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custom-properties+xml" PartName="/docProps/custom.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RESUMEN" sheetId="1" r:id="rId4"/>
    <sheet state="visible" name="Obras Civil" sheetId="2" r:id="rId5"/>
    <sheet state="visible" name="Equipamiento" sheetId="3" r:id="rId6"/>
    <sheet state="visible" name="Líneas de Agua" sheetId="4" r:id="rId7"/>
    <sheet state="visible" name="Líneas de Alcanta." sheetId="5" r:id="rId8"/>
    <sheet state="visible" name="Redes de Agua" sheetId="6" r:id="rId9"/>
    <sheet state="visible" name="Redes de Alcantarillado" sheetId="7" r:id="rId10"/>
    <sheet state="visible" name="Sumi.Electr" sheetId="8" r:id="rId11"/>
    <sheet state="visible" name="RESUMEN GGU" sheetId="9" r:id="rId12"/>
    <sheet state="visible" name="GGU" sheetId="10" r:id="rId13"/>
    <sheet state="visible" name="INTERV.SOCIAL" sheetId="11" r:id="rId14"/>
    <sheet state="visible" name="Plan Monitoreo Arq." sheetId="12" r:id="rId15"/>
    <sheet state="visible" name="Implementacion Moni.Arqueo" sheetId="13" r:id="rId16"/>
    <sheet state="visible" name="Der.Uso Frecuencia" sheetId="14" r:id="rId17"/>
    <sheet state="visible" name="Permisos Munic." sheetId="15" r:id="rId18"/>
    <sheet state="visible" name="Plan Covid19" sheetId="16" r:id="rId19"/>
  </sheets>
  <definedNames>
    <definedName name="Numtrabtotal">'Plan Covid19'!$D$12</definedName>
    <definedName name="PlazoMes">'Plan Covid19'!$D$14</definedName>
    <definedName name="Numfrentes">'Plan Covid19'!$D$13</definedName>
    <definedName name="PlazoDia">'Plan Covid19'!$D$15</definedName>
    <definedName name="JornalMed">'Plan Covid19'!$E$2</definedName>
    <definedName hidden="1" localSheetId="1" name="_xlnm._FilterDatabase">'Obras Civil'!$B$7:$G$16289</definedName>
    <definedName hidden="1" localSheetId="2" name="_xlnm._FilterDatabase">Equipamiento!$C$8:$H$13791</definedName>
    <definedName hidden="1" localSheetId="3" name="_xlnm._FilterDatabase">'Líneas de Agua'!$B$7:$G$4143</definedName>
    <definedName hidden="1" localSheetId="4" name="_xlnm._FilterDatabase">'Líneas de Alcanta.'!$B$7:$G$1876</definedName>
    <definedName hidden="1" localSheetId="5" name="_xlnm._FilterDatabase">'Redes de Agua'!$B$7:$G$2126</definedName>
    <definedName hidden="1" localSheetId="6" name="_xlnm._FilterDatabase">'Redes de Alcantarillado'!$B$8:$G$933</definedName>
  </definedNames>
  <calcPr/>
  <extLst>
    <ext uri="GoogleSheetsCustomDataVersion1">
      <go:sheetsCustomData xmlns:go="http://customooxmlschemas.google.com/" r:id="rId20" roundtripDataSignature="AMtx7mhcQieU9FMpXzliFCDFJmNges+cYg=="/>
    </ext>
  </extLst>
</workbook>
</file>

<file path=xl/sharedStrings.xml><?xml version="1.0" encoding="utf-8"?>
<sst xmlns="http://schemas.openxmlformats.org/spreadsheetml/2006/main" count="111330" uniqueCount="44460">
  <si>
    <t>ANEXO 3 PRECIO DEL CONTRATO</t>
  </si>
  <si>
    <t>Anexo 3.1 Planilla de Propuesta Financiera RESUMEN</t>
  </si>
  <si>
    <t>"AMPLIACIÓN Y MEJORAMIENTO DE LOS SISTEMAS DE AGUA POTABLE Y ALCANTARILLADO DE LOS SECTORES 273, 277, 278, 279, 280, 394 Y 395 - DISTRITO DE VENTANILLA"</t>
  </si>
  <si>
    <t>Lugar</t>
  </si>
  <si>
    <t>LIMA - LIMA - LIMA</t>
  </si>
  <si>
    <t>ITEM</t>
  </si>
  <si>
    <t>DESCRIPCIÓN</t>
  </si>
  <si>
    <t>DESAGREGADO</t>
  </si>
  <si>
    <t>Parcial S/. Costos Directos</t>
  </si>
  <si>
    <t>AGUA POTABLE</t>
  </si>
  <si>
    <t>ALCANTARILLADO</t>
  </si>
  <si>
    <t>OBRAS CIVILES</t>
  </si>
  <si>
    <t>OBRAS PROVISIONALES (APLICADO PARA TODA LA OBRA)</t>
  </si>
  <si>
    <t>ESTUDIOS COMPLEMENTARIOS</t>
  </si>
  <si>
    <t>01.02.01</t>
  </si>
  <si>
    <t>PLAN E IMPLEMENTACION DE SEGURIDAD Y SALUD OCUPACIONAL</t>
  </si>
  <si>
    <t>01.02.02</t>
  </si>
  <si>
    <t>MITIGACION IMPACTO AMBIENTAL</t>
  </si>
  <si>
    <t>01.02.03</t>
  </si>
  <si>
    <t>ESTUDIO DE TRANSITO Y PLAN DESVIO</t>
  </si>
  <si>
    <t>01.02.04</t>
  </si>
  <si>
    <t>PLAN PARA VIGILANCIA, PREVENCION Y CONTROL DE COVID-19 EN EL TRABAJO</t>
  </si>
  <si>
    <t>SECTOR 395</t>
  </si>
  <si>
    <t>01.03.01</t>
  </si>
  <si>
    <t>RESERVORIO MEJORADO RP-02-395</t>
  </si>
  <si>
    <t>01.03.02</t>
  </si>
  <si>
    <t>RESERVORIO MEJORADO RP-03-395</t>
  </si>
  <si>
    <t>01.03.03</t>
  </si>
  <si>
    <t>RESERVORIO MEJORADO RP-04-395</t>
  </si>
  <si>
    <t>01.03.04</t>
  </si>
  <si>
    <t>RESERVORIO MEJORADO RP-06-395 Y PROYECTADO RP-06A-395</t>
  </si>
  <si>
    <t>01.03.05</t>
  </si>
  <si>
    <t>RESERVORIO MEJORADO RP-07-395</t>
  </si>
  <si>
    <t>01.03.06</t>
  </si>
  <si>
    <t>RESERVORIO RECONSTRUIDO RP-08-395</t>
  </si>
  <si>
    <t>01.03.07</t>
  </si>
  <si>
    <t>RESERVORIO PROYECTADO ELEVADO REP-01-395</t>
  </si>
  <si>
    <t>01.03.08</t>
  </si>
  <si>
    <t>RESERVORIO RECONSTRUIDO ELEVADO REP-03-395</t>
  </si>
  <si>
    <t>01.03.09</t>
  </si>
  <si>
    <t>RESERVORIO PROYECTADO RAP-01-395</t>
  </si>
  <si>
    <t>SECTOR 394</t>
  </si>
  <si>
    <t>01.04.01</t>
  </si>
  <si>
    <t>RESERVORIO MEJORADO R-1-394</t>
  </si>
  <si>
    <t>01.04.02</t>
  </si>
  <si>
    <t>RESERVORIO MEJORADO R-3-394</t>
  </si>
  <si>
    <t>01.04.03</t>
  </si>
  <si>
    <t>RESERVORIO MEJORADO R-5-394</t>
  </si>
  <si>
    <t>01.04.04</t>
  </si>
  <si>
    <t>RESERVORIO PROYECTADO ELEVADO REP-02-394</t>
  </si>
  <si>
    <t>SECTOR 280</t>
  </si>
  <si>
    <t>01.05.01</t>
  </si>
  <si>
    <t>RESERVORIO MEJORADO R-1-280</t>
  </si>
  <si>
    <t>01.05.02</t>
  </si>
  <si>
    <t>RESERVORIO MEJORADO R-1A-280</t>
  </si>
  <si>
    <t>01.05.03</t>
  </si>
  <si>
    <t>RESERVORIO RECONSTRUIDO R-2-280</t>
  </si>
  <si>
    <t>01.05.04</t>
  </si>
  <si>
    <t>RESERVORIO PROYECTADO RAP-08-280</t>
  </si>
  <si>
    <t>SECTOR 279</t>
  </si>
  <si>
    <t>01.06.01</t>
  </si>
  <si>
    <t>RESERVORIO RECONSTRUIDO RP-04-279</t>
  </si>
  <si>
    <t>01.06.02</t>
  </si>
  <si>
    <t>RESERVORIO PROYECTADO RRP-01-279</t>
  </si>
  <si>
    <t>01.06.03</t>
  </si>
  <si>
    <t>RESERVORIO PROYECTADO RAP-03-279</t>
  </si>
  <si>
    <t>SECTOR 278</t>
  </si>
  <si>
    <t>01.07.01</t>
  </si>
  <si>
    <t>RESERVORIO RECONSTRUIDO R-1-278</t>
  </si>
  <si>
    <t>01.07.02</t>
  </si>
  <si>
    <t>RESERVORIO MEJORADO R-2-278 Y CISTERNA PROYECTADA CP-01-278</t>
  </si>
  <si>
    <t>01.07.03</t>
  </si>
  <si>
    <t>RESERVORIO RECONSTRUIDO R-3-278</t>
  </si>
  <si>
    <t>01.07.04</t>
  </si>
  <si>
    <t>RESERVORIO PROYECTADO RAP-04-278</t>
  </si>
  <si>
    <t>01.07.05</t>
  </si>
  <si>
    <t>RESERVORIO PROYECTADO RAP-05-278</t>
  </si>
  <si>
    <t>01.07.06</t>
  </si>
  <si>
    <t>RESERVORIO PROYECTADO RAP-07-278</t>
  </si>
  <si>
    <t>SECTOR 277</t>
  </si>
  <si>
    <t>01.08.01</t>
  </si>
  <si>
    <t>RESERVORIO MEJORADO R-1-277</t>
  </si>
  <si>
    <t>01.08.02</t>
  </si>
  <si>
    <t>RESERVORIO PROYECTADO RAP-02-277</t>
  </si>
  <si>
    <t>01.08.03</t>
  </si>
  <si>
    <t>RESERVORIO PROYECTADO RAP-06-277</t>
  </si>
  <si>
    <t>SECTOR 273</t>
  </si>
  <si>
    <t>01.09.01</t>
  </si>
  <si>
    <t>RESERVORIO MEJORADO R-1-273</t>
  </si>
  <si>
    <t>01.09.02</t>
  </si>
  <si>
    <t>RESERVORIO MEJORADO R-2-273</t>
  </si>
  <si>
    <t>01.09.03</t>
  </si>
  <si>
    <t>RESERVORIO RECONSTRUIDO R-3-273</t>
  </si>
  <si>
    <t>01.09.04</t>
  </si>
  <si>
    <t>CISTERNA PROYECTADO CP-02-273</t>
  </si>
  <si>
    <t>1.10</t>
  </si>
  <si>
    <t>RESERVORIO APOYADO PROYECTADO RP-5B</t>
  </si>
  <si>
    <t>CISTERNA MEJORADA CR 253</t>
  </si>
  <si>
    <t>POZOS PROYECTADOS</t>
  </si>
  <si>
    <t>01.12.01</t>
  </si>
  <si>
    <t>POZO PM 446</t>
  </si>
  <si>
    <t>01.12.02</t>
  </si>
  <si>
    <t>POZO PM-447</t>
  </si>
  <si>
    <t>01.12.03</t>
  </si>
  <si>
    <t>POZO PM 778</t>
  </si>
  <si>
    <t>01.12.04</t>
  </si>
  <si>
    <t>POZO PM 779</t>
  </si>
  <si>
    <t>MUROS DE CONTENCION</t>
  </si>
  <si>
    <t>EQUIPAMIENTO HIDRAULICO, ELECTROMECANICO Y COMUNICACIONES</t>
  </si>
  <si>
    <t>02.01.01</t>
  </si>
  <si>
    <t>02.01.02</t>
  </si>
  <si>
    <t>02.01.03</t>
  </si>
  <si>
    <t>02.01.04</t>
  </si>
  <si>
    <t>RESERVORIO MEJORADO RP-06-395</t>
  </si>
  <si>
    <t>02.01.05</t>
  </si>
  <si>
    <t>02.01.06</t>
  </si>
  <si>
    <t>02.01.07</t>
  </si>
  <si>
    <t>02.01.08</t>
  </si>
  <si>
    <t>02.01.09</t>
  </si>
  <si>
    <t>02.02.01</t>
  </si>
  <si>
    <t>02.02.02</t>
  </si>
  <si>
    <t>02.02.03</t>
  </si>
  <si>
    <t>02.02.04</t>
  </si>
  <si>
    <t>02.03.01</t>
  </si>
  <si>
    <t>02.03.02</t>
  </si>
  <si>
    <t>02.03.03</t>
  </si>
  <si>
    <t>02.03.04</t>
  </si>
  <si>
    <t>02.04.01</t>
  </si>
  <si>
    <t>RESERVORIO PROYECTADO RRP-1-279</t>
  </si>
  <si>
    <t>02.04.02</t>
  </si>
  <si>
    <t>02.04.03</t>
  </si>
  <si>
    <t>RESERVORIO RECONSTRUIDO R-4-279</t>
  </si>
  <si>
    <t>02.05.01</t>
  </si>
  <si>
    <t>RESERVORIO MEJORADO R-2-278 Y CISTERNA PROYECTADA CP-01</t>
  </si>
  <si>
    <t>02.05.02</t>
  </si>
  <si>
    <t>02.05.03</t>
  </si>
  <si>
    <t>02.05.04</t>
  </si>
  <si>
    <t>02.05.05</t>
  </si>
  <si>
    <t>02.05.06</t>
  </si>
  <si>
    <t>02.06.01</t>
  </si>
  <si>
    <t>02.06.02</t>
  </si>
  <si>
    <t>02.06.03</t>
  </si>
  <si>
    <t>02.07.01</t>
  </si>
  <si>
    <t>02.07.02</t>
  </si>
  <si>
    <t>02.07.03</t>
  </si>
  <si>
    <t>02.07.04</t>
  </si>
  <si>
    <t>RESERVORIO RP-5B</t>
  </si>
  <si>
    <t>CAMARAS DE MACROMEDICION</t>
  </si>
  <si>
    <t>02.09.01</t>
  </si>
  <si>
    <t>CAMARAS DE MACROMEDICION CM-01</t>
  </si>
  <si>
    <t>02.09.02</t>
  </si>
  <si>
    <t>CAMARAS DE MACROMEDICION CM-02</t>
  </si>
  <si>
    <t>02.09.03</t>
  </si>
  <si>
    <t>CAMARAS DE MACROMEDICION CM-05</t>
  </si>
  <si>
    <t>02.09.04</t>
  </si>
  <si>
    <t>CAMARAS DE MACROMEDICION CM-04</t>
  </si>
  <si>
    <t>02.09.05</t>
  </si>
  <si>
    <t>CAMARAS DE MACROMEDICION CM-03</t>
  </si>
  <si>
    <t>2.10</t>
  </si>
  <si>
    <t>CAMARA REDUCTORA DE PRESION CRP-01</t>
  </si>
  <si>
    <t>CISTERNA MEJORADA CR-253</t>
  </si>
  <si>
    <t>POZO MEJORADOS</t>
  </si>
  <si>
    <t>02.12.01</t>
  </si>
  <si>
    <t>POZO P-446</t>
  </si>
  <si>
    <t>02.12.02</t>
  </si>
  <si>
    <t>POZO P-778</t>
  </si>
  <si>
    <t>02.12.03</t>
  </si>
  <si>
    <t>POZO P-447</t>
  </si>
  <si>
    <t>02.12.04</t>
  </si>
  <si>
    <t>POZO P-779</t>
  </si>
  <si>
    <t>RESERVORIO EXISTENTE CS CALLAO</t>
  </si>
  <si>
    <t>RESERVORIO CS VENT. LABARTHE</t>
  </si>
  <si>
    <t>COMUNICACIONES</t>
  </si>
  <si>
    <t>LINEAS DE AGUA POTABLE</t>
  </si>
  <si>
    <t>OBRAS PROVISIONALES EN LINEAS DE AGUA POTABLE</t>
  </si>
  <si>
    <t>LINEAS DE CONDUCCION</t>
  </si>
  <si>
    <t>03.02.01</t>
  </si>
  <si>
    <t>LINEA DE CONDUCCION PROYECTADA LCP-01-PTO B A EMPALME VILLAMOTO</t>
  </si>
  <si>
    <t>03.02.02</t>
  </si>
  <si>
    <t>LINEA DE CONDUCCION PROYECTADA LCP-01-PTO C A RAP-02-277</t>
  </si>
  <si>
    <t>03.02.03</t>
  </si>
  <si>
    <t>LINEA DE CONDUCCION PROYECTADA LCP-01-PTO D A CP-01-278</t>
  </si>
  <si>
    <t>03.02.04</t>
  </si>
  <si>
    <t>LINEA DE CONDUCCION PROYECTADA LCP-01-PTO H A R-01-273</t>
  </si>
  <si>
    <t>03.02.05</t>
  </si>
  <si>
    <t>LINEA DE CONDUCCION PROYECTADA LCP-01-PTO K A R-04-279</t>
  </si>
  <si>
    <t>03.02.06</t>
  </si>
  <si>
    <t>LINEA DE CONDUCCION PROYECTADA LCP-01-PTO L A R-1-278</t>
  </si>
  <si>
    <t>03.02.07</t>
  </si>
  <si>
    <t>LINEA DE CONDUCCION PROYECTADA LCP-01-PTO P A R-1-280 Y R1A-280</t>
  </si>
  <si>
    <t>03.02.08</t>
  </si>
  <si>
    <t>LINEA DE CONDUCCION PROYECTADA LCP-01-R-5B A CP-02-273</t>
  </si>
  <si>
    <t>03.02.09</t>
  </si>
  <si>
    <t>LINEA DE CONDUCCION PROYECTADA LCP-02</t>
  </si>
  <si>
    <t>03.02.10</t>
  </si>
  <si>
    <t>LINEA DE CONDUCCION MEJORADA LCP-02</t>
  </si>
  <si>
    <t>03.02.11</t>
  </si>
  <si>
    <t>LINEA DE CONDUCCION PROYECTADA LCP-03</t>
  </si>
  <si>
    <t>03.02.12</t>
  </si>
  <si>
    <t>LINEA DE CONDUCCION PROYECTADA LCP-04</t>
  </si>
  <si>
    <t>LINEAS DE IMPULSION</t>
  </si>
  <si>
    <t>03.03.01</t>
  </si>
  <si>
    <t>03.03.02</t>
  </si>
  <si>
    <t>03.03.03</t>
  </si>
  <si>
    <t>03.03.04</t>
  </si>
  <si>
    <t>03.03.05</t>
  </si>
  <si>
    <t>03.03.06</t>
  </si>
  <si>
    <t>03.03.07</t>
  </si>
  <si>
    <t>LINEA DE IMPULSION PROYECTADA LIP-19 P-779 A CR-253</t>
  </si>
  <si>
    <t>LINEAS DE ADUCCIÓN</t>
  </si>
  <si>
    <t>03.04.01</t>
  </si>
  <si>
    <t>03.04.02</t>
  </si>
  <si>
    <t>03.04.03</t>
  </si>
  <si>
    <t>03.04.04</t>
  </si>
  <si>
    <t>03.04.05</t>
  </si>
  <si>
    <t>03.04.06</t>
  </si>
  <si>
    <t>03.04.07</t>
  </si>
  <si>
    <t>LINEAS DE ALCANTARILLADO</t>
  </si>
  <si>
    <t>OBRAS PROVISIONALES EN LINEAS DE ALCANTARILLADO</t>
  </si>
  <si>
    <t>COLECTORES PRINCIPALES DE ALCANTARILLADO</t>
  </si>
  <si>
    <t>04.02.01</t>
  </si>
  <si>
    <t>COLECTOR PROYECTADO AMPLIACION PIEDRAS GORDA CPP-05 (AD-AB)</t>
  </si>
  <si>
    <t>04.02.02</t>
  </si>
  <si>
    <t>COLECTOR PROYECTADO MI PERU CPP-01 (AD-C)</t>
  </si>
  <si>
    <t>04.02.03</t>
  </si>
  <si>
    <t>COLECTOR PROYECTADO INDUSTRIAL CPP-02 (AD-C)</t>
  </si>
  <si>
    <t>04.02.04</t>
  </si>
  <si>
    <t>COLECTOR PROYECTADO BELTRAN CPP-03 (AD-C)</t>
  </si>
  <si>
    <t>04.02.05</t>
  </si>
  <si>
    <t>COLECTOR PROYECTADO ANTONIA MORENO CPP-04 (AD-C)</t>
  </si>
  <si>
    <t>04.02.06</t>
  </si>
  <si>
    <t>COLECTOR PROYECTADO SANTA ROSA CPP-06 (AD-C)</t>
  </si>
  <si>
    <t>04.02.07</t>
  </si>
  <si>
    <t>COLECTOR PRIMARIO PUENTE PIEDRA</t>
  </si>
  <si>
    <t>LINEAS DE REBOSE</t>
  </si>
  <si>
    <t>04.03.01</t>
  </si>
  <si>
    <t>LINEAS DE REBOSE DEL RESERVORIO RP-5B</t>
  </si>
  <si>
    <t>04.03.02</t>
  </si>
  <si>
    <t>04.03.03</t>
  </si>
  <si>
    <t>04.03.04</t>
  </si>
  <si>
    <t>04.03.05</t>
  </si>
  <si>
    <t>04.03.06</t>
  </si>
  <si>
    <t>04.03.07</t>
  </si>
  <si>
    <t>04.03.08</t>
  </si>
  <si>
    <t>REDES Y CONEXIONES DE AGUA POTABLE</t>
  </si>
  <si>
    <t>OBRAS PROVISIONALES EN REDES Y CONEXIONES DOMICILIARIAS DE AGUA POTABLE</t>
  </si>
  <si>
    <t>05.02.01</t>
  </si>
  <si>
    <t>REDES SECUNDARIAS DE AGUA POTABLE</t>
  </si>
  <si>
    <t>05.02.02</t>
  </si>
  <si>
    <t>CONEXIONES DOMICILIARIAS DE AGUA POTABLE</t>
  </si>
  <si>
    <t>05.03.01</t>
  </si>
  <si>
    <t>05.03.02</t>
  </si>
  <si>
    <t>05.04.01</t>
  </si>
  <si>
    <t>05.04.02</t>
  </si>
  <si>
    <t>05.05.01</t>
  </si>
  <si>
    <t>05.05.02</t>
  </si>
  <si>
    <t>05.06.01</t>
  </si>
  <si>
    <t>05.06.02</t>
  </si>
  <si>
    <t>05.07.01</t>
  </si>
  <si>
    <t>05.07.02</t>
  </si>
  <si>
    <t>05.08.01</t>
  </si>
  <si>
    <t>05.08.02</t>
  </si>
  <si>
    <t>REDES Y CONEXIONES DE ALCANTARILLADO</t>
  </si>
  <si>
    <t>OBRAS PROVISIONALES EN REDES Y CONEXIONES DOMICILIARIAS DE ALCANTARILLADO</t>
  </si>
  <si>
    <t>AREA DE DRENAJE A</t>
  </si>
  <si>
    <t>06.02.01</t>
  </si>
  <si>
    <t>REDES SECUNDARIAS DE ALCANTARILLADO</t>
  </si>
  <si>
    <t>06.02.02</t>
  </si>
  <si>
    <t>CONEXIONES DOMICILIARIAS DE ALCANTARILLADO</t>
  </si>
  <si>
    <t>AREA DE DRENAJE B</t>
  </si>
  <si>
    <t>06.03.01</t>
  </si>
  <si>
    <t>06.03.02</t>
  </si>
  <si>
    <t>AREA DE DRENAJE C</t>
  </si>
  <si>
    <t>06.04.01</t>
  </si>
  <si>
    <t>06.04.02</t>
  </si>
  <si>
    <t>TOTAL COSTO DIRECTO (CD)</t>
  </si>
  <si>
    <t>GASTOS GENERALES (GG)</t>
  </si>
  <si>
    <t>Gastos Generales Fijos</t>
  </si>
  <si>
    <t>Gastos Generales Variables</t>
  </si>
  <si>
    <t>UTILIDAD (U)</t>
  </si>
  <si>
    <t>%</t>
  </si>
  <si>
    <t>I</t>
  </si>
  <si>
    <t>TOTAL CD + GGU</t>
  </si>
  <si>
    <t>II</t>
  </si>
  <si>
    <t>SUMINISTRO ELECTRICO</t>
  </si>
  <si>
    <t>III</t>
  </si>
  <si>
    <t>INTERVENCION SOCIAL</t>
  </si>
  <si>
    <t>IV</t>
  </si>
  <si>
    <t>MONITOREO ARQUEOLOGICO</t>
  </si>
  <si>
    <t>V</t>
  </si>
  <si>
    <t>DERECHOS DE USO DE FRECUENCIA PARA COMUNICACIÓN DEL SISTEMA DE AUTOMATIZACION (MTC)</t>
  </si>
  <si>
    <t>VI</t>
  </si>
  <si>
    <t>COSTOS DE AUTORIZACION MUNICIIPAL PARA EJECUCION DE OBRAS</t>
  </si>
  <si>
    <t>TOTAL CD + GGU + II + III + IV+V+VI</t>
  </si>
  <si>
    <t>IMPUESTO GENERAL A LA VENTA (18.00%)</t>
  </si>
  <si>
    <t>SUB TOTAL + IGV</t>
  </si>
  <si>
    <t>CONTRIBUCION AL SENCICO ---- 0.2% DE (I + III + IV)</t>
  </si>
  <si>
    <t>COSTO TOTAL DEL PRESUPUESTO (VALORE REFERENCIAL)</t>
  </si>
  <si>
    <t>Anexo 3.2 Estructura de Precios para la Ejecución de la Obra</t>
  </si>
  <si>
    <t>Presupuesto</t>
  </si>
  <si>
    <t xml:space="preserve">      EGP-N "AMPLIACIÓN Y MEJORAMIENTO DE LOS SISTEMAS DE AGUA POTABLE Y ALCANTARILLADO DE LOS SECTORES 273, 277, 278, 279, 280, 394 Y 395 -  DISTRITO DE VENTANILLA"</t>
  </si>
  <si>
    <t>Item</t>
  </si>
  <si>
    <t>Descripción</t>
  </si>
  <si>
    <t>Und.</t>
  </si>
  <si>
    <t>Metrado</t>
  </si>
  <si>
    <t>Precio S/.</t>
  </si>
  <si>
    <t>Parcial S/.</t>
  </si>
  <si>
    <t>01</t>
  </si>
  <si>
    <t>01.01</t>
  </si>
  <si>
    <t>01.01.01</t>
  </si>
  <si>
    <t>Campamento provisional para la obra</t>
  </si>
  <si>
    <t>und</t>
  </si>
  <si>
    <t>01.01.02</t>
  </si>
  <si>
    <t>Cartel de identificación de la obra de   7,20 m x 3,60 m</t>
  </si>
  <si>
    <t>01.01.03</t>
  </si>
  <si>
    <t>Movilización y Desmovilización de maquinaria y herramientas para la obra</t>
  </si>
  <si>
    <t>01.01.04</t>
  </si>
  <si>
    <t>Limpieza permanente de obra</t>
  </si>
  <si>
    <t>mes</t>
  </si>
  <si>
    <t>01.02</t>
  </si>
  <si>
    <t>01.02.01.01</t>
  </si>
  <si>
    <t>Servicios de bienestar para trabajadores: baños portatiles y duchas</t>
  </si>
  <si>
    <t>glb</t>
  </si>
  <si>
    <t>01.02.01.02</t>
  </si>
  <si>
    <t>Equipos de proteccion individual</t>
  </si>
  <si>
    <t>01.02.01.03</t>
  </si>
  <si>
    <t>Equipos de proteccion colectiva</t>
  </si>
  <si>
    <t>01.02.01.04</t>
  </si>
  <si>
    <t>Señalizacion Temporal de Seguridad</t>
  </si>
  <si>
    <t>01.02.01.05</t>
  </si>
  <si>
    <t>Programa de induccion, capacitacion y entrenamiento</t>
  </si>
  <si>
    <t>01.02.01.06</t>
  </si>
  <si>
    <t>Implementacion y actualizacion del plan</t>
  </si>
  <si>
    <t>01.02.01.07</t>
  </si>
  <si>
    <t>Programa de identificacion y control de riesgos higienicos</t>
  </si>
  <si>
    <t>01.02.01.08</t>
  </si>
  <si>
    <t>Programa de registro, notificacion e investigacion de accidentes</t>
  </si>
  <si>
    <t>01.02.01.09</t>
  </si>
  <si>
    <t>Programa de manejo de materiales peligrosos en la obra</t>
  </si>
  <si>
    <t>01.02.01.10</t>
  </si>
  <si>
    <t>Medicion y seguimiento del desempeño y monitoreo en SST</t>
  </si>
  <si>
    <t>01.02.01.11</t>
  </si>
  <si>
    <t>Recursos para respuestas ante emergencias en seguridad y salud durante el trabajo</t>
  </si>
  <si>
    <t>01.02.01.12</t>
  </si>
  <si>
    <t>Personal de seguridad y salud en el trabajo</t>
  </si>
  <si>
    <t>01.02.02.01</t>
  </si>
  <si>
    <t>Plan de manejo de residuos sólidos</t>
  </si>
  <si>
    <t>01.02.02.02</t>
  </si>
  <si>
    <t>Medidas de mitigación</t>
  </si>
  <si>
    <t>01.02.02.03</t>
  </si>
  <si>
    <t>Plan de seguimiento y control</t>
  </si>
  <si>
    <t>01.02.02.04</t>
  </si>
  <si>
    <t>Plan de contingencias</t>
  </si>
  <si>
    <t>01.02.02.05</t>
  </si>
  <si>
    <t>Plan de abandono</t>
  </si>
  <si>
    <t>01.02.02.06</t>
  </si>
  <si>
    <t>Periodicidad de entrega de informes</t>
  </si>
  <si>
    <t>01.02.03.01</t>
  </si>
  <si>
    <t>Presupuesto actualizacion el plan de desvio de transito</t>
  </si>
  <si>
    <t>01.02.04.01</t>
  </si>
  <si>
    <t>ELABORACION DE PLAN PARA LA VIGILANCIA, PREVENCION Y CONTROL DE COVID_x0081_ 19 EN EL TRABAJO</t>
  </si>
  <si>
    <t>01.02.04.01.01</t>
  </si>
  <si>
    <t>Elaboración e implementación del Plan para la Vigilancia, Prevención y Control del COVID-19 para la Obra y Servicios; In</t>
  </si>
  <si>
    <t>01.02.04.02</t>
  </si>
  <si>
    <t>LIMPIEZA Y DESINFECCION DE LOS CENTROS DE TRABAJO</t>
  </si>
  <si>
    <t>01.02.04.02.01</t>
  </si>
  <si>
    <t>Limpieza y desinfección diaria con personal permanente, Fumigación certificada mensual de los locales del campamento y oficinas; y eliminación del material de bio seguridad (peligroso)</t>
  </si>
  <si>
    <t>01.02.04.03</t>
  </si>
  <si>
    <t>EVALUACION DE LA CONDICION DE SALUD DEL TRABAJADOR PREVIO AL INGRESO O
REINCORPORACION AL CENTRO DE TRABAJO</t>
  </si>
  <si>
    <t>01.02.04.03.01</t>
  </si>
  <si>
    <t>Equipos para la evaluación y control de los trabajadores, durante la ejecución de la obra</t>
  </si>
  <si>
    <t>01.02.04.04</t>
  </si>
  <si>
    <t>LAVADO Y DESINFECCION DE MANOS OBLIGATORIO</t>
  </si>
  <si>
    <t>01.02.04.04.01</t>
  </si>
  <si>
    <t>Materiales para el lavado y desinfección del personal, oficinas, vehículos y equipos, durante actividades previas al inicio de obra</t>
  </si>
  <si>
    <t>01.02.04.04.02</t>
  </si>
  <si>
    <t>Materiales para el lavado y desinfección del personal, locales de campamentos - oficinas, Maquinarias, vehículos y equipos, durante ejecucion de obra</t>
  </si>
  <si>
    <t>01.02.04.04.03</t>
  </si>
  <si>
    <t>Materiales para el lavado y desinfección del personal, oficinas,  vehículos y equipos, durante recepcion y liquidacion de obra</t>
  </si>
  <si>
    <t>01.02.04.05</t>
  </si>
  <si>
    <t>SENSIBILIZACION DE LA PREVENCION DEL CONTAGIO EN EL CENTRO DE TRABAJO</t>
  </si>
  <si>
    <t>01.02.04.05.01</t>
  </si>
  <si>
    <t>Materiales y servicios para difusión y sensibilización de la prevención del contagio en el Centro de Trabajo (Incl. vehículos)</t>
  </si>
  <si>
    <t>01.02.04.06</t>
  </si>
  <si>
    <t>MEDIDAS PREVENTIVAS DE APLICACION COLECTIVA</t>
  </si>
  <si>
    <t>01.02.04.06.01</t>
  </si>
  <si>
    <t>Medidas de protección colectiva para todo el personal de la Obra, Incl. de Servicios Complementarios, durante la ejecución de la obra</t>
  </si>
  <si>
    <t>01.02.04.07</t>
  </si>
  <si>
    <t>MEDIDAS DE PROTECCION PERSONAL</t>
  </si>
  <si>
    <t>01.02.04.07.01</t>
  </si>
  <si>
    <t>Medidas de protección personal para todo el personal de la Obra (Riesgo bajo o medio), Incl. de Servicios Complementarios, durante las actividades previas al inicio y durante la ejecución de la obra</t>
  </si>
  <si>
    <t>01.02.04.07.02</t>
  </si>
  <si>
    <t>Medidas de protección personal para todo el personal de la Obra (Riesgo bajo o medio), Incl. de Servicios Complementarios, durante la recepcion y liquidacion de obra</t>
  </si>
  <si>
    <t>01.02.04.07.03</t>
  </si>
  <si>
    <t>Medidas de protección personal para todo el personal de la Obra (Riesgo alto), Incl. de Servicios Complementarios, durante la ejecución de la obra</t>
  </si>
  <si>
    <t>01.02.04.08</t>
  </si>
  <si>
    <t>VIGILANCIA DE LA SALUD DEL TRABAJADOR EN EL COTEXTO DEL COVID_x0081_-19</t>
  </si>
  <si>
    <t>01.02.04.08.01</t>
  </si>
  <si>
    <t>Personal responsable de la salud, responsable de la implementación y control permanente del Plan Covid-19, en Obras</t>
  </si>
  <si>
    <t>01.02.04.08.02</t>
  </si>
  <si>
    <t>Pruebas serológicas rápidas, de descarte del COVID-19</t>
  </si>
  <si>
    <t>01.03</t>
  </si>
  <si>
    <t>01.03.01.01</t>
  </si>
  <si>
    <t>SISTEMA PROVISIONAL PARA EL SISTEMA DE AGUA</t>
  </si>
  <si>
    <t>01.03.01.01.01</t>
  </si>
  <si>
    <t>TRABAJOS PRELIMINARES</t>
  </si>
  <si>
    <t>01.03.01.01.01.01</t>
  </si>
  <si>
    <t>Limpieza y acondicionamiento del terreno</t>
  </si>
  <si>
    <t>m2</t>
  </si>
  <si>
    <t>01.03.01.01.02</t>
  </si>
  <si>
    <t>MOVIMIENTO DE TIERRAS</t>
  </si>
  <si>
    <t>01.03.01.01.02.01</t>
  </si>
  <si>
    <t>Excavaciones-cortes en terreno rocoso con compresora (sin emplear explosivos)</t>
  </si>
  <si>
    <t>m3</t>
  </si>
  <si>
    <t>01.03.01.01.02.02</t>
  </si>
  <si>
    <t>Excavaciones terreno rocoso c/compresora hasta 3,00 m prof.(sin emplear explosivo)</t>
  </si>
  <si>
    <t>01.03.01.01.02.03</t>
  </si>
  <si>
    <t>Refine, nivelación y compactación en  terreno rocoso</t>
  </si>
  <si>
    <t>01.03.01.01.02.04</t>
  </si>
  <si>
    <t>Relleno compactado con material propio</t>
  </si>
  <si>
    <t>01.03.01.01.02.05</t>
  </si>
  <si>
    <t>Relleno compactado con mater. prestamo</t>
  </si>
  <si>
    <t>01.03.01.01.02.06</t>
  </si>
  <si>
    <t>Relleno con material de préstamo arena (incl. provisión)</t>
  </si>
  <si>
    <t>01.03.01.01.02.07</t>
  </si>
  <si>
    <t>Eliminación de desmonte en terreno rocoso con maquinaria (incluye disposicion final)</t>
  </si>
  <si>
    <t>01.03.01.01.03</t>
  </si>
  <si>
    <t>OBRAS DE CONCRETO SIMPLE</t>
  </si>
  <si>
    <t>01.03.01.01.03.01</t>
  </si>
  <si>
    <t>Concreto f'c 100 kg/cm2 para solados y/o sub bases (C-PV o HS)</t>
  </si>
  <si>
    <t>01.03.01.01.03.02</t>
  </si>
  <si>
    <t>Concreto 1:10 + 30%  piedra grande para  cimiento corrido (C-PV o HS)</t>
  </si>
  <si>
    <t>01.03.01.01.03.03</t>
  </si>
  <si>
    <t>Concreto f'c 100 kg/cm2 para sobrecimiento (C-PV o HS)</t>
  </si>
  <si>
    <t>01.03.01.01.03.04</t>
  </si>
  <si>
    <t>Concreto f'c 175 kg/cm2 para anclajes y/o dados (C-PV o HS)</t>
  </si>
  <si>
    <t>01.03.01.01.03.05</t>
  </si>
  <si>
    <t>Encofrado (incl. habilitación de madera) para anclajes y/o dados</t>
  </si>
  <si>
    <t>01.03.01.01.04</t>
  </si>
  <si>
    <t>OBRAS DE CONCRETO ARMADO</t>
  </si>
  <si>
    <t>01.03.01.01.04.01</t>
  </si>
  <si>
    <t>VIGA DE  ANILLO</t>
  </si>
  <si>
    <t>01.03.01.01.04.01.01</t>
  </si>
  <si>
    <t>Concreto pre-mezclado f'c 210 kg/cm2 p/vigas incl. Bombeo (C-PV o HS)</t>
  </si>
  <si>
    <t>01.03.01.01.04.01.02</t>
  </si>
  <si>
    <t>Acero estruc. trabajado para vigas       (costo prom. incl. desperdicios)</t>
  </si>
  <si>
    <t>kg</t>
  </si>
  <si>
    <t>01.03.01.01.04.02</t>
  </si>
  <si>
    <t>POZO DE IMPULSORES</t>
  </si>
  <si>
    <t>01.03.01.01.04.02.01</t>
  </si>
  <si>
    <t>Concreto pre-mezclado f'c 280 kg/cm2 para losas de fondo-piso para pozo de impulsores incl. Bombeo (C-PV o HS)</t>
  </si>
  <si>
    <t>01.03.01.01.04.02.02</t>
  </si>
  <si>
    <t>Acero estruc. trabajado p/losa de fondo- piso para pozo impulsor (costo prom. incl. desperdicios)</t>
  </si>
  <si>
    <t>01.03.01.01.04.02.03</t>
  </si>
  <si>
    <t>Concreto pre-mezclado f'c 280 kg/cm2 p/  muros reforzados de pozo impulsor incl. Bombeo (C-PV o HS)</t>
  </si>
  <si>
    <t>01.03.01.01.04.02.04</t>
  </si>
  <si>
    <t>Encofrado (incl. habilitación de madera) para muros rectos de pozo impulsor</t>
  </si>
  <si>
    <t>01.03.01.01.04.02.05</t>
  </si>
  <si>
    <t>Acero estruc. trabajado p/muro reforzado de pozo impulsor (costo prom. incl. desperdicios)</t>
  </si>
  <si>
    <t>01.03.01.01.04.02.06</t>
  </si>
  <si>
    <t>Concreto pre-mezclado f'c 280 kg/cm2 p/  losas macizas de pozo de impulsores incl.Bombeo (Cemento PI)</t>
  </si>
  <si>
    <t>01.03.01.01.04.02.07</t>
  </si>
  <si>
    <t>Encofrado (incl. habilitación de madera) para losa maciza de pozo impulsor</t>
  </si>
  <si>
    <t>01.03.01.01.04.02.08</t>
  </si>
  <si>
    <t>Acero estruc. trabajado p/losas macizas de pozo impulsor (costo prom. incl. desperdicios)</t>
  </si>
  <si>
    <t>01.03.01.01.04.03</t>
  </si>
  <si>
    <t>CAJA DE REBOSE</t>
  </si>
  <si>
    <t>01.03.01.01.04.03.01</t>
  </si>
  <si>
    <t>Concreto f'c 175 kg/cm2 para losas de fondo-piso (C-PV o HS)</t>
  </si>
  <si>
    <t>01.03.01.01.04.03.02</t>
  </si>
  <si>
    <t>Acero estruc. trabajado p/losa de fondo- piso (costo prom. incl. desperdicios)</t>
  </si>
  <si>
    <t>01.03.01.01.04.03.03</t>
  </si>
  <si>
    <t>Concreto f'c 175 kg/cm2 para muros reforzados (C-PV o HS)</t>
  </si>
  <si>
    <t>01.03.01.01.04.03.04</t>
  </si>
  <si>
    <t>Encofrado (incl. habilitación de madera) para muro recto de cámaras, cajas</t>
  </si>
  <si>
    <t>01.03.01.01.04.03.05</t>
  </si>
  <si>
    <t>Acero estruc. trabajado p/muro reforzado (costo prom. incl. desperdicios)</t>
  </si>
  <si>
    <t>01.03.01.01.04.03.06</t>
  </si>
  <si>
    <t>Concreto f'c 175 kg/cm2 para losas removibles (Cemento P-I)</t>
  </si>
  <si>
    <t>01.03.01.01.04.03.07</t>
  </si>
  <si>
    <t>Encofrado (incl. habilitación de madera) para losas removibles</t>
  </si>
  <si>
    <t>01.03.01.01.04.03.08</t>
  </si>
  <si>
    <t>Acero estruc. trabajado p/losas removib. de buzones,cámaras,cajas(costo prom.i/d)</t>
  </si>
  <si>
    <t>01.03.01.01.05</t>
  </si>
  <si>
    <t>REVOQUES, ENLUCIDOS Y MOLDURAS</t>
  </si>
  <si>
    <t>01.03.01.01.05.01</t>
  </si>
  <si>
    <t>Tarrajeo con impermeabilizante de losa de fondo-piso C-PV o HS)</t>
  </si>
  <si>
    <t>01.03.01.01.05.02</t>
  </si>
  <si>
    <t>Tarrajeo con impermeabilizante en muros (C-PV o HS)</t>
  </si>
  <si>
    <t>01.03.01.01.06</t>
  </si>
  <si>
    <t>PISOS Y VEREDAS</t>
  </si>
  <si>
    <t>01.03.01.01.06.01</t>
  </si>
  <si>
    <t>Falso piso de concreto 1:10 de espesor   4" (C-PV o HS)</t>
  </si>
  <si>
    <t>01.03.01.01.06.02</t>
  </si>
  <si>
    <t>Piso de 2" concreto f'c 140 kg/cm2 de    4 cm + pulido con mortero 1:2 x 1 cm</t>
  </si>
  <si>
    <t>01.03.01.01.07</t>
  </si>
  <si>
    <t>CARPINTERIA METALICA</t>
  </si>
  <si>
    <t>01.03.01.01.07.01</t>
  </si>
  <si>
    <t>Puerta metálica segun diseño y plano</t>
  </si>
  <si>
    <t>01.03.01.01.07.02</t>
  </si>
  <si>
    <t>Ventana en caseta provisional segun diseño y plano</t>
  </si>
  <si>
    <t>01.03.01.01.07.03</t>
  </si>
  <si>
    <t>Marco y tapa de fibra de vidrio con alma de acero (0.80x0.80m)</t>
  </si>
  <si>
    <t>01.03.01.01.07.04</t>
  </si>
  <si>
    <t>Soporte metálico tipo abrazadera para tubería DN 100  a  150</t>
  </si>
  <si>
    <t>01.03.01.01.08</t>
  </si>
  <si>
    <t>CERRAJERIA</t>
  </si>
  <si>
    <t>01.03.01.01.08.01</t>
  </si>
  <si>
    <t>Cerradura para exterior, c/llaves inter. y exterior de 2 golpes</t>
  </si>
  <si>
    <t>01.03.01.01.08.02</t>
  </si>
  <si>
    <t>Candado, incluyendo aldabas</t>
  </si>
  <si>
    <t>01.03.01.01.08.03</t>
  </si>
  <si>
    <t>Picaportes</t>
  </si>
  <si>
    <t>01.03.01.01.08.04</t>
  </si>
  <si>
    <t>Bisagra de fierro para puerta (promedio)</t>
  </si>
  <si>
    <t>01.03.01.01.09</t>
  </si>
  <si>
    <t>PINTURA</t>
  </si>
  <si>
    <t>01.03.01.01.09.01</t>
  </si>
  <si>
    <t>Pintado de puertas metálicas LAC (2manos anticorrosiva + 2esmalte)</t>
  </si>
  <si>
    <t>01.03.01.01.09.02</t>
  </si>
  <si>
    <t>Pintado de ventanas metálicas (2manos anticorrosiva + 2esmalte)</t>
  </si>
  <si>
    <t>01.03.01.01.10</t>
  </si>
  <si>
    <t>VARIOS</t>
  </si>
  <si>
    <t>01.03.01.01.10.01</t>
  </si>
  <si>
    <t>Perfil metálico s/plano y especif tecnica - para losas removibles</t>
  </si>
  <si>
    <t>m</t>
  </si>
  <si>
    <t>01.03.01.01.10.02</t>
  </si>
  <si>
    <t>Tirador 1/4" para losa removible</t>
  </si>
  <si>
    <t>01.03.01.01.10.03</t>
  </si>
  <si>
    <t>Prueba de calidad del concreto (prueba a la compresión)</t>
  </si>
  <si>
    <t>01.03.01.01.10.04</t>
  </si>
  <si>
    <t>Aditivo desmoldeador para encofrados     tipo caravista</t>
  </si>
  <si>
    <t>01.03.01.01.10.05</t>
  </si>
  <si>
    <t>Relleno compactado con mater. prestamo - p/pozo de impulsores y caja de rebose</t>
  </si>
  <si>
    <t>01.03.01.01.11</t>
  </si>
  <si>
    <t>INSTALACION DE TANQUE PROVISIONAL RP-02-395</t>
  </si>
  <si>
    <t>01.03.01.01.11.01</t>
  </si>
  <si>
    <t>Suministro y montaje de tanque metalico Ø13.258m x 5.405m (incl.accesorios y transporte)</t>
  </si>
  <si>
    <t>01.03.01.01.11.02</t>
  </si>
  <si>
    <t>Desmontaje en obra de Tanque metálico de RP-02</t>
  </si>
  <si>
    <t>01.03.01.01.11.03</t>
  </si>
  <si>
    <t>Traslado de tanque a almacen de SEDAPAL (La Atarjea)</t>
  </si>
  <si>
    <t>01.03.01.01.12</t>
  </si>
  <si>
    <t>INSTALACION DE CASETA DE VALVULAS PROVISIONAL</t>
  </si>
  <si>
    <t>01.03.01.01.12.01</t>
  </si>
  <si>
    <t>Suministro de caseta de válvulas</t>
  </si>
  <si>
    <t>01.03.01.01.12.02</t>
  </si>
  <si>
    <t>Montaje de caseta de válvulas</t>
  </si>
  <si>
    <t>01.03.01.01.12.03</t>
  </si>
  <si>
    <t>Desmontaje de caseta de válvulas incl. demoliciones RP-02</t>
  </si>
  <si>
    <t>01.03.01.01.12.04</t>
  </si>
  <si>
    <t>Traslado de caseta de válvulas a almacen de SEDAPAL (La Atarjea)</t>
  </si>
  <si>
    <t>01.03.01.01.13</t>
  </si>
  <si>
    <t>INSTALACION DE CASETA DE OPERADOR PROVISIONAL</t>
  </si>
  <si>
    <t>01.03.01.01.13.01</t>
  </si>
  <si>
    <t>Suministro de caseta de operador RP-02</t>
  </si>
  <si>
    <t>01.03.01.01.13.02</t>
  </si>
  <si>
    <t>Montaje de caseta de operador</t>
  </si>
  <si>
    <t>01.03.01.01.13.03</t>
  </si>
  <si>
    <t>Desmontaje de caseta de operador</t>
  </si>
  <si>
    <t>01.03.01.01.13.04</t>
  </si>
  <si>
    <t>Traslado de caseta de operador a almacen de SEDAPAL (La Atarjea)</t>
  </si>
  <si>
    <t>01.03.01.01.14</t>
  </si>
  <si>
    <t>INSTALACION DE CERCO PERIMETRICO PROVISIONAL</t>
  </si>
  <si>
    <t>01.03.01.01.14.01</t>
  </si>
  <si>
    <t>Suministro de cerco perimetrico RP-02</t>
  </si>
  <si>
    <t>01.03.01.01.14.02</t>
  </si>
  <si>
    <t>Montaje de cerco perimetrico</t>
  </si>
  <si>
    <t>01.03.01.01.14.03</t>
  </si>
  <si>
    <t>Desmontaje de cerco perimetrico</t>
  </si>
  <si>
    <t>01.03.01.01.14.04</t>
  </si>
  <si>
    <t>Traslado de cerco a almacen de SEDAPAL (La Atarjea)</t>
  </si>
  <si>
    <t>01.03.01.02</t>
  </si>
  <si>
    <t>MEJORAMIENTO DEL RESERVORIO RP-02-395</t>
  </si>
  <si>
    <t>01.03.01.02.01</t>
  </si>
  <si>
    <t>01.03.01.02.01.01</t>
  </si>
  <si>
    <t>Trazo y replanteo inicial del proyecto,  p/reservorio-cisterna o sim c/Est.total</t>
  </si>
  <si>
    <t>01.03.01.02.01.02</t>
  </si>
  <si>
    <t>Replanteo final de la obra, p/reservorio y/o cisterna o sim con estación total</t>
  </si>
  <si>
    <t>01.03.01.02.02</t>
  </si>
  <si>
    <t>DEMOLICIONES</t>
  </si>
  <si>
    <t>01.03.01.02.02.01</t>
  </si>
  <si>
    <t>Demolición de cupula esferica</t>
  </si>
  <si>
    <t>01.03.01.02.02.02</t>
  </si>
  <si>
    <t>Demolición de vigas concreto armado   (aisladas)</t>
  </si>
  <si>
    <t>01.03.01.02.02.03</t>
  </si>
  <si>
    <t>Picado de muro para empalme de fierro (incl. limpieza)</t>
  </si>
  <si>
    <t>01.03.01.02.02.04</t>
  </si>
  <si>
    <t>Corte+rotura, ED y reposición de piso y vereda  rígida f'c 175 kg/cm2 de 10 cm espesor</t>
  </si>
  <si>
    <t>01.03.01.02.02.05</t>
  </si>
  <si>
    <t>Pase de Tuberias por muro incl picado y resane  (pases)</t>
  </si>
  <si>
    <t>01.03.01.02.02.06</t>
  </si>
  <si>
    <t>Sellado de pase de tubería por muro de reservorio existente</t>
  </si>
  <si>
    <t>01.03.01.02.02.07</t>
  </si>
  <si>
    <t>Eliminación de desmonte proveniente de la demolicion de concreto con maquinaria.</t>
  </si>
  <si>
    <t>01.03.01.02.03</t>
  </si>
  <si>
    <t>01.03.01.02.03.01</t>
  </si>
  <si>
    <t>ENCAMISADO</t>
  </si>
  <si>
    <t>01.03.01.02.03.01.01</t>
  </si>
  <si>
    <t>Picado-retiro de concreto deteriorado en muro de cuba de reservorio (incl. limpieza)</t>
  </si>
  <si>
    <t>01.03.01.02.03.01.02</t>
  </si>
  <si>
    <t>Aplicar epoxico (Junta de concreto viejo con nuevo)</t>
  </si>
  <si>
    <t>01.03.01.02.03.01.03</t>
  </si>
  <si>
    <t>Concreto pre-mezclado f'c 280 kg/cm2 p/ encamisado reforzados incl. Bombeo (C-PV o HS)</t>
  </si>
  <si>
    <t>01.03.01.02.03.01.04</t>
  </si>
  <si>
    <t>Encofrado (incl. habilitación de madera) para encamisado cilíndrico de cuba</t>
  </si>
  <si>
    <t>01.03.01.02.03.01.05</t>
  </si>
  <si>
    <t>Acero estruc. trabajado p/encamisado reforzado (costo prom. incl. desperdicios)</t>
  </si>
  <si>
    <t>01.03.01.02.03.02</t>
  </si>
  <si>
    <t>LOSA DE FONDO</t>
  </si>
  <si>
    <t>01.03.01.02.03.02.01</t>
  </si>
  <si>
    <t>Picado-retiro de concreto deteriorado en losa de fondo de cuba (incl. limpieza)</t>
  </si>
  <si>
    <t>01.03.01.02.03.02.02</t>
  </si>
  <si>
    <t>01.03.01.02.03.02.03</t>
  </si>
  <si>
    <t>Concreto pre-mezclado f'c 280 kg/cm2 p/  losas de fondo-piso incl. Bombeo (C-PV o HS)</t>
  </si>
  <si>
    <t>01.03.01.02.03.02.04</t>
  </si>
  <si>
    <t>01.03.01.02.03.03</t>
  </si>
  <si>
    <t>MURO DE CUBA A PROLONGAR</t>
  </si>
  <si>
    <t>01.03.01.02.03.03.01</t>
  </si>
  <si>
    <t>Concreto pre-mezclado f'c 280 kg/cm2 p/  muros reforzados incl. Bombeo (C-PV o HS)</t>
  </si>
  <si>
    <t>01.03.01.02.03.03.02</t>
  </si>
  <si>
    <t>Encofrado (incl. habilitación de madera) para muro cilíndrico de cuba</t>
  </si>
  <si>
    <t>01.03.01.02.03.03.03</t>
  </si>
  <si>
    <t>01.03.01.02.03.04</t>
  </si>
  <si>
    <t>VIGAS</t>
  </si>
  <si>
    <t>01.03.01.02.03.04.01</t>
  </si>
  <si>
    <t>Concreto pre-mezclado f'c 280 kg/cm2 p/vigas circulares incl. Bombeo (C-PV o HS)</t>
  </si>
  <si>
    <t>01.03.01.02.03.04.02</t>
  </si>
  <si>
    <t>Encofrado (incl. habilitación de madera) para vigas circulares</t>
  </si>
  <si>
    <t>01.03.01.02.03.04.03</t>
  </si>
  <si>
    <t>Acero estruc. trabajado para vigas circulares (costo prom. incl. desperdicios)</t>
  </si>
  <si>
    <t>01.03.01.02.04</t>
  </si>
  <si>
    <t>ESTRUCTURAS DE ALUMINIO</t>
  </si>
  <si>
    <t>01.03.01.02.04.01</t>
  </si>
  <si>
    <t>Cupula prefabricada de aluminio segun diseño de planos y especificaciones para el reservorio RP-02-395, incl. montaje, accesorios y transporte</t>
  </si>
  <si>
    <t>01.03.01.02.05</t>
  </si>
  <si>
    <t>01.03.01.02.05.01</t>
  </si>
  <si>
    <t>01.03.01.02.05.02</t>
  </si>
  <si>
    <t>Escalera de tubo acero inox. c/parantes de 2" por peldaños 3/4"</t>
  </si>
  <si>
    <t>01.03.01.02.05.03</t>
  </si>
  <si>
    <t>Baranda de fo. 2" y parante de h= 0.90 m altura</t>
  </si>
  <si>
    <t>01.03.01.02.05.04</t>
  </si>
  <si>
    <t>Marco y tapa de fibra de vidrio con alma de acero D=0.60 m</t>
  </si>
  <si>
    <t>01.03.01.02.05.05</t>
  </si>
  <si>
    <t>Ventilación con tubería de acero según diseño DN 150</t>
  </si>
  <si>
    <t>01.03.01.02.06</t>
  </si>
  <si>
    <t>01.03.01.02.06.01</t>
  </si>
  <si>
    <t>Tarrajeo con impermeabilizante de losa de fondo-piso (C-PV o HS)</t>
  </si>
  <si>
    <t>01.03.01.02.06.02</t>
  </si>
  <si>
    <t>01.03.01.02.06.03</t>
  </si>
  <si>
    <t>Acabado de ochavo en 45° con impermeabilizante en todo el contorno interior de reservorio (C-PV o HS)</t>
  </si>
  <si>
    <t>01.03.01.02.07</t>
  </si>
  <si>
    <t>01.03.01.02.07.01</t>
  </si>
  <si>
    <t>Pintado exterior con pintura látex de reservorio apoyado incl. mensaje</t>
  </si>
  <si>
    <t>01.03.01.02.08</t>
  </si>
  <si>
    <t>PRUEBAS</t>
  </si>
  <si>
    <t>01.03.01.02.08.01</t>
  </si>
  <si>
    <t>Prueba hidráulica con empleo de cisterna y equipo de bombeo para el llenado</t>
  </si>
  <si>
    <t>01.03.01.02.08.02</t>
  </si>
  <si>
    <t>Evacuación del agua de prueba con empleo de la línea de salida</t>
  </si>
  <si>
    <t>01.03.01.02.08.03</t>
  </si>
  <si>
    <t>Limpieza y desinfección de reservorios apoyados</t>
  </si>
  <si>
    <t>01.03.01.02.08.04</t>
  </si>
  <si>
    <t>01.03.01.03</t>
  </si>
  <si>
    <t>CASETA DE VALVULAS, OPERADOR Y POZO IMPULSOR RP-02-395</t>
  </si>
  <si>
    <t>01.03.01.03.01</t>
  </si>
  <si>
    <t>01.03.01.03.01.01</t>
  </si>
  <si>
    <t>Trazo y replanteo inicial con estación total</t>
  </si>
  <si>
    <t>01.03.01.03.01.02</t>
  </si>
  <si>
    <t>Replanteo final con estación total</t>
  </si>
  <si>
    <t>01.03.01.03.02</t>
  </si>
  <si>
    <t>DESMONTAJE Y DEMOLICIONES</t>
  </si>
  <si>
    <t>01.03.01.03.02.01</t>
  </si>
  <si>
    <t>Desmontaje de puerta</t>
  </si>
  <si>
    <t>01.03.01.03.02.02</t>
  </si>
  <si>
    <t>Retiro de ventana c/perfil aluminio (inc. vidrios)</t>
  </si>
  <si>
    <t>01.03.01.03.02.03</t>
  </si>
  <si>
    <t>Retiro de de barandas</t>
  </si>
  <si>
    <t>01.03.01.03.02.04</t>
  </si>
  <si>
    <t>Transporte de materiales desmontados a almacen de recupero de SEDAPAL (La Atarjea)</t>
  </si>
  <si>
    <t>01.03.01.03.02.05</t>
  </si>
  <si>
    <t>Demolición de losa de techo aligerado</t>
  </si>
  <si>
    <t>01.03.01.03.02.06</t>
  </si>
  <si>
    <t>01.03.01.03.02.07</t>
  </si>
  <si>
    <t>Demolición de muro de ladrillo cabeza</t>
  </si>
  <si>
    <t>01.03.01.03.02.08</t>
  </si>
  <si>
    <t>Demolición de columnas concreto armado   (aisladas)</t>
  </si>
  <si>
    <t>01.03.01.03.02.09</t>
  </si>
  <si>
    <t>Demolición de cimiento y/o sobrecimiento</t>
  </si>
  <si>
    <t>01.03.01.03.02.10</t>
  </si>
  <si>
    <t>Demolición de losa de piso - vereda (corte y rotura)</t>
  </si>
  <si>
    <t>01.03.01.03.02.11</t>
  </si>
  <si>
    <t>Demolicion de escalera de concreto</t>
  </si>
  <si>
    <t>01.03.01.03.02.12</t>
  </si>
  <si>
    <t>01.03.01.03.03</t>
  </si>
  <si>
    <t>01.03.01.03.03.01</t>
  </si>
  <si>
    <t>Excavaciones terreno rocoso c/compresora hasta 2,00 m prof.(sin emplear explosivo)</t>
  </si>
  <si>
    <t>01.03.01.03.03.02</t>
  </si>
  <si>
    <t>01.03.01.03.03.03</t>
  </si>
  <si>
    <t>01.03.01.03.03.04</t>
  </si>
  <si>
    <t>01.03.01.03.04</t>
  </si>
  <si>
    <t>01.03.01.03.04.01</t>
  </si>
  <si>
    <t>01.03.01.03.04.02</t>
  </si>
  <si>
    <t>01.03.01.03.05</t>
  </si>
  <si>
    <t>01.03.01.03.05.01</t>
  </si>
  <si>
    <t>ZAPATAS</t>
  </si>
  <si>
    <t>01.03.01.03.05.01.01</t>
  </si>
  <si>
    <t>Concreto pre-mezclado f'c 210 kg/cm2 p/  zapatas incl. Bombeo (C-PV o HS)</t>
  </si>
  <si>
    <t>01.03.01.03.05.01.02</t>
  </si>
  <si>
    <t>Acero estruc. trabajado p/zapata armada  (costo prom. incl. desperdicios)</t>
  </si>
  <si>
    <t>01.03.01.03.05.02</t>
  </si>
  <si>
    <t>SOBRECIMIENTOS</t>
  </si>
  <si>
    <t>01.03.01.03.05.02.01</t>
  </si>
  <si>
    <t>Concreto pre-mezclado f'c 210 kg/cm2 p/  sobrecimientos reforzad.i/Bombeo (C-PV o HS)</t>
  </si>
  <si>
    <t>01.03.01.03.05.02.02</t>
  </si>
  <si>
    <t>Encofrado (incl. habilitación de madera) tipo caravista, de sobrecimientos reforzados</t>
  </si>
  <si>
    <t>01.03.01.03.05.02.03</t>
  </si>
  <si>
    <t>Acero estruc. trabajado p/sobrecimiento  refor. (costo prom. incl. desperdicios)</t>
  </si>
  <si>
    <t>01.03.01.03.05.03</t>
  </si>
  <si>
    <t>DESNIVEL DE LIMPIA</t>
  </si>
  <si>
    <t>01.03.01.03.05.03.01</t>
  </si>
  <si>
    <t>Concreto pre-mezclado f'c 210 kg/cm2 p/ desnivel de limpia incl. Bombeo (C-PV o HS)</t>
  </si>
  <si>
    <t>01.03.01.03.05.03.02</t>
  </si>
  <si>
    <t>Encofrado (incl. habilitación de madera) para desnivel de limpia tipo caravista</t>
  </si>
  <si>
    <t>01.03.01.03.05.03.03</t>
  </si>
  <si>
    <t>Acero estruc. trabajado p/muro desnivel de limpia (costo prom. incl. desperdicios)</t>
  </si>
  <si>
    <t>01.03.01.03.05.04</t>
  </si>
  <si>
    <t>01.03.01.03.05.04.01</t>
  </si>
  <si>
    <t>01.03.01.03.05.04.02</t>
  </si>
  <si>
    <t>01.03.01.03.05.04.03</t>
  </si>
  <si>
    <t>01.03.01.03.05.04.04</t>
  </si>
  <si>
    <t>01.03.01.03.05.04.05</t>
  </si>
  <si>
    <t>01.03.01.03.05.04.06</t>
  </si>
  <si>
    <t>Concreto pre-mezclado f'c 280 kg/cm2 para losas macizas de pozo de impulsores incl. Bombeo (C-PV o HS)</t>
  </si>
  <si>
    <t>01.03.01.03.05.04.07</t>
  </si>
  <si>
    <t>01.03.01.03.05.04.08</t>
  </si>
  <si>
    <t>01.03.01.03.05.05</t>
  </si>
  <si>
    <t>COLUMNAS</t>
  </si>
  <si>
    <t>01.03.01.03.05.05.01</t>
  </si>
  <si>
    <t>Concreto pre-mezclado f'c 210 kg/cm2 p/  columnas incl. Bombeo (Cemento P-I)</t>
  </si>
  <si>
    <t>01.03.01.03.05.05.02</t>
  </si>
  <si>
    <t>Encofrado (incl. habilitación de madera) para columna</t>
  </si>
  <si>
    <t>01.03.01.03.05.05.03</t>
  </si>
  <si>
    <t>Acero estruc. trabajado para columnas    (costo prom. incl. desperdicios)</t>
  </si>
  <si>
    <t>01.03.01.03.05.06</t>
  </si>
  <si>
    <t>01.03.01.03.05.06.01</t>
  </si>
  <si>
    <t>Concreto pre-mezclado f'c 210 kg/cm2 p/  vigas incl. Bombeo (Cemento P-I)</t>
  </si>
  <si>
    <t>01.03.01.03.05.06.02</t>
  </si>
  <si>
    <t>Encofrado (incl. habilitación de madera) para vigas rectas y dinteles</t>
  </si>
  <si>
    <t>01.03.01.03.05.06.03</t>
  </si>
  <si>
    <t>Acero estruc. trabajado para vigas (costo prom. incl. desperdicios)</t>
  </si>
  <si>
    <t>01.03.01.03.05.07</t>
  </si>
  <si>
    <t>LOSA  ALIGERADA</t>
  </si>
  <si>
    <t>01.03.01.03.05.07.01</t>
  </si>
  <si>
    <t>Concreto pre-mezclado f'c 210 kg/cm2 p/  losas aligeradas i/Bombeo (Cemento P-I)</t>
  </si>
  <si>
    <t>01.03.01.03.05.07.02</t>
  </si>
  <si>
    <t>Encofrado (incl. habilitación de madera) para losas aligeradas</t>
  </si>
  <si>
    <t>01.03.01.03.05.07.03</t>
  </si>
  <si>
    <t>Acero estruc. trabajado p/losa aligerada (costo prom. incl. desperdicios)</t>
  </si>
  <si>
    <t>01.03.01.03.05.07.04</t>
  </si>
  <si>
    <t>Provisión y colocado de ladrillos de arcilla hueco de 20x30x30 cm</t>
  </si>
  <si>
    <t>01.03.01.03.05.07.05</t>
  </si>
  <si>
    <t>Cobertura ladrillo pastelero asent. c/mezcla 1:5, 2.5 cm; junta 1.5 cm</t>
  </si>
  <si>
    <t>01.03.01.03.05.08</t>
  </si>
  <si>
    <t>DADOS DE ANCLAJE</t>
  </si>
  <si>
    <t>01.03.01.03.05.08.01</t>
  </si>
  <si>
    <t>Concreto pre-mezclado f'c 210 kg/cm2 para anclajes y/o dados incl. Bombeo (Cemento P-I)</t>
  </si>
  <si>
    <t>01.03.01.03.05.08.02</t>
  </si>
  <si>
    <t>01.03.01.03.05.08.03</t>
  </si>
  <si>
    <t>Acero estruc. trabajado p/dados y anclajes (costo prom. incl. desperdicios)</t>
  </si>
  <si>
    <t>01.03.01.03.05.08.04</t>
  </si>
  <si>
    <t>Juntas con poliestireno expandido  de  1" sellada con mortero asfáltico</t>
  </si>
  <si>
    <t>01.03.01.03.06</t>
  </si>
  <si>
    <t>MUROS  DE ALBAÑILERIA</t>
  </si>
  <si>
    <t>01.03.01.03.06.01</t>
  </si>
  <si>
    <t>Muros de ladrillo king kong de arcilla   de cabeza con mortero 1:4 x 1,5 cm</t>
  </si>
  <si>
    <t>01.03.01.03.06.02</t>
  </si>
  <si>
    <t>Muros de ladrillo king kong de arcilla   de soga con mortero 1:4 x 1,5 cm</t>
  </si>
  <si>
    <t>01.03.01.03.07</t>
  </si>
  <si>
    <t>01.03.01.03.07.01</t>
  </si>
  <si>
    <t>Tarrajeo interior con mortero 1:5x1,5 cm (incluye columnas empotradas)</t>
  </si>
  <si>
    <t>01.03.01.03.07.02</t>
  </si>
  <si>
    <t>Tarrajeo exterior con mortero 1:5x1,5 cm (incluye columnas empotradas)</t>
  </si>
  <si>
    <t>01.03.01.03.07.03</t>
  </si>
  <si>
    <t>Tarrajeo de superficie vigas peraltadas  independientes (en interiores)</t>
  </si>
  <si>
    <t>01.03.01.03.07.04</t>
  </si>
  <si>
    <t>Tarrajeo del tipo rayado o primario con  mortero 1:5</t>
  </si>
  <si>
    <t>01.03.01.03.07.05</t>
  </si>
  <si>
    <t>Cielo rasos con mortero de 1:5 x 1,5 cm  para cámaras de válvulas</t>
  </si>
  <si>
    <t>01.03.01.03.07.06</t>
  </si>
  <si>
    <t>Pared de Mayolica blanca 25cm x 25cm. H=1.80m</t>
  </si>
  <si>
    <t>01.03.01.03.07.07</t>
  </si>
  <si>
    <t>Vestidura de derrame en puerta, ventana  y vano</t>
  </si>
  <si>
    <t>01.03.01.03.08</t>
  </si>
  <si>
    <t>01.03.01.03.08.01</t>
  </si>
  <si>
    <t>01.03.01.03.08.02</t>
  </si>
  <si>
    <t>01.03.01.03.08.03</t>
  </si>
  <si>
    <t>Revestimiento de pisos con mayólica blanca de primera de 25 cm x 25 cm</t>
  </si>
  <si>
    <t>01.03.01.03.08.04</t>
  </si>
  <si>
    <t>Vereda de concreto f'c 175 kg/cm2 e=10cm pasta 1:2 (C-PV o HS), c/empleo de mezcladora</t>
  </si>
  <si>
    <t>01.03.01.03.09</t>
  </si>
  <si>
    <t>ZOCALOS Y CONTRAZOCALOS</t>
  </si>
  <si>
    <t>01.03.01.03.09.01</t>
  </si>
  <si>
    <t>Contrazócalo de cemento pulido con  mortero 1:5 de 2 cm x 0,10 m</t>
  </si>
  <si>
    <t>01.03.01.03.10</t>
  </si>
  <si>
    <t>01.03.01.03.10.01</t>
  </si>
  <si>
    <t>Puerta metálica tipo P-2 segun diseño y plano</t>
  </si>
  <si>
    <t>01.03.01.03.10.02</t>
  </si>
  <si>
    <t>Puerta metálica tipo P-3 segun diseño y plano</t>
  </si>
  <si>
    <t>01.03.01.03.10.03</t>
  </si>
  <si>
    <t>Ventana en caseta segun diseño y plano</t>
  </si>
  <si>
    <t>01.03.01.03.10.04</t>
  </si>
  <si>
    <t>Puerta de madera contraplacada según diseño y plano</t>
  </si>
  <si>
    <t>01.03.01.03.10.05</t>
  </si>
  <si>
    <t>Malla metálica protectora con alambre N° 10 por cocadas de 1"</t>
  </si>
  <si>
    <t>01.03.01.03.10.06</t>
  </si>
  <si>
    <t>01.03.01.03.10.07</t>
  </si>
  <si>
    <t>Baranda de fo. 2" y parante de h= 090 m altura</t>
  </si>
  <si>
    <t>01.03.01.03.10.08</t>
  </si>
  <si>
    <t>Marco y tapa de fibra de vidrio con alma de acero (1.40x1.40m)</t>
  </si>
  <si>
    <t>01.03.01.03.10.09</t>
  </si>
  <si>
    <t>01.03.01.03.10.10</t>
  </si>
  <si>
    <t>01.03.01.03.11</t>
  </si>
  <si>
    <t>01.03.01.03.11.01</t>
  </si>
  <si>
    <t>01.03.01.03.11.02</t>
  </si>
  <si>
    <t>Chapa para puerta de madera</t>
  </si>
  <si>
    <t>01.03.01.03.11.03</t>
  </si>
  <si>
    <t>01.03.01.03.11.04</t>
  </si>
  <si>
    <t>01.03.01.03.11.05</t>
  </si>
  <si>
    <t>01.03.01.03.12</t>
  </si>
  <si>
    <t>01.03.01.03.12.01</t>
  </si>
  <si>
    <t>Pintado de muro interior con pintura látex</t>
  </si>
  <si>
    <t>01.03.01.03.12.02</t>
  </si>
  <si>
    <t>Pintado de muro exterior con pintura látex</t>
  </si>
  <si>
    <t>01.03.01.03.12.03</t>
  </si>
  <si>
    <t>Pintado de cielo raso con pintura látex</t>
  </si>
  <si>
    <t>01.03.01.03.12.04</t>
  </si>
  <si>
    <t>01.03.01.03.12.05</t>
  </si>
  <si>
    <t>01.03.01.03.13</t>
  </si>
  <si>
    <t>01.03.01.03.13.01</t>
  </si>
  <si>
    <t>Provisión y colocado de poliestireno expandido de  1"</t>
  </si>
  <si>
    <t>01.03.01.03.13.02</t>
  </si>
  <si>
    <t>Juntas con poliestireno expandido  de  1" sellada con mortero asfáltico 1/4 en pisos y veredas</t>
  </si>
  <si>
    <t>01.03.01.03.13.03</t>
  </si>
  <si>
    <t>01.03.01.03.13.04</t>
  </si>
  <si>
    <t>01.03.01.03.14</t>
  </si>
  <si>
    <t>APARATOS SANITARIOS</t>
  </si>
  <si>
    <t>01.03.01.03.14.01</t>
  </si>
  <si>
    <t>Inodoro tanque bajo c/grifería de bronce (tornado o similar)</t>
  </si>
  <si>
    <t>01.03.01.03.14.02</t>
  </si>
  <si>
    <t>Lavatorio de pared con grifería cromada  20x17 cm (jamaica o similar)</t>
  </si>
  <si>
    <t>01.03.01.03.14.03</t>
  </si>
  <si>
    <t>Ducha cromada de una (1) llave incl. grifería</t>
  </si>
  <si>
    <t>01.03.01.03.14.04</t>
  </si>
  <si>
    <t>Jabonera de losa color blanco</t>
  </si>
  <si>
    <t>01.03.01.03.14.05</t>
  </si>
  <si>
    <t>Toallera con soportes de losa y barra plástica color blanco</t>
  </si>
  <si>
    <t>01.03.01.03.14.06</t>
  </si>
  <si>
    <t>Papelera de losa y barra plástica color  blanco</t>
  </si>
  <si>
    <t>01.03.01.03.14.07</t>
  </si>
  <si>
    <t>Instalación de aparatos sanitarios</t>
  </si>
  <si>
    <t>01.03.01.03.14.08</t>
  </si>
  <si>
    <t>Instalación de accesorios sanitarios complementarios</t>
  </si>
  <si>
    <t>01.03.01.03.15</t>
  </si>
  <si>
    <t>INSTALACIONES SANITARIAS</t>
  </si>
  <si>
    <t>01.03.01.03.15.01</t>
  </si>
  <si>
    <t>Red de PVC tipo unión roscada  PN 10     DN  15  (incl. instalación accesorios)</t>
  </si>
  <si>
    <t>01.03.01.03.15.02</t>
  </si>
  <si>
    <t>Red de PVC tipo unión roscada  PN 10     DN  20 (incl. instalación accesorios)</t>
  </si>
  <si>
    <t>01.03.01.03.15.03</t>
  </si>
  <si>
    <t>Red de PVC tipo unión roscada  PN 10     DN  25 (incl. instalación accesorios)</t>
  </si>
  <si>
    <t>01.03.01.03.15.04</t>
  </si>
  <si>
    <t>Red de acero inoxidable  DN  25  (incl. instalación accesorios)</t>
  </si>
  <si>
    <t>01.03.01.03.15.05</t>
  </si>
  <si>
    <t>Tuberia de PVC Clase 10 SP DN 25 mm</t>
  </si>
  <si>
    <t>01.03.01.03.15.06</t>
  </si>
  <si>
    <t>Tuberia de desague pvc 2"</t>
  </si>
  <si>
    <t>01.03.01.03.15.07</t>
  </si>
  <si>
    <t>Tuberia de desague pvc 4"</t>
  </si>
  <si>
    <t>01.03.01.03.15.08</t>
  </si>
  <si>
    <t>Suministro e Instalacion de tuberia HDPE PE 100, PN 10 , DN 110 mm ( incl. desperd. 2%)</t>
  </si>
  <si>
    <t>01.03.01.03.15.09</t>
  </si>
  <si>
    <t>Codo 90° de acero inoxidable unión roscada DN 25</t>
  </si>
  <si>
    <t>01.03.01.03.15.10</t>
  </si>
  <si>
    <t>Codo de P.V.C.  90°  tipo unión roscada  DN  15</t>
  </si>
  <si>
    <t>01.03.01.03.15.11</t>
  </si>
  <si>
    <t>Codo de P.V.C.  90°  tipo unión roscada  DN  20</t>
  </si>
  <si>
    <t>01.03.01.03.15.12</t>
  </si>
  <si>
    <t>Union Universal DN 20 mm (3/4")</t>
  </si>
  <si>
    <t>01.03.01.03.15.13</t>
  </si>
  <si>
    <t>Valvula compueta DN 3/4"</t>
  </si>
  <si>
    <t>01.03.01.03.15.14</t>
  </si>
  <si>
    <t>Válvula de bola 3/4" roscada</t>
  </si>
  <si>
    <t>01.03.01.03.15.15</t>
  </si>
  <si>
    <t>Tee  PVC Agua C-10 3/4" a 1/2"</t>
  </si>
  <si>
    <t>01.03.01.03.15.16</t>
  </si>
  <si>
    <t>Tee de Acero inoxidable roscado  DN 21mm</t>
  </si>
  <si>
    <t>01.03.01.03.15.17</t>
  </si>
  <si>
    <t>Reducción de PVC 1" x 3/4"</t>
  </si>
  <si>
    <t>01.03.01.03.15.18</t>
  </si>
  <si>
    <t>Reducción PVC 3/4" x 1/2"</t>
  </si>
  <si>
    <t>01.03.01.03.15.19</t>
  </si>
  <si>
    <t>Salida de PVC tipo unión roscada PN 10   DN  15  (punto)</t>
  </si>
  <si>
    <t>01.03.01.03.15.20</t>
  </si>
  <si>
    <t>Union multirango DN 1"</t>
  </si>
  <si>
    <t>01.03.01.03.15.21</t>
  </si>
  <si>
    <t>Válvula reductora de presión con control piloto DN  25</t>
  </si>
  <si>
    <t>01.03.01.03.15.22</t>
  </si>
  <si>
    <t>Marco (e=1") y Tapa de Nicho Ac. Inoxidable Plancha 5/64" (0.12x0.20)</t>
  </si>
  <si>
    <t>01.03.01.03.15.23</t>
  </si>
  <si>
    <t>Codo 90° PVC Desagüe, SAP Ø 2", SP-SP</t>
  </si>
  <si>
    <t>01.03.01.03.15.24</t>
  </si>
  <si>
    <t>Codo 45° PVC Desagüe, SAP Ø 2", SP-SP</t>
  </si>
  <si>
    <t>01.03.01.03.15.25</t>
  </si>
  <si>
    <t>Codo 45° HDPE 110 para agua</t>
  </si>
  <si>
    <t>01.03.01.03.15.26</t>
  </si>
  <si>
    <t>Codo 45° PVC Desagüe, SAP Ø 4", SP-SP</t>
  </si>
  <si>
    <t>01.03.01.03.15.27</t>
  </si>
  <si>
    <t>Reducción de PVC SAL 4" a 2"</t>
  </si>
  <si>
    <t>01.03.01.03.15.28</t>
  </si>
  <si>
    <t>Tee  PVC SAL 2"</t>
  </si>
  <si>
    <t>01.03.01.03.15.29</t>
  </si>
  <si>
    <t>Trampa "P" de PVC SAL para desagüe 2"</t>
  </si>
  <si>
    <t>01.03.01.03.15.30</t>
  </si>
  <si>
    <t>Yee de PVC 1"</t>
  </si>
  <si>
    <t>01.03.01.03.15.31</t>
  </si>
  <si>
    <t>Yee PVC SAL 2"</t>
  </si>
  <si>
    <t>01.03.01.03.15.32</t>
  </si>
  <si>
    <t>Yee PVC SAL con reduccion 4" a 2"</t>
  </si>
  <si>
    <t>01.03.01.03.15.33</t>
  </si>
  <si>
    <t>Yee PVC SAL 4"</t>
  </si>
  <si>
    <t>01.03.01.03.15.34</t>
  </si>
  <si>
    <t>Tee  PVC SAL 4"</t>
  </si>
  <si>
    <t>01.03.01.03.15.35</t>
  </si>
  <si>
    <t>Provisión y colocado de registro de bronce 2"</t>
  </si>
  <si>
    <t>01.03.01.03.15.36</t>
  </si>
  <si>
    <t>Salida de PVC SAL para desagüe (punto) D=2"</t>
  </si>
  <si>
    <t>pto</t>
  </si>
  <si>
    <t>01.03.01.03.15.37</t>
  </si>
  <si>
    <t>Salida de PVC SAL para desagüe (punto)   D=4"</t>
  </si>
  <si>
    <t>01.03.01.03.15.38</t>
  </si>
  <si>
    <t>Sombrero para ventilación 2" PVC</t>
  </si>
  <si>
    <t>01.03.01.03.15.39</t>
  </si>
  <si>
    <t>Caja de regist. alb. 12" x 24" c/tapa de concreto</t>
  </si>
  <si>
    <t>01.03.01.03.15.40</t>
  </si>
  <si>
    <t>Silla de derivacion con ramal de HDPE DN 315-110 mm</t>
  </si>
  <si>
    <t>01.03.01.03.15.41</t>
  </si>
  <si>
    <t>Instalación de accesorios de acero  DN  25</t>
  </si>
  <si>
    <t>01.03.01.03.15.42</t>
  </si>
  <si>
    <t>Instalacion de accesorios  PVC</t>
  </si>
  <si>
    <t>01.03.01.03.15.43</t>
  </si>
  <si>
    <t>Instalación de accesorios de HDPE  DN  110 - 160 mm (Electrofusión)</t>
  </si>
  <si>
    <t>01.03.01.04</t>
  </si>
  <si>
    <t>SUBESTACIÓN ELÉCTRICA Y CASETA PARA GRUPO ELECTROGENO RP-02-395</t>
  </si>
  <si>
    <t>01.03.01.04.01</t>
  </si>
  <si>
    <t>01.03.01.04.01.01</t>
  </si>
  <si>
    <t>01.03.01.04.01.02</t>
  </si>
  <si>
    <t>01.03.01.04.02</t>
  </si>
  <si>
    <t>01.03.01.04.02.01</t>
  </si>
  <si>
    <t>Excavaciones terreno rocoso c/compresora hasta 1,50 m prof.(sin emplear explosivo)</t>
  </si>
  <si>
    <t>01.03.01.04.02.02</t>
  </si>
  <si>
    <t>01.03.01.04.02.03</t>
  </si>
  <si>
    <t>Relleno estructural compactado con material de prestamo</t>
  </si>
  <si>
    <t>01.03.01.04.02.04</t>
  </si>
  <si>
    <t>01.03.01.04.03</t>
  </si>
  <si>
    <t>01.03.01.04.03.01</t>
  </si>
  <si>
    <t>01.03.01.04.03.02</t>
  </si>
  <si>
    <t>Concreto f'c 140 kg/cm2 p/ falsa zapatas     (Cemento P-V o HS)</t>
  </si>
  <si>
    <t>01.03.01.04.03.03</t>
  </si>
  <si>
    <t>01.03.01.04.03.04</t>
  </si>
  <si>
    <t>Concreto 1:8 + 25% P.M. p/sobrecimientos (C-PV o HS)</t>
  </si>
  <si>
    <t>01.03.01.04.03.05</t>
  </si>
  <si>
    <t>Encofrado (incl. habilitación de madera) para sobrecimientos</t>
  </si>
  <si>
    <t>01.03.01.04.04</t>
  </si>
  <si>
    <t>01.03.01.04.04.01</t>
  </si>
  <si>
    <t>01.03.01.04.04.01.01</t>
  </si>
  <si>
    <t>Concreto f'c 210 kg/cm2 para zapatas     (C-PV o HS)</t>
  </si>
  <si>
    <t>01.03.01.04.04.01.02</t>
  </si>
  <si>
    <t>01.03.01.04.04.02</t>
  </si>
  <si>
    <t>LOSA DE PISO - SUB ESTACION ELECTRICA</t>
  </si>
  <si>
    <t>01.03.01.04.04.02.01</t>
  </si>
  <si>
    <t>Concreto f'c 210 kg/cm2 para losas de fondo-piso (C-PV o HS)</t>
  </si>
  <si>
    <t>01.03.01.04.04.02.02</t>
  </si>
  <si>
    <t>01.03.01.04.04.03</t>
  </si>
  <si>
    <t>BASE PARA GRUPO ELECTROGENO</t>
  </si>
  <si>
    <t>01.03.01.04.04.03.01</t>
  </si>
  <si>
    <t>01.03.01.04.04.03.02</t>
  </si>
  <si>
    <t>Encofrado (incl. habilitación de madera) para losas de fondo-piso</t>
  </si>
  <si>
    <t>01.03.01.04.04.03.03</t>
  </si>
  <si>
    <t>01.03.01.04.04.04</t>
  </si>
  <si>
    <t>01.03.01.04.04.04.01</t>
  </si>
  <si>
    <t>Concreto f'c 210 kg/cm2 para columnas    (Cemento P-I)</t>
  </si>
  <si>
    <t>01.03.01.04.04.04.02</t>
  </si>
  <si>
    <t>01.03.01.04.04.04.03</t>
  </si>
  <si>
    <t>01.03.01.04.04.05</t>
  </si>
  <si>
    <t>01.03.01.04.04.05.01</t>
  </si>
  <si>
    <t>Concreto f'c 210 kg/cm2 para vigas       (Cemento P-I)</t>
  </si>
  <si>
    <t>01.03.01.04.04.05.02</t>
  </si>
  <si>
    <t>01.03.01.04.04.05.03</t>
  </si>
  <si>
    <t>01.03.01.04.04.06</t>
  </si>
  <si>
    <t>LOSAS  ALIGERADAS</t>
  </si>
  <si>
    <t>01.03.01.04.04.06.01</t>
  </si>
  <si>
    <t>Concreto f'c 210 kg/cm2 para losas aligeradas (Cemento P-I)</t>
  </si>
  <si>
    <t>01.03.01.04.04.06.02</t>
  </si>
  <si>
    <t>01.03.01.04.04.06.03</t>
  </si>
  <si>
    <t>01.03.01.04.04.06.04</t>
  </si>
  <si>
    <t>Provisión y colocado de ladrillos de arcilla hueco de 15x30x30 cm</t>
  </si>
  <si>
    <t>01.03.01.04.04.06.05</t>
  </si>
  <si>
    <t>01.03.01.04.04.07</t>
  </si>
  <si>
    <t>LOSA REMOVIBLE</t>
  </si>
  <si>
    <t>01.03.01.04.04.07.01</t>
  </si>
  <si>
    <t>Concreto f'c 210 kg/cm2 para losas removibles (Cemento P-I)</t>
  </si>
  <si>
    <t>01.03.01.04.04.07.02</t>
  </si>
  <si>
    <t>01.03.01.04.04.07.03</t>
  </si>
  <si>
    <t>01.03.01.04.05</t>
  </si>
  <si>
    <t>01.03.01.04.05.01</t>
  </si>
  <si>
    <t>01.03.01.04.06</t>
  </si>
  <si>
    <t>01.03.01.04.06.01</t>
  </si>
  <si>
    <t>01.03.01.04.06.02</t>
  </si>
  <si>
    <t>01.03.01.04.06.03</t>
  </si>
  <si>
    <t>Cielo rasos incluye vigas empotradas     con mortero de 1:4 x 1,5 cm</t>
  </si>
  <si>
    <t>01.03.01.04.06.04</t>
  </si>
  <si>
    <t>01.03.01.04.07</t>
  </si>
  <si>
    <t>01.03.01.04.07.01</t>
  </si>
  <si>
    <t>01.03.01.04.07.02</t>
  </si>
  <si>
    <t>01.03.01.04.08</t>
  </si>
  <si>
    <t>01.03.01.04.08.01</t>
  </si>
  <si>
    <t>01.03.01.04.09</t>
  </si>
  <si>
    <t>01.03.01.04.09.01</t>
  </si>
  <si>
    <t>01.03.01.04.09.02</t>
  </si>
  <si>
    <t>01.03.01.04.09.03</t>
  </si>
  <si>
    <t>Puerta metálica tipo P-5 segun diseño y plano</t>
  </si>
  <si>
    <t>01.03.01.04.09.04</t>
  </si>
  <si>
    <t>01.03.01.04.09.05</t>
  </si>
  <si>
    <t>01.03.01.04.10</t>
  </si>
  <si>
    <t>01.03.01.04.10.01</t>
  </si>
  <si>
    <t>01.03.01.04.10.02</t>
  </si>
  <si>
    <t>01.03.01.04.10.03</t>
  </si>
  <si>
    <t>01.03.01.04.10.04</t>
  </si>
  <si>
    <t>01.03.01.04.11</t>
  </si>
  <si>
    <t>01.03.01.04.11.01</t>
  </si>
  <si>
    <t>01.03.01.04.11.02</t>
  </si>
  <si>
    <t>01.03.01.04.11.03</t>
  </si>
  <si>
    <t>01.03.01.04.11.04</t>
  </si>
  <si>
    <t>01.03.01.04.11.05</t>
  </si>
  <si>
    <t>Pintado de ventanas metálicas LAC (2manos anticorrosiva + 2esmalte)</t>
  </si>
  <si>
    <t>01.03.01.04.12</t>
  </si>
  <si>
    <t>01.03.01.04.12.01</t>
  </si>
  <si>
    <t>01.03.01.04.12.02</t>
  </si>
  <si>
    <t>01.03.01.04.12.03</t>
  </si>
  <si>
    <t>01.03.01.04.12.04</t>
  </si>
  <si>
    <t>01.03.01.04.12.05</t>
  </si>
  <si>
    <t>01.03.01.05</t>
  </si>
  <si>
    <t>CAJA DE REBOSE Y LIMPIA RP-02-395</t>
  </si>
  <si>
    <t>01.03.01.05.01</t>
  </si>
  <si>
    <t>01.03.01.05.01.01</t>
  </si>
  <si>
    <t>01.03.01.05.01.02</t>
  </si>
  <si>
    <t>01.03.01.05.02</t>
  </si>
  <si>
    <t>01.03.01.05.02.01</t>
  </si>
  <si>
    <t>Demolición de caja de rebose y limpia</t>
  </si>
  <si>
    <t>01.03.01.05.02.02</t>
  </si>
  <si>
    <t>Demolición de caja de medicion</t>
  </si>
  <si>
    <t>01.03.01.05.02.03</t>
  </si>
  <si>
    <t>01.03.01.05.02.04</t>
  </si>
  <si>
    <t>01.03.01.05.03</t>
  </si>
  <si>
    <t>01.03.01.05.03.01</t>
  </si>
  <si>
    <t>01.03.01.05.03.02</t>
  </si>
  <si>
    <t>01.03.01.05.03.03</t>
  </si>
  <si>
    <t>01.03.01.05.04</t>
  </si>
  <si>
    <t>01.03.01.05.04.01</t>
  </si>
  <si>
    <t>01.03.01.05.05</t>
  </si>
  <si>
    <t>01.03.01.05.05.01</t>
  </si>
  <si>
    <t>01.03.01.05.05.02</t>
  </si>
  <si>
    <t>01.03.01.05.05.03</t>
  </si>
  <si>
    <t>Concreto f'c 210 kg/cm2 para muros reforzados (C-PV o HS)</t>
  </si>
  <si>
    <t>01.03.01.05.05.04</t>
  </si>
  <si>
    <t>01.03.01.05.05.05</t>
  </si>
  <si>
    <t>01.03.01.05.05.06</t>
  </si>
  <si>
    <t>01.03.01.05.05.07</t>
  </si>
  <si>
    <t>01.03.01.05.05.08</t>
  </si>
  <si>
    <t>01.03.01.05.06</t>
  </si>
  <si>
    <t>01.03.01.05.06.01</t>
  </si>
  <si>
    <t>01.03.01.05.06.02</t>
  </si>
  <si>
    <t>01.03.01.05.07</t>
  </si>
  <si>
    <t>ADITAMENTOS VARIOS</t>
  </si>
  <si>
    <t>01.03.01.05.07.01</t>
  </si>
  <si>
    <t>01.03.01.05.07.02</t>
  </si>
  <si>
    <t>01.03.01.05.07.03</t>
  </si>
  <si>
    <t>01.03.01.05.07.04</t>
  </si>
  <si>
    <t>01.03.01.06</t>
  </si>
  <si>
    <t>CERCO PERIMETRICO RP-02-395</t>
  </si>
  <si>
    <t>01.03.01.06.01</t>
  </si>
  <si>
    <t>01.03.01.06.01.01</t>
  </si>
  <si>
    <t>Trazo y replanteo inicial  para cerco perimetrico (con equipo)</t>
  </si>
  <si>
    <t>01.03.01.06.01.02</t>
  </si>
  <si>
    <t>Replanteo final de la obra, para cerco perimetrico ( con equipo)</t>
  </si>
  <si>
    <t>01.03.01.06.01.03</t>
  </si>
  <si>
    <t>Picado-retiro de concreto en columnas existentes para su prolongacion.</t>
  </si>
  <si>
    <t>01.03.01.06.02</t>
  </si>
  <si>
    <t>01.03.01.06.02.01</t>
  </si>
  <si>
    <t>Desmontaje de puerta metalica de cerco perimetrico - incl cimentacion y traslado de pta a sedapal</t>
  </si>
  <si>
    <t>01.03.01.06.02.02</t>
  </si>
  <si>
    <t>Demolición de Cerco Perimetrico Existente de albañileria confinada incl. eliminacion</t>
  </si>
  <si>
    <t>01.03.01.06.03</t>
  </si>
  <si>
    <t>01.03.01.06.03.01</t>
  </si>
  <si>
    <t>Excavaciones terreno rocoso c/compresora hasta 1,00 m prof.(sin emplear explosivo)</t>
  </si>
  <si>
    <t>01.03.01.06.03.02</t>
  </si>
  <si>
    <t>01.03.01.06.03.03</t>
  </si>
  <si>
    <t>01.03.01.06.03.04</t>
  </si>
  <si>
    <t>01.03.01.06.04</t>
  </si>
  <si>
    <t>01.03.01.06.04.01</t>
  </si>
  <si>
    <t>01.03.01.06.04.02</t>
  </si>
  <si>
    <t>01.03.01.06.04.03</t>
  </si>
  <si>
    <t>Encofrado (incl. habilitación de madera) de sobrecimientos reforzados</t>
  </si>
  <si>
    <t>01.03.01.06.05</t>
  </si>
  <si>
    <t>01.03.01.06.05.01</t>
  </si>
  <si>
    <t>01.03.01.06.05.02</t>
  </si>
  <si>
    <t>01.03.01.06.05.03</t>
  </si>
  <si>
    <t>01.03.01.06.05.04</t>
  </si>
  <si>
    <t>01.03.01.06.05.05</t>
  </si>
  <si>
    <t>01.03.01.06.05.06</t>
  </si>
  <si>
    <t>01.03.01.06.06</t>
  </si>
  <si>
    <t>MURO DE ALBAÑILERIA</t>
  </si>
  <si>
    <t>01.03.01.06.06.01</t>
  </si>
  <si>
    <t>Muros de ladrillo king kong de arcilla   de soga caravista c/mortero 1:4 x 1,5cm</t>
  </si>
  <si>
    <t>01.03.01.06.06.02</t>
  </si>
  <si>
    <t>Acero construccion 1/4" para confinamiento   de muros (incluye desperdicio)</t>
  </si>
  <si>
    <t>01.03.01.06.06.03</t>
  </si>
  <si>
    <t>Solaqueado de muro caravista de ladrillo king kong soga con mortero  1:3</t>
  </si>
  <si>
    <t>01.03.01.06.07</t>
  </si>
  <si>
    <t>01.03.01.06.07.01</t>
  </si>
  <si>
    <t>Tarrajeo de columnas, vigas y sobrecimientos 1:5x1,5 cm</t>
  </si>
  <si>
    <t>01.03.01.06.08</t>
  </si>
  <si>
    <t>01.03.01.06.08.01</t>
  </si>
  <si>
    <t>Puerta metalica de dos hojas P-1, segun plano y especificaciones</t>
  </si>
  <si>
    <t>01.03.01.06.09</t>
  </si>
  <si>
    <t>01.03.01.06.09.01</t>
  </si>
  <si>
    <t>01.03.01.06.09.02</t>
  </si>
  <si>
    <t>Cerradura para exterior, c/llaves inter. y exterior de 3 golpes</t>
  </si>
  <si>
    <t>01.03.01.06.09.03</t>
  </si>
  <si>
    <t>01.03.01.06.09.04</t>
  </si>
  <si>
    <t>01.03.01.06.10</t>
  </si>
  <si>
    <t>01.03.01.06.10.01</t>
  </si>
  <si>
    <t>Pintado de muro cerco perimetrico con pintura látex</t>
  </si>
  <si>
    <t>01.03.01.06.10.02</t>
  </si>
  <si>
    <t>Pintado de columnas, vigas y sobrecimientos con pintura latex</t>
  </si>
  <si>
    <t>01.03.01.06.10.03</t>
  </si>
  <si>
    <t>01.03.01.06.11</t>
  </si>
  <si>
    <t>01.03.01.06.11.01</t>
  </si>
  <si>
    <t>Concertina de seguridad</t>
  </si>
  <si>
    <t>01.03.01.06.11.02</t>
  </si>
  <si>
    <t>Provisión y colocado de poliestireno expandido de 1"</t>
  </si>
  <si>
    <t>01.03.01.06.11.03</t>
  </si>
  <si>
    <t>01.03.01.06.11.04</t>
  </si>
  <si>
    <t>01.03.01.07</t>
  </si>
  <si>
    <t>OBRAS COMPLEMENTARIAS</t>
  </si>
  <si>
    <t>01.03.01.07.01</t>
  </si>
  <si>
    <t>Sembrío de grass americano y plantas de tallo corto (jardín)</t>
  </si>
  <si>
    <t>01.03.02.01</t>
  </si>
  <si>
    <t>01.03.02.01.01</t>
  </si>
  <si>
    <t>01.03.02.01.01.01</t>
  </si>
  <si>
    <t>01.03.02.01.02</t>
  </si>
  <si>
    <t>01.03.02.01.02.01</t>
  </si>
  <si>
    <t>01.03.02.01.02.02</t>
  </si>
  <si>
    <t>01.03.02.01.02.03</t>
  </si>
  <si>
    <t>01.03.02.01.02.04</t>
  </si>
  <si>
    <t>01.03.02.01.02.05</t>
  </si>
  <si>
    <t>01.03.02.01.02.06</t>
  </si>
  <si>
    <t>01.03.02.01.02.07</t>
  </si>
  <si>
    <t>01.03.02.01.03</t>
  </si>
  <si>
    <t>01.03.02.01.03.01</t>
  </si>
  <si>
    <t>01.03.02.01.03.02</t>
  </si>
  <si>
    <t>01.03.02.01.03.03</t>
  </si>
  <si>
    <t>01.03.02.01.03.04</t>
  </si>
  <si>
    <t>01.03.02.01.03.05</t>
  </si>
  <si>
    <t>01.03.02.01.04</t>
  </si>
  <si>
    <t>01.03.02.01.04.01</t>
  </si>
  <si>
    <t>01.03.02.01.04.01.01</t>
  </si>
  <si>
    <t>01.03.02.01.04.01.02</t>
  </si>
  <si>
    <t>01.03.02.01.04.02</t>
  </si>
  <si>
    <t>01.03.02.01.04.02.01</t>
  </si>
  <si>
    <t>01.03.02.01.04.02.02</t>
  </si>
  <si>
    <t>01.03.02.01.04.02.03</t>
  </si>
  <si>
    <t>01.03.02.01.04.02.04</t>
  </si>
  <si>
    <t>01.03.02.01.04.02.05</t>
  </si>
  <si>
    <t>01.03.02.01.04.02.06</t>
  </si>
  <si>
    <t>01.03.02.01.04.02.07</t>
  </si>
  <si>
    <t>01.03.02.01.04.02.08</t>
  </si>
  <si>
    <t>01.03.02.01.04.03</t>
  </si>
  <si>
    <t>01.03.02.01.04.03.01</t>
  </si>
  <si>
    <t>01.03.02.01.04.03.02</t>
  </si>
  <si>
    <t>01.03.02.01.04.03.03</t>
  </si>
  <si>
    <t>01.03.02.01.04.03.04</t>
  </si>
  <si>
    <t>01.03.02.01.04.03.05</t>
  </si>
  <si>
    <t>01.03.02.01.04.03.06</t>
  </si>
  <si>
    <t>01.03.02.01.04.03.07</t>
  </si>
  <si>
    <t>01.03.02.01.04.03.08</t>
  </si>
  <si>
    <t>01.03.02.01.05</t>
  </si>
  <si>
    <t>01.03.02.01.05.01</t>
  </si>
  <si>
    <t>01.03.02.01.05.02</t>
  </si>
  <si>
    <t>01.03.02.01.06</t>
  </si>
  <si>
    <t>01.03.02.01.06.01</t>
  </si>
  <si>
    <t>01.03.02.01.06.02</t>
  </si>
  <si>
    <t>01.03.02.01.07</t>
  </si>
  <si>
    <t>01.03.02.01.07.01</t>
  </si>
  <si>
    <t>01.03.02.01.07.02</t>
  </si>
  <si>
    <t>01.03.02.01.07.03</t>
  </si>
  <si>
    <t>01.03.02.01.07.04</t>
  </si>
  <si>
    <t>01.03.02.01.08</t>
  </si>
  <si>
    <t>01.03.02.01.08.01</t>
  </si>
  <si>
    <t>01.03.02.01.08.02</t>
  </si>
  <si>
    <t>01.03.02.01.08.03</t>
  </si>
  <si>
    <t>01.03.02.01.08.04</t>
  </si>
  <si>
    <t>01.03.02.01.09</t>
  </si>
  <si>
    <t>01.03.02.01.09.01</t>
  </si>
  <si>
    <t>01.03.02.01.09.02</t>
  </si>
  <si>
    <t>01.03.02.01.10</t>
  </si>
  <si>
    <t>01.03.02.01.10.01</t>
  </si>
  <si>
    <t>01.03.02.01.10.02</t>
  </si>
  <si>
    <t>01.03.02.01.10.03</t>
  </si>
  <si>
    <t>01.03.02.01.10.04</t>
  </si>
  <si>
    <t>01.03.02.01.10.05</t>
  </si>
  <si>
    <t>01.03.02.01.11</t>
  </si>
  <si>
    <t>INSTALACION DE TANQUE PROVISIONAL RP-03-395</t>
  </si>
  <si>
    <t>01.03.02.01.11.01</t>
  </si>
  <si>
    <t>01.03.02.01.11.02</t>
  </si>
  <si>
    <t>Desmontaje en obra de Tanque metálico de RP-03</t>
  </si>
  <si>
    <t>01.03.02.01.11.03</t>
  </si>
  <si>
    <t>01.03.02.01.12</t>
  </si>
  <si>
    <t>01.03.02.01.12.01</t>
  </si>
  <si>
    <t>01.03.02.01.12.02</t>
  </si>
  <si>
    <t>01.03.02.01.12.03</t>
  </si>
  <si>
    <t>Desmontaje de caseta de válvulas incl. demoliciones RP-03</t>
  </si>
  <si>
    <t>01.03.02.01.12.04</t>
  </si>
  <si>
    <t>01.03.02.01.13</t>
  </si>
  <si>
    <t>01.03.02.01.13.01</t>
  </si>
  <si>
    <t>Suministro de caseta de operador RP-03</t>
  </si>
  <si>
    <t>01.03.02.01.13.02</t>
  </si>
  <si>
    <t>01.03.02.01.13.03</t>
  </si>
  <si>
    <t>01.03.02.01.13.04</t>
  </si>
  <si>
    <t>01.03.02.01.14</t>
  </si>
  <si>
    <t>01.03.02.01.14.01</t>
  </si>
  <si>
    <t>Suministro de cerco perimetrico RP-03</t>
  </si>
  <si>
    <t>01.03.02.01.14.02</t>
  </si>
  <si>
    <t>01.03.02.01.14.03</t>
  </si>
  <si>
    <t>01.03.02.01.14.04</t>
  </si>
  <si>
    <t>01.03.02.02</t>
  </si>
  <si>
    <t>MEJORAMIENTO DEL RESERVORIO RP-03-395</t>
  </si>
  <si>
    <t>01.03.02.02.01</t>
  </si>
  <si>
    <t>01.03.02.02.01.01</t>
  </si>
  <si>
    <t>01.03.02.02.01.02</t>
  </si>
  <si>
    <t>01.03.02.02.02</t>
  </si>
  <si>
    <t>01.03.02.02.02.01</t>
  </si>
  <si>
    <t>01.03.02.02.02.02</t>
  </si>
  <si>
    <t>01.03.02.02.02.03</t>
  </si>
  <si>
    <t>Picado de muro para emplame de fierro</t>
  </si>
  <si>
    <t>01.03.02.02.02.04</t>
  </si>
  <si>
    <t>01.03.02.02.02.05</t>
  </si>
  <si>
    <t>01.03.02.02.02.06</t>
  </si>
  <si>
    <t>01.03.02.02.02.07</t>
  </si>
  <si>
    <t>01.03.02.02.03</t>
  </si>
  <si>
    <t>01.03.02.02.03.01</t>
  </si>
  <si>
    <t>01.03.02.02.03.02</t>
  </si>
  <si>
    <t>01.03.02.02.03.03</t>
  </si>
  <si>
    <t>01.03.02.02.03.04</t>
  </si>
  <si>
    <t>01.03.02.02.04</t>
  </si>
  <si>
    <t>01.03.02.02.04.01</t>
  </si>
  <si>
    <t>01.03.02.02.04.01.01</t>
  </si>
  <si>
    <t>Picado-retiro de concreto deteriorado en muro de cuba de reservorio</t>
  </si>
  <si>
    <t>01.03.02.02.04.01.02</t>
  </si>
  <si>
    <t>01.03.02.02.04.01.03</t>
  </si>
  <si>
    <t>01.03.02.02.04.01.04</t>
  </si>
  <si>
    <t>01.03.02.02.04.01.05</t>
  </si>
  <si>
    <t>01.03.02.02.04.02</t>
  </si>
  <si>
    <t>01.03.02.02.04.02.01</t>
  </si>
  <si>
    <t>Picado-retiro de concreto deteriorado en losa de fondo de cuba</t>
  </si>
  <si>
    <t>01.03.02.02.04.02.02</t>
  </si>
  <si>
    <t>01.03.02.02.04.02.03</t>
  </si>
  <si>
    <t>01.03.02.02.04.02.04</t>
  </si>
  <si>
    <t>01.03.02.02.04.03</t>
  </si>
  <si>
    <t>01.03.02.02.04.03.01</t>
  </si>
  <si>
    <t>01.03.02.02.04.03.02</t>
  </si>
  <si>
    <t>01.03.02.02.04.03.03</t>
  </si>
  <si>
    <t>01.03.02.02.04.04</t>
  </si>
  <si>
    <t>01.03.02.02.04.04.01</t>
  </si>
  <si>
    <t>01.03.02.02.04.04.02</t>
  </si>
  <si>
    <t>01.03.02.02.04.04.03</t>
  </si>
  <si>
    <t>01.03.02.02.05</t>
  </si>
  <si>
    <t>01.03.02.02.05.01</t>
  </si>
  <si>
    <t>Cupula prefabricada de aluminio segun diseño de planos y especificaciones para el reservorio RP-03-395, incl. montaje, accesorios y transporte</t>
  </si>
  <si>
    <t>01.03.02.02.06</t>
  </si>
  <si>
    <t>01.03.02.02.06.01</t>
  </si>
  <si>
    <t>01.03.02.02.06.02</t>
  </si>
  <si>
    <t>01.03.02.02.06.03</t>
  </si>
  <si>
    <t>01.03.02.02.06.04</t>
  </si>
  <si>
    <t>Anillo protector de acero inoxidable p/escalera reservorio</t>
  </si>
  <si>
    <t>01.03.02.02.06.05</t>
  </si>
  <si>
    <t>01.03.02.02.06.06</t>
  </si>
  <si>
    <t>01.03.02.02.07</t>
  </si>
  <si>
    <t>01.03.02.02.07.01</t>
  </si>
  <si>
    <t>01.03.02.02.07.02</t>
  </si>
  <si>
    <t>01.03.02.02.07.03</t>
  </si>
  <si>
    <t>01.03.02.02.08</t>
  </si>
  <si>
    <t>01.03.02.02.08.01</t>
  </si>
  <si>
    <t>01.03.02.02.09</t>
  </si>
  <si>
    <t>01.03.02.02.09.01</t>
  </si>
  <si>
    <t>01.03.02.02.09.02</t>
  </si>
  <si>
    <t>01.03.02.02.09.03</t>
  </si>
  <si>
    <t>Limpieza y desinfección de reservorios   elevados</t>
  </si>
  <si>
    <t>01.03.02.02.09.04</t>
  </si>
  <si>
    <t>01.03.02.03</t>
  </si>
  <si>
    <t>CASETA DE VALVULAS - CLORACIÓN CON POZO IMPULSOR  RP-03</t>
  </si>
  <si>
    <t>01.03.02.03.01</t>
  </si>
  <si>
    <t>01.03.02.03.01.01</t>
  </si>
  <si>
    <t>01.03.02.03.01.02</t>
  </si>
  <si>
    <t>01.03.02.03.02</t>
  </si>
  <si>
    <t>01.03.02.03.02.01</t>
  </si>
  <si>
    <t>01.03.02.03.02.02</t>
  </si>
  <si>
    <t>01.03.02.03.02.03</t>
  </si>
  <si>
    <t>01.03.02.03.02.04</t>
  </si>
  <si>
    <t>01.03.02.03.02.05</t>
  </si>
  <si>
    <t>01.03.02.03.02.06</t>
  </si>
  <si>
    <t>01.03.02.03.02.07</t>
  </si>
  <si>
    <t>01.03.02.03.02.08</t>
  </si>
  <si>
    <t>01.03.02.03.02.09</t>
  </si>
  <si>
    <t>01.03.02.03.02.10</t>
  </si>
  <si>
    <t>01.03.02.03.02.11</t>
  </si>
  <si>
    <t>Demolición de escalera de concreto armado</t>
  </si>
  <si>
    <t>01.03.02.03.02.12</t>
  </si>
  <si>
    <t>01.03.02.03.03</t>
  </si>
  <si>
    <t>01.03.02.03.03.01</t>
  </si>
  <si>
    <t>01.03.02.03.03.02</t>
  </si>
  <si>
    <t>01.03.02.03.03.03</t>
  </si>
  <si>
    <t>01.03.02.03.03.04</t>
  </si>
  <si>
    <t>01.03.02.03.04</t>
  </si>
  <si>
    <t>01.03.02.03.04.01</t>
  </si>
  <si>
    <t>01.03.02.03.04.02</t>
  </si>
  <si>
    <t>01.03.02.03.04.03</t>
  </si>
  <si>
    <t>01.03.02.03.04.04</t>
  </si>
  <si>
    <t>01.03.02.03.05</t>
  </si>
  <si>
    <t>01.03.02.03.05.01</t>
  </si>
  <si>
    <t>01.03.02.03.05.01.01</t>
  </si>
  <si>
    <t>01.03.02.03.05.01.02</t>
  </si>
  <si>
    <t>01.03.02.03.05.02</t>
  </si>
  <si>
    <t>01.03.02.03.05.02.01</t>
  </si>
  <si>
    <t>01.03.02.03.05.02.02</t>
  </si>
  <si>
    <t>01.03.02.03.05.02.03</t>
  </si>
  <si>
    <t>01.03.02.03.05.02.04</t>
  </si>
  <si>
    <t>01.03.02.03.05.02.05</t>
  </si>
  <si>
    <t>01.03.02.03.05.02.06</t>
  </si>
  <si>
    <t>01.03.02.03.05.02.07</t>
  </si>
  <si>
    <t>01.03.02.03.05.02.08</t>
  </si>
  <si>
    <t>01.03.02.03.05.03</t>
  </si>
  <si>
    <t>01.03.02.03.05.03.01</t>
  </si>
  <si>
    <t>01.03.02.03.05.03.02</t>
  </si>
  <si>
    <t>01.03.02.03.05.03.03</t>
  </si>
  <si>
    <t>01.03.02.03.05.04</t>
  </si>
  <si>
    <t>01.03.02.03.05.04.01</t>
  </si>
  <si>
    <t>01.03.02.03.05.04.02</t>
  </si>
  <si>
    <t>01.03.02.03.05.04.03</t>
  </si>
  <si>
    <t>01.03.02.03.05.05</t>
  </si>
  <si>
    <t>01.03.02.03.05.05.01</t>
  </si>
  <si>
    <t>01.03.02.03.05.05.02</t>
  </si>
  <si>
    <t>01.03.02.03.05.05.03</t>
  </si>
  <si>
    <t>01.03.02.03.05.05.04</t>
  </si>
  <si>
    <t>01.03.02.03.05.05.05</t>
  </si>
  <si>
    <t>01.03.02.03.05.06</t>
  </si>
  <si>
    <t>01.03.02.03.05.06.01</t>
  </si>
  <si>
    <t>01.03.02.03.05.06.02</t>
  </si>
  <si>
    <t>01.03.02.03.05.06.03</t>
  </si>
  <si>
    <t>01.03.02.03.05.06.04</t>
  </si>
  <si>
    <t>01.03.02.03.06</t>
  </si>
  <si>
    <t>01.03.02.03.06.01</t>
  </si>
  <si>
    <t>01.03.02.03.06.02</t>
  </si>
  <si>
    <t>01.03.02.03.07</t>
  </si>
  <si>
    <t>01.03.02.03.07.01</t>
  </si>
  <si>
    <t>01.03.02.03.07.02</t>
  </si>
  <si>
    <t>01.03.02.03.07.03</t>
  </si>
  <si>
    <t>01.03.02.03.07.04</t>
  </si>
  <si>
    <t>01.03.02.03.07.05</t>
  </si>
  <si>
    <t>01.03.02.03.08</t>
  </si>
  <si>
    <t>01.03.02.03.08.01</t>
  </si>
  <si>
    <t>01.03.02.03.08.02</t>
  </si>
  <si>
    <t>01.03.02.03.08.03</t>
  </si>
  <si>
    <t>01.03.02.03.09</t>
  </si>
  <si>
    <t>01.03.02.03.09.01</t>
  </si>
  <si>
    <t>01.03.02.03.10</t>
  </si>
  <si>
    <t>01.03.02.03.10.01</t>
  </si>
  <si>
    <t>01.03.02.03.10.02</t>
  </si>
  <si>
    <t>01.03.02.03.10.03</t>
  </si>
  <si>
    <t>01.03.02.03.10.04</t>
  </si>
  <si>
    <t>01.03.02.03.10.05</t>
  </si>
  <si>
    <t>01.03.02.03.10.06</t>
  </si>
  <si>
    <t>01.03.02.03.10.07</t>
  </si>
  <si>
    <t>01.03.02.03.10.08</t>
  </si>
  <si>
    <t>01.03.02.03.10.09</t>
  </si>
  <si>
    <t>01.03.02.03.11</t>
  </si>
  <si>
    <t>01.03.02.03.11.01</t>
  </si>
  <si>
    <t>01.03.02.03.11.02</t>
  </si>
  <si>
    <t>01.03.02.03.11.03</t>
  </si>
  <si>
    <t>01.03.02.03.11.04</t>
  </si>
  <si>
    <t>01.03.02.03.12</t>
  </si>
  <si>
    <t>01.03.02.03.12.01</t>
  </si>
  <si>
    <t>01.03.02.03.12.02</t>
  </si>
  <si>
    <t>01.03.02.03.12.03</t>
  </si>
  <si>
    <t>01.03.02.03.12.04</t>
  </si>
  <si>
    <t>01.03.02.03.12.05</t>
  </si>
  <si>
    <t>01.03.02.03.13</t>
  </si>
  <si>
    <t>01.03.02.03.13.01</t>
  </si>
  <si>
    <t>01.03.02.03.13.02</t>
  </si>
  <si>
    <t>01.03.02.03.13.03</t>
  </si>
  <si>
    <t>01.03.02.03.13.04</t>
  </si>
  <si>
    <t>01.03.02.04</t>
  </si>
  <si>
    <t>CASETA DE OPERADOR RP-03</t>
  </si>
  <si>
    <t>01.03.02.04.01</t>
  </si>
  <si>
    <t>01.03.02.04.01.01</t>
  </si>
  <si>
    <t>01.03.02.04.01.02</t>
  </si>
  <si>
    <t>01.03.02.04.02</t>
  </si>
  <si>
    <t>01.03.02.04.02.01</t>
  </si>
  <si>
    <t>01.03.02.04.02.02</t>
  </si>
  <si>
    <t>01.03.02.04.02.03</t>
  </si>
  <si>
    <t>01.03.02.04.02.04</t>
  </si>
  <si>
    <t>01.03.02.04.03</t>
  </si>
  <si>
    <t>01.03.02.04.03.01</t>
  </si>
  <si>
    <t>01.03.02.04.03.02</t>
  </si>
  <si>
    <t>01.03.02.04.03.03</t>
  </si>
  <si>
    <t>01.03.02.04.04</t>
  </si>
  <si>
    <t>01.03.02.04.04.01</t>
  </si>
  <si>
    <t>01.03.02.04.04.01.01</t>
  </si>
  <si>
    <t>01.03.02.04.04.01.02</t>
  </si>
  <si>
    <t>01.03.02.04.04.01.03</t>
  </si>
  <si>
    <t>01.03.02.04.04.02</t>
  </si>
  <si>
    <t>01.03.02.04.04.02.01</t>
  </si>
  <si>
    <t>01.03.02.04.04.02.02</t>
  </si>
  <si>
    <t>01.03.02.04.04.02.03</t>
  </si>
  <si>
    <t>01.03.02.04.04.03</t>
  </si>
  <si>
    <t>01.03.02.04.04.03.01</t>
  </si>
  <si>
    <t>01.03.02.04.04.03.02</t>
  </si>
  <si>
    <t>01.03.02.04.04.03.03</t>
  </si>
  <si>
    <t>01.03.02.04.04.03.04</t>
  </si>
  <si>
    <t>01.03.02.04.04.03.05</t>
  </si>
  <si>
    <t>01.03.02.04.05</t>
  </si>
  <si>
    <t>01.03.02.04.05.01</t>
  </si>
  <si>
    <t>01.03.02.04.06</t>
  </si>
  <si>
    <t>01.03.02.04.06.01</t>
  </si>
  <si>
    <t>01.03.02.04.06.02</t>
  </si>
  <si>
    <t>01.03.02.04.06.03</t>
  </si>
  <si>
    <t>01.03.02.04.06.04</t>
  </si>
  <si>
    <t>01.03.02.04.06.05</t>
  </si>
  <si>
    <t>01.03.02.04.06.06</t>
  </si>
  <si>
    <t>01.03.02.04.07</t>
  </si>
  <si>
    <t>01.03.02.04.07.01</t>
  </si>
  <si>
    <t>01.03.02.04.07.02</t>
  </si>
  <si>
    <t>01.03.02.04.07.03</t>
  </si>
  <si>
    <t>01.03.02.04.07.04</t>
  </si>
  <si>
    <t>01.03.02.04.08</t>
  </si>
  <si>
    <t>01.03.02.04.08.01</t>
  </si>
  <si>
    <t>01.03.02.04.09</t>
  </si>
  <si>
    <t>01.03.02.04.09.01</t>
  </si>
  <si>
    <t>Puerta metálica tipo P-4 segun diseño y plano</t>
  </si>
  <si>
    <t>01.03.02.04.09.02</t>
  </si>
  <si>
    <t>01.03.02.04.09.03</t>
  </si>
  <si>
    <t>01.03.02.04.09.04</t>
  </si>
  <si>
    <t>01.03.02.04.10</t>
  </si>
  <si>
    <t>01.03.02.04.10.01</t>
  </si>
  <si>
    <t>01.03.02.04.10.02</t>
  </si>
  <si>
    <t>01.03.02.04.10.03</t>
  </si>
  <si>
    <t>01.03.02.04.10.04</t>
  </si>
  <si>
    <t>01.03.02.04.10.05</t>
  </si>
  <si>
    <t>01.03.02.04.11</t>
  </si>
  <si>
    <t>01.03.02.04.11.01</t>
  </si>
  <si>
    <t>01.03.02.04.11.02</t>
  </si>
  <si>
    <t>01.03.02.04.11.03</t>
  </si>
  <si>
    <t>01.03.02.04.11.04</t>
  </si>
  <si>
    <t>Pintado de puertas de madera con barniz</t>
  </si>
  <si>
    <t>01.03.02.04.11.05</t>
  </si>
  <si>
    <t>01.03.02.04.11.06</t>
  </si>
  <si>
    <t>01.03.02.04.12</t>
  </si>
  <si>
    <t>01.03.02.04.12.01</t>
  </si>
  <si>
    <t>01.03.02.04.12.02</t>
  </si>
  <si>
    <t>01.03.02.04.12.03</t>
  </si>
  <si>
    <t>01.03.02.04.12.04</t>
  </si>
  <si>
    <t>01.03.02.04.13</t>
  </si>
  <si>
    <t>01.03.02.04.13.01</t>
  </si>
  <si>
    <t>01.03.02.04.13.02</t>
  </si>
  <si>
    <t>01.03.02.04.13.03</t>
  </si>
  <si>
    <t>01.03.02.04.13.04</t>
  </si>
  <si>
    <t>01.03.02.04.13.05</t>
  </si>
  <si>
    <t>01.03.02.04.13.06</t>
  </si>
  <si>
    <t>01.03.02.04.13.07</t>
  </si>
  <si>
    <t>01.03.02.04.13.08</t>
  </si>
  <si>
    <t>01.03.02.04.14</t>
  </si>
  <si>
    <t>01.03.02.04.14.01</t>
  </si>
  <si>
    <t>01.03.02.04.14.02</t>
  </si>
  <si>
    <t>01.03.02.04.14.03</t>
  </si>
  <si>
    <t>01.03.02.04.14.04</t>
  </si>
  <si>
    <t>01.03.02.04.14.05</t>
  </si>
  <si>
    <t>01.03.02.04.14.06</t>
  </si>
  <si>
    <t>01.03.02.04.14.07</t>
  </si>
  <si>
    <t>01.03.02.04.14.08</t>
  </si>
  <si>
    <t>01.03.02.04.14.09</t>
  </si>
  <si>
    <t>01.03.02.04.14.10</t>
  </si>
  <si>
    <t>01.03.02.04.14.11</t>
  </si>
  <si>
    <t>01.03.02.04.14.12</t>
  </si>
  <si>
    <t>Codo de P.V.C.  45°  tipo unión roscada  DN  20</t>
  </si>
  <si>
    <t>01.03.02.04.14.13</t>
  </si>
  <si>
    <t>01.03.02.04.14.14</t>
  </si>
  <si>
    <t>01.03.02.04.14.15</t>
  </si>
  <si>
    <t>01.03.02.04.14.16</t>
  </si>
  <si>
    <t>01.03.02.04.14.17</t>
  </si>
  <si>
    <t>01.03.02.04.14.18</t>
  </si>
  <si>
    <t>01.03.02.04.14.19</t>
  </si>
  <si>
    <t>01.03.02.04.14.20</t>
  </si>
  <si>
    <t>01.03.02.04.14.21</t>
  </si>
  <si>
    <t>01.03.02.04.14.22</t>
  </si>
  <si>
    <t>01.03.02.04.14.23</t>
  </si>
  <si>
    <t>01.03.02.04.14.24</t>
  </si>
  <si>
    <t>01.03.02.04.14.25</t>
  </si>
  <si>
    <t>01.03.02.04.14.26</t>
  </si>
  <si>
    <t>01.03.02.04.14.27</t>
  </si>
  <si>
    <t>01.03.02.04.14.28</t>
  </si>
  <si>
    <t>01.03.02.04.14.29</t>
  </si>
  <si>
    <t>01.03.02.04.14.30</t>
  </si>
  <si>
    <t>01.03.02.04.14.31</t>
  </si>
  <si>
    <t>01.03.02.04.14.32</t>
  </si>
  <si>
    <t>01.03.02.04.14.33</t>
  </si>
  <si>
    <t>01.03.02.04.14.34</t>
  </si>
  <si>
    <t>01.03.02.04.14.35</t>
  </si>
  <si>
    <t>01.03.02.04.14.36</t>
  </si>
  <si>
    <t>01.03.02.04.14.37</t>
  </si>
  <si>
    <t>01.03.02.04.14.38</t>
  </si>
  <si>
    <t>01.03.02.04.14.39</t>
  </si>
  <si>
    <t>01.03.02.04.14.40</t>
  </si>
  <si>
    <t>01.03.02.04.14.41</t>
  </si>
  <si>
    <t>Silla de derivacion con ramal de HDPE DN 250-110 mm</t>
  </si>
  <si>
    <t>01.03.02.04.14.42</t>
  </si>
  <si>
    <t>01.03.02.04.14.43</t>
  </si>
  <si>
    <t>01.03.02.04.14.44</t>
  </si>
  <si>
    <t>01.03.02.05</t>
  </si>
  <si>
    <t>SUBESTACIÓN ELÉCTRICA RP-03</t>
  </si>
  <si>
    <t>01.03.02.05.01</t>
  </si>
  <si>
    <t>01.03.02.05.01.01</t>
  </si>
  <si>
    <t>01.03.02.05.01.02</t>
  </si>
  <si>
    <t>01.03.02.05.02</t>
  </si>
  <si>
    <t>01.03.02.05.02.01</t>
  </si>
  <si>
    <t>01.03.02.05.02.02</t>
  </si>
  <si>
    <t>01.03.02.05.02.03</t>
  </si>
  <si>
    <t>01.03.02.05.02.04</t>
  </si>
  <si>
    <t>01.03.02.05.03</t>
  </si>
  <si>
    <t>01.03.02.05.03.01</t>
  </si>
  <si>
    <t>01.03.02.05.03.02</t>
  </si>
  <si>
    <t>01.03.02.05.03.03</t>
  </si>
  <si>
    <t>01.03.02.05.03.04</t>
  </si>
  <si>
    <t>01.03.02.05.04</t>
  </si>
  <si>
    <t>01.03.02.05.04.01</t>
  </si>
  <si>
    <t>01.03.02.05.04.01.01</t>
  </si>
  <si>
    <t>01.03.02.05.04.01.02</t>
  </si>
  <si>
    <t>01.03.02.05.04.01.03</t>
  </si>
  <si>
    <t>01.03.02.05.04.02</t>
  </si>
  <si>
    <t>01.03.02.05.04.02.01</t>
  </si>
  <si>
    <t>01.03.02.05.04.02.02</t>
  </si>
  <si>
    <t>01.03.02.05.04.03</t>
  </si>
  <si>
    <t>01.03.02.05.04.03.01</t>
  </si>
  <si>
    <t>01.03.02.05.04.03.02</t>
  </si>
  <si>
    <t>01.03.02.05.04.03.03</t>
  </si>
  <si>
    <t>01.03.02.05.04.04</t>
  </si>
  <si>
    <t>01.03.02.05.04.04.01</t>
  </si>
  <si>
    <t>01.03.02.05.04.04.02</t>
  </si>
  <si>
    <t>01.03.02.05.04.04.03</t>
  </si>
  <si>
    <t>01.03.02.05.04.04.04</t>
  </si>
  <si>
    <t>01.03.02.05.04.04.05</t>
  </si>
  <si>
    <t>01.03.02.05.04.05</t>
  </si>
  <si>
    <t>01.03.02.05.04.05.01</t>
  </si>
  <si>
    <t>01.03.02.05.04.05.02</t>
  </si>
  <si>
    <t>01.03.02.05.04.05.03</t>
  </si>
  <si>
    <t>01.03.02.05.05</t>
  </si>
  <si>
    <t>01.03.02.05.05.01</t>
  </si>
  <si>
    <t>01.03.02.05.06</t>
  </si>
  <si>
    <t>01.03.02.05.06.01</t>
  </si>
  <si>
    <t>01.03.02.05.06.02</t>
  </si>
  <si>
    <t>01.03.02.05.06.03</t>
  </si>
  <si>
    <t>01.03.02.05.06.04</t>
  </si>
  <si>
    <t>01.03.02.05.07</t>
  </si>
  <si>
    <t>01.03.02.05.07.01</t>
  </si>
  <si>
    <t>01.03.02.05.07.02</t>
  </si>
  <si>
    <t>01.03.02.05.07.03</t>
  </si>
  <si>
    <t>01.03.02.05.08</t>
  </si>
  <si>
    <t>01.03.02.05.08.01</t>
  </si>
  <si>
    <t>01.03.02.05.09</t>
  </si>
  <si>
    <t>01.03.02.05.09.01</t>
  </si>
  <si>
    <t>Puerta metálica tipo P-1 segun diseño y plano</t>
  </si>
  <si>
    <t>01.03.02.05.09.02</t>
  </si>
  <si>
    <t>01.03.02.05.09.03</t>
  </si>
  <si>
    <t>01.03.02.05.09.04</t>
  </si>
  <si>
    <t>01.03.02.05.10</t>
  </si>
  <si>
    <t>01.03.02.05.10.01</t>
  </si>
  <si>
    <t>01.03.02.05.10.02</t>
  </si>
  <si>
    <t>01.03.02.05.10.03</t>
  </si>
  <si>
    <t>01.03.02.05.10.04</t>
  </si>
  <si>
    <t>01.03.02.05.11</t>
  </si>
  <si>
    <t>01.03.02.05.11.01</t>
  </si>
  <si>
    <t>01.03.02.05.11.02</t>
  </si>
  <si>
    <t>01.03.02.05.11.03</t>
  </si>
  <si>
    <t>01.03.02.05.11.04</t>
  </si>
  <si>
    <t>01.03.02.05.11.05</t>
  </si>
  <si>
    <t>01.03.02.05.12</t>
  </si>
  <si>
    <t>01.03.02.05.12.01</t>
  </si>
  <si>
    <t>01.03.02.05.12.02</t>
  </si>
  <si>
    <t>01.03.02.05.12.03</t>
  </si>
  <si>
    <t>01.03.02.05.12.04</t>
  </si>
  <si>
    <t>01.03.02.05.12.05</t>
  </si>
  <si>
    <t>01.03.02.06</t>
  </si>
  <si>
    <t>CAJA DE REBOSE Y LIMPIA RP-03</t>
  </si>
  <si>
    <t>01.03.02.06.01</t>
  </si>
  <si>
    <t>01.03.02.06.01.01</t>
  </si>
  <si>
    <t>01.03.02.06.01.02</t>
  </si>
  <si>
    <t>01.03.02.06.02</t>
  </si>
  <si>
    <t>01.03.02.06.02.01</t>
  </si>
  <si>
    <t>01.03.02.06.02.02</t>
  </si>
  <si>
    <t>01.03.02.06.03</t>
  </si>
  <si>
    <t>01.03.02.06.03.01</t>
  </si>
  <si>
    <t>01.03.02.06.03.02</t>
  </si>
  <si>
    <t>01.03.02.06.03.03</t>
  </si>
  <si>
    <t>01.03.02.06.03.04</t>
  </si>
  <si>
    <t>01.03.02.06.04</t>
  </si>
  <si>
    <t>01.03.02.06.04.01</t>
  </si>
  <si>
    <t>01.03.02.06.05</t>
  </si>
  <si>
    <t>01.03.02.06.05.01</t>
  </si>
  <si>
    <t>01.03.02.06.05.02</t>
  </si>
  <si>
    <t>01.03.02.06.05.03</t>
  </si>
  <si>
    <t>01.03.02.06.05.04</t>
  </si>
  <si>
    <t>01.03.02.06.05.05</t>
  </si>
  <si>
    <t>01.03.02.06.05.06</t>
  </si>
  <si>
    <t>01.03.02.06.05.07</t>
  </si>
  <si>
    <t>01.03.02.06.05.08</t>
  </si>
  <si>
    <t>01.03.02.06.06</t>
  </si>
  <si>
    <t>01.03.02.06.06.01</t>
  </si>
  <si>
    <t>01.03.02.06.06.02</t>
  </si>
  <si>
    <t>01.03.02.06.07</t>
  </si>
  <si>
    <t>01.03.02.06.07.01</t>
  </si>
  <si>
    <t>01.03.02.06.07.02</t>
  </si>
  <si>
    <t>01.03.02.06.07.03</t>
  </si>
  <si>
    <t>01.03.02.06.07.04</t>
  </si>
  <si>
    <t>01.03.02.07</t>
  </si>
  <si>
    <t>CERCO PERIMETRICO RP-03-395</t>
  </si>
  <si>
    <t>01.03.02.07.01</t>
  </si>
  <si>
    <t>01.03.02.07.01.01</t>
  </si>
  <si>
    <t>01.03.02.07.01.02</t>
  </si>
  <si>
    <t>01.03.02.07.02</t>
  </si>
  <si>
    <t>01.03.02.07.02.01</t>
  </si>
  <si>
    <t>01.03.02.07.02.02</t>
  </si>
  <si>
    <t>01.03.02.07.03</t>
  </si>
  <si>
    <t>01.03.02.07.03.01</t>
  </si>
  <si>
    <t>01.03.02.07.03.02</t>
  </si>
  <si>
    <t>01.03.02.07.03.03</t>
  </si>
  <si>
    <t>01.03.02.07.03.04</t>
  </si>
  <si>
    <t>01.03.02.07.04</t>
  </si>
  <si>
    <t>01.03.02.07.04.01</t>
  </si>
  <si>
    <t>01.03.02.07.04.02</t>
  </si>
  <si>
    <t>01.03.02.07.04.03</t>
  </si>
  <si>
    <t>01.03.02.07.05</t>
  </si>
  <si>
    <t>01.03.02.07.05.01</t>
  </si>
  <si>
    <t>01.03.02.07.05.02</t>
  </si>
  <si>
    <t>01.03.02.07.05.03</t>
  </si>
  <si>
    <t>01.03.02.07.05.04</t>
  </si>
  <si>
    <t>01.03.02.07.05.05</t>
  </si>
  <si>
    <t>01.03.02.07.05.06</t>
  </si>
  <si>
    <t>01.03.02.07.06</t>
  </si>
  <si>
    <t>01.03.02.07.06.01</t>
  </si>
  <si>
    <t>01.03.02.07.06.02</t>
  </si>
  <si>
    <t>01.03.02.07.06.03</t>
  </si>
  <si>
    <t>01.03.02.07.07</t>
  </si>
  <si>
    <t>01.03.02.07.07.01</t>
  </si>
  <si>
    <t>01.03.02.07.08</t>
  </si>
  <si>
    <t>01.03.02.07.08.01</t>
  </si>
  <si>
    <t>Puerta metalica de dos hojas P-6, segun plano y especificaciones</t>
  </si>
  <si>
    <t>01.03.02.07.09</t>
  </si>
  <si>
    <t>01.03.02.07.09.01</t>
  </si>
  <si>
    <t>01.03.02.07.09.02</t>
  </si>
  <si>
    <t>01.03.02.07.09.03</t>
  </si>
  <si>
    <t>01.03.02.07.09.04</t>
  </si>
  <si>
    <t>01.03.02.07.10</t>
  </si>
  <si>
    <t>01.03.02.07.10.01</t>
  </si>
  <si>
    <t>01.03.02.07.10.02</t>
  </si>
  <si>
    <t>Pintado de columnas, vigas y sobrecimientos con pintura látex</t>
  </si>
  <si>
    <t>01.03.02.07.10.03</t>
  </si>
  <si>
    <t>01.03.02.07.11</t>
  </si>
  <si>
    <t>01.03.02.07.11.01</t>
  </si>
  <si>
    <t>01.03.02.07.11.02</t>
  </si>
  <si>
    <t>01.03.02.07.11.03</t>
  </si>
  <si>
    <t>01.03.02.07.11.04</t>
  </si>
  <si>
    <t>01.03.02.08</t>
  </si>
  <si>
    <t>ACCESO DEFINITIVO - TROCHA CARROZABLE A RP-03</t>
  </si>
  <si>
    <t>01.03.02.08.01</t>
  </si>
  <si>
    <t>01.03.02.08.01.01</t>
  </si>
  <si>
    <t>Trazo y replanteo inicial del proyecto,  para construccion de vias de acceso con estación total</t>
  </si>
  <si>
    <t>km</t>
  </si>
  <si>
    <t>01.03.02.08.01.02</t>
  </si>
  <si>
    <t>Replanteo final de la obra, construccion de vias de acceso con estación total</t>
  </si>
  <si>
    <t>01.03.02.08.02</t>
  </si>
  <si>
    <t>01.03.02.08.02.01</t>
  </si>
  <si>
    <t>01.03.02.08.02.02</t>
  </si>
  <si>
    <t>01.03.02.08.02.03</t>
  </si>
  <si>
    <t>Relleno compactado en terreno rocoso con maquinaria</t>
  </si>
  <si>
    <t>01.03.02.08.02.04</t>
  </si>
  <si>
    <t>Carpeta de afirmado compactada con equipo de 28 cm espesor</t>
  </si>
  <si>
    <t>01.03.02.08.02.05</t>
  </si>
  <si>
    <t>01.03.02.09</t>
  </si>
  <si>
    <t>VIA DE ACCESO RP-03-395 (ESCALERA)</t>
  </si>
  <si>
    <t>01.03.02.09.01</t>
  </si>
  <si>
    <t>01.03.02.09.01.01</t>
  </si>
  <si>
    <t>Trazo y replanteo inicial  para escalera de acceso a reservorio (con equipo)</t>
  </si>
  <si>
    <t>01.03.02.09.01.02</t>
  </si>
  <si>
    <t>Replanteo final para escalera de acceso a reservorio (con equipo)</t>
  </si>
  <si>
    <t>01.03.02.09.02</t>
  </si>
  <si>
    <t>01.03.02.09.02.01</t>
  </si>
  <si>
    <t>01.03.02.09.02.02</t>
  </si>
  <si>
    <t>01.03.02.09.02.03</t>
  </si>
  <si>
    <t>01.03.02.09.02.04</t>
  </si>
  <si>
    <t>Base de material granular compactada a pulso de 10 cm espesor</t>
  </si>
  <si>
    <t>01.03.02.09.02.05</t>
  </si>
  <si>
    <t>01.03.02.09.03</t>
  </si>
  <si>
    <t>CONCRETO SIMPLE</t>
  </si>
  <si>
    <t>01.03.02.09.03.01</t>
  </si>
  <si>
    <t>Concreto f'c 175 kg/cm2 para gradas y/o  piso simple (C-PV o HS)</t>
  </si>
  <si>
    <t>01.03.02.09.03.02</t>
  </si>
  <si>
    <t>Encofrado (incl. habilitación de madera) para gradas y/o piso simple</t>
  </si>
  <si>
    <t>01.03.02.09.04</t>
  </si>
  <si>
    <t>01.03.02.09.04.01</t>
  </si>
  <si>
    <t>01.03.02.09.04.02</t>
  </si>
  <si>
    <t>01.03.02.10</t>
  </si>
  <si>
    <t>MURO DE CONTENCION DE CONCRETO ARMADO</t>
  </si>
  <si>
    <t>01.03.02.10.01</t>
  </si>
  <si>
    <t>01.03.02.10.01.01</t>
  </si>
  <si>
    <t>Trazo y replanteo inicial del muro de contención</t>
  </si>
  <si>
    <t>01.03.02.10.01.02</t>
  </si>
  <si>
    <t>Replanteo final de la obra, para muro de conteción con estación total</t>
  </si>
  <si>
    <t>01.03.02.10.02</t>
  </si>
  <si>
    <t>01.03.02.10.02.01</t>
  </si>
  <si>
    <t>01.03.02.10.02.02</t>
  </si>
  <si>
    <t>01.03.02.10.02.03</t>
  </si>
  <si>
    <t>01.03.02.10.02.04</t>
  </si>
  <si>
    <t>01.03.02.10.03</t>
  </si>
  <si>
    <t>01.03.02.10.03.01</t>
  </si>
  <si>
    <t>01.03.02.10.04</t>
  </si>
  <si>
    <t>ALBAÑILERIA DE PIEDRA</t>
  </si>
  <si>
    <t>01.03.02.10.04.01</t>
  </si>
  <si>
    <t>Encofrado (incl. habilitación de madera) para muros rectos</t>
  </si>
  <si>
    <t>01.03.02.10.04.02</t>
  </si>
  <si>
    <t>Muro de piedra asentado con mortero (Mezcla 1:5) e= 3 cm</t>
  </si>
  <si>
    <t>01.03.02.10.04.03</t>
  </si>
  <si>
    <t>Solaqueo de cara expuesta de muro (fraguado) C:A, 1:4</t>
  </si>
  <si>
    <t>01.03.02.10.04.04</t>
  </si>
  <si>
    <t>Acabado semipulido en corona de muro C:A 1:4</t>
  </si>
  <si>
    <t>01.03.02.10.05</t>
  </si>
  <si>
    <t>01.03.02.10.05.01</t>
  </si>
  <si>
    <t>Dren de grava y tubería de PVC UF NTP 1452 DN 110mm</t>
  </si>
  <si>
    <t>01.03.02.10.05.02</t>
  </si>
  <si>
    <t>Provision y colocado de poliestireno expandido de 1" pintado c/asfalto liquido RC-60 (mezcla 1:3 asfalto RC-60 / arena)</t>
  </si>
  <si>
    <t>01.03.02.10.05.03</t>
  </si>
  <si>
    <t>01.03.02.10.05.04</t>
  </si>
  <si>
    <t>01.03.02.11</t>
  </si>
  <si>
    <t>01.03.02.11.01</t>
  </si>
  <si>
    <t>01.03.02.11.02</t>
  </si>
  <si>
    <t>Vereda p/interconexion de concreto f'c 175 kg/cm2 e=10cm pasta 1:2 (C-PV o HS), c/empleo de mezcladora</t>
  </si>
  <si>
    <t>01.03.03.01</t>
  </si>
  <si>
    <t>01.03.03.01.01</t>
  </si>
  <si>
    <t>01.03.03.01.01.01</t>
  </si>
  <si>
    <t>01.03.03.01.02</t>
  </si>
  <si>
    <t>01.03.03.01.02.01</t>
  </si>
  <si>
    <t>Excavación masiva con retroexcavadora en terreno normal</t>
  </si>
  <si>
    <t>01.03.03.01.02.02</t>
  </si>
  <si>
    <t>Excavaciones en terreno normal a pulso   hasta 3,00 m profundidad</t>
  </si>
  <si>
    <t>01.03.03.01.02.03</t>
  </si>
  <si>
    <t>Refine, nivelación y compactación en terreno normal</t>
  </si>
  <si>
    <t>01.03.03.01.02.04</t>
  </si>
  <si>
    <t>01.03.03.01.02.05</t>
  </si>
  <si>
    <t>01.03.03.01.02.06</t>
  </si>
  <si>
    <t>01.03.03.01.02.07</t>
  </si>
  <si>
    <t>Eliminación de desmonte en terreno normal con maquinaria (incluye disposicion final)</t>
  </si>
  <si>
    <t>01.03.03.01.03</t>
  </si>
  <si>
    <t>01.03.03.01.03.01</t>
  </si>
  <si>
    <t>01.03.03.01.03.02</t>
  </si>
  <si>
    <t>01.03.03.01.03.03</t>
  </si>
  <si>
    <t>01.03.03.01.03.04</t>
  </si>
  <si>
    <t>01.03.03.01.03.05</t>
  </si>
  <si>
    <t>01.03.03.01.04</t>
  </si>
  <si>
    <t>01.03.03.01.04.01</t>
  </si>
  <si>
    <t>01.03.03.01.04.01.01</t>
  </si>
  <si>
    <t>01.03.03.01.04.01.02</t>
  </si>
  <si>
    <t>01.03.03.01.04.02</t>
  </si>
  <si>
    <t>01.03.03.01.04.02.01</t>
  </si>
  <si>
    <t>01.03.03.01.04.02.02</t>
  </si>
  <si>
    <t>01.03.03.01.04.02.03</t>
  </si>
  <si>
    <t>01.03.03.01.04.02.04</t>
  </si>
  <si>
    <t>01.03.03.01.04.02.05</t>
  </si>
  <si>
    <t>01.03.03.01.04.02.06</t>
  </si>
  <si>
    <t>01.03.03.01.04.02.07</t>
  </si>
  <si>
    <t>01.03.03.01.04.02.08</t>
  </si>
  <si>
    <t>01.03.03.01.05</t>
  </si>
  <si>
    <t>01.03.03.01.05.01</t>
  </si>
  <si>
    <t>01.03.03.01.05.02</t>
  </si>
  <si>
    <t>01.03.03.01.06</t>
  </si>
  <si>
    <t>01.03.03.01.06.01</t>
  </si>
  <si>
    <t>01.03.03.01.06.02</t>
  </si>
  <si>
    <t>01.03.03.01.07</t>
  </si>
  <si>
    <t>01.03.03.01.07.01</t>
  </si>
  <si>
    <t>01.03.03.01.07.02</t>
  </si>
  <si>
    <t>01.03.03.01.07.03</t>
  </si>
  <si>
    <t>01.03.03.01.08</t>
  </si>
  <si>
    <t>01.03.03.01.08.01</t>
  </si>
  <si>
    <t>01.03.03.01.08.02</t>
  </si>
  <si>
    <t>01.03.03.01.08.03</t>
  </si>
  <si>
    <t>01.03.03.01.08.04</t>
  </si>
  <si>
    <t>01.03.03.01.09</t>
  </si>
  <si>
    <t>01.03.03.01.09.01</t>
  </si>
  <si>
    <t>01.03.03.01.09.02</t>
  </si>
  <si>
    <t>01.03.03.01.10</t>
  </si>
  <si>
    <t>01.03.03.01.10.01</t>
  </si>
  <si>
    <t>01.03.03.01.10.02</t>
  </si>
  <si>
    <t>01.03.03.01.10.03</t>
  </si>
  <si>
    <t>01.03.03.01.10.04</t>
  </si>
  <si>
    <t>01.03.03.01.10.05</t>
  </si>
  <si>
    <t>01.03.03.01.11</t>
  </si>
  <si>
    <t>INSTALACION DE TANQUE PROVISIONAL RP-04-395</t>
  </si>
  <si>
    <t>01.03.03.01.11.01</t>
  </si>
  <si>
    <t>Suministro y montaje de tanque metalico Ø9.358m x 6.425m (incl. accesorios y transporte)</t>
  </si>
  <si>
    <t>01.03.03.01.11.02</t>
  </si>
  <si>
    <t>Desmontaje en obra de Tanque metálico de RP-04</t>
  </si>
  <si>
    <t>01.03.03.01.11.03</t>
  </si>
  <si>
    <t>01.03.03.01.12</t>
  </si>
  <si>
    <t>01.03.03.01.12.01</t>
  </si>
  <si>
    <t>01.03.03.01.12.02</t>
  </si>
  <si>
    <t>01.03.03.01.12.03</t>
  </si>
  <si>
    <t>Desmontaje de caseta de válvulas incl. demoliciones RP-04</t>
  </si>
  <si>
    <t>01.03.03.01.12.04</t>
  </si>
  <si>
    <t>01.03.03.01.13</t>
  </si>
  <si>
    <t>01.03.03.01.13.01</t>
  </si>
  <si>
    <t>Suministro de caseta de operador RP-04</t>
  </si>
  <si>
    <t>01.03.03.01.13.02</t>
  </si>
  <si>
    <t>01.03.03.01.13.03</t>
  </si>
  <si>
    <t>01.03.03.01.13.04</t>
  </si>
  <si>
    <t>01.03.03.01.14</t>
  </si>
  <si>
    <t>01.03.03.01.14.01</t>
  </si>
  <si>
    <t>Suministro de cerco perimetrico RP-04</t>
  </si>
  <si>
    <t>01.03.03.01.14.02</t>
  </si>
  <si>
    <t>01.03.03.01.14.03</t>
  </si>
  <si>
    <t>01.03.03.01.14.04</t>
  </si>
  <si>
    <t>01.03.03.02</t>
  </si>
  <si>
    <t>MEJORAMIENTO DEL RESERVORIO RP-04-395</t>
  </si>
  <si>
    <t>01.03.03.02.01</t>
  </si>
  <si>
    <t>01.03.03.02.01.01</t>
  </si>
  <si>
    <t>01.03.03.02.01.02</t>
  </si>
  <si>
    <t>01.03.03.02.02</t>
  </si>
  <si>
    <t>01.03.03.02.02.01</t>
  </si>
  <si>
    <t>01.03.03.02.02.02</t>
  </si>
  <si>
    <t>01.03.03.02.02.03</t>
  </si>
  <si>
    <t>01.03.03.02.02.04</t>
  </si>
  <si>
    <t>01.03.03.02.02.05</t>
  </si>
  <si>
    <t>01.03.03.02.02.06</t>
  </si>
  <si>
    <t>01.03.03.02.02.07</t>
  </si>
  <si>
    <t>01.03.03.02.03</t>
  </si>
  <si>
    <t>01.03.03.02.03.01</t>
  </si>
  <si>
    <t>01.03.03.02.03.01.01</t>
  </si>
  <si>
    <t>01.03.03.02.03.01.02</t>
  </si>
  <si>
    <t>01.03.03.02.03.01.03</t>
  </si>
  <si>
    <t>01.03.03.02.03.01.04</t>
  </si>
  <si>
    <t>01.03.03.02.03.01.05</t>
  </si>
  <si>
    <t>01.03.03.02.03.02</t>
  </si>
  <si>
    <t>01.03.03.02.03.02.01</t>
  </si>
  <si>
    <t>01.03.03.02.03.02.02</t>
  </si>
  <si>
    <t>01.03.03.02.03.02.03</t>
  </si>
  <si>
    <t>01.03.03.02.03.02.04</t>
  </si>
  <si>
    <t>01.03.03.02.03.03</t>
  </si>
  <si>
    <t>01.03.03.02.03.03.01</t>
  </si>
  <si>
    <t>01.03.03.02.03.03.02</t>
  </si>
  <si>
    <t>01.03.03.02.03.03.03</t>
  </si>
  <si>
    <t>01.03.03.02.03.04</t>
  </si>
  <si>
    <t>01.03.03.02.03.04.01</t>
  </si>
  <si>
    <t>01.03.03.02.03.04.02</t>
  </si>
  <si>
    <t>01.03.03.02.03.04.03</t>
  </si>
  <si>
    <t>01.03.03.02.04</t>
  </si>
  <si>
    <t>01.03.03.02.04.01</t>
  </si>
  <si>
    <t>Cupula prefabricada de aluminio segun diseño de planos y especificaciones para el reservorio RP-04-395, incl. montaje, accesorios y transporte</t>
  </si>
  <si>
    <t>01.03.03.02.05</t>
  </si>
  <si>
    <t>01.03.03.02.05.01</t>
  </si>
  <si>
    <t>01.03.03.02.05.02</t>
  </si>
  <si>
    <t>01.03.03.02.05.03</t>
  </si>
  <si>
    <t>01.03.03.02.05.04</t>
  </si>
  <si>
    <t>01.03.03.02.05.05</t>
  </si>
  <si>
    <t>01.03.03.02.06</t>
  </si>
  <si>
    <t>01.03.03.02.06.01</t>
  </si>
  <si>
    <t>01.03.03.02.06.02</t>
  </si>
  <si>
    <t>01.03.03.02.06.03</t>
  </si>
  <si>
    <t>01.03.03.02.07</t>
  </si>
  <si>
    <t>01.03.03.02.07.01</t>
  </si>
  <si>
    <t>01.03.03.02.08</t>
  </si>
  <si>
    <t>01.03.03.02.08.01</t>
  </si>
  <si>
    <t>01.03.03.02.08.02</t>
  </si>
  <si>
    <t>01.03.03.02.08.03</t>
  </si>
  <si>
    <t>01.03.03.02.08.04</t>
  </si>
  <si>
    <t>01.03.03.03</t>
  </si>
  <si>
    <t>CASETA DE VALVULAS - OPERADOR Y POZO IMPULSOR  RP-04</t>
  </si>
  <si>
    <t>01.03.03.03.01</t>
  </si>
  <si>
    <t>01.03.03.03.01.01</t>
  </si>
  <si>
    <t>01.03.03.03.01.02</t>
  </si>
  <si>
    <t>01.03.03.03.02</t>
  </si>
  <si>
    <t>01.03.03.03.02.01</t>
  </si>
  <si>
    <t>01.03.03.03.02.02</t>
  </si>
  <si>
    <t>01.03.03.03.02.03</t>
  </si>
  <si>
    <t>01.03.03.03.02.04</t>
  </si>
  <si>
    <t>01.03.03.03.02.05</t>
  </si>
  <si>
    <t>01.03.03.03.02.06</t>
  </si>
  <si>
    <t>01.03.03.03.02.07</t>
  </si>
  <si>
    <t>01.03.03.03.02.08</t>
  </si>
  <si>
    <t>01.03.03.03.02.09</t>
  </si>
  <si>
    <t>01.03.03.03.02.10</t>
  </si>
  <si>
    <t>01.03.03.03.03</t>
  </si>
  <si>
    <t>01.03.03.03.03.01</t>
  </si>
  <si>
    <t>Excavaciones en terreno normal a pulso   mayores de 3,00 m profundidad</t>
  </si>
  <si>
    <t>01.03.03.03.03.02</t>
  </si>
  <si>
    <t>01.03.03.03.03.03</t>
  </si>
  <si>
    <t>01.03.03.03.03.04</t>
  </si>
  <si>
    <t>Relleno compactado  con  material  de préstamo afirmado (incl. provisión)</t>
  </si>
  <si>
    <t>01.03.03.03.03.05</t>
  </si>
  <si>
    <t>01.03.03.03.04</t>
  </si>
  <si>
    <t>01.03.03.03.04.01</t>
  </si>
  <si>
    <t>01.03.03.03.04.02</t>
  </si>
  <si>
    <t>01.03.03.03.05</t>
  </si>
  <si>
    <t>01.03.03.03.05.01</t>
  </si>
  <si>
    <t>01.03.03.03.05.01.01</t>
  </si>
  <si>
    <t>01.03.03.03.05.01.02</t>
  </si>
  <si>
    <t>01.03.03.03.05.02</t>
  </si>
  <si>
    <t>01.03.03.03.05.02.01</t>
  </si>
  <si>
    <t>01.03.03.03.05.02.02</t>
  </si>
  <si>
    <t>01.03.03.03.05.02.03</t>
  </si>
  <si>
    <t>01.03.03.03.05.03</t>
  </si>
  <si>
    <t>01.03.03.03.05.03.01</t>
  </si>
  <si>
    <t>01.03.03.03.05.03.02</t>
  </si>
  <si>
    <t>01.03.03.03.05.03.03</t>
  </si>
  <si>
    <t>01.03.03.03.05.04</t>
  </si>
  <si>
    <t>01.03.03.03.05.04.01</t>
  </si>
  <si>
    <t>01.03.03.03.05.04.02</t>
  </si>
  <si>
    <t>01.03.03.03.05.04.03</t>
  </si>
  <si>
    <t>01.03.03.03.05.04.04</t>
  </si>
  <si>
    <t>01.03.03.03.05.04.05</t>
  </si>
  <si>
    <t>01.03.03.03.05.04.06</t>
  </si>
  <si>
    <t>01.03.03.03.05.04.07</t>
  </si>
  <si>
    <t>01.03.03.03.05.04.08</t>
  </si>
  <si>
    <t>01.03.03.03.05.05</t>
  </si>
  <si>
    <t>01.03.03.03.05.05.01</t>
  </si>
  <si>
    <t>01.03.03.03.05.05.02</t>
  </si>
  <si>
    <t>01.03.03.03.05.05.03</t>
  </si>
  <si>
    <t>01.03.03.03.05.06</t>
  </si>
  <si>
    <t>01.03.03.03.05.06.01</t>
  </si>
  <si>
    <t>01.03.03.03.05.06.02</t>
  </si>
  <si>
    <t>01.03.03.03.05.06.03</t>
  </si>
  <si>
    <t>01.03.03.03.05.07</t>
  </si>
  <si>
    <t>01.03.03.03.05.07.01</t>
  </si>
  <si>
    <t>01.03.03.03.05.07.02</t>
  </si>
  <si>
    <t>01.03.03.03.05.07.03</t>
  </si>
  <si>
    <t>01.03.03.03.05.07.04</t>
  </si>
  <si>
    <t>01.03.03.03.05.07.05</t>
  </si>
  <si>
    <t>01.03.03.03.05.08</t>
  </si>
  <si>
    <t>01.03.03.03.05.08.01</t>
  </si>
  <si>
    <t>01.03.03.03.05.08.02</t>
  </si>
  <si>
    <t>01.03.03.03.05.08.03</t>
  </si>
  <si>
    <t>01.03.03.03.05.08.04</t>
  </si>
  <si>
    <t>01.03.03.03.06</t>
  </si>
  <si>
    <t>01.03.03.03.06.01</t>
  </si>
  <si>
    <t>01.03.03.03.06.02</t>
  </si>
  <si>
    <t>01.03.03.03.07</t>
  </si>
  <si>
    <t>01.03.03.03.07.01</t>
  </si>
  <si>
    <t>01.03.03.03.07.02</t>
  </si>
  <si>
    <t>01.03.03.03.07.03</t>
  </si>
  <si>
    <t>01.03.03.03.07.04</t>
  </si>
  <si>
    <t>01.03.03.03.07.05</t>
  </si>
  <si>
    <t>01.03.03.03.07.06</t>
  </si>
  <si>
    <t>01.03.03.03.07.07</t>
  </si>
  <si>
    <t>01.03.03.03.08</t>
  </si>
  <si>
    <t>01.03.03.03.08.01</t>
  </si>
  <si>
    <t>01.03.03.03.08.02</t>
  </si>
  <si>
    <t>Piso de 2" concreto f'c 140 kg/cm2 de    4 cm +pulido color mortero 1:2 x 1 cm</t>
  </si>
  <si>
    <t>01.03.03.03.08.03</t>
  </si>
  <si>
    <t>01.03.03.03.08.04</t>
  </si>
  <si>
    <t>01.03.03.03.09</t>
  </si>
  <si>
    <t>01.03.03.03.09.01</t>
  </si>
  <si>
    <t>01.03.03.03.10</t>
  </si>
  <si>
    <t>01.03.03.03.10.01</t>
  </si>
  <si>
    <t>01.03.03.03.10.02</t>
  </si>
  <si>
    <t>01.03.03.03.10.03</t>
  </si>
  <si>
    <t>01.03.03.03.10.04</t>
  </si>
  <si>
    <t>01.03.03.03.10.05</t>
  </si>
  <si>
    <t>01.03.03.03.10.06</t>
  </si>
  <si>
    <t>01.03.03.03.10.07</t>
  </si>
  <si>
    <t>01.03.03.03.10.08</t>
  </si>
  <si>
    <t>01.03.03.03.10.09</t>
  </si>
  <si>
    <t>01.03.03.03.11</t>
  </si>
  <si>
    <t>01.03.03.03.11.01</t>
  </si>
  <si>
    <t>01.03.03.03.11.02</t>
  </si>
  <si>
    <t>01.03.03.03.11.03</t>
  </si>
  <si>
    <t>01.03.03.03.11.04</t>
  </si>
  <si>
    <t>01.03.03.03.12</t>
  </si>
  <si>
    <t>01.03.03.03.12.01</t>
  </si>
  <si>
    <t>01.03.03.03.12.02</t>
  </si>
  <si>
    <t>01.03.03.03.12.03</t>
  </si>
  <si>
    <t>01.03.03.03.12.04</t>
  </si>
  <si>
    <t>01.03.03.03.12.05</t>
  </si>
  <si>
    <t>01.03.03.03.13</t>
  </si>
  <si>
    <t>01.03.03.03.13.01</t>
  </si>
  <si>
    <t>01.03.03.03.13.02</t>
  </si>
  <si>
    <t>01.03.03.03.13.03</t>
  </si>
  <si>
    <t>01.03.03.03.13.04</t>
  </si>
  <si>
    <t>01.03.03.03.14</t>
  </si>
  <si>
    <t>01.03.03.03.14.01</t>
  </si>
  <si>
    <t>01.03.03.03.14.02</t>
  </si>
  <si>
    <t>01.03.03.03.14.03</t>
  </si>
  <si>
    <t>01.03.03.03.14.04</t>
  </si>
  <si>
    <t>01.03.03.03.14.05</t>
  </si>
  <si>
    <t>01.03.03.03.14.06</t>
  </si>
  <si>
    <t>01.03.03.03.14.07</t>
  </si>
  <si>
    <t>01.03.03.03.14.08</t>
  </si>
  <si>
    <t>01.03.03.03.15</t>
  </si>
  <si>
    <t>01.03.03.03.15.01</t>
  </si>
  <si>
    <t>01.03.03.03.15.02</t>
  </si>
  <si>
    <t>01.03.03.03.15.03</t>
  </si>
  <si>
    <t>01.03.03.03.15.04</t>
  </si>
  <si>
    <t>01.03.03.03.15.05</t>
  </si>
  <si>
    <t>01.03.03.03.15.06</t>
  </si>
  <si>
    <t>01.03.03.03.15.07</t>
  </si>
  <si>
    <t>01.03.03.03.15.08</t>
  </si>
  <si>
    <t>01.03.03.03.15.09</t>
  </si>
  <si>
    <t>01.03.03.03.15.10</t>
  </si>
  <si>
    <t>01.03.03.03.15.11</t>
  </si>
  <si>
    <t>01.03.03.03.15.12</t>
  </si>
  <si>
    <t>01.03.03.03.15.13</t>
  </si>
  <si>
    <t>01.03.03.03.15.14</t>
  </si>
  <si>
    <t>01.03.03.03.15.15</t>
  </si>
  <si>
    <t>01.03.03.03.15.16</t>
  </si>
  <si>
    <t>01.03.03.03.15.17</t>
  </si>
  <si>
    <t>01.03.03.03.15.18</t>
  </si>
  <si>
    <t>01.03.03.03.15.19</t>
  </si>
  <si>
    <t>01.03.03.03.15.20</t>
  </si>
  <si>
    <t>01.03.03.03.15.21</t>
  </si>
  <si>
    <t>01.03.03.03.15.22</t>
  </si>
  <si>
    <t>01.03.03.03.15.23</t>
  </si>
  <si>
    <t>01.03.03.03.15.24</t>
  </si>
  <si>
    <t>01.03.03.03.15.25</t>
  </si>
  <si>
    <t>01.03.03.03.15.26</t>
  </si>
  <si>
    <t>01.03.03.03.15.27</t>
  </si>
  <si>
    <t>01.03.03.03.15.28</t>
  </si>
  <si>
    <t>01.03.03.03.15.29</t>
  </si>
  <si>
    <t>01.03.03.03.15.30</t>
  </si>
  <si>
    <t>01.03.03.03.15.31</t>
  </si>
  <si>
    <t>01.03.03.03.15.32</t>
  </si>
  <si>
    <t>01.03.03.03.15.33</t>
  </si>
  <si>
    <t>01.03.03.03.15.34</t>
  </si>
  <si>
    <t>01.03.03.03.15.35</t>
  </si>
  <si>
    <t>01.03.03.03.15.36</t>
  </si>
  <si>
    <t>01.03.03.03.15.37</t>
  </si>
  <si>
    <t>01.03.03.03.15.38</t>
  </si>
  <si>
    <t>01.03.03.03.15.39</t>
  </si>
  <si>
    <t>Silla de derivacion con ramal de HDPE DN 200-110 mm</t>
  </si>
  <si>
    <t>01.03.03.03.15.40</t>
  </si>
  <si>
    <t>01.03.03.03.15.41</t>
  </si>
  <si>
    <t>01.03.03.03.15.42</t>
  </si>
  <si>
    <t>01.03.03.04</t>
  </si>
  <si>
    <t>CASETA PARA GRUPO ELECTROGENO RP-04</t>
  </si>
  <si>
    <t>01.03.03.04.01</t>
  </si>
  <si>
    <t>01.03.03.04.01.01</t>
  </si>
  <si>
    <t>01.03.03.04.01.02</t>
  </si>
  <si>
    <t>01.03.03.04.02</t>
  </si>
  <si>
    <t>01.03.03.04.02.01</t>
  </si>
  <si>
    <t>Excavaciones en terreno normal a pulso   hasta 2,00 m profundidad</t>
  </si>
  <si>
    <t>01.03.03.04.02.02</t>
  </si>
  <si>
    <t>01.03.03.04.02.03</t>
  </si>
  <si>
    <t>01.03.03.04.02.04</t>
  </si>
  <si>
    <t>01.03.03.04.02.05</t>
  </si>
  <si>
    <t>01.03.03.04.03</t>
  </si>
  <si>
    <t>01.03.03.04.03.01</t>
  </si>
  <si>
    <t>01.03.03.04.03.02</t>
  </si>
  <si>
    <t>01.03.03.04.03.03</t>
  </si>
  <si>
    <t>01.03.03.04.04</t>
  </si>
  <si>
    <t>01.03.03.04.04.01</t>
  </si>
  <si>
    <t>01.03.03.04.04.01.01</t>
  </si>
  <si>
    <t>01.03.03.04.04.01.02</t>
  </si>
  <si>
    <t>01.03.03.04.04.02</t>
  </si>
  <si>
    <t>01.03.03.04.04.02.01</t>
  </si>
  <si>
    <t>Concreto f'c 210 kg/cm2 p/sobrecimientos reforzados (C-PV o HS)</t>
  </si>
  <si>
    <t>01.03.03.04.04.02.02</t>
  </si>
  <si>
    <t>01.03.03.04.04.02.03</t>
  </si>
  <si>
    <t>01.03.03.04.04.03</t>
  </si>
  <si>
    <t>01.03.03.04.04.03.01</t>
  </si>
  <si>
    <t>01.03.03.04.04.03.02</t>
  </si>
  <si>
    <t>01.03.03.04.04.03.03</t>
  </si>
  <si>
    <t>01.03.03.04.04.04</t>
  </si>
  <si>
    <t>01.03.03.04.04.04.01</t>
  </si>
  <si>
    <t>01.03.03.04.04.04.02</t>
  </si>
  <si>
    <t>01.03.03.04.04.04.03</t>
  </si>
  <si>
    <t>01.03.03.04.04.05</t>
  </si>
  <si>
    <t>01.03.03.04.04.05.01</t>
  </si>
  <si>
    <t>01.03.03.04.04.05.02</t>
  </si>
  <si>
    <t>01.03.03.04.04.05.03</t>
  </si>
  <si>
    <t>01.03.03.04.04.06</t>
  </si>
  <si>
    <t>01.03.03.04.04.06.01</t>
  </si>
  <si>
    <t>01.03.03.04.04.06.02</t>
  </si>
  <si>
    <t>01.03.03.04.04.06.03</t>
  </si>
  <si>
    <t>01.03.03.04.04.06.04</t>
  </si>
  <si>
    <t>01.03.03.04.04.06.05</t>
  </si>
  <si>
    <t>01.03.03.04.05</t>
  </si>
  <si>
    <t>01.03.03.04.05.01</t>
  </si>
  <si>
    <t>01.03.03.04.06</t>
  </si>
  <si>
    <t>01.03.03.04.06.01</t>
  </si>
  <si>
    <t>01.03.03.04.06.02</t>
  </si>
  <si>
    <t>01.03.03.04.06.03</t>
  </si>
  <si>
    <t>01.03.03.04.06.04</t>
  </si>
  <si>
    <t>01.03.03.04.07</t>
  </si>
  <si>
    <t>01.03.03.04.07.01</t>
  </si>
  <si>
    <t>01.03.03.04.07.02</t>
  </si>
  <si>
    <t>01.03.03.04.07.03</t>
  </si>
  <si>
    <t>01.03.03.04.08</t>
  </si>
  <si>
    <t>01.03.03.04.08.01</t>
  </si>
  <si>
    <t>01.03.03.04.09</t>
  </si>
  <si>
    <t>01.03.03.04.09.01</t>
  </si>
  <si>
    <t>01.03.03.04.09.02</t>
  </si>
  <si>
    <t>01.03.03.04.09.03</t>
  </si>
  <si>
    <t>01.03.03.04.09.04</t>
  </si>
  <si>
    <t>01.03.03.04.10</t>
  </si>
  <si>
    <t>01.03.03.04.10.01</t>
  </si>
  <si>
    <t>01.03.03.04.10.02</t>
  </si>
  <si>
    <t>01.03.03.04.10.03</t>
  </si>
  <si>
    <t>01.03.03.04.10.04</t>
  </si>
  <si>
    <t>01.03.03.04.11</t>
  </si>
  <si>
    <t>01.03.03.04.11.01</t>
  </si>
  <si>
    <t>01.03.03.04.11.02</t>
  </si>
  <si>
    <t>01.03.03.04.11.03</t>
  </si>
  <si>
    <t>01.03.03.04.11.04</t>
  </si>
  <si>
    <t>01.03.03.04.11.05</t>
  </si>
  <si>
    <t>01.03.03.04.12</t>
  </si>
  <si>
    <t>01.03.03.04.12.01</t>
  </si>
  <si>
    <t>01.03.03.04.12.02</t>
  </si>
  <si>
    <t>01.03.03.04.12.03</t>
  </si>
  <si>
    <t>01.03.03.05</t>
  </si>
  <si>
    <t>CAJA DE REBOSE Y LIMPIA RP-04</t>
  </si>
  <si>
    <t>01.03.03.05.01</t>
  </si>
  <si>
    <t>01.03.03.05.01.01</t>
  </si>
  <si>
    <t>01.03.03.05.01.02</t>
  </si>
  <si>
    <t>01.03.03.05.02</t>
  </si>
  <si>
    <t>01.03.03.05.02.01</t>
  </si>
  <si>
    <t>01.03.03.05.02.02</t>
  </si>
  <si>
    <t>01.03.03.05.02.03</t>
  </si>
  <si>
    <t>01.03.03.05.02.04</t>
  </si>
  <si>
    <t>01.03.03.05.03</t>
  </si>
  <si>
    <t>01.03.03.05.03.01</t>
  </si>
  <si>
    <t>01.03.03.05.03.02</t>
  </si>
  <si>
    <t>01.03.03.05.03.03</t>
  </si>
  <si>
    <t>01.03.03.05.04</t>
  </si>
  <si>
    <t>01.03.03.05.04.01</t>
  </si>
  <si>
    <t>01.03.03.05.05</t>
  </si>
  <si>
    <t>01.03.03.05.05.01</t>
  </si>
  <si>
    <t>01.03.03.05.05.02</t>
  </si>
  <si>
    <t>01.03.03.05.05.03</t>
  </si>
  <si>
    <t>01.03.03.05.05.04</t>
  </si>
  <si>
    <t>01.03.03.05.05.05</t>
  </si>
  <si>
    <t>01.03.03.05.05.06</t>
  </si>
  <si>
    <t>01.03.03.05.05.07</t>
  </si>
  <si>
    <t>01.03.03.05.05.08</t>
  </si>
  <si>
    <t>01.03.03.05.06</t>
  </si>
  <si>
    <t>01.03.03.05.06.01</t>
  </si>
  <si>
    <t>01.03.03.05.06.02</t>
  </si>
  <si>
    <t>01.03.03.05.07</t>
  </si>
  <si>
    <t>01.03.03.05.07.01</t>
  </si>
  <si>
    <t>01.03.03.05.07.02</t>
  </si>
  <si>
    <t>01.03.03.05.07.03</t>
  </si>
  <si>
    <t>01.03.03.05.07.04</t>
  </si>
  <si>
    <t>01.03.03.06</t>
  </si>
  <si>
    <t>CERCO PERIMETRICO RP-04-395</t>
  </si>
  <si>
    <t>01.03.03.06.01</t>
  </si>
  <si>
    <t>01.03.03.06.01.01</t>
  </si>
  <si>
    <t>01.03.03.06.01.02</t>
  </si>
  <si>
    <t>01.03.03.06.01.03</t>
  </si>
  <si>
    <t>Picado-retiro de concreto en columnas exsitentes para su prolongacion.</t>
  </si>
  <si>
    <t>01.03.03.06.02</t>
  </si>
  <si>
    <t>01.03.03.06.02.01</t>
  </si>
  <si>
    <t>01.03.03.06.02.02</t>
  </si>
  <si>
    <t>01.03.03.06.03</t>
  </si>
  <si>
    <t>01.03.03.06.03.01</t>
  </si>
  <si>
    <t>01.03.03.06.03.02</t>
  </si>
  <si>
    <t>01.03.03.06.03.03</t>
  </si>
  <si>
    <t>01.03.03.06.03.04</t>
  </si>
  <si>
    <t>01.03.03.06.04</t>
  </si>
  <si>
    <t>01.03.03.06.04.01</t>
  </si>
  <si>
    <t>01.03.03.06.04.02</t>
  </si>
  <si>
    <t>01.03.03.06.04.03</t>
  </si>
  <si>
    <t>01.03.03.06.05</t>
  </si>
  <si>
    <t>01.03.03.06.05.01</t>
  </si>
  <si>
    <t>01.03.03.06.05.02</t>
  </si>
  <si>
    <t>01.03.03.06.05.03</t>
  </si>
  <si>
    <t>01.03.03.06.05.04</t>
  </si>
  <si>
    <t>01.03.03.06.05.05</t>
  </si>
  <si>
    <t>01.03.03.06.05.06</t>
  </si>
  <si>
    <t>01.03.03.06.05.07</t>
  </si>
  <si>
    <t>01.03.03.06.05.08</t>
  </si>
  <si>
    <t>01.03.03.06.05.09</t>
  </si>
  <si>
    <t>01.03.03.06.06</t>
  </si>
  <si>
    <t>01.03.03.06.06.01</t>
  </si>
  <si>
    <t>01.03.03.06.06.02</t>
  </si>
  <si>
    <t>01.03.03.06.06.03</t>
  </si>
  <si>
    <t>01.03.03.06.07</t>
  </si>
  <si>
    <t>01.03.03.06.07.01</t>
  </si>
  <si>
    <t>01.03.03.06.08</t>
  </si>
  <si>
    <t>01.03.03.06.08.01</t>
  </si>
  <si>
    <t>01.03.03.06.09</t>
  </si>
  <si>
    <t>01.03.03.06.09.01</t>
  </si>
  <si>
    <t>01.03.03.06.09.02</t>
  </si>
  <si>
    <t>01.03.03.06.09.03</t>
  </si>
  <si>
    <t>01.03.03.06.09.04</t>
  </si>
  <si>
    <t>01.03.03.06.10</t>
  </si>
  <si>
    <t>01.03.03.06.10.01</t>
  </si>
  <si>
    <t>01.03.03.06.10.02</t>
  </si>
  <si>
    <t>01.03.03.06.10.03</t>
  </si>
  <si>
    <t>01.03.03.06.11</t>
  </si>
  <si>
    <t>01.03.03.06.11.01</t>
  </si>
  <si>
    <t>01.03.03.06.11.02</t>
  </si>
  <si>
    <t>01.03.03.06.11.03</t>
  </si>
  <si>
    <t>01.03.03.06.11.04</t>
  </si>
  <si>
    <t>01.03.03.07</t>
  </si>
  <si>
    <t>ACCESO DEFINITIVO - TROCHA CARROZABLE A RP-04</t>
  </si>
  <si>
    <t>01.03.03.07.01</t>
  </si>
  <si>
    <t>01.03.03.07.01.01</t>
  </si>
  <si>
    <t>01.03.03.07.01.02</t>
  </si>
  <si>
    <t>01.03.03.07.02</t>
  </si>
  <si>
    <t>01.03.03.07.02.01</t>
  </si>
  <si>
    <t>Excavaciones-cortes en terreno normal con tractor</t>
  </si>
  <si>
    <t>01.03.03.07.02.02</t>
  </si>
  <si>
    <t>01.03.03.07.02.03</t>
  </si>
  <si>
    <t>Relleno compactado en terreno normal (zarandeado y/o escogido) con maquinaria</t>
  </si>
  <si>
    <t>01.03.03.07.02.04</t>
  </si>
  <si>
    <t>01.03.03.07.02.05</t>
  </si>
  <si>
    <t>01.03.03.08</t>
  </si>
  <si>
    <t>MURO DE CONTENCION DEL RP-04</t>
  </si>
  <si>
    <t>01.03.03.08.01</t>
  </si>
  <si>
    <t>01.03.03.08.01.01</t>
  </si>
  <si>
    <t>01.03.03.08.01.02</t>
  </si>
  <si>
    <t>01.03.03.08.02</t>
  </si>
  <si>
    <t>01.03.03.08.02.01</t>
  </si>
  <si>
    <t>01.03.03.08.02.02</t>
  </si>
  <si>
    <t>01.03.03.08.02.03</t>
  </si>
  <si>
    <t>01.03.03.08.02.04</t>
  </si>
  <si>
    <t>01.03.03.08.03</t>
  </si>
  <si>
    <t>01.03.03.08.03.01</t>
  </si>
  <si>
    <t>01.03.03.08.04</t>
  </si>
  <si>
    <t>OBRAS DE CONCRETO</t>
  </si>
  <si>
    <t>01.03.03.08.04.01</t>
  </si>
  <si>
    <t>01.03.03.08.04.02</t>
  </si>
  <si>
    <t>Encofrado (incl. habilitación de madera) para zapatas rectas</t>
  </si>
  <si>
    <t>01.03.03.08.04.03</t>
  </si>
  <si>
    <t>01.03.03.08.04.04</t>
  </si>
  <si>
    <t>01.03.03.08.04.05</t>
  </si>
  <si>
    <t>01.03.03.08.04.06</t>
  </si>
  <si>
    <t>01.03.03.08.05</t>
  </si>
  <si>
    <t>01.03.03.08.05.01</t>
  </si>
  <si>
    <t>01.03.03.08.05.02</t>
  </si>
  <si>
    <t>Provision y colocado de tecnoport de 1" pintado c/asfalto liquido RC-60 (mezcla 1:3 asfalto RC-60 / arena)</t>
  </si>
  <si>
    <t>01.03.03.08.05.03</t>
  </si>
  <si>
    <t>01.03.03.08.05.04</t>
  </si>
  <si>
    <t>01.03.03.09</t>
  </si>
  <si>
    <t>01.03.03.09.01</t>
  </si>
  <si>
    <t>01.03.03.09.02</t>
  </si>
  <si>
    <t>01.03.04.01</t>
  </si>
  <si>
    <t>01.03.04.01.01</t>
  </si>
  <si>
    <t>01.03.04.01.01.01</t>
  </si>
  <si>
    <t>01.03.04.01.02</t>
  </si>
  <si>
    <t>01.03.04.01.02.01</t>
  </si>
  <si>
    <t>01.03.04.01.02.02</t>
  </si>
  <si>
    <t>01.03.04.01.02.03</t>
  </si>
  <si>
    <t>01.03.04.01.02.04</t>
  </si>
  <si>
    <t>01.03.04.01.02.05</t>
  </si>
  <si>
    <t>01.03.04.01.02.06</t>
  </si>
  <si>
    <t>01.03.04.01.02.07</t>
  </si>
  <si>
    <t>01.03.04.01.03</t>
  </si>
  <si>
    <t>01.03.04.01.03.01</t>
  </si>
  <si>
    <t>01.03.04.01.03.02</t>
  </si>
  <si>
    <t>01.03.04.01.03.03</t>
  </si>
  <si>
    <t>01.03.04.01.03.04</t>
  </si>
  <si>
    <t>01.03.04.01.03.05</t>
  </si>
  <si>
    <t>01.03.04.01.04</t>
  </si>
  <si>
    <t>01.03.04.01.04.01</t>
  </si>
  <si>
    <t>01.03.04.01.04.01.01</t>
  </si>
  <si>
    <t>01.03.04.01.04.01.02</t>
  </si>
  <si>
    <t>01.03.04.01.04.02</t>
  </si>
  <si>
    <t>01.03.04.01.04.02.01</t>
  </si>
  <si>
    <t>01.03.04.01.04.02.02</t>
  </si>
  <si>
    <t>01.03.04.01.04.02.03</t>
  </si>
  <si>
    <t>01.03.04.01.04.02.04</t>
  </si>
  <si>
    <t>01.03.04.01.04.02.05</t>
  </si>
  <si>
    <t>01.03.04.01.04.02.06</t>
  </si>
  <si>
    <t>01.03.04.01.04.02.07</t>
  </si>
  <si>
    <t>01.03.04.01.04.02.08</t>
  </si>
  <si>
    <t>01.03.04.01.04.03</t>
  </si>
  <si>
    <t>01.03.04.01.04.03.01</t>
  </si>
  <si>
    <t>01.03.04.01.04.03.02</t>
  </si>
  <si>
    <t>01.03.04.01.04.03.03</t>
  </si>
  <si>
    <t>01.03.04.01.04.03.04</t>
  </si>
  <si>
    <t>01.03.04.01.04.03.05</t>
  </si>
  <si>
    <t>01.03.04.01.04.03.06</t>
  </si>
  <si>
    <t>01.03.04.01.04.03.07</t>
  </si>
  <si>
    <t>01.03.04.01.04.03.08</t>
  </si>
  <si>
    <t>01.03.04.01.05</t>
  </si>
  <si>
    <t>01.03.04.01.05.01</t>
  </si>
  <si>
    <t>01.03.04.01.05.02</t>
  </si>
  <si>
    <t>01.03.04.01.06</t>
  </si>
  <si>
    <t>01.03.04.01.06.01</t>
  </si>
  <si>
    <t>01.03.04.01.06.02</t>
  </si>
  <si>
    <t>01.03.04.01.07</t>
  </si>
  <si>
    <t>01.03.04.01.07.01</t>
  </si>
  <si>
    <t>01.03.04.01.07.02</t>
  </si>
  <si>
    <t>01.03.04.01.07.03</t>
  </si>
  <si>
    <t>01.03.04.01.07.04</t>
  </si>
  <si>
    <t>01.03.04.01.08</t>
  </si>
  <si>
    <t>01.03.04.01.08.01</t>
  </si>
  <si>
    <t>01.03.04.01.08.02</t>
  </si>
  <si>
    <t>01.03.04.01.08.03</t>
  </si>
  <si>
    <t>01.03.04.01.08.04</t>
  </si>
  <si>
    <t>01.03.04.01.09</t>
  </si>
  <si>
    <t>01.03.04.01.09.01</t>
  </si>
  <si>
    <t>01.03.04.01.09.02</t>
  </si>
  <si>
    <t>01.03.04.01.10</t>
  </si>
  <si>
    <t>01.03.04.01.10.01</t>
  </si>
  <si>
    <t>01.03.04.01.10.02</t>
  </si>
  <si>
    <t>01.03.04.01.10.03</t>
  </si>
  <si>
    <t>01.03.04.01.10.04</t>
  </si>
  <si>
    <t>01.03.04.01.10.05</t>
  </si>
  <si>
    <t>01.03.04.01.11</t>
  </si>
  <si>
    <t>INSTALACION DE TANQUE PROVISIONAL RP-06-395</t>
  </si>
  <si>
    <t>01.03.04.01.11.01</t>
  </si>
  <si>
    <t>Suministro y montaje de tanque metalico Ø15.597m x 5.225m (incl.accesorios y transporte)</t>
  </si>
  <si>
    <t>01.03.04.01.11.02</t>
  </si>
  <si>
    <t>Desmontaje en obra de Tanque metálico de RP-06</t>
  </si>
  <si>
    <t>01.03.04.01.11.03</t>
  </si>
  <si>
    <t>01.03.04.01.12</t>
  </si>
  <si>
    <t>01.03.04.01.12.01</t>
  </si>
  <si>
    <t>01.03.04.01.12.02</t>
  </si>
  <si>
    <t>01.03.04.01.12.03</t>
  </si>
  <si>
    <t>Desmontaje de caseta de válvulas incl. demoliciones RP-06</t>
  </si>
  <si>
    <t>01.03.04.01.12.04</t>
  </si>
  <si>
    <t>01.03.04.01.13</t>
  </si>
  <si>
    <t>01.03.04.01.13.01</t>
  </si>
  <si>
    <t>Suministro de caseta de operador RP-06</t>
  </si>
  <si>
    <t>01.03.04.01.13.02</t>
  </si>
  <si>
    <t>01.03.04.01.13.03</t>
  </si>
  <si>
    <t>01.03.04.01.13.04</t>
  </si>
  <si>
    <t>01.03.04.01.14</t>
  </si>
  <si>
    <t>01.03.04.01.14.01</t>
  </si>
  <si>
    <t>Suministro de cerco perimetrico RP-06</t>
  </si>
  <si>
    <t>01.03.04.01.14.02</t>
  </si>
  <si>
    <t>01.03.04.01.14.03</t>
  </si>
  <si>
    <t>01.03.04.01.14.04</t>
  </si>
  <si>
    <t>01.03.04.02</t>
  </si>
  <si>
    <t>RESERVORIO APOYADO</t>
  </si>
  <si>
    <t>01.03.04.02.01</t>
  </si>
  <si>
    <t>01.03.04.02.01.01</t>
  </si>
  <si>
    <t>01.03.04.02.01.02</t>
  </si>
  <si>
    <t>01.03.04.02.02</t>
  </si>
  <si>
    <t>01.03.04.02.02.01</t>
  </si>
  <si>
    <t>01.03.04.02.02.02</t>
  </si>
  <si>
    <t>01.03.04.02.02.03</t>
  </si>
  <si>
    <t>01.03.04.02.02.04</t>
  </si>
  <si>
    <t>01.03.04.02.02.05</t>
  </si>
  <si>
    <t>01.03.04.02.02.06</t>
  </si>
  <si>
    <t>01.03.04.02.02.07</t>
  </si>
  <si>
    <t>01.03.04.02.03</t>
  </si>
  <si>
    <t>01.03.04.02.03.01</t>
  </si>
  <si>
    <t>01.03.04.02.03.02</t>
  </si>
  <si>
    <t>01.03.04.02.03.03</t>
  </si>
  <si>
    <t>01.03.04.02.03.04</t>
  </si>
  <si>
    <t>01.03.04.02.04</t>
  </si>
  <si>
    <t>01.03.04.02.04.01</t>
  </si>
  <si>
    <t>01.03.04.02.04.01.01</t>
  </si>
  <si>
    <t>01.03.04.02.04.01.02</t>
  </si>
  <si>
    <t>01.03.04.02.04.01.03</t>
  </si>
  <si>
    <t>01.03.04.02.04.01.04</t>
  </si>
  <si>
    <t>01.03.04.02.04.01.05</t>
  </si>
  <si>
    <t>01.03.04.02.04.02</t>
  </si>
  <si>
    <t>01.03.04.02.04.02.01</t>
  </si>
  <si>
    <t>01.03.04.02.04.02.02</t>
  </si>
  <si>
    <t>01.03.04.02.04.02.03</t>
  </si>
  <si>
    <t>01.03.04.02.04.02.04</t>
  </si>
  <si>
    <t>01.03.04.02.04.03</t>
  </si>
  <si>
    <t>01.03.04.02.04.03.01</t>
  </si>
  <si>
    <t>01.03.04.02.04.03.02</t>
  </si>
  <si>
    <t>01.03.04.02.04.03.03</t>
  </si>
  <si>
    <t>01.03.04.02.04.04</t>
  </si>
  <si>
    <t>01.03.04.02.04.04.01</t>
  </si>
  <si>
    <t>01.03.04.02.04.04.02</t>
  </si>
  <si>
    <t>01.03.04.02.04.04.03</t>
  </si>
  <si>
    <t>01.03.04.02.05</t>
  </si>
  <si>
    <t>01.03.04.02.05.01</t>
  </si>
  <si>
    <t>Cupula prefabricada de aluminio segun diseño de planos y especificaciones para el reservorio RP-06-395, incl. montaje, accesorios y transporte</t>
  </si>
  <si>
    <t>01.03.04.02.06</t>
  </si>
  <si>
    <t>01.03.04.02.06.01</t>
  </si>
  <si>
    <t>01.03.04.02.06.02</t>
  </si>
  <si>
    <t>01.03.04.02.06.03</t>
  </si>
  <si>
    <t>01.03.04.02.06.04</t>
  </si>
  <si>
    <t>01.03.04.02.06.05</t>
  </si>
  <si>
    <t>01.03.04.02.07</t>
  </si>
  <si>
    <t>01.03.04.02.07.01</t>
  </si>
  <si>
    <t>01.03.04.02.07.02</t>
  </si>
  <si>
    <t>01.03.04.02.07.03</t>
  </si>
  <si>
    <t>01.03.04.02.08</t>
  </si>
  <si>
    <t>01.03.04.02.08.01</t>
  </si>
  <si>
    <t>01.03.04.02.09</t>
  </si>
  <si>
    <t>01.03.04.02.09.01</t>
  </si>
  <si>
    <t>01.03.04.02.09.02</t>
  </si>
  <si>
    <t>01.03.04.02.09.03</t>
  </si>
  <si>
    <t>01.03.04.02.09.04</t>
  </si>
  <si>
    <t>01.03.04.03</t>
  </si>
  <si>
    <t>CASETA DE VALVULAS Y POZO IMPULSOR RP-06</t>
  </si>
  <si>
    <t>01.03.04.03.01</t>
  </si>
  <si>
    <t>01.03.04.03.01.01</t>
  </si>
  <si>
    <t>01.03.04.03.01.02</t>
  </si>
  <si>
    <t>01.03.04.03.02</t>
  </si>
  <si>
    <t>01.03.04.03.02.01</t>
  </si>
  <si>
    <t>01.03.04.03.02.02</t>
  </si>
  <si>
    <t>01.03.04.03.02.03</t>
  </si>
  <si>
    <t>01.03.04.03.02.04</t>
  </si>
  <si>
    <t>01.03.04.03.02.05</t>
  </si>
  <si>
    <t>01.03.04.03.02.06</t>
  </si>
  <si>
    <t>01.03.04.03.02.07</t>
  </si>
  <si>
    <t>01.03.04.03.02.08</t>
  </si>
  <si>
    <t>01.03.04.03.02.09</t>
  </si>
  <si>
    <t>01.03.04.03.02.10</t>
  </si>
  <si>
    <t>01.03.04.03.02.11</t>
  </si>
  <si>
    <t>01.03.04.03.03</t>
  </si>
  <si>
    <t>01.03.04.03.03.01</t>
  </si>
  <si>
    <t>01.03.04.03.03.02</t>
  </si>
  <si>
    <t>01.03.04.03.03.03</t>
  </si>
  <si>
    <t>01.03.04.03.03.04</t>
  </si>
  <si>
    <t>01.03.04.03.03.05</t>
  </si>
  <si>
    <t>01.03.04.03.04</t>
  </si>
  <si>
    <t>01.03.04.03.04.01</t>
  </si>
  <si>
    <t>01.03.04.03.04.02</t>
  </si>
  <si>
    <t>01.03.04.03.04.03</t>
  </si>
  <si>
    <t>01.03.04.03.04.04</t>
  </si>
  <si>
    <t>01.03.04.03.05</t>
  </si>
  <si>
    <t>01.03.04.03.05.01</t>
  </si>
  <si>
    <t>01.03.04.03.05.01.01</t>
  </si>
  <si>
    <t>01.03.04.03.05.01.02</t>
  </si>
  <si>
    <t>01.03.04.03.05.02</t>
  </si>
  <si>
    <t>01.03.04.03.05.02.01</t>
  </si>
  <si>
    <t>01.03.04.03.05.02.02</t>
  </si>
  <si>
    <t>01.03.04.03.05.02.03</t>
  </si>
  <si>
    <t>01.03.04.03.05.03</t>
  </si>
  <si>
    <t>01.03.04.03.05.03.01</t>
  </si>
  <si>
    <t>01.03.04.03.05.03.02</t>
  </si>
  <si>
    <t>01.03.04.03.05.03.03</t>
  </si>
  <si>
    <t>01.03.04.03.05.03.04</t>
  </si>
  <si>
    <t>01.03.04.03.05.03.05</t>
  </si>
  <si>
    <t>01.03.04.03.05.03.06</t>
  </si>
  <si>
    <t>01.03.04.03.05.03.07</t>
  </si>
  <si>
    <t>01.03.04.03.05.03.08</t>
  </si>
  <si>
    <t>01.03.04.03.05.04</t>
  </si>
  <si>
    <t>01.03.04.03.05.04.01</t>
  </si>
  <si>
    <t>01.03.04.03.05.04.02</t>
  </si>
  <si>
    <t>01.03.04.03.05.04.03</t>
  </si>
  <si>
    <t>01.03.04.03.05.05</t>
  </si>
  <si>
    <t>01.03.04.03.05.05.01</t>
  </si>
  <si>
    <t>01.03.04.03.05.05.02</t>
  </si>
  <si>
    <t>01.03.04.03.05.05.03</t>
  </si>
  <si>
    <t>01.03.04.03.05.06</t>
  </si>
  <si>
    <t>01.03.04.03.05.06.01</t>
  </si>
  <si>
    <t>01.03.04.03.05.06.02</t>
  </si>
  <si>
    <t>01.03.04.03.05.06.03</t>
  </si>
  <si>
    <t>01.03.04.03.05.06.04</t>
  </si>
  <si>
    <t>01.03.04.03.05.06.05</t>
  </si>
  <si>
    <t>01.03.04.03.05.07</t>
  </si>
  <si>
    <t>01.03.04.03.05.07.01</t>
  </si>
  <si>
    <t>01.03.04.03.05.07.02</t>
  </si>
  <si>
    <t>01.03.04.03.05.07.03</t>
  </si>
  <si>
    <t>01.03.04.03.05.07.04</t>
  </si>
  <si>
    <t>01.03.04.03.06</t>
  </si>
  <si>
    <t>01.03.04.03.06.01</t>
  </si>
  <si>
    <t>01.03.04.03.07</t>
  </si>
  <si>
    <t>01.03.04.03.07.01</t>
  </si>
  <si>
    <t>01.03.04.03.07.02</t>
  </si>
  <si>
    <t>01.03.04.03.07.03</t>
  </si>
  <si>
    <t>01.03.04.03.07.04</t>
  </si>
  <si>
    <t>01.03.04.03.07.05</t>
  </si>
  <si>
    <t>01.03.04.03.07.06</t>
  </si>
  <si>
    <t>01.03.04.03.07.07</t>
  </si>
  <si>
    <t>01.03.04.03.08</t>
  </si>
  <si>
    <t>01.03.04.03.08.01</t>
  </si>
  <si>
    <t>01.03.04.03.08.02</t>
  </si>
  <si>
    <t>01.03.04.03.08.03</t>
  </si>
  <si>
    <t>01.03.04.03.09</t>
  </si>
  <si>
    <t>01.03.04.03.09.01</t>
  </si>
  <si>
    <t>01.03.04.03.10</t>
  </si>
  <si>
    <t>01.03.04.03.10.01</t>
  </si>
  <si>
    <t>01.03.04.03.10.02</t>
  </si>
  <si>
    <t>01.03.04.03.10.03</t>
  </si>
  <si>
    <t>01.03.04.03.10.04</t>
  </si>
  <si>
    <t>01.03.04.03.10.05</t>
  </si>
  <si>
    <t>01.03.04.03.10.06</t>
  </si>
  <si>
    <t>Marco y tapa de fibra de vidrio con alma de acero (1.20x1.20m)</t>
  </si>
  <si>
    <t>01.03.04.03.10.07</t>
  </si>
  <si>
    <t>01.03.04.03.10.08</t>
  </si>
  <si>
    <t>01.03.04.03.11</t>
  </si>
  <si>
    <t>01.03.04.03.11.01</t>
  </si>
  <si>
    <t>01.03.04.03.11.02</t>
  </si>
  <si>
    <t>01.03.04.03.11.03</t>
  </si>
  <si>
    <t>01.03.04.03.11.04</t>
  </si>
  <si>
    <t>01.03.04.03.12</t>
  </si>
  <si>
    <t>01.03.04.03.12.01</t>
  </si>
  <si>
    <t>01.03.04.03.12.02</t>
  </si>
  <si>
    <t>01.03.04.03.12.03</t>
  </si>
  <si>
    <t>01.03.04.03.12.04</t>
  </si>
  <si>
    <t>01.03.04.03.12.05</t>
  </si>
  <si>
    <t>01.03.04.03.13</t>
  </si>
  <si>
    <t>01.03.04.03.13.01</t>
  </si>
  <si>
    <t>01.03.04.03.13.02</t>
  </si>
  <si>
    <t>01.03.04.03.13.03</t>
  </si>
  <si>
    <t>01.03.04.03.13.04</t>
  </si>
  <si>
    <t>01.03.04.04</t>
  </si>
  <si>
    <t>CASETA DE OPERADOR RP-06</t>
  </si>
  <si>
    <t>01.03.04.04.01</t>
  </si>
  <si>
    <t>01.03.04.04.01.01</t>
  </si>
  <si>
    <t>01.03.04.04.01.02</t>
  </si>
  <si>
    <t>01.03.04.04.02</t>
  </si>
  <si>
    <t>01.03.04.04.02.01</t>
  </si>
  <si>
    <t>01.03.04.04.02.02</t>
  </si>
  <si>
    <t>01.03.04.04.02.03</t>
  </si>
  <si>
    <t>01.03.04.04.02.04</t>
  </si>
  <si>
    <t>01.03.04.04.03</t>
  </si>
  <si>
    <t>01.03.04.04.03.01</t>
  </si>
  <si>
    <t>01.03.04.04.03.02</t>
  </si>
  <si>
    <t>01.03.04.04.03.03</t>
  </si>
  <si>
    <t>01.03.04.04.04</t>
  </si>
  <si>
    <t>01.03.04.04.04.01</t>
  </si>
  <si>
    <t>01.03.04.04.04.01.01</t>
  </si>
  <si>
    <t>01.03.04.04.04.01.02</t>
  </si>
  <si>
    <t>01.03.04.04.04.01.03</t>
  </si>
  <si>
    <t>01.03.04.04.04.02</t>
  </si>
  <si>
    <t>01.03.04.04.04.02.01</t>
  </si>
  <si>
    <t>01.03.04.04.04.02.02</t>
  </si>
  <si>
    <t>01.03.04.04.04.02.03</t>
  </si>
  <si>
    <t>01.03.04.04.04.03</t>
  </si>
  <si>
    <t>01.03.04.04.04.03.01</t>
  </si>
  <si>
    <t>01.03.04.04.04.03.02</t>
  </si>
  <si>
    <t>01.03.04.04.04.03.03</t>
  </si>
  <si>
    <t>01.03.04.04.04.03.04</t>
  </si>
  <si>
    <t>01.03.04.04.04.03.05</t>
  </si>
  <si>
    <t>01.03.04.04.05</t>
  </si>
  <si>
    <t>01.03.04.04.05.01</t>
  </si>
  <si>
    <t>01.03.04.04.06</t>
  </si>
  <si>
    <t>01.03.04.04.06.01</t>
  </si>
  <si>
    <t>01.03.04.04.06.02</t>
  </si>
  <si>
    <t>01.03.04.04.06.03</t>
  </si>
  <si>
    <t>01.03.04.04.06.04</t>
  </si>
  <si>
    <t>01.03.04.04.06.05</t>
  </si>
  <si>
    <t>01.03.04.04.06.06</t>
  </si>
  <si>
    <t>01.03.04.04.07</t>
  </si>
  <si>
    <t>01.03.04.04.07.01</t>
  </si>
  <si>
    <t>01.03.04.04.07.02</t>
  </si>
  <si>
    <t>01.03.04.04.07.03</t>
  </si>
  <si>
    <t>01.03.04.04.08</t>
  </si>
  <si>
    <t>01.03.04.04.08.01</t>
  </si>
  <si>
    <t>01.03.04.04.09</t>
  </si>
  <si>
    <t>01.03.04.04.09.01</t>
  </si>
  <si>
    <t>01.03.04.04.09.02</t>
  </si>
  <si>
    <t>01.03.04.04.09.03</t>
  </si>
  <si>
    <t>01.03.04.04.09.04</t>
  </si>
  <si>
    <t>01.03.04.04.10</t>
  </si>
  <si>
    <t>01.03.04.04.10.01</t>
  </si>
  <si>
    <t>01.03.04.04.10.02</t>
  </si>
  <si>
    <t>01.03.04.04.10.03</t>
  </si>
  <si>
    <t>01.03.04.04.10.04</t>
  </si>
  <si>
    <t>01.03.04.04.11</t>
  </si>
  <si>
    <t>01.03.04.04.11.01</t>
  </si>
  <si>
    <t>01.03.04.04.11.02</t>
  </si>
  <si>
    <t>01.03.04.04.11.03</t>
  </si>
  <si>
    <t>01.03.04.04.11.04</t>
  </si>
  <si>
    <t>01.03.04.04.11.05</t>
  </si>
  <si>
    <t>01.03.04.04.12</t>
  </si>
  <si>
    <t>01.03.04.04.12.01</t>
  </si>
  <si>
    <t>01.03.04.04.12.02</t>
  </si>
  <si>
    <t>01.03.04.04.13</t>
  </si>
  <si>
    <t>01.03.04.04.13.01</t>
  </si>
  <si>
    <t>01.03.04.04.13.02</t>
  </si>
  <si>
    <t>01.03.04.04.13.03</t>
  </si>
  <si>
    <t>01.03.04.04.13.04</t>
  </si>
  <si>
    <t>01.03.04.04.13.05</t>
  </si>
  <si>
    <t>01.03.04.04.13.06</t>
  </si>
  <si>
    <t>01.03.04.04.13.07</t>
  </si>
  <si>
    <t>01.03.04.04.13.08</t>
  </si>
  <si>
    <t>01.03.04.04.14</t>
  </si>
  <si>
    <t>01.03.04.04.14.01</t>
  </si>
  <si>
    <t>01.03.04.04.14.02</t>
  </si>
  <si>
    <t>01.03.04.04.14.03</t>
  </si>
  <si>
    <t>01.03.04.04.14.04</t>
  </si>
  <si>
    <t>01.03.04.04.14.05</t>
  </si>
  <si>
    <t>01.03.04.04.14.06</t>
  </si>
  <si>
    <t>01.03.04.04.14.07</t>
  </si>
  <si>
    <t>01.03.04.04.14.08</t>
  </si>
  <si>
    <t>01.03.04.04.14.09</t>
  </si>
  <si>
    <t>01.03.04.04.14.10</t>
  </si>
  <si>
    <t>01.03.04.04.14.11</t>
  </si>
  <si>
    <t>01.03.04.04.14.12</t>
  </si>
  <si>
    <t>01.03.04.04.14.13</t>
  </si>
  <si>
    <t>01.03.04.04.14.14</t>
  </si>
  <si>
    <t>01.03.04.04.14.15</t>
  </si>
  <si>
    <t>01.03.04.04.14.16</t>
  </si>
  <si>
    <t>01.03.04.04.14.17</t>
  </si>
  <si>
    <t>01.03.04.04.14.18</t>
  </si>
  <si>
    <t>01.03.04.04.14.19</t>
  </si>
  <si>
    <t>01.03.04.04.14.20</t>
  </si>
  <si>
    <t>01.03.04.04.14.21</t>
  </si>
  <si>
    <t>01.03.04.04.14.22</t>
  </si>
  <si>
    <t>01.03.04.04.14.23</t>
  </si>
  <si>
    <t>01.03.04.04.14.24</t>
  </si>
  <si>
    <t>01.03.04.04.14.25</t>
  </si>
  <si>
    <t>01.03.04.04.14.26</t>
  </si>
  <si>
    <t>01.03.04.04.14.27</t>
  </si>
  <si>
    <t>01.03.04.04.14.28</t>
  </si>
  <si>
    <t>01.03.04.04.14.29</t>
  </si>
  <si>
    <t>01.03.04.04.14.30</t>
  </si>
  <si>
    <t>01.03.04.04.14.31</t>
  </si>
  <si>
    <t>01.03.04.04.14.32</t>
  </si>
  <si>
    <t>01.03.04.04.14.33</t>
  </si>
  <si>
    <t>01.03.04.04.14.34</t>
  </si>
  <si>
    <t>01.03.04.04.14.35</t>
  </si>
  <si>
    <t>01.03.04.04.14.36</t>
  </si>
  <si>
    <t>01.03.04.04.14.37</t>
  </si>
  <si>
    <t>01.03.04.04.14.38</t>
  </si>
  <si>
    <t>01.03.04.04.14.39</t>
  </si>
  <si>
    <t>01.03.04.04.14.40</t>
  </si>
  <si>
    <t>01.03.04.04.14.41</t>
  </si>
  <si>
    <t>01.03.04.05</t>
  </si>
  <si>
    <t>SUBESTACIÓN ELÉCTRICA Y CASETA PARA GRUPO ELECTROGENO RP-06</t>
  </si>
  <si>
    <t>01.03.04.05.01</t>
  </si>
  <si>
    <t>01.03.04.05.01.01</t>
  </si>
  <si>
    <t>01.03.04.05.01.02</t>
  </si>
  <si>
    <t>01.03.04.05.02</t>
  </si>
  <si>
    <t>01.03.04.05.02.01</t>
  </si>
  <si>
    <t>01.03.04.05.02.02</t>
  </si>
  <si>
    <t>01.03.04.05.02.03</t>
  </si>
  <si>
    <t>01.03.04.05.02.04</t>
  </si>
  <si>
    <t>Relleno compactado (controlado) con material de prestamo</t>
  </si>
  <si>
    <t>01.03.04.05.02.05</t>
  </si>
  <si>
    <t>01.03.04.05.03</t>
  </si>
  <si>
    <t>01.03.04.05.03.01</t>
  </si>
  <si>
    <t>01.03.04.05.03.02</t>
  </si>
  <si>
    <t>01.03.04.05.03.03</t>
  </si>
  <si>
    <t>01.03.04.05.03.04</t>
  </si>
  <si>
    <t>01.03.04.05.03.05</t>
  </si>
  <si>
    <t>01.03.04.05.04</t>
  </si>
  <si>
    <t>01.03.04.05.04.01</t>
  </si>
  <si>
    <t>01.03.04.05.04.01.01</t>
  </si>
  <si>
    <t>01.03.04.05.04.01.02</t>
  </si>
  <si>
    <t>01.03.04.05.04.02</t>
  </si>
  <si>
    <t>01.03.04.05.04.02.01</t>
  </si>
  <si>
    <t>01.03.04.05.04.02.02</t>
  </si>
  <si>
    <t>01.03.04.05.04.03</t>
  </si>
  <si>
    <t>01.03.04.05.04.03.01</t>
  </si>
  <si>
    <t>01.03.04.05.04.03.02</t>
  </si>
  <si>
    <t>01.03.04.05.04.03.03</t>
  </si>
  <si>
    <t>01.03.04.05.04.04</t>
  </si>
  <si>
    <t>01.03.04.05.04.04.01</t>
  </si>
  <si>
    <t>01.03.04.05.04.04.02</t>
  </si>
  <si>
    <t>01.03.04.05.04.04.03</t>
  </si>
  <si>
    <t>01.03.04.05.04.05</t>
  </si>
  <si>
    <t>01.03.04.05.04.05.01</t>
  </si>
  <si>
    <t>01.03.04.05.04.05.02</t>
  </si>
  <si>
    <t>01.03.04.05.04.05.03</t>
  </si>
  <si>
    <t>01.03.04.05.04.06</t>
  </si>
  <si>
    <t>01.03.04.05.04.06.01</t>
  </si>
  <si>
    <t>01.03.04.05.04.06.02</t>
  </si>
  <si>
    <t>01.03.04.05.04.06.03</t>
  </si>
  <si>
    <t>01.03.04.05.04.06.04</t>
  </si>
  <si>
    <t>01.03.04.05.04.06.05</t>
  </si>
  <si>
    <t>01.03.04.05.05</t>
  </si>
  <si>
    <t>01.03.04.05.05.01</t>
  </si>
  <si>
    <t>01.03.04.05.06</t>
  </si>
  <si>
    <t>01.03.04.05.06.01</t>
  </si>
  <si>
    <t>01.03.04.05.06.02</t>
  </si>
  <si>
    <t>01.03.04.05.06.03</t>
  </si>
  <si>
    <t>01.03.04.05.06.04</t>
  </si>
  <si>
    <t>01.03.04.05.07</t>
  </si>
  <si>
    <t>01.03.04.05.07.01</t>
  </si>
  <si>
    <t>01.03.04.05.07.02</t>
  </si>
  <si>
    <t>01.03.04.05.07.03</t>
  </si>
  <si>
    <t>01.03.04.05.08</t>
  </si>
  <si>
    <t>01.03.04.05.08.01</t>
  </si>
  <si>
    <t>01.03.04.05.09</t>
  </si>
  <si>
    <t>01.03.04.05.09.01</t>
  </si>
  <si>
    <t>01.03.04.05.09.02</t>
  </si>
  <si>
    <t>01.03.04.05.09.03</t>
  </si>
  <si>
    <t>01.03.04.05.09.04</t>
  </si>
  <si>
    <t>01.03.04.05.10</t>
  </si>
  <si>
    <t>01.03.04.05.10.01</t>
  </si>
  <si>
    <t>01.03.04.05.10.02</t>
  </si>
  <si>
    <t>01.03.04.05.10.03</t>
  </si>
  <si>
    <t>01.03.04.05.10.04</t>
  </si>
  <si>
    <t>01.03.04.05.11</t>
  </si>
  <si>
    <t>01.03.04.05.11.01</t>
  </si>
  <si>
    <t>01.03.04.05.11.02</t>
  </si>
  <si>
    <t>01.03.04.05.11.03</t>
  </si>
  <si>
    <t>01.03.04.05.11.04</t>
  </si>
  <si>
    <t>01.03.04.05.11.05</t>
  </si>
  <si>
    <t>01.03.04.05.12</t>
  </si>
  <si>
    <t>01.03.04.05.12.01</t>
  </si>
  <si>
    <t>01.03.04.05.12.02</t>
  </si>
  <si>
    <t>01.03.04.05.12.03</t>
  </si>
  <si>
    <t>01.03.04.06</t>
  </si>
  <si>
    <t>CAJA DE REBOSE Y LIMPIA RP-06</t>
  </si>
  <si>
    <t>01.03.04.06.01</t>
  </si>
  <si>
    <t>01.03.04.06.01.01</t>
  </si>
  <si>
    <t>01.03.04.06.01.02</t>
  </si>
  <si>
    <t>01.03.04.06.02</t>
  </si>
  <si>
    <t>01.03.04.06.02.01</t>
  </si>
  <si>
    <t>01.03.04.06.02.02</t>
  </si>
  <si>
    <t>Demolición de caseta de llegada y scada</t>
  </si>
  <si>
    <t>01.03.04.06.02.03</t>
  </si>
  <si>
    <t>01.03.04.06.02.04</t>
  </si>
  <si>
    <t>01.03.04.06.03</t>
  </si>
  <si>
    <t>01.03.04.06.03.01</t>
  </si>
  <si>
    <t>01.03.04.06.03.02</t>
  </si>
  <si>
    <t>01.03.04.06.03.03</t>
  </si>
  <si>
    <t>01.03.04.06.04</t>
  </si>
  <si>
    <t>01.03.04.06.04.01</t>
  </si>
  <si>
    <t>01.03.04.06.05</t>
  </si>
  <si>
    <t>01.03.04.06.05.01</t>
  </si>
  <si>
    <t>01.03.04.06.05.02</t>
  </si>
  <si>
    <t>01.03.04.06.05.03</t>
  </si>
  <si>
    <t>01.03.04.06.05.04</t>
  </si>
  <si>
    <t>01.03.04.06.05.05</t>
  </si>
  <si>
    <t>01.03.04.06.05.06</t>
  </si>
  <si>
    <t>01.03.04.06.05.07</t>
  </si>
  <si>
    <t>01.03.04.06.05.08</t>
  </si>
  <si>
    <t>01.03.04.06.06</t>
  </si>
  <si>
    <t>01.03.04.06.06.01</t>
  </si>
  <si>
    <t>01.03.04.06.06.02</t>
  </si>
  <si>
    <t>01.03.04.06.07</t>
  </si>
  <si>
    <t>01.03.04.06.07.01</t>
  </si>
  <si>
    <t>01.03.04.06.07.02</t>
  </si>
  <si>
    <t>01.03.04.06.07.03</t>
  </si>
  <si>
    <t>01.03.04.06.07.04</t>
  </si>
  <si>
    <t>01.03.04.07</t>
  </si>
  <si>
    <t>RESERVORIO PROYECTADO RP-06A</t>
  </si>
  <si>
    <t>01.03.04.07.01</t>
  </si>
  <si>
    <t>01.03.04.07.01.01</t>
  </si>
  <si>
    <t>01.03.04.07.01.02</t>
  </si>
  <si>
    <t>01.03.04.07.02</t>
  </si>
  <si>
    <t>01.03.04.07.02.01</t>
  </si>
  <si>
    <t>Excavaciones en terreno normal a pulso   hasta 1,50 m profundidad</t>
  </si>
  <si>
    <t>01.03.04.07.02.02</t>
  </si>
  <si>
    <t>01.03.04.07.02.03</t>
  </si>
  <si>
    <t>01.03.04.07.02.04</t>
  </si>
  <si>
    <t>Arriostre de madera s/diseño p/contener  material excavado(prov.durante obra)</t>
  </si>
  <si>
    <t>01.03.04.07.03</t>
  </si>
  <si>
    <t>01.03.04.07.03.01</t>
  </si>
  <si>
    <t>01.03.04.07.04</t>
  </si>
  <si>
    <t>01.03.04.07.04.01</t>
  </si>
  <si>
    <t>ZAPATA CIRCULAR</t>
  </si>
  <si>
    <t>01.03.04.07.04.01.01</t>
  </si>
  <si>
    <t>Concreto pre-mezclado f'c 280 kg/cm2 p/  zapatas incl. Bombeo (C-PV o HS)</t>
  </si>
  <si>
    <t>01.03.04.07.04.01.02</t>
  </si>
  <si>
    <t>Encofrado (incl. habilitación de madera) para zapatas circulares</t>
  </si>
  <si>
    <t>01.03.04.07.04.01.03</t>
  </si>
  <si>
    <t>01.03.04.07.04.02</t>
  </si>
  <si>
    <t>LOSAS DE FONDO</t>
  </si>
  <si>
    <t>01.03.04.07.04.02.01</t>
  </si>
  <si>
    <t>01.03.04.07.04.02.02</t>
  </si>
  <si>
    <t>01.03.04.07.04.03</t>
  </si>
  <si>
    <t>MUROS</t>
  </si>
  <si>
    <t>01.03.04.07.04.03.01</t>
  </si>
  <si>
    <t>01.03.04.07.04.03.02</t>
  </si>
  <si>
    <t>01.03.04.07.04.03.03</t>
  </si>
  <si>
    <t>01.03.04.07.04.04</t>
  </si>
  <si>
    <t>01.03.04.07.04.04.01</t>
  </si>
  <si>
    <t>01.03.04.07.04.04.02</t>
  </si>
  <si>
    <t>01.03.04.07.04.04.03</t>
  </si>
  <si>
    <t>01.03.04.07.04.05</t>
  </si>
  <si>
    <t>CÚPULA ESFÉRICA</t>
  </si>
  <si>
    <t>01.03.04.07.04.05.01</t>
  </si>
  <si>
    <t>Concreto pre-mezclado f'c 245 kg/cm2 p/cúpulas esféricas i/Bombeo (C-PV o HS)</t>
  </si>
  <si>
    <t>01.03.04.07.04.05.02</t>
  </si>
  <si>
    <t>Encofrado (incl. habilitación de madera) para cúpula esférica</t>
  </si>
  <si>
    <t>01.03.04.07.04.05.03</t>
  </si>
  <si>
    <t>Acero estruc.trabajado p/cúpula esférica (costo prom. incl. desperdicios)</t>
  </si>
  <si>
    <t>01.03.04.07.05</t>
  </si>
  <si>
    <t>01.03.04.07.05.01</t>
  </si>
  <si>
    <t>01.03.04.07.05.02</t>
  </si>
  <si>
    <t>01.03.04.07.05.03</t>
  </si>
  <si>
    <t>01.03.04.07.05.04</t>
  </si>
  <si>
    <t>01.03.04.07.05.05</t>
  </si>
  <si>
    <t>01.03.04.07.06</t>
  </si>
  <si>
    <t>01.03.04.07.06.01</t>
  </si>
  <si>
    <t>01.03.04.07.06.02</t>
  </si>
  <si>
    <t>01.03.04.07.06.03</t>
  </si>
  <si>
    <t>Tarrajeo con impermeabilizante de cupula (C-PV o HS)</t>
  </si>
  <si>
    <t>01.03.04.07.07</t>
  </si>
  <si>
    <t>01.03.04.07.07.01</t>
  </si>
  <si>
    <t>01.03.04.07.08</t>
  </si>
  <si>
    <t>01.03.04.07.08.01</t>
  </si>
  <si>
    <t>01.03.04.07.08.02</t>
  </si>
  <si>
    <t>01.03.04.07.08.03</t>
  </si>
  <si>
    <t>01.03.04.07.08.04</t>
  </si>
  <si>
    <t>01.03.04.08</t>
  </si>
  <si>
    <t>CERCO PERIMETRICO RP-06-395</t>
  </si>
  <si>
    <t>01.03.04.08.01</t>
  </si>
  <si>
    <t>01.03.04.08.01.01</t>
  </si>
  <si>
    <t>01.03.04.08.01.02</t>
  </si>
  <si>
    <t>01.03.04.08.01.03</t>
  </si>
  <si>
    <t>01.03.04.08.02</t>
  </si>
  <si>
    <t>01.03.04.08.02.01</t>
  </si>
  <si>
    <t>01.03.04.08.02.02</t>
  </si>
  <si>
    <t>01.03.04.08.03</t>
  </si>
  <si>
    <t>01.03.04.08.03.01</t>
  </si>
  <si>
    <t>01.03.04.08.03.02</t>
  </si>
  <si>
    <t>01.03.04.08.03.03</t>
  </si>
  <si>
    <t>01.03.04.08.03.04</t>
  </si>
  <si>
    <t>01.03.04.08.04</t>
  </si>
  <si>
    <t>01.03.04.08.04.01</t>
  </si>
  <si>
    <t>01.03.04.08.04.02</t>
  </si>
  <si>
    <t>01.03.04.08.04.03</t>
  </si>
  <si>
    <t>01.03.04.08.05</t>
  </si>
  <si>
    <t>01.03.04.08.05.01</t>
  </si>
  <si>
    <t>01.03.04.08.05.02</t>
  </si>
  <si>
    <t>01.03.04.08.05.03</t>
  </si>
  <si>
    <t>01.03.04.08.05.04</t>
  </si>
  <si>
    <t>01.03.04.08.05.05</t>
  </si>
  <si>
    <t>01.03.04.08.05.06</t>
  </si>
  <si>
    <t>01.03.04.08.05.07</t>
  </si>
  <si>
    <t>01.03.04.08.05.08</t>
  </si>
  <si>
    <t>01.03.04.08.05.09</t>
  </si>
  <si>
    <t>01.03.04.08.06</t>
  </si>
  <si>
    <t>01.03.04.08.06.01</t>
  </si>
  <si>
    <t>01.03.04.08.06.02</t>
  </si>
  <si>
    <t>01.03.04.08.06.03</t>
  </si>
  <si>
    <t>01.03.04.08.07</t>
  </si>
  <si>
    <t>01.03.04.08.07.01</t>
  </si>
  <si>
    <t>01.03.04.08.08</t>
  </si>
  <si>
    <t>01.03.04.08.08.01</t>
  </si>
  <si>
    <t>01.03.04.08.09</t>
  </si>
  <si>
    <t>01.03.04.08.09.01</t>
  </si>
  <si>
    <t>01.03.04.08.09.02</t>
  </si>
  <si>
    <t>01.03.04.08.09.03</t>
  </si>
  <si>
    <t>01.03.04.08.09.04</t>
  </si>
  <si>
    <t>01.03.04.08.10</t>
  </si>
  <si>
    <t>01.03.04.08.10.01</t>
  </si>
  <si>
    <t>01.03.04.08.10.02</t>
  </si>
  <si>
    <t>01.03.04.08.10.03</t>
  </si>
  <si>
    <t>01.03.04.08.11</t>
  </si>
  <si>
    <t>01.03.04.08.11.01</t>
  </si>
  <si>
    <t>01.03.04.08.11.02</t>
  </si>
  <si>
    <t>01.03.04.08.11.03</t>
  </si>
  <si>
    <t>01.03.04.08.11.04</t>
  </si>
  <si>
    <t>01.03.04.09</t>
  </si>
  <si>
    <t>ESCALERA RP-06 (2 unidades)</t>
  </si>
  <si>
    <t>01.03.04.09.01</t>
  </si>
  <si>
    <t>01.03.04.09.01.01</t>
  </si>
  <si>
    <t>01.03.04.09.01.02</t>
  </si>
  <si>
    <t>01.03.04.09.02</t>
  </si>
  <si>
    <t>01.03.04.09.02.01</t>
  </si>
  <si>
    <t>01.03.04.09.02.02</t>
  </si>
  <si>
    <t>01.03.04.09.02.03</t>
  </si>
  <si>
    <t>Relleno compactado con material propio a pulso</t>
  </si>
  <si>
    <t>01.03.04.09.02.04</t>
  </si>
  <si>
    <t>01.03.04.09.03</t>
  </si>
  <si>
    <t>01.03.04.09.03.01</t>
  </si>
  <si>
    <t>01.03.04.09.04</t>
  </si>
  <si>
    <t>01.03.04.09.04.01</t>
  </si>
  <si>
    <t>01.03.04.09.04.01.01</t>
  </si>
  <si>
    <t>01.03.04.09.04.01.02</t>
  </si>
  <si>
    <t>01.03.04.09.04.02</t>
  </si>
  <si>
    <t>01.03.04.09.04.02.01</t>
  </si>
  <si>
    <t>01.03.04.09.04.02.02</t>
  </si>
  <si>
    <t>01.03.04.09.04.02.03</t>
  </si>
  <si>
    <t>01.03.04.09.04.03</t>
  </si>
  <si>
    <t>GRADAS</t>
  </si>
  <si>
    <t>01.03.04.09.04.03.01</t>
  </si>
  <si>
    <t>Concreto f'c 175 kg/cm2 para gradas (Cemento P-I)</t>
  </si>
  <si>
    <t>01.03.04.09.04.03.02</t>
  </si>
  <si>
    <t>01.03.04.09.04.03.03</t>
  </si>
  <si>
    <t xml:space="preserve">Acero estruc. trabajado p/gradas (costo prom. incl. desperdicios)
</t>
  </si>
  <si>
    <t>01.03.04.09.05</t>
  </si>
  <si>
    <t>01.03.04.09.05.01</t>
  </si>
  <si>
    <t>01.03.04.09.05.02</t>
  </si>
  <si>
    <t>01.03.04.10</t>
  </si>
  <si>
    <t>MURO DE CONTENCION DEL RP-06</t>
  </si>
  <si>
    <t>01.03.04.10.01</t>
  </si>
  <si>
    <t>01.03.04.10.01.01</t>
  </si>
  <si>
    <t>01.03.04.10.01.02</t>
  </si>
  <si>
    <t>01.03.04.10.02</t>
  </si>
  <si>
    <t>01.03.04.10.02.01</t>
  </si>
  <si>
    <t>01.03.04.10.02.02</t>
  </si>
  <si>
    <t>01.03.04.10.02.03</t>
  </si>
  <si>
    <t>01.03.04.10.02.04</t>
  </si>
  <si>
    <t>01.03.04.10.02.05</t>
  </si>
  <si>
    <t>01.03.04.10.03</t>
  </si>
  <si>
    <t>01.03.04.10.03.01</t>
  </si>
  <si>
    <t>01.03.04.10.04</t>
  </si>
  <si>
    <t>01.03.04.10.04.01</t>
  </si>
  <si>
    <t>01.03.04.10.04.01.01</t>
  </si>
  <si>
    <t>01.03.04.10.04.01.02</t>
  </si>
  <si>
    <t>01.03.04.10.04.01.03</t>
  </si>
  <si>
    <t>01.03.04.10.04.02</t>
  </si>
  <si>
    <t>MUROS REFORZADOS</t>
  </si>
  <si>
    <t>01.03.04.10.04.02.01</t>
  </si>
  <si>
    <t>01.03.04.10.04.02.02</t>
  </si>
  <si>
    <t>01.03.04.10.04.02.03</t>
  </si>
  <si>
    <t>01.03.04.10.05</t>
  </si>
  <si>
    <t>01.03.04.10.05.01</t>
  </si>
  <si>
    <t>Dren de grava y tubería de PVC UF NTP 1452 DN 100mm</t>
  </si>
  <si>
    <t>01.03.04.10.05.02</t>
  </si>
  <si>
    <t>01.03.04.10.05.03</t>
  </si>
  <si>
    <t>01.03.04.10.05.04</t>
  </si>
  <si>
    <t>01.03.04.11</t>
  </si>
  <si>
    <t>01.03.04.11.01</t>
  </si>
  <si>
    <t>01.03.05.01</t>
  </si>
  <si>
    <t>01.03.05.01.01</t>
  </si>
  <si>
    <t>01.03.05.01.01.01</t>
  </si>
  <si>
    <t>01.03.05.01.01.02</t>
  </si>
  <si>
    <t>Acarreo de materiales, agua, her-equipos en zona sin acceso vehicular p/construc. sistema provisional RP-07</t>
  </si>
  <si>
    <t>01.03.05.01.02</t>
  </si>
  <si>
    <t>01.03.05.01.02.01</t>
  </si>
  <si>
    <t>01.03.05.01.02.02</t>
  </si>
  <si>
    <t>01.03.05.01.02.03</t>
  </si>
  <si>
    <t>01.03.05.01.02.04</t>
  </si>
  <si>
    <t>01.03.05.01.02.05</t>
  </si>
  <si>
    <t>Acarreo  de material desmonte en zona sin acceso vehicular, para eliminacion</t>
  </si>
  <si>
    <t>01.03.05.01.02.06</t>
  </si>
  <si>
    <t>01.03.05.01.03</t>
  </si>
  <si>
    <t>01.03.05.01.03.01</t>
  </si>
  <si>
    <t>01.03.05.01.03.02</t>
  </si>
  <si>
    <t>01.03.05.01.03.03</t>
  </si>
  <si>
    <t>01.03.05.01.03.04</t>
  </si>
  <si>
    <t>01.03.05.01.03.05</t>
  </si>
  <si>
    <t>01.03.05.01.04</t>
  </si>
  <si>
    <t>01.03.05.01.04.01</t>
  </si>
  <si>
    <t>01.03.05.01.04.01.01</t>
  </si>
  <si>
    <t>Concreto f'c 210 kg/cm2 para vigas (C-PV o HS)</t>
  </si>
  <si>
    <t>01.03.05.01.04.01.02</t>
  </si>
  <si>
    <t>01.03.05.01.04.02</t>
  </si>
  <si>
    <t>01.03.05.01.04.02.01</t>
  </si>
  <si>
    <t>01.03.05.01.04.02.02</t>
  </si>
  <si>
    <t>01.03.05.01.04.02.03</t>
  </si>
  <si>
    <t>01.03.05.01.04.02.04</t>
  </si>
  <si>
    <t>01.03.05.01.04.02.05</t>
  </si>
  <si>
    <t>01.03.05.01.04.02.06</t>
  </si>
  <si>
    <t>01.03.05.01.04.02.07</t>
  </si>
  <si>
    <t>01.03.05.01.04.02.08</t>
  </si>
  <si>
    <t>01.03.05.01.05</t>
  </si>
  <si>
    <t>01.03.05.01.05.01</t>
  </si>
  <si>
    <t>01.03.05.01.05.02</t>
  </si>
  <si>
    <t>01.03.05.01.06</t>
  </si>
  <si>
    <t>01.03.05.01.06.01</t>
  </si>
  <si>
    <t>Falso piso de concreto 1:10 de espesor   4" (cemento PV o HS)</t>
  </si>
  <si>
    <t>01.03.05.01.06.02</t>
  </si>
  <si>
    <t>01.03.05.01.07</t>
  </si>
  <si>
    <t>01.03.05.01.07.01</t>
  </si>
  <si>
    <t>01.03.05.01.07.02</t>
  </si>
  <si>
    <t>01.03.05.01.07.03</t>
  </si>
  <si>
    <t>01.03.05.01.08</t>
  </si>
  <si>
    <t>01.03.05.01.08.01</t>
  </si>
  <si>
    <t>01.03.05.01.08.02</t>
  </si>
  <si>
    <t>01.03.05.01.08.03</t>
  </si>
  <si>
    <t>01.03.05.01.08.04</t>
  </si>
  <si>
    <t>01.03.05.01.09</t>
  </si>
  <si>
    <t>01.03.05.01.09.01</t>
  </si>
  <si>
    <t>01.03.05.01.09.02</t>
  </si>
  <si>
    <t>01.03.05.01.10</t>
  </si>
  <si>
    <t>01.03.05.01.10.01</t>
  </si>
  <si>
    <t>01.03.05.01.10.02</t>
  </si>
  <si>
    <t>01.03.05.01.10.03</t>
  </si>
  <si>
    <t>01.03.05.01.10.04</t>
  </si>
  <si>
    <t>01.03.05.01.11</t>
  </si>
  <si>
    <t>INSTALACION DE TANQUE PROVISIONAL RP-07-395</t>
  </si>
  <si>
    <t>01.03.05.01.11.01</t>
  </si>
  <si>
    <t>Suministro y montaje de tanque metalico Ø9.358m x 4.865m  (incl.  accesorios y transporte)</t>
  </si>
  <si>
    <t>01.03.05.01.11.02</t>
  </si>
  <si>
    <t>Desmontaje en obra de Tanque metálico de RP-07</t>
  </si>
  <si>
    <t>01.03.05.01.11.03</t>
  </si>
  <si>
    <t>Acarreo de tanque provisional y accesorios en zona sin acceso vehicular  RP-07 (ida y retorno)</t>
  </si>
  <si>
    <t>01.03.05.01.11.04</t>
  </si>
  <si>
    <t>01.03.05.01.12</t>
  </si>
  <si>
    <t>01.03.05.01.12.01</t>
  </si>
  <si>
    <t>01.03.05.01.12.02</t>
  </si>
  <si>
    <t>01.03.05.01.12.03</t>
  </si>
  <si>
    <t>Desmontaje de caseta de válvulas incl. demoliciones RP-07</t>
  </si>
  <si>
    <t>01.03.05.01.12.04</t>
  </si>
  <si>
    <t>Acarreo de caseta de valvulas provisional en zona sin acceso vehicular  RP-07 (ida y retorno)</t>
  </si>
  <si>
    <t>01.03.05.01.12.05</t>
  </si>
  <si>
    <t>01.03.05.01.13</t>
  </si>
  <si>
    <t>01.03.05.01.13.01</t>
  </si>
  <si>
    <t>Suministro de caseta de operador RP-07</t>
  </si>
  <si>
    <t>01.03.05.01.13.02</t>
  </si>
  <si>
    <t>01.03.05.01.13.03</t>
  </si>
  <si>
    <t>01.03.05.01.13.04</t>
  </si>
  <si>
    <t>Acarreo de caseta de operador provisional en zona sin acceso vehicular  RP-07 (ida y retorno)</t>
  </si>
  <si>
    <t>01.03.05.01.13.05</t>
  </si>
  <si>
    <t>01.03.05.01.14</t>
  </si>
  <si>
    <t>01.03.05.01.14.01</t>
  </si>
  <si>
    <t>Suministro de cerco perimetrico RP-07</t>
  </si>
  <si>
    <t>01.03.05.01.14.02</t>
  </si>
  <si>
    <t>01.03.05.01.14.03</t>
  </si>
  <si>
    <t>01.03.05.01.14.04</t>
  </si>
  <si>
    <t>Acarreo de cerco perimetrico provisional en zona sin acceso vehicular  RP-07 (ida y retorno)</t>
  </si>
  <si>
    <t>01.03.05.01.14.05</t>
  </si>
  <si>
    <t>01.03.05.02</t>
  </si>
  <si>
    <t>01.03.05.02.01</t>
  </si>
  <si>
    <t>01.03.05.02.01.01</t>
  </si>
  <si>
    <t>01.03.05.02.01.02</t>
  </si>
  <si>
    <t>01.03.05.02.01.03</t>
  </si>
  <si>
    <t>Acarreo de materiales, agua, her-equipos en zona sin acceso vehicular p/construc. Reserv. RP-07 (no incl. concreto bombeado)</t>
  </si>
  <si>
    <t>01.03.05.02.02</t>
  </si>
  <si>
    <t>01.03.05.02.02.01</t>
  </si>
  <si>
    <t>01.03.05.02.02.02</t>
  </si>
  <si>
    <t>01.03.05.02.02.03</t>
  </si>
  <si>
    <t>01.03.05.02.02.04</t>
  </si>
  <si>
    <t>01.03.05.02.02.05</t>
  </si>
  <si>
    <t>01.03.05.02.02.06</t>
  </si>
  <si>
    <t>01.03.05.02.02.07</t>
  </si>
  <si>
    <t>Acarreo y acomodo de material procedente de la demolicion de concreto zona sin acceso vehicular</t>
  </si>
  <si>
    <t>01.03.05.02.02.08</t>
  </si>
  <si>
    <t>01.03.05.02.03</t>
  </si>
  <si>
    <t>01.03.05.02.03.01</t>
  </si>
  <si>
    <t>01.03.05.02.03.01.01</t>
  </si>
  <si>
    <t>01.03.05.02.03.01.02</t>
  </si>
  <si>
    <t>01.03.05.02.03.01.03</t>
  </si>
  <si>
    <t>Concreto pre-mezclado f'c 280 kg/cm2 p/  encamisado reforzados incl. Bombeo (C-PV o HS)</t>
  </si>
  <si>
    <t>01.03.05.02.03.01.04</t>
  </si>
  <si>
    <t>01.03.05.02.03.01.05</t>
  </si>
  <si>
    <t>01.03.05.02.03.02</t>
  </si>
  <si>
    <t>01.03.05.02.03.02.01</t>
  </si>
  <si>
    <t>01.03.05.02.03.02.02</t>
  </si>
  <si>
    <t>01.03.05.02.03.02.03</t>
  </si>
  <si>
    <t>01.03.05.02.03.02.04</t>
  </si>
  <si>
    <t>01.03.05.02.03.03</t>
  </si>
  <si>
    <t>01.03.05.02.03.03.01</t>
  </si>
  <si>
    <t>01.03.05.02.03.03.02</t>
  </si>
  <si>
    <t>01.03.05.02.03.03.03</t>
  </si>
  <si>
    <t>01.03.05.02.03.04</t>
  </si>
  <si>
    <t>01.03.05.02.03.04.01</t>
  </si>
  <si>
    <t>01.03.05.02.03.04.02</t>
  </si>
  <si>
    <t>01.03.05.02.03.04.03</t>
  </si>
  <si>
    <t>01.03.05.02.03.05</t>
  </si>
  <si>
    <t>SERVICIO ADICIONAL POR TUBERIA PARA BOMBEO CONCRETO PRE-MEZCLADO</t>
  </si>
  <si>
    <t>01.03.05.02.03.05.01</t>
  </si>
  <si>
    <t>Servicio adicional por tubería para bombeo de concreto pre-mezclado (distancias mayores a 36m) del RP-07</t>
  </si>
  <si>
    <t>01.03.05.02.04</t>
  </si>
  <si>
    <t>01.03.05.02.04.01</t>
  </si>
  <si>
    <t>Cupula prefabricada de aluminio segun diseño de planos y especificaciones para el reservorio RP-07-395, incl. montaje, accesorios y transporte</t>
  </si>
  <si>
    <t>01.03.05.02.05</t>
  </si>
  <si>
    <t>01.03.05.02.05.01</t>
  </si>
  <si>
    <t>01.03.05.02.05.02</t>
  </si>
  <si>
    <t>01.03.05.02.05.03</t>
  </si>
  <si>
    <t>01.03.05.02.05.04</t>
  </si>
  <si>
    <t>01.03.05.02.05.05</t>
  </si>
  <si>
    <t>01.03.05.02.06</t>
  </si>
  <si>
    <t>01.03.05.02.06.01</t>
  </si>
  <si>
    <t>01.03.05.02.06.02</t>
  </si>
  <si>
    <t>01.03.05.02.06.03</t>
  </si>
  <si>
    <t>01.03.05.02.07</t>
  </si>
  <si>
    <t>01.03.05.02.07.01</t>
  </si>
  <si>
    <t>01.03.05.02.08</t>
  </si>
  <si>
    <t>01.03.05.02.08.01</t>
  </si>
  <si>
    <t>01.03.05.02.08.02</t>
  </si>
  <si>
    <t>01.03.05.02.08.03</t>
  </si>
  <si>
    <t>01.03.05.02.08.04</t>
  </si>
  <si>
    <t>01.03.05.03</t>
  </si>
  <si>
    <t>CASETA DE VALVULAS RP-07</t>
  </si>
  <si>
    <t>01.03.05.03.01</t>
  </si>
  <si>
    <t>01.03.05.03.01.01</t>
  </si>
  <si>
    <t>01.03.05.03.01.02</t>
  </si>
  <si>
    <t>01.03.05.03.01.03</t>
  </si>
  <si>
    <t>Acarreo de materiales, agua, her-equipos en zona sin acceso vehicular p/construc. caseta valvulas RP-07</t>
  </si>
  <si>
    <t>01.03.05.03.02</t>
  </si>
  <si>
    <t>01.03.05.03.02.01</t>
  </si>
  <si>
    <t>01.03.05.03.02.02</t>
  </si>
  <si>
    <t>01.03.05.03.02.03</t>
  </si>
  <si>
    <t>01.03.05.03.02.04</t>
  </si>
  <si>
    <t>01.03.05.03.02.05</t>
  </si>
  <si>
    <t>01.03.05.03.02.06</t>
  </si>
  <si>
    <t>01.03.05.03.02.07</t>
  </si>
  <si>
    <t>01.03.05.03.02.08</t>
  </si>
  <si>
    <t>01.03.05.03.02.09</t>
  </si>
  <si>
    <t>01.03.05.03.02.10</t>
  </si>
  <si>
    <t>01.03.05.03.02.11</t>
  </si>
  <si>
    <t>01.03.05.03.03</t>
  </si>
  <si>
    <t>01.03.05.03.03.01</t>
  </si>
  <si>
    <t>01.03.05.03.03.02</t>
  </si>
  <si>
    <t>01.03.05.03.03.03</t>
  </si>
  <si>
    <t>01.03.05.03.03.04</t>
  </si>
  <si>
    <t>01.03.05.03.03.05</t>
  </si>
  <si>
    <t>01.03.05.03.04</t>
  </si>
  <si>
    <t>01.03.05.03.04.01</t>
  </si>
  <si>
    <t>01.03.05.03.04.02</t>
  </si>
  <si>
    <t>Concreto 1:10 + 30%  piedra grande para  cimiento corrido (Cemento P-V o HS)</t>
  </si>
  <si>
    <t>01.03.05.03.04.03</t>
  </si>
  <si>
    <t>Concreto 1:8 + 25% P.M. p/sobrecimientos (Cemento P-V o HS)</t>
  </si>
  <si>
    <t>01.03.05.03.04.04</t>
  </si>
  <si>
    <t>01.03.05.03.05</t>
  </si>
  <si>
    <t>01.03.05.03.05.01</t>
  </si>
  <si>
    <t>01.03.05.03.05.01.01</t>
  </si>
  <si>
    <t>01.03.05.03.05.01.02</t>
  </si>
  <si>
    <t>01.03.05.03.05.02</t>
  </si>
  <si>
    <t>01.03.05.03.05.02.01</t>
  </si>
  <si>
    <t>01.03.05.03.05.02.02</t>
  </si>
  <si>
    <t>01.03.05.03.05.02.03</t>
  </si>
  <si>
    <t>01.03.05.03.05.03</t>
  </si>
  <si>
    <t>01.03.05.03.05.03.01</t>
  </si>
  <si>
    <t>01.03.05.03.05.03.02</t>
  </si>
  <si>
    <t>01.03.05.03.05.03.03</t>
  </si>
  <si>
    <t>01.03.05.03.05.04</t>
  </si>
  <si>
    <t>01.03.05.03.05.04.01</t>
  </si>
  <si>
    <t>01.03.05.03.05.04.02</t>
  </si>
  <si>
    <t>01.03.05.03.05.04.03</t>
  </si>
  <si>
    <t>01.03.05.03.05.04.04</t>
  </si>
  <si>
    <t>01.03.05.03.05.04.05</t>
  </si>
  <si>
    <t>01.03.05.03.05.05</t>
  </si>
  <si>
    <t>01.03.05.03.05.05.01</t>
  </si>
  <si>
    <t>Concreto f'c 210 kg/cm2 para anclajes y/o dados (C-PV o HS)</t>
  </si>
  <si>
    <t>01.03.05.03.05.05.02</t>
  </si>
  <si>
    <t>01.03.05.03.05.05.03</t>
  </si>
  <si>
    <t>01.03.05.03.05.05.04</t>
  </si>
  <si>
    <t>01.03.05.03.06</t>
  </si>
  <si>
    <t>01.03.05.03.06.01</t>
  </si>
  <si>
    <t>01.03.05.03.07</t>
  </si>
  <si>
    <t>01.03.05.03.07.01</t>
  </si>
  <si>
    <t>01.03.05.03.07.02</t>
  </si>
  <si>
    <t>01.03.05.03.07.03</t>
  </si>
  <si>
    <t>01.03.05.03.07.04</t>
  </si>
  <si>
    <t>01.03.05.03.07.05</t>
  </si>
  <si>
    <t>01.03.05.03.08</t>
  </si>
  <si>
    <t>01.03.05.03.08.01</t>
  </si>
  <si>
    <t>01.03.05.03.08.02</t>
  </si>
  <si>
    <t>01.03.05.03.08.03</t>
  </si>
  <si>
    <t>Vereda de concreto f'c 175 kg/cm2 e=10cm pasta 1:2 (P-V o HS), c/empleo de mezcladora</t>
  </si>
  <si>
    <t>01.03.05.03.09</t>
  </si>
  <si>
    <t>01.03.05.03.09.01</t>
  </si>
  <si>
    <t>01.03.05.03.10</t>
  </si>
  <si>
    <t>01.03.05.03.10.01</t>
  </si>
  <si>
    <t>01.03.05.03.10.02</t>
  </si>
  <si>
    <t>01.03.05.03.10.03</t>
  </si>
  <si>
    <t>01.03.05.03.10.04</t>
  </si>
  <si>
    <t>01.03.05.03.10.05</t>
  </si>
  <si>
    <t>01.03.05.03.10.06</t>
  </si>
  <si>
    <t>01.03.05.03.10.07</t>
  </si>
  <si>
    <t>01.03.05.03.11</t>
  </si>
  <si>
    <t>01.03.05.03.11.01</t>
  </si>
  <si>
    <t>01.03.05.03.11.02</t>
  </si>
  <si>
    <t>01.03.05.03.11.03</t>
  </si>
  <si>
    <t>01.03.05.03.11.04</t>
  </si>
  <si>
    <t>01.03.05.03.12</t>
  </si>
  <si>
    <t>01.03.05.03.12.01</t>
  </si>
  <si>
    <t>01.03.05.03.12.02</t>
  </si>
  <si>
    <t>01.03.05.03.12.03</t>
  </si>
  <si>
    <t>01.03.05.03.12.04</t>
  </si>
  <si>
    <t>01.03.05.03.12.05</t>
  </si>
  <si>
    <t>01.03.05.03.13</t>
  </si>
  <si>
    <t>01.03.05.03.13.01</t>
  </si>
  <si>
    <t>01.03.05.03.13.02</t>
  </si>
  <si>
    <t>01.03.05.03.13.03</t>
  </si>
  <si>
    <t>01.03.05.03.13.04</t>
  </si>
  <si>
    <t>01.03.05.04</t>
  </si>
  <si>
    <t>CASETA DE OPERADOR  Y TELECOMUNICACIONES RP-07</t>
  </si>
  <si>
    <t>01.03.05.04.01</t>
  </si>
  <si>
    <t>01.03.05.04.01.01</t>
  </si>
  <si>
    <t>01.03.05.04.01.02</t>
  </si>
  <si>
    <t>01.03.05.04.01.03</t>
  </si>
  <si>
    <t>Acarreo de materiales, agua, her-equipos en zona sin acceso vehicular p/construc. caseta operador RP-07</t>
  </si>
  <si>
    <t>01.03.05.04.02</t>
  </si>
  <si>
    <t>01.03.05.04.02.01</t>
  </si>
  <si>
    <t>01.03.05.04.02.02</t>
  </si>
  <si>
    <t>01.03.05.04.02.03</t>
  </si>
  <si>
    <t>01.03.05.04.02.04</t>
  </si>
  <si>
    <t>01.03.05.04.02.05</t>
  </si>
  <si>
    <t>01.03.05.04.03</t>
  </si>
  <si>
    <t>01.03.05.04.03.01</t>
  </si>
  <si>
    <t>01.03.05.04.03.02</t>
  </si>
  <si>
    <t>01.03.05.04.03.03</t>
  </si>
  <si>
    <t>01.03.05.04.04</t>
  </si>
  <si>
    <t>01.03.05.04.04.01</t>
  </si>
  <si>
    <t>01.03.05.04.04.01.01</t>
  </si>
  <si>
    <t>01.03.05.04.04.01.02</t>
  </si>
  <si>
    <t>01.03.05.04.04.01.03</t>
  </si>
  <si>
    <t>01.03.05.04.04.02</t>
  </si>
  <si>
    <t>01.03.05.04.04.02.01</t>
  </si>
  <si>
    <t>01.03.05.04.04.02.02</t>
  </si>
  <si>
    <t>01.03.05.04.04.02.03</t>
  </si>
  <si>
    <t>01.03.05.04.04.03</t>
  </si>
  <si>
    <t>01.03.05.04.04.03.01</t>
  </si>
  <si>
    <t>01.03.05.04.04.03.02</t>
  </si>
  <si>
    <t>01.03.05.04.04.03.03</t>
  </si>
  <si>
    <t>01.03.05.04.04.03.04</t>
  </si>
  <si>
    <t>01.03.05.04.04.03.05</t>
  </si>
  <si>
    <t>01.03.05.04.05</t>
  </si>
  <si>
    <t>01.03.05.04.05.01</t>
  </si>
  <si>
    <t>01.03.05.04.05.02</t>
  </si>
  <si>
    <t>01.03.05.04.06</t>
  </si>
  <si>
    <t>01.03.05.04.06.01</t>
  </si>
  <si>
    <t>01.03.05.04.06.02</t>
  </si>
  <si>
    <t>01.03.05.04.06.03</t>
  </si>
  <si>
    <t>01.03.05.04.06.04</t>
  </si>
  <si>
    <t>01.03.05.04.06.05</t>
  </si>
  <si>
    <t>01.03.05.04.06.06</t>
  </si>
  <si>
    <t>01.03.05.04.06.07</t>
  </si>
  <si>
    <t>01.03.05.04.07</t>
  </si>
  <si>
    <t>01.03.05.04.07.01</t>
  </si>
  <si>
    <t>Falso piso de concreto 1:10 de espesor   4" (cemento P-V o HS)</t>
  </si>
  <si>
    <t>01.03.05.04.07.02</t>
  </si>
  <si>
    <t>01.03.05.04.07.03</t>
  </si>
  <si>
    <t>01.03.05.04.08</t>
  </si>
  <si>
    <t>01.03.05.04.08.01</t>
  </si>
  <si>
    <t>01.03.05.04.09</t>
  </si>
  <si>
    <t>01.03.05.04.09.01</t>
  </si>
  <si>
    <t>01.03.05.04.09.02</t>
  </si>
  <si>
    <t>01.03.05.04.09.03</t>
  </si>
  <si>
    <t>01.03.05.04.09.04</t>
  </si>
  <si>
    <t>01.03.05.04.10</t>
  </si>
  <si>
    <t>01.03.05.04.10.01</t>
  </si>
  <si>
    <t>01.03.05.04.10.02</t>
  </si>
  <si>
    <t>01.03.05.04.10.03</t>
  </si>
  <si>
    <t>01.03.05.04.10.04</t>
  </si>
  <si>
    <t>01.03.05.04.10.05</t>
  </si>
  <si>
    <t>01.03.05.04.11</t>
  </si>
  <si>
    <t>01.03.05.04.11.01</t>
  </si>
  <si>
    <t>01.03.05.04.11.02</t>
  </si>
  <si>
    <t>01.03.05.04.11.03</t>
  </si>
  <si>
    <t>01.03.05.04.11.04</t>
  </si>
  <si>
    <t>01.03.05.04.11.05</t>
  </si>
  <si>
    <t>01.03.05.04.11.06</t>
  </si>
  <si>
    <t>01.03.05.04.12</t>
  </si>
  <si>
    <t>01.03.05.04.12.01</t>
  </si>
  <si>
    <t>01.03.05.04.12.02</t>
  </si>
  <si>
    <t>01.03.05.04.13</t>
  </si>
  <si>
    <t>01.03.05.04.13.01</t>
  </si>
  <si>
    <t>01.03.05.04.13.02</t>
  </si>
  <si>
    <t>01.03.05.04.13.03</t>
  </si>
  <si>
    <t>01.03.05.04.13.04</t>
  </si>
  <si>
    <t>01.03.05.04.13.05</t>
  </si>
  <si>
    <t>01.03.05.04.13.06</t>
  </si>
  <si>
    <t>01.03.05.04.13.07</t>
  </si>
  <si>
    <t>01.03.05.04.13.08</t>
  </si>
  <si>
    <t>01.03.05.04.14</t>
  </si>
  <si>
    <t>01.03.05.04.14.01</t>
  </si>
  <si>
    <t>01.03.05.04.14.02</t>
  </si>
  <si>
    <t>01.03.05.04.14.03</t>
  </si>
  <si>
    <t>01.03.05.04.14.04</t>
  </si>
  <si>
    <t>01.03.05.04.14.05</t>
  </si>
  <si>
    <t>01.03.05.04.14.06</t>
  </si>
  <si>
    <t>01.03.05.04.14.07</t>
  </si>
  <si>
    <t>01.03.05.04.14.08</t>
  </si>
  <si>
    <t>01.03.05.04.14.09</t>
  </si>
  <si>
    <t>01.03.05.04.14.10</t>
  </si>
  <si>
    <t>01.03.05.04.14.11</t>
  </si>
  <si>
    <t>Cople soldable de acero roscada DN 25</t>
  </si>
  <si>
    <t>01.03.05.04.14.12</t>
  </si>
  <si>
    <t>01.03.05.04.14.13</t>
  </si>
  <si>
    <t>01.03.05.04.14.14</t>
  </si>
  <si>
    <t>01.03.05.04.14.15</t>
  </si>
  <si>
    <t>01.03.05.04.14.16</t>
  </si>
  <si>
    <t>01.03.05.04.14.17</t>
  </si>
  <si>
    <t>01.03.05.04.14.18</t>
  </si>
  <si>
    <t>01.03.05.04.14.19</t>
  </si>
  <si>
    <t>01.03.05.04.14.20</t>
  </si>
  <si>
    <t>01.03.05.04.14.21</t>
  </si>
  <si>
    <t>01.03.05.04.14.22</t>
  </si>
  <si>
    <t>01.03.05.04.14.23</t>
  </si>
  <si>
    <t>01.03.05.04.14.24</t>
  </si>
  <si>
    <t>01.03.05.04.14.25</t>
  </si>
  <si>
    <t>01.03.05.04.14.26</t>
  </si>
  <si>
    <t>01.03.05.04.14.27</t>
  </si>
  <si>
    <t>01.03.05.04.14.28</t>
  </si>
  <si>
    <t>01.03.05.04.14.29</t>
  </si>
  <si>
    <t>01.03.05.04.14.30</t>
  </si>
  <si>
    <t>01.03.05.04.14.31</t>
  </si>
  <si>
    <t>01.03.05.04.14.32</t>
  </si>
  <si>
    <t>01.03.05.04.14.33</t>
  </si>
  <si>
    <t>01.03.05.04.14.34</t>
  </si>
  <si>
    <t>01.03.05.04.14.35</t>
  </si>
  <si>
    <t>Silla de derivacion con ramal de HDPE DN 160-110 mm</t>
  </si>
  <si>
    <t>01.03.05.04.14.36</t>
  </si>
  <si>
    <t>01.03.05.04.14.37</t>
  </si>
  <si>
    <t>01.03.05.04.14.38</t>
  </si>
  <si>
    <t>01.03.05.05</t>
  </si>
  <si>
    <t>CAJA DE REBOSE Y LIMPIA RP-07</t>
  </si>
  <si>
    <t>01.03.05.05.01</t>
  </si>
  <si>
    <t>01.03.05.05.01.01</t>
  </si>
  <si>
    <t>01.03.05.05.01.02</t>
  </si>
  <si>
    <t>01.03.05.05.01.03</t>
  </si>
  <si>
    <t>Acarreo de materiales, agua, her-equipos en zona sin acceso vehicular p/construc. caja de rebose RP-07</t>
  </si>
  <si>
    <t>01.03.05.05.02</t>
  </si>
  <si>
    <t>01.03.05.05.02.01</t>
  </si>
  <si>
    <t>01.03.05.05.02.02</t>
  </si>
  <si>
    <t>01.03.05.05.02.03</t>
  </si>
  <si>
    <t>01.03.05.05.02.04</t>
  </si>
  <si>
    <t>01.03.05.05.03</t>
  </si>
  <si>
    <t>01.03.05.05.03.01</t>
  </si>
  <si>
    <t>01.03.05.05.03.02</t>
  </si>
  <si>
    <t>01.03.05.05.03.03</t>
  </si>
  <si>
    <t>01.03.05.05.03.04</t>
  </si>
  <si>
    <t>01.03.05.05.04</t>
  </si>
  <si>
    <t>01.03.05.05.04.01</t>
  </si>
  <si>
    <t>01.03.05.05.05</t>
  </si>
  <si>
    <t>01.03.05.05.05.01</t>
  </si>
  <si>
    <t>Concreto f'c 210 kg/cm2 para losas de fondo-piso (Cemento P-V o HS)</t>
  </si>
  <si>
    <t>01.03.05.05.05.02</t>
  </si>
  <si>
    <t>01.03.05.05.05.03</t>
  </si>
  <si>
    <t>Concreto f'c 210 kg/cm2 para muros reforzados (Cemento P-V o HS)</t>
  </si>
  <si>
    <t>01.03.05.05.05.04</t>
  </si>
  <si>
    <t>01.03.05.05.05.05</t>
  </si>
  <si>
    <t>01.03.05.05.05.06</t>
  </si>
  <si>
    <t>01.03.05.05.05.07</t>
  </si>
  <si>
    <t>01.03.05.05.05.08</t>
  </si>
  <si>
    <t>01.03.05.05.06</t>
  </si>
  <si>
    <t>01.03.05.05.06.01</t>
  </si>
  <si>
    <t>01.03.05.05.06.02</t>
  </si>
  <si>
    <t>01.03.05.05.07</t>
  </si>
  <si>
    <t>01.03.05.05.07.01</t>
  </si>
  <si>
    <t>01.03.05.05.07.02</t>
  </si>
  <si>
    <t>01.03.05.05.07.03</t>
  </si>
  <si>
    <t>01.03.05.05.07.04</t>
  </si>
  <si>
    <t>01.03.05.06</t>
  </si>
  <si>
    <t>CERCO PERIMETRICO RP-07-395</t>
  </si>
  <si>
    <t>01.03.05.06.01</t>
  </si>
  <si>
    <t>01.03.05.06.01.01</t>
  </si>
  <si>
    <t>01.03.05.06.01.02</t>
  </si>
  <si>
    <t>01.03.05.06.01.03</t>
  </si>
  <si>
    <t>01.03.05.06.01.04</t>
  </si>
  <si>
    <t>Acarreo de materiales, agua, her-equipos en zona sin acceso vehicular p/construc. cerco perimetrico RP-07</t>
  </si>
  <si>
    <t>01.03.05.06.02</t>
  </si>
  <si>
    <t>01.03.05.06.02.01</t>
  </si>
  <si>
    <t>01.03.05.06.02.02</t>
  </si>
  <si>
    <t>Demolición de Cerco Perimetrico Existente de albañileria confinada incl. acarreo desmonte y eliminacion</t>
  </si>
  <si>
    <t>01.03.05.06.03</t>
  </si>
  <si>
    <t>01.03.05.06.03.01</t>
  </si>
  <si>
    <t>01.03.05.06.03.02</t>
  </si>
  <si>
    <t>01.03.05.06.03.03</t>
  </si>
  <si>
    <t>01.03.05.06.03.04</t>
  </si>
  <si>
    <t>01.03.05.06.03.05</t>
  </si>
  <si>
    <t>01.03.05.06.04</t>
  </si>
  <si>
    <t>01.03.05.06.04.01</t>
  </si>
  <si>
    <t>01.03.05.06.04.02</t>
  </si>
  <si>
    <t>01.03.05.06.04.03</t>
  </si>
  <si>
    <t>01.03.05.06.05</t>
  </si>
  <si>
    <t>01.03.05.06.05.01</t>
  </si>
  <si>
    <t>01.03.05.06.05.02</t>
  </si>
  <si>
    <t>01.03.05.06.05.03</t>
  </si>
  <si>
    <t>01.03.05.06.05.04</t>
  </si>
  <si>
    <t>01.03.05.06.05.05</t>
  </si>
  <si>
    <t>01.03.05.06.05.06</t>
  </si>
  <si>
    <t>01.03.05.06.06</t>
  </si>
  <si>
    <t>01.03.05.06.06.01</t>
  </si>
  <si>
    <t>01.03.05.06.06.02</t>
  </si>
  <si>
    <t>01.03.05.06.06.03</t>
  </si>
  <si>
    <t>01.03.05.06.07</t>
  </si>
  <si>
    <t>01.03.05.06.07.01</t>
  </si>
  <si>
    <t>01.03.05.06.08</t>
  </si>
  <si>
    <t>01.03.05.06.08.01</t>
  </si>
  <si>
    <t>01.03.05.06.09</t>
  </si>
  <si>
    <t>01.03.05.06.09.01</t>
  </si>
  <si>
    <t>01.03.05.06.09.02</t>
  </si>
  <si>
    <t>01.03.05.06.09.03</t>
  </si>
  <si>
    <t>01.03.05.06.09.04</t>
  </si>
  <si>
    <t>01.03.05.06.10</t>
  </si>
  <si>
    <t>01.03.05.06.10.01</t>
  </si>
  <si>
    <t>01.03.05.06.10.02</t>
  </si>
  <si>
    <t>01.03.05.06.10.03</t>
  </si>
  <si>
    <t>01.03.05.06.11</t>
  </si>
  <si>
    <t>01.03.05.06.11.01</t>
  </si>
  <si>
    <t>01.03.05.06.11.02</t>
  </si>
  <si>
    <t>01.03.05.06.11.03</t>
  </si>
  <si>
    <t>01.03.05.06.11.04</t>
  </si>
  <si>
    <t>01.03.05.07</t>
  </si>
  <si>
    <t>VIA DE ACCESO A RP-07 (ESCALERA)</t>
  </si>
  <si>
    <t>01.03.05.07.01</t>
  </si>
  <si>
    <t>01.03.05.07.01.01</t>
  </si>
  <si>
    <t>01.03.05.07.01.02</t>
  </si>
  <si>
    <t>01.03.05.07.01.03</t>
  </si>
  <si>
    <t>Acarreo de materiales, agua, her-equipos en zona sin acceso vehicular p/construc. via de acceso escalera RP-07</t>
  </si>
  <si>
    <t>01.03.05.07.02</t>
  </si>
  <si>
    <t>01.03.05.07.02.01</t>
  </si>
  <si>
    <t>Excavaciones en terreno rocoso c/compresora hasta 1.00 m prof. (sin emplear explosivos)</t>
  </si>
  <si>
    <t>01.03.05.07.02.02</t>
  </si>
  <si>
    <t>01.03.05.07.02.03</t>
  </si>
  <si>
    <t>01.03.05.07.02.04</t>
  </si>
  <si>
    <t>01.03.05.07.02.05</t>
  </si>
  <si>
    <t>01.03.05.07.02.06</t>
  </si>
  <si>
    <t>01.03.05.07.03</t>
  </si>
  <si>
    <t>01.03.05.07.03.01</t>
  </si>
  <si>
    <t>01.03.05.07.03.02</t>
  </si>
  <si>
    <t>01.03.05.07.04</t>
  </si>
  <si>
    <t>01.03.05.07.04.01</t>
  </si>
  <si>
    <t>01.03.05.07.04.02</t>
  </si>
  <si>
    <t>01.03.05.08</t>
  </si>
  <si>
    <t>01.03.05.08.01</t>
  </si>
  <si>
    <t>01.03.05.08.02</t>
  </si>
  <si>
    <t>01.03.06.01</t>
  </si>
  <si>
    <t>01.03.06.01.01</t>
  </si>
  <si>
    <t>01.03.06.01.01.01</t>
  </si>
  <si>
    <t>01.03.06.01.01.02</t>
  </si>
  <si>
    <t>Acarreo de materiales, agua, her-equipos en zona sin acceso vehicular p/construc. sistema provisional RP-08</t>
  </si>
  <si>
    <t>01.03.06.01.02</t>
  </si>
  <si>
    <t>01.03.06.01.02.01</t>
  </si>
  <si>
    <t>01.03.06.01.02.02</t>
  </si>
  <si>
    <t>01.03.06.01.02.03</t>
  </si>
  <si>
    <t>01.03.06.01.02.04</t>
  </si>
  <si>
    <t>01.03.06.01.02.05</t>
  </si>
  <si>
    <t>01.03.06.01.02.06</t>
  </si>
  <si>
    <t>01.03.06.01.02.07</t>
  </si>
  <si>
    <t>01.03.06.01.03</t>
  </si>
  <si>
    <t>01.03.06.01.03.01</t>
  </si>
  <si>
    <t>01.03.06.01.03.02</t>
  </si>
  <si>
    <t>01.03.06.01.03.03</t>
  </si>
  <si>
    <t>01.03.06.01.03.04</t>
  </si>
  <si>
    <t>01.03.06.01.03.05</t>
  </si>
  <si>
    <t>01.03.06.01.04</t>
  </si>
  <si>
    <t>01.03.06.01.04.01</t>
  </si>
  <si>
    <t>01.03.06.01.04.01.01</t>
  </si>
  <si>
    <t>01.03.06.01.04.01.02</t>
  </si>
  <si>
    <t>01.03.06.01.04.02</t>
  </si>
  <si>
    <t>01.03.06.01.04.02.01</t>
  </si>
  <si>
    <t>01.03.06.01.04.02.02</t>
  </si>
  <si>
    <t>01.03.06.01.04.02.03</t>
  </si>
  <si>
    <t>01.03.06.01.04.02.04</t>
  </si>
  <si>
    <t>01.03.06.01.04.02.05</t>
  </si>
  <si>
    <t>01.03.06.01.04.02.06</t>
  </si>
  <si>
    <t>Concreto f'c 175 kg/cm2 para losas aligeradas (Cemento P-I)</t>
  </si>
  <si>
    <t>01.03.06.01.04.02.07</t>
  </si>
  <si>
    <t>01.03.06.01.04.02.08</t>
  </si>
  <si>
    <t>01.03.06.01.05</t>
  </si>
  <si>
    <t>01.03.06.01.05.01</t>
  </si>
  <si>
    <t>01.03.06.01.05.02</t>
  </si>
  <si>
    <t>01.03.06.01.06</t>
  </si>
  <si>
    <t>01.03.06.01.06.01</t>
  </si>
  <si>
    <t>01.03.06.01.06.02</t>
  </si>
  <si>
    <t>01.03.06.01.07</t>
  </si>
  <si>
    <t>01.03.06.01.07.01</t>
  </si>
  <si>
    <t>01.03.06.01.07.02</t>
  </si>
  <si>
    <t>01.03.06.01.07.03</t>
  </si>
  <si>
    <t>01.03.06.01.08</t>
  </si>
  <si>
    <t>01.03.06.01.08.01</t>
  </si>
  <si>
    <t>01.03.06.01.08.02</t>
  </si>
  <si>
    <t>01.03.06.01.08.03</t>
  </si>
  <si>
    <t>01.03.06.01.08.04</t>
  </si>
  <si>
    <t>01.03.06.01.09</t>
  </si>
  <si>
    <t>01.03.06.01.09.01</t>
  </si>
  <si>
    <t>01.03.06.01.09.02</t>
  </si>
  <si>
    <t>01.03.06.01.10</t>
  </si>
  <si>
    <t>01.03.06.01.10.01</t>
  </si>
  <si>
    <t>01.03.06.01.10.02</t>
  </si>
  <si>
    <t>01.03.06.01.10.03</t>
  </si>
  <si>
    <t>01.03.06.01.10.04</t>
  </si>
  <si>
    <t>01.03.06.01.11</t>
  </si>
  <si>
    <t>INSTALACION DE TANQUE PROVISIONAL RP-08-395</t>
  </si>
  <si>
    <t>01.03.06.01.11.01</t>
  </si>
  <si>
    <t>Suministro y montaje de tanque metalico Ø5.459m x 4.865m ( incl.accesorios y transporte)</t>
  </si>
  <si>
    <t>01.03.06.01.11.02</t>
  </si>
  <si>
    <t>Desmontaje en obra de Tanque metálico de RP-08</t>
  </si>
  <si>
    <t>01.03.06.01.11.03</t>
  </si>
  <si>
    <t>Acarreo de tanque provisional y accesorios en zona sin acceso vehicular  RP-08 (ida y retorno)</t>
  </si>
  <si>
    <t>01.03.06.01.11.04</t>
  </si>
  <si>
    <t>01.03.06.01.12</t>
  </si>
  <si>
    <t>01.03.06.01.12.01</t>
  </si>
  <si>
    <t>01.03.06.01.12.02</t>
  </si>
  <si>
    <t>01.03.06.01.12.03</t>
  </si>
  <si>
    <t>Desmontaje de caseta de válvulas incl. demoliciones RP-08</t>
  </si>
  <si>
    <t>01.03.06.01.12.04</t>
  </si>
  <si>
    <t>Acarreo de caseta de valvulas provisional en zona sin acceso vehicular  RP-08 (ida y retorno)</t>
  </si>
  <si>
    <t>01.03.06.01.12.05</t>
  </si>
  <si>
    <t>01.03.06.01.13</t>
  </si>
  <si>
    <t>01.03.06.01.13.01</t>
  </si>
  <si>
    <t>Suministro de caseta de operador RP-08</t>
  </si>
  <si>
    <t>01.03.06.01.13.02</t>
  </si>
  <si>
    <t>01.03.06.01.13.03</t>
  </si>
  <si>
    <t>01.03.06.01.13.04</t>
  </si>
  <si>
    <t>Acarreo de caseta de operador provisional en zona sin acceso vehicular  RP-08 (ida y retorno)</t>
  </si>
  <si>
    <t>01.03.06.01.13.05</t>
  </si>
  <si>
    <t>01.03.06.01.14</t>
  </si>
  <si>
    <t>01.03.06.01.14.01</t>
  </si>
  <si>
    <t>Suministro de cerco perimetrico RP-08</t>
  </si>
  <si>
    <t>01.03.06.01.14.02</t>
  </si>
  <si>
    <t>01.03.06.01.14.03</t>
  </si>
  <si>
    <t>01.03.06.01.14.04</t>
  </si>
  <si>
    <t>Acarreo de cerco perimetrico provisional en zona sin acceso vehicular  RP-08 (ida y retorno)</t>
  </si>
  <si>
    <t>01.03.06.01.14.05</t>
  </si>
  <si>
    <t>01.03.06.02</t>
  </si>
  <si>
    <t>01.03.06.02.01</t>
  </si>
  <si>
    <t>01.03.06.02.01.01</t>
  </si>
  <si>
    <t>01.03.06.02.01.02</t>
  </si>
  <si>
    <t>01.03.06.02.01.03</t>
  </si>
  <si>
    <t>Acarreo de materiales, agua, her-equipos en zona sin acceso vehicular p/construc. Reserv. RP-08 (no incl. concreto bombeado)</t>
  </si>
  <si>
    <t>01.03.06.02.02</t>
  </si>
  <si>
    <t>01.03.06.02.02.01</t>
  </si>
  <si>
    <t>01.03.06.02.02.02</t>
  </si>
  <si>
    <t>01.03.06.02.02.03</t>
  </si>
  <si>
    <t>Demolición de muros de concreto armado</t>
  </si>
  <si>
    <t>01.03.06.02.02.04</t>
  </si>
  <si>
    <t>01.03.06.02.02.05</t>
  </si>
  <si>
    <t>01.03.06.02.02.06</t>
  </si>
  <si>
    <t>01.03.06.02.03</t>
  </si>
  <si>
    <t>01.03.06.02.03.01</t>
  </si>
  <si>
    <t>01.03.06.02.03.02</t>
  </si>
  <si>
    <t>01.03.06.02.03.03</t>
  </si>
  <si>
    <t>01.03.06.02.03.04</t>
  </si>
  <si>
    <t>01.03.06.02.03.05</t>
  </si>
  <si>
    <t>01.03.06.02.03.06</t>
  </si>
  <si>
    <t>01.03.06.02.04</t>
  </si>
  <si>
    <t>01.03.06.02.04.01</t>
  </si>
  <si>
    <t>01.03.06.02.05</t>
  </si>
  <si>
    <t>01.03.06.02.05.01</t>
  </si>
  <si>
    <t>01.03.06.02.05.01.01</t>
  </si>
  <si>
    <t>01.03.06.02.05.01.02</t>
  </si>
  <si>
    <t>01.03.06.02.05.01.03</t>
  </si>
  <si>
    <t>01.03.06.02.05.02</t>
  </si>
  <si>
    <t>01.03.06.02.05.02.01</t>
  </si>
  <si>
    <t>01.03.06.02.05.02.02</t>
  </si>
  <si>
    <t>01.03.06.02.05.03</t>
  </si>
  <si>
    <t>01.03.06.02.05.03.01</t>
  </si>
  <si>
    <t>01.03.06.02.05.03.02</t>
  </si>
  <si>
    <t>01.03.06.02.05.03.03</t>
  </si>
  <si>
    <t>01.03.06.02.05.04</t>
  </si>
  <si>
    <t>01.03.06.02.05.04.01</t>
  </si>
  <si>
    <t>Concreto pre-mezclado f'c 280 kg/cm2 p/vigas incl. Bombeo (C-PV o HS)</t>
  </si>
  <si>
    <t>01.03.06.02.05.04.02</t>
  </si>
  <si>
    <t>01.03.06.02.05.04.03</t>
  </si>
  <si>
    <t>01.03.06.02.05.05</t>
  </si>
  <si>
    <t>01.03.06.02.05.05.01</t>
  </si>
  <si>
    <t>01.03.06.02.05.05.02</t>
  </si>
  <si>
    <t>01.03.06.02.05.05.03</t>
  </si>
  <si>
    <t>01.03.06.02.05.06</t>
  </si>
  <si>
    <t>01.03.06.02.05.06.01</t>
  </si>
  <si>
    <t>Servicio adicional por tubería para bombeo de concreto pre-mezclado (distancias mayores a 36m) del RP-08</t>
  </si>
  <si>
    <t>01.03.06.02.06</t>
  </si>
  <si>
    <t>01.03.06.02.06.01</t>
  </si>
  <si>
    <t>01.03.06.02.07</t>
  </si>
  <si>
    <t>01.03.06.02.07.01</t>
  </si>
  <si>
    <t>01.03.06.02.07.02</t>
  </si>
  <si>
    <t>01.03.06.02.07.03</t>
  </si>
  <si>
    <t>01.03.06.02.08</t>
  </si>
  <si>
    <t>01.03.06.02.08.01</t>
  </si>
  <si>
    <t>Escalera de tubo fo. galv. con parantes  2" por peldaños 3/4"</t>
  </si>
  <si>
    <t>01.03.06.02.08.02</t>
  </si>
  <si>
    <t>01.03.06.02.08.03</t>
  </si>
  <si>
    <t>Anillo protector metálico p/escalera</t>
  </si>
  <si>
    <t>01.03.06.02.08.04</t>
  </si>
  <si>
    <t>01.03.06.02.08.05</t>
  </si>
  <si>
    <t>01.03.06.02.08.06</t>
  </si>
  <si>
    <t>01.03.06.02.09</t>
  </si>
  <si>
    <t>01.03.06.02.09.01</t>
  </si>
  <si>
    <t>01.03.06.02.10</t>
  </si>
  <si>
    <t>01.03.06.02.10.01</t>
  </si>
  <si>
    <t>01.03.06.02.10.02</t>
  </si>
  <si>
    <t>01.03.06.02.10.03</t>
  </si>
  <si>
    <t>01.03.06.02.10.04</t>
  </si>
  <si>
    <t>01.03.06.03</t>
  </si>
  <si>
    <t>CASETA DE VALVULAS RP-08</t>
  </si>
  <si>
    <t>01.03.06.03.01</t>
  </si>
  <si>
    <t>01.03.06.03.01.01</t>
  </si>
  <si>
    <t>01.03.06.03.01.02</t>
  </si>
  <si>
    <t>01.03.06.03.01.03</t>
  </si>
  <si>
    <t>Acarreo de materiales, agua, her-equipos en zona sin acceso vehicular p/construc. caseta valvulas RP-08</t>
  </si>
  <si>
    <t>01.03.06.03.02</t>
  </si>
  <si>
    <t>01.03.06.03.02.01</t>
  </si>
  <si>
    <t>01.03.06.03.02.02</t>
  </si>
  <si>
    <t>01.03.06.03.02.03</t>
  </si>
  <si>
    <t>01.03.06.03.02.04</t>
  </si>
  <si>
    <t>01.03.06.03.02.05</t>
  </si>
  <si>
    <t>01.03.06.03.02.06</t>
  </si>
  <si>
    <t>01.03.06.03.02.07</t>
  </si>
  <si>
    <t>01.03.06.03.02.08</t>
  </si>
  <si>
    <t>01.03.06.03.02.09</t>
  </si>
  <si>
    <t>01.03.06.03.02.10</t>
  </si>
  <si>
    <t>01.03.06.03.02.11</t>
  </si>
  <si>
    <t>01.03.06.03.03</t>
  </si>
  <si>
    <t>01.03.06.03.03.01</t>
  </si>
  <si>
    <t>01.03.06.03.03.02</t>
  </si>
  <si>
    <t>01.03.06.03.03.03</t>
  </si>
  <si>
    <t>01.03.06.03.03.04</t>
  </si>
  <si>
    <t>01.03.06.03.03.05</t>
  </si>
  <si>
    <t>01.03.06.03.04</t>
  </si>
  <si>
    <t>01.03.06.03.04.01</t>
  </si>
  <si>
    <t>01.03.06.03.04.02</t>
  </si>
  <si>
    <t>01.03.06.03.04.03</t>
  </si>
  <si>
    <t>01.03.06.03.04.04</t>
  </si>
  <si>
    <t>01.03.06.03.04.05</t>
  </si>
  <si>
    <t>Concreto f'c 175 kg/cm2 para escaleras   (C-PV o HS)</t>
  </si>
  <si>
    <t>01.03.06.03.05</t>
  </si>
  <si>
    <t>01.03.06.03.05.01</t>
  </si>
  <si>
    <t>01.03.06.03.05.01.01</t>
  </si>
  <si>
    <t>01.03.06.03.05.01.02</t>
  </si>
  <si>
    <t>01.03.06.03.05.02</t>
  </si>
  <si>
    <t>01.03.06.03.05.02.01</t>
  </si>
  <si>
    <t>01.03.06.03.05.02.02</t>
  </si>
  <si>
    <t>01.03.06.03.05.02.03</t>
  </si>
  <si>
    <t>01.03.06.03.05.03</t>
  </si>
  <si>
    <t>01.03.06.03.05.03.01</t>
  </si>
  <si>
    <t>01.03.06.03.05.03.02</t>
  </si>
  <si>
    <t>01.03.06.03.05.03.03</t>
  </si>
  <si>
    <t>01.03.06.03.05.04</t>
  </si>
  <si>
    <t>01.03.06.03.05.04.01</t>
  </si>
  <si>
    <t>01.03.06.03.05.04.02</t>
  </si>
  <si>
    <t>01.03.06.03.05.04.03</t>
  </si>
  <si>
    <t>01.03.06.03.05.04.04</t>
  </si>
  <si>
    <t>01.03.06.03.05.04.05</t>
  </si>
  <si>
    <t>01.03.06.03.05.05</t>
  </si>
  <si>
    <t>01.03.06.03.05.05.01</t>
  </si>
  <si>
    <t>Concreto f'c 210 kg/cm2 para anclajes y/o dados (Cemento P-V o HS)</t>
  </si>
  <si>
    <t>01.03.06.03.05.05.02</t>
  </si>
  <si>
    <t>01.03.06.03.05.05.03</t>
  </si>
  <si>
    <t>01.03.06.03.05.05.04</t>
  </si>
  <si>
    <t>01.03.06.03.06</t>
  </si>
  <si>
    <t>01.03.06.03.06.01</t>
  </si>
  <si>
    <t>01.03.06.03.07</t>
  </si>
  <si>
    <t>01.03.06.03.07.01</t>
  </si>
  <si>
    <t>01.03.06.03.07.02</t>
  </si>
  <si>
    <t>01.03.06.03.07.03</t>
  </si>
  <si>
    <t>01.03.06.03.07.04</t>
  </si>
  <si>
    <t>01.03.06.03.07.05</t>
  </si>
  <si>
    <t>01.03.06.03.08</t>
  </si>
  <si>
    <t>01.03.06.03.08.01</t>
  </si>
  <si>
    <t>01.03.06.03.08.02</t>
  </si>
  <si>
    <t>01.03.06.03.08.03</t>
  </si>
  <si>
    <t>01.03.06.03.09</t>
  </si>
  <si>
    <t>01.03.06.03.09.01</t>
  </si>
  <si>
    <t>01.03.06.03.10</t>
  </si>
  <si>
    <t>01.03.06.03.10.01</t>
  </si>
  <si>
    <t>01.03.06.03.10.02</t>
  </si>
  <si>
    <t>01.03.06.03.10.03</t>
  </si>
  <si>
    <t>01.03.06.03.10.04</t>
  </si>
  <si>
    <t>01.03.06.03.10.05</t>
  </si>
  <si>
    <t>01.03.06.03.10.06</t>
  </si>
  <si>
    <t>01.03.06.03.10.07</t>
  </si>
  <si>
    <t>01.03.06.03.11</t>
  </si>
  <si>
    <t>01.03.06.03.11.01</t>
  </si>
  <si>
    <t>01.03.06.03.11.02</t>
  </si>
  <si>
    <t>01.03.06.03.11.03</t>
  </si>
  <si>
    <t>01.03.06.03.11.04</t>
  </si>
  <si>
    <t>01.03.06.03.12</t>
  </si>
  <si>
    <t>01.03.06.03.12.01</t>
  </si>
  <si>
    <t>01.03.06.03.12.02</t>
  </si>
  <si>
    <t>01.03.06.03.12.03</t>
  </si>
  <si>
    <t>01.03.06.03.12.04</t>
  </si>
  <si>
    <t>01.03.06.03.12.05</t>
  </si>
  <si>
    <t>01.03.06.03.13</t>
  </si>
  <si>
    <t>01.03.06.03.13.01</t>
  </si>
  <si>
    <t>01.03.06.03.13.02</t>
  </si>
  <si>
    <t>01.03.06.03.13.03</t>
  </si>
  <si>
    <t>01.03.06.03.13.04</t>
  </si>
  <si>
    <t>01.03.06.04</t>
  </si>
  <si>
    <t>CASETA DE OPERADOR RP-08</t>
  </si>
  <si>
    <t>01.03.06.04.01</t>
  </si>
  <si>
    <t>01.03.06.04.01.01</t>
  </si>
  <si>
    <t>01.03.06.04.01.02</t>
  </si>
  <si>
    <t>01.03.06.04.01.03</t>
  </si>
  <si>
    <t>Acarreo de materiales, agua, her-equipos en zona sin acceso vehicular p/construc. caseta operador RP-08</t>
  </si>
  <si>
    <t>01.03.06.04.02</t>
  </si>
  <si>
    <t>01.03.06.04.02.01</t>
  </si>
  <si>
    <t>01.03.06.04.02.02</t>
  </si>
  <si>
    <t>01.03.06.04.02.03</t>
  </si>
  <si>
    <t>01.03.06.04.02.04</t>
  </si>
  <si>
    <t>01.03.06.04.02.05</t>
  </si>
  <si>
    <t>01.03.06.04.03</t>
  </si>
  <si>
    <t>01.03.06.04.03.01</t>
  </si>
  <si>
    <t>01.03.06.04.03.02</t>
  </si>
  <si>
    <t>01.03.06.04.03.03</t>
  </si>
  <si>
    <t>01.03.06.04.04</t>
  </si>
  <si>
    <t>01.03.06.04.04.01</t>
  </si>
  <si>
    <t>01.03.06.04.04.01.01</t>
  </si>
  <si>
    <t>01.03.06.04.04.01.02</t>
  </si>
  <si>
    <t>01.03.06.04.04.01.03</t>
  </si>
  <si>
    <t>01.03.06.04.04.02</t>
  </si>
  <si>
    <t>01.03.06.04.04.02.01</t>
  </si>
  <si>
    <t>01.03.06.04.04.02.02</t>
  </si>
  <si>
    <t>01.03.06.04.04.02.03</t>
  </si>
  <si>
    <t>01.03.06.04.04.03</t>
  </si>
  <si>
    <t>01.03.06.04.04.03.01</t>
  </si>
  <si>
    <t>01.03.06.04.04.03.02</t>
  </si>
  <si>
    <t>01.03.06.04.04.03.03</t>
  </si>
  <si>
    <t>01.03.06.04.04.03.04</t>
  </si>
  <si>
    <t>01.03.06.04.04.03.05</t>
  </si>
  <si>
    <t>01.03.06.04.05</t>
  </si>
  <si>
    <t>01.03.06.04.05.01</t>
  </si>
  <si>
    <t>01.03.06.04.06</t>
  </si>
  <si>
    <t>01.03.06.04.06.01</t>
  </si>
  <si>
    <t>01.03.06.04.06.02</t>
  </si>
  <si>
    <t>01.03.06.04.06.03</t>
  </si>
  <si>
    <t>01.03.06.04.06.04</t>
  </si>
  <si>
    <t>01.03.06.04.06.05</t>
  </si>
  <si>
    <t>01.03.06.04.06.06</t>
  </si>
  <si>
    <t>01.03.06.04.07</t>
  </si>
  <si>
    <t>01.03.06.04.07.01</t>
  </si>
  <si>
    <t>01.03.06.04.07.02</t>
  </si>
  <si>
    <t>01.03.06.04.07.03</t>
  </si>
  <si>
    <t>01.03.06.04.08</t>
  </si>
  <si>
    <t>01.03.06.04.08.01</t>
  </si>
  <si>
    <t>01.03.06.04.09</t>
  </si>
  <si>
    <t>01.03.06.04.09.01</t>
  </si>
  <si>
    <t>01.03.06.04.09.02</t>
  </si>
  <si>
    <t>01.03.06.04.09.03</t>
  </si>
  <si>
    <t>01.03.06.04.09.04</t>
  </si>
  <si>
    <t>01.03.06.04.10</t>
  </si>
  <si>
    <t>01.03.06.04.10.01</t>
  </si>
  <si>
    <t>01.03.06.04.10.02</t>
  </si>
  <si>
    <t>01.03.06.04.10.03</t>
  </si>
  <si>
    <t>01.03.06.04.10.04</t>
  </si>
  <si>
    <t>01.03.06.04.10.05</t>
  </si>
  <si>
    <t>01.03.06.04.11</t>
  </si>
  <si>
    <t>01.03.06.04.11.01</t>
  </si>
  <si>
    <t>01.03.06.04.11.02</t>
  </si>
  <si>
    <t>01.03.06.04.11.03</t>
  </si>
  <si>
    <t>01.03.06.04.11.04</t>
  </si>
  <si>
    <t>01.03.06.04.11.05</t>
  </si>
  <si>
    <t>01.03.06.04.12</t>
  </si>
  <si>
    <t>01.03.06.04.12.01</t>
  </si>
  <si>
    <t>01.03.06.04.12.02</t>
  </si>
  <si>
    <t>01.03.06.04.12.03</t>
  </si>
  <si>
    <t>01.03.06.04.13</t>
  </si>
  <si>
    <t>01.03.06.04.13.01</t>
  </si>
  <si>
    <t>01.03.06.04.13.02</t>
  </si>
  <si>
    <t>01.03.06.04.13.03</t>
  </si>
  <si>
    <t>01.03.06.04.13.04</t>
  </si>
  <si>
    <t>01.03.06.04.13.05</t>
  </si>
  <si>
    <t>01.03.06.04.13.06</t>
  </si>
  <si>
    <t>01.03.06.04.13.07</t>
  </si>
  <si>
    <t>01.03.06.04.13.08</t>
  </si>
  <si>
    <t>01.03.06.04.14</t>
  </si>
  <si>
    <t>01.03.06.04.14.01</t>
  </si>
  <si>
    <t>01.03.06.04.14.02</t>
  </si>
  <si>
    <t>01.03.06.04.14.03</t>
  </si>
  <si>
    <t>01.03.06.04.14.04</t>
  </si>
  <si>
    <t>01.03.06.04.14.05</t>
  </si>
  <si>
    <t>01.03.06.04.14.06</t>
  </si>
  <si>
    <t>01.03.06.04.14.07</t>
  </si>
  <si>
    <t>01.03.06.04.14.08</t>
  </si>
  <si>
    <t>01.03.06.04.14.09</t>
  </si>
  <si>
    <t>01.03.06.04.14.10</t>
  </si>
  <si>
    <t>01.03.06.04.14.11</t>
  </si>
  <si>
    <t>01.03.06.04.14.12</t>
  </si>
  <si>
    <t>01.03.06.04.14.13</t>
  </si>
  <si>
    <t>01.03.06.04.14.14</t>
  </si>
  <si>
    <t>01.03.06.04.14.15</t>
  </si>
  <si>
    <t>01.03.06.04.14.16</t>
  </si>
  <si>
    <t>01.03.06.04.14.17</t>
  </si>
  <si>
    <t>01.03.06.04.14.18</t>
  </si>
  <si>
    <t>01.03.06.04.14.19</t>
  </si>
  <si>
    <t>01.03.06.04.14.20</t>
  </si>
  <si>
    <t>01.03.06.04.14.21</t>
  </si>
  <si>
    <t>01.03.06.04.14.22</t>
  </si>
  <si>
    <t>01.03.06.04.14.23</t>
  </si>
  <si>
    <t>01.03.06.04.14.24</t>
  </si>
  <si>
    <t>01.03.06.04.14.25</t>
  </si>
  <si>
    <t>01.03.06.04.14.26</t>
  </si>
  <si>
    <t>01.03.06.04.14.27</t>
  </si>
  <si>
    <t>01.03.06.04.14.28</t>
  </si>
  <si>
    <t>01.03.06.04.14.29</t>
  </si>
  <si>
    <t>01.03.06.04.14.30</t>
  </si>
  <si>
    <t>01.03.06.04.14.31</t>
  </si>
  <si>
    <t>01.03.06.04.14.32</t>
  </si>
  <si>
    <t>01.03.06.04.14.33</t>
  </si>
  <si>
    <t>01.03.06.04.14.34</t>
  </si>
  <si>
    <t>01.03.06.04.14.35</t>
  </si>
  <si>
    <t>01.03.06.04.14.36</t>
  </si>
  <si>
    <t>01.03.06.04.14.37</t>
  </si>
  <si>
    <t>01.03.06.04.14.38</t>
  </si>
  <si>
    <t>01.03.06.05</t>
  </si>
  <si>
    <t>CAJA DE REBOSE Y LIMPIA RP-08</t>
  </si>
  <si>
    <t>01.03.06.05.01</t>
  </si>
  <si>
    <t>01.03.06.05.01.01</t>
  </si>
  <si>
    <t>01.03.06.05.01.02</t>
  </si>
  <si>
    <t>01.03.06.05.01.03</t>
  </si>
  <si>
    <t>Acarreo de materiales, agua, her-equipos en zona sin acceso vehicular p/construc. caja de rebose RP-08</t>
  </si>
  <si>
    <t>01.03.06.05.02</t>
  </si>
  <si>
    <t>01.03.06.05.02.01</t>
  </si>
  <si>
    <t>01.03.06.05.02.02</t>
  </si>
  <si>
    <t>01.03.06.05.02.03</t>
  </si>
  <si>
    <t>01.03.06.05.02.04</t>
  </si>
  <si>
    <t>01.03.06.05.02.05</t>
  </si>
  <si>
    <t>01.03.06.05.03</t>
  </si>
  <si>
    <t>01.03.06.05.03.01</t>
  </si>
  <si>
    <t>01.03.06.05.03.02</t>
  </si>
  <si>
    <t>01.03.06.05.03.03</t>
  </si>
  <si>
    <t>01.03.06.05.03.04</t>
  </si>
  <si>
    <t>01.03.06.05.04</t>
  </si>
  <si>
    <t>01.03.06.05.04.01</t>
  </si>
  <si>
    <t>01.03.06.05.05</t>
  </si>
  <si>
    <t>01.03.06.05.05.01</t>
  </si>
  <si>
    <t>01.03.06.05.05.02</t>
  </si>
  <si>
    <t>01.03.06.05.05.03</t>
  </si>
  <si>
    <t>01.03.06.05.05.04</t>
  </si>
  <si>
    <t>01.03.06.05.05.05</t>
  </si>
  <si>
    <t>01.03.06.05.05.06</t>
  </si>
  <si>
    <t>01.03.06.05.05.07</t>
  </si>
  <si>
    <t>01.03.06.05.05.08</t>
  </si>
  <si>
    <t>01.03.06.05.06</t>
  </si>
  <si>
    <t>01.03.06.05.06.01</t>
  </si>
  <si>
    <t>01.03.06.05.06.02</t>
  </si>
  <si>
    <t>01.03.06.05.07</t>
  </si>
  <si>
    <t>01.03.06.05.07.01</t>
  </si>
  <si>
    <t>01.03.06.05.07.02</t>
  </si>
  <si>
    <t>01.03.06.05.07.03</t>
  </si>
  <si>
    <t>01.03.06.05.07.04</t>
  </si>
  <si>
    <t>01.03.06.06</t>
  </si>
  <si>
    <t>CERCO PERIMETRICO RP-08-395</t>
  </si>
  <si>
    <t>01.03.06.06.01</t>
  </si>
  <si>
    <t>01.03.06.06.01.01</t>
  </si>
  <si>
    <t>01.03.06.06.01.02</t>
  </si>
  <si>
    <t>01.03.06.06.01.03</t>
  </si>
  <si>
    <t>01.03.06.06.01.04</t>
  </si>
  <si>
    <t>Acarreo de materiales, agua, her-equipos en zona sin acceso vehicular p/construc. cerco perimetrico RP-08</t>
  </si>
  <si>
    <t>01.03.06.06.02</t>
  </si>
  <si>
    <t>01.03.06.06.02.01</t>
  </si>
  <si>
    <t>01.03.06.06.02.02</t>
  </si>
  <si>
    <t>01.03.06.06.03</t>
  </si>
  <si>
    <t>01.03.06.06.03.01</t>
  </si>
  <si>
    <t>01.03.06.06.03.02</t>
  </si>
  <si>
    <t>01.03.06.06.03.03</t>
  </si>
  <si>
    <t>01.03.06.06.03.04</t>
  </si>
  <si>
    <t>01.03.06.06.03.05</t>
  </si>
  <si>
    <t>01.03.06.06.04</t>
  </si>
  <si>
    <t>01.03.06.06.04.01</t>
  </si>
  <si>
    <t>01.03.06.06.04.02</t>
  </si>
  <si>
    <t>01.03.06.06.04.03</t>
  </si>
  <si>
    <t>01.03.06.06.05</t>
  </si>
  <si>
    <t>01.03.06.06.05.01</t>
  </si>
  <si>
    <t>01.03.06.06.05.02</t>
  </si>
  <si>
    <t>01.03.06.06.05.03</t>
  </si>
  <si>
    <t>01.03.06.06.05.04</t>
  </si>
  <si>
    <t>01.03.06.06.05.05</t>
  </si>
  <si>
    <t>01.03.06.06.05.06</t>
  </si>
  <si>
    <t>01.03.06.06.06</t>
  </si>
  <si>
    <t>01.03.06.06.06.01</t>
  </si>
  <si>
    <t>01.03.06.06.06.02</t>
  </si>
  <si>
    <t>01.03.06.06.06.03</t>
  </si>
  <si>
    <t>01.03.06.06.07</t>
  </si>
  <si>
    <t>01.03.06.06.07.01</t>
  </si>
  <si>
    <t>01.03.06.06.08</t>
  </si>
  <si>
    <t>01.03.06.06.08.01</t>
  </si>
  <si>
    <t>01.03.06.06.09</t>
  </si>
  <si>
    <t>01.03.06.06.09.01</t>
  </si>
  <si>
    <t>01.03.06.06.09.02</t>
  </si>
  <si>
    <t>01.03.06.06.09.03</t>
  </si>
  <si>
    <t>01.03.06.06.09.04</t>
  </si>
  <si>
    <t>01.03.06.06.10</t>
  </si>
  <si>
    <t>01.03.06.06.10.01</t>
  </si>
  <si>
    <t>01.03.06.06.10.02</t>
  </si>
  <si>
    <t>01.03.06.06.10.03</t>
  </si>
  <si>
    <t>01.03.06.06.11</t>
  </si>
  <si>
    <t>01.03.06.06.11.01</t>
  </si>
  <si>
    <t>01.03.06.06.11.02</t>
  </si>
  <si>
    <t>01.03.06.06.11.03</t>
  </si>
  <si>
    <t>01.03.06.06.11.04</t>
  </si>
  <si>
    <t>01.03.06.07</t>
  </si>
  <si>
    <t>VIA DE ACCESO A RP-08 (ESCALERA)</t>
  </si>
  <si>
    <t>01.03.06.07.01</t>
  </si>
  <si>
    <t>01.03.06.07.01.01</t>
  </si>
  <si>
    <t>01.03.06.07.01.02</t>
  </si>
  <si>
    <t>01.03.06.07.01.03</t>
  </si>
  <si>
    <t>Acarreo de materiales, agua, her-equipos en zona sin acceso vehicular p/construc. via de acceso escalera RP-08</t>
  </si>
  <si>
    <t>01.03.06.07.02</t>
  </si>
  <si>
    <t>01.03.06.07.02.01</t>
  </si>
  <si>
    <t>01.03.06.07.02.02</t>
  </si>
  <si>
    <t>01.03.06.07.02.03</t>
  </si>
  <si>
    <t>01.03.06.07.02.04</t>
  </si>
  <si>
    <t>Base de material granular compactada con equipo de 10 cm espesor</t>
  </si>
  <si>
    <t>01.03.06.07.02.05</t>
  </si>
  <si>
    <t>01.03.06.07.02.06</t>
  </si>
  <si>
    <t>01.03.06.07.03</t>
  </si>
  <si>
    <t>01.03.06.07.03.01</t>
  </si>
  <si>
    <t>01.03.06.07.03.02</t>
  </si>
  <si>
    <t>01.03.06.07.04</t>
  </si>
  <si>
    <t>01.03.06.07.04.01</t>
  </si>
  <si>
    <t>01.03.06.07.04.02</t>
  </si>
  <si>
    <t>01.03.06.08</t>
  </si>
  <si>
    <t>01.03.06.08.01</t>
  </si>
  <si>
    <t>01.03.06.08.02</t>
  </si>
  <si>
    <t>01.03.07.01</t>
  </si>
  <si>
    <t>01.03.07.01.01</t>
  </si>
  <si>
    <t>01.03.07.01.02</t>
  </si>
  <si>
    <t>01.03.07.01.03</t>
  </si>
  <si>
    <t>Acarreo de materiales, agua, her-equipos en zona sin acceso vehicular p/construc. Reserv. REP-01 (no incl. concreto bombeado)</t>
  </si>
  <si>
    <t>01.03.07.02</t>
  </si>
  <si>
    <t>RESERVORIO ELEVADO REP-01 (V=150 M3)</t>
  </si>
  <si>
    <t>01.03.07.02.01</t>
  </si>
  <si>
    <t>01.03.07.02.01.01</t>
  </si>
  <si>
    <t>01.03.07.02.01.02</t>
  </si>
  <si>
    <t>Excavaciones terreno rocoso c/compresora mayores a 3,00 m prof.(sin emplear explosivo)</t>
  </si>
  <si>
    <t>01.03.07.02.01.03</t>
  </si>
  <si>
    <t>01.03.07.02.01.04</t>
  </si>
  <si>
    <t>01.03.07.02.01.05</t>
  </si>
  <si>
    <t>01.03.07.02.01.06</t>
  </si>
  <si>
    <t>01.03.07.02.02</t>
  </si>
  <si>
    <t>01.03.07.02.02.01</t>
  </si>
  <si>
    <t>01.03.07.02.03</t>
  </si>
  <si>
    <t>01.03.07.02.03.01</t>
  </si>
  <si>
    <t>LOSA DE CIMENTACION</t>
  </si>
  <si>
    <t>01.03.07.02.03.01.01</t>
  </si>
  <si>
    <t>Concreto pre-mezclado f'c 315 kg/cm2 para losas de fondo-piso incl. Bombeo (C-PV o HS)</t>
  </si>
  <si>
    <t>01.03.07.02.03.01.02</t>
  </si>
  <si>
    <t>01.03.07.02.03.01.03</t>
  </si>
  <si>
    <t>01.03.07.02.03.02</t>
  </si>
  <si>
    <t>VIGAS DE CIMENTACION</t>
  </si>
  <si>
    <t>01.03.07.02.03.02.01</t>
  </si>
  <si>
    <t>Concreto pre-mezclado f'c 315 kg/cm2 para vigas de cimentación incl. Bombeo (C-PV o HS)</t>
  </si>
  <si>
    <t>01.03.07.02.03.02.02</t>
  </si>
  <si>
    <t>Encofrado (incl. habilitación de madera) para vigas de cimentación</t>
  </si>
  <si>
    <t>01.03.07.02.03.02.03</t>
  </si>
  <si>
    <t>Acero estruc. trabajado p/viga cimentac. (costo prom. incl. desperdicios)</t>
  </si>
  <si>
    <t>01.03.07.02.03.03</t>
  </si>
  <si>
    <t>FUSTE</t>
  </si>
  <si>
    <t>01.03.07.02.03.03.01</t>
  </si>
  <si>
    <t>Concreto pre-mezclado f'c 315 kg/cm2 para fuste hasta los  5 metros s.n.t. i/bombeo (Cemento P-I)</t>
  </si>
  <si>
    <t>01.03.07.02.03.03.02</t>
  </si>
  <si>
    <t>Concreto pre-mezclado f'c 315 kg/cm2 para fuste de  5,01 a 10 metros s.n.t. i/bombeo (Cemento P-I)</t>
  </si>
  <si>
    <t>01.03.07.02.03.03.03</t>
  </si>
  <si>
    <t>Concreto pre-mezclado f'c 315 kg/cm2 para fuste de 10,01 a 15 metros s.n.t. i/bombeo (Cemento P-I)</t>
  </si>
  <si>
    <t>01.03.07.02.03.03.04</t>
  </si>
  <si>
    <t>Encofrado (incl. habilitación) para muro cilíndrico hasta  5 metros s.n.t.</t>
  </si>
  <si>
    <t>01.03.07.02.03.03.05</t>
  </si>
  <si>
    <t>Encofrado (incl. habilitación) para muro cilíndrico desde  5,01 a 10 metros s.n.t</t>
  </si>
  <si>
    <t>01.03.07.02.03.03.06</t>
  </si>
  <si>
    <t>Encofrado (incl. habilitación) para muro cilíndrico desde 10,01 a 15 metros s.n.t</t>
  </si>
  <si>
    <t>01.03.07.02.03.03.07</t>
  </si>
  <si>
    <t>Acero estruc.trabajado p/fuste hasta los 5 metros s.n.t.(costo prom.i/desperdic.)</t>
  </si>
  <si>
    <t>01.03.07.02.03.03.08</t>
  </si>
  <si>
    <t>Acero estruc.trabajado p/fuste de  5,01  a 10 m s.n.t. (costo prom.i/desperdic.)</t>
  </si>
  <si>
    <t>01.03.07.02.03.03.09</t>
  </si>
  <si>
    <t>Acero estruc.trabajado p/fuste de 10,01  a 15 m s.n.t. (costo prom.i/desperdic.)</t>
  </si>
  <si>
    <t>01.03.07.02.03.04</t>
  </si>
  <si>
    <t>01.03.07.02.03.04.01</t>
  </si>
  <si>
    <t>01.03.07.02.03.04.02</t>
  </si>
  <si>
    <t>01.03.07.02.03.04.03</t>
  </si>
  <si>
    <t>01.03.07.02.03.04.04</t>
  </si>
  <si>
    <t>01.03.07.02.03.05</t>
  </si>
  <si>
    <t>PLATAFORMA - PUENTE</t>
  </si>
  <si>
    <t>01.03.07.02.03.05.01</t>
  </si>
  <si>
    <t>Concreto pre-mezclado f'c 280 kg/cm2 p/  viga puente  5,01 a 10 m s.n.t. i/bombeo (Cemento P-I)</t>
  </si>
  <si>
    <t>01.03.07.02.03.05.02</t>
  </si>
  <si>
    <t>Encofrado (i/habilitación) de viga - puente desde  5,01 a 10 metros s.n.t.</t>
  </si>
  <si>
    <t>01.03.07.02.03.05.03</t>
  </si>
  <si>
    <t>Acero estruct. trabajado p/viga - puente de 5,01 a 10 m s.n.t.(costo prom.i/desperd)</t>
  </si>
  <si>
    <t>01.03.07.02.03.06</t>
  </si>
  <si>
    <t>ANILLO INFERIOR</t>
  </si>
  <si>
    <t>01.03.07.02.03.06.01</t>
  </si>
  <si>
    <t>Concreto pre-mezclado f'c 315 kg/cm2 para viga de fuste de 10,01 a 15 metros s.n.t. i/bombeo (C-PV o HS)</t>
  </si>
  <si>
    <t>01.03.07.02.03.06.02</t>
  </si>
  <si>
    <t>Encofrado (i/habilitación) de viga recta de fuste desde 10,01 a 15 metros s.n.t.</t>
  </si>
  <si>
    <t>01.03.07.02.03.06.03</t>
  </si>
  <si>
    <t>Acero estruct. trabajado p/viga de fuste 10,01 a 15 m s.n.t(costo prom.i/desperd)</t>
  </si>
  <si>
    <t>01.03.07.02.03.07</t>
  </si>
  <si>
    <t>CÚPULA INFERIOR DE CUBA</t>
  </si>
  <si>
    <t>01.03.07.02.03.07.01</t>
  </si>
  <si>
    <t>Concreto pre-mezclado f'c 315 kg/cm2 para fondo de cuba de 10,01 a 15 metros s.n.t. i/bombeo (C-PV o HS)</t>
  </si>
  <si>
    <t>01.03.07.02.03.07.02</t>
  </si>
  <si>
    <t>Encofrado (i/habilitac.) fondo esférico  de cuba desde 10,01 a 15 metros s.n.t.</t>
  </si>
  <si>
    <t>01.03.07.02.03.07.03</t>
  </si>
  <si>
    <t>Acero estruct. trabajado p/fondo de cuba 10,01 a 15 m s.n.t(costo prom.i/desperd)</t>
  </si>
  <si>
    <t>01.03.07.02.03.08</t>
  </si>
  <si>
    <t>ANILLO INTERMEDIO</t>
  </si>
  <si>
    <t>01.03.07.02.03.08.01</t>
  </si>
  <si>
    <t>Concreto pre-mezclado f'c 315 kg/cm2 para viga de muro cuba de 10,01 a 15 metros s.n.t. i/bombeo (C-PV o HS)</t>
  </si>
  <si>
    <t>01.03.07.02.03.08.02</t>
  </si>
  <si>
    <t>Encofrado (i/habilitación) de viga de muro cuba desde 10,01 a 15 metros s.n.t.</t>
  </si>
  <si>
    <t>01.03.07.02.03.08.03</t>
  </si>
  <si>
    <t>Acero estruct. trabajado p/viga de cuba  10,01 a 15 m s.n.t(costo prom.i/desperd)</t>
  </si>
  <si>
    <t>01.03.07.02.03.09</t>
  </si>
  <si>
    <t>MURO EXTERIOR DE CUBA</t>
  </si>
  <si>
    <t>01.03.07.02.03.09.01</t>
  </si>
  <si>
    <t>Concreto pre-mezclado f'c 315 kg/cm2 para muro de cuba de 10,01 a 15 metros s.n.t. i/bombeo (C-PV o HS)</t>
  </si>
  <si>
    <t>01.03.07.02.03.09.02</t>
  </si>
  <si>
    <t>Concreto pre-mezclado f'c 315 kg/cm2 para muro de cuba de 15,01 a 20 metros s.n.t. i/bombeo(C-PV o HS)</t>
  </si>
  <si>
    <t>01.03.07.02.03.09.03</t>
  </si>
  <si>
    <t>Encofrado (i/habilitac.) muro cilíndrico de cuba desde 10,01 a 15 metros s.n.t</t>
  </si>
  <si>
    <t>01.03.07.02.03.09.04</t>
  </si>
  <si>
    <t>Encofrado (i/habilitac.) muro cilíndrico de cuba desde 15,01 a 20 metros s.n.t</t>
  </si>
  <si>
    <t>01.03.07.02.03.09.05</t>
  </si>
  <si>
    <t>Acero estruct. trabajado p/muro de cuba  10,01 a 15 m s.n.t(costo prom.i/desperd)</t>
  </si>
  <si>
    <t>01.03.07.02.03.09.06</t>
  </si>
  <si>
    <t>Acero estruct. trabajado p/muro de cuba  15,01 a 20 m s.n.t(costo prom.i/desperd)</t>
  </si>
  <si>
    <t>01.03.07.02.03.10</t>
  </si>
  <si>
    <t>MURO INTERIOR DE CUBA</t>
  </si>
  <si>
    <t>01.03.07.02.03.10.01</t>
  </si>
  <si>
    <t>01.03.07.02.03.10.02</t>
  </si>
  <si>
    <t>01.03.07.02.03.10.03</t>
  </si>
  <si>
    <t>01.03.07.02.03.10.04</t>
  </si>
  <si>
    <t>01.03.07.02.03.10.05</t>
  </si>
  <si>
    <t>01.03.07.02.03.10.06</t>
  </si>
  <si>
    <t>01.03.07.02.03.11</t>
  </si>
  <si>
    <t>ARTESA DE REBOSE</t>
  </si>
  <si>
    <t>01.03.07.02.03.11.01</t>
  </si>
  <si>
    <t>Concreto f'c 210 kg/cm2 para artesa de rebose de cuba de 10,01 a 15 metros s.n.t. (C-PV o HS)</t>
  </si>
  <si>
    <t>01.03.07.02.03.11.02</t>
  </si>
  <si>
    <t>Encofrado (i/habilitac.) artesa de rebose cuba desde 10,01 a 15 metros s.n.t</t>
  </si>
  <si>
    <t>01.03.07.02.03.11.03</t>
  </si>
  <si>
    <t>Acero estruct. trabajado p/artesa de rebose de cuba  10,01 a 15 m s.n.t(costo prom.i/desperd)</t>
  </si>
  <si>
    <t>01.03.07.02.03.12</t>
  </si>
  <si>
    <t>ANILLO SUPERIOR</t>
  </si>
  <si>
    <t>01.03.07.02.03.12.01</t>
  </si>
  <si>
    <t>Concreto pre-mezclado f'c 315 kg/cm2 para viga de muro cuba de 15,01 a 20 metros s.n.t. i/bombeo (C-PV o HS)</t>
  </si>
  <si>
    <t>01.03.07.02.03.12.02</t>
  </si>
  <si>
    <t>Encofrado (i/habilitación) de viga de muro cuba desde 15,01 a 20 metros s.n.t.</t>
  </si>
  <si>
    <t>01.03.07.02.03.12.03</t>
  </si>
  <si>
    <t>Acero estruct. trabajado p/viga de cuba  15,01 a 20 m s.n.t(costo prom.i/desperd)</t>
  </si>
  <si>
    <t>01.03.07.02.03.13</t>
  </si>
  <si>
    <t>CUPULA SUPERIOR DE CUBA</t>
  </si>
  <si>
    <t>01.03.07.02.03.13.01</t>
  </si>
  <si>
    <t>Concreto pre-mezclado f'c 280 kg/cm2 p/cupula superior de  15,01 a 20 m s.n.t. i/bombeo (Cemento P-V o HS)</t>
  </si>
  <si>
    <t>01.03.07.02.03.13.02</t>
  </si>
  <si>
    <t>Encofrado (incl. habilitación) de techo  de cuba desde 15,01 a 20 metros s.n.t.</t>
  </si>
  <si>
    <t>01.03.07.02.03.13.03</t>
  </si>
  <si>
    <t>Acero estruct. trabajado p/techo de cuba 15,01 a 20 m s.n.t(costo prom.i/desperd)</t>
  </si>
  <si>
    <t>01.03.07.02.03.14</t>
  </si>
  <si>
    <t>VIGA SUPERIOR</t>
  </si>
  <si>
    <t>01.03.07.02.03.14.01</t>
  </si>
  <si>
    <t>01.03.07.02.03.14.02</t>
  </si>
  <si>
    <t>01.03.07.02.03.14.03</t>
  </si>
  <si>
    <t>01.03.07.02.03.15</t>
  </si>
  <si>
    <t>01.03.07.02.03.15.01</t>
  </si>
  <si>
    <t>Servicio adicional por tubería para bombeo de concreto pre-mezclado (distancias mayores a 36m) del REP-01</t>
  </si>
  <si>
    <t>01.03.07.02.04</t>
  </si>
  <si>
    <t>01.03.07.02.04.01</t>
  </si>
  <si>
    <t>Tarrajeo interior con mortero 1:4 x 1.5 cm para fuste hasta 5 m.s.n.t (Cemento P-I)</t>
  </si>
  <si>
    <t>01.03.07.02.04.02</t>
  </si>
  <si>
    <t>Tarrajeo interior con mortero 1:4 x 1.5 cm para fuste de 5.01 hasta 10 m.s.n.t (Cemento P-I)</t>
  </si>
  <si>
    <t>01.03.07.02.04.03</t>
  </si>
  <si>
    <t>Tarrajeo interior con mortero 1:4 x 1.5 cm para fuste de 10.01 hasta 15 m.s.n.t (Cemento P-I)</t>
  </si>
  <si>
    <t>01.03.07.02.04.04</t>
  </si>
  <si>
    <t>Tarrajeo con impermeabilizante de fondo de cuba de reservorio elevado (C-PV o HS)</t>
  </si>
  <si>
    <t>01.03.07.02.04.05</t>
  </si>
  <si>
    <t>Tarrajeo con impermeabilizante de muros de reservorio elevado (C-PV o HS)</t>
  </si>
  <si>
    <t>01.03.07.02.04.06</t>
  </si>
  <si>
    <t>Tarrejeo con impermeabilizante en fondo de cúpula superior de reservorio elevado (C-PV o HS)</t>
  </si>
  <si>
    <t>01.03.07.02.04.07</t>
  </si>
  <si>
    <t>Encuentro muro - base redondeado r=0.40m</t>
  </si>
  <si>
    <t>01.03.07.02.04.08</t>
  </si>
  <si>
    <t>01.03.07.02.05</t>
  </si>
  <si>
    <t>01.03.07.02.05.01</t>
  </si>
  <si>
    <t>01.03.07.02.05.02</t>
  </si>
  <si>
    <t>01.03.07.02.05.03</t>
  </si>
  <si>
    <t>01.03.07.02.06</t>
  </si>
  <si>
    <t>01.03.07.02.06.01</t>
  </si>
  <si>
    <t>01.03.07.02.07</t>
  </si>
  <si>
    <t>PUERTAS Y VANOS</t>
  </si>
  <si>
    <t>01.03.07.02.07.01</t>
  </si>
  <si>
    <t>01.03.07.02.07.02</t>
  </si>
  <si>
    <t>Ventana de fierro en fuste segun diseño y plano</t>
  </si>
  <si>
    <t>01.03.07.02.07.03</t>
  </si>
  <si>
    <t>01.03.07.02.07.04</t>
  </si>
  <si>
    <t>01.03.07.02.07.05</t>
  </si>
  <si>
    <t>Escalera de tubo acero inox. con parantes  2"x peldaños 3/4" de  5,01 - 10 m s.n.t.</t>
  </si>
  <si>
    <t>01.03.07.02.07.06</t>
  </si>
  <si>
    <t>Escalera de tubo acero inox. con parantes  2"x peldaños 3/4" de 10,01 - 15 m s.n.t.</t>
  </si>
  <si>
    <t>01.03.07.02.07.07</t>
  </si>
  <si>
    <t>Escalera de tubo acero inox. con parantes  2"x peldaños 3/4" de 15,01 - 20 m s.n.t.</t>
  </si>
  <si>
    <t>01.03.07.02.07.08</t>
  </si>
  <si>
    <t>Anillo protector p/escalera  hasta 5,01 m. s.n.t.</t>
  </si>
  <si>
    <t>01.03.07.02.07.09</t>
  </si>
  <si>
    <t>Anillo protector p/escalera reservorio   elevado de  5,01 m - 10 m s.n.t.</t>
  </si>
  <si>
    <t>01.03.07.02.07.10</t>
  </si>
  <si>
    <t>Anillo protector p/escalera reservorio   elevado de 10,01 m - 15 m s.n.t.</t>
  </si>
  <si>
    <t>01.03.07.02.07.11</t>
  </si>
  <si>
    <t>Anillo protector p/escalera reservorio   elevado de 15,01 m - 20 m s.n.t.</t>
  </si>
  <si>
    <t>01.03.07.02.07.12</t>
  </si>
  <si>
    <t>Baranda c/tubo fierro galv: pasamano  2" y parante 2"x1 m en nivel 5,01 m - 10 m</t>
  </si>
  <si>
    <t>01.03.07.02.07.13</t>
  </si>
  <si>
    <t>Baranda c/tubo fierro galv: pasamano  2" y parante 2"x1 m en nivel 15,01 m - 20 m</t>
  </si>
  <si>
    <t>01.03.07.02.07.14</t>
  </si>
  <si>
    <t>01.03.07.02.07.15</t>
  </si>
  <si>
    <t>01.03.07.02.07.16</t>
  </si>
  <si>
    <t>01.03.07.02.08</t>
  </si>
  <si>
    <t>01.03.07.02.08.01</t>
  </si>
  <si>
    <t>01.03.07.02.08.02</t>
  </si>
  <si>
    <t>01.03.07.02.08.03</t>
  </si>
  <si>
    <t>01.03.07.02.08.04</t>
  </si>
  <si>
    <t>01.03.07.02.09</t>
  </si>
  <si>
    <t>01.03.07.02.09.01</t>
  </si>
  <si>
    <t>01.03.07.02.09.02</t>
  </si>
  <si>
    <t>Pintado exterior reservorio elevado con pintura látex hasta  5 m s.n.t.</t>
  </si>
  <si>
    <t>01.03.07.02.09.03</t>
  </si>
  <si>
    <t>Pintado exterior reservorio elevado con pintura látex  5,01 m - 10 m s.n.t.</t>
  </si>
  <si>
    <t>01.03.07.02.09.04</t>
  </si>
  <si>
    <t>Pintado exterior reservorio elevado con pintura látex 10,01 m - 15 m s.n.t.</t>
  </si>
  <si>
    <t>01.03.07.02.09.05</t>
  </si>
  <si>
    <t>Pintado exterior reservorio elevado con pintura látex 15,01 m - 20 m s.n.t.</t>
  </si>
  <si>
    <t>01.03.07.02.10</t>
  </si>
  <si>
    <t>01.03.07.02.10.01</t>
  </si>
  <si>
    <t>01.03.07.02.10.02</t>
  </si>
  <si>
    <t>01.03.07.02.10.03</t>
  </si>
  <si>
    <t>01.03.07.02.10.04</t>
  </si>
  <si>
    <t>01.03.07.02.11</t>
  </si>
  <si>
    <t>01.03.07.02.11.01</t>
  </si>
  <si>
    <t>01.03.07.03</t>
  </si>
  <si>
    <t xml:space="preserve">CASETA DE OPERADOR REP-01-395
</t>
  </si>
  <si>
    <t>01.03.07.03.01</t>
  </si>
  <si>
    <t>01.03.07.03.01.01</t>
  </si>
  <si>
    <t>01.03.07.03.01.02</t>
  </si>
  <si>
    <t>01.03.07.03.01.03</t>
  </si>
  <si>
    <t>Acarreo de materiales, agua, her-equipos en zona sin acceso vehicular p/construc. caseta operador REP-01</t>
  </si>
  <si>
    <t>01.03.07.03.02</t>
  </si>
  <si>
    <t>01.03.07.03.02.01</t>
  </si>
  <si>
    <t>01.03.07.03.02.02</t>
  </si>
  <si>
    <t>01.03.07.03.02.03</t>
  </si>
  <si>
    <t>01.03.07.03.02.04</t>
  </si>
  <si>
    <t>01.03.07.03.02.05</t>
  </si>
  <si>
    <t>01.03.07.03.03</t>
  </si>
  <si>
    <t>01.03.07.03.03.01</t>
  </si>
  <si>
    <t>01.03.07.03.03.02</t>
  </si>
  <si>
    <t>01.03.07.03.03.03</t>
  </si>
  <si>
    <t>01.03.07.03.04</t>
  </si>
  <si>
    <t>01.03.07.03.04.01</t>
  </si>
  <si>
    <t>01.03.07.03.04.01.01</t>
  </si>
  <si>
    <t>01.03.07.03.04.01.02</t>
  </si>
  <si>
    <t>01.03.07.03.04.01.03</t>
  </si>
  <si>
    <t>01.03.07.03.04.02</t>
  </si>
  <si>
    <t>01.03.07.03.04.02.01</t>
  </si>
  <si>
    <t>01.03.07.03.04.02.02</t>
  </si>
  <si>
    <t>01.03.07.03.04.02.03</t>
  </si>
  <si>
    <t>01.03.07.03.04.03</t>
  </si>
  <si>
    <t>01.03.07.03.04.03.01</t>
  </si>
  <si>
    <t>01.03.07.03.04.03.02</t>
  </si>
  <si>
    <t>01.03.07.03.04.03.03</t>
  </si>
  <si>
    <t>01.03.07.03.04.03.04</t>
  </si>
  <si>
    <t>01.03.07.03.04.03.05</t>
  </si>
  <si>
    <t>01.03.07.03.05</t>
  </si>
  <si>
    <t>01.03.07.03.05.01</t>
  </si>
  <si>
    <t>01.03.07.03.05.02</t>
  </si>
  <si>
    <t>01.03.07.03.06</t>
  </si>
  <si>
    <t>01.03.07.03.06.01</t>
  </si>
  <si>
    <t>01.03.07.03.06.02</t>
  </si>
  <si>
    <t>01.03.07.03.06.03</t>
  </si>
  <si>
    <t>01.03.07.03.06.04</t>
  </si>
  <si>
    <t>01.03.07.03.06.05</t>
  </si>
  <si>
    <t>01.03.07.03.06.06</t>
  </si>
  <si>
    <t>01.03.07.03.07</t>
  </si>
  <si>
    <t>01.03.07.03.07.01</t>
  </si>
  <si>
    <t>01.03.07.03.07.02</t>
  </si>
  <si>
    <t>01.03.07.03.07.03</t>
  </si>
  <si>
    <t>01.03.07.03.07.04</t>
  </si>
  <si>
    <t>01.03.07.03.08</t>
  </si>
  <si>
    <t>01.03.07.03.08.01</t>
  </si>
  <si>
    <t>01.03.07.03.09</t>
  </si>
  <si>
    <t>PUERTAS Y VENTANAS</t>
  </si>
  <si>
    <t>01.03.07.03.09.01</t>
  </si>
  <si>
    <t>01.03.07.03.09.02</t>
  </si>
  <si>
    <t>01.03.07.03.09.03</t>
  </si>
  <si>
    <t>01.03.07.03.09.04</t>
  </si>
  <si>
    <t>01.03.07.03.10</t>
  </si>
  <si>
    <t>01.03.07.03.10.01</t>
  </si>
  <si>
    <t>01.03.07.03.10.02</t>
  </si>
  <si>
    <t>01.03.07.03.10.03</t>
  </si>
  <si>
    <t>01.03.07.03.10.04</t>
  </si>
  <si>
    <t>01.03.07.03.10.05</t>
  </si>
  <si>
    <t>01.03.07.03.11</t>
  </si>
  <si>
    <t>01.03.07.03.11.01</t>
  </si>
  <si>
    <t>01.03.07.03.11.02</t>
  </si>
  <si>
    <t>01.03.07.03.11.03</t>
  </si>
  <si>
    <t>01.03.07.03.11.04</t>
  </si>
  <si>
    <t>Pintado de puertas de madera (2manos barniz)</t>
  </si>
  <si>
    <t>01.03.07.03.11.05</t>
  </si>
  <si>
    <t>01.03.07.03.11.06</t>
  </si>
  <si>
    <t>01.03.07.03.12</t>
  </si>
  <si>
    <t>01.03.07.03.12.01</t>
  </si>
  <si>
    <t>01.03.07.03.12.02</t>
  </si>
  <si>
    <t>01.03.07.03.12.03</t>
  </si>
  <si>
    <t>01.03.07.03.12.04</t>
  </si>
  <si>
    <t>01.03.07.03.13</t>
  </si>
  <si>
    <t>01.03.07.03.13.01</t>
  </si>
  <si>
    <t>01.03.07.03.13.02</t>
  </si>
  <si>
    <t>01.03.07.03.13.03</t>
  </si>
  <si>
    <t>01.03.07.03.13.04</t>
  </si>
  <si>
    <t>01.03.07.03.13.05</t>
  </si>
  <si>
    <t>01.03.07.03.13.06</t>
  </si>
  <si>
    <t>01.03.07.03.13.07</t>
  </si>
  <si>
    <t>01.03.07.03.13.08</t>
  </si>
  <si>
    <t>01.03.07.03.14</t>
  </si>
  <si>
    <t>01.03.07.03.14.01</t>
  </si>
  <si>
    <t>01.03.07.03.14.02</t>
  </si>
  <si>
    <t>01.03.07.03.14.03</t>
  </si>
  <si>
    <t>01.03.07.03.14.04</t>
  </si>
  <si>
    <t>Tubería de acero SHC-40 DN  1"</t>
  </si>
  <si>
    <t>01.03.07.03.14.05</t>
  </si>
  <si>
    <t>01.03.07.03.14.06</t>
  </si>
  <si>
    <t>01.03.07.03.14.07</t>
  </si>
  <si>
    <t>Codo de acero inox. DN 20 mm</t>
  </si>
  <si>
    <t>01.03.07.03.14.08</t>
  </si>
  <si>
    <t>Codo 90° de acero inox. union roscada DN 25</t>
  </si>
  <si>
    <t>01.03.07.03.14.09</t>
  </si>
  <si>
    <t>01.03.07.03.14.10</t>
  </si>
  <si>
    <t>01.03.07.03.14.11</t>
  </si>
  <si>
    <t>Cople soldable roscado de acero inox. DN 1"</t>
  </si>
  <si>
    <t>01.03.07.03.14.12</t>
  </si>
  <si>
    <t>01.03.07.03.14.13</t>
  </si>
  <si>
    <t>Valvula compueta Tipo III</t>
  </si>
  <si>
    <t>01.03.07.03.14.14</t>
  </si>
  <si>
    <t>01.03.07.03.14.15</t>
  </si>
  <si>
    <t>Tee  PVC Agua C-10 1/2"</t>
  </si>
  <si>
    <t>01.03.07.03.14.16</t>
  </si>
  <si>
    <t>Reducción de PVC-U  simple presión       DN  25  a  20</t>
  </si>
  <si>
    <t>01.03.07.03.14.17</t>
  </si>
  <si>
    <t>01.03.07.03.14.18</t>
  </si>
  <si>
    <t>Salida de Agua Fria PVC 1/2"</t>
  </si>
  <si>
    <t>01.03.07.03.14.19</t>
  </si>
  <si>
    <t>Union Presion Rosca DN 25 mm</t>
  </si>
  <si>
    <t>01.03.07.03.14.20</t>
  </si>
  <si>
    <t>01.03.07.03.14.21</t>
  </si>
  <si>
    <t>01.03.07.03.14.22</t>
  </si>
  <si>
    <t>01.03.07.03.14.23</t>
  </si>
  <si>
    <t>Codo 45° PEAD DN 110mm</t>
  </si>
  <si>
    <t>01.03.07.03.14.24</t>
  </si>
  <si>
    <t>01.03.07.03.14.25</t>
  </si>
  <si>
    <t>01.03.07.03.14.26</t>
  </si>
  <si>
    <t>01.03.07.03.14.27</t>
  </si>
  <si>
    <t>01.03.07.03.14.28</t>
  </si>
  <si>
    <t>01.03.07.03.14.29</t>
  </si>
  <si>
    <t>01.03.07.03.14.30</t>
  </si>
  <si>
    <t>01.03.07.03.14.31</t>
  </si>
  <si>
    <t>01.03.07.03.14.32</t>
  </si>
  <si>
    <t>01.03.07.03.14.33</t>
  </si>
  <si>
    <t>01.03.07.03.14.34</t>
  </si>
  <si>
    <t>01.03.07.03.14.35</t>
  </si>
  <si>
    <t>01.03.07.03.14.36</t>
  </si>
  <si>
    <t>Silla Tee PEAD DN 150 x 110mm</t>
  </si>
  <si>
    <t>01.03.07.03.14.37</t>
  </si>
  <si>
    <t>01.03.07.03.14.38</t>
  </si>
  <si>
    <t>01.03.07.03.14.39</t>
  </si>
  <si>
    <t>Instalacion de accesorios PEAD</t>
  </si>
  <si>
    <t>01.03.07.04</t>
  </si>
  <si>
    <t xml:space="preserve">CAJA DE REBOSE Y LIMPIA (REP-01)
</t>
  </si>
  <si>
    <t>01.03.07.04.01</t>
  </si>
  <si>
    <t>01.03.07.04.01.01</t>
  </si>
  <si>
    <t>01.03.07.04.01.02</t>
  </si>
  <si>
    <t>01.03.07.04.01.03</t>
  </si>
  <si>
    <t>Acarreo de materiales, agua, her-equipos en zona sin acceso vehicular p/construc. caja de rebose REP-01</t>
  </si>
  <si>
    <t>01.03.07.04.02</t>
  </si>
  <si>
    <t>01.03.07.04.02.01</t>
  </si>
  <si>
    <t>01.03.07.04.02.02</t>
  </si>
  <si>
    <t>01.03.07.04.02.03</t>
  </si>
  <si>
    <t>01.03.07.04.02.04</t>
  </si>
  <si>
    <t>01.03.07.04.03</t>
  </si>
  <si>
    <t>01.03.07.04.03.01</t>
  </si>
  <si>
    <t>01.03.07.04.04</t>
  </si>
  <si>
    <t>01.03.07.04.04.01</t>
  </si>
  <si>
    <t>01.03.07.04.04.02</t>
  </si>
  <si>
    <t>01.03.07.04.04.03</t>
  </si>
  <si>
    <t>01.03.07.04.04.04</t>
  </si>
  <si>
    <t>01.03.07.04.04.05</t>
  </si>
  <si>
    <t>01.03.07.04.04.06</t>
  </si>
  <si>
    <t>01.03.07.04.04.07</t>
  </si>
  <si>
    <t>01.03.07.04.04.08</t>
  </si>
  <si>
    <t>01.03.07.04.05</t>
  </si>
  <si>
    <t>01.03.07.04.05.01</t>
  </si>
  <si>
    <t>01.03.07.04.05.02</t>
  </si>
  <si>
    <t>01.03.07.04.06</t>
  </si>
  <si>
    <t>01.03.07.04.06.01</t>
  </si>
  <si>
    <t>Perfil metálico "U" para losas removibles s/plano y espec tecnicas</t>
  </si>
  <si>
    <t>01.03.07.04.06.02</t>
  </si>
  <si>
    <t>Rejilla sumidero-platina s/plano y especi tecnicas</t>
  </si>
  <si>
    <t>01.03.07.04.06.03</t>
  </si>
  <si>
    <t>01.03.07.04.06.04</t>
  </si>
  <si>
    <t>01.03.07.05</t>
  </si>
  <si>
    <t>CERCO PERIMETRICO RESERVORIO REP-01</t>
  </si>
  <si>
    <t>01.03.07.05.01</t>
  </si>
  <si>
    <t>01.03.07.05.01.01</t>
  </si>
  <si>
    <t>01.03.07.05.01.02</t>
  </si>
  <si>
    <t>01.03.07.05.01.03</t>
  </si>
  <si>
    <t>Acarreo de materiales, agua, her-equipos en zona sin acceso vehicular p/construc. cerco perimetrico REP-01</t>
  </si>
  <si>
    <t>01.03.07.05.02</t>
  </si>
  <si>
    <t>01.03.07.05.02.01</t>
  </si>
  <si>
    <t>01.03.07.05.02.02</t>
  </si>
  <si>
    <t>01.03.07.05.02.03</t>
  </si>
  <si>
    <t>01.03.07.05.02.04</t>
  </si>
  <si>
    <t>01.03.07.05.02.05</t>
  </si>
  <si>
    <t>01.03.07.05.03</t>
  </si>
  <si>
    <t>01.03.07.05.03.01</t>
  </si>
  <si>
    <t>01.03.07.05.03.02</t>
  </si>
  <si>
    <t>01.03.07.05.03.03</t>
  </si>
  <si>
    <t>01.03.07.05.04</t>
  </si>
  <si>
    <t>01.03.07.05.04.01</t>
  </si>
  <si>
    <t>01.03.07.05.04.02</t>
  </si>
  <si>
    <t>01.03.07.05.04.03</t>
  </si>
  <si>
    <t>01.03.07.05.04.04</t>
  </si>
  <si>
    <t>01.03.07.05.04.05</t>
  </si>
  <si>
    <t>01.03.07.05.04.06</t>
  </si>
  <si>
    <t>01.03.07.05.04.07</t>
  </si>
  <si>
    <t>01.03.07.05.04.08</t>
  </si>
  <si>
    <t>01.03.07.05.04.09</t>
  </si>
  <si>
    <t>01.03.07.05.05</t>
  </si>
  <si>
    <t>01.03.07.05.05.01</t>
  </si>
  <si>
    <t>01.03.07.05.05.02</t>
  </si>
  <si>
    <t>01.03.07.05.05.03</t>
  </si>
  <si>
    <t>01.03.07.05.06</t>
  </si>
  <si>
    <t>01.03.07.05.06.01</t>
  </si>
  <si>
    <t>01.03.07.05.07</t>
  </si>
  <si>
    <t>01.03.07.05.07.01</t>
  </si>
  <si>
    <t>01.03.07.05.08</t>
  </si>
  <si>
    <t>01.03.07.05.08.01</t>
  </si>
  <si>
    <t>01.03.07.05.08.02</t>
  </si>
  <si>
    <t>01.03.07.05.08.03</t>
  </si>
  <si>
    <t>01.03.07.05.08.04</t>
  </si>
  <si>
    <t>01.03.07.05.09</t>
  </si>
  <si>
    <t>01.03.07.05.09.01</t>
  </si>
  <si>
    <t>01.03.07.05.09.02</t>
  </si>
  <si>
    <t>01.03.07.05.09.03</t>
  </si>
  <si>
    <t>01.03.07.05.10</t>
  </si>
  <si>
    <t>01.03.07.05.10.01</t>
  </si>
  <si>
    <t>01.03.07.05.10.02</t>
  </si>
  <si>
    <t>01.03.07.05.10.03</t>
  </si>
  <si>
    <t>01.03.07.05.10.04</t>
  </si>
  <si>
    <t>01.03.07.06</t>
  </si>
  <si>
    <t>VIA DE ACCESO A REP-01 (ESCALERA)</t>
  </si>
  <si>
    <t>01.03.07.06.01</t>
  </si>
  <si>
    <t>01.03.07.06.01.01</t>
  </si>
  <si>
    <t>01.03.07.06.01.02</t>
  </si>
  <si>
    <t>Replanteo final de la obra, para escalera de acceso a reservorio ( con equipo)</t>
  </si>
  <si>
    <t>01.03.07.06.01.03</t>
  </si>
  <si>
    <t>Acarreo de materiales, agua, her-equipos en zona sin acceso vehicular p/construc. via de acceso escalera REP-01</t>
  </si>
  <si>
    <t>01.03.07.06.02</t>
  </si>
  <si>
    <t>01.03.07.06.02.01</t>
  </si>
  <si>
    <t>01.03.07.06.02.02</t>
  </si>
  <si>
    <t>01.03.07.06.02.03</t>
  </si>
  <si>
    <t>01.03.07.06.02.04</t>
  </si>
  <si>
    <t>01.03.07.06.02.05</t>
  </si>
  <si>
    <t>01.03.07.06.02.06</t>
  </si>
  <si>
    <t>01.03.07.06.03</t>
  </si>
  <si>
    <t>01.03.07.06.03.01</t>
  </si>
  <si>
    <t>01.03.07.06.03.02</t>
  </si>
  <si>
    <t>01.03.07.06.04</t>
  </si>
  <si>
    <t>01.03.07.06.04.01</t>
  </si>
  <si>
    <t>01.03.07.06.04.02</t>
  </si>
  <si>
    <t>01.03.07.07</t>
  </si>
  <si>
    <t>01.03.07.07.01</t>
  </si>
  <si>
    <t>01.03.07.07.02</t>
  </si>
  <si>
    <t>01.03.08.01</t>
  </si>
  <si>
    <t>01.03.08.01.01</t>
  </si>
  <si>
    <t>01.03.08.01.01.01</t>
  </si>
  <si>
    <t>01.03.08.01.01.02</t>
  </si>
  <si>
    <t>Acarreo de materiales, agua, her-equipos en zona sin acceso vehicular p/construc. sistema provisional REP-03</t>
  </si>
  <si>
    <t>01.03.08.01.02</t>
  </si>
  <si>
    <t>01.03.08.01.02.01</t>
  </si>
  <si>
    <t>01.03.08.01.02.02</t>
  </si>
  <si>
    <t>01.03.08.01.02.03</t>
  </si>
  <si>
    <t>01.03.08.01.02.04</t>
  </si>
  <si>
    <t>01.03.08.01.02.05</t>
  </si>
  <si>
    <t>01.03.08.01.02.06</t>
  </si>
  <si>
    <t>Acarreo  de material desmonte en zona sin acceso vehicular, para eliminacion (Dist. &lt; 35m)</t>
  </si>
  <si>
    <t>01.03.08.01.02.07</t>
  </si>
  <si>
    <t>01.03.08.01.03</t>
  </si>
  <si>
    <t>01.03.08.01.03.01</t>
  </si>
  <si>
    <t>01.03.08.01.03.02</t>
  </si>
  <si>
    <t>01.03.08.01.03.03</t>
  </si>
  <si>
    <t>01.03.08.01.03.04</t>
  </si>
  <si>
    <t>01.03.08.01.03.05</t>
  </si>
  <si>
    <t>01.03.08.01.04</t>
  </si>
  <si>
    <t>01.03.08.01.04.01</t>
  </si>
  <si>
    <t>01.03.08.01.04.01.01</t>
  </si>
  <si>
    <t>01.03.08.01.04.01.02</t>
  </si>
  <si>
    <t>01.03.08.01.04.02</t>
  </si>
  <si>
    <t>01.03.08.01.04.02.01</t>
  </si>
  <si>
    <t>01.03.08.01.04.02.02</t>
  </si>
  <si>
    <t>01.03.08.01.04.02.03</t>
  </si>
  <si>
    <t>01.03.08.01.04.02.04</t>
  </si>
  <si>
    <t>01.03.08.01.04.02.05</t>
  </si>
  <si>
    <t>01.03.08.01.04.02.06</t>
  </si>
  <si>
    <t>01.03.08.01.04.02.07</t>
  </si>
  <si>
    <t>01.03.08.01.04.02.08</t>
  </si>
  <si>
    <t>01.03.08.01.05</t>
  </si>
  <si>
    <t>01.03.08.01.05.01</t>
  </si>
  <si>
    <t>01.03.08.01.05.02</t>
  </si>
  <si>
    <t>01.03.08.01.06</t>
  </si>
  <si>
    <t>01.03.08.01.06.01</t>
  </si>
  <si>
    <t>01.03.08.01.06.02</t>
  </si>
  <si>
    <t>01.03.08.01.07</t>
  </si>
  <si>
    <t>01.03.08.01.07.01</t>
  </si>
  <si>
    <t>01.03.08.01.07.02</t>
  </si>
  <si>
    <t>01.03.08.01.07.03</t>
  </si>
  <si>
    <t>01.03.08.01.08</t>
  </si>
  <si>
    <t>01.03.08.01.08.01</t>
  </si>
  <si>
    <t>01.03.08.01.08.02</t>
  </si>
  <si>
    <t>01.03.08.01.08.03</t>
  </si>
  <si>
    <t>01.03.08.01.08.04</t>
  </si>
  <si>
    <t>01.03.08.01.09</t>
  </si>
  <si>
    <t>01.03.08.01.09.01</t>
  </si>
  <si>
    <t>01.03.08.01.09.02</t>
  </si>
  <si>
    <t>01.03.08.01.10</t>
  </si>
  <si>
    <t>01.03.08.01.10.01</t>
  </si>
  <si>
    <t>01.03.08.01.10.02</t>
  </si>
  <si>
    <t>01.03.08.01.10.03</t>
  </si>
  <si>
    <t>01.03.08.01.10.04</t>
  </si>
  <si>
    <t>01.03.08.01.10.05</t>
  </si>
  <si>
    <t>Corte+rotura, ED y reposición de escalera de concreto f'c 175 kg/cm2 (C-V) incl. muro (REP-03)</t>
  </si>
  <si>
    <t>01.03.08.01.10.06</t>
  </si>
  <si>
    <t>Relleno compactado con mater. prestamo - p/caja de rebose</t>
  </si>
  <si>
    <t>01.03.08.01.11</t>
  </si>
  <si>
    <t>INSTALACION DE TANQUE PROVISIONAL REP-03-395</t>
  </si>
  <si>
    <t>01.03.08.01.11.01</t>
  </si>
  <si>
    <t>Suministro y montaje de tanque metalico Ø7.799m x 4.865m (incl. accesorios y transporte)</t>
  </si>
  <si>
    <t>01.03.08.01.11.02</t>
  </si>
  <si>
    <t>Desmontaje en obra de Tanque metálico de REP-03</t>
  </si>
  <si>
    <t>01.03.08.01.11.03</t>
  </si>
  <si>
    <t>Acarreo de tanque provisional y accesorios en zona sin acceso vehicular  REP-03 (ida y retorno)</t>
  </si>
  <si>
    <t>01.03.08.01.11.04</t>
  </si>
  <si>
    <t>01.03.08.01.12</t>
  </si>
  <si>
    <t>01.03.08.01.12.01</t>
  </si>
  <si>
    <t>01.03.08.01.12.02</t>
  </si>
  <si>
    <t>01.03.08.01.12.03</t>
  </si>
  <si>
    <t>Desmontaje de caseta de válvulas incl. demoliciones REP-03</t>
  </si>
  <si>
    <t>01.03.08.01.12.04</t>
  </si>
  <si>
    <t>Acarreo de caseta de valvulas provisional en zona sin acceso vehicular  REP-03 (ida y retorno)</t>
  </si>
  <si>
    <t>01.03.08.01.12.05</t>
  </si>
  <si>
    <t>01.03.08.01.13</t>
  </si>
  <si>
    <t>01.03.08.01.13.01</t>
  </si>
  <si>
    <t>Suministro de caseta de operador REP-03</t>
  </si>
  <si>
    <t>01.03.08.01.13.02</t>
  </si>
  <si>
    <t>01.03.08.01.13.03</t>
  </si>
  <si>
    <t>01.03.08.01.13.04</t>
  </si>
  <si>
    <t>Acarreo de caseta de operador provisional en zona sin acceso vehicular  REP-03 (ida y retorno)</t>
  </si>
  <si>
    <t>01.03.08.01.13.05</t>
  </si>
  <si>
    <t>01.03.08.01.14</t>
  </si>
  <si>
    <t>01.03.08.01.14.01</t>
  </si>
  <si>
    <t>Suministro de cerco perimetrico REP-03</t>
  </si>
  <si>
    <t>01.03.08.01.14.02</t>
  </si>
  <si>
    <t>01.03.08.01.14.03</t>
  </si>
  <si>
    <t>01.03.08.01.14.04</t>
  </si>
  <si>
    <t>Acarreo de cerco perimetrico provisional en zona sin acceso vehicular  REP-03 (ida y retorno)</t>
  </si>
  <si>
    <t>01.03.08.01.14.05</t>
  </si>
  <si>
    <t>01.03.08.02</t>
  </si>
  <si>
    <t>RESERVORIO ELEVADO REP-03 (V=350 M3)</t>
  </si>
  <si>
    <t>01.03.08.02.01</t>
  </si>
  <si>
    <t>01.03.08.02.01.01</t>
  </si>
  <si>
    <t>01.03.08.02.01.02</t>
  </si>
  <si>
    <t>01.03.08.02.01.03</t>
  </si>
  <si>
    <t>Acarreo de materiales, agua, her-equipos en zona sin acceso vehicular p/construc. Reserv. REP-03 (no incl. concreto bombeado)</t>
  </si>
  <si>
    <t>01.03.08.02.02</t>
  </si>
  <si>
    <t>01.03.08.02.02.01</t>
  </si>
  <si>
    <t>01.03.08.02.02.02</t>
  </si>
  <si>
    <t>01.03.08.02.02.03</t>
  </si>
  <si>
    <t>01.03.08.02.02.04</t>
  </si>
  <si>
    <t>01.03.08.02.02.05</t>
  </si>
  <si>
    <t>Demolición de vereda</t>
  </si>
  <si>
    <t>01.03.08.02.02.06</t>
  </si>
  <si>
    <t>Acarreo y acomodo de material procedente de la demolicion de concreto zona sin acceso vehicular (D &lt; 35m)</t>
  </si>
  <si>
    <t>01.03.08.02.02.07</t>
  </si>
  <si>
    <t>01.03.08.02.03</t>
  </si>
  <si>
    <t>01.03.08.02.03.01</t>
  </si>
  <si>
    <t>01.03.08.02.03.02</t>
  </si>
  <si>
    <t>01.03.08.02.03.03</t>
  </si>
  <si>
    <t>01.03.08.02.03.04</t>
  </si>
  <si>
    <t>01.03.08.02.03.05</t>
  </si>
  <si>
    <t>01.03.08.02.04</t>
  </si>
  <si>
    <t>01.03.08.02.04.01</t>
  </si>
  <si>
    <t>01.03.08.02.05</t>
  </si>
  <si>
    <t>01.03.08.02.05.01</t>
  </si>
  <si>
    <t>01.03.08.02.05.01.01</t>
  </si>
  <si>
    <t>01.03.08.02.05.01.02</t>
  </si>
  <si>
    <t>01.03.08.02.05.01.03</t>
  </si>
  <si>
    <t>01.03.08.02.05.02</t>
  </si>
  <si>
    <t>01.03.08.02.05.02.01</t>
  </si>
  <si>
    <t>01.03.08.02.05.02.02</t>
  </si>
  <si>
    <t>01.03.08.02.05.02.03</t>
  </si>
  <si>
    <t>01.03.08.02.05.03</t>
  </si>
  <si>
    <t>01.03.08.02.05.03.01</t>
  </si>
  <si>
    <t>01.03.08.02.05.03.02</t>
  </si>
  <si>
    <t>01.03.08.02.05.03.03</t>
  </si>
  <si>
    <t>01.03.08.02.05.03.04</t>
  </si>
  <si>
    <t>Concreto pre-mezclado f'c 315 kg/cm2 para fuste de 15,01 a 20 metros s.n.t. i/bombeo (Cemento P-I)</t>
  </si>
  <si>
    <t>01.03.08.02.05.03.05</t>
  </si>
  <si>
    <t>01.03.08.02.05.03.06</t>
  </si>
  <si>
    <t>01.03.08.02.05.03.07</t>
  </si>
  <si>
    <t>01.03.08.02.05.03.08</t>
  </si>
  <si>
    <t>Encofrado (incl. habilitación) para muro cilíndrico desde 15,01 a 20 metros s.n.t</t>
  </si>
  <si>
    <t>01.03.08.02.05.03.09</t>
  </si>
  <si>
    <t>01.03.08.02.05.03.10</t>
  </si>
  <si>
    <t>01.03.08.02.05.03.11</t>
  </si>
  <si>
    <t>01.03.08.02.05.03.12</t>
  </si>
  <si>
    <t>Acero estruc.trabajado p/fuste de 15,01  a 20 m s.n.t. (costo prom.i/desperdic.)</t>
  </si>
  <si>
    <t>01.03.08.02.05.04</t>
  </si>
  <si>
    <t>01.03.08.02.05.04.01</t>
  </si>
  <si>
    <t>01.03.08.02.05.04.02</t>
  </si>
  <si>
    <t>01.03.08.02.05.04.03</t>
  </si>
  <si>
    <t>01.03.08.02.05.04.04</t>
  </si>
  <si>
    <t>01.03.08.02.05.05</t>
  </si>
  <si>
    <t>01.03.08.02.05.05.01</t>
  </si>
  <si>
    <t>Concreto pre-mezclado f'c 245 kg/cm2 p/  viga  hasta  5 m s.n.t. i/bombeo (Cemento P-I)</t>
  </si>
  <si>
    <t>01.03.08.02.05.05.02</t>
  </si>
  <si>
    <t>Concreto pre-mezclado f'c 245 kg/cm2 p/  viga de  5,01 a 10 m s.n.t. i/bombeo (Cemento P-I)</t>
  </si>
  <si>
    <t>01.03.08.02.05.05.03</t>
  </si>
  <si>
    <t>Concreto pre-mezclado f'c 245 kg/cm2 p/  viga de  10,01 a 15 m s.n.t. i/bombeo (Cemento P-I)</t>
  </si>
  <si>
    <t>01.03.08.02.05.05.04</t>
  </si>
  <si>
    <t>Concreto pre-mezclado f'c 245 kg/cm2 p/  viga de  15,01 a 20 m s.n.t. i/bombeo (Cemento P-I)</t>
  </si>
  <si>
    <t>01.03.08.02.05.05.05</t>
  </si>
  <si>
    <t>Encofrado (incl. habilitación) para viga hasta  5 metros s.n.t.</t>
  </si>
  <si>
    <t>01.03.08.02.05.05.06</t>
  </si>
  <si>
    <t>Encofrado (i/habilitación) para viga de  5,01 a 10 metros s.n.t.</t>
  </si>
  <si>
    <t>01.03.08.02.05.05.07</t>
  </si>
  <si>
    <t>Encofrado (i/habilitación) para viga de 10,01 a 15 metros s.n.t.</t>
  </si>
  <si>
    <t>01.03.08.02.05.05.08</t>
  </si>
  <si>
    <t>Encofrado (i/habilitación) para viga de 15,01 a 20 metros s.n.t.</t>
  </si>
  <si>
    <t>01.03.08.02.05.05.09</t>
  </si>
  <si>
    <t>Acero estruct. trabajado p/viga hasta  5 m s.n.t. (costo prom.i/desperd)</t>
  </si>
  <si>
    <t>01.03.08.02.05.05.10</t>
  </si>
  <si>
    <t>Acero estruct. trabajado p/viga de 5,01 a 10 m s.n.t.(costo prom.i/desperd)</t>
  </si>
  <si>
    <t>01.03.08.02.05.05.11</t>
  </si>
  <si>
    <t>Acero estruct. trabajado p/viga de 10,01 a 15 m s.n.t(costo prom.i/desperd)</t>
  </si>
  <si>
    <t>01.03.08.02.05.05.12</t>
  </si>
  <si>
    <t>Acero estruct. trabajado p/viga de 15,01 a 20 m s.n.t(costo prom.i/desperd)</t>
  </si>
  <si>
    <t>01.03.08.02.05.06</t>
  </si>
  <si>
    <t>01.03.08.02.05.06.01</t>
  </si>
  <si>
    <t>Concreto pre-mezclado f'c 315 kg/cm2 p/  viga de fuste de 20,01 a 25 m s.n.t. i/bombeo (C-PV o HS)</t>
  </si>
  <si>
    <t>01.03.08.02.05.06.02</t>
  </si>
  <si>
    <t>Encofrado (i/habilitación) de viga recta de fuste desde 20,01 a 25 metros s.n.t.</t>
  </si>
  <si>
    <t>01.03.08.02.05.06.03</t>
  </si>
  <si>
    <t>Acero estruct. trabajado p/viga de fuste 20,01 a 25 m s.n.t(costo prom.i/desperd)</t>
  </si>
  <si>
    <t>01.03.08.02.05.07</t>
  </si>
  <si>
    <t>01.03.08.02.05.07.01</t>
  </si>
  <si>
    <t>Concreto pre-mezclado f'c 315 kg/cm2 para fondo de cuba de 20,01 a 25 m s.n.t. i/bombeo (C-PV o HS)</t>
  </si>
  <si>
    <t>01.03.08.02.05.07.02</t>
  </si>
  <si>
    <t>Encofrado (incl. habilitación) de cupula inferior de 20,01 a 25 metros s.n.t.</t>
  </si>
  <si>
    <t>01.03.08.02.05.07.03</t>
  </si>
  <si>
    <t>Acero estruct. trabajado p/cupula inferior de 20,01 a 25 m s.n.t(costo prom.i/desperd)</t>
  </si>
  <si>
    <t>01.03.08.02.05.08</t>
  </si>
  <si>
    <t>MURO TRONCO CONICO</t>
  </si>
  <si>
    <t>01.03.08.02.05.08.01</t>
  </si>
  <si>
    <t>Concreto pre-mezclado f'c 315 kg/cm2 p/  tronco cónico 20,01 a 25 m s.n.t. i/bombeo (C-PV o HS)</t>
  </si>
  <si>
    <t>01.03.08.02.05.08.02</t>
  </si>
  <si>
    <t>Encofrado (incl. habilitación) de tronco cónico desde 20,01 a 25 metros s.n.t.</t>
  </si>
  <si>
    <t>01.03.08.02.05.08.03</t>
  </si>
  <si>
    <t>Acero estruct. trabajado p/tronco cónico 20,01 a 25 m s.n.t(costo prom.i/desperd)</t>
  </si>
  <si>
    <t>01.03.08.02.05.09</t>
  </si>
  <si>
    <t>01.03.08.02.05.09.01</t>
  </si>
  <si>
    <t>Concreto pre-mezclado f'c 315 kg/cm2 p/ viga de  20,01 a 25 m snt i/bombeo (C-PV o HS)</t>
  </si>
  <si>
    <t>01.03.08.02.05.09.02</t>
  </si>
  <si>
    <t>Encofrado (i/habilitación) para viga de 20,01 a 25 metros s.n.t.</t>
  </si>
  <si>
    <t>01.03.08.02.05.09.03</t>
  </si>
  <si>
    <t>Acero estruct. trabajado p/viga de  20,01 a 25 m s.n.t(costo prom.i/desperd)</t>
  </si>
  <si>
    <t>01.03.08.02.05.10</t>
  </si>
  <si>
    <t>01.03.08.02.05.10.01</t>
  </si>
  <si>
    <t>Concreto pre-mezclado f'c 315 kg/cm2 p/  muro de cuba 20,01 a 25 m s.n.t. i/bombeo (C-PV o HS)</t>
  </si>
  <si>
    <t>01.03.08.02.05.10.02</t>
  </si>
  <si>
    <t>Concreto pre-mezclado f'c 315 kg/cm2 p/  muro de cuba 25,01 a 30 m s.n.t. i/bombeo (C-PV o HS)</t>
  </si>
  <si>
    <t>01.03.08.02.05.10.03</t>
  </si>
  <si>
    <t>Encofrado (i/habilitac.) muro cilíndrico de cuba desde 20,01 a 25 metros s.n.t</t>
  </si>
  <si>
    <t>01.03.08.02.05.10.04</t>
  </si>
  <si>
    <t>Encofrado (i/habilitac.) muro cilíndrico de cuba desde 25,01 a 30 metros s.n.t</t>
  </si>
  <si>
    <t>01.03.08.02.05.10.05</t>
  </si>
  <si>
    <t>Acero estruct. trabajado p/muro de cuba  20,01 a 25 m s.n.t(costo prom.i/desperd)</t>
  </si>
  <si>
    <t>01.03.08.02.05.10.06</t>
  </si>
  <si>
    <t>Acero estruct. trabajado p/muro de cuba  25,01 a 30 m s.n.t(costo prom.i/desperd)</t>
  </si>
  <si>
    <t>01.03.08.02.05.11</t>
  </si>
  <si>
    <t>ANILLO MEDIO</t>
  </si>
  <si>
    <t>01.03.08.02.05.11.01</t>
  </si>
  <si>
    <t>01.03.08.02.05.11.02</t>
  </si>
  <si>
    <t>01.03.08.02.05.11.03</t>
  </si>
  <si>
    <t>01.03.08.02.05.12</t>
  </si>
  <si>
    <t>01.03.08.02.05.12.01</t>
  </si>
  <si>
    <t>01.03.08.02.05.12.02</t>
  </si>
  <si>
    <t>01.03.08.02.05.12.03</t>
  </si>
  <si>
    <t>01.03.08.02.05.12.04</t>
  </si>
  <si>
    <t>01.03.08.02.05.12.05</t>
  </si>
  <si>
    <t>01.03.08.02.05.12.06</t>
  </si>
  <si>
    <t>01.03.08.02.05.13</t>
  </si>
  <si>
    <t>01.03.08.02.05.13.01</t>
  </si>
  <si>
    <t>Concreto f'c 245 kg/cm2 para artesa de rebose de cuba de 25,01 a 30 metros s.n.t. (C-PV o HS)</t>
  </si>
  <si>
    <t>01.03.08.02.05.13.02</t>
  </si>
  <si>
    <t>Encofrado (i/habilitac.) artesa de rebose de cuba desde 25,01 a 30 metros s.n.t</t>
  </si>
  <si>
    <t>01.03.08.02.05.13.03</t>
  </si>
  <si>
    <t>Acero estruct. trabajado p/artesa de rebose de cuba  25,01 a 30 m s.n.t(costo prom.i/desperd)</t>
  </si>
  <si>
    <t>01.03.08.02.05.14</t>
  </si>
  <si>
    <t>01.03.08.02.05.14.01</t>
  </si>
  <si>
    <t>Concreto pre-mezclado f'c 315 kg/cm2 p/ viga de  25,01 a 30 m snt i/bombeo (C-PV o HS)</t>
  </si>
  <si>
    <t>01.03.08.02.05.14.02</t>
  </si>
  <si>
    <t>Encofrado (i/habilitación) para viga de 25,01 a 30 metros s.n.t.</t>
  </si>
  <si>
    <t>01.03.08.02.05.14.03</t>
  </si>
  <si>
    <t>Acero estruct. trabajado p/viga de 25,01 a 30 m s.n.t(costo prom.i/desperd)</t>
  </si>
  <si>
    <t>01.03.08.02.05.15</t>
  </si>
  <si>
    <t>01.03.08.02.05.15.01</t>
  </si>
  <si>
    <t>Concreto pre-mezclado f'c 280 kg/cm2 p/cupula superior de  25,01 a 30 m s.n.t. i/bombeo (C-PV o HS)</t>
  </si>
  <si>
    <t>01.03.08.02.05.15.02</t>
  </si>
  <si>
    <t>Encofrado (incl. habilitación) para cupula superior de 25,01 a 30 metros s.n.t.</t>
  </si>
  <si>
    <t>01.03.08.02.05.15.03</t>
  </si>
  <si>
    <t>Acero estruct. trabajado p/ cupula superior de  25,01 a 30 m s.n.t(costo prom.i/desperd)</t>
  </si>
  <si>
    <t>01.03.08.02.05.16</t>
  </si>
  <si>
    <t>01.03.08.02.05.16.01</t>
  </si>
  <si>
    <t>01.03.08.02.05.16.02</t>
  </si>
  <si>
    <t>01.03.08.02.05.16.03</t>
  </si>
  <si>
    <t>01.03.08.02.05.17</t>
  </si>
  <si>
    <t>01.03.08.02.05.17.01</t>
  </si>
  <si>
    <t>Servicio adicional por tubería para bombeo de concreto pre-mezclado (distancias mayores a 36m) del REP-03</t>
  </si>
  <si>
    <t>01.03.08.02.06</t>
  </si>
  <si>
    <t>01.03.08.02.06.01</t>
  </si>
  <si>
    <t>01.03.08.02.06.02</t>
  </si>
  <si>
    <t>01.03.08.02.06.03</t>
  </si>
  <si>
    <t>01.03.08.02.06.04</t>
  </si>
  <si>
    <t>Tarrajeo interior con mortero 1:4 x 1.5 cm para fuste de 15.01 hasta 20 m.s.n.t (Cemento P-I)</t>
  </si>
  <si>
    <t>01.03.08.02.06.05</t>
  </si>
  <si>
    <t>01.03.08.02.06.06</t>
  </si>
  <si>
    <t>01.03.08.02.06.07</t>
  </si>
  <si>
    <t>Tarrajeo con impermeabilizante de fondo de cúpula superior de reservorio elevado (C-PV o HS)</t>
  </si>
  <si>
    <t>01.03.08.02.06.08</t>
  </si>
  <si>
    <t>01.03.08.02.06.09</t>
  </si>
  <si>
    <t>01.03.08.02.07</t>
  </si>
  <si>
    <t>01.03.08.02.07.01</t>
  </si>
  <si>
    <t>01.03.08.02.07.02</t>
  </si>
  <si>
    <t>Piso de 2" concreto f'c =175 kg/cm2 de 4 cm + pulido color mortero 1:2 x 1 cm</t>
  </si>
  <si>
    <t>01.03.08.02.07.03</t>
  </si>
  <si>
    <t>01.03.08.02.08</t>
  </si>
  <si>
    <t>01.03.08.02.08.01</t>
  </si>
  <si>
    <t>01.03.08.02.09</t>
  </si>
  <si>
    <t>01.03.08.02.09.01</t>
  </si>
  <si>
    <t>01.03.08.02.09.02</t>
  </si>
  <si>
    <t>01.03.08.02.09.03</t>
  </si>
  <si>
    <t>01.03.08.02.09.04</t>
  </si>
  <si>
    <t>01.03.08.02.09.05</t>
  </si>
  <si>
    <t>01.03.08.02.09.06</t>
  </si>
  <si>
    <t>01.03.08.02.09.07</t>
  </si>
  <si>
    <t>01.03.08.02.09.08</t>
  </si>
  <si>
    <t>Escalera de tubo acero inox. con parantes  2"x peldaños 3/4" de 20,01 - 25 m s.n.t.</t>
  </si>
  <si>
    <t>01.03.08.02.09.09</t>
  </si>
  <si>
    <t>Escalera de tubo acero inox. con parantes  2"x peldaños 3/4" de 25,01 - 30 m s.n.t.</t>
  </si>
  <si>
    <t>01.03.08.02.09.10</t>
  </si>
  <si>
    <t>01.03.08.02.09.11</t>
  </si>
  <si>
    <t>01.03.08.02.09.12</t>
  </si>
  <si>
    <t>01.03.08.02.09.13</t>
  </si>
  <si>
    <t>01.03.08.02.09.14</t>
  </si>
  <si>
    <t>Anillo protector p/escalera reservorio   elevado de 20,01 m - 25 m s.n.t.</t>
  </si>
  <si>
    <t>01.03.08.02.09.15</t>
  </si>
  <si>
    <t>Anillo protector p/escalera reservorio   elevado de 25,01 m - 30 m s.n.t.</t>
  </si>
  <si>
    <t>01.03.08.02.09.16</t>
  </si>
  <si>
    <t>01.03.08.02.09.17</t>
  </si>
  <si>
    <t>Baranda c/tubo fierro galv: pasamano  2" y parante 2"x1 m en nivel 10,01 m - 15 m</t>
  </si>
  <si>
    <t>01.03.08.02.09.18</t>
  </si>
  <si>
    <t>01.03.08.02.09.19</t>
  </si>
  <si>
    <t>Baranda c/tubo fo. galv: pasamano 2" y parante 2"x1 m en nivel 25,01 m - 30 m</t>
  </si>
  <si>
    <t>01.03.08.02.09.20</t>
  </si>
  <si>
    <t>01.03.08.02.09.21</t>
  </si>
  <si>
    <t>01.03.08.02.09.22</t>
  </si>
  <si>
    <t>01.03.08.02.10</t>
  </si>
  <si>
    <t>01.03.08.02.10.01</t>
  </si>
  <si>
    <t>01.03.08.02.10.02</t>
  </si>
  <si>
    <t>01.03.08.02.10.03</t>
  </si>
  <si>
    <t>01.03.08.02.10.04</t>
  </si>
  <si>
    <t>01.03.08.02.11</t>
  </si>
  <si>
    <t>01.03.08.02.11.01</t>
  </si>
  <si>
    <t>01.03.08.02.11.02</t>
  </si>
  <si>
    <t>01.03.08.02.11.03</t>
  </si>
  <si>
    <t>Pintado exterior reservorio elevado con pintura látex 5,01 m - 10 m s.n.t.</t>
  </si>
  <si>
    <t>01.03.08.02.11.04</t>
  </si>
  <si>
    <t>01.03.08.02.11.05</t>
  </si>
  <si>
    <t>01.03.08.02.11.06</t>
  </si>
  <si>
    <t>Pintado exterior reservorio elevado con pintura látex  20,01 m - 25 m s.n.t.</t>
  </si>
  <si>
    <t>01.03.08.02.11.07</t>
  </si>
  <si>
    <t>Pintado exterior reservorio elevado con pintura látex 25,01 m - 30 m s.n.t.</t>
  </si>
  <si>
    <t>01.03.08.02.12</t>
  </si>
  <si>
    <t>01.03.08.02.12.01</t>
  </si>
  <si>
    <t>01.03.08.02.12.02</t>
  </si>
  <si>
    <t>01.03.08.02.12.03</t>
  </si>
  <si>
    <t>01.03.08.02.12.04</t>
  </si>
  <si>
    <t>01.03.08.02.13</t>
  </si>
  <si>
    <t>01.03.08.02.13.01</t>
  </si>
  <si>
    <t>01.03.08.03</t>
  </si>
  <si>
    <t xml:space="preserve">CASETA DE OPERADOR REP-03-395
</t>
  </si>
  <si>
    <t>01.03.08.03.01</t>
  </si>
  <si>
    <t>01.03.08.03.01.01</t>
  </si>
  <si>
    <t>01.03.08.03.01.02</t>
  </si>
  <si>
    <t>01.03.08.03.01.03</t>
  </si>
  <si>
    <t>Acarreo de materiales, agua, her-equipos en zona sin acceso vehicular p/construc. caseta operador REP-03</t>
  </si>
  <si>
    <t>01.03.08.03.02</t>
  </si>
  <si>
    <t>01.03.08.03.02.01</t>
  </si>
  <si>
    <t>01.03.08.03.02.02</t>
  </si>
  <si>
    <t>Retiro de ventana (inc. vidrios)</t>
  </si>
  <si>
    <t>01.03.08.03.02.03</t>
  </si>
  <si>
    <t>Retiro de barandas</t>
  </si>
  <si>
    <t>01.03.08.03.02.04</t>
  </si>
  <si>
    <t>01.03.08.03.02.05</t>
  </si>
  <si>
    <t>01.03.08.03.02.06</t>
  </si>
  <si>
    <t>01.03.08.03.02.07</t>
  </si>
  <si>
    <t>01.03.08.03.02.08</t>
  </si>
  <si>
    <t>01.03.08.03.02.09</t>
  </si>
  <si>
    <t>01.03.08.03.02.10</t>
  </si>
  <si>
    <t>01.03.08.03.02.11</t>
  </si>
  <si>
    <t>01.03.08.03.02.12</t>
  </si>
  <si>
    <t>01.03.08.03.03</t>
  </si>
  <si>
    <t>01.03.08.03.03.01</t>
  </si>
  <si>
    <t>01.03.08.03.03.02</t>
  </si>
  <si>
    <t>01.03.08.03.03.03</t>
  </si>
  <si>
    <t>01.03.08.03.03.04</t>
  </si>
  <si>
    <t>01.03.08.03.03.05</t>
  </si>
  <si>
    <t>01.03.08.03.04</t>
  </si>
  <si>
    <t>01.03.08.03.04.01</t>
  </si>
  <si>
    <t>01.03.08.03.04.02</t>
  </si>
  <si>
    <t>01.03.08.03.04.03</t>
  </si>
  <si>
    <t>01.03.08.03.05</t>
  </si>
  <si>
    <t>01.03.08.03.05.01</t>
  </si>
  <si>
    <t>01.03.08.03.05.01.01</t>
  </si>
  <si>
    <t>01.03.08.03.05.01.02</t>
  </si>
  <si>
    <t>01.03.08.03.05.01.03</t>
  </si>
  <si>
    <t>01.03.08.03.05.02</t>
  </si>
  <si>
    <t>01.03.08.03.05.02.01</t>
  </si>
  <si>
    <t>01.03.08.03.05.02.02</t>
  </si>
  <si>
    <t>01.03.08.03.05.02.03</t>
  </si>
  <si>
    <t>01.03.08.03.05.03</t>
  </si>
  <si>
    <t>01.03.08.03.05.03.01</t>
  </si>
  <si>
    <t>01.03.08.03.05.03.02</t>
  </si>
  <si>
    <t>01.03.08.03.05.03.03</t>
  </si>
  <si>
    <t>01.03.08.03.05.03.04</t>
  </si>
  <si>
    <t>01.03.08.03.05.03.05</t>
  </si>
  <si>
    <t>01.03.08.03.06</t>
  </si>
  <si>
    <t>01.03.08.03.06.01</t>
  </si>
  <si>
    <t>01.03.08.03.07</t>
  </si>
  <si>
    <t>01.03.08.03.07.01</t>
  </si>
  <si>
    <t>01.03.08.03.07.02</t>
  </si>
  <si>
    <t>01.03.08.03.07.03</t>
  </si>
  <si>
    <t>01.03.08.03.07.04</t>
  </si>
  <si>
    <t>01.03.08.03.07.05</t>
  </si>
  <si>
    <t>01.03.08.03.07.06</t>
  </si>
  <si>
    <t>01.03.08.03.08</t>
  </si>
  <si>
    <t>01.03.08.03.08.01</t>
  </si>
  <si>
    <t>01.03.08.03.08.02</t>
  </si>
  <si>
    <t>01.03.08.03.08.03</t>
  </si>
  <si>
    <t>01.03.08.03.08.04</t>
  </si>
  <si>
    <t>01.03.08.03.09</t>
  </si>
  <si>
    <t>01.03.08.03.09.01</t>
  </si>
  <si>
    <t>01.03.08.03.10</t>
  </si>
  <si>
    <t>01.03.08.03.10.01</t>
  </si>
  <si>
    <t>01.03.08.03.10.02</t>
  </si>
  <si>
    <t>01.03.08.03.10.03</t>
  </si>
  <si>
    <t>01.03.08.03.10.04</t>
  </si>
  <si>
    <t>01.03.08.03.11</t>
  </si>
  <si>
    <t>01.03.08.03.11.01</t>
  </si>
  <si>
    <t>01.03.08.03.11.02</t>
  </si>
  <si>
    <t>01.03.08.03.11.03</t>
  </si>
  <si>
    <t>01.03.08.03.11.04</t>
  </si>
  <si>
    <t>01.03.08.03.11.05</t>
  </si>
  <si>
    <t>01.03.08.03.12</t>
  </si>
  <si>
    <t>01.03.08.03.12.01</t>
  </si>
  <si>
    <t>01.03.08.03.12.02</t>
  </si>
  <si>
    <t>01.03.08.03.12.03</t>
  </si>
  <si>
    <t>01.03.08.03.12.04</t>
  </si>
  <si>
    <t>01.03.08.03.12.05</t>
  </si>
  <si>
    <t>01.03.08.03.12.06</t>
  </si>
  <si>
    <t>01.03.08.03.13</t>
  </si>
  <si>
    <t>01.03.08.03.13.01</t>
  </si>
  <si>
    <t>01.03.08.03.13.02</t>
  </si>
  <si>
    <t>01.03.08.03.13.03</t>
  </si>
  <si>
    <t>01.03.08.03.13.04</t>
  </si>
  <si>
    <t>01.03.08.03.14</t>
  </si>
  <si>
    <t>01.03.08.03.14.01</t>
  </si>
  <si>
    <t>01.03.08.03.14.02</t>
  </si>
  <si>
    <t>01.03.08.03.14.03</t>
  </si>
  <si>
    <t>01.03.08.03.14.04</t>
  </si>
  <si>
    <t>01.03.08.03.14.05</t>
  </si>
  <si>
    <t>01.03.08.03.14.06</t>
  </si>
  <si>
    <t>01.03.08.03.14.07</t>
  </si>
  <si>
    <t>01.03.08.03.14.08</t>
  </si>
  <si>
    <t>01.03.08.03.15</t>
  </si>
  <si>
    <t>01.03.08.03.15.01</t>
  </si>
  <si>
    <t>Tuberia de PVC Clase 10 SP DN 15 mm</t>
  </si>
  <si>
    <t>01.03.08.03.15.02</t>
  </si>
  <si>
    <t>Tuberia de PVC Clase 10 SP DN 20 mm</t>
  </si>
  <si>
    <t>01.03.08.03.15.03</t>
  </si>
  <si>
    <t>01.03.08.03.15.04</t>
  </si>
  <si>
    <t>01.03.08.03.15.05</t>
  </si>
  <si>
    <t>01.03.08.03.15.06</t>
  </si>
  <si>
    <t>01.03.08.03.15.07</t>
  </si>
  <si>
    <t>01.03.08.03.15.08</t>
  </si>
  <si>
    <t>01.03.08.03.15.09</t>
  </si>
  <si>
    <t>01.03.08.03.15.10</t>
  </si>
  <si>
    <t>01.03.08.03.15.11</t>
  </si>
  <si>
    <t>01.03.08.03.15.12</t>
  </si>
  <si>
    <t>01.03.08.03.15.13</t>
  </si>
  <si>
    <t>01.03.08.03.15.14</t>
  </si>
  <si>
    <t>01.03.08.03.15.15</t>
  </si>
  <si>
    <t>01.03.08.03.15.16</t>
  </si>
  <si>
    <t>01.03.08.03.15.17</t>
  </si>
  <si>
    <t>01.03.08.03.15.18</t>
  </si>
  <si>
    <t>01.03.08.03.15.19</t>
  </si>
  <si>
    <t>01.03.08.03.15.20</t>
  </si>
  <si>
    <t>01.03.08.03.15.21</t>
  </si>
  <si>
    <t>01.03.08.03.15.22</t>
  </si>
  <si>
    <t>01.03.08.03.15.23</t>
  </si>
  <si>
    <t>01.03.08.03.15.24</t>
  </si>
  <si>
    <t>01.03.08.03.15.25</t>
  </si>
  <si>
    <t>01.03.08.03.15.26</t>
  </si>
  <si>
    <t>01.03.08.03.15.27</t>
  </si>
  <si>
    <t>01.03.08.03.15.28</t>
  </si>
  <si>
    <t>01.03.08.03.15.29</t>
  </si>
  <si>
    <t>01.03.08.03.15.30</t>
  </si>
  <si>
    <t>01.03.08.03.15.31</t>
  </si>
  <si>
    <t>01.03.08.03.15.32</t>
  </si>
  <si>
    <t>01.03.08.03.15.33</t>
  </si>
  <si>
    <t>01.03.08.03.15.34</t>
  </si>
  <si>
    <t>01.03.08.03.15.35</t>
  </si>
  <si>
    <t>01.03.08.03.15.36</t>
  </si>
  <si>
    <t>01.03.08.03.15.37</t>
  </si>
  <si>
    <t>01.03.08.03.15.38</t>
  </si>
  <si>
    <t>01.03.08.03.15.39</t>
  </si>
  <si>
    <t>01.03.08.04</t>
  </si>
  <si>
    <t xml:space="preserve">CAJA DE REBOSE Y LIMPIA (REP-03)
</t>
  </si>
  <si>
    <t>01.03.08.04.01</t>
  </si>
  <si>
    <t>01.03.08.04.01.01</t>
  </si>
  <si>
    <t>01.03.08.04.01.02</t>
  </si>
  <si>
    <t>01.03.08.04.01.03</t>
  </si>
  <si>
    <t>Acarreo de materiales, agua, her-equipos en zona sin acceso vehicular p/construc. caja de rebose REP-03</t>
  </si>
  <si>
    <t>01.03.08.04.02</t>
  </si>
  <si>
    <t>01.03.08.04.02.01</t>
  </si>
  <si>
    <t>01.03.08.04.02.02</t>
  </si>
  <si>
    <t>01.03.08.04.02.03</t>
  </si>
  <si>
    <t>01.03.08.04.02.04</t>
  </si>
  <si>
    <t>01.03.08.04.03</t>
  </si>
  <si>
    <t>01.03.08.04.03.01</t>
  </si>
  <si>
    <t>01.03.08.04.04</t>
  </si>
  <si>
    <t>01.03.08.04.04.01</t>
  </si>
  <si>
    <t>01.03.08.04.04.02</t>
  </si>
  <si>
    <t>01.03.08.04.04.03</t>
  </si>
  <si>
    <t>01.03.08.04.04.04</t>
  </si>
  <si>
    <t>01.03.08.04.04.05</t>
  </si>
  <si>
    <t>01.03.08.04.04.06</t>
  </si>
  <si>
    <t>01.03.08.04.04.07</t>
  </si>
  <si>
    <t>01.03.08.04.04.08</t>
  </si>
  <si>
    <t>01.03.08.04.05</t>
  </si>
  <si>
    <t>01.03.08.04.05.01</t>
  </si>
  <si>
    <t>01.03.08.04.05.02</t>
  </si>
  <si>
    <t>01.03.08.04.06</t>
  </si>
  <si>
    <t>01.03.08.04.06.01</t>
  </si>
  <si>
    <t>01.03.08.04.06.02</t>
  </si>
  <si>
    <t>Tirador 3/8" para losa removible</t>
  </si>
  <si>
    <t>01.03.08.04.06.03</t>
  </si>
  <si>
    <t>01.03.08.04.06.04</t>
  </si>
  <si>
    <t>01.03.08.05</t>
  </si>
  <si>
    <t>CERCO PERIMETRICO RESERVORIO REP-03</t>
  </si>
  <si>
    <t>01.03.08.05.01</t>
  </si>
  <si>
    <t>01.03.08.05.01.01</t>
  </si>
  <si>
    <t>01.03.08.05.01.02</t>
  </si>
  <si>
    <t>01.03.08.05.01.03</t>
  </si>
  <si>
    <t>Acarreo de materiales, agua, her-equipos en zona sin acceso vehicular p/construc. cerco perimetrico REP-03</t>
  </si>
  <si>
    <t>01.03.08.05.01.04</t>
  </si>
  <si>
    <t>01.03.08.05.02</t>
  </si>
  <si>
    <t>01.03.08.05.02.01</t>
  </si>
  <si>
    <t>01.03.08.05.02.02</t>
  </si>
  <si>
    <t>01.03.08.05.03</t>
  </si>
  <si>
    <t>01.03.08.05.03.01</t>
  </si>
  <si>
    <t>01.03.08.05.03.02</t>
  </si>
  <si>
    <t>01.03.08.05.03.03</t>
  </si>
  <si>
    <t>Relleno compactado con material de prestamo</t>
  </si>
  <si>
    <t>01.03.08.05.03.04</t>
  </si>
  <si>
    <t>01.03.08.05.03.05</t>
  </si>
  <si>
    <t>01.03.08.05.04</t>
  </si>
  <si>
    <t>01.03.08.05.04.01</t>
  </si>
  <si>
    <t>01.03.08.05.04.02</t>
  </si>
  <si>
    <t>01.03.08.05.04.03</t>
  </si>
  <si>
    <t>01.03.08.05.05</t>
  </si>
  <si>
    <t>01.03.08.05.05.01</t>
  </si>
  <si>
    <t>01.03.08.05.05.02</t>
  </si>
  <si>
    <t>01.03.08.05.05.03</t>
  </si>
  <si>
    <t>01.03.08.05.05.04</t>
  </si>
  <si>
    <t>01.03.08.05.05.05</t>
  </si>
  <si>
    <t>01.03.08.05.05.06</t>
  </si>
  <si>
    <t>01.03.08.05.06</t>
  </si>
  <si>
    <t>01.03.08.05.06.01</t>
  </si>
  <si>
    <t>01.03.08.05.06.02</t>
  </si>
  <si>
    <t>01.03.08.05.06.03</t>
  </si>
  <si>
    <t>01.03.08.05.07</t>
  </si>
  <si>
    <t>01.03.08.05.07.01</t>
  </si>
  <si>
    <t>01.03.08.05.08</t>
  </si>
  <si>
    <t>01.03.08.05.08.01</t>
  </si>
  <si>
    <t>01.03.08.05.09</t>
  </si>
  <si>
    <t>01.03.08.05.09.01</t>
  </si>
  <si>
    <t>01.03.08.05.09.02</t>
  </si>
  <si>
    <t>01.03.08.05.09.03</t>
  </si>
  <si>
    <t>01.03.08.05.09.04</t>
  </si>
  <si>
    <t>01.03.08.05.10</t>
  </si>
  <si>
    <t>01.03.08.05.10.01</t>
  </si>
  <si>
    <t>01.03.08.05.10.02</t>
  </si>
  <si>
    <t>01.03.08.05.10.03</t>
  </si>
  <si>
    <t>01.03.08.05.11</t>
  </si>
  <si>
    <t>01.03.08.05.11.01</t>
  </si>
  <si>
    <t>01.03.08.05.11.02</t>
  </si>
  <si>
    <t>01.03.08.05.11.03</t>
  </si>
  <si>
    <t>01.03.08.05.11.04</t>
  </si>
  <si>
    <t>01.03.08.06</t>
  </si>
  <si>
    <t>MURO DE CONTENCION PARA REP-03</t>
  </si>
  <si>
    <t>01.03.08.06.01</t>
  </si>
  <si>
    <t>01.03.08.06.01.01</t>
  </si>
  <si>
    <t>01.03.08.06.01.02</t>
  </si>
  <si>
    <t>01.03.08.06.01.03</t>
  </si>
  <si>
    <t>Acarreo de materiales, agua, her-equipos en zona sin acceso vehicular p/construc. muro de contencion REP-03</t>
  </si>
  <si>
    <t>01.03.08.06.02</t>
  </si>
  <si>
    <t>MOVIMIENTOS DE TIERRAS</t>
  </si>
  <si>
    <t>01.03.08.06.02.01</t>
  </si>
  <si>
    <t>01.03.08.06.02.02</t>
  </si>
  <si>
    <t>01.03.08.06.02.03</t>
  </si>
  <si>
    <t>01.03.08.06.02.04</t>
  </si>
  <si>
    <t>01.03.08.06.02.05</t>
  </si>
  <si>
    <t>01.03.08.06.03</t>
  </si>
  <si>
    <t>01.03.08.06.03.01</t>
  </si>
  <si>
    <t>01.03.08.06.04</t>
  </si>
  <si>
    <t>01.03.08.06.04.01</t>
  </si>
  <si>
    <t>01.03.08.06.04.02</t>
  </si>
  <si>
    <t>01.03.08.06.04.03</t>
  </si>
  <si>
    <t>01.03.08.06.04.04</t>
  </si>
  <si>
    <t>01.03.08.06.04.05</t>
  </si>
  <si>
    <t>01.03.08.06.04.06</t>
  </si>
  <si>
    <t>Acero estructural trabajado p/muro rectos (costo prom. i/desperdic.)</t>
  </si>
  <si>
    <t>01.03.08.06.04.07</t>
  </si>
  <si>
    <t>Aditivo desmoldeador para encofrados tipo caravista</t>
  </si>
  <si>
    <t>01.03.08.06.05</t>
  </si>
  <si>
    <t>01.03.08.06.05.01</t>
  </si>
  <si>
    <t>Dren de grava y tubeía de PVC UF NTP 1452 DN 110mm</t>
  </si>
  <si>
    <t>01.03.08.06.05.02</t>
  </si>
  <si>
    <t>Provision y colocado de poliestireno expandido de 3/4" pintado c/asfalto liquido RC-60 (mezcla 1:3 asfalto RC-60 / arena)</t>
  </si>
  <si>
    <t>01.03.08.06.05.03</t>
  </si>
  <si>
    <t>01.03.08.07</t>
  </si>
  <si>
    <t>01.03.08.07.01</t>
  </si>
  <si>
    <t>01.03.08.07.02</t>
  </si>
  <si>
    <t>01.03.09.01</t>
  </si>
  <si>
    <t>01.03.09.01.01</t>
  </si>
  <si>
    <t>01.03.09.01.01.01</t>
  </si>
  <si>
    <t>01.03.09.01.01.02</t>
  </si>
  <si>
    <t>01.03.09.01.01.03</t>
  </si>
  <si>
    <t>Cerco opaco con manta de polipropileno ó madera h= 2,10 m para límite de obra</t>
  </si>
  <si>
    <t>01.03.09.01.02</t>
  </si>
  <si>
    <t>01.03.09.01.02.01</t>
  </si>
  <si>
    <t>01.03.09.01.02.02</t>
  </si>
  <si>
    <t>01.03.09.01.02.03</t>
  </si>
  <si>
    <t>01.03.09.01.02.04</t>
  </si>
  <si>
    <t>01.03.09.01.02.05</t>
  </si>
  <si>
    <t>01.03.09.01.02.06</t>
  </si>
  <si>
    <t>Arriostre de madera según diseño para contener material excavado</t>
  </si>
  <si>
    <t>01.03.09.01.03</t>
  </si>
  <si>
    <t>01.03.09.01.03.01</t>
  </si>
  <si>
    <t>01.03.09.01.03.02</t>
  </si>
  <si>
    <t>01.03.09.01.04</t>
  </si>
  <si>
    <t>01.03.09.01.04.01</t>
  </si>
  <si>
    <t>01.03.09.01.04.01.01</t>
  </si>
  <si>
    <t>01.03.09.01.04.01.02</t>
  </si>
  <si>
    <t>01.03.09.01.04.01.03</t>
  </si>
  <si>
    <t>01.03.09.01.04.02</t>
  </si>
  <si>
    <t>01.03.09.01.04.02.01</t>
  </si>
  <si>
    <t>01.03.09.01.04.02.02</t>
  </si>
  <si>
    <t>01.03.09.01.04.03</t>
  </si>
  <si>
    <t>01.03.09.01.04.03.01</t>
  </si>
  <si>
    <t>01.03.09.01.04.03.02</t>
  </si>
  <si>
    <t>01.03.09.01.04.03.03</t>
  </si>
  <si>
    <t>01.03.09.01.04.04</t>
  </si>
  <si>
    <t>01.03.09.01.04.04.01</t>
  </si>
  <si>
    <t>01.03.09.01.04.04.02</t>
  </si>
  <si>
    <t>01.03.09.01.04.04.03</t>
  </si>
  <si>
    <t>01.03.09.01.04.05</t>
  </si>
  <si>
    <t>01.03.09.01.04.05.01</t>
  </si>
  <si>
    <t>01.03.09.01.04.05.02</t>
  </si>
  <si>
    <t>01.03.09.01.04.05.03</t>
  </si>
  <si>
    <t>01.03.09.01.05</t>
  </si>
  <si>
    <t>01.03.09.01.05.01</t>
  </si>
  <si>
    <t>01.03.09.01.05.02</t>
  </si>
  <si>
    <t>01.03.09.01.05.03</t>
  </si>
  <si>
    <t>01.03.09.01.06</t>
  </si>
  <si>
    <t>01.03.09.01.06.01</t>
  </si>
  <si>
    <t>01.03.09.01.07</t>
  </si>
  <si>
    <t>01.03.09.01.07.01</t>
  </si>
  <si>
    <t>Pintado exterior con látex vinílico (vinilátex o similar)  de reservorio apoyado incl. mensaje</t>
  </si>
  <si>
    <t>01.03.09.01.08</t>
  </si>
  <si>
    <t>01.03.09.01.08.01</t>
  </si>
  <si>
    <t>01.03.09.01.08.02</t>
  </si>
  <si>
    <t>Provisión y colocado de junta water stop de P.V.C. e=15 cm ( 6")</t>
  </si>
  <si>
    <t>01.03.09.01.08.03</t>
  </si>
  <si>
    <t>01.03.09.01.08.04</t>
  </si>
  <si>
    <t>01.03.09.01.08.05</t>
  </si>
  <si>
    <t>01.03.09.01.08.06</t>
  </si>
  <si>
    <t>01.03.09.01.09</t>
  </si>
  <si>
    <t>01.03.09.01.09.01</t>
  </si>
  <si>
    <t>01.03.09.01.09.02</t>
  </si>
  <si>
    <t>01.03.09.01.09.03</t>
  </si>
  <si>
    <t>01.03.09.01.09.04</t>
  </si>
  <si>
    <t>01.03.09.01.09.05</t>
  </si>
  <si>
    <t>Ventilación con tubería de acero según diseño DN 100</t>
  </si>
  <si>
    <t>01.03.09.02</t>
  </si>
  <si>
    <t>CASETA DE VALVULAS RAP-01</t>
  </si>
  <si>
    <t>01.03.09.02.01</t>
  </si>
  <si>
    <t>01.03.09.02.01.01</t>
  </si>
  <si>
    <t>01.03.09.02.01.02</t>
  </si>
  <si>
    <t>01.03.09.02.02</t>
  </si>
  <si>
    <t>01.03.09.02.02.01</t>
  </si>
  <si>
    <t>01.03.09.02.02.02</t>
  </si>
  <si>
    <t>01.03.09.02.02.03</t>
  </si>
  <si>
    <t>01.03.09.02.02.04</t>
  </si>
  <si>
    <t>01.03.09.02.03</t>
  </si>
  <si>
    <t>01.03.09.02.03.01</t>
  </si>
  <si>
    <t>01.03.09.02.03.02</t>
  </si>
  <si>
    <t>01.03.09.02.03.03</t>
  </si>
  <si>
    <t>01.03.09.02.03.04</t>
  </si>
  <si>
    <t>01.03.09.02.03.05</t>
  </si>
  <si>
    <t>01.03.09.02.04</t>
  </si>
  <si>
    <t>01.03.09.02.04.01</t>
  </si>
  <si>
    <t>01.03.09.02.04.01.01</t>
  </si>
  <si>
    <t>01.03.09.02.04.01.02</t>
  </si>
  <si>
    <t>01.03.09.02.04.02</t>
  </si>
  <si>
    <t>01.03.09.02.04.02.01</t>
  </si>
  <si>
    <t>01.03.09.02.04.02.02</t>
  </si>
  <si>
    <t>01.03.09.02.04.02.03</t>
  </si>
  <si>
    <t>01.03.09.02.04.03</t>
  </si>
  <si>
    <t>01.03.09.02.04.03.01</t>
  </si>
  <si>
    <t>01.03.09.02.04.03.02</t>
  </si>
  <si>
    <t>01.03.09.02.04.03.03</t>
  </si>
  <si>
    <t>01.03.09.02.04.04</t>
  </si>
  <si>
    <t>01.03.09.02.04.04.01</t>
  </si>
  <si>
    <t>01.03.09.02.04.04.02</t>
  </si>
  <si>
    <t>01.03.09.02.04.04.03</t>
  </si>
  <si>
    <t>01.03.09.02.04.04.04</t>
  </si>
  <si>
    <t>01.03.09.02.04.04.05</t>
  </si>
  <si>
    <t>01.03.09.02.04.05</t>
  </si>
  <si>
    <t>01.03.09.02.04.05.01</t>
  </si>
  <si>
    <t>01.03.09.02.04.05.02</t>
  </si>
  <si>
    <t>01.03.09.02.04.05.03</t>
  </si>
  <si>
    <t>01.03.09.02.04.05.04</t>
  </si>
  <si>
    <t>01.03.09.02.05</t>
  </si>
  <si>
    <t>01.03.09.02.05.01</t>
  </si>
  <si>
    <t>01.03.09.02.06</t>
  </si>
  <si>
    <t>01.03.09.02.06.01</t>
  </si>
  <si>
    <t>01.03.09.02.06.02</t>
  </si>
  <si>
    <t>01.03.09.02.06.03</t>
  </si>
  <si>
    <t>01.03.09.02.06.04</t>
  </si>
  <si>
    <t>01.03.09.02.06.05</t>
  </si>
  <si>
    <t>01.03.09.02.07</t>
  </si>
  <si>
    <t>01.03.09.02.07.01</t>
  </si>
  <si>
    <t>01.03.09.02.07.02</t>
  </si>
  <si>
    <t>01.03.09.02.07.03</t>
  </si>
  <si>
    <t>01.03.09.02.08</t>
  </si>
  <si>
    <t>01.03.09.02.08.01</t>
  </si>
  <si>
    <t>01.03.09.02.09</t>
  </si>
  <si>
    <t>01.03.09.02.09.01</t>
  </si>
  <si>
    <t>01.03.09.02.09.02</t>
  </si>
  <si>
    <t>01.03.09.02.09.03</t>
  </si>
  <si>
    <t>01.03.09.02.09.04</t>
  </si>
  <si>
    <t>01.03.09.02.09.05</t>
  </si>
  <si>
    <t>01.03.09.02.10</t>
  </si>
  <si>
    <t>01.03.09.02.10.01</t>
  </si>
  <si>
    <t>01.03.09.02.10.02</t>
  </si>
  <si>
    <t>01.03.09.02.10.03</t>
  </si>
  <si>
    <t>01.03.09.02.10.04</t>
  </si>
  <si>
    <t>01.03.09.02.11</t>
  </si>
  <si>
    <t>01.03.09.02.11.01</t>
  </si>
  <si>
    <t>01.03.09.02.11.02</t>
  </si>
  <si>
    <t>01.03.09.02.11.03</t>
  </si>
  <si>
    <t>01.03.09.02.11.04</t>
  </si>
  <si>
    <t>01.03.09.02.11.05</t>
  </si>
  <si>
    <t>01.03.09.02.12</t>
  </si>
  <si>
    <t>01.03.09.02.12.01</t>
  </si>
  <si>
    <t>01.03.09.02.12.02</t>
  </si>
  <si>
    <t>01.03.09.02.12.03</t>
  </si>
  <si>
    <t>01.03.09.02.12.04</t>
  </si>
  <si>
    <t>01.03.09.03</t>
  </si>
  <si>
    <t xml:space="preserve">CASETA DE OPERADOR RAP-01-395
</t>
  </si>
  <si>
    <t>01.03.09.03.01</t>
  </si>
  <si>
    <t>01.03.09.03.01.01</t>
  </si>
  <si>
    <t>01.03.09.03.01.02</t>
  </si>
  <si>
    <t>01.03.09.03.01.03</t>
  </si>
  <si>
    <t>01.03.09.03.01.04</t>
  </si>
  <si>
    <t>01.03.09.03.02</t>
  </si>
  <si>
    <t>01.03.09.03.02.01</t>
  </si>
  <si>
    <t>01.03.09.03.02.02</t>
  </si>
  <si>
    <t>01.03.09.03.02.03</t>
  </si>
  <si>
    <t>01.03.09.03.03</t>
  </si>
  <si>
    <t>01.03.09.03.03.01</t>
  </si>
  <si>
    <t>01.03.09.03.03.01.01</t>
  </si>
  <si>
    <t>01.03.09.03.03.01.02</t>
  </si>
  <si>
    <t>01.03.09.03.03.01.03</t>
  </si>
  <si>
    <t>01.03.09.03.03.02</t>
  </si>
  <si>
    <t>01.03.09.03.03.02.01</t>
  </si>
  <si>
    <t>01.03.09.03.03.02.02</t>
  </si>
  <si>
    <t>01.03.09.03.03.02.03</t>
  </si>
  <si>
    <t>01.03.09.03.03.03</t>
  </si>
  <si>
    <t>01.03.09.03.03.03.01</t>
  </si>
  <si>
    <t>01.03.09.03.03.03.02</t>
  </si>
  <si>
    <t>01.03.09.03.03.03.03</t>
  </si>
  <si>
    <t>01.03.09.03.03.03.04</t>
  </si>
  <si>
    <t>01.03.09.03.03.03.05</t>
  </si>
  <si>
    <t>01.03.09.03.04</t>
  </si>
  <si>
    <t>01.03.09.03.04.01</t>
  </si>
  <si>
    <t>01.03.09.03.05</t>
  </si>
  <si>
    <t>01.03.09.03.05.01</t>
  </si>
  <si>
    <t>01.03.09.03.05.02</t>
  </si>
  <si>
    <t>01.03.09.03.05.03</t>
  </si>
  <si>
    <t>01.03.09.03.05.04</t>
  </si>
  <si>
    <t>01.03.09.03.05.05</t>
  </si>
  <si>
    <t>01.03.09.03.05.06</t>
  </si>
  <si>
    <t>01.03.09.03.06</t>
  </si>
  <si>
    <t>01.03.09.03.06.01</t>
  </si>
  <si>
    <t>01.03.09.03.06.02</t>
  </si>
  <si>
    <t>01.03.09.03.06.03</t>
  </si>
  <si>
    <t>01.03.09.03.06.04</t>
  </si>
  <si>
    <t>01.03.09.03.07</t>
  </si>
  <si>
    <t>01.03.09.03.07.01</t>
  </si>
  <si>
    <t>01.03.09.03.08</t>
  </si>
  <si>
    <t>01.03.09.03.08.01</t>
  </si>
  <si>
    <t>01.03.09.03.08.02</t>
  </si>
  <si>
    <t>01.03.09.03.08.03</t>
  </si>
  <si>
    <t>01.03.09.03.08.04</t>
  </si>
  <si>
    <t>01.03.09.03.09</t>
  </si>
  <si>
    <t>01.03.09.03.09.01</t>
  </si>
  <si>
    <t>01.03.09.03.09.02</t>
  </si>
  <si>
    <t>01.03.09.03.09.03</t>
  </si>
  <si>
    <t>01.03.09.03.09.04</t>
  </si>
  <si>
    <t>01.03.09.03.09.05</t>
  </si>
  <si>
    <t>01.03.09.03.10</t>
  </si>
  <si>
    <t>01.03.09.03.10.01</t>
  </si>
  <si>
    <t>01.03.09.03.10.02</t>
  </si>
  <si>
    <t>01.03.09.03.10.03</t>
  </si>
  <si>
    <t>01.03.09.03.10.04</t>
  </si>
  <si>
    <t>01.03.09.03.10.05</t>
  </si>
  <si>
    <t>01.03.09.03.10.06</t>
  </si>
  <si>
    <t>01.03.09.03.11</t>
  </si>
  <si>
    <t>01.03.09.03.11.01</t>
  </si>
  <si>
    <t>01.03.09.03.11.02</t>
  </si>
  <si>
    <t>01.03.09.03.11.03</t>
  </si>
  <si>
    <t>01.03.09.03.11.04</t>
  </si>
  <si>
    <t>01.03.09.03.12</t>
  </si>
  <si>
    <t>01.03.09.03.12.01</t>
  </si>
  <si>
    <t>01.03.09.03.12.02</t>
  </si>
  <si>
    <t>01.03.09.03.12.03</t>
  </si>
  <si>
    <t>01.03.09.03.12.04</t>
  </si>
  <si>
    <t>01.03.09.03.12.05</t>
  </si>
  <si>
    <t>01.03.09.03.12.06</t>
  </si>
  <si>
    <t>01.03.09.03.12.07</t>
  </si>
  <si>
    <t>01.03.09.03.12.08</t>
  </si>
  <si>
    <t>01.03.09.03.13</t>
  </si>
  <si>
    <t>01.03.09.03.13.01</t>
  </si>
  <si>
    <t>01.03.09.03.13.02</t>
  </si>
  <si>
    <t>01.03.09.03.13.03</t>
  </si>
  <si>
    <t>01.03.09.03.13.04</t>
  </si>
  <si>
    <t>Red de acero inoxidable DN  25  (incl. instalación accesorios)</t>
  </si>
  <si>
    <t>01.03.09.03.13.05</t>
  </si>
  <si>
    <t>01.03.09.03.13.06</t>
  </si>
  <si>
    <t>01.03.09.03.13.07</t>
  </si>
  <si>
    <t>Tuberia de PEAD DN 110mm</t>
  </si>
  <si>
    <t>01.03.09.03.13.08</t>
  </si>
  <si>
    <t>01.03.09.03.13.09</t>
  </si>
  <si>
    <t>01.03.09.03.13.10</t>
  </si>
  <si>
    <t>01.03.09.03.13.11</t>
  </si>
  <si>
    <t>01.03.09.03.13.12</t>
  </si>
  <si>
    <t>01.03.09.03.13.13</t>
  </si>
  <si>
    <t>Valvula compuerta de bronce de 3/4"</t>
  </si>
  <si>
    <t>01.03.09.03.13.14</t>
  </si>
  <si>
    <t>Válvula esférica de bronce de 3/4"</t>
  </si>
  <si>
    <t>01.03.09.03.13.15</t>
  </si>
  <si>
    <t>Tee  PVC Agua 3/4" a 1/2"</t>
  </si>
  <si>
    <t>01.03.09.03.13.16</t>
  </si>
  <si>
    <t>Reducción PVC  1" x 3/4"</t>
  </si>
  <si>
    <t>01.03.09.03.13.17</t>
  </si>
  <si>
    <t>01.03.09.03.13.18</t>
  </si>
  <si>
    <t>01.03.09.03.13.19</t>
  </si>
  <si>
    <t>Union Universal DN 25 mm (1")</t>
  </si>
  <si>
    <t>01.03.09.03.13.20</t>
  </si>
  <si>
    <t>01.03.09.03.13.21</t>
  </si>
  <si>
    <t>01.03.09.03.13.22</t>
  </si>
  <si>
    <t>01.03.09.03.13.23</t>
  </si>
  <si>
    <t>01.03.09.03.13.24</t>
  </si>
  <si>
    <t>01.03.09.03.13.25</t>
  </si>
  <si>
    <t>01.03.09.03.13.26</t>
  </si>
  <si>
    <t>01.03.09.03.13.27</t>
  </si>
  <si>
    <t>01.03.09.03.13.28</t>
  </si>
  <si>
    <t>01.03.09.03.13.29</t>
  </si>
  <si>
    <t>01.03.09.03.13.30</t>
  </si>
  <si>
    <t>01.03.09.03.13.31</t>
  </si>
  <si>
    <t>01.03.09.03.13.32</t>
  </si>
  <si>
    <t>01.03.09.03.13.33</t>
  </si>
  <si>
    <t>01.03.09.03.13.34</t>
  </si>
  <si>
    <t>01.03.09.03.13.35</t>
  </si>
  <si>
    <t>01.03.09.03.13.36</t>
  </si>
  <si>
    <t>01.03.09.03.13.37</t>
  </si>
  <si>
    <t>01.03.09.03.13.38</t>
  </si>
  <si>
    <t>01.03.09.03.13.39</t>
  </si>
  <si>
    <t>01.03.09.04</t>
  </si>
  <si>
    <t xml:space="preserve">CASETA DE TELECOMUNICACIONES RAP-01
</t>
  </si>
  <si>
    <t>01.03.09.04.01</t>
  </si>
  <si>
    <t>01.03.09.04.01.01</t>
  </si>
  <si>
    <t>01.03.09.04.01.02</t>
  </si>
  <si>
    <t>01.03.09.04.02</t>
  </si>
  <si>
    <t>01.03.09.04.02.01</t>
  </si>
  <si>
    <t>01.03.09.04.02.02</t>
  </si>
  <si>
    <t>01.03.09.04.02.03</t>
  </si>
  <si>
    <t>01.03.09.04.02.04</t>
  </si>
  <si>
    <t>01.03.09.04.03</t>
  </si>
  <si>
    <t>01.03.09.04.03.01</t>
  </si>
  <si>
    <t>01.03.09.04.03.02</t>
  </si>
  <si>
    <t>01.03.09.04.03.03</t>
  </si>
  <si>
    <t>01.03.09.04.04</t>
  </si>
  <si>
    <t>01.03.09.04.04.01</t>
  </si>
  <si>
    <t>01.03.09.04.04.01.01</t>
  </si>
  <si>
    <t>01.03.09.04.04.01.02</t>
  </si>
  <si>
    <t>01.03.09.04.04.01.03</t>
  </si>
  <si>
    <t>01.03.09.04.04.02</t>
  </si>
  <si>
    <t>01.03.09.04.04.02.01</t>
  </si>
  <si>
    <t>01.03.09.04.04.02.02</t>
  </si>
  <si>
    <t>01.03.09.04.04.02.03</t>
  </si>
  <si>
    <t>01.03.09.04.04.03</t>
  </si>
  <si>
    <t>01.03.09.04.04.03.01</t>
  </si>
  <si>
    <t>01.03.09.04.04.03.02</t>
  </si>
  <si>
    <t>01.03.09.04.04.03.03</t>
  </si>
  <si>
    <t>01.03.09.04.04.03.04</t>
  </si>
  <si>
    <t>01.03.09.04.04.03.05</t>
  </si>
  <si>
    <t>01.03.09.04.05</t>
  </si>
  <si>
    <t>01.03.09.04.05.01</t>
  </si>
  <si>
    <t>01.03.09.04.06</t>
  </si>
  <si>
    <t>01.03.09.04.06.01</t>
  </si>
  <si>
    <t>01.03.09.04.06.02</t>
  </si>
  <si>
    <t>01.03.09.04.06.03</t>
  </si>
  <si>
    <t>01.03.09.04.06.04</t>
  </si>
  <si>
    <t>01.03.09.04.07</t>
  </si>
  <si>
    <t>01.03.09.04.07.01</t>
  </si>
  <si>
    <t>01.03.09.04.07.02</t>
  </si>
  <si>
    <t>01.03.09.04.07.03</t>
  </si>
  <si>
    <t>01.03.09.04.08</t>
  </si>
  <si>
    <t>01.03.09.04.08.01</t>
  </si>
  <si>
    <t>01.03.09.04.09</t>
  </si>
  <si>
    <t>01.03.09.04.09.01</t>
  </si>
  <si>
    <t>01.03.09.04.10</t>
  </si>
  <si>
    <t>01.03.09.04.10.01</t>
  </si>
  <si>
    <t>01.03.09.04.10.02</t>
  </si>
  <si>
    <t>01.03.09.04.10.03</t>
  </si>
  <si>
    <t>01.03.09.04.10.04</t>
  </si>
  <si>
    <t>01.03.09.04.11</t>
  </si>
  <si>
    <t>01.03.09.04.11.01</t>
  </si>
  <si>
    <t>01.03.09.04.11.02</t>
  </si>
  <si>
    <t>01.03.09.04.11.03</t>
  </si>
  <si>
    <t>01.03.09.04.11.04</t>
  </si>
  <si>
    <t>01.03.09.04.12</t>
  </si>
  <si>
    <t>01.03.09.04.12.01</t>
  </si>
  <si>
    <t>01.03.09.04.12.02</t>
  </si>
  <si>
    <t>01.03.09.04.12.03</t>
  </si>
  <si>
    <t>01.03.09.05</t>
  </si>
  <si>
    <t>CAJA DE REBOSE Y LIMPIA RAP-01</t>
  </si>
  <si>
    <t>01.03.09.05.01</t>
  </si>
  <si>
    <t>01.03.09.05.01.01</t>
  </si>
  <si>
    <t>01.03.09.05.01.02</t>
  </si>
  <si>
    <t>01.03.09.05.02</t>
  </si>
  <si>
    <t>01.03.09.05.02.01</t>
  </si>
  <si>
    <t>01.03.09.05.02.02</t>
  </si>
  <si>
    <t>01.03.09.05.02.03</t>
  </si>
  <si>
    <t>01.03.09.05.03</t>
  </si>
  <si>
    <t>01.03.09.05.03.01</t>
  </si>
  <si>
    <t>01.03.09.05.04</t>
  </si>
  <si>
    <t>01.03.09.05.04.01</t>
  </si>
  <si>
    <t>01.03.09.05.04.02</t>
  </si>
  <si>
    <t>01.03.09.05.04.03</t>
  </si>
  <si>
    <t>01.03.09.05.04.04</t>
  </si>
  <si>
    <t>01.03.09.05.04.05</t>
  </si>
  <si>
    <t>01.03.09.05.04.06</t>
  </si>
  <si>
    <t>01.03.09.05.04.07</t>
  </si>
  <si>
    <t>01.03.09.05.04.08</t>
  </si>
  <si>
    <t>01.03.09.05.05</t>
  </si>
  <si>
    <t>01.03.09.05.05.01</t>
  </si>
  <si>
    <t>01.03.09.05.05.02</t>
  </si>
  <si>
    <t>01.03.09.05.06</t>
  </si>
  <si>
    <t>01.03.09.05.06.01</t>
  </si>
  <si>
    <t>01.03.09.05.06.02</t>
  </si>
  <si>
    <t>01.03.09.05.06.03</t>
  </si>
  <si>
    <t>01.03.09.05.06.04</t>
  </si>
  <si>
    <t>01.03.09.06</t>
  </si>
  <si>
    <t>CERCO PERIMETRICO RAP-01-395</t>
  </si>
  <si>
    <t>01.03.09.06.01</t>
  </si>
  <si>
    <t>01.03.09.06.01.01</t>
  </si>
  <si>
    <t>01.03.09.06.01.02</t>
  </si>
  <si>
    <t>01.03.09.06.02</t>
  </si>
  <si>
    <t>01.03.09.06.02.01</t>
  </si>
  <si>
    <t>01.03.09.06.03</t>
  </si>
  <si>
    <t>01.03.09.06.03.01</t>
  </si>
  <si>
    <t>01.03.09.06.03.02</t>
  </si>
  <si>
    <t>01.03.09.06.03.03</t>
  </si>
  <si>
    <t>01.03.09.06.03.04</t>
  </si>
  <si>
    <t>01.03.09.06.04</t>
  </si>
  <si>
    <t>01.03.09.06.04.01</t>
  </si>
  <si>
    <t>01.03.09.06.04.02</t>
  </si>
  <si>
    <t>01.03.09.06.04.03</t>
  </si>
  <si>
    <t>01.03.09.06.05</t>
  </si>
  <si>
    <t>01.03.09.06.05.01</t>
  </si>
  <si>
    <t>01.03.09.06.05.02</t>
  </si>
  <si>
    <t>01.03.09.06.05.03</t>
  </si>
  <si>
    <t>01.03.09.06.05.04</t>
  </si>
  <si>
    <t>01.03.09.06.05.05</t>
  </si>
  <si>
    <t>01.03.09.06.05.06</t>
  </si>
  <si>
    <t>01.03.09.06.05.07</t>
  </si>
  <si>
    <t>01.03.09.06.05.08</t>
  </si>
  <si>
    <t>01.03.09.06.05.09</t>
  </si>
  <si>
    <t>01.03.09.06.06</t>
  </si>
  <si>
    <t>01.03.09.06.06.01</t>
  </si>
  <si>
    <t>01.03.09.06.06.02</t>
  </si>
  <si>
    <t>01.03.09.06.06.03</t>
  </si>
  <si>
    <t>01.03.09.06.07</t>
  </si>
  <si>
    <t>01.03.09.06.07.01</t>
  </si>
  <si>
    <t>01.03.09.06.08</t>
  </si>
  <si>
    <t>01.03.09.06.08.01</t>
  </si>
  <si>
    <t>Puerta metalica de dos hojas P-4, segun plano y especificaciones</t>
  </si>
  <si>
    <t>01.03.09.06.09</t>
  </si>
  <si>
    <t>01.03.09.06.09.01</t>
  </si>
  <si>
    <t>01.03.09.06.09.02</t>
  </si>
  <si>
    <t>01.03.09.06.09.03</t>
  </si>
  <si>
    <t>01.03.09.06.09.04</t>
  </si>
  <si>
    <t>01.03.09.06.10</t>
  </si>
  <si>
    <t>01.03.09.06.10.01</t>
  </si>
  <si>
    <t>Pintado de muro cerco perimetrico con pintura latex</t>
  </si>
  <si>
    <t>01.03.09.06.10.02</t>
  </si>
  <si>
    <t>01.03.09.06.10.03</t>
  </si>
  <si>
    <t>01.03.09.06.11</t>
  </si>
  <si>
    <t>01.03.09.06.11.01</t>
  </si>
  <si>
    <t>01.03.09.06.11.02</t>
  </si>
  <si>
    <t>01.03.09.06.11.03</t>
  </si>
  <si>
    <t>01.03.09.06.11.04</t>
  </si>
  <si>
    <t>01.03.09.07</t>
  </si>
  <si>
    <t>VIA DE ACCESO DEFINITIVO - TROCHA CARROZABLE</t>
  </si>
  <si>
    <t>01.03.09.07.01</t>
  </si>
  <si>
    <t>01.03.09.07.01.01</t>
  </si>
  <si>
    <t>01.03.09.07.01.02</t>
  </si>
  <si>
    <t>01.03.09.07.02</t>
  </si>
  <si>
    <t>01.03.09.07.02.01</t>
  </si>
  <si>
    <t>01.03.09.07.02.02</t>
  </si>
  <si>
    <t>01.03.09.07.02.03</t>
  </si>
  <si>
    <t>01.03.09.07.02.04</t>
  </si>
  <si>
    <t>01.03.09.07.02.05</t>
  </si>
  <si>
    <t>01.03.09.08</t>
  </si>
  <si>
    <t>01.03.09.08.01</t>
  </si>
  <si>
    <t>01.03.09.08.02</t>
  </si>
  <si>
    <t>01.04</t>
  </si>
  <si>
    <t>01.04.01.01</t>
  </si>
  <si>
    <t>01.04.01.01.01</t>
  </si>
  <si>
    <t>01.04.01.01.01.01</t>
  </si>
  <si>
    <t>01.04.01.01.02</t>
  </si>
  <si>
    <t>01.04.01.01.02.01</t>
  </si>
  <si>
    <t>01.04.01.01.02.02</t>
  </si>
  <si>
    <t xml:space="preserve">Refine, nivelación y compactación en terreno normal 
</t>
  </si>
  <si>
    <t>01.04.01.01.02.03</t>
  </si>
  <si>
    <t>01.04.01.01.02.04</t>
  </si>
  <si>
    <t>01.04.01.01.02.05</t>
  </si>
  <si>
    <t>Eliminación de desmonte en terreno normal con maquinaria (incl disposicion final - material no peligroso)</t>
  </si>
  <si>
    <t>01.04.01.01.03</t>
  </si>
  <si>
    <t>01.04.01.01.03.01</t>
  </si>
  <si>
    <t>01.04.01.01.03.02</t>
  </si>
  <si>
    <t>01.04.01.01.03.03</t>
  </si>
  <si>
    <t>01.04.01.01.03.04</t>
  </si>
  <si>
    <t>01.04.01.01.03.05</t>
  </si>
  <si>
    <t>01.04.01.01.04</t>
  </si>
  <si>
    <t>01.04.01.01.04.01</t>
  </si>
  <si>
    <t>01.04.01.01.04.01.01</t>
  </si>
  <si>
    <t>01.04.01.01.04.01.02</t>
  </si>
  <si>
    <t>01.04.01.01.04.02</t>
  </si>
  <si>
    <t>01.04.01.01.04.02.01</t>
  </si>
  <si>
    <t>01.04.01.01.04.02.02</t>
  </si>
  <si>
    <t>01.04.01.01.04.02.03</t>
  </si>
  <si>
    <t>01.04.01.01.04.02.04</t>
  </si>
  <si>
    <t>01.04.01.01.04.02.05</t>
  </si>
  <si>
    <t>01.04.01.01.04.02.06</t>
  </si>
  <si>
    <t>01.04.01.01.04.02.07</t>
  </si>
  <si>
    <t>01.04.01.01.04.02.08</t>
  </si>
  <si>
    <t>01.04.01.01.04.03</t>
  </si>
  <si>
    <t>01.04.01.01.04.03.01</t>
  </si>
  <si>
    <t>01.04.01.01.04.03.02</t>
  </si>
  <si>
    <t>01.04.01.01.04.03.03</t>
  </si>
  <si>
    <t>01.04.01.01.04.03.04</t>
  </si>
  <si>
    <t>01.04.01.01.04.03.05</t>
  </si>
  <si>
    <t>01.04.01.01.04.03.06</t>
  </si>
  <si>
    <t>01.04.01.01.04.03.07</t>
  </si>
  <si>
    <t>01.04.01.01.04.03.08</t>
  </si>
  <si>
    <t>01.04.01.01.05</t>
  </si>
  <si>
    <t>01.04.01.01.05.01</t>
  </si>
  <si>
    <t>01.04.01.01.05.02</t>
  </si>
  <si>
    <t>01.04.01.01.06</t>
  </si>
  <si>
    <t>01.04.01.01.06.01</t>
  </si>
  <si>
    <t>01.04.01.01.06.02</t>
  </si>
  <si>
    <t>01.04.01.01.07</t>
  </si>
  <si>
    <t>01.04.01.01.07.01</t>
  </si>
  <si>
    <t>01.04.01.01.07.02</t>
  </si>
  <si>
    <t>01.04.01.01.07.03</t>
  </si>
  <si>
    <t>01.04.01.01.07.04</t>
  </si>
  <si>
    <t>01.04.01.01.08</t>
  </si>
  <si>
    <t>01.04.01.01.08.01</t>
  </si>
  <si>
    <t>01.04.01.01.08.02</t>
  </si>
  <si>
    <t>01.04.01.01.08.03</t>
  </si>
  <si>
    <t>01.04.01.01.08.04</t>
  </si>
  <si>
    <t>01.04.01.01.09</t>
  </si>
  <si>
    <t>01.04.01.01.09.01</t>
  </si>
  <si>
    <t>01.04.01.01.09.02</t>
  </si>
  <si>
    <t>01.04.01.01.09.03</t>
  </si>
  <si>
    <t>01.04.01.01.10</t>
  </si>
  <si>
    <t>01.04.01.01.10.01</t>
  </si>
  <si>
    <t>01.04.01.01.10.02</t>
  </si>
  <si>
    <t>01.04.01.01.10.03</t>
  </si>
  <si>
    <t>01.04.01.01.10.04</t>
  </si>
  <si>
    <t>01.04.01.01.11</t>
  </si>
  <si>
    <t>INSTALACION DE TANQUE PROVISIONAL R-1-394</t>
  </si>
  <si>
    <t>01.04.01.01.11.01</t>
  </si>
  <si>
    <t>Suministro y montaje de tanque metalico Ø7.799m x 6.065m (incl. accesorios y transporte)</t>
  </si>
  <si>
    <t>01.04.01.01.11.02</t>
  </si>
  <si>
    <t>Desmontaje en obra de Tanque metálico de R-1</t>
  </si>
  <si>
    <t>01.04.01.01.11.03</t>
  </si>
  <si>
    <t>01.04.01.01.12</t>
  </si>
  <si>
    <t>01.04.01.01.12.01</t>
  </si>
  <si>
    <t>01.04.01.01.12.02</t>
  </si>
  <si>
    <t>01.04.01.01.12.03</t>
  </si>
  <si>
    <t>Desmontaje de caseta de válvulas incl. demoliciones R-1</t>
  </si>
  <si>
    <t>01.04.01.01.12.04</t>
  </si>
  <si>
    <t>01.04.01.01.13</t>
  </si>
  <si>
    <t>01.04.01.01.13.01</t>
  </si>
  <si>
    <t>Suministro de caseta de operador R-1</t>
  </si>
  <si>
    <t>01.04.01.01.13.02</t>
  </si>
  <si>
    <t>01.04.01.01.13.03</t>
  </si>
  <si>
    <t>01.04.01.01.13.04</t>
  </si>
  <si>
    <t>01.04.01.01.14</t>
  </si>
  <si>
    <t>01.04.01.01.14.01</t>
  </si>
  <si>
    <t>Suministro de cerco perimetrico R-1</t>
  </si>
  <si>
    <t>01.04.01.01.14.02</t>
  </si>
  <si>
    <t>01.04.01.01.14.03</t>
  </si>
  <si>
    <t>01.04.01.01.14.04</t>
  </si>
  <si>
    <t>01.04.01.02</t>
  </si>
  <si>
    <t>01.04.01.02.01</t>
  </si>
  <si>
    <t>01.04.01.02.02</t>
  </si>
  <si>
    <t>01.04.01.02.03</t>
  </si>
  <si>
    <t>Reubicacion de redes de baja tension R-1-394</t>
  </si>
  <si>
    <t>01.04.01.03</t>
  </si>
  <si>
    <t>01.04.01.03.01</t>
  </si>
  <si>
    <t>01.04.01.03.01.01</t>
  </si>
  <si>
    <t>01.04.01.03.01.02</t>
  </si>
  <si>
    <t>01.04.01.03.01.03</t>
  </si>
  <si>
    <t>01.04.01.03.01.04</t>
  </si>
  <si>
    <t>01.04.01.03.01.05</t>
  </si>
  <si>
    <t>01.04.01.03.01.06</t>
  </si>
  <si>
    <t>01.04.01.03.01.07</t>
  </si>
  <si>
    <t>01.04.01.03.02</t>
  </si>
  <si>
    <t>01.04.01.03.02.01</t>
  </si>
  <si>
    <t>01.04.01.03.02.01.01</t>
  </si>
  <si>
    <t>01.04.01.03.02.01.02</t>
  </si>
  <si>
    <t>01.04.01.03.02.01.03</t>
  </si>
  <si>
    <t>01.04.01.03.02.01.04</t>
  </si>
  <si>
    <t>01.04.01.03.02.01.05</t>
  </si>
  <si>
    <t>01.04.01.03.02.02</t>
  </si>
  <si>
    <t>01.04.01.03.02.02.01</t>
  </si>
  <si>
    <t>01.04.01.03.02.02.02</t>
  </si>
  <si>
    <t>01.04.01.03.02.02.03</t>
  </si>
  <si>
    <t>01.04.01.03.02.02.04</t>
  </si>
  <si>
    <t>01.04.01.03.02.03</t>
  </si>
  <si>
    <t>01.04.01.03.02.03.01</t>
  </si>
  <si>
    <t>01.04.01.03.02.03.02</t>
  </si>
  <si>
    <t>01.04.01.03.02.03.03</t>
  </si>
  <si>
    <t>01.04.01.03.02.04</t>
  </si>
  <si>
    <t>01.04.01.03.02.04.01</t>
  </si>
  <si>
    <t>01.04.01.03.02.04.02</t>
  </si>
  <si>
    <t>01.04.01.03.02.04.03</t>
  </si>
  <si>
    <t>01.04.01.03.03</t>
  </si>
  <si>
    <t>01.04.01.03.03.01</t>
  </si>
  <si>
    <t>Cupula prefabricada de aluminio segun diseño de planos y especificaciones para el reservorio R-1-395, incl. montaje, accesorios y transporte</t>
  </si>
  <si>
    <t>01.04.01.03.04</t>
  </si>
  <si>
    <t>01.04.01.03.04.01</t>
  </si>
  <si>
    <t>01.04.01.03.04.02</t>
  </si>
  <si>
    <t>01.04.01.03.04.03</t>
  </si>
  <si>
    <t>01.04.01.03.04.04</t>
  </si>
  <si>
    <t>01.04.01.03.04.05</t>
  </si>
  <si>
    <t>01.04.01.03.05</t>
  </si>
  <si>
    <t>01.04.01.03.05.01</t>
  </si>
  <si>
    <t>01.04.01.03.05.02</t>
  </si>
  <si>
    <t>01.04.01.03.05.03</t>
  </si>
  <si>
    <t>01.04.01.03.06</t>
  </si>
  <si>
    <t>01.04.01.03.06.01</t>
  </si>
  <si>
    <t>Pintado exterior con pintura látex  de reservorio apoyado incl. mensaje</t>
  </si>
  <si>
    <t>01.04.01.03.07</t>
  </si>
  <si>
    <t>01.04.01.03.07.01</t>
  </si>
  <si>
    <t>01.04.01.03.07.02</t>
  </si>
  <si>
    <t>01.04.01.03.07.03</t>
  </si>
  <si>
    <t>01.04.01.03.07.04</t>
  </si>
  <si>
    <t>01.04.01.04</t>
  </si>
  <si>
    <t>CASETA DE VALVULAS CON POZOS IMPULSORES R-1</t>
  </si>
  <si>
    <t>01.04.01.04.01</t>
  </si>
  <si>
    <t>01.04.01.04.01.01</t>
  </si>
  <si>
    <t>01.04.01.04.01.02</t>
  </si>
  <si>
    <t>01.04.01.04.02</t>
  </si>
  <si>
    <t>01.04.01.04.02.01</t>
  </si>
  <si>
    <t>01.04.01.04.02.02</t>
  </si>
  <si>
    <t>01.04.01.04.02.03</t>
  </si>
  <si>
    <t>01.04.01.04.02.04</t>
  </si>
  <si>
    <t>01.04.01.04.02.05</t>
  </si>
  <si>
    <t>01.04.01.04.02.06</t>
  </si>
  <si>
    <t>01.04.01.04.02.07</t>
  </si>
  <si>
    <t>01.04.01.04.02.08</t>
  </si>
  <si>
    <t>01.04.01.04.02.09</t>
  </si>
  <si>
    <t>01.04.01.04.02.10</t>
  </si>
  <si>
    <t>01.04.01.04.02.11</t>
  </si>
  <si>
    <t>01.04.01.04.02.12</t>
  </si>
  <si>
    <t>01.04.01.04.03</t>
  </si>
  <si>
    <t>01.04.01.04.03.01</t>
  </si>
  <si>
    <t>01.04.01.04.03.02</t>
  </si>
  <si>
    <t>01.04.01.04.03.03</t>
  </si>
  <si>
    <t>01.04.01.04.03.04</t>
  </si>
  <si>
    <t>01.04.01.04.03.05</t>
  </si>
  <si>
    <t>01.04.01.04.03.06</t>
  </si>
  <si>
    <t>01.04.01.04.04</t>
  </si>
  <si>
    <t>01.04.01.04.04.01</t>
  </si>
  <si>
    <t>01.04.01.04.04.02</t>
  </si>
  <si>
    <t>01.04.01.04.05</t>
  </si>
  <si>
    <t>01.04.01.04.05.01</t>
  </si>
  <si>
    <t>01.04.01.04.05.01.01</t>
  </si>
  <si>
    <t>01.04.01.04.05.01.02</t>
  </si>
  <si>
    <t>01.04.01.04.05.02</t>
  </si>
  <si>
    <t>01.04.01.04.05.02.01</t>
  </si>
  <si>
    <t>01.04.01.04.05.02.02</t>
  </si>
  <si>
    <t>01.04.01.04.05.02.03</t>
  </si>
  <si>
    <t>01.04.01.04.05.03</t>
  </si>
  <si>
    <t>01.04.01.04.05.03.01</t>
  </si>
  <si>
    <t>Concreto pre-mezclado f'c 280 kg/cm2 p/ desnivel de limpia incl. Bombeo (C-PV o HS)</t>
  </si>
  <si>
    <t>01.04.01.04.05.03.02</t>
  </si>
  <si>
    <t>01.04.01.04.05.03.03</t>
  </si>
  <si>
    <t>01.04.01.04.05.04</t>
  </si>
  <si>
    <t>01.04.01.04.05.04.01</t>
  </si>
  <si>
    <t>01.04.01.04.05.04.02</t>
  </si>
  <si>
    <t>01.04.01.04.05.04.03</t>
  </si>
  <si>
    <t>01.04.01.04.05.04.04</t>
  </si>
  <si>
    <t>01.04.01.04.05.04.05</t>
  </si>
  <si>
    <t>01.04.01.04.05.04.06</t>
  </si>
  <si>
    <t>01.04.01.04.05.04.07</t>
  </si>
  <si>
    <t>01.04.01.04.05.04.08</t>
  </si>
  <si>
    <t>01.04.01.04.05.05</t>
  </si>
  <si>
    <t>01.04.01.04.05.05.01</t>
  </si>
  <si>
    <t>01.04.01.04.05.05.02</t>
  </si>
  <si>
    <t>01.04.01.04.05.05.03</t>
  </si>
  <si>
    <t>01.04.01.04.05.06</t>
  </si>
  <si>
    <t>01.04.01.04.05.06.01</t>
  </si>
  <si>
    <t>01.04.01.04.05.06.02</t>
  </si>
  <si>
    <t>01.04.01.04.05.06.03</t>
  </si>
  <si>
    <t>01.04.01.04.05.07</t>
  </si>
  <si>
    <t>01.04.01.04.05.07.01</t>
  </si>
  <si>
    <t>01.04.01.04.05.07.02</t>
  </si>
  <si>
    <t>01.04.01.04.05.07.03</t>
  </si>
  <si>
    <t>01.04.01.04.05.07.04</t>
  </si>
  <si>
    <t>01.04.01.04.05.07.05</t>
  </si>
  <si>
    <t>01.04.01.04.05.08</t>
  </si>
  <si>
    <t>01.04.01.04.05.08.01</t>
  </si>
  <si>
    <t>01.04.01.04.05.08.02</t>
  </si>
  <si>
    <t>01.04.01.04.05.08.03</t>
  </si>
  <si>
    <t>01.04.01.04.05.08.04</t>
  </si>
  <si>
    <t>01.04.01.04.06</t>
  </si>
  <si>
    <t>01.04.01.04.06.01</t>
  </si>
  <si>
    <t>01.04.01.04.07</t>
  </si>
  <si>
    <t>01.04.01.04.07.01</t>
  </si>
  <si>
    <t>01.04.01.04.07.02</t>
  </si>
  <si>
    <t>01.04.01.04.07.03</t>
  </si>
  <si>
    <t>01.04.01.04.07.04</t>
  </si>
  <si>
    <t>01.04.01.04.07.05</t>
  </si>
  <si>
    <t>01.04.01.04.08</t>
  </si>
  <si>
    <t>01.04.01.04.08.01</t>
  </si>
  <si>
    <t>01.04.01.04.08.02</t>
  </si>
  <si>
    <t>01.04.01.04.08.03</t>
  </si>
  <si>
    <t>01.04.01.04.09</t>
  </si>
  <si>
    <t>01.04.01.04.09.01</t>
  </si>
  <si>
    <t>01.04.01.04.10</t>
  </si>
  <si>
    <t>01.04.01.04.10.01</t>
  </si>
  <si>
    <t>01.04.01.04.10.02</t>
  </si>
  <si>
    <t>01.04.01.04.10.03</t>
  </si>
  <si>
    <t>01.04.01.04.10.04</t>
  </si>
  <si>
    <t>01.04.01.04.10.05</t>
  </si>
  <si>
    <t>01.04.01.04.10.06</t>
  </si>
  <si>
    <t>01.04.01.04.10.07</t>
  </si>
  <si>
    <t>01.04.01.04.10.08</t>
  </si>
  <si>
    <t>01.04.01.04.11</t>
  </si>
  <si>
    <t>01.04.01.04.11.01</t>
  </si>
  <si>
    <t>01.04.01.04.11.02</t>
  </si>
  <si>
    <t>01.04.01.04.11.03</t>
  </si>
  <si>
    <t>01.04.01.04.11.04</t>
  </si>
  <si>
    <t>01.04.01.04.12</t>
  </si>
  <si>
    <t>01.04.01.04.12.01</t>
  </si>
  <si>
    <t>01.04.01.04.12.02</t>
  </si>
  <si>
    <t>01.04.01.04.12.03</t>
  </si>
  <si>
    <t>01.04.01.04.12.04</t>
  </si>
  <si>
    <t>01.04.01.04.12.05</t>
  </si>
  <si>
    <t>01.04.01.04.13</t>
  </si>
  <si>
    <t>01.04.01.04.13.01</t>
  </si>
  <si>
    <t>01.04.01.04.13.02</t>
  </si>
  <si>
    <t>01.04.01.04.13.03</t>
  </si>
  <si>
    <t>01.04.01.04.13.04</t>
  </si>
  <si>
    <t>01.04.01.04.13.05</t>
  </si>
  <si>
    <t>01.04.01.05</t>
  </si>
  <si>
    <t>CASETA DE OPERADOR Y GRUPO ELECTROGENO R-01</t>
  </si>
  <si>
    <t>01.04.01.05.01</t>
  </si>
  <si>
    <t>01.04.01.05.01.01</t>
  </si>
  <si>
    <t>01.04.01.05.01.02</t>
  </si>
  <si>
    <t>01.04.01.05.02</t>
  </si>
  <si>
    <t>01.04.01.05.02.01</t>
  </si>
  <si>
    <t>01.04.01.05.02.02</t>
  </si>
  <si>
    <t>01.04.01.05.02.03</t>
  </si>
  <si>
    <t>01.04.01.05.02.04</t>
  </si>
  <si>
    <t>01.04.01.05.02.05</t>
  </si>
  <si>
    <t>01.04.01.05.03</t>
  </si>
  <si>
    <t>01.04.01.05.03.01</t>
  </si>
  <si>
    <t>01.04.01.05.03.02</t>
  </si>
  <si>
    <t>01.04.01.05.03.03</t>
  </si>
  <si>
    <t>01.04.01.05.03.04</t>
  </si>
  <si>
    <t>01.04.01.05.03.05</t>
  </si>
  <si>
    <t>01.04.01.05.04</t>
  </si>
  <si>
    <t>01.04.01.05.04.01</t>
  </si>
  <si>
    <t>01.04.01.05.04.01.01</t>
  </si>
  <si>
    <t>01.04.01.05.04.01.02</t>
  </si>
  <si>
    <t>01.04.01.05.04.02</t>
  </si>
  <si>
    <t>01.04.01.05.04.02.01</t>
  </si>
  <si>
    <t>01.04.01.05.04.02.02</t>
  </si>
  <si>
    <t>01.04.01.05.04.02.03</t>
  </si>
  <si>
    <t>01.04.01.05.04.03</t>
  </si>
  <si>
    <t>01.04.01.05.04.03.01</t>
  </si>
  <si>
    <t>01.04.01.05.04.03.02</t>
  </si>
  <si>
    <t>01.04.01.05.04.03.03</t>
  </si>
  <si>
    <t>01.04.01.05.04.04</t>
  </si>
  <si>
    <t>01.04.01.05.04.04.01</t>
  </si>
  <si>
    <t>01.04.01.05.04.04.02</t>
  </si>
  <si>
    <t>01.04.01.05.04.04.03</t>
  </si>
  <si>
    <t>01.04.01.05.04.05</t>
  </si>
  <si>
    <t>01.04.01.05.04.05.01</t>
  </si>
  <si>
    <t>01.04.01.05.04.05.02</t>
  </si>
  <si>
    <t>01.04.01.05.04.05.03</t>
  </si>
  <si>
    <t>01.04.01.05.04.05.04</t>
  </si>
  <si>
    <t>01.04.01.05.04.05.05</t>
  </si>
  <si>
    <t>01.04.01.05.05</t>
  </si>
  <si>
    <t>01.04.01.05.05.01</t>
  </si>
  <si>
    <t>01.04.01.05.06</t>
  </si>
  <si>
    <t>01.04.01.05.06.01</t>
  </si>
  <si>
    <t>01.04.01.05.06.02</t>
  </si>
  <si>
    <t>01.04.01.05.06.03</t>
  </si>
  <si>
    <t>01.04.01.05.06.04</t>
  </si>
  <si>
    <t>01.04.01.05.06.05</t>
  </si>
  <si>
    <t>01.04.01.05.06.06</t>
  </si>
  <si>
    <t>01.04.01.05.07</t>
  </si>
  <si>
    <t>01.04.01.05.07.01</t>
  </si>
  <si>
    <t>01.04.01.05.07.02</t>
  </si>
  <si>
    <t>01.04.01.05.07.03</t>
  </si>
  <si>
    <t>01.04.01.05.07.04</t>
  </si>
  <si>
    <t>01.04.01.05.08</t>
  </si>
  <si>
    <t>01.04.01.05.08.01</t>
  </si>
  <si>
    <t>01.04.01.05.08.02</t>
  </si>
  <si>
    <t>01.04.01.05.09</t>
  </si>
  <si>
    <t>01.04.01.05.09.01</t>
  </si>
  <si>
    <t>01.04.01.05.09.02</t>
  </si>
  <si>
    <t>01.04.01.05.09.03</t>
  </si>
  <si>
    <t>01.04.01.05.09.04</t>
  </si>
  <si>
    <t>01.04.01.05.09.05</t>
  </si>
  <si>
    <t>01.04.01.05.10</t>
  </si>
  <si>
    <t>01.04.01.05.10.01</t>
  </si>
  <si>
    <t>01.04.01.05.10.02</t>
  </si>
  <si>
    <t>01.04.01.05.10.03</t>
  </si>
  <si>
    <t>01.04.01.05.10.04</t>
  </si>
  <si>
    <t>01.04.01.05.11</t>
  </si>
  <si>
    <t>01.04.01.05.11.01</t>
  </si>
  <si>
    <t>01.04.01.05.11.02</t>
  </si>
  <si>
    <t>01.04.01.05.11.03</t>
  </si>
  <si>
    <t>01.04.01.05.11.04</t>
  </si>
  <si>
    <t>01.04.01.05.11.05</t>
  </si>
  <si>
    <t>01.04.01.05.11.06</t>
  </si>
  <si>
    <t>01.04.01.05.12</t>
  </si>
  <si>
    <t>01.04.01.05.12.01</t>
  </si>
  <si>
    <t>01.04.01.05.12.02</t>
  </si>
  <si>
    <t>01.04.01.05.12.03</t>
  </si>
  <si>
    <t>01.04.01.05.13</t>
  </si>
  <si>
    <t>01.04.01.05.13.01</t>
  </si>
  <si>
    <t>01.04.01.05.13.02</t>
  </si>
  <si>
    <t>01.04.01.05.13.03</t>
  </si>
  <si>
    <t>01.04.01.05.13.04</t>
  </si>
  <si>
    <t>01.04.01.05.13.05</t>
  </si>
  <si>
    <t>01.04.01.05.13.06</t>
  </si>
  <si>
    <t>01.04.01.05.13.07</t>
  </si>
  <si>
    <t>01.04.01.05.13.08</t>
  </si>
  <si>
    <t>01.04.01.05.14</t>
  </si>
  <si>
    <t>01.04.01.05.14.01</t>
  </si>
  <si>
    <t>01.04.01.05.14.02</t>
  </si>
  <si>
    <t>01.04.01.05.14.03</t>
  </si>
  <si>
    <t>01.04.01.05.14.04</t>
  </si>
  <si>
    <t>01.04.01.05.14.05</t>
  </si>
  <si>
    <t>Tuberia de desague pvc 1"</t>
  </si>
  <si>
    <t>01.04.01.05.14.06</t>
  </si>
  <si>
    <t>01.04.01.05.14.07</t>
  </si>
  <si>
    <t>01.04.01.05.14.08</t>
  </si>
  <si>
    <t>01.04.01.05.14.09</t>
  </si>
  <si>
    <t>01.04.01.05.14.10</t>
  </si>
  <si>
    <t>01.04.01.05.14.11</t>
  </si>
  <si>
    <t>01.04.01.05.14.12</t>
  </si>
  <si>
    <t xml:space="preserve">Cople Soldable Roscado de Acero Inox. DN 1"
</t>
  </si>
  <si>
    <t>01.04.01.05.14.13</t>
  </si>
  <si>
    <t>01.04.01.05.14.14</t>
  </si>
  <si>
    <t>01.04.01.05.14.15</t>
  </si>
  <si>
    <t>01.04.01.05.14.16</t>
  </si>
  <si>
    <t>01.04.01.05.14.17</t>
  </si>
  <si>
    <t>01.04.01.05.14.18</t>
  </si>
  <si>
    <t>01.04.01.05.14.19</t>
  </si>
  <si>
    <t>01.04.01.05.14.20</t>
  </si>
  <si>
    <t>01.04.01.05.14.21</t>
  </si>
  <si>
    <t>01.04.01.05.14.22</t>
  </si>
  <si>
    <t>01.04.01.05.14.23</t>
  </si>
  <si>
    <t>Codo 90° PVC Desagüe, SAP Ø 1", SP-SP</t>
  </si>
  <si>
    <t>01.04.01.05.14.24</t>
  </si>
  <si>
    <t>01.04.01.05.14.25</t>
  </si>
  <si>
    <t>01.04.01.05.14.26</t>
  </si>
  <si>
    <t>Codo 45° PVC Desagüe, SAP Ø 1", SP-SP</t>
  </si>
  <si>
    <t>01.04.01.05.14.27</t>
  </si>
  <si>
    <t>01.04.01.05.14.28</t>
  </si>
  <si>
    <t>01.04.01.05.14.29</t>
  </si>
  <si>
    <t>01.04.01.05.14.30</t>
  </si>
  <si>
    <t>01.04.01.05.14.31</t>
  </si>
  <si>
    <t>01.04.01.05.14.32</t>
  </si>
  <si>
    <t>01.04.01.05.14.33</t>
  </si>
  <si>
    <t>Tee sanitaria de PVC SAL con  reducción 4" a 2"</t>
  </si>
  <si>
    <t>01.04.01.05.14.34</t>
  </si>
  <si>
    <t>01.04.01.05.14.35</t>
  </si>
  <si>
    <t>01.04.01.05.14.36</t>
  </si>
  <si>
    <t>01.04.01.05.14.37</t>
  </si>
  <si>
    <t>01.04.01.05.14.38</t>
  </si>
  <si>
    <t>01.04.01.05.14.39</t>
  </si>
  <si>
    <t>01.04.01.05.14.40</t>
  </si>
  <si>
    <t>Caja de Registro. 24" x 24" c/tapa de concreto</t>
  </si>
  <si>
    <t>01.04.01.05.14.41</t>
  </si>
  <si>
    <t>01.04.01.05.14.42</t>
  </si>
  <si>
    <t>01.04.01.05.14.43</t>
  </si>
  <si>
    <t>01.04.01.05.14.44</t>
  </si>
  <si>
    <t>01.04.01.06</t>
  </si>
  <si>
    <t>SUBESTACIÓN ELÉCTRICA</t>
  </si>
  <si>
    <t>01.04.01.06.01</t>
  </si>
  <si>
    <t>01.04.01.06.01.01</t>
  </si>
  <si>
    <t>01.04.01.06.01.02</t>
  </si>
  <si>
    <t>01.04.01.06.02</t>
  </si>
  <si>
    <t>01.04.01.06.02.01</t>
  </si>
  <si>
    <t>01.04.01.06.02.02</t>
  </si>
  <si>
    <t>01.04.01.06.02.03</t>
  </si>
  <si>
    <t>01.04.01.06.02.04</t>
  </si>
  <si>
    <t>01.04.01.06.02.05</t>
  </si>
  <si>
    <t>01.04.01.06.03</t>
  </si>
  <si>
    <t>01.04.01.06.03.01</t>
  </si>
  <si>
    <t>01.04.01.06.03.02</t>
  </si>
  <si>
    <t>01.04.01.06.03.03</t>
  </si>
  <si>
    <t>01.04.01.06.03.04</t>
  </si>
  <si>
    <t>01.04.01.06.04</t>
  </si>
  <si>
    <t>01.04.01.06.04.01</t>
  </si>
  <si>
    <t>01.04.01.06.04.01.01</t>
  </si>
  <si>
    <t>01.04.01.06.04.01.02</t>
  </si>
  <si>
    <t>01.04.01.06.04.02</t>
  </si>
  <si>
    <t>01.04.01.06.04.02.01</t>
  </si>
  <si>
    <t>01.04.01.06.04.02.02</t>
  </si>
  <si>
    <t>01.04.01.06.04.03</t>
  </si>
  <si>
    <t>01.04.01.06.04.03.01</t>
  </si>
  <si>
    <t>01.04.01.06.04.03.02</t>
  </si>
  <si>
    <t>01.04.01.06.04.03.03</t>
  </si>
  <si>
    <t>01.04.01.06.04.04</t>
  </si>
  <si>
    <t>01.04.01.06.04.04.01</t>
  </si>
  <si>
    <t>01.04.01.06.04.04.02</t>
  </si>
  <si>
    <t>01.04.01.06.04.04.03</t>
  </si>
  <si>
    <t>01.04.01.06.04.05</t>
  </si>
  <si>
    <t>01.04.01.06.04.05.01</t>
  </si>
  <si>
    <t>01.04.01.06.04.05.02</t>
  </si>
  <si>
    <t>01.04.01.06.04.05.03</t>
  </si>
  <si>
    <t>01.04.01.06.04.05.04</t>
  </si>
  <si>
    <t>01.04.01.06.04.05.05</t>
  </si>
  <si>
    <t>01.04.01.06.05</t>
  </si>
  <si>
    <t>01.04.01.06.05.01</t>
  </si>
  <si>
    <t>01.04.01.06.06</t>
  </si>
  <si>
    <t>01.04.01.06.06.01</t>
  </si>
  <si>
    <t>01.04.01.06.06.02</t>
  </si>
  <si>
    <t>01.04.01.06.06.03</t>
  </si>
  <si>
    <t>01.04.01.06.06.04</t>
  </si>
  <si>
    <t>01.04.01.06.06.05</t>
  </si>
  <si>
    <t>01.04.01.06.07</t>
  </si>
  <si>
    <t>01.04.01.06.07.01</t>
  </si>
  <si>
    <t>01.04.01.06.07.02</t>
  </si>
  <si>
    <t>01.04.01.06.07.03</t>
  </si>
  <si>
    <t>01.04.01.06.08</t>
  </si>
  <si>
    <t>01.04.01.06.08.01</t>
  </si>
  <si>
    <t>01.04.01.06.09</t>
  </si>
  <si>
    <t>01.04.01.06.09.01</t>
  </si>
  <si>
    <t>01.04.01.06.09.02</t>
  </si>
  <si>
    <t>01.04.01.06.09.03</t>
  </si>
  <si>
    <t>Puerta metálica tipo P-6 segun diseño y plano</t>
  </si>
  <si>
    <t>01.04.01.06.09.04</t>
  </si>
  <si>
    <t>01.04.01.06.10</t>
  </si>
  <si>
    <t>01.04.01.06.10.01</t>
  </si>
  <si>
    <t>01.04.01.06.10.02</t>
  </si>
  <si>
    <t>01.04.01.06.10.03</t>
  </si>
  <si>
    <t>01.04.01.06.10.04</t>
  </si>
  <si>
    <t>01.04.01.06.11</t>
  </si>
  <si>
    <t>01.04.01.06.11.01</t>
  </si>
  <si>
    <t>01.04.01.06.11.02</t>
  </si>
  <si>
    <t>01.04.01.06.11.03</t>
  </si>
  <si>
    <t>01.04.01.06.11.04</t>
  </si>
  <si>
    <t>01.04.01.06.11.05</t>
  </si>
  <si>
    <t>01.04.01.06.12</t>
  </si>
  <si>
    <t>01.04.01.06.12.01</t>
  </si>
  <si>
    <t>01.04.01.06.12.02</t>
  </si>
  <si>
    <t>01.04.01.06.12.03</t>
  </si>
  <si>
    <t>01.04.01.07</t>
  </si>
  <si>
    <t>CAJA DE REBOSE Y LIMPIA R-01</t>
  </si>
  <si>
    <t>01.04.01.07.01</t>
  </si>
  <si>
    <t>01.04.01.07.01.01</t>
  </si>
  <si>
    <t>01.04.01.07.01.02</t>
  </si>
  <si>
    <t>01.04.01.07.02</t>
  </si>
  <si>
    <t>01.04.01.07.02.01</t>
  </si>
  <si>
    <t>01.04.01.07.02.02</t>
  </si>
  <si>
    <t>01.04.01.07.02.03</t>
  </si>
  <si>
    <t>01.04.01.07.03</t>
  </si>
  <si>
    <t>01.04.01.07.03.01</t>
  </si>
  <si>
    <t>01.04.01.07.03.02</t>
  </si>
  <si>
    <t>01.04.01.07.03.03</t>
  </si>
  <si>
    <t>01.04.01.07.04</t>
  </si>
  <si>
    <t>01.04.01.07.04.01</t>
  </si>
  <si>
    <t>01.04.01.07.05</t>
  </si>
  <si>
    <t>01.04.01.07.05.01</t>
  </si>
  <si>
    <t>01.04.01.07.05.02</t>
  </si>
  <si>
    <t>01.04.01.07.05.03</t>
  </si>
  <si>
    <t>01.04.01.07.05.04</t>
  </si>
  <si>
    <t>01.04.01.07.05.05</t>
  </si>
  <si>
    <t>01.04.01.07.05.06</t>
  </si>
  <si>
    <t>01.04.01.07.05.07</t>
  </si>
  <si>
    <t>01.04.01.07.05.08</t>
  </si>
  <si>
    <t>01.04.01.07.06</t>
  </si>
  <si>
    <t>01.04.01.07.06.01</t>
  </si>
  <si>
    <t>01.04.01.07.06.02</t>
  </si>
  <si>
    <t>01.04.01.07.07</t>
  </si>
  <si>
    <t>01.04.01.07.07.01</t>
  </si>
  <si>
    <t>01.04.01.07.07.02</t>
  </si>
  <si>
    <t>01.04.01.07.07.03</t>
  </si>
  <si>
    <t>01.04.01.07.07.04</t>
  </si>
  <si>
    <t>01.04.01.08</t>
  </si>
  <si>
    <t>CERCO PERIMETRICO R-1-394</t>
  </si>
  <si>
    <t>01.04.01.08.01</t>
  </si>
  <si>
    <t>01.04.01.08.01.01</t>
  </si>
  <si>
    <t>01.04.01.08.01.02</t>
  </si>
  <si>
    <t>01.04.01.08.01.03</t>
  </si>
  <si>
    <t>01.04.01.08.02</t>
  </si>
  <si>
    <t>01.04.01.08.02.01</t>
  </si>
  <si>
    <t>01.04.01.08.02.02</t>
  </si>
  <si>
    <t>01.04.01.08.03</t>
  </si>
  <si>
    <t>01.04.01.08.03.01</t>
  </si>
  <si>
    <t>01.04.01.08.03.02</t>
  </si>
  <si>
    <t>01.04.01.08.03.03</t>
  </si>
  <si>
    <t>01.04.01.08.03.04</t>
  </si>
  <si>
    <t>01.04.01.08.04</t>
  </si>
  <si>
    <t>01.04.01.08.04.01</t>
  </si>
  <si>
    <t>01.04.01.08.04.02</t>
  </si>
  <si>
    <t>01.04.01.08.04.03</t>
  </si>
  <si>
    <t>01.04.01.08.05</t>
  </si>
  <si>
    <t>01.04.01.08.05.01</t>
  </si>
  <si>
    <t>01.04.01.08.05.02</t>
  </si>
  <si>
    <t>01.04.01.08.05.03</t>
  </si>
  <si>
    <t>01.04.01.08.05.04</t>
  </si>
  <si>
    <t>01.04.01.08.05.05</t>
  </si>
  <si>
    <t>01.04.01.08.05.06</t>
  </si>
  <si>
    <t>01.04.01.08.06</t>
  </si>
  <si>
    <t>01.04.01.08.06.01</t>
  </si>
  <si>
    <t>01.04.01.08.06.02</t>
  </si>
  <si>
    <t>01.04.01.08.06.03</t>
  </si>
  <si>
    <t>01.04.01.08.07</t>
  </si>
  <si>
    <t>01.04.01.08.07.01</t>
  </si>
  <si>
    <t>01.04.01.08.08</t>
  </si>
  <si>
    <t>01.04.01.08.08.01</t>
  </si>
  <si>
    <t>01.04.01.08.09</t>
  </si>
  <si>
    <t>01.04.01.08.09.01</t>
  </si>
  <si>
    <t>01.04.01.08.09.02</t>
  </si>
  <si>
    <t>01.04.01.08.09.03</t>
  </si>
  <si>
    <t>01.04.01.08.09.04</t>
  </si>
  <si>
    <t>01.04.01.08.10</t>
  </si>
  <si>
    <t>01.04.01.08.10.01</t>
  </si>
  <si>
    <t>01.04.01.08.10.02</t>
  </si>
  <si>
    <t>01.04.01.08.10.03</t>
  </si>
  <si>
    <t>01.04.01.08.11</t>
  </si>
  <si>
    <t>01.04.01.08.11.01</t>
  </si>
  <si>
    <t>01.04.01.08.11.02</t>
  </si>
  <si>
    <t>01.04.01.08.11.03</t>
  </si>
  <si>
    <t>01.04.01.08.11.04</t>
  </si>
  <si>
    <t>01.04.01.09</t>
  </si>
  <si>
    <t>01.04.01.09.01</t>
  </si>
  <si>
    <t>01.04.01.09.02</t>
  </si>
  <si>
    <t>01.04.02.01</t>
  </si>
  <si>
    <t>01.04.02.01.01</t>
  </si>
  <si>
    <t>01.04.02.01.01.01</t>
  </si>
  <si>
    <t>01.04.02.01.02</t>
  </si>
  <si>
    <t>01.04.02.01.02.01</t>
  </si>
  <si>
    <t>01.04.02.01.02.02</t>
  </si>
  <si>
    <t>01.04.02.01.02.03</t>
  </si>
  <si>
    <t>01.04.02.01.02.04</t>
  </si>
  <si>
    <t>01.04.02.01.02.05</t>
  </si>
  <si>
    <t>01.04.02.01.02.06</t>
  </si>
  <si>
    <t>01.04.02.01.02.07</t>
  </si>
  <si>
    <t>01.04.02.01.03</t>
  </si>
  <si>
    <t>01.04.02.01.03.01</t>
  </si>
  <si>
    <t>01.04.02.01.03.02</t>
  </si>
  <si>
    <t>01.04.02.01.03.03</t>
  </si>
  <si>
    <t>01.04.02.01.03.04</t>
  </si>
  <si>
    <t>01.04.02.01.03.05</t>
  </si>
  <si>
    <t>01.04.02.01.04</t>
  </si>
  <si>
    <t>01.04.02.01.04.01</t>
  </si>
  <si>
    <t>01.04.02.01.04.01.01</t>
  </si>
  <si>
    <t>01.04.02.01.04.01.02</t>
  </si>
  <si>
    <t>01.04.02.01.04.02</t>
  </si>
  <si>
    <t>01.04.02.01.04.02.01</t>
  </si>
  <si>
    <t>01.04.02.01.04.02.02</t>
  </si>
  <si>
    <t>01.04.02.01.04.02.03</t>
  </si>
  <si>
    <t>01.04.02.01.04.02.04</t>
  </si>
  <si>
    <t>01.04.02.01.04.02.05</t>
  </si>
  <si>
    <t>01.04.02.01.04.02.06</t>
  </si>
  <si>
    <t>01.04.02.01.04.02.07</t>
  </si>
  <si>
    <t>01.04.02.01.04.02.08</t>
  </si>
  <si>
    <t>01.04.02.01.05</t>
  </si>
  <si>
    <t>01.04.02.01.05.01</t>
  </si>
  <si>
    <t>01.04.02.01.05.02</t>
  </si>
  <si>
    <t>01.04.02.01.06</t>
  </si>
  <si>
    <t>01.04.02.01.06.01</t>
  </si>
  <si>
    <t>01.04.02.01.06.02</t>
  </si>
  <si>
    <t>01.04.02.01.07</t>
  </si>
  <si>
    <t>01.04.02.01.07.01</t>
  </si>
  <si>
    <t>01.04.02.01.07.02</t>
  </si>
  <si>
    <t>01.04.02.01.07.03</t>
  </si>
  <si>
    <t>01.04.02.01.07.04</t>
  </si>
  <si>
    <t>01.04.02.01.08</t>
  </si>
  <si>
    <t>01.04.02.01.08.01</t>
  </si>
  <si>
    <t>01.04.02.01.08.02</t>
  </si>
  <si>
    <t>01.04.02.01.08.03</t>
  </si>
  <si>
    <t>01.04.02.01.08.04</t>
  </si>
  <si>
    <t>01.04.02.01.09</t>
  </si>
  <si>
    <t>01.04.02.01.09.01</t>
  </si>
  <si>
    <t>01.04.02.01.09.02</t>
  </si>
  <si>
    <t>01.04.02.01.10</t>
  </si>
  <si>
    <t>01.04.02.01.10.01</t>
  </si>
  <si>
    <t>01.04.02.01.10.02</t>
  </si>
  <si>
    <t>01.04.02.01.10.03</t>
  </si>
  <si>
    <t>01.04.02.01.10.04</t>
  </si>
  <si>
    <t>01.04.02.01.11</t>
  </si>
  <si>
    <t>INSTALACION DE TANQUE PROVISIONAL R-3-394</t>
  </si>
  <si>
    <t>01.04.02.01.11.01</t>
  </si>
  <si>
    <t>01.04.02.01.11.02</t>
  </si>
  <si>
    <t>Desmontaje en obra de Tanque metálico de R-3</t>
  </si>
  <si>
    <t>01.04.02.01.11.03</t>
  </si>
  <si>
    <t>01.04.02.01.12</t>
  </si>
  <si>
    <t>01.04.02.01.12.01</t>
  </si>
  <si>
    <t>01.04.02.01.12.02</t>
  </si>
  <si>
    <t>01.04.02.01.12.03</t>
  </si>
  <si>
    <t>Desmontaje de caseta de válvulas incl. demoliciones R-3</t>
  </si>
  <si>
    <t>01.04.02.01.12.04</t>
  </si>
  <si>
    <t>01.04.02.01.13</t>
  </si>
  <si>
    <t>01.04.02.01.13.01</t>
  </si>
  <si>
    <t>Suministro de caseta de operador R-3</t>
  </si>
  <si>
    <t>01.04.02.01.13.02</t>
  </si>
  <si>
    <t>01.04.02.01.13.03</t>
  </si>
  <si>
    <t>01.04.02.01.13.04</t>
  </si>
  <si>
    <t>01.04.02.01.14</t>
  </si>
  <si>
    <t>01.04.02.01.14.01</t>
  </si>
  <si>
    <t>Suministro de cerco perimetrico R-3</t>
  </si>
  <si>
    <t>01.04.02.01.14.02</t>
  </si>
  <si>
    <t>01.04.02.01.14.03</t>
  </si>
  <si>
    <t>01.04.02.01.14.04</t>
  </si>
  <si>
    <t>01.04.02.02</t>
  </si>
  <si>
    <t>01.04.02.02.01</t>
  </si>
  <si>
    <t>01.04.02.02.02</t>
  </si>
  <si>
    <t>01.04.02.03</t>
  </si>
  <si>
    <t>01.04.02.03.01</t>
  </si>
  <si>
    <t>01.04.02.03.01.01</t>
  </si>
  <si>
    <t>01.04.02.03.01.02</t>
  </si>
  <si>
    <t>01.04.02.03.01.03</t>
  </si>
  <si>
    <t>01.04.02.03.01.04</t>
  </si>
  <si>
    <t>01.04.02.03.01.05</t>
  </si>
  <si>
    <t>01.04.02.03.01.06</t>
  </si>
  <si>
    <t>01.04.02.03.01.07</t>
  </si>
  <si>
    <t>01.04.02.03.02</t>
  </si>
  <si>
    <t>01.04.02.03.02.01</t>
  </si>
  <si>
    <t>01.04.02.03.02.01.01</t>
  </si>
  <si>
    <t>01.04.02.03.02.01.02</t>
  </si>
  <si>
    <t>01.04.02.03.02.01.03</t>
  </si>
  <si>
    <t>01.04.02.03.02.01.04</t>
  </si>
  <si>
    <t>01.04.02.03.02.01.05</t>
  </si>
  <si>
    <t>01.04.02.03.02.02</t>
  </si>
  <si>
    <t>01.04.02.03.02.02.01</t>
  </si>
  <si>
    <t>01.04.02.03.02.02.02</t>
  </si>
  <si>
    <t>01.04.02.03.02.02.03</t>
  </si>
  <si>
    <t>01.04.02.03.02.02.04</t>
  </si>
  <si>
    <t>01.04.02.03.02.03</t>
  </si>
  <si>
    <t>01.04.02.03.02.03.01</t>
  </si>
  <si>
    <t>01.04.02.03.02.03.02</t>
  </si>
  <si>
    <t>01.04.02.03.02.03.03</t>
  </si>
  <si>
    <t>01.04.02.03.02.04</t>
  </si>
  <si>
    <t>01.04.02.03.02.04.01</t>
  </si>
  <si>
    <t>01.04.02.03.02.04.02</t>
  </si>
  <si>
    <t>01.04.02.03.02.04.03</t>
  </si>
  <si>
    <t>01.04.02.03.03</t>
  </si>
  <si>
    <t>01.04.02.03.03.01</t>
  </si>
  <si>
    <t>Cupula prefabricada de aluminio segun diseño de planos y especificaciones para el reservorio R-3-394, incl. montaje, accesorios y transporte</t>
  </si>
  <si>
    <t>01.04.02.03.04</t>
  </si>
  <si>
    <t>01.04.02.03.04.01</t>
  </si>
  <si>
    <t>01.04.02.03.04.02</t>
  </si>
  <si>
    <t>01.04.02.03.04.03</t>
  </si>
  <si>
    <t>01.04.02.03.04.04</t>
  </si>
  <si>
    <t>01.04.02.03.04.05</t>
  </si>
  <si>
    <t>01.04.02.03.04.06</t>
  </si>
  <si>
    <t>01.04.02.03.05</t>
  </si>
  <si>
    <t>01.04.02.03.05.01</t>
  </si>
  <si>
    <t>01.04.02.03.05.02</t>
  </si>
  <si>
    <t>01.04.02.03.05.03</t>
  </si>
  <si>
    <t>01.04.02.03.06</t>
  </si>
  <si>
    <t>01.04.02.03.06.01</t>
  </si>
  <si>
    <t>01.04.02.03.07</t>
  </si>
  <si>
    <t>01.04.02.03.07.01</t>
  </si>
  <si>
    <t>01.04.02.03.07.02</t>
  </si>
  <si>
    <t>01.04.02.03.07.03</t>
  </si>
  <si>
    <t>01.04.02.03.07.04</t>
  </si>
  <si>
    <t>01.04.02.04</t>
  </si>
  <si>
    <t>CASETA DE VALVULAS , OPERADOR Y POZO IMPULSOR R-3</t>
  </si>
  <si>
    <t>01.04.02.04.01</t>
  </si>
  <si>
    <t>01.04.02.04.01.01</t>
  </si>
  <si>
    <t>01.04.02.04.01.02</t>
  </si>
  <si>
    <t>01.04.02.04.02</t>
  </si>
  <si>
    <t>01.04.02.04.02.01</t>
  </si>
  <si>
    <t>01.04.02.04.02.02</t>
  </si>
  <si>
    <t>01.04.02.04.02.03</t>
  </si>
  <si>
    <t>01.04.02.04.02.04</t>
  </si>
  <si>
    <t>01.04.02.04.02.05</t>
  </si>
  <si>
    <t>01.04.02.04.02.06</t>
  </si>
  <si>
    <t>01.04.02.04.02.07</t>
  </si>
  <si>
    <t>01.04.02.04.02.08</t>
  </si>
  <si>
    <t>01.04.02.04.02.09</t>
  </si>
  <si>
    <t>01.04.02.04.02.10</t>
  </si>
  <si>
    <t>01.04.02.04.03</t>
  </si>
  <si>
    <t>01.04.02.04.03.01</t>
  </si>
  <si>
    <t>01.04.02.04.03.02</t>
  </si>
  <si>
    <t>01.04.02.04.03.03</t>
  </si>
  <si>
    <t>01.04.02.04.03.04</t>
  </si>
  <si>
    <t>01.04.02.04.03.05</t>
  </si>
  <si>
    <t>01.04.02.04.03.06</t>
  </si>
  <si>
    <t>01.04.02.04.04</t>
  </si>
  <si>
    <t>01.04.02.04.04.01</t>
  </si>
  <si>
    <t>01.04.02.04.04.02</t>
  </si>
  <si>
    <t>01.04.02.04.04.03</t>
  </si>
  <si>
    <t>01.04.02.04.05</t>
  </si>
  <si>
    <t>01.04.02.04.05.01</t>
  </si>
  <si>
    <t>01.04.02.04.05.01.01</t>
  </si>
  <si>
    <t>01.04.02.04.05.01.02</t>
  </si>
  <si>
    <t>01.04.02.04.05.02</t>
  </si>
  <si>
    <t>01.04.02.04.05.02.01</t>
  </si>
  <si>
    <t>01.04.02.04.05.02.02</t>
  </si>
  <si>
    <t>01.04.02.04.05.02.03</t>
  </si>
  <si>
    <t>01.04.02.04.05.03</t>
  </si>
  <si>
    <t>01.04.02.04.05.03.01</t>
  </si>
  <si>
    <t>01.04.02.04.05.03.02</t>
  </si>
  <si>
    <t>01.04.02.04.05.03.03</t>
  </si>
  <si>
    <t>01.04.02.04.05.03.04</t>
  </si>
  <si>
    <t>01.04.02.04.05.03.05</t>
  </si>
  <si>
    <t>01.04.02.04.05.03.06</t>
  </si>
  <si>
    <t>01.04.02.04.05.03.07</t>
  </si>
  <si>
    <t>01.04.02.04.05.03.08</t>
  </si>
  <si>
    <t>01.04.02.04.05.04</t>
  </si>
  <si>
    <t>01.04.02.04.05.04.01</t>
  </si>
  <si>
    <t>01.04.02.04.05.04.02</t>
  </si>
  <si>
    <t>01.04.02.04.05.04.03</t>
  </si>
  <si>
    <t>01.04.02.04.05.05</t>
  </si>
  <si>
    <t>01.04.02.04.05.05.01</t>
  </si>
  <si>
    <t>01.04.02.04.05.05.02</t>
  </si>
  <si>
    <t>01.04.02.04.05.05.03</t>
  </si>
  <si>
    <t>01.04.02.04.05.06</t>
  </si>
  <si>
    <t>01.04.02.04.05.06.01</t>
  </si>
  <si>
    <t>01.04.02.04.05.06.02</t>
  </si>
  <si>
    <t>01.04.02.04.05.06.03</t>
  </si>
  <si>
    <t>01.04.02.04.05.06.04</t>
  </si>
  <si>
    <t>01.04.02.04.05.06.05</t>
  </si>
  <si>
    <t>01.04.02.04.05.07</t>
  </si>
  <si>
    <t>01.04.02.04.05.07.01</t>
  </si>
  <si>
    <t>01.04.02.04.05.07.02</t>
  </si>
  <si>
    <t>01.04.02.04.05.07.03</t>
  </si>
  <si>
    <t>01.04.02.04.05.07.04</t>
  </si>
  <si>
    <t>01.04.02.04.06</t>
  </si>
  <si>
    <t>01.04.02.04.06.01</t>
  </si>
  <si>
    <t>01.04.02.04.06.02</t>
  </si>
  <si>
    <t>01.04.02.04.07</t>
  </si>
  <si>
    <t>01.04.02.04.07.01</t>
  </si>
  <si>
    <t>01.04.02.04.07.02</t>
  </si>
  <si>
    <t>01.04.02.04.07.03</t>
  </si>
  <si>
    <t>01.04.02.04.07.04</t>
  </si>
  <si>
    <t>01.04.02.04.07.05</t>
  </si>
  <si>
    <t>01.04.02.04.07.06</t>
  </si>
  <si>
    <t>01.04.02.04.08</t>
  </si>
  <si>
    <t>01.04.02.04.08.01</t>
  </si>
  <si>
    <t>01.04.02.04.08.02</t>
  </si>
  <si>
    <t>01.04.02.04.08.03</t>
  </si>
  <si>
    <t>01.04.02.04.08.04</t>
  </si>
  <si>
    <t>01.04.02.04.09</t>
  </si>
  <si>
    <t>01.04.02.04.09.01</t>
  </si>
  <si>
    <t>01.04.02.04.09.02</t>
  </si>
  <si>
    <t>01.04.02.04.10</t>
  </si>
  <si>
    <t>01.04.02.04.10.01</t>
  </si>
  <si>
    <t>01.04.02.04.10.02</t>
  </si>
  <si>
    <t>01.04.02.04.10.03</t>
  </si>
  <si>
    <t>01.04.02.04.10.04</t>
  </si>
  <si>
    <t>01.04.02.04.10.05</t>
  </si>
  <si>
    <t>01.04.02.04.10.06</t>
  </si>
  <si>
    <t>01.04.02.04.10.07</t>
  </si>
  <si>
    <t>01.04.02.04.10.08</t>
  </si>
  <si>
    <t>01.04.02.04.10.09</t>
  </si>
  <si>
    <t>01.04.02.04.10.10</t>
  </si>
  <si>
    <t>01.04.02.04.11</t>
  </si>
  <si>
    <t>01.04.02.04.11.01</t>
  </si>
  <si>
    <t>01.04.02.04.11.02</t>
  </si>
  <si>
    <t>01.04.02.04.11.03</t>
  </si>
  <si>
    <t>01.04.02.04.11.04</t>
  </si>
  <si>
    <t>01.04.02.04.12</t>
  </si>
  <si>
    <t>01.04.02.04.12.01</t>
  </si>
  <si>
    <t>01.04.02.04.12.02</t>
  </si>
  <si>
    <t>01.04.02.04.12.03</t>
  </si>
  <si>
    <t>01.04.02.04.12.04</t>
  </si>
  <si>
    <t>01.04.02.04.12.05</t>
  </si>
  <si>
    <t>01.04.02.04.12.06</t>
  </si>
  <si>
    <t>01.04.02.04.13</t>
  </si>
  <si>
    <t>01.04.02.04.13.01</t>
  </si>
  <si>
    <t>01.04.02.04.13.02</t>
  </si>
  <si>
    <t>01.04.02.04.13.03</t>
  </si>
  <si>
    <t>01.04.02.04.13.04</t>
  </si>
  <si>
    <t>01.04.02.04.13.05</t>
  </si>
  <si>
    <t>01.04.02.04.14</t>
  </si>
  <si>
    <t>01.04.02.04.14.01</t>
  </si>
  <si>
    <t>01.04.02.04.14.02</t>
  </si>
  <si>
    <t>01.04.02.04.14.03</t>
  </si>
  <si>
    <t>01.04.02.04.14.04</t>
  </si>
  <si>
    <t>01.04.02.04.14.05</t>
  </si>
  <si>
    <t>01.04.02.04.14.06</t>
  </si>
  <si>
    <t>01.04.02.04.14.07</t>
  </si>
  <si>
    <t>01.04.02.04.14.08</t>
  </si>
  <si>
    <t>01.04.02.04.15</t>
  </si>
  <si>
    <t>01.04.02.04.15.01</t>
  </si>
  <si>
    <t>01.04.02.04.15.02</t>
  </si>
  <si>
    <t>01.04.02.04.15.03</t>
  </si>
  <si>
    <t>01.04.02.04.15.04</t>
  </si>
  <si>
    <t>01.04.02.04.15.05</t>
  </si>
  <si>
    <t>01.04.02.04.15.06</t>
  </si>
  <si>
    <t>01.04.02.04.15.07</t>
  </si>
  <si>
    <t>01.04.02.04.15.08</t>
  </si>
  <si>
    <t>01.04.02.04.15.09</t>
  </si>
  <si>
    <t>01.04.02.04.15.10</t>
  </si>
  <si>
    <t>01.04.02.04.15.11</t>
  </si>
  <si>
    <t>01.04.02.04.15.12</t>
  </si>
  <si>
    <t>01.04.02.04.15.13</t>
  </si>
  <si>
    <t>01.04.02.04.15.14</t>
  </si>
  <si>
    <t>01.04.02.04.15.15</t>
  </si>
  <si>
    <t>01.04.02.04.15.16</t>
  </si>
  <si>
    <t>Válvula compuerta de bronce 1"</t>
  </si>
  <si>
    <t>pza</t>
  </si>
  <si>
    <t>01.04.02.04.15.17</t>
  </si>
  <si>
    <t>01.04.02.04.15.18</t>
  </si>
  <si>
    <t>01.04.02.04.15.19</t>
  </si>
  <si>
    <t>01.04.02.04.15.20</t>
  </si>
  <si>
    <t>01.04.02.04.15.21</t>
  </si>
  <si>
    <t>01.04.02.04.15.22</t>
  </si>
  <si>
    <t>01.04.02.04.15.23</t>
  </si>
  <si>
    <t>01.04.02.04.15.24</t>
  </si>
  <si>
    <t>01.04.02.04.15.25</t>
  </si>
  <si>
    <t>01.04.02.04.15.26</t>
  </si>
  <si>
    <t>01.04.02.04.15.27</t>
  </si>
  <si>
    <t>01.04.02.04.15.28</t>
  </si>
  <si>
    <t>01.04.02.04.15.29</t>
  </si>
  <si>
    <t>01.04.02.04.15.30</t>
  </si>
  <si>
    <t>01.04.02.04.15.31</t>
  </si>
  <si>
    <t>01.04.02.04.15.32</t>
  </si>
  <si>
    <t>01.04.02.04.15.33</t>
  </si>
  <si>
    <t>01.04.02.04.15.34</t>
  </si>
  <si>
    <t>01.04.02.04.15.35</t>
  </si>
  <si>
    <t>01.04.02.04.15.36</t>
  </si>
  <si>
    <t>01.04.02.04.15.37</t>
  </si>
  <si>
    <t>01.04.02.04.15.38</t>
  </si>
  <si>
    <t>01.04.02.04.15.39</t>
  </si>
  <si>
    <t>01.04.02.04.15.40</t>
  </si>
  <si>
    <t>01.04.02.04.15.41</t>
  </si>
  <si>
    <t>01.04.02.04.15.42</t>
  </si>
  <si>
    <t>01.04.02.04.15.43</t>
  </si>
  <si>
    <t>01.04.02.04.15.44</t>
  </si>
  <si>
    <t>01.04.02.04.15.45</t>
  </si>
  <si>
    <t>01.04.02.05</t>
  </si>
  <si>
    <t>SUBESTACIÓN ELÉCTRICA Y CONTROL DE TELECOMUNICACIONES R-3</t>
  </si>
  <si>
    <t>01.04.02.05.01</t>
  </si>
  <si>
    <t>01.04.02.05.01.01</t>
  </si>
  <si>
    <t>01.04.02.05.01.02</t>
  </si>
  <si>
    <t>01.04.02.05.02</t>
  </si>
  <si>
    <t>01.04.02.05.02.01</t>
  </si>
  <si>
    <t>01.04.02.05.02.02</t>
  </si>
  <si>
    <t>01.04.02.05.02.03</t>
  </si>
  <si>
    <t>01.04.02.05.02.04</t>
  </si>
  <si>
    <t>01.04.02.05.02.05</t>
  </si>
  <si>
    <t>01.04.02.05.03</t>
  </si>
  <si>
    <t>01.04.02.05.03.01</t>
  </si>
  <si>
    <t>01.04.02.05.03.02</t>
  </si>
  <si>
    <t>01.04.02.05.04</t>
  </si>
  <si>
    <t>01.04.02.05.04.01</t>
  </si>
  <si>
    <t>01.04.02.05.04.01.01</t>
  </si>
  <si>
    <t>01.04.02.05.04.01.02</t>
  </si>
  <si>
    <t>01.04.02.05.04.01.03</t>
  </si>
  <si>
    <t>01.04.02.05.04.02</t>
  </si>
  <si>
    <t>01.04.02.05.04.02.01</t>
  </si>
  <si>
    <t>01.04.02.05.04.02.02</t>
  </si>
  <si>
    <t>01.04.02.05.04.03</t>
  </si>
  <si>
    <t>01.04.02.05.04.03.01</t>
  </si>
  <si>
    <t>01.04.02.05.04.03.02</t>
  </si>
  <si>
    <t>01.04.02.05.04.03.03</t>
  </si>
  <si>
    <t>01.04.02.05.04.04</t>
  </si>
  <si>
    <t>01.04.02.05.04.04.01</t>
  </si>
  <si>
    <t>01.04.02.05.04.04.02</t>
  </si>
  <si>
    <t>01.04.02.05.04.04.03</t>
  </si>
  <si>
    <t>01.04.02.05.04.05</t>
  </si>
  <si>
    <t>01.04.02.05.04.05.01</t>
  </si>
  <si>
    <t>01.04.02.05.04.05.02</t>
  </si>
  <si>
    <t>01.04.02.05.04.05.03</t>
  </si>
  <si>
    <t>01.04.02.05.04.05.04</t>
  </si>
  <si>
    <t>01.04.02.05.04.05.05</t>
  </si>
  <si>
    <t>01.04.02.05.04.06</t>
  </si>
  <si>
    <t>01.04.02.05.04.06.01</t>
  </si>
  <si>
    <t>01.04.02.05.04.06.02</t>
  </si>
  <si>
    <t>01.04.02.05.04.06.03</t>
  </si>
  <si>
    <t>01.04.02.05.05</t>
  </si>
  <si>
    <t>01.04.02.05.05.01</t>
  </si>
  <si>
    <t>01.04.02.05.06</t>
  </si>
  <si>
    <t>01.04.02.05.06.01</t>
  </si>
  <si>
    <t>01.04.02.05.06.02</t>
  </si>
  <si>
    <t>01.04.02.05.06.03</t>
  </si>
  <si>
    <t>01.04.02.05.06.04</t>
  </si>
  <si>
    <t>01.04.02.05.06.05</t>
  </si>
  <si>
    <t>01.04.02.05.07</t>
  </si>
  <si>
    <t>01.04.02.05.07.01</t>
  </si>
  <si>
    <t>01.04.02.05.07.02</t>
  </si>
  <si>
    <t>01.04.02.05.07.03</t>
  </si>
  <si>
    <t>01.04.02.05.08</t>
  </si>
  <si>
    <t>01.04.02.05.08.01</t>
  </si>
  <si>
    <t>01.04.02.05.09</t>
  </si>
  <si>
    <t>01.04.02.05.09.01</t>
  </si>
  <si>
    <t>01.04.02.05.09.02</t>
  </si>
  <si>
    <t>01.04.02.05.09.03</t>
  </si>
  <si>
    <t>01.04.02.05.09.04</t>
  </si>
  <si>
    <t>01.04.02.05.10</t>
  </si>
  <si>
    <t>01.04.02.05.10.01</t>
  </si>
  <si>
    <t>01.04.02.05.10.02</t>
  </si>
  <si>
    <t>01.04.02.05.10.03</t>
  </si>
  <si>
    <t>01.04.02.05.10.04</t>
  </si>
  <si>
    <t>01.04.02.05.11</t>
  </si>
  <si>
    <t>01.04.02.05.11.01</t>
  </si>
  <si>
    <t>01.04.02.05.11.02</t>
  </si>
  <si>
    <t>01.04.02.05.11.03</t>
  </si>
  <si>
    <t>01.04.02.05.11.04</t>
  </si>
  <si>
    <t>01.04.02.05.11.05</t>
  </si>
  <si>
    <t>01.04.02.05.12</t>
  </si>
  <si>
    <t>01.04.02.05.12.01</t>
  </si>
  <si>
    <t>01.04.02.05.12.02</t>
  </si>
  <si>
    <t>01.04.02.05.12.03</t>
  </si>
  <si>
    <t>01.04.02.05.12.04</t>
  </si>
  <si>
    <t>01.04.02.05.12.05</t>
  </si>
  <si>
    <t>01.04.02.06</t>
  </si>
  <si>
    <t>CAJA DE REBOSE Y LIMPIA R-3</t>
  </si>
  <si>
    <t>01.04.02.06.01</t>
  </si>
  <si>
    <t>01.04.02.06.01.01</t>
  </si>
  <si>
    <t>01.04.02.06.01.02</t>
  </si>
  <si>
    <t>01.04.02.06.02</t>
  </si>
  <si>
    <t>01.04.02.06.02.01</t>
  </si>
  <si>
    <t>01.04.02.06.02.02</t>
  </si>
  <si>
    <t>01.04.02.06.02.03</t>
  </si>
  <si>
    <t>01.04.02.06.03</t>
  </si>
  <si>
    <t>01.04.02.06.03.01</t>
  </si>
  <si>
    <t>01.04.02.06.03.02</t>
  </si>
  <si>
    <t>01.04.02.06.03.03</t>
  </si>
  <si>
    <t>01.04.02.06.04</t>
  </si>
  <si>
    <t>01.04.02.06.04.01</t>
  </si>
  <si>
    <t>01.04.02.06.05</t>
  </si>
  <si>
    <t>01.04.02.06.05.01</t>
  </si>
  <si>
    <t>01.04.02.06.05.02</t>
  </si>
  <si>
    <t>01.04.02.06.05.03</t>
  </si>
  <si>
    <t>01.04.02.06.05.04</t>
  </si>
  <si>
    <t>01.04.02.06.05.05</t>
  </si>
  <si>
    <t>01.04.02.06.05.06</t>
  </si>
  <si>
    <t>01.04.02.06.05.07</t>
  </si>
  <si>
    <t>01.04.02.06.05.08</t>
  </si>
  <si>
    <t>01.04.02.06.06</t>
  </si>
  <si>
    <t>01.04.02.06.06.01</t>
  </si>
  <si>
    <t>01.04.02.06.06.02</t>
  </si>
  <si>
    <t>01.04.02.06.07</t>
  </si>
  <si>
    <t>01.04.02.06.07.01</t>
  </si>
  <si>
    <t>01.04.02.06.07.02</t>
  </si>
  <si>
    <t>01.04.02.06.07.03</t>
  </si>
  <si>
    <t>01.04.02.06.07.04</t>
  </si>
  <si>
    <t>01.04.02.07</t>
  </si>
  <si>
    <t>CERCO PERIMETRICO R-3</t>
  </si>
  <si>
    <t>01.04.02.07.01</t>
  </si>
  <si>
    <t>01.04.02.07.01.01</t>
  </si>
  <si>
    <t>01.04.02.07.01.02</t>
  </si>
  <si>
    <t>01.04.02.07.01.03</t>
  </si>
  <si>
    <t>01.04.02.07.02</t>
  </si>
  <si>
    <t>01.04.02.07.02.01</t>
  </si>
  <si>
    <t>01.04.02.07.03</t>
  </si>
  <si>
    <t>01.04.02.07.03.01</t>
  </si>
  <si>
    <t>01.04.02.07.03.02</t>
  </si>
  <si>
    <t>01.04.02.07.03.03</t>
  </si>
  <si>
    <t>01.04.02.07.03.04</t>
  </si>
  <si>
    <t>01.04.02.07.04</t>
  </si>
  <si>
    <t>01.04.02.07.04.01</t>
  </si>
  <si>
    <t>01.04.02.07.04.02</t>
  </si>
  <si>
    <t>01.04.02.07.04.03</t>
  </si>
  <si>
    <t>01.04.02.07.05</t>
  </si>
  <si>
    <t>01.04.02.07.05.01</t>
  </si>
  <si>
    <t>01.04.02.07.05.02</t>
  </si>
  <si>
    <t>01.04.02.07.05.03</t>
  </si>
  <si>
    <t>01.04.02.07.05.04</t>
  </si>
  <si>
    <t>01.04.02.07.05.05</t>
  </si>
  <si>
    <t>01.04.02.07.05.06</t>
  </si>
  <si>
    <t>01.04.02.07.06</t>
  </si>
  <si>
    <t>01.04.02.07.06.01</t>
  </si>
  <si>
    <t>01.04.02.07.06.02</t>
  </si>
  <si>
    <t>01.04.02.07.06.03</t>
  </si>
  <si>
    <t>01.04.02.07.07</t>
  </si>
  <si>
    <t>01.04.02.07.07.01</t>
  </si>
  <si>
    <t>01.04.02.07.08</t>
  </si>
  <si>
    <t>01.04.02.07.08.01</t>
  </si>
  <si>
    <t>Puerta metalica de dos hojas P-5, segun plano y especificaciones</t>
  </si>
  <si>
    <t>01.04.02.07.09</t>
  </si>
  <si>
    <t>01.04.02.07.09.01</t>
  </si>
  <si>
    <t>01.04.02.07.09.02</t>
  </si>
  <si>
    <t>01.04.02.07.09.03</t>
  </si>
  <si>
    <t>01.04.02.07.09.04</t>
  </si>
  <si>
    <t>01.04.02.07.10</t>
  </si>
  <si>
    <t>01.04.02.07.10.01</t>
  </si>
  <si>
    <t>01.04.02.07.10.02</t>
  </si>
  <si>
    <t>01.04.02.07.10.03</t>
  </si>
  <si>
    <t>01.04.02.07.11</t>
  </si>
  <si>
    <t>01.04.02.07.11.01</t>
  </si>
  <si>
    <t>01.04.02.07.11.02</t>
  </si>
  <si>
    <t>01.04.02.07.11.03</t>
  </si>
  <si>
    <t>01.04.02.07.11.04</t>
  </si>
  <si>
    <t>01.04.02.08</t>
  </si>
  <si>
    <t xml:space="preserve">ACCESO DEFINITIVO - TROCHA CARROZABLE R-3
</t>
  </si>
  <si>
    <t>01.04.02.08.01</t>
  </si>
  <si>
    <t>01.04.02.08.01.01</t>
  </si>
  <si>
    <t>Trazo y replanteo inicial para escalera de acceso</t>
  </si>
  <si>
    <t>01.04.02.08.01.02</t>
  </si>
  <si>
    <t>Replanteo final de la obra, para escalera de acceso ( con equipo)</t>
  </si>
  <si>
    <t>01.04.02.08.02</t>
  </si>
  <si>
    <t>01.04.02.08.02.01</t>
  </si>
  <si>
    <t>01.04.02.08.02.02</t>
  </si>
  <si>
    <t>01.04.02.08.02.03</t>
  </si>
  <si>
    <t>01.04.02.08.02.04</t>
  </si>
  <si>
    <t>01.04.02.08.02.05</t>
  </si>
  <si>
    <t>01.04.02.09</t>
  </si>
  <si>
    <t xml:space="preserve">VIA DE ACCESO A R-3 (ESCALERA)
</t>
  </si>
  <si>
    <t>01.04.02.09.01</t>
  </si>
  <si>
    <t>01.04.02.09.01.01</t>
  </si>
  <si>
    <t>01.04.02.09.01.02</t>
  </si>
  <si>
    <t>01.04.02.09.02</t>
  </si>
  <si>
    <t>01.04.02.09.02.01</t>
  </si>
  <si>
    <t>Excavaciones en terreno normal con cargador retroexcavador 0,75-1,60 yd3</t>
  </si>
  <si>
    <t>01.04.02.09.02.02</t>
  </si>
  <si>
    <t>01.04.02.09.02.03</t>
  </si>
  <si>
    <t>01.04.02.09.02.04</t>
  </si>
  <si>
    <t>01.04.02.09.02.05</t>
  </si>
  <si>
    <t>01.04.02.09.03</t>
  </si>
  <si>
    <t>01.04.02.09.03.01</t>
  </si>
  <si>
    <t>01.04.02.09.03.02</t>
  </si>
  <si>
    <t>01.04.02.09.04</t>
  </si>
  <si>
    <t>01.04.02.09.04.01</t>
  </si>
  <si>
    <t>01.04.02.09.04.02</t>
  </si>
  <si>
    <t>01.04.02.10</t>
  </si>
  <si>
    <t>MUROS DE CONTENCION R-3</t>
  </si>
  <si>
    <t>01.04.02.10.01</t>
  </si>
  <si>
    <t>01.04.02.10.01.01</t>
  </si>
  <si>
    <t>01.04.02.10.01.02</t>
  </si>
  <si>
    <t>01.04.02.10.02</t>
  </si>
  <si>
    <t>01.04.02.10.02.01</t>
  </si>
  <si>
    <t>01.04.02.10.02.02</t>
  </si>
  <si>
    <t>01.04.02.10.02.03</t>
  </si>
  <si>
    <t>01.04.02.10.02.04</t>
  </si>
  <si>
    <t>01.04.02.10.03</t>
  </si>
  <si>
    <t>01.04.02.10.03.01</t>
  </si>
  <si>
    <t>01.04.02.10.04</t>
  </si>
  <si>
    <t>01.04.02.10.04.01</t>
  </si>
  <si>
    <t>01.04.02.10.04.02</t>
  </si>
  <si>
    <t>01.04.02.10.04.03</t>
  </si>
  <si>
    <t>01.04.02.10.04.04</t>
  </si>
  <si>
    <t>01.04.02.10.04.05</t>
  </si>
  <si>
    <t>01.04.02.10.04.06</t>
  </si>
  <si>
    <t>01.04.02.10.05</t>
  </si>
  <si>
    <t>01.04.02.10.05.01</t>
  </si>
  <si>
    <t>01.04.02.10.05.02</t>
  </si>
  <si>
    <t>01.04.02.10.05.03</t>
  </si>
  <si>
    <t>01.04.02.10.05.04</t>
  </si>
  <si>
    <t>01.04.02.11</t>
  </si>
  <si>
    <t>01.04.02.11.01</t>
  </si>
  <si>
    <t>01.04.03.01</t>
  </si>
  <si>
    <t>01.04.03.01.01</t>
  </si>
  <si>
    <t>01.04.03.01.01.01</t>
  </si>
  <si>
    <t>01.04.03.01.02</t>
  </si>
  <si>
    <t>01.04.03.01.02.01</t>
  </si>
  <si>
    <t>01.04.03.01.02.02</t>
  </si>
  <si>
    <t>01.04.03.01.02.03</t>
  </si>
  <si>
    <t>01.04.03.01.02.04</t>
  </si>
  <si>
    <t>01.04.03.01.02.05</t>
  </si>
  <si>
    <t>01.04.03.01.03</t>
  </si>
  <si>
    <t>01.04.03.01.03.01</t>
  </si>
  <si>
    <t>01.04.03.01.03.02</t>
  </si>
  <si>
    <t>01.04.03.01.03.03</t>
  </si>
  <si>
    <t>01.04.03.01.03.04</t>
  </si>
  <si>
    <t>01.04.03.01.03.05</t>
  </si>
  <si>
    <t>01.04.03.01.04</t>
  </si>
  <si>
    <t>01.04.03.01.04.01</t>
  </si>
  <si>
    <t>01.04.03.01.04.01.01</t>
  </si>
  <si>
    <t>01.04.03.01.04.01.02</t>
  </si>
  <si>
    <t>01.04.03.01.04.02</t>
  </si>
  <si>
    <t>01.04.03.01.04.02.01</t>
  </si>
  <si>
    <t>01.04.03.01.04.02.02</t>
  </si>
  <si>
    <t>01.04.03.01.04.02.03</t>
  </si>
  <si>
    <t>01.04.03.01.04.02.04</t>
  </si>
  <si>
    <t>01.04.03.01.04.02.05</t>
  </si>
  <si>
    <t>01.04.03.01.04.02.06</t>
  </si>
  <si>
    <t>01.04.03.01.04.02.07</t>
  </si>
  <si>
    <t>01.04.03.01.04.02.08</t>
  </si>
  <si>
    <t>01.04.03.01.05</t>
  </si>
  <si>
    <t>01.04.03.01.05.01</t>
  </si>
  <si>
    <t>01.04.03.01.05.02</t>
  </si>
  <si>
    <t>01.04.03.01.06</t>
  </si>
  <si>
    <t>01.04.03.01.06.01</t>
  </si>
  <si>
    <t>01.04.03.01.06.02</t>
  </si>
  <si>
    <t>01.04.03.01.07</t>
  </si>
  <si>
    <t>01.04.03.01.07.01</t>
  </si>
  <si>
    <t>01.04.03.01.07.02</t>
  </si>
  <si>
    <t>01.04.03.01.07.03</t>
  </si>
  <si>
    <t>01.04.03.01.08</t>
  </si>
  <si>
    <t>01.04.03.01.08.01</t>
  </si>
  <si>
    <t>01.04.03.01.08.02</t>
  </si>
  <si>
    <t>01.04.03.01.08.03</t>
  </si>
  <si>
    <t>01.04.03.01.08.04</t>
  </si>
  <si>
    <t>01.04.03.01.09</t>
  </si>
  <si>
    <t>01.04.03.01.09.01</t>
  </si>
  <si>
    <t>01.04.03.01.09.02</t>
  </si>
  <si>
    <t>01.04.03.01.10</t>
  </si>
  <si>
    <t>01.04.03.01.10.01</t>
  </si>
  <si>
    <t>01.04.03.01.10.02</t>
  </si>
  <si>
    <t>01.04.03.01.10.03</t>
  </si>
  <si>
    <t>01.04.03.01.10.04</t>
  </si>
  <si>
    <t>01.04.03.01.11</t>
  </si>
  <si>
    <t>INSTALACION DE TANQUE PROVISIONAL R-5-394</t>
  </si>
  <si>
    <t>01.04.03.01.11.01</t>
  </si>
  <si>
    <t>Suministro y montaje de tanque metalico Ø11.698m x 5.045m (incl.  accesorios y transporte)</t>
  </si>
  <si>
    <t>01.04.03.01.11.02</t>
  </si>
  <si>
    <t>Desmontaje en obra de Tanque metálico de R-5</t>
  </si>
  <si>
    <t>01.04.03.01.11.03</t>
  </si>
  <si>
    <t>01.04.03.01.12</t>
  </si>
  <si>
    <t>01.04.03.01.12.01</t>
  </si>
  <si>
    <t>01.04.03.01.12.02</t>
  </si>
  <si>
    <t>01.04.03.01.12.03</t>
  </si>
  <si>
    <t>Desmontaje de caseta de válvulas incl. demoliciones R-5</t>
  </si>
  <si>
    <t>01.04.03.01.12.04</t>
  </si>
  <si>
    <t>01.04.03.01.13</t>
  </si>
  <si>
    <t>01.04.03.01.13.01</t>
  </si>
  <si>
    <t>Suministro de caseta de operador R-5</t>
  </si>
  <si>
    <t>01.04.03.01.13.02</t>
  </si>
  <si>
    <t>01.04.03.01.13.03</t>
  </si>
  <si>
    <t>01.04.03.01.13.04</t>
  </si>
  <si>
    <t>01.04.03.01.14</t>
  </si>
  <si>
    <t>01.04.03.01.14.01</t>
  </si>
  <si>
    <t>Suministro de cerco perimetrico R-5</t>
  </si>
  <si>
    <t>01.04.03.01.14.02</t>
  </si>
  <si>
    <t>01.04.03.01.14.03</t>
  </si>
  <si>
    <t>01.04.03.01.14.04</t>
  </si>
  <si>
    <t>01.04.03.02</t>
  </si>
  <si>
    <t>01.04.03.02.01</t>
  </si>
  <si>
    <t>01.04.03.02.02</t>
  </si>
  <si>
    <t>01.04.03.03</t>
  </si>
  <si>
    <t>01.04.03.03.01</t>
  </si>
  <si>
    <t>01.04.03.03.01.01</t>
  </si>
  <si>
    <t>01.04.03.03.01.02</t>
  </si>
  <si>
    <t>01.04.03.03.01.03</t>
  </si>
  <si>
    <t>01.04.03.03.01.04</t>
  </si>
  <si>
    <t>01.04.03.03.01.05</t>
  </si>
  <si>
    <t>01.04.03.03.01.06</t>
  </si>
  <si>
    <t>01.04.03.03.01.07</t>
  </si>
  <si>
    <t>01.04.03.03.02</t>
  </si>
  <si>
    <t>01.04.03.03.02.01</t>
  </si>
  <si>
    <t>01.04.03.03.02.01.01</t>
  </si>
  <si>
    <t>01.04.03.03.02.01.02</t>
  </si>
  <si>
    <t>01.04.03.03.02.01.03</t>
  </si>
  <si>
    <t>01.04.03.03.02.01.04</t>
  </si>
  <si>
    <t>01.04.03.03.02.01.05</t>
  </si>
  <si>
    <t>01.04.03.03.02.02</t>
  </si>
  <si>
    <t>01.04.03.03.02.02.01</t>
  </si>
  <si>
    <t>01.04.03.03.02.02.02</t>
  </si>
  <si>
    <t>01.04.03.03.02.02.03</t>
  </si>
  <si>
    <t>01.04.03.03.02.02.04</t>
  </si>
  <si>
    <t>01.04.03.03.02.03</t>
  </si>
  <si>
    <t>01.04.03.03.02.03.01</t>
  </si>
  <si>
    <t>01.04.03.03.02.03.02</t>
  </si>
  <si>
    <t>01.04.03.03.02.04</t>
  </si>
  <si>
    <t>01.04.03.03.02.04.01</t>
  </si>
  <si>
    <t>01.04.03.03.02.04.02</t>
  </si>
  <si>
    <t>01.04.03.03.02.04.03</t>
  </si>
  <si>
    <t>01.04.03.03.03</t>
  </si>
  <si>
    <t>01.04.03.03.03.01</t>
  </si>
  <si>
    <t>Cupula prefabricada de aluminio segun diseño de planos y especificaciones para el reservorio R-5-394, incl. montaje, accesorios y transporte</t>
  </si>
  <si>
    <t>01.04.03.03.04</t>
  </si>
  <si>
    <t>01.04.03.03.04.01</t>
  </si>
  <si>
    <t>01.04.03.03.04.02</t>
  </si>
  <si>
    <t>01.04.03.03.04.03</t>
  </si>
  <si>
    <t>01.04.03.03.04.04</t>
  </si>
  <si>
    <t>01.04.03.03.04.05</t>
  </si>
  <si>
    <t>01.04.03.03.05</t>
  </si>
  <si>
    <t>01.04.03.03.05.01</t>
  </si>
  <si>
    <t>01.04.03.03.05.02</t>
  </si>
  <si>
    <t>01.04.03.03.05.03</t>
  </si>
  <si>
    <t>01.04.03.03.06</t>
  </si>
  <si>
    <t>01.04.03.03.06.01</t>
  </si>
  <si>
    <t>01.04.03.03.07</t>
  </si>
  <si>
    <t>01.04.03.03.07.01</t>
  </si>
  <si>
    <t>01.04.03.03.07.02</t>
  </si>
  <si>
    <t>01.04.03.03.07.03</t>
  </si>
  <si>
    <t>01.04.03.03.07.04</t>
  </si>
  <si>
    <t>01.04.03.04</t>
  </si>
  <si>
    <t>CASETA DE VALVULAS CON POZOS IMPULSORES Y CASETA DEL OPERADOR R-05</t>
  </si>
  <si>
    <t>01.04.03.04.01</t>
  </si>
  <si>
    <t>01.04.03.04.01.01</t>
  </si>
  <si>
    <t>01.04.03.04.01.02</t>
  </si>
  <si>
    <t>01.04.03.04.02</t>
  </si>
  <si>
    <t>01.04.03.04.02.01</t>
  </si>
  <si>
    <t>01.04.03.04.02.02</t>
  </si>
  <si>
    <t>01.04.03.04.02.03</t>
  </si>
  <si>
    <t>01.04.03.04.02.04</t>
  </si>
  <si>
    <t>01.04.03.04.02.05</t>
  </si>
  <si>
    <t>01.04.03.04.02.06</t>
  </si>
  <si>
    <t>01.04.03.04.02.07</t>
  </si>
  <si>
    <t>01.04.03.04.02.08</t>
  </si>
  <si>
    <t>01.04.03.04.02.09</t>
  </si>
  <si>
    <t>01.04.03.04.02.10</t>
  </si>
  <si>
    <t>01.04.03.04.03</t>
  </si>
  <si>
    <t>01.04.03.04.03.01</t>
  </si>
  <si>
    <t>01.04.03.04.03.02</t>
  </si>
  <si>
    <t>01.04.03.04.03.03</t>
  </si>
  <si>
    <t>01.04.03.04.03.04</t>
  </si>
  <si>
    <t>01.04.03.04.04</t>
  </si>
  <si>
    <t>01.04.03.04.04.01</t>
  </si>
  <si>
    <t>01.04.03.04.04.02</t>
  </si>
  <si>
    <t>01.04.03.04.04.03</t>
  </si>
  <si>
    <t>01.04.03.04.04.04</t>
  </si>
  <si>
    <t>01.04.03.04.05</t>
  </si>
  <si>
    <t>01.04.03.04.05.01</t>
  </si>
  <si>
    <t>01.04.03.04.05.01.01</t>
  </si>
  <si>
    <t>01.04.03.04.05.01.02</t>
  </si>
  <si>
    <t>01.04.03.04.05.02</t>
  </si>
  <si>
    <t>01.04.03.04.05.02.01</t>
  </si>
  <si>
    <t>01.04.03.04.05.02.02</t>
  </si>
  <si>
    <t>01.04.03.04.05.02.03</t>
  </si>
  <si>
    <t>01.04.03.04.05.03</t>
  </si>
  <si>
    <t>01.04.03.04.05.03.01</t>
  </si>
  <si>
    <t>01.04.03.04.05.03.02</t>
  </si>
  <si>
    <t>01.04.03.04.05.03.03</t>
  </si>
  <si>
    <t>01.04.03.04.05.03.04</t>
  </si>
  <si>
    <t>01.04.03.04.05.03.05</t>
  </si>
  <si>
    <t>01.04.03.04.05.03.06</t>
  </si>
  <si>
    <t>01.04.03.04.05.03.07</t>
  </si>
  <si>
    <t>01.04.03.04.05.03.08</t>
  </si>
  <si>
    <t>01.04.03.04.05.04</t>
  </si>
  <si>
    <t>01.04.03.04.05.04.01</t>
  </si>
  <si>
    <t>01.04.03.04.05.04.02</t>
  </si>
  <si>
    <t>01.04.03.04.05.04.03</t>
  </si>
  <si>
    <t>01.04.03.04.05.05</t>
  </si>
  <si>
    <t>01.04.03.04.05.05.01</t>
  </si>
  <si>
    <t>01.04.03.04.05.05.02</t>
  </si>
  <si>
    <t>01.04.03.04.05.05.03</t>
  </si>
  <si>
    <t>01.04.03.04.05.06</t>
  </si>
  <si>
    <t>01.04.03.04.05.06.01</t>
  </si>
  <si>
    <t>01.04.03.04.05.06.02</t>
  </si>
  <si>
    <t>01.04.03.04.05.06.03</t>
  </si>
  <si>
    <t>01.04.03.04.05.06.04</t>
  </si>
  <si>
    <t>01.04.03.04.05.06.05</t>
  </si>
  <si>
    <t>01.04.03.04.05.07</t>
  </si>
  <si>
    <t>01.04.03.04.05.07.01</t>
  </si>
  <si>
    <t>01.04.03.04.05.07.02</t>
  </si>
  <si>
    <t>01.04.03.04.05.07.03</t>
  </si>
  <si>
    <t>01.04.03.04.05.07.04</t>
  </si>
  <si>
    <t>01.04.03.04.06</t>
  </si>
  <si>
    <t>01.04.03.04.06.01</t>
  </si>
  <si>
    <t>01.04.03.04.06.02</t>
  </si>
  <si>
    <t>01.04.03.04.07</t>
  </si>
  <si>
    <t>01.04.03.04.07.01</t>
  </si>
  <si>
    <t>01.04.03.04.07.02</t>
  </si>
  <si>
    <t>01.04.03.04.07.03</t>
  </si>
  <si>
    <t>01.04.03.04.07.04</t>
  </si>
  <si>
    <t>01.04.03.04.07.05</t>
  </si>
  <si>
    <t>01.04.03.04.07.06</t>
  </si>
  <si>
    <t>01.04.03.04.08</t>
  </si>
  <si>
    <t>01.04.03.04.08.01</t>
  </si>
  <si>
    <t>01.04.03.04.08.02</t>
  </si>
  <si>
    <t>01.04.03.04.08.03</t>
  </si>
  <si>
    <t>01.04.03.04.08.04</t>
  </si>
  <si>
    <t>01.04.03.04.09</t>
  </si>
  <si>
    <t>01.04.03.04.09.01</t>
  </si>
  <si>
    <t>01.04.03.04.09.02</t>
  </si>
  <si>
    <t>01.04.03.04.10</t>
  </si>
  <si>
    <t>01.04.03.04.10.01</t>
  </si>
  <si>
    <t>01.04.03.04.10.02</t>
  </si>
  <si>
    <t>01.04.03.04.10.03</t>
  </si>
  <si>
    <t>01.04.03.04.10.04</t>
  </si>
  <si>
    <t>01.04.03.04.10.05</t>
  </si>
  <si>
    <t>01.04.03.04.10.06</t>
  </si>
  <si>
    <t>01.04.03.04.10.07</t>
  </si>
  <si>
    <t>01.04.03.04.10.08</t>
  </si>
  <si>
    <t>01.04.03.04.10.09</t>
  </si>
  <si>
    <t>01.04.03.04.10.10</t>
  </si>
  <si>
    <t>01.04.03.04.11</t>
  </si>
  <si>
    <t>01.04.03.04.11.01</t>
  </si>
  <si>
    <t>01.04.03.04.11.02</t>
  </si>
  <si>
    <t>01.04.03.04.11.03</t>
  </si>
  <si>
    <t>01.04.03.04.11.04</t>
  </si>
  <si>
    <t>01.04.03.04.12</t>
  </si>
  <si>
    <t>01.04.03.04.12.01</t>
  </si>
  <si>
    <t>01.04.03.04.12.02</t>
  </si>
  <si>
    <t>01.04.03.04.12.03</t>
  </si>
  <si>
    <t>01.04.03.04.12.04</t>
  </si>
  <si>
    <t>01.04.03.04.12.05</t>
  </si>
  <si>
    <t>01.04.03.04.12.06</t>
  </si>
  <si>
    <t>01.04.03.04.13</t>
  </si>
  <si>
    <t>01.04.03.04.13.01</t>
  </si>
  <si>
    <t>01.04.03.04.13.02</t>
  </si>
  <si>
    <t>01.04.03.04.13.03</t>
  </si>
  <si>
    <t>01.04.03.04.13.04</t>
  </si>
  <si>
    <t>01.04.03.04.14</t>
  </si>
  <si>
    <t>01.04.03.04.14.01</t>
  </si>
  <si>
    <t>01.04.03.04.14.02</t>
  </si>
  <si>
    <t>01.04.03.04.14.03</t>
  </si>
  <si>
    <t>01.04.03.04.14.04</t>
  </si>
  <si>
    <t>01.04.03.04.14.05</t>
  </si>
  <si>
    <t>01.04.03.04.14.06</t>
  </si>
  <si>
    <t>01.04.03.04.14.07</t>
  </si>
  <si>
    <t>01.04.03.04.14.08</t>
  </si>
  <si>
    <t>01.04.03.04.15</t>
  </si>
  <si>
    <t>01.04.03.04.15.01</t>
  </si>
  <si>
    <t>01.04.03.04.15.02</t>
  </si>
  <si>
    <t>01.04.03.04.15.03</t>
  </si>
  <si>
    <t>01.04.03.04.15.04</t>
  </si>
  <si>
    <t>01.04.03.04.15.05</t>
  </si>
  <si>
    <t>01.04.03.04.15.06</t>
  </si>
  <si>
    <t>01.04.03.04.15.07</t>
  </si>
  <si>
    <t>01.04.03.04.15.08</t>
  </si>
  <si>
    <t>01.04.03.04.15.09</t>
  </si>
  <si>
    <t>01.04.03.04.15.10</t>
  </si>
  <si>
    <t>01.04.03.04.15.11</t>
  </si>
  <si>
    <t>01.04.03.04.15.12</t>
  </si>
  <si>
    <t>01.04.03.04.15.13</t>
  </si>
  <si>
    <t>01.04.03.04.15.14</t>
  </si>
  <si>
    <t>01.04.03.04.15.15</t>
  </si>
  <si>
    <t>01.04.03.04.15.16</t>
  </si>
  <si>
    <t>01.04.03.04.15.17</t>
  </si>
  <si>
    <t>01.04.03.04.15.18</t>
  </si>
  <si>
    <t>01.04.03.04.15.19</t>
  </si>
  <si>
    <t>01.04.03.04.15.20</t>
  </si>
  <si>
    <t>01.04.03.04.15.21</t>
  </si>
  <si>
    <t>01.04.03.04.15.22</t>
  </si>
  <si>
    <t>01.04.03.04.15.23</t>
  </si>
  <si>
    <t>01.04.03.04.15.24</t>
  </si>
  <si>
    <t>01.04.03.04.15.25</t>
  </si>
  <si>
    <t>01.04.03.04.15.26</t>
  </si>
  <si>
    <t>01.04.03.04.15.27</t>
  </si>
  <si>
    <t>01.04.03.04.15.28</t>
  </si>
  <si>
    <t>01.04.03.04.15.29</t>
  </si>
  <si>
    <t>01.04.03.04.15.30</t>
  </si>
  <si>
    <t>01.04.03.04.15.31</t>
  </si>
  <si>
    <t>01.04.03.04.15.32</t>
  </si>
  <si>
    <t>01.04.03.04.15.33</t>
  </si>
  <si>
    <t>01.04.03.04.15.34</t>
  </si>
  <si>
    <t>01.04.03.04.15.35</t>
  </si>
  <si>
    <t>01.04.03.04.15.36</t>
  </si>
  <si>
    <t>01.04.03.04.15.37</t>
  </si>
  <si>
    <t>01.04.03.04.15.38</t>
  </si>
  <si>
    <t>01.04.03.04.15.39</t>
  </si>
  <si>
    <t>01.04.03.04.15.40</t>
  </si>
  <si>
    <t>01.04.03.04.15.41</t>
  </si>
  <si>
    <t>01.04.03.04.15.42</t>
  </si>
  <si>
    <t>01.04.03.05</t>
  </si>
  <si>
    <t>CAJA DE REBOSE Y LIMPIA R-05</t>
  </si>
  <si>
    <t>01.04.03.05.01</t>
  </si>
  <si>
    <t>01.04.03.05.01.01</t>
  </si>
  <si>
    <t>01.04.03.05.01.02</t>
  </si>
  <si>
    <t>01.04.03.05.02</t>
  </si>
  <si>
    <t>01.04.03.05.02.01</t>
  </si>
  <si>
    <t>01.04.03.05.02.02</t>
  </si>
  <si>
    <t>01.04.03.05.02.03</t>
  </si>
  <si>
    <t>01.04.03.05.03</t>
  </si>
  <si>
    <t>01.04.03.05.03.01</t>
  </si>
  <si>
    <t>01.04.03.05.03.02</t>
  </si>
  <si>
    <t>01.04.03.05.03.03</t>
  </si>
  <si>
    <t>01.04.03.05.04</t>
  </si>
  <si>
    <t>01.04.03.05.04.01</t>
  </si>
  <si>
    <t>01.04.03.05.05</t>
  </si>
  <si>
    <t>01.04.03.05.05.01</t>
  </si>
  <si>
    <t>01.04.03.05.05.02</t>
  </si>
  <si>
    <t>01.04.03.05.05.03</t>
  </si>
  <si>
    <t>01.04.03.05.05.04</t>
  </si>
  <si>
    <t>01.04.03.05.05.05</t>
  </si>
  <si>
    <t>01.04.03.05.05.06</t>
  </si>
  <si>
    <t>01.04.03.05.05.07</t>
  </si>
  <si>
    <t>01.04.03.05.05.08</t>
  </si>
  <si>
    <t>01.04.03.05.06</t>
  </si>
  <si>
    <t>01.04.03.05.06.01</t>
  </si>
  <si>
    <t>01.04.03.05.06.02</t>
  </si>
  <si>
    <t>01.04.03.05.07</t>
  </si>
  <si>
    <t>01.04.03.05.07.01</t>
  </si>
  <si>
    <t>01.04.03.05.07.02</t>
  </si>
  <si>
    <t>01.04.03.05.07.03</t>
  </si>
  <si>
    <t>01.04.03.05.07.04</t>
  </si>
  <si>
    <t>01.04.03.06</t>
  </si>
  <si>
    <t>CERCO PERIMETRICO R-05</t>
  </si>
  <si>
    <t>01.04.03.06.01</t>
  </si>
  <si>
    <t>01.04.03.06.01.01</t>
  </si>
  <si>
    <t>01.04.03.06.01.02</t>
  </si>
  <si>
    <t>01.04.03.06.02</t>
  </si>
  <si>
    <t>01.04.03.06.02.01</t>
  </si>
  <si>
    <t>01.04.03.06.02.02</t>
  </si>
  <si>
    <t>01.04.03.06.03</t>
  </si>
  <si>
    <t>01.04.03.06.03.01</t>
  </si>
  <si>
    <t>01.04.03.06.03.02</t>
  </si>
  <si>
    <t>01.04.03.06.03.03</t>
  </si>
  <si>
    <t>01.04.03.06.03.04</t>
  </si>
  <si>
    <t>01.04.03.06.04</t>
  </si>
  <si>
    <t>01.04.03.06.04.01</t>
  </si>
  <si>
    <t>01.04.03.06.04.02</t>
  </si>
  <si>
    <t>01.04.03.06.04.03</t>
  </si>
  <si>
    <t>01.04.03.06.05</t>
  </si>
  <si>
    <t>01.04.03.06.05.01</t>
  </si>
  <si>
    <t>01.04.03.06.05.02</t>
  </si>
  <si>
    <t>01.04.03.06.05.03</t>
  </si>
  <si>
    <t>01.04.03.06.05.04</t>
  </si>
  <si>
    <t>01.04.03.06.05.05</t>
  </si>
  <si>
    <t>01.04.03.06.05.06</t>
  </si>
  <si>
    <t>01.04.03.06.06</t>
  </si>
  <si>
    <t>01.04.03.06.06.01</t>
  </si>
  <si>
    <t>01.04.03.06.06.02</t>
  </si>
  <si>
    <t>01.04.03.06.06.03</t>
  </si>
  <si>
    <t>01.04.03.06.07</t>
  </si>
  <si>
    <t>01.04.03.06.07.01</t>
  </si>
  <si>
    <t>01.04.03.06.08</t>
  </si>
  <si>
    <t>01.04.03.06.08.01</t>
  </si>
  <si>
    <t>01.04.03.06.09</t>
  </si>
  <si>
    <t>01.04.03.06.09.01</t>
  </si>
  <si>
    <t>01.04.03.06.09.02</t>
  </si>
  <si>
    <t>01.04.03.06.09.03</t>
  </si>
  <si>
    <t>01.04.03.06.09.04</t>
  </si>
  <si>
    <t>01.04.03.06.10</t>
  </si>
  <si>
    <t>01.04.03.06.10.01</t>
  </si>
  <si>
    <t>01.04.03.06.10.02</t>
  </si>
  <si>
    <t>01.04.03.06.10.03</t>
  </si>
  <si>
    <t>01.04.03.06.11</t>
  </si>
  <si>
    <t>01.04.03.06.11.01</t>
  </si>
  <si>
    <t>01.04.03.06.11.02</t>
  </si>
  <si>
    <t>01.04.03.06.11.03</t>
  </si>
  <si>
    <t>01.04.03.06.11.04</t>
  </si>
  <si>
    <t>01.04.03.07</t>
  </si>
  <si>
    <t>01.04.03.07.01</t>
  </si>
  <si>
    <t>01.04.04.01</t>
  </si>
  <si>
    <t>01.04.04.01.01</t>
  </si>
  <si>
    <t>01.04.04.01.02</t>
  </si>
  <si>
    <t>01.04.04.02</t>
  </si>
  <si>
    <t>RESERVORIO ELEVADO REP-02 (V=150 M3)</t>
  </si>
  <si>
    <t>01.04.04.02.01</t>
  </si>
  <si>
    <t>01.04.04.02.01.01</t>
  </si>
  <si>
    <t>01.04.04.02.01.02</t>
  </si>
  <si>
    <t>01.04.04.02.01.03</t>
  </si>
  <si>
    <t>01.04.04.02.01.04</t>
  </si>
  <si>
    <t>01.04.04.02.01.05</t>
  </si>
  <si>
    <t>01.04.04.02.02</t>
  </si>
  <si>
    <t>01.04.04.02.02.01</t>
  </si>
  <si>
    <t>01.04.04.02.03</t>
  </si>
  <si>
    <t>01.04.04.02.03.01</t>
  </si>
  <si>
    <t>01.04.04.02.03.01.01</t>
  </si>
  <si>
    <t>01.04.04.02.03.01.02</t>
  </si>
  <si>
    <t>01.04.04.02.03.01.03</t>
  </si>
  <si>
    <t>01.04.04.02.03.02</t>
  </si>
  <si>
    <t>01.04.04.02.03.02.01</t>
  </si>
  <si>
    <t>01.04.04.02.03.02.02</t>
  </si>
  <si>
    <t>01.04.04.02.03.02.03</t>
  </si>
  <si>
    <t>01.04.04.02.03.03</t>
  </si>
  <si>
    <t>01.04.04.02.03.03.01</t>
  </si>
  <si>
    <t>01.04.04.02.03.03.02</t>
  </si>
  <si>
    <t>01.04.04.02.03.03.03</t>
  </si>
  <si>
    <t>01.04.04.02.03.03.04</t>
  </si>
  <si>
    <t>01.04.04.02.03.03.05</t>
  </si>
  <si>
    <t>01.04.04.02.03.03.06</t>
  </si>
  <si>
    <t>01.04.04.02.03.03.07</t>
  </si>
  <si>
    <t>01.04.04.02.03.03.08</t>
  </si>
  <si>
    <t>01.04.04.02.03.03.09</t>
  </si>
  <si>
    <t>01.04.04.02.03.04</t>
  </si>
  <si>
    <t>01.04.04.02.03.04.01</t>
  </si>
  <si>
    <t>01.04.04.02.03.04.02</t>
  </si>
  <si>
    <t>01.04.04.02.03.04.03</t>
  </si>
  <si>
    <t>01.04.04.02.03.05</t>
  </si>
  <si>
    <t>01.04.04.02.03.05.01</t>
  </si>
  <si>
    <t>01.04.04.02.03.05.02</t>
  </si>
  <si>
    <t>01.04.04.02.03.05.03</t>
  </si>
  <si>
    <t>01.04.04.02.03.05.04</t>
  </si>
  <si>
    <t>Encofrado (incl. habilitación) de viga - puente hasta  5 metros s.n.t.</t>
  </si>
  <si>
    <t>01.04.04.02.03.05.05</t>
  </si>
  <si>
    <t>01.04.04.02.03.05.06</t>
  </si>
  <si>
    <t>Encofrado (i/habilitación) de viga - puente desde 10,01 a 15 metros s.n.t.</t>
  </si>
  <si>
    <t>01.04.04.02.03.05.07</t>
  </si>
  <si>
    <t>Acero estruct. trabajado p/viga - puente hasta  5 m s.n.t. (costo prom.i/desperd)</t>
  </si>
  <si>
    <t>01.04.04.02.03.05.08</t>
  </si>
  <si>
    <t>01.04.04.02.03.05.09</t>
  </si>
  <si>
    <t>Acero estruct. trabajado p/viga - puente 10,01 a 15 m s.n.t(costo prom.i/desperd)</t>
  </si>
  <si>
    <t>01.04.04.02.03.06</t>
  </si>
  <si>
    <t>01.04.04.02.03.06.01</t>
  </si>
  <si>
    <t>Concreto pre-mezclado f'c 315 kg/cm2 para viga de fuste de 15,01 a 20 metros s.n.t. i/bombeo (C-PV o HS)</t>
  </si>
  <si>
    <t>01.04.04.02.03.06.02</t>
  </si>
  <si>
    <t>Encofrado (i/habilitación) de viga recta de fuste desde 15,01 a 20 metros s.n.t.</t>
  </si>
  <si>
    <t>01.04.04.02.03.06.03</t>
  </si>
  <si>
    <t>Acero estruct. trabajado p/viga de fuste 15,01 a 20 m s.n.t(costo prom.i/desperd)</t>
  </si>
  <si>
    <t>01.04.04.02.03.07</t>
  </si>
  <si>
    <t>01.04.04.02.03.07.01</t>
  </si>
  <si>
    <t>Concreto pre-mezclado f'c 315 kg/cm2 para fondo de cuba de 15,01 a 20 m s.n.t. i/bombeo (C-PV o HS)</t>
  </si>
  <si>
    <t>01.04.04.02.03.07.02</t>
  </si>
  <si>
    <t>Encofrado (i/habilitac.) fondo esférico  de cuba desde 15,01 a 20 metros s.n.t.</t>
  </si>
  <si>
    <t>01.04.04.02.03.07.03</t>
  </si>
  <si>
    <t>Acero estruc.trabajado p/fondo esf. cuba 15,01 a 20 m s.n.t(costo prom.i/desperd)</t>
  </si>
  <si>
    <t>01.04.04.02.03.08</t>
  </si>
  <si>
    <t>01.04.04.02.03.08.01</t>
  </si>
  <si>
    <t>Concreto pre-mezclado f'c 315 kg/cm2 p/  tronco cónico 15,01 a 20 m s.n.t. i/bombeo (C-PV o HS)</t>
  </si>
  <si>
    <t>01.04.04.02.03.08.02</t>
  </si>
  <si>
    <t>Encofrado (incl. habilitación) de tronco cónico desde 15,01 a 20 metros s.n.t.</t>
  </si>
  <si>
    <t>01.04.04.02.03.08.03</t>
  </si>
  <si>
    <t>Acero estruct. trabajado p/tronco cónico 15,01 a 20 m s.n.t(costo prom.i/desperd)</t>
  </si>
  <si>
    <t>01.04.04.02.03.09</t>
  </si>
  <si>
    <t>01.04.04.02.03.09.01</t>
  </si>
  <si>
    <t>Concreto pre-mezclado f'c 315 kg/cm2 p/ viga de  15,01 a 20 m snt i/bombeo (C-PV o HS)</t>
  </si>
  <si>
    <t>01.04.04.02.03.09.02</t>
  </si>
  <si>
    <t>01.04.04.02.03.09.03</t>
  </si>
  <si>
    <t>01.04.04.02.03.10</t>
  </si>
  <si>
    <t>01.04.04.02.03.10.01</t>
  </si>
  <si>
    <t>01.04.04.02.03.10.02</t>
  </si>
  <si>
    <t>01.04.04.02.03.10.03</t>
  </si>
  <si>
    <t>01.04.04.02.03.10.04</t>
  </si>
  <si>
    <t>01.04.04.02.03.10.05</t>
  </si>
  <si>
    <t>01.04.04.02.03.10.06</t>
  </si>
  <si>
    <t>01.04.04.02.03.11</t>
  </si>
  <si>
    <t>01.04.04.02.03.11.01</t>
  </si>
  <si>
    <t>01.04.04.02.03.11.02</t>
  </si>
  <si>
    <t>01.04.04.02.03.11.03</t>
  </si>
  <si>
    <t>01.04.04.02.03.12</t>
  </si>
  <si>
    <t>01.04.04.02.03.12.01</t>
  </si>
  <si>
    <t>01.04.04.02.03.12.02</t>
  </si>
  <si>
    <t>01.04.04.02.03.12.03</t>
  </si>
  <si>
    <t>01.04.04.02.03.12.04</t>
  </si>
  <si>
    <t>01.04.04.02.03.12.05</t>
  </si>
  <si>
    <t>01.04.04.02.03.12.06</t>
  </si>
  <si>
    <t>01.04.04.02.03.13</t>
  </si>
  <si>
    <t>01.04.04.02.03.13.01</t>
  </si>
  <si>
    <t>Concreto f'c 245 kg/cm2 para artesa de rebose de cuba de 20,01 a 25 metros s.n.t. (C-PV o HS)</t>
  </si>
  <si>
    <t>01.04.04.02.03.13.02</t>
  </si>
  <si>
    <t>Encofrado (i/habilitac.) artesa de rebose de cuba desde 20,01 a 25 metros s.n.t</t>
  </si>
  <si>
    <t>01.04.04.02.03.13.03</t>
  </si>
  <si>
    <t>Acero estruct. trabajado p/artesa de rebose de cuba  20,01 a 25 m s.n.t(costo prom.i/desperd)</t>
  </si>
  <si>
    <t>01.04.04.02.03.14</t>
  </si>
  <si>
    <t>01.04.04.02.03.14.01</t>
  </si>
  <si>
    <t>01.04.04.02.03.14.02</t>
  </si>
  <si>
    <t>Encofrado (i/habilitación) de viga de muro cuba desde 20,01 a 25 metros s.n.t.</t>
  </si>
  <si>
    <t>01.04.04.02.03.14.03</t>
  </si>
  <si>
    <t>Acero estruct. trabajado p/viga de cuba  20,01 a 25 m s.n.t(costo prom.i/desperd)</t>
  </si>
  <si>
    <t>01.04.04.02.03.15</t>
  </si>
  <si>
    <t>01.04.04.02.03.15.01</t>
  </si>
  <si>
    <t>Concreto pre-mezclado f'c 315 kg/cm2 p/cupula superior de  20,01 a 25 m s.n.t. i/bombeo (C-PV o HS)</t>
  </si>
  <si>
    <t>01.04.04.02.03.15.02</t>
  </si>
  <si>
    <t>Encofrado (incl. habilitación) de techo  de cuba desde 20,01 a 25 metros s.n.t.</t>
  </si>
  <si>
    <t>01.04.04.02.03.15.03</t>
  </si>
  <si>
    <t>Acero estruct. trabajado p/techo de cuba 20,01 a 25 m s.n.t(costo prom.i/desperd)</t>
  </si>
  <si>
    <t>01.04.04.02.03.16</t>
  </si>
  <si>
    <t>01.04.04.02.03.16.01</t>
  </si>
  <si>
    <t>01.04.04.02.03.16.02</t>
  </si>
  <si>
    <t>01.04.04.02.03.16.03</t>
  </si>
  <si>
    <t>01.04.04.02.04</t>
  </si>
  <si>
    <t>01.04.04.02.04.01</t>
  </si>
  <si>
    <t>01.04.04.02.04.02</t>
  </si>
  <si>
    <t>01.04.04.02.04.03</t>
  </si>
  <si>
    <t>01.04.04.02.04.04</t>
  </si>
  <si>
    <t>01.04.04.02.04.05</t>
  </si>
  <si>
    <t>01.04.04.02.04.06</t>
  </si>
  <si>
    <t>01.04.04.02.04.07</t>
  </si>
  <si>
    <t>Encuentro muro - base redondeado r=0.50m</t>
  </si>
  <si>
    <t>01.04.04.02.04.08</t>
  </si>
  <si>
    <t>01.04.04.02.05</t>
  </si>
  <si>
    <t>01.04.04.02.05.01</t>
  </si>
  <si>
    <t>01.04.04.02.05.02</t>
  </si>
  <si>
    <t>01.04.04.02.05.03</t>
  </si>
  <si>
    <t>01.04.04.02.06</t>
  </si>
  <si>
    <t>01.04.04.02.06.01</t>
  </si>
  <si>
    <t>Contrazócalo de cemento pulido con  mortero 1:5 de 2 cm x 0,30 m</t>
  </si>
  <si>
    <t>01.04.04.02.07</t>
  </si>
  <si>
    <t>01.04.04.02.07.01</t>
  </si>
  <si>
    <t>01.04.04.02.07.02</t>
  </si>
  <si>
    <t>01.04.04.02.07.03</t>
  </si>
  <si>
    <t>01.04.04.02.07.04</t>
  </si>
  <si>
    <t>Escalera de tubo acero inox. c/parantes de 2" por peldaños 3/4" hasta 5.00 m.s.n.t</t>
  </si>
  <si>
    <t>01.04.04.02.07.05</t>
  </si>
  <si>
    <t>01.04.04.02.07.06</t>
  </si>
  <si>
    <t>01.04.04.02.07.07</t>
  </si>
  <si>
    <t>01.04.04.02.07.08</t>
  </si>
  <si>
    <t>01.04.04.02.07.09</t>
  </si>
  <si>
    <t>Anillo protector p/escalera reservorio   elevado de  hasta 5.01 m s.n.t.</t>
  </si>
  <si>
    <t>01.04.04.02.07.10</t>
  </si>
  <si>
    <t>01.04.04.02.07.11</t>
  </si>
  <si>
    <t>01.04.04.02.07.12</t>
  </si>
  <si>
    <t>01.04.04.02.07.13</t>
  </si>
  <si>
    <t>01.04.04.02.07.14</t>
  </si>
  <si>
    <t>01.04.04.02.07.15</t>
  </si>
  <si>
    <t>01.04.04.02.07.16</t>
  </si>
  <si>
    <t>01.04.04.02.07.17</t>
  </si>
  <si>
    <t>01.04.04.02.07.18</t>
  </si>
  <si>
    <t>01.04.04.02.07.19</t>
  </si>
  <si>
    <t>01.04.04.02.07.20</t>
  </si>
  <si>
    <t>01.04.04.02.08</t>
  </si>
  <si>
    <t>01.04.04.02.08.01</t>
  </si>
  <si>
    <t>01.04.04.02.08.02</t>
  </si>
  <si>
    <t>01.04.04.02.08.03</t>
  </si>
  <si>
    <t>01.04.04.02.08.04</t>
  </si>
  <si>
    <t>01.04.04.02.09</t>
  </si>
  <si>
    <t>01.04.04.02.09.01</t>
  </si>
  <si>
    <t>01.04.04.02.09.02</t>
  </si>
  <si>
    <t>01.04.04.02.09.03</t>
  </si>
  <si>
    <t>01.04.04.02.09.04</t>
  </si>
  <si>
    <t>01.04.04.02.09.05</t>
  </si>
  <si>
    <t>01.04.04.02.09.06</t>
  </si>
  <si>
    <t>01.04.04.02.10</t>
  </si>
  <si>
    <t>01.04.04.02.10.01</t>
  </si>
  <si>
    <t>01.04.04.02.10.02</t>
  </si>
  <si>
    <t>01.04.04.02.10.03</t>
  </si>
  <si>
    <t>01.04.04.02.10.04</t>
  </si>
  <si>
    <t>01.04.04.02.11</t>
  </si>
  <si>
    <t>01.04.04.02.11.01</t>
  </si>
  <si>
    <t>01.04.04.02.11.02</t>
  </si>
  <si>
    <t>01.04.04.03</t>
  </si>
  <si>
    <t xml:space="preserve">CASETA DE OPERADOR REP-02-394
</t>
  </si>
  <si>
    <t>01.04.04.03.01</t>
  </si>
  <si>
    <t>01.04.04.03.01.01</t>
  </si>
  <si>
    <t>01.04.04.03.01.02</t>
  </si>
  <si>
    <t>01.04.04.03.02</t>
  </si>
  <si>
    <t>01.04.04.03.02.01</t>
  </si>
  <si>
    <t>Excavaciones en suelo de relleno a pulso  hasta 2,00 m profundidad</t>
  </si>
  <si>
    <t>01.04.04.03.02.02</t>
  </si>
  <si>
    <t>Refine, nivelación y compactación en suelo de relleno</t>
  </si>
  <si>
    <t>01.04.04.03.02.03</t>
  </si>
  <si>
    <t>01.04.04.03.02.04</t>
  </si>
  <si>
    <t>01.04.04.03.03</t>
  </si>
  <si>
    <t>01.04.04.03.03.01</t>
  </si>
  <si>
    <t>01.04.04.03.03.02</t>
  </si>
  <si>
    <t>01.04.04.03.03.03</t>
  </si>
  <si>
    <t>01.04.04.03.04</t>
  </si>
  <si>
    <t>01.04.04.03.04.01</t>
  </si>
  <si>
    <t>01.04.04.03.04.01.01</t>
  </si>
  <si>
    <t>01.04.04.03.04.01.02</t>
  </si>
  <si>
    <t>01.04.04.03.04.01.03</t>
  </si>
  <si>
    <t>01.04.04.03.04.02</t>
  </si>
  <si>
    <t>01.04.04.03.04.02.01</t>
  </si>
  <si>
    <t>01.04.04.03.04.02.02</t>
  </si>
  <si>
    <t>01.04.04.03.04.02.03</t>
  </si>
  <si>
    <t>01.04.04.03.04.03</t>
  </si>
  <si>
    <t>01.04.04.03.04.03.01</t>
  </si>
  <si>
    <t>01.04.04.03.04.03.02</t>
  </si>
  <si>
    <t>01.04.04.03.04.03.03</t>
  </si>
  <si>
    <t>01.04.04.03.04.03.04</t>
  </si>
  <si>
    <t>01.04.04.03.04.03.05</t>
  </si>
  <si>
    <t>01.04.04.03.05</t>
  </si>
  <si>
    <t>01.04.04.03.05.01</t>
  </si>
  <si>
    <t>01.04.04.03.06</t>
  </si>
  <si>
    <t>01.04.04.03.06.01</t>
  </si>
  <si>
    <t>01.04.04.03.06.02</t>
  </si>
  <si>
    <t>01.04.04.03.06.03</t>
  </si>
  <si>
    <t>01.04.04.03.06.04</t>
  </si>
  <si>
    <t>01.04.04.03.06.05</t>
  </si>
  <si>
    <t>01.04.04.03.07</t>
  </si>
  <si>
    <t>01.04.04.03.07.01</t>
  </si>
  <si>
    <t>01.04.04.03.07.02</t>
  </si>
  <si>
    <t>01.04.04.03.07.03</t>
  </si>
  <si>
    <t>01.04.04.03.07.04</t>
  </si>
  <si>
    <t>01.04.04.03.08</t>
  </si>
  <si>
    <t>01.04.04.03.08.01</t>
  </si>
  <si>
    <t>01.04.04.03.08.02</t>
  </si>
  <si>
    <t>01.04.04.03.09</t>
  </si>
  <si>
    <t>01.04.04.03.09.01</t>
  </si>
  <si>
    <t>01.04.04.03.09.02</t>
  </si>
  <si>
    <t>01.04.04.03.09.03</t>
  </si>
  <si>
    <t>01.04.04.03.09.04</t>
  </si>
  <si>
    <t>01.04.04.03.10</t>
  </si>
  <si>
    <t>01.04.04.03.10.01</t>
  </si>
  <si>
    <t>01.04.04.03.10.02</t>
  </si>
  <si>
    <t>01.04.04.03.10.03</t>
  </si>
  <si>
    <t>01.04.04.03.10.04</t>
  </si>
  <si>
    <t>01.04.04.03.11</t>
  </si>
  <si>
    <t>01.04.04.03.11.01</t>
  </si>
  <si>
    <t>01.04.04.03.11.02</t>
  </si>
  <si>
    <t>01.04.04.03.11.03</t>
  </si>
  <si>
    <t>01.04.04.03.11.04</t>
  </si>
  <si>
    <t>01.04.04.03.11.05</t>
  </si>
  <si>
    <t>01.04.04.03.11.06</t>
  </si>
  <si>
    <t>01.04.04.03.12</t>
  </si>
  <si>
    <t>01.04.04.03.12.01</t>
  </si>
  <si>
    <t>01.04.04.03.12.02</t>
  </si>
  <si>
    <t>01.04.04.03.12.03</t>
  </si>
  <si>
    <t>01.04.04.03.13</t>
  </si>
  <si>
    <t>01.04.04.03.13.01</t>
  </si>
  <si>
    <t>01.04.04.03.13.02</t>
  </si>
  <si>
    <t>01.04.04.03.13.03</t>
  </si>
  <si>
    <t>01.04.04.03.13.04</t>
  </si>
  <si>
    <t>01.04.04.03.13.05</t>
  </si>
  <si>
    <t>01.04.04.03.13.06</t>
  </si>
  <si>
    <t>01.04.04.03.13.07</t>
  </si>
  <si>
    <t>01.04.04.03.13.08</t>
  </si>
  <si>
    <t>01.04.04.03.14</t>
  </si>
  <si>
    <t>01.04.04.03.14.01</t>
  </si>
  <si>
    <t>01.04.04.03.14.02</t>
  </si>
  <si>
    <t>01.04.04.03.14.03</t>
  </si>
  <si>
    <t>01.04.04.03.14.04</t>
  </si>
  <si>
    <t>01.04.04.03.14.05</t>
  </si>
  <si>
    <t>01.04.04.03.14.06</t>
  </si>
  <si>
    <t>01.04.04.03.14.07</t>
  </si>
  <si>
    <t>01.04.04.03.14.08</t>
  </si>
  <si>
    <t>01.04.04.03.14.09</t>
  </si>
  <si>
    <t>01.04.04.03.14.10</t>
  </si>
  <si>
    <t>01.04.04.03.14.11</t>
  </si>
  <si>
    <t>01.04.04.03.14.12</t>
  </si>
  <si>
    <t>01.04.04.03.14.13</t>
  </si>
  <si>
    <t>01.04.04.03.14.14</t>
  </si>
  <si>
    <t>01.04.04.03.14.15</t>
  </si>
  <si>
    <t>01.04.04.03.14.16</t>
  </si>
  <si>
    <t>01.04.04.03.14.17</t>
  </si>
  <si>
    <t>01.04.04.03.14.18</t>
  </si>
  <si>
    <t>01.04.04.03.14.19</t>
  </si>
  <si>
    <t>01.04.04.03.14.20</t>
  </si>
  <si>
    <t>01.04.04.03.14.21</t>
  </si>
  <si>
    <t>01.04.04.03.14.22</t>
  </si>
  <si>
    <t>01.04.04.03.14.23</t>
  </si>
  <si>
    <t>01.04.04.03.14.24</t>
  </si>
  <si>
    <t>01.04.04.03.14.25</t>
  </si>
  <si>
    <t>01.04.04.03.14.26</t>
  </si>
  <si>
    <t>01.04.04.03.14.27</t>
  </si>
  <si>
    <t>01.04.04.03.14.28</t>
  </si>
  <si>
    <t>01.04.04.03.14.29</t>
  </si>
  <si>
    <t>01.04.04.03.14.30</t>
  </si>
  <si>
    <t>01.04.04.03.14.31</t>
  </si>
  <si>
    <t>01.04.04.03.14.32</t>
  </si>
  <si>
    <t>01.04.04.03.14.33</t>
  </si>
  <si>
    <t>01.04.04.03.14.34</t>
  </si>
  <si>
    <t>01.04.04.03.14.35</t>
  </si>
  <si>
    <t>01.04.04.03.14.36</t>
  </si>
  <si>
    <t>01.04.04.03.14.37</t>
  </si>
  <si>
    <t>01.04.04.03.14.38</t>
  </si>
  <si>
    <t>01.04.04.03.14.39</t>
  </si>
  <si>
    <t>01.04.04.04</t>
  </si>
  <si>
    <t xml:space="preserve">CAJA DE REBOSE Y LIMPIA (REP-02)
</t>
  </si>
  <si>
    <t>01.04.04.04.01</t>
  </si>
  <si>
    <t>01.04.04.04.01.01</t>
  </si>
  <si>
    <t>01.04.04.04.01.02</t>
  </si>
  <si>
    <t>01.04.04.04.02</t>
  </si>
  <si>
    <t>01.04.04.04.02.01</t>
  </si>
  <si>
    <t>01.04.04.04.02.02</t>
  </si>
  <si>
    <t>01.04.04.04.02.03</t>
  </si>
  <si>
    <t>01.04.04.04.03</t>
  </si>
  <si>
    <t>01.04.04.04.03.01</t>
  </si>
  <si>
    <t>01.04.04.04.04</t>
  </si>
  <si>
    <t>01.04.04.04.04.01</t>
  </si>
  <si>
    <t>01.04.04.04.04.02</t>
  </si>
  <si>
    <t>01.04.04.04.04.03</t>
  </si>
  <si>
    <t>01.04.04.04.04.04</t>
  </si>
  <si>
    <t>01.04.04.04.04.05</t>
  </si>
  <si>
    <t>01.04.04.04.04.06</t>
  </si>
  <si>
    <t>01.04.04.04.04.07</t>
  </si>
  <si>
    <t>01.04.04.04.04.08</t>
  </si>
  <si>
    <t>01.04.04.04.05</t>
  </si>
  <si>
    <t>01.04.04.04.05.01</t>
  </si>
  <si>
    <t>01.04.04.04.05.02</t>
  </si>
  <si>
    <t>01.04.04.04.06</t>
  </si>
  <si>
    <t>01.04.04.04.06.01</t>
  </si>
  <si>
    <t>01.04.04.04.06.02</t>
  </si>
  <si>
    <t>01.04.04.04.06.03</t>
  </si>
  <si>
    <t>01.04.04.04.06.04</t>
  </si>
  <si>
    <t>01.04.04.05</t>
  </si>
  <si>
    <t>MUROS DE CONTENCION DE CONCRETO ARMADO REP-02</t>
  </si>
  <si>
    <t>01.04.04.05.01</t>
  </si>
  <si>
    <t>01.04.04.05.01.01</t>
  </si>
  <si>
    <t>01.04.04.05.01.02</t>
  </si>
  <si>
    <t>01.04.04.05.02</t>
  </si>
  <si>
    <t>01.04.04.05.02.01</t>
  </si>
  <si>
    <t>01.04.04.05.02.02</t>
  </si>
  <si>
    <t>01.04.04.05.02.03</t>
  </si>
  <si>
    <t>01.04.04.05.02.04</t>
  </si>
  <si>
    <t>01.04.04.05.03</t>
  </si>
  <si>
    <t>01.04.04.05.03.01</t>
  </si>
  <si>
    <t>01.04.04.05.04</t>
  </si>
  <si>
    <t>01.04.04.05.04.01</t>
  </si>
  <si>
    <t>01.04.04.05.04.02</t>
  </si>
  <si>
    <t>01.04.04.05.04.03</t>
  </si>
  <si>
    <t>01.04.04.05.04.04</t>
  </si>
  <si>
    <t>01.04.04.05.04.05</t>
  </si>
  <si>
    <t>01.04.04.05.04.06</t>
  </si>
  <si>
    <t>01.04.04.05.04.07</t>
  </si>
  <si>
    <t>01.04.04.05.05</t>
  </si>
  <si>
    <t>01.04.04.05.05.01</t>
  </si>
  <si>
    <t>01.04.04.05.05.02</t>
  </si>
  <si>
    <t>Provision y colocado de tecnoport de 3/4" pintado c/asfalto liquido RC-60 (mezcla 1:3 asfalto RC-60 / arena)</t>
  </si>
  <si>
    <t>01.04.04.05.05.03</t>
  </si>
  <si>
    <t>01.04.04.05.05.04</t>
  </si>
  <si>
    <t>Prueba de compactacion de suelos (proctor modificado y de control de compactacion - densidad de campo)</t>
  </si>
  <si>
    <t>01.04.04.06</t>
  </si>
  <si>
    <t>CERCO PERIMETRICO RESERVORIO REP-02-394</t>
  </si>
  <si>
    <t>01.04.04.06.01</t>
  </si>
  <si>
    <t>01.04.04.06.01.01</t>
  </si>
  <si>
    <t>01.04.04.06.01.02</t>
  </si>
  <si>
    <t>01.04.04.06.02</t>
  </si>
  <si>
    <t>01.04.04.06.02.01</t>
  </si>
  <si>
    <t>01.04.04.06.02.02</t>
  </si>
  <si>
    <t>01.04.04.06.02.03</t>
  </si>
  <si>
    <t>01.04.04.06.02.04</t>
  </si>
  <si>
    <t>01.04.04.06.03</t>
  </si>
  <si>
    <t>01.04.04.06.03.01</t>
  </si>
  <si>
    <t>01.04.04.06.03.02</t>
  </si>
  <si>
    <t>01.04.04.06.03.03</t>
  </si>
  <si>
    <t>01.04.04.06.04</t>
  </si>
  <si>
    <t>01.04.04.06.04.01</t>
  </si>
  <si>
    <t>01.04.04.06.04.02</t>
  </si>
  <si>
    <t>01.04.04.06.04.03</t>
  </si>
  <si>
    <t>01.04.04.06.04.04</t>
  </si>
  <si>
    <t>01.04.04.06.04.05</t>
  </si>
  <si>
    <t>01.04.04.06.04.06</t>
  </si>
  <si>
    <t>01.04.04.06.05</t>
  </si>
  <si>
    <t>01.04.04.06.05.01</t>
  </si>
  <si>
    <t>01.04.04.06.05.02</t>
  </si>
  <si>
    <t>01.04.04.06.05.03</t>
  </si>
  <si>
    <t>01.04.04.06.06</t>
  </si>
  <si>
    <t>01.04.04.06.06.01</t>
  </si>
  <si>
    <t>01.04.04.06.07</t>
  </si>
  <si>
    <t>01.04.04.06.07.01</t>
  </si>
  <si>
    <t>01.04.04.06.08</t>
  </si>
  <si>
    <t>01.04.04.06.08.01</t>
  </si>
  <si>
    <t>01.04.04.06.08.02</t>
  </si>
  <si>
    <t>01.04.04.06.08.03</t>
  </si>
  <si>
    <t>01.04.04.06.08.04</t>
  </si>
  <si>
    <t>01.04.04.06.09</t>
  </si>
  <si>
    <t>01.04.04.06.09.01</t>
  </si>
  <si>
    <t>01.04.04.06.09.02</t>
  </si>
  <si>
    <t>01.04.04.06.09.03</t>
  </si>
  <si>
    <t>01.04.04.06.10</t>
  </si>
  <si>
    <t>01.04.04.06.10.01</t>
  </si>
  <si>
    <t>01.04.04.06.10.02</t>
  </si>
  <si>
    <t>01.04.04.06.10.03</t>
  </si>
  <si>
    <t>01.04.04.06.10.04</t>
  </si>
  <si>
    <t>01.04.04.07</t>
  </si>
  <si>
    <t>01.04.04.07.01</t>
  </si>
  <si>
    <t>01.04.04.07.02</t>
  </si>
  <si>
    <t>01.05</t>
  </si>
  <si>
    <t>01.05.01.01</t>
  </si>
  <si>
    <t>01.05.01.01.01</t>
  </si>
  <si>
    <t>01.05.01.01.01.01</t>
  </si>
  <si>
    <t>01.05.01.01.02</t>
  </si>
  <si>
    <t>01.05.01.01.02.01</t>
  </si>
  <si>
    <t>01.05.01.01.02.02</t>
  </si>
  <si>
    <t>01.05.01.01.02.03</t>
  </si>
  <si>
    <t>01.05.01.01.02.04</t>
  </si>
  <si>
    <t>01.05.01.01.03</t>
  </si>
  <si>
    <t>01.05.01.01.03.01</t>
  </si>
  <si>
    <t>01.05.01.01.03.02</t>
  </si>
  <si>
    <t>01.05.01.01.03.03</t>
  </si>
  <si>
    <t>01.05.01.01.03.04</t>
  </si>
  <si>
    <t>01.05.01.01.04</t>
  </si>
  <si>
    <t>01.05.01.01.04.01</t>
  </si>
  <si>
    <t>CAMARA REDUCTORA</t>
  </si>
  <si>
    <t>01.05.01.01.04.01.01</t>
  </si>
  <si>
    <t>01.05.01.01.04.01.02</t>
  </si>
  <si>
    <t>01.05.01.01.04.01.03</t>
  </si>
  <si>
    <t>01.05.01.01.04.01.04</t>
  </si>
  <si>
    <t>01.05.01.01.04.01.05</t>
  </si>
  <si>
    <t>01.05.01.01.04.01.06</t>
  </si>
  <si>
    <t>01.05.01.01.04.01.07</t>
  </si>
  <si>
    <t>01.05.01.01.04.01.08</t>
  </si>
  <si>
    <t>01.05.01.01.04.02</t>
  </si>
  <si>
    <t>01.05.01.01.04.02.01</t>
  </si>
  <si>
    <t>01.05.01.01.04.02.02</t>
  </si>
  <si>
    <t>01.05.01.01.04.02.03</t>
  </si>
  <si>
    <t>01.05.01.01.04.02.04</t>
  </si>
  <si>
    <t>01.05.01.01.04.02.05</t>
  </si>
  <si>
    <t>01.05.01.01.04.02.06</t>
  </si>
  <si>
    <t>01.05.01.01.04.02.07</t>
  </si>
  <si>
    <t>01.05.01.01.04.02.08</t>
  </si>
  <si>
    <t>01.05.01.01.05</t>
  </si>
  <si>
    <t>01.05.01.01.05.01</t>
  </si>
  <si>
    <t>01.05.01.01.05.02</t>
  </si>
  <si>
    <t>01.05.01.01.06</t>
  </si>
  <si>
    <t>01.05.01.01.06.01</t>
  </si>
  <si>
    <t>01.05.01.01.06.02</t>
  </si>
  <si>
    <t>01.05.01.01.07</t>
  </si>
  <si>
    <t>01.05.01.01.07.01</t>
  </si>
  <si>
    <t>01.05.01.01.07.02</t>
  </si>
  <si>
    <t>Marco y tapa de hierro dúctil DI=0,60 m con mecanismo de seguridad según especificación</t>
  </si>
  <si>
    <t>01.05.01.01.08</t>
  </si>
  <si>
    <t>01.05.01.01.08.01</t>
  </si>
  <si>
    <t>01.05.01.01.09</t>
  </si>
  <si>
    <t>01.05.01.01.09.01</t>
  </si>
  <si>
    <t>01.05.01.01.09.02</t>
  </si>
  <si>
    <t>01.05.01.01.09.03</t>
  </si>
  <si>
    <t>01.05.01.01.09.04</t>
  </si>
  <si>
    <t>01.05.01.01.09.05</t>
  </si>
  <si>
    <t>01.05.01.01.09.06</t>
  </si>
  <si>
    <t>01.05.01.02</t>
  </si>
  <si>
    <t>01.05.01.02.01</t>
  </si>
  <si>
    <t>01.05.01.02.02</t>
  </si>
  <si>
    <t>01.05.01.03</t>
  </si>
  <si>
    <t>01.05.01.03.01</t>
  </si>
  <si>
    <t>01.05.01.03.01.01</t>
  </si>
  <si>
    <t>01.05.01.03.01.02</t>
  </si>
  <si>
    <t>01.05.01.03.01.03</t>
  </si>
  <si>
    <t>01.05.01.03.01.04</t>
  </si>
  <si>
    <t>01.05.01.03.01.05</t>
  </si>
  <si>
    <t>01.05.01.03.01.06</t>
  </si>
  <si>
    <t>01.05.01.03.01.07</t>
  </si>
  <si>
    <t>01.05.01.03.02</t>
  </si>
  <si>
    <t>01.05.01.03.02.01</t>
  </si>
  <si>
    <t>01.05.01.03.02.01.01</t>
  </si>
  <si>
    <t>01.05.01.03.02.01.02</t>
  </si>
  <si>
    <t>01.05.01.03.02.01.03</t>
  </si>
  <si>
    <t>01.05.01.03.02.01.04</t>
  </si>
  <si>
    <t>01.05.01.03.02.01.05</t>
  </si>
  <si>
    <t>01.05.01.03.02.02</t>
  </si>
  <si>
    <t>01.05.01.03.02.02.01</t>
  </si>
  <si>
    <t>01.05.01.03.02.02.02</t>
  </si>
  <si>
    <t>01.05.01.03.02.02.03</t>
  </si>
  <si>
    <t>01.05.01.03.02.02.04</t>
  </si>
  <si>
    <t>01.05.01.03.02.03</t>
  </si>
  <si>
    <t>01.05.01.03.02.03.01</t>
  </si>
  <si>
    <t>01.05.01.03.02.03.02</t>
  </si>
  <si>
    <t>01.05.01.03.02.04</t>
  </si>
  <si>
    <t>01.05.01.03.02.04.01</t>
  </si>
  <si>
    <t>01.05.01.03.02.04.02</t>
  </si>
  <si>
    <t>01.05.01.03.02.04.03</t>
  </si>
  <si>
    <t>01.05.01.03.03</t>
  </si>
  <si>
    <t>01.05.01.03.03.01</t>
  </si>
  <si>
    <t>Cupula prefabricada de aluminio segun diseño de planos y especificaciones para el reservorio R-1-280, incl. montaje, accesorios y transporte</t>
  </si>
  <si>
    <t>01.05.01.03.04</t>
  </si>
  <si>
    <t>01.05.01.03.04.01</t>
  </si>
  <si>
    <t>01.05.01.03.04.02</t>
  </si>
  <si>
    <t>01.05.01.03.04.03</t>
  </si>
  <si>
    <t xml:space="preserve">Proteccion para escalera marinera de tubo fo. galv. 
</t>
  </si>
  <si>
    <t>01.05.01.03.04.04</t>
  </si>
  <si>
    <t>01.05.01.03.04.05</t>
  </si>
  <si>
    <t>01.05.01.03.04.06</t>
  </si>
  <si>
    <t>01.05.01.03.05</t>
  </si>
  <si>
    <t>01.05.01.03.05.01</t>
  </si>
  <si>
    <t>01.05.01.03.05.02</t>
  </si>
  <si>
    <t>01.05.01.03.05.03</t>
  </si>
  <si>
    <t>01.05.01.03.06</t>
  </si>
  <si>
    <t>01.05.01.03.06.01</t>
  </si>
  <si>
    <t>Pintado exterior ccon pintura látex de reservorio apoyado incl. mensaje</t>
  </si>
  <si>
    <t>01.05.01.03.07</t>
  </si>
  <si>
    <t>01.05.01.03.07.01</t>
  </si>
  <si>
    <t>01.05.01.03.07.02</t>
  </si>
  <si>
    <t>01.05.01.03.07.03</t>
  </si>
  <si>
    <t>01.05.01.03.07.04</t>
  </si>
  <si>
    <t>01.05.01.04</t>
  </si>
  <si>
    <t>CASETA DE VALVULAS R-1</t>
  </si>
  <si>
    <t>01.05.01.04.01</t>
  </si>
  <si>
    <t>01.05.01.04.01.01</t>
  </si>
  <si>
    <t>01.05.01.04.01.02</t>
  </si>
  <si>
    <t>01.05.01.04.02</t>
  </si>
  <si>
    <t>01.05.01.04.02.01</t>
  </si>
  <si>
    <t>01.05.01.04.02.02</t>
  </si>
  <si>
    <t>01.05.01.04.02.03</t>
  </si>
  <si>
    <t>01.05.01.04.02.04</t>
  </si>
  <si>
    <t>01.05.01.04.02.05</t>
  </si>
  <si>
    <t>01.05.01.04.02.06</t>
  </si>
  <si>
    <t>01.05.01.04.02.07</t>
  </si>
  <si>
    <t>01.05.01.04.02.08</t>
  </si>
  <si>
    <t>01.05.01.04.02.09</t>
  </si>
  <si>
    <t>01.05.01.04.02.10</t>
  </si>
  <si>
    <t>01.05.01.04.03</t>
  </si>
  <si>
    <t>01.05.01.04.03.01</t>
  </si>
  <si>
    <t>01.05.01.04.03.02</t>
  </si>
  <si>
    <t>01.05.01.04.03.03</t>
  </si>
  <si>
    <t>01.05.01.04.03.04</t>
  </si>
  <si>
    <t>01.05.01.04.04</t>
  </si>
  <si>
    <t>01.05.01.04.04.01</t>
  </si>
  <si>
    <t>01.05.01.04.04.02</t>
  </si>
  <si>
    <t>01.05.01.04.04.03</t>
  </si>
  <si>
    <t>01.05.01.04.04.04</t>
  </si>
  <si>
    <t>01.05.01.04.05</t>
  </si>
  <si>
    <t>01.05.01.04.05.01</t>
  </si>
  <si>
    <t>01.05.01.04.05.01.01</t>
  </si>
  <si>
    <t>01.05.01.04.05.01.02</t>
  </si>
  <si>
    <t>01.05.01.04.05.02</t>
  </si>
  <si>
    <t>01.05.01.04.05.02.01</t>
  </si>
  <si>
    <t>01.05.01.04.05.02.02</t>
  </si>
  <si>
    <t>01.05.01.04.05.02.03</t>
  </si>
  <si>
    <t>01.05.01.04.05.03</t>
  </si>
  <si>
    <t>01.05.01.04.05.03.01</t>
  </si>
  <si>
    <t>01.05.01.04.05.03.02</t>
  </si>
  <si>
    <t>01.05.01.04.05.03.03</t>
  </si>
  <si>
    <t>01.05.01.04.05.04</t>
  </si>
  <si>
    <t>01.05.01.04.05.04.01</t>
  </si>
  <si>
    <t>01.05.01.04.05.04.02</t>
  </si>
  <si>
    <t>01.05.01.04.05.04.03</t>
  </si>
  <si>
    <t>01.05.01.04.05.04.04</t>
  </si>
  <si>
    <t>01.05.01.04.05.04.05</t>
  </si>
  <si>
    <t>01.05.01.04.05.05</t>
  </si>
  <si>
    <t>01.05.01.04.05.05.01</t>
  </si>
  <si>
    <t>01.05.01.04.05.05.02</t>
  </si>
  <si>
    <t>01.05.01.04.05.05.03</t>
  </si>
  <si>
    <t>01.05.01.04.05.05.04</t>
  </si>
  <si>
    <t>01.05.01.04.06</t>
  </si>
  <si>
    <t>01.05.01.04.06.01</t>
  </si>
  <si>
    <t>01.05.01.04.07</t>
  </si>
  <si>
    <t>01.05.01.04.07.01</t>
  </si>
  <si>
    <t>01.05.01.04.07.02</t>
  </si>
  <si>
    <t>01.05.01.04.07.03</t>
  </si>
  <si>
    <t>01.05.01.04.07.04</t>
  </si>
  <si>
    <t>01.05.01.04.07.05</t>
  </si>
  <si>
    <t>01.05.01.04.08</t>
  </si>
  <si>
    <t>01.05.01.04.08.01</t>
  </si>
  <si>
    <t>01.05.01.04.08.02</t>
  </si>
  <si>
    <t>01.05.01.04.08.03</t>
  </si>
  <si>
    <t>01.05.01.04.09</t>
  </si>
  <si>
    <t>01.05.01.04.09.01</t>
  </si>
  <si>
    <t>01.05.01.04.10</t>
  </si>
  <si>
    <t>01.05.01.04.10.01</t>
  </si>
  <si>
    <t>01.05.01.04.10.02</t>
  </si>
  <si>
    <t>01.05.01.04.10.03</t>
  </si>
  <si>
    <t>01.05.01.04.10.04</t>
  </si>
  <si>
    <t>01.05.01.04.10.05</t>
  </si>
  <si>
    <t>01.05.01.04.10.06</t>
  </si>
  <si>
    <t>01.05.01.04.11</t>
  </si>
  <si>
    <t>01.05.01.04.11.01</t>
  </si>
  <si>
    <t>01.05.01.04.11.02</t>
  </si>
  <si>
    <t>01.05.01.04.11.03</t>
  </si>
  <si>
    <t>01.05.01.04.11.04</t>
  </si>
  <si>
    <t>01.05.01.04.12</t>
  </si>
  <si>
    <t>01.05.01.04.12.01</t>
  </si>
  <si>
    <t>01.05.01.04.12.02</t>
  </si>
  <si>
    <t>01.05.01.04.12.03</t>
  </si>
  <si>
    <t>01.05.01.04.12.04</t>
  </si>
  <si>
    <t>01.05.01.04.12.05</t>
  </si>
  <si>
    <t>01.05.01.04.13</t>
  </si>
  <si>
    <t>01.05.01.04.13.01</t>
  </si>
  <si>
    <t>01.05.01.04.13.02</t>
  </si>
  <si>
    <t>01.05.01.04.13.03</t>
  </si>
  <si>
    <t>01.05.01.04.13.04</t>
  </si>
  <si>
    <t>01.05.01.04.13.05</t>
  </si>
  <si>
    <t>01.05.01.05</t>
  </si>
  <si>
    <t>CASETA DE OPERADOR R-01</t>
  </si>
  <si>
    <t>01.05.01.05.01</t>
  </si>
  <si>
    <t>01.05.01.05.01.01</t>
  </si>
  <si>
    <t>01.05.01.05.01.02</t>
  </si>
  <si>
    <t>01.05.01.05.02</t>
  </si>
  <si>
    <t>01.05.01.05.02.01</t>
  </si>
  <si>
    <t>01.05.01.05.02.02</t>
  </si>
  <si>
    <t>01.05.01.05.02.03</t>
  </si>
  <si>
    <t>01.05.01.05.02.04</t>
  </si>
  <si>
    <t>01.05.01.05.03</t>
  </si>
  <si>
    <t>01.05.01.05.03.01</t>
  </si>
  <si>
    <t>01.05.01.05.03.02</t>
  </si>
  <si>
    <t>01.05.01.05.03.03</t>
  </si>
  <si>
    <t>01.05.01.05.04</t>
  </si>
  <si>
    <t>01.05.01.05.04.01</t>
  </si>
  <si>
    <t>01.05.01.05.04.01.01</t>
  </si>
  <si>
    <t>01.05.01.05.04.01.02</t>
  </si>
  <si>
    <t>01.05.01.05.04.01.03</t>
  </si>
  <si>
    <t>01.05.01.05.04.02</t>
  </si>
  <si>
    <t>01.05.01.05.04.02.01</t>
  </si>
  <si>
    <t>01.05.01.05.04.02.02</t>
  </si>
  <si>
    <t>01.05.01.05.04.02.03</t>
  </si>
  <si>
    <t>01.05.01.05.04.03</t>
  </si>
  <si>
    <t>01.05.01.05.04.03.01</t>
  </si>
  <si>
    <t>01.05.01.05.04.03.02</t>
  </si>
  <si>
    <t>01.05.01.05.04.03.03</t>
  </si>
  <si>
    <t>01.05.01.05.04.03.04</t>
  </si>
  <si>
    <t>01.05.01.05.04.03.05</t>
  </si>
  <si>
    <t>01.05.01.05.05</t>
  </si>
  <si>
    <t>01.05.01.05.05.01</t>
  </si>
  <si>
    <t>01.05.01.05.06</t>
  </si>
  <si>
    <t>01.05.01.05.06.01</t>
  </si>
  <si>
    <t>01.05.01.05.06.02</t>
  </si>
  <si>
    <t>01.05.01.05.06.03</t>
  </si>
  <si>
    <t>01.05.01.05.06.04</t>
  </si>
  <si>
    <t>01.05.01.05.06.05</t>
  </si>
  <si>
    <t>01.05.01.05.07</t>
  </si>
  <si>
    <t>01.05.01.05.07.01</t>
  </si>
  <si>
    <t>01.05.01.05.07.02</t>
  </si>
  <si>
    <t>01.05.01.05.07.03</t>
  </si>
  <si>
    <t>01.05.01.05.07.04</t>
  </si>
  <si>
    <t>01.05.01.05.08</t>
  </si>
  <si>
    <t>01.05.01.05.08.01</t>
  </si>
  <si>
    <t>01.05.01.05.08.02</t>
  </si>
  <si>
    <t>01.05.01.05.09</t>
  </si>
  <si>
    <t>01.05.01.05.09.01</t>
  </si>
  <si>
    <t>01.05.01.05.09.02</t>
  </si>
  <si>
    <t>01.05.01.05.09.03</t>
  </si>
  <si>
    <t>01.05.01.05.09.04</t>
  </si>
  <si>
    <t>01.05.01.05.10</t>
  </si>
  <si>
    <t>01.05.01.05.10.01</t>
  </si>
  <si>
    <t>01.05.01.05.10.02</t>
  </si>
  <si>
    <t>01.05.01.05.10.03</t>
  </si>
  <si>
    <t>01.05.01.05.10.04</t>
  </si>
  <si>
    <t>01.05.01.05.11</t>
  </si>
  <si>
    <t>01.05.01.05.11.01</t>
  </si>
  <si>
    <t>01.05.01.05.11.02</t>
  </si>
  <si>
    <t>01.05.01.05.11.03</t>
  </si>
  <si>
    <t>01.05.01.05.11.04</t>
  </si>
  <si>
    <t>01.05.01.05.11.05</t>
  </si>
  <si>
    <t>01.05.01.05.11.06</t>
  </si>
  <si>
    <t>01.05.01.05.12</t>
  </si>
  <si>
    <t>01.05.01.05.12.01</t>
  </si>
  <si>
    <t>01.05.01.05.12.02</t>
  </si>
  <si>
    <t>01.05.01.05.12.03</t>
  </si>
  <si>
    <t>01.05.01.05.13</t>
  </si>
  <si>
    <t>01.05.01.05.13.01</t>
  </si>
  <si>
    <t>01.05.01.05.13.02</t>
  </si>
  <si>
    <t>01.05.01.05.13.03</t>
  </si>
  <si>
    <t>01.05.01.05.13.04</t>
  </si>
  <si>
    <t>01.05.01.05.13.05</t>
  </si>
  <si>
    <t>01.05.01.05.13.06</t>
  </si>
  <si>
    <t>01.05.01.05.13.07</t>
  </si>
  <si>
    <t>01.05.01.05.13.08</t>
  </si>
  <si>
    <t>01.05.01.05.14</t>
  </si>
  <si>
    <t>01.05.01.05.14.01</t>
  </si>
  <si>
    <t>01.05.01.05.14.02</t>
  </si>
  <si>
    <t>01.05.01.05.14.03</t>
  </si>
  <si>
    <t>01.05.01.05.14.04</t>
  </si>
  <si>
    <t>01.05.01.05.14.05</t>
  </si>
  <si>
    <t>01.05.01.05.14.06</t>
  </si>
  <si>
    <t>01.05.01.05.14.07</t>
  </si>
  <si>
    <t>01.05.01.05.14.08</t>
  </si>
  <si>
    <t>01.05.01.05.14.09</t>
  </si>
  <si>
    <t>01.05.01.05.14.10</t>
  </si>
  <si>
    <t>01.05.01.05.14.11</t>
  </si>
  <si>
    <t>01.05.01.05.14.12</t>
  </si>
  <si>
    <t>01.05.01.05.14.13</t>
  </si>
  <si>
    <t>01.05.01.05.14.14</t>
  </si>
  <si>
    <t>01.05.01.05.14.15</t>
  </si>
  <si>
    <t>01.05.01.05.14.16</t>
  </si>
  <si>
    <t>01.05.01.05.14.17</t>
  </si>
  <si>
    <t>01.05.01.05.14.18</t>
  </si>
  <si>
    <t>01.05.01.05.14.19</t>
  </si>
  <si>
    <t>01.05.01.05.14.20</t>
  </si>
  <si>
    <t>01.05.01.05.14.21</t>
  </si>
  <si>
    <t>01.05.01.05.14.22</t>
  </si>
  <si>
    <t>01.05.01.05.14.23</t>
  </si>
  <si>
    <t>01.05.01.05.14.24</t>
  </si>
  <si>
    <t>01.05.01.05.14.25</t>
  </si>
  <si>
    <t>01.05.01.05.14.26</t>
  </si>
  <si>
    <t>01.05.01.05.14.27</t>
  </si>
  <si>
    <t>01.05.01.05.14.28</t>
  </si>
  <si>
    <t>01.05.01.05.14.29</t>
  </si>
  <si>
    <t>01.05.01.05.14.30</t>
  </si>
  <si>
    <t>01.05.01.05.14.31</t>
  </si>
  <si>
    <t>01.05.01.05.14.32</t>
  </si>
  <si>
    <t>01.05.01.05.14.33</t>
  </si>
  <si>
    <t>01.05.01.05.14.34</t>
  </si>
  <si>
    <t>Provisión y colocado de registro de bronce 4"</t>
  </si>
  <si>
    <t>01.05.01.05.14.35</t>
  </si>
  <si>
    <t>01.05.01.05.14.36</t>
  </si>
  <si>
    <t>01.05.01.05.14.37</t>
  </si>
  <si>
    <t>01.05.01.05.14.38</t>
  </si>
  <si>
    <t>01.05.01.05.14.39</t>
  </si>
  <si>
    <t>01.05.01.05.14.40</t>
  </si>
  <si>
    <t>01.05.01.05.14.41</t>
  </si>
  <si>
    <t>01.05.01.05.14.42</t>
  </si>
  <si>
    <t>01.05.01.06</t>
  </si>
  <si>
    <t>CAJA DE REBOSE Y LIMPIA (R-1)</t>
  </si>
  <si>
    <t>01.05.01.06.01</t>
  </si>
  <si>
    <t>01.05.01.06.01.01</t>
  </si>
  <si>
    <t>01.05.01.06.01.02</t>
  </si>
  <si>
    <t>01.05.01.06.02</t>
  </si>
  <si>
    <t>01.05.01.06.02.01</t>
  </si>
  <si>
    <t>01.05.01.06.02.02</t>
  </si>
  <si>
    <t>01.05.01.06.02.03</t>
  </si>
  <si>
    <t>01.05.01.06.03</t>
  </si>
  <si>
    <t>01.05.01.06.03.01</t>
  </si>
  <si>
    <t>01.05.01.06.03.02</t>
  </si>
  <si>
    <t>01.05.01.06.03.03</t>
  </si>
  <si>
    <t>01.05.01.06.04</t>
  </si>
  <si>
    <t>01.05.01.06.04.01</t>
  </si>
  <si>
    <t>01.05.01.06.05</t>
  </si>
  <si>
    <t>01.05.01.06.05.01</t>
  </si>
  <si>
    <t>01.05.01.06.05.02</t>
  </si>
  <si>
    <t>01.05.01.06.05.03</t>
  </si>
  <si>
    <t>01.05.01.06.05.04</t>
  </si>
  <si>
    <t>01.05.01.06.05.05</t>
  </si>
  <si>
    <t>01.05.01.06.05.06</t>
  </si>
  <si>
    <t>01.05.01.06.05.07</t>
  </si>
  <si>
    <t>01.05.01.06.05.08</t>
  </si>
  <si>
    <t>01.05.01.06.06</t>
  </si>
  <si>
    <t>01.05.01.06.06.01</t>
  </si>
  <si>
    <t>01.05.01.06.06.02</t>
  </si>
  <si>
    <t>01.05.01.06.07</t>
  </si>
  <si>
    <t>01.05.01.06.07.01</t>
  </si>
  <si>
    <t>01.05.01.06.07.02</t>
  </si>
  <si>
    <t>01.05.01.06.07.03</t>
  </si>
  <si>
    <t>01.05.01.06.07.04</t>
  </si>
  <si>
    <t>01.05.01.07</t>
  </si>
  <si>
    <t>CERCO PERIMETRICO R-1-280</t>
  </si>
  <si>
    <t>01.05.01.07.01</t>
  </si>
  <si>
    <t>01.05.01.07.01.01</t>
  </si>
  <si>
    <t>01.05.01.07.01.02</t>
  </si>
  <si>
    <t>01.05.01.07.02</t>
  </si>
  <si>
    <t>01.05.01.07.02.01</t>
  </si>
  <si>
    <t>01.05.01.07.02.02</t>
  </si>
  <si>
    <t>01.05.01.07.03</t>
  </si>
  <si>
    <t>01.05.01.07.03.01</t>
  </si>
  <si>
    <t>01.05.01.07.03.02</t>
  </si>
  <si>
    <t>01.05.01.07.03.03</t>
  </si>
  <si>
    <t>01.05.01.07.03.04</t>
  </si>
  <si>
    <t>01.05.01.07.04</t>
  </si>
  <si>
    <t>01.05.01.07.04.01</t>
  </si>
  <si>
    <t>01.05.01.07.04.02</t>
  </si>
  <si>
    <t>01.05.01.07.04.03</t>
  </si>
  <si>
    <t>01.05.01.07.05</t>
  </si>
  <si>
    <t>01.05.01.07.05.01</t>
  </si>
  <si>
    <t>01.05.01.07.05.02</t>
  </si>
  <si>
    <t>01.05.01.07.05.03</t>
  </si>
  <si>
    <t>01.05.01.07.05.04</t>
  </si>
  <si>
    <t>01.05.01.07.05.05</t>
  </si>
  <si>
    <t>01.05.01.07.05.06</t>
  </si>
  <si>
    <t>01.05.01.07.06</t>
  </si>
  <si>
    <t>01.05.01.07.06.01</t>
  </si>
  <si>
    <t>01.05.01.07.06.02</t>
  </si>
  <si>
    <t>01.05.01.07.06.03</t>
  </si>
  <si>
    <t>01.05.01.07.07</t>
  </si>
  <si>
    <t>01.05.01.07.07.01</t>
  </si>
  <si>
    <t>01.05.01.07.08</t>
  </si>
  <si>
    <t>01.05.01.07.08.01</t>
  </si>
  <si>
    <t>01.05.01.07.09</t>
  </si>
  <si>
    <t>01.05.01.07.09.01</t>
  </si>
  <si>
    <t>01.05.01.07.09.02</t>
  </si>
  <si>
    <t>01.05.01.07.09.03</t>
  </si>
  <si>
    <t>01.05.01.07.09.04</t>
  </si>
  <si>
    <t>01.05.01.07.10</t>
  </si>
  <si>
    <t>01.05.01.07.10.01</t>
  </si>
  <si>
    <t>01.05.01.07.10.02</t>
  </si>
  <si>
    <t>01.05.01.07.10.03</t>
  </si>
  <si>
    <t>01.05.01.07.11</t>
  </si>
  <si>
    <t>01.05.01.07.11.01</t>
  </si>
  <si>
    <t>01.05.01.07.11.02</t>
  </si>
  <si>
    <t>01.05.01.07.11.03</t>
  </si>
  <si>
    <t>01.05.01.07.11.04</t>
  </si>
  <si>
    <t>01.05.01.08</t>
  </si>
  <si>
    <t>01.05.01.08.01</t>
  </si>
  <si>
    <t>01.05.02.01</t>
  </si>
  <si>
    <t>01.05.02.01.01</t>
  </si>
  <si>
    <t>01.05.02.01.01.01</t>
  </si>
  <si>
    <t>01.05.02.01.02</t>
  </si>
  <si>
    <t>01.05.02.01.02.01</t>
  </si>
  <si>
    <t>01.05.02.01.02.02</t>
  </si>
  <si>
    <t>01.05.02.01.02.03</t>
  </si>
  <si>
    <t>01.05.02.01.03</t>
  </si>
  <si>
    <t>01.05.02.01.03.01</t>
  </si>
  <si>
    <t>01.05.02.01.03.02</t>
  </si>
  <si>
    <t>01.05.02.01.03.03</t>
  </si>
  <si>
    <t>01.05.02.01.03.04</t>
  </si>
  <si>
    <t>01.05.02.01.04</t>
  </si>
  <si>
    <t>01.05.02.01.04.01</t>
  </si>
  <si>
    <t>01.05.02.01.04.01.01</t>
  </si>
  <si>
    <t>01.05.02.01.04.01.02</t>
  </si>
  <si>
    <t>01.05.02.01.04.01.03</t>
  </si>
  <si>
    <t>01.05.02.01.04.01.04</t>
  </si>
  <si>
    <t>01.05.02.01.04.01.05</t>
  </si>
  <si>
    <t>01.05.02.01.04.01.06</t>
  </si>
  <si>
    <t>01.05.02.01.04.01.07</t>
  </si>
  <si>
    <t>01.05.02.01.04.01.08</t>
  </si>
  <si>
    <t>01.05.02.01.05</t>
  </si>
  <si>
    <t>01.05.02.01.05.01</t>
  </si>
  <si>
    <t>01.05.02.01.05.02</t>
  </si>
  <si>
    <t>01.05.02.01.06</t>
  </si>
  <si>
    <t>01.05.02.01.06.01</t>
  </si>
  <si>
    <t>01.05.02.01.06.02</t>
  </si>
  <si>
    <t>01.05.02.01.07</t>
  </si>
  <si>
    <t>01.05.02.01.07.01</t>
  </si>
  <si>
    <t>01.05.02.01.07.02</t>
  </si>
  <si>
    <t>01.05.02.01.08</t>
  </si>
  <si>
    <t>01.05.02.01.08.01</t>
  </si>
  <si>
    <t>01.05.02.01.08.02</t>
  </si>
  <si>
    <t>01.05.02.01.08.03</t>
  </si>
  <si>
    <t>01.05.02.01.08.04</t>
  </si>
  <si>
    <t>01.05.02.01.09</t>
  </si>
  <si>
    <t>01.05.02.01.09.01</t>
  </si>
  <si>
    <t>01.05.02.01.09.02</t>
  </si>
  <si>
    <t>01.05.02.01.10</t>
  </si>
  <si>
    <t>01.05.02.01.10.01</t>
  </si>
  <si>
    <t>01.05.02.01.10.02</t>
  </si>
  <si>
    <t>01.05.02.01.10.03</t>
  </si>
  <si>
    <t>01.05.02.01.10.04</t>
  </si>
  <si>
    <t>01.05.02.01.11</t>
  </si>
  <si>
    <t>01.05.02.01.11.01</t>
  </si>
  <si>
    <t>01.05.02.01.11.02</t>
  </si>
  <si>
    <t>01.05.02.01.11.03</t>
  </si>
  <si>
    <t>Desmontaje de caseta de válvulas incl. demoliciones R-1A</t>
  </si>
  <si>
    <t>01.05.02.01.11.04</t>
  </si>
  <si>
    <t>01.05.02.01.12</t>
  </si>
  <si>
    <t>01.05.02.01.12.01</t>
  </si>
  <si>
    <t>Suministro de cerco perimetrico R-1A</t>
  </si>
  <si>
    <t>01.05.02.01.12.02</t>
  </si>
  <si>
    <t>01.05.02.01.12.03</t>
  </si>
  <si>
    <t>01.05.02.01.12.04</t>
  </si>
  <si>
    <t>01.05.02.02</t>
  </si>
  <si>
    <t>01.05.02.02.01</t>
  </si>
  <si>
    <t>01.05.02.02.02</t>
  </si>
  <si>
    <t>01.05.02.03</t>
  </si>
  <si>
    <t>01.05.02.03.01</t>
  </si>
  <si>
    <t>01.05.02.03.01.01</t>
  </si>
  <si>
    <t>01.05.02.03.01.02</t>
  </si>
  <si>
    <t>01.05.02.03.01.03</t>
  </si>
  <si>
    <t>01.05.02.03.01.04</t>
  </si>
  <si>
    <t>01.05.02.03.01.05</t>
  </si>
  <si>
    <t>01.05.02.03.01.06</t>
  </si>
  <si>
    <t>01.05.02.03.01.07</t>
  </si>
  <si>
    <t>01.05.02.03.02</t>
  </si>
  <si>
    <t>01.05.02.03.02.01</t>
  </si>
  <si>
    <t>01.05.02.03.02.01.01</t>
  </si>
  <si>
    <t>01.05.02.03.02.01.02</t>
  </si>
  <si>
    <t>01.05.02.03.02.01.03</t>
  </si>
  <si>
    <t>01.05.02.03.02.01.04</t>
  </si>
  <si>
    <t>01.05.02.03.02.01.05</t>
  </si>
  <si>
    <t>01.05.02.03.02.02</t>
  </si>
  <si>
    <t>01.05.02.03.02.02.01</t>
  </si>
  <si>
    <t>01.05.02.03.02.02.02</t>
  </si>
  <si>
    <t>01.05.02.03.02.02.03</t>
  </si>
  <si>
    <t>01.05.02.03.02.02.04</t>
  </si>
  <si>
    <t>01.05.02.03.02.03</t>
  </si>
  <si>
    <t>01.05.02.03.02.03.01</t>
  </si>
  <si>
    <t>01.05.02.03.02.03.02</t>
  </si>
  <si>
    <t>01.05.02.03.02.04</t>
  </si>
  <si>
    <t>01.05.02.03.02.04.01</t>
  </si>
  <si>
    <t>01.05.02.03.02.04.02</t>
  </si>
  <si>
    <t>01.05.02.03.02.04.03</t>
  </si>
  <si>
    <t>01.05.02.03.03</t>
  </si>
  <si>
    <t>01.05.02.03.03.01</t>
  </si>
  <si>
    <t>Cupula prefabricada de aluminio segun diseño de planos y especificaciones para el reservorio R-1A-280, incl. montaje, accesorios y transporte</t>
  </si>
  <si>
    <t>01.05.02.03.04</t>
  </si>
  <si>
    <t>01.05.02.03.04.01</t>
  </si>
  <si>
    <t>01.05.02.03.04.02</t>
  </si>
  <si>
    <t>01.05.02.03.04.03</t>
  </si>
  <si>
    <t>01.05.02.03.04.04</t>
  </si>
  <si>
    <t>01.05.02.03.04.05</t>
  </si>
  <si>
    <t>01.05.02.03.04.06</t>
  </si>
  <si>
    <t>01.05.02.03.05</t>
  </si>
  <si>
    <t>01.05.02.03.05.01</t>
  </si>
  <si>
    <t>01.05.02.03.05.02</t>
  </si>
  <si>
    <t>01.05.02.03.05.03</t>
  </si>
  <si>
    <t>01.05.02.03.06</t>
  </si>
  <si>
    <t>01.05.02.03.06.01</t>
  </si>
  <si>
    <t>01.05.02.03.07</t>
  </si>
  <si>
    <t>01.05.02.03.07.01</t>
  </si>
  <si>
    <t>01.05.02.03.07.02</t>
  </si>
  <si>
    <t>01.05.02.03.07.03</t>
  </si>
  <si>
    <t>01.05.02.03.07.04</t>
  </si>
  <si>
    <t>01.05.02.04</t>
  </si>
  <si>
    <t>CASETA DE VALVULAS, OPERADOR, POZOS IMPULSORES, GRUPO ELECTRÓGENO Y SUBESTACIÓN ELÉCTRICA R-1A</t>
  </si>
  <si>
    <t>01.05.02.04.01</t>
  </si>
  <si>
    <t>01.05.02.04.01.01</t>
  </si>
  <si>
    <t>01.05.02.04.01.02</t>
  </si>
  <si>
    <t>01.05.02.04.02</t>
  </si>
  <si>
    <t>01.05.02.04.02.01</t>
  </si>
  <si>
    <t>01.05.02.04.02.02</t>
  </si>
  <si>
    <t>01.05.02.04.02.03</t>
  </si>
  <si>
    <t>01.05.02.04.02.04</t>
  </si>
  <si>
    <t>01.05.02.04.02.05</t>
  </si>
  <si>
    <t>01.05.02.04.02.06</t>
  </si>
  <si>
    <t>01.05.02.04.02.07</t>
  </si>
  <si>
    <t>01.05.02.04.02.08</t>
  </si>
  <si>
    <t>01.05.02.04.02.09</t>
  </si>
  <si>
    <t>01.05.02.04.02.10</t>
  </si>
  <si>
    <t>01.05.02.04.03</t>
  </si>
  <si>
    <t>01.05.02.04.03.01</t>
  </si>
  <si>
    <t>01.05.02.04.03.02</t>
  </si>
  <si>
    <t>01.05.02.04.03.03</t>
  </si>
  <si>
    <t>01.05.02.04.03.04</t>
  </si>
  <si>
    <t>01.05.02.04.03.05</t>
  </si>
  <si>
    <t>01.05.02.04.04</t>
  </si>
  <si>
    <t>01.05.02.04.04.01</t>
  </si>
  <si>
    <t>01.05.02.04.04.02</t>
  </si>
  <si>
    <t>01.05.02.04.04.03</t>
  </si>
  <si>
    <t>01.05.02.04.04.04</t>
  </si>
  <si>
    <t>01.05.02.04.05</t>
  </si>
  <si>
    <t>01.05.02.04.05.01</t>
  </si>
  <si>
    <t>01.05.02.04.05.01.01</t>
  </si>
  <si>
    <t>01.05.02.04.05.01.02</t>
  </si>
  <si>
    <t>01.05.02.04.05.02</t>
  </si>
  <si>
    <t>01.05.02.04.05.02.01</t>
  </si>
  <si>
    <t>01.05.02.04.05.02.02</t>
  </si>
  <si>
    <t>01.05.02.04.05.03</t>
  </si>
  <si>
    <t>01.05.02.04.05.03.01</t>
  </si>
  <si>
    <t>01.05.02.04.05.03.02</t>
  </si>
  <si>
    <t>01.05.02.04.05.03.03</t>
  </si>
  <si>
    <t>01.05.02.04.05.04</t>
  </si>
  <si>
    <t>01.05.02.04.05.04.01</t>
  </si>
  <si>
    <t>01.05.02.04.05.04.02</t>
  </si>
  <si>
    <t>01.05.02.04.05.04.03</t>
  </si>
  <si>
    <t>01.05.02.04.05.05</t>
  </si>
  <si>
    <t>01.05.02.04.05.05.01</t>
  </si>
  <si>
    <t>01.05.02.04.05.05.02</t>
  </si>
  <si>
    <t>01.05.02.04.05.05.03</t>
  </si>
  <si>
    <t>01.05.02.04.05.05.04</t>
  </si>
  <si>
    <t>01.05.02.04.05.05.05</t>
  </si>
  <si>
    <t>01.05.02.04.05.05.06</t>
  </si>
  <si>
    <t>01.05.02.04.05.05.07</t>
  </si>
  <si>
    <t>01.05.02.04.05.05.08</t>
  </si>
  <si>
    <t>01.05.02.04.05.06</t>
  </si>
  <si>
    <t>01.05.02.04.05.06.01</t>
  </si>
  <si>
    <t>01.05.02.04.05.06.02</t>
  </si>
  <si>
    <t>01.05.02.04.05.06.03</t>
  </si>
  <si>
    <t>01.05.02.04.05.07</t>
  </si>
  <si>
    <t>01.05.02.04.05.07.01</t>
  </si>
  <si>
    <t>01.05.02.04.05.07.02</t>
  </si>
  <si>
    <t>01.05.02.04.05.07.03</t>
  </si>
  <si>
    <t>01.05.02.04.05.08</t>
  </si>
  <si>
    <t>01.05.02.04.05.08.01</t>
  </si>
  <si>
    <t>01.05.02.04.05.08.02</t>
  </si>
  <si>
    <t>01.05.02.04.05.08.03</t>
  </si>
  <si>
    <t>01.05.02.04.05.08.04</t>
  </si>
  <si>
    <t>01.05.02.04.05.08.05</t>
  </si>
  <si>
    <t>01.05.02.04.05.09</t>
  </si>
  <si>
    <t>01.05.02.04.05.09.01</t>
  </si>
  <si>
    <t>01.05.02.04.05.09.02</t>
  </si>
  <si>
    <t>01.05.02.04.05.09.03</t>
  </si>
  <si>
    <t>01.05.02.04.05.09.04</t>
  </si>
  <si>
    <t>01.05.02.04.05.10</t>
  </si>
  <si>
    <t>01.05.02.04.05.10.01</t>
  </si>
  <si>
    <t>Concreto pre-mezclado f'c 210 kg/cm2 p/  losas removibles (Cemento P-I)</t>
  </si>
  <si>
    <t>01.05.02.04.05.10.02</t>
  </si>
  <si>
    <t>01.05.02.04.05.10.03</t>
  </si>
  <si>
    <t>01.05.02.04.06</t>
  </si>
  <si>
    <t>01.05.02.04.06.01</t>
  </si>
  <si>
    <t>01.05.02.04.06.02</t>
  </si>
  <si>
    <t>01.05.02.04.07</t>
  </si>
  <si>
    <t>01.05.02.04.07.01</t>
  </si>
  <si>
    <t>01.05.02.04.07.02</t>
  </si>
  <si>
    <t>01.05.02.04.07.03</t>
  </si>
  <si>
    <t>01.05.02.04.07.04</t>
  </si>
  <si>
    <t>01.05.02.04.07.05</t>
  </si>
  <si>
    <t>01.05.02.04.07.06</t>
  </si>
  <si>
    <t>01.05.02.04.08</t>
  </si>
  <si>
    <t>01.05.02.04.08.01</t>
  </si>
  <si>
    <t>01.05.02.04.08.02</t>
  </si>
  <si>
    <t>01.05.02.04.08.03</t>
  </si>
  <si>
    <t>01.05.02.04.08.04</t>
  </si>
  <si>
    <t>01.05.02.04.09</t>
  </si>
  <si>
    <t>01.05.02.04.09.01</t>
  </si>
  <si>
    <t>01.05.02.04.09.02</t>
  </si>
  <si>
    <t>01.05.02.04.10</t>
  </si>
  <si>
    <t>01.05.02.04.10.01</t>
  </si>
  <si>
    <t>01.05.02.04.10.02</t>
  </si>
  <si>
    <t>01.05.02.04.10.03</t>
  </si>
  <si>
    <t>01.05.02.04.10.04</t>
  </si>
  <si>
    <t>Puerta metálica tipo P-4 y P-5 segun diseño y plano</t>
  </si>
  <si>
    <t>01.05.02.04.10.05</t>
  </si>
  <si>
    <t>01.05.02.04.10.06</t>
  </si>
  <si>
    <t>01.05.02.04.10.07</t>
  </si>
  <si>
    <t>01.05.02.04.10.08</t>
  </si>
  <si>
    <t>01.05.02.04.10.09</t>
  </si>
  <si>
    <t>01.05.02.04.10.10</t>
  </si>
  <si>
    <t>01.05.02.04.10.11</t>
  </si>
  <si>
    <t>01.05.02.04.10.12</t>
  </si>
  <si>
    <t>01.05.02.04.11</t>
  </si>
  <si>
    <t>01.05.02.04.11.01</t>
  </si>
  <si>
    <t>01.05.02.04.11.02</t>
  </si>
  <si>
    <t>01.05.02.04.11.03</t>
  </si>
  <si>
    <t>01.05.02.04.11.04</t>
  </si>
  <si>
    <t>01.05.02.04.12</t>
  </si>
  <si>
    <t>01.05.02.04.12.01</t>
  </si>
  <si>
    <t>01.05.02.04.12.02</t>
  </si>
  <si>
    <t>01.05.02.04.12.03</t>
  </si>
  <si>
    <t>01.05.02.04.12.04</t>
  </si>
  <si>
    <t>01.05.02.04.12.05</t>
  </si>
  <si>
    <t>01.05.02.04.12.06</t>
  </si>
  <si>
    <t>01.05.02.04.13</t>
  </si>
  <si>
    <t>01.05.02.04.13.01</t>
  </si>
  <si>
    <t>01.05.02.04.13.02</t>
  </si>
  <si>
    <t>01.05.02.04.13.03</t>
  </si>
  <si>
    <t>01.05.02.04.13.04</t>
  </si>
  <si>
    <t>01.05.02.04.13.05</t>
  </si>
  <si>
    <t>01.05.02.04.14</t>
  </si>
  <si>
    <t>01.05.02.04.14.01</t>
  </si>
  <si>
    <t>01.05.02.04.14.02</t>
  </si>
  <si>
    <t>01.05.02.04.14.03</t>
  </si>
  <si>
    <t>01.05.02.04.14.04</t>
  </si>
  <si>
    <t>01.05.02.04.14.05</t>
  </si>
  <si>
    <t>01.05.02.04.14.06</t>
  </si>
  <si>
    <t>01.05.02.04.14.07</t>
  </si>
  <si>
    <t>01.05.02.04.14.08</t>
  </si>
  <si>
    <t>01.05.02.04.15</t>
  </si>
  <si>
    <t>01.05.02.04.15.01</t>
  </si>
  <si>
    <t>01.05.02.04.15.02</t>
  </si>
  <si>
    <t>01.05.02.04.15.03</t>
  </si>
  <si>
    <t>01.05.02.04.15.04</t>
  </si>
  <si>
    <t>01.05.02.04.15.05</t>
  </si>
  <si>
    <t>01.05.02.04.15.06</t>
  </si>
  <si>
    <t>01.05.02.04.15.07</t>
  </si>
  <si>
    <t>01.05.02.04.15.08</t>
  </si>
  <si>
    <t>01.05.02.04.15.09</t>
  </si>
  <si>
    <t>01.05.02.04.15.10</t>
  </si>
  <si>
    <t>01.05.02.04.15.11</t>
  </si>
  <si>
    <t>01.05.02.04.15.12</t>
  </si>
  <si>
    <t>01.05.02.04.15.13</t>
  </si>
  <si>
    <t>01.05.02.04.15.14</t>
  </si>
  <si>
    <t>01.05.02.04.15.15</t>
  </si>
  <si>
    <t>01.05.02.04.15.16</t>
  </si>
  <si>
    <t>01.05.02.04.15.17</t>
  </si>
  <si>
    <t>01.05.02.04.15.18</t>
  </si>
  <si>
    <t>01.05.02.04.15.19</t>
  </si>
  <si>
    <t>01.05.02.04.15.20</t>
  </si>
  <si>
    <t>01.05.02.04.15.21</t>
  </si>
  <si>
    <t>01.05.02.04.15.22</t>
  </si>
  <si>
    <t>01.05.02.04.15.23</t>
  </si>
  <si>
    <t>01.05.02.04.15.24</t>
  </si>
  <si>
    <t>01.05.02.04.15.25</t>
  </si>
  <si>
    <t>01.05.02.04.15.26</t>
  </si>
  <si>
    <t>01.05.02.04.15.27</t>
  </si>
  <si>
    <t>01.05.02.04.15.28</t>
  </si>
  <si>
    <t>01.05.02.04.15.29</t>
  </si>
  <si>
    <t>01.05.02.04.15.30</t>
  </si>
  <si>
    <t>01.05.02.04.15.31</t>
  </si>
  <si>
    <t>01.05.02.04.15.32</t>
  </si>
  <si>
    <t>01.05.02.04.15.33</t>
  </si>
  <si>
    <t>01.05.02.04.15.34</t>
  </si>
  <si>
    <t>01.05.02.04.15.35</t>
  </si>
  <si>
    <t>01.05.02.04.15.36</t>
  </si>
  <si>
    <t>01.05.02.04.15.37</t>
  </si>
  <si>
    <t>01.05.02.04.15.38</t>
  </si>
  <si>
    <t>01.05.02.04.15.39</t>
  </si>
  <si>
    <t>01.05.02.04.15.40</t>
  </si>
  <si>
    <t>01.05.02.04.15.41</t>
  </si>
  <si>
    <t>01.05.02.04.15.42</t>
  </si>
  <si>
    <t>01.05.02.04.15.43</t>
  </si>
  <si>
    <t>01.05.02.04.15.44</t>
  </si>
  <si>
    <t>01.05.02.05</t>
  </si>
  <si>
    <t>CAJA DE REBOSE Y LIMPIA R-1A</t>
  </si>
  <si>
    <t>01.05.02.05.01</t>
  </si>
  <si>
    <t>01.05.02.05.01.01</t>
  </si>
  <si>
    <t>01.05.02.05.01.02</t>
  </si>
  <si>
    <t>01.05.02.05.02</t>
  </si>
  <si>
    <t>01.05.02.05.02.01</t>
  </si>
  <si>
    <t>01.05.02.05.02.02</t>
  </si>
  <si>
    <t>01.05.02.05.02.03</t>
  </si>
  <si>
    <t>01.05.02.05.03</t>
  </si>
  <si>
    <t>01.05.02.05.03.01</t>
  </si>
  <si>
    <t>01.05.02.05.03.02</t>
  </si>
  <si>
    <t>01.05.02.05.03.03</t>
  </si>
  <si>
    <t>01.05.02.05.04</t>
  </si>
  <si>
    <t>01.05.02.05.04.01</t>
  </si>
  <si>
    <t>01.05.02.05.05</t>
  </si>
  <si>
    <t>01.05.02.05.05.01</t>
  </si>
  <si>
    <t>01.05.02.05.05.02</t>
  </si>
  <si>
    <t>01.05.02.05.05.03</t>
  </si>
  <si>
    <t>01.05.02.05.05.04</t>
  </si>
  <si>
    <t>01.05.02.05.05.05</t>
  </si>
  <si>
    <t>01.05.02.05.05.06</t>
  </si>
  <si>
    <t>01.05.02.05.05.07</t>
  </si>
  <si>
    <t>01.05.02.05.05.08</t>
  </si>
  <si>
    <t>01.05.02.05.06</t>
  </si>
  <si>
    <t>01.05.02.05.06.01</t>
  </si>
  <si>
    <t>01.05.02.05.06.02</t>
  </si>
  <si>
    <t>01.05.02.05.07</t>
  </si>
  <si>
    <t>01.05.02.05.07.01</t>
  </si>
  <si>
    <t>01.05.02.05.07.02</t>
  </si>
  <si>
    <t>01.05.02.05.07.03</t>
  </si>
  <si>
    <t>01.05.02.05.07.04</t>
  </si>
  <si>
    <t>01.05.02.06</t>
  </si>
  <si>
    <t>CERCO PERIMETRICO CP-R-1A-280</t>
  </si>
  <si>
    <t>01.05.02.06.01</t>
  </si>
  <si>
    <t>01.05.02.06.01.01</t>
  </si>
  <si>
    <t>01.05.02.06.01.02</t>
  </si>
  <si>
    <t>01.05.02.06.02</t>
  </si>
  <si>
    <t>01.05.02.06.02.01</t>
  </si>
  <si>
    <t>01.05.02.06.02.02</t>
  </si>
  <si>
    <t>01.05.02.06.03</t>
  </si>
  <si>
    <t>01.05.02.06.03.01</t>
  </si>
  <si>
    <t>01.05.02.06.03.02</t>
  </si>
  <si>
    <t>01.05.02.06.03.03</t>
  </si>
  <si>
    <t>01.05.02.06.03.04</t>
  </si>
  <si>
    <t>01.05.02.06.04</t>
  </si>
  <si>
    <t>01.05.02.06.04.01</t>
  </si>
  <si>
    <t>01.05.02.06.04.02</t>
  </si>
  <si>
    <t>01.05.02.06.04.03</t>
  </si>
  <si>
    <t>01.05.02.06.05</t>
  </si>
  <si>
    <t>01.05.02.06.05.01</t>
  </si>
  <si>
    <t>01.05.02.06.05.02</t>
  </si>
  <si>
    <t>01.05.02.06.05.03</t>
  </si>
  <si>
    <t>01.05.02.06.05.04</t>
  </si>
  <si>
    <t>01.05.02.06.05.05</t>
  </si>
  <si>
    <t>01.05.02.06.05.06</t>
  </si>
  <si>
    <t>01.05.02.06.06</t>
  </si>
  <si>
    <t>01.05.02.06.06.01</t>
  </si>
  <si>
    <t>01.05.02.06.06.02</t>
  </si>
  <si>
    <t>01.05.02.06.06.03</t>
  </si>
  <si>
    <t>01.05.02.06.07</t>
  </si>
  <si>
    <t>01.05.02.06.07.01</t>
  </si>
  <si>
    <t>01.05.02.06.08</t>
  </si>
  <si>
    <t>01.05.02.06.08.01</t>
  </si>
  <si>
    <t>01.05.02.06.09</t>
  </si>
  <si>
    <t>01.05.02.06.09.01</t>
  </si>
  <si>
    <t>01.05.02.06.09.02</t>
  </si>
  <si>
    <t>01.05.02.06.09.03</t>
  </si>
  <si>
    <t>01.05.02.06.09.04</t>
  </si>
  <si>
    <t>01.05.02.06.10</t>
  </si>
  <si>
    <t>01.05.02.06.10.01</t>
  </si>
  <si>
    <t>01.05.02.06.10.02</t>
  </si>
  <si>
    <t>01.05.02.06.10.03</t>
  </si>
  <si>
    <t>01.05.02.06.11</t>
  </si>
  <si>
    <t>01.05.02.06.11.01</t>
  </si>
  <si>
    <t>01.05.02.06.11.02</t>
  </si>
  <si>
    <t>01.05.02.06.11.03</t>
  </si>
  <si>
    <t>01.05.02.06.11.04</t>
  </si>
  <si>
    <t>01.05.02.07</t>
  </si>
  <si>
    <t>01.05.02.07.01</t>
  </si>
  <si>
    <t>01.05.03.01</t>
  </si>
  <si>
    <t>01.05.03.01.01</t>
  </si>
  <si>
    <t>01.05.03.01.01.01</t>
  </si>
  <si>
    <t>01.05.03.01.02</t>
  </si>
  <si>
    <t>01.05.03.01.02.01</t>
  </si>
  <si>
    <t>01.05.03.01.02.02</t>
  </si>
  <si>
    <t>01.05.03.01.02.03</t>
  </si>
  <si>
    <t>01.05.03.01.02.04</t>
  </si>
  <si>
    <t>01.05.03.01.02.05</t>
  </si>
  <si>
    <t>01.05.03.01.02.06</t>
  </si>
  <si>
    <t>01.05.03.01.03</t>
  </si>
  <si>
    <t>01.05.03.01.03.01</t>
  </si>
  <si>
    <t>01.05.03.01.03.02</t>
  </si>
  <si>
    <t>01.05.03.01.03.03</t>
  </si>
  <si>
    <t>Concreto f'c 100 kg/cm2 para  sobrecimientos (C-PV o HS)</t>
  </si>
  <si>
    <t>01.05.03.01.03.04</t>
  </si>
  <si>
    <t>01.05.03.01.03.05</t>
  </si>
  <si>
    <t>01.05.03.01.04</t>
  </si>
  <si>
    <t>01.05.03.01.04.01</t>
  </si>
  <si>
    <t>01.05.03.01.04.01.01</t>
  </si>
  <si>
    <t>01.05.03.01.04.01.02</t>
  </si>
  <si>
    <t>01.05.03.01.04.02</t>
  </si>
  <si>
    <t>01.05.03.01.04.02.01</t>
  </si>
  <si>
    <t>01.05.03.01.04.02.02</t>
  </si>
  <si>
    <t>01.05.03.01.04.02.03</t>
  </si>
  <si>
    <t>01.05.03.01.04.02.04</t>
  </si>
  <si>
    <t>01.05.03.01.04.02.05</t>
  </si>
  <si>
    <t>01.05.03.01.04.02.06</t>
  </si>
  <si>
    <t>01.05.03.01.04.02.07</t>
  </si>
  <si>
    <t>01.05.03.01.04.02.08</t>
  </si>
  <si>
    <t>01.05.03.01.05</t>
  </si>
  <si>
    <t>01.05.03.01.05.01</t>
  </si>
  <si>
    <t>01.05.03.01.05.02</t>
  </si>
  <si>
    <t>01.05.03.01.06</t>
  </si>
  <si>
    <t>01.05.03.01.06.01</t>
  </si>
  <si>
    <t>01.05.03.01.06.02</t>
  </si>
  <si>
    <t>01.05.03.01.07</t>
  </si>
  <si>
    <t>01.05.03.01.07.01</t>
  </si>
  <si>
    <t>01.05.03.01.07.02</t>
  </si>
  <si>
    <t>01.05.03.01.07.03</t>
  </si>
  <si>
    <t>01.05.03.01.08</t>
  </si>
  <si>
    <t>01.05.03.01.08.01</t>
  </si>
  <si>
    <t>01.05.03.01.08.02</t>
  </si>
  <si>
    <t>01.05.03.01.08.03</t>
  </si>
  <si>
    <t>01.05.03.01.08.04</t>
  </si>
  <si>
    <t>01.05.03.01.09</t>
  </si>
  <si>
    <t>01.05.03.01.09.01</t>
  </si>
  <si>
    <t>01.05.03.01.09.02</t>
  </si>
  <si>
    <t>01.05.03.01.10</t>
  </si>
  <si>
    <t>01.05.03.01.10.01</t>
  </si>
  <si>
    <t>01.05.03.01.10.02</t>
  </si>
  <si>
    <t>01.05.03.01.10.03</t>
  </si>
  <si>
    <t>01.05.03.01.10.04</t>
  </si>
  <si>
    <t>01.05.03.01.11</t>
  </si>
  <si>
    <t>INSTALACION DE TANQUE PROVISIONAL R-2-280</t>
  </si>
  <si>
    <t>01.05.03.01.11.01</t>
  </si>
  <si>
    <t>01.05.03.01.11.02</t>
  </si>
  <si>
    <t>Desmontaje en obra de Tanque metálico de R-2</t>
  </si>
  <si>
    <t>01.05.03.01.11.03</t>
  </si>
  <si>
    <t>01.05.03.01.12</t>
  </si>
  <si>
    <t>01.05.03.01.12.01</t>
  </si>
  <si>
    <t>01.05.03.01.12.02</t>
  </si>
  <si>
    <t>01.05.03.01.12.03</t>
  </si>
  <si>
    <t>Desmontaje de caseta de válvulas incl. demoliciones R-2</t>
  </si>
  <si>
    <t>01.05.03.01.12.04</t>
  </si>
  <si>
    <t>01.05.03.01.13</t>
  </si>
  <si>
    <t>01.05.03.01.13.01</t>
  </si>
  <si>
    <t>Suministro de caseta de operador R-2</t>
  </si>
  <si>
    <t>01.05.03.01.13.02</t>
  </si>
  <si>
    <t>01.05.03.01.13.03</t>
  </si>
  <si>
    <t>01.05.03.01.13.04</t>
  </si>
  <si>
    <t>01.05.03.01.14</t>
  </si>
  <si>
    <t>01.05.03.01.14.01</t>
  </si>
  <si>
    <t>Suministro de cerco perimetrico R-2</t>
  </si>
  <si>
    <t>01.05.03.01.14.02</t>
  </si>
  <si>
    <t>01.05.03.01.14.03</t>
  </si>
  <si>
    <t>01.05.03.01.14.04</t>
  </si>
  <si>
    <t>01.05.03.02</t>
  </si>
  <si>
    <t>01.05.03.02.01</t>
  </si>
  <si>
    <t>01.05.03.02.02</t>
  </si>
  <si>
    <t>01.05.03.02.03</t>
  </si>
  <si>
    <t>Reubicacion de postes y redes electricas R-2-280</t>
  </si>
  <si>
    <t>01.05.03.03</t>
  </si>
  <si>
    <t>01.05.03.03.01</t>
  </si>
  <si>
    <t>01.05.03.03.02</t>
  </si>
  <si>
    <t>01.05.03.03.03</t>
  </si>
  <si>
    <t>01.05.03.03.04</t>
  </si>
  <si>
    <t>01.05.03.03.05</t>
  </si>
  <si>
    <t>01.05.03.03.06</t>
  </si>
  <si>
    <t>01.05.03.03.07</t>
  </si>
  <si>
    <t>01.05.03.04</t>
  </si>
  <si>
    <t>RESERVORIO RECONSTRUIDO R-2</t>
  </si>
  <si>
    <t>01.05.03.04.01</t>
  </si>
  <si>
    <t>01.05.03.04.01.01</t>
  </si>
  <si>
    <t>01.05.03.04.01.02</t>
  </si>
  <si>
    <t>01.05.03.04.01.03</t>
  </si>
  <si>
    <t>01.05.03.04.01.04</t>
  </si>
  <si>
    <t>01.05.03.04.02</t>
  </si>
  <si>
    <t>01.05.03.04.02.01</t>
  </si>
  <si>
    <t>01.05.03.04.03</t>
  </si>
  <si>
    <t>01.05.03.04.03.01</t>
  </si>
  <si>
    <t>01.05.03.04.03.01.01</t>
  </si>
  <si>
    <t>01.05.03.04.03.01.02</t>
  </si>
  <si>
    <t>01.05.03.04.03.01.03</t>
  </si>
  <si>
    <t>01.05.03.04.03.02</t>
  </si>
  <si>
    <t>01.05.03.04.03.02.01</t>
  </si>
  <si>
    <t>01.05.03.04.03.02.02</t>
  </si>
  <si>
    <t>01.05.03.04.03.03</t>
  </si>
  <si>
    <t>01.05.03.04.03.03.01</t>
  </si>
  <si>
    <t>01.05.03.04.03.03.02</t>
  </si>
  <si>
    <t>01.05.03.04.03.03.03</t>
  </si>
  <si>
    <t>01.05.03.04.03.04</t>
  </si>
  <si>
    <t>01.05.03.04.03.04.01</t>
  </si>
  <si>
    <t>01.05.03.04.03.04.02</t>
  </si>
  <si>
    <t>01.05.03.04.03.04.03</t>
  </si>
  <si>
    <t>01.05.03.04.03.05</t>
  </si>
  <si>
    <t>01.05.03.04.03.05.01</t>
  </si>
  <si>
    <t>01.05.03.04.03.05.02</t>
  </si>
  <si>
    <t>01.05.03.04.03.05.03</t>
  </si>
  <si>
    <t>01.05.03.04.04</t>
  </si>
  <si>
    <t>01.05.03.04.04.01</t>
  </si>
  <si>
    <t>01.05.03.04.04.02</t>
  </si>
  <si>
    <t>01.05.03.04.04.03</t>
  </si>
  <si>
    <t>01.05.03.04.04.04</t>
  </si>
  <si>
    <t>01.05.03.04.04.05</t>
  </si>
  <si>
    <t>01.05.03.04.04.06</t>
  </si>
  <si>
    <t>01.05.03.04.04.07</t>
  </si>
  <si>
    <t>01.05.03.04.05</t>
  </si>
  <si>
    <t>01.05.03.04.05.01</t>
  </si>
  <si>
    <t>01.05.03.04.05.02</t>
  </si>
  <si>
    <t>01.05.03.04.05.03</t>
  </si>
  <si>
    <t>01.05.03.04.06</t>
  </si>
  <si>
    <t>01.05.03.04.06.01</t>
  </si>
  <si>
    <t>01.05.03.04.07</t>
  </si>
  <si>
    <t>01.05.03.04.07.01</t>
  </si>
  <si>
    <t>01.05.03.04.07.02</t>
  </si>
  <si>
    <t>01.05.03.04.07.03</t>
  </si>
  <si>
    <t>01.05.03.04.07.04</t>
  </si>
  <si>
    <t>01.05.03.05</t>
  </si>
  <si>
    <t>CASETA DE VALVULAS R-2</t>
  </si>
  <si>
    <t>01.05.03.05.01</t>
  </si>
  <si>
    <t>01.05.03.05.01.01</t>
  </si>
  <si>
    <t>01.05.03.05.01.02</t>
  </si>
  <si>
    <t>01.05.03.05.02</t>
  </si>
  <si>
    <t>01.05.03.05.02.01</t>
  </si>
  <si>
    <t>01.05.03.05.02.02</t>
  </si>
  <si>
    <t>01.05.03.05.02.03</t>
  </si>
  <si>
    <t>01.05.03.05.02.04</t>
  </si>
  <si>
    <t>01.05.03.05.02.05</t>
  </si>
  <si>
    <t>01.05.03.05.02.06</t>
  </si>
  <si>
    <t>01.05.03.05.02.07</t>
  </si>
  <si>
    <t>01.05.03.05.02.08</t>
  </si>
  <si>
    <t>01.05.03.05.02.09</t>
  </si>
  <si>
    <t>01.05.03.05.02.10</t>
  </si>
  <si>
    <t>Demolicion de buzón</t>
  </si>
  <si>
    <t>01.05.03.05.02.11</t>
  </si>
  <si>
    <t>01.05.03.05.03</t>
  </si>
  <si>
    <t>01.05.03.05.03.01</t>
  </si>
  <si>
    <t>01.05.03.05.03.02</t>
  </si>
  <si>
    <t>01.05.03.05.03.03</t>
  </si>
  <si>
    <t>01.05.03.05.03.04</t>
  </si>
  <si>
    <t>01.05.03.05.04</t>
  </si>
  <si>
    <t>01.05.03.05.04.01</t>
  </si>
  <si>
    <t>01.05.03.05.04.02</t>
  </si>
  <si>
    <t>01.05.03.05.04.03</t>
  </si>
  <si>
    <t>01.05.03.05.04.04</t>
  </si>
  <si>
    <t>01.05.03.05.04.05</t>
  </si>
  <si>
    <t>01.05.03.05.05</t>
  </si>
  <si>
    <t>01.05.03.05.05.01</t>
  </si>
  <si>
    <t>01.05.03.05.05.01.01</t>
  </si>
  <si>
    <t>01.05.03.05.05.01.02</t>
  </si>
  <si>
    <t>01.05.03.05.05.02</t>
  </si>
  <si>
    <t>01.05.03.05.05.02.01</t>
  </si>
  <si>
    <t>01.05.03.05.05.02.02</t>
  </si>
  <si>
    <t>01.05.03.05.05.02.03</t>
  </si>
  <si>
    <t>01.05.03.05.05.03</t>
  </si>
  <si>
    <t>01.05.03.05.05.03.01</t>
  </si>
  <si>
    <t>01.05.03.05.05.03.02</t>
  </si>
  <si>
    <t>01.05.03.05.05.03.03</t>
  </si>
  <si>
    <t>01.05.03.05.05.04</t>
  </si>
  <si>
    <t>01.05.03.05.05.04.01</t>
  </si>
  <si>
    <t>01.05.03.05.05.04.02</t>
  </si>
  <si>
    <t>01.05.03.05.05.04.03</t>
  </si>
  <si>
    <t>01.05.03.05.05.05</t>
  </si>
  <si>
    <t>01.05.03.05.05.05.01</t>
  </si>
  <si>
    <t>01.05.03.05.05.05.02</t>
  </si>
  <si>
    <t>01.05.03.05.05.05.03</t>
  </si>
  <si>
    <t>01.05.03.05.05.05.04</t>
  </si>
  <si>
    <t>01.05.03.05.05.05.05</t>
  </si>
  <si>
    <t>01.05.03.05.05.06</t>
  </si>
  <si>
    <t>01.05.03.05.05.06.01</t>
  </si>
  <si>
    <t>01.05.03.05.05.06.02</t>
  </si>
  <si>
    <t>01.05.03.05.05.06.03</t>
  </si>
  <si>
    <t>01.05.03.05.05.06.04</t>
  </si>
  <si>
    <t>01.05.03.05.06</t>
  </si>
  <si>
    <t>01.05.03.05.06.01</t>
  </si>
  <si>
    <t>01.05.03.05.07</t>
  </si>
  <si>
    <t>01.05.03.05.07.01</t>
  </si>
  <si>
    <t>01.05.03.05.07.02</t>
  </si>
  <si>
    <t>01.05.03.05.07.03</t>
  </si>
  <si>
    <t>01.05.03.05.07.04</t>
  </si>
  <si>
    <t>01.05.03.05.07.05</t>
  </si>
  <si>
    <t>01.05.03.05.08</t>
  </si>
  <si>
    <t>01.05.03.05.08.01</t>
  </si>
  <si>
    <t>01.05.03.05.08.02</t>
  </si>
  <si>
    <t>01.05.03.05.08.03</t>
  </si>
  <si>
    <t>01.05.03.05.09</t>
  </si>
  <si>
    <t>01.05.03.05.09.01</t>
  </si>
  <si>
    <t>01.05.03.05.10</t>
  </si>
  <si>
    <t>01.05.03.05.10.01</t>
  </si>
  <si>
    <t>01.05.03.05.10.02</t>
  </si>
  <si>
    <t>01.05.03.05.10.03</t>
  </si>
  <si>
    <t>01.05.03.05.10.04</t>
  </si>
  <si>
    <t>01.05.03.05.10.05</t>
  </si>
  <si>
    <t>01.05.03.05.10.06</t>
  </si>
  <si>
    <t>01.05.03.05.10.07</t>
  </si>
  <si>
    <t>01.05.03.05.11</t>
  </si>
  <si>
    <t>01.05.03.05.11.01</t>
  </si>
  <si>
    <t>01.05.03.05.11.02</t>
  </si>
  <si>
    <t>01.05.03.05.11.03</t>
  </si>
  <si>
    <t>01.05.03.05.11.04</t>
  </si>
  <si>
    <t>01.05.03.05.12</t>
  </si>
  <si>
    <t>01.05.03.05.12.01</t>
  </si>
  <si>
    <t>01.05.03.05.12.02</t>
  </si>
  <si>
    <t>01.05.03.05.12.03</t>
  </si>
  <si>
    <t>01.05.03.05.12.04</t>
  </si>
  <si>
    <t>01.05.03.05.12.05</t>
  </si>
  <si>
    <t>01.05.03.05.13</t>
  </si>
  <si>
    <t>01.05.03.05.13.01</t>
  </si>
  <si>
    <t>01.05.03.05.13.02</t>
  </si>
  <si>
    <t>01.05.03.05.13.03</t>
  </si>
  <si>
    <t>01.05.03.05.13.04</t>
  </si>
  <si>
    <t>01.05.03.05.13.05</t>
  </si>
  <si>
    <t>01.05.03.06</t>
  </si>
  <si>
    <t>CASETA DE OPERADOR Y CASETA DE TELECOMUNICACIONES R-2</t>
  </si>
  <si>
    <t>01.05.03.06.01</t>
  </si>
  <si>
    <t>01.05.03.06.01.01</t>
  </si>
  <si>
    <t>01.05.03.06.01.02</t>
  </si>
  <si>
    <t>01.05.03.06.02</t>
  </si>
  <si>
    <t>01.05.03.06.02.01</t>
  </si>
  <si>
    <t>01.05.03.06.02.02</t>
  </si>
  <si>
    <t>01.05.03.06.02.03</t>
  </si>
  <si>
    <t>01.05.03.06.02.04</t>
  </si>
  <si>
    <t>01.05.03.06.03</t>
  </si>
  <si>
    <t>01.05.03.06.03.01</t>
  </si>
  <si>
    <t>01.05.03.06.03.02</t>
  </si>
  <si>
    <t>01.05.03.06.03.03</t>
  </si>
  <si>
    <t>01.05.03.06.04</t>
  </si>
  <si>
    <t>01.05.03.06.04.01</t>
  </si>
  <si>
    <t>01.05.03.06.04.01.01</t>
  </si>
  <si>
    <t>01.05.03.06.04.01.02</t>
  </si>
  <si>
    <t>01.05.03.06.04.01.03</t>
  </si>
  <si>
    <t>01.05.03.06.04.02</t>
  </si>
  <si>
    <t>01.05.03.06.04.02.01</t>
  </si>
  <si>
    <t>01.05.03.06.04.02.02</t>
  </si>
  <si>
    <t>01.05.03.06.04.02.03</t>
  </si>
  <si>
    <t>01.05.03.06.04.03</t>
  </si>
  <si>
    <t>01.05.03.06.04.03.01</t>
  </si>
  <si>
    <t>01.05.03.06.04.03.02</t>
  </si>
  <si>
    <t>01.05.03.06.04.03.03</t>
  </si>
  <si>
    <t>01.05.03.06.04.03.04</t>
  </si>
  <si>
    <t>01.05.03.06.04.03.05</t>
  </si>
  <si>
    <t>01.05.03.06.05</t>
  </si>
  <si>
    <t>01.05.03.06.05.01</t>
  </si>
  <si>
    <t>01.05.03.06.06</t>
  </si>
  <si>
    <t>01.05.03.06.06.01</t>
  </si>
  <si>
    <t>01.05.03.06.06.02</t>
  </si>
  <si>
    <t>01.05.03.06.06.03</t>
  </si>
  <si>
    <t>01.05.03.06.06.04</t>
  </si>
  <si>
    <t>01.05.03.06.06.05</t>
  </si>
  <si>
    <t>01.05.03.06.07</t>
  </si>
  <si>
    <t>01.05.03.06.07.01</t>
  </si>
  <si>
    <t>01.05.03.06.07.02</t>
  </si>
  <si>
    <t>01.05.03.06.07.03</t>
  </si>
  <si>
    <t>01.05.03.06.07.04</t>
  </si>
  <si>
    <t>01.05.03.06.08</t>
  </si>
  <si>
    <t>01.05.03.06.08.01</t>
  </si>
  <si>
    <t>01.05.03.06.08.02</t>
  </si>
  <si>
    <t>01.05.03.06.09</t>
  </si>
  <si>
    <t>01.05.03.06.09.01</t>
  </si>
  <si>
    <t>01.05.03.06.09.02</t>
  </si>
  <si>
    <t>01.05.03.06.09.03</t>
  </si>
  <si>
    <t>01.05.03.06.09.04</t>
  </si>
  <si>
    <t>01.05.03.06.10</t>
  </si>
  <si>
    <t>01.05.03.06.10.01</t>
  </si>
  <si>
    <t>01.05.03.06.10.02</t>
  </si>
  <si>
    <t>01.05.03.06.10.03</t>
  </si>
  <si>
    <t>01.05.03.06.10.04</t>
  </si>
  <si>
    <t>01.05.03.06.11</t>
  </si>
  <si>
    <t>01.05.03.06.11.01</t>
  </si>
  <si>
    <t>01.05.03.06.11.02</t>
  </si>
  <si>
    <t>01.05.03.06.11.03</t>
  </si>
  <si>
    <t>01.05.03.06.11.04</t>
  </si>
  <si>
    <t>01.05.03.06.11.05</t>
  </si>
  <si>
    <t>01.05.03.06.11.06</t>
  </si>
  <si>
    <t>01.05.03.06.12</t>
  </si>
  <si>
    <t>01.05.03.06.12.01</t>
  </si>
  <si>
    <t>01.05.03.06.12.02</t>
  </si>
  <si>
    <t>01.05.03.06.12.03</t>
  </si>
  <si>
    <t>01.05.03.06.13</t>
  </si>
  <si>
    <t>01.05.03.06.13.01</t>
  </si>
  <si>
    <t>01.05.03.06.13.02</t>
  </si>
  <si>
    <t>01.05.03.06.13.03</t>
  </si>
  <si>
    <t>01.05.03.06.13.04</t>
  </si>
  <si>
    <t>01.05.03.06.13.05</t>
  </si>
  <si>
    <t>01.05.03.06.13.06</t>
  </si>
  <si>
    <t>01.05.03.06.13.07</t>
  </si>
  <si>
    <t>01.05.03.06.13.08</t>
  </si>
  <si>
    <t>01.05.03.06.14</t>
  </si>
  <si>
    <t>01.05.03.06.14.01</t>
  </si>
  <si>
    <t>01.05.03.06.14.02</t>
  </si>
  <si>
    <t>01.05.03.06.14.03</t>
  </si>
  <si>
    <t>01.05.03.06.14.04</t>
  </si>
  <si>
    <t>01.05.03.06.14.05</t>
  </si>
  <si>
    <t>01.05.03.06.14.06</t>
  </si>
  <si>
    <t>01.05.03.06.14.07</t>
  </si>
  <si>
    <t>01.05.03.06.14.08</t>
  </si>
  <si>
    <t>01.05.03.06.14.09</t>
  </si>
  <si>
    <t>01.05.03.06.14.10</t>
  </si>
  <si>
    <t>01.05.03.06.14.11</t>
  </si>
  <si>
    <t>01.05.03.06.14.12</t>
  </si>
  <si>
    <t>01.05.03.06.14.13</t>
  </si>
  <si>
    <t>01.05.03.06.14.14</t>
  </si>
  <si>
    <t>01.05.03.06.14.15</t>
  </si>
  <si>
    <t>01.05.03.06.14.16</t>
  </si>
  <si>
    <t>01.05.03.06.14.17</t>
  </si>
  <si>
    <t>01.05.03.06.14.18</t>
  </si>
  <si>
    <t>01.05.03.06.14.19</t>
  </si>
  <si>
    <t>01.05.03.06.14.20</t>
  </si>
  <si>
    <t>01.05.03.06.14.21</t>
  </si>
  <si>
    <t>01.05.03.06.14.22</t>
  </si>
  <si>
    <t>01.05.03.06.14.23</t>
  </si>
  <si>
    <t>01.05.03.06.14.24</t>
  </si>
  <si>
    <t>01.05.03.06.14.25</t>
  </si>
  <si>
    <t>01.05.03.06.14.26</t>
  </si>
  <si>
    <t>01.05.03.06.14.27</t>
  </si>
  <si>
    <t>01.05.03.06.14.28</t>
  </si>
  <si>
    <t>01.05.03.06.14.29</t>
  </si>
  <si>
    <t>01.05.03.06.14.30</t>
  </si>
  <si>
    <t>01.05.03.06.14.31</t>
  </si>
  <si>
    <t>01.05.03.06.14.32</t>
  </si>
  <si>
    <t>01.05.03.06.14.33</t>
  </si>
  <si>
    <t>01.05.03.06.14.34</t>
  </si>
  <si>
    <t>01.05.03.06.14.35</t>
  </si>
  <si>
    <t>01.05.03.06.14.36</t>
  </si>
  <si>
    <t>01.05.03.06.14.37</t>
  </si>
  <si>
    <t>01.05.03.06.14.38</t>
  </si>
  <si>
    <t>01.05.03.06.14.39</t>
  </si>
  <si>
    <t>01.05.03.06.14.40</t>
  </si>
  <si>
    <t>01.05.03.06.14.41</t>
  </si>
  <si>
    <t>01.05.03.06.14.42</t>
  </si>
  <si>
    <t>01.05.03.07</t>
  </si>
  <si>
    <t>CAJA DE REBOSE Y LIMPIA (R-2)</t>
  </si>
  <si>
    <t>01.05.03.07.01</t>
  </si>
  <si>
    <t>01.05.03.07.01.01</t>
  </si>
  <si>
    <t>01.05.03.07.01.02</t>
  </si>
  <si>
    <t>01.05.03.07.02</t>
  </si>
  <si>
    <t>01.05.03.07.02.01</t>
  </si>
  <si>
    <t>01.05.03.07.02.02</t>
  </si>
  <si>
    <t>01.05.03.07.02.03</t>
  </si>
  <si>
    <t>01.05.03.07.03</t>
  </si>
  <si>
    <t>01.05.03.07.03.01</t>
  </si>
  <si>
    <t>01.05.03.07.04</t>
  </si>
  <si>
    <t>01.05.03.07.04.01</t>
  </si>
  <si>
    <t>01.05.03.07.04.02</t>
  </si>
  <si>
    <t>01.05.03.07.04.03</t>
  </si>
  <si>
    <t>01.05.03.07.04.04</t>
  </si>
  <si>
    <t>01.05.03.07.04.05</t>
  </si>
  <si>
    <t>01.05.03.07.04.06</t>
  </si>
  <si>
    <t>01.05.03.07.04.07</t>
  </si>
  <si>
    <t>01.05.03.07.04.08</t>
  </si>
  <si>
    <t>01.05.03.07.05</t>
  </si>
  <si>
    <t>01.05.03.07.05.01</t>
  </si>
  <si>
    <t>01.05.03.07.05.02</t>
  </si>
  <si>
    <t>01.05.03.07.06</t>
  </si>
  <si>
    <t>01.05.03.07.06.01</t>
  </si>
  <si>
    <t>01.05.03.07.06.02</t>
  </si>
  <si>
    <t>01.05.03.07.06.03</t>
  </si>
  <si>
    <t>01.05.03.07.06.04</t>
  </si>
  <si>
    <t>01.05.03.08</t>
  </si>
  <si>
    <t>CERCO PERIMETRICO CP-R-2-280</t>
  </si>
  <si>
    <t>01.05.03.08.01</t>
  </si>
  <si>
    <t>01.05.03.08.01.01</t>
  </si>
  <si>
    <t>01.05.03.08.01.02</t>
  </si>
  <si>
    <t>01.05.03.08.02</t>
  </si>
  <si>
    <t>01.05.03.08.02.01</t>
  </si>
  <si>
    <t>01.05.03.08.02.02</t>
  </si>
  <si>
    <t>01.05.03.08.03</t>
  </si>
  <si>
    <t>01.05.03.08.03.01</t>
  </si>
  <si>
    <t>01.05.03.08.03.02</t>
  </si>
  <si>
    <t>01.05.03.08.03.03</t>
  </si>
  <si>
    <t>01.05.03.08.03.04</t>
  </si>
  <si>
    <t>01.05.03.08.04</t>
  </si>
  <si>
    <t>01.05.03.08.04.01</t>
  </si>
  <si>
    <t>01.05.03.08.04.02</t>
  </si>
  <si>
    <t>01.05.03.08.04.03</t>
  </si>
  <si>
    <t>01.05.03.08.05</t>
  </si>
  <si>
    <t>01.05.03.08.05.01</t>
  </si>
  <si>
    <t>01.05.03.08.05.02</t>
  </si>
  <si>
    <t>01.05.03.08.05.03</t>
  </si>
  <si>
    <t>01.05.03.08.05.04</t>
  </si>
  <si>
    <t>01.05.03.08.05.05</t>
  </si>
  <si>
    <t>01.05.03.08.05.06</t>
  </si>
  <si>
    <t>01.05.03.08.06</t>
  </si>
  <si>
    <t>01.05.03.08.06.01</t>
  </si>
  <si>
    <t>01.05.03.08.06.02</t>
  </si>
  <si>
    <t>01.05.03.08.06.03</t>
  </si>
  <si>
    <t>01.05.03.08.07</t>
  </si>
  <si>
    <t>01.05.03.08.07.01</t>
  </si>
  <si>
    <t>01.05.03.08.08</t>
  </si>
  <si>
    <t>01.05.03.08.08.01</t>
  </si>
  <si>
    <t>01.05.03.08.09</t>
  </si>
  <si>
    <t>01.05.03.08.09.01</t>
  </si>
  <si>
    <t>01.05.03.08.09.02</t>
  </si>
  <si>
    <t>01.05.03.08.09.03</t>
  </si>
  <si>
    <t>01.05.03.08.09.04</t>
  </si>
  <si>
    <t>01.05.03.08.10</t>
  </si>
  <si>
    <t>01.05.03.08.10.01</t>
  </si>
  <si>
    <t>01.05.03.08.10.02</t>
  </si>
  <si>
    <t>01.05.03.08.10.03</t>
  </si>
  <si>
    <t>01.05.03.08.11</t>
  </si>
  <si>
    <t>01.05.03.08.11.01</t>
  </si>
  <si>
    <t>01.05.03.08.11.02</t>
  </si>
  <si>
    <t>01.05.03.08.11.03</t>
  </si>
  <si>
    <t>01.05.03.08.11.04</t>
  </si>
  <si>
    <t>01.05.03.09</t>
  </si>
  <si>
    <t xml:space="preserve">ACCESO PROVISIONAL - TROCHA CARROZABLE R-2
</t>
  </si>
  <si>
    <t>01.05.03.09.01</t>
  </si>
  <si>
    <t>01.05.03.09.01.01</t>
  </si>
  <si>
    <t>01.05.03.09.01.02</t>
  </si>
  <si>
    <t>01.05.03.09.02</t>
  </si>
  <si>
    <t>01.05.03.09.02.01</t>
  </si>
  <si>
    <t>01.05.03.09.02.02</t>
  </si>
  <si>
    <t>01.05.03.09.02.03</t>
  </si>
  <si>
    <t>01.05.03.09.02.04</t>
  </si>
  <si>
    <t>01.05.03.10</t>
  </si>
  <si>
    <t>01.05.03.10.01</t>
  </si>
  <si>
    <t>01.05.04.01</t>
  </si>
  <si>
    <t>01.05.04.01.01</t>
  </si>
  <si>
    <t>01.05.04.01.02</t>
  </si>
  <si>
    <t>01.05.04.01.03</t>
  </si>
  <si>
    <t>01.05.04.02</t>
  </si>
  <si>
    <t>01.05.04.02.01</t>
  </si>
  <si>
    <t>01.05.04.02.01.01</t>
  </si>
  <si>
    <t>01.05.04.02.01.02</t>
  </si>
  <si>
    <t>01.05.04.02.01.03</t>
  </si>
  <si>
    <t>01.05.04.02.01.04</t>
  </si>
  <si>
    <t>01.05.04.02.01.05</t>
  </si>
  <si>
    <t>01.05.04.02.02</t>
  </si>
  <si>
    <t>01.05.04.02.02.01</t>
  </si>
  <si>
    <t>01.05.04.02.03</t>
  </si>
  <si>
    <t>01.05.04.02.03.01</t>
  </si>
  <si>
    <t>01.05.04.02.03.01.01</t>
  </si>
  <si>
    <t>01.05.04.02.03.01.02</t>
  </si>
  <si>
    <t>01.05.04.02.03.01.03</t>
  </si>
  <si>
    <t>01.05.04.02.03.02</t>
  </si>
  <si>
    <t>01.05.04.02.03.02.01</t>
  </si>
  <si>
    <t>01.05.04.02.03.02.02</t>
  </si>
  <si>
    <t>01.05.04.02.03.03</t>
  </si>
  <si>
    <t>01.05.04.02.03.03.01</t>
  </si>
  <si>
    <t>01.05.04.02.03.03.02</t>
  </si>
  <si>
    <t>01.05.04.02.03.03.03</t>
  </si>
  <si>
    <t>01.05.04.02.03.04</t>
  </si>
  <si>
    <t>01.05.04.02.03.04.01</t>
  </si>
  <si>
    <t>01.05.04.02.03.04.02</t>
  </si>
  <si>
    <t>01.05.04.02.03.04.03</t>
  </si>
  <si>
    <t>01.05.04.02.03.05</t>
  </si>
  <si>
    <t>01.05.04.02.03.05.01</t>
  </si>
  <si>
    <t>01.05.04.02.03.05.02</t>
  </si>
  <si>
    <t>01.05.04.02.03.05.03</t>
  </si>
  <si>
    <t>01.05.04.02.04</t>
  </si>
  <si>
    <t>01.05.04.02.04.01</t>
  </si>
  <si>
    <t>01.05.04.02.04.02</t>
  </si>
  <si>
    <t>01.05.04.02.04.03</t>
  </si>
  <si>
    <t>01.05.04.02.04.04</t>
  </si>
  <si>
    <t>01.05.04.02.04.05</t>
  </si>
  <si>
    <t>01.05.04.02.04.06</t>
  </si>
  <si>
    <t>01.05.04.02.04.07</t>
  </si>
  <si>
    <t>01.05.04.02.05</t>
  </si>
  <si>
    <t>01.05.04.02.05.01</t>
  </si>
  <si>
    <t>01.05.04.02.05.02</t>
  </si>
  <si>
    <t>01.05.04.02.05.03</t>
  </si>
  <si>
    <t>01.05.04.02.06</t>
  </si>
  <si>
    <t>01.05.04.02.06.01</t>
  </si>
  <si>
    <t>01.05.04.02.07</t>
  </si>
  <si>
    <t>01.05.04.02.07.01</t>
  </si>
  <si>
    <t>01.05.04.02.07.02</t>
  </si>
  <si>
    <t>01.05.04.02.07.03</t>
  </si>
  <si>
    <t>01.05.04.02.07.04</t>
  </si>
  <si>
    <t>01.05.04.03</t>
  </si>
  <si>
    <t>CASETA DE VALVULAS RAP-08</t>
  </si>
  <si>
    <t>01.05.04.03.01</t>
  </si>
  <si>
    <t>01.05.04.03.01.01</t>
  </si>
  <si>
    <t>01.05.04.03.01.02</t>
  </si>
  <si>
    <t>01.05.04.03.02</t>
  </si>
  <si>
    <t>01.05.04.03.02.01</t>
  </si>
  <si>
    <t>01.05.04.03.02.02</t>
  </si>
  <si>
    <t>01.05.04.03.02.03</t>
  </si>
  <si>
    <t>01.05.04.03.02.04</t>
  </si>
  <si>
    <t>01.05.04.03.03</t>
  </si>
  <si>
    <t>01.05.04.03.03.01</t>
  </si>
  <si>
    <t>01.05.04.03.03.02</t>
  </si>
  <si>
    <t>01.05.04.03.03.03</t>
  </si>
  <si>
    <t>01.05.04.03.03.04</t>
  </si>
  <si>
    <t>01.05.04.03.03.05</t>
  </si>
  <si>
    <t>01.05.04.03.04</t>
  </si>
  <si>
    <t>01.05.04.03.04.01</t>
  </si>
  <si>
    <t>01.05.04.03.04.01.01</t>
  </si>
  <si>
    <t>01.05.04.03.04.01.02</t>
  </si>
  <si>
    <t>01.05.04.03.04.02</t>
  </si>
  <si>
    <t>01.05.04.03.04.02.01</t>
  </si>
  <si>
    <t>Concreto f'c 210 kg/cm2 para desnivel de limpia (C-PV o HS)</t>
  </si>
  <si>
    <t>01.05.04.03.04.02.02</t>
  </si>
  <si>
    <t>01.05.04.03.04.02.03</t>
  </si>
  <si>
    <t>01.05.04.03.04.03</t>
  </si>
  <si>
    <t>01.05.04.03.04.03.01</t>
  </si>
  <si>
    <t>01.05.04.03.04.03.02</t>
  </si>
  <si>
    <t>01.05.04.03.04.03.03</t>
  </si>
  <si>
    <t>01.05.04.03.04.04</t>
  </si>
  <si>
    <t>01.05.04.03.04.04.01</t>
  </si>
  <si>
    <t>01.05.04.03.04.04.02</t>
  </si>
  <si>
    <t>01.05.04.03.04.04.03</t>
  </si>
  <si>
    <t>01.05.04.03.04.05</t>
  </si>
  <si>
    <t>01.05.04.03.04.05.01</t>
  </si>
  <si>
    <t>01.05.04.03.04.05.02</t>
  </si>
  <si>
    <t>01.05.04.03.04.05.03</t>
  </si>
  <si>
    <t>01.05.04.03.04.05.04</t>
  </si>
  <si>
    <t>01.05.04.03.04.05.05</t>
  </si>
  <si>
    <t>01.05.04.03.04.06</t>
  </si>
  <si>
    <t>01.05.04.03.04.06.01</t>
  </si>
  <si>
    <t>01.05.04.03.04.06.02</t>
  </si>
  <si>
    <t>01.05.04.03.04.06.03</t>
  </si>
  <si>
    <t>01.05.04.03.04.06.04</t>
  </si>
  <si>
    <t>01.05.04.03.05</t>
  </si>
  <si>
    <t>01.05.04.03.05.01</t>
  </si>
  <si>
    <t>01.05.04.03.05.02</t>
  </si>
  <si>
    <t>01.05.04.03.06</t>
  </si>
  <si>
    <t>01.05.04.03.06.01</t>
  </si>
  <si>
    <t>01.05.04.03.06.02</t>
  </si>
  <si>
    <t>01.05.04.03.06.03</t>
  </si>
  <si>
    <t>01.05.04.03.06.04</t>
  </si>
  <si>
    <t>01.05.04.03.06.05</t>
  </si>
  <si>
    <t>01.05.04.03.06.06</t>
  </si>
  <si>
    <t>01.05.04.03.06.07</t>
  </si>
  <si>
    <t>01.05.04.03.07</t>
  </si>
  <si>
    <t>01.05.04.03.07.01</t>
  </si>
  <si>
    <t>01.05.04.03.07.02</t>
  </si>
  <si>
    <t>01.05.04.03.07.03</t>
  </si>
  <si>
    <t>01.05.04.03.07.04</t>
  </si>
  <si>
    <t>Vereda de concreto f'c 175 kg/cm2 e=10cm pasta 1:2 (P-V o HS), c/concreto pre-mezclado</t>
  </si>
  <si>
    <t>01.05.04.03.08</t>
  </si>
  <si>
    <t>01.05.04.03.08.01</t>
  </si>
  <si>
    <t>01.05.04.03.09</t>
  </si>
  <si>
    <t>01.05.04.03.09.01</t>
  </si>
  <si>
    <t>01.05.04.03.09.02</t>
  </si>
  <si>
    <t>01.05.04.03.09.03</t>
  </si>
  <si>
    <t>01.05.04.03.09.04</t>
  </si>
  <si>
    <t>01.05.04.03.09.05</t>
  </si>
  <si>
    <t>01.05.04.03.09.06</t>
  </si>
  <si>
    <t>01.05.04.03.09.07</t>
  </si>
  <si>
    <t>01.05.04.03.09.08</t>
  </si>
  <si>
    <t>01.05.04.03.09.09</t>
  </si>
  <si>
    <t>01.05.04.03.10</t>
  </si>
  <si>
    <t>01.05.04.03.10.01</t>
  </si>
  <si>
    <t>01.05.04.03.10.02</t>
  </si>
  <si>
    <t>01.05.04.03.10.03</t>
  </si>
  <si>
    <t>01.05.04.03.10.04</t>
  </si>
  <si>
    <t>01.05.04.03.11</t>
  </si>
  <si>
    <t>01.05.04.03.11.01</t>
  </si>
  <si>
    <t>01.05.04.03.11.02</t>
  </si>
  <si>
    <t>01.05.04.03.11.03</t>
  </si>
  <si>
    <t>01.05.04.03.11.04</t>
  </si>
  <si>
    <t>01.05.04.03.11.05</t>
  </si>
  <si>
    <t>01.05.04.03.12</t>
  </si>
  <si>
    <t>01.05.04.03.12.01</t>
  </si>
  <si>
    <t>01.05.04.03.12.02</t>
  </si>
  <si>
    <t>01.05.04.03.12.03</t>
  </si>
  <si>
    <t>01.05.04.03.12.04</t>
  </si>
  <si>
    <t>01.05.04.03.13</t>
  </si>
  <si>
    <t>01.05.04.03.13.01</t>
  </si>
  <si>
    <t>01.05.04.03.13.02</t>
  </si>
  <si>
    <t>01.05.04.03.13.03</t>
  </si>
  <si>
    <t>01.05.04.03.13.04</t>
  </si>
  <si>
    <t>01.05.04.03.13.05</t>
  </si>
  <si>
    <t>01.05.04.03.13.06</t>
  </si>
  <si>
    <t>01.05.04.03.13.07</t>
  </si>
  <si>
    <t>01.05.04.03.13.08</t>
  </si>
  <si>
    <t>01.05.04.03.14</t>
  </si>
  <si>
    <t>01.05.04.03.14.01</t>
  </si>
  <si>
    <t>01.05.04.03.14.02</t>
  </si>
  <si>
    <t>01.05.04.03.14.03</t>
  </si>
  <si>
    <t>01.05.04.03.14.04</t>
  </si>
  <si>
    <t>01.05.04.03.14.05</t>
  </si>
  <si>
    <t>01.05.04.03.14.06</t>
  </si>
  <si>
    <t>01.05.04.03.14.07</t>
  </si>
  <si>
    <t>01.05.04.03.14.08</t>
  </si>
  <si>
    <t>01.05.04.03.14.09</t>
  </si>
  <si>
    <t>01.05.04.03.14.10</t>
  </si>
  <si>
    <t>01.05.04.03.14.11</t>
  </si>
  <si>
    <t>01.05.04.03.14.12</t>
  </si>
  <si>
    <t>01.05.04.03.14.13</t>
  </si>
  <si>
    <t>01.05.04.03.14.14</t>
  </si>
  <si>
    <t>Valvula compuerta DN 3/4"</t>
  </si>
  <si>
    <t>01.05.04.03.14.15</t>
  </si>
  <si>
    <t>01.05.04.03.14.16</t>
  </si>
  <si>
    <t>01.05.04.03.14.17</t>
  </si>
  <si>
    <t>Tee de PVC Agua C-10 3/4"</t>
  </si>
  <si>
    <t>01.05.04.03.14.18</t>
  </si>
  <si>
    <t>01.05.04.03.14.19</t>
  </si>
  <si>
    <t>01.05.04.03.14.20</t>
  </si>
  <si>
    <t>01.05.04.03.14.21</t>
  </si>
  <si>
    <t>01.05.04.03.14.22</t>
  </si>
  <si>
    <t>01.05.04.03.14.23</t>
  </si>
  <si>
    <t>01.05.04.03.14.24</t>
  </si>
  <si>
    <t>01.05.04.03.14.25</t>
  </si>
  <si>
    <t>01.05.04.03.14.26</t>
  </si>
  <si>
    <t>01.05.04.03.14.27</t>
  </si>
  <si>
    <t>01.05.04.03.14.28</t>
  </si>
  <si>
    <t>01.05.04.03.14.29</t>
  </si>
  <si>
    <t>01.05.04.03.14.30</t>
  </si>
  <si>
    <t>01.05.04.03.14.31</t>
  </si>
  <si>
    <t>01.05.04.03.14.32</t>
  </si>
  <si>
    <t>01.05.04.03.14.33</t>
  </si>
  <si>
    <t>01.05.04.03.14.34</t>
  </si>
  <si>
    <t>01.05.04.03.14.35</t>
  </si>
  <si>
    <t>01.05.04.03.14.36</t>
  </si>
  <si>
    <t>01.05.04.03.14.37</t>
  </si>
  <si>
    <t>01.05.04.03.14.38</t>
  </si>
  <si>
    <t>01.05.04.03.14.39</t>
  </si>
  <si>
    <t>01.05.04.03.14.40</t>
  </si>
  <si>
    <t>01.05.04.03.14.41</t>
  </si>
  <si>
    <t>01.05.04.04</t>
  </si>
  <si>
    <t>CAJA DE REBOSE Y LIMPIA RAP-08</t>
  </si>
  <si>
    <t>01.05.04.04.01</t>
  </si>
  <si>
    <t>01.05.04.04.01.01</t>
  </si>
  <si>
    <t>01.05.04.04.01.02</t>
  </si>
  <si>
    <t>01.05.04.04.02</t>
  </si>
  <si>
    <t>01.05.04.04.02.01</t>
  </si>
  <si>
    <t>01.05.04.04.02.02</t>
  </si>
  <si>
    <t>01.05.04.04.02.03</t>
  </si>
  <si>
    <t>01.05.04.04.03</t>
  </si>
  <si>
    <t>01.05.04.04.03.01</t>
  </si>
  <si>
    <t>01.05.04.04.04</t>
  </si>
  <si>
    <t>01.05.04.04.04.01</t>
  </si>
  <si>
    <t>01.05.04.04.04.02</t>
  </si>
  <si>
    <t>01.05.04.04.04.03</t>
  </si>
  <si>
    <t>01.05.04.04.04.04</t>
  </si>
  <si>
    <t>01.05.04.04.04.05</t>
  </si>
  <si>
    <t>01.05.04.04.04.06</t>
  </si>
  <si>
    <t>01.05.04.04.04.07</t>
  </si>
  <si>
    <t>01.05.04.04.04.08</t>
  </si>
  <si>
    <t>01.05.04.04.05</t>
  </si>
  <si>
    <t>01.05.04.04.05.01</t>
  </si>
  <si>
    <t>01.05.04.04.05.02</t>
  </si>
  <si>
    <t>01.05.04.04.06</t>
  </si>
  <si>
    <t>01.05.04.04.06.01</t>
  </si>
  <si>
    <t>01.05.04.04.06.02</t>
  </si>
  <si>
    <t>01.05.04.04.06.03</t>
  </si>
  <si>
    <t>01.05.04.04.06.04</t>
  </si>
  <si>
    <t>01.05.04.05</t>
  </si>
  <si>
    <t>CERCO PERIMETRICO CP-08-280</t>
  </si>
  <si>
    <t>01.05.04.05.01</t>
  </si>
  <si>
    <t>01.05.04.05.01.01</t>
  </si>
  <si>
    <t>01.05.04.05.01.02</t>
  </si>
  <si>
    <t>01.05.04.05.02</t>
  </si>
  <si>
    <t>01.05.04.05.02.01</t>
  </si>
  <si>
    <t>01.05.04.05.02.02</t>
  </si>
  <si>
    <t>01.05.04.05.02.03</t>
  </si>
  <si>
    <t>01.05.04.05.02.04</t>
  </si>
  <si>
    <t>01.05.04.05.03</t>
  </si>
  <si>
    <t>01.05.04.05.03.01</t>
  </si>
  <si>
    <t>01.05.04.05.03.02</t>
  </si>
  <si>
    <t>01.05.04.05.03.03</t>
  </si>
  <si>
    <t>01.05.04.05.04</t>
  </si>
  <si>
    <t>01.05.04.05.04.01</t>
  </si>
  <si>
    <t>01.05.04.05.04.02</t>
  </si>
  <si>
    <t>01.05.04.05.04.03</t>
  </si>
  <si>
    <t>01.05.04.05.04.04</t>
  </si>
  <si>
    <t>01.05.04.05.04.05</t>
  </si>
  <si>
    <t>01.05.04.05.04.06</t>
  </si>
  <si>
    <t>01.05.04.05.04.07</t>
  </si>
  <si>
    <t>01.05.04.05.04.08</t>
  </si>
  <si>
    <t>01.05.04.05.04.09</t>
  </si>
  <si>
    <t>01.05.04.05.05</t>
  </si>
  <si>
    <t>01.05.04.05.05.01</t>
  </si>
  <si>
    <t>01.05.04.05.05.02</t>
  </si>
  <si>
    <t>01.05.04.05.05.03</t>
  </si>
  <si>
    <t>01.05.04.05.06</t>
  </si>
  <si>
    <t>01.05.04.05.06.01</t>
  </si>
  <si>
    <t>01.05.04.05.07</t>
  </si>
  <si>
    <t>01.05.04.05.07.01</t>
  </si>
  <si>
    <t>01.05.04.05.08</t>
  </si>
  <si>
    <t>01.05.04.05.08.01</t>
  </si>
  <si>
    <t>01.05.04.05.08.02</t>
  </si>
  <si>
    <t>01.05.04.05.08.03</t>
  </si>
  <si>
    <t>01.05.04.05.08.04</t>
  </si>
  <si>
    <t>01.05.04.05.09</t>
  </si>
  <si>
    <t>01.05.04.05.09.01</t>
  </si>
  <si>
    <t>01.05.04.05.09.02</t>
  </si>
  <si>
    <t>01.05.04.05.09.03</t>
  </si>
  <si>
    <t>01.05.04.05.10</t>
  </si>
  <si>
    <t>01.05.04.05.10.01</t>
  </si>
  <si>
    <t>01.05.04.05.10.02</t>
  </si>
  <si>
    <t>01.05.04.05.10.03</t>
  </si>
  <si>
    <t>01.05.04.05.10.04</t>
  </si>
  <si>
    <t>01.05.04.06</t>
  </si>
  <si>
    <t xml:space="preserve">ACCESO PROVISIONAL - TROCHA CARROZABLE RAP-08
</t>
  </si>
  <si>
    <t>01.05.04.06.01</t>
  </si>
  <si>
    <t>01.05.04.06.01.01</t>
  </si>
  <si>
    <t>01.05.04.06.01.02</t>
  </si>
  <si>
    <t>01.05.04.06.02</t>
  </si>
  <si>
    <t>01.05.04.06.02.01</t>
  </si>
  <si>
    <t>01.05.04.06.02.02</t>
  </si>
  <si>
    <t>01.05.04.06.02.03</t>
  </si>
  <si>
    <t>01.05.04.06.02.04</t>
  </si>
  <si>
    <t>01.05.04.07</t>
  </si>
  <si>
    <t xml:space="preserve">VIA DE ACCESO A RAP-08 (ESCALERA)
</t>
  </si>
  <si>
    <t>01.05.04.07.01</t>
  </si>
  <si>
    <t>01.05.04.07.01.01</t>
  </si>
  <si>
    <t>01.05.04.07.01.02</t>
  </si>
  <si>
    <t>01.05.04.07.02</t>
  </si>
  <si>
    <t>01.05.04.07.02.01</t>
  </si>
  <si>
    <t>01.05.04.07.02.02</t>
  </si>
  <si>
    <t>01.05.04.07.02.03</t>
  </si>
  <si>
    <t>01.05.04.07.02.04</t>
  </si>
  <si>
    <t>01.05.04.07.02.05</t>
  </si>
  <si>
    <t>01.05.04.07.03</t>
  </si>
  <si>
    <t>01.05.04.07.03.01</t>
  </si>
  <si>
    <t>01.05.04.07.03.02</t>
  </si>
  <si>
    <t>01.05.04.07.04</t>
  </si>
  <si>
    <t>01.05.04.07.04.01</t>
  </si>
  <si>
    <t>01.05.04.07.04.02</t>
  </si>
  <si>
    <t>01.05.04.08</t>
  </si>
  <si>
    <t>01.05.04.08.01</t>
  </si>
  <si>
    <t>01.05.04.08.02</t>
  </si>
  <si>
    <t>01.06</t>
  </si>
  <si>
    <t>01.06.01.01</t>
  </si>
  <si>
    <t>01.06.01.01.01</t>
  </si>
  <si>
    <t>01.06.01.01.01.01</t>
  </si>
  <si>
    <t>01.06.01.01.02</t>
  </si>
  <si>
    <t>01.06.01.01.02.01</t>
  </si>
  <si>
    <t>01.06.01.01.02.02</t>
  </si>
  <si>
    <t>01.06.01.01.02.03</t>
  </si>
  <si>
    <t>01.06.01.01.02.04</t>
  </si>
  <si>
    <t>01.06.01.01.02.05</t>
  </si>
  <si>
    <t>01.06.01.01.02.06</t>
  </si>
  <si>
    <t>01.06.01.01.03</t>
  </si>
  <si>
    <t>01.06.01.01.03.01</t>
  </si>
  <si>
    <t>01.06.01.01.03.02</t>
  </si>
  <si>
    <t>01.06.01.01.03.03</t>
  </si>
  <si>
    <t>01.06.01.01.03.04</t>
  </si>
  <si>
    <t>01.06.01.01.03.05</t>
  </si>
  <si>
    <t>01.06.01.01.04</t>
  </si>
  <si>
    <t>01.06.01.01.04.01</t>
  </si>
  <si>
    <t>01.06.01.01.04.01.01</t>
  </si>
  <si>
    <t>01.06.01.01.04.01.02</t>
  </si>
  <si>
    <t>01.06.01.01.04.02</t>
  </si>
  <si>
    <t>01.06.01.01.04.02.01</t>
  </si>
  <si>
    <t>01.06.01.01.04.02.02</t>
  </si>
  <si>
    <t>01.06.01.01.04.02.03</t>
  </si>
  <si>
    <t>01.06.01.01.04.02.04</t>
  </si>
  <si>
    <t>01.06.01.01.04.02.05</t>
  </si>
  <si>
    <t>01.06.01.01.04.02.06</t>
  </si>
  <si>
    <t>01.06.01.01.04.02.07</t>
  </si>
  <si>
    <t>01.06.01.01.04.02.08</t>
  </si>
  <si>
    <t>01.06.01.01.05</t>
  </si>
  <si>
    <t>01.06.01.01.05.01</t>
  </si>
  <si>
    <t>01.06.01.01.05.02</t>
  </si>
  <si>
    <t>01.06.01.01.06</t>
  </si>
  <si>
    <t>01.06.01.01.06.01</t>
  </si>
  <si>
    <t>01.06.01.01.06.02</t>
  </si>
  <si>
    <t>01.06.01.01.07</t>
  </si>
  <si>
    <t>01.06.01.01.07.01</t>
  </si>
  <si>
    <t>01.06.01.01.07.02</t>
  </si>
  <si>
    <t>01.06.01.01.07.03</t>
  </si>
  <si>
    <t>01.06.01.01.08</t>
  </si>
  <si>
    <t>01.06.01.01.08.01</t>
  </si>
  <si>
    <t>01.06.01.01.08.02</t>
  </si>
  <si>
    <t>01.06.01.01.08.03</t>
  </si>
  <si>
    <t>01.06.01.01.08.04</t>
  </si>
  <si>
    <t>01.06.01.01.09</t>
  </si>
  <si>
    <t>01.06.01.01.09.01</t>
  </si>
  <si>
    <t>01.06.01.01.09.02</t>
  </si>
  <si>
    <t>01.06.01.01.10</t>
  </si>
  <si>
    <t>01.06.01.01.10.01</t>
  </si>
  <si>
    <t>01.06.01.01.10.02</t>
  </si>
  <si>
    <t>01.06.01.01.10.03</t>
  </si>
  <si>
    <t>01.06.01.01.10.04</t>
  </si>
  <si>
    <t>01.06.01.01.11</t>
  </si>
  <si>
    <t>INSTALACION DE TANQUE PROVISIONAL RP-04-279</t>
  </si>
  <si>
    <t>01.06.01.01.11.01</t>
  </si>
  <si>
    <t>Suministro y montaje de tanque metalico Ø5.459m x 6.245m (incl. accesorios y transporte)</t>
  </si>
  <si>
    <t>01.06.01.01.11.02</t>
  </si>
  <si>
    <t>01.06.01.01.11.03</t>
  </si>
  <si>
    <t>01.06.01.01.12</t>
  </si>
  <si>
    <t>01.06.01.01.12.01</t>
  </si>
  <si>
    <t>01.06.01.01.12.02</t>
  </si>
  <si>
    <t>01.06.01.01.12.03</t>
  </si>
  <si>
    <t>01.06.01.01.12.04</t>
  </si>
  <si>
    <t>01.06.01.01.13</t>
  </si>
  <si>
    <t>01.06.01.01.13.01</t>
  </si>
  <si>
    <t>01.06.01.01.13.02</t>
  </si>
  <si>
    <t>01.06.01.01.13.03</t>
  </si>
  <si>
    <t>01.06.01.01.13.04</t>
  </si>
  <si>
    <t>01.06.01.01.14</t>
  </si>
  <si>
    <t>01.06.01.01.14.01</t>
  </si>
  <si>
    <t>01.06.01.01.14.02</t>
  </si>
  <si>
    <t>01.06.01.01.14.03</t>
  </si>
  <si>
    <t>01.06.01.01.14.04</t>
  </si>
  <si>
    <t>01.06.01.02</t>
  </si>
  <si>
    <t>01.06.01.02.01</t>
  </si>
  <si>
    <t>01.06.01.02.02</t>
  </si>
  <si>
    <t>01.06.01.02.03</t>
  </si>
  <si>
    <t>01.06.01.03</t>
  </si>
  <si>
    <t>01.06.01.03.01</t>
  </si>
  <si>
    <t>01.06.01.03.01.01</t>
  </si>
  <si>
    <t>01.06.01.03.01.02</t>
  </si>
  <si>
    <t>01.06.01.03.01.03</t>
  </si>
  <si>
    <t>01.06.01.03.01.04</t>
  </si>
  <si>
    <t>01.06.01.03.02</t>
  </si>
  <si>
    <t>01.06.01.03.02.01</t>
  </si>
  <si>
    <t>01.06.01.03.02.02</t>
  </si>
  <si>
    <t>01.06.01.03.02.03</t>
  </si>
  <si>
    <t>01.06.01.03.02.04</t>
  </si>
  <si>
    <t>01.06.01.03.02.05</t>
  </si>
  <si>
    <t>01.06.01.03.02.06</t>
  </si>
  <si>
    <t>01.06.01.03.03</t>
  </si>
  <si>
    <t>01.06.01.03.03.01</t>
  </si>
  <si>
    <t>01.06.01.03.04</t>
  </si>
  <si>
    <t>01.06.01.03.04.01</t>
  </si>
  <si>
    <t>01.06.01.03.04.01.01</t>
  </si>
  <si>
    <t>01.06.01.03.04.01.02</t>
  </si>
  <si>
    <t>01.06.01.03.04.01.03</t>
  </si>
  <si>
    <t>01.06.01.03.04.02</t>
  </si>
  <si>
    <t>01.06.01.03.04.02.01</t>
  </si>
  <si>
    <t>01.06.01.03.04.02.02</t>
  </si>
  <si>
    <t>01.06.01.03.04.03</t>
  </si>
  <si>
    <t>01.06.01.03.04.03.01</t>
  </si>
  <si>
    <t>01.06.01.03.04.03.02</t>
  </si>
  <si>
    <t>01.06.01.03.04.03.03</t>
  </si>
  <si>
    <t>01.06.01.03.04.04</t>
  </si>
  <si>
    <t>01.06.01.03.04.04.01</t>
  </si>
  <si>
    <t>01.06.01.03.04.04.02</t>
  </si>
  <si>
    <t>01.06.01.03.04.04.03</t>
  </si>
  <si>
    <t>01.06.01.03.04.05</t>
  </si>
  <si>
    <t>01.06.01.03.04.05.01</t>
  </si>
  <si>
    <t>01.06.01.03.04.05.02</t>
  </si>
  <si>
    <t>01.06.01.03.04.05.03</t>
  </si>
  <si>
    <t>01.06.01.03.05</t>
  </si>
  <si>
    <t>01.06.01.03.05.01</t>
  </si>
  <si>
    <t>01.06.01.03.05.02</t>
  </si>
  <si>
    <t>01.06.01.03.05.03</t>
  </si>
  <si>
    <t>01.06.01.03.05.04</t>
  </si>
  <si>
    <t>01.06.01.03.05.05</t>
  </si>
  <si>
    <t>01.06.01.03.06</t>
  </si>
  <si>
    <t>01.06.01.03.06.01</t>
  </si>
  <si>
    <t>01.06.01.03.06.02</t>
  </si>
  <si>
    <t>01.06.01.03.06.03</t>
  </si>
  <si>
    <t>01.06.01.03.07</t>
  </si>
  <si>
    <t>01.06.01.03.07.01</t>
  </si>
  <si>
    <t>01.06.01.03.08</t>
  </si>
  <si>
    <t>01.06.01.03.08.01</t>
  </si>
  <si>
    <t>Provisión y colocado de poliestrireno expandido de 1"</t>
  </si>
  <si>
    <t>01.06.01.03.08.02</t>
  </si>
  <si>
    <t>01.06.01.03.08.03</t>
  </si>
  <si>
    <t>01.06.01.03.08.04</t>
  </si>
  <si>
    <t>01.06.01.03.08.05</t>
  </si>
  <si>
    <t>01.06.01.03.08.06</t>
  </si>
  <si>
    <t>01.06.01.04</t>
  </si>
  <si>
    <t xml:space="preserve">CASETA DE VALVULAS, CASETA DE OPERADOR Y POZO DE IMPULSORES RP-04
</t>
  </si>
  <si>
    <t>01.06.01.04.01</t>
  </si>
  <si>
    <t>01.06.01.04.01.01</t>
  </si>
  <si>
    <t>01.06.01.04.01.02</t>
  </si>
  <si>
    <t>01.06.01.04.02</t>
  </si>
  <si>
    <t>01.06.01.04.02.01</t>
  </si>
  <si>
    <t>01.06.01.04.02.02</t>
  </si>
  <si>
    <t>01.06.01.04.02.03</t>
  </si>
  <si>
    <t>01.06.01.04.02.04</t>
  </si>
  <si>
    <t>01.06.01.04.02.05</t>
  </si>
  <si>
    <t>01.06.01.04.02.06</t>
  </si>
  <si>
    <t>01.06.01.04.02.07</t>
  </si>
  <si>
    <t>01.06.01.04.02.08</t>
  </si>
  <si>
    <t>01.06.01.04.02.09</t>
  </si>
  <si>
    <t>01.06.01.04.02.10</t>
  </si>
  <si>
    <t>01.06.01.04.02.11</t>
  </si>
  <si>
    <t>01.06.01.04.03</t>
  </si>
  <si>
    <t>01.06.01.04.03.01</t>
  </si>
  <si>
    <t>01.06.01.04.03.02</t>
  </si>
  <si>
    <t>01.06.01.04.03.03</t>
  </si>
  <si>
    <t>01.06.01.04.03.04</t>
  </si>
  <si>
    <t>01.06.01.04.04</t>
  </si>
  <si>
    <t>01.06.01.04.04.01</t>
  </si>
  <si>
    <t>01.06.01.04.04.02</t>
  </si>
  <si>
    <t>01.06.01.04.04.03</t>
  </si>
  <si>
    <t>Concreto 1:12 + 30% piedra grande para sub cimientos (C-PV o HS)</t>
  </si>
  <si>
    <t>01.06.01.04.04.04</t>
  </si>
  <si>
    <t>01.06.01.04.04.05</t>
  </si>
  <si>
    <t>01.06.01.04.04.06</t>
  </si>
  <si>
    <t>01.06.01.04.04.07</t>
  </si>
  <si>
    <t xml:space="preserve">Concreto ciclopeo para escalera interior 
</t>
  </si>
  <si>
    <t>01.06.01.04.05</t>
  </si>
  <si>
    <t>01.06.01.04.05.01</t>
  </si>
  <si>
    <t>01.06.01.04.05.01.01</t>
  </si>
  <si>
    <t>01.06.01.04.05.01.02</t>
  </si>
  <si>
    <t>01.06.01.04.05.02</t>
  </si>
  <si>
    <t>01.06.01.04.05.02.01</t>
  </si>
  <si>
    <t>01.06.01.04.05.02.02</t>
  </si>
  <si>
    <t>01.06.01.04.05.02.03</t>
  </si>
  <si>
    <t>01.06.01.04.05.03</t>
  </si>
  <si>
    <t>01.06.01.04.05.03.01</t>
  </si>
  <si>
    <t>01.06.01.04.05.03.02</t>
  </si>
  <si>
    <t>01.06.01.04.05.03.03</t>
  </si>
  <si>
    <t>01.06.01.04.05.03.04</t>
  </si>
  <si>
    <t>01.06.01.04.05.03.05</t>
  </si>
  <si>
    <t>01.06.01.04.05.03.06</t>
  </si>
  <si>
    <t>01.06.01.04.05.03.07</t>
  </si>
  <si>
    <t>01.06.01.04.05.03.08</t>
  </si>
  <si>
    <t>01.06.01.04.05.04</t>
  </si>
  <si>
    <t>01.06.01.04.05.04.01</t>
  </si>
  <si>
    <t>01.06.01.04.05.04.02</t>
  </si>
  <si>
    <t>01.06.01.04.05.04.03</t>
  </si>
  <si>
    <t>01.06.01.04.05.05</t>
  </si>
  <si>
    <t>01.06.01.04.05.05.01</t>
  </si>
  <si>
    <t>01.06.01.04.05.05.02</t>
  </si>
  <si>
    <t>01.06.01.04.05.05.03</t>
  </si>
  <si>
    <t>01.06.01.04.05.06</t>
  </si>
  <si>
    <t>01.06.01.04.05.06.01</t>
  </si>
  <si>
    <t>01.06.01.04.05.06.02</t>
  </si>
  <si>
    <t>01.06.01.04.05.06.03</t>
  </si>
  <si>
    <t>01.06.01.04.05.06.04</t>
  </si>
  <si>
    <t>01.06.01.04.05.06.05</t>
  </si>
  <si>
    <t>01.06.01.04.05.07</t>
  </si>
  <si>
    <t>01.06.01.04.05.07.01</t>
  </si>
  <si>
    <t>01.06.01.04.05.07.02</t>
  </si>
  <si>
    <t>01.06.01.04.05.07.03</t>
  </si>
  <si>
    <t>01.06.01.04.05.07.04</t>
  </si>
  <si>
    <t>01.06.01.04.06</t>
  </si>
  <si>
    <t>01.06.01.04.06.01</t>
  </si>
  <si>
    <t>01.06.01.04.06.02</t>
  </si>
  <si>
    <t>01.06.01.04.07</t>
  </si>
  <si>
    <t>01.06.01.04.07.01</t>
  </si>
  <si>
    <t>01.06.01.04.07.02</t>
  </si>
  <si>
    <t>01.06.01.04.07.03</t>
  </si>
  <si>
    <t>01.06.01.04.07.04</t>
  </si>
  <si>
    <t>01.06.01.04.07.05</t>
  </si>
  <si>
    <t>01.06.01.04.07.06</t>
  </si>
  <si>
    <t>01.06.01.04.07.07</t>
  </si>
  <si>
    <t>01.06.01.04.08</t>
  </si>
  <si>
    <t>01.06.01.04.08.01</t>
  </si>
  <si>
    <t>01.06.01.04.08.02</t>
  </si>
  <si>
    <t>01.06.01.04.08.03</t>
  </si>
  <si>
    <t>01.06.01.04.08.04</t>
  </si>
  <si>
    <t>01.06.01.04.09</t>
  </si>
  <si>
    <t>01.06.01.04.09.01</t>
  </si>
  <si>
    <t>01.06.01.04.10</t>
  </si>
  <si>
    <t>01.06.01.04.10.01</t>
  </si>
  <si>
    <t>01.06.01.04.10.02</t>
  </si>
  <si>
    <t>01.06.01.04.10.03</t>
  </si>
  <si>
    <t>01.06.01.04.10.04</t>
  </si>
  <si>
    <t>01.06.01.04.10.05</t>
  </si>
  <si>
    <t>01.06.01.04.10.06</t>
  </si>
  <si>
    <t>01.06.01.04.10.07</t>
  </si>
  <si>
    <t>01.06.01.04.10.08</t>
  </si>
  <si>
    <t>01.06.01.04.10.09</t>
  </si>
  <si>
    <t>01.06.01.04.11</t>
  </si>
  <si>
    <t>01.06.01.04.11.01</t>
  </si>
  <si>
    <t>01.06.01.04.11.02</t>
  </si>
  <si>
    <t>01.06.01.04.11.03</t>
  </si>
  <si>
    <t>01.06.01.04.11.04</t>
  </si>
  <si>
    <t>01.06.01.04.11.05</t>
  </si>
  <si>
    <t>01.06.01.04.12</t>
  </si>
  <si>
    <t>01.06.01.04.12.01</t>
  </si>
  <si>
    <t>01.06.01.04.12.02</t>
  </si>
  <si>
    <t>01.06.01.04.12.03</t>
  </si>
  <si>
    <t>01.06.01.04.12.04</t>
  </si>
  <si>
    <t>01.06.01.04.12.05</t>
  </si>
  <si>
    <t>01.06.01.04.12.06</t>
  </si>
  <si>
    <t>01.06.01.04.13</t>
  </si>
  <si>
    <t>01.06.01.04.13.01</t>
  </si>
  <si>
    <t>01.06.01.04.13.02</t>
  </si>
  <si>
    <t>01.06.01.04.13.03</t>
  </si>
  <si>
    <t>Escalera de tubo fo. galv. con parantes  de 1 1/2" por peldaños de 3/4"</t>
  </si>
  <si>
    <t>01.06.01.04.13.04</t>
  </si>
  <si>
    <t>01.06.01.04.13.05</t>
  </si>
  <si>
    <t>01.06.01.04.14</t>
  </si>
  <si>
    <t>01.06.01.04.14.01</t>
  </si>
  <si>
    <t>01.06.01.04.14.02</t>
  </si>
  <si>
    <t>01.06.01.04.14.03</t>
  </si>
  <si>
    <t>01.06.01.04.14.04</t>
  </si>
  <si>
    <t>01.06.01.04.14.05</t>
  </si>
  <si>
    <t>01.06.01.04.14.06</t>
  </si>
  <si>
    <t>01.06.01.04.14.07</t>
  </si>
  <si>
    <t>01.06.01.04.14.08</t>
  </si>
  <si>
    <t>01.06.01.04.15</t>
  </si>
  <si>
    <t>01.06.01.04.15.01</t>
  </si>
  <si>
    <t>01.06.01.04.15.02</t>
  </si>
  <si>
    <t>01.06.01.04.15.03</t>
  </si>
  <si>
    <t>01.06.01.04.15.04</t>
  </si>
  <si>
    <t>01.06.01.04.15.05</t>
  </si>
  <si>
    <t>01.06.01.04.15.06</t>
  </si>
  <si>
    <t>01.06.01.04.15.07</t>
  </si>
  <si>
    <t>01.06.01.04.15.08</t>
  </si>
  <si>
    <t>01.06.01.04.15.09</t>
  </si>
  <si>
    <t>01.06.01.04.15.10</t>
  </si>
  <si>
    <t>01.06.01.04.15.11</t>
  </si>
  <si>
    <t>01.06.01.04.15.12</t>
  </si>
  <si>
    <t>01.06.01.04.15.13</t>
  </si>
  <si>
    <t>01.06.01.04.15.14</t>
  </si>
  <si>
    <t>01.06.01.04.15.15</t>
  </si>
  <si>
    <t>01.06.01.04.15.16</t>
  </si>
  <si>
    <t>01.06.01.04.15.17</t>
  </si>
  <si>
    <t>01.06.01.04.15.18</t>
  </si>
  <si>
    <t>01.06.01.04.15.19</t>
  </si>
  <si>
    <t>01.06.01.04.15.20</t>
  </si>
  <si>
    <t>01.06.01.04.15.21</t>
  </si>
  <si>
    <t>01.06.01.04.15.22</t>
  </si>
  <si>
    <t>01.06.01.04.15.23</t>
  </si>
  <si>
    <t>01.06.01.04.15.24</t>
  </si>
  <si>
    <t>01.06.01.04.15.25</t>
  </si>
  <si>
    <t>01.06.01.04.15.26</t>
  </si>
  <si>
    <t>01.06.01.04.15.27</t>
  </si>
  <si>
    <t>01.06.01.04.15.28</t>
  </si>
  <si>
    <t>01.06.01.04.15.29</t>
  </si>
  <si>
    <t>01.06.01.04.15.30</t>
  </si>
  <si>
    <t>01.06.01.04.15.31</t>
  </si>
  <si>
    <t>01.06.01.04.15.32</t>
  </si>
  <si>
    <t>01.06.01.04.15.33</t>
  </si>
  <si>
    <t>01.06.01.04.15.34</t>
  </si>
  <si>
    <t>01.06.01.04.15.35</t>
  </si>
  <si>
    <t>01.06.01.04.15.36</t>
  </si>
  <si>
    <t>01.06.01.04.15.37</t>
  </si>
  <si>
    <t>01.06.01.04.15.38</t>
  </si>
  <si>
    <t>01.06.01.04.15.39</t>
  </si>
  <si>
    <t>01.06.01.04.15.40</t>
  </si>
  <si>
    <t>01.06.01.04.15.41</t>
  </si>
  <si>
    <t>01.06.01.04.15.42</t>
  </si>
  <si>
    <t>01.06.01.05</t>
  </si>
  <si>
    <t>01.06.01.05.01</t>
  </si>
  <si>
    <t>01.06.01.05.01.01</t>
  </si>
  <si>
    <t>01.06.01.05.01.02</t>
  </si>
  <si>
    <t>01.06.01.05.02</t>
  </si>
  <si>
    <t>01.06.01.05.02.01</t>
  </si>
  <si>
    <t>01.06.01.05.02.02</t>
  </si>
  <si>
    <t>01.06.01.05.02.03</t>
  </si>
  <si>
    <t>01.06.01.05.02.04</t>
  </si>
  <si>
    <t>01.06.01.05.03</t>
  </si>
  <si>
    <t>01.06.01.05.03.01</t>
  </si>
  <si>
    <t>01.06.01.05.03.02</t>
  </si>
  <si>
    <t>01.06.01.05.03.03</t>
  </si>
  <si>
    <t>01.06.01.05.03.04</t>
  </si>
  <si>
    <t>01.06.01.05.04</t>
  </si>
  <si>
    <t>01.06.01.05.04.01</t>
  </si>
  <si>
    <t>01.06.01.05.04.01.01</t>
  </si>
  <si>
    <t>01.06.01.05.04.01.02</t>
  </si>
  <si>
    <t>01.06.01.05.04.02</t>
  </si>
  <si>
    <t>01.06.01.05.04.02.01</t>
  </si>
  <si>
    <t>01.06.01.05.04.02.02</t>
  </si>
  <si>
    <t>01.06.01.05.04.03</t>
  </si>
  <si>
    <t>01.06.01.05.04.03.01</t>
  </si>
  <si>
    <t>01.06.01.05.04.03.02</t>
  </si>
  <si>
    <t>01.06.01.05.04.03.03</t>
  </si>
  <si>
    <t>01.06.01.05.04.04</t>
  </si>
  <si>
    <t>01.06.01.05.04.04.01</t>
  </si>
  <si>
    <t>Concreto f'c 280 kg/cm2 para muros reforzados (Cemento P-I)</t>
  </si>
  <si>
    <t>01.06.01.05.04.04.02</t>
  </si>
  <si>
    <t>01.06.01.05.04.04.03</t>
  </si>
  <si>
    <t>01.06.01.05.04.05</t>
  </si>
  <si>
    <t>01.06.01.05.04.05.01</t>
  </si>
  <si>
    <t>01.06.01.05.04.05.02</t>
  </si>
  <si>
    <t>01.06.01.05.04.05.03</t>
  </si>
  <si>
    <t>01.06.01.05.04.06</t>
  </si>
  <si>
    <t>01.06.01.05.04.06.01</t>
  </si>
  <si>
    <t>01.06.01.05.04.06.02</t>
  </si>
  <si>
    <t>01.06.01.05.04.06.03</t>
  </si>
  <si>
    <t>01.06.01.05.04.06.04</t>
  </si>
  <si>
    <t>01.06.01.05.04.06.05</t>
  </si>
  <si>
    <t>01.06.01.05.05</t>
  </si>
  <si>
    <t>01.06.01.05.05.01</t>
  </si>
  <si>
    <t>01.06.01.05.06</t>
  </si>
  <si>
    <t>01.06.01.05.06.01</t>
  </si>
  <si>
    <t>01.06.01.05.06.02</t>
  </si>
  <si>
    <t>01.06.01.05.06.03</t>
  </si>
  <si>
    <t>01.06.01.05.06.04</t>
  </si>
  <si>
    <t>01.06.01.05.07</t>
  </si>
  <si>
    <t>01.06.01.05.07.01</t>
  </si>
  <si>
    <t>01.06.01.05.07.02</t>
  </si>
  <si>
    <t>01.06.01.05.07.03</t>
  </si>
  <si>
    <t>01.06.01.05.08</t>
  </si>
  <si>
    <t>01.06.01.05.08.01</t>
  </si>
  <si>
    <t>01.06.01.05.09</t>
  </si>
  <si>
    <t>01.06.01.05.09.01</t>
  </si>
  <si>
    <t>01.06.01.05.09.02</t>
  </si>
  <si>
    <t>01.06.01.05.09.03</t>
  </si>
  <si>
    <t>01.06.01.05.10</t>
  </si>
  <si>
    <t>01.06.01.05.10.01</t>
  </si>
  <si>
    <t>01.06.01.05.10.02</t>
  </si>
  <si>
    <t>01.06.01.05.10.03</t>
  </si>
  <si>
    <t>01.06.01.05.10.04</t>
  </si>
  <si>
    <t>01.06.01.05.11</t>
  </si>
  <si>
    <t>01.06.01.05.11.01</t>
  </si>
  <si>
    <t>01.06.01.05.11.02</t>
  </si>
  <si>
    <t>01.06.01.05.11.03</t>
  </si>
  <si>
    <t>01.06.01.05.11.04</t>
  </si>
  <si>
    <t>01.06.01.05.12</t>
  </si>
  <si>
    <t>01.06.01.05.12.01</t>
  </si>
  <si>
    <t>01.06.01.05.12.02</t>
  </si>
  <si>
    <t>01.06.01.05.12.03</t>
  </si>
  <si>
    <t>01.06.01.06</t>
  </si>
  <si>
    <t xml:space="preserve">CASETA DE GRUPO ELECTROGENO
</t>
  </si>
  <si>
    <t>01.06.01.06.01</t>
  </si>
  <si>
    <t>01.06.01.06.01.01</t>
  </si>
  <si>
    <t>01.06.01.06.01.02</t>
  </si>
  <si>
    <t>01.06.01.06.02</t>
  </si>
  <si>
    <t>01.06.01.06.02.01</t>
  </si>
  <si>
    <t>01.06.01.06.02.02</t>
  </si>
  <si>
    <t>01.06.01.06.02.03</t>
  </si>
  <si>
    <t>01.06.01.06.02.04</t>
  </si>
  <si>
    <t>01.06.01.06.03</t>
  </si>
  <si>
    <t>01.06.01.06.03.01</t>
  </si>
  <si>
    <t>01.06.01.06.03.02</t>
  </si>
  <si>
    <t>01.06.01.06.04</t>
  </si>
  <si>
    <t>01.06.01.06.04.01</t>
  </si>
  <si>
    <t>01.06.01.06.04.01.01</t>
  </si>
  <si>
    <t>01.06.01.06.04.01.02</t>
  </si>
  <si>
    <t>01.06.01.06.04.02</t>
  </si>
  <si>
    <t>01.06.01.06.04.02.01</t>
  </si>
  <si>
    <t>01.06.01.06.04.02.02</t>
  </si>
  <si>
    <t>01.06.01.06.04.02.03</t>
  </si>
  <si>
    <t>01.06.01.06.04.03</t>
  </si>
  <si>
    <t>01.06.01.06.04.03.01</t>
  </si>
  <si>
    <t>Concreto f'c 280 kg/cm2 para muros reforzados (C-PV o HS)</t>
  </si>
  <si>
    <t>01.06.01.06.04.03.02</t>
  </si>
  <si>
    <t>01.06.01.06.04.03.03</t>
  </si>
  <si>
    <t>01.06.01.06.04.04</t>
  </si>
  <si>
    <t>01.06.01.06.04.04.01</t>
  </si>
  <si>
    <t>01.06.01.06.04.04.02</t>
  </si>
  <si>
    <t>01.06.01.06.04.04.03</t>
  </si>
  <si>
    <t>01.06.01.06.04.05</t>
  </si>
  <si>
    <t>01.06.01.06.04.05.01</t>
  </si>
  <si>
    <t>01.06.01.06.04.05.02</t>
  </si>
  <si>
    <t>01.06.01.06.04.05.03</t>
  </si>
  <si>
    <t>01.06.01.06.04.05.04</t>
  </si>
  <si>
    <t>01.06.01.06.04.05.05</t>
  </si>
  <si>
    <t>01.06.01.06.05</t>
  </si>
  <si>
    <t>01.06.01.06.05.01</t>
  </si>
  <si>
    <t>01.06.01.06.05.02</t>
  </si>
  <si>
    <t>01.06.01.06.05.03</t>
  </si>
  <si>
    <t>01.06.01.06.05.04</t>
  </si>
  <si>
    <t>01.06.01.06.06</t>
  </si>
  <si>
    <t>01.06.01.06.06.01</t>
  </si>
  <si>
    <t>01.06.01.06.06.02</t>
  </si>
  <si>
    <t>01.06.01.06.06.03</t>
  </si>
  <si>
    <t>01.06.01.06.07</t>
  </si>
  <si>
    <t>01.06.01.06.07.01</t>
  </si>
  <si>
    <t>01.06.01.06.08</t>
  </si>
  <si>
    <t>01.06.01.06.08.01</t>
  </si>
  <si>
    <t>01.06.01.06.09</t>
  </si>
  <si>
    <t>01.06.01.06.09.01</t>
  </si>
  <si>
    <t>01.06.01.06.09.02</t>
  </si>
  <si>
    <t>01.06.01.06.09.03</t>
  </si>
  <si>
    <t>01.06.01.06.09.04</t>
  </si>
  <si>
    <t>01.06.01.06.10</t>
  </si>
  <si>
    <t>01.06.01.06.10.01</t>
  </si>
  <si>
    <t>01.06.01.06.10.02</t>
  </si>
  <si>
    <t>01.06.01.06.10.03</t>
  </si>
  <si>
    <t>01.06.01.06.10.04</t>
  </si>
  <si>
    <t>01.06.01.06.11</t>
  </si>
  <si>
    <t>01.06.01.06.11.01</t>
  </si>
  <si>
    <t>01.06.01.06.11.02</t>
  </si>
  <si>
    <t>01.06.01.06.11.03</t>
  </si>
  <si>
    <t>01.06.01.07</t>
  </si>
  <si>
    <t>CAJA DE REBOSE Y LIMPIA (RP-04)</t>
  </si>
  <si>
    <t>01.06.01.07.01</t>
  </si>
  <si>
    <t>01.06.01.07.01.01</t>
  </si>
  <si>
    <t>01.06.01.07.01.02</t>
  </si>
  <si>
    <t>01.06.01.07.02</t>
  </si>
  <si>
    <t>01.06.01.07.02.01</t>
  </si>
  <si>
    <t>01.06.01.07.02.02</t>
  </si>
  <si>
    <t>01.06.01.07.02.03</t>
  </si>
  <si>
    <t>01.06.01.07.03</t>
  </si>
  <si>
    <t>01.06.01.07.03.01</t>
  </si>
  <si>
    <t>01.06.01.07.03.02</t>
  </si>
  <si>
    <t>01.06.01.07.03.03</t>
  </si>
  <si>
    <t>01.06.01.07.04</t>
  </si>
  <si>
    <t>01.06.01.07.04.01</t>
  </si>
  <si>
    <t>01.06.01.07.05</t>
  </si>
  <si>
    <t>01.06.01.07.05.01</t>
  </si>
  <si>
    <t>01.06.01.07.05.02</t>
  </si>
  <si>
    <t>01.06.01.07.05.03</t>
  </si>
  <si>
    <t>01.06.01.07.05.04</t>
  </si>
  <si>
    <t>01.06.01.07.05.05</t>
  </si>
  <si>
    <t>01.06.01.07.05.06</t>
  </si>
  <si>
    <t>01.06.01.07.05.07</t>
  </si>
  <si>
    <t>01.06.01.07.05.08</t>
  </si>
  <si>
    <t>01.06.01.07.06</t>
  </si>
  <si>
    <t>01.06.01.07.06.01</t>
  </si>
  <si>
    <t>01.06.01.07.06.02</t>
  </si>
  <si>
    <t>01.06.01.07.07</t>
  </si>
  <si>
    <t>01.06.01.07.07.01</t>
  </si>
  <si>
    <t>01.06.01.07.07.02</t>
  </si>
  <si>
    <t>01.06.01.07.07.03</t>
  </si>
  <si>
    <t>01.06.01.07.07.04</t>
  </si>
  <si>
    <t>01.06.01.08</t>
  </si>
  <si>
    <t>CERCO PERIMETRICO</t>
  </si>
  <si>
    <t>01.06.01.08.01</t>
  </si>
  <si>
    <t>01.06.01.08.01.01</t>
  </si>
  <si>
    <t>01.06.01.08.01.02</t>
  </si>
  <si>
    <t>01.06.01.08.02</t>
  </si>
  <si>
    <t>01.06.01.08.02.01</t>
  </si>
  <si>
    <t>01.06.01.08.02.02</t>
  </si>
  <si>
    <t>01.06.01.08.02.03</t>
  </si>
  <si>
    <t>01.06.01.08.02.04</t>
  </si>
  <si>
    <t>01.06.01.08.03</t>
  </si>
  <si>
    <t>01.06.01.08.03.01</t>
  </si>
  <si>
    <t>01.06.01.08.03.02</t>
  </si>
  <si>
    <t>01.06.01.08.03.03</t>
  </si>
  <si>
    <t>01.06.01.08.04</t>
  </si>
  <si>
    <t>01.06.01.08.04.01</t>
  </si>
  <si>
    <t>01.06.01.08.04.02</t>
  </si>
  <si>
    <t>01.06.01.08.04.03</t>
  </si>
  <si>
    <t>01.06.01.08.04.04</t>
  </si>
  <si>
    <t>01.06.01.08.04.05</t>
  </si>
  <si>
    <t>01.06.01.08.04.06</t>
  </si>
  <si>
    <t>01.06.01.08.05</t>
  </si>
  <si>
    <t>01.06.01.08.05.01</t>
  </si>
  <si>
    <t>01.06.01.08.05.02</t>
  </si>
  <si>
    <t>01.06.01.08.05.03</t>
  </si>
  <si>
    <t>01.06.01.08.06</t>
  </si>
  <si>
    <t>01.06.01.08.06.01</t>
  </si>
  <si>
    <t>01.06.01.08.07</t>
  </si>
  <si>
    <t>01.06.01.08.07.01</t>
  </si>
  <si>
    <t>01.06.01.08.08</t>
  </si>
  <si>
    <t>01.06.01.08.08.01</t>
  </si>
  <si>
    <t>01.06.01.08.08.02</t>
  </si>
  <si>
    <t>01.06.01.08.08.03</t>
  </si>
  <si>
    <t>01.06.01.08.08.04</t>
  </si>
  <si>
    <t>01.06.01.08.09</t>
  </si>
  <si>
    <t>01.06.01.08.09.01</t>
  </si>
  <si>
    <t>01.06.01.08.09.02</t>
  </si>
  <si>
    <t>01.06.01.08.09.03</t>
  </si>
  <si>
    <t>01.06.01.08.10</t>
  </si>
  <si>
    <t>01.06.01.08.10.01</t>
  </si>
  <si>
    <t>01.06.01.08.10.02</t>
  </si>
  <si>
    <t>01.06.01.08.10.03</t>
  </si>
  <si>
    <t>01.06.01.08.10.04</t>
  </si>
  <si>
    <t>01.06.01.09</t>
  </si>
  <si>
    <t>01.06.01.09.01</t>
  </si>
  <si>
    <t>01.06.01.09.01.01</t>
  </si>
  <si>
    <t>01.06.01.09.01.02</t>
  </si>
  <si>
    <t>01.06.01.09.02</t>
  </si>
  <si>
    <t>01.06.01.09.02.01</t>
  </si>
  <si>
    <t>01.06.01.09.02.02</t>
  </si>
  <si>
    <t>01.06.01.09.02.03</t>
  </si>
  <si>
    <t>01.06.01.09.02.04</t>
  </si>
  <si>
    <t>01.06.01.09.02.05</t>
  </si>
  <si>
    <t>01.06.01.10</t>
  </si>
  <si>
    <t>MUROS DE CONTENCION DEL RP-04</t>
  </si>
  <si>
    <t>01.06.01.10.01</t>
  </si>
  <si>
    <t>01.06.01.10.01.01</t>
  </si>
  <si>
    <t>01.06.01.10.01.02</t>
  </si>
  <si>
    <t>01.06.01.10.02</t>
  </si>
  <si>
    <t>01.06.01.10.02.01</t>
  </si>
  <si>
    <t>01.06.01.10.02.02</t>
  </si>
  <si>
    <t>01.06.01.10.02.03</t>
  </si>
  <si>
    <t>01.06.01.10.02.04</t>
  </si>
  <si>
    <t>01.06.01.10.03</t>
  </si>
  <si>
    <t>01.06.01.10.03.01</t>
  </si>
  <si>
    <t>01.06.01.10.04</t>
  </si>
  <si>
    <t>01.06.01.10.04.01</t>
  </si>
  <si>
    <t>01.06.01.10.04.02</t>
  </si>
  <si>
    <t>01.06.01.10.04.03</t>
  </si>
  <si>
    <t>01.06.01.10.04.04</t>
  </si>
  <si>
    <t>01.06.01.10.04.05</t>
  </si>
  <si>
    <t>01.06.01.10.04.06</t>
  </si>
  <si>
    <t>01.06.01.10.05</t>
  </si>
  <si>
    <t>01.06.01.10.05.01</t>
  </si>
  <si>
    <t>Dren de grava y tubeía de PVC UF NTP 1452 DN 50mm</t>
  </si>
  <si>
    <t>01.06.01.10.05.02</t>
  </si>
  <si>
    <t>Provisión y colocado de poliestrireno expandido de 1" pintado c/asfalto liquido RC-60 (mezcla 1:30 asfalto RC-60/arena)</t>
  </si>
  <si>
    <t>01.06.01.10.05.03</t>
  </si>
  <si>
    <t>01.06.01.10.05.04</t>
  </si>
  <si>
    <t>01.06.01.11</t>
  </si>
  <si>
    <t>01.06.01.11.01</t>
  </si>
  <si>
    <t>01.06.01.11.02</t>
  </si>
  <si>
    <t>01.06.02.01</t>
  </si>
  <si>
    <t>01.06.02.01.01</t>
  </si>
  <si>
    <t>01.06.02.01.02</t>
  </si>
  <si>
    <t>01.06.02.01.03</t>
  </si>
  <si>
    <t>01.06.02.02</t>
  </si>
  <si>
    <t>01.06.02.02.01</t>
  </si>
  <si>
    <t>01.06.02.02.01.01</t>
  </si>
  <si>
    <t>01.06.02.02.01.02</t>
  </si>
  <si>
    <t>01.06.02.02.01.03</t>
  </si>
  <si>
    <t>01.06.02.02.01.04</t>
  </si>
  <si>
    <t>01.06.02.02.01.05</t>
  </si>
  <si>
    <t>01.06.02.02.02</t>
  </si>
  <si>
    <t>01.06.02.02.02.01</t>
  </si>
  <si>
    <t>01.06.02.02.03</t>
  </si>
  <si>
    <t>01.06.02.02.03.01</t>
  </si>
  <si>
    <t>01.06.02.02.03.01.01</t>
  </si>
  <si>
    <t>01.06.02.02.03.01.02</t>
  </si>
  <si>
    <t>01.06.02.02.03.01.03</t>
  </si>
  <si>
    <t>01.06.02.02.03.02</t>
  </si>
  <si>
    <t>01.06.02.02.03.02.01</t>
  </si>
  <si>
    <t>01.06.02.02.03.02.02</t>
  </si>
  <si>
    <t>01.06.02.02.03.03</t>
  </si>
  <si>
    <t>01.06.02.02.03.03.01</t>
  </si>
  <si>
    <t>01.06.02.02.03.03.02</t>
  </si>
  <si>
    <t>01.06.02.02.03.03.03</t>
  </si>
  <si>
    <t>01.06.02.02.03.04</t>
  </si>
  <si>
    <t>01.06.02.02.03.04.01</t>
  </si>
  <si>
    <t>01.06.02.02.03.04.02</t>
  </si>
  <si>
    <t>01.06.02.02.03.04.03</t>
  </si>
  <si>
    <t>01.06.02.02.03.05</t>
  </si>
  <si>
    <t>01.06.02.02.03.05.01</t>
  </si>
  <si>
    <t>01.06.02.02.03.05.02</t>
  </si>
  <si>
    <t>01.06.02.02.03.05.03</t>
  </si>
  <si>
    <t>01.06.02.02.04</t>
  </si>
  <si>
    <t>01.06.02.02.04.01</t>
  </si>
  <si>
    <t>01.06.02.02.04.02</t>
  </si>
  <si>
    <t>01.06.02.02.04.03</t>
  </si>
  <si>
    <t>01.06.02.02.04.04</t>
  </si>
  <si>
    <t>01.06.02.02.04.05</t>
  </si>
  <si>
    <t>01.06.02.02.05</t>
  </si>
  <si>
    <t>01.06.02.02.05.01</t>
  </si>
  <si>
    <t>01.06.02.02.05.02</t>
  </si>
  <si>
    <t>01.06.02.02.05.03</t>
  </si>
  <si>
    <t>01.06.02.02.06</t>
  </si>
  <si>
    <t>01.06.02.02.06.01</t>
  </si>
  <si>
    <t>01.06.02.02.07</t>
  </si>
  <si>
    <t>01.06.02.02.07.01</t>
  </si>
  <si>
    <t>01.06.02.02.07.02</t>
  </si>
  <si>
    <t>01.06.02.02.07.03</t>
  </si>
  <si>
    <t>01.06.02.02.07.04</t>
  </si>
  <si>
    <t>01.06.02.02.07.05</t>
  </si>
  <si>
    <t>01.06.02.02.07.06</t>
  </si>
  <si>
    <t>01.06.02.03</t>
  </si>
  <si>
    <t xml:space="preserve">CASETA DE VALVULAS, CASETA DE OPERADOR Y POZO DE IMPULSORES RRP-01
</t>
  </si>
  <si>
    <t>01.06.02.03.01</t>
  </si>
  <si>
    <t>01.06.02.03.01.01</t>
  </si>
  <si>
    <t>01.06.02.03.01.02</t>
  </si>
  <si>
    <t>01.06.02.03.02</t>
  </si>
  <si>
    <t>01.06.02.03.02.01</t>
  </si>
  <si>
    <t>01.06.02.03.02.02</t>
  </si>
  <si>
    <t>01.06.02.03.02.03</t>
  </si>
  <si>
    <t>01.06.02.03.02.04</t>
  </si>
  <si>
    <t>01.06.02.03.03</t>
  </si>
  <si>
    <t>01.06.02.03.03.01</t>
  </si>
  <si>
    <t>01.06.02.03.03.02</t>
  </si>
  <si>
    <t>01.06.02.03.03.03</t>
  </si>
  <si>
    <t>01.06.02.03.03.04</t>
  </si>
  <si>
    <t>01.06.02.03.03.05</t>
  </si>
  <si>
    <t>01.06.02.03.03.06</t>
  </si>
  <si>
    <t>01.06.02.03.04</t>
  </si>
  <si>
    <t>01.06.02.03.04.01</t>
  </si>
  <si>
    <t>01.06.02.03.04.01.01</t>
  </si>
  <si>
    <t>01.06.02.03.04.01.02</t>
  </si>
  <si>
    <t>01.06.02.03.04.02</t>
  </si>
  <si>
    <t>01.06.02.03.04.02.01</t>
  </si>
  <si>
    <t>01.06.02.03.04.02.02</t>
  </si>
  <si>
    <t>01.06.02.03.04.02.03</t>
  </si>
  <si>
    <t>01.06.02.03.04.03</t>
  </si>
  <si>
    <t>01.06.02.03.04.03.01</t>
  </si>
  <si>
    <t>01.06.02.03.04.03.02</t>
  </si>
  <si>
    <t>01.06.02.03.04.03.03</t>
  </si>
  <si>
    <t>01.06.02.03.04.03.04</t>
  </si>
  <si>
    <t>01.06.02.03.04.03.05</t>
  </si>
  <si>
    <t>01.06.02.03.04.03.06</t>
  </si>
  <si>
    <t>01.06.02.03.04.03.07</t>
  </si>
  <si>
    <t>01.06.02.03.04.03.08</t>
  </si>
  <si>
    <t>01.06.02.03.04.04</t>
  </si>
  <si>
    <t>01.06.02.03.04.04.01</t>
  </si>
  <si>
    <t>01.06.02.03.04.04.02</t>
  </si>
  <si>
    <t>01.06.02.03.04.04.03</t>
  </si>
  <si>
    <t>01.06.02.03.04.05</t>
  </si>
  <si>
    <t>01.06.02.03.04.05.01</t>
  </si>
  <si>
    <t>01.06.02.03.04.05.02</t>
  </si>
  <si>
    <t>01.06.02.03.04.05.03</t>
  </si>
  <si>
    <t>01.06.02.03.04.06</t>
  </si>
  <si>
    <t>01.06.02.03.04.06.01</t>
  </si>
  <si>
    <t>01.06.02.03.04.06.02</t>
  </si>
  <si>
    <t>01.06.02.03.04.06.03</t>
  </si>
  <si>
    <t>01.06.02.03.04.06.04</t>
  </si>
  <si>
    <t>01.06.02.03.04.06.05</t>
  </si>
  <si>
    <t>01.06.02.03.04.07</t>
  </si>
  <si>
    <t>01.06.02.03.04.07.01</t>
  </si>
  <si>
    <t>01.06.02.03.04.07.02</t>
  </si>
  <si>
    <t>01.06.02.03.04.07.03</t>
  </si>
  <si>
    <t>01.06.02.03.04.07.04</t>
  </si>
  <si>
    <t>01.06.02.03.05</t>
  </si>
  <si>
    <t>01.06.02.03.05.01</t>
  </si>
  <si>
    <t>01.06.02.03.05.02</t>
  </si>
  <si>
    <t>01.06.02.03.06</t>
  </si>
  <si>
    <t>01.06.02.03.06.01</t>
  </si>
  <si>
    <t>01.06.02.03.06.02</t>
  </si>
  <si>
    <t>01.06.02.03.06.03</t>
  </si>
  <si>
    <t>01.06.02.03.06.04</t>
  </si>
  <si>
    <t>01.06.02.03.06.05</t>
  </si>
  <si>
    <t>01.06.02.03.06.06</t>
  </si>
  <si>
    <t>01.06.02.03.06.07</t>
  </si>
  <si>
    <t>01.06.02.03.07</t>
  </si>
  <si>
    <t>01.06.02.03.07.01</t>
  </si>
  <si>
    <t>01.06.02.03.07.02</t>
  </si>
  <si>
    <t>01.06.02.03.07.03</t>
  </si>
  <si>
    <t>01.06.02.03.07.04</t>
  </si>
  <si>
    <t>01.06.02.03.08</t>
  </si>
  <si>
    <t>01.06.02.03.08.01</t>
  </si>
  <si>
    <t>01.06.02.03.09</t>
  </si>
  <si>
    <t>01.06.02.03.09.01</t>
  </si>
  <si>
    <t>01.06.02.03.09.02</t>
  </si>
  <si>
    <t>01.06.02.03.09.03</t>
  </si>
  <si>
    <t>01.06.02.03.09.04</t>
  </si>
  <si>
    <t>01.06.02.03.09.05</t>
  </si>
  <si>
    <t>01.06.02.03.09.06</t>
  </si>
  <si>
    <t>01.06.02.03.09.07</t>
  </si>
  <si>
    <t>01.06.02.03.09.08</t>
  </si>
  <si>
    <t xml:space="preserve">Platina 1" x 1" @ 1/2" de acero inoxidable AISI 316
</t>
  </si>
  <si>
    <t>01.06.02.03.09.09</t>
  </si>
  <si>
    <t>Perfil metálico "L"  de 1"x1"x1/4"</t>
  </si>
  <si>
    <t>01.06.02.03.09.10</t>
  </si>
  <si>
    <t>01.06.02.03.09.11</t>
  </si>
  <si>
    <t>01.06.02.03.09.12</t>
  </si>
  <si>
    <t>01.06.02.03.10</t>
  </si>
  <si>
    <t>01.06.02.03.10.01</t>
  </si>
  <si>
    <t>01.06.02.03.10.02</t>
  </si>
  <si>
    <t>01.06.02.03.10.03</t>
  </si>
  <si>
    <t>01.06.02.03.10.04</t>
  </si>
  <si>
    <t>01.06.02.03.10.05</t>
  </si>
  <si>
    <t>01.06.02.03.11</t>
  </si>
  <si>
    <t>01.06.02.03.11.01</t>
  </si>
  <si>
    <t>01.06.02.03.11.02</t>
  </si>
  <si>
    <t>01.06.02.03.11.03</t>
  </si>
  <si>
    <t>01.06.02.03.11.04</t>
  </si>
  <si>
    <t>01.06.02.03.11.05</t>
  </si>
  <si>
    <t>01.06.02.03.11.06</t>
  </si>
  <si>
    <t>01.06.02.03.12</t>
  </si>
  <si>
    <t>01.06.02.03.12.01</t>
  </si>
  <si>
    <t>01.06.02.03.12.02</t>
  </si>
  <si>
    <t>01.06.02.03.12.03</t>
  </si>
  <si>
    <t>01.06.02.03.12.04</t>
  </si>
  <si>
    <t>01.06.02.03.13</t>
  </si>
  <si>
    <t>01.06.02.03.13.01</t>
  </si>
  <si>
    <t>01.06.02.03.13.02</t>
  </si>
  <si>
    <t>01.06.02.03.13.03</t>
  </si>
  <si>
    <t>01.06.02.03.13.04</t>
  </si>
  <si>
    <t>01.06.02.03.13.05</t>
  </si>
  <si>
    <t>01.06.02.03.13.06</t>
  </si>
  <si>
    <t>01.06.02.03.13.07</t>
  </si>
  <si>
    <t>01.06.02.03.13.08</t>
  </si>
  <si>
    <t>01.06.02.03.14</t>
  </si>
  <si>
    <t>01.06.02.03.14.01</t>
  </si>
  <si>
    <t>01.06.02.03.14.02</t>
  </si>
  <si>
    <t>01.06.02.03.14.03</t>
  </si>
  <si>
    <t>01.06.02.03.14.04</t>
  </si>
  <si>
    <t>01.06.02.03.14.05</t>
  </si>
  <si>
    <t>01.06.02.03.14.06</t>
  </si>
  <si>
    <t>01.06.02.03.14.07</t>
  </si>
  <si>
    <t>01.06.02.03.14.08</t>
  </si>
  <si>
    <t>01.06.02.03.14.09</t>
  </si>
  <si>
    <t>01.06.02.03.14.10</t>
  </si>
  <si>
    <t>01.06.02.03.14.11</t>
  </si>
  <si>
    <t>01.06.02.03.14.12</t>
  </si>
  <si>
    <t>01.06.02.03.14.13</t>
  </si>
  <si>
    <t>01.06.02.03.14.14</t>
  </si>
  <si>
    <t>01.06.02.03.14.15</t>
  </si>
  <si>
    <t>01.06.02.03.14.16</t>
  </si>
  <si>
    <t>01.06.02.03.14.17</t>
  </si>
  <si>
    <t>01.06.02.03.14.18</t>
  </si>
  <si>
    <t>01.06.02.03.14.19</t>
  </si>
  <si>
    <t>01.06.02.03.14.20</t>
  </si>
  <si>
    <t>01.06.02.03.14.21</t>
  </si>
  <si>
    <t>01.06.02.03.14.22</t>
  </si>
  <si>
    <t>01.06.02.03.14.23</t>
  </si>
  <si>
    <t>01.06.02.03.14.24</t>
  </si>
  <si>
    <t>01.06.02.03.14.25</t>
  </si>
  <si>
    <t>01.06.02.03.14.26</t>
  </si>
  <si>
    <t>01.06.02.03.14.27</t>
  </si>
  <si>
    <t>01.06.02.03.14.28</t>
  </si>
  <si>
    <t>01.06.02.03.14.29</t>
  </si>
  <si>
    <t>01.06.02.03.14.30</t>
  </si>
  <si>
    <t>01.06.02.03.14.31</t>
  </si>
  <si>
    <t>01.06.02.03.14.32</t>
  </si>
  <si>
    <t>01.06.02.03.14.33</t>
  </si>
  <si>
    <t>01.06.02.03.14.34</t>
  </si>
  <si>
    <t>01.06.02.03.14.35</t>
  </si>
  <si>
    <t>01.06.02.03.14.36</t>
  </si>
  <si>
    <t>01.06.02.03.14.37</t>
  </si>
  <si>
    <t>01.06.02.03.14.38</t>
  </si>
  <si>
    <t>01.06.02.03.14.39</t>
  </si>
  <si>
    <t>01.06.02.03.14.40</t>
  </si>
  <si>
    <t>01.06.02.03.14.41</t>
  </si>
  <si>
    <t>01.06.02.03.14.42</t>
  </si>
  <si>
    <t>01.06.02.03.14.43</t>
  </si>
  <si>
    <t>01.06.02.03.14.44</t>
  </si>
  <si>
    <t>01.06.02.03.14.45</t>
  </si>
  <si>
    <t>01.06.02.03.14.46</t>
  </si>
  <si>
    <t>01.06.02.04</t>
  </si>
  <si>
    <t>01.06.02.04.01</t>
  </si>
  <si>
    <t>01.06.02.04.01.01</t>
  </si>
  <si>
    <t>01.06.02.04.01.02</t>
  </si>
  <si>
    <t>01.06.02.04.02</t>
  </si>
  <si>
    <t>01.06.02.04.02.01</t>
  </si>
  <si>
    <t>01.06.02.04.02.02</t>
  </si>
  <si>
    <t>01.06.02.04.02.03</t>
  </si>
  <si>
    <t>01.06.02.04.02.04</t>
  </si>
  <si>
    <t>01.06.02.04.03</t>
  </si>
  <si>
    <t>01.06.02.04.03.01</t>
  </si>
  <si>
    <t>01.06.02.04.03.02</t>
  </si>
  <si>
    <t>01.06.02.04.03.03</t>
  </si>
  <si>
    <t>01.06.02.04.03.04</t>
  </si>
  <si>
    <t>01.06.02.04.04</t>
  </si>
  <si>
    <t>01.06.02.04.04.01</t>
  </si>
  <si>
    <t>01.06.02.04.04.01.01</t>
  </si>
  <si>
    <t>01.06.02.04.04.01.02</t>
  </si>
  <si>
    <t>01.06.02.04.04.01.03</t>
  </si>
  <si>
    <t>01.06.02.04.04.02</t>
  </si>
  <si>
    <t>01.06.02.04.04.02.01</t>
  </si>
  <si>
    <t>01.06.02.04.04.02.02</t>
  </si>
  <si>
    <t>01.06.02.04.04.02.03</t>
  </si>
  <si>
    <t>01.06.02.04.04.03</t>
  </si>
  <si>
    <t>01.06.02.04.04.03.01</t>
  </si>
  <si>
    <t>01.06.02.04.04.03.02</t>
  </si>
  <si>
    <t>01.06.02.04.04.03.03</t>
  </si>
  <si>
    <t>01.06.02.04.04.04</t>
  </si>
  <si>
    <t>01.06.02.04.04.04.01</t>
  </si>
  <si>
    <t>01.06.02.04.04.04.02</t>
  </si>
  <si>
    <t>01.06.02.04.04.04.03</t>
  </si>
  <si>
    <t>01.06.02.04.04.04.04</t>
  </si>
  <si>
    <t>01.06.02.04.04.04.05</t>
  </si>
  <si>
    <t>01.06.02.04.05</t>
  </si>
  <si>
    <t>01.06.02.04.05.01</t>
  </si>
  <si>
    <t>01.06.02.04.06</t>
  </si>
  <si>
    <t>01.06.02.04.06.01</t>
  </si>
  <si>
    <t>01.06.02.04.06.02</t>
  </si>
  <si>
    <t>01.06.02.04.06.03</t>
  </si>
  <si>
    <t>01.06.02.04.06.04</t>
  </si>
  <si>
    <t>01.06.02.04.07</t>
  </si>
  <si>
    <t>01.06.02.04.07.01</t>
  </si>
  <si>
    <t>01.06.02.04.07.02</t>
  </si>
  <si>
    <t>01.06.02.04.07.03</t>
  </si>
  <si>
    <t>01.06.02.04.08</t>
  </si>
  <si>
    <t>01.06.02.04.08.01</t>
  </si>
  <si>
    <t>01.06.02.04.08.02</t>
  </si>
  <si>
    <t>01.06.02.04.08.03</t>
  </si>
  <si>
    <t>01.06.02.04.09</t>
  </si>
  <si>
    <t>01.06.02.04.09.01</t>
  </si>
  <si>
    <t>01.06.02.04.09.02</t>
  </si>
  <si>
    <t>01.06.02.04.09.03</t>
  </si>
  <si>
    <t>01.06.02.04.09.04</t>
  </si>
  <si>
    <t>01.06.02.04.10</t>
  </si>
  <si>
    <t>01.06.02.04.10.01</t>
  </si>
  <si>
    <t>01.06.02.04.10.02</t>
  </si>
  <si>
    <t>01.06.02.04.10.03</t>
  </si>
  <si>
    <t>01.06.02.04.10.04</t>
  </si>
  <si>
    <t>01.06.02.04.10.05</t>
  </si>
  <si>
    <t>01.06.02.04.11</t>
  </si>
  <si>
    <t>01.06.02.04.11.01</t>
  </si>
  <si>
    <t>01.06.02.04.11.02</t>
  </si>
  <si>
    <t>01.06.02.04.11.03</t>
  </si>
  <si>
    <t>01.06.02.05</t>
  </si>
  <si>
    <t>CAJA DE REBOSE Y LIMPIA</t>
  </si>
  <si>
    <t>01.06.02.05.01</t>
  </si>
  <si>
    <t>01.06.02.05.01.01</t>
  </si>
  <si>
    <t>01.06.02.05.01.02</t>
  </si>
  <si>
    <t>01.06.02.05.02</t>
  </si>
  <si>
    <t>01.06.02.05.02.01</t>
  </si>
  <si>
    <t>01.06.02.05.02.02</t>
  </si>
  <si>
    <t>01.06.02.05.02.03</t>
  </si>
  <si>
    <t>01.06.02.05.03</t>
  </si>
  <si>
    <t>01.06.02.05.03.01</t>
  </si>
  <si>
    <t>01.06.02.05.04</t>
  </si>
  <si>
    <t>01.06.02.05.04.01</t>
  </si>
  <si>
    <t>01.06.02.05.04.02</t>
  </si>
  <si>
    <t>01.06.02.05.04.03</t>
  </si>
  <si>
    <t>01.06.02.05.04.04</t>
  </si>
  <si>
    <t>01.06.02.05.04.05</t>
  </si>
  <si>
    <t>01.06.02.05.04.06</t>
  </si>
  <si>
    <t>01.06.02.05.04.07</t>
  </si>
  <si>
    <t>01.06.02.05.04.08</t>
  </si>
  <si>
    <t>01.06.02.05.05</t>
  </si>
  <si>
    <t>01.06.02.05.05.01</t>
  </si>
  <si>
    <t>01.06.02.05.05.02</t>
  </si>
  <si>
    <t>01.06.02.05.06</t>
  </si>
  <si>
    <t>01.06.02.05.06.01</t>
  </si>
  <si>
    <t>01.06.02.05.06.02</t>
  </si>
  <si>
    <t>01.06.02.05.06.03</t>
  </si>
  <si>
    <t>01.06.02.05.06.04</t>
  </si>
  <si>
    <t>01.06.02.06</t>
  </si>
  <si>
    <t>01.06.02.06.01</t>
  </si>
  <si>
    <t>01.06.02.06.01.01</t>
  </si>
  <si>
    <t>01.06.02.06.01.02</t>
  </si>
  <si>
    <t>01.06.02.06.02</t>
  </si>
  <si>
    <t>01.06.02.06.02.01</t>
  </si>
  <si>
    <t>01.06.02.06.02.02</t>
  </si>
  <si>
    <t>01.06.02.06.02.03</t>
  </si>
  <si>
    <t>01.06.02.06.02.04</t>
  </si>
  <si>
    <t>01.06.02.06.03</t>
  </si>
  <si>
    <t>01.06.02.06.03.01</t>
  </si>
  <si>
    <t>01.06.02.06.03.02</t>
  </si>
  <si>
    <t>01.06.02.06.03.03</t>
  </si>
  <si>
    <t>01.06.02.06.04</t>
  </si>
  <si>
    <t>01.06.02.06.04.01</t>
  </si>
  <si>
    <t>01.06.02.06.04.02</t>
  </si>
  <si>
    <t>01.06.02.06.04.03</t>
  </si>
  <si>
    <t>01.06.02.06.04.04</t>
  </si>
  <si>
    <t>01.06.02.06.04.05</t>
  </si>
  <si>
    <t>01.06.02.06.04.06</t>
  </si>
  <si>
    <t>01.06.02.06.05</t>
  </si>
  <si>
    <t>01.06.02.06.05.01</t>
  </si>
  <si>
    <t>01.06.02.06.05.02</t>
  </si>
  <si>
    <t>01.06.02.06.05.03</t>
  </si>
  <si>
    <t>01.06.02.06.06</t>
  </si>
  <si>
    <t>01.06.02.06.06.01</t>
  </si>
  <si>
    <t>01.06.02.06.07</t>
  </si>
  <si>
    <t>01.06.02.06.07.01</t>
  </si>
  <si>
    <t>01.06.02.06.08</t>
  </si>
  <si>
    <t>01.06.02.06.08.01</t>
  </si>
  <si>
    <t>01.06.02.06.08.02</t>
  </si>
  <si>
    <t>01.06.02.06.08.03</t>
  </si>
  <si>
    <t>01.06.02.06.08.04</t>
  </si>
  <si>
    <t>01.06.02.06.09</t>
  </si>
  <si>
    <t>01.06.02.06.09.01</t>
  </si>
  <si>
    <t>01.06.02.06.09.02</t>
  </si>
  <si>
    <t>01.06.02.06.09.03</t>
  </si>
  <si>
    <t>01.06.02.06.10</t>
  </si>
  <si>
    <t>01.06.02.06.10.01</t>
  </si>
  <si>
    <t>01.06.02.06.10.02</t>
  </si>
  <si>
    <t>01.06.02.06.10.03</t>
  </si>
  <si>
    <t>01.06.02.06.10.04</t>
  </si>
  <si>
    <t>01.06.02.07</t>
  </si>
  <si>
    <t>ACCESO DEFINITIVO - TROCHA CARROZABLE</t>
  </si>
  <si>
    <t>01.06.02.07.01</t>
  </si>
  <si>
    <t>01.06.02.07.01.01</t>
  </si>
  <si>
    <t>01.06.02.07.01.02</t>
  </si>
  <si>
    <t>01.06.02.07.02</t>
  </si>
  <si>
    <t>01.06.02.07.02.01</t>
  </si>
  <si>
    <t>01.06.02.07.02.02</t>
  </si>
  <si>
    <t>01.06.02.07.02.03</t>
  </si>
  <si>
    <t>01.06.02.07.02.04</t>
  </si>
  <si>
    <t>01.06.02.07.02.05</t>
  </si>
  <si>
    <t>01.06.02.08</t>
  </si>
  <si>
    <t xml:space="preserve">VIA DE ACCESO A RRP-01 (ESCALERA)
</t>
  </si>
  <si>
    <t>01.06.02.08.01</t>
  </si>
  <si>
    <t>01.06.02.08.01.01</t>
  </si>
  <si>
    <t>01.06.02.08.01.02</t>
  </si>
  <si>
    <t>01.06.02.08.02</t>
  </si>
  <si>
    <t>01.06.02.08.02.01</t>
  </si>
  <si>
    <t>01.06.02.08.02.02</t>
  </si>
  <si>
    <t>01.06.02.08.02.03</t>
  </si>
  <si>
    <t>01.06.02.08.02.04</t>
  </si>
  <si>
    <t>01.06.02.08.02.05</t>
  </si>
  <si>
    <t>01.06.02.08.03</t>
  </si>
  <si>
    <t>01.06.02.08.03.01</t>
  </si>
  <si>
    <t>01.06.02.08.03.02</t>
  </si>
  <si>
    <t>01.06.02.08.04</t>
  </si>
  <si>
    <t>01.06.02.08.04.01</t>
  </si>
  <si>
    <t>01.06.02.08.04.02</t>
  </si>
  <si>
    <t>01.06.02.09</t>
  </si>
  <si>
    <t>MUROS DE CONTENCION RRP-01</t>
  </si>
  <si>
    <t>01.06.02.09.01</t>
  </si>
  <si>
    <t>01.06.02.09.01.01</t>
  </si>
  <si>
    <t>01.06.02.09.01.02</t>
  </si>
  <si>
    <t>01.06.02.09.02</t>
  </si>
  <si>
    <t>01.06.02.09.02.01</t>
  </si>
  <si>
    <t>01.06.02.09.02.02</t>
  </si>
  <si>
    <t>01.06.02.09.02.03</t>
  </si>
  <si>
    <t>01.06.02.09.02.04</t>
  </si>
  <si>
    <t>01.06.02.09.03</t>
  </si>
  <si>
    <t>01.06.02.09.03.01</t>
  </si>
  <si>
    <t>01.06.02.09.04</t>
  </si>
  <si>
    <t>01.06.02.09.04.01</t>
  </si>
  <si>
    <t>01.06.02.09.04.02</t>
  </si>
  <si>
    <t>01.06.02.09.04.03</t>
  </si>
  <si>
    <t>01.06.02.09.04.04</t>
  </si>
  <si>
    <t>01.06.02.09.04.05</t>
  </si>
  <si>
    <t>01.06.02.09.04.06</t>
  </si>
  <si>
    <t>01.06.02.09.05</t>
  </si>
  <si>
    <t>01.06.02.09.05.01</t>
  </si>
  <si>
    <t>01.06.02.09.05.02</t>
  </si>
  <si>
    <t>01.06.02.09.05.03</t>
  </si>
  <si>
    <t>01.06.02.09.05.04</t>
  </si>
  <si>
    <t>01.06.02.10</t>
  </si>
  <si>
    <t>01.06.02.10.01</t>
  </si>
  <si>
    <t>01.06.02.10.02</t>
  </si>
  <si>
    <t>01.06.03.01</t>
  </si>
  <si>
    <t>01.06.03.01.01</t>
  </si>
  <si>
    <t>01.06.03.01.02</t>
  </si>
  <si>
    <t>01.06.03.01.03</t>
  </si>
  <si>
    <t>01.06.03.02</t>
  </si>
  <si>
    <t>01.06.03.02.01</t>
  </si>
  <si>
    <t>01.06.03.02.01.01</t>
  </si>
  <si>
    <t>01.06.03.02.01.02</t>
  </si>
  <si>
    <t>01.06.03.02.01.03</t>
  </si>
  <si>
    <t>01.06.03.02.01.04</t>
  </si>
  <si>
    <t>01.06.03.02.01.05</t>
  </si>
  <si>
    <t>01.06.03.02.01.06</t>
  </si>
  <si>
    <t>01.06.03.02.02</t>
  </si>
  <si>
    <t>01.06.03.02.02.01</t>
  </si>
  <si>
    <t>01.06.03.02.03</t>
  </si>
  <si>
    <t>01.06.03.02.03.01</t>
  </si>
  <si>
    <t>01.06.03.02.03.01.01</t>
  </si>
  <si>
    <t>01.06.03.02.03.01.02</t>
  </si>
  <si>
    <t>01.06.03.02.03.01.03</t>
  </si>
  <si>
    <t>01.06.03.02.03.02</t>
  </si>
  <si>
    <t>01.06.03.02.03.02.01</t>
  </si>
  <si>
    <t>01.06.03.02.03.02.02</t>
  </si>
  <si>
    <t>01.06.03.02.03.03</t>
  </si>
  <si>
    <t>01.06.03.02.03.03.01</t>
  </si>
  <si>
    <t>01.06.03.02.03.03.02</t>
  </si>
  <si>
    <t>01.06.03.02.03.03.03</t>
  </si>
  <si>
    <t>01.06.03.02.03.04</t>
  </si>
  <si>
    <t>01.06.03.02.03.04.01</t>
  </si>
  <si>
    <t>Concreto pre-mezclado f'c 280 kg/cm2 p/vigas incl. Bombeo (Cemento P-V o HS)</t>
  </si>
  <si>
    <t>01.06.03.02.03.04.02</t>
  </si>
  <si>
    <t>01.06.03.02.03.04.03</t>
  </si>
  <si>
    <t>01.06.03.02.03.05</t>
  </si>
  <si>
    <t>01.06.03.02.03.05.01</t>
  </si>
  <si>
    <t>Concreto pre-mezclado f'c 245 kg/cm2 p/cúpulas esféricas i/Bombeo (Cemento P-V o HS)</t>
  </si>
  <si>
    <t>01.06.03.02.03.05.02</t>
  </si>
  <si>
    <t>01.06.03.02.03.05.03</t>
  </si>
  <si>
    <t>01.06.03.02.04</t>
  </si>
  <si>
    <t>01.06.03.02.04.01</t>
  </si>
  <si>
    <t>01.06.03.02.04.02</t>
  </si>
  <si>
    <t>01.06.03.02.04.03</t>
  </si>
  <si>
    <t>01.06.03.02.04.04</t>
  </si>
  <si>
    <t>01.06.03.02.04.05</t>
  </si>
  <si>
    <t>01.06.03.02.04.06</t>
  </si>
  <si>
    <t>01.06.03.02.05</t>
  </si>
  <si>
    <t>01.06.03.02.05.01</t>
  </si>
  <si>
    <t>01.06.03.02.05.02</t>
  </si>
  <si>
    <t>01.06.03.02.05.03</t>
  </si>
  <si>
    <t>01.06.03.02.06</t>
  </si>
  <si>
    <t>01.06.03.02.06.01</t>
  </si>
  <si>
    <t>01.06.03.02.07</t>
  </si>
  <si>
    <t>01.06.03.02.07.01</t>
  </si>
  <si>
    <t>01.06.03.02.07.02</t>
  </si>
  <si>
    <t>01.06.03.02.07.03</t>
  </si>
  <si>
    <t>01.06.03.02.07.04</t>
  </si>
  <si>
    <t>01.06.03.02.07.05</t>
  </si>
  <si>
    <t>01.06.03.02.07.06</t>
  </si>
  <si>
    <t>01.06.03.03</t>
  </si>
  <si>
    <t xml:space="preserve">CASETA DE VALVULAS RAP-03
</t>
  </si>
  <si>
    <t>01.06.03.03.01</t>
  </si>
  <si>
    <t>01.06.03.03.01.01</t>
  </si>
  <si>
    <t>01.06.03.03.01.02</t>
  </si>
  <si>
    <t>01.06.03.03.02</t>
  </si>
  <si>
    <t>01.06.03.03.02.01</t>
  </si>
  <si>
    <t>01.06.03.03.02.02</t>
  </si>
  <si>
    <t>01.06.03.03.02.03</t>
  </si>
  <si>
    <t>01.06.03.03.02.04</t>
  </si>
  <si>
    <t>01.06.03.03.03</t>
  </si>
  <si>
    <t>01.06.03.03.03.01</t>
  </si>
  <si>
    <t>01.06.03.03.03.02</t>
  </si>
  <si>
    <t>01.06.03.03.03.03</t>
  </si>
  <si>
    <t>01.06.03.03.03.04</t>
  </si>
  <si>
    <t>01.06.03.03.03.05</t>
  </si>
  <si>
    <t>01.06.03.03.03.06</t>
  </si>
  <si>
    <t>01.06.03.03.04</t>
  </si>
  <si>
    <t>01.06.03.03.04.01</t>
  </si>
  <si>
    <t>01.06.03.03.04.01.01</t>
  </si>
  <si>
    <t>01.06.03.03.04.01.02</t>
  </si>
  <si>
    <t>01.06.03.03.04.02</t>
  </si>
  <si>
    <t>01.06.03.03.04.02.01</t>
  </si>
  <si>
    <t>01.06.03.03.04.02.02</t>
  </si>
  <si>
    <t>01.06.03.03.04.02.03</t>
  </si>
  <si>
    <t>01.06.03.03.04.03</t>
  </si>
  <si>
    <t>01.06.03.03.04.03.01</t>
  </si>
  <si>
    <t>01.06.03.03.04.03.02</t>
  </si>
  <si>
    <t>01.06.03.03.04.03.03</t>
  </si>
  <si>
    <t>01.06.03.03.04.04</t>
  </si>
  <si>
    <t>01.06.03.03.04.04.01</t>
  </si>
  <si>
    <t>01.06.03.03.04.04.02</t>
  </si>
  <si>
    <t>01.06.03.03.04.04.03</t>
  </si>
  <si>
    <t>01.06.03.03.04.05</t>
  </si>
  <si>
    <t>01.06.03.03.04.05.01</t>
  </si>
  <si>
    <t>01.06.03.03.04.05.02</t>
  </si>
  <si>
    <t>01.06.03.03.04.05.03</t>
  </si>
  <si>
    <t>01.06.03.03.04.05.04</t>
  </si>
  <si>
    <t>01.06.03.03.04.05.05</t>
  </si>
  <si>
    <t>01.06.03.03.04.06</t>
  </si>
  <si>
    <t>01.06.03.03.04.06.01</t>
  </si>
  <si>
    <t>Concreto f'c 210 kg/cm2 para anclajes y/o dados (Cemento P-I)</t>
  </si>
  <si>
    <t>01.06.03.03.04.06.02</t>
  </si>
  <si>
    <t>01.06.03.03.04.06.03</t>
  </si>
  <si>
    <t>01.06.03.03.04.06.04</t>
  </si>
  <si>
    <t>01.06.03.03.05</t>
  </si>
  <si>
    <t>01.06.03.03.05.01</t>
  </si>
  <si>
    <t>01.06.03.03.06</t>
  </si>
  <si>
    <t>01.06.03.03.06.01</t>
  </si>
  <si>
    <t>01.06.03.03.06.02</t>
  </si>
  <si>
    <t>01.06.03.03.06.03</t>
  </si>
  <si>
    <t>01.06.03.03.06.04</t>
  </si>
  <si>
    <t>01.06.03.03.06.05</t>
  </si>
  <si>
    <t>01.06.03.03.07</t>
  </si>
  <si>
    <t>01.06.03.03.07.01</t>
  </si>
  <si>
    <t>01.06.03.03.07.02</t>
  </si>
  <si>
    <t>01.06.03.03.07.03</t>
  </si>
  <si>
    <t>01.06.03.03.08</t>
  </si>
  <si>
    <t>01.06.03.03.08.01</t>
  </si>
  <si>
    <t>01.06.03.03.09</t>
  </si>
  <si>
    <t>01.06.03.03.09.01</t>
  </si>
  <si>
    <t>01.06.03.03.09.02</t>
  </si>
  <si>
    <t>01.06.03.03.09.03</t>
  </si>
  <si>
    <t>01.06.03.03.09.04</t>
  </si>
  <si>
    <t>01.06.03.03.09.05</t>
  </si>
  <si>
    <t>01.06.03.03.09.06</t>
  </si>
  <si>
    <t>01.06.03.03.09.07</t>
  </si>
  <si>
    <t>01.06.03.03.10</t>
  </si>
  <si>
    <t>01.06.03.03.10.01</t>
  </si>
  <si>
    <t>01.06.03.03.10.02</t>
  </si>
  <si>
    <t>01.06.03.03.10.03</t>
  </si>
  <si>
    <t>01.06.03.03.10.04</t>
  </si>
  <si>
    <t>01.06.03.03.11</t>
  </si>
  <si>
    <t>01.06.03.03.11.01</t>
  </si>
  <si>
    <t>01.06.03.03.11.02</t>
  </si>
  <si>
    <t>01.06.03.03.11.03</t>
  </si>
  <si>
    <t>01.06.03.03.11.04</t>
  </si>
  <si>
    <t>01.06.03.03.11.05</t>
  </si>
  <si>
    <t>01.06.03.03.12</t>
  </si>
  <si>
    <t>01.06.03.03.12.01</t>
  </si>
  <si>
    <t>01.06.03.03.12.02</t>
  </si>
  <si>
    <t>01.06.03.03.12.03</t>
  </si>
  <si>
    <t>01.06.03.03.12.04</t>
  </si>
  <si>
    <t>01.06.03.04</t>
  </si>
  <si>
    <t xml:space="preserve">CASETA DE OPERADOR Y CASETA DE TELECOMUNICACIONES RAP-03
</t>
  </si>
  <si>
    <t>01.06.03.04.01</t>
  </si>
  <si>
    <t>01.06.03.04.01.01</t>
  </si>
  <si>
    <t>01.06.03.04.01.02</t>
  </si>
  <si>
    <t>01.06.03.04.02</t>
  </si>
  <si>
    <t>01.06.03.04.02.01</t>
  </si>
  <si>
    <t>01.06.03.04.02.02</t>
  </si>
  <si>
    <t>01.06.03.04.02.03</t>
  </si>
  <si>
    <t>01.06.03.04.02.04</t>
  </si>
  <si>
    <t>01.06.03.04.03</t>
  </si>
  <si>
    <t>01.06.03.04.03.01</t>
  </si>
  <si>
    <t>01.06.03.04.03.02</t>
  </si>
  <si>
    <t>01.06.03.04.03.03</t>
  </si>
  <si>
    <t>01.06.03.04.04</t>
  </si>
  <si>
    <t>01.06.03.04.04.01</t>
  </si>
  <si>
    <t>01.06.03.04.04.01.01</t>
  </si>
  <si>
    <t>01.06.03.04.04.01.02</t>
  </si>
  <si>
    <t>01.06.03.04.04.01.03</t>
  </si>
  <si>
    <t>01.06.03.04.04.02</t>
  </si>
  <si>
    <t>01.06.03.04.04.02.01</t>
  </si>
  <si>
    <t>01.06.03.04.04.02.02</t>
  </si>
  <si>
    <t>01.06.03.04.04.02.03</t>
  </si>
  <si>
    <t>01.06.03.04.04.03</t>
  </si>
  <si>
    <t>01.06.03.04.04.03.01</t>
  </si>
  <si>
    <t>01.06.03.04.04.03.02</t>
  </si>
  <si>
    <t>01.06.03.04.04.03.03</t>
  </si>
  <si>
    <t>01.06.03.04.04.03.04</t>
  </si>
  <si>
    <t>01.06.03.04.04.03.05</t>
  </si>
  <si>
    <t>01.06.03.04.05</t>
  </si>
  <si>
    <t>01.06.03.04.05.01</t>
  </si>
  <si>
    <t>01.06.03.04.06</t>
  </si>
  <si>
    <t>01.06.03.04.06.01</t>
  </si>
  <si>
    <t>01.06.03.04.06.02</t>
  </si>
  <si>
    <t>01.06.03.04.06.03</t>
  </si>
  <si>
    <t>01.06.03.04.06.04</t>
  </si>
  <si>
    <t>01.06.03.04.06.05</t>
  </si>
  <si>
    <t>01.06.03.04.06.06</t>
  </si>
  <si>
    <t>01.06.03.04.07</t>
  </si>
  <si>
    <t>01.06.03.04.07.01</t>
  </si>
  <si>
    <t>01.06.03.04.07.02</t>
  </si>
  <si>
    <t>01.06.03.04.07.03</t>
  </si>
  <si>
    <t>01.06.03.04.07.04</t>
  </si>
  <si>
    <t>01.06.03.04.08</t>
  </si>
  <si>
    <t>01.06.03.04.08.01</t>
  </si>
  <si>
    <t>01.06.03.04.09</t>
  </si>
  <si>
    <t>01.06.03.04.09.01</t>
  </si>
  <si>
    <t>01.06.03.04.09.02</t>
  </si>
  <si>
    <t>01.06.03.04.09.03</t>
  </si>
  <si>
    <t>01.06.03.04.09.04</t>
  </si>
  <si>
    <t>01.06.03.04.10</t>
  </si>
  <si>
    <t>01.06.03.04.10.01</t>
  </si>
  <si>
    <t>01.06.03.04.10.02</t>
  </si>
  <si>
    <t>01.06.03.04.10.03</t>
  </si>
  <si>
    <t>01.06.03.04.10.04</t>
  </si>
  <si>
    <t>01.06.03.04.10.05</t>
  </si>
  <si>
    <t>01.06.03.04.11</t>
  </si>
  <si>
    <t>01.06.03.04.11.01</t>
  </si>
  <si>
    <t>01.06.03.04.11.02</t>
  </si>
  <si>
    <t>01.06.03.04.11.03</t>
  </si>
  <si>
    <t>01.06.03.04.11.04</t>
  </si>
  <si>
    <t>01.06.03.04.11.05</t>
  </si>
  <si>
    <t>01.06.03.04.11.06</t>
  </si>
  <si>
    <t>01.06.03.04.12</t>
  </si>
  <si>
    <t>01.06.03.04.12.01</t>
  </si>
  <si>
    <t>01.06.03.04.12.02</t>
  </si>
  <si>
    <t>01.06.03.04.12.03</t>
  </si>
  <si>
    <t>01.06.03.04.13</t>
  </si>
  <si>
    <t>01.06.03.04.13.01</t>
  </si>
  <si>
    <t>01.06.03.04.13.02</t>
  </si>
  <si>
    <t>01.06.03.04.13.03</t>
  </si>
  <si>
    <t>01.06.03.04.13.04</t>
  </si>
  <si>
    <t>01.06.03.04.13.05</t>
  </si>
  <si>
    <t>01.06.03.04.13.06</t>
  </si>
  <si>
    <t>01.06.03.04.13.07</t>
  </si>
  <si>
    <t>01.06.03.04.13.08</t>
  </si>
  <si>
    <t>01.06.03.04.14</t>
  </si>
  <si>
    <t>01.06.03.04.14.01</t>
  </si>
  <si>
    <t>01.06.03.04.14.02</t>
  </si>
  <si>
    <t>01.06.03.04.14.03</t>
  </si>
  <si>
    <t>01.06.03.04.14.04</t>
  </si>
  <si>
    <t>01.06.03.04.14.05</t>
  </si>
  <si>
    <t>01.06.03.04.14.06</t>
  </si>
  <si>
    <t>01.06.03.04.14.07</t>
  </si>
  <si>
    <t>01.06.03.04.14.08</t>
  </si>
  <si>
    <t>01.06.03.04.14.09</t>
  </si>
  <si>
    <t>01.06.03.04.14.10</t>
  </si>
  <si>
    <t>01.06.03.04.14.11</t>
  </si>
  <si>
    <t>01.06.03.04.14.12</t>
  </si>
  <si>
    <t>01.06.03.04.14.13</t>
  </si>
  <si>
    <t>01.06.03.04.14.14</t>
  </si>
  <si>
    <t>01.06.03.04.14.15</t>
  </si>
  <si>
    <t>01.06.03.04.14.16</t>
  </si>
  <si>
    <t>01.06.03.04.14.17</t>
  </si>
  <si>
    <t>01.06.03.04.14.18</t>
  </si>
  <si>
    <t>01.06.03.04.14.19</t>
  </si>
  <si>
    <t>01.06.03.04.14.20</t>
  </si>
  <si>
    <t>01.06.03.04.14.21</t>
  </si>
  <si>
    <t>01.06.03.04.14.22</t>
  </si>
  <si>
    <t>01.06.03.04.14.23</t>
  </si>
  <si>
    <t>01.06.03.04.14.24</t>
  </si>
  <si>
    <t>01.06.03.04.14.25</t>
  </si>
  <si>
    <t>01.06.03.04.14.26</t>
  </si>
  <si>
    <t>01.06.03.04.14.27</t>
  </si>
  <si>
    <t>01.06.03.04.14.28</t>
  </si>
  <si>
    <t>01.06.03.04.14.29</t>
  </si>
  <si>
    <t>01.06.03.04.14.30</t>
  </si>
  <si>
    <t>01.06.03.04.14.31</t>
  </si>
  <si>
    <t>01.06.03.04.14.32</t>
  </si>
  <si>
    <t>01.06.03.04.14.33</t>
  </si>
  <si>
    <t>01.06.03.04.14.34</t>
  </si>
  <si>
    <t>01.06.03.04.14.35</t>
  </si>
  <si>
    <t>01.06.03.04.14.36</t>
  </si>
  <si>
    <t>01.06.03.04.14.37</t>
  </si>
  <si>
    <t>01.06.03.04.14.38</t>
  </si>
  <si>
    <t>01.06.03.04.14.39</t>
  </si>
  <si>
    <t>01.06.03.04.14.40</t>
  </si>
  <si>
    <t>01.06.03.04.14.41</t>
  </si>
  <si>
    <t>01.06.03.04.14.42</t>
  </si>
  <si>
    <t>01.06.03.05</t>
  </si>
  <si>
    <t>01.06.03.05.01</t>
  </si>
  <si>
    <t>01.06.03.05.01.01</t>
  </si>
  <si>
    <t>01.06.03.05.01.02</t>
  </si>
  <si>
    <t>01.06.03.05.02</t>
  </si>
  <si>
    <t>01.06.03.05.02.01</t>
  </si>
  <si>
    <t>01.06.03.05.02.02</t>
  </si>
  <si>
    <t>01.06.03.05.02.03</t>
  </si>
  <si>
    <t>01.06.03.05.03</t>
  </si>
  <si>
    <t>01.06.03.05.03.01</t>
  </si>
  <si>
    <t>01.06.03.05.04</t>
  </si>
  <si>
    <t>01.06.03.05.04.01</t>
  </si>
  <si>
    <t>01.06.03.05.04.02</t>
  </si>
  <si>
    <t>01.06.03.05.04.03</t>
  </si>
  <si>
    <t>01.06.03.05.04.04</t>
  </si>
  <si>
    <t>01.06.03.05.04.05</t>
  </si>
  <si>
    <t>01.06.03.05.04.06</t>
  </si>
  <si>
    <t>01.06.03.05.04.07</t>
  </si>
  <si>
    <t>01.06.03.05.04.08</t>
  </si>
  <si>
    <t>01.06.03.05.05</t>
  </si>
  <si>
    <t>01.06.03.05.05.01</t>
  </si>
  <si>
    <t>01.06.03.05.05.02</t>
  </si>
  <si>
    <t>01.06.03.05.06</t>
  </si>
  <si>
    <t>01.06.03.05.06.01</t>
  </si>
  <si>
    <t>01.06.03.05.06.02</t>
  </si>
  <si>
    <t>01.06.03.05.06.03</t>
  </si>
  <si>
    <t>01.06.03.05.06.04</t>
  </si>
  <si>
    <t>01.06.03.06</t>
  </si>
  <si>
    <t>01.06.03.06.01</t>
  </si>
  <si>
    <t>01.06.03.06.01.01</t>
  </si>
  <si>
    <t>01.06.03.06.01.02</t>
  </si>
  <si>
    <t>01.06.03.06.02</t>
  </si>
  <si>
    <t>01.06.03.06.02.01</t>
  </si>
  <si>
    <t>01.06.03.06.02.02</t>
  </si>
  <si>
    <t>01.06.03.06.02.03</t>
  </si>
  <si>
    <t>01.06.03.06.02.04</t>
  </si>
  <si>
    <t>01.06.03.06.03</t>
  </si>
  <si>
    <t>01.06.03.06.03.01</t>
  </si>
  <si>
    <t>01.06.03.06.03.02</t>
  </si>
  <si>
    <t>01.06.03.06.03.03</t>
  </si>
  <si>
    <t>01.06.03.06.04</t>
  </si>
  <si>
    <t>01.06.03.06.04.01</t>
  </si>
  <si>
    <t>01.06.03.06.04.02</t>
  </si>
  <si>
    <t>01.06.03.06.04.03</t>
  </si>
  <si>
    <t>01.06.03.06.04.04</t>
  </si>
  <si>
    <t>01.06.03.06.04.05</t>
  </si>
  <si>
    <t>01.06.03.06.04.06</t>
  </si>
  <si>
    <t>01.06.03.06.05</t>
  </si>
  <si>
    <t>01.06.03.06.05.01</t>
  </si>
  <si>
    <t>01.06.03.06.05.02</t>
  </si>
  <si>
    <t>01.06.03.06.05.03</t>
  </si>
  <si>
    <t>01.06.03.06.06</t>
  </si>
  <si>
    <t>01.06.03.06.06.01</t>
  </si>
  <si>
    <t>01.06.03.06.07</t>
  </si>
  <si>
    <t>01.06.03.06.07.01</t>
  </si>
  <si>
    <t>01.06.03.06.08</t>
  </si>
  <si>
    <t>01.06.03.06.08.01</t>
  </si>
  <si>
    <t>01.06.03.06.08.02</t>
  </si>
  <si>
    <t>01.06.03.06.08.03</t>
  </si>
  <si>
    <t>01.06.03.06.08.04</t>
  </si>
  <si>
    <t>01.06.03.06.09</t>
  </si>
  <si>
    <t>01.06.03.06.09.01</t>
  </si>
  <si>
    <t>01.06.03.06.09.02</t>
  </si>
  <si>
    <t>01.06.03.06.09.03</t>
  </si>
  <si>
    <t>01.06.03.06.10</t>
  </si>
  <si>
    <t>01.06.03.06.10.01</t>
  </si>
  <si>
    <t>01.06.03.06.10.02</t>
  </si>
  <si>
    <t>01.06.03.06.10.03</t>
  </si>
  <si>
    <t>01.06.03.06.10.04</t>
  </si>
  <si>
    <t>01.06.03.07</t>
  </si>
  <si>
    <t>ACCESO PROVISIONAL - TROCHA CARROZABLE</t>
  </si>
  <si>
    <t>01.06.03.07.01</t>
  </si>
  <si>
    <t>01.06.03.07.01.01</t>
  </si>
  <si>
    <t>01.06.03.07.01.02</t>
  </si>
  <si>
    <t>01.06.03.07.02</t>
  </si>
  <si>
    <t>01.06.03.07.02.01</t>
  </si>
  <si>
    <t>01.06.03.07.02.02</t>
  </si>
  <si>
    <t>01.06.03.07.02.03</t>
  </si>
  <si>
    <t>01.06.03.07.02.04</t>
  </si>
  <si>
    <t>01.06.03.08</t>
  </si>
  <si>
    <t xml:space="preserve">VIA DE ACCESO A RAP-03 (ESCALERA)
</t>
  </si>
  <si>
    <t>01.06.03.08.01</t>
  </si>
  <si>
    <t>01.06.03.08.01.01</t>
  </si>
  <si>
    <t>01.06.03.08.01.02</t>
  </si>
  <si>
    <t>01.06.03.08.02</t>
  </si>
  <si>
    <t>01.06.03.08.02.01</t>
  </si>
  <si>
    <t>01.06.03.08.02.02</t>
  </si>
  <si>
    <t>01.06.03.08.02.03</t>
  </si>
  <si>
    <t>01.06.03.08.02.04</t>
  </si>
  <si>
    <t>01.06.03.08.02.05</t>
  </si>
  <si>
    <t>01.06.03.08.03</t>
  </si>
  <si>
    <t>01.06.03.08.03.01</t>
  </si>
  <si>
    <t>01.06.03.08.03.02</t>
  </si>
  <si>
    <t>01.06.03.08.04</t>
  </si>
  <si>
    <t>01.06.03.08.04.01</t>
  </si>
  <si>
    <t>01.06.03.08.04.02</t>
  </si>
  <si>
    <t>01.06.03.09</t>
  </si>
  <si>
    <t>01.06.03.09.01</t>
  </si>
  <si>
    <t>01.06.03.09.02</t>
  </si>
  <si>
    <t>01.07</t>
  </si>
  <si>
    <t>01.07.01.01</t>
  </si>
  <si>
    <t>01.07.01.01.01</t>
  </si>
  <si>
    <t>01.07.01.01.01.01</t>
  </si>
  <si>
    <t>01.07.01.01.02</t>
  </si>
  <si>
    <t>01.07.01.01.02.01</t>
  </si>
  <si>
    <t>01.07.01.01.02.02</t>
  </si>
  <si>
    <t>01.07.01.01.02.03</t>
  </si>
  <si>
    <t>01.07.01.01.02.04</t>
  </si>
  <si>
    <t>01.07.01.01.03</t>
  </si>
  <si>
    <t>01.07.01.01.03.01</t>
  </si>
  <si>
    <t>01.07.01.01.03.02</t>
  </si>
  <si>
    <t>01.07.01.01.03.03</t>
  </si>
  <si>
    <t>01.07.01.01.04</t>
  </si>
  <si>
    <t>01.07.01.01.04.01</t>
  </si>
  <si>
    <t>01.07.01.01.04.01.01</t>
  </si>
  <si>
    <t>01.07.01.01.04.01.02</t>
  </si>
  <si>
    <t>01.07.01.01.04.01.03</t>
  </si>
  <si>
    <t>01.07.01.01.04.01.04</t>
  </si>
  <si>
    <t>01.07.01.01.04.01.05</t>
  </si>
  <si>
    <t>01.07.01.01.04.01.06</t>
  </si>
  <si>
    <t>Concreto f'c 175 kg/cm2 para losas macizas (Cemento P-I)</t>
  </si>
  <si>
    <t>01.07.01.01.04.01.07</t>
  </si>
  <si>
    <t>Encofrado (incl. habilitación de madera) p/losas macizas de buzones,cámaras,cajas</t>
  </si>
  <si>
    <t>01.07.01.01.04.01.08</t>
  </si>
  <si>
    <t>Acero estruc. trabajado p/losas macizas  de buzones,cámaras,(costo prom.i/desp)</t>
  </si>
  <si>
    <t>01.07.01.01.04.02</t>
  </si>
  <si>
    <t>01.07.01.01.04.02.01</t>
  </si>
  <si>
    <t>01.07.01.01.04.02.02</t>
  </si>
  <si>
    <t>01.07.01.01.04.02.03</t>
  </si>
  <si>
    <t>01.07.01.01.04.02.04</t>
  </si>
  <si>
    <t>01.07.01.01.04.02.05</t>
  </si>
  <si>
    <t>01.07.01.01.04.02.06</t>
  </si>
  <si>
    <t>01.07.01.01.04.02.07</t>
  </si>
  <si>
    <t>01.07.01.01.04.02.08</t>
  </si>
  <si>
    <t>01.07.01.01.05</t>
  </si>
  <si>
    <t>01.07.01.01.05.01</t>
  </si>
  <si>
    <t>01.07.01.01.05.02</t>
  </si>
  <si>
    <t>01.07.01.01.06</t>
  </si>
  <si>
    <t>01.07.01.01.06.01</t>
  </si>
  <si>
    <t>01.07.01.01.06.02</t>
  </si>
  <si>
    <t>01.07.01.01.07</t>
  </si>
  <si>
    <t>01.07.01.01.07.01</t>
  </si>
  <si>
    <t>01.07.01.01.07.02</t>
  </si>
  <si>
    <t>01.07.01.01.08</t>
  </si>
  <si>
    <t>01.07.01.01.08.01</t>
  </si>
  <si>
    <t>01.07.01.01.08.02</t>
  </si>
  <si>
    <t>01.07.01.01.08.03</t>
  </si>
  <si>
    <t>01.07.01.01.08.04</t>
  </si>
  <si>
    <t>Puerta corrediza plancha estriada 1/8" con marca L 3/4"x1/8" incl. Riel anclado en losa de concreto de 2"x1"x1/4"</t>
  </si>
  <si>
    <t>01.07.01.01.08.05</t>
  </si>
  <si>
    <t>01.07.01.01.08.06</t>
  </si>
  <si>
    <t>01.07.01.01.08.07</t>
  </si>
  <si>
    <t>01.07.01.02</t>
  </si>
  <si>
    <t>01.07.01.02.01</t>
  </si>
  <si>
    <t>01.07.01.02.02</t>
  </si>
  <si>
    <t>01.07.01.02.03</t>
  </si>
  <si>
    <t>01.07.01.03</t>
  </si>
  <si>
    <t>01.07.01.03.01</t>
  </si>
  <si>
    <t>01.07.01.03.01.01</t>
  </si>
  <si>
    <t>01.07.01.03.01.02</t>
  </si>
  <si>
    <t>01.07.01.03.01.03</t>
  </si>
  <si>
    <t>Demolición de zapatas circular</t>
  </si>
  <si>
    <t>01.07.01.03.01.04</t>
  </si>
  <si>
    <t>01.07.01.03.02</t>
  </si>
  <si>
    <t>01.07.01.03.02.01</t>
  </si>
  <si>
    <t>01.07.01.03.02.02</t>
  </si>
  <si>
    <t>01.07.01.03.02.03</t>
  </si>
  <si>
    <t>01.07.01.03.02.04</t>
  </si>
  <si>
    <t>01.07.01.03.03</t>
  </si>
  <si>
    <t>01.07.01.03.03.01</t>
  </si>
  <si>
    <t>01.07.01.03.04</t>
  </si>
  <si>
    <t>01.07.01.03.04.01</t>
  </si>
  <si>
    <t>01.07.01.03.04.01.01</t>
  </si>
  <si>
    <t>01.07.01.03.04.01.02</t>
  </si>
  <si>
    <t>01.07.01.03.04.01.03</t>
  </si>
  <si>
    <t>01.07.01.03.04.02</t>
  </si>
  <si>
    <t>01.07.01.03.04.02.01</t>
  </si>
  <si>
    <t>Concreto pre-mezclado f'c 280 kg/cm2 p/losas macizas incl. Bombeo (C-PV o HS)</t>
  </si>
  <si>
    <t>01.07.01.03.04.02.02</t>
  </si>
  <si>
    <t>01.07.01.03.04.03</t>
  </si>
  <si>
    <t>01.07.01.03.04.03.01</t>
  </si>
  <si>
    <t>01.07.01.03.04.03.02</t>
  </si>
  <si>
    <t>01.07.01.03.04.03.03</t>
  </si>
  <si>
    <t>01.07.01.03.04.04</t>
  </si>
  <si>
    <t>01.07.01.03.04.04.01</t>
  </si>
  <si>
    <t>01.07.01.03.04.04.02</t>
  </si>
  <si>
    <t>01.07.01.03.04.04.03</t>
  </si>
  <si>
    <t>01.07.01.03.04.05</t>
  </si>
  <si>
    <t>01.07.01.03.04.05.01</t>
  </si>
  <si>
    <t>01.07.01.03.04.05.02</t>
  </si>
  <si>
    <t>01.07.01.03.04.05.03</t>
  </si>
  <si>
    <t>01.07.01.03.05</t>
  </si>
  <si>
    <t>01.07.01.03.05.01</t>
  </si>
  <si>
    <t>01.07.01.03.05.02</t>
  </si>
  <si>
    <t>01.07.01.03.05.03</t>
  </si>
  <si>
    <t>01.07.01.03.05.04</t>
  </si>
  <si>
    <t>01.07.01.03.05.05</t>
  </si>
  <si>
    <t>01.07.01.03.05.06</t>
  </si>
  <si>
    <t>01.07.01.03.05.07</t>
  </si>
  <si>
    <t>01.07.01.03.06</t>
  </si>
  <si>
    <t>01.07.01.03.06.01</t>
  </si>
  <si>
    <t>01.07.01.03.06.02</t>
  </si>
  <si>
    <t>01.07.01.03.06.03</t>
  </si>
  <si>
    <t>01.07.01.03.07</t>
  </si>
  <si>
    <t>01.07.01.03.07.01</t>
  </si>
  <si>
    <t>01.07.01.03.08</t>
  </si>
  <si>
    <t>01.07.01.03.08.01</t>
  </si>
  <si>
    <t>01.07.01.03.08.02</t>
  </si>
  <si>
    <t>01.07.01.03.08.03</t>
  </si>
  <si>
    <t>01.07.01.03.08.04</t>
  </si>
  <si>
    <t>01.07.01.04</t>
  </si>
  <si>
    <t>CASETA DE VALVULAS Y OPERADOR</t>
  </si>
  <si>
    <t>01.07.01.04.01</t>
  </si>
  <si>
    <t>01.07.01.04.01.01</t>
  </si>
  <si>
    <t>01.07.01.04.01.02</t>
  </si>
  <si>
    <t>01.07.01.04.02</t>
  </si>
  <si>
    <t>01.07.01.04.02.01</t>
  </si>
  <si>
    <t>01.07.01.04.02.02</t>
  </si>
  <si>
    <t>01.07.01.04.02.03</t>
  </si>
  <si>
    <t>01.07.01.04.02.04</t>
  </si>
  <si>
    <t>01.07.01.04.02.05</t>
  </si>
  <si>
    <t>01.07.01.04.02.06</t>
  </si>
  <si>
    <t>01.07.01.04.02.07</t>
  </si>
  <si>
    <t>01.07.01.04.02.08</t>
  </si>
  <si>
    <t>01.07.01.04.02.09</t>
  </si>
  <si>
    <t>01.07.01.04.02.10</t>
  </si>
  <si>
    <t>01.07.01.04.03</t>
  </si>
  <si>
    <t>01.07.01.04.03.01</t>
  </si>
  <si>
    <t>01.07.01.04.03.02</t>
  </si>
  <si>
    <t>01.07.01.04.03.03</t>
  </si>
  <si>
    <t>01.07.01.04.03.04</t>
  </si>
  <si>
    <t>01.07.01.04.04</t>
  </si>
  <si>
    <t>01.07.01.04.04.01</t>
  </si>
  <si>
    <t>01.07.01.04.04.02</t>
  </si>
  <si>
    <t>01.07.01.04.04.03</t>
  </si>
  <si>
    <t>01.07.01.04.04.04</t>
  </si>
  <si>
    <t>01.07.01.04.04.05</t>
  </si>
  <si>
    <t>01.07.01.04.05</t>
  </si>
  <si>
    <t>01.07.01.04.05.01</t>
  </si>
  <si>
    <t>01.07.01.04.05.01.01</t>
  </si>
  <si>
    <t>01.07.01.04.05.01.02</t>
  </si>
  <si>
    <t>01.07.01.04.05.02</t>
  </si>
  <si>
    <t>01.07.01.04.05.02.01</t>
  </si>
  <si>
    <t>01.07.01.04.05.02.02</t>
  </si>
  <si>
    <t>01.07.01.04.05.02.03</t>
  </si>
  <si>
    <t>01.07.01.04.05.03</t>
  </si>
  <si>
    <t>01.07.01.04.05.03.01</t>
  </si>
  <si>
    <t>01.07.01.04.05.03.02</t>
  </si>
  <si>
    <t>01.07.01.04.05.03.03</t>
  </si>
  <si>
    <t>01.07.01.04.05.04</t>
  </si>
  <si>
    <t>01.07.01.04.05.04.01</t>
  </si>
  <si>
    <t>01.07.01.04.05.04.02</t>
  </si>
  <si>
    <t>01.07.01.04.05.04.03</t>
  </si>
  <si>
    <t>01.07.01.04.05.04.04</t>
  </si>
  <si>
    <t>01.07.01.04.05.04.05</t>
  </si>
  <si>
    <t>01.07.01.04.05.05</t>
  </si>
  <si>
    <t>01.07.01.04.05.05.01</t>
  </si>
  <si>
    <t>01.07.01.04.05.05.02</t>
  </si>
  <si>
    <t>01.07.01.04.05.05.03</t>
  </si>
  <si>
    <t>01.07.01.04.05.05.04</t>
  </si>
  <si>
    <t>01.07.01.04.06</t>
  </si>
  <si>
    <t>01.07.01.04.06.01</t>
  </si>
  <si>
    <t>01.07.01.04.06.02</t>
  </si>
  <si>
    <t>01.07.01.04.07</t>
  </si>
  <si>
    <t>01.07.01.04.07.01</t>
  </si>
  <si>
    <t>01.07.01.04.07.02</t>
  </si>
  <si>
    <t>01.07.01.04.07.03</t>
  </si>
  <si>
    <t>01.07.01.04.07.04</t>
  </si>
  <si>
    <t>01.07.01.04.07.05</t>
  </si>
  <si>
    <t>01.07.01.04.07.06</t>
  </si>
  <si>
    <t>01.07.01.04.08</t>
  </si>
  <si>
    <t>01.07.01.04.08.01</t>
  </si>
  <si>
    <t>01.07.01.04.08.02</t>
  </si>
  <si>
    <t>01.07.01.04.08.03</t>
  </si>
  <si>
    <t>01.07.01.04.08.04</t>
  </si>
  <si>
    <t>01.07.01.04.09</t>
  </si>
  <si>
    <t>01.07.01.04.09.01</t>
  </si>
  <si>
    <t>01.07.01.04.09.02</t>
  </si>
  <si>
    <t>01.07.01.04.10</t>
  </si>
  <si>
    <t>01.07.01.04.10.01</t>
  </si>
  <si>
    <t>01.07.01.04.10.02</t>
  </si>
  <si>
    <t>01.07.01.04.10.03</t>
  </si>
  <si>
    <t>01.07.01.04.10.04</t>
  </si>
  <si>
    <t>01.07.01.04.10.05</t>
  </si>
  <si>
    <t>01.07.01.04.10.06</t>
  </si>
  <si>
    <t>01.07.01.04.10.07</t>
  </si>
  <si>
    <t>01.07.01.04.10.08</t>
  </si>
  <si>
    <t>01.07.01.04.11</t>
  </si>
  <si>
    <t>01.07.01.04.11.01</t>
  </si>
  <si>
    <t>01.07.01.04.11.02</t>
  </si>
  <si>
    <t>01.07.01.04.11.03</t>
  </si>
  <si>
    <t>01.07.01.04.11.04</t>
  </si>
  <si>
    <t>01.07.01.04.11.05</t>
  </si>
  <si>
    <t>01.07.01.04.12</t>
  </si>
  <si>
    <t>01.07.01.04.12.01</t>
  </si>
  <si>
    <t>01.07.01.04.12.02</t>
  </si>
  <si>
    <t>01.07.01.04.12.03</t>
  </si>
  <si>
    <t>01.07.01.04.12.04</t>
  </si>
  <si>
    <t>01.07.01.04.12.05</t>
  </si>
  <si>
    <t>01.07.01.04.12.06</t>
  </si>
  <si>
    <t>01.07.01.04.13</t>
  </si>
  <si>
    <t>01.07.01.04.13.01</t>
  </si>
  <si>
    <t>01.07.01.04.13.02</t>
  </si>
  <si>
    <t>01.07.01.04.13.03</t>
  </si>
  <si>
    <t>01.07.01.04.13.04</t>
  </si>
  <si>
    <t>01.07.01.04.13.05</t>
  </si>
  <si>
    <t>01.07.01.04.14</t>
  </si>
  <si>
    <t>01.07.01.04.14.01</t>
  </si>
  <si>
    <t>01.07.01.04.14.02</t>
  </si>
  <si>
    <t>01.07.01.04.14.03</t>
  </si>
  <si>
    <t>01.07.01.04.14.04</t>
  </si>
  <si>
    <t>01.07.01.04.14.05</t>
  </si>
  <si>
    <t>01.07.01.04.14.06</t>
  </si>
  <si>
    <t>01.07.01.04.14.07</t>
  </si>
  <si>
    <t>01.07.01.04.14.08</t>
  </si>
  <si>
    <t>01.07.01.04.15</t>
  </si>
  <si>
    <t>01.07.01.04.15.01</t>
  </si>
  <si>
    <t>01.07.01.04.15.02</t>
  </si>
  <si>
    <t>01.07.01.04.15.03</t>
  </si>
  <si>
    <t>01.07.01.04.15.04</t>
  </si>
  <si>
    <t>01.07.01.04.15.05</t>
  </si>
  <si>
    <t>01.07.01.04.15.06</t>
  </si>
  <si>
    <t>01.07.01.04.15.07</t>
  </si>
  <si>
    <t>01.07.01.04.15.08</t>
  </si>
  <si>
    <t>01.07.01.04.15.09</t>
  </si>
  <si>
    <t>01.07.01.04.15.10</t>
  </si>
  <si>
    <t>01.07.01.04.15.11</t>
  </si>
  <si>
    <t>01.07.01.04.15.12</t>
  </si>
  <si>
    <t>01.07.01.04.15.13</t>
  </si>
  <si>
    <t>01.07.01.04.15.14</t>
  </si>
  <si>
    <t>01.07.01.04.15.15</t>
  </si>
  <si>
    <t>01.07.01.04.15.16</t>
  </si>
  <si>
    <t>01.07.01.04.15.17</t>
  </si>
  <si>
    <t>01.07.01.04.15.18</t>
  </si>
  <si>
    <t>01.07.01.04.15.19</t>
  </si>
  <si>
    <t>01.07.01.04.15.20</t>
  </si>
  <si>
    <t>01.07.01.04.15.21</t>
  </si>
  <si>
    <t>01.07.01.04.15.22</t>
  </si>
  <si>
    <t>01.07.01.04.15.23</t>
  </si>
  <si>
    <t>01.07.01.04.15.24</t>
  </si>
  <si>
    <t>01.07.01.04.15.25</t>
  </si>
  <si>
    <t>01.07.01.04.15.26</t>
  </si>
  <si>
    <t>01.07.01.04.15.27</t>
  </si>
  <si>
    <t>01.07.01.04.15.28</t>
  </si>
  <si>
    <t>01.07.01.04.15.29</t>
  </si>
  <si>
    <t>01.07.01.04.15.30</t>
  </si>
  <si>
    <t>01.07.01.04.15.31</t>
  </si>
  <si>
    <t>01.07.01.04.15.32</t>
  </si>
  <si>
    <t>01.07.01.04.15.33</t>
  </si>
  <si>
    <t>01.07.01.04.15.34</t>
  </si>
  <si>
    <t>01.07.01.04.15.35</t>
  </si>
  <si>
    <t>01.07.01.04.15.36</t>
  </si>
  <si>
    <t>01.07.01.04.15.37</t>
  </si>
  <si>
    <t>01.07.01.04.15.38</t>
  </si>
  <si>
    <t>01.07.01.04.15.39</t>
  </si>
  <si>
    <t>01.07.01.05</t>
  </si>
  <si>
    <t xml:space="preserve">CAJA DE REBOSE Y LIMPIA 
</t>
  </si>
  <si>
    <t>01.07.01.05.01</t>
  </si>
  <si>
    <t>01.07.01.05.01.01</t>
  </si>
  <si>
    <t>01.07.01.05.01.02</t>
  </si>
  <si>
    <t>01.07.01.05.02</t>
  </si>
  <si>
    <t>01.07.01.05.02.01</t>
  </si>
  <si>
    <t>01.07.01.05.02.02</t>
  </si>
  <si>
    <t>01.07.01.05.02.03</t>
  </si>
  <si>
    <t>01.07.01.05.03</t>
  </si>
  <si>
    <t>01.07.01.05.03.01</t>
  </si>
  <si>
    <t>01.07.01.05.03.02</t>
  </si>
  <si>
    <t>01.07.01.05.03.03</t>
  </si>
  <si>
    <t>01.07.01.05.04</t>
  </si>
  <si>
    <t>01.07.01.05.04.01</t>
  </si>
  <si>
    <t>01.07.01.05.05</t>
  </si>
  <si>
    <t>01.07.01.05.05.01</t>
  </si>
  <si>
    <t>01.07.01.05.05.02</t>
  </si>
  <si>
    <t>01.07.01.05.05.03</t>
  </si>
  <si>
    <t>01.07.01.05.05.04</t>
  </si>
  <si>
    <t>01.07.01.05.05.05</t>
  </si>
  <si>
    <t>01.07.01.05.05.06</t>
  </si>
  <si>
    <t>01.07.01.05.05.07</t>
  </si>
  <si>
    <t>01.07.01.05.05.08</t>
  </si>
  <si>
    <t>01.07.01.05.06</t>
  </si>
  <si>
    <t>01.07.01.05.06.01</t>
  </si>
  <si>
    <t>01.07.01.05.06.02</t>
  </si>
  <si>
    <t>01.07.01.05.07</t>
  </si>
  <si>
    <t>01.07.01.05.07.01</t>
  </si>
  <si>
    <t>01.07.01.05.07.02</t>
  </si>
  <si>
    <t>01.07.01.05.07.03</t>
  </si>
  <si>
    <t>01.07.01.05.07.04</t>
  </si>
  <si>
    <t>01.07.01.06</t>
  </si>
  <si>
    <t>01.07.01.06.01</t>
  </si>
  <si>
    <t>01.07.01.06.01.01</t>
  </si>
  <si>
    <t>01.07.01.06.01.02</t>
  </si>
  <si>
    <t>01.07.01.06.02</t>
  </si>
  <si>
    <t>01.07.01.06.02.01</t>
  </si>
  <si>
    <t>01.07.01.06.02.02</t>
  </si>
  <si>
    <t>01.07.01.06.02.03</t>
  </si>
  <si>
    <t>01.07.01.06.02.04</t>
  </si>
  <si>
    <t>01.07.01.06.03</t>
  </si>
  <si>
    <t>01.07.01.06.03.01</t>
  </si>
  <si>
    <t>01.07.01.06.03.02</t>
  </si>
  <si>
    <t>01.07.01.06.03.03</t>
  </si>
  <si>
    <t>01.07.01.06.04</t>
  </si>
  <si>
    <t>01.07.01.06.04.01</t>
  </si>
  <si>
    <t>01.07.01.06.04.02</t>
  </si>
  <si>
    <t>01.07.01.06.04.03</t>
  </si>
  <si>
    <t>01.07.01.06.04.04</t>
  </si>
  <si>
    <t>01.07.01.06.04.05</t>
  </si>
  <si>
    <t>01.07.01.06.04.06</t>
  </si>
  <si>
    <t>01.07.01.06.04.07</t>
  </si>
  <si>
    <t>01.07.01.06.04.08</t>
  </si>
  <si>
    <t>01.07.01.06.04.09</t>
  </si>
  <si>
    <t>01.07.01.06.05</t>
  </si>
  <si>
    <t>01.07.01.06.05.01</t>
  </si>
  <si>
    <t>01.07.01.06.05.02</t>
  </si>
  <si>
    <t>01.07.01.06.05.03</t>
  </si>
  <si>
    <t>01.07.01.06.06</t>
  </si>
  <si>
    <t>01.07.01.06.06.01</t>
  </si>
  <si>
    <t>01.07.01.06.07</t>
  </si>
  <si>
    <t>01.07.01.06.07.01</t>
  </si>
  <si>
    <t>01.07.01.06.08</t>
  </si>
  <si>
    <t>01.07.01.06.08.01</t>
  </si>
  <si>
    <t>01.07.01.06.08.02</t>
  </si>
  <si>
    <t>01.07.01.06.08.03</t>
  </si>
  <si>
    <t>01.07.01.06.08.04</t>
  </si>
  <si>
    <t>01.07.01.06.09</t>
  </si>
  <si>
    <t>01.07.01.06.09.01</t>
  </si>
  <si>
    <t>01.07.01.06.09.02</t>
  </si>
  <si>
    <t>01.07.01.06.09.03</t>
  </si>
  <si>
    <t>01.07.01.06.10</t>
  </si>
  <si>
    <t>01.07.01.06.10.01</t>
  </si>
  <si>
    <t>01.07.01.06.10.02</t>
  </si>
  <si>
    <t>01.07.01.06.10.03</t>
  </si>
  <si>
    <t>01.07.01.06.10.04</t>
  </si>
  <si>
    <t>01.07.01.07</t>
  </si>
  <si>
    <t>ACCESO DEFINITVO - TROCHA CARROZABLE A R-1</t>
  </si>
  <si>
    <t>01.07.01.07.01</t>
  </si>
  <si>
    <t>01.07.01.07.01.01</t>
  </si>
  <si>
    <t>01.07.01.07.01.02</t>
  </si>
  <si>
    <t>01.07.01.07.02</t>
  </si>
  <si>
    <t>01.07.01.07.02.01</t>
  </si>
  <si>
    <t>01.07.01.07.02.02</t>
  </si>
  <si>
    <t>01.07.01.07.02.03</t>
  </si>
  <si>
    <t>01.07.01.07.02.04</t>
  </si>
  <si>
    <t>01.07.01.07.02.05</t>
  </si>
  <si>
    <t>01.07.01.08</t>
  </si>
  <si>
    <t>VIA DE ACCESO R-01-278 (ESCALERA)</t>
  </si>
  <si>
    <t>01.07.01.08.01</t>
  </si>
  <si>
    <t>01.07.01.08.01.01</t>
  </si>
  <si>
    <t>01.07.01.08.01.02</t>
  </si>
  <si>
    <t>01.07.01.08.02</t>
  </si>
  <si>
    <t>01.07.01.08.02.01</t>
  </si>
  <si>
    <t>01.07.01.08.02.02</t>
  </si>
  <si>
    <t>01.07.01.08.02.03</t>
  </si>
  <si>
    <t>01.07.01.08.02.04</t>
  </si>
  <si>
    <t>01.07.01.08.02.05</t>
  </si>
  <si>
    <t>01.07.01.08.03</t>
  </si>
  <si>
    <t>01.07.01.08.03.01</t>
  </si>
  <si>
    <t>01.07.01.08.03.02</t>
  </si>
  <si>
    <t>01.07.01.08.04</t>
  </si>
  <si>
    <t>01.07.01.08.04.01</t>
  </si>
  <si>
    <t>01.07.01.08.04.02</t>
  </si>
  <si>
    <t>01.07.01.09</t>
  </si>
  <si>
    <t>01.07.01.09.01</t>
  </si>
  <si>
    <t>01.07.01.09.02</t>
  </si>
  <si>
    <t>01.07.02.01</t>
  </si>
  <si>
    <t>01.07.02.01.01</t>
  </si>
  <si>
    <t>01.07.02.01.01.01</t>
  </si>
  <si>
    <t>01.07.02.01.02</t>
  </si>
  <si>
    <t>01.07.02.01.02.01</t>
  </si>
  <si>
    <t>01.07.02.01.02.02</t>
  </si>
  <si>
    <t>01.07.02.01.02.03</t>
  </si>
  <si>
    <t>01.07.02.01.02.04</t>
  </si>
  <si>
    <t>01.07.02.01.02.05</t>
  </si>
  <si>
    <t>01.07.02.01.03</t>
  </si>
  <si>
    <t>01.07.02.01.03.01</t>
  </si>
  <si>
    <t>01.07.02.01.03.02</t>
  </si>
  <si>
    <t>01.07.02.01.03.03</t>
  </si>
  <si>
    <t>Concreto pre-mezclado f'c 210 kg/cm2 p/  losas de fondo-piso incl. Bombeo (C-PV o HS)</t>
  </si>
  <si>
    <t>01.07.02.01.03.04</t>
  </si>
  <si>
    <t>01.07.02.01.03.05</t>
  </si>
  <si>
    <t>01.07.02.01.04</t>
  </si>
  <si>
    <t>01.07.02.01.04.01</t>
  </si>
  <si>
    <t>01.07.02.01.04.01.01</t>
  </si>
  <si>
    <t>01.07.02.01.04.01.02</t>
  </si>
  <si>
    <t>01.07.02.01.04.02</t>
  </si>
  <si>
    <t>01.07.02.01.04.02.01</t>
  </si>
  <si>
    <t>01.07.02.01.04.02.02</t>
  </si>
  <si>
    <t>01.07.02.01.04.02.03</t>
  </si>
  <si>
    <t>01.07.02.01.04.02.04</t>
  </si>
  <si>
    <t>01.07.02.01.04.02.05</t>
  </si>
  <si>
    <t>01.07.02.01.04.02.06</t>
  </si>
  <si>
    <t>01.07.02.01.04.02.07</t>
  </si>
  <si>
    <t>01.07.02.01.04.02.08</t>
  </si>
  <si>
    <t>01.07.02.01.05</t>
  </si>
  <si>
    <t>01.07.02.01.05.01</t>
  </si>
  <si>
    <t>01.07.02.01.05.02</t>
  </si>
  <si>
    <t>01.07.02.01.06</t>
  </si>
  <si>
    <t>01.07.02.01.06.01</t>
  </si>
  <si>
    <t>01.07.02.01.06.02</t>
  </si>
  <si>
    <t>01.07.02.01.07</t>
  </si>
  <si>
    <t>01.07.02.01.07.01</t>
  </si>
  <si>
    <t>01.07.02.01.07.02</t>
  </si>
  <si>
    <t>01.07.02.01.07.03</t>
  </si>
  <si>
    <t>01.07.02.01.08</t>
  </si>
  <si>
    <t>01.07.02.01.08.01</t>
  </si>
  <si>
    <t>01.07.02.01.08.02</t>
  </si>
  <si>
    <t>01.07.02.01.08.03</t>
  </si>
  <si>
    <t>01.07.02.01.08.04</t>
  </si>
  <si>
    <t>01.07.02.01.09</t>
  </si>
  <si>
    <t>01.07.02.01.09.01</t>
  </si>
  <si>
    <t>01.07.02.01.09.02</t>
  </si>
  <si>
    <t>01.07.02.01.10</t>
  </si>
  <si>
    <t>01.07.02.01.10.01</t>
  </si>
  <si>
    <t>01.07.02.01.10.02</t>
  </si>
  <si>
    <t>01.07.02.01.10.03</t>
  </si>
  <si>
    <t>01.07.02.01.10.04</t>
  </si>
  <si>
    <t>01.07.02.01.11</t>
  </si>
  <si>
    <t>INSTALACION DE TANQUE PROVISIONAL R-2-278</t>
  </si>
  <si>
    <t>01.07.02.01.11.01</t>
  </si>
  <si>
    <t>Suministro y montaje de tanque metalico Ø11.698m x 5.045m (incl. accesorios y transporte)</t>
  </si>
  <si>
    <t>01.07.02.01.11.02</t>
  </si>
  <si>
    <t>01.07.02.01.11.03</t>
  </si>
  <si>
    <t>01.07.02.01.12</t>
  </si>
  <si>
    <t>01.07.02.01.12.01</t>
  </si>
  <si>
    <t>01.07.02.01.12.02</t>
  </si>
  <si>
    <t>01.07.02.01.12.03</t>
  </si>
  <si>
    <t>01.07.02.01.12.04</t>
  </si>
  <si>
    <t>01.07.02.01.13</t>
  </si>
  <si>
    <t>01.07.02.01.13.01</t>
  </si>
  <si>
    <t>01.07.02.01.13.02</t>
  </si>
  <si>
    <t>01.07.02.01.13.03</t>
  </si>
  <si>
    <t>01.07.02.01.13.04</t>
  </si>
  <si>
    <t>01.07.02.01.14</t>
  </si>
  <si>
    <t>01.07.02.01.14.01</t>
  </si>
  <si>
    <t>01.07.02.01.14.02</t>
  </si>
  <si>
    <t>01.07.02.01.14.03</t>
  </si>
  <si>
    <t>01.07.02.01.14.04</t>
  </si>
  <si>
    <t>01.07.02.02</t>
  </si>
  <si>
    <t>01.07.02.02.01</t>
  </si>
  <si>
    <t>01.07.02.02.02</t>
  </si>
  <si>
    <t>01.07.02.03</t>
  </si>
  <si>
    <t>01.07.02.03.01</t>
  </si>
  <si>
    <t>01.07.02.03.01.01</t>
  </si>
  <si>
    <t>01.07.02.03.01.02</t>
  </si>
  <si>
    <t>01.07.02.03.01.03</t>
  </si>
  <si>
    <t>01.07.02.03.01.04</t>
  </si>
  <si>
    <t>01.07.02.03.01.05</t>
  </si>
  <si>
    <t>01.07.02.03.02</t>
  </si>
  <si>
    <t>01.07.02.03.02.01</t>
  </si>
  <si>
    <t>01.07.02.03.03</t>
  </si>
  <si>
    <t>01.07.02.03.03.01</t>
  </si>
  <si>
    <t>01.07.02.03.03.01.01</t>
  </si>
  <si>
    <t>01.07.02.03.03.01.02</t>
  </si>
  <si>
    <t>01.07.02.03.03.01.03</t>
  </si>
  <si>
    <t>01.07.02.03.03.01.04</t>
  </si>
  <si>
    <t>01.07.02.03.03.01.05</t>
  </si>
  <si>
    <t>01.07.02.03.03.02</t>
  </si>
  <si>
    <t>01.07.02.03.03.02.01</t>
  </si>
  <si>
    <t>01.07.02.03.03.02.02</t>
  </si>
  <si>
    <t>01.07.02.03.03.02.03</t>
  </si>
  <si>
    <t>01.07.02.03.03.02.04</t>
  </si>
  <si>
    <t>01.07.02.03.03.03</t>
  </si>
  <si>
    <t>01.07.02.03.03.03.01</t>
  </si>
  <si>
    <t>01.07.02.03.03.03.02</t>
  </si>
  <si>
    <t>01.07.02.03.03.04</t>
  </si>
  <si>
    <t>01.07.02.03.03.04.01</t>
  </si>
  <si>
    <t>01.07.02.03.03.04.02</t>
  </si>
  <si>
    <t>01.07.02.03.03.04.03</t>
  </si>
  <si>
    <t>01.07.02.03.04</t>
  </si>
  <si>
    <t>01.07.02.03.04.01</t>
  </si>
  <si>
    <t>Cupula prefabricada de aluminio segun diseño de planos y especificaciones para el reservorio R-2-278, incl. montaje, accesorios y transporte</t>
  </si>
  <si>
    <t>01.07.02.03.05</t>
  </si>
  <si>
    <t>01.07.02.03.05.01</t>
  </si>
  <si>
    <t>01.07.02.03.05.02</t>
  </si>
  <si>
    <t>01.07.02.03.05.03</t>
  </si>
  <si>
    <t>01.07.02.03.05.04</t>
  </si>
  <si>
    <t>01.07.02.03.05.05</t>
  </si>
  <si>
    <t>01.07.02.03.06</t>
  </si>
  <si>
    <t>01.07.02.03.06.01</t>
  </si>
  <si>
    <t>01.07.02.03.06.02</t>
  </si>
  <si>
    <t>01.07.02.03.06.03</t>
  </si>
  <si>
    <t>01.07.02.03.07</t>
  </si>
  <si>
    <t>01.07.02.03.07.01</t>
  </si>
  <si>
    <t>01.07.02.03.08</t>
  </si>
  <si>
    <t>01.07.02.03.08.01</t>
  </si>
  <si>
    <t>01.07.02.03.08.02</t>
  </si>
  <si>
    <t>01.07.02.03.08.03</t>
  </si>
  <si>
    <t>01.07.02.03.08.04</t>
  </si>
  <si>
    <t>01.07.02.04</t>
  </si>
  <si>
    <t>CASETA DE VALVULAS</t>
  </si>
  <si>
    <t>01.07.02.04.01</t>
  </si>
  <si>
    <t>01.07.02.04.01.01</t>
  </si>
  <si>
    <t>01.07.02.04.01.02</t>
  </si>
  <si>
    <t>01.07.02.04.02</t>
  </si>
  <si>
    <t>01.07.02.04.02.01</t>
  </si>
  <si>
    <t>01.07.02.04.02.02</t>
  </si>
  <si>
    <t>01.07.02.04.02.03</t>
  </si>
  <si>
    <t>01.07.02.04.02.04</t>
  </si>
  <si>
    <t>01.07.02.04.02.05</t>
  </si>
  <si>
    <t>01.07.02.04.02.06</t>
  </si>
  <si>
    <t>Desmontaje de techo de calaminas</t>
  </si>
  <si>
    <t>01.07.02.04.02.07</t>
  </si>
  <si>
    <t>01.07.02.04.02.08</t>
  </si>
  <si>
    <t>01.07.02.04.02.09</t>
  </si>
  <si>
    <t>Demolición de muro de ladrillo soga</t>
  </si>
  <si>
    <t>01.07.02.04.02.10</t>
  </si>
  <si>
    <t>01.07.02.04.02.11</t>
  </si>
  <si>
    <t>01.07.02.04.02.12</t>
  </si>
  <si>
    <t>01.07.02.04.03</t>
  </si>
  <si>
    <t>01.07.02.04.03.01</t>
  </si>
  <si>
    <t>01.07.02.04.03.02</t>
  </si>
  <si>
    <t>01.07.02.04.03.03</t>
  </si>
  <si>
    <t>01.07.02.04.03.04</t>
  </si>
  <si>
    <t>01.07.02.04.04</t>
  </si>
  <si>
    <t>01.07.02.04.04.01</t>
  </si>
  <si>
    <t>01.07.02.04.04.02</t>
  </si>
  <si>
    <t>01.07.02.04.04.03</t>
  </si>
  <si>
    <t>01.07.02.04.05</t>
  </si>
  <si>
    <t>01.07.02.04.05.01</t>
  </si>
  <si>
    <t>01.07.02.04.05.01.01</t>
  </si>
  <si>
    <t>01.07.02.04.05.01.02</t>
  </si>
  <si>
    <t>01.07.02.04.05.02</t>
  </si>
  <si>
    <t>01.07.02.04.05.02.01</t>
  </si>
  <si>
    <t>01.07.02.04.05.02.02</t>
  </si>
  <si>
    <t>01.07.02.04.05.02.03</t>
  </si>
  <si>
    <t>01.07.02.04.05.03</t>
  </si>
  <si>
    <t>01.07.02.04.05.03.01</t>
  </si>
  <si>
    <t>01.07.02.04.05.03.02</t>
  </si>
  <si>
    <t>01.07.02.04.05.03.03</t>
  </si>
  <si>
    <t>01.07.02.04.05.04</t>
  </si>
  <si>
    <t>01.07.02.04.05.04.01</t>
  </si>
  <si>
    <t>01.07.02.04.05.04.02</t>
  </si>
  <si>
    <t>01.07.02.04.05.04.03</t>
  </si>
  <si>
    <t>01.07.02.04.05.05</t>
  </si>
  <si>
    <t>01.07.02.04.05.05.01</t>
  </si>
  <si>
    <t>01.07.02.04.05.05.02</t>
  </si>
  <si>
    <t>01.07.02.04.05.05.03</t>
  </si>
  <si>
    <t>01.07.02.04.05.05.04</t>
  </si>
  <si>
    <t>01.07.02.04.05.05.05</t>
  </si>
  <si>
    <t>01.07.02.04.05.06</t>
  </si>
  <si>
    <t>01.07.02.04.05.06.01</t>
  </si>
  <si>
    <t>01.07.02.04.05.06.02</t>
  </si>
  <si>
    <t>01.07.02.04.05.06.03</t>
  </si>
  <si>
    <t>01.07.02.04.05.06.04</t>
  </si>
  <si>
    <t>01.07.02.04.06</t>
  </si>
  <si>
    <t>01.07.02.04.06.01</t>
  </si>
  <si>
    <t>01.07.02.04.07</t>
  </si>
  <si>
    <t>01.07.02.04.07.01</t>
  </si>
  <si>
    <t>01.07.02.04.07.02</t>
  </si>
  <si>
    <t>01.07.02.04.07.03</t>
  </si>
  <si>
    <t>01.07.02.04.07.04</t>
  </si>
  <si>
    <t>01.07.02.04.07.05</t>
  </si>
  <si>
    <t>01.07.02.04.08</t>
  </si>
  <si>
    <t>01.07.02.04.08.01</t>
  </si>
  <si>
    <t>01.07.02.04.08.02</t>
  </si>
  <si>
    <t>01.07.02.04.08.03</t>
  </si>
  <si>
    <t>01.07.02.04.09</t>
  </si>
  <si>
    <t>01.07.02.04.09.01</t>
  </si>
  <si>
    <t>01.07.02.04.10</t>
  </si>
  <si>
    <t>01.07.02.04.10.01</t>
  </si>
  <si>
    <t>01.07.02.04.10.02</t>
  </si>
  <si>
    <t>01.07.02.04.10.03</t>
  </si>
  <si>
    <t>01.07.02.04.10.04</t>
  </si>
  <si>
    <t>01.07.02.04.10.05</t>
  </si>
  <si>
    <t>Anillo protector p/escalera reservorio</t>
  </si>
  <si>
    <t>01.07.02.04.10.06</t>
  </si>
  <si>
    <t>01.07.02.04.10.07</t>
  </si>
  <si>
    <t>01.07.02.04.11</t>
  </si>
  <si>
    <t>01.07.02.04.11.01</t>
  </si>
  <si>
    <t>01.07.02.04.11.02</t>
  </si>
  <si>
    <t>01.07.02.04.11.03</t>
  </si>
  <si>
    <t>01.07.02.04.11.04</t>
  </si>
  <si>
    <t>01.07.02.04.12</t>
  </si>
  <si>
    <t>01.07.02.04.12.01</t>
  </si>
  <si>
    <t>01.07.02.04.12.02</t>
  </si>
  <si>
    <t>01.07.02.04.12.03</t>
  </si>
  <si>
    <t>01.07.02.04.12.04</t>
  </si>
  <si>
    <t>01.07.02.04.12.05</t>
  </si>
  <si>
    <t>01.07.02.04.13</t>
  </si>
  <si>
    <t>01.07.02.04.13.01</t>
  </si>
  <si>
    <t>01.07.02.04.13.02</t>
  </si>
  <si>
    <t>01.07.02.04.13.03</t>
  </si>
  <si>
    <t>01.07.02.04.13.04</t>
  </si>
  <si>
    <t>01.07.02.04.13.05</t>
  </si>
  <si>
    <t>01.07.02.05</t>
  </si>
  <si>
    <t>CASETA DE OPERADOR Y SCADA</t>
  </si>
  <si>
    <t>01.07.02.05.01</t>
  </si>
  <si>
    <t>01.07.02.05.01.01</t>
  </si>
  <si>
    <t>01.07.02.05.01.02</t>
  </si>
  <si>
    <t>01.07.02.05.02</t>
  </si>
  <si>
    <t>01.07.02.05.02.01</t>
  </si>
  <si>
    <t>01.07.02.05.02.02</t>
  </si>
  <si>
    <t>01.07.02.05.02.03</t>
  </si>
  <si>
    <t>01.07.02.05.02.04</t>
  </si>
  <si>
    <t>01.07.02.05.03</t>
  </si>
  <si>
    <t>01.07.02.05.03.01</t>
  </si>
  <si>
    <t>01.07.02.05.03.02</t>
  </si>
  <si>
    <t>01.07.02.05.03.03</t>
  </si>
  <si>
    <t>01.07.02.05.04</t>
  </si>
  <si>
    <t>01.07.02.05.04.01</t>
  </si>
  <si>
    <t>01.07.02.05.04.01.01</t>
  </si>
  <si>
    <t>01.07.02.05.04.01.02</t>
  </si>
  <si>
    <t>01.07.02.05.04.01.03</t>
  </si>
  <si>
    <t>01.07.02.05.04.02</t>
  </si>
  <si>
    <t>01.07.02.05.04.02.01</t>
  </si>
  <si>
    <t>01.07.02.05.04.02.02</t>
  </si>
  <si>
    <t>01.07.02.05.04.02.03</t>
  </si>
  <si>
    <t>01.07.02.05.04.03</t>
  </si>
  <si>
    <t>01.07.02.05.04.03.01</t>
  </si>
  <si>
    <t>01.07.02.05.04.03.02</t>
  </si>
  <si>
    <t>01.07.02.05.04.03.03</t>
  </si>
  <si>
    <t>01.07.02.05.04.03.04</t>
  </si>
  <si>
    <t>01.07.02.05.04.03.05</t>
  </si>
  <si>
    <t>01.07.02.05.05</t>
  </si>
  <si>
    <t>01.07.02.05.05.01</t>
  </si>
  <si>
    <t>01.07.02.05.06</t>
  </si>
  <si>
    <t>01.07.02.05.06.01</t>
  </si>
  <si>
    <t>01.07.02.05.06.02</t>
  </si>
  <si>
    <t>01.07.02.05.06.03</t>
  </si>
  <si>
    <t>01.07.02.05.06.04</t>
  </si>
  <si>
    <t>01.07.02.05.06.05</t>
  </si>
  <si>
    <t>01.07.02.05.07</t>
  </si>
  <si>
    <t>01.07.02.05.07.01</t>
  </si>
  <si>
    <t>01.07.02.05.07.02</t>
  </si>
  <si>
    <t>01.07.02.05.07.03</t>
  </si>
  <si>
    <t>01.07.02.05.07.04</t>
  </si>
  <si>
    <t>01.07.02.05.08</t>
  </si>
  <si>
    <t>01.07.02.05.08.01</t>
  </si>
  <si>
    <t>01.07.02.05.08.02</t>
  </si>
  <si>
    <t>01.07.02.05.09</t>
  </si>
  <si>
    <t>01.07.02.05.09.01</t>
  </si>
  <si>
    <t>01.07.02.05.09.02</t>
  </si>
  <si>
    <t>01.07.02.05.09.03</t>
  </si>
  <si>
    <t>01.07.02.05.09.04</t>
  </si>
  <si>
    <t>01.07.02.05.09.05</t>
  </si>
  <si>
    <t>01.07.02.05.10</t>
  </si>
  <si>
    <t>01.07.02.05.10.01</t>
  </si>
  <si>
    <t>01.07.02.05.10.02</t>
  </si>
  <si>
    <t>01.07.02.05.10.03</t>
  </si>
  <si>
    <t>01.07.02.05.10.04</t>
  </si>
  <si>
    <t>01.07.02.05.10.05</t>
  </si>
  <si>
    <t>01.07.02.05.11</t>
  </si>
  <si>
    <t>01.07.02.05.11.01</t>
  </si>
  <si>
    <t>01.07.02.05.11.02</t>
  </si>
  <si>
    <t>01.07.02.05.11.03</t>
  </si>
  <si>
    <t>01.07.02.05.11.04</t>
  </si>
  <si>
    <t>01.07.02.05.11.05</t>
  </si>
  <si>
    <t>01.07.02.05.11.06</t>
  </si>
  <si>
    <t>01.07.02.05.12</t>
  </si>
  <si>
    <t>01.07.02.05.12.01</t>
  </si>
  <si>
    <t>01.07.02.05.12.02</t>
  </si>
  <si>
    <t>01.07.02.05.12.03</t>
  </si>
  <si>
    <t>01.07.02.05.13</t>
  </si>
  <si>
    <t>01.07.02.05.13.01</t>
  </si>
  <si>
    <t>01.07.02.05.13.02</t>
  </si>
  <si>
    <t>01.07.02.05.13.03</t>
  </si>
  <si>
    <t>01.07.02.05.13.04</t>
  </si>
  <si>
    <t>01.07.02.05.13.05</t>
  </si>
  <si>
    <t>01.07.02.05.13.06</t>
  </si>
  <si>
    <t>01.07.02.05.13.07</t>
  </si>
  <si>
    <t>01.07.02.05.13.08</t>
  </si>
  <si>
    <t>01.07.02.05.14</t>
  </si>
  <si>
    <t>01.07.02.05.14.01</t>
  </si>
  <si>
    <t>01.07.02.05.14.02</t>
  </si>
  <si>
    <t>01.07.02.05.14.03</t>
  </si>
  <si>
    <t>01.07.02.05.14.04</t>
  </si>
  <si>
    <t>01.07.02.05.14.05</t>
  </si>
  <si>
    <t>01.07.02.05.14.06</t>
  </si>
  <si>
    <t>01.07.02.05.14.07</t>
  </si>
  <si>
    <t>01.07.02.05.14.08</t>
  </si>
  <si>
    <t>01.07.02.05.14.09</t>
  </si>
  <si>
    <t>01.07.02.05.14.10</t>
  </si>
  <si>
    <t>01.07.02.05.14.11</t>
  </si>
  <si>
    <t>01.07.02.05.14.12</t>
  </si>
  <si>
    <t>01.07.02.05.14.13</t>
  </si>
  <si>
    <t>01.07.02.05.14.14</t>
  </si>
  <si>
    <t>01.07.02.05.14.15</t>
  </si>
  <si>
    <t>01.07.02.05.14.16</t>
  </si>
  <si>
    <t>01.07.02.05.14.17</t>
  </si>
  <si>
    <t>01.07.02.05.14.18</t>
  </si>
  <si>
    <t>01.07.02.05.14.19</t>
  </si>
  <si>
    <t>01.07.02.05.14.20</t>
  </si>
  <si>
    <t>01.07.02.05.14.21</t>
  </si>
  <si>
    <t>01.07.02.05.14.22</t>
  </si>
  <si>
    <t>01.07.02.05.14.23</t>
  </si>
  <si>
    <t>01.07.02.05.14.24</t>
  </si>
  <si>
    <t>01.07.02.05.14.25</t>
  </si>
  <si>
    <t>01.07.02.05.14.26</t>
  </si>
  <si>
    <t>01.07.02.05.14.27</t>
  </si>
  <si>
    <t>01.07.02.05.14.28</t>
  </si>
  <si>
    <t>01.07.02.05.14.29</t>
  </si>
  <si>
    <t>01.07.02.05.14.30</t>
  </si>
  <si>
    <t>01.07.02.05.14.31</t>
  </si>
  <si>
    <t>01.07.02.05.14.32</t>
  </si>
  <si>
    <t>01.07.02.05.14.33</t>
  </si>
  <si>
    <t>01.07.02.05.14.34</t>
  </si>
  <si>
    <t>01.07.02.05.14.35</t>
  </si>
  <si>
    <t>01.07.02.05.14.36</t>
  </si>
  <si>
    <t>01.07.02.05.14.37</t>
  </si>
  <si>
    <t>01.07.02.05.14.38</t>
  </si>
  <si>
    <t>01.07.02.05.14.39</t>
  </si>
  <si>
    <t>01.07.02.06</t>
  </si>
  <si>
    <t>CASETA PARA GRUPO ELECTROGENO Y SUBESTACION ELECTRICA</t>
  </si>
  <si>
    <t>01.07.02.06.01</t>
  </si>
  <si>
    <t>01.07.02.06.01.01</t>
  </si>
  <si>
    <t>01.07.02.06.01.02</t>
  </si>
  <si>
    <t>01.07.02.06.02</t>
  </si>
  <si>
    <t>01.07.02.06.02.01</t>
  </si>
  <si>
    <t>01.07.02.06.02.02</t>
  </si>
  <si>
    <t>01.07.02.06.02.03</t>
  </si>
  <si>
    <t>01.07.02.06.02.04</t>
  </si>
  <si>
    <t>01.07.02.06.03</t>
  </si>
  <si>
    <t>01.07.02.06.03.01</t>
  </si>
  <si>
    <t>01.07.02.06.03.02</t>
  </si>
  <si>
    <t>01.07.02.06.03.03</t>
  </si>
  <si>
    <t>01.07.02.06.03.04</t>
  </si>
  <si>
    <t>01.07.02.06.03.05</t>
  </si>
  <si>
    <t>01.07.02.06.03.06</t>
  </si>
  <si>
    <t>01.07.02.06.04</t>
  </si>
  <si>
    <t>01.07.02.06.04.01</t>
  </si>
  <si>
    <t>01.07.02.06.04.01.01</t>
  </si>
  <si>
    <t>01.07.02.06.04.01.02</t>
  </si>
  <si>
    <t>01.07.02.06.04.02</t>
  </si>
  <si>
    <t>01.07.02.06.04.02.01</t>
  </si>
  <si>
    <t>01.07.02.06.04.02.02</t>
  </si>
  <si>
    <t>01.07.02.06.04.03</t>
  </si>
  <si>
    <t>01.07.02.06.04.03.01</t>
  </si>
  <si>
    <t>01.07.02.06.04.03.02</t>
  </si>
  <si>
    <t>01.07.02.06.04.03.03</t>
  </si>
  <si>
    <t>01.07.02.06.04.04</t>
  </si>
  <si>
    <t>01.07.02.06.04.04.01</t>
  </si>
  <si>
    <t>01.07.02.06.04.04.02</t>
  </si>
  <si>
    <t>01.07.02.06.04.04.03</t>
  </si>
  <si>
    <t>01.07.02.06.04.05</t>
  </si>
  <si>
    <t>01.07.02.06.04.05.01</t>
  </si>
  <si>
    <t>01.07.02.06.04.05.02</t>
  </si>
  <si>
    <t>01.07.02.06.04.05.03</t>
  </si>
  <si>
    <t>01.07.02.06.04.06</t>
  </si>
  <si>
    <t>01.07.02.06.04.06.01</t>
  </si>
  <si>
    <t>01.07.02.06.04.06.02</t>
  </si>
  <si>
    <t>01.07.02.06.04.06.03</t>
  </si>
  <si>
    <t>01.07.02.06.04.06.04</t>
  </si>
  <si>
    <t>01.07.02.06.04.06.05</t>
  </si>
  <si>
    <t>01.07.02.06.05</t>
  </si>
  <si>
    <t>01.07.02.06.05.01</t>
  </si>
  <si>
    <t>01.07.02.06.06</t>
  </si>
  <si>
    <t>01.07.02.06.06.01</t>
  </si>
  <si>
    <t>01.07.02.06.06.02</t>
  </si>
  <si>
    <t>01.07.02.06.06.03</t>
  </si>
  <si>
    <t>01.07.02.06.06.04</t>
  </si>
  <si>
    <t>01.07.02.06.06.05</t>
  </si>
  <si>
    <t>01.07.02.06.07</t>
  </si>
  <si>
    <t>01.07.02.06.07.01</t>
  </si>
  <si>
    <t>01.07.02.06.07.02</t>
  </si>
  <si>
    <t>01.07.02.06.07.03</t>
  </si>
  <si>
    <t>01.07.02.06.08</t>
  </si>
  <si>
    <t>01.07.02.06.08.01</t>
  </si>
  <si>
    <t>01.07.02.06.09</t>
  </si>
  <si>
    <t>01.07.02.06.09.01</t>
  </si>
  <si>
    <t>01.07.02.06.09.02</t>
  </si>
  <si>
    <t>01.07.02.06.09.03</t>
  </si>
  <si>
    <t>Puerta metálica tipo P-7 segun diseño y plano</t>
  </si>
  <si>
    <t>01.07.02.06.09.04</t>
  </si>
  <si>
    <t>01.07.02.06.09.05</t>
  </si>
  <si>
    <t>01.07.02.06.10</t>
  </si>
  <si>
    <t>01.07.02.06.10.01</t>
  </si>
  <si>
    <t>01.07.02.06.10.02</t>
  </si>
  <si>
    <t>01.07.02.06.10.03</t>
  </si>
  <si>
    <t>01.07.02.06.10.04</t>
  </si>
  <si>
    <t>01.07.02.06.11</t>
  </si>
  <si>
    <t>01.07.02.06.11.01</t>
  </si>
  <si>
    <t>01.07.02.06.11.02</t>
  </si>
  <si>
    <t>01.07.02.06.11.03</t>
  </si>
  <si>
    <t>01.07.02.06.11.04</t>
  </si>
  <si>
    <t>01.07.02.06.11.05</t>
  </si>
  <si>
    <t>01.07.02.06.12</t>
  </si>
  <si>
    <t>01.07.02.06.12.01</t>
  </si>
  <si>
    <t>01.07.02.06.12.02</t>
  </si>
  <si>
    <t>01.07.02.06.12.03</t>
  </si>
  <si>
    <t>01.07.02.06.12.04</t>
  </si>
  <si>
    <t>01.07.02.07</t>
  </si>
  <si>
    <t xml:space="preserve">CAJA DE REBOSE Y LIMPIA PARA R-2-278
</t>
  </si>
  <si>
    <t>01.07.02.07.01</t>
  </si>
  <si>
    <t xml:space="preserve">TRABAJOS PRELIMINARES
</t>
  </si>
  <si>
    <t>01.07.02.07.01.01</t>
  </si>
  <si>
    <t>01.07.02.07.01.02</t>
  </si>
  <si>
    <t>01.07.02.07.02</t>
  </si>
  <si>
    <t>01.07.02.07.02.01</t>
  </si>
  <si>
    <t>01.07.02.07.02.02</t>
  </si>
  <si>
    <t>01.07.02.07.02.03</t>
  </si>
  <si>
    <t>01.07.02.07.03</t>
  </si>
  <si>
    <t>01.07.02.07.03.01</t>
  </si>
  <si>
    <t>01.07.02.07.04</t>
  </si>
  <si>
    <t>01.07.02.07.04.01</t>
  </si>
  <si>
    <t>01.07.02.07.04.02</t>
  </si>
  <si>
    <t>01.07.02.07.04.03</t>
  </si>
  <si>
    <t>01.07.02.07.04.04</t>
  </si>
  <si>
    <t>01.07.02.07.04.05</t>
  </si>
  <si>
    <t>01.07.02.07.04.06</t>
  </si>
  <si>
    <t>01.07.02.07.04.07</t>
  </si>
  <si>
    <t>01.07.02.07.04.08</t>
  </si>
  <si>
    <t>01.07.02.07.05</t>
  </si>
  <si>
    <t>01.07.02.07.05.01</t>
  </si>
  <si>
    <t>01.07.02.07.05.02</t>
  </si>
  <si>
    <t>01.07.02.07.06</t>
  </si>
  <si>
    <t>01.07.02.07.06.01</t>
  </si>
  <si>
    <t>01.07.02.07.06.02</t>
  </si>
  <si>
    <t>01.07.02.07.06.03</t>
  </si>
  <si>
    <t>01.07.02.07.06.04</t>
  </si>
  <si>
    <t>01.07.02.08</t>
  </si>
  <si>
    <t xml:space="preserve">CÁMARA HÚMEDA DE CISTERNA CP-01-278
</t>
  </si>
  <si>
    <t>01.07.02.08.01</t>
  </si>
  <si>
    <t>01.07.02.08.01.01</t>
  </si>
  <si>
    <t>01.07.02.08.01.02</t>
  </si>
  <si>
    <t>01.07.02.08.02</t>
  </si>
  <si>
    <t>01.07.02.08.02.01</t>
  </si>
  <si>
    <t>01.07.02.08.02.02</t>
  </si>
  <si>
    <t>01.07.02.08.02.03</t>
  </si>
  <si>
    <t>01.07.02.08.02.04</t>
  </si>
  <si>
    <t>01.07.02.08.03</t>
  </si>
  <si>
    <t>01.07.02.08.03.01</t>
  </si>
  <si>
    <t>01.07.02.08.04</t>
  </si>
  <si>
    <t>01.07.02.08.04.01</t>
  </si>
  <si>
    <t>01.07.02.08.04.01.01</t>
  </si>
  <si>
    <t>01.07.02.08.04.01.02</t>
  </si>
  <si>
    <t>Encofrado (i/habilitación de madera) p/losas de fondo</t>
  </si>
  <si>
    <t>01.07.02.08.04.01.03</t>
  </si>
  <si>
    <t>01.07.02.08.04.02</t>
  </si>
  <si>
    <t>01.07.02.08.04.02.01</t>
  </si>
  <si>
    <t>Concreto pre-mezclado f'c 280 kg/cm2 p/  columnas incl. Bombeo (Cemento P-V)</t>
  </si>
  <si>
    <t>01.07.02.08.04.02.02</t>
  </si>
  <si>
    <t>01.07.02.08.04.02.03</t>
  </si>
  <si>
    <t>01.07.02.08.04.03</t>
  </si>
  <si>
    <t>01.07.02.08.04.03.01</t>
  </si>
  <si>
    <t>01.07.02.08.04.03.02</t>
  </si>
  <si>
    <t>01.07.02.08.04.03.03</t>
  </si>
  <si>
    <t>01.07.02.08.04.04</t>
  </si>
  <si>
    <t>01.07.02.08.04.04.01</t>
  </si>
  <si>
    <t>01.07.02.08.04.04.02</t>
  </si>
  <si>
    <t>01.07.02.08.04.04.03</t>
  </si>
  <si>
    <t>01.07.02.08.04.05</t>
  </si>
  <si>
    <t>LOSA  MACIZA</t>
  </si>
  <si>
    <t>01.07.02.08.04.05.01</t>
  </si>
  <si>
    <t>Concreto pre-mezclado f'c 210 kg/cm2 p/losas macizas incl. Bombeo (C-PV o HS)</t>
  </si>
  <si>
    <t>01.07.02.08.04.05.02</t>
  </si>
  <si>
    <t>Encofrado para losa maciza (incl. habilitación de madera)</t>
  </si>
  <si>
    <t>01.07.02.08.04.05.03</t>
  </si>
  <si>
    <t>Acero estruc. trabajado p/losas macizas  (costo prom. incl. desperdicios)</t>
  </si>
  <si>
    <t>01.07.02.08.05</t>
  </si>
  <si>
    <t>01.07.02.08.05.01</t>
  </si>
  <si>
    <t>01.07.02.08.05.02</t>
  </si>
  <si>
    <t>01.07.02.08.05.03</t>
  </si>
  <si>
    <t>Tarrajeo con impermeabilizante de cieloraso (C-PV o HS)</t>
  </si>
  <si>
    <t>01.07.02.08.06</t>
  </si>
  <si>
    <t>01.07.02.08.06.01</t>
  </si>
  <si>
    <t>01.07.02.08.06.02</t>
  </si>
  <si>
    <t>01.07.02.09</t>
  </si>
  <si>
    <t xml:space="preserve">CÁMARA SECA DE CISTERNA CP-01-278
</t>
  </si>
  <si>
    <t>01.07.02.09.01</t>
  </si>
  <si>
    <t>01.07.02.09.01.01</t>
  </si>
  <si>
    <t>01.07.02.09.01.02</t>
  </si>
  <si>
    <t>01.07.02.09.02</t>
  </si>
  <si>
    <t>01.07.02.09.02.01</t>
  </si>
  <si>
    <t>01.07.02.09.02.02</t>
  </si>
  <si>
    <t>01.07.02.09.02.03</t>
  </si>
  <si>
    <t>01.07.02.09.02.04</t>
  </si>
  <si>
    <t>01.07.02.09.03</t>
  </si>
  <si>
    <t>01.07.02.09.03.01</t>
  </si>
  <si>
    <t>01.07.02.09.03.02</t>
  </si>
  <si>
    <t>01.07.02.09.03.03</t>
  </si>
  <si>
    <t>01.07.02.09.03.04</t>
  </si>
  <si>
    <t>01.07.02.09.04</t>
  </si>
  <si>
    <t>01.07.02.09.04.01</t>
  </si>
  <si>
    <t>01.07.02.09.04.01.01</t>
  </si>
  <si>
    <t>01.07.02.09.04.01.02</t>
  </si>
  <si>
    <t>01.07.02.09.04.02</t>
  </si>
  <si>
    <t>01.07.02.09.04.02.01</t>
  </si>
  <si>
    <t>01.07.02.09.04.02.02</t>
  </si>
  <si>
    <t>01.07.02.09.04.02.03</t>
  </si>
  <si>
    <t>01.07.02.09.04.03</t>
  </si>
  <si>
    <t>01.07.02.09.04.03.01</t>
  </si>
  <si>
    <t>01.07.02.09.04.03.02</t>
  </si>
  <si>
    <t>01.07.02.09.04.03.03</t>
  </si>
  <si>
    <t>01.07.02.09.04.04</t>
  </si>
  <si>
    <t>01.07.02.09.04.04.01</t>
  </si>
  <si>
    <t>01.07.02.09.04.04.02</t>
  </si>
  <si>
    <t>01.07.02.09.04.04.03</t>
  </si>
  <si>
    <t>01.07.02.09.04.05</t>
  </si>
  <si>
    <t>01.07.02.09.04.05.01</t>
  </si>
  <si>
    <t>01.07.02.09.04.05.02</t>
  </si>
  <si>
    <t>01.07.02.09.04.05.03</t>
  </si>
  <si>
    <t>01.07.02.09.04.05.04</t>
  </si>
  <si>
    <t>01.07.02.09.04.05.05</t>
  </si>
  <si>
    <t>01.07.02.09.04.06</t>
  </si>
  <si>
    <t>01.07.02.09.04.06.01</t>
  </si>
  <si>
    <t>01.07.02.09.04.06.02</t>
  </si>
  <si>
    <t>01.07.02.09.04.06.03</t>
  </si>
  <si>
    <t>01.07.02.09.04.06.04</t>
  </si>
  <si>
    <t>01.07.02.09.05</t>
  </si>
  <si>
    <t>01.07.02.09.05.01</t>
  </si>
  <si>
    <t>01.07.02.09.06</t>
  </si>
  <si>
    <t>01.07.02.09.06.01</t>
  </si>
  <si>
    <t>01.07.02.09.06.02</t>
  </si>
  <si>
    <t>01.07.02.09.06.03</t>
  </si>
  <si>
    <t>01.07.02.09.06.04</t>
  </si>
  <si>
    <t>Tarrajeo superficie de columnas tipo independientes (en exteriores)</t>
  </si>
  <si>
    <t>01.07.02.09.06.05</t>
  </si>
  <si>
    <t>01.07.02.09.06.06</t>
  </si>
  <si>
    <t>01.07.02.09.07</t>
  </si>
  <si>
    <t>01.07.02.09.07.01</t>
  </si>
  <si>
    <t>01.07.02.09.07.02</t>
  </si>
  <si>
    <t>01.07.02.09.07.03</t>
  </si>
  <si>
    <t>01.07.02.09.08</t>
  </si>
  <si>
    <t>01.07.02.09.08.01</t>
  </si>
  <si>
    <t>01.07.02.09.09</t>
  </si>
  <si>
    <t>01.07.02.09.09.01</t>
  </si>
  <si>
    <t>01.07.02.09.09.02</t>
  </si>
  <si>
    <t>01.07.02.09.09.03</t>
  </si>
  <si>
    <t>01.07.02.09.10</t>
  </si>
  <si>
    <t>01.07.02.09.10.01</t>
  </si>
  <si>
    <t>01.07.02.09.10.02</t>
  </si>
  <si>
    <t>01.07.02.09.10.03</t>
  </si>
  <si>
    <t>01.07.02.09.10.04</t>
  </si>
  <si>
    <t>01.07.02.09.11</t>
  </si>
  <si>
    <t>01.07.02.09.11.01</t>
  </si>
  <si>
    <t>01.07.02.09.11.02</t>
  </si>
  <si>
    <t>01.07.02.09.11.03</t>
  </si>
  <si>
    <t>01.07.02.09.11.04</t>
  </si>
  <si>
    <t>01.07.02.09.11.05</t>
  </si>
  <si>
    <t>01.07.02.09.12</t>
  </si>
  <si>
    <t>01.07.02.09.12.01</t>
  </si>
  <si>
    <t>01.07.02.09.12.02</t>
  </si>
  <si>
    <t>01.07.02.09.12.03</t>
  </si>
  <si>
    <t>01.07.02.09.12.04</t>
  </si>
  <si>
    <t>01.07.02.09.12.05</t>
  </si>
  <si>
    <t>01.07.02.09.12.06</t>
  </si>
  <si>
    <t>01.07.02.09.12.07</t>
  </si>
  <si>
    <t>01.07.02.09.12.08</t>
  </si>
  <si>
    <t>01.07.02.09.12.09</t>
  </si>
  <si>
    <t>01.07.02.09.12.10</t>
  </si>
  <si>
    <t>01.07.02.10</t>
  </si>
  <si>
    <t>01.07.02.10.01</t>
  </si>
  <si>
    <t>01.07.02.10.01.01</t>
  </si>
  <si>
    <t>01.07.02.10.01.02</t>
  </si>
  <si>
    <t>01.07.02.10.02</t>
  </si>
  <si>
    <t>01.07.02.10.02.01</t>
  </si>
  <si>
    <t>01.07.02.10.02.02</t>
  </si>
  <si>
    <t>01.07.02.10.02.03</t>
  </si>
  <si>
    <t>01.07.02.10.03</t>
  </si>
  <si>
    <t>01.07.02.10.03.01</t>
  </si>
  <si>
    <t>01.07.02.10.04</t>
  </si>
  <si>
    <t>01.07.02.10.04.01</t>
  </si>
  <si>
    <t>01.07.02.10.04.02</t>
  </si>
  <si>
    <t>01.07.02.10.04.03</t>
  </si>
  <si>
    <t>01.07.02.10.04.04</t>
  </si>
  <si>
    <t>01.07.02.10.04.05</t>
  </si>
  <si>
    <t>01.07.02.10.04.06</t>
  </si>
  <si>
    <t>01.07.02.10.04.07</t>
  </si>
  <si>
    <t>01.07.02.10.04.08</t>
  </si>
  <si>
    <t>01.07.02.10.05</t>
  </si>
  <si>
    <t>01.07.02.10.05.01</t>
  </si>
  <si>
    <t>01.07.02.10.05.02</t>
  </si>
  <si>
    <t>01.07.02.10.06</t>
  </si>
  <si>
    <t>01.07.02.10.06.01</t>
  </si>
  <si>
    <t>01.07.02.10.06.02</t>
  </si>
  <si>
    <t>01.07.02.10.06.03</t>
  </si>
  <si>
    <t>01.07.02.10.06.04</t>
  </si>
  <si>
    <t>01.07.02.11</t>
  </si>
  <si>
    <t xml:space="preserve">CERCO PERIMETRICO RESERVORIO R-02-278 Y CP-01-278
</t>
  </si>
  <si>
    <t>01.07.02.11.01</t>
  </si>
  <si>
    <t>01.07.02.11.01.01</t>
  </si>
  <si>
    <t>01.07.02.11.01.02</t>
  </si>
  <si>
    <t>01.07.02.11.02</t>
  </si>
  <si>
    <t>01.07.02.11.02.01</t>
  </si>
  <si>
    <t>01.07.02.11.02.02</t>
  </si>
  <si>
    <t>01.07.02.11.02.03</t>
  </si>
  <si>
    <t>01.07.02.11.02.04</t>
  </si>
  <si>
    <t>01.07.02.11.03</t>
  </si>
  <si>
    <t>01.07.02.11.03.01</t>
  </si>
  <si>
    <t>01.07.02.11.03.02</t>
  </si>
  <si>
    <t>01.07.02.11.03.03</t>
  </si>
  <si>
    <t>01.07.02.11.04</t>
  </si>
  <si>
    <t>01.07.02.11.04.01</t>
  </si>
  <si>
    <t>01.07.02.11.04.02</t>
  </si>
  <si>
    <t>01.07.02.11.04.03</t>
  </si>
  <si>
    <t>01.07.02.11.04.04</t>
  </si>
  <si>
    <t>01.07.02.11.04.05</t>
  </si>
  <si>
    <t>01.07.02.11.04.06</t>
  </si>
  <si>
    <t>01.07.02.11.05</t>
  </si>
  <si>
    <t>01.07.02.11.05.01</t>
  </si>
  <si>
    <t>01.07.02.11.05.02</t>
  </si>
  <si>
    <t>01.07.02.11.05.03</t>
  </si>
  <si>
    <t>01.07.02.11.06</t>
  </si>
  <si>
    <t>01.07.02.11.06.01</t>
  </si>
  <si>
    <t>01.07.02.11.07</t>
  </si>
  <si>
    <t>01.07.02.11.07.01</t>
  </si>
  <si>
    <t>01.07.02.11.08</t>
  </si>
  <si>
    <t>01.07.02.11.08.01</t>
  </si>
  <si>
    <t>01.07.02.11.08.02</t>
  </si>
  <si>
    <t>01.07.02.11.08.03</t>
  </si>
  <si>
    <t>01.07.02.11.08.04</t>
  </si>
  <si>
    <t>01.07.02.11.09</t>
  </si>
  <si>
    <t>01.07.02.11.09.01</t>
  </si>
  <si>
    <t>01.07.02.11.09.02</t>
  </si>
  <si>
    <t>01.07.02.11.09.03</t>
  </si>
  <si>
    <t>01.07.02.11.10</t>
  </si>
  <si>
    <t>01.07.02.11.10.01</t>
  </si>
  <si>
    <t>01.07.02.11.10.02</t>
  </si>
  <si>
    <t>01.07.02.11.10.03</t>
  </si>
  <si>
    <t>01.07.02.11.10.04</t>
  </si>
  <si>
    <t>01.07.02.12</t>
  </si>
  <si>
    <t>01.07.02.12.01</t>
  </si>
  <si>
    <t>01.07.02.12.02</t>
  </si>
  <si>
    <t>01.07.03.01</t>
  </si>
  <si>
    <t>01.07.03.01.01</t>
  </si>
  <si>
    <t>01.07.03.01.01.01</t>
  </si>
  <si>
    <t>01.07.03.01.02</t>
  </si>
  <si>
    <t>01.07.03.01.02.01</t>
  </si>
  <si>
    <t>01.07.03.01.02.02</t>
  </si>
  <si>
    <t>01.07.03.01.02.03</t>
  </si>
  <si>
    <t>01.07.03.01.02.04</t>
  </si>
  <si>
    <t>01.07.03.01.02.05</t>
  </si>
  <si>
    <t>01.07.03.01.03</t>
  </si>
  <si>
    <t>01.07.03.01.03.01</t>
  </si>
  <si>
    <t>01.07.03.01.03.02</t>
  </si>
  <si>
    <t>01.07.03.01.03.03</t>
  </si>
  <si>
    <t>01.07.03.01.03.04</t>
  </si>
  <si>
    <t>01.07.03.01.03.05</t>
  </si>
  <si>
    <t>01.07.03.01.04</t>
  </si>
  <si>
    <t>01.07.03.01.04.01</t>
  </si>
  <si>
    <t xml:space="preserve">VIGA DE ANILLO
</t>
  </si>
  <si>
    <t>01.07.03.01.04.01.01</t>
  </si>
  <si>
    <t>01.07.03.01.04.01.02</t>
  </si>
  <si>
    <t>01.07.03.01.04.02</t>
  </si>
  <si>
    <t>01.07.03.01.04.02.01</t>
  </si>
  <si>
    <t>01.07.03.01.04.02.02</t>
  </si>
  <si>
    <t>01.07.03.01.04.02.03</t>
  </si>
  <si>
    <t>01.07.03.01.04.02.04</t>
  </si>
  <si>
    <t>01.07.03.01.04.02.05</t>
  </si>
  <si>
    <t>01.07.03.01.04.02.06</t>
  </si>
  <si>
    <t>Concreto f'c 210 kg/cm2 para losas removibles (C-PV o HS)</t>
  </si>
  <si>
    <t>01.07.03.01.04.02.07</t>
  </si>
  <si>
    <t>01.07.03.01.04.02.08</t>
  </si>
  <si>
    <t>01.07.03.01.05</t>
  </si>
  <si>
    <t>01.07.03.01.05.01</t>
  </si>
  <si>
    <t>01.07.03.01.05.02</t>
  </si>
  <si>
    <t>01.07.03.01.06</t>
  </si>
  <si>
    <t>01.07.03.01.06.01</t>
  </si>
  <si>
    <t>01.07.03.01.06.02</t>
  </si>
  <si>
    <t>01.07.03.01.07</t>
  </si>
  <si>
    <t>01.07.03.01.07.01</t>
  </si>
  <si>
    <t>01.07.03.01.07.02</t>
  </si>
  <si>
    <t>01.07.03.01.07.03</t>
  </si>
  <si>
    <t>01.07.03.01.08</t>
  </si>
  <si>
    <t>01.07.03.01.08.01</t>
  </si>
  <si>
    <t>01.07.03.01.08.02</t>
  </si>
  <si>
    <t>01.07.03.01.08.03</t>
  </si>
  <si>
    <t>01.07.03.01.08.04</t>
  </si>
  <si>
    <t>01.07.03.01.09</t>
  </si>
  <si>
    <t>01.07.03.01.09.01</t>
  </si>
  <si>
    <t>01.07.03.01.09.02</t>
  </si>
  <si>
    <t>01.07.03.01.10</t>
  </si>
  <si>
    <t>01.07.03.01.10.01</t>
  </si>
  <si>
    <t>01.07.03.01.10.02</t>
  </si>
  <si>
    <t>01.07.03.01.10.03</t>
  </si>
  <si>
    <t>01.07.03.01.10.04</t>
  </si>
  <si>
    <t>01.07.03.01.11</t>
  </si>
  <si>
    <t>INSTALACION DE TANQUE PROVISIONAL R-3-278</t>
  </si>
  <si>
    <t>01.07.03.01.11.01</t>
  </si>
  <si>
    <t>Suministro y montaje de tanque metalico Ø7.799m x 5.045m (incl. accesorios y transporte)</t>
  </si>
  <si>
    <t>01.07.03.01.11.02</t>
  </si>
  <si>
    <t>01.07.03.01.11.03</t>
  </si>
  <si>
    <t>01.07.03.01.12</t>
  </si>
  <si>
    <t>01.07.03.01.12.01</t>
  </si>
  <si>
    <t>01.07.03.01.12.02</t>
  </si>
  <si>
    <t>01.07.03.01.12.03</t>
  </si>
  <si>
    <t>01.07.03.01.12.04</t>
  </si>
  <si>
    <t>01.07.03.01.13</t>
  </si>
  <si>
    <t>01.07.03.01.13.01</t>
  </si>
  <si>
    <t>01.07.03.01.13.02</t>
  </si>
  <si>
    <t>01.07.03.01.13.03</t>
  </si>
  <si>
    <t>01.07.03.01.13.04</t>
  </si>
  <si>
    <t>01.07.03.01.14</t>
  </si>
  <si>
    <t>01.07.03.01.14.01</t>
  </si>
  <si>
    <t>01.07.03.01.14.02</t>
  </si>
  <si>
    <t>01.07.03.01.14.03</t>
  </si>
  <si>
    <t>01.07.03.01.14.04</t>
  </si>
  <si>
    <t>01.07.03.02</t>
  </si>
  <si>
    <t>01.07.03.02.01</t>
  </si>
  <si>
    <t>01.07.03.02.02</t>
  </si>
  <si>
    <t>01.07.03.02.03</t>
  </si>
  <si>
    <t>01.07.03.02.04</t>
  </si>
  <si>
    <t>Reubicacion de postes y redes electricas R-3-278</t>
  </si>
  <si>
    <t>01.07.03.03</t>
  </si>
  <si>
    <t>01.07.03.03.01</t>
  </si>
  <si>
    <t>01.07.03.03.01.01</t>
  </si>
  <si>
    <t>01.07.03.03.01.02</t>
  </si>
  <si>
    <t>01.07.03.03.01.03</t>
  </si>
  <si>
    <t>01.07.03.03.01.04</t>
  </si>
  <si>
    <t>01.07.03.03.02</t>
  </si>
  <si>
    <t>01.07.03.03.02.01</t>
  </si>
  <si>
    <t>01.07.03.03.02.02</t>
  </si>
  <si>
    <t>01.07.03.03.02.03</t>
  </si>
  <si>
    <t>01.07.03.03.02.04</t>
  </si>
  <si>
    <t>01.07.03.03.03</t>
  </si>
  <si>
    <t>01.07.03.03.03.01</t>
  </si>
  <si>
    <t>01.07.03.03.04</t>
  </si>
  <si>
    <t>01.07.03.03.04.01</t>
  </si>
  <si>
    <t>01.07.03.03.04.01.01</t>
  </si>
  <si>
    <t>01.07.03.03.04.01.02</t>
  </si>
  <si>
    <t>01.07.03.03.04.01.03</t>
  </si>
  <si>
    <t>01.07.03.03.04.02</t>
  </si>
  <si>
    <t>01.07.03.03.04.02.01</t>
  </si>
  <si>
    <t>01.07.03.03.04.02.02</t>
  </si>
  <si>
    <t>01.07.03.03.04.03</t>
  </si>
  <si>
    <t>01.07.03.03.04.03.01</t>
  </si>
  <si>
    <t>01.07.03.03.04.03.02</t>
  </si>
  <si>
    <t>01.07.03.03.04.03.03</t>
  </si>
  <si>
    <t>01.07.03.03.04.04</t>
  </si>
  <si>
    <t>01.07.03.03.04.04.01</t>
  </si>
  <si>
    <t>01.07.03.03.04.04.02</t>
  </si>
  <si>
    <t>01.07.03.03.04.04.03</t>
  </si>
  <si>
    <t>01.07.03.03.04.05</t>
  </si>
  <si>
    <t>01.07.03.03.04.05.01</t>
  </si>
  <si>
    <t>01.07.03.03.04.05.02</t>
  </si>
  <si>
    <t>01.07.03.03.04.05.03</t>
  </si>
  <si>
    <t>01.07.03.03.05</t>
  </si>
  <si>
    <t>01.07.03.03.05.01</t>
  </si>
  <si>
    <t>01.07.03.03.05.02</t>
  </si>
  <si>
    <t>01.07.03.03.05.03</t>
  </si>
  <si>
    <t>01.07.03.03.05.04</t>
  </si>
  <si>
    <t>01.07.03.03.05.05</t>
  </si>
  <si>
    <t>01.07.03.03.05.06</t>
  </si>
  <si>
    <t>01.07.03.03.06</t>
  </si>
  <si>
    <t>01.07.03.03.06.01</t>
  </si>
  <si>
    <t>01.07.03.03.06.02</t>
  </si>
  <si>
    <t>01.07.03.03.06.03</t>
  </si>
  <si>
    <t>01.07.03.03.07</t>
  </si>
  <si>
    <t>01.07.03.03.07.01</t>
  </si>
  <si>
    <t>01.07.03.03.08</t>
  </si>
  <si>
    <t>01.07.03.03.08.01</t>
  </si>
  <si>
    <t>01.07.03.03.08.02</t>
  </si>
  <si>
    <t>01.07.03.03.08.03</t>
  </si>
  <si>
    <t>01.07.03.03.08.04</t>
  </si>
  <si>
    <t>01.07.03.04</t>
  </si>
  <si>
    <t>CASETA DE VALVULAS, OPERADOR, GRUPO ELECTROGENO, SUBESTACIÓN ELÉCTRICA Y POZO DE IMPULSORES R-3</t>
  </si>
  <si>
    <t>01.07.03.04.01</t>
  </si>
  <si>
    <t>01.07.03.04.01.01</t>
  </si>
  <si>
    <t>01.07.03.04.01.02</t>
  </si>
  <si>
    <t>01.07.03.04.02</t>
  </si>
  <si>
    <t>01.07.03.04.02.01</t>
  </si>
  <si>
    <t>01.07.03.04.02.02</t>
  </si>
  <si>
    <t>01.07.03.04.02.03</t>
  </si>
  <si>
    <t>01.07.03.04.02.04</t>
  </si>
  <si>
    <t>01.07.03.04.02.05</t>
  </si>
  <si>
    <t>01.07.03.04.02.06</t>
  </si>
  <si>
    <t>01.07.03.04.02.07</t>
  </si>
  <si>
    <t>01.07.03.04.02.08</t>
  </si>
  <si>
    <t>01.07.03.04.02.09</t>
  </si>
  <si>
    <t>01.07.03.04.02.10</t>
  </si>
  <si>
    <t>01.07.03.04.03</t>
  </si>
  <si>
    <t>01.07.03.04.03.01</t>
  </si>
  <si>
    <t>01.07.03.04.03.02</t>
  </si>
  <si>
    <t>01.07.03.04.03.03</t>
  </si>
  <si>
    <t>01.07.03.04.03.04</t>
  </si>
  <si>
    <t>01.07.03.04.04</t>
  </si>
  <si>
    <t>01.07.03.04.04.01</t>
  </si>
  <si>
    <t>01.07.03.04.04.02</t>
  </si>
  <si>
    <t>01.07.03.04.04.03</t>
  </si>
  <si>
    <t>01.07.03.04.04.04</t>
  </si>
  <si>
    <t>01.07.03.04.04.05</t>
  </si>
  <si>
    <t>01.07.03.04.04.06</t>
  </si>
  <si>
    <t>01.07.03.04.05</t>
  </si>
  <si>
    <t>01.07.03.04.05.01</t>
  </si>
  <si>
    <t>01.07.03.04.05.01.01</t>
  </si>
  <si>
    <t>01.07.03.04.05.01.02</t>
  </si>
  <si>
    <t>01.07.03.04.05.02</t>
  </si>
  <si>
    <t>01.07.03.04.05.02.01</t>
  </si>
  <si>
    <t>01.07.03.04.05.02.02</t>
  </si>
  <si>
    <t>01.07.03.04.05.02.03</t>
  </si>
  <si>
    <t>01.07.03.04.05.02.04</t>
  </si>
  <si>
    <t>01.07.03.04.05.02.05</t>
  </si>
  <si>
    <t>01.07.03.04.05.02.06</t>
  </si>
  <si>
    <t>01.07.03.04.05.02.07</t>
  </si>
  <si>
    <t>01.07.03.04.05.02.08</t>
  </si>
  <si>
    <t>01.07.03.04.05.03</t>
  </si>
  <si>
    <t>01.07.03.04.05.03.01</t>
  </si>
  <si>
    <t>01.07.03.04.05.03.02</t>
  </si>
  <si>
    <t>01.07.03.04.05.04</t>
  </si>
  <si>
    <t>01.07.03.04.05.04.01</t>
  </si>
  <si>
    <t>01.07.03.04.05.04.02</t>
  </si>
  <si>
    <t>01.07.03.04.05.04.03</t>
  </si>
  <si>
    <t>01.07.03.04.05.05</t>
  </si>
  <si>
    <t>01.07.03.04.05.05.01</t>
  </si>
  <si>
    <t>01.07.03.04.05.05.02</t>
  </si>
  <si>
    <t>01.07.03.04.05.05.03</t>
  </si>
  <si>
    <t>01.07.03.04.05.06</t>
  </si>
  <si>
    <t>01.07.03.04.05.06.01</t>
  </si>
  <si>
    <t>01.07.03.04.05.06.02</t>
  </si>
  <si>
    <t>01.07.03.04.05.06.03</t>
  </si>
  <si>
    <t>01.07.03.04.05.07</t>
  </si>
  <si>
    <t>01.07.03.04.05.07.01</t>
  </si>
  <si>
    <t>01.07.03.04.05.07.02</t>
  </si>
  <si>
    <t>01.07.03.04.05.07.03</t>
  </si>
  <si>
    <t>01.07.03.04.05.07.04</t>
  </si>
  <si>
    <t>01.07.03.04.05.07.05</t>
  </si>
  <si>
    <t>01.07.03.04.05.08</t>
  </si>
  <si>
    <t>01.07.03.04.05.08.01</t>
  </si>
  <si>
    <t>01.07.03.04.05.08.02</t>
  </si>
  <si>
    <t>01.07.03.04.05.08.03</t>
  </si>
  <si>
    <t>01.07.03.04.05.08.04</t>
  </si>
  <si>
    <t>01.07.03.04.05.09</t>
  </si>
  <si>
    <t>01.07.03.04.05.09.01</t>
  </si>
  <si>
    <t>01.07.03.04.05.09.02</t>
  </si>
  <si>
    <t>01.07.03.04.05.09.03</t>
  </si>
  <si>
    <t>01.07.03.04.06</t>
  </si>
  <si>
    <t>01.07.03.04.06.01</t>
  </si>
  <si>
    <t>01.07.03.04.06.02</t>
  </si>
  <si>
    <t>01.07.03.04.07</t>
  </si>
  <si>
    <t>01.07.03.04.07.01</t>
  </si>
  <si>
    <t>01.07.03.04.07.02</t>
  </si>
  <si>
    <t>01.07.03.04.07.03</t>
  </si>
  <si>
    <t>01.07.03.04.07.04</t>
  </si>
  <si>
    <t>01.07.03.04.07.05</t>
  </si>
  <si>
    <t>Cielo rasos incluye vigas empotradas  con mortero de 1:4 x 1,5 cm</t>
  </si>
  <si>
    <t>01.07.03.04.07.06</t>
  </si>
  <si>
    <t>01.07.03.04.08</t>
  </si>
  <si>
    <t>01.07.03.04.08.01</t>
  </si>
  <si>
    <t>01.07.03.04.08.02</t>
  </si>
  <si>
    <t>01.07.03.04.08.03</t>
  </si>
  <si>
    <t>01.07.03.04.08.04</t>
  </si>
  <si>
    <t>01.07.03.04.09</t>
  </si>
  <si>
    <t>01.07.03.04.09.01</t>
  </si>
  <si>
    <t>01.07.03.04.09.02</t>
  </si>
  <si>
    <t>01.07.03.04.10</t>
  </si>
  <si>
    <t>01.07.03.04.10.01</t>
  </si>
  <si>
    <t>01.07.03.04.10.02</t>
  </si>
  <si>
    <t>01.07.03.04.10.03</t>
  </si>
  <si>
    <t>01.07.03.04.10.04</t>
  </si>
  <si>
    <t>01.07.03.04.10.05</t>
  </si>
  <si>
    <t>01.07.03.04.10.06</t>
  </si>
  <si>
    <t>01.07.03.04.10.07</t>
  </si>
  <si>
    <t>01.07.03.04.10.08</t>
  </si>
  <si>
    <t>01.07.03.04.10.09</t>
  </si>
  <si>
    <t>01.07.03.04.10.10</t>
  </si>
  <si>
    <t>01.07.03.04.10.11</t>
  </si>
  <si>
    <t>01.07.03.04.11</t>
  </si>
  <si>
    <t>01.07.03.04.11.01</t>
  </si>
  <si>
    <t>01.07.03.04.11.02</t>
  </si>
  <si>
    <t>01.07.03.04.11.03</t>
  </si>
  <si>
    <t>01.07.03.04.11.04</t>
  </si>
  <si>
    <t>01.07.03.04.11.05</t>
  </si>
  <si>
    <t>01.07.03.04.12</t>
  </si>
  <si>
    <t>01.07.03.04.12.01</t>
  </si>
  <si>
    <t>01.07.03.04.12.02</t>
  </si>
  <si>
    <t>01.07.03.04.12.03</t>
  </si>
  <si>
    <t>01.07.03.04.12.04</t>
  </si>
  <si>
    <t>01.07.03.04.12.05</t>
  </si>
  <si>
    <t>01.07.03.04.12.06</t>
  </si>
  <si>
    <t>01.07.03.04.13</t>
  </si>
  <si>
    <t>01.07.03.04.13.01</t>
  </si>
  <si>
    <t>01.07.03.04.13.02</t>
  </si>
  <si>
    <t>01.07.03.04.13.03</t>
  </si>
  <si>
    <t>01.07.03.04.13.04</t>
  </si>
  <si>
    <t>01.07.03.04.13.05</t>
  </si>
  <si>
    <t>01.07.03.04.14</t>
  </si>
  <si>
    <t>01.07.03.04.14.01</t>
  </si>
  <si>
    <t>01.07.03.04.14.02</t>
  </si>
  <si>
    <t>01.07.03.04.14.03</t>
  </si>
  <si>
    <t>01.07.03.04.14.04</t>
  </si>
  <si>
    <t>01.07.03.04.14.05</t>
  </si>
  <si>
    <t>01.07.03.04.14.06</t>
  </si>
  <si>
    <t>01.07.03.04.14.07</t>
  </si>
  <si>
    <t>01.07.03.04.14.08</t>
  </si>
  <si>
    <t>01.07.03.04.15</t>
  </si>
  <si>
    <t>01.07.03.04.15.01</t>
  </si>
  <si>
    <t>01.07.03.04.15.02</t>
  </si>
  <si>
    <t>01.07.03.04.15.03</t>
  </si>
  <si>
    <t>01.07.03.04.15.04</t>
  </si>
  <si>
    <t>01.07.03.04.15.05</t>
  </si>
  <si>
    <t>01.07.03.04.15.06</t>
  </si>
  <si>
    <t>01.07.03.04.15.07</t>
  </si>
  <si>
    <t>01.07.03.04.15.08</t>
  </si>
  <si>
    <t>01.07.03.04.15.09</t>
  </si>
  <si>
    <t>01.07.03.04.15.10</t>
  </si>
  <si>
    <t>01.07.03.04.15.11</t>
  </si>
  <si>
    <t>01.07.03.04.15.12</t>
  </si>
  <si>
    <t>01.07.03.04.15.13</t>
  </si>
  <si>
    <t>01.07.03.04.15.14</t>
  </si>
  <si>
    <t>01.07.03.04.15.15</t>
  </si>
  <si>
    <t>01.07.03.04.15.16</t>
  </si>
  <si>
    <t>01.07.03.04.15.17</t>
  </si>
  <si>
    <t>01.07.03.04.15.18</t>
  </si>
  <si>
    <t>01.07.03.04.15.19</t>
  </si>
  <si>
    <t>01.07.03.04.15.20</t>
  </si>
  <si>
    <t>01.07.03.04.15.21</t>
  </si>
  <si>
    <t>01.07.03.04.15.22</t>
  </si>
  <si>
    <t>01.07.03.04.15.23</t>
  </si>
  <si>
    <t>01.07.03.04.15.24</t>
  </si>
  <si>
    <t>01.07.03.04.15.25</t>
  </si>
  <si>
    <t>01.07.03.04.15.26</t>
  </si>
  <si>
    <t>01.07.03.04.15.27</t>
  </si>
  <si>
    <t>01.07.03.04.15.28</t>
  </si>
  <si>
    <t>01.07.03.04.15.29</t>
  </si>
  <si>
    <t>01.07.03.04.15.30</t>
  </si>
  <si>
    <t>Yee PVC SAL 1"</t>
  </si>
  <si>
    <t>01.07.03.04.15.31</t>
  </si>
  <si>
    <t>01.07.03.04.15.32</t>
  </si>
  <si>
    <t>01.07.03.04.15.33</t>
  </si>
  <si>
    <t>01.07.03.04.15.34</t>
  </si>
  <si>
    <t>01.07.03.04.15.35</t>
  </si>
  <si>
    <t>01.07.03.04.15.36</t>
  </si>
  <si>
    <t>01.07.03.04.15.37</t>
  </si>
  <si>
    <t>01.07.03.04.15.38</t>
  </si>
  <si>
    <t>01.07.03.04.15.39</t>
  </si>
  <si>
    <t>01.07.03.04.15.40</t>
  </si>
  <si>
    <t>01.07.03.04.15.41</t>
  </si>
  <si>
    <t>01.07.03.04.15.42</t>
  </si>
  <si>
    <t>01.07.03.04.15.43</t>
  </si>
  <si>
    <t>01.07.03.05</t>
  </si>
  <si>
    <t>01.07.03.05.01</t>
  </si>
  <si>
    <t>01.07.03.05.01.01</t>
  </si>
  <si>
    <t>01.07.03.05.01.02</t>
  </si>
  <si>
    <t>01.07.03.05.02</t>
  </si>
  <si>
    <t>01.07.03.05.02.01</t>
  </si>
  <si>
    <t>01.07.03.05.02.02</t>
  </si>
  <si>
    <t>01.07.03.05.02.03</t>
  </si>
  <si>
    <t>01.07.03.05.03</t>
  </si>
  <si>
    <t>01.07.03.05.03.01</t>
  </si>
  <si>
    <t>01.07.03.05.03.02</t>
  </si>
  <si>
    <t>01.07.03.05.03.03</t>
  </si>
  <si>
    <t>01.07.03.05.04</t>
  </si>
  <si>
    <t>01.07.03.05.04.01</t>
  </si>
  <si>
    <t>01.07.03.05.05</t>
  </si>
  <si>
    <t>01.07.03.05.05.01</t>
  </si>
  <si>
    <t>01.07.03.05.05.02</t>
  </si>
  <si>
    <t>01.07.03.05.05.03</t>
  </si>
  <si>
    <t>01.07.03.05.05.04</t>
  </si>
  <si>
    <t>01.07.03.05.05.05</t>
  </si>
  <si>
    <t>01.07.03.05.05.06</t>
  </si>
  <si>
    <t>01.07.03.05.05.07</t>
  </si>
  <si>
    <t>01.07.03.05.05.08</t>
  </si>
  <si>
    <t>01.07.03.05.06</t>
  </si>
  <si>
    <t>01.07.03.05.06.01</t>
  </si>
  <si>
    <t>01.07.03.05.06.02</t>
  </si>
  <si>
    <t>01.07.03.05.07</t>
  </si>
  <si>
    <t>01.07.03.05.07.01</t>
  </si>
  <si>
    <t>01.07.03.05.07.02</t>
  </si>
  <si>
    <t>01.07.03.05.07.03</t>
  </si>
  <si>
    <t>01.07.03.05.07.04</t>
  </si>
  <si>
    <t>01.07.03.06</t>
  </si>
  <si>
    <t>01.07.03.06.01</t>
  </si>
  <si>
    <t>01.07.03.06.01.01</t>
  </si>
  <si>
    <t>01.07.03.06.01.02</t>
  </si>
  <si>
    <t>01.07.03.06.02</t>
  </si>
  <si>
    <t>01.07.03.06.02.01</t>
  </si>
  <si>
    <t>01.07.03.06.02.02</t>
  </si>
  <si>
    <t>01.07.03.06.02.03</t>
  </si>
  <si>
    <t>01.07.03.06.02.04</t>
  </si>
  <si>
    <t>01.07.03.06.03</t>
  </si>
  <si>
    <t>01.07.03.06.03.01</t>
  </si>
  <si>
    <t>01.07.03.06.03.02</t>
  </si>
  <si>
    <t>01.07.03.06.03.03</t>
  </si>
  <si>
    <t>01.07.03.06.04</t>
  </si>
  <si>
    <t>01.07.03.06.04.01</t>
  </si>
  <si>
    <t>01.07.03.06.04.02</t>
  </si>
  <si>
    <t>01.07.03.06.04.03</t>
  </si>
  <si>
    <t>01.07.03.06.04.04</t>
  </si>
  <si>
    <t>01.07.03.06.04.05</t>
  </si>
  <si>
    <t>01.07.03.06.04.06</t>
  </si>
  <si>
    <t>01.07.03.06.05</t>
  </si>
  <si>
    <t>01.07.03.06.05.01</t>
  </si>
  <si>
    <t>01.07.03.06.05.02</t>
  </si>
  <si>
    <t>01.07.03.06.05.03</t>
  </si>
  <si>
    <t>01.07.03.06.06</t>
  </si>
  <si>
    <t>01.07.03.06.06.01</t>
  </si>
  <si>
    <t>01.07.03.06.07</t>
  </si>
  <si>
    <t>01.07.03.06.07.01</t>
  </si>
  <si>
    <t>01.07.03.06.08</t>
  </si>
  <si>
    <t>01.07.03.06.08.01</t>
  </si>
  <si>
    <t>01.07.03.06.08.02</t>
  </si>
  <si>
    <t>01.07.03.06.08.03</t>
  </si>
  <si>
    <t>01.07.03.06.08.04</t>
  </si>
  <si>
    <t>01.07.03.06.09</t>
  </si>
  <si>
    <t>01.07.03.06.09.01</t>
  </si>
  <si>
    <t>01.07.03.06.09.02</t>
  </si>
  <si>
    <t>01.07.03.06.09.03</t>
  </si>
  <si>
    <t>01.07.03.06.10</t>
  </si>
  <si>
    <t>01.07.03.06.10.01</t>
  </si>
  <si>
    <t>01.07.03.06.10.02</t>
  </si>
  <si>
    <t>01.07.03.06.10.03</t>
  </si>
  <si>
    <t>01.07.03.06.10.04</t>
  </si>
  <si>
    <t>01.07.03.07</t>
  </si>
  <si>
    <t>ACCESO DEFINITIVO - TROCHA CARROZABLE A R-03</t>
  </si>
  <si>
    <t>01.07.03.07.01</t>
  </si>
  <si>
    <t>01.07.03.07.01.01</t>
  </si>
  <si>
    <t>01.07.03.07.01.02</t>
  </si>
  <si>
    <t>01.07.03.07.02</t>
  </si>
  <si>
    <t>01.07.03.07.02.01</t>
  </si>
  <si>
    <t>01.07.03.07.02.02</t>
  </si>
  <si>
    <t>01.07.03.07.02.03</t>
  </si>
  <si>
    <t>01.07.03.07.02.04</t>
  </si>
  <si>
    <t>01.07.03.07.02.05</t>
  </si>
  <si>
    <t>01.07.03.08</t>
  </si>
  <si>
    <t>01.07.03.08.01</t>
  </si>
  <si>
    <t>01.07.03.08.02</t>
  </si>
  <si>
    <t>01.07.04.01</t>
  </si>
  <si>
    <t>01.07.04.01.01</t>
  </si>
  <si>
    <t>01.07.04.01.02</t>
  </si>
  <si>
    <t>01.07.04.01.03</t>
  </si>
  <si>
    <t>01.07.04.02</t>
  </si>
  <si>
    <t>01.07.04.02.01</t>
  </si>
  <si>
    <t>01.07.04.02.01.01</t>
  </si>
  <si>
    <t>01.07.04.02.01.02</t>
  </si>
  <si>
    <t>01.07.04.02.01.03</t>
  </si>
  <si>
    <t>01.07.04.02.01.04</t>
  </si>
  <si>
    <t>01.07.04.02.01.05</t>
  </si>
  <si>
    <t>01.07.04.02.01.06</t>
  </si>
  <si>
    <t>01.07.04.02.02</t>
  </si>
  <si>
    <t>01.07.04.02.02.01</t>
  </si>
  <si>
    <t>01.07.04.02.03</t>
  </si>
  <si>
    <t>01.07.04.02.03.01</t>
  </si>
  <si>
    <t>01.07.04.02.03.01.01</t>
  </si>
  <si>
    <t>01.07.04.02.03.01.02</t>
  </si>
  <si>
    <t>01.07.04.02.03.01.03</t>
  </si>
  <si>
    <t>01.07.04.02.03.02</t>
  </si>
  <si>
    <t>01.07.04.02.03.02.01</t>
  </si>
  <si>
    <t>01.07.04.02.03.02.02</t>
  </si>
  <si>
    <t>01.07.04.02.03.03</t>
  </si>
  <si>
    <t>01.07.04.02.03.03.01</t>
  </si>
  <si>
    <t>01.07.04.02.03.03.02</t>
  </si>
  <si>
    <t>01.07.04.02.03.03.03</t>
  </si>
  <si>
    <t>01.07.04.02.03.04</t>
  </si>
  <si>
    <t>01.07.04.02.03.04.01</t>
  </si>
  <si>
    <t>01.07.04.02.03.04.02</t>
  </si>
  <si>
    <t>01.07.04.02.03.04.03</t>
  </si>
  <si>
    <t>01.07.04.02.03.05</t>
  </si>
  <si>
    <t>01.07.04.02.03.05.01</t>
  </si>
  <si>
    <t>01.07.04.02.03.05.02</t>
  </si>
  <si>
    <t>01.07.04.02.03.05.03</t>
  </si>
  <si>
    <t>01.07.04.02.04</t>
  </si>
  <si>
    <t>01.07.04.02.04.01</t>
  </si>
  <si>
    <t>01.07.04.02.04.02</t>
  </si>
  <si>
    <t>01.07.04.02.04.03</t>
  </si>
  <si>
    <t>01.07.04.02.04.04</t>
  </si>
  <si>
    <t>01.07.04.02.04.05</t>
  </si>
  <si>
    <t>01.07.04.02.05</t>
  </si>
  <si>
    <t>01.07.04.02.05.01</t>
  </si>
  <si>
    <t>01.07.04.02.05.02</t>
  </si>
  <si>
    <t>01.07.04.02.05.03</t>
  </si>
  <si>
    <t>01.07.04.02.06</t>
  </si>
  <si>
    <t>01.07.04.02.06.01</t>
  </si>
  <si>
    <t>01.07.04.02.07</t>
  </si>
  <si>
    <t>01.07.04.02.07.01</t>
  </si>
  <si>
    <t>01.07.04.02.07.02</t>
  </si>
  <si>
    <t>01.07.04.02.07.03</t>
  </si>
  <si>
    <t>01.07.04.02.07.04</t>
  </si>
  <si>
    <t>01.07.04.03</t>
  </si>
  <si>
    <t>CASETA DE VALVULAS RAP-04</t>
  </si>
  <si>
    <t>01.07.04.03.01</t>
  </si>
  <si>
    <t>01.07.04.03.01.01</t>
  </si>
  <si>
    <t>01.07.04.03.01.02</t>
  </si>
  <si>
    <t>01.07.04.03.02</t>
  </si>
  <si>
    <t>01.07.04.03.02.01</t>
  </si>
  <si>
    <t>01.07.04.03.02.02</t>
  </si>
  <si>
    <t>01.07.04.03.02.03</t>
  </si>
  <si>
    <t>01.07.04.03.02.04</t>
  </si>
  <si>
    <t>01.07.04.03.03</t>
  </si>
  <si>
    <t>01.07.04.03.03.01</t>
  </si>
  <si>
    <t>01.07.04.03.03.02</t>
  </si>
  <si>
    <t>01.07.04.03.03.03</t>
  </si>
  <si>
    <t>01.07.04.03.03.04</t>
  </si>
  <si>
    <t>01.07.04.03.03.05</t>
  </si>
  <si>
    <t>01.07.04.03.04</t>
  </si>
  <si>
    <t>01.07.04.03.04.01</t>
  </si>
  <si>
    <t>01.07.04.03.04.01.01</t>
  </si>
  <si>
    <t>01.07.04.03.04.01.02</t>
  </si>
  <si>
    <t>01.07.04.03.04.02</t>
  </si>
  <si>
    <t>01.07.04.03.04.02.01</t>
  </si>
  <si>
    <t>01.07.04.03.04.02.02</t>
  </si>
  <si>
    <t>01.07.04.03.04.02.03</t>
  </si>
  <si>
    <t>01.07.04.03.04.03</t>
  </si>
  <si>
    <t>01.07.04.03.04.03.01</t>
  </si>
  <si>
    <t>01.07.04.03.04.03.02</t>
  </si>
  <si>
    <t>01.07.04.03.04.03.03</t>
  </si>
  <si>
    <t>01.07.04.03.04.04</t>
  </si>
  <si>
    <t>01.07.04.03.04.04.01</t>
  </si>
  <si>
    <t>01.07.04.03.04.04.02</t>
  </si>
  <si>
    <t>01.07.04.03.04.04.03</t>
  </si>
  <si>
    <t>01.07.04.03.04.04.04</t>
  </si>
  <si>
    <t>01.07.04.03.04.04.05</t>
  </si>
  <si>
    <t>01.07.04.03.04.05</t>
  </si>
  <si>
    <t>01.07.04.03.04.05.01</t>
  </si>
  <si>
    <t>01.07.04.03.04.05.02</t>
  </si>
  <si>
    <t>01.07.04.03.04.05.03</t>
  </si>
  <si>
    <t>01.07.04.03.04.05.04</t>
  </si>
  <si>
    <t>01.07.04.03.05</t>
  </si>
  <si>
    <t>01.07.04.03.05.01</t>
  </si>
  <si>
    <t>01.07.04.03.06</t>
  </si>
  <si>
    <t>01.07.04.03.06.01</t>
  </si>
  <si>
    <t>01.07.04.03.06.02</t>
  </si>
  <si>
    <t>01.07.04.03.06.03</t>
  </si>
  <si>
    <t>01.07.04.03.06.04</t>
  </si>
  <si>
    <t>Cielo rasos incluye vigas empotradas con mortero de 1:4 x 1,5 cm</t>
  </si>
  <si>
    <t>01.07.04.03.06.05</t>
  </si>
  <si>
    <t>01.07.04.03.07</t>
  </si>
  <si>
    <t>01.07.04.03.07.01</t>
  </si>
  <si>
    <t>01.07.04.03.07.02</t>
  </si>
  <si>
    <t>01.07.04.03.07.03</t>
  </si>
  <si>
    <t>01.07.04.03.08</t>
  </si>
  <si>
    <t>01.07.04.03.08.01</t>
  </si>
  <si>
    <t>01.07.04.03.09</t>
  </si>
  <si>
    <t>01.07.04.03.09.01</t>
  </si>
  <si>
    <t>01.07.04.03.09.02</t>
  </si>
  <si>
    <t>01.07.04.03.09.03</t>
  </si>
  <si>
    <t>01.07.04.03.09.04</t>
  </si>
  <si>
    <t>01.07.04.03.09.05</t>
  </si>
  <si>
    <t>01.07.04.03.09.06</t>
  </si>
  <si>
    <t>01.07.04.03.09.07</t>
  </si>
  <si>
    <t>01.07.04.03.10</t>
  </si>
  <si>
    <t>01.07.04.03.10.01</t>
  </si>
  <si>
    <t>01.07.04.03.10.02</t>
  </si>
  <si>
    <t>01.07.04.03.10.03</t>
  </si>
  <si>
    <t>01.07.04.03.10.04</t>
  </si>
  <si>
    <t>01.07.04.03.11</t>
  </si>
  <si>
    <t>01.07.04.03.11.01</t>
  </si>
  <si>
    <t>01.07.04.03.11.02</t>
  </si>
  <si>
    <t>01.07.04.03.11.03</t>
  </si>
  <si>
    <t>01.07.04.03.11.04</t>
  </si>
  <si>
    <t>01.07.04.03.11.05</t>
  </si>
  <si>
    <t>01.07.04.03.12</t>
  </si>
  <si>
    <t>01.07.04.03.12.01</t>
  </si>
  <si>
    <t>01.07.04.03.12.02</t>
  </si>
  <si>
    <t>01.07.04.03.12.03</t>
  </si>
  <si>
    <t>01.07.04.03.12.04</t>
  </si>
  <si>
    <t>01.07.04.03.12.05</t>
  </si>
  <si>
    <t>01.07.04.04</t>
  </si>
  <si>
    <t>CASETA DE OPERADOR RAP-04</t>
  </si>
  <si>
    <t>01.07.04.04.01</t>
  </si>
  <si>
    <t>01.07.04.04.01.01</t>
  </si>
  <si>
    <t>01.07.04.04.01.02</t>
  </si>
  <si>
    <t>01.07.04.04.02</t>
  </si>
  <si>
    <t>01.07.04.04.02.01</t>
  </si>
  <si>
    <t>01.07.04.04.02.02</t>
  </si>
  <si>
    <t>01.07.04.04.02.03</t>
  </si>
  <si>
    <t>01.07.04.04.02.04</t>
  </si>
  <si>
    <t>01.07.04.04.03</t>
  </si>
  <si>
    <t>01.07.04.04.03.01</t>
  </si>
  <si>
    <t>01.07.04.04.03.02</t>
  </si>
  <si>
    <t>01.07.04.04.03.03</t>
  </si>
  <si>
    <t>01.07.04.04.04</t>
  </si>
  <si>
    <t>01.07.04.04.04.01</t>
  </si>
  <si>
    <t>01.07.04.04.04.01.01</t>
  </si>
  <si>
    <t>01.07.04.04.04.01.02</t>
  </si>
  <si>
    <t>01.07.04.04.04.01.03</t>
  </si>
  <si>
    <t>01.07.04.04.04.02</t>
  </si>
  <si>
    <t>01.07.04.04.04.02.01</t>
  </si>
  <si>
    <t>01.07.04.04.04.02.02</t>
  </si>
  <si>
    <t>01.07.04.04.04.02.03</t>
  </si>
  <si>
    <t>01.07.04.04.04.03</t>
  </si>
  <si>
    <t>01.07.04.04.04.03.01</t>
  </si>
  <si>
    <t>01.07.04.04.04.03.02</t>
  </si>
  <si>
    <t>01.07.04.04.04.03.03</t>
  </si>
  <si>
    <t>01.07.04.04.04.03.04</t>
  </si>
  <si>
    <t>01.07.04.04.04.03.05</t>
  </si>
  <si>
    <t>01.07.04.04.05</t>
  </si>
  <si>
    <t>01.07.04.04.05.01</t>
  </si>
  <si>
    <t>01.07.04.04.06</t>
  </si>
  <si>
    <t>01.07.04.04.06.01</t>
  </si>
  <si>
    <t>01.07.04.04.06.02</t>
  </si>
  <si>
    <t>01.07.04.04.06.03</t>
  </si>
  <si>
    <t>01.07.04.04.06.04</t>
  </si>
  <si>
    <t>01.07.04.04.06.05</t>
  </si>
  <si>
    <t>01.07.04.04.07</t>
  </si>
  <si>
    <t>01.07.04.04.07.01</t>
  </si>
  <si>
    <t>01.07.04.04.07.02</t>
  </si>
  <si>
    <t>01.07.04.04.07.03</t>
  </si>
  <si>
    <t>01.07.04.04.08</t>
  </si>
  <si>
    <t>01.07.04.04.08.01</t>
  </si>
  <si>
    <t>01.07.04.04.08.02</t>
  </si>
  <si>
    <t>01.07.04.04.09</t>
  </si>
  <si>
    <t>01.07.04.04.09.01</t>
  </si>
  <si>
    <t>01.07.04.04.09.02</t>
  </si>
  <si>
    <t>01.07.04.04.09.03</t>
  </si>
  <si>
    <t>01.07.04.04.09.04</t>
  </si>
  <si>
    <t>01.07.04.04.10</t>
  </si>
  <si>
    <t>01.07.04.04.10.01</t>
  </si>
  <si>
    <t>01.07.04.04.10.02</t>
  </si>
  <si>
    <t>01.07.04.04.10.03</t>
  </si>
  <si>
    <t>01.07.04.04.10.04</t>
  </si>
  <si>
    <t>01.07.04.04.10.05</t>
  </si>
  <si>
    <t>01.07.04.04.11</t>
  </si>
  <si>
    <t>01.07.04.04.11.01</t>
  </si>
  <si>
    <t>01.07.04.04.11.02</t>
  </si>
  <si>
    <t>01.07.04.04.11.03</t>
  </si>
  <si>
    <t>01.07.04.04.11.04</t>
  </si>
  <si>
    <t>01.07.04.04.11.05</t>
  </si>
  <si>
    <t>01.07.04.04.11.06</t>
  </si>
  <si>
    <t>01.07.04.04.12</t>
  </si>
  <si>
    <t>01.07.04.04.12.01</t>
  </si>
  <si>
    <t>01.07.04.04.12.02</t>
  </si>
  <si>
    <t>01.07.04.04.13</t>
  </si>
  <si>
    <t>01.07.04.04.13.01</t>
  </si>
  <si>
    <t>01.07.04.04.13.02</t>
  </si>
  <si>
    <t>01.07.04.04.13.03</t>
  </si>
  <si>
    <t>01.07.04.04.13.04</t>
  </si>
  <si>
    <t>01.07.04.04.13.05</t>
  </si>
  <si>
    <t>01.07.04.04.13.06</t>
  </si>
  <si>
    <t>01.07.04.04.13.07</t>
  </si>
  <si>
    <t>01.07.04.04.13.08</t>
  </si>
  <si>
    <t>01.07.04.04.14</t>
  </si>
  <si>
    <t>01.07.04.04.14.01</t>
  </si>
  <si>
    <t>01.07.04.04.14.02</t>
  </si>
  <si>
    <t>01.07.04.04.14.03</t>
  </si>
  <si>
    <t>01.07.04.04.14.04</t>
  </si>
  <si>
    <t>01.07.04.04.14.05</t>
  </si>
  <si>
    <t>01.07.04.04.14.06</t>
  </si>
  <si>
    <t>01.07.04.04.14.07</t>
  </si>
  <si>
    <t>01.07.04.04.14.08</t>
  </si>
  <si>
    <t>01.07.04.04.14.09</t>
  </si>
  <si>
    <t>01.07.04.04.14.10</t>
  </si>
  <si>
    <t>01.07.04.04.14.11</t>
  </si>
  <si>
    <t>01.07.04.04.14.12</t>
  </si>
  <si>
    <t>01.07.04.04.14.13</t>
  </si>
  <si>
    <t>01.07.04.04.14.14</t>
  </si>
  <si>
    <t>01.07.04.04.14.15</t>
  </si>
  <si>
    <t>01.07.04.04.14.16</t>
  </si>
  <si>
    <t>01.07.04.04.14.17</t>
  </si>
  <si>
    <t>01.07.04.04.14.18</t>
  </si>
  <si>
    <t>01.07.04.04.14.19</t>
  </si>
  <si>
    <t>01.07.04.04.14.20</t>
  </si>
  <si>
    <t>01.07.04.04.14.21</t>
  </si>
  <si>
    <t>01.07.04.04.14.22</t>
  </si>
  <si>
    <t>01.07.04.04.14.23</t>
  </si>
  <si>
    <t>01.07.04.04.14.24</t>
  </si>
  <si>
    <t>01.07.04.04.14.25</t>
  </si>
  <si>
    <t>01.07.04.04.14.26</t>
  </si>
  <si>
    <t>01.07.04.04.14.27</t>
  </si>
  <si>
    <t>01.07.04.04.14.28</t>
  </si>
  <si>
    <t>01.07.04.04.14.29</t>
  </si>
  <si>
    <t>01.07.04.04.14.30</t>
  </si>
  <si>
    <t>01.07.04.04.14.31</t>
  </si>
  <si>
    <t>01.07.04.04.14.32</t>
  </si>
  <si>
    <t>01.07.04.04.14.33</t>
  </si>
  <si>
    <t>01.07.04.04.14.34</t>
  </si>
  <si>
    <t>01.07.04.04.14.35</t>
  </si>
  <si>
    <t>01.07.04.04.14.36</t>
  </si>
  <si>
    <t>01.07.04.04.14.37</t>
  </si>
  <si>
    <t>01.07.04.04.14.38</t>
  </si>
  <si>
    <t>01.07.04.04.14.39</t>
  </si>
  <si>
    <t>01.07.04.05</t>
  </si>
  <si>
    <t>01.07.04.05.01</t>
  </si>
  <si>
    <t>01.07.04.05.01.01</t>
  </si>
  <si>
    <t>01.07.04.05.01.02</t>
  </si>
  <si>
    <t>01.07.04.05.02</t>
  </si>
  <si>
    <t>01.07.04.05.02.01</t>
  </si>
  <si>
    <t>01.07.04.05.02.02</t>
  </si>
  <si>
    <t>01.07.04.05.02.03</t>
  </si>
  <si>
    <t>01.07.04.05.03</t>
  </si>
  <si>
    <t>01.07.04.05.03.01</t>
  </si>
  <si>
    <t>01.07.04.05.04</t>
  </si>
  <si>
    <t>01.07.04.05.04.01</t>
  </si>
  <si>
    <t>01.07.04.05.04.02</t>
  </si>
  <si>
    <t>01.07.04.05.04.03</t>
  </si>
  <si>
    <t>01.07.04.05.04.04</t>
  </si>
  <si>
    <t>01.07.04.05.04.05</t>
  </si>
  <si>
    <t>01.07.04.05.04.06</t>
  </si>
  <si>
    <t>01.07.04.05.04.07</t>
  </si>
  <si>
    <t>01.07.04.05.04.08</t>
  </si>
  <si>
    <t>01.07.04.05.05</t>
  </si>
  <si>
    <t>01.07.04.05.05.01</t>
  </si>
  <si>
    <t>01.07.04.05.05.02</t>
  </si>
  <si>
    <t>01.07.04.05.06</t>
  </si>
  <si>
    <t>01.07.04.05.06.01</t>
  </si>
  <si>
    <t>01.07.04.05.06.02</t>
  </si>
  <si>
    <t>01.07.04.05.06.03</t>
  </si>
  <si>
    <t>01.07.04.05.06.04</t>
  </si>
  <si>
    <t>01.07.04.06</t>
  </si>
  <si>
    <t>01.07.04.06.01</t>
  </si>
  <si>
    <t>01.07.04.06.01.01</t>
  </si>
  <si>
    <t>01.07.04.06.01.02</t>
  </si>
  <si>
    <t>01.07.04.06.02</t>
  </si>
  <si>
    <t>01.07.04.06.02.01</t>
  </si>
  <si>
    <t>01.07.04.06.02.02</t>
  </si>
  <si>
    <t>01.07.04.06.02.03</t>
  </si>
  <si>
    <t>01.07.04.06.02.04</t>
  </si>
  <si>
    <t>01.07.04.06.03</t>
  </si>
  <si>
    <t>01.07.04.06.03.01</t>
  </si>
  <si>
    <t>01.07.04.06.03.02</t>
  </si>
  <si>
    <t>01.07.04.06.03.03</t>
  </si>
  <si>
    <t>01.07.04.06.04</t>
  </si>
  <si>
    <t>01.07.04.06.04.01</t>
  </si>
  <si>
    <t>01.07.04.06.04.02</t>
  </si>
  <si>
    <t>01.07.04.06.04.03</t>
  </si>
  <si>
    <t>01.07.04.06.04.04</t>
  </si>
  <si>
    <t>01.07.04.06.04.05</t>
  </si>
  <si>
    <t>01.07.04.06.04.06</t>
  </si>
  <si>
    <t>01.07.04.06.05</t>
  </si>
  <si>
    <t>01.07.04.06.05.01</t>
  </si>
  <si>
    <t>01.07.04.06.05.02</t>
  </si>
  <si>
    <t>01.07.04.06.05.03</t>
  </si>
  <si>
    <t>01.07.04.06.06</t>
  </si>
  <si>
    <t>01.07.04.06.06.01</t>
  </si>
  <si>
    <t>01.07.04.06.07</t>
  </si>
  <si>
    <t>01.07.04.06.07.01</t>
  </si>
  <si>
    <t>01.07.04.06.08</t>
  </si>
  <si>
    <t>01.07.04.06.08.01</t>
  </si>
  <si>
    <t>01.07.04.06.08.02</t>
  </si>
  <si>
    <t>01.07.04.06.08.03</t>
  </si>
  <si>
    <t>01.07.04.06.08.04</t>
  </si>
  <si>
    <t>01.07.04.06.09</t>
  </si>
  <si>
    <t>01.07.04.06.09.01</t>
  </si>
  <si>
    <t>01.07.04.06.09.02</t>
  </si>
  <si>
    <t>01.07.04.06.09.03</t>
  </si>
  <si>
    <t>01.07.04.06.10</t>
  </si>
  <si>
    <t>01.07.04.06.10.01</t>
  </si>
  <si>
    <t>01.07.04.06.10.02</t>
  </si>
  <si>
    <t>01.07.04.06.10.03</t>
  </si>
  <si>
    <t>01.07.04.06.10.04</t>
  </si>
  <si>
    <t>01.07.04.07</t>
  </si>
  <si>
    <t>ACCESO DEFINITIVO - TROCHA CARROZABLE A RAP-04</t>
  </si>
  <si>
    <t>01.07.04.07.01</t>
  </si>
  <si>
    <t>01.07.04.07.01.01</t>
  </si>
  <si>
    <t>01.07.04.07.01.02</t>
  </si>
  <si>
    <t>01.07.04.07.02</t>
  </si>
  <si>
    <t>01.07.04.07.02.01</t>
  </si>
  <si>
    <t>01.07.04.07.02.02</t>
  </si>
  <si>
    <t>01.07.04.07.02.03</t>
  </si>
  <si>
    <t>01.07.04.07.02.04</t>
  </si>
  <si>
    <t>01.07.04.07.02.05</t>
  </si>
  <si>
    <t>01.07.04.08</t>
  </si>
  <si>
    <t>VIA DE ACCESO RAP-04 (ESCALERA)</t>
  </si>
  <si>
    <t>01.07.04.08.01</t>
  </si>
  <si>
    <t>01.07.04.08.01.01</t>
  </si>
  <si>
    <t>01.07.04.08.01.02</t>
  </si>
  <si>
    <t>01.07.04.08.02</t>
  </si>
  <si>
    <t>01.07.04.08.02.01</t>
  </si>
  <si>
    <t>01.07.04.08.02.02</t>
  </si>
  <si>
    <t>01.07.04.08.02.03</t>
  </si>
  <si>
    <t>01.07.04.08.02.04</t>
  </si>
  <si>
    <t>01.07.04.08.02.05</t>
  </si>
  <si>
    <t>01.07.04.08.03</t>
  </si>
  <si>
    <t>01.07.04.08.03.01</t>
  </si>
  <si>
    <t>01.07.04.08.03.02</t>
  </si>
  <si>
    <t>01.07.04.08.04</t>
  </si>
  <si>
    <t>01.07.04.08.04.01</t>
  </si>
  <si>
    <t>01.07.04.08.04.02</t>
  </si>
  <si>
    <t>01.07.04.09</t>
  </si>
  <si>
    <t>01.07.04.09.01</t>
  </si>
  <si>
    <t>01.07.04.09.02</t>
  </si>
  <si>
    <t>01.07.05.01</t>
  </si>
  <si>
    <t>01.07.05.01.01</t>
  </si>
  <si>
    <t>01.07.05.01.02</t>
  </si>
  <si>
    <t>01.07.05.01.03</t>
  </si>
  <si>
    <t>Acarreo de materiales, agua, her-equipos en zona sin acceso vehicular p/construc. Reserv. RAP-05</t>
  </si>
  <si>
    <t>01.07.05.01.04</t>
  </si>
  <si>
    <t>01.07.05.01.05</t>
  </si>
  <si>
    <t>Reubicacion de postes y redes electricas RAP-05-278</t>
  </si>
  <si>
    <t>01.07.05.02</t>
  </si>
  <si>
    <t>01.07.05.02.01</t>
  </si>
  <si>
    <t>01.07.05.02.01.01</t>
  </si>
  <si>
    <t>01.07.05.02.01.02</t>
  </si>
  <si>
    <t>01.07.05.02.01.03</t>
  </si>
  <si>
    <t>01.07.05.02.01.04</t>
  </si>
  <si>
    <t>01.07.05.02.01.05</t>
  </si>
  <si>
    <t>01.07.05.02.01.06</t>
  </si>
  <si>
    <t>01.07.05.02.01.07</t>
  </si>
  <si>
    <t>01.07.05.02.02</t>
  </si>
  <si>
    <t>01.07.05.02.02.01</t>
  </si>
  <si>
    <t>01.07.05.02.03</t>
  </si>
  <si>
    <t>01.07.05.02.03.01</t>
  </si>
  <si>
    <t>01.07.05.02.03.01.01</t>
  </si>
  <si>
    <t>Concreto f'c 280 kg/cm2 para zapatas     (Cemento P-V o HS)</t>
  </si>
  <si>
    <t>01.07.05.02.03.01.02</t>
  </si>
  <si>
    <t>01.07.05.02.03.01.03</t>
  </si>
  <si>
    <t>01.07.05.02.03.02</t>
  </si>
  <si>
    <t>01.07.05.02.03.02.01</t>
  </si>
  <si>
    <t>Concreto f'c 280 kg/cm2 para losas de fondo-piso (C-PV o HS)</t>
  </si>
  <si>
    <t>01.07.05.02.03.02.02</t>
  </si>
  <si>
    <t>01.07.05.02.03.03</t>
  </si>
  <si>
    <t>01.07.05.02.03.03.01</t>
  </si>
  <si>
    <t>01.07.05.02.03.03.02</t>
  </si>
  <si>
    <t>01.07.05.02.03.03.03</t>
  </si>
  <si>
    <t>01.07.05.02.03.04</t>
  </si>
  <si>
    <t>01.07.05.02.03.04.01</t>
  </si>
  <si>
    <t>Concreto f'c 280 kg/cm2 para vigas circulares (C-PV o HS)</t>
  </si>
  <si>
    <t>01.07.05.02.03.04.02</t>
  </si>
  <si>
    <t>01.07.05.02.03.04.03</t>
  </si>
  <si>
    <t>01.07.05.02.03.05</t>
  </si>
  <si>
    <t>01.07.05.02.03.05.01</t>
  </si>
  <si>
    <t>Concreto f'c 245 kg/cm2 para cúpula esférica (C- PV o HS)</t>
  </si>
  <si>
    <t>01.07.05.02.03.05.02</t>
  </si>
  <si>
    <t>01.07.05.02.03.05.03</t>
  </si>
  <si>
    <t>01.07.05.02.04</t>
  </si>
  <si>
    <t>01.07.05.02.04.01</t>
  </si>
  <si>
    <t>01.07.05.02.04.02</t>
  </si>
  <si>
    <t>01.07.05.02.04.03</t>
  </si>
  <si>
    <t>01.07.05.02.04.04</t>
  </si>
  <si>
    <t>01.07.05.02.04.05</t>
  </si>
  <si>
    <t>01.07.05.02.04.06</t>
  </si>
  <si>
    <t>01.07.05.02.05</t>
  </si>
  <si>
    <t>01.07.05.02.05.01</t>
  </si>
  <si>
    <t>01.07.05.02.05.02</t>
  </si>
  <si>
    <t>01.07.05.02.05.03</t>
  </si>
  <si>
    <t>01.07.05.02.06</t>
  </si>
  <si>
    <t>01.07.05.02.06.01</t>
  </si>
  <si>
    <t>01.07.05.02.07</t>
  </si>
  <si>
    <t>01.07.05.02.07.01</t>
  </si>
  <si>
    <t>01.07.05.02.07.02</t>
  </si>
  <si>
    <t>01.07.05.02.07.03</t>
  </si>
  <si>
    <t>01.07.05.02.07.04</t>
  </si>
  <si>
    <t>01.07.05.02.07.05</t>
  </si>
  <si>
    <t>01.07.05.02.07.06</t>
  </si>
  <si>
    <t>01.07.05.03</t>
  </si>
  <si>
    <t>01.07.05.03.01</t>
  </si>
  <si>
    <t>01.07.05.03.01.01</t>
  </si>
  <si>
    <t>01.07.05.03.01.02</t>
  </si>
  <si>
    <t>01.07.05.03.01.03</t>
  </si>
  <si>
    <t>Acarreo de materiales, agua, her-equipos en zona sin acceso vehicular p/construc. caseta valvulas RAP-05</t>
  </si>
  <si>
    <t>01.07.05.03.02</t>
  </si>
  <si>
    <t>01.07.05.03.02.01</t>
  </si>
  <si>
    <t>01.07.05.03.02.02</t>
  </si>
  <si>
    <t>01.07.05.03.02.03</t>
  </si>
  <si>
    <t>01.07.05.03.02.04</t>
  </si>
  <si>
    <t>01.07.05.03.02.05</t>
  </si>
  <si>
    <t>01.07.05.03.03</t>
  </si>
  <si>
    <t>01.07.05.03.03.01</t>
  </si>
  <si>
    <t>01.07.05.03.03.02</t>
  </si>
  <si>
    <t>01.07.05.03.03.03</t>
  </si>
  <si>
    <t>01.07.05.03.03.04</t>
  </si>
  <si>
    <t>01.07.05.03.03.05</t>
  </si>
  <si>
    <t>01.07.05.03.04</t>
  </si>
  <si>
    <t>01.07.05.03.04.01</t>
  </si>
  <si>
    <t>01.07.05.03.04.01.01</t>
  </si>
  <si>
    <t>01.07.05.03.04.01.02</t>
  </si>
  <si>
    <t>01.07.05.03.04.02</t>
  </si>
  <si>
    <t>01.07.05.03.04.02.01</t>
  </si>
  <si>
    <t>01.07.05.03.04.02.02</t>
  </si>
  <si>
    <t>01.07.05.03.04.02.03</t>
  </si>
  <si>
    <t>01.07.05.03.04.03</t>
  </si>
  <si>
    <t>01.07.05.03.04.03.01</t>
  </si>
  <si>
    <t>01.07.05.03.04.03.02</t>
  </si>
  <si>
    <t>01.07.05.03.04.03.03</t>
  </si>
  <si>
    <t>01.07.05.03.04.04</t>
  </si>
  <si>
    <t>01.07.05.03.04.04.01</t>
  </si>
  <si>
    <t>01.07.05.03.04.04.02</t>
  </si>
  <si>
    <t>01.07.05.03.04.04.03</t>
  </si>
  <si>
    <t>01.07.05.03.04.04.04</t>
  </si>
  <si>
    <t>01.07.05.03.04.04.05</t>
  </si>
  <si>
    <t>01.07.05.03.04.05</t>
  </si>
  <si>
    <t>01.07.05.03.04.05.01</t>
  </si>
  <si>
    <t>01.07.05.03.04.05.02</t>
  </si>
  <si>
    <t>01.07.05.03.04.05.03</t>
  </si>
  <si>
    <t>01.07.05.03.04.05.04</t>
  </si>
  <si>
    <t>01.07.05.03.05</t>
  </si>
  <si>
    <t>01.07.05.03.05.01</t>
  </si>
  <si>
    <t>01.07.05.03.06</t>
  </si>
  <si>
    <t>01.07.05.03.06.01</t>
  </si>
  <si>
    <t>01.07.05.03.06.02</t>
  </si>
  <si>
    <t>01.07.05.03.06.03</t>
  </si>
  <si>
    <t>01.07.05.03.06.04</t>
  </si>
  <si>
    <t>01.07.05.03.06.05</t>
  </si>
  <si>
    <t>01.07.05.03.07</t>
  </si>
  <si>
    <t>01.07.05.03.07.01</t>
  </si>
  <si>
    <t>01.07.05.03.07.02</t>
  </si>
  <si>
    <t>01.07.05.03.07.03</t>
  </si>
  <si>
    <t>01.07.05.03.08</t>
  </si>
  <si>
    <t>01.07.05.03.08.01</t>
  </si>
  <si>
    <t>01.07.05.03.09</t>
  </si>
  <si>
    <t>01.07.05.03.09.01</t>
  </si>
  <si>
    <t>01.07.05.03.09.02</t>
  </si>
  <si>
    <t>01.07.05.03.09.03</t>
  </si>
  <si>
    <t>01.07.05.03.09.04</t>
  </si>
  <si>
    <t>01.07.05.03.09.05</t>
  </si>
  <si>
    <t>01.07.05.03.09.06</t>
  </si>
  <si>
    <t>01.07.05.03.09.07</t>
  </si>
  <si>
    <t>01.07.05.03.10</t>
  </si>
  <si>
    <t>01.07.05.03.10.01</t>
  </si>
  <si>
    <t>01.07.05.03.10.02</t>
  </si>
  <si>
    <t>01.07.05.03.10.03</t>
  </si>
  <si>
    <t>01.07.05.03.10.04</t>
  </si>
  <si>
    <t>01.07.05.03.11</t>
  </si>
  <si>
    <t>01.07.05.03.11.01</t>
  </si>
  <si>
    <t>01.07.05.03.11.02</t>
  </si>
  <si>
    <t>01.07.05.03.11.03</t>
  </si>
  <si>
    <t>01.07.05.03.11.04</t>
  </si>
  <si>
    <t>01.07.05.03.11.05</t>
  </si>
  <si>
    <t>01.07.05.03.12</t>
  </si>
  <si>
    <t>01.07.05.03.12.01</t>
  </si>
  <si>
    <t>01.07.05.03.12.02</t>
  </si>
  <si>
    <t>01.07.05.03.12.03</t>
  </si>
  <si>
    <t>01.07.05.03.12.04</t>
  </si>
  <si>
    <t>01.07.05.04</t>
  </si>
  <si>
    <t>CASETA DE OPERADOR</t>
  </si>
  <si>
    <t>01.07.05.04.01</t>
  </si>
  <si>
    <t>01.07.05.04.01.01</t>
  </si>
  <si>
    <t>01.07.05.04.01.02</t>
  </si>
  <si>
    <t>01.07.05.04.01.03</t>
  </si>
  <si>
    <t>Acarreo de materiales, agua, her-equipos en zona sin acceso vehicular p/construc. caseta operador RAP-05</t>
  </si>
  <si>
    <t>01.07.05.04.02</t>
  </si>
  <si>
    <t>01.07.05.04.02.01</t>
  </si>
  <si>
    <t>01.07.05.04.02.02</t>
  </si>
  <si>
    <t>01.07.05.04.02.03</t>
  </si>
  <si>
    <t>01.07.05.04.02.04</t>
  </si>
  <si>
    <t>01.07.05.04.02.05</t>
  </si>
  <si>
    <t>01.07.05.04.03</t>
  </si>
  <si>
    <t>01.07.05.04.03.01</t>
  </si>
  <si>
    <t>01.07.05.04.03.02</t>
  </si>
  <si>
    <t>01.07.05.04.03.03</t>
  </si>
  <si>
    <t>01.07.05.04.04</t>
  </si>
  <si>
    <t>01.07.05.04.04.01</t>
  </si>
  <si>
    <t>01.07.05.04.04.01.01</t>
  </si>
  <si>
    <t>01.07.05.04.04.01.02</t>
  </si>
  <si>
    <t>01.07.05.04.04.01.03</t>
  </si>
  <si>
    <t>01.07.05.04.04.02</t>
  </si>
  <si>
    <t>01.07.05.04.04.02.01</t>
  </si>
  <si>
    <t>01.07.05.04.04.02.02</t>
  </si>
  <si>
    <t>01.07.05.04.04.02.03</t>
  </si>
  <si>
    <t>01.07.05.04.04.03</t>
  </si>
  <si>
    <t>01.07.05.04.04.03.01</t>
  </si>
  <si>
    <t>01.07.05.04.04.03.02</t>
  </si>
  <si>
    <t>01.07.05.04.04.03.03</t>
  </si>
  <si>
    <t>01.07.05.04.04.03.04</t>
  </si>
  <si>
    <t>01.07.05.04.04.03.05</t>
  </si>
  <si>
    <t>01.07.05.04.05</t>
  </si>
  <si>
    <t>01.07.05.04.05.01</t>
  </si>
  <si>
    <t>01.07.05.04.06</t>
  </si>
  <si>
    <t>01.07.05.04.06.01</t>
  </si>
  <si>
    <t>01.07.05.04.06.02</t>
  </si>
  <si>
    <t>01.07.05.04.06.03</t>
  </si>
  <si>
    <t>01.07.05.04.06.04</t>
  </si>
  <si>
    <t>01.07.05.04.06.05</t>
  </si>
  <si>
    <t>01.07.05.04.06.06</t>
  </si>
  <si>
    <t>01.07.05.04.07</t>
  </si>
  <si>
    <t>01.07.05.04.07.01</t>
  </si>
  <si>
    <t>01.07.05.04.07.02</t>
  </si>
  <si>
    <t>01.07.05.04.07.03</t>
  </si>
  <si>
    <t>01.07.05.04.08</t>
  </si>
  <si>
    <t>01.07.05.04.08.01</t>
  </si>
  <si>
    <t>01.07.05.04.09</t>
  </si>
  <si>
    <t>01.07.05.04.09.01</t>
  </si>
  <si>
    <t>01.07.05.04.09.02</t>
  </si>
  <si>
    <t>01.07.05.04.09.03</t>
  </si>
  <si>
    <t>01.07.05.04.09.04</t>
  </si>
  <si>
    <t>01.07.05.04.10</t>
  </si>
  <si>
    <t>01.07.05.04.10.01</t>
  </si>
  <si>
    <t>01.07.05.04.10.02</t>
  </si>
  <si>
    <t>01.07.05.04.10.03</t>
  </si>
  <si>
    <t>01.07.05.04.10.04</t>
  </si>
  <si>
    <t>01.07.05.04.10.05</t>
  </si>
  <si>
    <t>01.07.05.04.11</t>
  </si>
  <si>
    <t>01.07.05.04.11.01</t>
  </si>
  <si>
    <t>01.07.05.04.11.02</t>
  </si>
  <si>
    <t>01.07.05.04.11.03</t>
  </si>
  <si>
    <t>01.07.05.04.11.04</t>
  </si>
  <si>
    <t>01.07.05.04.11.05</t>
  </si>
  <si>
    <t>01.07.05.04.11.06</t>
  </si>
  <si>
    <t>01.07.05.04.12</t>
  </si>
  <si>
    <t>01.07.05.04.12.01</t>
  </si>
  <si>
    <t>01.07.05.04.12.02</t>
  </si>
  <si>
    <t>01.07.05.04.13</t>
  </si>
  <si>
    <t>01.07.05.04.13.01</t>
  </si>
  <si>
    <t>01.07.05.04.13.02</t>
  </si>
  <si>
    <t>01.07.05.04.13.03</t>
  </si>
  <si>
    <t>01.07.05.04.13.04</t>
  </si>
  <si>
    <t>01.07.05.04.13.05</t>
  </si>
  <si>
    <t>01.07.05.04.13.06</t>
  </si>
  <si>
    <t>01.07.05.04.13.07</t>
  </si>
  <si>
    <t>01.07.05.04.13.08</t>
  </si>
  <si>
    <t>01.07.05.04.14</t>
  </si>
  <si>
    <t>01.07.05.04.14.01</t>
  </si>
  <si>
    <t>01.07.05.04.14.02</t>
  </si>
  <si>
    <t>01.07.05.04.14.03</t>
  </si>
  <si>
    <t>01.07.05.04.14.04</t>
  </si>
  <si>
    <t>01.07.05.04.14.05</t>
  </si>
  <si>
    <t>01.07.05.04.14.06</t>
  </si>
  <si>
    <t>01.07.05.04.14.07</t>
  </si>
  <si>
    <t>01.07.05.04.14.08</t>
  </si>
  <si>
    <t>01.07.05.04.14.09</t>
  </si>
  <si>
    <t>01.07.05.04.14.10</t>
  </si>
  <si>
    <t>01.07.05.04.14.11</t>
  </si>
  <si>
    <t>01.07.05.04.14.12</t>
  </si>
  <si>
    <t>01.07.05.04.14.13</t>
  </si>
  <si>
    <t>01.07.05.04.14.14</t>
  </si>
  <si>
    <t>01.07.05.04.14.15</t>
  </si>
  <si>
    <t>01.07.05.04.14.16</t>
  </si>
  <si>
    <t>01.07.05.04.14.17</t>
  </si>
  <si>
    <t>01.07.05.04.14.18</t>
  </si>
  <si>
    <t>01.07.05.04.14.19</t>
  </si>
  <si>
    <t>01.07.05.04.14.20</t>
  </si>
  <si>
    <t>01.07.05.04.14.21</t>
  </si>
  <si>
    <t>01.07.05.04.14.22</t>
  </si>
  <si>
    <t>01.07.05.04.14.23</t>
  </si>
  <si>
    <t>01.07.05.04.14.24</t>
  </si>
  <si>
    <t>01.07.05.04.14.25</t>
  </si>
  <si>
    <t>01.07.05.04.14.26</t>
  </si>
  <si>
    <t>01.07.05.04.14.27</t>
  </si>
  <si>
    <t>01.07.05.04.14.28</t>
  </si>
  <si>
    <t>01.07.05.04.14.29</t>
  </si>
  <si>
    <t>01.07.05.04.14.30</t>
  </si>
  <si>
    <t>01.07.05.04.14.31</t>
  </si>
  <si>
    <t>01.07.05.04.14.32</t>
  </si>
  <si>
    <t>01.07.05.04.14.33</t>
  </si>
  <si>
    <t>01.07.05.04.14.34</t>
  </si>
  <si>
    <t>01.07.05.04.14.35</t>
  </si>
  <si>
    <t>01.07.05.04.14.36</t>
  </si>
  <si>
    <t>01.07.05.04.14.37</t>
  </si>
  <si>
    <t>01.07.05.04.14.38</t>
  </si>
  <si>
    <t>01.07.05.04.14.39</t>
  </si>
  <si>
    <t>Instalación de accesorios de HDPE DN 110 - 160 mm (Electrofusión)</t>
  </si>
  <si>
    <t>01.07.05.05</t>
  </si>
  <si>
    <t>01.07.05.05.01</t>
  </si>
  <si>
    <t>01.07.05.05.01.01</t>
  </si>
  <si>
    <t>01.07.05.05.01.02</t>
  </si>
  <si>
    <t>01.07.05.05.01.03</t>
  </si>
  <si>
    <t>Acarreo de materiales, agua, her-equipos en zona sin acceso vehicular p/construc. caja de rebose RAP-05</t>
  </si>
  <si>
    <t>01.07.05.05.02</t>
  </si>
  <si>
    <t>01.07.05.05.02.01</t>
  </si>
  <si>
    <t>01.07.05.05.02.02</t>
  </si>
  <si>
    <t>01.07.05.05.02.03</t>
  </si>
  <si>
    <t>01.07.05.05.02.04</t>
  </si>
  <si>
    <t>01.07.05.05.03</t>
  </si>
  <si>
    <t>01.07.05.05.03.01</t>
  </si>
  <si>
    <t>01.07.05.05.04</t>
  </si>
  <si>
    <t>01.07.05.05.04.01</t>
  </si>
  <si>
    <t>01.07.05.05.04.02</t>
  </si>
  <si>
    <t>01.07.05.05.04.03</t>
  </si>
  <si>
    <t>01.07.05.05.04.04</t>
  </si>
  <si>
    <t>01.07.05.05.04.05</t>
  </si>
  <si>
    <t>01.07.05.05.04.06</t>
  </si>
  <si>
    <t>01.07.05.05.04.07</t>
  </si>
  <si>
    <t>01.07.05.05.04.08</t>
  </si>
  <si>
    <t>01.07.05.05.05</t>
  </si>
  <si>
    <t>01.07.05.05.05.01</t>
  </si>
  <si>
    <t>01.07.05.05.05.02</t>
  </si>
  <si>
    <t>01.07.05.05.06</t>
  </si>
  <si>
    <t>01.07.05.05.06.01</t>
  </si>
  <si>
    <t>01.07.05.05.06.02</t>
  </si>
  <si>
    <t>01.07.05.05.06.03</t>
  </si>
  <si>
    <t>01.07.05.05.06.04</t>
  </si>
  <si>
    <t>01.07.05.06</t>
  </si>
  <si>
    <t>01.07.05.06.01</t>
  </si>
  <si>
    <t>01.07.05.06.01.01</t>
  </si>
  <si>
    <t>01.07.05.06.01.02</t>
  </si>
  <si>
    <t>01.07.05.06.01.03</t>
  </si>
  <si>
    <t>Acarreo de materiales, agua, her-equipos en zona sin acceso vehicular p/construc. cerco perimetrico RAP-05</t>
  </si>
  <si>
    <t>01.07.05.06.02</t>
  </si>
  <si>
    <t>01.07.05.06.02.01</t>
  </si>
  <si>
    <t>01.07.05.06.02.02</t>
  </si>
  <si>
    <t>01.07.05.06.02.03</t>
  </si>
  <si>
    <t>01.07.05.06.02.04</t>
  </si>
  <si>
    <t>01.07.05.06.02.05</t>
  </si>
  <si>
    <t>01.07.05.06.03</t>
  </si>
  <si>
    <t>01.07.05.06.03.01</t>
  </si>
  <si>
    <t>01.07.05.06.03.02</t>
  </si>
  <si>
    <t>01.07.05.06.03.03</t>
  </si>
  <si>
    <t>01.07.05.06.04</t>
  </si>
  <si>
    <t>01.07.05.06.04.01</t>
  </si>
  <si>
    <t>01.07.05.06.04.02</t>
  </si>
  <si>
    <t>01.07.05.06.04.03</t>
  </si>
  <si>
    <t>01.07.05.06.04.04</t>
  </si>
  <si>
    <t>01.07.05.06.04.05</t>
  </si>
  <si>
    <t>01.07.05.06.04.06</t>
  </si>
  <si>
    <t>01.07.05.06.04.07</t>
  </si>
  <si>
    <t>01.07.05.06.04.08</t>
  </si>
  <si>
    <t>01.07.05.06.04.09</t>
  </si>
  <si>
    <t>01.07.05.06.05</t>
  </si>
  <si>
    <t>01.07.05.06.05.01</t>
  </si>
  <si>
    <t>01.07.05.06.05.02</t>
  </si>
  <si>
    <t>01.07.05.06.05.03</t>
  </si>
  <si>
    <t>01.07.05.06.06</t>
  </si>
  <si>
    <t>01.07.05.06.06.01</t>
  </si>
  <si>
    <t>01.07.05.06.07</t>
  </si>
  <si>
    <t>01.07.05.06.07.01</t>
  </si>
  <si>
    <t>01.07.05.06.08</t>
  </si>
  <si>
    <t>01.07.05.06.08.01</t>
  </si>
  <si>
    <t>01.07.05.06.08.02</t>
  </si>
  <si>
    <t>01.07.05.06.08.03</t>
  </si>
  <si>
    <t>01.07.05.06.08.04</t>
  </si>
  <si>
    <t>01.07.05.06.09</t>
  </si>
  <si>
    <t>01.07.05.06.09.01</t>
  </si>
  <si>
    <t>01.07.05.06.09.02</t>
  </si>
  <si>
    <t>01.07.05.06.09.03</t>
  </si>
  <si>
    <t>01.07.05.06.10</t>
  </si>
  <si>
    <t>01.07.05.06.10.01</t>
  </si>
  <si>
    <t>01.07.05.06.10.02</t>
  </si>
  <si>
    <t>01.07.05.06.10.03</t>
  </si>
  <si>
    <t>01.07.05.06.10.04</t>
  </si>
  <si>
    <t>01.07.05.07</t>
  </si>
  <si>
    <t>VIA DE ACCESO RAP-05 (ESCALERA)</t>
  </si>
  <si>
    <t>01.07.05.07.01</t>
  </si>
  <si>
    <t>01.07.05.07.01.01</t>
  </si>
  <si>
    <t>01.07.05.07.01.02</t>
  </si>
  <si>
    <t>01.07.05.07.01.03</t>
  </si>
  <si>
    <t>Acarreo de materiales, agua, her-equipos en zona sin acceso vehicular p/construc. via de acceso escalera RAP-05</t>
  </si>
  <si>
    <t>01.07.05.07.02</t>
  </si>
  <si>
    <t>01.07.05.07.02.01</t>
  </si>
  <si>
    <t>01.07.05.07.02.02</t>
  </si>
  <si>
    <t>01.07.05.07.02.03</t>
  </si>
  <si>
    <t>01.07.05.07.02.04</t>
  </si>
  <si>
    <t>01.07.05.07.02.05</t>
  </si>
  <si>
    <t>01.07.05.07.02.06</t>
  </si>
  <si>
    <t>01.07.05.07.03</t>
  </si>
  <si>
    <t>01.07.05.07.03.01</t>
  </si>
  <si>
    <t>01.07.05.07.03.02</t>
  </si>
  <si>
    <t>01.07.05.07.04</t>
  </si>
  <si>
    <t>01.07.05.07.04.01</t>
  </si>
  <si>
    <t>01.07.05.07.04.02</t>
  </si>
  <si>
    <t>01.07.05.08</t>
  </si>
  <si>
    <t>01.07.05.08.01</t>
  </si>
  <si>
    <t>01.07.05.08.02</t>
  </si>
  <si>
    <t>01.07.06.01</t>
  </si>
  <si>
    <t>01.07.06.01.01</t>
  </si>
  <si>
    <t>01.07.06.01.02</t>
  </si>
  <si>
    <t>01.07.06.01.03</t>
  </si>
  <si>
    <t>Acarreo de materiales, agua, her-equipos en zona sin acceso vehicular p/construc. Reserv. RAP-07</t>
  </si>
  <si>
    <t>01.07.06.01.04</t>
  </si>
  <si>
    <t>01.07.06.02</t>
  </si>
  <si>
    <t>01.07.06.02.01</t>
  </si>
  <si>
    <t>01.07.06.02.01.01</t>
  </si>
  <si>
    <t>01.07.06.02.01.02</t>
  </si>
  <si>
    <t>01.07.06.02.01.03</t>
  </si>
  <si>
    <t>01.07.06.02.01.04</t>
  </si>
  <si>
    <t>01.07.06.02.01.05</t>
  </si>
  <si>
    <t>01.07.06.02.01.06</t>
  </si>
  <si>
    <t>01.07.06.02.01.07</t>
  </si>
  <si>
    <t>01.07.06.02.02</t>
  </si>
  <si>
    <t>01.07.06.02.02.01</t>
  </si>
  <si>
    <t>01.07.06.02.03</t>
  </si>
  <si>
    <t>01.07.06.02.03.01</t>
  </si>
  <si>
    <t>01.07.06.02.03.01.01</t>
  </si>
  <si>
    <t>01.07.06.02.03.01.02</t>
  </si>
  <si>
    <t>01.07.06.02.03.01.03</t>
  </si>
  <si>
    <t>01.07.06.02.03.02</t>
  </si>
  <si>
    <t>01.07.06.02.03.02.01</t>
  </si>
  <si>
    <t>01.07.06.02.03.02.02</t>
  </si>
  <si>
    <t>01.07.06.02.03.03</t>
  </si>
  <si>
    <t>01.07.06.02.03.03.01</t>
  </si>
  <si>
    <t>01.07.06.02.03.03.02</t>
  </si>
  <si>
    <t>01.07.06.02.03.03.03</t>
  </si>
  <si>
    <t>01.07.06.02.03.04</t>
  </si>
  <si>
    <t>01.07.06.02.03.04.01</t>
  </si>
  <si>
    <t>01.07.06.02.03.04.02</t>
  </si>
  <si>
    <t>01.07.06.02.03.04.03</t>
  </si>
  <si>
    <t>01.07.06.02.03.05</t>
  </si>
  <si>
    <t>01.07.06.02.03.05.01</t>
  </si>
  <si>
    <t>01.07.06.02.03.05.02</t>
  </si>
  <si>
    <t>01.07.06.02.03.05.03</t>
  </si>
  <si>
    <t>01.07.06.02.04</t>
  </si>
  <si>
    <t>01.07.06.02.04.01</t>
  </si>
  <si>
    <t>01.07.06.02.04.02</t>
  </si>
  <si>
    <t>01.07.06.02.04.03</t>
  </si>
  <si>
    <t>01.07.06.02.04.04</t>
  </si>
  <si>
    <t>01.07.06.02.04.05</t>
  </si>
  <si>
    <t>01.07.06.02.04.06</t>
  </si>
  <si>
    <t>01.07.06.02.05</t>
  </si>
  <si>
    <t>01.07.06.02.05.01</t>
  </si>
  <si>
    <t>01.07.06.02.05.02</t>
  </si>
  <si>
    <t>01.07.06.02.05.03</t>
  </si>
  <si>
    <t>01.07.06.02.06</t>
  </si>
  <si>
    <t>01.07.06.02.06.01</t>
  </si>
  <si>
    <t>01.07.06.02.07</t>
  </si>
  <si>
    <t>01.07.06.02.07.01</t>
  </si>
  <si>
    <t>01.07.06.02.07.02</t>
  </si>
  <si>
    <t>01.07.06.02.07.03</t>
  </si>
  <si>
    <t>01.07.06.02.07.04</t>
  </si>
  <si>
    <t>01.07.06.02.07.05</t>
  </si>
  <si>
    <t>01.07.06.02.07.06</t>
  </si>
  <si>
    <t>01.07.06.03</t>
  </si>
  <si>
    <t>01.07.06.03.01</t>
  </si>
  <si>
    <t>01.07.06.03.01.01</t>
  </si>
  <si>
    <t>01.07.06.03.01.02</t>
  </si>
  <si>
    <t>01.07.06.03.01.03</t>
  </si>
  <si>
    <t>Acarreo de materiales, agua, her-equipos en zona sin acceso vehicular p/construc. caseta valvulas RAP-07</t>
  </si>
  <si>
    <t>01.07.06.03.02</t>
  </si>
  <si>
    <t>01.07.06.03.02.01</t>
  </si>
  <si>
    <t>01.07.06.03.02.02</t>
  </si>
  <si>
    <t>01.07.06.03.02.03</t>
  </si>
  <si>
    <t>01.07.06.03.02.04</t>
  </si>
  <si>
    <t>01.07.06.03.02.05</t>
  </si>
  <si>
    <t>01.07.06.03.03</t>
  </si>
  <si>
    <t>01.07.06.03.03.01</t>
  </si>
  <si>
    <t>01.07.06.03.03.02</t>
  </si>
  <si>
    <t>01.07.06.03.03.03</t>
  </si>
  <si>
    <t>01.07.06.03.03.04</t>
  </si>
  <si>
    <t>01.07.06.03.03.05</t>
  </si>
  <si>
    <t>01.07.06.03.04</t>
  </si>
  <si>
    <t>01.07.06.03.04.01</t>
  </si>
  <si>
    <t>01.07.06.03.04.01.01</t>
  </si>
  <si>
    <t>01.07.06.03.04.01.02</t>
  </si>
  <si>
    <t>01.07.06.03.04.02</t>
  </si>
  <si>
    <t>01.07.06.03.04.02.01</t>
  </si>
  <si>
    <t>01.07.06.03.04.02.02</t>
  </si>
  <si>
    <t>01.07.06.03.04.02.03</t>
  </si>
  <si>
    <t>01.07.06.03.04.03</t>
  </si>
  <si>
    <t>01.07.06.03.04.03.01</t>
  </si>
  <si>
    <t>01.07.06.03.04.03.02</t>
  </si>
  <si>
    <t>01.07.06.03.04.03.03</t>
  </si>
  <si>
    <t>01.07.06.03.04.04</t>
  </si>
  <si>
    <t>01.07.06.03.04.04.01</t>
  </si>
  <si>
    <t>01.07.06.03.04.04.02</t>
  </si>
  <si>
    <t>01.07.06.03.04.04.03</t>
  </si>
  <si>
    <t>01.07.06.03.04.04.04</t>
  </si>
  <si>
    <t>01.07.06.03.04.04.05</t>
  </si>
  <si>
    <t>01.07.06.03.04.05</t>
  </si>
  <si>
    <t>01.07.06.03.04.05.01</t>
  </si>
  <si>
    <t>01.07.06.03.04.05.02</t>
  </si>
  <si>
    <t>01.07.06.03.04.05.03</t>
  </si>
  <si>
    <t>01.07.06.03.04.05.04</t>
  </si>
  <si>
    <t>01.07.06.03.05</t>
  </si>
  <si>
    <t>01.07.06.03.05.01</t>
  </si>
  <si>
    <t>01.07.06.03.06</t>
  </si>
  <si>
    <t>01.07.06.03.06.01</t>
  </si>
  <si>
    <t>01.07.06.03.06.02</t>
  </si>
  <si>
    <t>01.07.06.03.06.03</t>
  </si>
  <si>
    <t>01.07.06.03.06.04</t>
  </si>
  <si>
    <t>01.07.06.03.06.05</t>
  </si>
  <si>
    <t>01.07.06.03.07</t>
  </si>
  <si>
    <t>01.07.06.03.07.01</t>
  </si>
  <si>
    <t>01.07.06.03.07.02</t>
  </si>
  <si>
    <t>Piso de 2" concreto f'c 140 kg/cm2 de    4 cm + pulido con mortero 1:2 x 1 cm (C-PV o HS)</t>
  </si>
  <si>
    <t>01.07.06.03.07.03</t>
  </si>
  <si>
    <t>01.07.06.03.08</t>
  </si>
  <si>
    <t>01.07.06.03.08.01</t>
  </si>
  <si>
    <t>01.07.06.03.09</t>
  </si>
  <si>
    <t>01.07.06.03.09.01</t>
  </si>
  <si>
    <t>01.07.06.03.09.02</t>
  </si>
  <si>
    <t>01.07.06.03.09.03</t>
  </si>
  <si>
    <t>01.07.06.03.09.04</t>
  </si>
  <si>
    <t>01.07.06.03.09.05</t>
  </si>
  <si>
    <t>01.07.06.03.09.06</t>
  </si>
  <si>
    <t>01.07.06.03.10</t>
  </si>
  <si>
    <t>01.07.06.03.10.01</t>
  </si>
  <si>
    <t>01.07.06.03.10.02</t>
  </si>
  <si>
    <t>01.07.06.03.10.03</t>
  </si>
  <si>
    <t>01.07.06.03.10.04</t>
  </si>
  <si>
    <t>01.07.06.03.11</t>
  </si>
  <si>
    <t>01.07.06.03.11.01</t>
  </si>
  <si>
    <t>01.07.06.03.11.02</t>
  </si>
  <si>
    <t>01.07.06.03.11.03</t>
  </si>
  <si>
    <t>01.07.06.03.11.04</t>
  </si>
  <si>
    <t>01.07.06.03.11.05</t>
  </si>
  <si>
    <t>01.07.06.03.12</t>
  </si>
  <si>
    <t>01.07.06.03.12.01</t>
  </si>
  <si>
    <t>01.07.06.03.12.02</t>
  </si>
  <si>
    <t>01.07.06.03.12.03</t>
  </si>
  <si>
    <t>01.07.06.03.12.04</t>
  </si>
  <si>
    <t>01.07.06.04</t>
  </si>
  <si>
    <t>01.07.06.04.01</t>
  </si>
  <si>
    <t>01.07.06.04.01.01</t>
  </si>
  <si>
    <t>01.07.06.04.01.02</t>
  </si>
  <si>
    <t>01.07.06.04.01.03</t>
  </si>
  <si>
    <t>Acarreo de materiales, agua, her-equipos en zona sin acceso vehicular p/construc. caseta operador RAP-07</t>
  </si>
  <si>
    <t>01.07.06.04.02</t>
  </si>
  <si>
    <t>01.07.06.04.02.01</t>
  </si>
  <si>
    <t>01.07.06.04.02.02</t>
  </si>
  <si>
    <t>01.07.06.04.02.03</t>
  </si>
  <si>
    <t>01.07.06.04.02.04</t>
  </si>
  <si>
    <t>01.07.06.04.02.05</t>
  </si>
  <si>
    <t>01.07.06.04.03</t>
  </si>
  <si>
    <t>01.07.06.04.03.01</t>
  </si>
  <si>
    <t>01.07.06.04.03.02</t>
  </si>
  <si>
    <t>01.07.06.04.03.03</t>
  </si>
  <si>
    <t>01.07.06.04.04</t>
  </si>
  <si>
    <t>01.07.06.04.04.01</t>
  </si>
  <si>
    <t>01.07.06.04.04.01.01</t>
  </si>
  <si>
    <t>01.07.06.04.04.01.02</t>
  </si>
  <si>
    <t>01.07.06.04.04.01.03</t>
  </si>
  <si>
    <t>01.07.06.04.04.02</t>
  </si>
  <si>
    <t>01.07.06.04.04.02.01</t>
  </si>
  <si>
    <t>01.07.06.04.04.02.02</t>
  </si>
  <si>
    <t>01.07.06.04.04.02.03</t>
  </si>
  <si>
    <t>01.07.06.04.04.03</t>
  </si>
  <si>
    <t>01.07.06.04.04.03.01</t>
  </si>
  <si>
    <t>01.07.06.04.04.03.02</t>
  </si>
  <si>
    <t>01.07.06.04.04.03.03</t>
  </si>
  <si>
    <t>01.07.06.04.04.03.04</t>
  </si>
  <si>
    <t>01.07.06.04.04.03.05</t>
  </si>
  <si>
    <t>01.07.06.04.05</t>
  </si>
  <si>
    <t>01.07.06.04.05.01</t>
  </si>
  <si>
    <t>01.07.06.04.06</t>
  </si>
  <si>
    <t>01.07.06.04.06.01</t>
  </si>
  <si>
    <t>01.07.06.04.06.02</t>
  </si>
  <si>
    <t>01.07.06.04.06.03</t>
  </si>
  <si>
    <t>01.07.06.04.06.04</t>
  </si>
  <si>
    <t>01.07.06.04.06.05</t>
  </si>
  <si>
    <t>01.07.06.04.06.06</t>
  </si>
  <si>
    <t>01.07.06.04.07</t>
  </si>
  <si>
    <t>01.07.06.04.07.01</t>
  </si>
  <si>
    <t>01.07.06.04.07.02</t>
  </si>
  <si>
    <t>01.07.06.04.07.03</t>
  </si>
  <si>
    <t>01.07.06.04.08</t>
  </si>
  <si>
    <t>01.07.06.04.08.01</t>
  </si>
  <si>
    <t>01.07.06.04.09</t>
  </si>
  <si>
    <t>01.07.06.04.09.01</t>
  </si>
  <si>
    <t>01.07.06.04.09.02</t>
  </si>
  <si>
    <t>01.07.06.04.09.03</t>
  </si>
  <si>
    <t>01.07.06.04.09.04</t>
  </si>
  <si>
    <t>01.07.06.04.10</t>
  </si>
  <si>
    <t>01.07.06.04.10.01</t>
  </si>
  <si>
    <t>01.07.06.04.10.02</t>
  </si>
  <si>
    <t>01.07.06.04.10.03</t>
  </si>
  <si>
    <t>01.07.06.04.10.04</t>
  </si>
  <si>
    <t>01.07.06.04.10.05</t>
  </si>
  <si>
    <t>01.07.06.04.11</t>
  </si>
  <si>
    <t>01.07.06.04.11.01</t>
  </si>
  <si>
    <t>01.07.06.04.11.02</t>
  </si>
  <si>
    <t>01.07.06.04.11.03</t>
  </si>
  <si>
    <t>01.07.06.04.11.04</t>
  </si>
  <si>
    <t>01.07.06.04.11.05</t>
  </si>
  <si>
    <t>01.07.06.04.11.06</t>
  </si>
  <si>
    <t>01.07.06.04.12</t>
  </si>
  <si>
    <t>01.07.06.04.12.01</t>
  </si>
  <si>
    <t>01.07.06.04.12.02</t>
  </si>
  <si>
    <t>01.07.06.04.13</t>
  </si>
  <si>
    <t>01.07.06.04.13.01</t>
  </si>
  <si>
    <t>01.07.06.04.13.02</t>
  </si>
  <si>
    <t>01.07.06.04.13.03</t>
  </si>
  <si>
    <t>01.07.06.04.13.04</t>
  </si>
  <si>
    <t>01.07.06.04.13.05</t>
  </si>
  <si>
    <t>01.07.06.04.13.06</t>
  </si>
  <si>
    <t>01.07.06.04.13.07</t>
  </si>
  <si>
    <t>01.07.06.04.13.08</t>
  </si>
  <si>
    <t>01.07.06.04.14</t>
  </si>
  <si>
    <t>01.07.06.04.14.01</t>
  </si>
  <si>
    <t>01.07.06.04.14.02</t>
  </si>
  <si>
    <t>01.07.06.04.14.03</t>
  </si>
  <si>
    <t>01.07.06.04.14.04</t>
  </si>
  <si>
    <t>01.07.06.04.14.05</t>
  </si>
  <si>
    <t>01.07.06.04.14.06</t>
  </si>
  <si>
    <t>01.07.06.04.14.07</t>
  </si>
  <si>
    <t>01.07.06.04.14.08</t>
  </si>
  <si>
    <t>01.07.06.04.14.09</t>
  </si>
  <si>
    <t>01.07.06.04.14.10</t>
  </si>
  <si>
    <t>01.07.06.04.14.11</t>
  </si>
  <si>
    <t>01.07.06.04.14.12</t>
  </si>
  <si>
    <t>01.07.06.04.14.13</t>
  </si>
  <si>
    <t>01.07.06.04.14.14</t>
  </si>
  <si>
    <t>01.07.06.04.14.15</t>
  </si>
  <si>
    <t>01.07.06.04.14.16</t>
  </si>
  <si>
    <t>01.07.06.04.14.17</t>
  </si>
  <si>
    <t>01.07.06.04.14.18</t>
  </si>
  <si>
    <t>01.07.06.04.14.19</t>
  </si>
  <si>
    <t>01.07.06.04.14.20</t>
  </si>
  <si>
    <t>01.07.06.04.14.21</t>
  </si>
  <si>
    <t>01.07.06.04.14.22</t>
  </si>
  <si>
    <t>01.07.06.04.14.23</t>
  </si>
  <si>
    <t>01.07.06.04.14.24</t>
  </si>
  <si>
    <t>01.07.06.04.14.25</t>
  </si>
  <si>
    <t>01.07.06.04.14.26</t>
  </si>
  <si>
    <t>01.07.06.04.14.27</t>
  </si>
  <si>
    <t>01.07.06.04.14.28</t>
  </si>
  <si>
    <t>01.07.06.04.14.29</t>
  </si>
  <si>
    <t>01.07.06.04.14.30</t>
  </si>
  <si>
    <t>01.07.06.04.14.31</t>
  </si>
  <si>
    <t>01.07.06.04.14.32</t>
  </si>
  <si>
    <t>01.07.06.04.14.33</t>
  </si>
  <si>
    <t>01.07.06.04.14.34</t>
  </si>
  <si>
    <t>01.07.06.04.14.35</t>
  </si>
  <si>
    <t>01.07.06.04.14.36</t>
  </si>
  <si>
    <t>01.07.06.04.14.37</t>
  </si>
  <si>
    <t>01.07.06.05</t>
  </si>
  <si>
    <t>01.07.06.05.01</t>
  </si>
  <si>
    <t>01.07.06.05.01.01</t>
  </si>
  <si>
    <t>01.07.06.05.01.02</t>
  </si>
  <si>
    <t>01.07.06.05.01.03</t>
  </si>
  <si>
    <t>Acarreo de materiales, agua, her-equipos en zona sin acceso vehicular p/construc. caja de rebose RAP-07</t>
  </si>
  <si>
    <t>01.07.06.05.02</t>
  </si>
  <si>
    <t>01.07.06.05.02.01</t>
  </si>
  <si>
    <t>01.07.06.05.02.02</t>
  </si>
  <si>
    <t>01.07.06.05.02.03</t>
  </si>
  <si>
    <t>01.07.06.05.02.04</t>
  </si>
  <si>
    <t>01.07.06.05.03</t>
  </si>
  <si>
    <t>01.07.06.05.03.01</t>
  </si>
  <si>
    <t>01.07.06.05.04</t>
  </si>
  <si>
    <t>01.07.06.05.04.01</t>
  </si>
  <si>
    <t>01.07.06.05.04.02</t>
  </si>
  <si>
    <t>01.07.06.05.04.03</t>
  </si>
  <si>
    <t>01.07.06.05.04.04</t>
  </si>
  <si>
    <t>01.07.06.05.04.05</t>
  </si>
  <si>
    <t>01.07.06.05.04.06</t>
  </si>
  <si>
    <t>01.07.06.05.04.07</t>
  </si>
  <si>
    <t>01.07.06.05.04.08</t>
  </si>
  <si>
    <t>01.07.06.05.05</t>
  </si>
  <si>
    <t>01.07.06.05.05.01</t>
  </si>
  <si>
    <t>01.07.06.05.05.02</t>
  </si>
  <si>
    <t>01.07.06.05.06</t>
  </si>
  <si>
    <t>01.07.06.05.06.01</t>
  </si>
  <si>
    <t>01.07.06.05.06.02</t>
  </si>
  <si>
    <t>01.07.06.05.06.03</t>
  </si>
  <si>
    <t>01.07.06.05.06.04</t>
  </si>
  <si>
    <t>01.07.06.06</t>
  </si>
  <si>
    <t>01.07.06.06.01</t>
  </si>
  <si>
    <t>01.07.06.06.01.01</t>
  </si>
  <si>
    <t>01.07.06.06.01.02</t>
  </si>
  <si>
    <t>01.07.06.06.01.03</t>
  </si>
  <si>
    <t>Acarreo de materiales, agua, her-equipos en zona sin acceso vehicular p/construc. cerco perimetrico RAP-07</t>
  </si>
  <si>
    <t>01.07.06.06.02</t>
  </si>
  <si>
    <t>01.07.06.06.02.01</t>
  </si>
  <si>
    <t>01.07.06.06.02.02</t>
  </si>
  <si>
    <t>01.07.06.06.02.03</t>
  </si>
  <si>
    <t>01.07.06.06.02.04</t>
  </si>
  <si>
    <t>01.07.06.06.02.05</t>
  </si>
  <si>
    <t>01.07.06.06.03</t>
  </si>
  <si>
    <t>01.07.06.06.03.01</t>
  </si>
  <si>
    <t>01.07.06.06.03.02</t>
  </si>
  <si>
    <t>01.07.06.06.03.03</t>
  </si>
  <si>
    <t>01.07.06.06.04</t>
  </si>
  <si>
    <t>01.07.06.06.04.01</t>
  </si>
  <si>
    <t>01.07.06.06.04.02</t>
  </si>
  <si>
    <t>01.07.06.06.04.03</t>
  </si>
  <si>
    <t>01.07.06.06.04.04</t>
  </si>
  <si>
    <t>01.07.06.06.04.05</t>
  </si>
  <si>
    <t>01.07.06.06.04.06</t>
  </si>
  <si>
    <t>01.07.06.06.05</t>
  </si>
  <si>
    <t>01.07.06.06.05.01</t>
  </si>
  <si>
    <t>01.07.06.06.05.02</t>
  </si>
  <si>
    <t>01.07.06.06.05.03</t>
  </si>
  <si>
    <t>01.07.06.06.06</t>
  </si>
  <si>
    <t>01.07.06.06.06.01</t>
  </si>
  <si>
    <t>01.07.06.06.07</t>
  </si>
  <si>
    <t>01.07.06.06.07.01</t>
  </si>
  <si>
    <t>01.07.06.06.08</t>
  </si>
  <si>
    <t>01.07.06.06.08.01</t>
  </si>
  <si>
    <t>01.07.06.06.08.02</t>
  </si>
  <si>
    <t>01.07.06.06.08.03</t>
  </si>
  <si>
    <t>01.07.06.06.08.04</t>
  </si>
  <si>
    <t>01.07.06.06.09</t>
  </si>
  <si>
    <t>01.07.06.06.09.01</t>
  </si>
  <si>
    <t>01.07.06.06.09.02</t>
  </si>
  <si>
    <t>01.07.06.06.09.03</t>
  </si>
  <si>
    <t>01.07.06.06.10</t>
  </si>
  <si>
    <t>01.07.06.06.10.01</t>
  </si>
  <si>
    <t>01.07.06.06.10.02</t>
  </si>
  <si>
    <t>01.07.06.06.10.03</t>
  </si>
  <si>
    <t>01.07.06.06.10.04</t>
  </si>
  <si>
    <t>01.07.06.07</t>
  </si>
  <si>
    <t>VIA DE ACCESO RAP-07 (ESCALERA)</t>
  </si>
  <si>
    <t>01.07.06.07.01</t>
  </si>
  <si>
    <t>01.07.06.07.01.01</t>
  </si>
  <si>
    <t>01.07.06.07.01.02</t>
  </si>
  <si>
    <t>01.07.06.07.01.03</t>
  </si>
  <si>
    <t>Acarreo de materiales, agua, her-equipos en zona sin acceso vehicular p/construc. via de acceso escalera RAP-07</t>
  </si>
  <si>
    <t>01.07.06.07.02</t>
  </si>
  <si>
    <t>01.07.06.07.02.01</t>
  </si>
  <si>
    <t>01.07.06.07.02.02</t>
  </si>
  <si>
    <t>01.07.06.07.02.03</t>
  </si>
  <si>
    <t>01.07.06.07.02.04</t>
  </si>
  <si>
    <t>01.07.06.07.02.05</t>
  </si>
  <si>
    <t>01.07.06.07.02.06</t>
  </si>
  <si>
    <t>01.07.06.07.03</t>
  </si>
  <si>
    <t>01.07.06.07.03.01</t>
  </si>
  <si>
    <t>01.07.06.07.03.02</t>
  </si>
  <si>
    <t>01.07.06.07.04</t>
  </si>
  <si>
    <t>01.07.06.07.04.01</t>
  </si>
  <si>
    <t>01.07.06.07.04.02</t>
  </si>
  <si>
    <t>01.07.06.08</t>
  </si>
  <si>
    <t>01.07.06.08.01</t>
  </si>
  <si>
    <t>01.07.06.08.02</t>
  </si>
  <si>
    <t>01.08</t>
  </si>
  <si>
    <t>01.08.01.01</t>
  </si>
  <si>
    <t>01.08.01.01.01</t>
  </si>
  <si>
    <t>01.08.01.01.01.01</t>
  </si>
  <si>
    <t>01.08.01.01.02</t>
  </si>
  <si>
    <t>01.08.01.01.02.01</t>
  </si>
  <si>
    <t>01.08.01.01.02.02</t>
  </si>
  <si>
    <t>01.08.01.01.02.03</t>
  </si>
  <si>
    <t>01.08.01.01.02.04</t>
  </si>
  <si>
    <t>01.08.01.01.02.05</t>
  </si>
  <si>
    <t>Acarreo a pulso de material de desmonte a eliminar</t>
  </si>
  <si>
    <t>01.08.01.01.02.06</t>
  </si>
  <si>
    <t>01.08.01.01.03</t>
  </si>
  <si>
    <t>01.08.01.01.03.01</t>
  </si>
  <si>
    <t>01.08.01.01.03.02</t>
  </si>
  <si>
    <t>01.08.01.01.03.03</t>
  </si>
  <si>
    <t>01.08.01.01.03.04</t>
  </si>
  <si>
    <t>01.08.01.01.03.05</t>
  </si>
  <si>
    <t>01.08.01.01.04</t>
  </si>
  <si>
    <t>01.08.01.01.04.01</t>
  </si>
  <si>
    <t>01.08.01.01.04.01.01</t>
  </si>
  <si>
    <t>01.08.01.01.04.01.02</t>
  </si>
  <si>
    <t>01.08.01.01.04.02</t>
  </si>
  <si>
    <t>01.08.01.01.04.02.01</t>
  </si>
  <si>
    <t>01.08.01.01.04.02.02</t>
  </si>
  <si>
    <t>01.08.01.01.04.02.03</t>
  </si>
  <si>
    <t>01.08.01.01.04.02.04</t>
  </si>
  <si>
    <t>01.08.01.01.04.02.05</t>
  </si>
  <si>
    <t>01.08.01.01.04.02.06</t>
  </si>
  <si>
    <t>01.08.01.01.04.02.07</t>
  </si>
  <si>
    <t>01.08.01.01.04.02.08</t>
  </si>
  <si>
    <t>01.08.01.01.05</t>
  </si>
  <si>
    <t>01.08.01.01.05.01</t>
  </si>
  <si>
    <t>01.08.01.01.05.02</t>
  </si>
  <si>
    <t>01.08.01.01.06</t>
  </si>
  <si>
    <t>01.08.01.01.06.01</t>
  </si>
  <si>
    <t>Falso piso de concreto 1:10 de espesor   4" (cemento PI)</t>
  </si>
  <si>
    <t>01.08.01.01.06.02</t>
  </si>
  <si>
    <t>01.08.01.01.07</t>
  </si>
  <si>
    <t>01.08.01.01.07.01</t>
  </si>
  <si>
    <t>01.08.01.01.07.02</t>
  </si>
  <si>
    <t>01.08.01.01.07.03</t>
  </si>
  <si>
    <t>01.08.01.01.08</t>
  </si>
  <si>
    <t>01.08.01.01.08.01</t>
  </si>
  <si>
    <t>01.08.01.01.08.02</t>
  </si>
  <si>
    <t>01.08.01.01.08.03</t>
  </si>
  <si>
    <t>01.08.01.01.08.04</t>
  </si>
  <si>
    <t>01.08.01.01.09</t>
  </si>
  <si>
    <t>01.08.01.01.09.01</t>
  </si>
  <si>
    <t>01.08.01.01.09.02</t>
  </si>
  <si>
    <t>01.08.01.01.10</t>
  </si>
  <si>
    <t>01.08.01.01.10.01</t>
  </si>
  <si>
    <t>01.08.01.01.10.02</t>
  </si>
  <si>
    <t>01.08.01.01.10.03</t>
  </si>
  <si>
    <t>01.08.01.01.10.04</t>
  </si>
  <si>
    <t>01.08.01.01.11</t>
  </si>
  <si>
    <t>INSTALACION DE TANQUE PROVISIONAL R-1-277</t>
  </si>
  <si>
    <t>01.08.01.01.11.01</t>
  </si>
  <si>
    <t>Suministro y montaje de tanque metalico Ø9.358m x 6.245m (incl.accesorios y transporte)</t>
  </si>
  <si>
    <t>01.08.01.01.11.02</t>
  </si>
  <si>
    <t>01.08.01.01.11.03</t>
  </si>
  <si>
    <t>01.08.01.01.12</t>
  </si>
  <si>
    <t>01.08.01.01.12.01</t>
  </si>
  <si>
    <t>01.08.01.01.12.02</t>
  </si>
  <si>
    <t>01.08.01.01.12.03</t>
  </si>
  <si>
    <t>01.08.01.01.12.04</t>
  </si>
  <si>
    <t>01.08.01.01.13</t>
  </si>
  <si>
    <t>01.08.01.01.13.01</t>
  </si>
  <si>
    <t>01.08.01.01.13.02</t>
  </si>
  <si>
    <t>01.08.01.01.13.03</t>
  </si>
  <si>
    <t>01.08.01.01.13.04</t>
  </si>
  <si>
    <t>01.08.01.01.14</t>
  </si>
  <si>
    <t>01.08.01.01.14.01</t>
  </si>
  <si>
    <t>01.08.01.01.14.02</t>
  </si>
  <si>
    <t>01.08.01.01.14.03</t>
  </si>
  <si>
    <t>01.08.01.01.14.04</t>
  </si>
  <si>
    <t>01.08.01.02</t>
  </si>
  <si>
    <t>01.08.01.02.01</t>
  </si>
  <si>
    <t>01.08.01.02.02</t>
  </si>
  <si>
    <t>01.08.01.03</t>
  </si>
  <si>
    <t>01.08.01.03.01</t>
  </si>
  <si>
    <t>01.08.01.03.01.01</t>
  </si>
  <si>
    <t>01.08.01.03.01.02</t>
  </si>
  <si>
    <t>01.08.01.03.01.03</t>
  </si>
  <si>
    <t>01.08.01.03.01.04</t>
  </si>
  <si>
    <t>01.08.01.03.01.05</t>
  </si>
  <si>
    <t>01.08.01.03.01.06</t>
  </si>
  <si>
    <t>01.08.01.03.01.07</t>
  </si>
  <si>
    <t>01.08.01.03.02</t>
  </si>
  <si>
    <t>01.08.01.03.02.01</t>
  </si>
  <si>
    <t>01.08.01.03.02.01.01</t>
  </si>
  <si>
    <t>01.08.01.03.02.01.02</t>
  </si>
  <si>
    <t>01.08.01.03.02.01.03</t>
  </si>
  <si>
    <t>01.08.01.03.02.01.04</t>
  </si>
  <si>
    <t>01.08.01.03.02.01.05</t>
  </si>
  <si>
    <t>01.08.01.03.02.02</t>
  </si>
  <si>
    <t>01.08.01.03.02.02.01</t>
  </si>
  <si>
    <t>01.08.01.03.02.02.02</t>
  </si>
  <si>
    <t>01.08.01.03.02.02.03</t>
  </si>
  <si>
    <t>01.08.01.03.02.02.04</t>
  </si>
  <si>
    <t>01.08.01.03.02.03</t>
  </si>
  <si>
    <t>01.08.01.03.02.03.01</t>
  </si>
  <si>
    <t>01.08.01.03.02.03.02</t>
  </si>
  <si>
    <t>01.08.01.03.02.03.03</t>
  </si>
  <si>
    <t>01.08.01.03.03</t>
  </si>
  <si>
    <t>01.08.01.03.03.01</t>
  </si>
  <si>
    <t>Cupula prefabricada de aluminio segun diseño de planos y especificaciones para el reservorio R-1-277, incl. montaje, accesorios y transporte</t>
  </si>
  <si>
    <t>01.08.01.03.04</t>
  </si>
  <si>
    <t>01.08.01.03.04.01</t>
  </si>
  <si>
    <t>01.08.01.03.04.02</t>
  </si>
  <si>
    <t>01.08.01.03.05</t>
  </si>
  <si>
    <t>01.08.01.03.05.01</t>
  </si>
  <si>
    <t>01.08.01.03.05.02</t>
  </si>
  <si>
    <t>01.08.01.03.05.03</t>
  </si>
  <si>
    <t>01.08.01.03.06</t>
  </si>
  <si>
    <t>01.08.01.03.06.01</t>
  </si>
  <si>
    <t>01.08.01.03.07</t>
  </si>
  <si>
    <t>01.08.01.03.07.01</t>
  </si>
  <si>
    <t>01.08.01.03.07.02</t>
  </si>
  <si>
    <t>01.08.01.03.07.03</t>
  </si>
  <si>
    <t>01.08.01.03.07.04</t>
  </si>
  <si>
    <t>01.08.01.04</t>
  </si>
  <si>
    <t>01.08.01.04.01</t>
  </si>
  <si>
    <t>01.08.01.04.01.01</t>
  </si>
  <si>
    <t>01.08.01.04.01.02</t>
  </si>
  <si>
    <t>01.08.01.04.01.03</t>
  </si>
  <si>
    <t>01.08.01.04.01.04</t>
  </si>
  <si>
    <t>01.08.01.04.01.05</t>
  </si>
  <si>
    <t>01.08.01.04.01.06</t>
  </si>
  <si>
    <t>01.08.01.04.01.07</t>
  </si>
  <si>
    <t>01.08.01.04.01.08</t>
  </si>
  <si>
    <t>01.08.01.04.01.09</t>
  </si>
  <si>
    <t>01.08.01.04.01.10</t>
  </si>
  <si>
    <t>01.08.01.04.02</t>
  </si>
  <si>
    <t>01.08.01.04.02.01</t>
  </si>
  <si>
    <t>01.08.01.04.02.02</t>
  </si>
  <si>
    <t>01.08.01.04.02.03</t>
  </si>
  <si>
    <t>01.08.01.04.02.04</t>
  </si>
  <si>
    <t>01.08.01.04.03</t>
  </si>
  <si>
    <t>01.08.01.04.03.01</t>
  </si>
  <si>
    <t>01.08.01.04.03.02</t>
  </si>
  <si>
    <t>01.08.01.04.04</t>
  </si>
  <si>
    <t>01.08.01.04.04.01</t>
  </si>
  <si>
    <t>01.08.01.04.04.01.01</t>
  </si>
  <si>
    <t>01.08.01.04.04.01.02</t>
  </si>
  <si>
    <t>01.08.01.04.04.02</t>
  </si>
  <si>
    <t>01.08.01.04.04.02.01</t>
  </si>
  <si>
    <t>01.08.01.04.04.02.02</t>
  </si>
  <si>
    <t>01.08.01.04.04.02.03</t>
  </si>
  <si>
    <t>01.08.01.04.04.03</t>
  </si>
  <si>
    <t>01.08.01.04.04.03.01</t>
  </si>
  <si>
    <t>01.08.01.04.04.03.02</t>
  </si>
  <si>
    <t>01.08.01.04.04.03.03</t>
  </si>
  <si>
    <t>01.08.01.04.04.04</t>
  </si>
  <si>
    <t>01.08.01.04.04.04.01</t>
  </si>
  <si>
    <t>01.08.01.04.04.04.02</t>
  </si>
  <si>
    <t>01.08.01.04.04.04.03</t>
  </si>
  <si>
    <t>01.08.01.04.04.05</t>
  </si>
  <si>
    <t>01.08.01.04.04.05.01</t>
  </si>
  <si>
    <t>01.08.01.04.04.05.02</t>
  </si>
  <si>
    <t>01.08.01.04.04.05.03</t>
  </si>
  <si>
    <t>01.08.01.04.04.05.04</t>
  </si>
  <si>
    <t>01.08.01.04.04.05.05</t>
  </si>
  <si>
    <t>01.08.01.04.05</t>
  </si>
  <si>
    <t>01.08.01.04.05.01</t>
  </si>
  <si>
    <t>01.08.01.04.06</t>
  </si>
  <si>
    <t>01.08.01.04.06.01</t>
  </si>
  <si>
    <t>01.08.01.04.06.02</t>
  </si>
  <si>
    <t>01.08.01.04.06.03</t>
  </si>
  <si>
    <t>01.08.01.04.06.04</t>
  </si>
  <si>
    <t>01.08.01.04.06.05</t>
  </si>
  <si>
    <t>01.08.01.04.07</t>
  </si>
  <si>
    <t>01.08.01.04.07.01</t>
  </si>
  <si>
    <t>01.08.01.04.07.02</t>
  </si>
  <si>
    <t>01.08.01.04.07.03</t>
  </si>
  <si>
    <t>01.08.01.04.08</t>
  </si>
  <si>
    <t>01.08.01.04.08.01</t>
  </si>
  <si>
    <t>01.08.01.04.09</t>
  </si>
  <si>
    <t>01.08.01.04.09.01</t>
  </si>
  <si>
    <t>01.08.01.04.09.02</t>
  </si>
  <si>
    <t>01.08.01.04.09.03</t>
  </si>
  <si>
    <t>01.08.01.04.09.04</t>
  </si>
  <si>
    <t>01.08.01.04.09.05</t>
  </si>
  <si>
    <t>01.08.01.04.09.06</t>
  </si>
  <si>
    <t>01.08.01.04.09.07</t>
  </si>
  <si>
    <t>01.08.01.04.10</t>
  </si>
  <si>
    <t>01.08.01.04.10.01</t>
  </si>
  <si>
    <t>01.08.01.04.10.02</t>
  </si>
  <si>
    <t>01.08.01.04.10.03</t>
  </si>
  <si>
    <t>01.08.01.04.10.04</t>
  </si>
  <si>
    <t>01.08.01.04.11</t>
  </si>
  <si>
    <t>01.08.01.04.11.01</t>
  </si>
  <si>
    <t>01.08.01.04.11.02</t>
  </si>
  <si>
    <t>01.08.01.04.11.03</t>
  </si>
  <si>
    <t>01.08.01.04.11.04</t>
  </si>
  <si>
    <t>01.08.01.04.11.05</t>
  </si>
  <si>
    <t>01.08.01.04.12</t>
  </si>
  <si>
    <t>01.08.01.04.12.01</t>
  </si>
  <si>
    <t>01.08.01.04.12.02</t>
  </si>
  <si>
    <t>01.08.01.04.12.03</t>
  </si>
  <si>
    <t>01.08.01.04.12.04</t>
  </si>
  <si>
    <t>01.08.01.05</t>
  </si>
  <si>
    <t>01.08.01.05.01</t>
  </si>
  <si>
    <t>01.08.01.05.01.01</t>
  </si>
  <si>
    <t>01.08.01.05.01.02</t>
  </si>
  <si>
    <t>01.08.01.05.01.03</t>
  </si>
  <si>
    <t>01.08.01.05.01.04</t>
  </si>
  <si>
    <t>01.08.01.05.02</t>
  </si>
  <si>
    <t>01.08.01.05.02.01</t>
  </si>
  <si>
    <t>01.08.01.05.02.02</t>
  </si>
  <si>
    <t>01.08.01.05.02.03</t>
  </si>
  <si>
    <t>01.08.01.05.03</t>
  </si>
  <si>
    <t>01.08.01.05.03.01</t>
  </si>
  <si>
    <t>01.08.01.05.03.01.01</t>
  </si>
  <si>
    <t>01.08.01.05.03.01.02</t>
  </si>
  <si>
    <t>01.08.01.05.03.01.03</t>
  </si>
  <si>
    <t>01.08.01.05.03.02</t>
  </si>
  <si>
    <t>01.08.01.05.03.02.01</t>
  </si>
  <si>
    <t>01.08.01.05.03.02.02</t>
  </si>
  <si>
    <t>01.08.01.05.03.02.03</t>
  </si>
  <si>
    <t>01.08.01.05.03.03</t>
  </si>
  <si>
    <t>01.08.01.05.03.03.01</t>
  </si>
  <si>
    <t>01.08.01.05.03.03.02</t>
  </si>
  <si>
    <t>01.08.01.05.03.03.03</t>
  </si>
  <si>
    <t>01.08.01.05.03.03.04</t>
  </si>
  <si>
    <t>01.08.01.05.03.03.05</t>
  </si>
  <si>
    <t>01.08.01.05.04</t>
  </si>
  <si>
    <t>01.08.01.05.04.01</t>
  </si>
  <si>
    <t>01.08.01.05.05</t>
  </si>
  <si>
    <t>01.08.01.05.05.01</t>
  </si>
  <si>
    <t>01.08.01.05.05.02</t>
  </si>
  <si>
    <t>01.08.01.05.05.03</t>
  </si>
  <si>
    <t>01.08.01.05.05.04</t>
  </si>
  <si>
    <t>01.08.01.05.05.05</t>
  </si>
  <si>
    <t>01.08.01.05.05.06</t>
  </si>
  <si>
    <t>01.08.01.05.06</t>
  </si>
  <si>
    <t>01.08.01.05.06.01</t>
  </si>
  <si>
    <t>01.08.01.05.06.02</t>
  </si>
  <si>
    <t>01.08.01.05.06.03</t>
  </si>
  <si>
    <t>01.08.01.05.06.04</t>
  </si>
  <si>
    <t>01.08.01.05.07</t>
  </si>
  <si>
    <t>01.08.01.05.07.01</t>
  </si>
  <si>
    <t>01.08.01.05.07.02</t>
  </si>
  <si>
    <t>01.08.01.05.07.03</t>
  </si>
  <si>
    <t>01.08.01.05.07.04</t>
  </si>
  <si>
    <t>01.08.01.05.08</t>
  </si>
  <si>
    <t>01.08.01.05.08.01</t>
  </si>
  <si>
    <t>01.08.01.05.08.02</t>
  </si>
  <si>
    <t>01.08.01.05.08.03</t>
  </si>
  <si>
    <t>01.08.01.05.08.04</t>
  </si>
  <si>
    <t>01.08.01.05.09</t>
  </si>
  <si>
    <t>01.08.01.05.09.01</t>
  </si>
  <si>
    <t>01.08.01.05.09.02</t>
  </si>
  <si>
    <t>01.08.01.05.09.03</t>
  </si>
  <si>
    <t>01.08.01.05.09.04</t>
  </si>
  <si>
    <t>01.08.01.05.09.05</t>
  </si>
  <si>
    <t>01.08.01.05.10</t>
  </si>
  <si>
    <t>01.08.01.05.10.01</t>
  </si>
  <si>
    <t>01.08.01.05.10.02</t>
  </si>
  <si>
    <t>01.08.01.05.10.03</t>
  </si>
  <si>
    <t>01.08.01.05.10.04</t>
  </si>
  <si>
    <t>01.08.01.05.11</t>
  </si>
  <si>
    <t>01.08.01.05.11.01</t>
  </si>
  <si>
    <t>01.08.01.05.11.02</t>
  </si>
  <si>
    <t>01.08.01.05.11.03</t>
  </si>
  <si>
    <t>01.08.01.05.11.04</t>
  </si>
  <si>
    <t>01.08.01.05.11.05</t>
  </si>
  <si>
    <t>01.08.01.05.11.06</t>
  </si>
  <si>
    <t>01.08.01.05.11.07</t>
  </si>
  <si>
    <t>01.08.01.05.11.08</t>
  </si>
  <si>
    <t>01.08.01.05.12</t>
  </si>
  <si>
    <t>01.08.01.05.12.01</t>
  </si>
  <si>
    <t>01.08.01.05.12.02</t>
  </si>
  <si>
    <t>01.08.01.05.12.03</t>
  </si>
  <si>
    <t>01.08.01.05.12.04</t>
  </si>
  <si>
    <t>01.08.01.05.12.05</t>
  </si>
  <si>
    <t>01.08.01.05.12.06</t>
  </si>
  <si>
    <t>01.08.01.05.12.07</t>
  </si>
  <si>
    <t>01.08.01.05.12.08</t>
  </si>
  <si>
    <t>01.08.01.05.12.09</t>
  </si>
  <si>
    <t>01.08.01.05.12.10</t>
  </si>
  <si>
    <t>01.08.01.05.12.11</t>
  </si>
  <si>
    <t>01.08.01.05.12.12</t>
  </si>
  <si>
    <t>01.08.01.05.12.13</t>
  </si>
  <si>
    <t>01.08.01.05.12.14</t>
  </si>
  <si>
    <t>01.08.01.05.12.15</t>
  </si>
  <si>
    <t>01.08.01.05.12.16</t>
  </si>
  <si>
    <t>01.08.01.05.12.17</t>
  </si>
  <si>
    <t>01.08.01.05.12.18</t>
  </si>
  <si>
    <t>01.08.01.05.12.19</t>
  </si>
  <si>
    <t>01.08.01.05.12.20</t>
  </si>
  <si>
    <t>01.08.01.05.12.21</t>
  </si>
  <si>
    <t>01.08.01.05.12.22</t>
  </si>
  <si>
    <t>01.08.01.05.12.23</t>
  </si>
  <si>
    <t>01.08.01.05.12.24</t>
  </si>
  <si>
    <t>01.08.01.05.12.25</t>
  </si>
  <si>
    <t>01.08.01.05.12.26</t>
  </si>
  <si>
    <t>01.08.01.05.12.27</t>
  </si>
  <si>
    <t>01.08.01.05.12.28</t>
  </si>
  <si>
    <t>01.08.01.05.12.29</t>
  </si>
  <si>
    <t>01.08.01.05.12.30</t>
  </si>
  <si>
    <t>01.08.01.05.12.31</t>
  </si>
  <si>
    <t>01.08.01.05.12.32</t>
  </si>
  <si>
    <t>01.08.01.05.12.33</t>
  </si>
  <si>
    <t>01.08.01.05.12.34</t>
  </si>
  <si>
    <t>01.08.01.05.12.35</t>
  </si>
  <si>
    <t>01.08.01.05.12.36</t>
  </si>
  <si>
    <t>01.08.01.05.12.37</t>
  </si>
  <si>
    <t>01.08.01.05.12.38</t>
  </si>
  <si>
    <t>01.08.01.05.12.39</t>
  </si>
  <si>
    <t>01.08.01.05.12.40</t>
  </si>
  <si>
    <t>01.08.01.05.12.41</t>
  </si>
  <si>
    <t>01.08.01.05.12.42</t>
  </si>
  <si>
    <t>01.08.01.05.12.43</t>
  </si>
  <si>
    <t>01.08.01.05.12.44</t>
  </si>
  <si>
    <t>01.08.01.06</t>
  </si>
  <si>
    <t xml:space="preserve">CAJA DE REBOSE Y LIMPIA PARA R-1-277
</t>
  </si>
  <si>
    <t>01.08.01.06.01</t>
  </si>
  <si>
    <t>01.08.01.06.01.01</t>
  </si>
  <si>
    <t>01.08.01.06.01.02</t>
  </si>
  <si>
    <t>01.08.01.06.01.03</t>
  </si>
  <si>
    <t>01.08.01.06.02</t>
  </si>
  <si>
    <t>01.08.01.06.02.01</t>
  </si>
  <si>
    <t>01.08.01.06.02.02</t>
  </si>
  <si>
    <t>01.08.01.06.03</t>
  </si>
  <si>
    <t>01.08.01.06.03.01</t>
  </si>
  <si>
    <t>01.08.01.06.03.02</t>
  </si>
  <si>
    <t>01.08.01.06.03.03</t>
  </si>
  <si>
    <t>01.08.01.06.04</t>
  </si>
  <si>
    <t>01.08.01.06.04.01</t>
  </si>
  <si>
    <t>01.08.01.06.05</t>
  </si>
  <si>
    <t>01.08.01.06.05.01</t>
  </si>
  <si>
    <t>01.08.01.06.05.02</t>
  </si>
  <si>
    <t>01.08.01.06.05.03</t>
  </si>
  <si>
    <t>01.08.01.06.05.04</t>
  </si>
  <si>
    <t>01.08.01.06.05.05</t>
  </si>
  <si>
    <t>01.08.01.06.05.06</t>
  </si>
  <si>
    <t>01.08.01.06.05.07</t>
  </si>
  <si>
    <t>01.08.01.06.05.08</t>
  </si>
  <si>
    <t>01.08.01.06.05.09</t>
  </si>
  <si>
    <t>01.08.01.06.06</t>
  </si>
  <si>
    <t>01.08.01.06.06.01</t>
  </si>
  <si>
    <t>01.08.01.06.06.02</t>
  </si>
  <si>
    <t>01.08.01.06.07</t>
  </si>
  <si>
    <t>01.08.01.06.07.01</t>
  </si>
  <si>
    <t>01.08.01.06.07.02</t>
  </si>
  <si>
    <t>01.08.01.06.07.03</t>
  </si>
  <si>
    <t>01.08.01.07</t>
  </si>
  <si>
    <t>01.08.01.07.01</t>
  </si>
  <si>
    <t>01.08.01.07.01.01</t>
  </si>
  <si>
    <t>01.08.01.07.01.02</t>
  </si>
  <si>
    <t>01.08.01.07.02</t>
  </si>
  <si>
    <t>01.08.01.07.02.01</t>
  </si>
  <si>
    <t>01.08.01.07.02.02</t>
  </si>
  <si>
    <t>01.08.01.07.02.03</t>
  </si>
  <si>
    <t>01.08.01.07.02.04</t>
  </si>
  <si>
    <t>01.08.01.07.03</t>
  </si>
  <si>
    <t>01.08.01.07.03.01</t>
  </si>
  <si>
    <t>01.08.01.07.03.02</t>
  </si>
  <si>
    <t>01.08.01.07.03.03</t>
  </si>
  <si>
    <t>01.08.01.07.04</t>
  </si>
  <si>
    <t>01.08.01.07.04.01</t>
  </si>
  <si>
    <t>01.08.01.07.04.02</t>
  </si>
  <si>
    <t>01.08.01.07.04.03</t>
  </si>
  <si>
    <t>01.08.01.07.04.04</t>
  </si>
  <si>
    <t>01.08.01.07.04.05</t>
  </si>
  <si>
    <t>01.08.01.07.04.06</t>
  </si>
  <si>
    <t>01.08.01.07.04.07</t>
  </si>
  <si>
    <t>01.08.01.07.05</t>
  </si>
  <si>
    <t>01.08.01.07.05.01</t>
  </si>
  <si>
    <t>01.08.01.07.05.02</t>
  </si>
  <si>
    <t>01.08.01.07.05.03</t>
  </si>
  <si>
    <t>01.08.01.07.06</t>
  </si>
  <si>
    <t>01.08.01.07.06.01</t>
  </si>
  <si>
    <t>01.08.01.07.07</t>
  </si>
  <si>
    <t>01.08.01.07.07.01</t>
  </si>
  <si>
    <t>01.08.01.07.08</t>
  </si>
  <si>
    <t>01.08.01.07.08.01</t>
  </si>
  <si>
    <t>01.08.01.07.08.02</t>
  </si>
  <si>
    <t>01.08.01.07.08.03</t>
  </si>
  <si>
    <t>01.08.01.07.08.04</t>
  </si>
  <si>
    <t>01.08.01.07.09</t>
  </si>
  <si>
    <t>01.08.01.07.09.01</t>
  </si>
  <si>
    <t>01.08.01.07.09.02</t>
  </si>
  <si>
    <t>01.08.01.07.09.03</t>
  </si>
  <si>
    <t>01.08.01.07.10</t>
  </si>
  <si>
    <t>01.08.01.07.10.01</t>
  </si>
  <si>
    <t>01.08.01.07.10.02</t>
  </si>
  <si>
    <t>01.08.01.07.10.03</t>
  </si>
  <si>
    <t>01.08.01.08</t>
  </si>
  <si>
    <t>ACCESO PROVISIONAL - TROCHA CARROZABLE A R-1</t>
  </si>
  <si>
    <t>01.08.01.08.01</t>
  </si>
  <si>
    <t>01.08.01.08.01.01</t>
  </si>
  <si>
    <t>01.08.01.08.01.02</t>
  </si>
  <si>
    <t>01.08.01.08.02</t>
  </si>
  <si>
    <t>01.08.01.08.02.01</t>
  </si>
  <si>
    <t>01.08.01.08.02.02</t>
  </si>
  <si>
    <t>01.08.01.08.02.03</t>
  </si>
  <si>
    <t>01.08.01.08.02.04</t>
  </si>
  <si>
    <t>01.08.01.09</t>
  </si>
  <si>
    <t>VIA DE ACCESO R-1 (ESCALERA)</t>
  </si>
  <si>
    <t>01.08.01.09.01</t>
  </si>
  <si>
    <t>01.08.01.09.01.01</t>
  </si>
  <si>
    <t>01.08.01.09.01.02</t>
  </si>
  <si>
    <t>01.08.01.09.02</t>
  </si>
  <si>
    <t>01.08.01.09.02.01</t>
  </si>
  <si>
    <t>01.08.01.09.02.02</t>
  </si>
  <si>
    <t>01.08.01.09.02.03</t>
  </si>
  <si>
    <t>01.08.01.09.02.04</t>
  </si>
  <si>
    <t>01.08.01.09.02.05</t>
  </si>
  <si>
    <t>01.08.01.09.03</t>
  </si>
  <si>
    <t>01.08.01.09.03.01</t>
  </si>
  <si>
    <t>01.08.01.09.03.02</t>
  </si>
  <si>
    <t>01.08.01.09.04</t>
  </si>
  <si>
    <t>01.08.01.09.04.01</t>
  </si>
  <si>
    <t>01.08.01.09.04.02</t>
  </si>
  <si>
    <t>01.08.01.10</t>
  </si>
  <si>
    <t>01.08.01.10.01</t>
  </si>
  <si>
    <t>01.08.01.10.02</t>
  </si>
  <si>
    <t>01.08.02.01</t>
  </si>
  <si>
    <t>01.08.02.01.01</t>
  </si>
  <si>
    <t>01.08.02.01.02</t>
  </si>
  <si>
    <t>01.08.02.02</t>
  </si>
  <si>
    <t>RESERVORIO APOYADO LOS CEDROS RAP-02-277</t>
  </si>
  <si>
    <t>01.08.02.02.01</t>
  </si>
  <si>
    <t>01.08.02.02.01.01</t>
  </si>
  <si>
    <t>Excavaciones en terreno semirocoso con cargador retroexcavador 0,75 -1,60 yd3</t>
  </si>
  <si>
    <t>01.08.02.02.01.02</t>
  </si>
  <si>
    <t>Excavaciones terreno semirocoso a pulso  hasta 2,00 m profundidad</t>
  </si>
  <si>
    <t>01.08.02.02.01.03</t>
  </si>
  <si>
    <t>Refine, nivelación y compactación en terreno semiroca a pulso</t>
  </si>
  <si>
    <t>01.08.02.02.01.04</t>
  </si>
  <si>
    <t>01.08.02.02.01.05</t>
  </si>
  <si>
    <t>Eliminación de desmonte en terreno semiroca con maquinaria (incluye disposicion final)</t>
  </si>
  <si>
    <t>01.08.02.02.01.06</t>
  </si>
  <si>
    <t>01.08.02.02.02</t>
  </si>
  <si>
    <t>01.08.02.02.02.01</t>
  </si>
  <si>
    <t>01.08.02.02.03</t>
  </si>
  <si>
    <t>01.08.02.02.03.01</t>
  </si>
  <si>
    <t>01.08.02.02.03.01.01</t>
  </si>
  <si>
    <t>01.08.02.02.03.01.02</t>
  </si>
  <si>
    <t>01.08.02.02.03.01.03</t>
  </si>
  <si>
    <t>01.08.02.02.03.02</t>
  </si>
  <si>
    <t>01.08.02.02.03.02.01</t>
  </si>
  <si>
    <t>01.08.02.02.03.02.02</t>
  </si>
  <si>
    <t>01.08.02.02.03.03</t>
  </si>
  <si>
    <t>01.08.02.02.03.03.01</t>
  </si>
  <si>
    <t>01.08.02.02.03.03.02</t>
  </si>
  <si>
    <t>01.08.02.02.03.03.03</t>
  </si>
  <si>
    <t>01.08.02.02.03.04</t>
  </si>
  <si>
    <t>01.08.02.02.03.04.01</t>
  </si>
  <si>
    <t>01.08.02.02.03.04.02</t>
  </si>
  <si>
    <t>01.08.02.02.03.04.03</t>
  </si>
  <si>
    <t>01.08.02.02.03.05</t>
  </si>
  <si>
    <t>01.08.02.02.03.05.01</t>
  </si>
  <si>
    <t>01.08.02.02.03.05.02</t>
  </si>
  <si>
    <t>01.08.02.02.03.05.03</t>
  </si>
  <si>
    <t>01.08.02.02.04</t>
  </si>
  <si>
    <t>01.08.02.02.04.01</t>
  </si>
  <si>
    <t>01.08.02.02.04.02</t>
  </si>
  <si>
    <t>01.08.02.02.04.03</t>
  </si>
  <si>
    <t>01.08.02.02.05</t>
  </si>
  <si>
    <t>01.08.02.02.05.01</t>
  </si>
  <si>
    <t>01.08.02.02.06</t>
  </si>
  <si>
    <t>01.08.02.02.06.01</t>
  </si>
  <si>
    <t>01.08.02.02.07</t>
  </si>
  <si>
    <t>01.08.02.02.07.01</t>
  </si>
  <si>
    <t>01.08.02.02.08</t>
  </si>
  <si>
    <t>01.08.02.02.08.01</t>
  </si>
  <si>
    <t>01.08.02.02.08.02</t>
  </si>
  <si>
    <t>01.08.02.02.08.03</t>
  </si>
  <si>
    <t>01.08.02.02.08.04</t>
  </si>
  <si>
    <t>01.08.02.02.09</t>
  </si>
  <si>
    <t>01.08.02.02.09.01</t>
  </si>
  <si>
    <t>01.08.02.03</t>
  </si>
  <si>
    <t>01.08.02.03.01</t>
  </si>
  <si>
    <t>01.08.02.03.01.01</t>
  </si>
  <si>
    <t>01.08.02.03.01.02</t>
  </si>
  <si>
    <t>01.08.02.03.01.03</t>
  </si>
  <si>
    <t>01.08.02.03.01.04</t>
  </si>
  <si>
    <t>01.08.02.03.02</t>
  </si>
  <si>
    <t>01.08.02.03.02.01</t>
  </si>
  <si>
    <t>01.08.02.03.02.02</t>
  </si>
  <si>
    <t>01.08.02.03.02.03</t>
  </si>
  <si>
    <t>01.08.02.03.02.04</t>
  </si>
  <si>
    <t>01.08.02.03.02.05</t>
  </si>
  <si>
    <t>01.08.02.03.03</t>
  </si>
  <si>
    <t>01.08.02.03.03.01</t>
  </si>
  <si>
    <t>01.08.02.03.03.01.01</t>
  </si>
  <si>
    <t>01.08.02.03.03.01.02</t>
  </si>
  <si>
    <t>01.08.02.03.03.02</t>
  </si>
  <si>
    <t>01.08.02.03.03.02.01</t>
  </si>
  <si>
    <t>01.08.02.03.03.02.02</t>
  </si>
  <si>
    <t>01.08.02.03.03.02.03</t>
  </si>
  <si>
    <t>01.08.02.03.03.03</t>
  </si>
  <si>
    <t>01.08.02.03.03.03.01</t>
  </si>
  <si>
    <t>01.08.02.03.03.03.02</t>
  </si>
  <si>
    <t>01.08.02.03.03.03.03</t>
  </si>
  <si>
    <t>01.08.02.03.03.04</t>
  </si>
  <si>
    <t>01.08.02.03.03.04.01</t>
  </si>
  <si>
    <t>01.08.02.03.03.04.02</t>
  </si>
  <si>
    <t>01.08.02.03.03.04.03</t>
  </si>
  <si>
    <t>01.08.02.03.03.04.04</t>
  </si>
  <si>
    <t>01.08.02.03.03.04.05</t>
  </si>
  <si>
    <t>01.08.02.03.03.05</t>
  </si>
  <si>
    <t>01.08.02.03.03.05.01</t>
  </si>
  <si>
    <t>01.08.02.03.03.05.02</t>
  </si>
  <si>
    <t>01.08.02.03.03.05.03</t>
  </si>
  <si>
    <t>01.08.02.03.04</t>
  </si>
  <si>
    <t>01.08.02.03.04.01</t>
  </si>
  <si>
    <t>01.08.02.03.05</t>
  </si>
  <si>
    <t>01.08.02.03.05.01</t>
  </si>
  <si>
    <t>01.08.02.03.05.02</t>
  </si>
  <si>
    <t>01.08.02.03.05.03</t>
  </si>
  <si>
    <t>01.08.02.03.05.04</t>
  </si>
  <si>
    <t>01.08.02.03.05.05</t>
  </si>
  <si>
    <t>01.08.02.03.06</t>
  </si>
  <si>
    <t>01.08.02.03.06.01</t>
  </si>
  <si>
    <t>01.08.02.03.06.02</t>
  </si>
  <si>
    <t>01.08.02.03.06.03</t>
  </si>
  <si>
    <t>01.08.02.03.07</t>
  </si>
  <si>
    <t>01.08.02.03.07.01</t>
  </si>
  <si>
    <t>01.08.02.03.08</t>
  </si>
  <si>
    <t>01.08.02.03.08.01</t>
  </si>
  <si>
    <t>01.08.02.03.08.02</t>
  </si>
  <si>
    <t>01.08.02.03.08.03</t>
  </si>
  <si>
    <t>01.08.02.03.09</t>
  </si>
  <si>
    <t>01.08.02.03.09.01</t>
  </si>
  <si>
    <t>01.08.02.03.09.02</t>
  </si>
  <si>
    <t>01.08.02.03.09.03</t>
  </si>
  <si>
    <t>01.08.02.03.09.04</t>
  </si>
  <si>
    <t>01.08.02.03.10</t>
  </si>
  <si>
    <t>01.08.02.03.10.01</t>
  </si>
  <si>
    <t>01.08.02.03.10.02</t>
  </si>
  <si>
    <t>01.08.02.03.10.03</t>
  </si>
  <si>
    <t>01.08.02.03.10.04</t>
  </si>
  <si>
    <t>01.08.02.03.10.05</t>
  </si>
  <si>
    <t>01.08.02.03.11</t>
  </si>
  <si>
    <t>01.08.02.03.11.01</t>
  </si>
  <si>
    <t>01.08.02.03.11.02</t>
  </si>
  <si>
    <t>01.08.02.03.11.03</t>
  </si>
  <si>
    <t>01.08.02.03.11.04</t>
  </si>
  <si>
    <t>01.08.02.04</t>
  </si>
  <si>
    <t>CASETA DE OPERADOR Y TELECOMUNICACIONES</t>
  </si>
  <si>
    <t>01.08.02.04.01</t>
  </si>
  <si>
    <t>01.08.02.04.01.01</t>
  </si>
  <si>
    <t>01.08.02.04.01.02</t>
  </si>
  <si>
    <t>01.08.02.04.01.03</t>
  </si>
  <si>
    <t>01.08.02.04.01.04</t>
  </si>
  <si>
    <t>01.08.02.04.02</t>
  </si>
  <si>
    <t>01.08.02.04.02.01</t>
  </si>
  <si>
    <t>01.08.02.04.02.02</t>
  </si>
  <si>
    <t>01.08.02.04.02.03</t>
  </si>
  <si>
    <t>01.08.02.04.03</t>
  </si>
  <si>
    <t>01.08.02.04.03.01</t>
  </si>
  <si>
    <t>01.08.02.04.03.01.01</t>
  </si>
  <si>
    <t>01.08.02.04.03.01.02</t>
  </si>
  <si>
    <t>01.08.02.04.03.01.03</t>
  </si>
  <si>
    <t>01.08.02.04.03.02</t>
  </si>
  <si>
    <t>01.08.02.04.03.02.01</t>
  </si>
  <si>
    <t>01.08.02.04.03.02.02</t>
  </si>
  <si>
    <t>01.08.02.04.03.02.03</t>
  </si>
  <si>
    <t>01.08.02.04.03.03</t>
  </si>
  <si>
    <t>01.08.02.04.03.03.01</t>
  </si>
  <si>
    <t>01.08.02.04.03.03.02</t>
  </si>
  <si>
    <t>01.08.02.04.03.03.03</t>
  </si>
  <si>
    <t>01.08.02.04.03.03.04</t>
  </si>
  <si>
    <t>01.08.02.04.03.03.05</t>
  </si>
  <si>
    <t>01.08.02.04.04</t>
  </si>
  <si>
    <t>01.08.02.04.04.01</t>
  </si>
  <si>
    <t>01.08.02.04.05</t>
  </si>
  <si>
    <t>01.08.02.04.05.01</t>
  </si>
  <si>
    <t>01.08.02.04.05.02</t>
  </si>
  <si>
    <t>01.08.02.04.05.03</t>
  </si>
  <si>
    <t>01.08.02.04.05.04</t>
  </si>
  <si>
    <t>01.08.02.04.05.05</t>
  </si>
  <si>
    <t>01.08.02.04.06</t>
  </si>
  <si>
    <t>01.08.02.04.06.01</t>
  </si>
  <si>
    <t>01.08.02.04.06.02</t>
  </si>
  <si>
    <t>01.08.02.04.06.03</t>
  </si>
  <si>
    <t>01.08.02.04.06.04</t>
  </si>
  <si>
    <t>01.08.02.04.07</t>
  </si>
  <si>
    <t>01.08.02.04.07.01</t>
  </si>
  <si>
    <t>01.08.02.04.08</t>
  </si>
  <si>
    <t>01.08.02.04.08.01</t>
  </si>
  <si>
    <t>01.08.02.04.08.02</t>
  </si>
  <si>
    <t>01.08.02.04.08.03</t>
  </si>
  <si>
    <t>01.08.02.04.08.04</t>
  </si>
  <si>
    <t>01.08.02.04.09</t>
  </si>
  <si>
    <t>01.08.02.04.09.01</t>
  </si>
  <si>
    <t>01.08.02.04.09.02</t>
  </si>
  <si>
    <t>01.08.02.04.09.03</t>
  </si>
  <si>
    <t>01.08.02.04.09.04</t>
  </si>
  <si>
    <t>01.08.02.04.09.05</t>
  </si>
  <si>
    <t>01.08.02.04.10</t>
  </si>
  <si>
    <t>01.08.02.04.10.01</t>
  </si>
  <si>
    <t>01.08.02.04.10.02</t>
  </si>
  <si>
    <t>01.08.02.04.10.03</t>
  </si>
  <si>
    <t>01.08.02.04.10.04</t>
  </si>
  <si>
    <t>01.08.02.04.10.05</t>
  </si>
  <si>
    <t>01.08.02.04.11</t>
  </si>
  <si>
    <t>01.08.02.04.11.01</t>
  </si>
  <si>
    <t>01.08.02.04.11.02</t>
  </si>
  <si>
    <t>01.08.02.04.11.03</t>
  </si>
  <si>
    <t>01.08.02.04.11.04</t>
  </si>
  <si>
    <t>01.08.02.04.11.05</t>
  </si>
  <si>
    <t>01.08.02.04.11.06</t>
  </si>
  <si>
    <t>01.08.02.04.11.07</t>
  </si>
  <si>
    <t>01.08.02.04.11.08</t>
  </si>
  <si>
    <t>01.08.02.04.12</t>
  </si>
  <si>
    <t>01.08.02.04.12.01</t>
  </si>
  <si>
    <t>01.08.02.04.12.02</t>
  </si>
  <si>
    <t>01.08.02.04.12.03</t>
  </si>
  <si>
    <t>01.08.02.04.12.04</t>
  </si>
  <si>
    <t>01.08.02.04.12.05</t>
  </si>
  <si>
    <t>01.08.02.04.12.06</t>
  </si>
  <si>
    <t>01.08.02.04.12.07</t>
  </si>
  <si>
    <t>01.08.02.04.12.08</t>
  </si>
  <si>
    <t>01.08.02.04.12.09</t>
  </si>
  <si>
    <t>01.08.02.04.12.10</t>
  </si>
  <si>
    <t>01.08.02.04.12.11</t>
  </si>
  <si>
    <t>01.08.02.04.12.12</t>
  </si>
  <si>
    <t>01.08.02.04.12.13</t>
  </si>
  <si>
    <t>01.08.02.04.12.14</t>
  </si>
  <si>
    <t>01.08.02.04.12.15</t>
  </si>
  <si>
    <t>01.08.02.04.12.16</t>
  </si>
  <si>
    <t>01.08.02.04.12.17</t>
  </si>
  <si>
    <t>01.08.02.04.12.18</t>
  </si>
  <si>
    <t>01.08.02.04.12.19</t>
  </si>
  <si>
    <t>01.08.02.04.12.20</t>
  </si>
  <si>
    <t>01.08.02.04.12.21</t>
  </si>
  <si>
    <t>01.08.02.04.12.22</t>
  </si>
  <si>
    <t>01.08.02.04.12.23</t>
  </si>
  <si>
    <t>01.08.02.04.12.24</t>
  </si>
  <si>
    <t>01.08.02.04.12.25</t>
  </si>
  <si>
    <t>01.08.02.04.12.26</t>
  </si>
  <si>
    <t>01.08.02.04.12.27</t>
  </si>
  <si>
    <t>01.08.02.04.12.28</t>
  </si>
  <si>
    <t>01.08.02.04.12.29</t>
  </si>
  <si>
    <t>01.08.02.04.12.30</t>
  </si>
  <si>
    <t>01.08.02.04.12.31</t>
  </si>
  <si>
    <t>01.08.02.04.12.32</t>
  </si>
  <si>
    <t>01.08.02.04.12.33</t>
  </si>
  <si>
    <t>01.08.02.04.12.34</t>
  </si>
  <si>
    <t>01.08.02.04.12.35</t>
  </si>
  <si>
    <t>01.08.02.04.12.36</t>
  </si>
  <si>
    <t>01.08.02.04.12.37</t>
  </si>
  <si>
    <t>01.08.02.04.12.38</t>
  </si>
  <si>
    <t>01.08.02.04.12.39</t>
  </si>
  <si>
    <t>01.08.02.04.12.40</t>
  </si>
  <si>
    <t>01.08.02.04.13</t>
  </si>
  <si>
    <t>01.08.02.04.13.01</t>
  </si>
  <si>
    <t>01.08.02.04.13.02</t>
  </si>
  <si>
    <t>01.08.02.04.13.03</t>
  </si>
  <si>
    <t>01.08.02.05</t>
  </si>
  <si>
    <t>01.08.02.05.01</t>
  </si>
  <si>
    <t>01.08.02.05.01.01</t>
  </si>
  <si>
    <t>Excavaciones terreno semirocoso a pulso  hasta 3,00 m profundidad</t>
  </si>
  <si>
    <t>01.08.02.05.01.02</t>
  </si>
  <si>
    <t>01.08.02.05.01.03</t>
  </si>
  <si>
    <t>01.08.02.05.02</t>
  </si>
  <si>
    <t>01.08.02.05.02.01</t>
  </si>
  <si>
    <t>01.08.02.05.03</t>
  </si>
  <si>
    <t>01.08.02.05.03.01</t>
  </si>
  <si>
    <t>01.08.02.05.03.02</t>
  </si>
  <si>
    <t>01.08.02.05.03.03</t>
  </si>
  <si>
    <t>01.08.02.05.03.04</t>
  </si>
  <si>
    <t>01.08.02.05.03.05</t>
  </si>
  <si>
    <t>01.08.02.05.03.06</t>
  </si>
  <si>
    <t>01.08.02.05.03.07</t>
  </si>
  <si>
    <t>01.08.02.05.03.08</t>
  </si>
  <si>
    <t>01.08.02.05.04</t>
  </si>
  <si>
    <t>01.08.02.05.04.01</t>
  </si>
  <si>
    <t>01.08.02.05.04.02</t>
  </si>
  <si>
    <t>01.08.02.05.05</t>
  </si>
  <si>
    <t>01.08.02.05.05.01</t>
  </si>
  <si>
    <t>01.08.02.05.05.02</t>
  </si>
  <si>
    <t>01.08.02.05.05.03</t>
  </si>
  <si>
    <t>01.08.02.05.05.04</t>
  </si>
  <si>
    <t>01.08.02.06</t>
  </si>
  <si>
    <t xml:space="preserve">CERCO PERIMETRICO RESERVORIO RAP-02-277
</t>
  </si>
  <si>
    <t>01.08.02.06.01</t>
  </si>
  <si>
    <t>01.08.02.06.01.01</t>
  </si>
  <si>
    <t>01.08.02.06.01.02</t>
  </si>
  <si>
    <t>01.08.02.06.02</t>
  </si>
  <si>
    <t>01.08.02.06.02.01</t>
  </si>
  <si>
    <t>01.08.02.06.02.02</t>
  </si>
  <si>
    <t>01.08.02.06.02.03</t>
  </si>
  <si>
    <t>01.08.02.06.02.04</t>
  </si>
  <si>
    <t>01.08.02.06.03</t>
  </si>
  <si>
    <t>01.08.02.06.03.01</t>
  </si>
  <si>
    <t>01.08.02.06.03.02</t>
  </si>
  <si>
    <t>01.08.02.06.03.03</t>
  </si>
  <si>
    <t>01.08.02.06.04</t>
  </si>
  <si>
    <t>01.08.02.06.04.01</t>
  </si>
  <si>
    <t>01.08.02.06.04.02</t>
  </si>
  <si>
    <t>01.08.02.06.04.03</t>
  </si>
  <si>
    <t>01.08.02.06.04.04</t>
  </si>
  <si>
    <t>01.08.02.06.04.05</t>
  </si>
  <si>
    <t>01.08.02.06.04.06</t>
  </si>
  <si>
    <t>01.08.02.06.04.07</t>
  </si>
  <si>
    <t>01.08.02.06.04.08</t>
  </si>
  <si>
    <t>01.08.02.06.04.09</t>
  </si>
  <si>
    <t>01.08.02.06.04.10</t>
  </si>
  <si>
    <t>01.08.02.06.05</t>
  </si>
  <si>
    <t>01.08.02.06.05.01</t>
  </si>
  <si>
    <t>01.08.02.06.05.02</t>
  </si>
  <si>
    <t>01.08.02.06.05.03</t>
  </si>
  <si>
    <t>01.08.02.06.06</t>
  </si>
  <si>
    <t>01.08.02.06.06.01</t>
  </si>
  <si>
    <t>01.08.02.06.07</t>
  </si>
  <si>
    <t>01.08.02.06.07.01</t>
  </si>
  <si>
    <t>01.08.02.06.08</t>
  </si>
  <si>
    <t>01.08.02.06.08.01</t>
  </si>
  <si>
    <t>01.08.02.06.08.02</t>
  </si>
  <si>
    <t>01.08.02.06.08.03</t>
  </si>
  <si>
    <t>01.08.02.06.08.04</t>
  </si>
  <si>
    <t>01.08.02.06.09</t>
  </si>
  <si>
    <t>01.08.02.06.09.01</t>
  </si>
  <si>
    <t>01.08.02.06.09.02</t>
  </si>
  <si>
    <t>01.08.02.06.09.03</t>
  </si>
  <si>
    <t>01.08.02.06.10</t>
  </si>
  <si>
    <t>01.08.02.06.10.01</t>
  </si>
  <si>
    <t>01.08.02.06.10.02</t>
  </si>
  <si>
    <t>01.08.02.06.10.03</t>
  </si>
  <si>
    <t>01.08.02.07</t>
  </si>
  <si>
    <t xml:space="preserve">ACCESO PROVISIONAL - TROCHA CARROZABLE RAP-02
</t>
  </si>
  <si>
    <t>01.08.02.07.01</t>
  </si>
  <si>
    <t>01.08.02.07.01.01</t>
  </si>
  <si>
    <t>01.08.02.07.01.02</t>
  </si>
  <si>
    <t>01.08.02.07.02</t>
  </si>
  <si>
    <t>01.08.02.07.02.01</t>
  </si>
  <si>
    <t>01.08.02.07.02.02</t>
  </si>
  <si>
    <t>01.08.02.07.02.03</t>
  </si>
  <si>
    <t>Relleno compactado en terreno semiroca con maquinaria</t>
  </si>
  <si>
    <t>01.08.02.07.02.04</t>
  </si>
  <si>
    <t>01.08.02.08</t>
  </si>
  <si>
    <t xml:space="preserve">VIA DE ACCESO A RAP-02 (ESCALERA)
</t>
  </si>
  <si>
    <t>01.08.02.08.01</t>
  </si>
  <si>
    <t>01.08.02.08.01.01</t>
  </si>
  <si>
    <t>01.08.02.08.01.02</t>
  </si>
  <si>
    <t>01.08.02.08.02</t>
  </si>
  <si>
    <t>01.08.02.08.02.01</t>
  </si>
  <si>
    <t>01.08.02.08.02.02</t>
  </si>
  <si>
    <t>01.08.02.08.02.03</t>
  </si>
  <si>
    <t>01.08.02.08.02.04</t>
  </si>
  <si>
    <t>01.08.02.08.02.05</t>
  </si>
  <si>
    <t>01.08.02.08.03</t>
  </si>
  <si>
    <t>01.08.02.08.03.01</t>
  </si>
  <si>
    <t>01.08.02.08.03.02</t>
  </si>
  <si>
    <t>01.08.02.08.04</t>
  </si>
  <si>
    <t>01.08.02.08.04.01</t>
  </si>
  <si>
    <t>01.08.02.08.04.02</t>
  </si>
  <si>
    <t>01.08.02.09</t>
  </si>
  <si>
    <t>01.08.02.09.01</t>
  </si>
  <si>
    <t>01.08.02.09.02</t>
  </si>
  <si>
    <t>01.08.03.01</t>
  </si>
  <si>
    <t>RESERVORIO APOYADO MI PERU RAP-06</t>
  </si>
  <si>
    <t>01.08.03.01.01</t>
  </si>
  <si>
    <t>01.08.03.01.01.01</t>
  </si>
  <si>
    <t>01.08.03.01.01.02</t>
  </si>
  <si>
    <t>01.08.03.01.02</t>
  </si>
  <si>
    <t>01.08.03.01.02.01</t>
  </si>
  <si>
    <t>01.08.03.01.02.02</t>
  </si>
  <si>
    <t>01.08.03.01.02.03</t>
  </si>
  <si>
    <t>01.08.03.01.02.04</t>
  </si>
  <si>
    <t>01.08.03.01.02.05</t>
  </si>
  <si>
    <t>01.08.03.01.03</t>
  </si>
  <si>
    <t>01.08.03.01.03.01</t>
  </si>
  <si>
    <t>01.08.03.01.04</t>
  </si>
  <si>
    <t>01.08.03.01.04.01</t>
  </si>
  <si>
    <t>01.08.03.01.04.01.01</t>
  </si>
  <si>
    <t>01.08.03.01.04.01.02</t>
  </si>
  <si>
    <t>01.08.03.01.04.01.03</t>
  </si>
  <si>
    <t>01.08.03.01.04.02</t>
  </si>
  <si>
    <t>01.08.03.01.04.02.01</t>
  </si>
  <si>
    <t>01.08.03.01.04.02.02</t>
  </si>
  <si>
    <t>01.08.03.01.04.03</t>
  </si>
  <si>
    <t>01.08.03.01.04.03.01</t>
  </si>
  <si>
    <t>01.08.03.01.04.03.02</t>
  </si>
  <si>
    <t>01.08.03.01.04.03.03</t>
  </si>
  <si>
    <t>01.08.03.01.04.04</t>
  </si>
  <si>
    <t>01.08.03.01.04.04.01</t>
  </si>
  <si>
    <t>01.08.03.01.04.04.02</t>
  </si>
  <si>
    <t>01.08.03.01.04.04.03</t>
  </si>
  <si>
    <t>01.08.03.01.04.05</t>
  </si>
  <si>
    <t>01.08.03.01.04.05.01</t>
  </si>
  <si>
    <t>01.08.03.01.04.05.02</t>
  </si>
  <si>
    <t>01.08.03.01.04.05.03</t>
  </si>
  <si>
    <t>01.08.03.01.04.06</t>
  </si>
  <si>
    <t>ADITIVO</t>
  </si>
  <si>
    <t>01.08.03.01.04.06.01</t>
  </si>
  <si>
    <t>01.08.03.01.05</t>
  </si>
  <si>
    <t>01.08.03.01.05.01</t>
  </si>
  <si>
    <t>01.08.03.01.05.02</t>
  </si>
  <si>
    <t>01.08.03.01.05.03</t>
  </si>
  <si>
    <t>01.08.03.01.06</t>
  </si>
  <si>
    <t>01.08.03.01.06.01</t>
  </si>
  <si>
    <t>Pintado exterior con látex  reservorio apoyado incl. mensaje</t>
  </si>
  <si>
    <t>01.08.03.01.07</t>
  </si>
  <si>
    <t>01.08.03.01.07.01</t>
  </si>
  <si>
    <t>01.08.03.01.07.02</t>
  </si>
  <si>
    <t>01.08.03.01.07.03</t>
  </si>
  <si>
    <t>01.08.03.01.07.04</t>
  </si>
  <si>
    <t>01.08.03.01.07.05</t>
  </si>
  <si>
    <t>01.08.03.01.08</t>
  </si>
  <si>
    <t>01.08.03.01.08.01</t>
  </si>
  <si>
    <t>01.08.03.01.08.02</t>
  </si>
  <si>
    <t>01.08.03.01.08.03</t>
  </si>
  <si>
    <t>01.08.03.01.08.04</t>
  </si>
  <si>
    <t>01.08.03.01.08.05</t>
  </si>
  <si>
    <t>01.08.03.01.08.06</t>
  </si>
  <si>
    <t>01.08.03.02</t>
  </si>
  <si>
    <t>01.08.03.02.01</t>
  </si>
  <si>
    <t>01.08.03.02.01.01</t>
  </si>
  <si>
    <t>01.08.03.02.01.02</t>
  </si>
  <si>
    <t>01.08.03.02.01.03</t>
  </si>
  <si>
    <t>01.08.03.02.01.04</t>
  </si>
  <si>
    <t>01.08.03.02.02</t>
  </si>
  <si>
    <t>01.08.03.02.02.01</t>
  </si>
  <si>
    <t>01.08.03.02.02.02</t>
  </si>
  <si>
    <t>01.08.03.02.02.03</t>
  </si>
  <si>
    <t>01.08.03.02.02.04</t>
  </si>
  <si>
    <t>01.08.03.02.02.05</t>
  </si>
  <si>
    <t>Concreto f'c 175 kg/cm2 para escalera exterior (C-PV o HS)</t>
  </si>
  <si>
    <t>01.08.03.02.02.06</t>
  </si>
  <si>
    <t>Concreto f'c 175 kg/cm2 para escalera (C-PV o HS)</t>
  </si>
  <si>
    <t>01.08.03.02.03</t>
  </si>
  <si>
    <t>01.08.03.02.03.01</t>
  </si>
  <si>
    <t>01.08.03.02.03.01.01</t>
  </si>
  <si>
    <t>01.08.03.02.03.01.02</t>
  </si>
  <si>
    <t>01.08.03.02.03.02</t>
  </si>
  <si>
    <t>01.08.03.02.03.02.01</t>
  </si>
  <si>
    <t>01.08.03.02.03.02.02</t>
  </si>
  <si>
    <t>01.08.03.02.03.02.03</t>
  </si>
  <si>
    <t>01.08.03.02.03.03</t>
  </si>
  <si>
    <t>01.08.03.02.03.03.01</t>
  </si>
  <si>
    <t>01.08.03.02.03.03.02</t>
  </si>
  <si>
    <t>01.08.03.02.03.03.03</t>
  </si>
  <si>
    <t>01.08.03.02.03.04</t>
  </si>
  <si>
    <t>01.08.03.02.03.04.01</t>
  </si>
  <si>
    <t>01.08.03.02.03.04.02</t>
  </si>
  <si>
    <t>01.08.03.02.03.04.03</t>
  </si>
  <si>
    <t>01.08.03.02.03.04.04</t>
  </si>
  <si>
    <t>01.08.03.02.03.04.05</t>
  </si>
  <si>
    <t>01.08.03.02.03.05</t>
  </si>
  <si>
    <t>01.08.03.02.03.05.01</t>
  </si>
  <si>
    <t>01.08.03.02.03.05.02</t>
  </si>
  <si>
    <t>01.08.03.02.03.05.03</t>
  </si>
  <si>
    <t>01.08.03.02.03.06</t>
  </si>
  <si>
    <t>01.08.03.02.03.06.01</t>
  </si>
  <si>
    <t>01.08.03.02.04</t>
  </si>
  <si>
    <t>01.08.03.02.04.01</t>
  </si>
  <si>
    <t>01.08.03.02.05</t>
  </si>
  <si>
    <t>01.08.03.02.05.01</t>
  </si>
  <si>
    <t>01.08.03.02.05.02</t>
  </si>
  <si>
    <t>01.08.03.02.05.03</t>
  </si>
  <si>
    <t>01.08.03.02.05.04</t>
  </si>
  <si>
    <t>01.08.03.02.05.05</t>
  </si>
  <si>
    <t>01.08.03.02.06</t>
  </si>
  <si>
    <t>01.08.03.02.06.01</t>
  </si>
  <si>
    <t>01.08.03.02.06.02</t>
  </si>
  <si>
    <t>01.08.03.02.06.03</t>
  </si>
  <si>
    <t>01.08.03.02.07</t>
  </si>
  <si>
    <t>01.08.03.02.07.01</t>
  </si>
  <si>
    <t>01.08.03.02.07.02</t>
  </si>
  <si>
    <t>01.08.03.02.08</t>
  </si>
  <si>
    <t>01.08.03.02.08.01</t>
  </si>
  <si>
    <t>01.08.03.02.08.02</t>
  </si>
  <si>
    <t>01.08.03.02.08.03</t>
  </si>
  <si>
    <t>01.08.03.02.08.04</t>
  </si>
  <si>
    <t>01.08.03.02.08.05</t>
  </si>
  <si>
    <t>01.08.03.02.08.06</t>
  </si>
  <si>
    <t>01.08.03.02.08.07</t>
  </si>
  <si>
    <t>01.08.03.02.09</t>
  </si>
  <si>
    <t>01.08.03.02.09.01</t>
  </si>
  <si>
    <t>01.08.03.02.09.02</t>
  </si>
  <si>
    <t>01.08.03.02.09.03</t>
  </si>
  <si>
    <t>01.08.03.02.09.04</t>
  </si>
  <si>
    <t>01.08.03.02.10</t>
  </si>
  <si>
    <t>01.08.03.02.10.01</t>
  </si>
  <si>
    <t>01.08.03.02.10.02</t>
  </si>
  <si>
    <t>01.08.03.02.10.03</t>
  </si>
  <si>
    <t>01.08.03.02.10.04</t>
  </si>
  <si>
    <t>01.08.03.02.10.05</t>
  </si>
  <si>
    <t>01.08.03.02.11</t>
  </si>
  <si>
    <t>01.08.03.02.11.01</t>
  </si>
  <si>
    <t>01.08.03.02.11.02</t>
  </si>
  <si>
    <t>01.08.03.03</t>
  </si>
  <si>
    <t>01.08.03.03.01</t>
  </si>
  <si>
    <t>01.08.03.03.01.01</t>
  </si>
  <si>
    <t>01.08.03.03.01.02</t>
  </si>
  <si>
    <t>01.08.03.03.01.03</t>
  </si>
  <si>
    <t>01.08.03.03.01.04</t>
  </si>
  <si>
    <t>01.08.03.03.02</t>
  </si>
  <si>
    <t>01.08.03.03.02.01</t>
  </si>
  <si>
    <t>01.08.03.03.02.02</t>
  </si>
  <si>
    <t>01.08.03.03.02.03</t>
  </si>
  <si>
    <t>01.08.03.03.03</t>
  </si>
  <si>
    <t>01.08.03.03.03.01</t>
  </si>
  <si>
    <t>01.08.03.03.03.01.01</t>
  </si>
  <si>
    <t>01.08.03.03.03.01.02</t>
  </si>
  <si>
    <t>01.08.03.03.03.01.03</t>
  </si>
  <si>
    <t>01.08.03.03.03.02</t>
  </si>
  <si>
    <t>01.08.03.03.03.02.01</t>
  </si>
  <si>
    <t>01.08.03.03.03.02.02</t>
  </si>
  <si>
    <t>01.08.03.03.03.02.03</t>
  </si>
  <si>
    <t>01.08.03.03.03.03</t>
  </si>
  <si>
    <t>01.08.03.03.03.03.01</t>
  </si>
  <si>
    <t>01.08.03.03.03.03.02</t>
  </si>
  <si>
    <t>01.08.03.03.03.03.03</t>
  </si>
  <si>
    <t>01.08.03.03.03.03.04</t>
  </si>
  <si>
    <t>01.08.03.03.03.03.05</t>
  </si>
  <si>
    <t>01.08.03.03.03.04</t>
  </si>
  <si>
    <t>01.08.03.03.03.04.01</t>
  </si>
  <si>
    <t>01.08.03.03.04</t>
  </si>
  <si>
    <t>01.08.03.03.04.01</t>
  </si>
  <si>
    <t>01.08.03.03.05</t>
  </si>
  <si>
    <t>01.08.03.03.05.01</t>
  </si>
  <si>
    <t>01.08.03.03.05.02</t>
  </si>
  <si>
    <t>01.08.03.03.05.03</t>
  </si>
  <si>
    <t>01.08.03.03.05.04</t>
  </si>
  <si>
    <t>01.08.03.03.05.05</t>
  </si>
  <si>
    <t>01.08.03.03.06</t>
  </si>
  <si>
    <t>01.08.03.03.06.01</t>
  </si>
  <si>
    <t>01.08.03.03.06.02</t>
  </si>
  <si>
    <t>01.08.03.03.06.03</t>
  </si>
  <si>
    <t>01.08.03.03.07</t>
  </si>
  <si>
    <t>01.08.03.03.07.01</t>
  </si>
  <si>
    <t>01.08.03.03.07.02</t>
  </si>
  <si>
    <t>01.08.03.03.07.03</t>
  </si>
  <si>
    <t>01.08.03.03.08</t>
  </si>
  <si>
    <t>01.08.03.03.08.01</t>
  </si>
  <si>
    <t>01.08.03.03.08.02</t>
  </si>
  <si>
    <t>01.08.03.03.08.03</t>
  </si>
  <si>
    <t>01.08.03.03.08.04</t>
  </si>
  <si>
    <t>01.08.03.03.09</t>
  </si>
  <si>
    <t>01.08.03.03.09.01</t>
  </si>
  <si>
    <t>01.08.03.03.09.02</t>
  </si>
  <si>
    <t>01.08.03.03.09.03</t>
  </si>
  <si>
    <t>01.08.03.03.09.04</t>
  </si>
  <si>
    <t>01.08.03.03.10</t>
  </si>
  <si>
    <t>01.08.03.03.10.01</t>
  </si>
  <si>
    <t>01.08.03.03.10.02</t>
  </si>
  <si>
    <t>01.08.03.03.10.03</t>
  </si>
  <si>
    <t>01.08.03.03.10.04</t>
  </si>
  <si>
    <t>01.08.03.03.10.05</t>
  </si>
  <si>
    <t>01.08.03.03.10.06</t>
  </si>
  <si>
    <t>01.08.03.03.11</t>
  </si>
  <si>
    <t>01.08.03.03.11.01</t>
  </si>
  <si>
    <t>01.08.03.03.12</t>
  </si>
  <si>
    <t>01.08.03.03.12.01</t>
  </si>
  <si>
    <t>01.08.03.03.12.02</t>
  </si>
  <si>
    <t>01.08.03.03.12.03</t>
  </si>
  <si>
    <t>01.08.03.03.12.04</t>
  </si>
  <si>
    <t>01.08.03.03.12.05</t>
  </si>
  <si>
    <t>01.08.03.03.12.06</t>
  </si>
  <si>
    <t>01.08.03.03.12.07</t>
  </si>
  <si>
    <t>01.08.03.03.12.08</t>
  </si>
  <si>
    <t>01.08.03.03.13</t>
  </si>
  <si>
    <t>01.08.03.03.13.01</t>
  </si>
  <si>
    <t>01.08.03.03.13.02</t>
  </si>
  <si>
    <t>01.08.03.03.13.03</t>
  </si>
  <si>
    <t>01.08.03.03.13.04</t>
  </si>
  <si>
    <t>01.08.03.03.13.05</t>
  </si>
  <si>
    <t>01.08.03.03.13.06</t>
  </si>
  <si>
    <t>01.08.03.03.13.07</t>
  </si>
  <si>
    <t>01.08.03.03.13.08</t>
  </si>
  <si>
    <t>01.08.03.03.13.09</t>
  </si>
  <si>
    <t>01.08.03.03.13.10</t>
  </si>
  <si>
    <t>01.08.03.03.13.11</t>
  </si>
  <si>
    <t>01.08.03.03.13.12</t>
  </si>
  <si>
    <t>01.08.03.03.13.13</t>
  </si>
  <si>
    <t>01.08.03.03.13.14</t>
  </si>
  <si>
    <t>01.08.03.03.13.15</t>
  </si>
  <si>
    <t>01.08.03.03.13.16</t>
  </si>
  <si>
    <t>01.08.03.03.13.17</t>
  </si>
  <si>
    <t>01.08.03.03.13.18</t>
  </si>
  <si>
    <t>01.08.03.03.13.19</t>
  </si>
  <si>
    <t>01.08.03.03.13.20</t>
  </si>
  <si>
    <t>01.08.03.03.13.21</t>
  </si>
  <si>
    <t>01.08.03.03.13.22</t>
  </si>
  <si>
    <t>01.08.03.03.13.23</t>
  </si>
  <si>
    <t>01.08.03.03.13.24</t>
  </si>
  <si>
    <t>01.08.03.03.13.25</t>
  </si>
  <si>
    <t>01.08.03.03.13.26</t>
  </si>
  <si>
    <t>01.08.03.03.13.27</t>
  </si>
  <si>
    <t>01.08.03.03.13.28</t>
  </si>
  <si>
    <t>01.08.03.03.13.29</t>
  </si>
  <si>
    <t>01.08.03.03.13.30</t>
  </si>
  <si>
    <t>01.08.03.03.13.31</t>
  </si>
  <si>
    <t>01.08.03.03.13.32</t>
  </si>
  <si>
    <t>01.08.03.03.13.33</t>
  </si>
  <si>
    <t>01.08.03.03.13.34</t>
  </si>
  <si>
    <t>01.08.03.03.13.35</t>
  </si>
  <si>
    <t>01.08.03.03.13.36</t>
  </si>
  <si>
    <t>01.08.03.03.13.37</t>
  </si>
  <si>
    <t>01.08.03.03.13.38</t>
  </si>
  <si>
    <t>01.08.03.03.13.39</t>
  </si>
  <si>
    <t>01.08.03.03.13.40</t>
  </si>
  <si>
    <t>01.08.03.04</t>
  </si>
  <si>
    <t>01.08.03.04.01</t>
  </si>
  <si>
    <t>01.08.03.04.01.01</t>
  </si>
  <si>
    <t>01.08.03.04.01.02</t>
  </si>
  <si>
    <t>01.08.03.04.01.03</t>
  </si>
  <si>
    <t>01.08.03.04.02</t>
  </si>
  <si>
    <t>01.08.03.04.02.01</t>
  </si>
  <si>
    <t>01.08.03.04.03</t>
  </si>
  <si>
    <t>01.08.03.04.03.01</t>
  </si>
  <si>
    <t>01.08.03.04.03.01.01</t>
  </si>
  <si>
    <t>01.08.03.04.03.01.02</t>
  </si>
  <si>
    <t>01.08.03.04.03.02</t>
  </si>
  <si>
    <t>01.08.03.04.03.02.01</t>
  </si>
  <si>
    <t>01.08.03.04.03.02.02</t>
  </si>
  <si>
    <t>01.08.03.04.03.02.03</t>
  </si>
  <si>
    <t>01.08.03.04.03.03</t>
  </si>
  <si>
    <t>LOSAS REMOVIBLES</t>
  </si>
  <si>
    <t>01.08.03.04.03.03.01</t>
  </si>
  <si>
    <t>01.08.03.04.03.03.02</t>
  </si>
  <si>
    <t>01.08.03.04.03.03.03</t>
  </si>
  <si>
    <t>01.08.03.04.03.04</t>
  </si>
  <si>
    <t>ADITIVOS</t>
  </si>
  <si>
    <t>01.08.03.04.03.04.01</t>
  </si>
  <si>
    <t>01.08.03.04.04</t>
  </si>
  <si>
    <t>01.08.03.04.04.01</t>
  </si>
  <si>
    <t>01.08.03.04.04.02</t>
  </si>
  <si>
    <t>01.08.03.04.05</t>
  </si>
  <si>
    <t>01.08.03.04.05.01</t>
  </si>
  <si>
    <t>01.08.03.04.05.02</t>
  </si>
  <si>
    <t>01.08.03.04.05.03</t>
  </si>
  <si>
    <t>01.08.03.05</t>
  </si>
  <si>
    <t xml:space="preserve">CERCO PERIMETRICO RESERVORIO RAP-06-277
</t>
  </si>
  <si>
    <t>01.08.03.05.01</t>
  </si>
  <si>
    <t>01.08.03.05.01.01</t>
  </si>
  <si>
    <t>01.08.03.05.01.02</t>
  </si>
  <si>
    <t>01.08.03.05.02</t>
  </si>
  <si>
    <t>01.08.03.05.02.01</t>
  </si>
  <si>
    <t>01.08.03.05.02.02</t>
  </si>
  <si>
    <t>01.08.03.05.02.03</t>
  </si>
  <si>
    <t>01.08.03.05.02.04</t>
  </si>
  <si>
    <t>01.08.03.05.03</t>
  </si>
  <si>
    <t>01.08.03.05.03.01</t>
  </si>
  <si>
    <t>01.08.03.05.03.02</t>
  </si>
  <si>
    <t>01.08.03.05.03.03</t>
  </si>
  <si>
    <t>01.08.03.05.04</t>
  </si>
  <si>
    <t>01.08.03.05.04.01</t>
  </si>
  <si>
    <t>01.08.03.05.04.02</t>
  </si>
  <si>
    <t>01.08.03.05.04.03</t>
  </si>
  <si>
    <t>01.08.03.05.04.04</t>
  </si>
  <si>
    <t>01.08.03.05.04.05</t>
  </si>
  <si>
    <t>01.08.03.05.04.06</t>
  </si>
  <si>
    <t>01.08.03.05.04.07</t>
  </si>
  <si>
    <t>01.08.03.05.05</t>
  </si>
  <si>
    <t>01.08.03.05.05.01</t>
  </si>
  <si>
    <t>01.08.03.05.05.02</t>
  </si>
  <si>
    <t>01.08.03.05.05.03</t>
  </si>
  <si>
    <t>01.08.03.05.06</t>
  </si>
  <si>
    <t>01.08.03.05.06.01</t>
  </si>
  <si>
    <t>01.08.03.05.07</t>
  </si>
  <si>
    <t>01.08.03.05.07.01</t>
  </si>
  <si>
    <t>01.08.03.05.08</t>
  </si>
  <si>
    <t>01.08.03.05.08.01</t>
  </si>
  <si>
    <t>01.08.03.05.08.02</t>
  </si>
  <si>
    <t>01.08.03.05.08.03</t>
  </si>
  <si>
    <t>01.08.03.05.08.04</t>
  </si>
  <si>
    <t>01.08.03.05.09</t>
  </si>
  <si>
    <t>01.08.03.05.09.01</t>
  </si>
  <si>
    <t>01.08.03.05.09.02</t>
  </si>
  <si>
    <t>01.08.03.05.09.03</t>
  </si>
  <si>
    <t>01.08.03.05.10</t>
  </si>
  <si>
    <t>01.08.03.05.10.01</t>
  </si>
  <si>
    <t>01.08.03.05.10.02</t>
  </si>
  <si>
    <t>01.08.03.05.10.03</t>
  </si>
  <si>
    <t>01.08.03.06</t>
  </si>
  <si>
    <t xml:space="preserve">ACCESO PROVISIONAL - TROCHA CARROZABLE RAP-06
</t>
  </si>
  <si>
    <t>01.08.03.06.01</t>
  </si>
  <si>
    <t>01.08.03.06.01.01</t>
  </si>
  <si>
    <t>01.08.03.06.01.02</t>
  </si>
  <si>
    <t>01.08.03.06.02</t>
  </si>
  <si>
    <t>01.08.03.06.02.01</t>
  </si>
  <si>
    <t>01.08.03.06.02.02</t>
  </si>
  <si>
    <t>01.08.03.06.02.03</t>
  </si>
  <si>
    <t>01.08.03.06.02.04</t>
  </si>
  <si>
    <t>01.08.03.07</t>
  </si>
  <si>
    <t xml:space="preserve">VIA DE ACCESO A RAP-06 (ESCALERA)
</t>
  </si>
  <si>
    <t>01.08.03.07.01</t>
  </si>
  <si>
    <t>01.08.03.07.01.01</t>
  </si>
  <si>
    <t>01.08.03.07.01.02</t>
  </si>
  <si>
    <t>01.08.03.07.02</t>
  </si>
  <si>
    <t>01.08.03.07.02.01</t>
  </si>
  <si>
    <t>01.08.03.07.02.02</t>
  </si>
  <si>
    <t>01.08.03.07.02.03</t>
  </si>
  <si>
    <t>01.08.03.07.02.04</t>
  </si>
  <si>
    <t>01.08.03.07.02.05</t>
  </si>
  <si>
    <t>01.08.03.07.03</t>
  </si>
  <si>
    <t>01.08.03.07.03.01</t>
  </si>
  <si>
    <t>01.08.03.07.03.02</t>
  </si>
  <si>
    <t>01.08.03.07.04</t>
  </si>
  <si>
    <t>01.08.03.07.04.01</t>
  </si>
  <si>
    <t>01.08.03.07.04.02</t>
  </si>
  <si>
    <t>01.08.03.08</t>
  </si>
  <si>
    <t>01.08.03.08.01</t>
  </si>
  <si>
    <t>01.08.03.08.02</t>
  </si>
  <si>
    <t>01.09</t>
  </si>
  <si>
    <t>01.09.01.01</t>
  </si>
  <si>
    <t>01.09.01.01.01</t>
  </si>
  <si>
    <t>01.09.01.01.01.01</t>
  </si>
  <si>
    <t>01.09.01.01.02</t>
  </si>
  <si>
    <t>01.09.01.01.02.01</t>
  </si>
  <si>
    <t>01.09.01.01.02.02</t>
  </si>
  <si>
    <t>01.09.01.01.02.03</t>
  </si>
  <si>
    <t>01.09.01.01.02.04</t>
  </si>
  <si>
    <t>01.09.01.01.02.05</t>
  </si>
  <si>
    <t>01.09.01.01.02.06</t>
  </si>
  <si>
    <t>01.09.01.01.02.07</t>
  </si>
  <si>
    <t>01.09.01.01.03</t>
  </si>
  <si>
    <t>01.09.01.01.03.01</t>
  </si>
  <si>
    <t>01.09.01.01.03.02</t>
  </si>
  <si>
    <t>01.09.01.01.03.03</t>
  </si>
  <si>
    <t>Concreto pre-mezclado f'c 280 kg/cm2 para losas de fondo-piso incl. Bombeo (C-PV o HS)</t>
  </si>
  <si>
    <t>01.09.01.01.03.04</t>
  </si>
  <si>
    <t>01.09.01.01.03.05</t>
  </si>
  <si>
    <t>01.09.01.01.04</t>
  </si>
  <si>
    <t>01.09.01.01.04.01</t>
  </si>
  <si>
    <t>01.09.01.01.04.01.01</t>
  </si>
  <si>
    <t>01.09.01.01.04.01.02</t>
  </si>
  <si>
    <t>01.09.01.01.04.02</t>
  </si>
  <si>
    <t>01.09.01.01.04.02.01</t>
  </si>
  <si>
    <t>01.09.01.01.04.02.02</t>
  </si>
  <si>
    <t>01.09.01.01.04.02.03</t>
  </si>
  <si>
    <t>01.09.01.01.04.02.04</t>
  </si>
  <si>
    <t>01.09.01.01.04.02.05</t>
  </si>
  <si>
    <t>01.09.01.01.04.02.06</t>
  </si>
  <si>
    <t>01.09.01.01.04.02.07</t>
  </si>
  <si>
    <t>01.09.01.01.04.02.08</t>
  </si>
  <si>
    <t>01.09.01.01.05</t>
  </si>
  <si>
    <t>01.09.01.01.05.01</t>
  </si>
  <si>
    <t>01.09.01.01.05.02</t>
  </si>
  <si>
    <t>01.09.01.01.06</t>
  </si>
  <si>
    <t>01.09.01.01.06.01</t>
  </si>
  <si>
    <t>01.09.01.01.06.02</t>
  </si>
  <si>
    <t>01.09.01.01.07</t>
  </si>
  <si>
    <t>01.09.01.01.07.01</t>
  </si>
  <si>
    <t>01.09.01.01.07.02</t>
  </si>
  <si>
    <t>01.09.01.01.07.03</t>
  </si>
  <si>
    <t>01.09.01.01.08</t>
  </si>
  <si>
    <t>01.09.01.01.08.01</t>
  </si>
  <si>
    <t>01.09.01.01.08.02</t>
  </si>
  <si>
    <t>01.09.01.01.08.03</t>
  </si>
  <si>
    <t>01.09.01.01.08.04</t>
  </si>
  <si>
    <t>01.09.01.01.09</t>
  </si>
  <si>
    <t>01.09.01.01.09.01</t>
  </si>
  <si>
    <t>01.09.01.01.09.02</t>
  </si>
  <si>
    <t>01.09.01.01.10</t>
  </si>
  <si>
    <t>01.09.01.01.10.01</t>
  </si>
  <si>
    <t>01.09.01.01.10.02</t>
  </si>
  <si>
    <t>01.09.01.01.10.03</t>
  </si>
  <si>
    <t>01.09.01.01.10.04</t>
  </si>
  <si>
    <t>01.09.01.01.11</t>
  </si>
  <si>
    <t>INSTALACION DE TANQUE PROVISIONAL  R-1-273</t>
  </si>
  <si>
    <t>01.09.01.01.11.01</t>
  </si>
  <si>
    <t>Suministro y montaje de tanque metalico Ø13.258m x 5.405m (incl. accesorios y transporte)</t>
  </si>
  <si>
    <t>01.09.01.01.11.02</t>
  </si>
  <si>
    <t>01.09.01.01.11.03</t>
  </si>
  <si>
    <t>01.09.01.01.12</t>
  </si>
  <si>
    <t>01.09.01.01.12.01</t>
  </si>
  <si>
    <t>01.09.01.01.12.02</t>
  </si>
  <si>
    <t>01.09.01.01.12.03</t>
  </si>
  <si>
    <t>01.09.01.01.12.04</t>
  </si>
  <si>
    <t>01.09.01.01.13</t>
  </si>
  <si>
    <t>01.09.01.01.13.01</t>
  </si>
  <si>
    <t>01.09.01.01.13.02</t>
  </si>
  <si>
    <t>01.09.01.01.13.03</t>
  </si>
  <si>
    <t>01.09.01.01.13.04</t>
  </si>
  <si>
    <t>01.09.01.01.14</t>
  </si>
  <si>
    <t>01.09.01.01.14.01</t>
  </si>
  <si>
    <t>01.09.01.01.14.02</t>
  </si>
  <si>
    <t>01.09.01.01.14.03</t>
  </si>
  <si>
    <t>01.09.01.01.14.04</t>
  </si>
  <si>
    <t>01.09.01.02</t>
  </si>
  <si>
    <t>01.09.01.02.01</t>
  </si>
  <si>
    <t>01.09.01.02.02</t>
  </si>
  <si>
    <t>01.09.01.03</t>
  </si>
  <si>
    <t>01.09.01.03.01</t>
  </si>
  <si>
    <t>01.09.01.03.01.01</t>
  </si>
  <si>
    <t>01.09.01.03.01.02</t>
  </si>
  <si>
    <t>01.09.01.03.01.03</t>
  </si>
  <si>
    <t>01.09.01.03.01.04</t>
  </si>
  <si>
    <t>01.09.01.03.01.05</t>
  </si>
  <si>
    <t>01.09.01.03.02</t>
  </si>
  <si>
    <t>01.09.01.03.02.01</t>
  </si>
  <si>
    <t>01.09.01.03.03</t>
  </si>
  <si>
    <t>01.09.01.03.03.01</t>
  </si>
  <si>
    <t>01.09.01.03.03.01.01</t>
  </si>
  <si>
    <t>01.09.01.03.03.01.02</t>
  </si>
  <si>
    <t>01.09.01.03.03.01.03</t>
  </si>
  <si>
    <t>01.09.01.03.03.01.04</t>
  </si>
  <si>
    <t>01.09.01.03.03.01.05</t>
  </si>
  <si>
    <t>01.09.01.03.03.02</t>
  </si>
  <si>
    <t>01.09.01.03.03.02.01</t>
  </si>
  <si>
    <t>01.09.01.03.03.02.02</t>
  </si>
  <si>
    <t>01.09.01.03.03.02.03</t>
  </si>
  <si>
    <t>01.09.01.03.03.02.04</t>
  </si>
  <si>
    <t>01.09.01.03.03.03</t>
  </si>
  <si>
    <t>01.09.01.03.03.03.01</t>
  </si>
  <si>
    <t>01.09.01.03.03.03.02</t>
  </si>
  <si>
    <t>01.09.01.03.03.03.03</t>
  </si>
  <si>
    <t>01.09.01.03.04</t>
  </si>
  <si>
    <t>01.09.01.03.04.01</t>
  </si>
  <si>
    <t>Cupula prefabricada de aluminio segun diseño de planos y especificaciones para el reservorio R-1-273, incl. montaje, accesorios y transporte</t>
  </si>
  <si>
    <t>01.09.01.03.05</t>
  </si>
  <si>
    <t>01.09.01.03.05.01</t>
  </si>
  <si>
    <t>01.09.01.03.05.02</t>
  </si>
  <si>
    <t>01.09.01.03.05.03</t>
  </si>
  <si>
    <t>01.09.01.03.05.04</t>
  </si>
  <si>
    <t>01.09.01.03.05.05</t>
  </si>
  <si>
    <t>01.09.01.03.05.06</t>
  </si>
  <si>
    <t>01.09.01.03.06</t>
  </si>
  <si>
    <t>01.09.01.03.06.01</t>
  </si>
  <si>
    <t>01.09.01.03.06.02</t>
  </si>
  <si>
    <t>01.09.01.03.06.03</t>
  </si>
  <si>
    <t>01.09.01.03.07</t>
  </si>
  <si>
    <t>01.09.01.03.07.01</t>
  </si>
  <si>
    <t>01.09.01.03.08</t>
  </si>
  <si>
    <t>01.09.01.03.08.01</t>
  </si>
  <si>
    <t>01.09.01.03.08.02</t>
  </si>
  <si>
    <t>01.09.01.03.08.03</t>
  </si>
  <si>
    <t>01.09.01.03.08.04</t>
  </si>
  <si>
    <t>01.09.01.04</t>
  </si>
  <si>
    <t xml:space="preserve">CASETA DE VALVULAS
</t>
  </si>
  <si>
    <t>01.09.01.04.01</t>
  </si>
  <si>
    <t>01.09.01.04.01.01</t>
  </si>
  <si>
    <t>01.09.01.04.01.02</t>
  </si>
  <si>
    <t>01.09.01.04.02</t>
  </si>
  <si>
    <t>01.09.01.04.02.01</t>
  </si>
  <si>
    <t>01.09.01.04.02.02</t>
  </si>
  <si>
    <t>01.09.01.04.02.03</t>
  </si>
  <si>
    <t>01.09.01.04.02.04</t>
  </si>
  <si>
    <t>01.09.01.04.02.05</t>
  </si>
  <si>
    <t>01.09.01.04.02.06</t>
  </si>
  <si>
    <t>01.09.01.04.02.07</t>
  </si>
  <si>
    <t>01.09.01.04.02.08</t>
  </si>
  <si>
    <t>01.09.01.04.02.09</t>
  </si>
  <si>
    <t>01.09.01.04.02.10</t>
  </si>
  <si>
    <t>01.09.01.04.02.11</t>
  </si>
  <si>
    <t>01.09.01.04.03</t>
  </si>
  <si>
    <t>01.09.01.04.03.01</t>
  </si>
  <si>
    <t>01.09.01.04.03.02</t>
  </si>
  <si>
    <t>01.09.01.04.03.03</t>
  </si>
  <si>
    <t>01.09.01.04.03.04</t>
  </si>
  <si>
    <t>01.09.01.04.04</t>
  </si>
  <si>
    <t>01.09.01.04.04.01</t>
  </si>
  <si>
    <t>01.09.01.04.04.02</t>
  </si>
  <si>
    <t>01.09.01.04.04.03</t>
  </si>
  <si>
    <t>01.09.01.04.05</t>
  </si>
  <si>
    <t>01.09.01.04.05.01</t>
  </si>
  <si>
    <t>01.09.01.04.05.01.01</t>
  </si>
  <si>
    <t>01.09.01.04.05.01.02</t>
  </si>
  <si>
    <t>01.09.01.04.05.02</t>
  </si>
  <si>
    <t xml:space="preserve">SOBRECIMEINTO ARMADO
</t>
  </si>
  <si>
    <t>01.09.01.04.05.02.01</t>
  </si>
  <si>
    <t>01.09.01.04.05.02.02</t>
  </si>
  <si>
    <t>01.09.01.04.05.02.03</t>
  </si>
  <si>
    <t>01.09.01.04.05.03</t>
  </si>
  <si>
    <t>01.09.01.04.05.03.01</t>
  </si>
  <si>
    <t>01.09.01.04.05.03.02</t>
  </si>
  <si>
    <t>01.09.01.04.05.03.03</t>
  </si>
  <si>
    <t>01.09.01.04.05.04</t>
  </si>
  <si>
    <t>01.09.01.04.05.04.01</t>
  </si>
  <si>
    <t>01.09.01.04.05.04.02</t>
  </si>
  <si>
    <t>01.09.01.04.05.04.03</t>
  </si>
  <si>
    <t>01.09.01.04.05.05</t>
  </si>
  <si>
    <t>01.09.01.04.05.05.01</t>
  </si>
  <si>
    <t>01.09.01.04.05.05.02</t>
  </si>
  <si>
    <t>01.09.01.04.05.05.03</t>
  </si>
  <si>
    <t>01.09.01.04.05.05.04</t>
  </si>
  <si>
    <t>01.09.01.04.05.05.05</t>
  </si>
  <si>
    <t>01.09.01.04.05.06</t>
  </si>
  <si>
    <t>01.09.01.04.05.06.01</t>
  </si>
  <si>
    <t>01.09.01.04.05.06.02</t>
  </si>
  <si>
    <t>01.09.01.04.05.06.03</t>
  </si>
  <si>
    <t>01.09.01.04.05.06.04</t>
  </si>
  <si>
    <t>01.09.01.04.06</t>
  </si>
  <si>
    <t>01.09.01.04.06.01</t>
  </si>
  <si>
    <t>01.09.01.04.07</t>
  </si>
  <si>
    <t>01.09.01.04.07.01</t>
  </si>
  <si>
    <t>01.09.01.04.07.02</t>
  </si>
  <si>
    <t>01.09.01.04.07.03</t>
  </si>
  <si>
    <t xml:space="preserve">Tarrajeo de columnas independientes (en interiores) Cemento P-I
</t>
  </si>
  <si>
    <t>01.09.01.04.07.04</t>
  </si>
  <si>
    <t>01.09.01.04.07.05</t>
  </si>
  <si>
    <t>01.09.01.04.07.06</t>
  </si>
  <si>
    <t>01.09.01.04.08</t>
  </si>
  <si>
    <t>01.09.01.04.08.01</t>
  </si>
  <si>
    <t>01.09.01.04.08.02</t>
  </si>
  <si>
    <t>01.09.01.04.08.03</t>
  </si>
  <si>
    <t>01.09.01.04.09</t>
  </si>
  <si>
    <t>01.09.01.04.09.01</t>
  </si>
  <si>
    <t>01.09.01.04.10</t>
  </si>
  <si>
    <t>01.09.01.04.10.01</t>
  </si>
  <si>
    <t>01.09.01.04.10.02</t>
  </si>
  <si>
    <t>01.09.01.04.10.03</t>
  </si>
  <si>
    <t>01.09.01.04.10.04</t>
  </si>
  <si>
    <t>01.09.01.04.10.05</t>
  </si>
  <si>
    <t>01.09.01.04.10.06</t>
  </si>
  <si>
    <t>01.09.01.04.10.07</t>
  </si>
  <si>
    <t>01.09.01.04.11</t>
  </si>
  <si>
    <t>01.09.01.04.11.01</t>
  </si>
  <si>
    <t>01.09.01.04.11.02</t>
  </si>
  <si>
    <t>01.09.01.04.11.03</t>
  </si>
  <si>
    <t>01.09.01.04.11.04</t>
  </si>
  <si>
    <t>01.09.01.04.12</t>
  </si>
  <si>
    <t>01.09.01.04.12.01</t>
  </si>
  <si>
    <t>01.09.01.04.12.02</t>
  </si>
  <si>
    <t>01.09.01.04.12.03</t>
  </si>
  <si>
    <t>01.09.01.04.12.04</t>
  </si>
  <si>
    <t>01.09.01.04.12.05</t>
  </si>
  <si>
    <t>01.09.01.04.13</t>
  </si>
  <si>
    <t>01.09.01.04.13.01</t>
  </si>
  <si>
    <t>01.09.01.04.13.02</t>
  </si>
  <si>
    <t>01.09.01.04.13.03</t>
  </si>
  <si>
    <t>01.09.01.04.13.04</t>
  </si>
  <si>
    <t>01.09.01.04.13.05</t>
  </si>
  <si>
    <t>01.09.01.05</t>
  </si>
  <si>
    <t xml:space="preserve">CASETA DE OPERADOR Y TELECOMUNICACIONES
</t>
  </si>
  <si>
    <t>01.09.01.05.01</t>
  </si>
  <si>
    <t>01.09.01.05.01.01</t>
  </si>
  <si>
    <t>01.09.01.05.01.02</t>
  </si>
  <si>
    <t>01.09.01.05.02</t>
  </si>
  <si>
    <t>01.09.01.05.02.01</t>
  </si>
  <si>
    <t>01.09.01.05.02.02</t>
  </si>
  <si>
    <t>01.09.01.05.02.03</t>
  </si>
  <si>
    <t>01.09.01.05.02.04</t>
  </si>
  <si>
    <t>01.09.01.05.03</t>
  </si>
  <si>
    <t>01.09.01.05.03.01</t>
  </si>
  <si>
    <t>01.09.01.05.03.02</t>
  </si>
  <si>
    <t>01.09.01.05.03.03</t>
  </si>
  <si>
    <t>01.09.01.05.04</t>
  </si>
  <si>
    <t>01.09.01.05.04.01</t>
  </si>
  <si>
    <t>01.09.01.05.04.01.01</t>
  </si>
  <si>
    <t>01.09.01.05.04.01.02</t>
  </si>
  <si>
    <t>01.09.01.05.04.01.03</t>
  </si>
  <si>
    <t>01.09.01.05.04.02</t>
  </si>
  <si>
    <t>01.09.01.05.04.02.01</t>
  </si>
  <si>
    <t>01.09.01.05.04.02.02</t>
  </si>
  <si>
    <t>01.09.01.05.04.02.03</t>
  </si>
  <si>
    <t>01.09.01.05.04.03</t>
  </si>
  <si>
    <t>01.09.01.05.04.03.01</t>
  </si>
  <si>
    <t>01.09.01.05.04.03.02</t>
  </si>
  <si>
    <t>01.09.01.05.04.03.03</t>
  </si>
  <si>
    <t>01.09.01.05.04.03.04</t>
  </si>
  <si>
    <t>01.09.01.05.04.03.05</t>
  </si>
  <si>
    <t>01.09.01.05.05</t>
  </si>
  <si>
    <t>01.09.01.05.05.01</t>
  </si>
  <si>
    <t>01.09.01.05.06</t>
  </si>
  <si>
    <t>01.09.01.05.06.01</t>
  </si>
  <si>
    <t>01.09.01.05.06.02</t>
  </si>
  <si>
    <t>01.09.01.05.06.03</t>
  </si>
  <si>
    <t>01.09.01.05.06.04</t>
  </si>
  <si>
    <t>01.09.01.05.06.05</t>
  </si>
  <si>
    <t>01.09.01.05.07</t>
  </si>
  <si>
    <t>01.09.01.05.07.01</t>
  </si>
  <si>
    <t>01.09.01.05.07.02</t>
  </si>
  <si>
    <t>01.09.01.05.07.03</t>
  </si>
  <si>
    <t>01.09.01.05.07.04</t>
  </si>
  <si>
    <t>01.09.01.05.08</t>
  </si>
  <si>
    <t>01.09.01.05.08.01</t>
  </si>
  <si>
    <t>01.09.01.05.08.02</t>
  </si>
  <si>
    <t>01.09.01.05.09</t>
  </si>
  <si>
    <t>01.09.01.05.09.01</t>
  </si>
  <si>
    <t>01.09.01.05.09.02</t>
  </si>
  <si>
    <t>01.09.01.05.09.03</t>
  </si>
  <si>
    <t>01.09.01.05.09.04</t>
  </si>
  <si>
    <t>01.09.01.05.10</t>
  </si>
  <si>
    <t>01.09.01.05.10.01</t>
  </si>
  <si>
    <t>01.09.01.05.10.02</t>
  </si>
  <si>
    <t>01.09.01.05.10.03</t>
  </si>
  <si>
    <t>01.09.01.05.10.04</t>
  </si>
  <si>
    <t>01.09.01.05.11</t>
  </si>
  <si>
    <t>01.09.01.05.11.01</t>
  </si>
  <si>
    <t>01.09.01.05.11.02</t>
  </si>
  <si>
    <t>01.09.01.05.11.03</t>
  </si>
  <si>
    <t>01.09.01.05.11.04</t>
  </si>
  <si>
    <t>01.09.01.05.11.05</t>
  </si>
  <si>
    <t>01.09.01.05.11.06</t>
  </si>
  <si>
    <t>01.09.01.05.12</t>
  </si>
  <si>
    <t>01.09.01.05.12.01</t>
  </si>
  <si>
    <t>01.09.01.05.12.02</t>
  </si>
  <si>
    <t>01.09.01.05.12.03</t>
  </si>
  <si>
    <t>01.09.01.05.13</t>
  </si>
  <si>
    <t>01.09.01.05.13.01</t>
  </si>
  <si>
    <t>01.09.01.05.13.02</t>
  </si>
  <si>
    <t>01.09.01.05.13.03</t>
  </si>
  <si>
    <t>01.09.01.05.13.04</t>
  </si>
  <si>
    <t>01.09.01.05.13.05</t>
  </si>
  <si>
    <t>01.09.01.05.13.06</t>
  </si>
  <si>
    <t>01.09.01.05.13.07</t>
  </si>
  <si>
    <t>01.09.01.05.13.08</t>
  </si>
  <si>
    <t>01.09.01.05.14</t>
  </si>
  <si>
    <t>01.09.01.05.14.01</t>
  </si>
  <si>
    <t>01.09.01.05.14.02</t>
  </si>
  <si>
    <t>01.09.01.05.14.03</t>
  </si>
  <si>
    <t>01.09.01.05.14.04</t>
  </si>
  <si>
    <t>01.09.01.05.14.05</t>
  </si>
  <si>
    <t>01.09.01.05.14.06</t>
  </si>
  <si>
    <t>01.09.01.05.14.07</t>
  </si>
  <si>
    <t>01.09.01.05.14.08</t>
  </si>
  <si>
    <t>01.09.01.05.14.09</t>
  </si>
  <si>
    <t>01.09.01.05.14.10</t>
  </si>
  <si>
    <t>01.09.01.05.14.11</t>
  </si>
  <si>
    <t>01.09.01.05.14.12</t>
  </si>
  <si>
    <t>01.09.01.05.14.13</t>
  </si>
  <si>
    <t>01.09.01.05.14.14</t>
  </si>
  <si>
    <t>01.09.01.05.14.15</t>
  </si>
  <si>
    <t>01.09.01.05.14.16</t>
  </si>
  <si>
    <t>01.09.01.05.14.17</t>
  </si>
  <si>
    <t>01.09.01.05.14.18</t>
  </si>
  <si>
    <t>01.09.01.05.14.19</t>
  </si>
  <si>
    <t>01.09.01.05.14.20</t>
  </si>
  <si>
    <t>01.09.01.05.14.21</t>
  </si>
  <si>
    <t>01.09.01.05.14.22</t>
  </si>
  <si>
    <t>01.09.01.05.14.23</t>
  </si>
  <si>
    <t>01.09.01.05.14.24</t>
  </si>
  <si>
    <t>01.09.01.05.14.25</t>
  </si>
  <si>
    <t>01.09.01.05.14.26</t>
  </si>
  <si>
    <t>01.09.01.05.14.27</t>
  </si>
  <si>
    <t>01.09.01.05.14.28</t>
  </si>
  <si>
    <t>01.09.01.05.14.29</t>
  </si>
  <si>
    <t>01.09.01.05.14.30</t>
  </si>
  <si>
    <t>01.09.01.05.14.31</t>
  </si>
  <si>
    <t>01.09.01.05.14.32</t>
  </si>
  <si>
    <t>01.09.01.05.14.33</t>
  </si>
  <si>
    <t>01.09.01.05.14.34</t>
  </si>
  <si>
    <t>01.09.01.05.14.35</t>
  </si>
  <si>
    <t>01.09.01.05.14.36</t>
  </si>
  <si>
    <t>01.09.01.05.14.37</t>
  </si>
  <si>
    <t>01.09.01.05.14.38</t>
  </si>
  <si>
    <t>01.09.01.05.14.39</t>
  </si>
  <si>
    <t>01.09.01.06</t>
  </si>
  <si>
    <t>01.09.01.06.01</t>
  </si>
  <si>
    <t>01.09.01.06.01.01</t>
  </si>
  <si>
    <t>01.09.01.06.01.02</t>
  </si>
  <si>
    <t>01.09.01.06.02</t>
  </si>
  <si>
    <t>01.09.01.06.02.01</t>
  </si>
  <si>
    <t>01.09.01.06.02.02</t>
  </si>
  <si>
    <t>01.09.01.06.02.03</t>
  </si>
  <si>
    <t>01.09.01.06.03</t>
  </si>
  <si>
    <t>01.09.01.06.03.01</t>
  </si>
  <si>
    <t>01.09.01.06.03.02</t>
  </si>
  <si>
    <t>01.09.01.06.03.03</t>
  </si>
  <si>
    <t>01.09.01.06.04</t>
  </si>
  <si>
    <t>01.09.01.06.04.01</t>
  </si>
  <si>
    <t>01.09.01.06.05</t>
  </si>
  <si>
    <t>01.09.01.06.05.01</t>
  </si>
  <si>
    <t>01.09.01.06.05.02</t>
  </si>
  <si>
    <t>01.09.01.06.05.03</t>
  </si>
  <si>
    <t>01.09.01.06.05.04</t>
  </si>
  <si>
    <t>01.09.01.06.05.05</t>
  </si>
  <si>
    <t>01.09.01.06.05.06</t>
  </si>
  <si>
    <t>01.09.01.06.05.07</t>
  </si>
  <si>
    <t>01.09.01.06.05.08</t>
  </si>
  <si>
    <t>01.09.01.06.06</t>
  </si>
  <si>
    <t>01.09.01.06.06.01</t>
  </si>
  <si>
    <t>01.09.01.06.06.02</t>
  </si>
  <si>
    <t>01.09.01.06.07</t>
  </si>
  <si>
    <t>01.09.01.06.07.01</t>
  </si>
  <si>
    <t>01.09.01.06.07.02</t>
  </si>
  <si>
    <t>01.09.01.06.07.03</t>
  </si>
  <si>
    <t>01.09.01.06.07.04</t>
  </si>
  <si>
    <t>01.09.01.07</t>
  </si>
  <si>
    <t xml:space="preserve">CERCO PERIMETRICO RESERVORIO R-1-273
</t>
  </si>
  <si>
    <t>01.09.01.07.01</t>
  </si>
  <si>
    <t>01.09.01.07.01.01</t>
  </si>
  <si>
    <t>01.09.01.07.01.02</t>
  </si>
  <si>
    <t>01.09.01.07.02</t>
  </si>
  <si>
    <t>01.09.01.07.02.01</t>
  </si>
  <si>
    <t>01.09.01.07.02.02</t>
  </si>
  <si>
    <t>01.09.01.07.02.03</t>
  </si>
  <si>
    <t>01.09.01.07.02.04</t>
  </si>
  <si>
    <t>01.09.01.07.03</t>
  </si>
  <si>
    <t>01.09.01.07.03.01</t>
  </si>
  <si>
    <t>01.09.01.07.03.02</t>
  </si>
  <si>
    <t>01.09.01.07.03.03</t>
  </si>
  <si>
    <t>01.09.01.07.04</t>
  </si>
  <si>
    <t>01.09.01.07.04.01</t>
  </si>
  <si>
    <t>01.09.01.07.04.02</t>
  </si>
  <si>
    <t>01.09.01.07.04.03</t>
  </si>
  <si>
    <t>01.09.01.07.04.04</t>
  </si>
  <si>
    <t>01.09.01.07.04.05</t>
  </si>
  <si>
    <t>01.09.01.07.04.06</t>
  </si>
  <si>
    <t>01.09.01.07.05</t>
  </si>
  <si>
    <t>01.09.01.07.05.01</t>
  </si>
  <si>
    <t>01.09.01.07.05.02</t>
  </si>
  <si>
    <t>01.09.01.07.05.03</t>
  </si>
  <si>
    <t>01.09.01.07.06</t>
  </si>
  <si>
    <t>01.09.01.07.06.01</t>
  </si>
  <si>
    <t>01.09.01.07.07</t>
  </si>
  <si>
    <t>01.09.01.07.07.01</t>
  </si>
  <si>
    <t>01.09.01.07.08</t>
  </si>
  <si>
    <t>01.09.01.07.08.01</t>
  </si>
  <si>
    <t>01.09.01.07.08.02</t>
  </si>
  <si>
    <t>01.09.01.07.08.03</t>
  </si>
  <si>
    <t>01.09.01.07.08.04</t>
  </si>
  <si>
    <t>01.09.01.07.09</t>
  </si>
  <si>
    <t>01.09.01.07.09.01</t>
  </si>
  <si>
    <t>01.09.01.07.09.02</t>
  </si>
  <si>
    <t>01.09.01.07.09.03</t>
  </si>
  <si>
    <t>01.09.01.07.10</t>
  </si>
  <si>
    <t>01.09.01.07.10.01</t>
  </si>
  <si>
    <t>01.09.01.07.10.02</t>
  </si>
  <si>
    <t>01.09.01.07.10.03</t>
  </si>
  <si>
    <t>01.09.01.07.10.04</t>
  </si>
  <si>
    <t>01.09.01.08</t>
  </si>
  <si>
    <t xml:space="preserve">ACCESO PROVISIONAL - TROCHA CAROZABLE R-1
</t>
  </si>
  <si>
    <t>01.09.01.08.01</t>
  </si>
  <si>
    <t>01.09.01.08.01.01</t>
  </si>
  <si>
    <t>01.09.01.08.01.02</t>
  </si>
  <si>
    <t>01.09.01.08.02</t>
  </si>
  <si>
    <t>01.09.01.08.02.01</t>
  </si>
  <si>
    <t>01.09.01.08.02.02</t>
  </si>
  <si>
    <t>01.09.01.08.02.03</t>
  </si>
  <si>
    <t>Relleno compactado en terreno rocoso a pulso</t>
  </si>
  <si>
    <t>01.09.01.08.02.04</t>
  </si>
  <si>
    <t>01.09.01.09</t>
  </si>
  <si>
    <t xml:space="preserve">VIA DE ACCESO A R-1 (ESCALERA)
</t>
  </si>
  <si>
    <t>01.09.01.09.01</t>
  </si>
  <si>
    <t>01.09.01.09.01.01</t>
  </si>
  <si>
    <t>01.09.01.09.01.02</t>
  </si>
  <si>
    <t>01.09.01.09.02</t>
  </si>
  <si>
    <t>01.09.01.09.02.01</t>
  </si>
  <si>
    <t>01.09.01.09.02.02</t>
  </si>
  <si>
    <t>01.09.01.09.02.03</t>
  </si>
  <si>
    <t>01.09.01.09.02.04</t>
  </si>
  <si>
    <t>01.09.01.09.02.05</t>
  </si>
  <si>
    <t>01.09.01.09.03</t>
  </si>
  <si>
    <t>01.09.01.09.03.01</t>
  </si>
  <si>
    <t>01.09.01.09.03.02</t>
  </si>
  <si>
    <t>01.09.01.09.04</t>
  </si>
  <si>
    <t>01.09.01.09.04.01</t>
  </si>
  <si>
    <t>01.09.01.09.04.02</t>
  </si>
  <si>
    <t>01.09.01.10</t>
  </si>
  <si>
    <t>01.09.01.10.01</t>
  </si>
  <si>
    <t>01.09.01.10.02</t>
  </si>
  <si>
    <t>01.09.02.01</t>
  </si>
  <si>
    <t>01.09.02.01.01</t>
  </si>
  <si>
    <t>01.09.02.01.01.01</t>
  </si>
  <si>
    <t>01.09.02.01.02</t>
  </si>
  <si>
    <t>01.09.02.01.02.01</t>
  </si>
  <si>
    <t>01.09.02.01.02.02</t>
  </si>
  <si>
    <t>01.09.02.01.02.03</t>
  </si>
  <si>
    <t>01.09.02.01.02.04</t>
  </si>
  <si>
    <t>01.09.02.01.02.05</t>
  </si>
  <si>
    <t>01.09.02.01.02.06</t>
  </si>
  <si>
    <t>01.09.02.01.03</t>
  </si>
  <si>
    <t>01.09.02.01.03.01</t>
  </si>
  <si>
    <t>01.09.02.01.03.02</t>
  </si>
  <si>
    <t>01.09.02.01.03.03</t>
  </si>
  <si>
    <t>01.09.02.01.03.04</t>
  </si>
  <si>
    <t>01.09.02.01.03.05</t>
  </si>
  <si>
    <t>01.09.02.01.04</t>
  </si>
  <si>
    <t>01.09.02.01.04.01</t>
  </si>
  <si>
    <t>01.09.02.01.04.01.01</t>
  </si>
  <si>
    <t>01.09.02.01.04.01.02</t>
  </si>
  <si>
    <t>01.09.02.01.04.02</t>
  </si>
  <si>
    <t>01.09.02.01.04.02.01</t>
  </si>
  <si>
    <t>01.09.02.01.04.02.02</t>
  </si>
  <si>
    <t>01.09.02.01.04.02.03</t>
  </si>
  <si>
    <t>01.09.02.01.04.02.04</t>
  </si>
  <si>
    <t>01.09.02.01.04.02.05</t>
  </si>
  <si>
    <t>01.09.02.01.04.02.06</t>
  </si>
  <si>
    <t>01.09.02.01.04.02.07</t>
  </si>
  <si>
    <t>01.09.02.01.04.02.08</t>
  </si>
  <si>
    <t>01.09.02.01.05</t>
  </si>
  <si>
    <t>01.09.02.01.05.01</t>
  </si>
  <si>
    <t>01.09.02.01.05.02</t>
  </si>
  <si>
    <t>01.09.02.01.06</t>
  </si>
  <si>
    <t>01.09.02.01.06.01</t>
  </si>
  <si>
    <t>01.09.02.01.06.02</t>
  </si>
  <si>
    <t>01.09.02.01.07</t>
  </si>
  <si>
    <t>01.09.02.01.07.01</t>
  </si>
  <si>
    <t>01.09.02.01.07.02</t>
  </si>
  <si>
    <t>01.09.02.01.07.03</t>
  </si>
  <si>
    <t>01.09.02.01.08</t>
  </si>
  <si>
    <t>01.09.02.01.08.01</t>
  </si>
  <si>
    <t>01.09.02.01.08.02</t>
  </si>
  <si>
    <t>01.09.02.01.08.03</t>
  </si>
  <si>
    <t>01.09.02.01.08.04</t>
  </si>
  <si>
    <t>01.09.02.01.09</t>
  </si>
  <si>
    <t>01.09.02.01.09.01</t>
  </si>
  <si>
    <t>01.09.02.01.09.02</t>
  </si>
  <si>
    <t>01.09.02.01.10</t>
  </si>
  <si>
    <t>01.09.02.01.10.01</t>
  </si>
  <si>
    <t>01.09.02.01.10.02</t>
  </si>
  <si>
    <t>01.09.02.01.10.03</t>
  </si>
  <si>
    <t>01.09.02.01.10.04</t>
  </si>
  <si>
    <t>01.09.02.01.11</t>
  </si>
  <si>
    <t>INSTALACION DE TANQUE PROVISIONAL R-2-273</t>
  </si>
  <si>
    <t>01.09.02.01.11.01</t>
  </si>
  <si>
    <t>01.09.02.01.11.02</t>
  </si>
  <si>
    <t>01.09.02.01.11.03</t>
  </si>
  <si>
    <t>01.09.02.01.12</t>
  </si>
  <si>
    <t>01.09.02.01.12.01</t>
  </si>
  <si>
    <t>01.09.02.01.12.02</t>
  </si>
  <si>
    <t>01.09.02.01.12.03</t>
  </si>
  <si>
    <t>01.09.02.01.12.04</t>
  </si>
  <si>
    <t>01.09.02.01.13</t>
  </si>
  <si>
    <t>01.09.02.01.13.01</t>
  </si>
  <si>
    <t>01.09.02.01.13.02</t>
  </si>
  <si>
    <t>01.09.02.01.13.03</t>
  </si>
  <si>
    <t>01.09.02.01.13.04</t>
  </si>
  <si>
    <t>01.09.02.01.14</t>
  </si>
  <si>
    <t>01.09.02.01.14.01</t>
  </si>
  <si>
    <t>01.09.02.01.14.02</t>
  </si>
  <si>
    <t>01.09.02.01.14.03</t>
  </si>
  <si>
    <t>01.09.02.01.14.04</t>
  </si>
  <si>
    <t>01.09.02.02</t>
  </si>
  <si>
    <t>01.09.02.02.01</t>
  </si>
  <si>
    <t>01.09.02.02.02</t>
  </si>
  <si>
    <t>01.09.02.03</t>
  </si>
  <si>
    <t>01.09.02.03.01</t>
  </si>
  <si>
    <t>01.09.02.03.01.01</t>
  </si>
  <si>
    <t>01.09.02.03.01.02</t>
  </si>
  <si>
    <t>01.09.02.03.01.03</t>
  </si>
  <si>
    <t>01.09.02.03.01.04</t>
  </si>
  <si>
    <t>01.09.02.03.01.05</t>
  </si>
  <si>
    <t>01.09.02.03.01.06</t>
  </si>
  <si>
    <t>01.09.02.03.01.07</t>
  </si>
  <si>
    <t>01.09.02.03.02</t>
  </si>
  <si>
    <t>01.09.02.03.02.01</t>
  </si>
  <si>
    <t>01.09.02.03.02.01.01</t>
  </si>
  <si>
    <t>01.09.02.03.02.01.02</t>
  </si>
  <si>
    <t>01.09.02.03.02.01.03</t>
  </si>
  <si>
    <t>01.09.02.03.02.01.04</t>
  </si>
  <si>
    <t>01.09.02.03.02.01.05</t>
  </si>
  <si>
    <t>01.09.02.03.02.02</t>
  </si>
  <si>
    <t>01.09.02.03.02.02.01</t>
  </si>
  <si>
    <t>01.09.02.03.02.02.02</t>
  </si>
  <si>
    <t>01.09.02.03.02.02.03</t>
  </si>
  <si>
    <t>01.09.02.03.02.02.04</t>
  </si>
  <si>
    <t>01.09.02.03.02.03</t>
  </si>
  <si>
    <t>01.09.02.03.02.03.01</t>
  </si>
  <si>
    <t>01.09.02.03.02.03.02</t>
  </si>
  <si>
    <t>01.09.02.03.02.03.03</t>
  </si>
  <si>
    <t>01.09.02.03.03</t>
  </si>
  <si>
    <t>01.09.02.03.03.01</t>
  </si>
  <si>
    <t>Cupula prefabricada de aluminio segun diseño de planos y especificaciones para el reservorio R-2-273, incl. montaje, accesorios y transporte</t>
  </si>
  <si>
    <t>01.09.02.03.04</t>
  </si>
  <si>
    <t>01.09.02.03.04.01</t>
  </si>
  <si>
    <t>01.09.02.03.04.02</t>
  </si>
  <si>
    <t>01.09.02.03.04.03</t>
  </si>
  <si>
    <t>01.09.02.03.04.04</t>
  </si>
  <si>
    <t>01.09.02.03.04.05</t>
  </si>
  <si>
    <t>01.09.02.03.04.06</t>
  </si>
  <si>
    <t>01.09.02.03.05</t>
  </si>
  <si>
    <t>01.09.02.03.05.01</t>
  </si>
  <si>
    <t>01.09.02.03.05.02</t>
  </si>
  <si>
    <t>01.09.02.03.05.03</t>
  </si>
  <si>
    <t>01.09.02.03.06</t>
  </si>
  <si>
    <t>01.09.02.03.06.01</t>
  </si>
  <si>
    <t>01.09.02.03.07</t>
  </si>
  <si>
    <t>01.09.02.03.07.01</t>
  </si>
  <si>
    <t>01.09.02.03.07.02</t>
  </si>
  <si>
    <t>01.09.02.03.07.03</t>
  </si>
  <si>
    <t>01.09.02.03.07.04</t>
  </si>
  <si>
    <t>01.09.02.04</t>
  </si>
  <si>
    <t xml:space="preserve">CASETA DE VALVULAS R-2
</t>
  </si>
  <si>
    <t>01.09.02.04.01</t>
  </si>
  <si>
    <t>01.09.02.04.01.01</t>
  </si>
  <si>
    <t>01.09.02.04.01.02</t>
  </si>
  <si>
    <t>01.09.02.04.02</t>
  </si>
  <si>
    <t>01.09.02.04.02.01</t>
  </si>
  <si>
    <t>01.09.02.04.02.02</t>
  </si>
  <si>
    <t>01.09.02.04.02.03</t>
  </si>
  <si>
    <t>01.09.02.04.02.04</t>
  </si>
  <si>
    <t>01.09.02.04.02.05</t>
  </si>
  <si>
    <t>01.09.02.04.02.06</t>
  </si>
  <si>
    <t>01.09.02.04.02.07</t>
  </si>
  <si>
    <t>01.09.02.04.02.08</t>
  </si>
  <si>
    <t>01.09.02.04.02.09</t>
  </si>
  <si>
    <t>01.09.02.04.02.10</t>
  </si>
  <si>
    <t>01.09.02.04.02.11</t>
  </si>
  <si>
    <t>01.09.02.04.03</t>
  </si>
  <si>
    <t>01.09.02.04.03.01</t>
  </si>
  <si>
    <t>01.09.02.04.03.02</t>
  </si>
  <si>
    <t>01.09.02.04.03.03</t>
  </si>
  <si>
    <t>01.09.02.04.03.04</t>
  </si>
  <si>
    <t>01.09.02.04.04</t>
  </si>
  <si>
    <t>01.09.02.04.04.01</t>
  </si>
  <si>
    <t>01.09.02.04.04.02</t>
  </si>
  <si>
    <t>01.09.02.04.04.03</t>
  </si>
  <si>
    <t>01.09.02.04.05</t>
  </si>
  <si>
    <t>01.09.02.04.05.01</t>
  </si>
  <si>
    <t>01.09.02.04.05.01.01</t>
  </si>
  <si>
    <t>01.09.02.04.05.01.02</t>
  </si>
  <si>
    <t>01.09.02.04.05.02</t>
  </si>
  <si>
    <t xml:space="preserve">SOBRECIMIENTO ARMADO
</t>
  </si>
  <si>
    <t>01.09.02.04.05.02.01</t>
  </si>
  <si>
    <t>Concreto pre-mezclado f'c 210 kg/cm2 p/  sobrecimientos reforzados (Cemento P-V o HS)</t>
  </si>
  <si>
    <t>01.09.02.04.05.02.02</t>
  </si>
  <si>
    <t>01.09.02.04.05.02.03</t>
  </si>
  <si>
    <t>01.09.02.04.05.03</t>
  </si>
  <si>
    <t>01.09.02.04.05.03.01</t>
  </si>
  <si>
    <t>01.09.02.04.05.03.02</t>
  </si>
  <si>
    <t>01.09.02.04.05.03.03</t>
  </si>
  <si>
    <t>01.09.02.04.05.04</t>
  </si>
  <si>
    <t>01.09.02.04.05.04.01</t>
  </si>
  <si>
    <t>01.09.02.04.05.04.02</t>
  </si>
  <si>
    <t>01.09.02.04.05.04.03</t>
  </si>
  <si>
    <t>01.09.02.04.05.05</t>
  </si>
  <si>
    <t>01.09.02.04.05.05.01</t>
  </si>
  <si>
    <t>01.09.02.04.05.05.02</t>
  </si>
  <si>
    <t>01.09.02.04.05.05.03</t>
  </si>
  <si>
    <t>01.09.02.04.05.05.04</t>
  </si>
  <si>
    <t>01.09.02.04.05.05.05</t>
  </si>
  <si>
    <t>01.09.02.04.05.06</t>
  </si>
  <si>
    <t>01.09.02.04.05.06.01</t>
  </si>
  <si>
    <t>01.09.02.04.05.06.02</t>
  </si>
  <si>
    <t>01.09.02.04.05.06.03</t>
  </si>
  <si>
    <t>01.09.02.04.05.06.04</t>
  </si>
  <si>
    <t>01.09.02.04.06</t>
  </si>
  <si>
    <t>01.09.02.04.06.01</t>
  </si>
  <si>
    <t>01.09.02.04.07</t>
  </si>
  <si>
    <t>01.09.02.04.07.01</t>
  </si>
  <si>
    <t>01.09.02.04.07.02</t>
  </si>
  <si>
    <t>01.09.02.04.07.03</t>
  </si>
  <si>
    <t>01.09.02.04.07.04</t>
  </si>
  <si>
    <t>01.09.02.04.07.05</t>
  </si>
  <si>
    <t>01.09.02.04.08</t>
  </si>
  <si>
    <t>01.09.02.04.08.01</t>
  </si>
  <si>
    <t>01.09.02.04.08.02</t>
  </si>
  <si>
    <t>01.09.02.04.08.03</t>
  </si>
  <si>
    <t>01.09.02.04.09</t>
  </si>
  <si>
    <t>01.09.02.04.09.01</t>
  </si>
  <si>
    <t>01.09.02.04.10</t>
  </si>
  <si>
    <t>01.09.02.04.10.01</t>
  </si>
  <si>
    <t>01.09.02.04.10.02</t>
  </si>
  <si>
    <t>01.09.02.04.10.03</t>
  </si>
  <si>
    <t>01.09.02.04.10.04</t>
  </si>
  <si>
    <t>01.09.02.04.10.05</t>
  </si>
  <si>
    <t>01.09.02.04.10.06</t>
  </si>
  <si>
    <t>01.09.02.04.10.07</t>
  </si>
  <si>
    <t>01.09.02.04.11</t>
  </si>
  <si>
    <t>01.09.02.04.11.01</t>
  </si>
  <si>
    <t>01.09.02.04.11.02</t>
  </si>
  <si>
    <t>01.09.02.04.11.03</t>
  </si>
  <si>
    <t>01.09.02.04.11.04</t>
  </si>
  <si>
    <t>01.09.02.04.12</t>
  </si>
  <si>
    <t>01.09.02.04.12.01</t>
  </si>
  <si>
    <t>01.09.02.04.12.02</t>
  </si>
  <si>
    <t>01.09.02.04.12.03</t>
  </si>
  <si>
    <t>01.09.02.04.12.04</t>
  </si>
  <si>
    <t>01.09.02.04.12.05</t>
  </si>
  <si>
    <t>01.09.02.04.13</t>
  </si>
  <si>
    <t>01.09.02.04.13.01</t>
  </si>
  <si>
    <t>01.09.02.04.13.02</t>
  </si>
  <si>
    <t>01.09.02.04.13.03</t>
  </si>
  <si>
    <t>01.09.02.04.13.04</t>
  </si>
  <si>
    <t>01.09.02.04.13.05</t>
  </si>
  <si>
    <t>01.09.02.05</t>
  </si>
  <si>
    <t>CASETA DE OPERADOR R-2</t>
  </si>
  <si>
    <t>01.09.02.05.01</t>
  </si>
  <si>
    <t>01.09.02.05.01.01</t>
  </si>
  <si>
    <t>01.09.02.05.01.02</t>
  </si>
  <si>
    <t>01.09.02.05.02</t>
  </si>
  <si>
    <t>01.09.02.05.02.01</t>
  </si>
  <si>
    <t>01.09.02.05.02.02</t>
  </si>
  <si>
    <t>01.09.02.05.02.03</t>
  </si>
  <si>
    <t>01.09.02.05.02.04</t>
  </si>
  <si>
    <t>01.09.02.05.03</t>
  </si>
  <si>
    <t>01.09.02.05.03.01</t>
  </si>
  <si>
    <t>01.09.02.05.03.02</t>
  </si>
  <si>
    <t>01.09.02.05.03.03</t>
  </si>
  <si>
    <t>01.09.02.05.04</t>
  </si>
  <si>
    <t>01.09.02.05.04.01</t>
  </si>
  <si>
    <t>01.09.02.05.04.01.01</t>
  </si>
  <si>
    <t>01.09.02.05.04.01.02</t>
  </si>
  <si>
    <t>01.09.02.05.04.01.03</t>
  </si>
  <si>
    <t>01.09.02.05.04.02</t>
  </si>
  <si>
    <t>01.09.02.05.04.02.01</t>
  </si>
  <si>
    <t>01.09.02.05.04.02.02</t>
  </si>
  <si>
    <t>01.09.02.05.04.02.03</t>
  </si>
  <si>
    <t>01.09.02.05.04.03</t>
  </si>
  <si>
    <t>01.09.02.05.04.03.01</t>
  </si>
  <si>
    <t>01.09.02.05.04.03.02</t>
  </si>
  <si>
    <t>01.09.02.05.04.03.03</t>
  </si>
  <si>
    <t>01.09.02.05.04.03.04</t>
  </si>
  <si>
    <t>01.09.02.05.04.03.05</t>
  </si>
  <si>
    <t>01.09.02.05.05</t>
  </si>
  <si>
    <t>01.09.02.05.05.01</t>
  </si>
  <si>
    <t>01.09.02.05.06</t>
  </si>
  <si>
    <t>01.09.02.05.06.01</t>
  </si>
  <si>
    <t>01.09.02.05.06.02</t>
  </si>
  <si>
    <t>01.09.02.05.06.03</t>
  </si>
  <si>
    <t>01.09.02.05.06.04</t>
  </si>
  <si>
    <t>01.09.02.05.06.05</t>
  </si>
  <si>
    <t>01.09.02.05.07</t>
  </si>
  <si>
    <t>01.09.02.05.07.01</t>
  </si>
  <si>
    <t>01.09.02.05.07.02</t>
  </si>
  <si>
    <t>01.09.02.05.07.03</t>
  </si>
  <si>
    <t>01.09.02.05.08</t>
  </si>
  <si>
    <t>01.09.02.05.08.01</t>
  </si>
  <si>
    <t>01.09.02.05.08.02</t>
  </si>
  <si>
    <t>01.09.02.05.09</t>
  </si>
  <si>
    <t>01.09.02.05.09.01</t>
  </si>
  <si>
    <t>01.09.02.05.09.02</t>
  </si>
  <si>
    <t>01.09.02.05.09.03</t>
  </si>
  <si>
    <t>01.09.02.05.09.04</t>
  </si>
  <si>
    <t>01.09.02.05.10</t>
  </si>
  <si>
    <t>01.09.02.05.10.01</t>
  </si>
  <si>
    <t>01.09.02.05.10.02</t>
  </si>
  <si>
    <t>01.09.02.05.10.03</t>
  </si>
  <si>
    <t>01.09.02.05.10.04</t>
  </si>
  <si>
    <t>01.09.02.05.11</t>
  </si>
  <si>
    <t>01.09.02.05.11.01</t>
  </si>
  <si>
    <t>01.09.02.05.11.02</t>
  </si>
  <si>
    <t>01.09.02.05.11.03</t>
  </si>
  <si>
    <t>01.09.02.05.11.04</t>
  </si>
  <si>
    <t>01.09.02.05.11.05</t>
  </si>
  <si>
    <t>01.09.02.05.11.06</t>
  </si>
  <si>
    <t>01.09.02.05.12</t>
  </si>
  <si>
    <t>01.09.02.05.12.01</t>
  </si>
  <si>
    <t>01.09.02.05.12.02</t>
  </si>
  <si>
    <t>01.09.02.05.12.03</t>
  </si>
  <si>
    <t>01.09.02.05.13</t>
  </si>
  <si>
    <t>01.09.02.05.13.01</t>
  </si>
  <si>
    <t>01.09.02.05.13.02</t>
  </si>
  <si>
    <t>01.09.02.05.13.03</t>
  </si>
  <si>
    <t>01.09.02.05.13.04</t>
  </si>
  <si>
    <t>01.09.02.05.13.05</t>
  </si>
  <si>
    <t>01.09.02.05.13.06</t>
  </si>
  <si>
    <t>01.09.02.05.13.07</t>
  </si>
  <si>
    <t>01.09.02.05.13.08</t>
  </si>
  <si>
    <t>01.09.02.05.14</t>
  </si>
  <si>
    <t>01.09.02.05.14.01</t>
  </si>
  <si>
    <t>01.09.02.05.14.02</t>
  </si>
  <si>
    <t>01.09.02.05.14.03</t>
  </si>
  <si>
    <t>01.09.02.05.14.04</t>
  </si>
  <si>
    <t>01.09.02.05.14.05</t>
  </si>
  <si>
    <t>01.09.02.05.14.06</t>
  </si>
  <si>
    <t>01.09.02.05.14.07</t>
  </si>
  <si>
    <t>01.09.02.05.14.08</t>
  </si>
  <si>
    <t>01.09.02.05.14.09</t>
  </si>
  <si>
    <t>01.09.02.05.14.10</t>
  </si>
  <si>
    <t>01.09.02.05.14.11</t>
  </si>
  <si>
    <t>01.09.02.05.14.12</t>
  </si>
  <si>
    <t>01.09.02.05.14.13</t>
  </si>
  <si>
    <t>01.09.02.05.14.14</t>
  </si>
  <si>
    <t>01.09.02.05.14.15</t>
  </si>
  <si>
    <t>01.09.02.05.14.16</t>
  </si>
  <si>
    <t>01.09.02.05.14.17</t>
  </si>
  <si>
    <t>01.09.02.05.14.18</t>
  </si>
  <si>
    <t>01.09.02.05.14.19</t>
  </si>
  <si>
    <t>01.09.02.05.14.20</t>
  </si>
  <si>
    <t>01.09.02.05.14.21</t>
  </si>
  <si>
    <t>01.09.02.05.14.22</t>
  </si>
  <si>
    <t>01.09.02.05.14.23</t>
  </si>
  <si>
    <t>01.09.02.05.14.24</t>
  </si>
  <si>
    <t>01.09.02.05.14.25</t>
  </si>
  <si>
    <t>01.09.02.05.14.26</t>
  </si>
  <si>
    <t>01.09.02.05.14.27</t>
  </si>
  <si>
    <t>01.09.02.05.14.28</t>
  </si>
  <si>
    <t>01.09.02.05.14.29</t>
  </si>
  <si>
    <t>01.09.02.05.14.30</t>
  </si>
  <si>
    <t>01.09.02.05.14.31</t>
  </si>
  <si>
    <t>01.09.02.05.14.32</t>
  </si>
  <si>
    <t>01.09.02.05.14.33</t>
  </si>
  <si>
    <t>01.09.02.05.14.34</t>
  </si>
  <si>
    <t>01.09.02.05.14.35</t>
  </si>
  <si>
    <t>01.09.02.05.14.36</t>
  </si>
  <si>
    <t>01.09.02.05.14.37</t>
  </si>
  <si>
    <t>01.09.02.05.14.38</t>
  </si>
  <si>
    <t>01.09.02.05.14.39</t>
  </si>
  <si>
    <t>01.09.02.06</t>
  </si>
  <si>
    <t xml:space="preserve">CAJA DE REBOSE Y LIMPIA R-02
</t>
  </si>
  <si>
    <t>01.09.02.06.01</t>
  </si>
  <si>
    <t>01.09.02.06.01.01</t>
  </si>
  <si>
    <t>01.09.02.06.01.02</t>
  </si>
  <si>
    <t>01.09.02.06.02</t>
  </si>
  <si>
    <t>01.09.02.06.02.01</t>
  </si>
  <si>
    <t>01.09.02.06.02.02</t>
  </si>
  <si>
    <t>01.09.02.06.02.03</t>
  </si>
  <si>
    <t>01.09.02.06.03</t>
  </si>
  <si>
    <t>01.09.02.06.03.01</t>
  </si>
  <si>
    <t>01.09.02.06.04</t>
  </si>
  <si>
    <t>01.09.02.06.04.01</t>
  </si>
  <si>
    <t>01.09.02.06.04.02</t>
  </si>
  <si>
    <t>01.09.02.06.04.03</t>
  </si>
  <si>
    <t>01.09.02.06.04.04</t>
  </si>
  <si>
    <t>01.09.02.06.04.05</t>
  </si>
  <si>
    <t>01.09.02.06.04.06</t>
  </si>
  <si>
    <t>01.09.02.06.04.07</t>
  </si>
  <si>
    <t>01.09.02.06.04.08</t>
  </si>
  <si>
    <t>01.09.02.06.05</t>
  </si>
  <si>
    <t>01.09.02.06.05.01</t>
  </si>
  <si>
    <t>01.09.02.06.05.02</t>
  </si>
  <si>
    <t>01.09.02.06.06</t>
  </si>
  <si>
    <t>01.09.02.06.06.01</t>
  </si>
  <si>
    <t>01.09.02.06.06.02</t>
  </si>
  <si>
    <t>01.09.02.06.06.03</t>
  </si>
  <si>
    <t>01.09.02.06.06.04</t>
  </si>
  <si>
    <t>01.09.02.07</t>
  </si>
  <si>
    <t xml:space="preserve">CERCO PERIMETRICO RESERVORIO R-2 (273)
</t>
  </si>
  <si>
    <t>01.09.02.07.01</t>
  </si>
  <si>
    <t>01.09.02.07.01.01</t>
  </si>
  <si>
    <t>01.09.02.07.01.02</t>
  </si>
  <si>
    <t>01.09.02.07.02</t>
  </si>
  <si>
    <t>01.09.02.07.02.01</t>
  </si>
  <si>
    <t>01.09.02.07.02.02</t>
  </si>
  <si>
    <t>01.09.02.07.02.03</t>
  </si>
  <si>
    <t>01.09.02.07.02.04</t>
  </si>
  <si>
    <t>01.09.02.07.03</t>
  </si>
  <si>
    <t>01.09.02.07.03.01</t>
  </si>
  <si>
    <t>01.09.02.07.03.02</t>
  </si>
  <si>
    <t>01.09.02.07.03.03</t>
  </si>
  <si>
    <t>01.09.02.07.04</t>
  </si>
  <si>
    <t>01.09.02.07.04.01</t>
  </si>
  <si>
    <t>01.09.02.07.04.02</t>
  </si>
  <si>
    <t>01.09.02.07.04.03</t>
  </si>
  <si>
    <t>01.09.02.07.04.04</t>
  </si>
  <si>
    <t>01.09.02.07.04.05</t>
  </si>
  <si>
    <t>01.09.02.07.04.06</t>
  </si>
  <si>
    <t>01.09.02.07.05</t>
  </si>
  <si>
    <t>01.09.02.07.05.01</t>
  </si>
  <si>
    <t>01.09.02.07.05.02</t>
  </si>
  <si>
    <t>01.09.02.07.05.03</t>
  </si>
  <si>
    <t>01.09.02.07.06</t>
  </si>
  <si>
    <t>01.09.02.07.06.01</t>
  </si>
  <si>
    <t>01.09.02.07.07</t>
  </si>
  <si>
    <t>01.09.02.07.07.01</t>
  </si>
  <si>
    <t>01.09.02.07.08</t>
  </si>
  <si>
    <t>01.09.02.07.08.01</t>
  </si>
  <si>
    <t>01.09.02.07.08.02</t>
  </si>
  <si>
    <t>01.09.02.07.08.03</t>
  </si>
  <si>
    <t>01.09.02.07.08.04</t>
  </si>
  <si>
    <t>01.09.02.07.09</t>
  </si>
  <si>
    <t>01.09.02.07.09.01</t>
  </si>
  <si>
    <t>01.09.02.07.09.02</t>
  </si>
  <si>
    <t>01.09.02.07.09.03</t>
  </si>
  <si>
    <t>01.09.02.07.10</t>
  </si>
  <si>
    <t>01.09.02.07.10.01</t>
  </si>
  <si>
    <t>01.09.02.07.10.02</t>
  </si>
  <si>
    <t>01.09.02.07.10.03</t>
  </si>
  <si>
    <t>01.09.02.07.10.04</t>
  </si>
  <si>
    <t>01.09.02.08</t>
  </si>
  <si>
    <t xml:space="preserve">ACCESO PROVISIONAL - TROCHA CAROZABLE R-2
</t>
  </si>
  <si>
    <t>01.09.02.08.01</t>
  </si>
  <si>
    <t>01.09.02.08.01.01</t>
  </si>
  <si>
    <t>01.09.02.08.01.02</t>
  </si>
  <si>
    <t>01.09.02.08.02</t>
  </si>
  <si>
    <t>01.09.02.08.02.01</t>
  </si>
  <si>
    <t>01.09.02.08.02.02</t>
  </si>
  <si>
    <t>01.09.02.08.02.03</t>
  </si>
  <si>
    <t>01.09.02.08.02.04</t>
  </si>
  <si>
    <t>01.09.02.09</t>
  </si>
  <si>
    <t>01.09.02.09.01</t>
  </si>
  <si>
    <t>01.09.02.09.02</t>
  </si>
  <si>
    <t>01.09.03.01</t>
  </si>
  <si>
    <t>01.09.03.01.01</t>
  </si>
  <si>
    <t>01.09.03.01.01.01</t>
  </si>
  <si>
    <t>01.09.03.01.02</t>
  </si>
  <si>
    <t>01.09.03.01.02.01</t>
  </si>
  <si>
    <t>01.09.03.01.02.02</t>
  </si>
  <si>
    <t>01.09.03.01.02.03</t>
  </si>
  <si>
    <t>01.09.03.01.02.04</t>
  </si>
  <si>
    <t>01.09.03.01.03</t>
  </si>
  <si>
    <t>01.09.03.01.03.01</t>
  </si>
  <si>
    <t>01.09.03.01.03.02</t>
  </si>
  <si>
    <t>01.09.03.01.03.03</t>
  </si>
  <si>
    <t>01.09.03.01.03.04</t>
  </si>
  <si>
    <t>01.09.03.01.03.05</t>
  </si>
  <si>
    <t>01.09.03.01.04</t>
  </si>
  <si>
    <t>01.09.03.01.04.01</t>
  </si>
  <si>
    <t>01.09.03.01.04.01.01</t>
  </si>
  <si>
    <t>01.09.03.01.04.01.02</t>
  </si>
  <si>
    <t>01.09.03.01.04.02</t>
  </si>
  <si>
    <t>01.09.03.01.04.02.01</t>
  </si>
  <si>
    <t>01.09.03.01.04.02.02</t>
  </si>
  <si>
    <t>01.09.03.01.04.02.03</t>
  </si>
  <si>
    <t>01.09.03.01.04.02.04</t>
  </si>
  <si>
    <t>01.09.03.01.04.02.05</t>
  </si>
  <si>
    <t>01.09.03.01.04.02.06</t>
  </si>
  <si>
    <t>01.09.03.01.04.02.07</t>
  </si>
  <si>
    <t>01.09.03.01.04.02.08</t>
  </si>
  <si>
    <t>01.09.03.01.05</t>
  </si>
  <si>
    <t>01.09.03.01.05.01</t>
  </si>
  <si>
    <t>01.09.03.01.05.02</t>
  </si>
  <si>
    <t>01.09.03.01.06</t>
  </si>
  <si>
    <t>01.09.03.01.06.01</t>
  </si>
  <si>
    <t>01.09.03.01.06.02</t>
  </si>
  <si>
    <t>01.09.03.01.07</t>
  </si>
  <si>
    <t>01.09.03.01.07.01</t>
  </si>
  <si>
    <t>01.09.03.01.07.02</t>
  </si>
  <si>
    <t>01.09.03.01.07.03</t>
  </si>
  <si>
    <t>01.09.03.01.08</t>
  </si>
  <si>
    <t>01.09.03.01.08.01</t>
  </si>
  <si>
    <t>01.09.03.01.08.02</t>
  </si>
  <si>
    <t>01.09.03.01.08.03</t>
  </si>
  <si>
    <t>01.09.03.01.08.04</t>
  </si>
  <si>
    <t>01.09.03.01.09</t>
  </si>
  <si>
    <t>01.09.03.01.09.01</t>
  </si>
  <si>
    <t>01.09.03.01.09.02</t>
  </si>
  <si>
    <t>01.09.03.01.10</t>
  </si>
  <si>
    <t>01.09.03.01.10.01</t>
  </si>
  <si>
    <t>01.09.03.01.10.02</t>
  </si>
  <si>
    <t>01.09.03.01.10.03</t>
  </si>
  <si>
    <t>01.09.03.01.10.04</t>
  </si>
  <si>
    <t>01.09.03.01.11</t>
  </si>
  <si>
    <t>INSTALACION DE TANQUE PROVISIONAL R-3-273</t>
  </si>
  <si>
    <t>01.09.03.01.11.01</t>
  </si>
  <si>
    <t>Suministro y montaje de tanque metalico Ø9.358m x 5.405m (incl. accesorios y transporte)</t>
  </si>
  <si>
    <t>01.09.03.01.11.02</t>
  </si>
  <si>
    <t>01.09.03.01.11.03</t>
  </si>
  <si>
    <t>01.09.03.01.12</t>
  </si>
  <si>
    <t>01.09.03.01.12.01</t>
  </si>
  <si>
    <t>01.09.03.01.12.02</t>
  </si>
  <si>
    <t>01.09.03.01.12.03</t>
  </si>
  <si>
    <t>01.09.03.01.12.04</t>
  </si>
  <si>
    <t>01.09.03.01.13</t>
  </si>
  <si>
    <t>01.09.03.01.13.01</t>
  </si>
  <si>
    <t>01.09.03.01.13.02</t>
  </si>
  <si>
    <t>01.09.03.01.13.03</t>
  </si>
  <si>
    <t>01.09.03.01.13.04</t>
  </si>
  <si>
    <t>01.09.03.01.14</t>
  </si>
  <si>
    <t>01.09.03.01.14.01</t>
  </si>
  <si>
    <t>01.09.03.01.14.02</t>
  </si>
  <si>
    <t>01.09.03.01.14.03</t>
  </si>
  <si>
    <t>01.09.03.01.14.04</t>
  </si>
  <si>
    <t>01.09.03.02</t>
  </si>
  <si>
    <t>01.09.03.02.01</t>
  </si>
  <si>
    <t>01.09.03.02.02</t>
  </si>
  <si>
    <t>01.09.03.03</t>
  </si>
  <si>
    <t>01.09.03.03.01</t>
  </si>
  <si>
    <t>01.09.03.03.01.01</t>
  </si>
  <si>
    <t>01.09.03.03.01.02</t>
  </si>
  <si>
    <t>01.09.03.03.01.03</t>
  </si>
  <si>
    <t>01.09.03.03.01.04</t>
  </si>
  <si>
    <t>01.09.03.03.02</t>
  </si>
  <si>
    <t>01.09.03.03.02.01</t>
  </si>
  <si>
    <t>01.09.03.03.02.02</t>
  </si>
  <si>
    <t>01.09.03.03.02.03</t>
  </si>
  <si>
    <t>01.09.03.03.02.04</t>
  </si>
  <si>
    <t>01.09.03.03.03</t>
  </si>
  <si>
    <t>01.09.03.03.03.01</t>
  </si>
  <si>
    <t>01.09.03.03.04</t>
  </si>
  <si>
    <t>01.09.03.03.04.01</t>
  </si>
  <si>
    <t>01.09.03.03.04.01.01</t>
  </si>
  <si>
    <t>01.09.03.03.04.01.02</t>
  </si>
  <si>
    <t>01.09.03.03.04.01.03</t>
  </si>
  <si>
    <t>01.09.03.03.04.02</t>
  </si>
  <si>
    <t>01.09.03.03.04.02.01</t>
  </si>
  <si>
    <t>01.09.03.03.04.02.02</t>
  </si>
  <si>
    <t>01.09.03.03.04.03</t>
  </si>
  <si>
    <t>01.09.03.03.04.03.01</t>
  </si>
  <si>
    <t>01.09.03.03.04.03.02</t>
  </si>
  <si>
    <t>01.09.03.03.04.03.03</t>
  </si>
  <si>
    <t>01.09.03.03.04.04</t>
  </si>
  <si>
    <t>01.09.03.03.04.04.01</t>
  </si>
  <si>
    <t>01.09.03.03.04.04.02</t>
  </si>
  <si>
    <t>01.09.03.03.04.04.03</t>
  </si>
  <si>
    <t>01.09.03.03.04.05</t>
  </si>
  <si>
    <t>01.09.03.03.04.05.01</t>
  </si>
  <si>
    <t>01.09.03.03.04.05.02</t>
  </si>
  <si>
    <t>01.09.03.03.04.05.03</t>
  </si>
  <si>
    <t>01.09.03.03.05</t>
  </si>
  <si>
    <t>01.09.03.03.05.01</t>
  </si>
  <si>
    <t>01.09.03.03.05.02</t>
  </si>
  <si>
    <t>01.09.03.03.05.03</t>
  </si>
  <si>
    <t>01.09.03.03.05.04</t>
  </si>
  <si>
    <t>01.09.03.03.05.05</t>
  </si>
  <si>
    <t>01.09.03.03.05.06</t>
  </si>
  <si>
    <t>01.09.03.03.06</t>
  </si>
  <si>
    <t>01.09.03.03.06.01</t>
  </si>
  <si>
    <t>01.09.03.03.06.02</t>
  </si>
  <si>
    <t>01.09.03.03.06.03</t>
  </si>
  <si>
    <t>01.09.03.03.07</t>
  </si>
  <si>
    <t>01.09.03.03.07.01</t>
  </si>
  <si>
    <t>01.09.03.03.08</t>
  </si>
  <si>
    <t>01.09.03.03.08.01</t>
  </si>
  <si>
    <t>01.09.03.03.08.02</t>
  </si>
  <si>
    <t>01.09.03.03.08.03</t>
  </si>
  <si>
    <t>01.09.03.03.08.04</t>
  </si>
  <si>
    <t>01.09.03.04</t>
  </si>
  <si>
    <t>01.09.03.04.01</t>
  </si>
  <si>
    <t>01.09.03.04.01.01</t>
  </si>
  <si>
    <t>01.09.03.04.01.02</t>
  </si>
  <si>
    <t>01.09.03.04.02</t>
  </si>
  <si>
    <t>01.09.03.04.02.01</t>
  </si>
  <si>
    <t>01.09.03.04.02.02</t>
  </si>
  <si>
    <t>01.09.03.04.02.03</t>
  </si>
  <si>
    <t>01.09.03.04.02.04</t>
  </si>
  <si>
    <t>01.09.03.04.02.05</t>
  </si>
  <si>
    <t>01.09.03.04.02.06</t>
  </si>
  <si>
    <t>01.09.03.04.02.07</t>
  </si>
  <si>
    <t>01.09.03.04.02.08</t>
  </si>
  <si>
    <t>01.09.03.04.02.09</t>
  </si>
  <si>
    <t>01.09.03.04.02.10</t>
  </si>
  <si>
    <t>01.09.03.04.03</t>
  </si>
  <si>
    <t>01.09.03.04.03.01</t>
  </si>
  <si>
    <t>01.09.03.04.03.02</t>
  </si>
  <si>
    <t>01.09.03.04.03.03</t>
  </si>
  <si>
    <t>01.09.03.04.03.04</t>
  </si>
  <si>
    <t>01.09.03.04.04</t>
  </si>
  <si>
    <t>01.09.03.04.04.01</t>
  </si>
  <si>
    <t>01.09.03.04.04.02</t>
  </si>
  <si>
    <t>01.09.03.04.04.03</t>
  </si>
  <si>
    <t>01.09.03.04.04.04</t>
  </si>
  <si>
    <t>Encofrado (incl. habilitación de madera) de sobrecimientos</t>
  </si>
  <si>
    <t>01.09.03.04.04.05</t>
  </si>
  <si>
    <t>Concreto f'c 175 kg/cm2 para escaleras (C-PV o HS)</t>
  </si>
  <si>
    <t>01.09.03.04.05</t>
  </si>
  <si>
    <t>01.09.03.04.05.01</t>
  </si>
  <si>
    <t>01.09.03.04.05.01.01</t>
  </si>
  <si>
    <t>01.09.03.04.05.01.02</t>
  </si>
  <si>
    <t>01.09.03.04.05.02</t>
  </si>
  <si>
    <t>01.09.03.04.05.02.01</t>
  </si>
  <si>
    <t>01.09.03.04.05.02.02</t>
  </si>
  <si>
    <t>01.09.03.04.05.02.03</t>
  </si>
  <si>
    <t>01.09.03.04.05.03</t>
  </si>
  <si>
    <t>01.09.03.04.05.03.01</t>
  </si>
  <si>
    <t>01.09.03.04.05.03.02</t>
  </si>
  <si>
    <t>01.09.03.04.05.03.03</t>
  </si>
  <si>
    <t>01.09.03.04.05.04</t>
  </si>
  <si>
    <t>01.09.03.04.05.04.01</t>
  </si>
  <si>
    <t>01.09.03.04.05.04.02</t>
  </si>
  <si>
    <t>01.09.03.04.05.04.03</t>
  </si>
  <si>
    <t>01.09.03.04.05.04.04</t>
  </si>
  <si>
    <t>01.09.03.04.05.04.05</t>
  </si>
  <si>
    <t>01.09.03.04.05.05</t>
  </si>
  <si>
    <t>01.09.03.04.05.05.01</t>
  </si>
  <si>
    <t>01.09.03.04.05.05.02</t>
  </si>
  <si>
    <t>01.09.03.04.05.05.03</t>
  </si>
  <si>
    <t>01.09.03.04.05.05.04</t>
  </si>
  <si>
    <t>01.09.03.04.06</t>
  </si>
  <si>
    <t>01.09.03.04.06.01</t>
  </si>
  <si>
    <t>01.09.03.04.07</t>
  </si>
  <si>
    <t>01.09.03.04.07.01</t>
  </si>
  <si>
    <t>01.09.03.04.07.02</t>
  </si>
  <si>
    <t>01.09.03.04.07.03</t>
  </si>
  <si>
    <t>01.09.03.04.07.04</t>
  </si>
  <si>
    <t>01.09.03.04.07.05</t>
  </si>
  <si>
    <t>01.09.03.04.08</t>
  </si>
  <si>
    <t>01.09.03.04.08.01</t>
  </si>
  <si>
    <t>01.09.03.04.08.02</t>
  </si>
  <si>
    <t>01.09.03.04.08.03</t>
  </si>
  <si>
    <t>01.09.03.04.08.04</t>
  </si>
  <si>
    <t>01.09.03.04.09</t>
  </si>
  <si>
    <t>01.09.03.04.09.01</t>
  </si>
  <si>
    <t>01.09.03.04.10</t>
  </si>
  <si>
    <t>01.09.03.04.10.01</t>
  </si>
  <si>
    <t>01.09.03.04.10.02</t>
  </si>
  <si>
    <t>01.09.03.04.10.03</t>
  </si>
  <si>
    <t>01.09.03.04.10.04</t>
  </si>
  <si>
    <t>01.09.03.04.10.05</t>
  </si>
  <si>
    <t>01.09.03.04.10.06</t>
  </si>
  <si>
    <t>01.09.03.04.10.07</t>
  </si>
  <si>
    <t>01.09.03.04.11</t>
  </si>
  <si>
    <t>01.09.03.04.11.01</t>
  </si>
  <si>
    <t>01.09.03.04.11.02</t>
  </si>
  <si>
    <t>01.09.03.04.11.03</t>
  </si>
  <si>
    <t>01.09.03.04.11.04</t>
  </si>
  <si>
    <t>01.09.03.04.12</t>
  </si>
  <si>
    <t>01.09.03.04.12.01</t>
  </si>
  <si>
    <t>01.09.03.04.12.02</t>
  </si>
  <si>
    <t>01.09.03.04.12.03</t>
  </si>
  <si>
    <t>01.09.03.04.12.04</t>
  </si>
  <si>
    <t>01.09.03.04.12.05</t>
  </si>
  <si>
    <t>01.09.03.04.13</t>
  </si>
  <si>
    <t>01.09.03.04.13.01</t>
  </si>
  <si>
    <t>01.09.03.04.13.02</t>
  </si>
  <si>
    <t>01.09.03.04.13.03</t>
  </si>
  <si>
    <t>01.09.03.04.13.04</t>
  </si>
  <si>
    <t>01.09.03.05</t>
  </si>
  <si>
    <t>01.09.03.05.01</t>
  </si>
  <si>
    <t>01.09.03.05.01.01</t>
  </si>
  <si>
    <t>01.09.03.05.01.02</t>
  </si>
  <si>
    <t>01.09.03.05.02</t>
  </si>
  <si>
    <t>01.09.03.05.02.01</t>
  </si>
  <si>
    <t>01.09.03.05.02.02</t>
  </si>
  <si>
    <t>01.09.03.05.02.03</t>
  </si>
  <si>
    <t>01.09.03.05.02.04</t>
  </si>
  <si>
    <t>01.09.03.05.03</t>
  </si>
  <si>
    <t>01.09.03.05.03.01</t>
  </si>
  <si>
    <t>01.09.03.05.03.02</t>
  </si>
  <si>
    <t>01.09.03.05.03.03</t>
  </si>
  <si>
    <t>01.09.03.05.04</t>
  </si>
  <si>
    <t>01.09.03.05.04.01</t>
  </si>
  <si>
    <t>01.09.03.05.04.01.01</t>
  </si>
  <si>
    <t>01.09.03.05.04.01.02</t>
  </si>
  <si>
    <t>01.09.03.05.04.01.03</t>
  </si>
  <si>
    <t>01.09.03.05.04.02</t>
  </si>
  <si>
    <t>01.09.03.05.04.02.01</t>
  </si>
  <si>
    <t>01.09.03.05.04.02.02</t>
  </si>
  <si>
    <t>01.09.03.05.04.02.03</t>
  </si>
  <si>
    <t>01.09.03.05.04.03</t>
  </si>
  <si>
    <t>01.09.03.05.04.03.01</t>
  </si>
  <si>
    <t>01.09.03.05.04.03.02</t>
  </si>
  <si>
    <t>01.09.03.05.04.03.03</t>
  </si>
  <si>
    <t>01.09.03.05.04.03.04</t>
  </si>
  <si>
    <t>01.09.03.05.04.03.05</t>
  </si>
  <si>
    <t>01.09.03.05.05</t>
  </si>
  <si>
    <t>01.09.03.05.05.01</t>
  </si>
  <si>
    <t>01.09.03.05.06</t>
  </si>
  <si>
    <t>01.09.03.05.06.01</t>
  </si>
  <si>
    <t>01.09.03.05.06.02</t>
  </si>
  <si>
    <t>01.09.03.05.06.03</t>
  </si>
  <si>
    <t>01.09.03.05.06.04</t>
  </si>
  <si>
    <t>01.09.03.05.06.05</t>
  </si>
  <si>
    <t>01.09.03.05.07</t>
  </si>
  <si>
    <t>01.09.03.05.07.01</t>
  </si>
  <si>
    <t>01.09.03.05.07.02</t>
  </si>
  <si>
    <t>01.09.03.05.07.03</t>
  </si>
  <si>
    <t>01.09.03.05.08</t>
  </si>
  <si>
    <t>01.09.03.05.08.01</t>
  </si>
  <si>
    <t>01.09.03.05.08.02</t>
  </si>
  <si>
    <t>01.09.03.05.09</t>
  </si>
  <si>
    <t>01.09.03.05.09.01</t>
  </si>
  <si>
    <t>01.09.03.05.09.02</t>
  </si>
  <si>
    <t>01.09.03.05.09.03</t>
  </si>
  <si>
    <t>01.09.03.05.09.04</t>
  </si>
  <si>
    <t>01.09.03.05.10</t>
  </si>
  <si>
    <t>01.09.03.05.10.01</t>
  </si>
  <si>
    <t>01.09.03.05.10.02</t>
  </si>
  <si>
    <t>01.09.03.05.10.03</t>
  </si>
  <si>
    <t>01.09.03.05.10.04</t>
  </si>
  <si>
    <t>01.09.03.05.11</t>
  </si>
  <si>
    <t>01.09.03.05.11.01</t>
  </si>
  <si>
    <t>01.09.03.05.11.02</t>
  </si>
  <si>
    <t>01.09.03.05.11.03</t>
  </si>
  <si>
    <t>01.09.03.05.11.04</t>
  </si>
  <si>
    <t>01.09.03.05.11.05</t>
  </si>
  <si>
    <t>01.09.03.05.11.06</t>
  </si>
  <si>
    <t>01.09.03.05.12</t>
  </si>
  <si>
    <t>01.09.03.05.12.01</t>
  </si>
  <si>
    <t>01.09.03.05.12.02</t>
  </si>
  <si>
    <t>01.09.03.05.13</t>
  </si>
  <si>
    <t>01.09.03.05.13.01</t>
  </si>
  <si>
    <t>01.09.03.05.13.02</t>
  </si>
  <si>
    <t>01.09.03.05.13.03</t>
  </si>
  <si>
    <t>01.09.03.05.13.04</t>
  </si>
  <si>
    <t>01.09.03.05.13.05</t>
  </si>
  <si>
    <t>01.09.03.05.13.06</t>
  </si>
  <si>
    <t>01.09.03.05.13.07</t>
  </si>
  <si>
    <t>01.09.03.05.13.08</t>
  </si>
  <si>
    <t>01.09.03.05.14</t>
  </si>
  <si>
    <t>01.09.03.05.14.01</t>
  </si>
  <si>
    <t>01.09.03.05.14.02</t>
  </si>
  <si>
    <t>01.09.03.05.14.03</t>
  </si>
  <si>
    <t>01.09.03.05.14.04</t>
  </si>
  <si>
    <t>01.09.03.05.14.05</t>
  </si>
  <si>
    <t>01.09.03.05.14.06</t>
  </si>
  <si>
    <t>01.09.03.05.14.07</t>
  </si>
  <si>
    <t>01.09.03.05.14.08</t>
  </si>
  <si>
    <t>01.09.03.05.14.09</t>
  </si>
  <si>
    <t>01.09.03.05.14.10</t>
  </si>
  <si>
    <t>01.09.03.05.14.11</t>
  </si>
  <si>
    <t>01.09.03.05.14.12</t>
  </si>
  <si>
    <t>01.09.03.05.14.13</t>
  </si>
  <si>
    <t>01.09.03.05.14.14</t>
  </si>
  <si>
    <t>01.09.03.05.14.15</t>
  </si>
  <si>
    <t>01.09.03.05.14.16</t>
  </si>
  <si>
    <t>01.09.03.05.14.17</t>
  </si>
  <si>
    <t>01.09.03.05.14.18</t>
  </si>
  <si>
    <t>01.09.03.05.14.19</t>
  </si>
  <si>
    <t>01.09.03.05.14.20</t>
  </si>
  <si>
    <t>01.09.03.05.14.21</t>
  </si>
  <si>
    <t>01.09.03.05.14.22</t>
  </si>
  <si>
    <t>01.09.03.05.14.23</t>
  </si>
  <si>
    <t>01.09.03.05.14.24</t>
  </si>
  <si>
    <t>01.09.03.05.14.25</t>
  </si>
  <si>
    <t>01.09.03.05.14.26</t>
  </si>
  <si>
    <t>01.09.03.05.14.27</t>
  </si>
  <si>
    <t>01.09.03.05.14.28</t>
  </si>
  <si>
    <t>01.09.03.05.14.29</t>
  </si>
  <si>
    <t>01.09.03.05.14.30</t>
  </si>
  <si>
    <t>01.09.03.05.14.31</t>
  </si>
  <si>
    <t>01.09.03.05.14.32</t>
  </si>
  <si>
    <t>01.09.03.05.14.33</t>
  </si>
  <si>
    <t>01.09.03.05.14.34</t>
  </si>
  <si>
    <t>01.09.03.05.14.35</t>
  </si>
  <si>
    <t>01.09.03.05.14.36</t>
  </si>
  <si>
    <t>01.09.03.05.14.37</t>
  </si>
  <si>
    <t>01.09.03.05.14.38</t>
  </si>
  <si>
    <t>01.09.03.05.14.39</t>
  </si>
  <si>
    <t>01.09.03.06</t>
  </si>
  <si>
    <t>01.09.03.06.01</t>
  </si>
  <si>
    <t>01.09.03.06.01.01</t>
  </si>
  <si>
    <t>01.09.03.06.01.02</t>
  </si>
  <si>
    <t>01.09.03.06.02</t>
  </si>
  <si>
    <t>01.09.03.06.02.01</t>
  </si>
  <si>
    <t>01.09.03.06.02.02</t>
  </si>
  <si>
    <t>01.09.03.06.02.03</t>
  </si>
  <si>
    <t>01.09.03.06.03</t>
  </si>
  <si>
    <t>01.09.03.06.03.01</t>
  </si>
  <si>
    <t>01.09.03.06.03.02</t>
  </si>
  <si>
    <t>01.09.03.06.03.03</t>
  </si>
  <si>
    <t>01.09.03.06.04</t>
  </si>
  <si>
    <t>01.09.03.06.04.01</t>
  </si>
  <si>
    <t>01.09.03.06.05</t>
  </si>
  <si>
    <t>01.09.03.06.05.01</t>
  </si>
  <si>
    <t>01.09.03.06.05.02</t>
  </si>
  <si>
    <t>01.09.03.06.05.03</t>
  </si>
  <si>
    <t>01.09.03.06.05.04</t>
  </si>
  <si>
    <t>01.09.03.06.05.05</t>
  </si>
  <si>
    <t>01.09.03.06.05.06</t>
  </si>
  <si>
    <t>01.09.03.06.05.07</t>
  </si>
  <si>
    <t>01.09.03.06.05.08</t>
  </si>
  <si>
    <t>01.09.03.06.06</t>
  </si>
  <si>
    <t>01.09.03.06.06.01</t>
  </si>
  <si>
    <t>01.09.03.06.06.02</t>
  </si>
  <si>
    <t>01.09.03.06.07</t>
  </si>
  <si>
    <t>01.09.03.06.07.01</t>
  </si>
  <si>
    <t>01.09.03.06.07.02</t>
  </si>
  <si>
    <t>01.09.03.06.07.03</t>
  </si>
  <si>
    <t>01.09.03.06.07.04</t>
  </si>
  <si>
    <t>01.09.03.07</t>
  </si>
  <si>
    <t xml:space="preserve">CERCO PERIMETRICO RESERVORIO R-3
</t>
  </si>
  <si>
    <t>01.09.03.07.01</t>
  </si>
  <si>
    <t>01.09.03.07.01.01</t>
  </si>
  <si>
    <t>01.09.03.07.01.02</t>
  </si>
  <si>
    <t>01.09.03.07.02</t>
  </si>
  <si>
    <t>01.09.03.07.02.01</t>
  </si>
  <si>
    <t>01.09.03.07.02.02</t>
  </si>
  <si>
    <t>01.09.03.07.02.03</t>
  </si>
  <si>
    <t>01.09.03.07.02.04</t>
  </si>
  <si>
    <t>01.09.03.07.03</t>
  </si>
  <si>
    <t>01.09.03.07.03.01</t>
  </si>
  <si>
    <t>01.09.03.07.03.02</t>
  </si>
  <si>
    <t>01.09.03.07.03.03</t>
  </si>
  <si>
    <t>01.09.03.07.04</t>
  </si>
  <si>
    <t>01.09.03.07.04.01</t>
  </si>
  <si>
    <t>01.09.03.07.04.02</t>
  </si>
  <si>
    <t>01.09.03.07.04.03</t>
  </si>
  <si>
    <t>01.09.03.07.04.04</t>
  </si>
  <si>
    <t>01.09.03.07.04.05</t>
  </si>
  <si>
    <t>01.09.03.07.04.06</t>
  </si>
  <si>
    <t>01.09.03.07.05</t>
  </si>
  <si>
    <t>01.09.03.07.05.01</t>
  </si>
  <si>
    <t>01.09.03.07.05.02</t>
  </si>
  <si>
    <t>01.09.03.07.05.03</t>
  </si>
  <si>
    <t>01.09.03.07.06</t>
  </si>
  <si>
    <t>01.09.03.07.06.01</t>
  </si>
  <si>
    <t>01.09.03.07.07</t>
  </si>
  <si>
    <t>01.09.03.07.07.01</t>
  </si>
  <si>
    <t>01.09.03.07.08</t>
  </si>
  <si>
    <t>01.09.03.07.08.01</t>
  </si>
  <si>
    <t>01.09.03.07.08.02</t>
  </si>
  <si>
    <t>01.09.03.07.08.03</t>
  </si>
  <si>
    <t>01.09.03.07.08.04</t>
  </si>
  <si>
    <t>01.09.03.07.09</t>
  </si>
  <si>
    <t>01.09.03.07.09.01</t>
  </si>
  <si>
    <t>01.09.03.07.09.02</t>
  </si>
  <si>
    <t>01.09.03.07.09.03</t>
  </si>
  <si>
    <t>01.09.03.07.10</t>
  </si>
  <si>
    <t>01.09.03.07.10.01</t>
  </si>
  <si>
    <t>01.09.03.07.10.02</t>
  </si>
  <si>
    <t>01.09.03.07.10.03</t>
  </si>
  <si>
    <t>01.09.03.07.10.04</t>
  </si>
  <si>
    <t>01.09.03.08</t>
  </si>
  <si>
    <t xml:space="preserve">ACCESO PROVISIONAL - TROCHA CAROZABLE R-3
</t>
  </si>
  <si>
    <t>01.09.03.08.01</t>
  </si>
  <si>
    <t>01.09.03.08.01.01</t>
  </si>
  <si>
    <t>01.09.03.08.01.02</t>
  </si>
  <si>
    <t>01.09.03.08.02</t>
  </si>
  <si>
    <t>01.09.03.08.02.01</t>
  </si>
  <si>
    <t>01.09.03.08.02.02</t>
  </si>
  <si>
    <t>01.09.03.08.02.03</t>
  </si>
  <si>
    <t>01.09.03.08.02.04</t>
  </si>
  <si>
    <t>01.09.03.09</t>
  </si>
  <si>
    <t>01.09.03.09.01</t>
  </si>
  <si>
    <t>01.09.03.09.01.01</t>
  </si>
  <si>
    <t>01.09.03.09.01.02</t>
  </si>
  <si>
    <t>01.09.03.09.02</t>
  </si>
  <si>
    <t>01.09.03.09.02.01</t>
  </si>
  <si>
    <t>01.09.03.09.02.02</t>
  </si>
  <si>
    <t>01.09.03.09.02.03</t>
  </si>
  <si>
    <t>01.09.03.09.02.04</t>
  </si>
  <si>
    <t>01.09.03.09.02.05</t>
  </si>
  <si>
    <t>01.09.03.09.03</t>
  </si>
  <si>
    <t>01.09.03.09.03.01</t>
  </si>
  <si>
    <t>01.09.03.09.03.02</t>
  </si>
  <si>
    <t>01.09.03.09.04</t>
  </si>
  <si>
    <t>01.09.03.09.04.01</t>
  </si>
  <si>
    <t>01.09.03.09.04.02</t>
  </si>
  <si>
    <t>01.09.03.10</t>
  </si>
  <si>
    <t>01.09.03.10.01</t>
  </si>
  <si>
    <t>01.09.03.10.02</t>
  </si>
  <si>
    <t>01.09.04.01</t>
  </si>
  <si>
    <t>01.09.04.01.01</t>
  </si>
  <si>
    <t>01.09.04.01.02</t>
  </si>
  <si>
    <t>01.09.04.02</t>
  </si>
  <si>
    <t xml:space="preserve">CAMARA HUMEDA DE CISTERNA CP-02-273
</t>
  </si>
  <si>
    <t>01.09.04.02.01</t>
  </si>
  <si>
    <t>01.09.04.02.01.01</t>
  </si>
  <si>
    <t>01.09.04.02.01.02</t>
  </si>
  <si>
    <t>01.09.04.02.02</t>
  </si>
  <si>
    <t>01.09.04.02.02.01</t>
  </si>
  <si>
    <t>01.09.04.02.02.02</t>
  </si>
  <si>
    <t>01.09.04.02.02.03</t>
  </si>
  <si>
    <t>01.09.04.02.02.04</t>
  </si>
  <si>
    <t>01.09.04.02.03</t>
  </si>
  <si>
    <t>01.09.04.02.03.01</t>
  </si>
  <si>
    <t>01.09.04.02.04</t>
  </si>
  <si>
    <t>01.09.04.02.04.01</t>
  </si>
  <si>
    <t>01.09.04.02.04.01.01</t>
  </si>
  <si>
    <t>01.09.04.02.04.01.02</t>
  </si>
  <si>
    <t>01.09.04.02.04.01.03</t>
  </si>
  <si>
    <t>01.09.04.02.04.02</t>
  </si>
  <si>
    <t>01.09.04.02.04.02.01</t>
  </si>
  <si>
    <t>01.09.04.02.04.02.02</t>
  </si>
  <si>
    <t>01.09.04.02.04.02.03</t>
  </si>
  <si>
    <t>01.09.04.02.04.03</t>
  </si>
  <si>
    <t>01.09.04.02.04.03.01</t>
  </si>
  <si>
    <t>01.09.04.02.04.03.02</t>
  </si>
  <si>
    <t>01.09.04.02.04.03.03</t>
  </si>
  <si>
    <t>01.09.04.02.04.04</t>
  </si>
  <si>
    <t>01.09.04.02.04.04.01</t>
  </si>
  <si>
    <t>01.09.04.02.04.04.02</t>
  </si>
  <si>
    <t>01.09.04.02.04.04.03</t>
  </si>
  <si>
    <t>01.09.04.02.04.05</t>
  </si>
  <si>
    <t>01.09.04.02.04.05.01</t>
  </si>
  <si>
    <t>01.09.04.02.04.05.02</t>
  </si>
  <si>
    <t>01.09.04.02.04.05.03</t>
  </si>
  <si>
    <t>01.09.04.02.05</t>
  </si>
  <si>
    <t>01.09.04.02.05.01</t>
  </si>
  <si>
    <t>01.09.04.02.05.02</t>
  </si>
  <si>
    <t>01.09.04.02.05.03</t>
  </si>
  <si>
    <t>01.09.04.02.06</t>
  </si>
  <si>
    <t>01.09.04.02.06.01</t>
  </si>
  <si>
    <t>01.09.04.02.06.02</t>
  </si>
  <si>
    <t>01.09.04.02.06.03</t>
  </si>
  <si>
    <t>01.09.04.02.06.04</t>
  </si>
  <si>
    <t>01.09.04.02.06.05</t>
  </si>
  <si>
    <t>01.09.04.02.06.06</t>
  </si>
  <si>
    <t>Limpieza y desinfección de cisterna</t>
  </si>
  <si>
    <t>01.09.04.02.06.07</t>
  </si>
  <si>
    <t>01.09.04.02.06.08</t>
  </si>
  <si>
    <t>01.09.04.03</t>
  </si>
  <si>
    <t xml:space="preserve">CAMARA SECA DE CISTERNA CP-02-273
</t>
  </si>
  <si>
    <t>01.09.04.03.01</t>
  </si>
  <si>
    <t>01.09.04.03.01.01</t>
  </si>
  <si>
    <t>01.09.04.03.01.01.01</t>
  </si>
  <si>
    <t>01.09.04.03.01.01.02</t>
  </si>
  <si>
    <t>01.09.04.03.01.01.03</t>
  </si>
  <si>
    <t>01.09.04.03.01.02</t>
  </si>
  <si>
    <t>01.09.04.03.01.02.01</t>
  </si>
  <si>
    <t>01.09.04.03.01.02.02</t>
  </si>
  <si>
    <t>01.09.04.03.01.02.03</t>
  </si>
  <si>
    <t>01.09.04.03.01.03</t>
  </si>
  <si>
    <t>01.09.04.03.01.03.01</t>
  </si>
  <si>
    <t>01.09.04.03.01.03.02</t>
  </si>
  <si>
    <t>01.09.04.03.01.03.03</t>
  </si>
  <si>
    <t>01.09.04.03.01.03.04</t>
  </si>
  <si>
    <t>01.09.04.03.01.03.05</t>
  </si>
  <si>
    <t>01.09.04.03.01.04</t>
  </si>
  <si>
    <t>01.09.04.03.01.04.01</t>
  </si>
  <si>
    <t>01.09.04.03.01.04.02</t>
  </si>
  <si>
    <t>01.09.04.03.01.04.03</t>
  </si>
  <si>
    <t>01.09.04.03.01.04.04</t>
  </si>
  <si>
    <t>01.09.04.03.02</t>
  </si>
  <si>
    <t>01.09.04.03.02.01</t>
  </si>
  <si>
    <t>01.09.04.03.03</t>
  </si>
  <si>
    <t>01.09.04.03.03.01</t>
  </si>
  <si>
    <t>01.09.04.03.03.02</t>
  </si>
  <si>
    <t>01.09.04.03.03.03</t>
  </si>
  <si>
    <t>01.09.04.03.03.04</t>
  </si>
  <si>
    <t>01.09.04.03.03.05</t>
  </si>
  <si>
    <t>01.09.04.03.03.06</t>
  </si>
  <si>
    <t>01.09.04.03.04</t>
  </si>
  <si>
    <t>01.09.04.03.04.01</t>
  </si>
  <si>
    <t>01.09.04.03.04.02</t>
  </si>
  <si>
    <t>01.09.04.03.04.03</t>
  </si>
  <si>
    <t>01.09.04.03.04.04</t>
  </si>
  <si>
    <t>01.09.04.03.04.05</t>
  </si>
  <si>
    <t>01.09.04.03.05</t>
  </si>
  <si>
    <t>01.09.04.03.05.01</t>
  </si>
  <si>
    <t>01.09.04.03.06</t>
  </si>
  <si>
    <t>01.09.04.03.06.01</t>
  </si>
  <si>
    <t>01.09.04.03.06.02</t>
  </si>
  <si>
    <t>01.09.04.03.06.03</t>
  </si>
  <si>
    <t>01.09.04.03.07</t>
  </si>
  <si>
    <t>01.09.04.03.07.01</t>
  </si>
  <si>
    <t>01.09.04.03.07.02</t>
  </si>
  <si>
    <t>01.09.04.03.07.03</t>
  </si>
  <si>
    <t>01.09.04.03.07.04</t>
  </si>
  <si>
    <t>01.09.04.03.08</t>
  </si>
  <si>
    <t>01.09.04.03.08.01</t>
  </si>
  <si>
    <t>01.09.04.03.08.02</t>
  </si>
  <si>
    <t>01.09.04.03.08.03</t>
  </si>
  <si>
    <t>01.09.04.03.08.04</t>
  </si>
  <si>
    <t>01.09.04.03.08.05</t>
  </si>
  <si>
    <t>01.09.04.03.09</t>
  </si>
  <si>
    <t>01.09.04.03.09.01</t>
  </si>
  <si>
    <t>01.09.04.03.09.02</t>
  </si>
  <si>
    <t>01.09.04.03.09.03</t>
  </si>
  <si>
    <t>01.09.04.03.09.04</t>
  </si>
  <si>
    <t>01.09.04.03.09.05</t>
  </si>
  <si>
    <t>01.09.04.03.09.06</t>
  </si>
  <si>
    <t>01.09.04.03.09.07</t>
  </si>
  <si>
    <t>01.09.04.04</t>
  </si>
  <si>
    <t>01.09.04.04.01</t>
  </si>
  <si>
    <t>01.09.04.04.01.01</t>
  </si>
  <si>
    <t>01.09.04.04.01.02</t>
  </si>
  <si>
    <t>01.09.04.04.02</t>
  </si>
  <si>
    <t>01.09.04.04.02.01</t>
  </si>
  <si>
    <t>01.09.04.04.02.02</t>
  </si>
  <si>
    <t>01.09.04.04.02.03</t>
  </si>
  <si>
    <t>01.09.04.04.02.04</t>
  </si>
  <si>
    <t>01.09.04.04.03</t>
  </si>
  <si>
    <t>01.09.04.04.03.01</t>
  </si>
  <si>
    <t>01.09.04.04.03.02</t>
  </si>
  <si>
    <t>01.09.04.04.03.03</t>
  </si>
  <si>
    <t>01.09.04.04.04</t>
  </si>
  <si>
    <t>01.09.04.04.04.01</t>
  </si>
  <si>
    <t>01.09.04.04.04.01.01</t>
  </si>
  <si>
    <t>01.09.04.04.04.01.02</t>
  </si>
  <si>
    <t>01.09.04.04.04.01.03</t>
  </si>
  <si>
    <t>01.09.04.04.04.02</t>
  </si>
  <si>
    <t>01.09.04.04.04.02.01</t>
  </si>
  <si>
    <t>01.09.04.04.04.02.02</t>
  </si>
  <si>
    <t>01.09.04.04.04.02.03</t>
  </si>
  <si>
    <t>01.09.04.04.04.03</t>
  </si>
  <si>
    <t>01.09.04.04.04.03.01</t>
  </si>
  <si>
    <t>01.09.04.04.04.03.02</t>
  </si>
  <si>
    <t>01.09.04.04.04.03.03</t>
  </si>
  <si>
    <t>01.09.04.04.04.03.04</t>
  </si>
  <si>
    <t>01.09.04.04.04.03.05</t>
  </si>
  <si>
    <t>01.09.04.04.05</t>
  </si>
  <si>
    <t>01.09.04.04.05.01</t>
  </si>
  <si>
    <t>01.09.04.04.06</t>
  </si>
  <si>
    <t>01.09.04.04.06.01</t>
  </si>
  <si>
    <t>01.09.04.04.06.02</t>
  </si>
  <si>
    <t>01.09.04.04.06.03</t>
  </si>
  <si>
    <t>01.09.04.04.06.04</t>
  </si>
  <si>
    <t>01.09.04.04.07</t>
  </si>
  <si>
    <t>01.09.04.04.07.01</t>
  </si>
  <si>
    <t>01.09.04.04.07.02</t>
  </si>
  <si>
    <t>01.09.04.04.07.03</t>
  </si>
  <si>
    <t>01.09.04.04.07.04</t>
  </si>
  <si>
    <t>01.09.04.04.08</t>
  </si>
  <si>
    <t>01.09.04.04.08.01</t>
  </si>
  <si>
    <t>01.09.04.04.08.02</t>
  </si>
  <si>
    <t>01.09.04.04.09</t>
  </si>
  <si>
    <t>01.09.04.04.09.01</t>
  </si>
  <si>
    <t>01.09.04.04.09.02</t>
  </si>
  <si>
    <t>01.09.04.04.09.03</t>
  </si>
  <si>
    <t>01.09.04.04.09.04</t>
  </si>
  <si>
    <t>01.09.04.04.10</t>
  </si>
  <si>
    <t>01.09.04.04.10.01</t>
  </si>
  <si>
    <t>01.09.04.04.10.02</t>
  </si>
  <si>
    <t>01.09.04.04.10.03</t>
  </si>
  <si>
    <t>01.09.04.04.10.04</t>
  </si>
  <si>
    <t>01.09.04.04.11</t>
  </si>
  <si>
    <t>01.09.04.04.11.01</t>
  </si>
  <si>
    <t>01.09.04.04.11.02</t>
  </si>
  <si>
    <t>01.09.04.04.11.03</t>
  </si>
  <si>
    <t>01.09.04.04.11.04</t>
  </si>
  <si>
    <t>01.09.04.04.11.05</t>
  </si>
  <si>
    <t>01.09.04.04.11.06</t>
  </si>
  <si>
    <t>01.09.04.04.12</t>
  </si>
  <si>
    <t>01.09.04.04.12.01</t>
  </si>
  <si>
    <t>01.09.04.04.12.02</t>
  </si>
  <si>
    <t>01.09.04.04.12.03</t>
  </si>
  <si>
    <t>01.09.04.04.12.04</t>
  </si>
  <si>
    <t>01.09.04.04.12.05</t>
  </si>
  <si>
    <t>01.09.04.04.12.06</t>
  </si>
  <si>
    <t>01.09.04.04.12.07</t>
  </si>
  <si>
    <t>01.09.04.04.12.08</t>
  </si>
  <si>
    <t>01.09.04.04.13</t>
  </si>
  <si>
    <t>01.09.04.04.13.01</t>
  </si>
  <si>
    <t>01.09.04.04.13.02</t>
  </si>
  <si>
    <t>01.09.04.04.13.03</t>
  </si>
  <si>
    <t>01.09.04.04.13.04</t>
  </si>
  <si>
    <t>01.09.04.04.13.05</t>
  </si>
  <si>
    <t>01.09.04.04.13.06</t>
  </si>
  <si>
    <t>01.09.04.04.13.07</t>
  </si>
  <si>
    <t>01.09.04.04.13.08</t>
  </si>
  <si>
    <t>01.09.04.04.13.09</t>
  </si>
  <si>
    <t>01.09.04.04.13.10</t>
  </si>
  <si>
    <t>01.09.04.04.13.11</t>
  </si>
  <si>
    <t>01.09.04.04.13.12</t>
  </si>
  <si>
    <t>01.09.04.04.13.13</t>
  </si>
  <si>
    <t>01.09.04.04.13.14</t>
  </si>
  <si>
    <t>01.09.04.04.13.15</t>
  </si>
  <si>
    <t>01.09.04.04.13.16</t>
  </si>
  <si>
    <t>01.09.04.04.13.17</t>
  </si>
  <si>
    <t>01.09.04.04.13.18</t>
  </si>
  <si>
    <t>01.09.04.04.13.19</t>
  </si>
  <si>
    <t>01.09.04.04.13.20</t>
  </si>
  <si>
    <t>01.09.04.04.13.21</t>
  </si>
  <si>
    <t>01.09.04.04.13.22</t>
  </si>
  <si>
    <t>01.09.04.04.13.23</t>
  </si>
  <si>
    <t>01.09.04.04.13.24</t>
  </si>
  <si>
    <t>01.09.04.04.13.25</t>
  </si>
  <si>
    <t>01.09.04.04.13.26</t>
  </si>
  <si>
    <t>01.09.04.04.13.27</t>
  </si>
  <si>
    <t>01.09.04.04.13.28</t>
  </si>
  <si>
    <t>01.09.04.04.13.29</t>
  </si>
  <si>
    <t>01.09.04.04.13.30</t>
  </si>
  <si>
    <t>01.09.04.04.13.31</t>
  </si>
  <si>
    <t>01.09.04.04.13.32</t>
  </si>
  <si>
    <t>01.09.04.04.13.33</t>
  </si>
  <si>
    <t>01.09.04.04.13.34</t>
  </si>
  <si>
    <t>01.09.04.04.13.35</t>
  </si>
  <si>
    <t>01.09.04.04.13.36</t>
  </si>
  <si>
    <t>01.09.04.04.13.37</t>
  </si>
  <si>
    <t>01.09.04.04.13.38</t>
  </si>
  <si>
    <t>01.09.04.04.13.39</t>
  </si>
  <si>
    <t>01.09.04.04.14</t>
  </si>
  <si>
    <t>01.09.04.04.14.01</t>
  </si>
  <si>
    <t>01.09.04.04.14.02</t>
  </si>
  <si>
    <t>01.09.04.04.14.03</t>
  </si>
  <si>
    <t>01.09.04.05</t>
  </si>
  <si>
    <t>CASETA PARA SUBESTACIÓN ELECTRICA</t>
  </si>
  <si>
    <t>01.09.04.05.01</t>
  </si>
  <si>
    <t>01.09.04.05.01.01</t>
  </si>
  <si>
    <t>01.09.04.05.01.02</t>
  </si>
  <si>
    <t>01.09.04.05.01.03</t>
  </si>
  <si>
    <t>01.09.04.05.01.04</t>
  </si>
  <si>
    <t>01.09.04.05.02</t>
  </si>
  <si>
    <t>01.09.04.05.02.01</t>
  </si>
  <si>
    <t>01.09.04.05.02.02</t>
  </si>
  <si>
    <t>01.09.04.05.02.03</t>
  </si>
  <si>
    <t>01.09.04.05.02.04</t>
  </si>
  <si>
    <t>01.09.04.05.03</t>
  </si>
  <si>
    <t>01.09.04.05.03.01</t>
  </si>
  <si>
    <t>01.09.04.05.03.01.01</t>
  </si>
  <si>
    <t>01.09.04.05.03.01.02</t>
  </si>
  <si>
    <t>01.09.04.05.03.02</t>
  </si>
  <si>
    <t>01.09.04.05.03.02.01</t>
  </si>
  <si>
    <t>01.09.04.05.03.02.02</t>
  </si>
  <si>
    <t>01.09.04.05.03.03</t>
  </si>
  <si>
    <t>01.09.04.05.03.03.01</t>
  </si>
  <si>
    <t>01.09.04.05.03.03.02</t>
  </si>
  <si>
    <t>01.09.04.05.03.03.03</t>
  </si>
  <si>
    <t>01.09.04.05.03.04</t>
  </si>
  <si>
    <t>01.09.04.05.03.04.01</t>
  </si>
  <si>
    <t>01.09.04.05.03.04.02</t>
  </si>
  <si>
    <t>01.09.04.05.03.04.03</t>
  </si>
  <si>
    <t>01.09.04.05.03.05</t>
  </si>
  <si>
    <t>01.09.04.05.03.05.01</t>
  </si>
  <si>
    <t>01.09.04.05.03.05.02</t>
  </si>
  <si>
    <t>01.09.04.05.03.05.03</t>
  </si>
  <si>
    <t>01.09.04.05.03.05.04</t>
  </si>
  <si>
    <t>01.09.04.05.03.05.05</t>
  </si>
  <si>
    <t>01.09.04.05.03.06</t>
  </si>
  <si>
    <t>01.09.04.05.03.06.01</t>
  </si>
  <si>
    <t>01.09.04.05.03.06.02</t>
  </si>
  <si>
    <t>01.09.04.05.03.06.03</t>
  </si>
  <si>
    <t>01.09.04.05.04</t>
  </si>
  <si>
    <t>01.09.04.05.04.01</t>
  </si>
  <si>
    <t>01.09.04.05.05</t>
  </si>
  <si>
    <t>01.09.04.05.05.01</t>
  </si>
  <si>
    <t>01.09.04.05.05.02</t>
  </si>
  <si>
    <t>01.09.04.05.05.03</t>
  </si>
  <si>
    <t>01.09.04.05.05.04</t>
  </si>
  <si>
    <t>01.09.04.05.05.05</t>
  </si>
  <si>
    <t>01.09.04.05.06</t>
  </si>
  <si>
    <t>01.09.04.05.06.01</t>
  </si>
  <si>
    <t>01.09.04.05.06.02</t>
  </si>
  <si>
    <t>01.09.04.05.06.03</t>
  </si>
  <si>
    <t>01.09.04.05.07</t>
  </si>
  <si>
    <t>01.09.04.05.07.01</t>
  </si>
  <si>
    <t>01.09.04.05.08</t>
  </si>
  <si>
    <t>01.09.04.05.08.01</t>
  </si>
  <si>
    <t>01.09.04.05.08.02</t>
  </si>
  <si>
    <t>01.09.04.05.08.03</t>
  </si>
  <si>
    <t>01.09.04.05.08.04</t>
  </si>
  <si>
    <t>01.09.04.05.09</t>
  </si>
  <si>
    <t>01.09.04.05.09.01</t>
  </si>
  <si>
    <t>01.09.04.05.09.02</t>
  </si>
  <si>
    <t>01.09.04.05.09.03</t>
  </si>
  <si>
    <t>01.09.04.05.09.04</t>
  </si>
  <si>
    <t>01.09.04.05.10</t>
  </si>
  <si>
    <t>01.09.04.05.10.01</t>
  </si>
  <si>
    <t>01.09.04.05.10.02</t>
  </si>
  <si>
    <t>01.09.04.05.10.03</t>
  </si>
  <si>
    <t>01.09.04.05.10.04</t>
  </si>
  <si>
    <t>01.09.04.05.10.05</t>
  </si>
  <si>
    <t>01.09.04.05.11</t>
  </si>
  <si>
    <t>01.09.04.05.11.01</t>
  </si>
  <si>
    <t>01.09.04.05.11.02</t>
  </si>
  <si>
    <t>01.09.04.05.11.03</t>
  </si>
  <si>
    <t>01.09.04.06</t>
  </si>
  <si>
    <t>CASETA PARA GRUPO ELECTROGENO</t>
  </si>
  <si>
    <t>01.09.04.06.01</t>
  </si>
  <si>
    <t>01.09.04.06.01.01</t>
  </si>
  <si>
    <t>01.09.04.06.01.02</t>
  </si>
  <si>
    <t>01.09.04.06.02</t>
  </si>
  <si>
    <t>01.09.04.06.02.01</t>
  </si>
  <si>
    <t>01.09.04.06.02.02</t>
  </si>
  <si>
    <t>01.09.04.06.02.03</t>
  </si>
  <si>
    <t>01.09.04.06.02.04</t>
  </si>
  <si>
    <t>01.09.04.06.03</t>
  </si>
  <si>
    <t>01.09.04.06.03.01</t>
  </si>
  <si>
    <t>01.09.04.06.03.02</t>
  </si>
  <si>
    <t>01.09.04.06.03.03</t>
  </si>
  <si>
    <t>01.09.04.06.03.04</t>
  </si>
  <si>
    <t>01.09.04.06.03.05</t>
  </si>
  <si>
    <t>01.09.04.06.04</t>
  </si>
  <si>
    <t>01.09.04.06.04.01</t>
  </si>
  <si>
    <t>01.09.04.06.04.01.01</t>
  </si>
  <si>
    <t>01.09.04.06.04.01.02</t>
  </si>
  <si>
    <t>01.09.04.06.04.02</t>
  </si>
  <si>
    <t>01.09.04.06.04.02.01</t>
  </si>
  <si>
    <t>01.09.04.06.04.02.02</t>
  </si>
  <si>
    <t>01.09.04.06.04.02.03</t>
  </si>
  <si>
    <t>01.09.04.06.04.03</t>
  </si>
  <si>
    <t>01.09.04.06.04.03.01</t>
  </si>
  <si>
    <t>01.09.04.06.04.03.02</t>
  </si>
  <si>
    <t>01.09.04.06.04.03.03</t>
  </si>
  <si>
    <t>01.09.04.06.04.04</t>
  </si>
  <si>
    <t>01.09.04.06.04.04.01</t>
  </si>
  <si>
    <t>01.09.04.06.04.04.02</t>
  </si>
  <si>
    <t>01.09.04.06.04.04.03</t>
  </si>
  <si>
    <t>01.09.04.06.04.05</t>
  </si>
  <si>
    <t>01.09.04.06.04.05.01</t>
  </si>
  <si>
    <t>01.09.04.06.04.05.02</t>
  </si>
  <si>
    <t>01.09.04.06.04.05.03</t>
  </si>
  <si>
    <t>01.09.04.06.04.05.04</t>
  </si>
  <si>
    <t>01.09.04.06.04.05.05</t>
  </si>
  <si>
    <t>01.09.04.06.05</t>
  </si>
  <si>
    <t>01.09.04.06.05.01</t>
  </si>
  <si>
    <t>01.09.04.06.06</t>
  </si>
  <si>
    <t>01.09.04.06.06.01</t>
  </si>
  <si>
    <t>01.09.04.06.06.02</t>
  </si>
  <si>
    <t>01.09.04.06.06.03</t>
  </si>
  <si>
    <t>01.09.04.06.06.04</t>
  </si>
  <si>
    <t>01.09.04.06.06.05</t>
  </si>
  <si>
    <t>01.09.04.06.07</t>
  </si>
  <si>
    <t>01.09.04.06.07.01</t>
  </si>
  <si>
    <t>01.09.04.06.07.02</t>
  </si>
  <si>
    <t>01.09.04.06.07.03</t>
  </si>
  <si>
    <t>01.09.04.06.08</t>
  </si>
  <si>
    <t>01.09.04.06.08.01</t>
  </si>
  <si>
    <t>01.09.04.06.09</t>
  </si>
  <si>
    <t>01.09.04.06.09.01</t>
  </si>
  <si>
    <t>01.09.04.06.09.02</t>
  </si>
  <si>
    <t>01.09.04.06.09.03</t>
  </si>
  <si>
    <t>01.09.04.06.09.04</t>
  </si>
  <si>
    <t>01.09.04.06.10</t>
  </si>
  <si>
    <t>01.09.04.06.10.01</t>
  </si>
  <si>
    <t>01.09.04.06.10.02</t>
  </si>
  <si>
    <t>01.09.04.06.10.03</t>
  </si>
  <si>
    <t>01.09.04.06.10.04</t>
  </si>
  <si>
    <t>01.09.04.06.11</t>
  </si>
  <si>
    <t>01.09.04.06.11.01</t>
  </si>
  <si>
    <t>01.09.04.06.11.02</t>
  </si>
  <si>
    <t>01.09.04.06.11.03</t>
  </si>
  <si>
    <t>01.09.04.06.11.04</t>
  </si>
  <si>
    <t>01.09.04.06.11.05</t>
  </si>
  <si>
    <t>01.09.04.06.12</t>
  </si>
  <si>
    <t>01.09.04.06.12.01</t>
  </si>
  <si>
    <t>01.09.04.06.12.02</t>
  </si>
  <si>
    <t>01.09.04.06.12.03</t>
  </si>
  <si>
    <t>01.09.04.07</t>
  </si>
  <si>
    <t>01.09.04.07.01</t>
  </si>
  <si>
    <t>01.09.04.07.01.01</t>
  </si>
  <si>
    <t>01.09.04.07.01.02</t>
  </si>
  <si>
    <t>01.09.04.07.02</t>
  </si>
  <si>
    <t>01.09.04.07.02.01</t>
  </si>
  <si>
    <t>01.09.04.07.02.02</t>
  </si>
  <si>
    <t>01.09.04.07.02.03</t>
  </si>
  <si>
    <t>01.09.04.07.03</t>
  </si>
  <si>
    <t>01.09.04.07.03.01</t>
  </si>
  <si>
    <t>01.09.04.07.04</t>
  </si>
  <si>
    <t>01.09.04.07.04.01</t>
  </si>
  <si>
    <t>01.09.04.07.04.02</t>
  </si>
  <si>
    <t>01.09.04.07.04.03</t>
  </si>
  <si>
    <t>01.09.04.07.04.04</t>
  </si>
  <si>
    <t>01.09.04.07.04.05</t>
  </si>
  <si>
    <t>01.09.04.07.04.06</t>
  </si>
  <si>
    <t>01.09.04.07.04.07</t>
  </si>
  <si>
    <t>01.09.04.07.04.08</t>
  </si>
  <si>
    <t>01.09.04.07.05</t>
  </si>
  <si>
    <t>01.09.04.07.05.01</t>
  </si>
  <si>
    <t>01.09.04.07.05.02</t>
  </si>
  <si>
    <t>01.09.04.07.06</t>
  </si>
  <si>
    <t>01.09.04.07.06.01</t>
  </si>
  <si>
    <t>01.09.04.07.06.02</t>
  </si>
  <si>
    <t>01.09.04.07.06.03</t>
  </si>
  <si>
    <t>01.09.04.07.06.04</t>
  </si>
  <si>
    <t>01.09.04.08</t>
  </si>
  <si>
    <t>01.09.04.08.01</t>
  </si>
  <si>
    <t>01.09.04.08.01.01</t>
  </si>
  <si>
    <t>01.09.04.08.01.02</t>
  </si>
  <si>
    <t>01.09.04.08.02</t>
  </si>
  <si>
    <t>01.09.04.08.02.01</t>
  </si>
  <si>
    <t>01.09.04.08.02.02</t>
  </si>
  <si>
    <t>01.09.04.08.02.03</t>
  </si>
  <si>
    <t>01.09.04.08.02.04</t>
  </si>
  <si>
    <t>01.09.04.08.03</t>
  </si>
  <si>
    <t>01.09.04.08.03.01</t>
  </si>
  <si>
    <t>01.09.04.08.03.02</t>
  </si>
  <si>
    <t>01.09.04.08.03.03</t>
  </si>
  <si>
    <t>01.09.04.08.04</t>
  </si>
  <si>
    <t>01.09.04.08.04.01</t>
  </si>
  <si>
    <t>01.09.04.08.04.02</t>
  </si>
  <si>
    <t>01.09.04.08.04.03</t>
  </si>
  <si>
    <t>01.09.04.08.04.04</t>
  </si>
  <si>
    <t>01.09.04.08.04.05</t>
  </si>
  <si>
    <t>01.09.04.08.04.06</t>
  </si>
  <si>
    <t>01.09.04.08.05</t>
  </si>
  <si>
    <t>01.09.04.08.05.01</t>
  </si>
  <si>
    <t>01.09.04.08.05.02</t>
  </si>
  <si>
    <t>01.09.04.08.05.03</t>
  </si>
  <si>
    <t>01.09.04.08.06</t>
  </si>
  <si>
    <t>01.09.04.08.06.01</t>
  </si>
  <si>
    <t>01.09.04.08.07</t>
  </si>
  <si>
    <t>01.09.04.08.07.01</t>
  </si>
  <si>
    <t>01.09.04.08.08</t>
  </si>
  <si>
    <t>01.09.04.08.08.01</t>
  </si>
  <si>
    <t>01.09.04.08.08.02</t>
  </si>
  <si>
    <t>01.09.04.08.08.03</t>
  </si>
  <si>
    <t>01.09.04.08.08.04</t>
  </si>
  <si>
    <t>01.09.04.08.09</t>
  </si>
  <si>
    <t>01.09.04.08.09.01</t>
  </si>
  <si>
    <t>01.09.04.08.09.02</t>
  </si>
  <si>
    <t>01.09.04.08.09.03</t>
  </si>
  <si>
    <t>01.09.04.08.10</t>
  </si>
  <si>
    <t>01.09.04.08.10.01</t>
  </si>
  <si>
    <t>01.09.04.08.10.02</t>
  </si>
  <si>
    <t>01.09.04.08.10.03</t>
  </si>
  <si>
    <t>01.09.04.08.10.04</t>
  </si>
  <si>
    <t>01.09.04.09</t>
  </si>
  <si>
    <t>01.09.04.09.01</t>
  </si>
  <si>
    <t>01.10</t>
  </si>
  <si>
    <t>01.10.01</t>
  </si>
  <si>
    <t>01.10.01.01</t>
  </si>
  <si>
    <t>01.10.01.02</t>
  </si>
  <si>
    <t>01.10.01.03</t>
  </si>
  <si>
    <t>01.10.02</t>
  </si>
  <si>
    <t>01.10.02.01</t>
  </si>
  <si>
    <t>01.10.02.01.01</t>
  </si>
  <si>
    <t>01.10.02.01.02</t>
  </si>
  <si>
    <t>01.10.02.01.03</t>
  </si>
  <si>
    <t>01.10.02.01.04</t>
  </si>
  <si>
    <t xml:space="preserve">Relleno estructural al 95% MDS
</t>
  </si>
  <si>
    <t>01.10.02.01.05</t>
  </si>
  <si>
    <t>01.10.02.01.06</t>
  </si>
  <si>
    <t>01.10.02.02</t>
  </si>
  <si>
    <t>01.10.02.02.01</t>
  </si>
  <si>
    <t>01.10.02.03</t>
  </si>
  <si>
    <t>01.10.02.03.01</t>
  </si>
  <si>
    <t>01.10.02.03.01.01</t>
  </si>
  <si>
    <t>01.10.02.03.01.02</t>
  </si>
  <si>
    <t>01.10.02.03.01.03</t>
  </si>
  <si>
    <t>01.10.02.03.02</t>
  </si>
  <si>
    <t>01.10.02.03.02.01</t>
  </si>
  <si>
    <t>01.10.02.03.02.02</t>
  </si>
  <si>
    <t>01.10.02.03.03</t>
  </si>
  <si>
    <t>01.10.02.03.03.01</t>
  </si>
  <si>
    <t>01.10.02.03.03.02</t>
  </si>
  <si>
    <t>01.10.02.03.03.03</t>
  </si>
  <si>
    <t>01.10.02.03.04</t>
  </si>
  <si>
    <t>01.10.02.03.04.01</t>
  </si>
  <si>
    <t>01.10.02.03.04.02</t>
  </si>
  <si>
    <t>01.10.02.03.04.03</t>
  </si>
  <si>
    <t>01.10.02.03.05</t>
  </si>
  <si>
    <t>01.10.02.03.05.01</t>
  </si>
  <si>
    <t>01.10.02.03.05.02</t>
  </si>
  <si>
    <t>01.10.02.03.05.03</t>
  </si>
  <si>
    <t>01.10.02.04</t>
  </si>
  <si>
    <t>01.10.02.04.01</t>
  </si>
  <si>
    <t>01.10.02.04.02</t>
  </si>
  <si>
    <t>01.10.02.04.03</t>
  </si>
  <si>
    <t>01.10.02.04.04</t>
  </si>
  <si>
    <t>01.10.02.04.05</t>
  </si>
  <si>
    <t>01.10.02.04.06</t>
  </si>
  <si>
    <t>01.10.02.05</t>
  </si>
  <si>
    <t>01.10.02.05.01</t>
  </si>
  <si>
    <t>01.10.02.05.02</t>
  </si>
  <si>
    <t>01.10.02.05.03</t>
  </si>
  <si>
    <t>01.10.02.06</t>
  </si>
  <si>
    <t>01.10.02.06.01</t>
  </si>
  <si>
    <t>01.10.02.07</t>
  </si>
  <si>
    <t>01.10.02.07.01</t>
  </si>
  <si>
    <t>01.10.02.07.02</t>
  </si>
  <si>
    <t>01.10.02.07.03</t>
  </si>
  <si>
    <t>01.10.02.07.04</t>
  </si>
  <si>
    <t>01.10.02.07.05</t>
  </si>
  <si>
    <t>01.10.02.07.06</t>
  </si>
  <si>
    <t>01.10.03</t>
  </si>
  <si>
    <t>CASETA DE VALVULAS Y OPERADOR RP-5B</t>
  </si>
  <si>
    <t>01.10.03.01</t>
  </si>
  <si>
    <t>01.10.03.01.01</t>
  </si>
  <si>
    <t xml:space="preserve">Trazo y replanteo inicial del proyecto, p/reservorio-cisterna o sim c/Est.total
</t>
  </si>
  <si>
    <t>01.10.03.01.02</t>
  </si>
  <si>
    <t xml:space="preserve">Replanteo final de la obra, p/reservorio y/o cisterna o sim con estación total
</t>
  </si>
  <si>
    <t>01.10.03.02</t>
  </si>
  <si>
    <t>01.10.03.02.01</t>
  </si>
  <si>
    <t>01.10.03.02.02</t>
  </si>
  <si>
    <t>01.10.03.02.03</t>
  </si>
  <si>
    <t>01.10.03.02.04</t>
  </si>
  <si>
    <t>01.10.03.03</t>
  </si>
  <si>
    <t>01.10.03.03.01</t>
  </si>
  <si>
    <t>01.10.03.03.02</t>
  </si>
  <si>
    <t>01.10.03.03.03</t>
  </si>
  <si>
    <t>01.10.03.03.04</t>
  </si>
  <si>
    <t>01.10.03.03.05</t>
  </si>
  <si>
    <t>01.10.03.04</t>
  </si>
  <si>
    <t>01.10.03.04.01</t>
  </si>
  <si>
    <t>01.10.03.04.01.01</t>
  </si>
  <si>
    <t>01.10.03.04.01.02</t>
  </si>
  <si>
    <t>01.10.03.04.02</t>
  </si>
  <si>
    <t>01.10.03.04.02.01</t>
  </si>
  <si>
    <t>01.10.03.04.02.02</t>
  </si>
  <si>
    <t>01.10.03.04.02.03</t>
  </si>
  <si>
    <t>01.10.03.04.03</t>
  </si>
  <si>
    <t>01.10.03.04.03.01</t>
  </si>
  <si>
    <t>01.10.03.04.03.02</t>
  </si>
  <si>
    <t>01.10.03.04.03.03</t>
  </si>
  <si>
    <t>01.10.03.04.04</t>
  </si>
  <si>
    <t>01.10.03.04.04.01</t>
  </si>
  <si>
    <t>01.10.03.04.04.02</t>
  </si>
  <si>
    <t>01.10.03.04.04.03</t>
  </si>
  <si>
    <t>01.10.03.04.04.04</t>
  </si>
  <si>
    <t>01.10.03.04.04.05</t>
  </si>
  <si>
    <t>01.10.03.04.05</t>
  </si>
  <si>
    <t>01.10.03.04.05.01</t>
  </si>
  <si>
    <t>01.10.03.04.05.02</t>
  </si>
  <si>
    <t>01.10.03.04.05.03</t>
  </si>
  <si>
    <t>01.10.03.04.05.04</t>
  </si>
  <si>
    <t>Juntas con poliestireno expandido de 1" sellada con mortero asflático</t>
  </si>
  <si>
    <t>01.10.03.05</t>
  </si>
  <si>
    <t>01.10.03.05.01</t>
  </si>
  <si>
    <t>01.10.03.06</t>
  </si>
  <si>
    <t>01.10.03.06.01</t>
  </si>
  <si>
    <t>01.10.03.06.02</t>
  </si>
  <si>
    <t>01.10.03.06.03</t>
  </si>
  <si>
    <t>01.10.03.06.04</t>
  </si>
  <si>
    <t>01.10.03.06.05</t>
  </si>
  <si>
    <t>01.10.03.06.06</t>
  </si>
  <si>
    <t>01.10.03.07</t>
  </si>
  <si>
    <t>01.10.03.07.01</t>
  </si>
  <si>
    <t>01.10.03.07.02</t>
  </si>
  <si>
    <t>01.10.03.07.03</t>
  </si>
  <si>
    <t>01.10.03.08</t>
  </si>
  <si>
    <t>01.10.03.08.01</t>
  </si>
  <si>
    <t>01.10.03.09</t>
  </si>
  <si>
    <t>01.10.03.09.01</t>
  </si>
  <si>
    <t>01.10.03.09.02</t>
  </si>
  <si>
    <t>01.10.03.09.03</t>
  </si>
  <si>
    <t>01.10.03.09.04</t>
  </si>
  <si>
    <t>01.10.03.09.05</t>
  </si>
  <si>
    <t>01.10.03.09.06</t>
  </si>
  <si>
    <t>01.10.03.09.07</t>
  </si>
  <si>
    <t>01.10.03.10</t>
  </si>
  <si>
    <t>01.10.03.10.01</t>
  </si>
  <si>
    <t>01.10.03.10.02</t>
  </si>
  <si>
    <t>01.10.03.10.03</t>
  </si>
  <si>
    <t>01.10.03.10.04</t>
  </si>
  <si>
    <t>01.10.03.11</t>
  </si>
  <si>
    <t>01.10.03.11.01</t>
  </si>
  <si>
    <t>01.10.03.11.02</t>
  </si>
  <si>
    <t>01.10.03.11.03</t>
  </si>
  <si>
    <t>01.10.03.11.04</t>
  </si>
  <si>
    <t>01.10.03.11.05</t>
  </si>
  <si>
    <t>01.10.03.12</t>
  </si>
  <si>
    <t>01.10.03.12.01</t>
  </si>
  <si>
    <t>01.10.03.12.02</t>
  </si>
  <si>
    <t>01.10.03.12.03</t>
  </si>
  <si>
    <t>01.10.03.12.04</t>
  </si>
  <si>
    <t>01.10.03.12.05</t>
  </si>
  <si>
    <t>01.10.03.13</t>
  </si>
  <si>
    <t>01.10.03.13.01</t>
  </si>
  <si>
    <t>01.10.03.13.02</t>
  </si>
  <si>
    <t>01.10.03.13.03</t>
  </si>
  <si>
    <t>01.10.03.13.04</t>
  </si>
  <si>
    <t>01.10.04</t>
  </si>
  <si>
    <t>CAJA DE REBOSE Y LIMPIA RP-5B</t>
  </si>
  <si>
    <t>01.10.04.01</t>
  </si>
  <si>
    <t>01.10.04.01.01</t>
  </si>
  <si>
    <t>01.10.04.01.02</t>
  </si>
  <si>
    <t>01.10.04.02</t>
  </si>
  <si>
    <t>01.10.04.02.01</t>
  </si>
  <si>
    <t>01.10.04.02.02</t>
  </si>
  <si>
    <t>01.10.04.02.03</t>
  </si>
  <si>
    <t>01.10.04.03</t>
  </si>
  <si>
    <t>01.10.04.03.01</t>
  </si>
  <si>
    <t>01.10.04.04</t>
  </si>
  <si>
    <t>01.10.04.04.01</t>
  </si>
  <si>
    <t>01.10.04.04.02</t>
  </si>
  <si>
    <t>01.10.04.04.03</t>
  </si>
  <si>
    <t>01.10.04.04.04</t>
  </si>
  <si>
    <t>01.10.04.04.05</t>
  </si>
  <si>
    <t>01.10.04.04.06</t>
  </si>
  <si>
    <t>01.10.04.04.07</t>
  </si>
  <si>
    <t>01.10.04.04.08</t>
  </si>
  <si>
    <t>01.10.04.04.09</t>
  </si>
  <si>
    <t>01.10.04.04.10</t>
  </si>
  <si>
    <t>01.10.04.04.11</t>
  </si>
  <si>
    <t>01.10.04.05</t>
  </si>
  <si>
    <t>01.10.04.05.01</t>
  </si>
  <si>
    <t>01.10.04.05.02</t>
  </si>
  <si>
    <t>01.10.04.06</t>
  </si>
  <si>
    <t>01.10.04.06.01</t>
  </si>
  <si>
    <t>01.10.04.06.02</t>
  </si>
  <si>
    <t>01.10.04.06.03</t>
  </si>
  <si>
    <t>01.10.04.06.04</t>
  </si>
  <si>
    <t>01.10.05</t>
  </si>
  <si>
    <t>ESCALERA DE ACCESO A CASETA</t>
  </si>
  <si>
    <t>01.10.05.01</t>
  </si>
  <si>
    <t>01.10.05.01.01</t>
  </si>
  <si>
    <t>01.10.05.01.02</t>
  </si>
  <si>
    <t>01.10.05.02</t>
  </si>
  <si>
    <t>01.10.05.02.01</t>
  </si>
  <si>
    <t>01.10.05.02.02</t>
  </si>
  <si>
    <t>01.10.05.02.03</t>
  </si>
  <si>
    <t>01.10.05.02.04</t>
  </si>
  <si>
    <t>01.10.05.03</t>
  </si>
  <si>
    <t>01.10.05.03.01</t>
  </si>
  <si>
    <t>01.10.05.04</t>
  </si>
  <si>
    <t>01.10.05.04.01</t>
  </si>
  <si>
    <t>01.10.05.04.01.01</t>
  </si>
  <si>
    <t>01.10.05.04.01.02</t>
  </si>
  <si>
    <t>01.10.05.04.02</t>
  </si>
  <si>
    <t>01.10.05.04.02.01</t>
  </si>
  <si>
    <t>Concreto f'c 210 kg/cm2 para columnas    (C-PV o HS)</t>
  </si>
  <si>
    <t>01.10.05.04.02.02</t>
  </si>
  <si>
    <t>01.10.05.04.02.03</t>
  </si>
  <si>
    <t>01.10.05.04.03</t>
  </si>
  <si>
    <t>GRADERIAS</t>
  </si>
  <si>
    <t>01.10.05.04.03.01</t>
  </si>
  <si>
    <t>Concreto f'c 210 kg/cm2 para gradas y/o  piso simple (Cemento P-I)</t>
  </si>
  <si>
    <t>01.10.05.04.03.02</t>
  </si>
  <si>
    <t>01.10.05.04.03.03</t>
  </si>
  <si>
    <t>01.10.05.05</t>
  </si>
  <si>
    <t>01.10.05.05.01</t>
  </si>
  <si>
    <t>01.10.05.05.02</t>
  </si>
  <si>
    <t>01.10.06</t>
  </si>
  <si>
    <t>MURO DE CONTENCION</t>
  </si>
  <si>
    <t>01.10.06.01</t>
  </si>
  <si>
    <t>01.10.06.01.01</t>
  </si>
  <si>
    <t>01.10.06.01.02</t>
  </si>
  <si>
    <t>01.10.06.02</t>
  </si>
  <si>
    <t>01.10.06.02.01</t>
  </si>
  <si>
    <t>01.10.06.02.02</t>
  </si>
  <si>
    <t>01.10.06.02.03</t>
  </si>
  <si>
    <t>01.10.06.02.04</t>
  </si>
  <si>
    <t>01.10.06.03</t>
  </si>
  <si>
    <t>01.10.06.03.01</t>
  </si>
  <si>
    <t>01.10.06.04</t>
  </si>
  <si>
    <t>01.10.06.04.01</t>
  </si>
  <si>
    <t>Concreto f'c 245 kg/cm2 para zapatas     (C-PV o HS)</t>
  </si>
  <si>
    <t>01.10.06.04.02</t>
  </si>
  <si>
    <t>01.10.06.04.03</t>
  </si>
  <si>
    <t>01.10.06.04.04</t>
  </si>
  <si>
    <t>Concreto f'c 245 kg/cm2 para muros reforzados (C-PV o HS)</t>
  </si>
  <si>
    <t>01.10.06.04.05</t>
  </si>
  <si>
    <t>01.10.06.04.06</t>
  </si>
  <si>
    <t>01.10.06.05</t>
  </si>
  <si>
    <t>01.10.06.05.01</t>
  </si>
  <si>
    <t>01.10.06.05.02</t>
  </si>
  <si>
    <t>01.10.06.05.03</t>
  </si>
  <si>
    <t>01.10.06.05.04</t>
  </si>
  <si>
    <t>01.10.06.05.05</t>
  </si>
  <si>
    <t>01.10.06.05.06</t>
  </si>
  <si>
    <t>01.10.07</t>
  </si>
  <si>
    <t>01.10.07.01</t>
  </si>
  <si>
    <t>01.10.07.01.01</t>
  </si>
  <si>
    <t>01.10.07.01.02</t>
  </si>
  <si>
    <t>01.10.07.02</t>
  </si>
  <si>
    <t>01.10.07.02.01</t>
  </si>
  <si>
    <t>01.10.07.03</t>
  </si>
  <si>
    <t>01.10.07.03.01</t>
  </si>
  <si>
    <t>01.10.07.03.02</t>
  </si>
  <si>
    <t>01.10.07.03.03</t>
  </si>
  <si>
    <t>01.10.07.03.04</t>
  </si>
  <si>
    <t>01.10.07.04</t>
  </si>
  <si>
    <t>01.10.07.04.01</t>
  </si>
  <si>
    <t>01.10.07.04.02</t>
  </si>
  <si>
    <t>01.10.07.04.03</t>
  </si>
  <si>
    <t>01.10.07.05</t>
  </si>
  <si>
    <t>01.10.07.05.01</t>
  </si>
  <si>
    <t>01.10.07.05.02</t>
  </si>
  <si>
    <t>01.10.07.05.03</t>
  </si>
  <si>
    <t>01.10.07.05.04</t>
  </si>
  <si>
    <t>01.10.07.05.05</t>
  </si>
  <si>
    <t>01.10.07.05.06</t>
  </si>
  <si>
    <t>01.10.07.05.07</t>
  </si>
  <si>
    <t>01.10.07.05.08</t>
  </si>
  <si>
    <t>01.10.07.05.09</t>
  </si>
  <si>
    <t>01.10.07.06</t>
  </si>
  <si>
    <t>01.10.07.06.01</t>
  </si>
  <si>
    <t>01.10.07.06.02</t>
  </si>
  <si>
    <t>01.10.07.06.03</t>
  </si>
  <si>
    <t>01.10.07.07</t>
  </si>
  <si>
    <t>01.10.07.07.01</t>
  </si>
  <si>
    <t>01.10.07.08</t>
  </si>
  <si>
    <t>01.10.07.08.01</t>
  </si>
  <si>
    <t>01.10.07.08.02</t>
  </si>
  <si>
    <t>01.10.07.09</t>
  </si>
  <si>
    <t>01.10.07.09.01</t>
  </si>
  <si>
    <t>01.10.07.09.02</t>
  </si>
  <si>
    <t>01.10.07.09.03</t>
  </si>
  <si>
    <t>01.10.07.09.04</t>
  </si>
  <si>
    <t>01.10.08</t>
  </si>
  <si>
    <t>01.10.08.01</t>
  </si>
  <si>
    <t>01.11</t>
  </si>
  <si>
    <t xml:space="preserve">CISTERNA MEJORADA CR 253
</t>
  </si>
  <si>
    <t>01.11.01</t>
  </si>
  <si>
    <t>01.11.01.01</t>
  </si>
  <si>
    <t>01.11.01.02</t>
  </si>
  <si>
    <t>01.11.02</t>
  </si>
  <si>
    <t xml:space="preserve">CISTERNA
</t>
  </si>
  <si>
    <t>01.11.02.01</t>
  </si>
  <si>
    <t>01.11.02.01.01</t>
  </si>
  <si>
    <t>Demolición de losa de techo incl. perforado</t>
  </si>
  <si>
    <t>01.11.02.01.02</t>
  </si>
  <si>
    <t>Demolición de dados de apoyo de concreto armado</t>
  </si>
  <si>
    <t>01.11.02.01.03</t>
  </si>
  <si>
    <t>01.11.02.01.04</t>
  </si>
  <si>
    <t>01.11.02.02</t>
  </si>
  <si>
    <t>01.11.02.02.01</t>
  </si>
  <si>
    <t>01.11.02.02.01.01</t>
  </si>
  <si>
    <t>01.11.02.02.01.02</t>
  </si>
  <si>
    <t>01.11.02.02.01.03</t>
  </si>
  <si>
    <t>01.11.02.02.01.04</t>
  </si>
  <si>
    <t>01.11.02.02.02</t>
  </si>
  <si>
    <t>01.11.02.02.02.01</t>
  </si>
  <si>
    <t>Losa removible de 0.27x1.35x0.10 concreto f'c=210 Kg/cm2</t>
  </si>
  <si>
    <t>01.11.02.03</t>
  </si>
  <si>
    <t>01.11.02.03.01</t>
  </si>
  <si>
    <t>01.11.02.04</t>
  </si>
  <si>
    <t>01.11.02.04.01</t>
  </si>
  <si>
    <t>01.11.02.05</t>
  </si>
  <si>
    <t>01.11.02.05.01</t>
  </si>
  <si>
    <t>01.11.02.05.02</t>
  </si>
  <si>
    <t>01.11.02.06</t>
  </si>
  <si>
    <t>01.11.02.06.01</t>
  </si>
  <si>
    <t>01.11.03</t>
  </si>
  <si>
    <t xml:space="preserve">CASETA DE INGRESO
</t>
  </si>
  <si>
    <t>01.11.03.01</t>
  </si>
  <si>
    <t>DESMONTAJES Y DEMOLICIONES</t>
  </si>
  <si>
    <t>01.11.03.01.01</t>
  </si>
  <si>
    <t>01.11.03.01.02</t>
  </si>
  <si>
    <t>01.11.03.01.03</t>
  </si>
  <si>
    <t>01.11.03.01.04</t>
  </si>
  <si>
    <t>01.11.03.01.05</t>
  </si>
  <si>
    <t>01.11.03.01.06</t>
  </si>
  <si>
    <t>01.11.03.01.07</t>
  </si>
  <si>
    <t>01.11.03.02</t>
  </si>
  <si>
    <t>01.11.03.02.01</t>
  </si>
  <si>
    <t>01.11.03.02.02</t>
  </si>
  <si>
    <t>01.11.03.02.03</t>
  </si>
  <si>
    <t>01.11.03.02.04</t>
  </si>
  <si>
    <t>01.11.03.03</t>
  </si>
  <si>
    <t>01.11.03.03.01</t>
  </si>
  <si>
    <t>01.11.03.03.02</t>
  </si>
  <si>
    <t>01.11.03.03.03</t>
  </si>
  <si>
    <t>Concreto f'c 210 kg/cm2 para cimientos   reforzados (Cemento P-V o HS)</t>
  </si>
  <si>
    <t>01.11.03.03.04</t>
  </si>
  <si>
    <t>01.11.03.03.05</t>
  </si>
  <si>
    <t>01.11.03.04</t>
  </si>
  <si>
    <t>01.11.03.04.01</t>
  </si>
  <si>
    <t>01.11.03.04.01.01</t>
  </si>
  <si>
    <t>01.11.03.04.01.02</t>
  </si>
  <si>
    <t>01.11.03.04.02</t>
  </si>
  <si>
    <t>SOBRECIMIENTO REFORZADO</t>
  </si>
  <si>
    <t>01.11.03.04.02.01</t>
  </si>
  <si>
    <t>Concreto f'c 210 kg/cm2 p/sobrecimientos reforzados (Cemento P-V o HS)</t>
  </si>
  <si>
    <t>01.11.03.04.02.02</t>
  </si>
  <si>
    <t>01.11.03.04.02.03</t>
  </si>
  <si>
    <t>01.11.03.04.03</t>
  </si>
  <si>
    <t>01.11.03.04.03.01</t>
  </si>
  <si>
    <t>01.11.03.04.03.02</t>
  </si>
  <si>
    <t>01.11.03.04.03.03</t>
  </si>
  <si>
    <t>01.11.03.04.04</t>
  </si>
  <si>
    <t>01.11.03.04.04.01</t>
  </si>
  <si>
    <t>01.11.03.04.04.02</t>
  </si>
  <si>
    <t>01.11.03.04.04.03</t>
  </si>
  <si>
    <t>01.11.03.04.05</t>
  </si>
  <si>
    <t>01.11.03.04.05.01</t>
  </si>
  <si>
    <t>01.11.03.04.05.02</t>
  </si>
  <si>
    <t>01.11.03.04.05.03</t>
  </si>
  <si>
    <t>01.11.03.04.05.04</t>
  </si>
  <si>
    <t>01.11.03.04.05.05</t>
  </si>
  <si>
    <t>01.11.03.05</t>
  </si>
  <si>
    <t>01.11.03.05.01</t>
  </si>
  <si>
    <t>01.11.03.06</t>
  </si>
  <si>
    <t>01.11.03.06.01</t>
  </si>
  <si>
    <t>01.11.03.06.02</t>
  </si>
  <si>
    <t>01.11.03.06.03</t>
  </si>
  <si>
    <t>01.11.03.06.04</t>
  </si>
  <si>
    <t>01.11.03.06.05</t>
  </si>
  <si>
    <t>01.11.03.07</t>
  </si>
  <si>
    <t>01.11.03.07.01</t>
  </si>
  <si>
    <t>01.11.03.07.02</t>
  </si>
  <si>
    <t>01.11.03.07.03</t>
  </si>
  <si>
    <t>01.11.03.08</t>
  </si>
  <si>
    <t>01.11.03.08.01</t>
  </si>
  <si>
    <t>01.11.03.09</t>
  </si>
  <si>
    <t>01.11.03.09.01</t>
  </si>
  <si>
    <t>01.11.03.09.02</t>
  </si>
  <si>
    <t>01.11.03.09.03</t>
  </si>
  <si>
    <t>01.11.03.10</t>
  </si>
  <si>
    <t>01.11.03.10.01</t>
  </si>
  <si>
    <t>01.11.03.10.02</t>
  </si>
  <si>
    <t>01.11.03.10.03</t>
  </si>
  <si>
    <t>01.11.03.10.04</t>
  </si>
  <si>
    <t>01.11.03.11</t>
  </si>
  <si>
    <t>01.11.03.11.01</t>
  </si>
  <si>
    <t>01.11.03.11.02</t>
  </si>
  <si>
    <t>01.11.03.11.03</t>
  </si>
  <si>
    <t>01.11.03.11.04</t>
  </si>
  <si>
    <t>01.11.03.11.05</t>
  </si>
  <si>
    <t>01.11.03.12</t>
  </si>
  <si>
    <t>01.11.03.12.01</t>
  </si>
  <si>
    <t>Provision y colocado de poliestireno expandido de 1"</t>
  </si>
  <si>
    <t>01.11.03.12.02</t>
  </si>
  <si>
    <t>01.11.03.12.03</t>
  </si>
  <si>
    <t>01.11.03.12.04</t>
  </si>
  <si>
    <t>01.11.04</t>
  </si>
  <si>
    <t xml:space="preserve">CASETA PARA GRUPO ELECTROGENO, CONTROL DE TELECOMUNICACIONES Y SALA DE TABLEROS
</t>
  </si>
  <si>
    <t>01.11.04.01</t>
  </si>
  <si>
    <t>01.11.04.01.01</t>
  </si>
  <si>
    <t>01.11.04.01.02</t>
  </si>
  <si>
    <t>01.11.04.01.03</t>
  </si>
  <si>
    <t>01.11.04.01.04</t>
  </si>
  <si>
    <t>01.11.04.02</t>
  </si>
  <si>
    <t>01.11.04.02.01</t>
  </si>
  <si>
    <t>01.11.04.02.02</t>
  </si>
  <si>
    <t>01.11.04.02.03</t>
  </si>
  <si>
    <t>01.11.04.02.04</t>
  </si>
  <si>
    <t>01.11.04.02.05</t>
  </si>
  <si>
    <t>01.11.04.03</t>
  </si>
  <si>
    <t>01.11.04.03.01</t>
  </si>
  <si>
    <t>01.11.04.03.01.01</t>
  </si>
  <si>
    <t>01.11.04.03.01.02</t>
  </si>
  <si>
    <t>01.11.04.03.02</t>
  </si>
  <si>
    <t>01.11.04.03.02.01</t>
  </si>
  <si>
    <t>01.11.04.03.02.02</t>
  </si>
  <si>
    <t>01.11.04.03.02.03</t>
  </si>
  <si>
    <t>01.11.04.03.03</t>
  </si>
  <si>
    <t>01.11.04.03.03.01</t>
  </si>
  <si>
    <t>01.11.04.03.03.02</t>
  </si>
  <si>
    <t>01.11.04.03.03.03</t>
  </si>
  <si>
    <t>01.11.04.03.04</t>
  </si>
  <si>
    <t>01.11.04.03.04.01</t>
  </si>
  <si>
    <t>01.11.04.03.04.02</t>
  </si>
  <si>
    <t>01.11.04.03.04.03</t>
  </si>
  <si>
    <t>01.11.04.03.05</t>
  </si>
  <si>
    <t>01.11.04.03.05.01</t>
  </si>
  <si>
    <t>01.11.04.03.05.02</t>
  </si>
  <si>
    <t>01.11.04.03.05.03</t>
  </si>
  <si>
    <t>01.11.04.03.06</t>
  </si>
  <si>
    <t>01.11.04.03.06.01</t>
  </si>
  <si>
    <t>01.11.04.03.06.02</t>
  </si>
  <si>
    <t>01.11.04.03.06.03</t>
  </si>
  <si>
    <t>01.11.04.03.06.04</t>
  </si>
  <si>
    <t>01.11.04.03.06.05</t>
  </si>
  <si>
    <t>01.11.04.03.06.06</t>
  </si>
  <si>
    <t>01.11.04.03.07</t>
  </si>
  <si>
    <t>01.11.04.03.07.01</t>
  </si>
  <si>
    <t>Losa removible de 0.25x1.20x0.10 concreto f'c=210 Kg/cm2</t>
  </si>
  <si>
    <t>01.11.04.04</t>
  </si>
  <si>
    <t>01.11.04.04.01</t>
  </si>
  <si>
    <t>01.11.04.05</t>
  </si>
  <si>
    <t>01.11.04.05.01</t>
  </si>
  <si>
    <t>01.11.04.05.02</t>
  </si>
  <si>
    <t>01.11.04.05.03</t>
  </si>
  <si>
    <t>01.11.04.05.04</t>
  </si>
  <si>
    <t>01.11.04.05.05</t>
  </si>
  <si>
    <t>01.11.04.06</t>
  </si>
  <si>
    <t>01.11.04.06.01</t>
  </si>
  <si>
    <t>01.11.04.06.02</t>
  </si>
  <si>
    <t>01.11.04.06.03</t>
  </si>
  <si>
    <t>01.11.04.07</t>
  </si>
  <si>
    <t>01.11.04.07.01</t>
  </si>
  <si>
    <t>01.11.04.08</t>
  </si>
  <si>
    <t>01.11.04.08.01</t>
  </si>
  <si>
    <t>01.11.04.08.02</t>
  </si>
  <si>
    <t>01.11.04.08.03</t>
  </si>
  <si>
    <t>01.11.04.08.04</t>
  </si>
  <si>
    <t>01.11.04.09</t>
  </si>
  <si>
    <t>01.11.04.09.01</t>
  </si>
  <si>
    <t>01.11.04.09.02</t>
  </si>
  <si>
    <t>01.11.04.09.03</t>
  </si>
  <si>
    <t>01.11.04.09.04</t>
  </si>
  <si>
    <t>01.11.04.10</t>
  </si>
  <si>
    <t>01.11.04.10.01</t>
  </si>
  <si>
    <t>01.11.04.10.02</t>
  </si>
  <si>
    <t>01.11.04.10.03</t>
  </si>
  <si>
    <t>01.11.04.10.04</t>
  </si>
  <si>
    <t>01.11.04.10.05</t>
  </si>
  <si>
    <t>01.11.04.11</t>
  </si>
  <si>
    <t>01.11.04.11.01</t>
  </si>
  <si>
    <t>01.11.04.11.02</t>
  </si>
  <si>
    <t>01.11.04.11.03</t>
  </si>
  <si>
    <t>01.11.04.11.04</t>
  </si>
  <si>
    <t>01.11.05</t>
  </si>
  <si>
    <t xml:space="preserve">CAJA DE MEDICIÓN 1
</t>
  </si>
  <si>
    <t>01.11.05.01</t>
  </si>
  <si>
    <t>01.11.05.01.01</t>
  </si>
  <si>
    <t>Demolicion de caja de medicion</t>
  </si>
  <si>
    <t>01.11.05.01.02</t>
  </si>
  <si>
    <t>01.11.05.02</t>
  </si>
  <si>
    <t>01.11.05.02.01</t>
  </si>
  <si>
    <t>01.11.05.02.02</t>
  </si>
  <si>
    <t>01.11.05.02.03</t>
  </si>
  <si>
    <t>01.11.05.03</t>
  </si>
  <si>
    <t>01.11.05.03.01</t>
  </si>
  <si>
    <t>01.11.05.04</t>
  </si>
  <si>
    <t>01.11.05.04.01</t>
  </si>
  <si>
    <t>01.11.05.04.02</t>
  </si>
  <si>
    <t>01.11.05.04.03</t>
  </si>
  <si>
    <t>01.11.05.04.04</t>
  </si>
  <si>
    <t>01.11.05.04.05</t>
  </si>
  <si>
    <t>01.11.05.04.06</t>
  </si>
  <si>
    <t>01.11.05.04.07</t>
  </si>
  <si>
    <t>01.11.05.04.08</t>
  </si>
  <si>
    <t>01.11.05.05</t>
  </si>
  <si>
    <t>01.11.05.05.01</t>
  </si>
  <si>
    <t>01.11.05.05.02</t>
  </si>
  <si>
    <t>01.11.05.06</t>
  </si>
  <si>
    <t>01.11.05.06.01</t>
  </si>
  <si>
    <t>01.11.05.06.02</t>
  </si>
  <si>
    <t>Marco y tapa de fibra de vidrio con alma de acero (0.70x0.85m)</t>
  </si>
  <si>
    <t>01.11.05.06.03</t>
  </si>
  <si>
    <t>01.11.05.06.04</t>
  </si>
  <si>
    <t>01.11.06</t>
  </si>
  <si>
    <t xml:space="preserve">MUROS DE CONTENCION DE CONCRETO ARMADO
</t>
  </si>
  <si>
    <t>01.11.06.01</t>
  </si>
  <si>
    <t>01.11.06.01.01</t>
  </si>
  <si>
    <t>01.11.06.01.02</t>
  </si>
  <si>
    <t>01.11.06.02</t>
  </si>
  <si>
    <t>01.11.06.02.01</t>
  </si>
  <si>
    <t>01.11.06.02.02</t>
  </si>
  <si>
    <t>01.11.06.02.03</t>
  </si>
  <si>
    <t>01.11.06.02.04</t>
  </si>
  <si>
    <t>01.11.06.03</t>
  </si>
  <si>
    <t>01.11.06.03.01</t>
  </si>
  <si>
    <t>01.11.06.04</t>
  </si>
  <si>
    <t>01.11.06.04.01</t>
  </si>
  <si>
    <t>01.11.06.04.02</t>
  </si>
  <si>
    <t>01.11.06.04.03</t>
  </si>
  <si>
    <t>01.11.06.04.04</t>
  </si>
  <si>
    <t>01.11.06.04.05</t>
  </si>
  <si>
    <t>01.11.06.04.06</t>
  </si>
  <si>
    <t>01.11.06.04.07</t>
  </si>
  <si>
    <t>01.11.06.05</t>
  </si>
  <si>
    <t>01.11.06.05.01</t>
  </si>
  <si>
    <t>Provisión y colocado de poliestireno expandido de 3/4" pintado c/asfalto liquido RC-60 (mezcla 1:3 asfalto RC-60/arena)</t>
  </si>
  <si>
    <t>01.11.07</t>
  </si>
  <si>
    <t>01.11.07.01</t>
  </si>
  <si>
    <t>01.11.07.01.01</t>
  </si>
  <si>
    <t>01.11.07.01.02</t>
  </si>
  <si>
    <t>01.11.07.02</t>
  </si>
  <si>
    <t>01.11.07.02.01</t>
  </si>
  <si>
    <t>01.11.07.02.02</t>
  </si>
  <si>
    <t>01.11.07.02.03</t>
  </si>
  <si>
    <t>01.11.07.02.04</t>
  </si>
  <si>
    <t>01.11.07.03</t>
  </si>
  <si>
    <t>01.11.07.03.01</t>
  </si>
  <si>
    <t>Concreto 1:10 + 30%  piedra grande para  cimiento corrido (Cemento P-V)</t>
  </si>
  <si>
    <t>01.11.07.03.02</t>
  </si>
  <si>
    <t>01.11.07.03.03</t>
  </si>
  <si>
    <t>01.11.07.04</t>
  </si>
  <si>
    <t>01.11.07.04.01</t>
  </si>
  <si>
    <t>01.11.07.04.02</t>
  </si>
  <si>
    <t>01.11.07.04.03</t>
  </si>
  <si>
    <t>01.11.07.04.04</t>
  </si>
  <si>
    <t>01.11.07.04.05</t>
  </si>
  <si>
    <t>01.11.07.04.06</t>
  </si>
  <si>
    <t>01.11.07.05</t>
  </si>
  <si>
    <t>01.11.07.05.01</t>
  </si>
  <si>
    <t>01.11.07.05.02</t>
  </si>
  <si>
    <t>01.11.07.05.03</t>
  </si>
  <si>
    <t>01.11.07.06</t>
  </si>
  <si>
    <t>01.11.07.06.01</t>
  </si>
  <si>
    <t>01.11.07.07</t>
  </si>
  <si>
    <t>01.11.07.07.01</t>
  </si>
  <si>
    <t>01.11.07.08</t>
  </si>
  <si>
    <t>01.11.07.08.01</t>
  </si>
  <si>
    <t>01.11.07.08.02</t>
  </si>
  <si>
    <t>01.11.07.08.03</t>
  </si>
  <si>
    <t>01.11.07.08.04</t>
  </si>
  <si>
    <t>01.11.07.09</t>
  </si>
  <si>
    <t>01.11.07.09.01</t>
  </si>
  <si>
    <t>01.11.07.09.02</t>
  </si>
  <si>
    <t>01.11.07.09.03</t>
  </si>
  <si>
    <t>01.11.07.10</t>
  </si>
  <si>
    <t>01.11.07.10.01</t>
  </si>
  <si>
    <t>01.11.07.10.02</t>
  </si>
  <si>
    <t>01.11.07.10.03</t>
  </si>
  <si>
    <t>01.11.07.10.04</t>
  </si>
  <si>
    <t>01.11.08</t>
  </si>
  <si>
    <t>01.11.08.01</t>
  </si>
  <si>
    <t>01.11.09</t>
  </si>
  <si>
    <t>PLATAFORMA DE ACCESO</t>
  </si>
  <si>
    <t>01.11.09.01</t>
  </si>
  <si>
    <t>01.11.09.01.01</t>
  </si>
  <si>
    <t>01.11.09.02</t>
  </si>
  <si>
    <t>CONCRETO ARMADO</t>
  </si>
  <si>
    <t>01.11.09.02.01</t>
  </si>
  <si>
    <t>01.11.09.02.02</t>
  </si>
  <si>
    <t>01.11.09.02.03</t>
  </si>
  <si>
    <t>01.11.09.03</t>
  </si>
  <si>
    <t>01.11.09.03.01</t>
  </si>
  <si>
    <t>01.11.09.03.02</t>
  </si>
  <si>
    <t>01.12</t>
  </si>
  <si>
    <t xml:space="preserve">POZO PM 446
</t>
  </si>
  <si>
    <t>01.12.01.01</t>
  </si>
  <si>
    <t>01.12.01.01.01</t>
  </si>
  <si>
    <t>Trazo y replanteo inicial del proyecto,  p/pozos o sim c/Est.total</t>
  </si>
  <si>
    <t>01.12.01.01.02</t>
  </si>
  <si>
    <t>Replanteo final de la obra, p/pozos o sim con estación total</t>
  </si>
  <si>
    <t>01.12.01.02</t>
  </si>
  <si>
    <t xml:space="preserve">CASETA DE POZO PM 446
</t>
  </si>
  <si>
    <t>01.12.01.02.01</t>
  </si>
  <si>
    <t>01.12.01.02.01.01</t>
  </si>
  <si>
    <t>01.12.01.02.01.02</t>
  </si>
  <si>
    <t>01.12.01.02.02</t>
  </si>
  <si>
    <t>01.12.01.02.02.01</t>
  </si>
  <si>
    <t>01.12.01.02.02.02</t>
  </si>
  <si>
    <t>01.12.01.02.02.03</t>
  </si>
  <si>
    <t>01.12.01.02.02.04</t>
  </si>
  <si>
    <t>01.12.01.02.02.05</t>
  </si>
  <si>
    <t>01.12.01.02.02.06</t>
  </si>
  <si>
    <t>01.12.01.02.02.07</t>
  </si>
  <si>
    <t>01.12.01.02.02.08</t>
  </si>
  <si>
    <t>01.12.01.02.02.09</t>
  </si>
  <si>
    <t>01.12.01.02.02.10</t>
  </si>
  <si>
    <t>01.12.01.02.03</t>
  </si>
  <si>
    <t>01.12.01.02.03.01</t>
  </si>
  <si>
    <t>01.12.01.02.03.02</t>
  </si>
  <si>
    <t>01.12.01.02.03.03</t>
  </si>
  <si>
    <t xml:space="preserve">Relleno compactado (controlado) con material de préstamo
</t>
  </si>
  <si>
    <t>01.12.01.02.03.04</t>
  </si>
  <si>
    <t>01.12.01.02.03.05</t>
  </si>
  <si>
    <t>01.12.01.02.04</t>
  </si>
  <si>
    <t>01.12.01.02.04.01</t>
  </si>
  <si>
    <t>01.12.01.02.04.02</t>
  </si>
  <si>
    <t>01.12.01.02.05</t>
  </si>
  <si>
    <t>01.12.01.02.05.01</t>
  </si>
  <si>
    <t>01.12.01.02.05.01.01</t>
  </si>
  <si>
    <t>01.12.01.02.05.01.02</t>
  </si>
  <si>
    <t>01.12.01.02.05.02</t>
  </si>
  <si>
    <t>01.12.01.02.05.02.01</t>
  </si>
  <si>
    <t>01.12.01.02.05.02.02</t>
  </si>
  <si>
    <t>01.12.01.02.05.03</t>
  </si>
  <si>
    <t>01.12.01.02.05.03.01</t>
  </si>
  <si>
    <t>01.12.01.02.05.03.02</t>
  </si>
  <si>
    <t>01.12.01.02.05.03.03</t>
  </si>
  <si>
    <t>01.12.01.02.05.04</t>
  </si>
  <si>
    <t>01.12.01.02.05.04.01</t>
  </si>
  <si>
    <t>01.12.01.02.05.04.02</t>
  </si>
  <si>
    <t>01.12.01.02.05.04.03</t>
  </si>
  <si>
    <t>01.12.01.02.05.05</t>
  </si>
  <si>
    <t>01.12.01.02.05.05.01</t>
  </si>
  <si>
    <t>01.12.01.02.05.05.02</t>
  </si>
  <si>
    <t>01.12.01.02.05.05.03</t>
  </si>
  <si>
    <t>01.12.01.02.05.06</t>
  </si>
  <si>
    <t>01.12.01.02.05.06.01</t>
  </si>
  <si>
    <t>01.12.01.02.05.06.02</t>
  </si>
  <si>
    <t>01.12.01.02.05.06.03</t>
  </si>
  <si>
    <t>01.12.01.02.05.07</t>
  </si>
  <si>
    <t>01.12.01.02.05.07.01</t>
  </si>
  <si>
    <t>01.12.01.02.05.07.02</t>
  </si>
  <si>
    <t>01.12.01.02.05.07.03</t>
  </si>
  <si>
    <t>01.12.01.02.05.07.04</t>
  </si>
  <si>
    <t>01.12.01.02.05.07.05</t>
  </si>
  <si>
    <t>01.12.01.02.05.08</t>
  </si>
  <si>
    <t>01.12.01.02.05.08.01</t>
  </si>
  <si>
    <t>01.12.01.02.05.08.02</t>
  </si>
  <si>
    <t>01.12.01.02.05.08.03</t>
  </si>
  <si>
    <t>01.12.01.02.05.08.04</t>
  </si>
  <si>
    <t>01.12.01.02.06</t>
  </si>
  <si>
    <t>01.12.01.02.06.01</t>
  </si>
  <si>
    <t>01.12.01.02.07</t>
  </si>
  <si>
    <t>01.12.01.02.07.01</t>
  </si>
  <si>
    <t>01.12.01.02.07.02</t>
  </si>
  <si>
    <t>01.12.01.02.07.03</t>
  </si>
  <si>
    <t>01.12.01.02.07.04</t>
  </si>
  <si>
    <t>01.12.01.02.07.05</t>
  </si>
  <si>
    <t>01.12.01.02.07.06</t>
  </si>
  <si>
    <t>01.12.01.02.07.07</t>
  </si>
  <si>
    <t>01.12.01.02.08</t>
  </si>
  <si>
    <t>01.12.01.02.08.01</t>
  </si>
  <si>
    <t>01.12.01.02.08.02</t>
  </si>
  <si>
    <t>01.12.01.02.08.03</t>
  </si>
  <si>
    <t>01.12.01.02.08.04</t>
  </si>
  <si>
    <t>01.12.01.02.09</t>
  </si>
  <si>
    <t>01.12.01.02.09.01</t>
  </si>
  <si>
    <t>01.12.01.02.10</t>
  </si>
  <si>
    <t>01.12.01.02.10.01</t>
  </si>
  <si>
    <t>01.12.01.02.10.02</t>
  </si>
  <si>
    <t>01.12.01.02.10.03</t>
  </si>
  <si>
    <t>01.12.01.02.10.04</t>
  </si>
  <si>
    <t>01.12.01.02.10.05</t>
  </si>
  <si>
    <t>01.12.01.02.10.06</t>
  </si>
  <si>
    <t>01.12.01.02.10.07</t>
  </si>
  <si>
    <t>01.12.01.02.10.08</t>
  </si>
  <si>
    <t>01.12.01.02.10.09</t>
  </si>
  <si>
    <t>01.12.01.02.10.10</t>
  </si>
  <si>
    <t>01.12.01.02.10.11</t>
  </si>
  <si>
    <t>Marco y tapa de fibra de vidrio con alma de acero (1.60x1.10m)</t>
  </si>
  <si>
    <t>01.12.01.02.10.12</t>
  </si>
  <si>
    <t>Marco y tapa de fibra de vidrio con alma de acero (1.90x1.90m)</t>
  </si>
  <si>
    <t>01.12.01.02.11</t>
  </si>
  <si>
    <t>01.12.01.02.11.01</t>
  </si>
  <si>
    <t>01.12.01.02.11.02</t>
  </si>
  <si>
    <t>01.12.01.02.11.03</t>
  </si>
  <si>
    <t>01.12.01.02.11.04</t>
  </si>
  <si>
    <t>01.12.01.02.11.05</t>
  </si>
  <si>
    <t>01.12.01.02.12</t>
  </si>
  <si>
    <t>01.12.01.02.12.01</t>
  </si>
  <si>
    <t>01.12.01.02.12.02</t>
  </si>
  <si>
    <t>01.12.01.02.12.03</t>
  </si>
  <si>
    <t>01.12.01.02.12.04</t>
  </si>
  <si>
    <t>01.12.01.02.12.05</t>
  </si>
  <si>
    <t>01.12.01.02.12.06</t>
  </si>
  <si>
    <t>01.12.01.02.13</t>
  </si>
  <si>
    <t>01.12.01.02.13.01</t>
  </si>
  <si>
    <t>01.12.01.02.13.02</t>
  </si>
  <si>
    <t>01.12.01.02.13.03</t>
  </si>
  <si>
    <t>01.12.01.02.13.04</t>
  </si>
  <si>
    <t>01.12.01.02.14</t>
  </si>
  <si>
    <t>01.12.01.02.14.01</t>
  </si>
  <si>
    <t>01.12.01.02.14.02</t>
  </si>
  <si>
    <t>01.12.01.02.14.03</t>
  </si>
  <si>
    <t>01.12.01.02.14.04</t>
  </si>
  <si>
    <t>01.12.01.02.14.05</t>
  </si>
  <si>
    <t>01.12.01.02.14.06</t>
  </si>
  <si>
    <t>01.12.01.02.14.07</t>
  </si>
  <si>
    <t>01.12.01.02.14.08</t>
  </si>
  <si>
    <t>01.12.01.02.15</t>
  </si>
  <si>
    <t>01.12.01.02.15.01</t>
  </si>
  <si>
    <t>01.12.01.02.15.02</t>
  </si>
  <si>
    <t>01.12.01.02.15.03</t>
  </si>
  <si>
    <t>Red de F°G° DN 20 (incl. instalación accesorios)</t>
  </si>
  <si>
    <t>01.12.01.02.15.04</t>
  </si>
  <si>
    <t>Red de F°G° DN 25 (incl. instalación accesorios)</t>
  </si>
  <si>
    <t>01.12.01.02.15.05</t>
  </si>
  <si>
    <t>01.12.01.02.15.06</t>
  </si>
  <si>
    <t>01.12.01.02.15.07</t>
  </si>
  <si>
    <t>01.12.01.02.15.08</t>
  </si>
  <si>
    <t>01.12.01.02.15.09</t>
  </si>
  <si>
    <t>01.12.01.02.15.10</t>
  </si>
  <si>
    <t>01.12.01.02.15.11</t>
  </si>
  <si>
    <t>Codo de F°G° 90° DN  20</t>
  </si>
  <si>
    <t>01.12.01.02.15.12</t>
  </si>
  <si>
    <t>01.12.01.02.15.13</t>
  </si>
  <si>
    <t>01.12.01.02.15.14</t>
  </si>
  <si>
    <t>01.12.01.02.15.15</t>
  </si>
  <si>
    <t xml:space="preserve">Valvula compueta HFD DN 3/4"
</t>
  </si>
  <si>
    <t>01.12.01.02.15.16</t>
  </si>
  <si>
    <t xml:space="preserve">Valvula de Bola de Acero Inoxidable AISI-316 Roscado DN 21
</t>
  </si>
  <si>
    <t>01.12.01.02.15.17</t>
  </si>
  <si>
    <t>Válvula reductora de presión DN  25</t>
  </si>
  <si>
    <t>01.12.01.02.15.18</t>
  </si>
  <si>
    <t>Tee  PVC Agua C-10 3/4"</t>
  </si>
  <si>
    <t>01.12.01.02.15.19</t>
  </si>
  <si>
    <t>01.12.01.02.15.20</t>
  </si>
  <si>
    <t xml:space="preserve">Reducción F°G° 1" x 3/4"
</t>
  </si>
  <si>
    <t>01.12.01.02.15.21</t>
  </si>
  <si>
    <t>01.12.01.02.15.22</t>
  </si>
  <si>
    <t>01.12.01.02.15.23</t>
  </si>
  <si>
    <t>01.12.01.02.15.24</t>
  </si>
  <si>
    <t>01.12.01.02.15.25</t>
  </si>
  <si>
    <t>01.12.01.02.15.26</t>
  </si>
  <si>
    <t>01.12.01.02.15.27</t>
  </si>
  <si>
    <t>01.12.01.02.15.28</t>
  </si>
  <si>
    <t>01.12.01.02.15.29</t>
  </si>
  <si>
    <t>01.12.01.02.15.30</t>
  </si>
  <si>
    <t>01.12.01.02.15.31</t>
  </si>
  <si>
    <t>01.12.01.02.15.32</t>
  </si>
  <si>
    <t>01.12.01.02.15.33</t>
  </si>
  <si>
    <t>01.12.01.02.15.34</t>
  </si>
  <si>
    <t>01.12.01.02.15.35</t>
  </si>
  <si>
    <t>01.12.01.02.15.36</t>
  </si>
  <si>
    <t>01.12.01.02.15.37</t>
  </si>
  <si>
    <t>01.12.01.02.15.38</t>
  </si>
  <si>
    <t>01.12.01.02.15.39</t>
  </si>
  <si>
    <t xml:space="preserve">Instalacion de accesorios F°G°
</t>
  </si>
  <si>
    <t>01.12.01.03</t>
  </si>
  <si>
    <t xml:space="preserve">CASETA DE OPERADOR
</t>
  </si>
  <si>
    <t>01.12.01.03.01</t>
  </si>
  <si>
    <t>01.12.01.03.01.01</t>
  </si>
  <si>
    <t>01.12.01.03.01.02</t>
  </si>
  <si>
    <t>01.12.01.03.02</t>
  </si>
  <si>
    <t>01.12.01.03.02.01</t>
  </si>
  <si>
    <t>01.12.01.03.02.02</t>
  </si>
  <si>
    <t>01.12.01.03.02.03</t>
  </si>
  <si>
    <t>01.12.01.03.02.04</t>
  </si>
  <si>
    <t>01.12.01.03.02.05</t>
  </si>
  <si>
    <t>01.12.01.03.03</t>
  </si>
  <si>
    <t>01.12.01.03.03.01</t>
  </si>
  <si>
    <t>01.12.01.03.04</t>
  </si>
  <si>
    <t>01.12.01.03.04.01</t>
  </si>
  <si>
    <t>01.12.01.03.04.01.01</t>
  </si>
  <si>
    <t>01.12.01.03.04.01.02</t>
  </si>
  <si>
    <t>01.12.01.03.04.01.03</t>
  </si>
  <si>
    <t>01.12.01.03.04.02</t>
  </si>
  <si>
    <t>01.12.01.03.04.02.01</t>
  </si>
  <si>
    <t>01.12.01.03.04.02.02</t>
  </si>
  <si>
    <t>01.12.01.03.04.02.03</t>
  </si>
  <si>
    <t>01.12.01.03.04.03</t>
  </si>
  <si>
    <t>01.12.01.03.04.03.01</t>
  </si>
  <si>
    <t>01.12.01.03.04.03.02</t>
  </si>
  <si>
    <t>01.12.01.03.04.03.03</t>
  </si>
  <si>
    <t>01.12.01.03.04.04</t>
  </si>
  <si>
    <t>01.12.01.03.04.04.01</t>
  </si>
  <si>
    <t>01.12.01.03.04.04.02</t>
  </si>
  <si>
    <t>01.12.01.03.04.04.03</t>
  </si>
  <si>
    <t>01.12.01.03.04.04.04</t>
  </si>
  <si>
    <t>01.12.01.03.04.04.05</t>
  </si>
  <si>
    <t>01.12.01.03.05</t>
  </si>
  <si>
    <t>01.12.01.03.05.01</t>
  </si>
  <si>
    <t>01.12.01.03.06</t>
  </si>
  <si>
    <t>01.12.01.03.06.01</t>
  </si>
  <si>
    <t>01.12.01.03.06.02</t>
  </si>
  <si>
    <t>01.12.01.03.06.03</t>
  </si>
  <si>
    <t>01.12.01.03.06.04</t>
  </si>
  <si>
    <t>01.12.01.03.07</t>
  </si>
  <si>
    <t>01.12.01.03.07.01</t>
  </si>
  <si>
    <t>01.12.01.03.07.02</t>
  </si>
  <si>
    <t>01.12.01.03.08</t>
  </si>
  <si>
    <t>01.12.01.03.08.01</t>
  </si>
  <si>
    <t>01.12.01.03.09</t>
  </si>
  <si>
    <t>01.12.01.03.09.01</t>
  </si>
  <si>
    <t>01.12.01.03.09.02</t>
  </si>
  <si>
    <t>01.12.01.03.09.03</t>
  </si>
  <si>
    <t>01.12.01.03.10</t>
  </si>
  <si>
    <t>01.12.01.03.10.01</t>
  </si>
  <si>
    <t>01.12.01.03.10.02</t>
  </si>
  <si>
    <t>01.12.01.03.10.03</t>
  </si>
  <si>
    <t>01.12.01.03.10.04</t>
  </si>
  <si>
    <t>01.12.01.03.11</t>
  </si>
  <si>
    <t>01.12.01.03.11.01</t>
  </si>
  <si>
    <t>01.12.01.03.11.02</t>
  </si>
  <si>
    <t>01.12.01.03.11.03</t>
  </si>
  <si>
    <t>01.12.01.03.11.04</t>
  </si>
  <si>
    <t>01.12.01.03.11.05</t>
  </si>
  <si>
    <t>01.12.01.03.12</t>
  </si>
  <si>
    <t>01.12.01.03.12.01</t>
  </si>
  <si>
    <t>01.12.01.03.12.02</t>
  </si>
  <si>
    <t>01.12.01.04</t>
  </si>
  <si>
    <t>01.12.01.04.01</t>
  </si>
  <si>
    <t>01.12.01.04.01.01</t>
  </si>
  <si>
    <t>01.12.01.04.01.02</t>
  </si>
  <si>
    <t>01.12.01.04.02</t>
  </si>
  <si>
    <t>01.12.01.04.02.01</t>
  </si>
  <si>
    <t>01.12.01.04.02.02</t>
  </si>
  <si>
    <t>01.12.01.04.02.03</t>
  </si>
  <si>
    <t>01.12.01.04.03</t>
  </si>
  <si>
    <t>01.12.01.04.03.01</t>
  </si>
  <si>
    <t>01.12.01.04.03.02</t>
  </si>
  <si>
    <t>01.12.01.04.03.03</t>
  </si>
  <si>
    <t>01.12.01.04.04</t>
  </si>
  <si>
    <t>01.12.01.04.04.01</t>
  </si>
  <si>
    <t>01.12.01.04.05</t>
  </si>
  <si>
    <t>01.12.01.04.05.01</t>
  </si>
  <si>
    <t>01.12.01.04.05.01.01</t>
  </si>
  <si>
    <t>01.12.01.04.05.01.02</t>
  </si>
  <si>
    <t>01.12.01.04.05.02</t>
  </si>
  <si>
    <t>01.12.01.04.05.02.01</t>
  </si>
  <si>
    <t>01.12.01.04.05.02.02</t>
  </si>
  <si>
    <t>01.12.01.04.05.02.03</t>
  </si>
  <si>
    <t>01.12.01.04.05.03</t>
  </si>
  <si>
    <t>01.12.01.04.05.03.01</t>
  </si>
  <si>
    <t>01.12.01.04.05.03.02</t>
  </si>
  <si>
    <t>01.12.01.04.05.03.03</t>
  </si>
  <si>
    <t>01.12.01.04.06</t>
  </si>
  <si>
    <t>01.12.01.04.06.01</t>
  </si>
  <si>
    <t>01.12.01.04.06.02</t>
  </si>
  <si>
    <t>01.12.01.04.07</t>
  </si>
  <si>
    <t>01.12.01.04.07.01</t>
  </si>
  <si>
    <t>01.12.01.04.07.02</t>
  </si>
  <si>
    <t>01.12.01.04.07.03</t>
  </si>
  <si>
    <t>01.12.01.04.07.04</t>
  </si>
  <si>
    <t>01.12.01.05</t>
  </si>
  <si>
    <t>CERCO PERIMETRICO PM-446</t>
  </si>
  <si>
    <t>01.12.01.05.01</t>
  </si>
  <si>
    <t>01.12.01.05.01.01</t>
  </si>
  <si>
    <t>01.12.01.05.01.02</t>
  </si>
  <si>
    <t>01.12.01.05.02</t>
  </si>
  <si>
    <t>01.12.01.05.02.01</t>
  </si>
  <si>
    <t>01.12.01.05.03</t>
  </si>
  <si>
    <t>01.12.01.05.03.01</t>
  </si>
  <si>
    <t>01.12.01.05.03.02</t>
  </si>
  <si>
    <t>01.12.01.05.03.03</t>
  </si>
  <si>
    <t>01.12.01.05.03.04</t>
  </si>
  <si>
    <t>01.12.01.05.04</t>
  </si>
  <si>
    <t>01.12.01.05.04.01</t>
  </si>
  <si>
    <t>01.12.01.05.04.02</t>
  </si>
  <si>
    <t>01.12.01.05.04.03</t>
  </si>
  <si>
    <t>01.12.01.05.05</t>
  </si>
  <si>
    <t>01.12.01.05.05.01</t>
  </si>
  <si>
    <t>01.12.01.05.05.02</t>
  </si>
  <si>
    <t>01.12.01.05.05.03</t>
  </si>
  <si>
    <t>01.12.01.05.05.04</t>
  </si>
  <si>
    <t>01.12.01.05.05.05</t>
  </si>
  <si>
    <t>01.12.01.05.05.06</t>
  </si>
  <si>
    <t>01.12.01.05.06</t>
  </si>
  <si>
    <t>01.12.01.05.06.01</t>
  </si>
  <si>
    <t>01.12.01.05.06.02</t>
  </si>
  <si>
    <t>01.12.01.05.06.03</t>
  </si>
  <si>
    <t>01.12.01.05.07</t>
  </si>
  <si>
    <t>01.12.01.05.07.01</t>
  </si>
  <si>
    <t>01.12.01.05.08</t>
  </si>
  <si>
    <t>01.12.01.05.08.01</t>
  </si>
  <si>
    <t>Puerta metalica de dos hojas P-7, segun plano y especificaciones</t>
  </si>
  <si>
    <t>01.12.01.05.09</t>
  </si>
  <si>
    <t>01.12.01.05.09.01</t>
  </si>
  <si>
    <t>01.12.01.05.09.02</t>
  </si>
  <si>
    <t>01.12.01.05.09.03</t>
  </si>
  <si>
    <t>01.12.01.05.09.04</t>
  </si>
  <si>
    <t>01.12.01.05.10</t>
  </si>
  <si>
    <t>01.12.01.05.10.01</t>
  </si>
  <si>
    <t>01.12.01.05.10.02</t>
  </si>
  <si>
    <t>01.12.01.05.10.03</t>
  </si>
  <si>
    <t>01.12.01.05.11</t>
  </si>
  <si>
    <t>01.12.01.05.11.01</t>
  </si>
  <si>
    <t>01.12.01.05.11.02</t>
  </si>
  <si>
    <t>01.12.01.05.11.03</t>
  </si>
  <si>
    <t>01.12.01.05.11.04</t>
  </si>
  <si>
    <t>01.12.01.06</t>
  </si>
  <si>
    <t>01.12.01.06.01</t>
  </si>
  <si>
    <t xml:space="preserve">POZO PM-447
</t>
  </si>
  <si>
    <t>01.12.02.01</t>
  </si>
  <si>
    <t>01.12.02.01.01</t>
  </si>
  <si>
    <t>01.12.02.01.02</t>
  </si>
  <si>
    <t>01.12.02.02</t>
  </si>
  <si>
    <t xml:space="preserve">CASETA DE POZO PM 447 Y CASETA DE GRUPO ELECTROGENO
</t>
  </si>
  <si>
    <t>01.12.02.02.01</t>
  </si>
  <si>
    <t>01.12.02.02.01.01</t>
  </si>
  <si>
    <t>01.12.02.02.01.02</t>
  </si>
  <si>
    <t>01.12.02.02.02</t>
  </si>
  <si>
    <t>01.12.02.02.02.01</t>
  </si>
  <si>
    <t>01.12.02.02.02.02</t>
  </si>
  <si>
    <t>01.12.02.02.02.03</t>
  </si>
  <si>
    <t>01.12.02.02.02.04</t>
  </si>
  <si>
    <t>01.12.02.02.02.05</t>
  </si>
  <si>
    <t>01.12.02.02.02.06</t>
  </si>
  <si>
    <t>01.12.02.02.02.07</t>
  </si>
  <si>
    <t>01.12.02.02.02.08</t>
  </si>
  <si>
    <t>01.12.02.02.02.09</t>
  </si>
  <si>
    <t>01.12.02.02.02.10</t>
  </si>
  <si>
    <t>01.12.02.02.03</t>
  </si>
  <si>
    <t>01.12.02.02.03.01</t>
  </si>
  <si>
    <t>01.12.02.02.03.02</t>
  </si>
  <si>
    <t>01.12.02.02.03.03</t>
  </si>
  <si>
    <t>01.12.02.02.03.04</t>
  </si>
  <si>
    <t>01.12.02.02.03.05</t>
  </si>
  <si>
    <t>01.12.02.02.04</t>
  </si>
  <si>
    <t>01.12.02.02.04.01</t>
  </si>
  <si>
    <t>01.12.02.02.04.02</t>
  </si>
  <si>
    <t>01.12.02.02.04.03</t>
  </si>
  <si>
    <t>01.12.02.02.05</t>
  </si>
  <si>
    <t>01.12.02.02.05.01</t>
  </si>
  <si>
    <t>01.12.02.02.05.01.01</t>
  </si>
  <si>
    <t>01.12.02.02.05.01.02</t>
  </si>
  <si>
    <t>01.12.02.02.05.02</t>
  </si>
  <si>
    <t>01.12.02.02.05.02.01</t>
  </si>
  <si>
    <t>01.12.02.02.05.02.02</t>
  </si>
  <si>
    <t>01.12.02.02.05.02.03</t>
  </si>
  <si>
    <t>01.12.02.02.05.03</t>
  </si>
  <si>
    <t>01.12.02.02.05.03.01</t>
  </si>
  <si>
    <t>01.12.02.02.05.03.02</t>
  </si>
  <si>
    <t>01.12.02.02.05.03.03</t>
  </si>
  <si>
    <t>01.12.02.02.05.04</t>
  </si>
  <si>
    <t>01.12.02.02.05.04.01</t>
  </si>
  <si>
    <t>01.12.02.02.05.04.02</t>
  </si>
  <si>
    <t>01.12.02.02.05.04.03</t>
  </si>
  <si>
    <t>01.12.02.02.05.05</t>
  </si>
  <si>
    <t>01.12.02.02.05.05.01</t>
  </si>
  <si>
    <t>01.12.02.02.05.05.02</t>
  </si>
  <si>
    <t>01.12.02.02.05.05.03</t>
  </si>
  <si>
    <t>01.12.02.02.05.06</t>
  </si>
  <si>
    <t>01.12.02.02.05.06.01</t>
  </si>
  <si>
    <t>01.12.02.02.05.06.02</t>
  </si>
  <si>
    <t>01.12.02.02.05.06.03</t>
  </si>
  <si>
    <t>01.12.02.02.05.06.04</t>
  </si>
  <si>
    <t>01.12.02.02.05.06.05</t>
  </si>
  <si>
    <t>01.12.02.02.05.07</t>
  </si>
  <si>
    <t>01.12.02.02.05.07.01</t>
  </si>
  <si>
    <t>01.12.02.02.05.07.02</t>
  </si>
  <si>
    <t>01.12.02.02.05.07.03</t>
  </si>
  <si>
    <t>01.12.02.02.05.07.04</t>
  </si>
  <si>
    <t>01.12.02.02.06</t>
  </si>
  <si>
    <t>01.12.02.02.06.01</t>
  </si>
  <si>
    <t>01.12.02.02.07</t>
  </si>
  <si>
    <t>01.12.02.02.07.01</t>
  </si>
  <si>
    <t>01.12.02.02.07.02</t>
  </si>
  <si>
    <t>01.12.02.02.07.03</t>
  </si>
  <si>
    <t>01.12.02.02.07.04</t>
  </si>
  <si>
    <t>01.12.02.02.07.05</t>
  </si>
  <si>
    <t>01.12.02.02.07.06</t>
  </si>
  <si>
    <t>01.12.02.02.07.07</t>
  </si>
  <si>
    <t>01.12.02.02.08</t>
  </si>
  <si>
    <t>01.12.02.02.08.01</t>
  </si>
  <si>
    <t>01.12.02.02.08.02</t>
  </si>
  <si>
    <t>01.12.02.02.08.03</t>
  </si>
  <si>
    <t>01.12.02.02.08.04</t>
  </si>
  <si>
    <t>01.12.02.02.09</t>
  </si>
  <si>
    <t>01.12.02.02.09.01</t>
  </si>
  <si>
    <t>01.12.02.02.10</t>
  </si>
  <si>
    <t>01.12.02.02.10.01</t>
  </si>
  <si>
    <t>01.12.02.02.10.02</t>
  </si>
  <si>
    <t>01.12.02.02.10.03</t>
  </si>
  <si>
    <t>01.12.02.02.10.04</t>
  </si>
  <si>
    <t>01.12.02.02.10.05</t>
  </si>
  <si>
    <t>01.12.02.02.10.06</t>
  </si>
  <si>
    <t>01.12.02.02.10.07</t>
  </si>
  <si>
    <t>01.12.02.02.10.08</t>
  </si>
  <si>
    <t>01.12.02.02.10.09</t>
  </si>
  <si>
    <t>01.12.02.02.10.10</t>
  </si>
  <si>
    <t>Marco y tapa de fibra de vidrio con alma de acero (0.90x0.90m)</t>
  </si>
  <si>
    <t>01.12.02.02.11</t>
  </si>
  <si>
    <t>01.12.02.02.11.01</t>
  </si>
  <si>
    <t>01.12.02.02.11.02</t>
  </si>
  <si>
    <t>01.12.02.02.11.03</t>
  </si>
  <si>
    <t>01.12.02.02.11.04</t>
  </si>
  <si>
    <t>01.12.02.02.11.05</t>
  </si>
  <si>
    <t>01.12.02.02.12</t>
  </si>
  <si>
    <t>01.12.02.02.12.01</t>
  </si>
  <si>
    <t>01.12.02.02.12.02</t>
  </si>
  <si>
    <t>01.12.02.02.12.03</t>
  </si>
  <si>
    <t>01.12.02.02.12.04</t>
  </si>
  <si>
    <t>01.12.02.02.12.05</t>
  </si>
  <si>
    <t>01.12.02.02.12.06</t>
  </si>
  <si>
    <t>01.12.02.02.13</t>
  </si>
  <si>
    <t>01.12.02.02.13.01</t>
  </si>
  <si>
    <t>01.12.02.02.13.02</t>
  </si>
  <si>
    <t>01.12.02.02.13.03</t>
  </si>
  <si>
    <t>01.12.02.02.13.04</t>
  </si>
  <si>
    <t>01.12.02.02.14</t>
  </si>
  <si>
    <t>01.12.02.02.14.01</t>
  </si>
  <si>
    <t>01.12.02.02.14.02</t>
  </si>
  <si>
    <t>01.12.02.02.14.03</t>
  </si>
  <si>
    <t>01.12.02.02.14.04</t>
  </si>
  <si>
    <t>01.12.02.02.14.05</t>
  </si>
  <si>
    <t>01.12.02.02.14.06</t>
  </si>
  <si>
    <t>01.12.02.02.14.07</t>
  </si>
  <si>
    <t>01.12.02.02.14.08</t>
  </si>
  <si>
    <t>01.12.02.02.15</t>
  </si>
  <si>
    <t>01.12.02.02.15.01</t>
  </si>
  <si>
    <t>01.12.02.02.15.02</t>
  </si>
  <si>
    <t>01.12.02.02.15.03</t>
  </si>
  <si>
    <t>01.12.02.02.15.04</t>
  </si>
  <si>
    <t>01.12.02.02.15.05</t>
  </si>
  <si>
    <t>01.12.02.02.15.06</t>
  </si>
  <si>
    <t>01.12.02.02.15.07</t>
  </si>
  <si>
    <t>01.12.02.02.15.08</t>
  </si>
  <si>
    <t>Tuberia de desague pvc 6"</t>
  </si>
  <si>
    <t>01.12.02.02.15.09</t>
  </si>
  <si>
    <t>01.12.02.02.15.10</t>
  </si>
  <si>
    <t>01.12.02.02.15.11</t>
  </si>
  <si>
    <t>01.12.02.02.15.12</t>
  </si>
  <si>
    <t>01.12.02.02.15.13</t>
  </si>
  <si>
    <t>01.12.02.02.15.14</t>
  </si>
  <si>
    <t>01.12.02.02.15.15</t>
  </si>
  <si>
    <t>01.12.02.02.15.16</t>
  </si>
  <si>
    <t>01.12.02.02.15.17</t>
  </si>
  <si>
    <t>01.12.02.02.15.18</t>
  </si>
  <si>
    <t>01.12.02.02.15.19</t>
  </si>
  <si>
    <t>01.12.02.02.15.20</t>
  </si>
  <si>
    <t>01.12.02.02.15.21</t>
  </si>
  <si>
    <t>01.12.02.02.15.22</t>
  </si>
  <si>
    <t>01.12.02.02.15.23</t>
  </si>
  <si>
    <t>01.12.02.02.15.24</t>
  </si>
  <si>
    <t>01.12.02.02.15.25</t>
  </si>
  <si>
    <t>01.12.02.02.15.26</t>
  </si>
  <si>
    <t>01.12.02.02.15.27</t>
  </si>
  <si>
    <t>01.12.02.02.15.28</t>
  </si>
  <si>
    <t>01.12.02.02.15.29</t>
  </si>
  <si>
    <t>01.12.02.02.15.30</t>
  </si>
  <si>
    <t xml:space="preserve">Tee PVC SAL 4" a 2"
</t>
  </si>
  <si>
    <t>01.12.02.02.15.31</t>
  </si>
  <si>
    <t>01.12.02.02.15.32</t>
  </si>
  <si>
    <t>01.12.02.02.15.33</t>
  </si>
  <si>
    <t>01.12.02.02.15.34</t>
  </si>
  <si>
    <t>01.12.02.02.15.35</t>
  </si>
  <si>
    <t>01.12.02.02.15.36</t>
  </si>
  <si>
    <t>01.12.02.02.15.37</t>
  </si>
  <si>
    <t>01.12.02.02.15.38</t>
  </si>
  <si>
    <t>01.12.02.02.15.39</t>
  </si>
  <si>
    <t>01.12.02.02.15.40</t>
  </si>
  <si>
    <t>01.12.02.02.15.41</t>
  </si>
  <si>
    <t>01.12.02.02.15.42</t>
  </si>
  <si>
    <t>01.12.02.03</t>
  </si>
  <si>
    <t>01.12.02.03.01</t>
  </si>
  <si>
    <t>01.12.02.03.01.01</t>
  </si>
  <si>
    <t>01.12.02.03.01.02</t>
  </si>
  <si>
    <t>01.12.02.03.02</t>
  </si>
  <si>
    <t>01.12.02.03.02.01</t>
  </si>
  <si>
    <t>01.12.02.03.02.02</t>
  </si>
  <si>
    <t>01.12.02.03.02.03</t>
  </si>
  <si>
    <t>01.12.02.03.03</t>
  </si>
  <si>
    <t>01.12.02.03.03.01</t>
  </si>
  <si>
    <t>01.12.02.03.03.02</t>
  </si>
  <si>
    <t>01.12.02.03.03.03</t>
  </si>
  <si>
    <t>01.12.02.03.04</t>
  </si>
  <si>
    <t>01.12.02.03.04.01</t>
  </si>
  <si>
    <t>01.12.02.03.05</t>
  </si>
  <si>
    <t>01.12.02.03.05.01</t>
  </si>
  <si>
    <t>01.12.02.03.05.01.01</t>
  </si>
  <si>
    <t>01.12.02.03.05.01.02</t>
  </si>
  <si>
    <t>01.12.02.03.05.02</t>
  </si>
  <si>
    <t>01.12.02.03.05.02.01</t>
  </si>
  <si>
    <t>01.12.02.03.05.02.02</t>
  </si>
  <si>
    <t>01.12.02.03.05.02.03</t>
  </si>
  <si>
    <t>01.12.02.03.05.03</t>
  </si>
  <si>
    <t>01.12.02.03.05.03.01</t>
  </si>
  <si>
    <t>01.12.02.03.05.03.02</t>
  </si>
  <si>
    <t>01.12.02.03.05.03.03</t>
  </si>
  <si>
    <t>01.12.02.03.06</t>
  </si>
  <si>
    <t>01.12.02.03.06.01</t>
  </si>
  <si>
    <t>01.12.02.03.06.02</t>
  </si>
  <si>
    <t>01.12.02.03.07</t>
  </si>
  <si>
    <t>01.12.02.03.07.01</t>
  </si>
  <si>
    <t>01.12.02.03.07.02</t>
  </si>
  <si>
    <t>01.12.02.03.07.03</t>
  </si>
  <si>
    <t>01.12.02.03.07.04</t>
  </si>
  <si>
    <t>01.12.02.04</t>
  </si>
  <si>
    <t>CERCO PERIMETRICO PM-447</t>
  </si>
  <si>
    <t>01.12.02.04.01</t>
  </si>
  <si>
    <t>01.12.02.04.01.01</t>
  </si>
  <si>
    <t>01.12.02.04.01.02</t>
  </si>
  <si>
    <t>01.12.02.04.02</t>
  </si>
  <si>
    <t>01.12.02.04.02.01</t>
  </si>
  <si>
    <t>01.12.02.04.02.02</t>
  </si>
  <si>
    <t>01.12.02.04.02.03</t>
  </si>
  <si>
    <t>01.12.02.04.02.04</t>
  </si>
  <si>
    <t>01.12.02.04.03</t>
  </si>
  <si>
    <t>01.12.02.04.03.01</t>
  </si>
  <si>
    <t>01.12.02.04.03.02</t>
  </si>
  <si>
    <t>01.12.02.04.03.03</t>
  </si>
  <si>
    <t>01.12.02.04.04</t>
  </si>
  <si>
    <t>01.12.02.04.04.01</t>
  </si>
  <si>
    <t>01.12.02.04.04.02</t>
  </si>
  <si>
    <t>01.12.02.04.04.03</t>
  </si>
  <si>
    <t>01.12.02.04.04.04</t>
  </si>
  <si>
    <t>01.12.02.04.04.05</t>
  </si>
  <si>
    <t>01.12.02.04.04.06</t>
  </si>
  <si>
    <t>01.12.02.04.05</t>
  </si>
  <si>
    <t>01.12.02.04.05.01</t>
  </si>
  <si>
    <t>01.12.02.04.05.02</t>
  </si>
  <si>
    <t>01.12.02.04.05.03</t>
  </si>
  <si>
    <t>01.12.02.04.06</t>
  </si>
  <si>
    <t>01.12.02.04.06.01</t>
  </si>
  <si>
    <t>01.12.02.04.07</t>
  </si>
  <si>
    <t>01.12.02.04.07.01</t>
  </si>
  <si>
    <t>01.12.02.04.08</t>
  </si>
  <si>
    <t>01.12.02.04.08.01</t>
  </si>
  <si>
    <t>01.12.02.04.08.02</t>
  </si>
  <si>
    <t>01.12.02.04.08.03</t>
  </si>
  <si>
    <t>01.12.02.04.08.04</t>
  </si>
  <si>
    <t>01.12.02.04.09</t>
  </si>
  <si>
    <t>01.12.02.04.09.01</t>
  </si>
  <si>
    <t>01.12.02.04.09.02</t>
  </si>
  <si>
    <t>01.12.02.04.09.03</t>
  </si>
  <si>
    <t>01.12.02.04.10</t>
  </si>
  <si>
    <t>01.12.02.04.10.01</t>
  </si>
  <si>
    <t>01.12.02.04.10.02</t>
  </si>
  <si>
    <t>01.12.02.04.10.03</t>
  </si>
  <si>
    <t>01.12.02.04.10.04</t>
  </si>
  <si>
    <t>01.12.02.05</t>
  </si>
  <si>
    <t>01.12.02.05.01</t>
  </si>
  <si>
    <t xml:space="preserve">POZO PM 778
</t>
  </si>
  <si>
    <t>01.12.03.01</t>
  </si>
  <si>
    <t>01.12.03.01.01</t>
  </si>
  <si>
    <t>01.12.03.01.02</t>
  </si>
  <si>
    <t>01.12.03.02</t>
  </si>
  <si>
    <t xml:space="preserve">CASETA DE POZO PM 778
</t>
  </si>
  <si>
    <t>01.12.03.02.01</t>
  </si>
  <si>
    <t>01.12.03.02.01.01</t>
  </si>
  <si>
    <t>01.12.03.02.01.02</t>
  </si>
  <si>
    <t>01.12.03.02.02</t>
  </si>
  <si>
    <t>01.12.03.02.02.01</t>
  </si>
  <si>
    <t>01.12.03.02.02.02</t>
  </si>
  <si>
    <t>01.12.03.02.02.03</t>
  </si>
  <si>
    <t>01.12.03.02.02.04</t>
  </si>
  <si>
    <t>01.12.03.02.02.05</t>
  </si>
  <si>
    <t>01.12.03.02.02.06</t>
  </si>
  <si>
    <t>01.12.03.02.02.07</t>
  </si>
  <si>
    <t>01.12.03.02.02.08</t>
  </si>
  <si>
    <t>01.12.03.02.02.09</t>
  </si>
  <si>
    <t>01.12.03.02.02.10</t>
  </si>
  <si>
    <t>01.12.03.02.03</t>
  </si>
  <si>
    <t>01.12.03.02.03.01</t>
  </si>
  <si>
    <t>01.12.03.02.03.02</t>
  </si>
  <si>
    <t>01.12.03.02.03.03</t>
  </si>
  <si>
    <t>01.12.03.02.03.04</t>
  </si>
  <si>
    <t>01.12.03.02.03.05</t>
  </si>
  <si>
    <t>01.12.03.02.04</t>
  </si>
  <si>
    <t>01.12.03.02.04.01</t>
  </si>
  <si>
    <t>01.12.03.02.04.02</t>
  </si>
  <si>
    <t>01.12.03.02.05</t>
  </si>
  <si>
    <t>01.12.03.02.05.01</t>
  </si>
  <si>
    <t>01.12.03.02.05.01.01</t>
  </si>
  <si>
    <t>01.12.03.02.05.01.02</t>
  </si>
  <si>
    <t>01.12.03.02.05.02</t>
  </si>
  <si>
    <t>01.12.03.02.05.02.01</t>
  </si>
  <si>
    <t>01.12.03.02.05.02.02</t>
  </si>
  <si>
    <t>01.12.03.02.05.02.03</t>
  </si>
  <si>
    <t>01.12.03.02.05.03</t>
  </si>
  <si>
    <t>01.12.03.02.05.03.01</t>
  </si>
  <si>
    <t>01.12.03.02.05.03.02</t>
  </si>
  <si>
    <t>01.12.03.02.05.03.03</t>
  </si>
  <si>
    <t>01.12.03.02.05.04</t>
  </si>
  <si>
    <t>01.12.03.02.05.04.01</t>
  </si>
  <si>
    <t>01.12.03.02.05.04.02</t>
  </si>
  <si>
    <t>01.12.03.02.05.04.03</t>
  </si>
  <si>
    <t>01.12.03.02.05.05</t>
  </si>
  <si>
    <t>01.12.03.02.05.05.01</t>
  </si>
  <si>
    <t>01.12.03.02.05.05.02</t>
  </si>
  <si>
    <t>01.12.03.02.05.05.03</t>
  </si>
  <si>
    <t>01.12.03.02.05.05.04</t>
  </si>
  <si>
    <t>01.12.03.02.05.05.05</t>
  </si>
  <si>
    <t>01.12.03.02.05.06</t>
  </si>
  <si>
    <t>01.12.03.02.05.06.01</t>
  </si>
  <si>
    <t>01.12.03.02.05.06.02</t>
  </si>
  <si>
    <t>01.12.03.02.05.06.03</t>
  </si>
  <si>
    <t>01.12.03.02.05.06.04</t>
  </si>
  <si>
    <t>01.12.03.02.06</t>
  </si>
  <si>
    <t>01.12.03.02.06.01</t>
  </si>
  <si>
    <t>01.12.03.02.07</t>
  </si>
  <si>
    <t>01.12.03.02.07.01</t>
  </si>
  <si>
    <t>01.12.03.02.07.02</t>
  </si>
  <si>
    <t>01.12.03.02.07.03</t>
  </si>
  <si>
    <t>01.12.03.02.07.04</t>
  </si>
  <si>
    <t>01.12.03.02.07.05</t>
  </si>
  <si>
    <t>01.12.03.02.08</t>
  </si>
  <si>
    <t>01.12.03.02.08.01</t>
  </si>
  <si>
    <t>01.12.03.02.08.02</t>
  </si>
  <si>
    <t>01.12.03.02.08.03</t>
  </si>
  <si>
    <t>01.12.03.02.09</t>
  </si>
  <si>
    <t>01.12.03.02.09.01</t>
  </si>
  <si>
    <t>01.12.03.02.10</t>
  </si>
  <si>
    <t>01.12.03.02.10.01</t>
  </si>
  <si>
    <t>01.12.03.02.10.02</t>
  </si>
  <si>
    <t>01.12.03.02.10.03</t>
  </si>
  <si>
    <t>01.12.03.02.10.04</t>
  </si>
  <si>
    <t>01.12.03.02.10.05</t>
  </si>
  <si>
    <t>01.12.03.02.10.06</t>
  </si>
  <si>
    <t>01.12.03.02.10.07</t>
  </si>
  <si>
    <t>01.12.03.02.11</t>
  </si>
  <si>
    <t>01.12.03.02.11.01</t>
  </si>
  <si>
    <t>01.12.03.02.11.02</t>
  </si>
  <si>
    <t>01.12.03.02.11.03</t>
  </si>
  <si>
    <t>01.12.03.02.11.04</t>
  </si>
  <si>
    <t>01.12.03.02.12</t>
  </si>
  <si>
    <t>01.12.03.02.12.01</t>
  </si>
  <si>
    <t>01.12.03.02.12.02</t>
  </si>
  <si>
    <t>01.12.03.02.12.03</t>
  </si>
  <si>
    <t>01.12.03.02.12.04</t>
  </si>
  <si>
    <t>01.12.03.02.12.05</t>
  </si>
  <si>
    <t>01.12.03.02.13</t>
  </si>
  <si>
    <t>01.12.03.02.13.01</t>
  </si>
  <si>
    <t>01.12.03.02.13.02</t>
  </si>
  <si>
    <t>01.12.03.02.13.03</t>
  </si>
  <si>
    <t>01.12.03.02.13.04</t>
  </si>
  <si>
    <t>01.12.03.03</t>
  </si>
  <si>
    <t>CASETA DE OPERADOR, SUBESTACIÓN ELECTRICA, GRUPO ELECTRÓGENO</t>
  </si>
  <si>
    <t>01.12.03.03.01</t>
  </si>
  <si>
    <t>01.12.03.03.01.01</t>
  </si>
  <si>
    <t>01.12.03.03.01.02</t>
  </si>
  <si>
    <t>01.12.03.03.02</t>
  </si>
  <si>
    <t>01.12.03.03.02.01</t>
  </si>
  <si>
    <t>01.12.03.03.02.02</t>
  </si>
  <si>
    <t>01.12.03.03.02.03</t>
  </si>
  <si>
    <t>01.12.03.03.02.04</t>
  </si>
  <si>
    <t>01.12.03.03.02.05</t>
  </si>
  <si>
    <t>01.12.03.03.03</t>
  </si>
  <si>
    <t>01.12.03.03.03.01</t>
  </si>
  <si>
    <t>01.12.03.03.03.02</t>
  </si>
  <si>
    <t>01.12.03.03.04</t>
  </si>
  <si>
    <t>01.12.03.03.04.01</t>
  </si>
  <si>
    <t>01.12.03.03.04.01.01</t>
  </si>
  <si>
    <t>Concreto pre-mezclado f'c 210 kg/cm2 p/  zapatas (Cemento P-V o HS)</t>
  </si>
  <si>
    <t>01.12.03.03.04.01.02</t>
  </si>
  <si>
    <t>01.12.03.03.04.02</t>
  </si>
  <si>
    <t>01.12.03.03.04.02.01</t>
  </si>
  <si>
    <t>01.12.03.03.04.02.02</t>
  </si>
  <si>
    <t>01.12.03.03.04.03</t>
  </si>
  <si>
    <t>01.12.03.03.04.03.01</t>
  </si>
  <si>
    <t>01.12.03.03.04.03.02</t>
  </si>
  <si>
    <t>01.12.03.03.04.03.03</t>
  </si>
  <si>
    <t>01.12.03.03.04.04</t>
  </si>
  <si>
    <t>01.12.03.03.04.04.01</t>
  </si>
  <si>
    <t>01.12.03.03.04.04.02</t>
  </si>
  <si>
    <t>01.12.03.03.04.04.03</t>
  </si>
  <si>
    <t>01.12.03.03.04.05</t>
  </si>
  <si>
    <t>01.12.03.03.04.05.01</t>
  </si>
  <si>
    <t>Concreto pre-mezclado f'c 210 kg/cm2     p/columnas (Cemento P-I)</t>
  </si>
  <si>
    <t>01.12.03.03.04.05.02</t>
  </si>
  <si>
    <t>01.12.03.03.04.05.03</t>
  </si>
  <si>
    <t>01.12.03.03.04.06</t>
  </si>
  <si>
    <t>01.12.03.03.04.06.01</t>
  </si>
  <si>
    <t>Concreto pre-mezclado f'c 210 kg/cm2 p/  vigas (Cemento P-I)</t>
  </si>
  <si>
    <t>01.12.03.03.04.06.02</t>
  </si>
  <si>
    <t>01.12.03.03.04.06.03</t>
  </si>
  <si>
    <t>01.12.03.03.04.07</t>
  </si>
  <si>
    <t>01.12.03.03.04.07.01</t>
  </si>
  <si>
    <t>Concreto pre-mezclado f'c 210 kg/cm2 p/  losas aligeradas (Cemento P-I)</t>
  </si>
  <si>
    <t>01.12.03.03.04.07.02</t>
  </si>
  <si>
    <t>01.12.03.03.04.07.03</t>
  </si>
  <si>
    <t>01.12.03.03.04.07.04</t>
  </si>
  <si>
    <t>01.12.03.03.04.07.05</t>
  </si>
  <si>
    <t>01.12.03.03.05</t>
  </si>
  <si>
    <t>01.12.03.03.05.01</t>
  </si>
  <si>
    <t>01.12.03.03.06</t>
  </si>
  <si>
    <t>01.12.03.03.06.01</t>
  </si>
  <si>
    <t>01.12.03.03.06.02</t>
  </si>
  <si>
    <t>01.12.03.03.06.03</t>
  </si>
  <si>
    <t>01.12.03.03.06.04</t>
  </si>
  <si>
    <t>01.12.03.03.06.05</t>
  </si>
  <si>
    <t>01.12.03.03.06.06</t>
  </si>
  <si>
    <t>01.12.03.03.07</t>
  </si>
  <si>
    <t>01.12.03.03.07.01</t>
  </si>
  <si>
    <t>01.12.03.03.07.02</t>
  </si>
  <si>
    <t>01.12.03.03.07.03</t>
  </si>
  <si>
    <t>01.12.03.03.08</t>
  </si>
  <si>
    <t>01.12.03.03.08.01</t>
  </si>
  <si>
    <t>01.12.03.03.09</t>
  </si>
  <si>
    <t>01.12.03.03.09.01</t>
  </si>
  <si>
    <t>01.12.03.03.09.02</t>
  </si>
  <si>
    <t>01.12.03.03.09.03</t>
  </si>
  <si>
    <t>01.12.03.03.09.04</t>
  </si>
  <si>
    <t>01.12.03.03.09.05</t>
  </si>
  <si>
    <t>01.12.03.03.09.06</t>
  </si>
  <si>
    <t>01.12.03.03.09.07</t>
  </si>
  <si>
    <t>01.12.03.03.09.08</t>
  </si>
  <si>
    <t>01.12.03.03.09.09</t>
  </si>
  <si>
    <t>01.12.03.03.09.10</t>
  </si>
  <si>
    <t>01.12.03.03.10</t>
  </si>
  <si>
    <t>01.12.03.03.10.01</t>
  </si>
  <si>
    <t>01.12.03.03.10.02</t>
  </si>
  <si>
    <t>01.12.03.03.10.03</t>
  </si>
  <si>
    <t>01.12.03.03.10.04</t>
  </si>
  <si>
    <t>01.12.03.03.10.05</t>
  </si>
  <si>
    <t>01.12.03.03.11</t>
  </si>
  <si>
    <t>01.12.03.03.11.01</t>
  </si>
  <si>
    <t>01.12.03.03.11.02</t>
  </si>
  <si>
    <t>01.12.03.03.11.03</t>
  </si>
  <si>
    <t>01.12.03.03.11.04</t>
  </si>
  <si>
    <t>01.12.03.03.11.05</t>
  </si>
  <si>
    <t>01.12.03.03.11.06</t>
  </si>
  <si>
    <t>01.12.03.03.12</t>
  </si>
  <si>
    <t>01.12.03.03.12.01</t>
  </si>
  <si>
    <t>01.12.03.03.12.02</t>
  </si>
  <si>
    <t>01.12.03.03.12.03</t>
  </si>
  <si>
    <t>01.12.03.03.13</t>
  </si>
  <si>
    <t>01.12.03.03.13.01</t>
  </si>
  <si>
    <t>01.12.03.03.13.02</t>
  </si>
  <si>
    <t>01.12.03.03.13.03</t>
  </si>
  <si>
    <t>01.12.03.03.13.04</t>
  </si>
  <si>
    <t>01.12.03.03.13.05</t>
  </si>
  <si>
    <t>01.12.03.03.13.06</t>
  </si>
  <si>
    <t>01.12.03.03.13.07</t>
  </si>
  <si>
    <t>01.12.03.03.13.08</t>
  </si>
  <si>
    <t>01.12.03.03.14</t>
  </si>
  <si>
    <t>01.12.03.03.14.01</t>
  </si>
  <si>
    <t>01.12.03.03.14.02</t>
  </si>
  <si>
    <t>01.12.03.03.14.03</t>
  </si>
  <si>
    <t>01.12.03.03.14.04</t>
  </si>
  <si>
    <t>01.12.03.03.14.05</t>
  </si>
  <si>
    <t>01.12.03.03.14.06</t>
  </si>
  <si>
    <t>01.12.03.03.14.07</t>
  </si>
  <si>
    <t>01.12.03.03.14.08</t>
  </si>
  <si>
    <t>01.12.03.03.14.09</t>
  </si>
  <si>
    <t>01.12.03.03.14.10</t>
  </si>
  <si>
    <t>01.12.03.03.14.11</t>
  </si>
  <si>
    <t>01.12.03.03.14.12</t>
  </si>
  <si>
    <t>01.12.03.03.14.13</t>
  </si>
  <si>
    <t>01.12.03.03.14.14</t>
  </si>
  <si>
    <t>01.12.03.03.14.15</t>
  </si>
  <si>
    <t>01.12.03.03.14.16</t>
  </si>
  <si>
    <t>01.12.03.03.14.17</t>
  </si>
  <si>
    <t>01.12.03.03.14.18</t>
  </si>
  <si>
    <t>01.12.03.03.14.19</t>
  </si>
  <si>
    <t>01.12.03.03.14.20</t>
  </si>
  <si>
    <t>01.12.03.03.14.21</t>
  </si>
  <si>
    <t>01.12.03.03.14.22</t>
  </si>
  <si>
    <t>01.12.03.03.14.23</t>
  </si>
  <si>
    <t>01.12.03.03.14.24</t>
  </si>
  <si>
    <t>01.12.03.03.14.25</t>
  </si>
  <si>
    <t>01.12.03.03.14.26</t>
  </si>
  <si>
    <t>01.12.03.03.14.27</t>
  </si>
  <si>
    <t>01.12.03.03.14.28</t>
  </si>
  <si>
    <t>01.12.03.03.14.29</t>
  </si>
  <si>
    <t>01.12.03.03.14.30</t>
  </si>
  <si>
    <t>01.12.03.03.14.31</t>
  </si>
  <si>
    <t>01.12.03.03.14.32</t>
  </si>
  <si>
    <t>01.12.03.03.14.33</t>
  </si>
  <si>
    <t>01.12.03.03.14.34</t>
  </si>
  <si>
    <t>01.12.03.03.14.35</t>
  </si>
  <si>
    <t>01.12.03.03.14.36</t>
  </si>
  <si>
    <t>01.12.03.03.14.37</t>
  </si>
  <si>
    <t>01.12.03.03.14.38</t>
  </si>
  <si>
    <t>01.12.03.03.14.39</t>
  </si>
  <si>
    <t>01.12.03.03.14.40</t>
  </si>
  <si>
    <t>01.12.03.04</t>
  </si>
  <si>
    <t>01.12.03.04.01</t>
  </si>
  <si>
    <t>01.12.03.04.01.01</t>
  </si>
  <si>
    <t>01.12.03.04.01.02</t>
  </si>
  <si>
    <t>01.12.03.04.02</t>
  </si>
  <si>
    <t>01.12.03.04.02.01</t>
  </si>
  <si>
    <t>01.12.03.04.02.02</t>
  </si>
  <si>
    <t>01.12.03.04.02.03</t>
  </si>
  <si>
    <t>01.12.03.04.03</t>
  </si>
  <si>
    <t>01.12.03.04.03.01</t>
  </si>
  <si>
    <t>01.12.03.04.03.02</t>
  </si>
  <si>
    <t>01.12.03.04.03.03</t>
  </si>
  <si>
    <t>01.12.03.04.04</t>
  </si>
  <si>
    <t>01.12.03.04.04.01</t>
  </si>
  <si>
    <t>01.12.03.04.05</t>
  </si>
  <si>
    <t>01.12.03.04.05.01</t>
  </si>
  <si>
    <t>01.12.03.04.05.01.01</t>
  </si>
  <si>
    <t>01.12.03.04.05.01.02</t>
  </si>
  <si>
    <t>01.12.03.04.05.02</t>
  </si>
  <si>
    <t>01.12.03.04.05.02.01</t>
  </si>
  <si>
    <t>01.12.03.04.05.02.02</t>
  </si>
  <si>
    <t>01.12.03.04.05.02.03</t>
  </si>
  <si>
    <t>01.12.03.04.05.03</t>
  </si>
  <si>
    <t>01.12.03.04.05.03.01</t>
  </si>
  <si>
    <t>01.12.03.04.05.03.02</t>
  </si>
  <si>
    <t>01.12.03.04.05.03.03</t>
  </si>
  <si>
    <t>01.12.03.04.06</t>
  </si>
  <si>
    <t>01.12.03.04.06.01</t>
  </si>
  <si>
    <t>01.12.03.04.06.02</t>
  </si>
  <si>
    <t>01.12.03.04.07</t>
  </si>
  <si>
    <t>01.12.03.04.07.01</t>
  </si>
  <si>
    <t>01.12.03.04.07.02</t>
  </si>
  <si>
    <t>01.12.03.04.07.03</t>
  </si>
  <si>
    <t>01.12.03.04.07.04</t>
  </si>
  <si>
    <t>01.12.03.05</t>
  </si>
  <si>
    <t>CERCO PERIMETRICO PM-778</t>
  </si>
  <si>
    <t>01.12.03.05.01</t>
  </si>
  <si>
    <t>01.12.03.05.01.01</t>
  </si>
  <si>
    <t>01.12.03.05.01.02</t>
  </si>
  <si>
    <t>01.12.03.05.02</t>
  </si>
  <si>
    <t>01.12.03.05.02.01</t>
  </si>
  <si>
    <t>01.12.03.05.03</t>
  </si>
  <si>
    <t>01.12.03.05.03.01</t>
  </si>
  <si>
    <t>01.12.03.05.03.02</t>
  </si>
  <si>
    <t>01.12.03.05.03.03</t>
  </si>
  <si>
    <t>01.12.03.05.03.04</t>
  </si>
  <si>
    <t>01.12.03.05.04</t>
  </si>
  <si>
    <t>01.12.03.05.04.01</t>
  </si>
  <si>
    <t>01.12.03.05.04.02</t>
  </si>
  <si>
    <t>01.12.03.05.04.03</t>
  </si>
  <si>
    <t>01.12.03.05.05</t>
  </si>
  <si>
    <t>01.12.03.05.05.01</t>
  </si>
  <si>
    <t>01.12.03.05.05.02</t>
  </si>
  <si>
    <t>01.12.03.05.05.03</t>
  </si>
  <si>
    <t>01.12.03.05.05.04</t>
  </si>
  <si>
    <t>01.12.03.05.05.05</t>
  </si>
  <si>
    <t>01.12.03.05.05.06</t>
  </si>
  <si>
    <t>01.12.03.05.06</t>
  </si>
  <si>
    <t>01.12.03.05.06.01</t>
  </si>
  <si>
    <t>01.12.03.05.06.02</t>
  </si>
  <si>
    <t>01.12.03.05.06.03</t>
  </si>
  <si>
    <t>01.12.03.05.07</t>
  </si>
  <si>
    <t>01.12.03.05.07.01</t>
  </si>
  <si>
    <t>01.12.03.05.08</t>
  </si>
  <si>
    <t>01.12.03.05.08.01</t>
  </si>
  <si>
    <t>01.12.03.05.09</t>
  </si>
  <si>
    <t>01.12.03.05.09.01</t>
  </si>
  <si>
    <t>01.12.03.05.09.02</t>
  </si>
  <si>
    <t>01.12.03.05.09.03</t>
  </si>
  <si>
    <t>01.12.03.05.09.04</t>
  </si>
  <si>
    <t>01.12.03.05.10</t>
  </si>
  <si>
    <t>01.12.03.05.10.01</t>
  </si>
  <si>
    <t>01.12.03.05.10.02</t>
  </si>
  <si>
    <t>01.12.03.05.10.03</t>
  </si>
  <si>
    <t>01.12.03.05.11</t>
  </si>
  <si>
    <t>01.12.03.05.11.01</t>
  </si>
  <si>
    <t>01.12.03.05.11.02</t>
  </si>
  <si>
    <t>01.12.03.05.11.03</t>
  </si>
  <si>
    <t>01.12.03.05.11.04</t>
  </si>
  <si>
    <t>01.12.03.06</t>
  </si>
  <si>
    <t>01.12.03.06.01</t>
  </si>
  <si>
    <t xml:space="preserve">POZO PM 779
</t>
  </si>
  <si>
    <t>01.12.04.01</t>
  </si>
  <si>
    <t>01.12.04.01.01</t>
  </si>
  <si>
    <t>01.12.04.01.02</t>
  </si>
  <si>
    <t>01.12.04.02</t>
  </si>
  <si>
    <t xml:space="preserve">CASETA DE POZO PM 779
</t>
  </si>
  <si>
    <t>01.12.04.02.01</t>
  </si>
  <si>
    <t>01.12.04.02.01.01</t>
  </si>
  <si>
    <t>01.12.04.02.01.02</t>
  </si>
  <si>
    <t>01.12.04.02.02</t>
  </si>
  <si>
    <t>01.12.04.02.02.01</t>
  </si>
  <si>
    <t>01.12.04.02.02.02</t>
  </si>
  <si>
    <t>01.12.04.02.02.03</t>
  </si>
  <si>
    <t>01.12.04.02.02.04</t>
  </si>
  <si>
    <t>01.12.04.02.02.05</t>
  </si>
  <si>
    <t>01.12.04.02.02.06</t>
  </si>
  <si>
    <t>01.12.04.02.02.07</t>
  </si>
  <si>
    <t>01.12.04.02.02.08</t>
  </si>
  <si>
    <t>01.12.04.02.02.09</t>
  </si>
  <si>
    <t>01.12.04.02.02.10</t>
  </si>
  <si>
    <t>01.12.04.02.03</t>
  </si>
  <si>
    <t>01.12.04.02.03.01</t>
  </si>
  <si>
    <t>01.12.04.02.03.02</t>
  </si>
  <si>
    <t>01.12.04.02.03.03</t>
  </si>
  <si>
    <t>01.12.04.02.03.04</t>
  </si>
  <si>
    <t>01.12.04.02.03.05</t>
  </si>
  <si>
    <t>01.12.04.02.04</t>
  </si>
  <si>
    <t>01.12.04.02.04.01</t>
  </si>
  <si>
    <t>01.12.04.02.04.02</t>
  </si>
  <si>
    <t>01.12.04.02.05</t>
  </si>
  <si>
    <t>01.12.04.02.05.01</t>
  </si>
  <si>
    <t>01.12.04.02.05.01.01</t>
  </si>
  <si>
    <t>01.12.04.02.05.01.02</t>
  </si>
  <si>
    <t>01.12.04.02.05.02</t>
  </si>
  <si>
    <t>01.12.04.02.05.02.01</t>
  </si>
  <si>
    <t>01.12.04.02.05.02.02</t>
  </si>
  <si>
    <t>01.12.04.02.05.02.03</t>
  </si>
  <si>
    <t>01.12.04.02.05.03</t>
  </si>
  <si>
    <t>01.12.04.02.05.03.01</t>
  </si>
  <si>
    <t>01.12.04.02.05.03.02</t>
  </si>
  <si>
    <t>01.12.04.02.05.03.03</t>
  </si>
  <si>
    <t>01.12.04.02.05.04</t>
  </si>
  <si>
    <t>01.12.04.02.05.04.01</t>
  </si>
  <si>
    <t>01.12.04.02.05.04.02</t>
  </si>
  <si>
    <t>01.12.04.02.05.04.03</t>
  </si>
  <si>
    <t>01.12.04.02.05.05</t>
  </si>
  <si>
    <t>01.12.04.02.05.05.01</t>
  </si>
  <si>
    <t>01.12.04.02.05.05.02</t>
  </si>
  <si>
    <t>01.12.04.02.05.05.03</t>
  </si>
  <si>
    <t>01.12.04.02.05.06</t>
  </si>
  <si>
    <t>01.12.04.02.05.06.01</t>
  </si>
  <si>
    <t>01.12.04.02.05.06.02</t>
  </si>
  <si>
    <t>01.12.04.02.05.06.03</t>
  </si>
  <si>
    <t>01.12.04.02.05.06.04</t>
  </si>
  <si>
    <t>01.12.04.02.05.06.05</t>
  </si>
  <si>
    <t>01.12.04.02.05.07</t>
  </si>
  <si>
    <t>01.12.04.02.05.07.01</t>
  </si>
  <si>
    <t>01.12.04.02.05.07.02</t>
  </si>
  <si>
    <t>01.12.04.02.05.07.03</t>
  </si>
  <si>
    <t>01.12.04.02.05.07.04</t>
  </si>
  <si>
    <t>01.12.04.02.06</t>
  </si>
  <si>
    <t>01.12.04.02.06.01</t>
  </si>
  <si>
    <t>01.12.04.02.07</t>
  </si>
  <si>
    <t>01.12.04.02.07.01</t>
  </si>
  <si>
    <t>01.12.04.02.07.02</t>
  </si>
  <si>
    <t>01.12.04.02.07.03</t>
  </si>
  <si>
    <t>01.12.04.02.07.04</t>
  </si>
  <si>
    <t>01.12.04.02.07.05</t>
  </si>
  <si>
    <t>01.12.04.02.08</t>
  </si>
  <si>
    <t>01.12.04.02.08.01</t>
  </si>
  <si>
    <t>01.12.04.02.08.02</t>
  </si>
  <si>
    <t>01.12.04.02.08.03</t>
  </si>
  <si>
    <t>01.12.04.02.09</t>
  </si>
  <si>
    <t>01.12.04.02.09.01</t>
  </si>
  <si>
    <t>01.12.04.02.10</t>
  </si>
  <si>
    <t>01.12.04.02.10.01</t>
  </si>
  <si>
    <t>01.12.04.02.10.02</t>
  </si>
  <si>
    <t>01.12.04.02.10.03</t>
  </si>
  <si>
    <t>01.12.04.02.10.04</t>
  </si>
  <si>
    <t>01.12.04.02.10.05</t>
  </si>
  <si>
    <t>01.12.04.02.10.06</t>
  </si>
  <si>
    <t>01.12.04.02.10.07</t>
  </si>
  <si>
    <t>01.12.04.02.10.08</t>
  </si>
  <si>
    <t>01.12.04.02.10.09</t>
  </si>
  <si>
    <t>01.12.04.02.11</t>
  </si>
  <si>
    <t>01.12.04.02.11.01</t>
  </si>
  <si>
    <t>01.12.04.02.11.02</t>
  </si>
  <si>
    <t>01.12.04.02.11.03</t>
  </si>
  <si>
    <t>01.12.04.02.11.04</t>
  </si>
  <si>
    <t>01.12.04.02.12</t>
  </si>
  <si>
    <t>01.12.04.02.12.01</t>
  </si>
  <si>
    <t>01.12.04.02.12.02</t>
  </si>
  <si>
    <t>01.12.04.02.12.03</t>
  </si>
  <si>
    <t>01.12.04.02.12.04</t>
  </si>
  <si>
    <t>01.12.04.02.12.05</t>
  </si>
  <si>
    <t>01.12.04.02.13</t>
  </si>
  <si>
    <t>01.12.04.02.13.01</t>
  </si>
  <si>
    <t>01.12.04.02.13.02</t>
  </si>
  <si>
    <t>01.12.04.02.13.03</t>
  </si>
  <si>
    <t>01.12.04.02.13.04</t>
  </si>
  <si>
    <t>01.12.04.03</t>
  </si>
  <si>
    <t>01.12.04.03.01</t>
  </si>
  <si>
    <t>01.12.04.03.01.01</t>
  </si>
  <si>
    <t>01.12.04.03.01.02</t>
  </si>
  <si>
    <t>01.12.04.03.02</t>
  </si>
  <si>
    <t>01.12.04.03.02.01</t>
  </si>
  <si>
    <t>01.12.04.03.02.02</t>
  </si>
  <si>
    <t>01.12.04.03.02.03</t>
  </si>
  <si>
    <t>01.12.04.03.02.04</t>
  </si>
  <si>
    <t>01.12.04.03.02.05</t>
  </si>
  <si>
    <t>01.12.04.03.03</t>
  </si>
  <si>
    <t>01.12.04.03.03.01</t>
  </si>
  <si>
    <t>01.12.04.03.04</t>
  </si>
  <si>
    <t>01.12.04.03.04.01</t>
  </si>
  <si>
    <t>01.12.04.03.04.01.01</t>
  </si>
  <si>
    <t>01.12.04.03.04.01.02</t>
  </si>
  <si>
    <t>01.12.04.03.04.01.03</t>
  </si>
  <si>
    <t>01.12.04.03.04.02</t>
  </si>
  <si>
    <t>01.12.04.03.04.02.01</t>
  </si>
  <si>
    <t>01.12.04.03.04.02.02</t>
  </si>
  <si>
    <t>01.12.04.03.04.02.03</t>
  </si>
  <si>
    <t>01.12.04.03.04.03</t>
  </si>
  <si>
    <t>01.12.04.03.04.03.01</t>
  </si>
  <si>
    <t>01.12.04.03.04.03.02</t>
  </si>
  <si>
    <t>01.12.04.03.04.03.03</t>
  </si>
  <si>
    <t>01.12.04.03.04.04</t>
  </si>
  <si>
    <t>01.12.04.03.04.04.01</t>
  </si>
  <si>
    <t>01.12.04.03.04.04.02</t>
  </si>
  <si>
    <t>01.12.04.03.04.04.03</t>
  </si>
  <si>
    <t>01.12.04.03.04.04.04</t>
  </si>
  <si>
    <t>01.12.04.03.04.04.05</t>
  </si>
  <si>
    <t>01.12.04.03.05</t>
  </si>
  <si>
    <t>01.12.04.03.05.01</t>
  </si>
  <si>
    <t>01.12.04.03.06</t>
  </si>
  <si>
    <t>01.12.04.03.06.01</t>
  </si>
  <si>
    <t>01.12.04.03.06.02</t>
  </si>
  <si>
    <t>01.12.04.03.06.03</t>
  </si>
  <si>
    <t>01.12.04.03.06.04</t>
  </si>
  <si>
    <t>01.12.04.03.06.05</t>
  </si>
  <si>
    <t>01.12.04.03.07</t>
  </si>
  <si>
    <t>01.12.04.03.07.01</t>
  </si>
  <si>
    <t>01.12.04.03.07.02</t>
  </si>
  <si>
    <t>01.12.04.03.07.03</t>
  </si>
  <si>
    <t>01.12.04.03.08</t>
  </si>
  <si>
    <t>01.12.04.03.08.01</t>
  </si>
  <si>
    <t>01.12.04.03.09</t>
  </si>
  <si>
    <t>01.12.04.03.09.01</t>
  </si>
  <si>
    <t>01.12.04.03.09.02</t>
  </si>
  <si>
    <t>01.12.04.03.09.03</t>
  </si>
  <si>
    <t>01.12.04.03.09.04</t>
  </si>
  <si>
    <t>01.12.04.03.09.05</t>
  </si>
  <si>
    <t>01.12.04.03.09.06</t>
  </si>
  <si>
    <t>01.12.04.03.10</t>
  </si>
  <si>
    <t>01.12.04.03.10.01</t>
  </si>
  <si>
    <t>01.12.04.03.10.02</t>
  </si>
  <si>
    <t>01.12.04.03.10.03</t>
  </si>
  <si>
    <t>01.12.04.03.10.04</t>
  </si>
  <si>
    <t>01.12.04.03.10.05</t>
  </si>
  <si>
    <t>01.12.04.03.11</t>
  </si>
  <si>
    <t>01.12.04.03.11.01</t>
  </si>
  <si>
    <t>01.12.04.03.11.02</t>
  </si>
  <si>
    <t>01.12.04.03.11.03</t>
  </si>
  <si>
    <t>01.12.04.03.11.04</t>
  </si>
  <si>
    <t>01.12.04.03.11.05</t>
  </si>
  <si>
    <t>01.12.04.03.11.06</t>
  </si>
  <si>
    <t>01.12.04.03.12</t>
  </si>
  <si>
    <t>01.12.04.03.12.01</t>
  </si>
  <si>
    <t>01.12.04.03.12.02</t>
  </si>
  <si>
    <t>01.12.04.03.12.03</t>
  </si>
  <si>
    <t>01.12.04.03.13</t>
  </si>
  <si>
    <t>01.12.04.03.13.01</t>
  </si>
  <si>
    <t>01.12.04.03.13.02</t>
  </si>
  <si>
    <t>01.12.04.03.13.03</t>
  </si>
  <si>
    <t>01.12.04.03.13.04</t>
  </si>
  <si>
    <t>01.12.04.03.13.05</t>
  </si>
  <si>
    <t>01.12.04.03.13.06</t>
  </si>
  <si>
    <t>01.12.04.03.13.07</t>
  </si>
  <si>
    <t>01.12.04.03.13.08</t>
  </si>
  <si>
    <t>01.12.04.03.14</t>
  </si>
  <si>
    <t>01.12.04.03.14.01</t>
  </si>
  <si>
    <t>01.12.04.03.14.02</t>
  </si>
  <si>
    <t>01.12.04.03.14.03</t>
  </si>
  <si>
    <t>01.12.04.03.14.04</t>
  </si>
  <si>
    <t>01.12.04.03.14.05</t>
  </si>
  <si>
    <t>01.12.04.03.14.06</t>
  </si>
  <si>
    <t>01.12.04.03.14.07</t>
  </si>
  <si>
    <t>01.12.04.03.14.08</t>
  </si>
  <si>
    <t>01.12.04.03.14.09</t>
  </si>
  <si>
    <t>01.12.04.03.14.10</t>
  </si>
  <si>
    <t>01.12.04.03.14.11</t>
  </si>
  <si>
    <t>01.12.04.03.14.12</t>
  </si>
  <si>
    <t>01.12.04.03.14.13</t>
  </si>
  <si>
    <t>01.12.04.03.14.14</t>
  </si>
  <si>
    <t>01.12.04.03.14.15</t>
  </si>
  <si>
    <t>01.12.04.03.14.16</t>
  </si>
  <si>
    <t>01.12.04.03.14.17</t>
  </si>
  <si>
    <t>01.12.04.03.14.18</t>
  </si>
  <si>
    <t>01.12.04.03.14.19</t>
  </si>
  <si>
    <t>01.12.04.03.14.20</t>
  </si>
  <si>
    <t>01.12.04.03.14.21</t>
  </si>
  <si>
    <t>01.12.04.03.14.22</t>
  </si>
  <si>
    <t>01.12.04.03.14.23</t>
  </si>
  <si>
    <t>01.12.04.03.14.24</t>
  </si>
  <si>
    <t>01.12.04.03.14.25</t>
  </si>
  <si>
    <t>01.12.04.03.14.26</t>
  </si>
  <si>
    <t>01.12.04.03.14.27</t>
  </si>
  <si>
    <t>01.12.04.03.14.28</t>
  </si>
  <si>
    <t>01.12.04.03.14.29</t>
  </si>
  <si>
    <t>01.12.04.03.14.30</t>
  </si>
  <si>
    <t>01.12.04.03.14.31</t>
  </si>
  <si>
    <t>01.12.04.03.14.32</t>
  </si>
  <si>
    <t>01.12.04.03.14.33</t>
  </si>
  <si>
    <t>01.12.04.03.14.34</t>
  </si>
  <si>
    <t>01.12.04.03.14.35</t>
  </si>
  <si>
    <t>01.12.04.03.14.36</t>
  </si>
  <si>
    <t>01.12.04.03.14.37</t>
  </si>
  <si>
    <t>01.12.04.03.14.38</t>
  </si>
  <si>
    <t>01.12.04.03.14.39</t>
  </si>
  <si>
    <t>01.12.04.03.14.40</t>
  </si>
  <si>
    <t>01.12.04.04</t>
  </si>
  <si>
    <t>01.12.04.04.01</t>
  </si>
  <si>
    <t>01.12.04.04.01.01</t>
  </si>
  <si>
    <t>01.12.04.04.01.02</t>
  </si>
  <si>
    <t>01.12.04.04.02</t>
  </si>
  <si>
    <t>01.12.04.04.02.01</t>
  </si>
  <si>
    <t>01.12.04.04.02.02</t>
  </si>
  <si>
    <t>01.12.04.04.02.03</t>
  </si>
  <si>
    <t>01.12.04.04.03</t>
  </si>
  <si>
    <t>01.12.04.04.03.01</t>
  </si>
  <si>
    <t>01.12.04.04.03.02</t>
  </si>
  <si>
    <t>01.12.04.04.03.03</t>
  </si>
  <si>
    <t>01.12.04.04.04</t>
  </si>
  <si>
    <t>01.12.04.04.04.01</t>
  </si>
  <si>
    <t>01.12.04.04.05</t>
  </si>
  <si>
    <t>01.12.04.04.05.01</t>
  </si>
  <si>
    <t>01.12.04.04.05.01.01</t>
  </si>
  <si>
    <t>01.12.04.04.05.01.02</t>
  </si>
  <si>
    <t>01.12.04.04.05.02</t>
  </si>
  <si>
    <t>01.12.04.04.05.02.01</t>
  </si>
  <si>
    <t>01.12.04.04.05.02.02</t>
  </si>
  <si>
    <t>01.12.04.04.05.02.03</t>
  </si>
  <si>
    <t>01.12.04.04.05.03</t>
  </si>
  <si>
    <t>01.12.04.04.05.03.01</t>
  </si>
  <si>
    <t>01.12.04.04.05.03.02</t>
  </si>
  <si>
    <t>01.12.04.04.05.03.03</t>
  </si>
  <si>
    <t>01.12.04.04.06</t>
  </si>
  <si>
    <t>01.12.04.04.06.01</t>
  </si>
  <si>
    <t>01.12.04.04.06.02</t>
  </si>
  <si>
    <t>01.12.04.04.07</t>
  </si>
  <si>
    <t>01.12.04.04.07.01</t>
  </si>
  <si>
    <t>01.12.04.04.07.02</t>
  </si>
  <si>
    <t>01.12.04.04.07.03</t>
  </si>
  <si>
    <t>01.12.04.04.07.04</t>
  </si>
  <si>
    <t>01.12.04.05</t>
  </si>
  <si>
    <t>01.12.04.05.01</t>
  </si>
  <si>
    <t>01.12.04.05.01.01</t>
  </si>
  <si>
    <t>01.12.04.05.01.02</t>
  </si>
  <si>
    <t>01.12.04.05.02</t>
  </si>
  <si>
    <t>01.12.04.05.02.01</t>
  </si>
  <si>
    <t>01.12.04.05.02.02</t>
  </si>
  <si>
    <t>01.12.04.05.02.03</t>
  </si>
  <si>
    <t>01.12.04.05.02.04</t>
  </si>
  <si>
    <t>01.12.04.05.03</t>
  </si>
  <si>
    <t>01.12.04.05.03.01</t>
  </si>
  <si>
    <t>01.12.04.05.03.02</t>
  </si>
  <si>
    <t>01.12.04.05.03.03</t>
  </si>
  <si>
    <t>01.12.04.05.04</t>
  </si>
  <si>
    <t>01.12.04.05.04.01</t>
  </si>
  <si>
    <t>01.12.04.05.04.02</t>
  </si>
  <si>
    <t>01.12.04.05.04.03</t>
  </si>
  <si>
    <t>01.12.04.05.04.04</t>
  </si>
  <si>
    <t>01.12.04.05.04.05</t>
  </si>
  <si>
    <t>01.12.04.05.04.06</t>
  </si>
  <si>
    <t>01.12.04.05.05</t>
  </si>
  <si>
    <t>01.12.04.05.05.01</t>
  </si>
  <si>
    <t>01.12.04.05.05.02</t>
  </si>
  <si>
    <t>01.12.04.05.05.03</t>
  </si>
  <si>
    <t>01.12.04.05.06</t>
  </si>
  <si>
    <t>01.12.04.05.06.01</t>
  </si>
  <si>
    <t>01.12.04.05.07</t>
  </si>
  <si>
    <t>01.12.04.05.07.01</t>
  </si>
  <si>
    <t>01.12.04.05.08</t>
  </si>
  <si>
    <t>01.12.04.05.08.01</t>
  </si>
  <si>
    <t>01.12.04.05.08.02</t>
  </si>
  <si>
    <t>01.12.04.05.08.03</t>
  </si>
  <si>
    <t>01.12.04.05.08.04</t>
  </si>
  <si>
    <t>01.12.04.05.09</t>
  </si>
  <si>
    <t>01.12.04.05.09.01</t>
  </si>
  <si>
    <t>01.12.04.05.09.02</t>
  </si>
  <si>
    <t>01.12.04.05.09.03</t>
  </si>
  <si>
    <t>01.12.04.05.10</t>
  </si>
  <si>
    <t>01.12.04.05.10.01</t>
  </si>
  <si>
    <t>01.12.04.05.10.02</t>
  </si>
  <si>
    <t>01.12.04.05.10.03</t>
  </si>
  <si>
    <t>01.12.04.05.10.04</t>
  </si>
  <si>
    <t>01.12.04.06</t>
  </si>
  <si>
    <t>01.12.04.06.01</t>
  </si>
  <si>
    <t>01.13</t>
  </si>
  <si>
    <t>01.13.01</t>
  </si>
  <si>
    <t>MURO DE CONTENCION EN AA.HH. LUIS FELIPE DE LAS CASAS II ETAPA</t>
  </si>
  <si>
    <t>01.13.01.01</t>
  </si>
  <si>
    <t>01.13.01.01.01</t>
  </si>
  <si>
    <t>01.13.01.01.02</t>
  </si>
  <si>
    <t>01.13.01.02</t>
  </si>
  <si>
    <t>01.13.01.02.01</t>
  </si>
  <si>
    <t>01.13.01.02.02</t>
  </si>
  <si>
    <t>01.13.01.02.03</t>
  </si>
  <si>
    <t>01.13.01.02.04</t>
  </si>
  <si>
    <t>Acarreo a pulso de material de desmonte a eliminar (Muro de contencion)</t>
  </si>
  <si>
    <t>01.13.01.02.05</t>
  </si>
  <si>
    <t>01.13.01.03</t>
  </si>
  <si>
    <t>01.13.01.03.01</t>
  </si>
  <si>
    <t>01.13.01.03.01.01</t>
  </si>
  <si>
    <t>01.13.01.03.01.02</t>
  </si>
  <si>
    <t>01.13.01.03.01.03</t>
  </si>
  <si>
    <t>01.13.01.03.01.04</t>
  </si>
  <si>
    <t>01.13.01.03.01.05</t>
  </si>
  <si>
    <t>01.13.01.03.01.06</t>
  </si>
  <si>
    <t>01.13.01.03.01.07</t>
  </si>
  <si>
    <t>01.13.01.03.01.08</t>
  </si>
  <si>
    <t>01.13.01.03.02</t>
  </si>
  <si>
    <t>01.13.01.03.02.01</t>
  </si>
  <si>
    <t>01.13.01.03.02.02</t>
  </si>
  <si>
    <t>01.13.01.04</t>
  </si>
  <si>
    <t>MURO DE CONTENCION DE MANPOSTERIA DE PIEDRA</t>
  </si>
  <si>
    <t>01.13.01.04.01</t>
  </si>
  <si>
    <t>01.13.01.04.01.01</t>
  </si>
  <si>
    <t>01.13.01.04.02</t>
  </si>
  <si>
    <t>01.13.01.04.02.01</t>
  </si>
  <si>
    <t>01.13.01.04.02.02</t>
  </si>
  <si>
    <t>01.13.01.04.02.03</t>
  </si>
  <si>
    <t>01.13.01.04.02.04</t>
  </si>
  <si>
    <t>01.13.01.04.03</t>
  </si>
  <si>
    <t>01.13.01.04.03.01</t>
  </si>
  <si>
    <t>01.13.01.04.03.02</t>
  </si>
  <si>
    <t>01.13.02</t>
  </si>
  <si>
    <t>MURO DE CONTENCION EN AA.HH. AGRUPACION VIRGEN DE LAS MERCEDES</t>
  </si>
  <si>
    <t>01.13.02.01</t>
  </si>
  <si>
    <t>01.13.02.01.01</t>
  </si>
  <si>
    <t>01.13.02.01.02</t>
  </si>
  <si>
    <t>01.13.02.02</t>
  </si>
  <si>
    <t>01.13.02.02.01</t>
  </si>
  <si>
    <t>01.13.02.02.02</t>
  </si>
  <si>
    <t>01.13.02.02.03</t>
  </si>
  <si>
    <t>Relleno con material seleccionado de préstamo compactado en terreno rocoso a pulso</t>
  </si>
  <si>
    <t>01.13.02.02.04</t>
  </si>
  <si>
    <t>01.13.02.02.05</t>
  </si>
  <si>
    <t>01.13.02.03</t>
  </si>
  <si>
    <t>01.13.02.03.01</t>
  </si>
  <si>
    <t>01.13.02.03.01.01</t>
  </si>
  <si>
    <t>01.13.02.03.01.02</t>
  </si>
  <si>
    <t>01.13.02.03.01.03</t>
  </si>
  <si>
    <t>01.13.02.03.01.04</t>
  </si>
  <si>
    <t>01.13.02.03.01.05</t>
  </si>
  <si>
    <t>01.13.02.03.01.06</t>
  </si>
  <si>
    <t>01.13.02.03.01.07</t>
  </si>
  <si>
    <t>01.13.02.03.01.08</t>
  </si>
  <si>
    <t>01.13.02.03.02</t>
  </si>
  <si>
    <t>01.13.02.03.02.01</t>
  </si>
  <si>
    <t>01.13.02.03.02.02</t>
  </si>
  <si>
    <t>01.13.02.04</t>
  </si>
  <si>
    <t>01.13.02.04.01</t>
  </si>
  <si>
    <t>01.13.02.04.01.01</t>
  </si>
  <si>
    <t>01.13.02.04.02</t>
  </si>
  <si>
    <t>01.13.02.04.02.01</t>
  </si>
  <si>
    <t>01.13.02.04.02.02</t>
  </si>
  <si>
    <t>01.13.02.04.02.03</t>
  </si>
  <si>
    <t>01.13.02.04.02.04</t>
  </si>
  <si>
    <t>01.13.02.04.03</t>
  </si>
  <si>
    <t>01.13.02.04.03.01</t>
  </si>
  <si>
    <t>01.13.02.04.03.02</t>
  </si>
  <si>
    <t>01.13.03</t>
  </si>
  <si>
    <t>MURO DE CONTENCION EN AA.HH. LA PAZ</t>
  </si>
  <si>
    <t>01.13.03.01</t>
  </si>
  <si>
    <t>01.13.03.01.01</t>
  </si>
  <si>
    <t>01.13.03.01.02</t>
  </si>
  <si>
    <t>01.13.03.02</t>
  </si>
  <si>
    <t>01.13.03.02.01</t>
  </si>
  <si>
    <t>01.13.03.02.02</t>
  </si>
  <si>
    <t>01.13.03.02.03</t>
  </si>
  <si>
    <t>01.13.03.02.04</t>
  </si>
  <si>
    <t>01.13.03.02.05</t>
  </si>
  <si>
    <t>01.13.03.03</t>
  </si>
  <si>
    <t>01.13.03.03.01</t>
  </si>
  <si>
    <t>01.13.03.03.01.01</t>
  </si>
  <si>
    <t>01.13.03.03.01.02</t>
  </si>
  <si>
    <t>01.13.03.03.01.03</t>
  </si>
  <si>
    <t>01.13.03.03.01.04</t>
  </si>
  <si>
    <t>01.13.03.03.01.05</t>
  </si>
  <si>
    <t>01.13.03.03.01.06</t>
  </si>
  <si>
    <t>01.13.03.03.01.07</t>
  </si>
  <si>
    <t>01.13.03.03.01.08</t>
  </si>
  <si>
    <t>01.13.03.03.02</t>
  </si>
  <si>
    <t>01.13.03.03.02.01</t>
  </si>
  <si>
    <t>01.13.03.03.02.02</t>
  </si>
  <si>
    <t>01.13.03.04</t>
  </si>
  <si>
    <t>01.13.03.04.01</t>
  </si>
  <si>
    <t>01.13.03.04.01.01</t>
  </si>
  <si>
    <t>01.13.03.04.02</t>
  </si>
  <si>
    <t>01.13.03.04.02.01</t>
  </si>
  <si>
    <t>01.13.03.04.02.02</t>
  </si>
  <si>
    <t>01.13.03.04.02.03</t>
  </si>
  <si>
    <t>01.13.03.04.02.04</t>
  </si>
  <si>
    <t>01.13.03.04.03</t>
  </si>
  <si>
    <t>01.13.03.04.03.01</t>
  </si>
  <si>
    <t>01.13.03.04.03.02</t>
  </si>
  <si>
    <t>01.13.04</t>
  </si>
  <si>
    <t>MURO DE CONTENCION EN AA.HH. FELIX MORENO CABALLERO II</t>
  </si>
  <si>
    <t>01.13.04.01</t>
  </si>
  <si>
    <t>01.13.04.01.01</t>
  </si>
  <si>
    <t>01.13.04.01.02</t>
  </si>
  <si>
    <t>01.13.04.02</t>
  </si>
  <si>
    <t>01.13.04.02.01</t>
  </si>
  <si>
    <t>01.13.04.02.02</t>
  </si>
  <si>
    <t>01.13.04.02.03</t>
  </si>
  <si>
    <t>01.13.04.02.04</t>
  </si>
  <si>
    <t>01.13.04.02.05</t>
  </si>
  <si>
    <t>01.13.04.03</t>
  </si>
  <si>
    <t>01.13.04.03.01</t>
  </si>
  <si>
    <t>01.13.04.03.01.01</t>
  </si>
  <si>
    <t>01.13.04.03.01.02</t>
  </si>
  <si>
    <t>01.13.04.03.01.03</t>
  </si>
  <si>
    <t>01.13.04.03.01.04</t>
  </si>
  <si>
    <t>01.13.04.03.01.05</t>
  </si>
  <si>
    <t>01.13.04.03.01.06</t>
  </si>
  <si>
    <t>01.13.04.03.01.07</t>
  </si>
  <si>
    <t>01.13.04.03.01.08</t>
  </si>
  <si>
    <t>01.13.04.03.02</t>
  </si>
  <si>
    <t>01.13.04.03.02.01</t>
  </si>
  <si>
    <t>01.13.04.03.02.02</t>
  </si>
  <si>
    <t>01.13.04.04</t>
  </si>
  <si>
    <t>01.13.04.04.01</t>
  </si>
  <si>
    <t>01.13.04.04.01.01</t>
  </si>
  <si>
    <t>01.13.04.04.02</t>
  </si>
  <si>
    <t>01.13.04.04.02.01</t>
  </si>
  <si>
    <t>01.13.04.04.02.02</t>
  </si>
  <si>
    <t>01.13.04.04.02.03</t>
  </si>
  <si>
    <t>01.13.04.04.02.04</t>
  </si>
  <si>
    <t>01.13.04.04.03</t>
  </si>
  <si>
    <t>01.13.04.04.03.01</t>
  </si>
  <si>
    <t>01.13.04.04.03.02</t>
  </si>
  <si>
    <t>01.13.05</t>
  </si>
  <si>
    <t>MURO DE CONTENCION EN AA.HH. 12 DE OCTUBRE</t>
  </si>
  <si>
    <t>01.13.05.01</t>
  </si>
  <si>
    <t>01.13.05.01.01</t>
  </si>
  <si>
    <t>01.13.05.01.02</t>
  </si>
  <si>
    <t>01.13.05.02</t>
  </si>
  <si>
    <t>01.13.05.02.01</t>
  </si>
  <si>
    <t>01.13.05.02.02</t>
  </si>
  <si>
    <t>01.13.05.02.03</t>
  </si>
  <si>
    <t>01.13.05.02.04</t>
  </si>
  <si>
    <t>01.13.05.02.05</t>
  </si>
  <si>
    <t>01.13.05.03</t>
  </si>
  <si>
    <t>01.13.05.03.01</t>
  </si>
  <si>
    <t>01.13.05.03.01.01</t>
  </si>
  <si>
    <t>01.13.05.03.01.02</t>
  </si>
  <si>
    <t>01.13.05.03.01.03</t>
  </si>
  <si>
    <t>01.13.05.03.01.04</t>
  </si>
  <si>
    <t>01.13.05.03.01.05</t>
  </si>
  <si>
    <t>01.13.05.03.01.06</t>
  </si>
  <si>
    <t>01.13.05.03.01.07</t>
  </si>
  <si>
    <t>01.13.05.03.01.08</t>
  </si>
  <si>
    <t>01.13.05.03.02</t>
  </si>
  <si>
    <t>01.13.05.03.02.01</t>
  </si>
  <si>
    <t>01.13.05.03.02.02</t>
  </si>
  <si>
    <t>01.13.05.04</t>
  </si>
  <si>
    <t>01.13.05.04.01</t>
  </si>
  <si>
    <t>01.13.05.04.01.01</t>
  </si>
  <si>
    <t>01.13.05.04.02</t>
  </si>
  <si>
    <t>01.13.05.04.02.01</t>
  </si>
  <si>
    <t>01.13.05.04.02.02</t>
  </si>
  <si>
    <t>01.13.05.04.02.03</t>
  </si>
  <si>
    <t>01.13.05.04.02.04</t>
  </si>
  <si>
    <t>01.13.05.04.03</t>
  </si>
  <si>
    <t>01.13.05.04.03.01</t>
  </si>
  <si>
    <t>01.13.05.04.03.02</t>
  </si>
  <si>
    <t>01.13.06</t>
  </si>
  <si>
    <t>MURO DE CONTENCION EN AA.HH. EL GOLFO DE VENTANILLA</t>
  </si>
  <si>
    <t>01.13.06.01</t>
  </si>
  <si>
    <t>01.13.06.01.01</t>
  </si>
  <si>
    <t>01.13.06.01.02</t>
  </si>
  <si>
    <t>01.13.06.02</t>
  </si>
  <si>
    <t>01.13.06.02.01</t>
  </si>
  <si>
    <t>01.13.06.02.02</t>
  </si>
  <si>
    <t>Excavaciones-cortes en terreno normal  deleznable a pulso</t>
  </si>
  <si>
    <t>01.13.06.02.03</t>
  </si>
  <si>
    <t>01.13.06.02.04</t>
  </si>
  <si>
    <t>Refine, nivelación y compactación en terreno arenoso</t>
  </si>
  <si>
    <t>01.13.06.02.05</t>
  </si>
  <si>
    <t>01.13.06.02.06</t>
  </si>
  <si>
    <t>Relleno con material propio compactado en terreno de arenoso a pulso</t>
  </si>
  <si>
    <t>01.13.06.02.07</t>
  </si>
  <si>
    <t>Relleno con material prestamos compactado en terreno arenoso a pulso</t>
  </si>
  <si>
    <t>01.13.06.02.08</t>
  </si>
  <si>
    <t>01.13.06.02.09</t>
  </si>
  <si>
    <t>01.13.06.03</t>
  </si>
  <si>
    <t>01.13.06.03.01</t>
  </si>
  <si>
    <t>01.13.06.03.01.01</t>
  </si>
  <si>
    <t>01.13.06.03.01.02</t>
  </si>
  <si>
    <t>01.13.06.03.01.03</t>
  </si>
  <si>
    <t>01.13.06.03.01.04</t>
  </si>
  <si>
    <t>01.13.06.03.01.05</t>
  </si>
  <si>
    <t>01.13.06.03.01.06</t>
  </si>
  <si>
    <t>01.13.06.03.01.07</t>
  </si>
  <si>
    <t>Concreto f'c 210 kg/cm2 para muros reforzados (C-pV o HS)</t>
  </si>
  <si>
    <t>01.13.06.03.01.08</t>
  </si>
  <si>
    <t>01.13.06.03.02</t>
  </si>
  <si>
    <t>01.13.06.03.02.01</t>
  </si>
  <si>
    <t>01.13.06.03.02.02</t>
  </si>
  <si>
    <t>01.13.06.03.02.03</t>
  </si>
  <si>
    <t>Entibado en terreno deleznable</t>
  </si>
  <si>
    <t>01.13.06.04</t>
  </si>
  <si>
    <t>01.13.06.04.01</t>
  </si>
  <si>
    <t>01.13.06.04.01.01</t>
  </si>
  <si>
    <t>01.13.06.04.02</t>
  </si>
  <si>
    <t>01.13.06.04.02.01</t>
  </si>
  <si>
    <t>01.13.06.04.02.02</t>
  </si>
  <si>
    <t>01.13.06.04.02.03</t>
  </si>
  <si>
    <t>01.13.06.04.02.04</t>
  </si>
  <si>
    <t>01.13.06.04.03</t>
  </si>
  <si>
    <t>01.13.06.04.03.01</t>
  </si>
  <si>
    <t>01.13.06.04.03.02</t>
  </si>
  <si>
    <t>01.13.07</t>
  </si>
  <si>
    <t>MURO DE CONTENCION EN JUNTA VECINAL LOS PINOS MI PERÚ</t>
  </si>
  <si>
    <t>01.13.07.01</t>
  </si>
  <si>
    <t>01.13.07.01.01</t>
  </si>
  <si>
    <t>01.13.07.01.02</t>
  </si>
  <si>
    <t>01.13.07.02</t>
  </si>
  <si>
    <t>01.13.07.02.01</t>
  </si>
  <si>
    <t>01.13.07.02.02</t>
  </si>
  <si>
    <t>Refine, nivelación y compactación en terreno normal deleznable</t>
  </si>
  <si>
    <t>01.13.07.02.03</t>
  </si>
  <si>
    <t>Relleno con material propio compactado en terreno normal  deleznable  a pulso</t>
  </si>
  <si>
    <t>01.13.07.02.04</t>
  </si>
  <si>
    <t>01.13.07.02.05</t>
  </si>
  <si>
    <t>Eliminación de desmonte en terreno normal deleznable con maquinaria (incluye disposicion final)</t>
  </si>
  <si>
    <t>01.13.07.03</t>
  </si>
  <si>
    <t>01.13.07.03.01</t>
  </si>
  <si>
    <t>01.13.07.03.01.01</t>
  </si>
  <si>
    <t>01.13.07.03.01.02</t>
  </si>
  <si>
    <t>01.13.07.03.01.03</t>
  </si>
  <si>
    <t>01.13.07.03.01.04</t>
  </si>
  <si>
    <t>01.13.07.03.01.05</t>
  </si>
  <si>
    <t>01.13.07.03.01.06</t>
  </si>
  <si>
    <t>01.13.07.03.01.07</t>
  </si>
  <si>
    <t>01.13.07.03.01.08</t>
  </si>
  <si>
    <t>01.13.07.03.02</t>
  </si>
  <si>
    <t>01.13.07.03.02.01</t>
  </si>
  <si>
    <t>01.13.07.03.02.02</t>
  </si>
  <si>
    <t>01.13.07.03.02.03</t>
  </si>
  <si>
    <t>01.13.08</t>
  </si>
  <si>
    <t>MURO DE CONTENCION EN AA.HH. VIRGEN DE FATIMA 8 DE OCTUBRE</t>
  </si>
  <si>
    <t>01.13.08.01</t>
  </si>
  <si>
    <t>01.13.08.01.01</t>
  </si>
  <si>
    <t>01.13.08.01.02</t>
  </si>
  <si>
    <t>01.13.08.02</t>
  </si>
  <si>
    <t>01.13.08.02.01</t>
  </si>
  <si>
    <t>01.13.08.02.02</t>
  </si>
  <si>
    <t>01.13.08.02.03</t>
  </si>
  <si>
    <t>01.13.08.02.04</t>
  </si>
  <si>
    <t>01.13.08.02.05</t>
  </si>
  <si>
    <t>01.13.08.03</t>
  </si>
  <si>
    <t>01.13.08.03.01</t>
  </si>
  <si>
    <t>01.13.08.03.01.01</t>
  </si>
  <si>
    <t>01.13.08.03.01.02</t>
  </si>
  <si>
    <t>01.13.08.03.01.03</t>
  </si>
  <si>
    <t>01.13.08.03.01.04</t>
  </si>
  <si>
    <t>01.13.08.03.01.05</t>
  </si>
  <si>
    <t>01.13.08.03.01.06</t>
  </si>
  <si>
    <t>01.13.08.03.01.07</t>
  </si>
  <si>
    <t>01.13.08.03.01.08</t>
  </si>
  <si>
    <t>01.13.08.03.02</t>
  </si>
  <si>
    <t>01.13.08.03.02.01</t>
  </si>
  <si>
    <t>01.13.08.03.02.02</t>
  </si>
  <si>
    <t>01.13.08.04</t>
  </si>
  <si>
    <t>01.13.08.04.01</t>
  </si>
  <si>
    <t>01.13.08.04.01.01</t>
  </si>
  <si>
    <t>01.13.08.04.02</t>
  </si>
  <si>
    <t>01.13.08.04.02.01</t>
  </si>
  <si>
    <t>01.13.08.04.02.02</t>
  </si>
  <si>
    <t>01.13.08.04.02.03</t>
  </si>
  <si>
    <t>01.13.08.04.02.04</t>
  </si>
  <si>
    <t>01.13.08.04.03</t>
  </si>
  <si>
    <t>01.13.08.04.03.01</t>
  </si>
  <si>
    <t>01.13.08.04.03.02</t>
  </si>
  <si>
    <t>01.13.09</t>
  </si>
  <si>
    <t>MURO DE CONTENCION EN AA.HH. JESUS DE NAZARENO EL ARENAL</t>
  </si>
  <si>
    <t>01.13.09.01</t>
  </si>
  <si>
    <t>01.13.09.01.01</t>
  </si>
  <si>
    <t>01.13.09.01.02</t>
  </si>
  <si>
    <t>01.13.09.02</t>
  </si>
  <si>
    <t>01.13.09.02.01</t>
  </si>
  <si>
    <t>01.13.09.02.02</t>
  </si>
  <si>
    <t>01.13.09.02.03</t>
  </si>
  <si>
    <t>01.13.09.02.04</t>
  </si>
  <si>
    <t>01.13.09.02.05</t>
  </si>
  <si>
    <t>01.13.09.03</t>
  </si>
  <si>
    <t>01.13.09.03.01</t>
  </si>
  <si>
    <t>01.13.09.03.01.01</t>
  </si>
  <si>
    <t>01.13.09.03.01.02</t>
  </si>
  <si>
    <t>01.13.09.03.01.03</t>
  </si>
  <si>
    <t>01.13.09.03.01.04</t>
  </si>
  <si>
    <t>01.13.09.03.01.05</t>
  </si>
  <si>
    <t>01.13.09.03.01.06</t>
  </si>
  <si>
    <t>01.13.09.03.01.07</t>
  </si>
  <si>
    <t>01.13.09.03.01.08</t>
  </si>
  <si>
    <t>01.13.09.03.02</t>
  </si>
  <si>
    <t>01.13.09.03.02.01</t>
  </si>
  <si>
    <t>01.13.09.03.02.02</t>
  </si>
  <si>
    <t>01.13.09.04</t>
  </si>
  <si>
    <t>01.13.09.04.01</t>
  </si>
  <si>
    <t>01.13.09.04.01.01</t>
  </si>
  <si>
    <t>Concreto 1:10 + 30%  piedra grande para  cimiento corrido (C-PV)</t>
  </si>
  <si>
    <t>01.13.09.04.02</t>
  </si>
  <si>
    <t>01.13.09.04.02.01</t>
  </si>
  <si>
    <t>01.13.09.04.02.02</t>
  </si>
  <si>
    <t>01.13.09.04.02.03</t>
  </si>
  <si>
    <t>01.13.09.04.02.04</t>
  </si>
  <si>
    <t>01.13.09.04.03</t>
  </si>
  <si>
    <t>01.13.09.04.03.01</t>
  </si>
  <si>
    <t>01.13.09.04.03.02</t>
  </si>
  <si>
    <t>01.13.10</t>
  </si>
  <si>
    <t>MURO DE CONTENCION EN AA.HH. OMAR MARCOS</t>
  </si>
  <si>
    <t>01.13.10.01</t>
  </si>
  <si>
    <t>01.13.10.01.01</t>
  </si>
  <si>
    <t>01.13.10.01.02</t>
  </si>
  <si>
    <t>01.13.10.02</t>
  </si>
  <si>
    <t>01.13.10.02.01</t>
  </si>
  <si>
    <t>01.13.10.02.02</t>
  </si>
  <si>
    <t>01.13.10.02.03</t>
  </si>
  <si>
    <t>01.13.10.02.04</t>
  </si>
  <si>
    <t>01.13.10.02.05</t>
  </si>
  <si>
    <t>01.13.10.03</t>
  </si>
  <si>
    <t>01.13.10.03.01</t>
  </si>
  <si>
    <t>01.13.10.03.01.01</t>
  </si>
  <si>
    <t>01.13.10.03.02</t>
  </si>
  <si>
    <t>01.13.10.03.02.01</t>
  </si>
  <si>
    <t>01.13.10.03.02.02</t>
  </si>
  <si>
    <t>01.13.10.03.02.03</t>
  </si>
  <si>
    <t>01.13.10.03.02.04</t>
  </si>
  <si>
    <t>01.13.10.03.03</t>
  </si>
  <si>
    <t>01.13.10.03.03.01</t>
  </si>
  <si>
    <t>01.13.10.03.03.02</t>
  </si>
  <si>
    <t>01.13.11</t>
  </si>
  <si>
    <t>MURO DE CONTENCION EN AA.HH. 15 DE JULIO</t>
  </si>
  <si>
    <t>01.13.11.01</t>
  </si>
  <si>
    <t>01.13.11.01.01</t>
  </si>
  <si>
    <t>01.13.11.01.02</t>
  </si>
  <si>
    <t>01.13.11.02</t>
  </si>
  <si>
    <t>01.13.11.02.01</t>
  </si>
  <si>
    <t>01.13.11.02.02</t>
  </si>
  <si>
    <t>01.13.11.02.03</t>
  </si>
  <si>
    <t>01.13.11.02.04</t>
  </si>
  <si>
    <t>01.13.11.02.05</t>
  </si>
  <si>
    <t>01.13.11.03</t>
  </si>
  <si>
    <t>01.13.11.03.01</t>
  </si>
  <si>
    <t>01.13.11.03.01.01</t>
  </si>
  <si>
    <t>01.13.11.03.01.02</t>
  </si>
  <si>
    <t>01.13.11.03.01.03</t>
  </si>
  <si>
    <t>01.13.11.03.01.04</t>
  </si>
  <si>
    <t>01.13.11.03.01.05</t>
  </si>
  <si>
    <t>01.13.11.03.01.06</t>
  </si>
  <si>
    <t>01.13.11.03.01.07</t>
  </si>
  <si>
    <t>01.13.11.03.01.08</t>
  </si>
  <si>
    <t>01.13.11.03.02</t>
  </si>
  <si>
    <t>01.13.11.03.02.01</t>
  </si>
  <si>
    <t>01.13.11.03.02.02</t>
  </si>
  <si>
    <t>01.13.11.03.02.03</t>
  </si>
  <si>
    <t>01.13.12</t>
  </si>
  <si>
    <t>MURO DE CONTENCION EN AA.HH. JUAN SOTOMAYOR GARCIA</t>
  </si>
  <si>
    <t>01.13.12.01</t>
  </si>
  <si>
    <t>01.13.12.01.01</t>
  </si>
  <si>
    <t>01.13.12.01.02</t>
  </si>
  <si>
    <t>01.13.12.02</t>
  </si>
  <si>
    <t>01.13.12.02.01</t>
  </si>
  <si>
    <t>01.13.12.02.02</t>
  </si>
  <si>
    <t>01.13.12.02.03</t>
  </si>
  <si>
    <t>01.13.12.02.04</t>
  </si>
  <si>
    <t>01.13.12.02.05</t>
  </si>
  <si>
    <t>01.13.12.03</t>
  </si>
  <si>
    <t>01.13.12.03.01</t>
  </si>
  <si>
    <t>01.13.12.03.01.01</t>
  </si>
  <si>
    <t>01.13.12.03.01.02</t>
  </si>
  <si>
    <t>01.13.12.03.01.03</t>
  </si>
  <si>
    <t>01.13.12.03.01.04</t>
  </si>
  <si>
    <t>01.13.12.03.01.05</t>
  </si>
  <si>
    <t>01.13.12.03.01.06</t>
  </si>
  <si>
    <t>01.13.12.03.01.07</t>
  </si>
  <si>
    <t>01.13.12.03.01.08</t>
  </si>
  <si>
    <t>01.13.12.03.02</t>
  </si>
  <si>
    <t>01.13.12.03.02.01</t>
  </si>
  <si>
    <t>01.13.12.03.02.02</t>
  </si>
  <si>
    <t>01.13.12.04</t>
  </si>
  <si>
    <t>01.13.12.04.01</t>
  </si>
  <si>
    <t>01.13.12.04.01.01</t>
  </si>
  <si>
    <t>01.13.12.04.02</t>
  </si>
  <si>
    <t>01.13.12.04.02.01</t>
  </si>
  <si>
    <t>01.13.12.04.02.02</t>
  </si>
  <si>
    <t>01.13.12.04.02.03</t>
  </si>
  <si>
    <t>01.13.12.04.02.04</t>
  </si>
  <si>
    <t>01.13.12.04.03</t>
  </si>
  <si>
    <t>01.13.12.04.03.01</t>
  </si>
  <si>
    <t>01.13.12.04.03.02</t>
  </si>
  <si>
    <t>01.13.13</t>
  </si>
  <si>
    <t>MURO DE CONTENCION EN AA.HH. VENTANILLA ALTA MZ Ñ5, Ñ5A, Ñ5B, Ñ6</t>
  </si>
  <si>
    <t>01.13.13.01</t>
  </si>
  <si>
    <t>01.13.13.01.01</t>
  </si>
  <si>
    <t>01.13.13.01.02</t>
  </si>
  <si>
    <t>01.13.13.02</t>
  </si>
  <si>
    <t>01.13.13.02.01</t>
  </si>
  <si>
    <t>01.13.13.02.02</t>
  </si>
  <si>
    <t>01.13.13.02.03</t>
  </si>
  <si>
    <t>01.13.13.02.04</t>
  </si>
  <si>
    <t>01.13.13.02.05</t>
  </si>
  <si>
    <t>01.13.13.03</t>
  </si>
  <si>
    <t>01.13.13.03.01</t>
  </si>
  <si>
    <t>01.13.13.03.01.01</t>
  </si>
  <si>
    <t>01.13.13.03.01.02</t>
  </si>
  <si>
    <t>01.13.13.03.01.03</t>
  </si>
  <si>
    <t>01.13.13.03.01.04</t>
  </si>
  <si>
    <t>01.13.13.03.01.05</t>
  </si>
  <si>
    <t>01.13.13.03.01.06</t>
  </si>
  <si>
    <t>01.13.13.03.01.07</t>
  </si>
  <si>
    <t>01.13.13.03.01.08</t>
  </si>
  <si>
    <t>01.13.13.03.02</t>
  </si>
  <si>
    <t>01.13.13.03.02.01</t>
  </si>
  <si>
    <t>01.13.13.03.02.02</t>
  </si>
  <si>
    <t>01.13.13.04</t>
  </si>
  <si>
    <t>01.13.13.04.01</t>
  </si>
  <si>
    <t>01.13.13.04.01.01</t>
  </si>
  <si>
    <t>01.13.13.04.02</t>
  </si>
  <si>
    <t>01.13.13.04.02.01</t>
  </si>
  <si>
    <t>01.13.13.04.02.02</t>
  </si>
  <si>
    <t>01.13.13.04.02.03</t>
  </si>
  <si>
    <t>01.13.13.04.02.04</t>
  </si>
  <si>
    <t>01.13.13.04.03</t>
  </si>
  <si>
    <t>01.13.13.04.03.01</t>
  </si>
  <si>
    <t>01.13.13.04.03.02</t>
  </si>
  <si>
    <t>01.13.14</t>
  </si>
  <si>
    <t>MURO DE CONTENCION EN AA.HH. HIJOS DE VENTANILLA (ZONA 1 - AMPLIACIÓN)</t>
  </si>
  <si>
    <t>01.13.14.01</t>
  </si>
  <si>
    <t>01.13.14.01.01</t>
  </si>
  <si>
    <t>01.13.14.01.02</t>
  </si>
  <si>
    <t>01.13.14.02</t>
  </si>
  <si>
    <t>01.13.14.02.01</t>
  </si>
  <si>
    <t>01.13.14.02.02</t>
  </si>
  <si>
    <t>01.13.14.02.03</t>
  </si>
  <si>
    <t>01.13.14.02.04</t>
  </si>
  <si>
    <t>01.13.14.02.05</t>
  </si>
  <si>
    <t>01.13.14.03</t>
  </si>
  <si>
    <t>01.13.14.03.01</t>
  </si>
  <si>
    <t>01.13.14.03.01.01</t>
  </si>
  <si>
    <t>01.13.14.03.01.02</t>
  </si>
  <si>
    <t>01.13.14.03.01.03</t>
  </si>
  <si>
    <t>01.13.14.03.01.04</t>
  </si>
  <si>
    <t>01.13.14.03.01.05</t>
  </si>
  <si>
    <t>01.13.14.03.01.06</t>
  </si>
  <si>
    <t>01.13.14.03.01.07</t>
  </si>
  <si>
    <t>01.13.14.03.01.08</t>
  </si>
  <si>
    <t>01.13.14.03.02</t>
  </si>
  <si>
    <t>01.13.14.03.02.01</t>
  </si>
  <si>
    <t>01.13.14.03.02.02</t>
  </si>
  <si>
    <t>01.13.14.04</t>
  </si>
  <si>
    <t>01.13.14.04.01</t>
  </si>
  <si>
    <t>01.13.14.04.01.01</t>
  </si>
  <si>
    <t>01.13.14.04.02</t>
  </si>
  <si>
    <t>01.13.14.04.02.01</t>
  </si>
  <si>
    <t>01.13.14.04.02.02</t>
  </si>
  <si>
    <t>01.13.14.04.02.03</t>
  </si>
  <si>
    <t>01.13.14.04.02.04</t>
  </si>
  <si>
    <t>01.13.14.04.03</t>
  </si>
  <si>
    <t>01.13.14.04.03.01</t>
  </si>
  <si>
    <t>01.13.14.04.03.02</t>
  </si>
  <si>
    <t>01.13.15</t>
  </si>
  <si>
    <t>MURO DE CONTENCION EN AMPLIACION - AA.HH. ASOC. DE POB. DE VENTANILLA ALTA MZ. CO8, CO9, C10, C11</t>
  </si>
  <si>
    <t>01.13.15.01</t>
  </si>
  <si>
    <t>01.13.15.01.01</t>
  </si>
  <si>
    <t>01.13.15.01.02</t>
  </si>
  <si>
    <t>01.13.15.02</t>
  </si>
  <si>
    <t>01.13.15.02.01</t>
  </si>
  <si>
    <t>01.13.15.02.02</t>
  </si>
  <si>
    <t>01.13.15.02.03</t>
  </si>
  <si>
    <t>01.13.15.02.04</t>
  </si>
  <si>
    <t>01.13.15.02.05</t>
  </si>
  <si>
    <t>01.13.15.03</t>
  </si>
  <si>
    <t>01.13.15.03.01</t>
  </si>
  <si>
    <t>01.13.15.03.01.01</t>
  </si>
  <si>
    <t>01.13.15.03.01.02</t>
  </si>
  <si>
    <t>01.13.15.03.01.03</t>
  </si>
  <si>
    <t>01.13.15.03.01.04</t>
  </si>
  <si>
    <t>01.13.15.03.01.05</t>
  </si>
  <si>
    <t>01.13.15.03.01.06</t>
  </si>
  <si>
    <t>01.13.15.03.01.07</t>
  </si>
  <si>
    <t>01.13.15.03.01.08</t>
  </si>
  <si>
    <t>01.13.15.03.02</t>
  </si>
  <si>
    <t>01.13.15.03.02.01</t>
  </si>
  <si>
    <t>01.13.15.03.02.02</t>
  </si>
  <si>
    <t>01.13.15.04</t>
  </si>
  <si>
    <t>01.13.15.04.01</t>
  </si>
  <si>
    <t>01.13.15.04.01.01</t>
  </si>
  <si>
    <t>01.13.15.04.02</t>
  </si>
  <si>
    <t>01.13.15.04.02.01</t>
  </si>
  <si>
    <t>01.13.15.04.02.02</t>
  </si>
  <si>
    <t>01.13.15.04.02.03</t>
  </si>
  <si>
    <t>01.13.15.04.02.04</t>
  </si>
  <si>
    <t>01.13.15.04.03</t>
  </si>
  <si>
    <t>01.13.15.04.03.01</t>
  </si>
  <si>
    <t>01.13.15.04.03.02</t>
  </si>
  <si>
    <t>01.13.16</t>
  </si>
  <si>
    <t>MURO DE CONTENCION EN JUNTA VECINAL MICAELA BASTIDAS MZ - R2</t>
  </si>
  <si>
    <t>01.13.16.01</t>
  </si>
  <si>
    <t>01.13.16.01.01</t>
  </si>
  <si>
    <t>01.13.16.01.02</t>
  </si>
  <si>
    <t>01.13.16.02</t>
  </si>
  <si>
    <t>01.13.16.02.01</t>
  </si>
  <si>
    <t>01.13.16.02.02</t>
  </si>
  <si>
    <t>01.13.16.02.03</t>
  </si>
  <si>
    <t>01.13.16.02.04</t>
  </si>
  <si>
    <t>01.13.16.02.05</t>
  </si>
  <si>
    <t>01.13.16.03</t>
  </si>
  <si>
    <t>01.13.16.03.01</t>
  </si>
  <si>
    <t>01.13.16.03.01.01</t>
  </si>
  <si>
    <t>01.13.16.03.01.02</t>
  </si>
  <si>
    <t>01.13.16.03.01.03</t>
  </si>
  <si>
    <t>01.13.16.03.01.04</t>
  </si>
  <si>
    <t>01.13.16.03.01.05</t>
  </si>
  <si>
    <t>01.13.16.03.01.06</t>
  </si>
  <si>
    <t>01.13.16.03.01.07</t>
  </si>
  <si>
    <t>01.13.16.03.01.08</t>
  </si>
  <si>
    <t>01.13.16.03.02</t>
  </si>
  <si>
    <t>01.13.16.03.02.01</t>
  </si>
  <si>
    <t>01.13.16.03.02.02</t>
  </si>
  <si>
    <t>01.13.17</t>
  </si>
  <si>
    <t>MURO DE CONTENCION EN JUNTA VECINAL AMPLIACIÓN J3 VENTANILLA ALTA</t>
  </si>
  <si>
    <t>01.13.17.01</t>
  </si>
  <si>
    <t>01.13.17.01.01</t>
  </si>
  <si>
    <t>01.13.17.01.02</t>
  </si>
  <si>
    <t>01.13.17.02</t>
  </si>
  <si>
    <t>01.13.17.02.01</t>
  </si>
  <si>
    <t>01.13.17.02.02</t>
  </si>
  <si>
    <t>01.13.17.02.03</t>
  </si>
  <si>
    <t>01.13.17.02.04</t>
  </si>
  <si>
    <t>01.13.17.02.05</t>
  </si>
  <si>
    <t>01.13.17.03</t>
  </si>
  <si>
    <t>01.13.17.03.01</t>
  </si>
  <si>
    <t>01.13.17.03.01.01</t>
  </si>
  <si>
    <t>01.13.17.03.02</t>
  </si>
  <si>
    <t>01.13.17.03.02.01</t>
  </si>
  <si>
    <t>01.13.17.03.02.02</t>
  </si>
  <si>
    <t>01.13.17.03.02.03</t>
  </si>
  <si>
    <t>01.13.17.03.02.04</t>
  </si>
  <si>
    <t>01.13.17.03.03</t>
  </si>
  <si>
    <t>01.13.17.03.03.01</t>
  </si>
  <si>
    <t>01.13.17.03.03.02</t>
  </si>
  <si>
    <t>01.13.18</t>
  </si>
  <si>
    <t>MURO DE CONTENCION EN AA. HH. VENTANILLA ALTA</t>
  </si>
  <si>
    <t>01.13.18.01</t>
  </si>
  <si>
    <t>01.13.18.01.01</t>
  </si>
  <si>
    <t>01.13.18.01.02</t>
  </si>
  <si>
    <t>01.13.18.02</t>
  </si>
  <si>
    <t>01.13.18.02.01</t>
  </si>
  <si>
    <t>01.13.18.02.02</t>
  </si>
  <si>
    <t>01.13.18.02.03</t>
  </si>
  <si>
    <t>01.13.18.02.04</t>
  </si>
  <si>
    <t>01.13.18.02.05</t>
  </si>
  <si>
    <t>01.13.18.03</t>
  </si>
  <si>
    <t>01.13.18.03.01</t>
  </si>
  <si>
    <t>01.13.18.03.01.01</t>
  </si>
  <si>
    <t>01.13.18.03.01.02</t>
  </si>
  <si>
    <t>01.13.18.03.01.03</t>
  </si>
  <si>
    <t>01.13.18.03.01.04</t>
  </si>
  <si>
    <t>01.13.18.03.01.05</t>
  </si>
  <si>
    <t>01.13.18.03.01.06</t>
  </si>
  <si>
    <t>01.13.18.03.01.07</t>
  </si>
  <si>
    <t>01.13.18.03.01.08</t>
  </si>
  <si>
    <t>01.13.18.03.02</t>
  </si>
  <si>
    <t>01.13.18.03.02.01</t>
  </si>
  <si>
    <t>01.13.18.03.02.02</t>
  </si>
  <si>
    <t>01.13.18.04</t>
  </si>
  <si>
    <t>01.13.18.04.01</t>
  </si>
  <si>
    <t>01.13.18.04.01.01</t>
  </si>
  <si>
    <t>01.13.18.04.02</t>
  </si>
  <si>
    <t>01.13.18.04.02.01</t>
  </si>
  <si>
    <t>01.13.18.04.02.02</t>
  </si>
  <si>
    <t>01.13.18.04.02.03</t>
  </si>
  <si>
    <t>01.13.18.04.02.04</t>
  </si>
  <si>
    <t>01.13.18.04.03</t>
  </si>
  <si>
    <t>01.13.18.04.03.01</t>
  </si>
  <si>
    <t>01.13.18.04.03.02</t>
  </si>
  <si>
    <t>01.13.19</t>
  </si>
  <si>
    <t>MURO DE CONTENCION EN AA. HH. HIJOS DE LAS FLORES</t>
  </si>
  <si>
    <t>01.13.19.01</t>
  </si>
  <si>
    <t>01.13.19.01.01</t>
  </si>
  <si>
    <t>01.13.19.01.02</t>
  </si>
  <si>
    <t>01.13.19.02</t>
  </si>
  <si>
    <t>01.13.19.02.01</t>
  </si>
  <si>
    <t>01.13.19.02.02</t>
  </si>
  <si>
    <t>01.13.19.02.03</t>
  </si>
  <si>
    <t>01.13.19.02.04</t>
  </si>
  <si>
    <t>01.13.19.02.05</t>
  </si>
  <si>
    <t>01.13.19.03</t>
  </si>
  <si>
    <t>01.13.19.03.01</t>
  </si>
  <si>
    <t>01.13.19.03.01.01</t>
  </si>
  <si>
    <t>01.13.19.03.01.02</t>
  </si>
  <si>
    <t>01.13.19.03.01.03</t>
  </si>
  <si>
    <t>01.13.19.03.01.04</t>
  </si>
  <si>
    <t>01.13.19.03.01.05</t>
  </si>
  <si>
    <t>01.13.19.03.01.06</t>
  </si>
  <si>
    <t>01.13.19.03.01.07</t>
  </si>
  <si>
    <t>01.13.19.03.01.08</t>
  </si>
  <si>
    <t>01.13.19.03.02</t>
  </si>
  <si>
    <t>01.13.19.03.02.01</t>
  </si>
  <si>
    <t>01.13.19.03.02.02</t>
  </si>
  <si>
    <t>01.13.19.04</t>
  </si>
  <si>
    <t>01.13.19.04.01</t>
  </si>
  <si>
    <t>01.13.19.04.01.01</t>
  </si>
  <si>
    <t>01.13.19.04.02</t>
  </si>
  <si>
    <t>01.13.19.04.02.01</t>
  </si>
  <si>
    <t>01.13.19.04.02.02</t>
  </si>
  <si>
    <t>01.13.19.04.02.03</t>
  </si>
  <si>
    <t>01.13.19.04.02.04</t>
  </si>
  <si>
    <t>01.13.19.04.03</t>
  </si>
  <si>
    <t>01.13.19.04.03.01</t>
  </si>
  <si>
    <t>01.13.19.04.03.02</t>
  </si>
  <si>
    <t>01.13.20</t>
  </si>
  <si>
    <t>MURO DE CONTENCION EN AA. HH. 22 DE OCTUBRE</t>
  </si>
  <si>
    <t>01.13.20.01</t>
  </si>
  <si>
    <t>01.13.20.01.01</t>
  </si>
  <si>
    <t>01.13.20.01.02</t>
  </si>
  <si>
    <t>01.13.20.02</t>
  </si>
  <si>
    <t>01.13.20.02.01</t>
  </si>
  <si>
    <t>01.13.20.02.02</t>
  </si>
  <si>
    <t>01.13.20.02.03</t>
  </si>
  <si>
    <t>01.13.20.02.04</t>
  </si>
  <si>
    <t>01.13.20.02.05</t>
  </si>
  <si>
    <t>01.13.20.03</t>
  </si>
  <si>
    <t>01.13.20.03.01</t>
  </si>
  <si>
    <t>01.13.20.03.01.01</t>
  </si>
  <si>
    <t>01.13.20.03.01.02</t>
  </si>
  <si>
    <t>01.13.20.03.01.03</t>
  </si>
  <si>
    <t>01.13.20.03.01.04</t>
  </si>
  <si>
    <t>01.13.20.03.01.05</t>
  </si>
  <si>
    <t>01.13.20.03.01.06</t>
  </si>
  <si>
    <t>01.13.20.03.01.07</t>
  </si>
  <si>
    <t>01.13.20.03.01.08</t>
  </si>
  <si>
    <t>01.13.20.03.02</t>
  </si>
  <si>
    <t>01.13.20.03.02.01</t>
  </si>
  <si>
    <t>01.13.20.03.02.02</t>
  </si>
  <si>
    <t>01.13.21</t>
  </si>
  <si>
    <t>MURO DE CONTENCION EN AA. HH. LAS LOMAS DE VENTANILLA ALTA</t>
  </si>
  <si>
    <t>01.13.21.01</t>
  </si>
  <si>
    <t>01.13.21.01.01</t>
  </si>
  <si>
    <t>01.13.21.01.02</t>
  </si>
  <si>
    <t>01.13.21.02</t>
  </si>
  <si>
    <t>01.13.21.02.01</t>
  </si>
  <si>
    <t>01.13.21.02.02</t>
  </si>
  <si>
    <t>01.13.21.02.03</t>
  </si>
  <si>
    <t>01.13.21.02.04</t>
  </si>
  <si>
    <t>01.13.21.02.05</t>
  </si>
  <si>
    <t>01.13.21.03</t>
  </si>
  <si>
    <t>01.13.21.03.01</t>
  </si>
  <si>
    <t>01.13.21.03.01.01</t>
  </si>
  <si>
    <t>01.13.21.03.01.02</t>
  </si>
  <si>
    <t>01.13.21.03.01.03</t>
  </si>
  <si>
    <t>01.13.21.03.01.04</t>
  </si>
  <si>
    <t>01.13.21.03.01.05</t>
  </si>
  <si>
    <t>01.13.21.03.01.06</t>
  </si>
  <si>
    <t>01.13.21.03.01.07</t>
  </si>
  <si>
    <t>01.13.21.03.01.08</t>
  </si>
  <si>
    <t>01.13.21.03.02</t>
  </si>
  <si>
    <t>01.13.21.03.02.01</t>
  </si>
  <si>
    <t>01.13.21.03.02.02</t>
  </si>
  <si>
    <t>01.13.21.04</t>
  </si>
  <si>
    <t>01.13.21.04.01</t>
  </si>
  <si>
    <t>01.13.21.04.01.01</t>
  </si>
  <si>
    <t>01.13.21.04.02</t>
  </si>
  <si>
    <t>01.13.21.04.02.01</t>
  </si>
  <si>
    <t>01.13.21.04.02.02</t>
  </si>
  <si>
    <t>01.13.21.04.02.03</t>
  </si>
  <si>
    <t>01.13.21.04.02.04</t>
  </si>
  <si>
    <t>01.13.21.04.03</t>
  </si>
  <si>
    <t>01.13.21.04.03.01</t>
  </si>
  <si>
    <t>01.13.21.04.03.02</t>
  </si>
  <si>
    <t>01.13.22</t>
  </si>
  <si>
    <t>01.13.22.01</t>
  </si>
  <si>
    <t>01.13.22.01.01</t>
  </si>
  <si>
    <t>01.13.22.01.02</t>
  </si>
  <si>
    <t>01.13.22.02</t>
  </si>
  <si>
    <t>01.13.22.02.01</t>
  </si>
  <si>
    <t>01.13.22.02.02</t>
  </si>
  <si>
    <t>01.13.22.02.03</t>
  </si>
  <si>
    <t>01.13.22.02.04</t>
  </si>
  <si>
    <t>01.13.22.02.05</t>
  </si>
  <si>
    <t>01.13.22.03</t>
  </si>
  <si>
    <t>01.13.22.03.01</t>
  </si>
  <si>
    <t>01.13.22.03.01.01</t>
  </si>
  <si>
    <t>01.13.22.03.01.02</t>
  </si>
  <si>
    <t>01.13.22.03.01.03</t>
  </si>
  <si>
    <t>01.13.22.03.01.04</t>
  </si>
  <si>
    <t>01.13.22.03.01.05</t>
  </si>
  <si>
    <t>01.13.22.03.01.06</t>
  </si>
  <si>
    <t>01.13.22.03.01.07</t>
  </si>
  <si>
    <t>01.13.22.03.01.08</t>
  </si>
  <si>
    <t>01.13.22.03.02</t>
  </si>
  <si>
    <t>01.13.22.03.02.01</t>
  </si>
  <si>
    <t>01.13.22.03.02.02</t>
  </si>
  <si>
    <t>01.13.22.04</t>
  </si>
  <si>
    <t>01.13.22.04.01</t>
  </si>
  <si>
    <t>01.13.22.04.01.01</t>
  </si>
  <si>
    <t>01.13.22.04.02</t>
  </si>
  <si>
    <t>01.13.22.04.02.01</t>
  </si>
  <si>
    <t>01.13.22.04.02.02</t>
  </si>
  <si>
    <t>01.13.22.04.02.03</t>
  </si>
  <si>
    <t>01.13.22.04.02.04</t>
  </si>
  <si>
    <t>01.13.22.04.03</t>
  </si>
  <si>
    <t>01.13.22.04.03.01</t>
  </si>
  <si>
    <t>01.13.22.04.03.02</t>
  </si>
  <si>
    <t>)</t>
  </si>
  <si>
    <t>EQUIPAMIENTO HIDRAULICO - ELECTROMECANICO</t>
  </si>
  <si>
    <t/>
  </si>
  <si>
    <t>EQUIPAMIENTO HIDRAULICO DE RESERVORIO PROVISIONAL RP-02</t>
  </si>
  <si>
    <t>TUBERIAS</t>
  </si>
  <si>
    <t>02.01.01.01.01.01</t>
  </si>
  <si>
    <t>Tubería de acero SHC-40 p/equipamiento   DN  300  incluye  1% de desperdicio</t>
  </si>
  <si>
    <t>02.01.01.01.01.02</t>
  </si>
  <si>
    <t>Tubería de acero SHC-40 p/equipamiento   DN  250  incluye  1% de desperdicio</t>
  </si>
  <si>
    <t>02.01.01.01.01.03</t>
  </si>
  <si>
    <t>Tubería de acero SHC-40 p/equipamiento   DN  200  incluye  1% de desperdicio</t>
  </si>
  <si>
    <t>02.01.01.01.01.04</t>
  </si>
  <si>
    <t>Tubería de acero SHC-40 p/equipamiento   DN  100  incluye  1% de desperdicio</t>
  </si>
  <si>
    <t>02.01.01.01.02</t>
  </si>
  <si>
    <t>BRIDA, PERNOS Y EMPAQUETADURA</t>
  </si>
  <si>
    <t>02.01.01.01.02.01</t>
  </si>
  <si>
    <t>Brida de acero para soldar y empernar    DN  300</t>
  </si>
  <si>
    <t>02.01.01.01.02.02</t>
  </si>
  <si>
    <t>Brida de acero para soldar y empernar    DN  250</t>
  </si>
  <si>
    <t>02.01.01.01.02.03</t>
  </si>
  <si>
    <t>Brida de acero para soldar y empernar    DN  200</t>
  </si>
  <si>
    <t>02.01.01.01.02.04</t>
  </si>
  <si>
    <t>Brida de acero para soldar y empernar    DN  100</t>
  </si>
  <si>
    <t>02.01.01.01.02.05</t>
  </si>
  <si>
    <t>Brida ciega de hierro dúctil     PN 16  DN  300</t>
  </si>
  <si>
    <t>02.01.01.01.02.06</t>
  </si>
  <si>
    <t>Perno de acero incluye tuerca para unir  bridas  DN  300</t>
  </si>
  <si>
    <t>02.01.01.01.02.07</t>
  </si>
  <si>
    <t>Perno de acero incluye tuerca para unir  bridas  DN  250</t>
  </si>
  <si>
    <t>02.01.01.01.02.08</t>
  </si>
  <si>
    <t>Perno de acero incluye tuerca para unir  bridas  DN  200</t>
  </si>
  <si>
    <t>02.01.01.01.02.09</t>
  </si>
  <si>
    <t>Perno de acero incluye tuerca para unir  bridas  DN  100</t>
  </si>
  <si>
    <t>02.01.01.01.02.10</t>
  </si>
  <si>
    <t>Empaquetadura de jebe enlonada  DN  300</t>
  </si>
  <si>
    <t>02.01.01.01.02.11</t>
  </si>
  <si>
    <t>Empaquetadura de jebe enlonada  DN  250</t>
  </si>
  <si>
    <t>02.01.01.01.02.12</t>
  </si>
  <si>
    <t>Empaquetadura de jebe enlonada  DN  200</t>
  </si>
  <si>
    <t>02.01.01.01.02.13</t>
  </si>
  <si>
    <t>Empaquetadura de jebe enlonada  DN  100</t>
  </si>
  <si>
    <t>02.01.01.01.03</t>
  </si>
  <si>
    <t>ACCESORIOS</t>
  </si>
  <si>
    <t>02.01.01.01.03.01</t>
  </si>
  <si>
    <t>Codo de hierro dúctil de 90° (1/4)  2 bridas   PN 16 DN 300</t>
  </si>
  <si>
    <t>02.01.01.01.03.02</t>
  </si>
  <si>
    <t>Codo de hierro dúctil de 45° (1/8)  2 bridas   PN 16  DN  300</t>
  </si>
  <si>
    <t>02.01.01.01.03.03</t>
  </si>
  <si>
    <t>Codo de hierro dúctil de 90° (1/4)  2 bridas   PN 16 DN 250</t>
  </si>
  <si>
    <t>02.01.01.01.03.04</t>
  </si>
  <si>
    <t>Codo de hierro dúctil de 45° (1/8)  2 bridas   PN 16  DN  250</t>
  </si>
  <si>
    <t>02.01.01.01.03.05</t>
  </si>
  <si>
    <t>Codo de hierro dúctil de 45° (1/8)  2 bridas   PN 16  DN  200</t>
  </si>
  <si>
    <t>02.01.01.01.03.06</t>
  </si>
  <si>
    <t>Codo de hierro dúctil de 90° (1/4)  2 bridas   PN 16 DN 100</t>
  </si>
  <si>
    <t>02.01.01.01.03.07</t>
  </si>
  <si>
    <t>Codo de hierro dúctil de 45° (1/8)  2 bridas   PN 16  DN  100</t>
  </si>
  <si>
    <t>02.01.01.01.03.08</t>
  </si>
  <si>
    <t>Tee de hierro dúctil con 3 bridas PN 16  DN  300  x  250</t>
  </si>
  <si>
    <t>02.01.01.01.03.09</t>
  </si>
  <si>
    <t>Tee de hierro dúctil con 3 bridas PN 16  DN  250  x  250</t>
  </si>
  <si>
    <t>02.01.01.01.03.10</t>
  </si>
  <si>
    <t>Yee de hierro dùctil con 3 bridas PN16 DN 300 x 250</t>
  </si>
  <si>
    <t>02.01.01.01.03.11</t>
  </si>
  <si>
    <t>Reducción hierro dúctil 2 bridas  PN 16  DN  250  a  200</t>
  </si>
  <si>
    <t>02.01.01.01.03.12</t>
  </si>
  <si>
    <t>Reducción hierro dúctil 2 bridas  PN 16  DN  250  a  100</t>
  </si>
  <si>
    <t>02.01.01.01.03.13</t>
  </si>
  <si>
    <t>Unión flexible tipo dresser DN  300mm</t>
  </si>
  <si>
    <t>02.01.01.01.03.14</t>
  </si>
  <si>
    <t>Unión flexible tipo dresser DN  250mm</t>
  </si>
  <si>
    <t>02.01.01.01.03.15</t>
  </si>
  <si>
    <t>Unión flexible tipo dresser DN  200mm</t>
  </si>
  <si>
    <t>02.01.01.01.03.16</t>
  </si>
  <si>
    <t xml:space="preserve">Unión flexible tipo dresser DN  100mm
</t>
  </si>
  <si>
    <t>02.01.01.01.04</t>
  </si>
  <si>
    <t>VALVULAS</t>
  </si>
  <si>
    <t>02.01.01.01.04.01</t>
  </si>
  <si>
    <t xml:space="preserve">Válvula mariposa BB DN 300 HD PN 16
</t>
  </si>
  <si>
    <t>02.01.01.01.04.02</t>
  </si>
  <si>
    <t>Válvula compuerta BB DN 300 HD PN 16</t>
  </si>
  <si>
    <t>02.01.01.01.04.03</t>
  </si>
  <si>
    <t>Válvula compuerta BB DN 250 HD PN 16</t>
  </si>
  <si>
    <t>02.01.01.01.04.04</t>
  </si>
  <si>
    <t xml:space="preserve">Válvula compuerta BB DN 200 HD PN 16
</t>
  </si>
  <si>
    <t>02.01.01.01.04.05</t>
  </si>
  <si>
    <t xml:space="preserve">Válvula compuerta BB DN 100 HD PN 16
</t>
  </si>
  <si>
    <t>02.01.01.01.04.06</t>
  </si>
  <si>
    <t>Válvula Check DN 200 HD PN 16</t>
  </si>
  <si>
    <t>02.01.01.01.04.07</t>
  </si>
  <si>
    <t>Válvula aire automática triple efecto roscada PN 16 esfera de acero inoxidable DN 50 (incl. tub. y accesorios a sumidero)</t>
  </si>
  <si>
    <t>02.01.01.01.04.08</t>
  </si>
  <si>
    <t>Válvula altitud control piloto bridada   DN 300</t>
  </si>
  <si>
    <t>02.01.01.01.04.09</t>
  </si>
  <si>
    <t>Válvula anticipadora de onda bridada   DN 100 mm</t>
  </si>
  <si>
    <t>02.01.01.01.05</t>
  </si>
  <si>
    <t>BOMBAS</t>
  </si>
  <si>
    <t>02.01.01.01.05.01</t>
  </si>
  <si>
    <t>Bomba Turbina de Eje Vertical  40 HP (incl. columna de impulsores-alquiler)</t>
  </si>
  <si>
    <t>02.01.01.01.05.02</t>
  </si>
  <si>
    <t>Montaje y desmontaje de bombas provisionales (alquiler)</t>
  </si>
  <si>
    <t>02.01.01.01.05.03</t>
  </si>
  <si>
    <t>Linea de desfogue de bombas</t>
  </si>
  <si>
    <t>02.01.01.01.06</t>
  </si>
  <si>
    <t>02.01.01.01.06.01</t>
  </si>
  <si>
    <t>Accesorios para Instalacion de manometro</t>
  </si>
  <si>
    <t>02.01.01.01.06.02</t>
  </si>
  <si>
    <t>Abrazadera para tomador de muestra DN 300</t>
  </si>
  <si>
    <t>02.01.01.01.06.03</t>
  </si>
  <si>
    <t>Abrazadera para tomador de muestra DN 250</t>
  </si>
  <si>
    <t>02.01.01.01.06.04</t>
  </si>
  <si>
    <t>Soporte de tubería DN 100 SCH-40 H=4.50m</t>
  </si>
  <si>
    <t>02.01.01.01.06.05</t>
  </si>
  <si>
    <t>Soporte de tubería DN 100 SCH-40 H=5.40m</t>
  </si>
  <si>
    <t>02.01.01.01.06.06</t>
  </si>
  <si>
    <t>Soporte de tubería DN 100 SCH-40 H=5.50m</t>
  </si>
  <si>
    <t>02.01.01.01.07</t>
  </si>
  <si>
    <t>MONTAJE Y DESMONTAJE</t>
  </si>
  <si>
    <t>02.01.01.01.07.01</t>
  </si>
  <si>
    <t>Montaje y desmontaje de instalaciones hidraulicas del Reservorio provisional RP-02-395 (incl. traslado almacen SEDAPAL)</t>
  </si>
  <si>
    <t>02.01.01.01.07.02</t>
  </si>
  <si>
    <t>Desmontajes de bombas existentes (inc. traslado almacén SEDAPAL)</t>
  </si>
  <si>
    <t>02.01.01.01.07.03</t>
  </si>
  <si>
    <t>Desmontaje y montaje de bombas existentes en reservorio provisional (incl. traslado almacen SEDAPAL)</t>
  </si>
  <si>
    <t>02.01.01.01.07.04</t>
  </si>
  <si>
    <t>Prueba de funcionamiento hidraúlico para reservorio provisional RP-02-395</t>
  </si>
  <si>
    <t>02.01.01.02</t>
  </si>
  <si>
    <t>EQUIPAMIENTO HIDRAULICO</t>
  </si>
  <si>
    <t>02.01.01.02.01</t>
  </si>
  <si>
    <t>02.01.01.02.01.01</t>
  </si>
  <si>
    <t>02.01.01.02.01.02</t>
  </si>
  <si>
    <t>02.01.01.02.01.03</t>
  </si>
  <si>
    <t>02.01.01.02.01.04</t>
  </si>
  <si>
    <t>Tubería de acero SHC-40 p/equipamiento   DN  150  incluye  1% de desperdicio</t>
  </si>
  <si>
    <t>02.01.01.02.01.05</t>
  </si>
  <si>
    <t>02.01.01.02.01.06</t>
  </si>
  <si>
    <t>Tubería de acero SHC-40 p/equipamiento   DN   50  incluye  1% de desperdicio</t>
  </si>
  <si>
    <t>02.01.01.02.02</t>
  </si>
  <si>
    <t>BRIDA,PERNOS Y EMPAQUETADURAS</t>
  </si>
  <si>
    <t>02.01.01.02.02.01</t>
  </si>
  <si>
    <t>02.01.01.02.02.02</t>
  </si>
  <si>
    <t>02.01.01.02.02.03</t>
  </si>
  <si>
    <t>02.01.01.02.02.04</t>
  </si>
  <si>
    <t>Brida de acero para soldar y empernar    DN  150</t>
  </si>
  <si>
    <t>02.01.01.02.02.05</t>
  </si>
  <si>
    <t>02.01.01.02.02.06</t>
  </si>
  <si>
    <t>Brida de acero para soldar y empernar    DN   50</t>
  </si>
  <si>
    <t>02.01.01.02.02.07</t>
  </si>
  <si>
    <t>Brida de acero para soldar-anclaje DN 300</t>
  </si>
  <si>
    <t>02.01.01.02.02.08</t>
  </si>
  <si>
    <t>Brida de acero para soldar-anclaje DN 150</t>
  </si>
  <si>
    <t>02.01.01.02.02.09</t>
  </si>
  <si>
    <t>Brida de acero para soldar-anclaje DN 100</t>
  </si>
  <si>
    <t>02.01.01.02.02.10</t>
  </si>
  <si>
    <t>Brida de acero para soldar-anclaje DN 50</t>
  </si>
  <si>
    <t>02.01.01.02.02.11</t>
  </si>
  <si>
    <t>Brida de acero para soldar-rompe agua    DN  300</t>
  </si>
  <si>
    <t>02.01.01.02.02.12</t>
  </si>
  <si>
    <t>Brida de acero para soldar-rompe agua    DN  250</t>
  </si>
  <si>
    <t>02.01.01.02.02.13</t>
  </si>
  <si>
    <t>Brida de acero para soldar-rompe agua    DN  200</t>
  </si>
  <si>
    <t>02.01.01.02.02.14</t>
  </si>
  <si>
    <t>Brida ciega de hierro dúctil     PN 16  DN  200</t>
  </si>
  <si>
    <t>02.01.01.02.02.15</t>
  </si>
  <si>
    <t>02.01.01.02.02.16</t>
  </si>
  <si>
    <t>02.01.01.02.02.17</t>
  </si>
  <si>
    <t>02.01.01.02.02.18</t>
  </si>
  <si>
    <t>02.01.01.02.02.19</t>
  </si>
  <si>
    <t>Perno de acero incluye tuerca para unir  bridas  DN  150</t>
  </si>
  <si>
    <t>02.01.01.02.02.20</t>
  </si>
  <si>
    <t>02.01.01.02.02.21</t>
  </si>
  <si>
    <t>Perno de acero incluye tuerca para unir  bridas  DN   50</t>
  </si>
  <si>
    <t>02.01.01.02.02.22</t>
  </si>
  <si>
    <t>02.01.01.02.02.23</t>
  </si>
  <si>
    <t>02.01.01.02.02.24</t>
  </si>
  <si>
    <t>02.01.01.02.02.25</t>
  </si>
  <si>
    <t>Empaquetadura de jebe enlonada  DN  150</t>
  </si>
  <si>
    <t>02.01.01.02.02.26</t>
  </si>
  <si>
    <t>02.01.01.02.02.27</t>
  </si>
  <si>
    <t>Empaquetadura de jebe enlonada  DN   50</t>
  </si>
  <si>
    <t>02.01.01.02.03</t>
  </si>
  <si>
    <t>02.01.01.02.03.01</t>
  </si>
  <si>
    <t>02.01.01.02.03.02</t>
  </si>
  <si>
    <t>02.01.01.02.03.03</t>
  </si>
  <si>
    <t>02.01.01.02.03.04</t>
  </si>
  <si>
    <t>Codo de hierro dúctil de 90° (1/4)  2 bridas   PN 16 DN 200</t>
  </si>
  <si>
    <t>02.01.01.02.03.05</t>
  </si>
  <si>
    <t>02.01.01.02.03.06</t>
  </si>
  <si>
    <t>02.01.01.02.03.07</t>
  </si>
  <si>
    <t>02.01.01.02.03.08</t>
  </si>
  <si>
    <t>Codo de hierro dúctil de 90° (1/4)  2 bridas   PN 16 DN  50</t>
  </si>
  <si>
    <t>02.01.01.02.03.09</t>
  </si>
  <si>
    <t>Codo de hierro dúctil de 45° (1/8)  2 bridas   PN 16  DN   50</t>
  </si>
  <si>
    <t>02.01.01.02.03.10</t>
  </si>
  <si>
    <t>Tee de hierro dúctil con 3 bridas PN 16  DN  300  x  300</t>
  </si>
  <si>
    <t>02.01.01.02.03.11</t>
  </si>
  <si>
    <t>Tee de hierro dúctil con 3 bridas PN 16  DN  300  x  200</t>
  </si>
  <si>
    <t>02.01.01.02.03.12</t>
  </si>
  <si>
    <t>02.01.01.02.03.13</t>
  </si>
  <si>
    <t>Tee de hierro dúctil con 3 bridas PN 16  DN  200  x  150</t>
  </si>
  <si>
    <t>02.01.01.02.03.14</t>
  </si>
  <si>
    <t>Tee de hierro dúctil con 3 bridas PN 16  DN  100  x  100</t>
  </si>
  <si>
    <t>02.01.01.02.03.15</t>
  </si>
  <si>
    <t>Tee de hierro dúctil con 3 bridas PN 16  DN   50  x   50</t>
  </si>
  <si>
    <t>02.01.01.02.03.16</t>
  </si>
  <si>
    <t>Yee de hierro dùctil con 3 bridas PN16 DN 300 x 200</t>
  </si>
  <si>
    <t>02.01.01.02.03.17</t>
  </si>
  <si>
    <t>Yee de hierro dùctil con 3 bridas PN16 DN 100 x 100</t>
  </si>
  <si>
    <t>02.01.01.02.03.18</t>
  </si>
  <si>
    <t>Cruz de hierro ductil  BB PN 16 DN 300 x 300</t>
  </si>
  <si>
    <t>02.01.01.02.03.19</t>
  </si>
  <si>
    <t>Reducción hierro dúctil 2 bridas  PN 16  DN  300  a  250</t>
  </si>
  <si>
    <t>02.01.01.02.03.20</t>
  </si>
  <si>
    <t>Reducción hierro dúctil 2 bridas  PN 16  DN  300  a  100</t>
  </si>
  <si>
    <t>02.01.01.02.03.21</t>
  </si>
  <si>
    <t>Reducción hierro dúctil 2 bridas  PN 16  DN  100  a   50</t>
  </si>
  <si>
    <t>02.01.01.02.03.22</t>
  </si>
  <si>
    <t>Unión de amplio rango DN 300 HD PN 16</t>
  </si>
  <si>
    <t>02.01.01.02.03.23</t>
  </si>
  <si>
    <t>Unión de amplio rango DN 250 HD PN 16</t>
  </si>
  <si>
    <t>02.01.01.02.03.24</t>
  </si>
  <si>
    <t>Unión de amplio rango DN 100 HD PN 16</t>
  </si>
  <si>
    <t>02.01.01.02.03.25</t>
  </si>
  <si>
    <t>Unión de desmontaje autoportante DN 300 mm</t>
  </si>
  <si>
    <t>02.01.01.02.03.26</t>
  </si>
  <si>
    <t>Unión de desmontaje autoportante DN 250 mm</t>
  </si>
  <si>
    <t>02.01.01.02.03.27</t>
  </si>
  <si>
    <t>Unión de desmontaje autoportante DN 200 mm</t>
  </si>
  <si>
    <t>02.01.01.02.03.28</t>
  </si>
  <si>
    <t>Unión de desmontaje autoportante DN 150 mm</t>
  </si>
  <si>
    <t>02.01.01.02.03.29</t>
  </si>
  <si>
    <t>Unión de desmontaje autoportante DN 100 mm</t>
  </si>
  <si>
    <t>02.01.01.02.03.30</t>
  </si>
  <si>
    <t>Unión de desmontaje autoportante DN 50 mm</t>
  </si>
  <si>
    <t>02.01.01.02.03.31</t>
  </si>
  <si>
    <t>Canastilla de acero inoxidable tipo bridada DN 300</t>
  </si>
  <si>
    <t>02.01.01.02.03.32</t>
  </si>
  <si>
    <t>Canastilla de acero inoxidable tipo bridada DN 250</t>
  </si>
  <si>
    <t>02.01.01.02.03.33</t>
  </si>
  <si>
    <t>Canastilla de acero inoxidable tipo bridada DN 200</t>
  </si>
  <si>
    <t>02.01.01.02.04</t>
  </si>
  <si>
    <t>02.01.01.02.04.01</t>
  </si>
  <si>
    <t>02.01.01.02.04.02</t>
  </si>
  <si>
    <t>Válvula mariposa BB DN 250 HD PN 16</t>
  </si>
  <si>
    <t>02.01.01.02.04.03</t>
  </si>
  <si>
    <t>Válvula mariposa BB DN 200 HD PN 16</t>
  </si>
  <si>
    <t>02.01.01.02.04.04</t>
  </si>
  <si>
    <t>Válvula mariposa BB DN 150 HD PN 16</t>
  </si>
  <si>
    <t>02.01.01.02.04.05</t>
  </si>
  <si>
    <t>Válvula mariposa BB DN 100 HD PN 16</t>
  </si>
  <si>
    <t>02.01.01.02.04.06</t>
  </si>
  <si>
    <t>Válvula mariposa BB DN 50 HD PN 16</t>
  </si>
  <si>
    <t>02.01.01.02.04.07</t>
  </si>
  <si>
    <t>Válvula compuerta BB DN 300 HD PN 16 con dado</t>
  </si>
  <si>
    <t>02.01.01.02.04.08</t>
  </si>
  <si>
    <t>Válvula compuerta BB DN 100 HD PN 16 con dado</t>
  </si>
  <si>
    <t>02.01.01.02.04.09</t>
  </si>
  <si>
    <t>02.01.01.02.04.10</t>
  </si>
  <si>
    <t>Válvula aire automática cuadruple efecto roscada PN 16 esfera de acero inoxidable DN 50 (incl. tub. y accesorios a sumidero)</t>
  </si>
  <si>
    <t>02.01.01.02.04.11</t>
  </si>
  <si>
    <t>Válvula de altitud y controladora de caudal tipo  bridada   DN 300</t>
  </si>
  <si>
    <t>02.01.01.02.04.12</t>
  </si>
  <si>
    <t>Válvula control de bomba BB DN 200 mm</t>
  </si>
  <si>
    <t>02.01.01.02.04.13</t>
  </si>
  <si>
    <t>Válvula control de bomba BB DN 100 mm</t>
  </si>
  <si>
    <t>02.01.01.02.04.14</t>
  </si>
  <si>
    <t>Válvula anticipadora de onda bridada   DN 100</t>
  </si>
  <si>
    <t>02.01.01.02.04.15</t>
  </si>
  <si>
    <t>Válvula anticipadora de onda bridada   DN 50</t>
  </si>
  <si>
    <t>02.01.01.02.04.16</t>
  </si>
  <si>
    <t>Medidor de Caudal Electromagnetico PN 16  DN 300</t>
  </si>
  <si>
    <t>02.01.01.02.04.17</t>
  </si>
  <si>
    <t>Medidor de Caudal Electromagnetico PN 16  DN 250</t>
  </si>
  <si>
    <t>02.01.01.02.04.18</t>
  </si>
  <si>
    <t>Medidor de Caudal Electromagnetico PN 16  DN 100</t>
  </si>
  <si>
    <t>02.01.01.02.05</t>
  </si>
  <si>
    <t>02.01.01.02.05.01</t>
  </si>
  <si>
    <t>Electrobomba  Turbina  de eje Vertical (Qb=82.23 lps HDT=54.68 m) , Incl. Barril de Acero e impulsores</t>
  </si>
  <si>
    <t>02.01.01.02.05.02</t>
  </si>
  <si>
    <t>Electrobomba  Turbina  de eje Vertical (Qb=12.15 lps HDT=67.04 m) , Incl. Barril de Acero e impulsores</t>
  </si>
  <si>
    <t>02.01.01.02.05.03</t>
  </si>
  <si>
    <t>Electrobomba sumergible tipo sumidero Q=1.58 l/s Pot=1/2 HP</t>
  </si>
  <si>
    <t>02.01.01.02.06</t>
  </si>
  <si>
    <t>02.01.01.02.06.01</t>
  </si>
  <si>
    <t>Accesorios para instalación del transductor y manómetro de presión</t>
  </si>
  <si>
    <t>02.01.01.02.06.02</t>
  </si>
  <si>
    <t>Accesorios para presostato mecánico</t>
  </si>
  <si>
    <t>02.01.01.02.06.03</t>
  </si>
  <si>
    <t>Linea de desfogue para reservorio mejorado RP-02-395</t>
  </si>
  <si>
    <t>02.01.01.02.06.04</t>
  </si>
  <si>
    <t>Accesorios para línea de control para válvula de altitud para reservorio mejorado RP-02-395</t>
  </si>
  <si>
    <t>02.01.01.02.06.05</t>
  </si>
  <si>
    <t>Accesorios para instalacion de tomador de muestra en linea de ingreso y salida</t>
  </si>
  <si>
    <t>02.01.01.02.06.06</t>
  </si>
  <si>
    <t>Accesorios para bomba sumidero</t>
  </si>
  <si>
    <t>02.01.01.02.06.07</t>
  </si>
  <si>
    <t>Instalación de válvula compuerta DN 100 - 150 mm incl. registro</t>
  </si>
  <si>
    <t>02.01.01.02.06.08</t>
  </si>
  <si>
    <t>Instalación de válvula compuerta DN 300 - 350 mm incl. registro</t>
  </si>
  <si>
    <t>02.01.01.02.07</t>
  </si>
  <si>
    <t>MONTAJE, INSTALACION Y PRUEBAS</t>
  </si>
  <si>
    <t>02.01.01.02.07.01</t>
  </si>
  <si>
    <t>Montaje e instalación hidráulica del Reservorio  RP-02-395</t>
  </si>
  <si>
    <t>02.01.01.02.07.02</t>
  </si>
  <si>
    <t>Prueba de funcionamiento y calibracion de equipos hidraulicos Reservorio RP-02-395</t>
  </si>
  <si>
    <t>02.01.01.02.08</t>
  </si>
  <si>
    <t>DESMONTAJE Y TRASLADO ALMACEN SEDAPAL</t>
  </si>
  <si>
    <t>02.01.01.02.08.01</t>
  </si>
  <si>
    <t>Desmontaje de Eq.Hidraulico RP-02-395 existente (incl. traslado almacen SEDAPAL)</t>
  </si>
  <si>
    <t>02.01.01.03</t>
  </si>
  <si>
    <t>EQUIPAMIENTO ELECTRICO Y ACOMETIDA</t>
  </si>
  <si>
    <t>02.01.01.03.01</t>
  </si>
  <si>
    <t>INSTALACIONES ELECTRICAS PROVISIONALES</t>
  </si>
  <si>
    <t>02.01.01.03.01.01</t>
  </si>
  <si>
    <t>RECORRIDO DE CABLES - ACOMETIDA PARA NUEVA UBICACIÓN DE TABLERO GENERAL</t>
  </si>
  <si>
    <t>02.01.01.03.01.01.01</t>
  </si>
  <si>
    <t>Cables conductores unipolares  2(3-1x185 mm² N2XOH )</t>
  </si>
  <si>
    <t>02.01.01.03.01.01.02</t>
  </si>
  <si>
    <t>Empalme Electrico de cables</t>
  </si>
  <si>
    <t>02.01.01.03.01.01.03</t>
  </si>
  <si>
    <t>Terminales para cable de 185mm2</t>
  </si>
  <si>
    <t>02.01.01.03.01.01.04</t>
  </si>
  <si>
    <t xml:space="preserve">Tuberia de PVC de 105mm de diametro. Incluye accesorios de instalacion
</t>
  </si>
  <si>
    <t>02.01.01.03.01.01.05</t>
  </si>
  <si>
    <t>Buzones de Concreto 0.8x.8x0.8m. Incluye tapa de concreto con manija F°G°</t>
  </si>
  <si>
    <t>02.01.01.03.01.02</t>
  </si>
  <si>
    <t>RECORRIDO DE CABLES - ALIMENTACIÓN DE BOMBAS EXISTENTES Y  NUEVA DESDE TABLERO ARRANCADOR</t>
  </si>
  <si>
    <t>02.01.01.03.01.02.01</t>
  </si>
  <si>
    <t xml:space="preserve">Cables conductores unipolares  3-1x50 mm² N2XOH + 1x25 mm² N2XOH (T)
</t>
  </si>
  <si>
    <t>02.01.01.03.01.02.02</t>
  </si>
  <si>
    <t>Terminales para cable de 50mm2</t>
  </si>
  <si>
    <t>02.01.01.03.01.02.03</t>
  </si>
  <si>
    <t>Terminales para cable de 25mm2</t>
  </si>
  <si>
    <t>02.01.01.03.01.02.04</t>
  </si>
  <si>
    <t xml:space="preserve">Tuberia de PVC de 65mm de diametro. Incluye accesorios de instalacion
</t>
  </si>
  <si>
    <t>02.01.01.03.01.02.05</t>
  </si>
  <si>
    <t>Cables conductores unipolares 3-1x10 mm² LSOH + 1x6 mm² LSOH (T)</t>
  </si>
  <si>
    <t>02.01.01.03.01.02.06</t>
  </si>
  <si>
    <t xml:space="preserve">Terminales para cable de 10mm2
</t>
  </si>
  <si>
    <t>02.01.01.03.01.02.07</t>
  </si>
  <si>
    <t xml:space="preserve">Terminales para cable de 6mm2
</t>
  </si>
  <si>
    <t>02.01.01.03.01.02.08</t>
  </si>
  <si>
    <t>Tuberia de PVC de 25mm de diametro. Incluye accesorios de instalacion</t>
  </si>
  <si>
    <t>02.01.01.03.01.02.09</t>
  </si>
  <si>
    <t xml:space="preserve">Tablero Arrancador Nuevo  40HP-220V-3F-60Hz
</t>
  </si>
  <si>
    <t>02.01.01.03.01.02.10</t>
  </si>
  <si>
    <t>Banco de Condensadores Nuevo 13.8kVAR-220V-3F-60Hz</t>
  </si>
  <si>
    <t>02.01.01.03.01.02.11</t>
  </si>
  <si>
    <t>Caja de paso Metalica  con tapa cda. 0.3x0.3x0.15m a prueba de agua.</t>
  </si>
  <si>
    <t>02.01.01.03.02</t>
  </si>
  <si>
    <t>ACOMETIDA DE MEDIA TENSION</t>
  </si>
  <si>
    <t>02.01.01.03.02.01</t>
  </si>
  <si>
    <t>SUBESTACION PARTICULAR TIPO COMPACTA</t>
  </si>
  <si>
    <t>02.01.01.03.02.01.01</t>
  </si>
  <si>
    <t>Suministro de cable seco Unipolar N2XSY, 1x50 mm2</t>
  </si>
  <si>
    <t>02.01.01.03.02.01.02</t>
  </si>
  <si>
    <t>Instalación de cable seco Unipolar N2XSY, 3-1x50 mm2, 18/30 kV, incluye instalación de 
cinta celeste de uso particular. (Incluye distancias de subidas, bajadas y cambios de 
dirección)</t>
  </si>
  <si>
    <t>02.01.01.03.02.01.03</t>
  </si>
  <si>
    <t>Apertura y cierre de zanja de 0,6 x 1,20 m incluye colocación de: Cinta señalizadora de peligro rojo, ladrillos corrientes y compactación de tierra</t>
  </si>
  <si>
    <t>02.01.01.03.02.01.04</t>
  </si>
  <si>
    <t>Corte, rotura y reposicion de veredas</t>
  </si>
  <si>
    <t>02.01.01.03.02.01.05</t>
  </si>
  <si>
    <t>Suministro e instalación de tubería PVC SAP 6" longitud de 3 m</t>
  </si>
  <si>
    <t>02.01.01.03.02.01.06</t>
  </si>
  <si>
    <t>Suministro e instalación de ducto de concreto de 4 vías x 1m</t>
  </si>
  <si>
    <t>02.01.01.03.02.01.07</t>
  </si>
  <si>
    <t>Suministro e instalación de ladrillo de 0.12 m (para protección de la tuberia de la linea MT)</t>
  </si>
  <si>
    <t>02.01.01.03.02.01.08</t>
  </si>
  <si>
    <t>Cinta señalizadora de polietileno para MT (color rojo)</t>
  </si>
  <si>
    <t>02.01.01.03.02.01.09</t>
  </si>
  <si>
    <t>Cinta señalizadora de polietileno para MT (color celeste)</t>
  </si>
  <si>
    <t>02.01.01.03.02.01.10</t>
  </si>
  <si>
    <t>Suministro de cable seco Unipolar N2XOH, 1x95 mm2</t>
  </si>
  <si>
    <t>02.01.01.03.02.01.11</t>
  </si>
  <si>
    <t>Tablero adosable metalico IP-55 (Tablero TG-BT) con dimensiones de 1000x800x300mm (Altura x Ancho x Profundidad), equipado con interruptor automatico tipo caja moldeada de 3x630A, Icu: 36kA - 440VAC</t>
  </si>
  <si>
    <t>02.01.01.03.02.01.12</t>
  </si>
  <si>
    <t>Suministro e instalación de cable de tierra 1 x 70 mm2 TW (SPAT BT), para TG-01</t>
  </si>
  <si>
    <t>02.01.01.03.02.01.13</t>
  </si>
  <si>
    <t>Suministro de celdas de media tensión compactas modulares, celda de llegada</t>
  </si>
  <si>
    <t>02.01.01.03.02.01.14</t>
  </si>
  <si>
    <t>Suministro de celdas de media tensión compactas modulares, celda de protección incluye relé)</t>
  </si>
  <si>
    <t>02.01.01.03.02.01.15</t>
  </si>
  <si>
    <t>Suministro e instalación de transformador Seco de 400 Kva. Incluye celda de protección</t>
  </si>
  <si>
    <t>02.01.01.03.02.01.16</t>
  </si>
  <si>
    <t>Montaje de: celdas de media tensión, transformador de 400 kVA 10-20/0,44 kV, conexión BT Y MT, aterramientos a Sistemas de Puestas a Tierra, conexión y cableado de sondas de temperatura, seteo de relé.</t>
  </si>
  <si>
    <t>02.01.01.03.02.01.17</t>
  </si>
  <si>
    <t>Suministro y montaje de terminal Interior  24 kV (celdas)</t>
  </si>
  <si>
    <t>02.01.01.03.02.01.18</t>
  </si>
  <si>
    <t>Suministro y montaje de terminal Interior termocotraible 24 kV (Trafo)</t>
  </si>
  <si>
    <t>02.01.01.03.02.01.19</t>
  </si>
  <si>
    <t>Ejecución del Sistema de Puesta a Tierra de MEDIA TENSIÓN (menor a 25 Ohm) - incluye materiales, caja de registro instalada e informe técnico con protocolo de medición</t>
  </si>
  <si>
    <t>02.01.01.03.02.01.20</t>
  </si>
  <si>
    <t>Suministro del cable 1x35 mm2 TW para sistemas de puesta a tierra de MT.</t>
  </si>
  <si>
    <t>02.01.01.03.02.01.21</t>
  </si>
  <si>
    <t>Transporte de equipos y materiales</t>
  </si>
  <si>
    <t>02.01.01.03.02.02</t>
  </si>
  <si>
    <t>EQUIPOS DE SEGURIDAD PARA MANIOBRAS</t>
  </si>
  <si>
    <t>02.01.01.03.02.02.01</t>
  </si>
  <si>
    <t>Par de guantes de caucho aislante bicolor (clase 2, talla 9,5, tension 25kV)</t>
  </si>
  <si>
    <t>02.01.01.03.02.02.02</t>
  </si>
  <si>
    <t>Pertiga de maniobra 9,0mm (aislamiento 40kV, con desconector y estuche)</t>
  </si>
  <si>
    <t>02.01.01.03.02.02.03</t>
  </si>
  <si>
    <t>Detector de tension sonoro luminoso (BT 30-1500V - MT 1500-122000V)</t>
  </si>
  <si>
    <t>02.01.01.03.02.02.04</t>
  </si>
  <si>
    <t>Banco de maniobras con aislamiento hasta 40kV</t>
  </si>
  <si>
    <t>02.01.01.03.02.02.05</t>
  </si>
  <si>
    <t>Piso Aislante 40 KV</t>
  </si>
  <si>
    <t>02.01.01.03.02.02.06</t>
  </si>
  <si>
    <t>Zapatos Dielectricos 24 KV</t>
  </si>
  <si>
    <t>02.01.01.03.02.02.07</t>
  </si>
  <si>
    <t>Balde con Arena</t>
  </si>
  <si>
    <t>02.01.01.03.02.03</t>
  </si>
  <si>
    <t>GESTIONES ANTE EMPRESAS CONSECIONARIAS</t>
  </si>
  <si>
    <t>02.01.01.03.02.03.01</t>
  </si>
  <si>
    <t>Planos de replanteo, gestiones ante la empresa concesionaria, estudios 
de coordinación, etc.</t>
  </si>
  <si>
    <t>02.01.01.03.03</t>
  </si>
  <si>
    <t>EQUIPAMENTO ELECTROMECANICO</t>
  </si>
  <si>
    <t>02.01.01.03.03.01</t>
  </si>
  <si>
    <t>CIRCUITO T-01: HACIA TABLERO GENERAL (TGP)</t>
  </si>
  <si>
    <t>02.01.01.03.03.01.01</t>
  </si>
  <si>
    <t>Suministro e instalacion de Conductor 1x95mm2 N2XOH incl. accesorios de conexión</t>
  </si>
  <si>
    <t>02.01.01.03.03.01.02</t>
  </si>
  <si>
    <t>Suministro e instalacion de Conductor 1x95mm2 N2XOH (T) incl. accesorios de conexión</t>
  </si>
  <si>
    <t>02.01.01.03.03.01.03</t>
  </si>
  <si>
    <t>Suministro e instalacion de Tuberia PVC- SAP Ø75mm. incl. accesorios de conexión</t>
  </si>
  <si>
    <t>02.01.01.03.03.01.04</t>
  </si>
  <si>
    <t>Apertura, cierre y compactacion de zanja en terreno pedregoso, 0.4x0.6m para tuberia de PVC-SAP Ø75mm</t>
  </si>
  <si>
    <t>02.01.01.03.03.01.05</t>
  </si>
  <si>
    <t>Suministro y colocación de cinta señalizadora amarilla</t>
  </si>
  <si>
    <t>02.01.01.03.03.01.06</t>
  </si>
  <si>
    <t>Suministro e instalacion de Buzón de concreto armado, para cables subterráneos. Con dimensiones: Altura x Ancho x Profundidad: 0.80m x 0.80m x 0.80m. incl. tapa de buzon con dos manijas de F° G° 3/8 " ?, por tapa concreto armado  210 Kg / cm2</t>
  </si>
  <si>
    <t>02.01.01.03.03.02</t>
  </si>
  <si>
    <t>CIRCUITO G-02: HACIA GRUPO ELECTROGENO</t>
  </si>
  <si>
    <t>02.01.01.03.03.02.01</t>
  </si>
  <si>
    <t>02.01.01.03.03.02.02</t>
  </si>
  <si>
    <t>02.01.01.03.03.02.03</t>
  </si>
  <si>
    <t>02.01.01.03.03.03</t>
  </si>
  <si>
    <t>CIRCUITO F-1: ALIMENTACION TABLERO TG-1</t>
  </si>
  <si>
    <t>02.01.01.03.03.03.01</t>
  </si>
  <si>
    <t>Suministro e instalacion de Conductor 1x50mm2 N2XOH incl. accesorios de conexión</t>
  </si>
  <si>
    <t>02.01.01.03.03.03.02</t>
  </si>
  <si>
    <t>Suministro e instalacion de Conductor 1x25mm2 N2XOH (T). incl. accesorios de conexión</t>
  </si>
  <si>
    <t>02.01.01.03.03.04</t>
  </si>
  <si>
    <t>CIRCUITO F-2: ALIMENTACION TABLERO TG-2</t>
  </si>
  <si>
    <t>02.01.01.03.03.04.01</t>
  </si>
  <si>
    <t>Suministro e instalacion de Conductor 1x10mm2 N2XOH incl. accesorios de conexión</t>
  </si>
  <si>
    <t>02.01.01.03.03.04.02</t>
  </si>
  <si>
    <t>Suministro e instalacion de Conductor 1x10mm2 N2XOH (T) incl. accesorios de conexión</t>
  </si>
  <si>
    <t>02.01.01.03.03.05</t>
  </si>
  <si>
    <t>CIRCUITO F-3: ALIMENTACION A TRANSFORMADOR 7.5 kVA 440/220Vac (F-3.1)</t>
  </si>
  <si>
    <t>02.01.01.03.03.05.01</t>
  </si>
  <si>
    <t>Suministro e instalacion de Conductor 1x4mm2 LSOH incl. accesorios de conexión</t>
  </si>
  <si>
    <t>02.01.01.03.03.05.02</t>
  </si>
  <si>
    <t>Suministro e instalacion de Conductor 1x4mm2 LSOH (T) incl. accesorios de conexión</t>
  </si>
  <si>
    <t>02.01.01.03.03.05.03</t>
  </si>
  <si>
    <t>Suministro e instalacion de Tuberia PVC- SAP Ø20mm. incl. accesorios de conexión</t>
  </si>
  <si>
    <t>02.01.01.03.03.05.04</t>
  </si>
  <si>
    <t>Tuberia conduit flexible ligera liquid tight Ø20mm, incl. accesorios de conexión</t>
  </si>
  <si>
    <t>02.01.01.03.03.05.05</t>
  </si>
  <si>
    <t>Suministro e instalacion de Conductor 1x6mm2 LSOH incl. accesorios de conexión</t>
  </si>
  <si>
    <t>02.01.01.03.03.05.06</t>
  </si>
  <si>
    <t>Suministro e instalacion de Tuberia PVC- SAP Ø25mm. incl. accesorios de conexión</t>
  </si>
  <si>
    <t>02.01.01.03.03.05.07</t>
  </si>
  <si>
    <t>Suministro e instalacion de transformador de 440/220 VAC, 7.5 kVA, 3Ø, 60Hz</t>
  </si>
  <si>
    <t>02.01.01.03.03.05.08</t>
  </si>
  <si>
    <t>Construcción de murete de concreto con dimensiones de 200x700x550mm, para soporte del transformador de 7.5kVA</t>
  </si>
  <si>
    <t>02.01.01.03.03.05.09</t>
  </si>
  <si>
    <t>Suministro e instalacion de Caja de pase de PVC de 150x150x70mm., incl. accesorios de conexión</t>
  </si>
  <si>
    <t>02.01.01.03.03.06</t>
  </si>
  <si>
    <t>CIRCUITO F-3.1.A: ALIMENTACION DEL TABLERO DE DISTRIBUCION</t>
  </si>
  <si>
    <t>02.01.01.03.03.06.01</t>
  </si>
  <si>
    <t>02.01.01.03.03.06.02</t>
  </si>
  <si>
    <t>Suministro e instalacion de Conductor 1x10mm2 LSOH (T) incl. accesorios de conexion</t>
  </si>
  <si>
    <t>02.01.01.03.03.06.03</t>
  </si>
  <si>
    <t>02.01.01.03.03.07</t>
  </si>
  <si>
    <t>CIRCUITO F-4: ALIMENTACION DEL TABLERO DE TABLERO RECTIFICADOR</t>
  </si>
  <si>
    <t>02.01.01.03.03.07.01</t>
  </si>
  <si>
    <t>Suministro e instalacion de Conductor 1x2.5mm2 LSOH incl. accesorios de conexion</t>
  </si>
  <si>
    <t>02.01.01.03.03.07.02</t>
  </si>
  <si>
    <t>Suministro e instalacion de Conductor 1x2.5mm2 LSOH (T) incl. accesorios de conexion</t>
  </si>
  <si>
    <t>02.01.01.03.03.07.03</t>
  </si>
  <si>
    <t>02.01.01.03.03.07.04</t>
  </si>
  <si>
    <t>Suministro e instalacion de transformador de 440/220 VAC, 2 kVA, 3Ø, 60 Hz para uso exterior</t>
  </si>
  <si>
    <t>02.01.01.03.03.07.05</t>
  </si>
  <si>
    <t>Construcción de murete de concreto con dimensiones de 200x300x350mm, para soporte del transformador de aislamiento de 2kVA</t>
  </si>
  <si>
    <t>02.01.01.03.03.07.06</t>
  </si>
  <si>
    <t>02.01.01.03.03.07.07</t>
  </si>
  <si>
    <t>02.01.01.03.03.07.08</t>
  </si>
  <si>
    <t>02.01.01.03.03.08</t>
  </si>
  <si>
    <t>CIRCUITO F-4.1A: ALIMENTACION DEL TABLERO RECTIFICADOR</t>
  </si>
  <si>
    <t>02.01.01.03.03.08.01</t>
  </si>
  <si>
    <t>02.01.01.03.03.08.02</t>
  </si>
  <si>
    <t>02.01.01.03.03.09</t>
  </si>
  <si>
    <t>CIRCUITOS C-1: ALUMBRADO INTERNO</t>
  </si>
  <si>
    <t>02.01.01.03.03.09.01</t>
  </si>
  <si>
    <t>02.01.01.03.03.09.02</t>
  </si>
  <si>
    <t>02.01.01.03.03.09.03</t>
  </si>
  <si>
    <t>02.01.01.03.03.09.04</t>
  </si>
  <si>
    <t>Salida en techo para luminaria, para cable  LSOH 2.5mm2 + Ø20mm PVC SAP + Caja.Octogonal Galvanizada Pesada 3/4" salida para luminarias.</t>
  </si>
  <si>
    <t>02.01.01.03.03.09.05</t>
  </si>
  <si>
    <t>Salida en pared para interruptor unipolar triple, para cable LSOH 2.5mm2 + 20mm PVC SAP + caja rectangular galvanizada 3/4"</t>
  </si>
  <si>
    <t>02.01.01.03.03.09.06</t>
  </si>
  <si>
    <t>Salida en pared para interruptor unipolar doble, para cable LSOH 2.5mm2 + 20mm PVC SAP + caja rectangular galvanizada 3/4"</t>
  </si>
  <si>
    <t>02.01.01.03.03.09.07</t>
  </si>
  <si>
    <t>Salida en pared para interruptor unipolar simple, para cable LSOH 2.5mm2 + 20mm PVC SAP + caja rectangular galvanizada 3/4"</t>
  </si>
  <si>
    <t>02.01.01.03.03.09.08</t>
  </si>
  <si>
    <t>Suministro e instalación de Interruptor unipolar triple en caja hermética de polipropileno a prueba de agua, similar al modelo idrobox de Bticino.</t>
  </si>
  <si>
    <t>02.01.01.03.03.09.09</t>
  </si>
  <si>
    <t>Suministro e instalación de Interruptor unipolar doble en caja hermética de polipropileno a prueba de agua, similar al modelo idrobox de Bticino.</t>
  </si>
  <si>
    <t>02.01.01.03.03.09.10</t>
  </si>
  <si>
    <t>Suministro e instalación de Interruptor unipolar simple en caja hermética de polipropileno a prueba de agua, similar al modelo idrobox de Bticino.</t>
  </si>
  <si>
    <t>02.01.01.03.03.09.11</t>
  </si>
  <si>
    <t>Suministro e instalación de luminaria grado de protección IP65, para adosar en techo, con 2 lámparas LED de 18 W c/u.</t>
  </si>
  <si>
    <t>02.01.01.03.03.09.12</t>
  </si>
  <si>
    <t>Suministro e instalacion de Foco Ahorrador LED de 10W, 220Vac.</t>
  </si>
  <si>
    <t>02.01.01.03.03.10</t>
  </si>
  <si>
    <t>CIRCUITOS C-2: ALUMBRADO EXTERNO</t>
  </si>
  <si>
    <t>02.01.01.03.03.10.01</t>
  </si>
  <si>
    <t>Suministro e instalacion de Conductor 1x4mm2 N2XOH incl. accesorios de conexion</t>
  </si>
  <si>
    <t>02.01.01.03.03.10.02</t>
  </si>
  <si>
    <t>Suministro e instalacion de Conductor 1x4mm2 N2XOH (T) incl. accesorios de conexion</t>
  </si>
  <si>
    <t>02.01.01.03.03.10.03</t>
  </si>
  <si>
    <t>02.01.01.03.03.10.04</t>
  </si>
  <si>
    <t>Suministro e instalacion de Pastoral de acero, galvanizado por inmersión en caliente fabricado en tubo de diámetro 38mm (11/2”) x 3mm de espesor. Aprox. adosado a cerco según detalle en planos, incluye: luminaria con lámpara LED de 70W, 220VAC.</t>
  </si>
  <si>
    <t>02.01.01.03.03.10.05</t>
  </si>
  <si>
    <t>02.01.01.03.03.10.06</t>
  </si>
  <si>
    <t>Suministro e instalacion de abrazaderas acero inoxidable para fijacion de pastoral a pared según detalle en planos + dos pernos hexagonal 1/2" x2", arandela plana, presion  y tuerca de acero inoxidable por cada abrazadera.</t>
  </si>
  <si>
    <t>02.01.01.03.03.10.07</t>
  </si>
  <si>
    <t>Apertura, cierre y compactacion de zanja en terreno pedregoso, 0.4x0.6m para tuberia de PVC-SAP Ø100mm</t>
  </si>
  <si>
    <t>02.01.01.03.03.10.08</t>
  </si>
  <si>
    <t>02.01.01.03.03.10.09</t>
  </si>
  <si>
    <t>Suministro e instalacion de Buzón de concreto armado, para cables subterráneos. Con dimensiones: Altura x Ancho x Profundidad: 0.80m x 0.80m x 0.80m. incl. tapa de buzon con dos manijas de F° G° 3/8 " Ø, por tapa concreto armado  210 Kg / cm2</t>
  </si>
  <si>
    <t>02.01.01.03.03.10.10</t>
  </si>
  <si>
    <t xml:space="preserve">Suministro e instalacion de cable vulcanizado 4x2.5mm2 (3 fases + tierra)
</t>
  </si>
  <si>
    <t>02.01.01.03.03.11</t>
  </si>
  <si>
    <t>CIRCUITOS C-3: TOMACORRIENTE</t>
  </si>
  <si>
    <t>02.01.01.03.03.11.01</t>
  </si>
  <si>
    <t>02.01.01.03.03.11.02</t>
  </si>
  <si>
    <t>02.01.01.03.03.11.03</t>
  </si>
  <si>
    <t>02.01.01.03.03.11.04</t>
  </si>
  <si>
    <t>Salida en pared para cable  LSOH 4mm2+ tuberia Ø 20mm PVC SAP + Caja.Rectangular Galvanizada Pesada 3/4" salida tomacorrientes</t>
  </si>
  <si>
    <t>02.01.01.03.03.11.05</t>
  </si>
  <si>
    <t>Suministro e instalacion de Tomacorriente doble con toma a tierra en caja hermética para adosar a pared, similar al modelo Idrobox de Bticino.</t>
  </si>
  <si>
    <t>02.01.01.03.03.12</t>
  </si>
  <si>
    <t>CIRCUITOS C-4: LUCES DE EMERGENCIA</t>
  </si>
  <si>
    <t>02.01.01.03.03.12.01</t>
  </si>
  <si>
    <t>02.01.01.03.03.12.02</t>
  </si>
  <si>
    <t>02.01.01.03.03.12.03</t>
  </si>
  <si>
    <t>02.01.01.03.03.12.04</t>
  </si>
  <si>
    <t>02.01.01.03.03.12.05</t>
  </si>
  <si>
    <t>02.01.01.03.03.12.06</t>
  </si>
  <si>
    <t>Suminstro e instalacion de luces de emergencia tipo LED, 220VAC, con una autonomía mínima de 4 horas (el equipo estará al costado de un tomacorriente para su conexión)</t>
  </si>
  <si>
    <t>02.01.01.03.03.13</t>
  </si>
  <si>
    <t>CIRCUITOS F-1.1: ALIMENTACION TABLERO DE BOMBA 1, TB-1</t>
  </si>
  <si>
    <t>02.01.01.03.03.13.01</t>
  </si>
  <si>
    <t>02.01.01.03.03.13.02</t>
  </si>
  <si>
    <t>02.01.01.03.03.14</t>
  </si>
  <si>
    <t>CIRCUITOS F-1.2: ALIMENTACION TABLERO DE BOMBA 2, TB-2</t>
  </si>
  <si>
    <t>02.01.01.03.03.14.01</t>
  </si>
  <si>
    <t>02.01.01.03.03.14.02</t>
  </si>
  <si>
    <t>02.01.01.03.03.15</t>
  </si>
  <si>
    <t>CIRCUITOS F-1.3.1B: ALIMENTACION PRESOSTATO DE IMPULSION 1</t>
  </si>
  <si>
    <t>02.01.01.03.03.15.01</t>
  </si>
  <si>
    <t>Suministro e instalacion de Conductor NLT 3x1.5mm2 (2F+T) . incl. accesorios de conexión.</t>
  </si>
  <si>
    <t>02.01.01.03.03.15.02</t>
  </si>
  <si>
    <t>Tuberia conduit flexible ligera liquid tight Ø15mm, incl. accesorios de conexión.</t>
  </si>
  <si>
    <t>02.01.01.03.03.15.03</t>
  </si>
  <si>
    <t>02.01.01.03.03.15.04</t>
  </si>
  <si>
    <t>02.01.01.03.03.16</t>
  </si>
  <si>
    <t>CIRCUITOS F-1.3.1C: ALIMENTACION ELECTRODOS DE NIVEL SUMIDERO N°1</t>
  </si>
  <si>
    <t>02.01.01.03.03.16.01</t>
  </si>
  <si>
    <t>Suministro e instalacion de Conductor 1x1.5mm2 GPT . incl. accesorios de conexión.</t>
  </si>
  <si>
    <t>02.01.01.03.03.16.02</t>
  </si>
  <si>
    <t>02.01.01.03.03.16.03</t>
  </si>
  <si>
    <t>02.01.01.03.03.16.04</t>
  </si>
  <si>
    <t>02.01.01.03.03.17</t>
  </si>
  <si>
    <t>CIRCUITOS F-1.4: ALIMENTACION DE BOMBA SUMIDERO N°1</t>
  </si>
  <si>
    <t>02.01.01.03.03.17.01</t>
  </si>
  <si>
    <t>02.01.01.03.03.17.02</t>
  </si>
  <si>
    <t>02.01.01.03.03.17.03</t>
  </si>
  <si>
    <t>02.01.01.03.03.17.04</t>
  </si>
  <si>
    <t>02.01.01.03.03.17.05</t>
  </si>
  <si>
    <t>Suminstro e instalacion de Murete de concreto con dimensiones de 0.30m x 0.25m x 0.15m (altura x ancho x profundidad), con una caja de pase metálica empotrada en su interior de 0.15m x 0.15m x 0.10m</t>
  </si>
  <si>
    <t>02.01.01.03.03.18</t>
  </si>
  <si>
    <t>CIRCUITOS F-2.1: ALIMENTACION TABLERO DE BOMBA 3, TB-3</t>
  </si>
  <si>
    <t>02.01.01.03.03.18.01</t>
  </si>
  <si>
    <t>02.01.01.03.03.18.02</t>
  </si>
  <si>
    <t>02.01.01.03.03.19</t>
  </si>
  <si>
    <t>CIRCUITOS F-2.2: ALIMENTACION TABLERO DE BOMBA 4, TB-4</t>
  </si>
  <si>
    <t>02.01.01.03.03.19.01</t>
  </si>
  <si>
    <t>02.01.01.03.03.19.02</t>
  </si>
  <si>
    <t>02.01.01.03.03.20</t>
  </si>
  <si>
    <t>CIRCUITOS F-2.3.1B: ALIMENTACION PRESOSTATO LINEA DE IMPULSION 2</t>
  </si>
  <si>
    <t>02.01.01.03.03.20.01</t>
  </si>
  <si>
    <t>02.01.01.03.03.20.02</t>
  </si>
  <si>
    <t>02.01.01.03.03.20.03</t>
  </si>
  <si>
    <t>02.01.01.03.03.21</t>
  </si>
  <si>
    <t>CIRCUITOS F-2.3.1C: ALIMENTACION ELECTRODOS DE NIVEL DE SUMIDERO N°2</t>
  </si>
  <si>
    <t>02.01.01.03.03.21.01</t>
  </si>
  <si>
    <t>02.01.01.03.03.21.02</t>
  </si>
  <si>
    <t>02.01.01.03.03.21.03</t>
  </si>
  <si>
    <t>02.01.01.03.03.21.04</t>
  </si>
  <si>
    <t>02.01.01.03.03.22</t>
  </si>
  <si>
    <t>CIRCUITOS F-2.4: ALIMENTACION DE BOMBA SUMIDERO N°2</t>
  </si>
  <si>
    <t>02.01.01.03.03.22.01</t>
  </si>
  <si>
    <t>02.01.01.03.03.22.02</t>
  </si>
  <si>
    <t>02.01.01.03.03.22.03</t>
  </si>
  <si>
    <t>02.01.01.03.03.22.04</t>
  </si>
  <si>
    <t>02.01.01.03.03.22.05</t>
  </si>
  <si>
    <t>02.01.01.03.03.23</t>
  </si>
  <si>
    <t>CIRCUITOS F-1.1.1: ALIMENTACION BOMBA N°1</t>
  </si>
  <si>
    <t>02.01.01.03.03.23.01</t>
  </si>
  <si>
    <t>02.01.01.03.03.23.02</t>
  </si>
  <si>
    <t>02.01.01.03.03.23.03</t>
  </si>
  <si>
    <t>Suministro e instalacion de Tuberia PVC- SAP Ø50mm. incl. accesorios de conexión</t>
  </si>
  <si>
    <t>02.01.01.03.03.23.04</t>
  </si>
  <si>
    <t xml:space="preserve">Tuberia conduit metalica flexible ligera liquid tight Ø50mm, incl. accesorios de conexión.
</t>
  </si>
  <si>
    <t>02.01.01.03.03.23.05</t>
  </si>
  <si>
    <t>Suministro e instalacion de Caja de pase metalica pesada de 200x150x100mm., incl. accesorios de conexión.</t>
  </si>
  <si>
    <t>02.01.01.03.03.24</t>
  </si>
  <si>
    <t>CIRCUITOS F-1.1.2: TABLERO BANCO CONDENSADORES (TBC-1)</t>
  </si>
  <si>
    <t>02.01.01.03.03.24.01</t>
  </si>
  <si>
    <t>Suministro e instalacion de Conductor 1x25mm2 LSOH incl. accesorios de conexion</t>
  </si>
  <si>
    <t>02.01.01.03.03.24.02</t>
  </si>
  <si>
    <t>02.01.01.03.03.25</t>
  </si>
  <si>
    <t>CIRCUITOS F-1.1.5A: ALIMENTACION INTERRUPTOR DE POSICION ZS, SOLENOIDE DE VALVULA CONTROL ZY</t>
  </si>
  <si>
    <t>02.01.01.03.03.25.01</t>
  </si>
  <si>
    <t>Suministro e instalacion de Conductor NLT 2x1.5mm2. incl. accesorios de conexión.</t>
  </si>
  <si>
    <t>02.01.01.03.03.25.02</t>
  </si>
  <si>
    <t>02.01.01.03.03.25.03</t>
  </si>
  <si>
    <t>02.01.01.03.03.26</t>
  </si>
  <si>
    <t>CIRCUITOS F-1.1.5B: ALIMENTACION ELECTRODOS DE NIVEL</t>
  </si>
  <si>
    <t>02.01.01.03.03.26.01</t>
  </si>
  <si>
    <t>Suministro e instalacion de Conductor 3x1.5mm2 GPT . incl. accesorios de conexión.</t>
  </si>
  <si>
    <t>02.01.01.03.03.26.02</t>
  </si>
  <si>
    <t>02.01.01.03.03.26.03</t>
  </si>
  <si>
    <t>Suministro e instalacion de Caja de pase de PVC de 100x100x70mm., incl. accesorios de conexión.</t>
  </si>
  <si>
    <t>02.01.01.03.03.27</t>
  </si>
  <si>
    <t>CIRCUITOS F-1.2.1: ALIMENTACION BOMBA N°2</t>
  </si>
  <si>
    <t>02.01.01.03.03.27.01</t>
  </si>
  <si>
    <t>02.01.01.03.03.27.02</t>
  </si>
  <si>
    <t>02.01.01.03.03.27.03</t>
  </si>
  <si>
    <t>02.01.01.03.03.27.04</t>
  </si>
  <si>
    <t>02.01.01.03.03.27.05</t>
  </si>
  <si>
    <t>02.01.01.03.03.28</t>
  </si>
  <si>
    <t>CIRCUITOS F-1.2.2: TABLERO BANCO CONDENSADORES (TBC-1)</t>
  </si>
  <si>
    <t>02.01.01.03.03.28.01</t>
  </si>
  <si>
    <t>02.01.01.03.03.28.02</t>
  </si>
  <si>
    <t>02.01.01.03.03.29</t>
  </si>
  <si>
    <t>CIRCUITOS F-1.2.5A: ALIMENTACION INTERRUPTOR DE POSICION ZS, SOLENOIDE DE VALVULA CONTROL ZY</t>
  </si>
  <si>
    <t>02.01.01.03.03.29.01</t>
  </si>
  <si>
    <t>02.01.01.03.03.29.02</t>
  </si>
  <si>
    <t>02.01.01.03.03.29.03</t>
  </si>
  <si>
    <t>02.01.01.03.03.30</t>
  </si>
  <si>
    <t>CIRCUITOS F-1.2.5B: ALIMENTACION ELECTRODOS DE NIVEL</t>
  </si>
  <si>
    <t>02.01.01.03.03.30.01</t>
  </si>
  <si>
    <t>02.01.01.03.03.30.02</t>
  </si>
  <si>
    <t>02.01.01.03.03.30.03</t>
  </si>
  <si>
    <t>02.01.01.03.03.31</t>
  </si>
  <si>
    <t>CIRCUITOS F-2.1.1: ALIMENTACION BOMBA N°3</t>
  </si>
  <si>
    <t>02.01.01.03.03.31.01</t>
  </si>
  <si>
    <t>02.01.01.03.03.31.02</t>
  </si>
  <si>
    <t>02.01.01.03.03.31.03</t>
  </si>
  <si>
    <t>Suministro e instalacion de Tuberia PVC- SAP Ø35mm. incl. accesorios de conexión</t>
  </si>
  <si>
    <t>02.01.01.03.03.31.04</t>
  </si>
  <si>
    <t>Tuberia conduit metalica flexible ligera liquid tight Ø35mm, incl. accesorios de conexión.</t>
  </si>
  <si>
    <t>02.01.01.03.03.31.05</t>
  </si>
  <si>
    <t>Suministro e instalacion de Caja de pase metalica pesada de 150x150x100mm., incl. accesorios de conexión.</t>
  </si>
  <si>
    <t>02.01.01.03.03.32</t>
  </si>
  <si>
    <t>CIRCUITOS F-2.1.2: TABLERO BANCO CONDENSADORES (TBC-2)</t>
  </si>
  <si>
    <t>02.01.01.03.03.32.01</t>
  </si>
  <si>
    <t>02.01.01.03.03.32.02</t>
  </si>
  <si>
    <t>02.01.01.03.03.33</t>
  </si>
  <si>
    <t>CIRCUITOS F-2.1.5A: ALIMENTACION INTERRUPTOR DE POSICION ZS, SOLENOIDE DE VALVULA CONTROL ZY</t>
  </si>
  <si>
    <t>02.01.01.03.03.33.01</t>
  </si>
  <si>
    <t>02.01.01.03.03.33.02</t>
  </si>
  <si>
    <t>02.01.01.03.03.33.03</t>
  </si>
  <si>
    <t>02.01.01.03.03.34</t>
  </si>
  <si>
    <t>CIRCUITOS F-2.1.5B: ALIMENTACION ELECTRODOS DE NIVEL</t>
  </si>
  <si>
    <t>02.01.01.03.03.34.01</t>
  </si>
  <si>
    <t>02.01.01.03.03.34.02</t>
  </si>
  <si>
    <t>02.01.01.03.03.34.03</t>
  </si>
  <si>
    <t>02.01.01.03.03.35</t>
  </si>
  <si>
    <t>CIRCUITOS F-2.2.1: ALIMENTACION BOMBA N°4</t>
  </si>
  <si>
    <t>02.01.01.03.03.35.01</t>
  </si>
  <si>
    <t>02.01.01.03.03.35.02</t>
  </si>
  <si>
    <t>02.01.01.03.03.35.03</t>
  </si>
  <si>
    <t>02.01.01.03.03.35.04</t>
  </si>
  <si>
    <t>02.01.01.03.03.35.05</t>
  </si>
  <si>
    <t>02.01.01.03.03.36</t>
  </si>
  <si>
    <t>CIRCUITOS F-2.2.2: TABLERO BANCO CONDENSADORES (TBC-2)</t>
  </si>
  <si>
    <t>02.01.01.03.03.36.01</t>
  </si>
  <si>
    <t>02.01.01.03.03.36.02</t>
  </si>
  <si>
    <t>02.01.01.03.03.37</t>
  </si>
  <si>
    <t>CIRCUITOS F-2.2.5A: ALIMENTACION INTERRUPTOR DE POSICION ZS, SOLENOIDE DE VALVULA CONTROL ZY</t>
  </si>
  <si>
    <t>02.01.01.03.03.37.01</t>
  </si>
  <si>
    <t>02.01.01.03.03.37.02</t>
  </si>
  <si>
    <t>02.01.01.03.03.37.03</t>
  </si>
  <si>
    <t>02.01.01.03.03.38</t>
  </si>
  <si>
    <t>CIRCUITOS F-2.2.5B: ALIMENTACION ELECTRODOS DE NIVEL</t>
  </si>
  <si>
    <t>02.01.01.03.03.38.01</t>
  </si>
  <si>
    <t>02.01.01.03.03.38.02</t>
  </si>
  <si>
    <t>02.01.01.03.03.38.03</t>
  </si>
  <si>
    <t>02.01.01.03.03.39</t>
  </si>
  <si>
    <t>GRUPO ELECTROGENO, BANDEJAS PORTACABLES</t>
  </si>
  <si>
    <t>02.01.01.03.03.39.01</t>
  </si>
  <si>
    <t>Suministro e instalacion de Grupo Electrogeno Insonorizado con panel de control electronico y silenciador critico residencial 212 kW /265 kVA Potencia Stand By 440V - 3Ø - 60HZ
0.8FP-1800RPM.</t>
  </si>
  <si>
    <t>02.01.01.03.03.39.02</t>
  </si>
  <si>
    <t>Suministro e instalacion de Tanque de combustible de reserva para grupo electrogeno 227gal. Contara con valvula de venteo, conexión puesta a tierra, elemento de medicion de nivel de combustible. Incluira estructura para proteccion del tanque s/planos</t>
  </si>
  <si>
    <t>02.01.01.03.03.39.03</t>
  </si>
  <si>
    <t>Suministro e instalacion de Conductor 1x25mm2 TW (T), aterramiento de estructura para soporte de tanque de combustible. incl. accesorios de conexión.</t>
  </si>
  <si>
    <t>02.01.01.03.03.39.04</t>
  </si>
  <si>
    <t>Suministro e instalacion de bandeja portacable de acero galvanizado tipo ranurada con tapa plana, con dimensiones: Ancho de 0.30 m x Altura de 0.10 m. Incluira accesorios para cambio de direccion y soportes para fijacion en techo.</t>
  </si>
  <si>
    <t>02.01.01.03.03.40</t>
  </si>
  <si>
    <t>TABLEROS ELECTRICOS</t>
  </si>
  <si>
    <t>02.01.01.03.03.40.01</t>
  </si>
  <si>
    <t>Suministro e instalacion de Tablero de Transferencia Automatica (TTA) 440V, metalico, grado de proteccion IP55, tipo adosado, equipado según diagrama unifilar. El tablero sera suministrado por el proveedor del grupo electrogeno.</t>
  </si>
  <si>
    <t>02.01.01.03.03.40.02</t>
  </si>
  <si>
    <t>Suministro e instalacion de Tablero General Principal (TGP) 440V, metalico, grado de proteccion IP55, tipo autosoportado modular, equipado según diagrama unifilar</t>
  </si>
  <si>
    <t>02.01.01.03.03.40.03</t>
  </si>
  <si>
    <t>Suministro y montaje de Tablero de Distribución (TD) 220V, poliester, grado de proteccion IP-66, tipo adosado, equipado según diagrama unifilar.</t>
  </si>
  <si>
    <t>02.01.01.03.03.40.04</t>
  </si>
  <si>
    <t>Suministro e instalacion de Tablero General (TG-1) 440V, metalico, grado de proteccion IP55, tipo autosoportado modular, equipado según diagrama unifilar.</t>
  </si>
  <si>
    <t>02.01.01.03.03.40.05</t>
  </si>
  <si>
    <t>Suministro e instalacion de Tablero General (TG-2) 440V, metalico, grado de proteccion IP55, tipo autosoportado modular, equipado según diagrama unifilar</t>
  </si>
  <si>
    <t>02.01.01.03.03.40.06</t>
  </si>
  <si>
    <t>Suministro e instalacion de Tablero Bomba (TB-1) 440V, 100HP, metalico, grado de proteccion IP55, tipo autosoportado modular, equipado según diagrama unifilar</t>
  </si>
  <si>
    <t>02.01.01.03.03.40.07</t>
  </si>
  <si>
    <t>Suministro e instalacion de Tablero Bomba (TB-2) 440V, 100HP, metalico, grado de proteccion IP55, tipo autosoportado modular, equipado según diagrama unifilar.</t>
  </si>
  <si>
    <t>02.01.01.03.03.40.08</t>
  </si>
  <si>
    <t>Suministro e instalacion de Tablero Bomba (TB-3) 440V, 100HP, metalico, grado de proteccion IP55, tipo autosoportado modular, equipado según diagrama unifilar.</t>
  </si>
  <si>
    <t>02.01.01.03.03.40.09</t>
  </si>
  <si>
    <t>Suministro e instalacion de Tablero Bomba (TB-4) 440V, 100HP, metalico, grado de proteccion IP55, tipo autosoportado modular, equipado según diagrama unifilar.</t>
  </si>
  <si>
    <t>02.01.01.03.03.40.10</t>
  </si>
  <si>
    <t>Suministro y montaje de Tablero Banco Condensadores (TBC-1) 2x32.3kVAR, 440V,  metalico, grado de proteccion IP55, tipo autosoportado modular, equipado según diagrama unifilar</t>
  </si>
  <si>
    <t>02.01.01.03.03.40.11</t>
  </si>
  <si>
    <t>Suministro y montaje de Tablero Banco Condensadores (TBC-2) 2x8.1kVAR, 440V, metalico, grado de proteccion IP55, tipo autosoportado modular, equipado según diagrama unifilar</t>
  </si>
  <si>
    <t>02.01.01.03.03.40.12</t>
  </si>
  <si>
    <t>Interconexion de tableros, ducteado y cableado.</t>
  </si>
  <si>
    <t>02.01.01.03.03.41</t>
  </si>
  <si>
    <t>PUESTA  A TIERRA</t>
  </si>
  <si>
    <t>02.01.01.03.03.41.01</t>
  </si>
  <si>
    <t>Puesta a tierra con Cemento conductivo, Tierra vegetal orgánica compactada húmeda tratada con bentonita + sal industrial, Conector de Bronce tipo AB, Varilla de Cobre de Ø5/8" x 2.4m., Caja de puesta a tierra incluira tapa, para fuerza, R&lt;=15 Ohms</t>
  </si>
  <si>
    <t>02.01.01.03.03.41.02</t>
  </si>
  <si>
    <t>Suministro e instalacion Conductor 1x50mm2 LSOH(T), incl. accesorios de fijacion.</t>
  </si>
  <si>
    <t>02.01.01.03.03.41.03</t>
  </si>
  <si>
    <t>02.01.01.03.03.41.04</t>
  </si>
  <si>
    <t>Apertura, cierre y compactacion de canalizacion  en terreno pedregoso para tuberia de PVC-SAP Æ 25mm</t>
  </si>
  <si>
    <t>02.01.01.03.03.41.05</t>
  </si>
  <si>
    <t>Puesta a tierra con Cemento conductivo, Tierra vegetal orgánica compactada húmeda tratada con bentonita + sal industrial, Conector de Bronce tipo AB, Varilla de Cobre de Ø5/8" x 2.4m., Caja de puesta a tierra incluira tapa, para fuerza, R&lt;=5 Ohms</t>
  </si>
  <si>
    <t>02.01.01.03.03.41.06</t>
  </si>
  <si>
    <t>02.01.01.03.03.41.07</t>
  </si>
  <si>
    <t>02.01.01.03.03.41.08</t>
  </si>
  <si>
    <t>Apertura, cierre y compactacion de canalizacion  en terreno pedregoso para tuberia de PVC-SAP Æ 20mm.</t>
  </si>
  <si>
    <t>02.01.01.03.03.42</t>
  </si>
  <si>
    <t>PUESTA  EN MARCHA</t>
  </si>
  <si>
    <t>02.01.01.03.03.42.01</t>
  </si>
  <si>
    <t>Puesta en marcha de la estacion en la parte electrica, incluira pruebas de aislamiento, de funcionamiento de los tableros.</t>
  </si>
  <si>
    <t>02.01.01.03.03.43</t>
  </si>
  <si>
    <t>DESMONTAJE DE EQUIPAMIENTO ELECTRICO EXISTENTE</t>
  </si>
  <si>
    <t>02.01.01.03.03.43.01</t>
  </si>
  <si>
    <t>Desmontaje de equipamiento electrico, luminarias, tomacorrientes, alumbrado exterior, tableros electricos; incluira el retiro del cableado existente. Se considerara ademas el transporte de todo los equipos y materiales retirados hacia los almacenes d</t>
  </si>
  <si>
    <t>02.01.01.04</t>
  </si>
  <si>
    <t>EQUIPAMIENTO DE AUTOMATIZACION Y CONTROL</t>
  </si>
  <si>
    <t>02.01.01.04.01</t>
  </si>
  <si>
    <t>TABLEROS PARA AUTOMATIZACION</t>
  </si>
  <si>
    <t>02.01.01.04.01.01</t>
  </si>
  <si>
    <t>Tablero Rectificador (TR), dimensiones aproximadas 1000x800x300 mm</t>
  </si>
  <si>
    <t>02.01.01.04.01.02</t>
  </si>
  <si>
    <t>Tablero de Automatizacion y Control (TAC), dimensiones aproximadas 1000x800x300 mm</t>
  </si>
  <si>
    <t>02.01.01.04.02</t>
  </si>
  <si>
    <t>INSTRUMENTACION</t>
  </si>
  <si>
    <t>02.01.01.04.02.01</t>
  </si>
  <si>
    <t>Sensor de flujo electromagnetico DN 100mm  (FE / FIT) tipo carrete, con transmisor remoto para montaje en pared, comunicación profibus DP</t>
  </si>
  <si>
    <t>02.01.01.04.02.02</t>
  </si>
  <si>
    <t>Sensor de flujo electromagnetico DN 200mm  (FE / FIT) tipo carrete, con transmisor remoto para montaje en pared, comunicación profibus DP</t>
  </si>
  <si>
    <t>02.01.01.04.02.03</t>
  </si>
  <si>
    <t>Sensor de flujo electromagnetico DN 250mm  (FE / FIT) tipo carrete, con transmisor remoto para montaje en pared, comunicación profibus DP</t>
  </si>
  <si>
    <t>02.01.01.04.02.04</t>
  </si>
  <si>
    <t>Sensor y transmisor presión para medición de nivel hidrostatico (LIT), rango: 0-1bar/mca, indicador local, protocolo profibus DP</t>
  </si>
  <si>
    <t>02.01.01.04.02.05</t>
  </si>
  <si>
    <t>Manometro de presión (PI), dial 4'', con glicerina, doble lectura (bar/psi), rango 0-1bar, conexión inferior de 1/4'' NPT</t>
  </si>
  <si>
    <t>02.01.01.04.02.06</t>
  </si>
  <si>
    <t>Transmisor e indicador de presión piezoresistivo (PIT), 0-160psi/11bar/112mca, con display local, protocolo de comunicación Profibus DP</t>
  </si>
  <si>
    <t>02.01.01.04.02.07</t>
  </si>
  <si>
    <t>Manometro de presión (PI), dial 4'', con glicerina, doble lectura (bar/psi), rango 0-10bar, conexión inferior de 1/4'' NPT</t>
  </si>
  <si>
    <t>02.01.01.04.02.08</t>
  </si>
  <si>
    <t>Presostato de presión para alta (PSH), estándar 0-15bar, con contactos SPDT microinterruptor de acción rápida, puerto de presión 1/4" BSPF, alimentación 250VAC</t>
  </si>
  <si>
    <t>02.01.01.04.02.09</t>
  </si>
  <si>
    <t>Electrodos para medición de nivel (LSL/LSH), kit de 3 unidades, incluye relé de control de nivel, salida de relé 2 x SPDT a 250 VAC, para indicar nivel bajo y alto reservorio</t>
  </si>
  <si>
    <t>02.01.01.04.02.10</t>
  </si>
  <si>
    <t>Electrodos para medición de nivel (LSL/LSH), kit de 3 unidades, incluye relé de control de nivel, salida de relé 2 x SPDT a 250 VAC, para indicar nivel bajo y alto sumidero</t>
  </si>
  <si>
    <t>02.01.01.04.02.11</t>
  </si>
  <si>
    <t>Switch de rebose (LSHH), flotador y sensor inductivo con contactos NA/NC, conexión inferior 1/2” NPT</t>
  </si>
  <si>
    <t>02.01.01.04.02.12</t>
  </si>
  <si>
    <t>Sensor detector de intrusos (YE), salida discreta aislada, alimentación 24Vdc.</t>
  </si>
  <si>
    <t>02.01.01.04.02.13</t>
  </si>
  <si>
    <t>Sirena luminosa y sonora (YA), 90dB, alimentación 24VDC</t>
  </si>
  <si>
    <t>02.01.01.04.03</t>
  </si>
  <si>
    <t>RED PROFIBUS DP</t>
  </si>
  <si>
    <t>02.01.01.04.03.01</t>
  </si>
  <si>
    <t>Repetidor Profibus DP v1, 4 canales, alimentación de 24VDC, montaje sobre riel DIN</t>
  </si>
  <si>
    <t>02.01.01.04.03.02</t>
  </si>
  <si>
    <t>Conector profibus DP tpo 1, con doble conector de entrada una para PG, salida de cable en 90</t>
  </si>
  <si>
    <t>02.01.01.04.03.03</t>
  </si>
  <si>
    <t>Conector profibus DP tpo 2, con un conector de entrada una para PG, salida de cable en 90</t>
  </si>
  <si>
    <t>02.01.01.04.03.04</t>
  </si>
  <si>
    <t>Tablero para repetidor Profibus DP de 4 o 6 canales, dimensiones aproximadas 400x300x150, para alojamiento de repetidores Profibus DP</t>
  </si>
  <si>
    <t>02.01.01.04.04</t>
  </si>
  <si>
    <t>CABLES DE CONTROL Y  DE COMUNICACIÓN INDUSTRIAL</t>
  </si>
  <si>
    <t>02.01.01.04.04.01</t>
  </si>
  <si>
    <t>Cable Profibus DP, 1x2x0.34mm2, violeta</t>
  </si>
  <si>
    <t>02.01.01.04.04.02</t>
  </si>
  <si>
    <t>Cable RV-K 3Gx1.5mm2</t>
  </si>
  <si>
    <t>02.01.01.04.04.03</t>
  </si>
  <si>
    <t>Cable RV-K 3Gx2.5mm2</t>
  </si>
  <si>
    <t>02.01.01.04.04.04</t>
  </si>
  <si>
    <t>Cable de control CCTB 5x1.90mm2</t>
  </si>
  <si>
    <t>02.01.01.04.04.05</t>
  </si>
  <si>
    <t>Cable de control CCTB 7x0.82mm2</t>
  </si>
  <si>
    <t>02.01.01.04.04.06</t>
  </si>
  <si>
    <t>Cable de control CCTB 9x0.82mm2</t>
  </si>
  <si>
    <t>02.01.01.04.04.07</t>
  </si>
  <si>
    <t>Cable de control CCTB 19x0.82mm2</t>
  </si>
  <si>
    <t>02.01.01.04.04.08</t>
  </si>
  <si>
    <t>Cable vulcanizado tipo NLT 4x0.80mm2</t>
  </si>
  <si>
    <t>02.01.01.04.04.09</t>
  </si>
  <si>
    <t>Cable vulcanizado tipo NLT 2x0.80mm2</t>
  </si>
  <si>
    <t>02.01.01.04.04.10</t>
  </si>
  <si>
    <t>Cable Ethernet, SFTP CAT 6</t>
  </si>
  <si>
    <t>02.01.01.04.04.11</t>
  </si>
  <si>
    <t>Cable THW-90, 2x1-2.5mm2</t>
  </si>
  <si>
    <t>02.01.01.04.04.12</t>
  </si>
  <si>
    <t>Cable THW 1x2.5mm2</t>
  </si>
  <si>
    <t>02.01.01.04.04.13</t>
  </si>
  <si>
    <t>Cable THW 1x25mm2</t>
  </si>
  <si>
    <t>02.01.01.05</t>
  </si>
  <si>
    <t>EQUIPOS DE TELEMETRIA</t>
  </si>
  <si>
    <t>02.01.01.05.01</t>
  </si>
  <si>
    <t>TABLEROS</t>
  </si>
  <si>
    <t>02.01.01.05.01.01</t>
  </si>
  <si>
    <t>Tablero de telemetria (TT), diseño, caracteristicas y dimensiones, segun planos y especificaciones tecnicas de telemtria (dim. 600x600x200mm)</t>
  </si>
  <si>
    <t>02.01.01.05.01.02</t>
  </si>
  <si>
    <t>Montaje, instalación y conexionado de tablero de telemetría (TT)</t>
  </si>
  <si>
    <t>02.01.01.05.02</t>
  </si>
  <si>
    <t>EQUIPAMIENTO EXTERIOR</t>
  </si>
  <si>
    <t>02.01.01.05.02.01</t>
  </si>
  <si>
    <t>Torre autosoportada de 18 m de altura</t>
  </si>
  <si>
    <t>02.01.01.05.02.02</t>
  </si>
  <si>
    <t>Antena direccional tipo Yagui, de ganancia minima 10dbi</t>
  </si>
  <si>
    <t>02.01.01.05.02.03</t>
  </si>
  <si>
    <t>Atenuadores de 9db para la banda de 400MHZ</t>
  </si>
  <si>
    <t>02.01.01.05.02.04</t>
  </si>
  <si>
    <t>Cable coaxial LMR 600</t>
  </si>
  <si>
    <t>02.01.01.05.02.05</t>
  </si>
  <si>
    <t>Cámara prefabricada BULK4 de 24x36'', altura de 24'', tapa gris de polimero reforzado Shield X, seguro pentabolt</t>
  </si>
  <si>
    <t>02.01.01.05.02.06</t>
  </si>
  <si>
    <t>Soportes para antena galvanizado en caliente norma ASTM-A123 y accesorios en acero inoxidable</t>
  </si>
  <si>
    <t>02.01.01.05.02.07</t>
  </si>
  <si>
    <t>Ducteria de PVC para el recorrido del cableado hasta el tablero de comunicaciones</t>
  </si>
  <si>
    <t>02.01.01.05.02.08</t>
  </si>
  <si>
    <t>Montaje e instalación y conexionado de equipamiento exterior de telemetria</t>
  </si>
  <si>
    <t>02.01.01.05.02.09</t>
  </si>
  <si>
    <t>Transporte de acarreo de torre autosportada y demás equipamiento de comunicaciones</t>
  </si>
  <si>
    <t>02.01.01.06</t>
  </si>
  <si>
    <t>CANALIZACION</t>
  </si>
  <si>
    <t>02.01.01.06.01</t>
  </si>
  <si>
    <t>BANDEJAS, TUBERIAS Y ACCESORIOS</t>
  </si>
  <si>
    <t>02.01.01.06.01.01</t>
  </si>
  <si>
    <t>Bandeja ciega de acero galvanizado con tapa, dimensiones aproximadas 150x65 (ancho x alto)</t>
  </si>
  <si>
    <t>02.01.01.06.01.02</t>
  </si>
  <si>
    <t>Curva 90° para bandeja ciega de acero galvanizado con tapa, dimensiones aprox. 150x65 (ancho x alto)</t>
  </si>
  <si>
    <t>02.01.01.06.01.03</t>
  </si>
  <si>
    <t>Tee para bandeja ciega de acero galvanizado con tapa, dimensiones aprox. 150x65 (ancho x alto)</t>
  </si>
  <si>
    <t>02.01.01.06.01.04</t>
  </si>
  <si>
    <t>Kit de soportería para bandejas portacables suspendida en techo de loza de acero galvanizado</t>
  </si>
  <si>
    <t>02.01.01.06.01.05</t>
  </si>
  <si>
    <t>Caja de pase 200 x 200 x 100 mm</t>
  </si>
  <si>
    <t>02.01.01.06.01.06</t>
  </si>
  <si>
    <t>Suministro de Tubería PVC-P DN 15mm (1/2")</t>
  </si>
  <si>
    <t>02.01.01.06.01.07</t>
  </si>
  <si>
    <t>Curva de PVC-U  simple presión de 90°    DN  15</t>
  </si>
  <si>
    <t>02.01.01.06.01.08</t>
  </si>
  <si>
    <t>Union Universal DN 15 mm (1/2")</t>
  </si>
  <si>
    <t>02.01.01.06.01.09</t>
  </si>
  <si>
    <t>Conector PVC-P a Caja SAP DN 15 mmØ</t>
  </si>
  <si>
    <t>02.01.01.06.01.10</t>
  </si>
  <si>
    <t>Suministro de Tubería PVC-P DN 25mm (1")</t>
  </si>
  <si>
    <t>02.01.01.06.01.11</t>
  </si>
  <si>
    <t>Curva de PVC-U  simple presión de 90°    DN  25</t>
  </si>
  <si>
    <t>02.01.01.06.01.12</t>
  </si>
  <si>
    <t>02.01.01.06.01.13</t>
  </si>
  <si>
    <t>Conector PVC-P a Caja SAP DN 25 mmØ</t>
  </si>
  <si>
    <t>02.01.01.06.01.14</t>
  </si>
  <si>
    <t>Suministro de Tubería PVC-P DN 40mm (1 1/2")</t>
  </si>
  <si>
    <t>02.01.01.06.01.15</t>
  </si>
  <si>
    <t>Curva de PVC-U  simple presión de 90°    DN  40</t>
  </si>
  <si>
    <t>02.01.01.06.01.16</t>
  </si>
  <si>
    <t>Union Universal DN 40 mm (1 1/2")</t>
  </si>
  <si>
    <t>02.01.01.06.01.17</t>
  </si>
  <si>
    <t>Conector PVC-P a Caja SAP DN 40 mmØ</t>
  </si>
  <si>
    <t>02.01.01.06.01.18</t>
  </si>
  <si>
    <t>Tuberia flexible con revestimiento metálico de 3/4"</t>
  </si>
  <si>
    <t>02.01.01.06.01.19</t>
  </si>
  <si>
    <t>Conector hermético recto para tuberia flexible con revestimiento metálico de 3/4"</t>
  </si>
  <si>
    <t>02.01.01.06.01.20</t>
  </si>
  <si>
    <t>Conector hermético curvo 90° para tuberia flexible con revestimiento metálico de 3/4"</t>
  </si>
  <si>
    <t>02.01.01.06.01.21</t>
  </si>
  <si>
    <t>Soportería UNISTRUT y accesorios de montaje de tuberías</t>
  </si>
  <si>
    <t>02.01.01.06.01.22</t>
  </si>
  <si>
    <t>Abrazaderas UNISTRUT y accesorios de montaje de tuberías de 1/2"</t>
  </si>
  <si>
    <t>02.01.01.06.01.23</t>
  </si>
  <si>
    <t>Abrazaderas UNISTRUT y accesorios de montaje de tuberías de 1"</t>
  </si>
  <si>
    <t>02.01.01.06.01.24</t>
  </si>
  <si>
    <t>Abrazaderas UNISTRUT y accesorios de montaje de tuberías de 1 1/2"</t>
  </si>
  <si>
    <t>02.01.01.06.01.25</t>
  </si>
  <si>
    <t>Prensa-estopa de PVC de 1/2"</t>
  </si>
  <si>
    <t>02.01.01.06.01.26</t>
  </si>
  <si>
    <t>Pegamento líquido para tubería PVC</t>
  </si>
  <si>
    <t>02.01.01.07</t>
  </si>
  <si>
    <t>SERVICIOS PARA EL SISTEMA DE AUTOMATIZACION , CONTROL Y TELEMETRIA</t>
  </si>
  <si>
    <t>02.01.01.07.01</t>
  </si>
  <si>
    <t>MONTAJE E INSTALACIÓN DE INSTRUMENTOS, TABLEROS Y EQUIPOS DE TELEMETRÍA</t>
  </si>
  <si>
    <t>02.01.01.07.01.01</t>
  </si>
  <si>
    <t>Montaje de Instrumentos</t>
  </si>
  <si>
    <t>02.01.01.07.01.02</t>
  </si>
  <si>
    <t>Montaje, instalación de tablero de automatización y control (TAC), tablero rectificador (TR)  y conexión interna de componentes</t>
  </si>
  <si>
    <t>02.01.01.07.02</t>
  </si>
  <si>
    <t>MONTAJE E INSTALACIÓN DE CANALIZACIÓN</t>
  </si>
  <si>
    <t>02.01.01.07.02.01</t>
  </si>
  <si>
    <t>Montaje e instalación de canalización de alimentación, control y telemetría (tubería)</t>
  </si>
  <si>
    <t>02.01.01.07.03</t>
  </si>
  <si>
    <t>TENDIDO Y CONEXIONADO DE CABLES DE CONTROL, COMUNICACIÓN INDUSTRIAL Y ALIMENTACIÓN A EQUIPOS E INSTRUMENTOS</t>
  </si>
  <si>
    <t>02.01.01.07.03.01</t>
  </si>
  <si>
    <t>Tendido y conexionado de cables de control, comunicación industrial, alimentación a equipos e instrumentos y cables de comunicación para telemetría</t>
  </si>
  <si>
    <t>02.01.01.07.04</t>
  </si>
  <si>
    <t>PRUEBAS SAT Y PRECOMISIONAMIENTO</t>
  </si>
  <si>
    <t>02.01.01.07.04.01</t>
  </si>
  <si>
    <t>Pruebas de Aislamiento, Continuidad y Puesta en Funcionamiento.</t>
  </si>
  <si>
    <t>02.01.01.07.04.02</t>
  </si>
  <si>
    <t>Configuracion y constrastacion de lectura de los instrumentos : Sensor transmisor de caudal, presion, nivel etc.</t>
  </si>
  <si>
    <t>02.01.01.07.05</t>
  </si>
  <si>
    <t>SERVICIOS E INSTALACIONES ESPECIALIZADAS</t>
  </si>
  <si>
    <t>02.01.01.07.05.01</t>
  </si>
  <si>
    <t>Servicio de certificacion de red de comunicacion industrial Profibus DP</t>
  </si>
  <si>
    <t>02.01.01.07.05.02</t>
  </si>
  <si>
    <t>Servicio de certificación de red de comunicación industrial Ethernet</t>
  </si>
  <si>
    <t>02.01.01.07.06</t>
  </si>
  <si>
    <t>PRUEBAS DE FUNCIONAMIENTO LOCAL</t>
  </si>
  <si>
    <t>02.01.01.07.06.01</t>
  </si>
  <si>
    <t>Instalacion y prueba de programa para PLC y HMI de tablero de Automatizacion y control (TAC) y puesta en funcionamiento de la estacion en modo local-Manual</t>
  </si>
  <si>
    <t>02.01.01.07.06.02</t>
  </si>
  <si>
    <t>Prueba de funcionamiento de la estacion en modo Local Manual en conjunto con el area usuaria de SEDAPAL.</t>
  </si>
  <si>
    <t>02.01.02.01</t>
  </si>
  <si>
    <t>EQUIPAMIENTO HIDRAULICO DE RESERVORIO PROVISIONAL RP-03</t>
  </si>
  <si>
    <t>02.01.02.01.01</t>
  </si>
  <si>
    <t>02.01.02.01.01.01</t>
  </si>
  <si>
    <t>02.01.02.01.01.02</t>
  </si>
  <si>
    <t>02.01.02.01.01.03</t>
  </si>
  <si>
    <t>02.01.02.01.01.04</t>
  </si>
  <si>
    <t>02.01.02.01.01.05</t>
  </si>
  <si>
    <t>02.01.02.01.01.06</t>
  </si>
  <si>
    <t>Tubería de acero SHC-40 p/equipamiento   DN   80  incluye  1% de desperdicio</t>
  </si>
  <si>
    <t>02.01.02.01.02</t>
  </si>
  <si>
    <t>02.01.02.01.02.01</t>
  </si>
  <si>
    <t>02.01.02.01.02.02</t>
  </si>
  <si>
    <t>02.01.02.01.02.03</t>
  </si>
  <si>
    <t>02.01.02.01.02.04</t>
  </si>
  <si>
    <t>02.01.02.01.02.05</t>
  </si>
  <si>
    <t>02.01.02.01.02.06</t>
  </si>
  <si>
    <t>Brida de acero para soldar y empernar    DN   80</t>
  </si>
  <si>
    <t>02.01.02.01.02.07</t>
  </si>
  <si>
    <t>02.01.02.01.02.08</t>
  </si>
  <si>
    <t>02.01.02.01.02.09</t>
  </si>
  <si>
    <t>02.01.02.01.02.10</t>
  </si>
  <si>
    <t>02.01.02.01.02.11</t>
  </si>
  <si>
    <t>02.01.02.01.02.12</t>
  </si>
  <si>
    <t>02.01.02.01.02.13</t>
  </si>
  <si>
    <t>Perno de acero incluye tuerca para unir  bridas  DN   80</t>
  </si>
  <si>
    <t>02.01.02.01.02.14</t>
  </si>
  <si>
    <t>02.01.02.01.02.15</t>
  </si>
  <si>
    <t>02.01.02.01.02.16</t>
  </si>
  <si>
    <t>02.01.02.01.02.17</t>
  </si>
  <si>
    <t>02.01.02.01.02.18</t>
  </si>
  <si>
    <t>02.01.02.01.02.19</t>
  </si>
  <si>
    <t>Empaquetadura de jebe enlonada  DN   80</t>
  </si>
  <si>
    <t>02.01.02.01.03</t>
  </si>
  <si>
    <t>02.01.02.01.03.01</t>
  </si>
  <si>
    <t>02.01.02.01.03.02</t>
  </si>
  <si>
    <t>02.01.02.01.03.03</t>
  </si>
  <si>
    <t>02.01.02.01.03.04</t>
  </si>
  <si>
    <t>02.01.02.01.03.05</t>
  </si>
  <si>
    <t>02.01.02.01.03.06</t>
  </si>
  <si>
    <t>Codo de hierro dúctil de 45° (1/8)  2 bridas   PN 16  DN  150</t>
  </si>
  <si>
    <t>02.01.02.01.03.07</t>
  </si>
  <si>
    <t>Codo de hierro dúctil de 90° (1/4)  2 bridas   PN 16 DN  80</t>
  </si>
  <si>
    <t>02.01.02.01.03.08</t>
  </si>
  <si>
    <t>Codo de hierro dúctil de 45° (1/8)  2 bridas   PN 16  DN   80</t>
  </si>
  <si>
    <t>02.01.02.01.03.09</t>
  </si>
  <si>
    <t>02.01.02.01.03.10</t>
  </si>
  <si>
    <t>Tee de hierro dúctil con 3 bridas PN 16  DN  200  x  200</t>
  </si>
  <si>
    <t>02.01.02.01.03.11</t>
  </si>
  <si>
    <t>02.01.02.01.03.12</t>
  </si>
  <si>
    <t>Yee de hierro dùctil con 3 bridas PN16 DN 250 x 150</t>
  </si>
  <si>
    <t>02.01.02.01.03.13</t>
  </si>
  <si>
    <t>02.01.02.01.03.14</t>
  </si>
  <si>
    <t>Reducción hierro dúctil 2 bridas  PN 16  DN  250  a  80</t>
  </si>
  <si>
    <t>02.01.02.01.03.15</t>
  </si>
  <si>
    <t>Reducción hierro dúctil 2 bridas  PN 16  DN  200  a  150</t>
  </si>
  <si>
    <t>02.01.02.01.03.16</t>
  </si>
  <si>
    <t>02.01.02.01.03.17</t>
  </si>
  <si>
    <t>02.01.02.01.03.18</t>
  </si>
  <si>
    <t>02.01.02.01.03.19</t>
  </si>
  <si>
    <t>Unión flexible tipo dresser DN  150mm</t>
  </si>
  <si>
    <t>02.01.02.01.03.20</t>
  </si>
  <si>
    <t>02.01.02.01.03.21</t>
  </si>
  <si>
    <t>Unión flexible tipo dresser DN  80mm</t>
  </si>
  <si>
    <t>02.01.02.01.04</t>
  </si>
  <si>
    <t>02.01.02.01.04.01</t>
  </si>
  <si>
    <t>02.01.02.01.04.02</t>
  </si>
  <si>
    <t>02.01.02.01.04.03</t>
  </si>
  <si>
    <t>02.01.02.01.04.04</t>
  </si>
  <si>
    <t>Válvula compuerta BB DN 200 HD PN 16 con dado</t>
  </si>
  <si>
    <t>02.01.02.01.04.05</t>
  </si>
  <si>
    <t>Válvula compuerta BB DN 150 HD PN 16</t>
  </si>
  <si>
    <t>02.01.02.01.04.06</t>
  </si>
  <si>
    <t>02.01.02.01.04.07</t>
  </si>
  <si>
    <t>Valvula compuerta BB DN  80 HD PN16</t>
  </si>
  <si>
    <t>02.01.02.01.04.08</t>
  </si>
  <si>
    <t>Válvula Check DN 150 HD PN 16</t>
  </si>
  <si>
    <t>02.01.02.01.04.09</t>
  </si>
  <si>
    <t>Válvula aire automática triple efecto bridada PN 16 esfera de acero inoxidable DN 50 (incl. tub. y accesorios a sumidero)</t>
  </si>
  <si>
    <t>02.01.02.01.04.10</t>
  </si>
  <si>
    <t>Válvula anticipadora de onda bridada   DN 80 mm</t>
  </si>
  <si>
    <t>02.01.02.01.04.11</t>
  </si>
  <si>
    <t>Válvula altitud control piloto bridada   DN 250</t>
  </si>
  <si>
    <t>02.01.02.01.05</t>
  </si>
  <si>
    <t>02.01.02.01.05.01</t>
  </si>
  <si>
    <t>Bomba Turbina de Eje Vertical  20 HP (incl. columna de impulsores-alquiler)</t>
  </si>
  <si>
    <t>02.01.02.01.05.02</t>
  </si>
  <si>
    <t>02.01.02.01.05.03</t>
  </si>
  <si>
    <t>02.01.02.01.06</t>
  </si>
  <si>
    <t>02.01.02.01.06.01</t>
  </si>
  <si>
    <t>02.01.02.01.06.02</t>
  </si>
  <si>
    <t>02.01.02.01.06.03</t>
  </si>
  <si>
    <t>Soporte de tubería DN 100 SCH-40 H=5.10m</t>
  </si>
  <si>
    <t>02.01.02.01.06.04</t>
  </si>
  <si>
    <t>Soporte de tubería DN 100 SCH-40 H=6.15m</t>
  </si>
  <si>
    <t>02.01.02.01.06.05</t>
  </si>
  <si>
    <t>Soporte de tubería DN 100 SCH-40 H=6.20m</t>
  </si>
  <si>
    <t>02.01.02.01.07</t>
  </si>
  <si>
    <t>02.01.02.01.07.01</t>
  </si>
  <si>
    <t>Montaje y desmontaje de instalacion hidráulica del Reservorio provisional RP-03-395 (incl. traslado almacen SEDAPAL)</t>
  </si>
  <si>
    <t>02.01.02.01.07.02</t>
  </si>
  <si>
    <t>02.01.02.01.07.03</t>
  </si>
  <si>
    <t>02.01.02.01.07.04</t>
  </si>
  <si>
    <t>Prueba de funcionamiento hidraúlico para reservorio provisional RP-03-395</t>
  </si>
  <si>
    <t>02.01.02.02</t>
  </si>
  <si>
    <t>02.01.02.02.01</t>
  </si>
  <si>
    <t>02.01.02.02.01.01</t>
  </si>
  <si>
    <t>02.01.02.02.01.02</t>
  </si>
  <si>
    <t>02.01.02.02.01.03</t>
  </si>
  <si>
    <t>02.01.02.02.01.04</t>
  </si>
  <si>
    <t>02.01.02.02.01.05</t>
  </si>
  <si>
    <t>02.01.02.02.01.06</t>
  </si>
  <si>
    <t>02.01.02.02.02</t>
  </si>
  <si>
    <t>02.01.02.02.02.01</t>
  </si>
  <si>
    <t>02.01.02.02.02.02</t>
  </si>
  <si>
    <t>02.01.02.02.02.03</t>
  </si>
  <si>
    <t>02.01.02.02.02.04</t>
  </si>
  <si>
    <t>02.01.02.02.02.05</t>
  </si>
  <si>
    <t>02.01.02.02.02.06</t>
  </si>
  <si>
    <t>02.01.02.02.02.07</t>
  </si>
  <si>
    <t>02.01.02.02.02.08</t>
  </si>
  <si>
    <t>Brida de acero para soldar-anclaje DN 250</t>
  </si>
  <si>
    <t>02.01.02.02.02.09</t>
  </si>
  <si>
    <t>Brida de acero para soldar-anclaje DN 200</t>
  </si>
  <si>
    <t>02.01.02.02.02.10</t>
  </si>
  <si>
    <t>02.01.02.02.02.11</t>
  </si>
  <si>
    <t>02.01.02.02.02.12</t>
  </si>
  <si>
    <t>02.01.02.02.02.13</t>
  </si>
  <si>
    <t>02.01.02.02.02.14</t>
  </si>
  <si>
    <t>02.01.02.02.02.15</t>
  </si>
  <si>
    <t>02.01.02.02.02.16</t>
  </si>
  <si>
    <t>02.01.02.02.02.17</t>
  </si>
  <si>
    <t>02.01.02.02.02.18</t>
  </si>
  <si>
    <t>02.01.02.02.02.19</t>
  </si>
  <si>
    <t>02.01.02.02.02.20</t>
  </si>
  <si>
    <t>02.01.02.02.02.21</t>
  </si>
  <si>
    <t>02.01.02.02.02.22</t>
  </si>
  <si>
    <t>02.01.02.02.02.23</t>
  </si>
  <si>
    <t>02.01.02.02.02.24</t>
  </si>
  <si>
    <t>02.01.02.02.02.25</t>
  </si>
  <si>
    <t>02.01.02.02.02.26</t>
  </si>
  <si>
    <t>02.01.02.02.02.27</t>
  </si>
  <si>
    <t>02.01.02.02.03</t>
  </si>
  <si>
    <t>02.01.02.02.03.01</t>
  </si>
  <si>
    <t>02.01.02.02.03.02</t>
  </si>
  <si>
    <t>02.01.02.02.03.03</t>
  </si>
  <si>
    <t>02.01.02.02.03.04</t>
  </si>
  <si>
    <t>02.01.02.02.03.05</t>
  </si>
  <si>
    <t>02.01.02.02.03.06</t>
  </si>
  <si>
    <t>02.01.02.02.03.07</t>
  </si>
  <si>
    <t>Codo de hierro dúctil de 22.5° (1/16)  2 bridas   PN 16  DN  200</t>
  </si>
  <si>
    <t>02.01.02.02.03.08</t>
  </si>
  <si>
    <t>02.01.02.02.03.09</t>
  </si>
  <si>
    <t>02.01.02.02.03.10</t>
  </si>
  <si>
    <t>02.01.02.02.03.11</t>
  </si>
  <si>
    <t>02.01.02.02.03.12</t>
  </si>
  <si>
    <t>Tee de hierro dúctil con 3 bridas PN 16  DN  300  x 200</t>
  </si>
  <si>
    <t>02.01.02.02.03.13</t>
  </si>
  <si>
    <t>02.01.02.02.03.14</t>
  </si>
  <si>
    <t>02.01.02.02.03.15</t>
  </si>
  <si>
    <t>02.01.02.02.03.16</t>
  </si>
  <si>
    <t>02.01.02.02.03.17</t>
  </si>
  <si>
    <t>Yee de hierro dùctil con 3 bridas PN16 DN 200 x 200</t>
  </si>
  <si>
    <t>02.01.02.02.03.18</t>
  </si>
  <si>
    <t>02.01.02.02.03.19</t>
  </si>
  <si>
    <t>02.01.02.02.03.20</t>
  </si>
  <si>
    <t>02.01.02.02.03.21</t>
  </si>
  <si>
    <t>Reducción hierro dúctil 2 bridas  PN 16  DN  200  a  100</t>
  </si>
  <si>
    <t>02.01.02.02.03.22</t>
  </si>
  <si>
    <t>02.01.02.02.03.23</t>
  </si>
  <si>
    <t>02.01.02.02.03.24</t>
  </si>
  <si>
    <t>02.01.02.02.03.25</t>
  </si>
  <si>
    <t>Unión de amplio rango DN 200 HD PN 16</t>
  </si>
  <si>
    <t>02.01.02.02.03.26</t>
  </si>
  <si>
    <t>02.01.02.02.03.27</t>
  </si>
  <si>
    <t>02.01.02.02.03.28</t>
  </si>
  <si>
    <t>02.01.02.02.03.29</t>
  </si>
  <si>
    <t>02.01.02.02.03.30</t>
  </si>
  <si>
    <t>02.01.02.02.03.31</t>
  </si>
  <si>
    <t>02.01.02.02.03.32</t>
  </si>
  <si>
    <t>02.01.02.02.03.33</t>
  </si>
  <si>
    <t>02.01.02.02.03.34</t>
  </si>
  <si>
    <t>02.01.02.02.03.35</t>
  </si>
  <si>
    <t>02.01.02.02.04</t>
  </si>
  <si>
    <t>02.01.02.02.04.01</t>
  </si>
  <si>
    <t>02.01.02.02.04.02</t>
  </si>
  <si>
    <t>02.01.02.02.04.03</t>
  </si>
  <si>
    <t>02.01.02.02.04.04</t>
  </si>
  <si>
    <t>02.01.02.02.04.05</t>
  </si>
  <si>
    <t>02.01.02.02.04.06</t>
  </si>
  <si>
    <t>02.01.02.02.04.07</t>
  </si>
  <si>
    <t>02.01.02.02.04.08</t>
  </si>
  <si>
    <t>02.01.02.02.04.09</t>
  </si>
  <si>
    <t>02.01.02.02.04.10</t>
  </si>
  <si>
    <t>02.01.02.02.04.11</t>
  </si>
  <si>
    <t>02.01.02.02.04.12</t>
  </si>
  <si>
    <t>02.01.02.02.04.13</t>
  </si>
  <si>
    <t>02.01.02.02.04.14</t>
  </si>
  <si>
    <t>02.01.02.02.04.15</t>
  </si>
  <si>
    <t>02.01.02.02.04.16</t>
  </si>
  <si>
    <t>02.01.02.02.04.17</t>
  </si>
  <si>
    <t>Medidor de Caudal Electromagnetico PN 16  DN 200</t>
  </si>
  <si>
    <t>02.01.02.02.04.18</t>
  </si>
  <si>
    <t>02.01.02.02.05</t>
  </si>
  <si>
    <t>02.01.02.02.05.01</t>
  </si>
  <si>
    <t>Electrobomba  Turbina  de eje Vertical (Qb=40.86 lps HDT=53.31 m) , Incl. Barril de Acero e impulsores</t>
  </si>
  <si>
    <t>02.01.02.02.05.02</t>
  </si>
  <si>
    <t>Electrobomba  Turbina  de eje Vertical (Qb=12.94 lps HDT=53.48 m) , Incl. Barril de Acero e impulsores</t>
  </si>
  <si>
    <t>02.01.02.02.05.03</t>
  </si>
  <si>
    <t>02.01.02.02.05.04</t>
  </si>
  <si>
    <t>Suministro e instalación de bomba booster de 3.4HP</t>
  </si>
  <si>
    <t>02.01.02.02.06</t>
  </si>
  <si>
    <t>02.01.02.02.06.01</t>
  </si>
  <si>
    <t>02.01.02.02.06.02</t>
  </si>
  <si>
    <t>02.01.02.02.06.03</t>
  </si>
  <si>
    <t>Accesorios para el sistema de cloración RP-03</t>
  </si>
  <si>
    <t>02.01.02.02.06.04</t>
  </si>
  <si>
    <t>Linea de desfogue para reservorio mejorado RP-03-395</t>
  </si>
  <si>
    <t>02.01.02.02.06.05</t>
  </si>
  <si>
    <t>Accesorios para línea de control para válvula de altitud para reservorio mejorado RP-03-395</t>
  </si>
  <si>
    <t>02.01.02.02.06.06</t>
  </si>
  <si>
    <t>02.01.02.02.06.07</t>
  </si>
  <si>
    <t>02.01.02.02.06.08</t>
  </si>
  <si>
    <t>02.01.02.02.06.09</t>
  </si>
  <si>
    <t>Instalación de válvula compuerta DN 200 a 250 mm incl. registro</t>
  </si>
  <si>
    <t>02.01.02.02.07</t>
  </si>
  <si>
    <t>DESMONTAJE, INSTALACION Y PRUEBAS</t>
  </si>
  <si>
    <t>02.01.02.02.07.01</t>
  </si>
  <si>
    <t>Montaje e instalación hidráulica del Reservorio  RP-03</t>
  </si>
  <si>
    <t>02.01.02.02.07.02</t>
  </si>
  <si>
    <t>Prueba de funcionamiento y calibracion de equipos hidraulicos Reservorio RP-03-395</t>
  </si>
  <si>
    <t>02.01.02.02.08</t>
  </si>
  <si>
    <t>02.01.02.02.08.01</t>
  </si>
  <si>
    <t>Desmontaje de Eq.Hidraulico RP-03-395 existente (incl. traslado almacen SEDAPAL)</t>
  </si>
  <si>
    <t>02.01.02.03</t>
  </si>
  <si>
    <t>02.01.02.03.01</t>
  </si>
  <si>
    <t>02.01.02.03.01.01</t>
  </si>
  <si>
    <t>02.01.02.03.01.01.01</t>
  </si>
  <si>
    <t>Cables conductores unipolares 3-1x120 mm² N2XOH</t>
  </si>
  <si>
    <t>02.01.02.03.01.01.02</t>
  </si>
  <si>
    <t>02.01.02.03.01.01.03</t>
  </si>
  <si>
    <t>Terminales para cable de 120mm2</t>
  </si>
  <si>
    <t>02.01.02.03.01.01.04</t>
  </si>
  <si>
    <t>Tuberia de PVC de 90mm de diametro. Incluye accesorios de instalacion</t>
  </si>
  <si>
    <t>02.01.02.03.01.01.05</t>
  </si>
  <si>
    <t>02.01.02.03.01.02</t>
  </si>
  <si>
    <t>02.01.02.03.01.02.01</t>
  </si>
  <si>
    <t xml:space="preserve">Cables conductores unipolares  3-1x25 mm² N2XOH + 1x10 mm² N2XOH (T)
</t>
  </si>
  <si>
    <t>02.01.02.03.01.02.02</t>
  </si>
  <si>
    <t>02.01.02.03.01.02.03</t>
  </si>
  <si>
    <t>02.01.02.03.01.02.04</t>
  </si>
  <si>
    <t>Tuberia de PVC de 40mm de diametro. Incluye accesorios de instalacion</t>
  </si>
  <si>
    <t>02.01.02.03.01.02.05</t>
  </si>
  <si>
    <t>02.01.02.03.01.02.06</t>
  </si>
  <si>
    <t>02.01.02.03.01.02.07</t>
  </si>
  <si>
    <t>02.01.02.03.01.02.08</t>
  </si>
  <si>
    <t>02.01.02.03.01.02.09</t>
  </si>
  <si>
    <t xml:space="preserve">Tablero Arrancador Nuevo  20HP-220V-3F-60Hz
</t>
  </si>
  <si>
    <t>02.01.02.03.01.02.10</t>
  </si>
  <si>
    <t>Banco de Condensadores Nuevo 6.9kVAR-220V-3F-60Hz</t>
  </si>
  <si>
    <t>02.01.02.03.01.02.11</t>
  </si>
  <si>
    <t>02.01.02.03.02</t>
  </si>
  <si>
    <t>02.01.02.03.02.01</t>
  </si>
  <si>
    <t>02.01.02.03.02.01.01</t>
  </si>
  <si>
    <t>02.01.02.03.02.01.02</t>
  </si>
  <si>
    <t>02.01.02.03.02.01.03</t>
  </si>
  <si>
    <t>02.01.02.03.02.01.04</t>
  </si>
  <si>
    <t>02.01.02.03.02.01.05</t>
  </si>
  <si>
    <t>Suministro e instalación de tubería PVC SAP 4" longitud de 3 m</t>
  </si>
  <si>
    <t>02.01.02.03.02.01.06</t>
  </si>
  <si>
    <t>02.01.02.03.02.01.07</t>
  </si>
  <si>
    <t>02.01.02.03.02.01.08</t>
  </si>
  <si>
    <t>02.01.02.03.02.01.09</t>
  </si>
  <si>
    <t>02.01.02.03.02.01.10</t>
  </si>
  <si>
    <t>02.01.02.03.02.01.11</t>
  </si>
  <si>
    <t>02.01.02.03.02.01.12</t>
  </si>
  <si>
    <t>Suministro e instalación de tubería PVC SAP 3" longitud de 3 m</t>
  </si>
  <si>
    <t>02.01.02.03.02.01.13</t>
  </si>
  <si>
    <t>Suministro e instalación de cable de tierra 1 x 50 mm2 TW (SPAT BT), para TG-01</t>
  </si>
  <si>
    <t>02.01.02.03.02.01.14</t>
  </si>
  <si>
    <t>02.01.02.03.02.01.15</t>
  </si>
  <si>
    <t>02.01.02.03.02.01.16</t>
  </si>
  <si>
    <t>02.01.02.03.02.01.17</t>
  </si>
  <si>
    <t>02.01.02.03.02.01.18</t>
  </si>
  <si>
    <t>02.01.02.03.02.01.19</t>
  </si>
  <si>
    <t>02.01.02.03.02.01.20</t>
  </si>
  <si>
    <t>02.01.02.03.02.01.21</t>
  </si>
  <si>
    <t>02.01.02.03.02.01.22</t>
  </si>
  <si>
    <t>Suministro e instalación de tubería PVC SAP 3/4" longitud de 3 m</t>
  </si>
  <si>
    <t>02.01.02.03.02.01.23</t>
  </si>
  <si>
    <t>02.01.02.03.02.02</t>
  </si>
  <si>
    <t>02.01.02.03.02.02.01</t>
  </si>
  <si>
    <t>02.01.02.03.02.02.02</t>
  </si>
  <si>
    <t>02.01.02.03.02.02.03</t>
  </si>
  <si>
    <t>02.01.02.03.02.02.04</t>
  </si>
  <si>
    <t>02.01.02.03.02.02.05</t>
  </si>
  <si>
    <t>02.01.02.03.02.02.06</t>
  </si>
  <si>
    <t>02.01.02.03.02.02.07</t>
  </si>
  <si>
    <t>02.01.02.03.02.03</t>
  </si>
  <si>
    <t>02.01.02.03.02.03.01</t>
  </si>
  <si>
    <t>02.01.02.03.02.03.02</t>
  </si>
  <si>
    <t>02.01.02.03.02.03.03</t>
  </si>
  <si>
    <t>02.01.02.03.02.03.04</t>
  </si>
  <si>
    <t>02.01.02.03.02.03.05</t>
  </si>
  <si>
    <t>02.01.02.03.02.03.06</t>
  </si>
  <si>
    <t>02.01.02.03.02.03.07</t>
  </si>
  <si>
    <t>02.01.02.03.02.03.08</t>
  </si>
  <si>
    <t>Apertura y cierre de zanja de 0,6 x 1,20 m incluye colocación de: Cinta señalizadora de peligro rojo, cinta señalizador de circuito particular, ladrillos corrientes y compactación de tierra</t>
  </si>
  <si>
    <t>02.01.02.03.02.03.09</t>
  </si>
  <si>
    <t>Tendido de cable seco Unipolar N2XSY, 3-1x50 mm2, 18/30 kV (pruebas de aislamiento)</t>
  </si>
  <si>
    <t>ml</t>
  </si>
  <si>
    <t>02.01.02.03.02.03.10</t>
  </si>
  <si>
    <t>Corte+rotura, ED y reposic. de pavimento flexible asfalto caliente de e= 2"</t>
  </si>
  <si>
    <t>02.01.02.03.02.03.11</t>
  </si>
  <si>
    <t>02.01.02.03.02.03.12</t>
  </si>
  <si>
    <t>02.01.02.03.02.03.13</t>
  </si>
  <si>
    <t>02.01.02.03.02.03.14</t>
  </si>
  <si>
    <t>02.01.02.03.02.03.15</t>
  </si>
  <si>
    <t>02.01.02.03.02.03.16</t>
  </si>
  <si>
    <t>02.01.02.03.02.03.17</t>
  </si>
  <si>
    <t>02.01.02.03.02.03.18</t>
  </si>
  <si>
    <t>Ejecución del Sistema de Puesta a Tierra de MEDIA TENSIÓN (menor a 25 Ohm). Para PMI - incluye materiales, caja de registro instalada e informe técnico con protocolo de medición</t>
  </si>
  <si>
    <t>02.01.02.03.02.03.19</t>
  </si>
  <si>
    <t>02.01.02.03.02.03.20</t>
  </si>
  <si>
    <t>Suministro del cable 1x95 mm2 TW para sistemas de puesta a tierra de BT</t>
  </si>
  <si>
    <t>02.01.02.03.02.03.21</t>
  </si>
  <si>
    <t>02.01.02.03.02.03.22</t>
  </si>
  <si>
    <t>02.01.02.03.03</t>
  </si>
  <si>
    <t xml:space="preserve">EQUIPAMENTO ELECTROMECANICO 
</t>
  </si>
  <si>
    <t>02.01.02.03.03.01</t>
  </si>
  <si>
    <t>02.01.02.03.03.01.01</t>
  </si>
  <si>
    <t>Suministro e instalacion de Conductor 1x35mm2 N2XOH incl. accesorios de conexion</t>
  </si>
  <si>
    <t>02.01.02.03.03.01.02</t>
  </si>
  <si>
    <t>02.01.02.03.03.01.03</t>
  </si>
  <si>
    <t>02.01.02.03.03.01.04</t>
  </si>
  <si>
    <t>02.01.02.03.03.01.05</t>
  </si>
  <si>
    <t>02.01.02.03.03.01.06</t>
  </si>
  <si>
    <t>02.01.02.03.03.02</t>
  </si>
  <si>
    <t>02.01.02.03.03.02.01</t>
  </si>
  <si>
    <t>02.01.02.03.03.02.02</t>
  </si>
  <si>
    <t>02.01.02.03.03.02.03</t>
  </si>
  <si>
    <t>02.01.02.03.03.03</t>
  </si>
  <si>
    <t>02.01.02.03.03.03.01</t>
  </si>
  <si>
    <t>02.01.02.03.03.03.02</t>
  </si>
  <si>
    <t>02.01.02.03.03.03.03</t>
  </si>
  <si>
    <t>02.01.02.03.03.03.04</t>
  </si>
  <si>
    <t>02.01.02.03.03.03.05</t>
  </si>
  <si>
    <t>02.01.02.03.03.03.06</t>
  </si>
  <si>
    <t>02.01.02.03.03.03.07</t>
  </si>
  <si>
    <t>02.01.02.03.03.03.08</t>
  </si>
  <si>
    <t>02.01.02.03.03.03.09</t>
  </si>
  <si>
    <t>02.01.02.03.03.03.10</t>
  </si>
  <si>
    <t>02.01.02.03.03.03.11</t>
  </si>
  <si>
    <t>02.01.02.03.03.03.12</t>
  </si>
  <si>
    <t>02.01.02.03.03.04</t>
  </si>
  <si>
    <t>02.01.02.03.03.04.01</t>
  </si>
  <si>
    <t>02.01.02.03.03.04.02</t>
  </si>
  <si>
    <t>02.01.02.03.03.04.03</t>
  </si>
  <si>
    <t>02.01.02.03.03.04.04</t>
  </si>
  <si>
    <t>02.01.02.03.03.04.05</t>
  </si>
  <si>
    <t>Caja de pase de PVC de 150x150x70mm., incl. accesorios de conexión</t>
  </si>
  <si>
    <t>02.01.02.03.03.04.06</t>
  </si>
  <si>
    <t>02.01.02.03.03.04.07</t>
  </si>
  <si>
    <t>02.01.02.03.03.05</t>
  </si>
  <si>
    <t>02.01.02.03.03.05.01</t>
  </si>
  <si>
    <t>02.01.02.03.03.05.02</t>
  </si>
  <si>
    <t>02.01.02.03.03.05.03</t>
  </si>
  <si>
    <t>02.01.02.03.03.05.04</t>
  </si>
  <si>
    <t>02.01.02.03.03.05.05</t>
  </si>
  <si>
    <t>02.01.02.03.03.06</t>
  </si>
  <si>
    <t>02.01.02.03.03.06.01</t>
  </si>
  <si>
    <t>02.01.02.03.03.06.02</t>
  </si>
  <si>
    <t>02.01.02.03.03.06.03</t>
  </si>
  <si>
    <t>02.01.02.03.03.06.04</t>
  </si>
  <si>
    <t>02.01.02.03.03.06.05</t>
  </si>
  <si>
    <t>02.01.02.03.03.06.06</t>
  </si>
  <si>
    <t>02.01.02.03.03.07</t>
  </si>
  <si>
    <t>CIRCUITO F-1.1: ALIMENTACION TABLERO DE BOMBA 1, TB-1</t>
  </si>
  <si>
    <t>02.01.02.03.03.07.01</t>
  </si>
  <si>
    <t>Suministro e instalacion de Conductor 1x16mm2 N2XOH incl. accesorios de conexion</t>
  </si>
  <si>
    <t>02.01.02.03.03.07.02</t>
  </si>
  <si>
    <t>Suministro e instalacion de Conductor 1x16mm2 N2XOH (T) incl. accesorios de conexion</t>
  </si>
  <si>
    <t>02.01.02.03.03.08</t>
  </si>
  <si>
    <t>CIRCUITO F-1.2: ALIMENTACION TABLERO DE BOMBA 2, TB-2</t>
  </si>
  <si>
    <t>02.01.02.03.03.08.01</t>
  </si>
  <si>
    <t>02.01.02.03.03.08.02</t>
  </si>
  <si>
    <t>02.01.02.03.03.09</t>
  </si>
  <si>
    <t>CIRCUITO F-1.3: ALIMENTACION TABLERO DE BOMBA DE CLORO, TBCL-1</t>
  </si>
  <si>
    <t>02.01.02.03.03.09.01</t>
  </si>
  <si>
    <t>02.01.02.03.03.09.02</t>
  </si>
  <si>
    <t>02.01.02.03.03.09.03</t>
  </si>
  <si>
    <t>02.01.02.03.03.09.04</t>
  </si>
  <si>
    <t>Suministro e instalacion de Caja de pase de PVC de 200x150x100mm., incl. accesorios de conexión</t>
  </si>
  <si>
    <t>02.01.02.03.03.10</t>
  </si>
  <si>
    <t>CIRCUITO F-1.4: ALIMENTACION DEL TRANSFORMADOR 440/220 VAC. 7.5KVA (F-1.4.1)</t>
  </si>
  <si>
    <t>02.01.02.03.03.10.01</t>
  </si>
  <si>
    <t>02.01.02.03.03.10.02</t>
  </si>
  <si>
    <t>02.01.02.03.03.10.03</t>
  </si>
  <si>
    <t>02.01.02.03.03.10.04</t>
  </si>
  <si>
    <t>02.01.02.03.03.10.05</t>
  </si>
  <si>
    <t>02.01.02.03.03.10.06</t>
  </si>
  <si>
    <t>Sumimistro e instalacion de transformador 440/220 VAC, 7.5kVA, 3Ø, 60Hz., para uso exterior</t>
  </si>
  <si>
    <t>02.01.02.03.03.10.07</t>
  </si>
  <si>
    <t>Construcción de murete de concreto con dimensiones de 200x700x600mm, para soporte del transformador de 7.5kVA</t>
  </si>
  <si>
    <t>02.01.02.03.03.10.08</t>
  </si>
  <si>
    <t>02.01.02.03.03.11</t>
  </si>
  <si>
    <t>CIRCUITO F-1.4.1A: ALIMENTACION DEL TABLERO DE DISTRIBUCIÓN</t>
  </si>
  <si>
    <t>02.01.02.03.03.11.01</t>
  </si>
  <si>
    <t>02.01.02.03.03.11.02</t>
  </si>
  <si>
    <t>02.01.02.03.03.11.03</t>
  </si>
  <si>
    <t>02.01.02.03.03.11.04</t>
  </si>
  <si>
    <t>02.01.02.03.03.12</t>
  </si>
  <si>
    <t>CIRCUITO F-1.4.1B: ALIMENTACION A VENTILACIÓN DE CUARTO DE CLORO</t>
  </si>
  <si>
    <t>02.01.02.03.03.12.01</t>
  </si>
  <si>
    <t>02.01.02.03.03.12.02</t>
  </si>
  <si>
    <t>02.01.02.03.03.12.03</t>
  </si>
  <si>
    <t>02.01.02.03.03.12.04</t>
  </si>
  <si>
    <t xml:space="preserve">Suministro e instalacion de ventilador de aire (caseta de cloración).1HP, 1Ø, 60Hz., 220Vac
</t>
  </si>
  <si>
    <t>02.01.02.03.03.12.05</t>
  </si>
  <si>
    <t>Suministro e instalacion de Caja de pase  PVC 100x100x70mm. incl. accesorios de conexión</t>
  </si>
  <si>
    <t>02.01.02.03.03.13</t>
  </si>
  <si>
    <t>CIRCUITO F-1.5: ALIMENTACION DEL TRANSFORMADOR DE AISLAMIENTO 1.5KV</t>
  </si>
  <si>
    <t>02.01.02.03.03.13.01</t>
  </si>
  <si>
    <t>02.01.02.03.03.13.02</t>
  </si>
  <si>
    <t>02.01.02.03.03.13.03</t>
  </si>
  <si>
    <t>02.01.02.03.03.13.04</t>
  </si>
  <si>
    <t>Sumimistro e instalacion de transformador de aislamiento 440/220 VAC, 1.5kVA, 1Ø, 60Hz., para uso exterior</t>
  </si>
  <si>
    <t>02.01.02.03.03.13.05</t>
  </si>
  <si>
    <t>Construcción de murete de concreto con dimensiones de 200x300x350mm, para soporte del transformador de aislamiento de 1.5kVA</t>
  </si>
  <si>
    <t>02.01.02.03.03.13.06</t>
  </si>
  <si>
    <t>Suministro e instalacion de Caja de pase  PVC 100x100x70mm. incl. accesorios de conexión.</t>
  </si>
  <si>
    <t>02.01.02.03.03.14</t>
  </si>
  <si>
    <t xml:space="preserve">CIRCUITO F-1.5.1: ALIMENTACION DEL TABLERO RECTIFICADOR 
</t>
  </si>
  <si>
    <t>02.01.02.03.03.14.01</t>
  </si>
  <si>
    <t>02.01.02.03.03.14.02</t>
  </si>
  <si>
    <t>02.01.02.03.03.15</t>
  </si>
  <si>
    <t>CIRCUITO F-1.6.1B: ALIMENTACION PRESOSTASTO DE ALTA LINEA DE IMPULSIÓN 1</t>
  </si>
  <si>
    <t>02.01.02.03.03.15.01</t>
  </si>
  <si>
    <t>02.01.02.03.03.15.02</t>
  </si>
  <si>
    <t>02.01.02.03.03.15.03</t>
  </si>
  <si>
    <t>02.01.02.03.03.16</t>
  </si>
  <si>
    <t>CIRCUITO F-1.6.1C: ALIMENTACION ELECTRODOS DE NIVEL DE SUMIDERO N°1</t>
  </si>
  <si>
    <t>02.01.02.03.03.16.01</t>
  </si>
  <si>
    <t>02.01.02.03.03.16.02</t>
  </si>
  <si>
    <t>02.01.02.03.03.16.03</t>
  </si>
  <si>
    <t>02.01.02.03.03.16.04</t>
  </si>
  <si>
    <t>02.01.02.03.03.17</t>
  </si>
  <si>
    <t>CIRCUITO F-1.7: ALIMENTACION A BOMBA DE SUMIDERO N° 1, 3HP</t>
  </si>
  <si>
    <t>02.01.02.03.03.17.01</t>
  </si>
  <si>
    <t>02.01.02.03.03.17.02</t>
  </si>
  <si>
    <t>02.01.02.03.03.17.03</t>
  </si>
  <si>
    <t>02.01.02.03.03.17.04</t>
  </si>
  <si>
    <t>02.01.02.03.03.17.05</t>
  </si>
  <si>
    <t>02.01.02.03.03.18</t>
  </si>
  <si>
    <t>02.01.02.03.03.18.01</t>
  </si>
  <si>
    <t>02.01.02.03.03.18.02</t>
  </si>
  <si>
    <t>02.01.02.03.03.19</t>
  </si>
  <si>
    <t>02.01.02.03.03.19.01</t>
  </si>
  <si>
    <t>02.01.02.03.03.19.02</t>
  </si>
  <si>
    <t>02.01.02.03.03.20</t>
  </si>
  <si>
    <t xml:space="preserve">CIRCUITO F-2.3: ALIMENTACION TABLERO DE BOMBA DE CLORO, TBCL-2
</t>
  </si>
  <si>
    <t>02.01.02.03.03.20.01</t>
  </si>
  <si>
    <t>02.01.02.03.03.20.02</t>
  </si>
  <si>
    <t>02.01.02.03.03.20.03</t>
  </si>
  <si>
    <t>02.01.02.03.03.20.04</t>
  </si>
  <si>
    <t>02.01.02.03.03.21</t>
  </si>
  <si>
    <t>CIRCUITO F-2.4.1B: ALIMENTACION PRESOSTASTO DE ALTA LINEA DE IMPULSIÓN 2</t>
  </si>
  <si>
    <t>02.01.02.03.03.21.01</t>
  </si>
  <si>
    <t>02.01.02.03.03.21.02</t>
  </si>
  <si>
    <t>02.01.02.03.03.21.03</t>
  </si>
  <si>
    <t>02.01.02.03.03.22</t>
  </si>
  <si>
    <t>CIRCUITO F-2.4.1C: ALIMENTACION ELECTRODOS DE NIVEL DE SUMIDERO N°2</t>
  </si>
  <si>
    <t>02.01.02.03.03.22.01</t>
  </si>
  <si>
    <t>02.01.02.03.03.22.02</t>
  </si>
  <si>
    <t>02.01.02.03.03.22.03</t>
  </si>
  <si>
    <t>02.01.02.03.03.22.04</t>
  </si>
  <si>
    <t>02.01.02.03.03.23</t>
  </si>
  <si>
    <t>CIRCUITO F-2.5: ALIMENTACION DE BOMBA SUMIDERO N°02</t>
  </si>
  <si>
    <t>02.01.02.03.03.23.01</t>
  </si>
  <si>
    <t>02.01.02.03.03.23.02</t>
  </si>
  <si>
    <t>02.01.02.03.03.23.03</t>
  </si>
  <si>
    <t>02.01.02.03.03.23.04</t>
  </si>
  <si>
    <t>02.01.02.03.03.23.05</t>
  </si>
  <si>
    <t>02.01.02.03.03.24</t>
  </si>
  <si>
    <t>CIRCUITO F-1.1.1: ALIMENTACION BOMBA N° 1</t>
  </si>
  <si>
    <t>02.01.02.03.03.24.01</t>
  </si>
  <si>
    <t>02.01.02.03.03.24.02</t>
  </si>
  <si>
    <t>02.01.02.03.03.24.03</t>
  </si>
  <si>
    <t>Suministro e instalacion de Tuberia PVC- SAP Ø40mm. incl. accesorios de conexión</t>
  </si>
  <si>
    <t>02.01.02.03.03.24.04</t>
  </si>
  <si>
    <t>Tuberia conduit flexible ligera liquid tight Ø40mm, incl. accesorios de conexión.</t>
  </si>
  <si>
    <t>02.01.02.03.03.24.05</t>
  </si>
  <si>
    <t>02.01.02.03.03.25</t>
  </si>
  <si>
    <t>CIRCUITO F-1.1.2: TABLERO BANCO CONDENSADORES (TBC-1)</t>
  </si>
  <si>
    <t>02.01.02.03.03.25.01</t>
  </si>
  <si>
    <t>02.01.02.03.03.25.02</t>
  </si>
  <si>
    <t>02.01.02.03.03.25.03</t>
  </si>
  <si>
    <t>02.01.02.03.03.26</t>
  </si>
  <si>
    <t>CIRCUITO F-1.1.5.A: ALIMENTACION  INTERRUPTOR DE POSICIONS (ZS), SOLENOIDE APERTURA DE BOMBA (ZY)</t>
  </si>
  <si>
    <t>02.01.02.03.03.26.01</t>
  </si>
  <si>
    <t>02.01.02.03.03.26.02</t>
  </si>
  <si>
    <t>02.01.02.03.03.26.03</t>
  </si>
  <si>
    <t>02.01.02.03.03.27</t>
  </si>
  <si>
    <t>CIRCUITO F-1.1.5.B: ALIMENTACION ELECTRODOS DE NIVEL</t>
  </si>
  <si>
    <t>02.01.02.03.03.27.01</t>
  </si>
  <si>
    <t>02.01.02.03.03.27.02</t>
  </si>
  <si>
    <t>02.01.02.03.03.27.03</t>
  </si>
  <si>
    <t>02.01.02.03.03.28</t>
  </si>
  <si>
    <t>CIRCUITO F-1.2.1: ALIMENTACION BOMBA N° 2</t>
  </si>
  <si>
    <t>02.01.02.03.03.28.01</t>
  </si>
  <si>
    <t>02.01.02.03.03.28.02</t>
  </si>
  <si>
    <t>02.01.02.03.03.28.03</t>
  </si>
  <si>
    <t>02.01.02.03.03.28.04</t>
  </si>
  <si>
    <t>02.01.02.03.03.28.05</t>
  </si>
  <si>
    <t>02.01.02.03.03.29</t>
  </si>
  <si>
    <t>CIRCUITO F-1.2.2: TABLERO BANCO CONDENSADORES (TBC-1)</t>
  </si>
  <si>
    <t>02.01.02.03.03.29.01</t>
  </si>
  <si>
    <t>02.01.02.03.03.29.02</t>
  </si>
  <si>
    <t>02.01.02.03.03.29.03</t>
  </si>
  <si>
    <t>02.01.02.03.03.30</t>
  </si>
  <si>
    <t>CIRCUITO F-1.2.5.A: ALIMENTACION  INTERRUPTOR DE POSICIONS (ZS), SOLENOIDE APERTURA DE BOMBA (ZY)</t>
  </si>
  <si>
    <t>02.01.02.03.03.30.01</t>
  </si>
  <si>
    <t>02.01.02.03.03.30.02</t>
  </si>
  <si>
    <t>02.01.02.03.03.30.03</t>
  </si>
  <si>
    <t>02.01.02.03.03.31</t>
  </si>
  <si>
    <t>CIRCUITO F-1.2.5.B: ALIMENTACION ELECTRODOS DE NIVEL</t>
  </si>
  <si>
    <t>02.01.02.03.03.31.01</t>
  </si>
  <si>
    <t>02.01.02.03.03.31.02</t>
  </si>
  <si>
    <t>02.01.02.03.03.31.03</t>
  </si>
  <si>
    <t>02.01.02.03.03.32</t>
  </si>
  <si>
    <t>02.01.02.03.03.32.01</t>
  </si>
  <si>
    <t>02.01.02.03.03.32.02</t>
  </si>
  <si>
    <t>02.01.02.03.03.32.03</t>
  </si>
  <si>
    <t>02.01.02.03.03.32.04</t>
  </si>
  <si>
    <t>02.01.02.03.03.32.05</t>
  </si>
  <si>
    <t>02.01.02.03.03.33</t>
  </si>
  <si>
    <t>02.01.02.03.03.33.01</t>
  </si>
  <si>
    <t>02.01.02.03.03.33.02</t>
  </si>
  <si>
    <t>02.01.02.03.03.33.03</t>
  </si>
  <si>
    <t>02.01.02.03.03.34</t>
  </si>
  <si>
    <t>02.01.02.03.03.34.01</t>
  </si>
  <si>
    <t>02.01.02.03.03.34.02</t>
  </si>
  <si>
    <t>02.01.02.03.03.34.03</t>
  </si>
  <si>
    <t>02.01.02.03.03.35</t>
  </si>
  <si>
    <t>02.01.02.03.03.35.01</t>
  </si>
  <si>
    <t>02.01.02.03.03.35.02</t>
  </si>
  <si>
    <t>02.01.02.03.03.35.03</t>
  </si>
  <si>
    <t>02.01.02.03.03.36</t>
  </si>
  <si>
    <t>02.01.02.03.03.36.01</t>
  </si>
  <si>
    <t>02.01.02.03.03.36.02</t>
  </si>
  <si>
    <t>02.01.02.03.03.36.03</t>
  </si>
  <si>
    <t>02.01.02.03.03.36.04</t>
  </si>
  <si>
    <t>02.01.02.03.03.36.05</t>
  </si>
  <si>
    <t>02.01.02.03.03.37</t>
  </si>
  <si>
    <t>02.01.02.03.03.37.01</t>
  </si>
  <si>
    <t>02.01.02.03.03.37.02</t>
  </si>
  <si>
    <t>02.01.02.03.03.37.03</t>
  </si>
  <si>
    <t>02.01.02.03.03.38</t>
  </si>
  <si>
    <t>02.01.02.03.03.38.01</t>
  </si>
  <si>
    <t>02.01.02.03.03.38.02</t>
  </si>
  <si>
    <t>02.01.02.03.03.38.03</t>
  </si>
  <si>
    <t>02.01.02.03.03.39</t>
  </si>
  <si>
    <t>02.01.02.03.03.39.01</t>
  </si>
  <si>
    <t>02.01.02.03.03.39.02</t>
  </si>
  <si>
    <t>02.01.02.03.03.39.03</t>
  </si>
  <si>
    <t>02.01.02.03.03.40</t>
  </si>
  <si>
    <t>CIRCUITO F-1.3.1: ALIMENTACION A BOMBA DE CLORO N° 1</t>
  </si>
  <si>
    <t>02.01.02.03.03.40.01</t>
  </si>
  <si>
    <t>02.01.02.03.03.40.02</t>
  </si>
  <si>
    <t>02.01.02.03.03.40.03</t>
  </si>
  <si>
    <t>02.01.02.03.03.40.04</t>
  </si>
  <si>
    <t>02.01.02.03.03.40.05</t>
  </si>
  <si>
    <t>02.01.02.03.03.41</t>
  </si>
  <si>
    <t>CIRCUITO F-2.3.1: ALIMENTACION A BOMBA DE CLORO N° 2</t>
  </si>
  <si>
    <t>02.01.02.03.03.41.01</t>
  </si>
  <si>
    <t>02.01.02.03.03.41.02</t>
  </si>
  <si>
    <t>02.01.02.03.03.41.03</t>
  </si>
  <si>
    <t>02.01.02.03.03.41.04</t>
  </si>
  <si>
    <t>02.01.02.03.03.41.05</t>
  </si>
  <si>
    <t>02.01.02.03.03.42</t>
  </si>
  <si>
    <t>02.01.02.03.03.42.01</t>
  </si>
  <si>
    <t xml:space="preserve">Suministro e instalacion de bandeja portacable de fibra de vidrio o poliester, tipo ranurada con tapa plana, con dimensiones: Ancho de 0.50 m x Altura de 0.15 m. Incluira accesorios para cambio de direccion y soportes para fijacion en techo.
</t>
  </si>
  <si>
    <t>02.01.02.03.03.42.02</t>
  </si>
  <si>
    <t>Suministro e instalacion de Conductor 1x16mm2 TW (T), aterramiento de estructura para soporte de tanque de combustible. incl. accesorios de conexión.</t>
  </si>
  <si>
    <t>02.01.02.03.03.43</t>
  </si>
  <si>
    <t>02.01.02.03.03.43.01</t>
  </si>
  <si>
    <t>02.01.02.03.03.43.02</t>
  </si>
  <si>
    <t>02.01.02.03.03.43.03</t>
  </si>
  <si>
    <t>02.01.02.03.03.43.04</t>
  </si>
  <si>
    <t>02.01.02.03.03.43.05</t>
  </si>
  <si>
    <t>Suministro e instalacion de Tablero Bomba (TB-1) 440V, 50HP, metalico, grado de proteccion IP55, tipo autosoportado modular, equipado según diagrama unifilar</t>
  </si>
  <si>
    <t>02.01.02.03.03.43.06</t>
  </si>
  <si>
    <t>Suministro e instalacion de Tablero Bomba (TB-2) 440V, 50HP, metalico, grado de proteccion IP55, tipo autosoportado modular, equipado según diagrama unifilar. incl. montaje</t>
  </si>
  <si>
    <t>02.01.02.03.03.43.07</t>
  </si>
  <si>
    <t>Suministro e instalacion de Tablero Bomba (TB-3) 440V, 20HP, metalico, grado de proteccion IP55, tipo autosoportado modular, equipado según diagrama unifilar.</t>
  </si>
  <si>
    <t>02.01.02.03.03.43.08</t>
  </si>
  <si>
    <t>Suministro e instalacion de Tablero Bomba (TB-4) 440V, 20HP, metalico, grado de proteccion IP55, tipo autosoportado modular, equipado según diagrama unifilar.</t>
  </si>
  <si>
    <t>02.01.02.03.03.43.09</t>
  </si>
  <si>
    <t>Suministro e instalacion de Tablero Bomba de Cloro (TBCL-1) 440V, 3.5HP, poliester, grado de proteccion IP-66, tipo adosado, equipado según diagrama unifilar.</t>
  </si>
  <si>
    <t>02.01.02.03.03.43.10</t>
  </si>
  <si>
    <t>Suministro e instalacion de Tablero Bomba de Cloro (TBCL-2) 440V, 3.5HP, poliester, grado de proteccion IP-66, tipo adosado, equipado según diagrama unifilar.</t>
  </si>
  <si>
    <t>02.01.02.03.03.43.11</t>
  </si>
  <si>
    <t>Suministro y montaje de Tablero Banco Condensadores (TBC-1) 2x16.2kVAR, 440V, metalico, grado de proteccion IP55, tipo autosoportado modular, equipado según diagrama unifilar</t>
  </si>
  <si>
    <t>02.01.02.03.03.43.12</t>
  </si>
  <si>
    <t>Suministro y montaje de Tablero Banco Condensadores (TBC-2) 2x6.5kVAR, 440V, metalico, grado de proteccion IP55, tipo autosoportado modular, equipado según diagrama unifilar</t>
  </si>
  <si>
    <t>02.01.02.03.03.43.13</t>
  </si>
  <si>
    <t>02.01.02.03.03.44</t>
  </si>
  <si>
    <t>02.01.02.03.03.44.01</t>
  </si>
  <si>
    <t>02.01.02.03.03.44.02</t>
  </si>
  <si>
    <t>Suministro e instalacion Conductor 1x25mm2 LSOH(T), incl. accesorios de fijacion.</t>
  </si>
  <si>
    <t>02.01.02.03.03.44.03</t>
  </si>
  <si>
    <t>02.01.02.03.03.44.04</t>
  </si>
  <si>
    <t>02.01.02.03.03.44.05</t>
  </si>
  <si>
    <t>02.01.02.03.03.44.06</t>
  </si>
  <si>
    <t>02.01.02.03.03.44.07</t>
  </si>
  <si>
    <t>02.01.02.03.03.44.08</t>
  </si>
  <si>
    <t>02.01.02.03.03.45</t>
  </si>
  <si>
    <t>02.01.02.03.03.45.01</t>
  </si>
  <si>
    <t>02.01.02.03.03.46</t>
  </si>
  <si>
    <t>02.01.02.03.03.46.01</t>
  </si>
  <si>
    <t>02.01.02.04</t>
  </si>
  <si>
    <t>02.01.02.04.01</t>
  </si>
  <si>
    <t>02.01.02.04.01.01</t>
  </si>
  <si>
    <t>02.01.02.04.01.02</t>
  </si>
  <si>
    <t>02.01.02.04.02</t>
  </si>
  <si>
    <t>02.01.02.04.02.01</t>
  </si>
  <si>
    <t>02.01.02.04.02.02</t>
  </si>
  <si>
    <t>02.01.02.04.02.03</t>
  </si>
  <si>
    <t>02.01.02.04.02.04</t>
  </si>
  <si>
    <t>02.01.02.04.02.05</t>
  </si>
  <si>
    <t>02.01.02.04.02.06</t>
  </si>
  <si>
    <t>02.01.02.04.02.07</t>
  </si>
  <si>
    <t>02.01.02.04.02.08</t>
  </si>
  <si>
    <t>02.01.02.04.02.09</t>
  </si>
  <si>
    <t>Electrodos para medición de nivel (LSL/LSH), kit de 3 unidades, incluye relé de control de nivel, salida de relé 2 x SPDT a 250 VAC, para indicar nivel bajo y alto</t>
  </si>
  <si>
    <t>02.01.02.04.02.10</t>
  </si>
  <si>
    <t>02.01.02.04.02.11</t>
  </si>
  <si>
    <t>Sensor y transmisor detector de fuga de gas Cloro (XE/XIT), sensor electroquímico, salida 4-20mA, relé para alarma y/o fallos</t>
  </si>
  <si>
    <t>02.01.02.04.02.12</t>
  </si>
  <si>
    <t>Balanza electrónica (WE/WIT), con plataforma de PVC, capacidad 300kg, salida 4-20mA</t>
  </si>
  <si>
    <t>02.01.02.04.02.13</t>
  </si>
  <si>
    <t>02.01.02.04.02.14</t>
  </si>
  <si>
    <t>02.01.02.04.02.15</t>
  </si>
  <si>
    <t>02.01.02.04.03</t>
  </si>
  <si>
    <t>02.01.02.04.03.01</t>
  </si>
  <si>
    <t>Repetidor Profibus DP v1, 6 canales, alimentación de 24VDC, montaje sobre riel DIN</t>
  </si>
  <si>
    <t>02.01.02.04.03.02</t>
  </si>
  <si>
    <t>02.01.02.04.03.03</t>
  </si>
  <si>
    <t>02.01.02.04.03.04</t>
  </si>
  <si>
    <t>02.01.02.04.04</t>
  </si>
  <si>
    <t>02.01.02.04.04.01</t>
  </si>
  <si>
    <t>02.01.02.04.04.02</t>
  </si>
  <si>
    <t>02.01.02.04.04.03</t>
  </si>
  <si>
    <t>02.01.02.04.04.04</t>
  </si>
  <si>
    <t>02.01.02.04.04.05</t>
  </si>
  <si>
    <t>02.01.02.04.04.06</t>
  </si>
  <si>
    <t>02.01.02.04.04.07</t>
  </si>
  <si>
    <t>02.01.02.04.04.08</t>
  </si>
  <si>
    <t>02.01.02.04.04.09</t>
  </si>
  <si>
    <t>02.01.02.04.04.10</t>
  </si>
  <si>
    <t>Cable vulcanizado tipo NLT 3x0.82mm2</t>
  </si>
  <si>
    <t>02.01.02.04.04.11</t>
  </si>
  <si>
    <t>02.01.02.04.04.12</t>
  </si>
  <si>
    <t>02.01.02.04.04.13</t>
  </si>
  <si>
    <t>02.01.02.04.04.14</t>
  </si>
  <si>
    <t>02.01.02.04.04.15</t>
  </si>
  <si>
    <t>Cable Vulcanizado apantallado especia de fabricante del transmisor indicador de flujo</t>
  </si>
  <si>
    <t>02.01.02.05</t>
  </si>
  <si>
    <t>02.01.02.05.01</t>
  </si>
  <si>
    <t>02.01.02.05.01.01</t>
  </si>
  <si>
    <t>Tablero de telemetria (TT), diseño, caracteristicas y dimensiones, segun planos y especificaciones tecnicas de telemtria (dim. 600x400x200mm)</t>
  </si>
  <si>
    <t>02.01.02.05.01.02</t>
  </si>
  <si>
    <t>02.01.02.05.02</t>
  </si>
  <si>
    <t>02.01.02.05.02.01</t>
  </si>
  <si>
    <t>Torre ventada pesada de 15 m de altura (dividido en 5 tramos)</t>
  </si>
  <si>
    <t>02.01.02.05.02.02</t>
  </si>
  <si>
    <t>02.01.02.05.02.03</t>
  </si>
  <si>
    <t>Atenuadores de 20db para la banda de 400MHZ</t>
  </si>
  <si>
    <t>02.01.02.05.02.04</t>
  </si>
  <si>
    <t>02.01.02.05.02.05</t>
  </si>
  <si>
    <t>Tramo de escalerilla galvanizado en caliente norma ASTM-A123 y accesorios en acero inoxidable (desde la torre hasta la sala de comunicaciones)</t>
  </si>
  <si>
    <t>02.01.02.05.02.06</t>
  </si>
  <si>
    <t>02.01.02.05.02.07</t>
  </si>
  <si>
    <t>02.01.02.05.02.08</t>
  </si>
  <si>
    <t>Transporte de acarreo de torre ventada y demás equipamiento de comunicaciones</t>
  </si>
  <si>
    <t>02.01.02.06</t>
  </si>
  <si>
    <t>02.01.02.06.01</t>
  </si>
  <si>
    <t>02.01.02.06.01.01</t>
  </si>
  <si>
    <t>02.01.02.06.01.02</t>
  </si>
  <si>
    <t>02.01.02.06.01.03</t>
  </si>
  <si>
    <t>02.01.02.06.01.04</t>
  </si>
  <si>
    <t>02.01.02.06.01.05</t>
  </si>
  <si>
    <t>02.01.02.06.01.06</t>
  </si>
  <si>
    <t>02.01.02.06.01.07</t>
  </si>
  <si>
    <t>02.01.02.06.01.08</t>
  </si>
  <si>
    <t>02.01.02.06.01.09</t>
  </si>
  <si>
    <t>02.01.02.06.01.10</t>
  </si>
  <si>
    <t>02.01.02.06.01.11</t>
  </si>
  <si>
    <t>02.01.02.06.01.12</t>
  </si>
  <si>
    <t>02.01.02.06.01.13</t>
  </si>
  <si>
    <t>02.01.02.06.01.14</t>
  </si>
  <si>
    <t>02.01.02.06.01.15</t>
  </si>
  <si>
    <t>02.01.02.06.01.16</t>
  </si>
  <si>
    <t>02.01.02.06.01.17</t>
  </si>
  <si>
    <t>02.01.02.06.01.18</t>
  </si>
  <si>
    <t>02.01.02.06.01.19</t>
  </si>
  <si>
    <t>02.01.02.06.01.20</t>
  </si>
  <si>
    <t>02.01.02.06.01.21</t>
  </si>
  <si>
    <t>02.01.02.06.01.22</t>
  </si>
  <si>
    <t>02.01.02.06.01.23</t>
  </si>
  <si>
    <t>02.01.02.06.01.24</t>
  </si>
  <si>
    <t>02.01.02.06.01.25</t>
  </si>
  <si>
    <t>02.01.02.06.01.26</t>
  </si>
  <si>
    <t>02.01.02.07</t>
  </si>
  <si>
    <t>02.01.02.07.01</t>
  </si>
  <si>
    <t>02.01.02.07.01.01</t>
  </si>
  <si>
    <t>02.01.02.07.01.02</t>
  </si>
  <si>
    <t>02.01.02.07.02</t>
  </si>
  <si>
    <t>02.01.02.07.02.01</t>
  </si>
  <si>
    <t>02.01.02.07.03</t>
  </si>
  <si>
    <t>02.01.02.07.03.01</t>
  </si>
  <si>
    <t>02.01.02.07.04</t>
  </si>
  <si>
    <t>02.01.02.07.04.01</t>
  </si>
  <si>
    <t>02.01.02.07.04.02</t>
  </si>
  <si>
    <t>02.01.02.07.05</t>
  </si>
  <si>
    <t>02.01.02.07.05.01</t>
  </si>
  <si>
    <t>02.01.02.07.05.02</t>
  </si>
  <si>
    <t>02.01.02.07.06</t>
  </si>
  <si>
    <t>02.01.02.07.06.01</t>
  </si>
  <si>
    <t>02.01.02.07.06.02</t>
  </si>
  <si>
    <t>02.01.03.01</t>
  </si>
  <si>
    <t>EQUIPAMIENTO HIDRAULICO DE RESERVORIO PROVISIONAL RP-04</t>
  </si>
  <si>
    <t>02.01.03.01.01</t>
  </si>
  <si>
    <t>02.01.03.01.01.01</t>
  </si>
  <si>
    <t>02.01.03.01.01.02</t>
  </si>
  <si>
    <t>02.01.03.01.01.03</t>
  </si>
  <si>
    <t>02.01.03.01.01.04</t>
  </si>
  <si>
    <t>02.01.03.01.01.05</t>
  </si>
  <si>
    <t>02.01.03.01.02</t>
  </si>
  <si>
    <t>02.01.03.01.02.01</t>
  </si>
  <si>
    <t>02.01.03.01.02.02</t>
  </si>
  <si>
    <t>02.01.03.01.02.03</t>
  </si>
  <si>
    <t>02.01.03.01.02.04</t>
  </si>
  <si>
    <t>02.01.03.01.02.05</t>
  </si>
  <si>
    <t>02.01.03.01.02.06</t>
  </si>
  <si>
    <t>02.01.03.01.02.07</t>
  </si>
  <si>
    <t>02.01.03.01.02.08</t>
  </si>
  <si>
    <t>02.01.03.01.02.09</t>
  </si>
  <si>
    <t>02.01.03.01.02.10</t>
  </si>
  <si>
    <t>02.01.03.01.02.11</t>
  </si>
  <si>
    <t>02.01.03.01.02.12</t>
  </si>
  <si>
    <t>02.01.03.01.02.13</t>
  </si>
  <si>
    <t>02.01.03.01.02.14</t>
  </si>
  <si>
    <t>02.01.03.01.02.15</t>
  </si>
  <si>
    <t>02.01.03.01.02.16</t>
  </si>
  <si>
    <t>02.01.03.01.03</t>
  </si>
  <si>
    <t>02.01.03.01.03.01</t>
  </si>
  <si>
    <t>02.01.03.01.03.02</t>
  </si>
  <si>
    <t>02.01.03.01.03.03</t>
  </si>
  <si>
    <t>02.01.03.01.03.04</t>
  </si>
  <si>
    <t>02.01.03.01.03.05</t>
  </si>
  <si>
    <t>02.01.03.01.03.06</t>
  </si>
  <si>
    <t>02.01.03.01.03.07</t>
  </si>
  <si>
    <t>02.01.03.01.03.08</t>
  </si>
  <si>
    <t>02.01.03.01.03.09</t>
  </si>
  <si>
    <t>02.01.03.01.03.10</t>
  </si>
  <si>
    <t>02.01.03.01.03.11</t>
  </si>
  <si>
    <t>Tee de hierro dúctil con 3 bridas PN 16  DN  200  x  100</t>
  </si>
  <si>
    <t>02.01.03.01.03.12</t>
  </si>
  <si>
    <t>Yee de hierro dùctil con 3 bridas PN16 DN 80 x 80</t>
  </si>
  <si>
    <t>02.01.03.01.03.13</t>
  </si>
  <si>
    <t>Reducción hierro dúctil 2 bridas  PN 16  DN  100  a   80</t>
  </si>
  <si>
    <t>02.01.03.01.03.14</t>
  </si>
  <si>
    <t>Reducción hierro dúctil 2 bridas  PN 16  DN  80  a   50</t>
  </si>
  <si>
    <t>02.01.03.01.03.15</t>
  </si>
  <si>
    <t>02.01.03.01.03.16</t>
  </si>
  <si>
    <t>02.01.03.01.03.17</t>
  </si>
  <si>
    <t>02.01.03.01.03.18</t>
  </si>
  <si>
    <t>02.01.03.01.03.19</t>
  </si>
  <si>
    <t>Unión flexible tipo dresser DN  50mm</t>
  </si>
  <si>
    <t>02.01.03.01.04</t>
  </si>
  <si>
    <t>02.01.03.01.04.01</t>
  </si>
  <si>
    <t>02.01.03.01.04.02</t>
  </si>
  <si>
    <t>02.01.03.01.04.03</t>
  </si>
  <si>
    <t>02.01.03.01.04.04</t>
  </si>
  <si>
    <t>Válvula mariposa BB DN 80 HD PN 16</t>
  </si>
  <si>
    <t>02.01.03.01.04.05</t>
  </si>
  <si>
    <t>02.01.03.01.04.06</t>
  </si>
  <si>
    <t>02.01.03.01.04.07</t>
  </si>
  <si>
    <t>Válvula control de bomba BB DN 80 mm</t>
  </si>
  <si>
    <t>02.01.03.01.04.08</t>
  </si>
  <si>
    <t>Válvula altitud control piloto bridada   DN 200</t>
  </si>
  <si>
    <t>02.01.03.01.04.09</t>
  </si>
  <si>
    <t>02.01.03.01.05</t>
  </si>
  <si>
    <t>02.01.03.01.05.01</t>
  </si>
  <si>
    <t>Electrobomba de Eje Horizontal 10 HP (alquiler)</t>
  </si>
  <si>
    <t>02.01.03.01.05.02</t>
  </si>
  <si>
    <t>02.01.03.01.06</t>
  </si>
  <si>
    <t>02.01.03.01.06.01</t>
  </si>
  <si>
    <t>02.01.03.01.06.02</t>
  </si>
  <si>
    <t>Abrazadera para tomador de muestra DN 200</t>
  </si>
  <si>
    <t>02.01.03.01.06.03</t>
  </si>
  <si>
    <t>Soporte de tubería DN 100 SCH-40 H=3.95m</t>
  </si>
  <si>
    <t>02.01.03.01.06.04</t>
  </si>
  <si>
    <t>02.01.03.01.06.05</t>
  </si>
  <si>
    <t>02.01.03.01.06.06</t>
  </si>
  <si>
    <t>Soporte de tubería DN 100 SCH-40 H=5.20m</t>
  </si>
  <si>
    <t>02.01.03.01.07</t>
  </si>
  <si>
    <t>02.01.03.01.07.01</t>
  </si>
  <si>
    <t>Montaje e instalación hidráulica del Reservorio provisional RP-04-395</t>
  </si>
  <si>
    <t>02.01.03.01.07.02</t>
  </si>
  <si>
    <t>02.01.03.01.07.03</t>
  </si>
  <si>
    <t>02.01.03.01.07.04</t>
  </si>
  <si>
    <t>Prueba de funcionamiento hidraúlico para reservorio provisional RP-04-395</t>
  </si>
  <si>
    <t>02.01.03.02</t>
  </si>
  <si>
    <t>02.01.03.02.01</t>
  </si>
  <si>
    <t>02.01.03.02.01.01</t>
  </si>
  <si>
    <t>02.01.03.02.01.02</t>
  </si>
  <si>
    <t>02.01.03.02.01.03</t>
  </si>
  <si>
    <t>02.01.03.02.01.04</t>
  </si>
  <si>
    <t>02.01.03.02.01.05</t>
  </si>
  <si>
    <t>02.01.03.02.02</t>
  </si>
  <si>
    <t>02.01.03.02.02.01</t>
  </si>
  <si>
    <t>02.01.03.02.02.02</t>
  </si>
  <si>
    <t>02.01.03.02.02.03</t>
  </si>
  <si>
    <t>02.01.03.02.02.04</t>
  </si>
  <si>
    <t>02.01.03.02.02.05</t>
  </si>
  <si>
    <t>02.01.03.02.02.06</t>
  </si>
  <si>
    <t>02.01.03.02.02.07</t>
  </si>
  <si>
    <t>02.01.03.02.02.08</t>
  </si>
  <si>
    <t>02.01.03.02.02.09</t>
  </si>
  <si>
    <t>02.01.03.02.02.10</t>
  </si>
  <si>
    <t>02.01.03.02.02.11</t>
  </si>
  <si>
    <t>02.01.03.02.02.12</t>
  </si>
  <si>
    <t>02.01.03.02.02.13</t>
  </si>
  <si>
    <t>02.01.03.02.02.14</t>
  </si>
  <si>
    <t>02.01.03.02.02.15</t>
  </si>
  <si>
    <t>02.01.03.02.02.16</t>
  </si>
  <si>
    <t>02.01.03.02.02.17</t>
  </si>
  <si>
    <t>02.01.03.02.02.18</t>
  </si>
  <si>
    <t>02.01.03.02.02.19</t>
  </si>
  <si>
    <t>02.01.03.02.02.20</t>
  </si>
  <si>
    <t>02.01.03.02.02.21</t>
  </si>
  <si>
    <t>02.01.03.02.03</t>
  </si>
  <si>
    <t>02.01.03.02.03.01</t>
  </si>
  <si>
    <t>02.01.03.02.03.02</t>
  </si>
  <si>
    <t>02.01.03.02.03.03</t>
  </si>
  <si>
    <t>02.01.03.02.03.04</t>
  </si>
  <si>
    <t>02.01.03.02.03.05</t>
  </si>
  <si>
    <t>Codo de hierro dúctil de 90° (1/4)  2 bridas   PN 16 DN 150</t>
  </si>
  <si>
    <t>02.01.03.02.03.06</t>
  </si>
  <si>
    <t>02.01.03.02.03.07</t>
  </si>
  <si>
    <t>02.01.03.02.03.08</t>
  </si>
  <si>
    <t>02.01.03.02.03.09</t>
  </si>
  <si>
    <t>02.01.03.02.03.10</t>
  </si>
  <si>
    <t>02.01.03.02.03.11</t>
  </si>
  <si>
    <t>02.01.03.02.03.12</t>
  </si>
  <si>
    <t>02.01.03.02.03.13</t>
  </si>
  <si>
    <t>02.01.03.02.03.14</t>
  </si>
  <si>
    <t>Cruz de hierro ductil  BB PN 16 DN 200 x 200</t>
  </si>
  <si>
    <t>02.01.03.02.03.15</t>
  </si>
  <si>
    <t>02.01.03.02.03.16</t>
  </si>
  <si>
    <t>02.01.03.02.03.17</t>
  </si>
  <si>
    <t>02.01.03.02.03.18</t>
  </si>
  <si>
    <t>02.01.03.02.03.19</t>
  </si>
  <si>
    <t>02.01.03.02.03.20</t>
  </si>
  <si>
    <t>02.01.03.02.03.21</t>
  </si>
  <si>
    <t>02.01.03.02.03.22</t>
  </si>
  <si>
    <t>02.01.03.02.03.23</t>
  </si>
  <si>
    <t>02.01.03.02.04</t>
  </si>
  <si>
    <t>02.01.03.02.04.01</t>
  </si>
  <si>
    <t>02.01.03.02.04.02</t>
  </si>
  <si>
    <t>02.01.03.02.04.03</t>
  </si>
  <si>
    <t>02.01.03.02.04.04</t>
  </si>
  <si>
    <t>02.01.03.02.04.05</t>
  </si>
  <si>
    <t>02.01.03.02.04.06</t>
  </si>
  <si>
    <t>02.01.03.02.04.07</t>
  </si>
  <si>
    <t>02.01.03.02.04.08</t>
  </si>
  <si>
    <t>02.01.03.02.04.09</t>
  </si>
  <si>
    <t>02.01.03.02.04.10</t>
  </si>
  <si>
    <t>Válvula de altitud y controladora de caudal tipo  bridada   DN 200</t>
  </si>
  <si>
    <t>02.01.03.02.04.11</t>
  </si>
  <si>
    <t>Válvula de alivio control piloto bridada DN 100</t>
  </si>
  <si>
    <t>02.01.03.02.04.12</t>
  </si>
  <si>
    <t>02.01.03.02.04.13</t>
  </si>
  <si>
    <t>02.01.03.02.05</t>
  </si>
  <si>
    <t>02.01.03.02.05.01</t>
  </si>
  <si>
    <t>Electrobomba  Turbina  de eje Vertical (Qb=11.45 lps HDT=78.76 m) , Incl. Barril de Acero e impulsores</t>
  </si>
  <si>
    <t>02.01.03.02.05.02</t>
  </si>
  <si>
    <t>Electrobomba  Turbina  de eje Vertical (Qb=9.91 lps HDT=52.57 m) , Incl. Barril de Acero e impulsores</t>
  </si>
  <si>
    <t>02.01.03.02.05.03</t>
  </si>
  <si>
    <t>02.01.03.02.06</t>
  </si>
  <si>
    <t>02.01.03.02.06.01</t>
  </si>
  <si>
    <t>Accesorios para instalacion del sensor de transmicion de presion (0-100 psi)</t>
  </si>
  <si>
    <t>02.01.03.02.06.02</t>
  </si>
  <si>
    <t>02.01.03.02.06.03</t>
  </si>
  <si>
    <t>Linea de desfogue para reservorio mejorado RP-04-395</t>
  </si>
  <si>
    <t>02.01.03.02.06.04</t>
  </si>
  <si>
    <t>Accesorios para línea de control para válvula de altitud para reservorio mejorado RP-04-395</t>
  </si>
  <si>
    <t>02.01.03.02.06.05</t>
  </si>
  <si>
    <t>02.01.03.02.06.06</t>
  </si>
  <si>
    <t>02.01.03.02.06.07</t>
  </si>
  <si>
    <t>02.01.03.02.07</t>
  </si>
  <si>
    <t>02.01.03.02.07.01</t>
  </si>
  <si>
    <t>Montaje e instalación hidráulica del Reservorio  RP-04</t>
  </si>
  <si>
    <t>02.01.03.02.07.02</t>
  </si>
  <si>
    <t>Prueba de funcionamiento y calibracion de equipos hidraulicos Reservorio RP-04-395</t>
  </si>
  <si>
    <t>02.01.03.02.08</t>
  </si>
  <si>
    <t>02.01.03.02.08.01</t>
  </si>
  <si>
    <t>Desmontaje de Eq.Hidraulico RP-04-395 existente (incl. traslado almacen SEDAPAL)</t>
  </si>
  <si>
    <t>02.01.03.03</t>
  </si>
  <si>
    <t>02.01.03.03.01</t>
  </si>
  <si>
    <t>02.01.03.03.01.01</t>
  </si>
  <si>
    <t>02.01.03.03.01.01.01</t>
  </si>
  <si>
    <t>Cables conductores unipolares  2(3-1x35 mm² N2XOH )</t>
  </si>
  <si>
    <t>02.01.03.03.01.01.02</t>
  </si>
  <si>
    <t>02.01.03.03.01.01.03</t>
  </si>
  <si>
    <t>Terminales para cable de 35mm2</t>
  </si>
  <si>
    <t>02.01.03.03.01.01.04</t>
  </si>
  <si>
    <t xml:space="preserve">Tuberia de PVC de 55mm de diametro. Incluye accesorios de instalacion
</t>
  </si>
  <si>
    <t>02.01.03.03.01.02</t>
  </si>
  <si>
    <t>02.01.03.03.01.02.01</t>
  </si>
  <si>
    <t xml:space="preserve">Cables conductores unipolares  3-1x10 mm² N2XOH + 1x6mm² N2XOH (T)
</t>
  </si>
  <si>
    <t>02.01.03.03.01.02.02</t>
  </si>
  <si>
    <t>02.01.03.03.01.02.03</t>
  </si>
  <si>
    <t>02.01.03.03.01.02.04</t>
  </si>
  <si>
    <t>02.01.03.03.01.02.05</t>
  </si>
  <si>
    <t>Cables conductores unipolares 3-1x6 mm² LSOH + 1x6 mm² LSOH (T)</t>
  </si>
  <si>
    <t>02.01.03.03.01.02.06</t>
  </si>
  <si>
    <t>02.01.03.03.01.02.07</t>
  </si>
  <si>
    <t>02.01.03.03.01.02.08</t>
  </si>
  <si>
    <t>02.01.03.03.01.02.09</t>
  </si>
  <si>
    <t xml:space="preserve">Tablero Arrancador Nuevo  10HP-220V-3F-60Hz
</t>
  </si>
  <si>
    <t>02.01.03.03.01.02.10</t>
  </si>
  <si>
    <t>Banco de Condensadores Nuevo 3.5kVAR-220V-3F-60Hz</t>
  </si>
  <si>
    <t>02.01.03.03.01.02.11</t>
  </si>
  <si>
    <t>02.01.03.03.02</t>
  </si>
  <si>
    <t>ACOMETIDA DE BAJA TENSION</t>
  </si>
  <si>
    <t>02.01.03.03.02.01</t>
  </si>
  <si>
    <t>Tendido e instalacion de los cables conductores unipolares 3-1 x 95mm2 N2XOH</t>
  </si>
  <si>
    <t>02.01.03.03.02.02</t>
  </si>
  <si>
    <t>Instalacion de buzones de concreto 0.8x0.8x0.8m. Incluye tapa de concreto con manija F°G°</t>
  </si>
  <si>
    <t>02.01.03.03.02.03</t>
  </si>
  <si>
    <t>Apertura y cierre de zanja en terreno pedregoso, 0.4x0.7m. (Tramo de planta + reserva de elevación del terreno)</t>
  </si>
  <si>
    <t>02.01.03.03.02.04</t>
  </si>
  <si>
    <t>Relleno de Zanja con tierra cernida (sin roca) los primeros 0.20 para la cama de los ductos</t>
  </si>
  <si>
    <t>02.01.03.03.02.05</t>
  </si>
  <si>
    <t>Relleno de Zanja con tierra zarandeada (sin roca) los siguientes 0.40 cm para cubrir el area excavada</t>
  </si>
  <si>
    <t>02.01.03.03.02.06</t>
  </si>
  <si>
    <t>Instalación de ladrillo de dimensiones: alto x ancho x largo: 0.05 X 0.10 X 0.20 (dos ladrillos lado a lado)</t>
  </si>
  <si>
    <t>02.01.03.03.02.07</t>
  </si>
  <si>
    <t>Intalación de cinta señalizadora amarilla de riesgo electrico</t>
  </si>
  <si>
    <t>02.01.03.03.02.08</t>
  </si>
  <si>
    <t>Instalación de cinta celeste alrededor del cable señalizadora para cables</t>
  </si>
  <si>
    <t>02.01.03.03.02.09</t>
  </si>
  <si>
    <t>Kit de accesorios para conexión y protección de conductores de Baja Tension Subterraneos</t>
  </si>
  <si>
    <t>02.01.03.03.02.10</t>
  </si>
  <si>
    <t>Instalación de tuberías de PVC de 80 mm de diametro. Incluye accesorios de instalación</t>
  </si>
  <si>
    <t>02.01.03.03.03</t>
  </si>
  <si>
    <t>02.01.03.03.03.01</t>
  </si>
  <si>
    <t>02.01.03.03.03.01.01</t>
  </si>
  <si>
    <t>Suministro e instalacion de Conductor 1x70mm2 N2XOH incl. accesorios de conexión</t>
  </si>
  <si>
    <t>02.01.03.03.03.01.02</t>
  </si>
  <si>
    <t>Suministro e instalacion de Tuberia PVC- SAP Ø65mm. incl. accesorios de conexión</t>
  </si>
  <si>
    <t>02.01.03.03.03.01.03</t>
  </si>
  <si>
    <t>Apertura, cierre y compactacion de zanja en terreno pedregoso, 0.4x0.6m para tuberia de PVC-SAP Ø65mm</t>
  </si>
  <si>
    <t>02.01.03.03.03.01.04</t>
  </si>
  <si>
    <t>02.01.03.03.03.01.05</t>
  </si>
  <si>
    <t>02.01.03.03.03.02</t>
  </si>
  <si>
    <t>02.01.03.03.03.02.01</t>
  </si>
  <si>
    <t>02.01.03.03.03.02.02</t>
  </si>
  <si>
    <t>Suministro e instalacion de Conductor 1x25mm2 LSOH (T) incl. accesorios de conexion</t>
  </si>
  <si>
    <t>02.01.03.03.03.02.03</t>
  </si>
  <si>
    <t>02.01.03.03.03.03</t>
  </si>
  <si>
    <t>02.01.03.03.03.03.01</t>
  </si>
  <si>
    <t>02.01.03.03.03.03.02</t>
  </si>
  <si>
    <t>02.01.03.03.03.04</t>
  </si>
  <si>
    <t>02.01.03.03.03.04.01</t>
  </si>
  <si>
    <t>02.01.03.03.03.04.02</t>
  </si>
  <si>
    <t>02.01.03.03.03.05</t>
  </si>
  <si>
    <t>CIRCUITO F-3: ALIMENTACION DEL TABLERO DE DISTRIBUCIÓN</t>
  </si>
  <si>
    <t>02.01.03.03.03.05.01</t>
  </si>
  <si>
    <t>02.01.03.03.03.05.02</t>
  </si>
  <si>
    <t>02.01.03.03.03.05.03</t>
  </si>
  <si>
    <t>02.01.03.03.03.05.04</t>
  </si>
  <si>
    <t>Suministro e instalacion de Caja de pase  PVC 200x150x80mm. incl. accesorios de conexión.</t>
  </si>
  <si>
    <t>02.01.03.03.03.06</t>
  </si>
  <si>
    <t xml:space="preserve">CIRCUITO F-4: ALIMENTACION DEL TRANSFORMADOR DE AISLAMIENTO 1.5KVA
</t>
  </si>
  <si>
    <t>02.01.03.03.03.06.01</t>
  </si>
  <si>
    <t>02.01.03.03.03.06.02</t>
  </si>
  <si>
    <t>02.01.03.03.03.06.03</t>
  </si>
  <si>
    <t>02.01.03.03.03.06.04</t>
  </si>
  <si>
    <t>Suministro e instalacion de Transformador de aislamiento 220/220 VAC, 1.5 kVA, 1Ø, 60Hz, incl. caja metálica para su protección, además esta contara con rejillas de ventilación tipo persiana.</t>
  </si>
  <si>
    <t>02.01.03.03.03.06.05</t>
  </si>
  <si>
    <t>Construcción de murete de concreto con dimensiones de 200x250x350mm, para soporte del transformador de aislamiento de 1.5kV</t>
  </si>
  <si>
    <t>02.01.03.03.03.06.06</t>
  </si>
  <si>
    <t>02.01.03.03.03.07</t>
  </si>
  <si>
    <t xml:space="preserve">CIRCUITO F-4.1: ALIMENTACION DEL TABLERO RECTIFICADOR
</t>
  </si>
  <si>
    <t>02.01.03.03.03.07.01</t>
  </si>
  <si>
    <t>02.01.03.03.03.07.02</t>
  </si>
  <si>
    <t>02.01.03.03.03.08</t>
  </si>
  <si>
    <t>02.01.03.03.03.08.01</t>
  </si>
  <si>
    <t>02.01.03.03.03.08.02</t>
  </si>
  <si>
    <t>02.01.03.03.03.08.03</t>
  </si>
  <si>
    <t>02.01.03.03.03.08.04</t>
  </si>
  <si>
    <t>02.01.03.03.03.08.05</t>
  </si>
  <si>
    <t>02.01.03.03.03.08.06</t>
  </si>
  <si>
    <t>02.01.03.03.03.08.07</t>
  </si>
  <si>
    <t>02.01.03.03.03.08.08</t>
  </si>
  <si>
    <t>02.01.03.03.03.08.09</t>
  </si>
  <si>
    <t>02.01.03.03.03.08.10</t>
  </si>
  <si>
    <t>02.01.03.03.03.09</t>
  </si>
  <si>
    <t>02.01.03.03.03.09.01</t>
  </si>
  <si>
    <t>02.01.03.03.03.09.02</t>
  </si>
  <si>
    <t>02.01.03.03.03.09.03</t>
  </si>
  <si>
    <t>02.01.03.03.03.09.04</t>
  </si>
  <si>
    <t>02.01.03.03.03.09.05</t>
  </si>
  <si>
    <t>02.01.03.03.03.09.06</t>
  </si>
  <si>
    <t>02.01.03.03.03.09.07</t>
  </si>
  <si>
    <t>02.01.03.03.03.10</t>
  </si>
  <si>
    <t>02.01.03.03.03.10.01</t>
  </si>
  <si>
    <t>02.01.03.03.03.10.02</t>
  </si>
  <si>
    <t>02.01.03.03.03.10.03</t>
  </si>
  <si>
    <t>02.01.03.03.03.10.04</t>
  </si>
  <si>
    <t>02.01.03.03.03.10.05</t>
  </si>
  <si>
    <t>02.01.03.03.03.11</t>
  </si>
  <si>
    <t>02.01.03.03.03.11.01</t>
  </si>
  <si>
    <t>02.01.03.03.03.11.02</t>
  </si>
  <si>
    <t>02.01.03.03.03.11.03</t>
  </si>
  <si>
    <t>02.01.03.03.03.11.04</t>
  </si>
  <si>
    <t>02.01.03.03.03.11.05</t>
  </si>
  <si>
    <t>02.01.03.03.03.11.06</t>
  </si>
  <si>
    <t>02.01.03.03.03.12</t>
  </si>
  <si>
    <t>02.01.03.03.03.12.01</t>
  </si>
  <si>
    <t>Suministro e instalacion de Conductor 1x25mm2 N2XOH incl. accesorios de conexión</t>
  </si>
  <si>
    <t>02.01.03.03.03.12.02</t>
  </si>
  <si>
    <t>02.01.03.03.03.13</t>
  </si>
  <si>
    <t>02.01.03.03.03.13.01</t>
  </si>
  <si>
    <t>02.01.03.03.03.13.02</t>
  </si>
  <si>
    <t>02.01.03.03.03.14</t>
  </si>
  <si>
    <t>CIRCUITOS F-1.3: ALIMENTACION PRESOSTATO DE IMPULSION 1</t>
  </si>
  <si>
    <t>02.01.03.03.03.14.01</t>
  </si>
  <si>
    <t>02.01.03.03.03.14.02</t>
  </si>
  <si>
    <t>02.01.03.03.03.14.03</t>
  </si>
  <si>
    <t>02.01.03.03.03.15</t>
  </si>
  <si>
    <t>CIRCUITO F-1.4: ALIMENTACION ELECTRODOS DE NIVEL DE SUMIDERO N°1</t>
  </si>
  <si>
    <t>02.01.03.03.03.15.01</t>
  </si>
  <si>
    <t>02.01.03.03.03.15.02</t>
  </si>
  <si>
    <t>02.01.03.03.03.15.03</t>
  </si>
  <si>
    <t>02.01.03.03.03.16</t>
  </si>
  <si>
    <t>CIRCUITO F-1.6: ALIMENTACION DE BOMBA SUMIDERO N°1</t>
  </si>
  <si>
    <t>02.01.03.03.03.16.01</t>
  </si>
  <si>
    <t>02.01.03.03.03.16.02</t>
  </si>
  <si>
    <t>02.01.03.03.03.16.03</t>
  </si>
  <si>
    <t>02.01.03.03.03.16.04</t>
  </si>
  <si>
    <t>02.01.03.03.03.16.05</t>
  </si>
  <si>
    <t>02.01.03.03.03.16.06</t>
  </si>
  <si>
    <t>02.01.03.03.03.17</t>
  </si>
  <si>
    <t>02.01.03.03.03.17.01</t>
  </si>
  <si>
    <t>02.01.03.03.03.17.02</t>
  </si>
  <si>
    <t>02.01.03.03.03.18</t>
  </si>
  <si>
    <t>02.01.03.03.03.18.01</t>
  </si>
  <si>
    <t>02.01.03.03.03.18.02</t>
  </si>
  <si>
    <t>02.01.03.03.03.19</t>
  </si>
  <si>
    <t>CIRCUITOS F-2.3: ALIMENTACION PRESOSTATO LINEA DE IMPULSION 2</t>
  </si>
  <si>
    <t>02.01.03.03.03.19.01</t>
  </si>
  <si>
    <t>02.01.03.03.03.19.02</t>
  </si>
  <si>
    <t>02.01.03.03.03.19.03</t>
  </si>
  <si>
    <t>02.01.03.03.03.20</t>
  </si>
  <si>
    <t>CIRCUITOS F-2.4: ALIMENTACION ELECTRODOS DE NIVEL DE SUMIDERO N°2</t>
  </si>
  <si>
    <t>02.01.03.03.03.20.01</t>
  </si>
  <si>
    <t>02.01.03.03.03.20.02</t>
  </si>
  <si>
    <t>02.01.03.03.03.20.03</t>
  </si>
  <si>
    <t>02.01.03.03.03.21</t>
  </si>
  <si>
    <t>CIRCUITOS F-2.6: ALIMENTACION DE BOMBA SUMIDERO N°2</t>
  </si>
  <si>
    <t>02.01.03.03.03.21.01</t>
  </si>
  <si>
    <t>02.01.03.03.03.21.02</t>
  </si>
  <si>
    <t>02.01.03.03.03.21.03</t>
  </si>
  <si>
    <t>02.01.03.03.03.21.04</t>
  </si>
  <si>
    <t>02.01.03.03.03.21.05</t>
  </si>
  <si>
    <t>02.01.03.03.03.22</t>
  </si>
  <si>
    <t>02.01.03.03.03.22.01</t>
  </si>
  <si>
    <t>02.01.03.03.03.22.02</t>
  </si>
  <si>
    <t>02.01.03.03.03.22.03</t>
  </si>
  <si>
    <t>02.01.03.03.03.22.04</t>
  </si>
  <si>
    <t>Suministro e instalacion de tuberia conduit flexible ligera liquid tight 40mm</t>
  </si>
  <si>
    <t>02.01.03.03.03.22.05</t>
  </si>
  <si>
    <t>02.01.03.03.03.23</t>
  </si>
  <si>
    <t>02.01.03.03.03.23.01</t>
  </si>
  <si>
    <t>Suministro e instalacion de Conductor 1x10mm2 LSOH incl. accesorios de conexion</t>
  </si>
  <si>
    <t>02.01.03.03.03.23.02</t>
  </si>
  <si>
    <t>02.01.03.03.03.24</t>
  </si>
  <si>
    <t>CIRCUITO F-1.1.3.A: ALIMENTACION  INTERRUPTOR DE POSICION ZS, SOLENOIDE DE VALVULA CONTROL ZY</t>
  </si>
  <si>
    <t>02.01.03.03.03.24.01</t>
  </si>
  <si>
    <t>02.01.03.03.03.24.02</t>
  </si>
  <si>
    <t>02.01.03.03.03.24.03</t>
  </si>
  <si>
    <t>02.01.03.03.03.24.04</t>
  </si>
  <si>
    <t>02.01.03.03.03.24.05</t>
  </si>
  <si>
    <t>02.01.03.03.03.25</t>
  </si>
  <si>
    <t>CIRCUITO F-1.1.3B: ALIMENTACION ELECTRODOS DE NIVEL</t>
  </si>
  <si>
    <t>02.01.03.03.03.25.01</t>
  </si>
  <si>
    <t>02.01.03.03.03.25.02</t>
  </si>
  <si>
    <t>02.01.03.03.03.25.03</t>
  </si>
  <si>
    <t>02.01.03.03.03.26</t>
  </si>
  <si>
    <t>02.01.03.03.03.26.01</t>
  </si>
  <si>
    <t>02.01.03.03.03.26.02</t>
  </si>
  <si>
    <t>02.01.03.03.03.26.03</t>
  </si>
  <si>
    <t>02.01.03.03.03.26.04</t>
  </si>
  <si>
    <t>02.01.03.03.03.26.05</t>
  </si>
  <si>
    <t>02.01.03.03.03.27</t>
  </si>
  <si>
    <t>02.01.03.03.03.27.01</t>
  </si>
  <si>
    <t>02.01.03.03.03.27.02</t>
  </si>
  <si>
    <t>02.01.03.03.03.28</t>
  </si>
  <si>
    <t>CIRCUITOS F-1.2.3.A: ALIMENTACION INTERRUPTOR DE POSICION ZS, SOLENOIDE DE VALVULA CONTROL ZY</t>
  </si>
  <si>
    <t>02.01.03.03.03.28.01</t>
  </si>
  <si>
    <t>02.01.03.03.03.28.02</t>
  </si>
  <si>
    <t>02.01.03.03.03.28.03</t>
  </si>
  <si>
    <t>02.01.03.03.03.28.04</t>
  </si>
  <si>
    <t>02.01.03.03.03.28.05</t>
  </si>
  <si>
    <t>02.01.03.03.03.29</t>
  </si>
  <si>
    <t>CIRCUITOS F-1.2.3B: ALIMENTACION ELECTRODOS DE NIVEL</t>
  </si>
  <si>
    <t>02.01.03.03.03.29.01</t>
  </si>
  <si>
    <t>02.01.03.03.03.29.02</t>
  </si>
  <si>
    <t>02.01.03.03.03.29.03</t>
  </si>
  <si>
    <t>Caja de pase de PVC de 100x100x70mm., incl. accesorios de conexión.</t>
  </si>
  <si>
    <t>02.01.03.03.03.30</t>
  </si>
  <si>
    <t>02.01.03.03.03.30.01</t>
  </si>
  <si>
    <t>02.01.03.03.03.30.02</t>
  </si>
  <si>
    <t>02.01.03.03.03.30.03</t>
  </si>
  <si>
    <t>02.01.03.03.03.30.04</t>
  </si>
  <si>
    <t>02.01.03.03.03.30.05</t>
  </si>
  <si>
    <t>02.01.03.03.03.31</t>
  </si>
  <si>
    <t>02.01.03.03.03.31.01</t>
  </si>
  <si>
    <t>02.01.03.03.03.31.02</t>
  </si>
  <si>
    <t>02.01.03.03.03.32</t>
  </si>
  <si>
    <t>CIRCUITOS F-2.1.3A: ALIMENTACION INTERRUPTOR DE POSICION ZS, SOLENOIDE DE VALVULA CONTROL ZY</t>
  </si>
  <si>
    <t>02.01.03.03.03.32.01</t>
  </si>
  <si>
    <t>02.01.03.03.03.32.02</t>
  </si>
  <si>
    <t>02.01.03.03.03.32.03</t>
  </si>
  <si>
    <t>02.01.03.03.03.32.04</t>
  </si>
  <si>
    <t>02.01.03.03.03.32.05</t>
  </si>
  <si>
    <t>02.01.03.03.03.33</t>
  </si>
  <si>
    <t>CIRCUITOS F-2.1.3: ALIMENTACION ELECTRODOS DE NIVEL</t>
  </si>
  <si>
    <t>02.01.03.03.03.33.01</t>
  </si>
  <si>
    <t>02.01.03.03.03.33.02</t>
  </si>
  <si>
    <t>02.01.03.03.03.33.03</t>
  </si>
  <si>
    <t>02.01.03.03.03.34</t>
  </si>
  <si>
    <t>02.01.03.03.03.34.01</t>
  </si>
  <si>
    <t>02.01.03.03.03.34.02</t>
  </si>
  <si>
    <t>02.01.03.03.03.34.03</t>
  </si>
  <si>
    <t>02.01.03.03.03.34.04</t>
  </si>
  <si>
    <t>02.01.03.03.03.34.05</t>
  </si>
  <si>
    <t>02.01.03.03.03.35</t>
  </si>
  <si>
    <t>02.01.03.03.03.35.01</t>
  </si>
  <si>
    <t>02.01.03.03.03.35.02</t>
  </si>
  <si>
    <t>02.01.03.03.03.36</t>
  </si>
  <si>
    <t>CIRCUITOS F-2.2.3A: ALIMENTACION INTERRUPTOR DE POSICION ZS, SOLENOIDE DE VALVULA CONTROL ZY</t>
  </si>
  <si>
    <t>02.01.03.03.03.36.01</t>
  </si>
  <si>
    <t>02.01.03.03.03.36.02</t>
  </si>
  <si>
    <t>02.01.03.03.03.36.03</t>
  </si>
  <si>
    <t>02.01.03.03.03.36.04</t>
  </si>
  <si>
    <t>02.01.03.03.03.36.05</t>
  </si>
  <si>
    <t>02.01.03.03.03.37</t>
  </si>
  <si>
    <t>CIRCUITOS F-2.2.3B: ALIMENTACION ELECTRODOS DE NIVEL</t>
  </si>
  <si>
    <t>02.01.03.03.03.37.01</t>
  </si>
  <si>
    <t>02.01.03.03.03.37.02</t>
  </si>
  <si>
    <t>02.01.03.03.03.37.03</t>
  </si>
  <si>
    <t>02.01.03.03.03.38</t>
  </si>
  <si>
    <t>02.01.03.03.03.38.01</t>
  </si>
  <si>
    <t>"Suministro e instalacion de Grupo Electrogeno Insonorizado con panel de control electronico y silenciador critico residencial 68 kW /85 kVA Potencia Stand By 220V - 3Ø - 60HZ
0.8FP-1800RPM.</t>
  </si>
  <si>
    <t>02.01.03.03.03.38.02</t>
  </si>
  <si>
    <t>Suministro e instalacion de Tanque de combustible de reserva para grupo electrogeno 81gal. Contara con valvula de venteo, conexión puesta a tierra, elemento de medicion de nivel de combustible. Incluira estructura para proteccion del tanque de combus</t>
  </si>
  <si>
    <t>02.01.03.03.03.38.03</t>
  </si>
  <si>
    <t>02.01.03.03.03.38.04</t>
  </si>
  <si>
    <t>Suministro e instalacion de bandeja portacable de acero galvanizado tipo ranurada con tapa plana, con dimensiones: Ancho de 0.50 m x Altura de 0.15 m. Incluira accesorios para cambio de direccion y soportes para fijacion en techo.</t>
  </si>
  <si>
    <t>02.01.03.03.03.39</t>
  </si>
  <si>
    <t>02.01.03.03.03.39.01</t>
  </si>
  <si>
    <t>Suministro e instalacion de Tablero de Transferencia Automatica (TTA) 220V, metalico, grado de proteccion IP54, tipo adosado, equipado según diagrama unifilar. El tablero sera suministrado por el proveedor del grupo electrogeno.</t>
  </si>
  <si>
    <t>02.01.03.03.03.39.02</t>
  </si>
  <si>
    <t>Suministro e instalacion de Tablero General Principal (TGP) 220V, metalico, grado de proteccion IP55, tipo autosoportado modular, equipado según diagrama unifilar</t>
  </si>
  <si>
    <t>02.01.03.03.03.39.03</t>
  </si>
  <si>
    <t>02.01.03.03.03.39.04</t>
  </si>
  <si>
    <t>Suministro e instalacion de Tablero General (TG-1) 220V, metalico, grado de proteccion IP55, tipo autosoportado modular, equipado según diagrama unifilar.</t>
  </si>
  <si>
    <t>02.01.03.03.03.39.05</t>
  </si>
  <si>
    <t>Suministro e instalacion de Tablero General (TG-2) 220V, metalico, grado de proteccion IP55, tipo autosoportado modular, equipado según diagrama unifilar</t>
  </si>
  <si>
    <t>02.01.03.03.03.39.06</t>
  </si>
  <si>
    <t>Suministro e instalacion de Tablero Bomba (TB-1) 220V, 20HP, metalico, grado de proteccion IP55, tipo autosoportado modular, equipado según diagrama unifilar</t>
  </si>
  <si>
    <t>02.01.03.03.03.39.07</t>
  </si>
  <si>
    <t>Suministro e instalacion de Tablero Bomba (TB-2) 220V, 20HP, metalico, grado de proteccion IP55, tipo autosoportado modular, equipado según diagrama unifilar</t>
  </si>
  <si>
    <t>02.01.03.03.03.39.08</t>
  </si>
  <si>
    <t>Suministro e instalacion de Tablero Bomba (TB-3) 220V, 20HP, metalico, grado de proteccion IP55, tipo autosoportado modular, equipado según diagrama unifilar</t>
  </si>
  <si>
    <t>02.01.03.03.03.39.09</t>
  </si>
  <si>
    <t>Suministro e instalacion de Tablero Bomba (TB-4) 220V, 20HP, metalico, grado de proteccion IP55, tipo autosoportado modular, equipado según diagrama unifilar</t>
  </si>
  <si>
    <t>02.01.03.03.03.39.10</t>
  </si>
  <si>
    <t>Suministro y montaje de Tablero Banco Condensadores (TBC-1) 2x6.5kVAR, 220V, metalico, grado de proteccion IP55, tipo autosoportado modular, equipado según diagrama unifilar</t>
  </si>
  <si>
    <t>02.01.03.03.03.39.11</t>
  </si>
  <si>
    <t>Suministro y montaje de Tablero Banco Condensadores (TBC-2) 2x6.5kVAR, 220V, metalico, grado de proteccion IP55, tipo autosoportado modular, equipado según diagrama unifilar</t>
  </si>
  <si>
    <t>02.01.03.03.03.39.12</t>
  </si>
  <si>
    <t>02.01.03.03.03.40</t>
  </si>
  <si>
    <t>02.01.03.03.03.40.01</t>
  </si>
  <si>
    <t>02.01.03.03.03.40.02</t>
  </si>
  <si>
    <t>02.01.03.03.03.40.03</t>
  </si>
  <si>
    <t>02.01.03.03.03.40.04</t>
  </si>
  <si>
    <t>02.01.03.03.03.40.05</t>
  </si>
  <si>
    <t>02.01.03.03.03.40.06</t>
  </si>
  <si>
    <t>02.01.03.03.03.40.07</t>
  </si>
  <si>
    <t>02.01.03.03.03.40.08</t>
  </si>
  <si>
    <t>02.01.03.03.03.41</t>
  </si>
  <si>
    <t>02.01.03.03.03.41.01</t>
  </si>
  <si>
    <t>02.01.03.03.03.42</t>
  </si>
  <si>
    <t>02.01.03.03.03.42.01</t>
  </si>
  <si>
    <t>02.01.03.04</t>
  </si>
  <si>
    <t>02.01.03.04.01</t>
  </si>
  <si>
    <t>02.01.03.04.01.01</t>
  </si>
  <si>
    <t>02.01.03.04.01.02</t>
  </si>
  <si>
    <t>02.01.03.04.02</t>
  </si>
  <si>
    <t>02.01.03.04.02.01</t>
  </si>
  <si>
    <t>02.01.03.04.02.02</t>
  </si>
  <si>
    <t>02.01.03.04.02.03</t>
  </si>
  <si>
    <t>02.01.03.04.02.04</t>
  </si>
  <si>
    <t>02.01.03.04.02.05</t>
  </si>
  <si>
    <t>02.01.03.04.02.06</t>
  </si>
  <si>
    <t>02.01.03.04.02.07</t>
  </si>
  <si>
    <t>02.01.03.04.02.08</t>
  </si>
  <si>
    <t>02.01.03.04.02.09</t>
  </si>
  <si>
    <t>02.01.03.04.02.10</t>
  </si>
  <si>
    <t>02.01.03.04.02.11</t>
  </si>
  <si>
    <t>02.01.03.04.02.12</t>
  </si>
  <si>
    <t>02.01.03.04.03</t>
  </si>
  <si>
    <t>02.01.03.04.03.01</t>
  </si>
  <si>
    <t>02.01.03.04.03.02</t>
  </si>
  <si>
    <t>02.01.03.04.03.03</t>
  </si>
  <si>
    <t>02.01.03.04.03.04</t>
  </si>
  <si>
    <t>02.01.03.04.03.05</t>
  </si>
  <si>
    <t>02.01.03.04.04</t>
  </si>
  <si>
    <t>02.01.03.04.04.01</t>
  </si>
  <si>
    <t>02.01.03.04.04.02</t>
  </si>
  <si>
    <t>02.01.03.04.04.03</t>
  </si>
  <si>
    <t>02.01.03.04.04.04</t>
  </si>
  <si>
    <t>02.01.03.04.04.05</t>
  </si>
  <si>
    <t>02.01.03.04.04.06</t>
  </si>
  <si>
    <t>02.01.03.04.04.07</t>
  </si>
  <si>
    <t>02.01.03.04.04.08</t>
  </si>
  <si>
    <t>02.01.03.04.04.09</t>
  </si>
  <si>
    <t>02.01.03.04.04.10</t>
  </si>
  <si>
    <t>02.01.03.04.04.11</t>
  </si>
  <si>
    <t>02.01.03.04.04.12</t>
  </si>
  <si>
    <t>02.01.03.04.04.13</t>
  </si>
  <si>
    <t>02.01.03.04.04.14</t>
  </si>
  <si>
    <t>02.01.03.05</t>
  </si>
  <si>
    <t>02.01.03.05.01</t>
  </si>
  <si>
    <t>02.01.03.05.01.01</t>
  </si>
  <si>
    <t>02.01.03.05.01.02</t>
  </si>
  <si>
    <t>02.01.03.05.02</t>
  </si>
  <si>
    <t>02.01.03.05.02.01</t>
  </si>
  <si>
    <t>Torre autosoportada de 24 m de altura incl. obras civiles</t>
  </si>
  <si>
    <t>02.01.03.05.02.02</t>
  </si>
  <si>
    <t>02.01.03.05.02.03</t>
  </si>
  <si>
    <t>02.01.03.05.02.04</t>
  </si>
  <si>
    <t>02.01.03.05.02.05</t>
  </si>
  <si>
    <t>02.01.03.05.02.06</t>
  </si>
  <si>
    <t>02.01.03.05.02.07</t>
  </si>
  <si>
    <t>02.01.03.05.02.08</t>
  </si>
  <si>
    <t>02.01.03.05.02.09</t>
  </si>
  <si>
    <t>02.01.03.06</t>
  </si>
  <si>
    <t>02.01.03.06.01</t>
  </si>
  <si>
    <t>02.01.03.06.01.01</t>
  </si>
  <si>
    <t>02.01.03.06.01.02</t>
  </si>
  <si>
    <t>02.01.03.06.01.03</t>
  </si>
  <si>
    <t>02.01.03.06.01.04</t>
  </si>
  <si>
    <t>02.01.03.06.01.05</t>
  </si>
  <si>
    <t>02.01.03.06.01.06</t>
  </si>
  <si>
    <t>02.01.03.06.01.07</t>
  </si>
  <si>
    <t>02.01.03.06.01.08</t>
  </si>
  <si>
    <t>02.01.03.06.01.09</t>
  </si>
  <si>
    <t>02.01.03.06.01.10</t>
  </si>
  <si>
    <t>02.01.03.06.01.11</t>
  </si>
  <si>
    <t>02.01.03.06.01.12</t>
  </si>
  <si>
    <t>02.01.03.06.01.13</t>
  </si>
  <si>
    <t>02.01.03.06.01.14</t>
  </si>
  <si>
    <t>02.01.03.06.01.15</t>
  </si>
  <si>
    <t>02.01.03.06.01.16</t>
  </si>
  <si>
    <t>02.01.03.06.01.17</t>
  </si>
  <si>
    <t>02.01.03.06.01.18</t>
  </si>
  <si>
    <t>02.01.03.06.01.19</t>
  </si>
  <si>
    <t>02.01.03.06.01.20</t>
  </si>
  <si>
    <t>02.01.03.06.01.21</t>
  </si>
  <si>
    <t>02.01.03.06.01.22</t>
  </si>
  <si>
    <t>02.01.03.06.01.23</t>
  </si>
  <si>
    <t>02.01.03.06.01.24</t>
  </si>
  <si>
    <t>02.01.03.06.01.25</t>
  </si>
  <si>
    <t>02.01.03.07</t>
  </si>
  <si>
    <t>02.01.03.07.01</t>
  </si>
  <si>
    <t>02.01.03.07.01.01</t>
  </si>
  <si>
    <t>02.01.03.07.01.02</t>
  </si>
  <si>
    <t>02.01.03.07.02</t>
  </si>
  <si>
    <t>02.01.03.07.02.01</t>
  </si>
  <si>
    <t>02.01.03.07.03</t>
  </si>
  <si>
    <t>02.01.03.07.03.01</t>
  </si>
  <si>
    <t>02.01.03.07.04</t>
  </si>
  <si>
    <t>02.01.03.07.04.01</t>
  </si>
  <si>
    <t>02.01.03.07.04.02</t>
  </si>
  <si>
    <t>02.01.03.07.05</t>
  </si>
  <si>
    <t>02.01.03.07.05.01</t>
  </si>
  <si>
    <t>02.01.03.07.05.02</t>
  </si>
  <si>
    <t>02.01.03.07.06</t>
  </si>
  <si>
    <t>02.01.03.07.06.01</t>
  </si>
  <si>
    <t>02.01.03.07.06.02</t>
  </si>
  <si>
    <t>02.01.04.01</t>
  </si>
  <si>
    <t>EQUIPAMIENTO HIDRAULICO DE RESERVORIO PROVISIONAL RP-06</t>
  </si>
  <si>
    <t>02.01.04.01.01</t>
  </si>
  <si>
    <t>02.01.04.01.01.01</t>
  </si>
  <si>
    <t>Tubería de acero SHC-40 p/equipamiento   DN  400  incluye  1% de desperdicio</t>
  </si>
  <si>
    <t>02.01.04.01.01.02</t>
  </si>
  <si>
    <t>Tubería de acero SHC-40 p/equipamiento   DN  350  incluye  1% de desperdicio</t>
  </si>
  <si>
    <t>02.01.04.01.01.03</t>
  </si>
  <si>
    <t>02.01.04.01.01.04</t>
  </si>
  <si>
    <t>02.01.04.01.01.05</t>
  </si>
  <si>
    <t>02.01.04.01.01.06</t>
  </si>
  <si>
    <t>02.01.04.01.01.07</t>
  </si>
  <si>
    <t>02.01.04.01.01.08</t>
  </si>
  <si>
    <t>02.01.04.01.01.09</t>
  </si>
  <si>
    <t>02.01.04.01.02</t>
  </si>
  <si>
    <t>02.01.04.01.02.01</t>
  </si>
  <si>
    <t>Brida de acero para soldar y empernar    DN  400</t>
  </si>
  <si>
    <t>02.01.04.01.02.02</t>
  </si>
  <si>
    <t>Brida de acero para soldar y empernar    DN  350</t>
  </si>
  <si>
    <t>02.01.04.01.02.03</t>
  </si>
  <si>
    <t>02.01.04.01.02.04</t>
  </si>
  <si>
    <t>02.01.04.01.02.05</t>
  </si>
  <si>
    <t>02.01.04.01.02.06</t>
  </si>
  <si>
    <t>02.01.04.01.02.07</t>
  </si>
  <si>
    <t>02.01.04.01.02.08</t>
  </si>
  <si>
    <t>02.01.04.01.02.09</t>
  </si>
  <si>
    <t>02.01.04.01.02.10</t>
  </si>
  <si>
    <t>Brida ciega de hierro dúctil     PN 16  DN  350</t>
  </si>
  <si>
    <t>02.01.04.01.02.11</t>
  </si>
  <si>
    <t>02.01.04.01.02.12</t>
  </si>
  <si>
    <t>Perno de acero incluye tuerca para unir  bridas  DN  400</t>
  </si>
  <si>
    <t>02.01.04.01.02.13</t>
  </si>
  <si>
    <t>Perno de acero incluye tuerca para unir  bridas  DN  350</t>
  </si>
  <si>
    <t>02.01.04.01.02.14</t>
  </si>
  <si>
    <t>02.01.04.01.02.15</t>
  </si>
  <si>
    <t>02.01.04.01.02.16</t>
  </si>
  <si>
    <t>02.01.04.01.02.17</t>
  </si>
  <si>
    <t>02.01.04.01.02.18</t>
  </si>
  <si>
    <t>02.01.04.01.02.19</t>
  </si>
  <si>
    <t>02.01.04.01.02.20</t>
  </si>
  <si>
    <t>02.01.04.01.02.21</t>
  </si>
  <si>
    <t>Empaquetadura de jebe enlonada  DN  400</t>
  </si>
  <si>
    <t>02.01.04.01.02.22</t>
  </si>
  <si>
    <t>Empaquetadura de jebe enlonada  DN  350</t>
  </si>
  <si>
    <t>02.01.04.01.02.23</t>
  </si>
  <si>
    <t>02.01.04.01.02.24</t>
  </si>
  <si>
    <t>02.01.04.01.02.25</t>
  </si>
  <si>
    <t>02.01.04.01.02.26</t>
  </si>
  <si>
    <t>02.01.04.01.02.27</t>
  </si>
  <si>
    <t>02.01.04.01.02.28</t>
  </si>
  <si>
    <t>02.01.04.01.02.29</t>
  </si>
  <si>
    <t>02.01.04.01.03</t>
  </si>
  <si>
    <t>02.01.04.01.03.01</t>
  </si>
  <si>
    <t>Codo de hierro dúctil de 90° (1/4)  2 bridas   PN 16 DN 400</t>
  </si>
  <si>
    <t>02.01.04.01.03.02</t>
  </si>
  <si>
    <t>Codo de hierro dúctil de 45° (1/8)  2 bridas   PN 16  DN  400</t>
  </si>
  <si>
    <t>02.01.04.01.03.03</t>
  </si>
  <si>
    <t>Codo de hierro dúctil de 90° (1/4)  2 bridas   PN 16 DN 350</t>
  </si>
  <si>
    <t>02.01.04.01.03.04</t>
  </si>
  <si>
    <t>Codo de hierro dúctil de 45° (1/8)  2 bridas   PN 16  DN  350</t>
  </si>
  <si>
    <t>02.01.04.01.03.05</t>
  </si>
  <si>
    <t>02.01.04.01.03.06</t>
  </si>
  <si>
    <t>02.01.04.01.03.07</t>
  </si>
  <si>
    <t>02.01.04.01.03.08</t>
  </si>
  <si>
    <t>02.01.04.01.03.09</t>
  </si>
  <si>
    <t>02.01.04.01.03.10</t>
  </si>
  <si>
    <t>02.01.04.01.03.11</t>
  </si>
  <si>
    <t>02.01.04.01.03.12</t>
  </si>
  <si>
    <t>02.01.04.01.03.13</t>
  </si>
  <si>
    <t>02.01.04.01.03.14</t>
  </si>
  <si>
    <t>02.01.04.01.03.15</t>
  </si>
  <si>
    <t>02.01.04.01.03.16</t>
  </si>
  <si>
    <t>02.01.04.01.03.17</t>
  </si>
  <si>
    <t>Tee de hierro dúctil con 3 bridas PN 16  DN  400  x  250</t>
  </si>
  <si>
    <t>02.01.04.01.03.18</t>
  </si>
  <si>
    <t>02.01.04.01.03.19</t>
  </si>
  <si>
    <t>02.01.04.01.03.20</t>
  </si>
  <si>
    <t>02.01.04.01.03.21</t>
  </si>
  <si>
    <t>Tee de hierro dúctil con 3 bridas PN 16  DN  150  x  100</t>
  </si>
  <si>
    <t>02.01.04.01.03.22</t>
  </si>
  <si>
    <t>Yee de hierro dùctil con 3 bridas PN16 DN 350 x 250</t>
  </si>
  <si>
    <t>02.01.04.01.03.23</t>
  </si>
  <si>
    <t>02.01.04.01.03.24</t>
  </si>
  <si>
    <t>Reducción hierro dúctil 2 bridas  PN 16  DN  300  a  80</t>
  </si>
  <si>
    <t>02.01.04.01.03.25</t>
  </si>
  <si>
    <t>02.01.04.01.03.26</t>
  </si>
  <si>
    <t>Reducción hierro dúctil 2 bridas  PN 16  DN  150  a  100</t>
  </si>
  <si>
    <t>02.01.04.01.03.27</t>
  </si>
  <si>
    <t>Reducción hierro dúctil 2 bridas  PN 16  DN  150  a   50</t>
  </si>
  <si>
    <t>02.01.04.01.03.28</t>
  </si>
  <si>
    <t>Unión de desmontaje autoportante DN 400 mm</t>
  </si>
  <si>
    <t>02.01.04.01.03.29</t>
  </si>
  <si>
    <t>Unión flexible tipo dresser DN  400mm</t>
  </si>
  <si>
    <t>02.01.04.01.03.30</t>
  </si>
  <si>
    <t>Unión flexible tipo dresser DN  350mm</t>
  </si>
  <si>
    <t>02.01.04.01.03.31</t>
  </si>
  <si>
    <t>02.01.04.01.03.32</t>
  </si>
  <si>
    <t>02.01.04.01.03.33</t>
  </si>
  <si>
    <t>02.01.04.01.03.34</t>
  </si>
  <si>
    <t>02.01.04.01.03.35</t>
  </si>
  <si>
    <t>02.01.04.01.03.36</t>
  </si>
  <si>
    <t>02.01.04.01.03.37</t>
  </si>
  <si>
    <t>02.01.04.01.04</t>
  </si>
  <si>
    <t>02.01.04.01.04.01</t>
  </si>
  <si>
    <t>Válvula mariposa BB DN 400 HD PN 16</t>
  </si>
  <si>
    <t>02.01.04.01.04.02</t>
  </si>
  <si>
    <t xml:space="preserve">Válvula mariposa BB DN 350 HD PN 16
</t>
  </si>
  <si>
    <t>02.01.04.01.04.03</t>
  </si>
  <si>
    <t>02.01.04.01.04.04</t>
  </si>
  <si>
    <t>02.01.04.01.04.05</t>
  </si>
  <si>
    <t>02.01.04.01.04.06</t>
  </si>
  <si>
    <t>02.01.04.01.04.07</t>
  </si>
  <si>
    <t>02.01.04.01.04.08</t>
  </si>
  <si>
    <t>02.01.04.01.04.09</t>
  </si>
  <si>
    <t>Válvula compuerta BB DN 50 HD PN 16</t>
  </si>
  <si>
    <t>02.01.04.01.04.10</t>
  </si>
  <si>
    <t>02.01.04.01.04.11</t>
  </si>
  <si>
    <t>Válvula Check DN 100 HD PN 16</t>
  </si>
  <si>
    <t>02.01.04.01.04.12</t>
  </si>
  <si>
    <t>Válvula aire automática triple efecto roscada PN 16 esfera de acero inoxidable DN  50</t>
  </si>
  <si>
    <t>02.01.04.01.04.13</t>
  </si>
  <si>
    <t>Válvula altitud control piloto bridada   DN 400</t>
  </si>
  <si>
    <t>02.01.04.01.04.14</t>
  </si>
  <si>
    <t>02.01.04.01.04.15</t>
  </si>
  <si>
    <t>Válvula anticipadora de onda bridada   DN 50 mm</t>
  </si>
  <si>
    <t>02.01.04.01.05</t>
  </si>
  <si>
    <t>02.01.04.01.05.01</t>
  </si>
  <si>
    <t>Bomba Turbina de Eje Vertical  40 HP (RP-06-395-alquiler)</t>
  </si>
  <si>
    <t>02.01.04.01.05.02</t>
  </si>
  <si>
    <t>Electrobomba de Eje Horizontal 15 HP (alquiler)</t>
  </si>
  <si>
    <t>02.01.04.01.05.03</t>
  </si>
  <si>
    <t>02.01.04.01.06</t>
  </si>
  <si>
    <t>02.01.04.01.06.01</t>
  </si>
  <si>
    <t>02.01.04.01.06.02</t>
  </si>
  <si>
    <t>02.01.04.01.06.03</t>
  </si>
  <si>
    <t>Soporte de tubería DN 100 SCH-40 H=4.95m</t>
  </si>
  <si>
    <t>02.01.04.01.06.04</t>
  </si>
  <si>
    <t>Soporte de tubería DN 100 SCH-40 H=6.50m</t>
  </si>
  <si>
    <t>02.01.04.01.07</t>
  </si>
  <si>
    <t>02.01.04.01.07.01</t>
  </si>
  <si>
    <t>Montaje e instalación hidráulica del Reservorio provisional RP-06-395</t>
  </si>
  <si>
    <t>02.01.04.01.07.02</t>
  </si>
  <si>
    <t>02.01.04.01.07.03</t>
  </si>
  <si>
    <t>02.01.04.01.07.04</t>
  </si>
  <si>
    <t>Prueba de funcionamiento hidraúlico para reservorio provisional RP-06-395</t>
  </si>
  <si>
    <t>02.01.04.02</t>
  </si>
  <si>
    <t>02.01.04.02.01</t>
  </si>
  <si>
    <t>02.01.04.02.01.01</t>
  </si>
  <si>
    <t>02.01.04.02.01.02</t>
  </si>
  <si>
    <t>02.01.04.02.01.03</t>
  </si>
  <si>
    <t>02.01.04.02.01.04</t>
  </si>
  <si>
    <t>02.01.04.02.01.05</t>
  </si>
  <si>
    <t>02.01.04.02.01.06</t>
  </si>
  <si>
    <t>02.01.04.02.01.07</t>
  </si>
  <si>
    <t>02.01.04.02.01.08</t>
  </si>
  <si>
    <t>02.01.04.02.01.09</t>
  </si>
  <si>
    <t>02.01.04.02.02</t>
  </si>
  <si>
    <t>02.01.04.02.02.01</t>
  </si>
  <si>
    <t>02.01.04.02.02.02</t>
  </si>
  <si>
    <t>02.01.04.02.02.03</t>
  </si>
  <si>
    <t>02.01.04.02.02.04</t>
  </si>
  <si>
    <t>02.01.04.02.02.05</t>
  </si>
  <si>
    <t>02.01.04.02.02.06</t>
  </si>
  <si>
    <t>02.01.04.02.02.07</t>
  </si>
  <si>
    <t>02.01.04.02.02.08</t>
  </si>
  <si>
    <t>02.01.04.02.02.09</t>
  </si>
  <si>
    <t>02.01.04.02.02.10</t>
  </si>
  <si>
    <t>Brida de acero para soldar-anclaje DN 400</t>
  </si>
  <si>
    <t>02.01.04.02.02.11</t>
  </si>
  <si>
    <t>02.01.04.02.02.12</t>
  </si>
  <si>
    <t>02.01.04.02.02.13</t>
  </si>
  <si>
    <t>Brida de acero para soldar-anclaje DN 80</t>
  </si>
  <si>
    <t>02.01.04.02.02.14</t>
  </si>
  <si>
    <t>02.01.04.02.02.15</t>
  </si>
  <si>
    <t>Brida de acero para soldar-rompe agua    DN  350</t>
  </si>
  <si>
    <t>02.01.04.02.02.16</t>
  </si>
  <si>
    <t>02.01.04.02.02.17</t>
  </si>
  <si>
    <t>02.01.04.02.02.18</t>
  </si>
  <si>
    <t>02.01.04.02.02.19</t>
  </si>
  <si>
    <t>Brida ciega de hierro dúctil     PN 16  DN  250</t>
  </si>
  <si>
    <t>02.01.04.02.02.20</t>
  </si>
  <si>
    <t>02.01.04.02.02.21</t>
  </si>
  <si>
    <t>02.01.04.02.02.22</t>
  </si>
  <si>
    <t>02.01.04.02.02.23</t>
  </si>
  <si>
    <t>02.01.04.02.02.24</t>
  </si>
  <si>
    <t>02.01.04.02.02.25</t>
  </si>
  <si>
    <t>02.01.04.02.02.26</t>
  </si>
  <si>
    <t>02.01.04.02.02.27</t>
  </si>
  <si>
    <t>02.01.04.02.02.28</t>
  </si>
  <si>
    <t>02.01.04.02.02.29</t>
  </si>
  <si>
    <t>02.01.04.02.02.30</t>
  </si>
  <si>
    <t>02.01.04.02.02.31</t>
  </si>
  <si>
    <t>02.01.04.02.02.32</t>
  </si>
  <si>
    <t>02.01.04.02.02.33</t>
  </si>
  <si>
    <t>02.01.04.02.02.34</t>
  </si>
  <si>
    <t>02.01.04.02.02.35</t>
  </si>
  <si>
    <t>02.01.04.02.02.36</t>
  </si>
  <si>
    <t>02.01.04.02.02.37</t>
  </si>
  <si>
    <t>02.01.04.02.03</t>
  </si>
  <si>
    <t>02.01.04.02.03.01</t>
  </si>
  <si>
    <t>02.01.04.02.03.02</t>
  </si>
  <si>
    <t>02.01.04.02.03.03</t>
  </si>
  <si>
    <t>02.01.04.02.03.04</t>
  </si>
  <si>
    <t>Codo de hierro dúctil de 22.5° (1/16)  2 bridas   PN 16  DN  350</t>
  </si>
  <si>
    <t>02.01.04.02.03.05</t>
  </si>
  <si>
    <t>02.01.04.02.03.06</t>
  </si>
  <si>
    <t>02.01.04.02.03.07</t>
  </si>
  <si>
    <t>02.01.04.02.03.08</t>
  </si>
  <si>
    <t>02.01.04.02.03.09</t>
  </si>
  <si>
    <t>02.01.04.02.03.10</t>
  </si>
  <si>
    <t>02.01.04.02.03.11</t>
  </si>
  <si>
    <t>02.01.04.02.03.12</t>
  </si>
  <si>
    <t>02.01.04.02.03.13</t>
  </si>
  <si>
    <t>02.01.04.02.03.14</t>
  </si>
  <si>
    <t>02.01.04.02.03.15</t>
  </si>
  <si>
    <t>02.01.04.02.03.16</t>
  </si>
  <si>
    <t>Tee de hierro dúctil con 3 bridas PN 16  DN  400  x  100</t>
  </si>
  <si>
    <t>02.01.04.02.03.17</t>
  </si>
  <si>
    <t>Tee de hierro dúctil con 3 bridas PN 16  DN  350  x  250</t>
  </si>
  <si>
    <t>02.01.04.02.03.18</t>
  </si>
  <si>
    <t>02.01.04.02.03.19</t>
  </si>
  <si>
    <t>Tee de hierro dúctil con 3 bridas PN 16  DN  300  x  100</t>
  </si>
  <si>
    <t>02.01.04.02.03.20</t>
  </si>
  <si>
    <t>02.01.04.02.03.21</t>
  </si>
  <si>
    <t>Tee de hierro dúctil con 3 bridas PN 16  DN  250  x  200</t>
  </si>
  <si>
    <t>02.01.04.02.03.22</t>
  </si>
  <si>
    <t>02.01.04.02.03.23</t>
  </si>
  <si>
    <t>02.01.04.02.03.24</t>
  </si>
  <si>
    <t>02.01.04.02.03.25</t>
  </si>
  <si>
    <t>Yee de hierro dùctil con 3 bridas PN16 DN 150 x 150</t>
  </si>
  <si>
    <t>02.01.04.02.03.26</t>
  </si>
  <si>
    <t>Cruz de hierro ductil  BB PN 16 DN 400 x 250</t>
  </si>
  <si>
    <t>02.01.04.02.03.27</t>
  </si>
  <si>
    <t>Reducción hierro dúctil 2 bridas  PN 16  DN  400  a  250</t>
  </si>
  <si>
    <t>02.01.04.02.03.28</t>
  </si>
  <si>
    <t>02.01.04.02.03.29</t>
  </si>
  <si>
    <t>02.01.04.02.03.30</t>
  </si>
  <si>
    <t>02.01.04.02.03.31</t>
  </si>
  <si>
    <t>02.01.04.02.03.32</t>
  </si>
  <si>
    <t>02.01.04.02.03.33</t>
  </si>
  <si>
    <t>Unión de amplio rango DN 400 HD PN 16</t>
  </si>
  <si>
    <t>02.01.04.02.03.34</t>
  </si>
  <si>
    <t>02.01.04.02.03.35</t>
  </si>
  <si>
    <t>02.01.04.02.03.36</t>
  </si>
  <si>
    <t>Unión de amplio rango DN 150 HD PN 16</t>
  </si>
  <si>
    <t>02.01.04.02.03.37</t>
  </si>
  <si>
    <t>02.01.04.02.03.38</t>
  </si>
  <si>
    <t>Unión de desmontaje autoportante DN 350 mm</t>
  </si>
  <si>
    <t>02.01.04.02.03.39</t>
  </si>
  <si>
    <t>02.01.04.02.03.40</t>
  </si>
  <si>
    <t>02.01.04.02.03.41</t>
  </si>
  <si>
    <t>02.01.04.02.03.42</t>
  </si>
  <si>
    <t>02.01.04.02.03.43</t>
  </si>
  <si>
    <t>02.01.04.02.03.44</t>
  </si>
  <si>
    <t>02.01.04.02.03.45</t>
  </si>
  <si>
    <t>Canastilla de acero inoxidable tipo bridada DN 350</t>
  </si>
  <si>
    <t>02.01.04.02.03.46</t>
  </si>
  <si>
    <t>02.01.04.02.03.47</t>
  </si>
  <si>
    <t>Filtro tipo "Cesto" BB  DN 400 PN 16</t>
  </si>
  <si>
    <t>02.01.04.02.03.48</t>
  </si>
  <si>
    <t>Filtro tipo "Cesto" BB  DN 300 PN 16</t>
  </si>
  <si>
    <t>02.01.04.02.04</t>
  </si>
  <si>
    <t>02.01.04.02.04.01</t>
  </si>
  <si>
    <t>02.01.04.02.04.02</t>
  </si>
  <si>
    <t>02.01.04.02.04.03</t>
  </si>
  <si>
    <t>02.01.04.02.04.04</t>
  </si>
  <si>
    <t>02.01.04.02.04.05</t>
  </si>
  <si>
    <t>02.01.04.02.04.06</t>
  </si>
  <si>
    <t>02.01.04.02.04.07</t>
  </si>
  <si>
    <t>02.01.04.02.04.08</t>
  </si>
  <si>
    <t>02.01.04.02.04.09</t>
  </si>
  <si>
    <t>02.01.04.02.04.10</t>
  </si>
  <si>
    <t>Válvula compuerta BB DN 150 HD PN 16 con dado</t>
  </si>
  <si>
    <t>02.01.04.02.04.11</t>
  </si>
  <si>
    <t>02.01.04.02.04.12</t>
  </si>
  <si>
    <t>Válvula compuerta BB DN  50 HD PN 16</t>
  </si>
  <si>
    <t>02.01.04.02.04.13</t>
  </si>
  <si>
    <t>02.01.04.02.04.14</t>
  </si>
  <si>
    <t>Válvula aire automática cuadruple efecto bridada PN 16 esfera de acero inoxidable DN  50</t>
  </si>
  <si>
    <t>02.01.04.02.04.15</t>
  </si>
  <si>
    <t>Valvula de control tipo globo triple funcion DN300mm BB HD PN16</t>
  </si>
  <si>
    <t>02.01.04.02.04.16</t>
  </si>
  <si>
    <t>Valvula de control tipo globo triple funcion DN250mm BB HD PN16</t>
  </si>
  <si>
    <t>02.01.04.02.04.17</t>
  </si>
  <si>
    <t>02.01.04.02.04.18</t>
  </si>
  <si>
    <t>Válvula control de bomba BB DN 150 mm</t>
  </si>
  <si>
    <t>02.01.04.02.04.19</t>
  </si>
  <si>
    <t>Válvula de alivio control piloto bridada DN  80</t>
  </si>
  <si>
    <t>02.01.04.02.04.20</t>
  </si>
  <si>
    <t>Válvula de alivio control piloto bridada DN  50</t>
  </si>
  <si>
    <t>02.01.04.02.04.21</t>
  </si>
  <si>
    <t>02.01.04.02.04.22</t>
  </si>
  <si>
    <t>02.01.04.02.04.23</t>
  </si>
  <si>
    <t>Medidor de Caudal Electromagnetico PN 16  DN 150</t>
  </si>
  <si>
    <t>02.01.04.02.04.24</t>
  </si>
  <si>
    <t>02.01.04.02.04.25</t>
  </si>
  <si>
    <t>02.01.04.02.04.26</t>
  </si>
  <si>
    <t>Medidor de Caudal Electromagnetico PN 16  DN 400</t>
  </si>
  <si>
    <t>02.01.04.02.05</t>
  </si>
  <si>
    <t>02.01.04.02.05.01</t>
  </si>
  <si>
    <t>Electrobomba  Turbina  de eje Vertical (Qb=35.19 lps HDT=106.41 m) , Incl. Barril de Acero e impulsores</t>
  </si>
  <si>
    <t>02.01.04.02.05.02</t>
  </si>
  <si>
    <t>Electrobomba  Turbina  de eje Vertical (Qb=62.86 lps HDT=53.56 m) , Incl. Barril de Acero e impulsores</t>
  </si>
  <si>
    <t>02.01.04.02.06</t>
  </si>
  <si>
    <t>02.01.04.02.06.01</t>
  </si>
  <si>
    <t>02.01.04.02.06.02</t>
  </si>
  <si>
    <t>Accesorios para instalación del transductor y manómetro de presión (L. Conducción)</t>
  </si>
  <si>
    <t>02.01.04.02.06.03</t>
  </si>
  <si>
    <t>02.01.04.02.06.04</t>
  </si>
  <si>
    <t>Linea de desfogue para reservorio mejorado RP-06-395</t>
  </si>
  <si>
    <t>02.01.04.02.06.05</t>
  </si>
  <si>
    <t>Accesorios para línea de control para válvula de altitud para reservorio mejorado RP-06-395</t>
  </si>
  <si>
    <t>02.01.04.02.06.06</t>
  </si>
  <si>
    <t>02.01.04.02.06.07</t>
  </si>
  <si>
    <t>02.01.04.02.06.08</t>
  </si>
  <si>
    <t>02.01.04.02.06.09</t>
  </si>
  <si>
    <t>02.01.04.02.07</t>
  </si>
  <si>
    <t>02.01.04.02.07.01</t>
  </si>
  <si>
    <t>Montaje e instalación hidráulica del Reservorio  RP-06</t>
  </si>
  <si>
    <t>02.01.04.02.07.02</t>
  </si>
  <si>
    <t>Prueba de funcionamiento y calibracion de equipos hidraulicos Reservorio RP-06-395</t>
  </si>
  <si>
    <t>02.01.04.02.08</t>
  </si>
  <si>
    <t>02.01.04.02.08.01</t>
  </si>
  <si>
    <t xml:space="preserve">Desmontaje de Eq.Hidraulico RP-06-395 existente (incl. traslado almacen SEDAPAL)
</t>
  </si>
  <si>
    <t>02.01.04.03</t>
  </si>
  <si>
    <t>02.01.04.03.01</t>
  </si>
  <si>
    <t>02.01.04.03.01.01</t>
  </si>
  <si>
    <t>02.01.04.03.01.01.01</t>
  </si>
  <si>
    <t xml:space="preserve">Cables conductores unipolares  2(3-1x95 mm² N2XOH )
</t>
  </si>
  <si>
    <t>02.01.04.03.01.01.02</t>
  </si>
  <si>
    <t>02.01.04.03.01.01.03</t>
  </si>
  <si>
    <t>Terminales para cable de 95mm2</t>
  </si>
  <si>
    <t>02.01.04.03.01.01.04</t>
  </si>
  <si>
    <t>02.01.04.03.01.01.05</t>
  </si>
  <si>
    <t>02.01.04.03.01.02</t>
  </si>
  <si>
    <t>02.01.04.03.01.02.01</t>
  </si>
  <si>
    <t>02.01.04.03.01.02.02</t>
  </si>
  <si>
    <t>02.01.04.03.01.02.03</t>
  </si>
  <si>
    <t>02.01.04.03.01.02.04</t>
  </si>
  <si>
    <t>02.01.04.03.01.02.05</t>
  </si>
  <si>
    <t>02.01.04.03.01.02.06</t>
  </si>
  <si>
    <t>02.01.04.03.01.02.07</t>
  </si>
  <si>
    <t>02.01.04.03.01.02.08</t>
  </si>
  <si>
    <t>Instalación de tuberías de PVC de 25 mm de diametro. Incluye accesorios de instalación</t>
  </si>
  <si>
    <t>02.01.04.03.01.02.09</t>
  </si>
  <si>
    <t>02.01.04.03.01.02.10</t>
  </si>
  <si>
    <t>02.01.04.03.01.02.11</t>
  </si>
  <si>
    <t xml:space="preserve">Cables conductores unipolares  3-1x16 mm² N2XOH + 1x10 mm² N2XOH (T)
</t>
  </si>
  <si>
    <t>02.01.04.03.01.02.12</t>
  </si>
  <si>
    <t xml:space="preserve">Terminales para cable de 16mm2
</t>
  </si>
  <si>
    <t>02.01.04.03.01.02.13</t>
  </si>
  <si>
    <t>02.01.04.03.01.02.14</t>
  </si>
  <si>
    <t>02.01.04.03.01.02.15</t>
  </si>
  <si>
    <t>02.01.04.03.01.02.16</t>
  </si>
  <si>
    <t>02.01.04.03.01.02.17</t>
  </si>
  <si>
    <t>02.01.04.03.01.02.18</t>
  </si>
  <si>
    <t>02.01.04.03.01.02.19</t>
  </si>
  <si>
    <t xml:space="preserve">Tablero Arrancador Nuevo  15HP-220V-3F-60Hz
</t>
  </si>
  <si>
    <t>02.01.04.03.01.02.20</t>
  </si>
  <si>
    <t>02.01.04.03.01.02.21</t>
  </si>
  <si>
    <t>02.01.04.03.02</t>
  </si>
  <si>
    <t>02.01.04.03.02.01</t>
  </si>
  <si>
    <t>02.01.04.03.02.01.01</t>
  </si>
  <si>
    <t>02.01.04.03.02.01.02</t>
  </si>
  <si>
    <t>02.01.04.03.02.01.03</t>
  </si>
  <si>
    <t>02.01.04.03.02.01.04</t>
  </si>
  <si>
    <t>02.01.04.03.02.01.05</t>
  </si>
  <si>
    <t>02.01.04.03.02.01.06</t>
  </si>
  <si>
    <t>Suministro e instalación de Buzón de Concreto de 1.50x1.20x1.20m</t>
  </si>
  <si>
    <t>02.01.04.03.02.01.07</t>
  </si>
  <si>
    <t>02.01.04.03.02.01.08</t>
  </si>
  <si>
    <t>02.01.04.03.02.01.09</t>
  </si>
  <si>
    <t>02.01.04.03.02.01.10</t>
  </si>
  <si>
    <t>02.01.04.03.02.01.11</t>
  </si>
  <si>
    <t>Suministro e instalación de cable seco Unipolar N2XOH, 1x70 mm2 formando terna trifasica.</t>
  </si>
  <si>
    <t>02.01.04.03.02.01.12</t>
  </si>
  <si>
    <t>02.01.04.03.02.01.13</t>
  </si>
  <si>
    <t>02.01.04.03.02.01.14</t>
  </si>
  <si>
    <t>02.01.04.03.02.01.15</t>
  </si>
  <si>
    <t>02.01.04.03.02.01.16</t>
  </si>
  <si>
    <t>02.01.04.03.02.01.17</t>
  </si>
  <si>
    <t>Suministro e instalación de transformador Seco de 315 Kva. Incluye celda de protección</t>
  </si>
  <si>
    <t>02.01.04.03.02.01.18</t>
  </si>
  <si>
    <t>Montaje de: celdas de media tensión, transformador de 315 kVA 10-20/0,44 kV, conexión BT Y MT, aterramientos a Sistemas de Puestas a Tierra, conexión y cableado de sondas de temperatura, seteo de relé.</t>
  </si>
  <si>
    <t>02.01.04.03.02.01.19</t>
  </si>
  <si>
    <t>02.01.04.03.02.01.20</t>
  </si>
  <si>
    <t>02.01.04.03.02.01.21</t>
  </si>
  <si>
    <t>02.01.04.03.02.01.22</t>
  </si>
  <si>
    <t>02.01.04.03.02.01.23</t>
  </si>
  <si>
    <t>02.01.04.03.02.01.24</t>
  </si>
  <si>
    <t>02.01.04.03.02.02</t>
  </si>
  <si>
    <t>02.01.04.03.02.02.01</t>
  </si>
  <si>
    <t>02.01.04.03.02.02.02</t>
  </si>
  <si>
    <t>02.01.04.03.02.02.03</t>
  </si>
  <si>
    <t>02.01.04.03.02.02.04</t>
  </si>
  <si>
    <t>02.01.04.03.02.02.05</t>
  </si>
  <si>
    <t>02.01.04.03.02.02.06</t>
  </si>
  <si>
    <t>02.01.04.03.02.02.07</t>
  </si>
  <si>
    <t>02.01.04.03.02.03</t>
  </si>
  <si>
    <t>02.01.04.03.02.03.01</t>
  </si>
  <si>
    <t>02.01.04.03.03</t>
  </si>
  <si>
    <t>02.01.04.03.03.01</t>
  </si>
  <si>
    <t>02.01.04.03.03.01.01</t>
  </si>
  <si>
    <t>02.01.04.03.03.01.02</t>
  </si>
  <si>
    <t>Suministro e instalacion de Conductor 1x95mm2 LSOH (T). Incluye accesorios de conexión.</t>
  </si>
  <si>
    <t>02.01.04.03.03.01.03</t>
  </si>
  <si>
    <t>02.01.04.03.03.02</t>
  </si>
  <si>
    <t>02.01.04.03.03.02.01</t>
  </si>
  <si>
    <t>02.01.04.03.03.02.02</t>
  </si>
  <si>
    <t>02.01.04.03.03.02.03</t>
  </si>
  <si>
    <t>02.01.04.03.03.03</t>
  </si>
  <si>
    <t>02.01.04.03.03.03.01</t>
  </si>
  <si>
    <t>02.01.04.03.03.03.02</t>
  </si>
  <si>
    <t>02.01.04.03.03.04</t>
  </si>
  <si>
    <t>02.01.04.03.03.04.01</t>
  </si>
  <si>
    <t>02.01.04.03.03.04.02</t>
  </si>
  <si>
    <t>Suministro e instalacion de Conductor 1x50mm2 N2XOH (T) incl. accesorios de conexión</t>
  </si>
  <si>
    <t>02.01.04.03.03.04.03</t>
  </si>
  <si>
    <t>02.01.04.03.03.05</t>
  </si>
  <si>
    <t>CIRCUITO F-3: ALIMENTACION A TRANSFORMADOR 440/220VAC, 15KVA (F-3.1)</t>
  </si>
  <si>
    <t>02.01.04.03.03.05.01</t>
  </si>
  <si>
    <t>02.01.04.03.03.05.02</t>
  </si>
  <si>
    <t>Suministro e instalacion de Conductor 1x6mm2 LSOH (T) incl. accesorios de conexión</t>
  </si>
  <si>
    <t>02.01.04.03.03.05.03</t>
  </si>
  <si>
    <t>02.01.04.03.03.05.04</t>
  </si>
  <si>
    <t>Tuberia conduit flexible ligera liquid tight Ø25mm, incluye accesorios de conexión.</t>
  </si>
  <si>
    <t>02.01.04.03.03.05.05</t>
  </si>
  <si>
    <t>Suministro e instalacion de Conductor 1x16mm2 LSOH incl. accesorios de conexion</t>
  </si>
  <si>
    <t>02.01.04.03.03.05.06</t>
  </si>
  <si>
    <t>02.01.04.03.03.05.07</t>
  </si>
  <si>
    <t>Sumimistro e instalacion de transformador de aislamiento 440/220 VAC, 15kVA, 3Ø, 60Hz., para uso exterior</t>
  </si>
  <si>
    <t>02.01.04.03.03.05.08</t>
  </si>
  <si>
    <t>02.01.04.03.03.06</t>
  </si>
  <si>
    <t>CIRCUITO F-3.1A: ALIMENTACION DEL TABLERO DE DISTRIBUCIÓN, TD-1</t>
  </si>
  <si>
    <t>02.01.04.03.03.06.01</t>
  </si>
  <si>
    <t>02.01.04.03.03.06.02</t>
  </si>
  <si>
    <t>02.01.04.03.03.06.03</t>
  </si>
  <si>
    <t>02.01.04.03.03.07</t>
  </si>
  <si>
    <t>CIRCUITO F-3.1B: ALIMENTACION DEL TABLERO DE DISTRIBUCIÓN, TD-2</t>
  </si>
  <si>
    <t>02.01.04.03.03.07.01</t>
  </si>
  <si>
    <t>02.01.04.03.03.07.02</t>
  </si>
  <si>
    <t>02.01.04.03.03.07.03</t>
  </si>
  <si>
    <t>02.01.04.03.03.07.04</t>
  </si>
  <si>
    <t>02.01.04.03.03.07.05</t>
  </si>
  <si>
    <t>02.01.04.03.03.07.06</t>
  </si>
  <si>
    <t xml:space="preserve">Suministro e instalacion de Buzón de concreto armado, para cables subterráneos. Con dimensiones: Altura x Ancho x Profundidad: 0.80m x 0.80m x 0.80m. Incluye tapa de buzon con dos manijas de F° G° 3/8 " Ø, por tapa concreto armado  210 Kg / cm2
</t>
  </si>
  <si>
    <t>02.01.04.03.03.07.07</t>
  </si>
  <si>
    <t xml:space="preserve">Suministro e instalacion de Ducto de concreto de 02 vías para protección de conductores subterráneos, con dimensiones: Alto: 0.15m x Ancho: 0.25m x Largo: 1.00m </t>
  </si>
  <si>
    <t>02.01.04.03.03.08</t>
  </si>
  <si>
    <t>CIRCUITO F-4: ALIMENTACION DEL TRANSFORMADOR DE AISLAMIENTO 3KVA</t>
  </si>
  <si>
    <t>02.01.04.03.03.08.01</t>
  </si>
  <si>
    <t>02.01.04.03.03.08.02</t>
  </si>
  <si>
    <t>02.01.04.03.03.08.03</t>
  </si>
  <si>
    <t>02.01.04.03.03.08.04</t>
  </si>
  <si>
    <t>Suministro e instalacion de transformador de 440/220 VAC, 3 kVA, 1Ø, 60 Hz para uso exterior</t>
  </si>
  <si>
    <t>02.01.04.03.03.08.05</t>
  </si>
  <si>
    <t>Construcción de murete de concreto con dimensiones de 200x350x450mm, para soporte del transformador de aislamiento de 3kVA</t>
  </si>
  <si>
    <t>02.01.04.03.03.08.06</t>
  </si>
  <si>
    <t>02.01.04.03.03.08.07</t>
  </si>
  <si>
    <t>02.01.04.03.03.08.08</t>
  </si>
  <si>
    <t>02.01.04.03.03.09</t>
  </si>
  <si>
    <t>02.01.04.03.03.09.01</t>
  </si>
  <si>
    <t>02.01.04.03.03.09.02</t>
  </si>
  <si>
    <t>02.01.04.03.03.09.03</t>
  </si>
  <si>
    <t>02.01.04.03.03.10</t>
  </si>
  <si>
    <t>CIRCUITO F-4.1B: ALIMENTACION DEL TABLERO DE AUTOMATIZACION CONTROL RECTIFICADOR (TACR)</t>
  </si>
  <si>
    <t>02.01.04.03.03.10.01</t>
  </si>
  <si>
    <t>02.01.04.03.03.10.02</t>
  </si>
  <si>
    <t>02.01.04.03.03.10.03</t>
  </si>
  <si>
    <t>02.01.04.03.03.11</t>
  </si>
  <si>
    <t>02.01.04.03.03.11.01</t>
  </si>
  <si>
    <t>02.01.04.03.03.11.02</t>
  </si>
  <si>
    <t>02.01.04.03.03.11.03</t>
  </si>
  <si>
    <t>02.01.04.03.03.11.04</t>
  </si>
  <si>
    <t>02.01.04.03.03.11.05</t>
  </si>
  <si>
    <t>02.01.04.03.03.11.06</t>
  </si>
  <si>
    <t>02.01.04.03.03.11.07</t>
  </si>
  <si>
    <t>02.01.04.03.03.12</t>
  </si>
  <si>
    <t>02.01.04.03.03.12.01</t>
  </si>
  <si>
    <t>02.01.04.03.03.12.02</t>
  </si>
  <si>
    <t>02.01.04.03.03.12.03</t>
  </si>
  <si>
    <t>02.01.04.03.03.12.04</t>
  </si>
  <si>
    <t>02.01.04.03.03.12.05</t>
  </si>
  <si>
    <t>02.01.04.03.03.12.06</t>
  </si>
  <si>
    <t>02.01.04.03.03.12.07</t>
  </si>
  <si>
    <t>02.01.04.03.03.13</t>
  </si>
  <si>
    <t>02.01.04.03.03.13.01</t>
  </si>
  <si>
    <t>02.01.04.03.03.13.02</t>
  </si>
  <si>
    <t>02.01.04.03.03.13.03</t>
  </si>
  <si>
    <t>02.01.04.03.03.13.04</t>
  </si>
  <si>
    <t>Salida en pared para tomacorrientes doble con toma a tierra, con cable  LSOH 4mm2 + Ø 20mm PVC SAP + Caja.Rectangular Galvanizada Pesada 3/4" salida tomacorrientes</t>
  </si>
  <si>
    <t>02.01.04.03.03.13.05</t>
  </si>
  <si>
    <t>02.01.04.03.03.14</t>
  </si>
  <si>
    <t>02.01.04.03.03.14.01</t>
  </si>
  <si>
    <t>02.01.04.03.03.14.02</t>
  </si>
  <si>
    <t>02.01.04.03.03.14.03</t>
  </si>
  <si>
    <t>02.01.04.03.03.14.04</t>
  </si>
  <si>
    <t>02.01.04.03.03.14.05</t>
  </si>
  <si>
    <t>02.01.04.03.03.14.06</t>
  </si>
  <si>
    <t>02.01.04.03.03.15</t>
  </si>
  <si>
    <t>CIRCUITO D-1: ALUMBRADO INTERNO Y EXTERNO</t>
  </si>
  <si>
    <t>02.01.04.03.03.15.01</t>
  </si>
  <si>
    <t>02.01.04.03.03.15.02</t>
  </si>
  <si>
    <t>02.01.04.03.03.15.03</t>
  </si>
  <si>
    <t>02.01.04.03.03.15.04</t>
  </si>
  <si>
    <t>02.01.04.03.03.15.05</t>
  </si>
  <si>
    <t>02.01.04.03.03.15.06</t>
  </si>
  <si>
    <t>02.01.04.03.03.15.07</t>
  </si>
  <si>
    <t>02.01.04.03.03.15.08</t>
  </si>
  <si>
    <t>02.01.04.03.03.15.09</t>
  </si>
  <si>
    <t>02.01.04.03.03.15.10</t>
  </si>
  <si>
    <t>Suministro e instalación de lampara ahorradora LED de 10W, para adosar en techo.</t>
  </si>
  <si>
    <t>02.01.04.03.03.16</t>
  </si>
  <si>
    <t>CIRCUITO D-2: TOMACORRIENTE</t>
  </si>
  <si>
    <t>02.01.04.03.03.16.01</t>
  </si>
  <si>
    <t>02.01.04.03.03.16.02</t>
  </si>
  <si>
    <t>02.01.04.03.03.16.03</t>
  </si>
  <si>
    <t>02.01.04.03.03.16.04</t>
  </si>
  <si>
    <t>02.01.04.03.03.16.05</t>
  </si>
  <si>
    <t>02.01.04.03.03.17</t>
  </si>
  <si>
    <t>CIRCUITO D-3: LUCES DE EMERGENCIA</t>
  </si>
  <si>
    <t>02.01.04.03.03.17.01</t>
  </si>
  <si>
    <t>02.01.04.03.03.17.02</t>
  </si>
  <si>
    <t>02.01.04.03.03.17.03</t>
  </si>
  <si>
    <t>02.01.04.03.03.17.04</t>
  </si>
  <si>
    <t>02.01.04.03.03.17.05</t>
  </si>
  <si>
    <t>02.01.04.03.03.17.06</t>
  </si>
  <si>
    <t>02.01.04.03.03.18</t>
  </si>
  <si>
    <t>02.01.04.03.03.18.01</t>
  </si>
  <si>
    <t>02.01.04.03.03.18.02</t>
  </si>
  <si>
    <t>02.01.04.03.03.19</t>
  </si>
  <si>
    <t>02.01.04.03.03.19.01</t>
  </si>
  <si>
    <t>02.01.04.03.03.19.02</t>
  </si>
  <si>
    <t>02.01.04.03.03.20</t>
  </si>
  <si>
    <t>02.01.04.03.03.20.01</t>
  </si>
  <si>
    <t>02.01.04.03.03.20.02</t>
  </si>
  <si>
    <t>Suministro e instalacion de Tuberia PVC- SAP Ø15mm. incl. accesorios de conexión</t>
  </si>
  <si>
    <t>02.01.04.03.03.20.03</t>
  </si>
  <si>
    <t>02.01.04.03.03.21</t>
  </si>
  <si>
    <t>02.01.04.03.03.21.01</t>
  </si>
  <si>
    <t>02.01.04.03.03.21.02</t>
  </si>
  <si>
    <t>02.01.04.03.03.21.03</t>
  </si>
  <si>
    <t>02.01.04.03.03.21.04</t>
  </si>
  <si>
    <t>02.01.04.03.03.22</t>
  </si>
  <si>
    <t>02.01.04.03.03.22.01</t>
  </si>
  <si>
    <t>02.01.04.03.03.22.02</t>
  </si>
  <si>
    <t>02.01.04.03.03.22.03</t>
  </si>
  <si>
    <t>02.01.04.03.03.22.04</t>
  </si>
  <si>
    <t>02.01.04.03.03.22.05</t>
  </si>
  <si>
    <t>02.01.04.03.03.23</t>
  </si>
  <si>
    <t>02.01.04.03.03.23.01</t>
  </si>
  <si>
    <t>02.01.04.03.03.23.02</t>
  </si>
  <si>
    <t>02.01.04.03.03.24</t>
  </si>
  <si>
    <t>02.01.04.03.03.24.01</t>
  </si>
  <si>
    <t>02.01.04.03.03.24.02</t>
  </si>
  <si>
    <t>02.01.04.03.03.25</t>
  </si>
  <si>
    <t>CIRCUITOS F-2.3: ALIMENTACION TABLERO DE BOMBA 5, TB-5</t>
  </si>
  <si>
    <t>02.01.04.03.03.25.01</t>
  </si>
  <si>
    <t>02.01.04.03.03.25.02</t>
  </si>
  <si>
    <t>02.01.04.03.03.26</t>
  </si>
  <si>
    <t>02.01.04.03.03.26.01</t>
  </si>
  <si>
    <t>02.01.04.03.03.26.02</t>
  </si>
  <si>
    <t>02.01.04.03.03.26.03</t>
  </si>
  <si>
    <t>02.01.04.03.03.27</t>
  </si>
  <si>
    <t>CIRCUITO F-2.4.1C: ALIMENTACION ELECTRODOS DE NIVEL DE SUMIDERO</t>
  </si>
  <si>
    <t>02.01.04.03.03.27.01</t>
  </si>
  <si>
    <t>02.01.04.03.03.27.02</t>
  </si>
  <si>
    <t>02.01.04.03.03.27.03</t>
  </si>
  <si>
    <t>02.01.04.03.03.27.04</t>
  </si>
  <si>
    <t>02.01.04.03.03.28</t>
  </si>
  <si>
    <t>CIRCUITOS F-2.5: ALIMENTACION DE BOMBA SUMIDERO N°2</t>
  </si>
  <si>
    <t>02.01.04.03.03.28.01</t>
  </si>
  <si>
    <t>02.01.04.03.03.28.02</t>
  </si>
  <si>
    <t>02.01.04.03.03.28.03</t>
  </si>
  <si>
    <t>02.01.04.03.03.28.04</t>
  </si>
  <si>
    <t>02.01.04.03.03.28.05</t>
  </si>
  <si>
    <t>02.01.04.03.03.29</t>
  </si>
  <si>
    <t>02.01.04.03.03.29.01</t>
  </si>
  <si>
    <t>02.01.04.03.03.29.02</t>
  </si>
  <si>
    <t>02.01.04.03.03.29.03</t>
  </si>
  <si>
    <t>02.01.04.03.03.29.04</t>
  </si>
  <si>
    <t>02.01.04.03.03.29.05</t>
  </si>
  <si>
    <t>02.01.04.03.03.30</t>
  </si>
  <si>
    <t>02.01.04.03.03.30.01</t>
  </si>
  <si>
    <t>02.01.04.03.03.30.02</t>
  </si>
  <si>
    <t>02.01.04.03.03.30.03</t>
  </si>
  <si>
    <t>02.01.04.03.03.31</t>
  </si>
  <si>
    <t>02.01.04.03.03.31.01</t>
  </si>
  <si>
    <t>02.01.04.03.03.31.02</t>
  </si>
  <si>
    <t>02.01.04.03.03.31.03</t>
  </si>
  <si>
    <t>02.01.04.03.03.32</t>
  </si>
  <si>
    <t>02.01.04.03.03.32.01</t>
  </si>
  <si>
    <t>02.01.04.03.03.32.02</t>
  </si>
  <si>
    <t>02.01.04.03.03.32.03</t>
  </si>
  <si>
    <t>02.01.04.03.03.33</t>
  </si>
  <si>
    <t>02.01.04.03.03.33.01</t>
  </si>
  <si>
    <t>02.01.04.03.03.33.02</t>
  </si>
  <si>
    <t>02.01.04.03.03.33.03</t>
  </si>
  <si>
    <t>02.01.04.03.03.33.04</t>
  </si>
  <si>
    <t>02.01.04.03.03.33.05</t>
  </si>
  <si>
    <t>02.01.04.03.03.34</t>
  </si>
  <si>
    <t>CIRCUITOS F-1.2.2: TABLERO BANCO CONDENSADORES (TBC-2)</t>
  </si>
  <si>
    <t>02.01.04.03.03.34.01</t>
  </si>
  <si>
    <t>02.01.04.03.03.34.02</t>
  </si>
  <si>
    <t>02.01.04.03.03.34.03</t>
  </si>
  <si>
    <t>02.01.04.03.03.35</t>
  </si>
  <si>
    <t>02.01.04.03.03.35.01</t>
  </si>
  <si>
    <t>02.01.04.03.03.35.02</t>
  </si>
  <si>
    <t>02.01.04.03.03.35.03</t>
  </si>
  <si>
    <t>02.01.04.03.03.36</t>
  </si>
  <si>
    <t>02.01.04.03.03.36.01</t>
  </si>
  <si>
    <t>02.01.04.03.03.36.02</t>
  </si>
  <si>
    <t>02.01.04.03.03.36.03</t>
  </si>
  <si>
    <t>02.01.04.03.03.37</t>
  </si>
  <si>
    <t>02.01.04.03.03.37.01</t>
  </si>
  <si>
    <t>02.01.04.03.03.37.02</t>
  </si>
  <si>
    <t>02.01.04.03.03.37.03</t>
  </si>
  <si>
    <t>02.01.04.03.03.37.04</t>
  </si>
  <si>
    <t>02.01.04.03.03.37.05</t>
  </si>
  <si>
    <t>02.01.04.03.03.38</t>
  </si>
  <si>
    <t>CIRCUITOS F-2.1.2: TABLERO BANCO CONDENSADORES (TBC-3)</t>
  </si>
  <si>
    <t>02.01.04.03.03.38.01</t>
  </si>
  <si>
    <t>02.01.04.03.03.38.02</t>
  </si>
  <si>
    <t>02.01.04.03.03.38.03</t>
  </si>
  <si>
    <t>02.01.04.03.03.39</t>
  </si>
  <si>
    <t>02.01.04.03.03.39.01</t>
  </si>
  <si>
    <t>02.01.04.03.03.39.02</t>
  </si>
  <si>
    <t>02.01.04.03.03.39.03</t>
  </si>
  <si>
    <t>02.01.04.03.03.40</t>
  </si>
  <si>
    <t>02.01.04.03.03.40.01</t>
  </si>
  <si>
    <t>02.01.04.03.03.40.02</t>
  </si>
  <si>
    <t>02.01.04.03.03.40.03</t>
  </si>
  <si>
    <t>02.01.04.03.03.41</t>
  </si>
  <si>
    <t>02.01.04.03.03.41.01</t>
  </si>
  <si>
    <t>02.01.04.03.03.41.02</t>
  </si>
  <si>
    <t>02.01.04.03.03.41.03</t>
  </si>
  <si>
    <t>02.01.04.03.03.41.04</t>
  </si>
  <si>
    <t>02.01.04.03.03.41.05</t>
  </si>
  <si>
    <t>02.01.04.03.03.42</t>
  </si>
  <si>
    <t>CIRCUITOS F-2.2.2: TABLERO BANCO CONDENSADORES (TBC-4)</t>
  </si>
  <si>
    <t>02.01.04.03.03.42.01</t>
  </si>
  <si>
    <t>02.01.04.03.03.42.02</t>
  </si>
  <si>
    <t>02.01.04.03.03.42.03</t>
  </si>
  <si>
    <t>02.01.04.03.03.43</t>
  </si>
  <si>
    <t>02.01.04.03.03.43.01</t>
  </si>
  <si>
    <t>02.01.04.03.03.43.02</t>
  </si>
  <si>
    <t>02.01.04.03.03.43.03</t>
  </si>
  <si>
    <t>02.01.04.03.03.44</t>
  </si>
  <si>
    <t>02.01.04.03.03.44.01</t>
  </si>
  <si>
    <t>02.01.04.03.03.44.02</t>
  </si>
  <si>
    <t>02.01.04.03.03.44.03</t>
  </si>
  <si>
    <t>02.01.04.03.03.45</t>
  </si>
  <si>
    <t>CIRCUITOS F-2.3.1: ALIMENTACION BOMBA N°5</t>
  </si>
  <si>
    <t>02.01.04.03.03.45.01</t>
  </si>
  <si>
    <t>02.01.04.03.03.45.02</t>
  </si>
  <si>
    <t>02.01.04.03.03.45.03</t>
  </si>
  <si>
    <t>02.01.04.03.03.45.04</t>
  </si>
  <si>
    <t>02.01.04.03.03.45.05</t>
  </si>
  <si>
    <t>02.01.04.03.03.46</t>
  </si>
  <si>
    <t>CIRCUITOS F-2.3.2: TABLERO BANCO CONDENSADORES (TBC-5)</t>
  </si>
  <si>
    <t>02.01.04.03.03.46.01</t>
  </si>
  <si>
    <t>02.01.04.03.03.46.02</t>
  </si>
  <si>
    <t>02.01.04.03.03.46.03</t>
  </si>
  <si>
    <t>02.01.04.03.03.47</t>
  </si>
  <si>
    <t>CIRCUITOS F-2.3.5A: ALIMENTACION INTERRUPTOR DE POSICION ZS, SOLENOIDE DE VALVULA CONTROL ZY</t>
  </si>
  <si>
    <t>02.01.04.03.03.47.01</t>
  </si>
  <si>
    <t>02.01.04.03.03.47.02</t>
  </si>
  <si>
    <t>02.01.04.03.03.47.03</t>
  </si>
  <si>
    <t>02.01.04.03.03.48</t>
  </si>
  <si>
    <t>CIRCUITOS F-2.3.5B: ALIMENTACION ELECTRODOS DE NIVEL</t>
  </si>
  <si>
    <t>02.01.04.03.03.48.01</t>
  </si>
  <si>
    <t>02.01.04.03.03.48.02</t>
  </si>
  <si>
    <t>02.01.04.03.03.48.03</t>
  </si>
  <si>
    <t>02.01.04.03.03.49</t>
  </si>
  <si>
    <t>02.01.04.03.03.49.01</t>
  </si>
  <si>
    <t>Suministro e instalacion de Grupo Electrogeno Insonorizado con panel de control electronico y silenciador critico residencial 356 kW /445 kVA Potencia Stand By 440V - 3Ø - 60HZ
0.8FP-1800RPM.</t>
  </si>
  <si>
    <t>02.01.04.03.03.49.02</t>
  </si>
  <si>
    <t>Suministro e instalacion de Tanque de combustible de reserva para grupo electrogeno 180gal. Contara con valvula de venteo, conexión puesta a tierra, elemento de medicion de nivel de combustible, valvula de purga en la parte inferior del tanque, la ta</t>
  </si>
  <si>
    <t>02.01.04.03.03.49.03</t>
  </si>
  <si>
    <t>02.01.04.03.03.49.04</t>
  </si>
  <si>
    <t>02.01.04.03.03.50</t>
  </si>
  <si>
    <t>02.01.04.03.03.50.01</t>
  </si>
  <si>
    <t>02.01.04.03.03.50.02</t>
  </si>
  <si>
    <t>02.01.04.03.03.50.03</t>
  </si>
  <si>
    <t>Suministro y montaje de Tablero de Distribución (TD-1) 220V, poliester, grado de proteccion IP-66, tipo adosado, equipado según diagrama unifilar.</t>
  </si>
  <si>
    <t>02.01.04.03.03.50.04</t>
  </si>
  <si>
    <t>Suministro y montaje de Tablero de Distribución (TD-2) 220V, poliester, grado de proteccion IP-66, tipo adosado, equipado según diagrama unifilar.</t>
  </si>
  <si>
    <t>02.01.04.03.03.50.05</t>
  </si>
  <si>
    <t>02.01.04.03.03.50.06</t>
  </si>
  <si>
    <t>02.01.04.03.03.50.07</t>
  </si>
  <si>
    <t>Suministro e instalacion de Tablero Bomba (TB-1) 440V, 75HP, metalico, grado de proteccion IP55, tipo autosoportado modular, equipado según diagrama unifilar</t>
  </si>
  <si>
    <t>02.01.04.03.03.50.08</t>
  </si>
  <si>
    <t>Suministro e instalacion de Tablero Bomba (TB-2) 440V, 75HP, metalico, grado de proteccion IP55, tipo autosoportado modular, equipado según diagrama unifilar.</t>
  </si>
  <si>
    <t>02.01.04.03.03.50.09</t>
  </si>
  <si>
    <t>Suministro e instalacion de Tablero Bomba (TB-3) 440V, 75HP, metalico, grado de proteccion IP55, tipo autosoportado modular, equipado según diagrama unifilar.</t>
  </si>
  <si>
    <t>02.01.04.03.03.50.10</t>
  </si>
  <si>
    <t>Suministro e instalacion de Tablero Bomba (TB-4) 440V, 75HP, metalico, grado de proteccion IP55, tipo autosoportado modular, equipado según diagrama unifilar.</t>
  </si>
  <si>
    <t>02.01.04.03.03.50.11</t>
  </si>
  <si>
    <t>Suministro e instalacion de Tablero Bomba (TB-5) 440V, 75HP, metalico, grado de proteccion IP55, tipo autosoportado modular, equipado según diagrama unifilar.</t>
  </si>
  <si>
    <t>02.01.04.03.03.50.12</t>
  </si>
  <si>
    <t>Suministro y montaje de Tablero Banco Condensadores (TBC-1) 24.3kVAR, 440V, poliester, grado de proteccion IP-66, tipo adosado, equipado según diagrama unifilar.</t>
  </si>
  <si>
    <t>02.01.04.03.03.50.13</t>
  </si>
  <si>
    <t>Suministro y montaje de Tablero Banco Condensadores (TBC-2) 24.3kVAR, 440V, poliester, grado de proteccion IP-66, tipo adosado, equipado según diagrama unifilar.</t>
  </si>
  <si>
    <t>02.01.04.03.03.50.14</t>
  </si>
  <si>
    <t>Suministro y montaje de Tablero Banco Condensadores (TBC-3) 24.3kVAR, 440V, poliester, grado de proteccion IP-66, tipo adosado, equipado según diagrama unifilar.</t>
  </si>
  <si>
    <t>02.01.04.03.03.50.15</t>
  </si>
  <si>
    <t>Suministro y montaje de Tablero Banco Condensadores (TBC-4) 24.3kVAR, 440V, poliester, grado de proteccion IP-66, tipo adosado, equipado según diagrama unifilar.</t>
  </si>
  <si>
    <t>02.01.04.03.03.50.16</t>
  </si>
  <si>
    <t>Suministro y montaje de Tablero Banco Condensadores (TBC-5) 24.3kVAR, 440V, poliester, grado de proteccion IP-66, tipo adosado, equipado según diagrama unifilar.</t>
  </si>
  <si>
    <t>02.01.04.03.03.50.17</t>
  </si>
  <si>
    <t>02.01.04.03.03.51</t>
  </si>
  <si>
    <t>02.01.04.03.03.51.01</t>
  </si>
  <si>
    <t>02.01.04.03.03.51.02</t>
  </si>
  <si>
    <t>Suministro e instalacion Conductor 1x95mm2 LSOH(T), incluye accesorios de fijacion.</t>
  </si>
  <si>
    <t>02.01.04.03.03.51.03</t>
  </si>
  <si>
    <t>02.01.04.03.03.51.04</t>
  </si>
  <si>
    <t>Apertura, cierre y compactacion de canalizacion  en terreno pedregoso para tuberia de PVC-SAP Æ 40mm</t>
  </si>
  <si>
    <t>02.01.04.03.03.51.05</t>
  </si>
  <si>
    <t>02.01.04.03.03.51.06</t>
  </si>
  <si>
    <t>02.01.04.03.03.51.07</t>
  </si>
  <si>
    <t>02.01.04.03.03.51.08</t>
  </si>
  <si>
    <t>02.01.04.03.03.52</t>
  </si>
  <si>
    <t>02.01.04.03.03.52.01</t>
  </si>
  <si>
    <t>02.01.04.03.03.53</t>
  </si>
  <si>
    <t>02.01.04.03.03.53.01</t>
  </si>
  <si>
    <t>02.01.04.04</t>
  </si>
  <si>
    <t>EQUIPAMIENTO DE AUTOMATIZACION Y CONTROL - EOMASBA</t>
  </si>
  <si>
    <t>02.01.04.04.01</t>
  </si>
  <si>
    <t>02.01.04.04.01.01</t>
  </si>
  <si>
    <t>02.01.04.04.01.02</t>
  </si>
  <si>
    <t>02.01.04.04.02</t>
  </si>
  <si>
    <t>02.01.04.04.02.01</t>
  </si>
  <si>
    <t>Sensor de flujo electromagnetico DN 150mm  (FE / FIT) tipo carrete, con transmisor remoto para montaje en pared, comunicación profibus DP</t>
  </si>
  <si>
    <t>02.01.04.04.02.02</t>
  </si>
  <si>
    <t>02.01.04.04.02.03</t>
  </si>
  <si>
    <t>Sensor de flujo electromagnetico DN 300mm  (FE / FIT) tipo carrete, con transmisor remoto para montaje en pared, comunicación profibus DP</t>
  </si>
  <si>
    <t>02.01.04.04.02.04</t>
  </si>
  <si>
    <t>02.01.04.04.02.05</t>
  </si>
  <si>
    <t>02.01.04.04.02.06</t>
  </si>
  <si>
    <t>02.01.04.04.02.07</t>
  </si>
  <si>
    <t>02.01.04.04.02.08</t>
  </si>
  <si>
    <t>02.01.04.04.02.09</t>
  </si>
  <si>
    <t>02.01.04.04.02.10</t>
  </si>
  <si>
    <t>02.01.04.04.02.11</t>
  </si>
  <si>
    <t>02.01.04.04.02.12</t>
  </si>
  <si>
    <t>02.01.04.04.02.13</t>
  </si>
  <si>
    <t>02.01.04.04.03</t>
  </si>
  <si>
    <t>02.01.04.04.03.01</t>
  </si>
  <si>
    <t>02.01.04.04.03.02</t>
  </si>
  <si>
    <t>02.01.04.04.03.03</t>
  </si>
  <si>
    <t>02.01.04.04.03.04</t>
  </si>
  <si>
    <t>02.01.04.04.03.05</t>
  </si>
  <si>
    <t>02.01.04.04.04</t>
  </si>
  <si>
    <t>02.01.04.04.04.01</t>
  </si>
  <si>
    <t>02.01.04.04.04.02</t>
  </si>
  <si>
    <t>02.01.04.04.04.03</t>
  </si>
  <si>
    <t>02.01.04.04.04.04</t>
  </si>
  <si>
    <t>02.01.04.04.04.05</t>
  </si>
  <si>
    <t>02.01.04.04.04.06</t>
  </si>
  <si>
    <t>02.01.04.04.04.07</t>
  </si>
  <si>
    <t>02.01.04.04.04.08</t>
  </si>
  <si>
    <t>02.01.04.04.04.09</t>
  </si>
  <si>
    <t>02.01.04.04.04.10</t>
  </si>
  <si>
    <t>02.01.04.04.04.11</t>
  </si>
  <si>
    <t>02.01.04.04.04.12</t>
  </si>
  <si>
    <t>02.01.04.04.04.13</t>
  </si>
  <si>
    <t>02.01.04.04.04.14</t>
  </si>
  <si>
    <t>02.01.04.05</t>
  </si>
  <si>
    <t>EQUIPAMIENTO DE AUTOMATIZACION Y CONTROL - EDP</t>
  </si>
  <si>
    <t>02.01.04.05.01</t>
  </si>
  <si>
    <t>02.01.04.05.01.01</t>
  </si>
  <si>
    <t>Tablero de Automatizacion, Control y Rectificados (TAC), dimensiones aproximadas 1056x852x350 mm</t>
  </si>
  <si>
    <t>02.01.04.05.02</t>
  </si>
  <si>
    <t>02.01.04.05.02.01</t>
  </si>
  <si>
    <t>02.01.04.05.02.02</t>
  </si>
  <si>
    <t>Sensor de flujo electromagnetico DN 400mm  (FE / FIT) tipo carrete, con transmisor remoto para montaje en pared, comunicación profibus DP</t>
  </si>
  <si>
    <t>02.01.04.05.02.03</t>
  </si>
  <si>
    <t>02.01.04.05.02.04</t>
  </si>
  <si>
    <t>02.01.04.05.02.05</t>
  </si>
  <si>
    <t>Sensor de nivel de tipo ultrasónico con transmisor remoto (LE/LIT), rango de medición 0-10m,transmisor remoto para montaje en pared, protocolo de comunicación Profibus DP</t>
  </si>
  <si>
    <t>02.01.04.05.02.06</t>
  </si>
  <si>
    <t>02.01.04.05.02.07</t>
  </si>
  <si>
    <t>02.01.04.05.03</t>
  </si>
  <si>
    <t>02.01.04.05.03.01</t>
  </si>
  <si>
    <t>02.01.04.05.03.02</t>
  </si>
  <si>
    <t>02.01.04.05.03.03</t>
  </si>
  <si>
    <t>02.01.04.05.03.04</t>
  </si>
  <si>
    <t>02.01.04.05.04</t>
  </si>
  <si>
    <t>02.01.04.05.04.01</t>
  </si>
  <si>
    <t>02.01.04.05.04.02</t>
  </si>
  <si>
    <t>02.01.04.05.04.03</t>
  </si>
  <si>
    <t>02.01.04.05.04.04</t>
  </si>
  <si>
    <t>02.01.04.05.04.05</t>
  </si>
  <si>
    <t>02.01.04.05.04.06</t>
  </si>
  <si>
    <t>02.01.04.05.04.07</t>
  </si>
  <si>
    <t>02.01.04.05.04.08</t>
  </si>
  <si>
    <t>02.01.04.05.05</t>
  </si>
  <si>
    <t>CANALIZACION, BANDEJAS, TUBERIAS Y ACCESORIOS</t>
  </si>
  <si>
    <t>02.01.04.05.05.01</t>
  </si>
  <si>
    <t>02.01.04.05.05.02</t>
  </si>
  <si>
    <t>02.01.04.05.05.03</t>
  </si>
  <si>
    <t>02.01.04.05.05.04</t>
  </si>
  <si>
    <t>02.01.04.05.05.05</t>
  </si>
  <si>
    <t>02.01.04.05.05.06</t>
  </si>
  <si>
    <t>02.01.04.05.05.07</t>
  </si>
  <si>
    <t>02.01.04.05.05.08</t>
  </si>
  <si>
    <t>02.01.04.05.05.09</t>
  </si>
  <si>
    <t>02.01.04.05.05.10</t>
  </si>
  <si>
    <t>Suministro de Tubería PVC-P DN 20mm (3/4")</t>
  </si>
  <si>
    <t>02.01.04.05.05.11</t>
  </si>
  <si>
    <t>Curva de PVC-U  simple presión de 90°    DN  20</t>
  </si>
  <si>
    <t>02.01.04.05.05.12</t>
  </si>
  <si>
    <t>02.01.04.05.05.13</t>
  </si>
  <si>
    <t>Conector PVC-P a Caja SAP DN 20 mmØ</t>
  </si>
  <si>
    <t>02.01.04.05.05.14</t>
  </si>
  <si>
    <t>02.01.04.05.05.15</t>
  </si>
  <si>
    <t>02.01.04.05.05.16</t>
  </si>
  <si>
    <t>02.01.04.05.05.17</t>
  </si>
  <si>
    <t>02.01.04.05.05.18</t>
  </si>
  <si>
    <t>02.01.04.05.05.19</t>
  </si>
  <si>
    <t>02.01.04.05.05.20</t>
  </si>
  <si>
    <t>02.01.04.05.05.21</t>
  </si>
  <si>
    <t>02.01.04.05.05.22</t>
  </si>
  <si>
    <t>02.01.04.05.05.23</t>
  </si>
  <si>
    <t>02.01.04.05.05.24</t>
  </si>
  <si>
    <t>02.01.04.05.05.25</t>
  </si>
  <si>
    <t>02.01.04.05.05.26</t>
  </si>
  <si>
    <t>Abrazaderas UNISTRUT y accesorios de montaje de tuberías de 3/4"</t>
  </si>
  <si>
    <t>02.01.04.05.05.27</t>
  </si>
  <si>
    <t>02.01.04.05.05.28</t>
  </si>
  <si>
    <t>02.01.04.05.05.29</t>
  </si>
  <si>
    <t>02.01.04.05.05.30</t>
  </si>
  <si>
    <t>02.01.04.06</t>
  </si>
  <si>
    <t>02.01.04.06.01</t>
  </si>
  <si>
    <t>02.01.04.06.01.01</t>
  </si>
  <si>
    <t>02.01.04.06.01.02</t>
  </si>
  <si>
    <t>02.01.04.06.02</t>
  </si>
  <si>
    <t>02.01.04.06.02.01</t>
  </si>
  <si>
    <t>02.01.04.06.02.02</t>
  </si>
  <si>
    <t>02.01.04.06.02.03</t>
  </si>
  <si>
    <t>Atenuadores de 6db para la banda de 400MHZ</t>
  </si>
  <si>
    <t>02.01.04.06.02.04</t>
  </si>
  <si>
    <t>02.01.04.06.02.05</t>
  </si>
  <si>
    <t>02.01.04.06.02.06</t>
  </si>
  <si>
    <t>02.01.04.06.02.07</t>
  </si>
  <si>
    <t>02.01.04.06.02.08</t>
  </si>
  <si>
    <t>02.01.04.06.02.09</t>
  </si>
  <si>
    <t>02.01.04.07</t>
  </si>
  <si>
    <t>02.01.04.07.01</t>
  </si>
  <si>
    <t>02.01.04.07.01.01</t>
  </si>
  <si>
    <t>02.01.04.07.01.02</t>
  </si>
  <si>
    <t>02.01.04.07.01.03</t>
  </si>
  <si>
    <t>02.01.04.07.01.04</t>
  </si>
  <si>
    <t>02.01.04.07.01.05</t>
  </si>
  <si>
    <t>02.01.04.07.01.06</t>
  </si>
  <si>
    <t>02.01.04.07.01.07</t>
  </si>
  <si>
    <t>02.01.04.07.01.08</t>
  </si>
  <si>
    <t>02.01.04.07.01.09</t>
  </si>
  <si>
    <t>02.01.04.07.01.10</t>
  </si>
  <si>
    <t>02.01.04.07.01.11</t>
  </si>
  <si>
    <t>02.01.04.07.01.12</t>
  </si>
  <si>
    <t>02.01.04.07.01.13</t>
  </si>
  <si>
    <t>02.01.04.07.01.14</t>
  </si>
  <si>
    <t>02.01.04.07.01.15</t>
  </si>
  <si>
    <t>02.01.04.07.01.16</t>
  </si>
  <si>
    <t>02.01.04.07.01.17</t>
  </si>
  <si>
    <t>02.01.04.07.01.18</t>
  </si>
  <si>
    <t>02.01.04.07.01.19</t>
  </si>
  <si>
    <t>02.01.04.07.01.20</t>
  </si>
  <si>
    <t>02.01.04.07.01.21</t>
  </si>
  <si>
    <t>02.01.04.07.01.22</t>
  </si>
  <si>
    <t>02.01.04.07.01.23</t>
  </si>
  <si>
    <t>02.01.04.07.01.24</t>
  </si>
  <si>
    <t>02.01.04.07.01.25</t>
  </si>
  <si>
    <t>02.01.04.07.01.26</t>
  </si>
  <si>
    <t>02.01.04.07.01.27</t>
  </si>
  <si>
    <t>02.01.04.07.01.28</t>
  </si>
  <si>
    <t>02.01.04.07.01.29</t>
  </si>
  <si>
    <t>02.01.04.07.01.30</t>
  </si>
  <si>
    <t>02.01.04.08</t>
  </si>
  <si>
    <t>SERVICIOS PARA EL SISTEMA DE AUTOMATIZACION , CONTROL Y TELEMETRIA - EOMASBA</t>
  </si>
  <si>
    <t>02.01.04.08.01</t>
  </si>
  <si>
    <t>02.01.04.08.01.01</t>
  </si>
  <si>
    <t>02.01.04.08.01.02</t>
  </si>
  <si>
    <t>02.01.04.08.02</t>
  </si>
  <si>
    <t>02.01.04.08.02.01</t>
  </si>
  <si>
    <t>02.01.04.08.03</t>
  </si>
  <si>
    <t>02.01.04.08.03.01</t>
  </si>
  <si>
    <t>02.01.04.08.04</t>
  </si>
  <si>
    <t>02.01.04.08.04.01</t>
  </si>
  <si>
    <t>02.01.04.08.04.02</t>
  </si>
  <si>
    <t>02.01.04.08.05</t>
  </si>
  <si>
    <t>02.01.04.08.05.01</t>
  </si>
  <si>
    <t>02.01.04.08.05.02</t>
  </si>
  <si>
    <t>02.01.04.08.06</t>
  </si>
  <si>
    <t>02.01.04.08.06.01</t>
  </si>
  <si>
    <t>02.01.04.08.06.02</t>
  </si>
  <si>
    <t>02.01.04.09</t>
  </si>
  <si>
    <t>SERVICIOS PARA EL SISTEMA DE AUTOMATIZACION , CONTROL Y TELEMETRIA - EDP</t>
  </si>
  <si>
    <t>02.01.04.09.01</t>
  </si>
  <si>
    <t>02.01.04.09.01.01</t>
  </si>
  <si>
    <t>02.01.04.09.01.02</t>
  </si>
  <si>
    <t>02.01.04.09.02</t>
  </si>
  <si>
    <t>02.01.04.09.02.01</t>
  </si>
  <si>
    <t>02.01.04.09.03</t>
  </si>
  <si>
    <t>02.01.04.09.03.01</t>
  </si>
  <si>
    <t>02.01.04.09.04</t>
  </si>
  <si>
    <t>02.01.04.09.04.01</t>
  </si>
  <si>
    <t>02.01.04.09.04.02</t>
  </si>
  <si>
    <t>02.01.04.09.05</t>
  </si>
  <si>
    <t>02.01.04.09.05.01</t>
  </si>
  <si>
    <t>02.01.04.09.05.02</t>
  </si>
  <si>
    <t>02.01.04.09.06</t>
  </si>
  <si>
    <t>02.01.04.09.06.01</t>
  </si>
  <si>
    <t>02.01.04.09.06.02</t>
  </si>
  <si>
    <t>02.01.05.01</t>
  </si>
  <si>
    <t>EQUIPAMIENTO HIDRAULICO DE RESERVORIO PROVISIONAL RP-07</t>
  </si>
  <si>
    <t>02.01.05.01.01</t>
  </si>
  <si>
    <t>02.01.05.01.01.01</t>
  </si>
  <si>
    <t>02.01.05.01.01.02</t>
  </si>
  <si>
    <t>02.01.05.01.02</t>
  </si>
  <si>
    <t>02.01.05.01.02.01</t>
  </si>
  <si>
    <t>02.01.05.01.02.02</t>
  </si>
  <si>
    <t>02.01.05.01.02.03</t>
  </si>
  <si>
    <t>02.01.05.01.02.04</t>
  </si>
  <si>
    <t>02.01.05.01.02.05</t>
  </si>
  <si>
    <t>02.01.05.01.02.06</t>
  </si>
  <si>
    <t>02.01.05.01.03</t>
  </si>
  <si>
    <t>02.01.05.01.03.01</t>
  </si>
  <si>
    <t>02.01.05.01.03.02</t>
  </si>
  <si>
    <t>02.01.05.01.03.03</t>
  </si>
  <si>
    <t>02.01.05.01.03.04</t>
  </si>
  <si>
    <t>02.01.05.01.03.05</t>
  </si>
  <si>
    <t>Tee de hierro dúctil con 3 bridas PN 16  DN  150  x  150</t>
  </si>
  <si>
    <t>02.01.05.01.03.06</t>
  </si>
  <si>
    <t>02.01.05.01.03.07</t>
  </si>
  <si>
    <t>02.01.05.01.03.08</t>
  </si>
  <si>
    <t>02.01.05.01.03.09</t>
  </si>
  <si>
    <t>02.01.05.01.04</t>
  </si>
  <si>
    <t>02.01.05.01.04.01</t>
  </si>
  <si>
    <t>02.01.05.01.04.02</t>
  </si>
  <si>
    <t>02.01.05.01.04.03</t>
  </si>
  <si>
    <t>Válvula altitud control piloto bridada   DN 100</t>
  </si>
  <si>
    <t>02.01.05.01.05</t>
  </si>
  <si>
    <t>02.01.05.01.05.01</t>
  </si>
  <si>
    <t>02.01.05.01.05.02</t>
  </si>
  <si>
    <t>Soporte de tubería DN 100 SCH-40 H=3.85m</t>
  </si>
  <si>
    <t>02.01.05.01.05.03</t>
  </si>
  <si>
    <t>02.01.05.01.06</t>
  </si>
  <si>
    <t>INSTALACION</t>
  </si>
  <si>
    <t>02.01.05.01.06.01</t>
  </si>
  <si>
    <t>Montaje de instalación hidráulica de  Reservorio provisional RP-07-395</t>
  </si>
  <si>
    <t>02.01.05.01.06.02</t>
  </si>
  <si>
    <t>Prueba de funcionamiento hidraúlico para reservorio provisional RP-07-395</t>
  </si>
  <si>
    <t>02.01.05.02</t>
  </si>
  <si>
    <t>02.01.05.02.01</t>
  </si>
  <si>
    <t>02.01.05.02.01.01</t>
  </si>
  <si>
    <t>02.01.05.02.01.02</t>
  </si>
  <si>
    <t>02.01.05.02.02</t>
  </si>
  <si>
    <t>02.01.05.02.02.01</t>
  </si>
  <si>
    <t>02.01.05.02.02.02</t>
  </si>
  <si>
    <t>02.01.05.02.02.03</t>
  </si>
  <si>
    <t>02.01.05.02.02.04</t>
  </si>
  <si>
    <t>02.01.05.02.02.05</t>
  </si>
  <si>
    <t>Brida de acero para soldar-rompe agua    DN  100</t>
  </si>
  <si>
    <t>02.01.05.02.02.06</t>
  </si>
  <si>
    <t>02.01.05.02.02.07</t>
  </si>
  <si>
    <t>02.01.05.02.02.08</t>
  </si>
  <si>
    <t>02.01.05.02.02.09</t>
  </si>
  <si>
    <t>02.01.05.02.03</t>
  </si>
  <si>
    <t>02.01.05.02.03.01</t>
  </si>
  <si>
    <t>02.01.05.02.03.02</t>
  </si>
  <si>
    <t>02.01.05.02.03.03</t>
  </si>
  <si>
    <t>02.01.05.02.03.04</t>
  </si>
  <si>
    <t>02.01.05.02.03.05</t>
  </si>
  <si>
    <t>02.01.05.02.03.06</t>
  </si>
  <si>
    <t>02.01.05.02.03.07</t>
  </si>
  <si>
    <t>02.01.05.02.03.08</t>
  </si>
  <si>
    <t>Cruz de hierro ductil BB  PN 16 DN 100 x 100</t>
  </si>
  <si>
    <t>02.01.05.02.03.09</t>
  </si>
  <si>
    <t>02.01.05.02.03.10</t>
  </si>
  <si>
    <t>02.01.05.02.03.11</t>
  </si>
  <si>
    <t>02.01.05.02.03.12</t>
  </si>
  <si>
    <t>02.01.05.02.03.13</t>
  </si>
  <si>
    <t>Canastilla de acero inoxidable tipo bridada DN 150</t>
  </si>
  <si>
    <t>02.01.05.02.04</t>
  </si>
  <si>
    <t>02.01.05.02.04.01</t>
  </si>
  <si>
    <t>02.01.05.02.04.02</t>
  </si>
  <si>
    <t>02.01.05.02.04.03</t>
  </si>
  <si>
    <t>02.01.05.02.04.04</t>
  </si>
  <si>
    <t>Válvula de altitud y controladora de caudal tipo  bridada   DN 100</t>
  </si>
  <si>
    <t>02.01.05.02.04.05</t>
  </si>
  <si>
    <t>02.01.05.02.05</t>
  </si>
  <si>
    <t>02.01.05.02.05.01</t>
  </si>
  <si>
    <t>02.01.05.02.05.02</t>
  </si>
  <si>
    <t>Accesorios para línea de control para válvula de altitud para reservorio mejorado RP-07-395</t>
  </si>
  <si>
    <t>02.01.05.02.05.03</t>
  </si>
  <si>
    <t>02.01.05.02.06</t>
  </si>
  <si>
    <t>02.01.05.02.06.01</t>
  </si>
  <si>
    <t>Montaje e instalación hidráulica del Reservorio  RP-07</t>
  </si>
  <si>
    <t>02.01.05.02.06.02</t>
  </si>
  <si>
    <t>Prueba de funcionamiento y calibracion de equipos hidraulicos Reservorio RP-07-395</t>
  </si>
  <si>
    <t>02.01.05.02.07</t>
  </si>
  <si>
    <t>02.01.05.02.07.01</t>
  </si>
  <si>
    <t>Desmontaje de Eq.Hidraulico RP-07-395 existente (incl. traslado almacen SEDAPAL)</t>
  </si>
  <si>
    <t>02.01.05.03</t>
  </si>
  <si>
    <t>02.01.05.03.01</t>
  </si>
  <si>
    <t>02.01.05.03.01.01</t>
  </si>
  <si>
    <t>Tendido e instalacion de los cables conductores unipolares 3-1 x 70mm2 N2XOH</t>
  </si>
  <si>
    <t>02.01.05.03.01.02</t>
  </si>
  <si>
    <t>02.01.05.03.01.03</t>
  </si>
  <si>
    <t>02.01.05.03.01.04</t>
  </si>
  <si>
    <t>02.01.05.03.01.05</t>
  </si>
  <si>
    <t>02.01.05.03.01.06</t>
  </si>
  <si>
    <t>02.01.05.03.01.07</t>
  </si>
  <si>
    <t>02.01.05.03.01.08</t>
  </si>
  <si>
    <t>02.01.05.03.01.09</t>
  </si>
  <si>
    <t>02.01.05.03.01.10</t>
  </si>
  <si>
    <t>Instalación de tuberías de PVC de 65 mm de diametro. Incluye accesorios de instalación</t>
  </si>
  <si>
    <t>02.01.05.03.02</t>
  </si>
  <si>
    <t>02.01.05.03.02.01</t>
  </si>
  <si>
    <t>CIRCUITO C-1: ALUMBRADO INTERNO (CASETA SCADA, CASETA DE OPERADOR Y BAÑO)</t>
  </si>
  <si>
    <t>02.01.05.03.02.01.01</t>
  </si>
  <si>
    <t>02.01.05.03.02.01.02</t>
  </si>
  <si>
    <t>02.01.05.03.02.01.03</t>
  </si>
  <si>
    <t>02.01.05.03.02.01.04</t>
  </si>
  <si>
    <t>02.01.05.03.02.01.05</t>
  </si>
  <si>
    <t>02.01.05.03.02.01.06</t>
  </si>
  <si>
    <t>02.01.05.03.02.01.07</t>
  </si>
  <si>
    <t>02.01.05.03.02.01.08</t>
  </si>
  <si>
    <t>02.01.05.03.02.02</t>
  </si>
  <si>
    <t>CIRCUITO C-2: ALUMBRADO INTERNO (CASETA VALVULAS)</t>
  </si>
  <si>
    <t>02.01.05.03.02.02.01</t>
  </si>
  <si>
    <t>02.01.05.03.02.02.02</t>
  </si>
  <si>
    <t>02.01.05.03.02.02.03</t>
  </si>
  <si>
    <t>02.01.05.03.02.02.04</t>
  </si>
  <si>
    <t>02.01.05.03.02.02.05</t>
  </si>
  <si>
    <t>02.01.05.03.02.02.06</t>
  </si>
  <si>
    <t>02.01.05.03.02.02.07</t>
  </si>
  <si>
    <t>02.01.05.03.02.03</t>
  </si>
  <si>
    <t>CIRCUITO C-3: ALUMBRADO EXTERNO</t>
  </si>
  <si>
    <t>02.01.05.03.02.03.01</t>
  </si>
  <si>
    <t>02.01.05.03.02.03.02</t>
  </si>
  <si>
    <t>02.01.05.03.02.03.03</t>
  </si>
  <si>
    <t>02.01.05.03.02.03.04</t>
  </si>
  <si>
    <t>02.01.05.03.02.03.05</t>
  </si>
  <si>
    <t>02.01.05.03.02.03.06</t>
  </si>
  <si>
    <t>02.01.05.03.02.03.07</t>
  </si>
  <si>
    <t>02.01.05.03.02.03.08</t>
  </si>
  <si>
    <t>Apertura, cierre y compactacion de zanja en terreno pedregoso, 0.4x0.6m para tuberia de PVC-SAP Ø25mm</t>
  </si>
  <si>
    <t>02.01.05.03.02.03.09</t>
  </si>
  <si>
    <t>02.01.05.03.02.03.10</t>
  </si>
  <si>
    <t>02.01.05.03.02.04</t>
  </si>
  <si>
    <t>CIRCUITOS C-4: TOMACORRIENTE</t>
  </si>
  <si>
    <t>02.01.05.03.02.04.01</t>
  </si>
  <si>
    <t>02.01.05.03.02.04.02</t>
  </si>
  <si>
    <t>02.01.05.03.02.04.03</t>
  </si>
  <si>
    <t>02.01.05.03.02.04.04</t>
  </si>
  <si>
    <t>02.01.05.03.02.04.05</t>
  </si>
  <si>
    <t>02.01.05.03.02.05</t>
  </si>
  <si>
    <t>CIRCUITOS C-5: LUCES DE EMERGENCIA</t>
  </si>
  <si>
    <t>02.01.05.03.02.05.01</t>
  </si>
  <si>
    <t>02.01.05.03.02.05.02</t>
  </si>
  <si>
    <t>02.01.05.03.02.05.03</t>
  </si>
  <si>
    <t>02.01.05.03.02.05.04</t>
  </si>
  <si>
    <t>02.01.05.03.02.05.05</t>
  </si>
  <si>
    <t>02.01.05.03.02.05.06</t>
  </si>
  <si>
    <t>02.01.05.03.02.06</t>
  </si>
  <si>
    <t>CIRCUITO C-6: AIRE ACONDICIONADO (CASETA SCADA)</t>
  </si>
  <si>
    <t>02.01.05.03.02.06.01</t>
  </si>
  <si>
    <t>02.01.05.03.02.06.02</t>
  </si>
  <si>
    <t>02.01.05.03.02.06.03</t>
  </si>
  <si>
    <t>02.01.05.03.02.06.04</t>
  </si>
  <si>
    <t>02.01.05.03.02.06.05</t>
  </si>
  <si>
    <t>Suminstro e instalacion de Aire Acondicionado tipo Split de 9000 BTU, incl. unidad condensadora.</t>
  </si>
  <si>
    <t>02.01.05.03.02.07</t>
  </si>
  <si>
    <t>CIRCUITO C-7: ALIMENTACION DEL TRANSFORMADOR DE AISLAMIENTO</t>
  </si>
  <si>
    <t>02.01.05.03.02.07.01</t>
  </si>
  <si>
    <t>02.01.05.03.02.07.02</t>
  </si>
  <si>
    <t>02.01.05.03.02.07.03</t>
  </si>
  <si>
    <t>Suministro e instalacion de transformador de aislamiento 220/220 VAC, 3 kVA, 1Ø, 60 Hz</t>
  </si>
  <si>
    <t>02.01.05.03.02.07.04</t>
  </si>
  <si>
    <t>02.01.05.03.02.08</t>
  </si>
  <si>
    <t>CIRCUITO C-7.1: ALIMENTACION A TABLERO RECTIFICADOR</t>
  </si>
  <si>
    <t>02.01.05.03.02.08.01</t>
  </si>
  <si>
    <t>02.01.05.03.02.08.02</t>
  </si>
  <si>
    <t>02.01.05.03.02.08.03</t>
  </si>
  <si>
    <t>02.01.05.03.02.08.04</t>
  </si>
  <si>
    <t>02.01.05.03.02.09</t>
  </si>
  <si>
    <t>CIRCUITO C-7.2: ALIMENTACION A GABINETE DE COMUNICACIONES</t>
  </si>
  <si>
    <t>02.01.05.03.02.09.01</t>
  </si>
  <si>
    <t>02.01.05.03.02.09.02</t>
  </si>
  <si>
    <t>02.01.05.03.02.09.03</t>
  </si>
  <si>
    <t>02.01.05.03.02.10</t>
  </si>
  <si>
    <t>02.01.05.03.02.10.01</t>
  </si>
  <si>
    <t>02.01.05.03.02.10.02</t>
  </si>
  <si>
    <t>02.01.05.03.02.11</t>
  </si>
  <si>
    <t>02.01.05.03.02.11.01</t>
  </si>
  <si>
    <t>02.01.05.03.02.11.02</t>
  </si>
  <si>
    <t>02.01.05.03.02.11.03</t>
  </si>
  <si>
    <t>02.01.05.03.02.11.04</t>
  </si>
  <si>
    <t>02.01.05.03.02.11.05</t>
  </si>
  <si>
    <t>02.01.05.03.02.11.06</t>
  </si>
  <si>
    <t>02.01.05.03.02.11.07</t>
  </si>
  <si>
    <t>02.01.05.03.02.11.08</t>
  </si>
  <si>
    <t>02.01.05.03.02.12</t>
  </si>
  <si>
    <t>02.01.05.03.02.12.01</t>
  </si>
  <si>
    <t>02.01.05.03.02.13</t>
  </si>
  <si>
    <t>02.01.05.03.02.13.01</t>
  </si>
  <si>
    <t>02.01.05.03.02.14</t>
  </si>
  <si>
    <t>ACARREO</t>
  </si>
  <si>
    <t>02.01.05.03.02.14.01</t>
  </si>
  <si>
    <t>Acarreo de materiales, tableros y accesorios en zona sin acceso vehicular para equipamiento electrico, automatiz., telemetria, etc. de reservorio  RP-07</t>
  </si>
  <si>
    <t>02.01.05.04</t>
  </si>
  <si>
    <t>02.01.05.04.01</t>
  </si>
  <si>
    <t>02.01.05.04.01.01</t>
  </si>
  <si>
    <t>02.01.05.04.01.02</t>
  </si>
  <si>
    <t>02.01.05.04.02</t>
  </si>
  <si>
    <t>02.01.05.04.02.01</t>
  </si>
  <si>
    <t>02.01.05.04.02.02</t>
  </si>
  <si>
    <t>02.01.05.04.02.03</t>
  </si>
  <si>
    <t>02.01.05.04.02.04</t>
  </si>
  <si>
    <t>02.01.05.04.02.05</t>
  </si>
  <si>
    <t>02.01.05.04.02.06</t>
  </si>
  <si>
    <t>02.01.05.04.03</t>
  </si>
  <si>
    <t>02.01.05.04.03.01</t>
  </si>
  <si>
    <t>02.01.05.04.03.02</t>
  </si>
  <si>
    <t>02.01.05.04.03.03</t>
  </si>
  <si>
    <t>02.01.05.04.04</t>
  </si>
  <si>
    <t>02.01.05.04.04.01</t>
  </si>
  <si>
    <t>02.01.05.04.04.02</t>
  </si>
  <si>
    <t>02.01.05.04.04.03</t>
  </si>
  <si>
    <t>02.01.05.04.04.04</t>
  </si>
  <si>
    <t>02.01.05.04.04.05</t>
  </si>
  <si>
    <t>02.01.05.04.04.06</t>
  </si>
  <si>
    <t>02.01.05.04.04.07</t>
  </si>
  <si>
    <t>02.01.05.04.04.08</t>
  </si>
  <si>
    <t>02.01.05.04.04.09</t>
  </si>
  <si>
    <t>Cable THW 1x10mm2</t>
  </si>
  <si>
    <t>02.01.05.04.04.10</t>
  </si>
  <si>
    <t>Cable THW 1x6mm2</t>
  </si>
  <si>
    <t>02.01.05.04.04.11</t>
  </si>
  <si>
    <t>02.01.05.05</t>
  </si>
  <si>
    <t>02.01.05.05.01</t>
  </si>
  <si>
    <t>02.01.05.05.01.01</t>
  </si>
  <si>
    <t>Gabinete autosoportado 42RU,  de telemetría (TT) , diseño, características y dimensiones, según planos y especificaciones técnicas de Telemetría</t>
  </si>
  <si>
    <t>02.01.05.05.01.02</t>
  </si>
  <si>
    <t>Montaje, instalación y conexionado de Gabinete de telemetría (TT)</t>
  </si>
  <si>
    <t>02.01.05.05.02</t>
  </si>
  <si>
    <t>02.01.05.05.02.01</t>
  </si>
  <si>
    <t>Torre autosoportada de 27 m de altura</t>
  </si>
  <si>
    <t>02.01.05.05.02.02</t>
  </si>
  <si>
    <t>Cable coaxial tipo heliax de 1/2" correctamente conectarizados.</t>
  </si>
  <si>
    <t>02.01.05.05.02.03</t>
  </si>
  <si>
    <t>Cable verde y amarillo de 25 mm de espesosr para tierra de antenas correctamente conectorizados</t>
  </si>
  <si>
    <t>02.01.05.05.02.04</t>
  </si>
  <si>
    <t>Barra de tierra para torre</t>
  </si>
  <si>
    <t>02.01.05.05.02.05</t>
  </si>
  <si>
    <t>Antena parabolicas, ganancia minima de 35.3 dbi, banda rango entre 6-40GHz</t>
  </si>
  <si>
    <t>02.01.05.05.02.06</t>
  </si>
  <si>
    <t>02.01.05.05.02.07</t>
  </si>
  <si>
    <t>02.01.05.05.02.08</t>
  </si>
  <si>
    <t>02.01.05.05.02.09</t>
  </si>
  <si>
    <t>02.01.05.05.02.10</t>
  </si>
  <si>
    <t>02.01.05.05.02.11</t>
  </si>
  <si>
    <t>02.01.05.05.02.12</t>
  </si>
  <si>
    <t>ODU en 6-40Ghz (se recomienda 23Ghz)</t>
  </si>
  <si>
    <t>02.01.05.05.02.13</t>
  </si>
  <si>
    <t>Coupler  para ODU en la banda de 23GHz</t>
  </si>
  <si>
    <t>02.01.05.05.02.14</t>
  </si>
  <si>
    <t>02.01.05.05.02.15</t>
  </si>
  <si>
    <t>02.01.05.05.02.16</t>
  </si>
  <si>
    <t>02.01.05.05.02.17</t>
  </si>
  <si>
    <t>02.01.05.06</t>
  </si>
  <si>
    <t>CANALIZACIÓN, BANDEJAS, TUBERÍAS Y ACCESORIOS</t>
  </si>
  <si>
    <t>02.01.05.06.01</t>
  </si>
  <si>
    <t>02.01.05.06.02</t>
  </si>
  <si>
    <t>02.01.05.06.03</t>
  </si>
  <si>
    <t>02.01.05.06.04</t>
  </si>
  <si>
    <t>02.01.05.06.05</t>
  </si>
  <si>
    <t>02.01.05.06.06</t>
  </si>
  <si>
    <t>02.01.05.06.07</t>
  </si>
  <si>
    <t>02.01.05.06.08</t>
  </si>
  <si>
    <t>02.01.05.06.09</t>
  </si>
  <si>
    <t>02.01.05.06.10</t>
  </si>
  <si>
    <t>02.01.05.06.11</t>
  </si>
  <si>
    <t>02.01.05.06.12</t>
  </si>
  <si>
    <t>02.01.05.06.13</t>
  </si>
  <si>
    <t>02.01.05.06.14</t>
  </si>
  <si>
    <t>02.01.05.06.15</t>
  </si>
  <si>
    <t>02.01.05.06.16</t>
  </si>
  <si>
    <t>02.01.05.06.17</t>
  </si>
  <si>
    <t>02.01.05.06.18</t>
  </si>
  <si>
    <t>02.01.05.06.19</t>
  </si>
  <si>
    <t>02.01.05.06.20</t>
  </si>
  <si>
    <t>02.01.05.06.21</t>
  </si>
  <si>
    <t>02.01.05.06.22</t>
  </si>
  <si>
    <t>02.01.05.06.23</t>
  </si>
  <si>
    <t>02.01.05.06.24</t>
  </si>
  <si>
    <t>02.01.05.06.25</t>
  </si>
  <si>
    <t>02.01.05.06.26</t>
  </si>
  <si>
    <t>02.01.05.07</t>
  </si>
  <si>
    <t>02.01.05.07.01</t>
  </si>
  <si>
    <t>02.01.05.07.01.01</t>
  </si>
  <si>
    <t>02.01.05.07.01.02</t>
  </si>
  <si>
    <t>02.01.05.07.02</t>
  </si>
  <si>
    <t>02.01.05.07.02.01</t>
  </si>
  <si>
    <t>02.01.05.07.03</t>
  </si>
  <si>
    <t>02.01.05.07.03.01</t>
  </si>
  <si>
    <t>02.01.05.07.04</t>
  </si>
  <si>
    <t>02.01.05.07.04.01</t>
  </si>
  <si>
    <t>02.01.05.07.04.02</t>
  </si>
  <si>
    <t>02.01.05.07.05</t>
  </si>
  <si>
    <t>02.01.05.07.05.01</t>
  </si>
  <si>
    <t>02.01.05.07.05.02</t>
  </si>
  <si>
    <t>02.01.05.07.06</t>
  </si>
  <si>
    <t>02.01.05.07.06.01</t>
  </si>
  <si>
    <t>02.01.05.07.06.02</t>
  </si>
  <si>
    <t>02.01.06.01</t>
  </si>
  <si>
    <t>02.01.06.01.01</t>
  </si>
  <si>
    <t>02.01.06.01.01.01</t>
  </si>
  <si>
    <t>02.01.06.01.01.02</t>
  </si>
  <si>
    <t>02.01.06.01.02</t>
  </si>
  <si>
    <t>02.01.06.01.02.01</t>
  </si>
  <si>
    <t>02.01.06.01.02.02</t>
  </si>
  <si>
    <t>02.01.06.01.02.03</t>
  </si>
  <si>
    <t>02.01.06.01.02.04</t>
  </si>
  <si>
    <t>02.01.06.01.02.05</t>
  </si>
  <si>
    <t>Brida de acero para soldar-rompe agua    DN  150</t>
  </si>
  <si>
    <t>02.01.06.01.02.06</t>
  </si>
  <si>
    <t>02.01.06.01.02.07</t>
  </si>
  <si>
    <t>02.01.06.01.02.08</t>
  </si>
  <si>
    <t>02.01.06.01.02.09</t>
  </si>
  <si>
    <t>02.01.06.01.02.10</t>
  </si>
  <si>
    <t>02.01.06.01.03</t>
  </si>
  <si>
    <t>02.01.06.01.03.01</t>
  </si>
  <si>
    <t>02.01.06.01.03.02</t>
  </si>
  <si>
    <t>02.01.06.01.03.03</t>
  </si>
  <si>
    <t>Codo de hierro dúctil de 22.5° (1/16)  2 bridas   PN 16  DN  150</t>
  </si>
  <si>
    <t>02.01.06.01.03.04</t>
  </si>
  <si>
    <t>02.01.06.01.03.05</t>
  </si>
  <si>
    <t>02.01.06.01.03.06</t>
  </si>
  <si>
    <t>Codo de hierro dúctil de 22.5° (1/16)  2 bridas   PN 16  DN  100</t>
  </si>
  <si>
    <t>02.01.06.01.03.07</t>
  </si>
  <si>
    <t>02.01.06.01.03.08</t>
  </si>
  <si>
    <t>02.01.06.01.03.09</t>
  </si>
  <si>
    <t>02.01.06.01.03.10</t>
  </si>
  <si>
    <t>02.01.06.01.03.11</t>
  </si>
  <si>
    <t>Canastilla de acero inoxidable tipo bridada DN 100</t>
  </si>
  <si>
    <t>02.01.06.01.03.12</t>
  </si>
  <si>
    <t>Canastilla de proteccion antivuelco de acero inoxidable</t>
  </si>
  <si>
    <t>02.01.06.01.03.13</t>
  </si>
  <si>
    <t>02.01.06.01.04</t>
  </si>
  <si>
    <t>02.01.06.01.04.01</t>
  </si>
  <si>
    <t>02.01.06.01.04.02</t>
  </si>
  <si>
    <t>02.01.06.01.04.03</t>
  </si>
  <si>
    <t>02.01.06.01.04.04</t>
  </si>
  <si>
    <t>02.01.06.01.04.05</t>
  </si>
  <si>
    <t>02.01.06.01.05</t>
  </si>
  <si>
    <t>02.01.06.01.05.01</t>
  </si>
  <si>
    <t>02.01.06.01.05.02</t>
  </si>
  <si>
    <t>Accesorios para línea de control para válvula de altitud para reservorio mejorado REP-01-395</t>
  </si>
  <si>
    <t>02.01.06.01.05.03</t>
  </si>
  <si>
    <t>02.01.06.01.06</t>
  </si>
  <si>
    <t>02.01.06.01.06.01</t>
  </si>
  <si>
    <t>Montaje e instalación hidráulica del Reservorio  REP-01</t>
  </si>
  <si>
    <t>02.01.06.01.06.02</t>
  </si>
  <si>
    <t>Prueba de funcionamiento y calibracion de equipos hidraulicos Reservorio REP-01-395</t>
  </si>
  <si>
    <t>02.01.06.02</t>
  </si>
  <si>
    <t>02.01.06.02.01</t>
  </si>
  <si>
    <t>02.01.06.02.01.01</t>
  </si>
  <si>
    <t>Tendido e instalacion de los cables conductores unipolares 3-1 x 16mm2 N2XOH</t>
  </si>
  <si>
    <t>02.01.06.02.01.02</t>
  </si>
  <si>
    <t>02.01.06.02.01.03</t>
  </si>
  <si>
    <t>02.01.06.02.01.04</t>
  </si>
  <si>
    <t>Relleno de Zanja con tierra cernida (sin roca) los primeros 0.30 para la cama de los ductos</t>
  </si>
  <si>
    <t>02.01.06.02.01.05</t>
  </si>
  <si>
    <t>02.01.06.02.01.06</t>
  </si>
  <si>
    <t>02.01.06.02.01.07</t>
  </si>
  <si>
    <t>02.01.06.02.01.08</t>
  </si>
  <si>
    <t>02.01.06.02.01.09</t>
  </si>
  <si>
    <t>02.01.06.02.01.10</t>
  </si>
  <si>
    <t>Instalación de tuberías de PVC de 35 mm de diametro. Incluye accesorios de instalación</t>
  </si>
  <si>
    <t>02.01.06.02.02</t>
  </si>
  <si>
    <t>02.01.06.02.02.01</t>
  </si>
  <si>
    <t>CIRCUITO C-1: ALUMBRADO INTERNO 1ER NIVEL</t>
  </si>
  <si>
    <t>02.01.06.02.02.01.01</t>
  </si>
  <si>
    <t>02.01.06.02.02.01.02</t>
  </si>
  <si>
    <t>02.01.06.02.02.01.03</t>
  </si>
  <si>
    <t>02.01.06.02.02.01.04</t>
  </si>
  <si>
    <t>Suministro e instalacion de caja de pase PVC 150X150X70mm adosada a pared.</t>
  </si>
  <si>
    <t>02.01.06.02.02.01.05</t>
  </si>
  <si>
    <t>02.01.06.02.02.01.06</t>
  </si>
  <si>
    <t>02.01.06.02.02.01.07</t>
  </si>
  <si>
    <t>02.01.06.02.02.01.08</t>
  </si>
  <si>
    <t>Suministro e instalacion de Caja de pase 150x150x70mm para salida de luminaria, adosado a pared.</t>
  </si>
  <si>
    <t>02.01.06.02.02.01.09</t>
  </si>
  <si>
    <t>Suministro e instalación de caja tipo hidrobox, adosado a pared, para interrupto unipolar doble</t>
  </si>
  <si>
    <t>02.01.06.02.02.01.10</t>
  </si>
  <si>
    <t>02.01.06.02.02.01.11</t>
  </si>
  <si>
    <t>02.01.06.02.02.01.12</t>
  </si>
  <si>
    <t>Suministro e instalacion de Buzón de concreto armado, para cables subterráneos. Con dimensiones: Altura x Ancho x Profundidad: 0.80m x 0.60m x 0.60m. incl. tapa de buzon con dos manijas de F° G° 3/8 " Ø, por tapa concreto armado  210 Kg / cm2</t>
  </si>
  <si>
    <t>02.01.06.02.02.01.13</t>
  </si>
  <si>
    <t>02.01.06.02.02.02</t>
  </si>
  <si>
    <t>CIRCUITO C-2: ALUMBRADO INTERNO ALTOS</t>
  </si>
  <si>
    <t>02.01.06.02.02.02.01</t>
  </si>
  <si>
    <t>02.01.06.02.02.02.02</t>
  </si>
  <si>
    <t>02.01.06.02.02.02.03</t>
  </si>
  <si>
    <t>02.01.06.02.02.02.04</t>
  </si>
  <si>
    <t>02.01.06.02.02.02.05</t>
  </si>
  <si>
    <t>02.01.06.02.02.02.06</t>
  </si>
  <si>
    <t>02.01.06.02.02.02.07</t>
  </si>
  <si>
    <t>02.01.06.02.02.02.08</t>
  </si>
  <si>
    <t>02.01.06.02.02.03</t>
  </si>
  <si>
    <t>02.01.06.02.02.03.01</t>
  </si>
  <si>
    <t>02.01.06.02.02.03.02</t>
  </si>
  <si>
    <t>02.01.06.02.02.03.03</t>
  </si>
  <si>
    <t>02.01.06.02.02.03.04</t>
  </si>
  <si>
    <t>02.01.06.02.02.03.05</t>
  </si>
  <si>
    <t>02.01.06.02.02.04</t>
  </si>
  <si>
    <t>CIRCUITO C-4: ALUMBRADO EXTERNO</t>
  </si>
  <si>
    <t>02.01.06.02.02.04.01</t>
  </si>
  <si>
    <t>02.01.06.02.02.04.02</t>
  </si>
  <si>
    <t>02.01.06.02.02.04.03</t>
  </si>
  <si>
    <t>02.01.06.02.02.04.04</t>
  </si>
  <si>
    <t>02.01.06.02.02.04.05</t>
  </si>
  <si>
    <t>02.01.06.02.02.04.06</t>
  </si>
  <si>
    <t>02.01.06.02.02.04.07</t>
  </si>
  <si>
    <t>02.01.06.02.02.04.08</t>
  </si>
  <si>
    <t>02.01.06.02.02.04.09</t>
  </si>
  <si>
    <t>02.01.06.02.02.04.10</t>
  </si>
  <si>
    <t>02.01.06.02.02.05</t>
  </si>
  <si>
    <t>02.01.06.02.02.05.01</t>
  </si>
  <si>
    <t>02.01.06.02.02.05.02</t>
  </si>
  <si>
    <t>02.01.06.02.02.05.03</t>
  </si>
  <si>
    <t>02.01.06.02.02.05.04</t>
  </si>
  <si>
    <t>02.01.06.02.02.05.05</t>
  </si>
  <si>
    <t>02.01.06.02.02.05.06</t>
  </si>
  <si>
    <t>02.01.06.02.02.06</t>
  </si>
  <si>
    <t>CIRCUITO C-6: ALIMENTACION A BALIZA DE SEÑALIZACIÓN</t>
  </si>
  <si>
    <t>02.01.06.02.02.06.01</t>
  </si>
  <si>
    <t>02.01.06.02.02.06.02</t>
  </si>
  <si>
    <t>02.01.06.02.02.06.03</t>
  </si>
  <si>
    <t>02.01.06.02.02.06.04</t>
  </si>
  <si>
    <t>Suinistro e instalacion de Baliza de señalización para aplicación en construcciones elevadas. Características eléctricas: Luces LED intermitentes, 20W (consumo estimado), tensión de trabajo 220VAC, a prueba de la intemperie</t>
  </si>
  <si>
    <t>02.01.06.02.02.06.05</t>
  </si>
  <si>
    <t>Construccion de murete de concreto con dimensiones de 500x200x200, incl. caja metalica 100x100x50</t>
  </si>
  <si>
    <t>02.01.06.02.02.07</t>
  </si>
  <si>
    <t xml:space="preserve">CIRCUITO C-7: ALIMENTACION DEL TRANSFORMADOR DE AISLAMIENTO
</t>
  </si>
  <si>
    <t>02.01.06.02.02.07.01</t>
  </si>
  <si>
    <t>02.01.06.02.02.07.02</t>
  </si>
  <si>
    <t>02.01.06.02.02.07.03</t>
  </si>
  <si>
    <t>02.01.06.02.02.07.04</t>
  </si>
  <si>
    <t>02.01.06.02.02.07.05</t>
  </si>
  <si>
    <t>02.01.06.02.02.07.06</t>
  </si>
  <si>
    <t>02.01.06.02.02.08</t>
  </si>
  <si>
    <t>02.01.06.02.02.08.01</t>
  </si>
  <si>
    <t>02.01.06.02.02.08.02</t>
  </si>
  <si>
    <t>02.01.06.02.02.08.03</t>
  </si>
  <si>
    <t>02.01.06.02.02.08.04</t>
  </si>
  <si>
    <t>02.01.06.02.02.09</t>
  </si>
  <si>
    <t>02.01.06.02.02.09.01</t>
  </si>
  <si>
    <t>02.01.06.02.02.09.02</t>
  </si>
  <si>
    <t>02.01.06.02.02.10</t>
  </si>
  <si>
    <t>02.01.06.02.02.10.01</t>
  </si>
  <si>
    <t>02.01.06.02.02.10.02</t>
  </si>
  <si>
    <t>02.01.06.02.02.10.03</t>
  </si>
  <si>
    <t>02.01.06.02.02.10.04</t>
  </si>
  <si>
    <t>02.01.06.02.02.10.05</t>
  </si>
  <si>
    <t>02.01.06.02.02.10.06</t>
  </si>
  <si>
    <t>02.01.06.02.02.10.07</t>
  </si>
  <si>
    <t>02.01.06.02.02.10.08</t>
  </si>
  <si>
    <t>02.01.06.02.02.11</t>
  </si>
  <si>
    <t>02.01.06.02.02.11.01</t>
  </si>
  <si>
    <t>02.01.06.02.02.12</t>
  </si>
  <si>
    <t>02.01.06.02.02.12.01</t>
  </si>
  <si>
    <t>Acarreo de materiales, tableros y accesorios en zona sin acceso vehicular para equipamiento electrico, automatiz., telemetria, etc. de reservorio  REP-01</t>
  </si>
  <si>
    <t>02.01.06.03</t>
  </si>
  <si>
    <t>02.01.06.03.01</t>
  </si>
  <si>
    <t>02.01.06.03.01.01</t>
  </si>
  <si>
    <t>02.01.06.03.01.02</t>
  </si>
  <si>
    <t>02.01.06.03.02</t>
  </si>
  <si>
    <t>02.01.06.03.02.01</t>
  </si>
  <si>
    <t>02.01.06.03.02.02</t>
  </si>
  <si>
    <t>02.01.06.03.02.03</t>
  </si>
  <si>
    <t>02.01.06.03.02.04</t>
  </si>
  <si>
    <t>02.01.06.03.02.05</t>
  </si>
  <si>
    <t>02.01.06.03.02.06</t>
  </si>
  <si>
    <t>02.01.06.03.03</t>
  </si>
  <si>
    <t>02.01.06.03.03.01</t>
  </si>
  <si>
    <t>02.01.06.03.03.02</t>
  </si>
  <si>
    <t>02.01.06.03.03.03</t>
  </si>
  <si>
    <t>02.01.06.03.04</t>
  </si>
  <si>
    <t>02.01.06.03.04.01</t>
  </si>
  <si>
    <t>02.01.06.03.04.02</t>
  </si>
  <si>
    <t>02.01.06.03.04.03</t>
  </si>
  <si>
    <t>02.01.06.03.04.04</t>
  </si>
  <si>
    <t>02.01.06.03.04.05</t>
  </si>
  <si>
    <t>02.01.06.03.04.06</t>
  </si>
  <si>
    <t>02.01.06.03.04.07</t>
  </si>
  <si>
    <t>02.01.06.03.04.08</t>
  </si>
  <si>
    <t>02.01.06.03.04.09</t>
  </si>
  <si>
    <t>02.01.06.03.04.10</t>
  </si>
  <si>
    <t>02.01.06.03.04.11</t>
  </si>
  <si>
    <t>02.01.06.04</t>
  </si>
  <si>
    <t>02.01.06.04.01</t>
  </si>
  <si>
    <t>02.01.06.04.01.01</t>
  </si>
  <si>
    <t>02.01.06.04.01.02</t>
  </si>
  <si>
    <t>02.01.06.04.02</t>
  </si>
  <si>
    <t>02.01.06.04.02.01</t>
  </si>
  <si>
    <t>02.01.06.04.02.02</t>
  </si>
  <si>
    <t>02.01.06.04.02.03</t>
  </si>
  <si>
    <t>02.01.06.04.02.04</t>
  </si>
  <si>
    <t>02.01.06.04.02.05</t>
  </si>
  <si>
    <t>02.01.06.04.02.06</t>
  </si>
  <si>
    <t>02.01.06.04.02.07</t>
  </si>
  <si>
    <t>02.01.06.04.02.08</t>
  </si>
  <si>
    <t>02.01.06.05</t>
  </si>
  <si>
    <t>02.01.06.05.01</t>
  </si>
  <si>
    <t>02.01.06.05.01.01</t>
  </si>
  <si>
    <t>02.01.06.05.01.02</t>
  </si>
  <si>
    <t>Kit de soportería para bandejas portacables soportada al piso, de acero galvanizado</t>
  </si>
  <si>
    <t>02.01.06.05.01.03</t>
  </si>
  <si>
    <t>02.01.06.05.01.04</t>
  </si>
  <si>
    <t>02.01.06.05.01.05</t>
  </si>
  <si>
    <t>02.01.06.05.01.06</t>
  </si>
  <si>
    <t>02.01.06.05.01.07</t>
  </si>
  <si>
    <t>02.01.06.05.01.08</t>
  </si>
  <si>
    <t>02.01.06.05.01.09</t>
  </si>
  <si>
    <t>02.01.06.05.01.10</t>
  </si>
  <si>
    <t>02.01.06.05.01.11</t>
  </si>
  <si>
    <t>02.01.06.05.01.12</t>
  </si>
  <si>
    <t>02.01.06.05.01.13</t>
  </si>
  <si>
    <t>02.01.06.05.01.14</t>
  </si>
  <si>
    <t>02.01.06.05.01.15</t>
  </si>
  <si>
    <t>02.01.06.05.01.16</t>
  </si>
  <si>
    <t>02.01.06.05.01.17</t>
  </si>
  <si>
    <t>02.01.06.05.01.18</t>
  </si>
  <si>
    <t>Prensa-estopa de PVC de 3/4"</t>
  </si>
  <si>
    <t>02.01.06.05.01.19</t>
  </si>
  <si>
    <t>02.01.06.06</t>
  </si>
  <si>
    <t>02.01.06.06.01</t>
  </si>
  <si>
    <t>02.01.06.06.01.01</t>
  </si>
  <si>
    <t>02.01.06.06.01.02</t>
  </si>
  <si>
    <t>02.01.06.06.02</t>
  </si>
  <si>
    <t>02.01.06.06.02.01</t>
  </si>
  <si>
    <t>02.01.06.06.03</t>
  </si>
  <si>
    <t>02.01.06.06.03.01</t>
  </si>
  <si>
    <t>02.01.06.06.04</t>
  </si>
  <si>
    <t>02.01.06.06.04.01</t>
  </si>
  <si>
    <t>02.01.06.06.04.02</t>
  </si>
  <si>
    <t>02.01.06.06.05</t>
  </si>
  <si>
    <t>02.01.06.06.05.01</t>
  </si>
  <si>
    <t>02.01.06.06.05.02</t>
  </si>
  <si>
    <t>02.01.06.06.06</t>
  </si>
  <si>
    <t>02.01.06.06.06.01</t>
  </si>
  <si>
    <t>02.01.06.06.06.02</t>
  </si>
  <si>
    <t>02.01.07.01</t>
  </si>
  <si>
    <t>EQUIPAMIENTO HIDRAULICO DE RESERVORIO PROVISIONAL REP-03</t>
  </si>
  <si>
    <t>02.01.07.01.01</t>
  </si>
  <si>
    <t>02.01.07.01.01.01</t>
  </si>
  <si>
    <t>02.01.07.01.01.02</t>
  </si>
  <si>
    <t>02.01.07.01.02</t>
  </si>
  <si>
    <t>02.01.07.01.02.01</t>
  </si>
  <si>
    <t>02.01.07.01.02.02</t>
  </si>
  <si>
    <t>02.01.07.01.02.03</t>
  </si>
  <si>
    <t>02.01.07.01.02.04</t>
  </si>
  <si>
    <t>02.01.07.01.02.05</t>
  </si>
  <si>
    <t>02.01.07.01.02.06</t>
  </si>
  <si>
    <t>02.01.07.01.03</t>
  </si>
  <si>
    <t>02.01.07.01.03.01</t>
  </si>
  <si>
    <t>02.01.07.01.03.02</t>
  </si>
  <si>
    <t>02.01.07.01.03.03</t>
  </si>
  <si>
    <t>02.01.07.01.03.04</t>
  </si>
  <si>
    <t>02.01.07.01.03.05</t>
  </si>
  <si>
    <t>02.01.07.01.03.06</t>
  </si>
  <si>
    <t>02.01.07.01.03.07</t>
  </si>
  <si>
    <t>02.01.07.01.03.08</t>
  </si>
  <si>
    <t>02.01.07.01.03.09</t>
  </si>
  <si>
    <t>02.01.07.01.04</t>
  </si>
  <si>
    <t>02.01.07.01.04.01</t>
  </si>
  <si>
    <t>02.01.07.01.04.02</t>
  </si>
  <si>
    <t>02.01.07.01.04.03</t>
  </si>
  <si>
    <t>02.01.07.01.04.04</t>
  </si>
  <si>
    <t>Válvula altitud control piloto bridada   DN 150</t>
  </si>
  <si>
    <t>02.01.07.01.05</t>
  </si>
  <si>
    <t>02.01.07.01.05.01</t>
  </si>
  <si>
    <t>02.01.07.01.05.02</t>
  </si>
  <si>
    <t>02.01.07.01.06</t>
  </si>
  <si>
    <t>02.01.07.01.06.01</t>
  </si>
  <si>
    <t>Montaje de instalación hidráulica de  Reservorio provisional REP-03-395</t>
  </si>
  <si>
    <t>02.01.07.01.06.02</t>
  </si>
  <si>
    <t>Prueba de funcionamiento hidraúlico para reservorio provisional REP-03-395</t>
  </si>
  <si>
    <t>02.01.07.02</t>
  </si>
  <si>
    <t>02.01.07.02.01</t>
  </si>
  <si>
    <t>02.01.07.02.01.01</t>
  </si>
  <si>
    <t>02.01.07.02.02</t>
  </si>
  <si>
    <t>02.01.07.02.02.01</t>
  </si>
  <si>
    <t>02.01.07.02.02.02</t>
  </si>
  <si>
    <t>02.01.07.02.02.03</t>
  </si>
  <si>
    <t>02.01.07.02.02.04</t>
  </si>
  <si>
    <t>02.01.07.02.02.05</t>
  </si>
  <si>
    <t>02.01.07.02.03</t>
  </si>
  <si>
    <t>02.01.07.02.03.01</t>
  </si>
  <si>
    <t>02.01.07.02.03.02</t>
  </si>
  <si>
    <t>02.01.07.02.03.03</t>
  </si>
  <si>
    <t>02.01.07.02.03.04</t>
  </si>
  <si>
    <t>02.01.07.02.03.05</t>
  </si>
  <si>
    <t>02.01.07.02.03.06</t>
  </si>
  <si>
    <t>02.01.07.02.03.07</t>
  </si>
  <si>
    <t>02.01.07.02.03.08</t>
  </si>
  <si>
    <t>02.01.07.02.04</t>
  </si>
  <si>
    <t>02.01.07.02.04.01</t>
  </si>
  <si>
    <t>02.01.07.02.04.02</t>
  </si>
  <si>
    <t>02.01.07.02.04.03</t>
  </si>
  <si>
    <t>Válvula de altitud y controladora de caudal tipo  bridada   DN 150</t>
  </si>
  <si>
    <t>02.01.07.02.04.04</t>
  </si>
  <si>
    <t>02.01.07.02.05</t>
  </si>
  <si>
    <t>02.01.07.02.05.01</t>
  </si>
  <si>
    <t>02.01.07.02.05.02</t>
  </si>
  <si>
    <t>Accesorios para línea de control para válvula de altitud para reservorio mejorado REP-03-395</t>
  </si>
  <si>
    <t>02.01.07.02.05.03</t>
  </si>
  <si>
    <t>02.01.07.02.05.04</t>
  </si>
  <si>
    <t>02.01.07.02.06</t>
  </si>
  <si>
    <t>02.01.07.02.06.01</t>
  </si>
  <si>
    <t>Montaje e instalación hidráulica del Reservorio  REP-03</t>
  </si>
  <si>
    <t>02.01.07.02.06.02</t>
  </si>
  <si>
    <t>Prueba de funcionamiento y calibracion de equipos hidraulicos Reservorio REP-03-395</t>
  </si>
  <si>
    <t>02.01.07.02.07</t>
  </si>
  <si>
    <t>02.01.07.02.07.01</t>
  </si>
  <si>
    <t>Desmontaje de Eq.Hidraulico REP-03-395 existente (incl. traslado almacen SEDAPAL)</t>
  </si>
  <si>
    <t>02.01.07.03</t>
  </si>
  <si>
    <t>02.01.07.03.01</t>
  </si>
  <si>
    <t>02.01.07.03.01.01</t>
  </si>
  <si>
    <t>Tendido e instalacion de los cables conductores unipolares 3-1 x 10mm2 N2XOH</t>
  </si>
  <si>
    <t>02.01.07.03.01.02</t>
  </si>
  <si>
    <t>02.01.07.03.01.03</t>
  </si>
  <si>
    <t>02.01.07.03.01.04</t>
  </si>
  <si>
    <t>02.01.07.03.01.05</t>
  </si>
  <si>
    <t>02.01.07.03.01.06</t>
  </si>
  <si>
    <t>02.01.07.03.01.07</t>
  </si>
  <si>
    <t>02.01.07.03.01.08</t>
  </si>
  <si>
    <t>02.01.07.03.01.09</t>
  </si>
  <si>
    <t>02.01.07.03.01.10</t>
  </si>
  <si>
    <t>02.01.07.03.02</t>
  </si>
  <si>
    <t>02.01.07.03.02.01</t>
  </si>
  <si>
    <t>02.01.07.03.02.01.01</t>
  </si>
  <si>
    <t>02.01.07.03.02.01.02</t>
  </si>
  <si>
    <t>02.01.07.03.02.01.03</t>
  </si>
  <si>
    <t>02.01.07.03.02.01.04</t>
  </si>
  <si>
    <t>02.01.07.03.02.01.05</t>
  </si>
  <si>
    <t>02.01.07.03.02.01.06</t>
  </si>
  <si>
    <t>02.01.07.03.02.01.07</t>
  </si>
  <si>
    <t>02.01.07.03.02.01.08</t>
  </si>
  <si>
    <t>02.01.07.03.02.01.09</t>
  </si>
  <si>
    <t>02.01.07.03.02.01.10</t>
  </si>
  <si>
    <t>02.01.07.03.02.01.11</t>
  </si>
  <si>
    <t>02.01.07.03.02.01.12</t>
  </si>
  <si>
    <t>02.01.07.03.02.01.13</t>
  </si>
  <si>
    <t>02.01.07.03.02.01.14</t>
  </si>
  <si>
    <t>02.01.07.03.02.01.15</t>
  </si>
  <si>
    <t>02.01.07.03.02.02</t>
  </si>
  <si>
    <t>02.01.07.03.02.02.01</t>
  </si>
  <si>
    <t>02.01.07.03.02.02.02</t>
  </si>
  <si>
    <t>02.01.07.03.02.02.03</t>
  </si>
  <si>
    <t>02.01.07.03.02.02.04</t>
  </si>
  <si>
    <t>02.01.07.03.02.02.05</t>
  </si>
  <si>
    <t>02.01.07.03.02.02.06</t>
  </si>
  <si>
    <t>02.01.07.03.02.02.07</t>
  </si>
  <si>
    <t>02.01.07.03.02.03</t>
  </si>
  <si>
    <t>02.01.07.03.02.03.01</t>
  </si>
  <si>
    <t>02.01.07.03.02.03.02</t>
  </si>
  <si>
    <t>02.01.07.03.02.03.03</t>
  </si>
  <si>
    <t>02.01.07.03.02.03.04</t>
  </si>
  <si>
    <t>02.01.07.03.02.03.05</t>
  </si>
  <si>
    <t>02.01.07.03.02.04</t>
  </si>
  <si>
    <t>02.01.07.03.02.04.01</t>
  </si>
  <si>
    <t>02.01.07.03.02.04.02</t>
  </si>
  <si>
    <t>02.01.07.03.02.04.03</t>
  </si>
  <si>
    <t>02.01.07.03.02.04.04</t>
  </si>
  <si>
    <t>Suministro e instalacion de Pastoral de fierro galvanizado adosado a cerco, incl.: luminaria con lámpara LED de 70W, 220VAC + caja de pase PVC 100X100X70mm.</t>
  </si>
  <si>
    <t>02.01.07.03.02.04.05</t>
  </si>
  <si>
    <t>02.01.07.03.02.04.06</t>
  </si>
  <si>
    <t>02.01.07.03.02.04.07</t>
  </si>
  <si>
    <t>02.01.07.03.02.04.08</t>
  </si>
  <si>
    <t>02.01.07.03.02.04.09</t>
  </si>
  <si>
    <t>02.01.07.03.02.05</t>
  </si>
  <si>
    <t>02.01.07.03.02.05.01</t>
  </si>
  <si>
    <t>02.01.07.03.02.05.02</t>
  </si>
  <si>
    <t>02.01.07.03.02.05.03</t>
  </si>
  <si>
    <t>02.01.07.03.02.05.04</t>
  </si>
  <si>
    <t>02.01.07.03.02.05.05</t>
  </si>
  <si>
    <t>02.01.07.03.02.05.06</t>
  </si>
  <si>
    <t>02.01.07.03.02.06</t>
  </si>
  <si>
    <t>02.01.07.03.02.06.01</t>
  </si>
  <si>
    <t>02.01.07.03.02.06.02</t>
  </si>
  <si>
    <t>02.01.07.03.02.06.03</t>
  </si>
  <si>
    <t>02.01.07.03.02.06.04</t>
  </si>
  <si>
    <t>02.01.07.03.02.06.05</t>
  </si>
  <si>
    <t>02.01.07.03.02.07</t>
  </si>
  <si>
    <t>02.01.07.03.02.07.01</t>
  </si>
  <si>
    <t>02.01.07.03.02.07.02</t>
  </si>
  <si>
    <t>02.01.07.03.02.07.03</t>
  </si>
  <si>
    <t>02.01.07.03.02.07.04</t>
  </si>
  <si>
    <t>02.01.07.03.02.08</t>
  </si>
  <si>
    <t>02.01.07.03.02.08.01</t>
  </si>
  <si>
    <t>02.01.07.03.02.08.02</t>
  </si>
  <si>
    <t>02.01.07.03.02.08.03</t>
  </si>
  <si>
    <t>02.01.07.03.02.09</t>
  </si>
  <si>
    <t>02.01.07.03.02.09.01</t>
  </si>
  <si>
    <t>02.01.07.03.02.09.02</t>
  </si>
  <si>
    <t>02.01.07.03.02.10</t>
  </si>
  <si>
    <t>02.01.07.03.02.10.01</t>
  </si>
  <si>
    <t>02.01.07.03.02.10.02</t>
  </si>
  <si>
    <t>02.01.07.03.02.10.03</t>
  </si>
  <si>
    <t>02.01.07.03.02.10.04</t>
  </si>
  <si>
    <t>02.01.07.03.02.10.05</t>
  </si>
  <si>
    <t>02.01.07.03.02.10.06</t>
  </si>
  <si>
    <t>02.01.07.03.02.10.07</t>
  </si>
  <si>
    <t>02.01.07.03.02.10.08</t>
  </si>
  <si>
    <t>02.01.07.03.02.11</t>
  </si>
  <si>
    <t>02.01.07.03.02.11.01</t>
  </si>
  <si>
    <t>02.01.07.03.02.12</t>
  </si>
  <si>
    <t>02.01.07.03.02.12.01</t>
  </si>
  <si>
    <t>Acarreo de materiales, tableros y accesorios en zona sin acceso vehicular para equipamiento electrico, automatiz., telemetria, etc. de reservorio  REP-03</t>
  </si>
  <si>
    <t>02.01.07.04</t>
  </si>
  <si>
    <t>02.01.07.04.01</t>
  </si>
  <si>
    <t>02.01.07.04.01.01</t>
  </si>
  <si>
    <t>02.01.07.04.01.02</t>
  </si>
  <si>
    <t>02.01.07.04.02</t>
  </si>
  <si>
    <t>02.01.07.04.02.01</t>
  </si>
  <si>
    <t>02.01.07.04.02.02</t>
  </si>
  <si>
    <t>02.01.07.04.02.03</t>
  </si>
  <si>
    <t>02.01.07.04.02.04</t>
  </si>
  <si>
    <t>02.01.07.04.02.05</t>
  </si>
  <si>
    <t>02.01.07.04.02.06</t>
  </si>
  <si>
    <t>02.01.07.04.03</t>
  </si>
  <si>
    <t>02.01.07.04.03.01</t>
  </si>
  <si>
    <t>02.01.07.04.03.02</t>
  </si>
  <si>
    <t>02.01.07.04.03.03</t>
  </si>
  <si>
    <t>02.01.07.04.04</t>
  </si>
  <si>
    <t>02.01.07.04.04.01</t>
  </si>
  <si>
    <t>02.01.07.04.04.02</t>
  </si>
  <si>
    <t>02.01.07.04.04.03</t>
  </si>
  <si>
    <t>02.01.07.04.04.04</t>
  </si>
  <si>
    <t>02.01.07.04.04.05</t>
  </si>
  <si>
    <t>02.01.07.04.04.06</t>
  </si>
  <si>
    <t>02.01.07.04.04.07</t>
  </si>
  <si>
    <t>02.01.07.04.04.08</t>
  </si>
  <si>
    <t>02.01.07.04.04.09</t>
  </si>
  <si>
    <t>02.01.07.04.04.10</t>
  </si>
  <si>
    <t>02.01.07.04.04.11</t>
  </si>
  <si>
    <t>02.01.07.05</t>
  </si>
  <si>
    <t>02.01.07.05.01</t>
  </si>
  <si>
    <t>02.01.07.05.01.01</t>
  </si>
  <si>
    <t>02.01.07.05.01.02</t>
  </si>
  <si>
    <t>02.01.07.05.02</t>
  </si>
  <si>
    <t>02.01.07.05.02.01</t>
  </si>
  <si>
    <t>02.01.07.05.02.02</t>
  </si>
  <si>
    <t>02.01.07.05.02.03</t>
  </si>
  <si>
    <t>02.01.07.05.02.04</t>
  </si>
  <si>
    <t>02.01.07.05.02.05</t>
  </si>
  <si>
    <t>02.01.07.05.02.06</t>
  </si>
  <si>
    <t>02.01.07.05.02.07</t>
  </si>
  <si>
    <t>02.01.07.05.02.08</t>
  </si>
  <si>
    <t>02.01.07.06</t>
  </si>
  <si>
    <t>02.01.07.06.01</t>
  </si>
  <si>
    <t>02.01.07.06.01.01</t>
  </si>
  <si>
    <t>02.01.07.06.01.02</t>
  </si>
  <si>
    <t>02.01.07.06.01.03</t>
  </si>
  <si>
    <t>02.01.07.06.01.04</t>
  </si>
  <si>
    <t>02.01.07.06.01.05</t>
  </si>
  <si>
    <t>02.01.07.06.01.06</t>
  </si>
  <si>
    <t>02.01.07.06.01.07</t>
  </si>
  <si>
    <t>02.01.07.06.01.08</t>
  </si>
  <si>
    <t>02.01.07.06.01.09</t>
  </si>
  <si>
    <t>02.01.07.06.01.10</t>
  </si>
  <si>
    <t>02.01.07.06.01.11</t>
  </si>
  <si>
    <t>02.01.07.06.01.12</t>
  </si>
  <si>
    <t>02.01.07.06.01.13</t>
  </si>
  <si>
    <t>02.01.07.06.01.14</t>
  </si>
  <si>
    <t>02.01.07.06.01.15</t>
  </si>
  <si>
    <t>02.01.07.06.01.16</t>
  </si>
  <si>
    <t>02.01.07.06.01.17</t>
  </si>
  <si>
    <t>02.01.07.06.01.18</t>
  </si>
  <si>
    <t>02.01.07.06.01.19</t>
  </si>
  <si>
    <t>02.01.07.07</t>
  </si>
  <si>
    <t>02.01.07.07.01</t>
  </si>
  <si>
    <t>02.01.07.07.01.01</t>
  </si>
  <si>
    <t>02.01.07.07.01.02</t>
  </si>
  <si>
    <t>02.01.07.07.02</t>
  </si>
  <si>
    <t>02.01.07.07.02.01</t>
  </si>
  <si>
    <t>02.01.07.07.03</t>
  </si>
  <si>
    <t>02.01.07.07.03.01</t>
  </si>
  <si>
    <t>02.01.07.07.04</t>
  </si>
  <si>
    <t>02.01.07.07.04.01</t>
  </si>
  <si>
    <t>02.01.07.07.04.02</t>
  </si>
  <si>
    <t>02.01.07.07.05</t>
  </si>
  <si>
    <t>02.01.07.07.05.01</t>
  </si>
  <si>
    <t>02.01.07.07.05.02</t>
  </si>
  <si>
    <t>02.01.07.07.06</t>
  </si>
  <si>
    <t>02.01.07.07.06.01</t>
  </si>
  <si>
    <t>02.01.07.07.06.02</t>
  </si>
  <si>
    <t>02.01.08.01</t>
  </si>
  <si>
    <t>EQUIPAMIENTO HIDRAULICO DE RESERVORIO PROVISIONAL RP-08</t>
  </si>
  <si>
    <t>02.01.08.01.01</t>
  </si>
  <si>
    <t>02.01.08.01.01.01</t>
  </si>
  <si>
    <t>02.01.08.01.01.02</t>
  </si>
  <si>
    <t>02.01.08.01.01.03</t>
  </si>
  <si>
    <t>02.01.08.01.02</t>
  </si>
  <si>
    <t>02.01.08.01.02.01</t>
  </si>
  <si>
    <t>02.01.08.01.02.02</t>
  </si>
  <si>
    <t>02.01.08.01.02.03</t>
  </si>
  <si>
    <t>02.01.08.01.02.04</t>
  </si>
  <si>
    <t>02.01.08.01.02.05</t>
  </si>
  <si>
    <t>02.01.08.01.02.06</t>
  </si>
  <si>
    <t>02.01.08.01.02.07</t>
  </si>
  <si>
    <t>02.01.08.01.02.08</t>
  </si>
  <si>
    <t>02.01.08.01.02.09</t>
  </si>
  <si>
    <t>02.01.08.01.03</t>
  </si>
  <si>
    <t>02.01.08.01.03.01</t>
  </si>
  <si>
    <t>02.01.08.01.03.02</t>
  </si>
  <si>
    <t>02.01.08.01.03.03</t>
  </si>
  <si>
    <t>02.01.08.01.03.04</t>
  </si>
  <si>
    <t>02.01.08.01.03.05</t>
  </si>
  <si>
    <t>02.01.08.01.03.06</t>
  </si>
  <si>
    <t>02.01.08.01.03.07</t>
  </si>
  <si>
    <t>Tee de hierro dúctil con 3 bridas PN 16  DN  100  x  80</t>
  </si>
  <si>
    <t>02.01.08.01.03.08</t>
  </si>
  <si>
    <t>Tee de hierro dúctil con 3 bridas PN 16  DN   80  x   80</t>
  </si>
  <si>
    <t>02.01.08.01.03.09</t>
  </si>
  <si>
    <t>02.01.08.01.03.10</t>
  </si>
  <si>
    <t>02.01.08.01.03.11</t>
  </si>
  <si>
    <t>02.01.08.01.04</t>
  </si>
  <si>
    <t>02.01.08.01.04.01</t>
  </si>
  <si>
    <t>Válvula compuerta de fierro fundido tipo bridada DN 150</t>
  </si>
  <si>
    <t>02.01.08.01.04.02</t>
  </si>
  <si>
    <t>Válvula compuerta de fierro fundido tipo bridada DN 100</t>
  </si>
  <si>
    <t>02.01.08.01.04.03</t>
  </si>
  <si>
    <t>02.01.08.01.04.04</t>
  </si>
  <si>
    <t>Válvula altitud control piloto bridada   DN 80</t>
  </si>
  <si>
    <t>02.01.08.01.05</t>
  </si>
  <si>
    <t>02.01.08.01.05.01</t>
  </si>
  <si>
    <t>02.01.08.01.05.02</t>
  </si>
  <si>
    <t>Soporte de tubería DN 100 SCH-40 H=4.20m</t>
  </si>
  <si>
    <t>02.01.08.01.06</t>
  </si>
  <si>
    <t>02.01.08.01.06.01</t>
  </si>
  <si>
    <t>Montaje e instalación hidráulica del Reservorio provisional RP-08-395</t>
  </si>
  <si>
    <t>02.01.08.01.06.02</t>
  </si>
  <si>
    <t>Prueba de funcionamiento hidraúlico para reservorio provisional RP-08-395</t>
  </si>
  <si>
    <t>02.01.08.02</t>
  </si>
  <si>
    <t>02.01.08.02.01</t>
  </si>
  <si>
    <t>02.01.08.02.01.01</t>
  </si>
  <si>
    <t>02.01.08.02.01.02</t>
  </si>
  <si>
    <t>02.01.08.02.02</t>
  </si>
  <si>
    <t>02.01.08.02.02.01</t>
  </si>
  <si>
    <t>02.01.08.02.02.02</t>
  </si>
  <si>
    <t>02.01.08.02.02.03</t>
  </si>
  <si>
    <t>02.01.08.02.02.04</t>
  </si>
  <si>
    <t>02.01.08.02.02.05</t>
  </si>
  <si>
    <t>02.01.08.02.02.06</t>
  </si>
  <si>
    <t>02.01.08.02.02.07</t>
  </si>
  <si>
    <t>02.01.08.02.02.08</t>
  </si>
  <si>
    <t>02.01.08.02.02.09</t>
  </si>
  <si>
    <t>02.01.08.02.02.10</t>
  </si>
  <si>
    <t>02.01.08.02.03</t>
  </si>
  <si>
    <t>02.01.08.02.03.01</t>
  </si>
  <si>
    <t>02.01.08.02.03.02</t>
  </si>
  <si>
    <t>02.01.08.02.03.03</t>
  </si>
  <si>
    <t>02.01.08.02.03.04</t>
  </si>
  <si>
    <t>02.01.08.02.03.05</t>
  </si>
  <si>
    <t>02.01.08.02.03.06</t>
  </si>
  <si>
    <t>02.01.08.02.03.07</t>
  </si>
  <si>
    <t>02.01.08.02.03.08</t>
  </si>
  <si>
    <t>02.01.08.02.03.09</t>
  </si>
  <si>
    <t>02.01.08.02.03.10</t>
  </si>
  <si>
    <t>02.01.08.02.03.11</t>
  </si>
  <si>
    <t>02.01.08.02.03.12</t>
  </si>
  <si>
    <t>02.01.08.02.04</t>
  </si>
  <si>
    <t>02.01.08.02.04.01</t>
  </si>
  <si>
    <t>02.01.08.02.04.02</t>
  </si>
  <si>
    <t>02.01.08.02.04.03</t>
  </si>
  <si>
    <t>02.01.08.02.04.04</t>
  </si>
  <si>
    <t>02.01.08.02.04.05</t>
  </si>
  <si>
    <t>02.01.08.02.05</t>
  </si>
  <si>
    <t>02.01.08.02.05.01</t>
  </si>
  <si>
    <t>02.01.08.02.05.02</t>
  </si>
  <si>
    <t>Accesorios para línea de control para válvula de altitud para reservorio mejorado RP-08-395</t>
  </si>
  <si>
    <t>02.01.08.02.05.03</t>
  </si>
  <si>
    <t>02.01.08.02.06</t>
  </si>
  <si>
    <t>02.01.08.02.06.01</t>
  </si>
  <si>
    <t>Montaje e instalación hidráulica del Reservorio  RP-08</t>
  </si>
  <si>
    <t>02.01.08.02.06.02</t>
  </si>
  <si>
    <t>Prueba de funcionamiento y calibracion de equipos hidraulicos Reservorio RP-08-395</t>
  </si>
  <si>
    <t>02.01.08.02.07</t>
  </si>
  <si>
    <t>02.01.08.02.07.01</t>
  </si>
  <si>
    <t>Desmontaje de Eq.Hidraulico RP-08-395 existente (incl. traslado almacen SEDAPAL)</t>
  </si>
  <si>
    <t>02.01.08.03</t>
  </si>
  <si>
    <t>02.01.08.03.01</t>
  </si>
  <si>
    <t>02.01.08.03.01.01</t>
  </si>
  <si>
    <t>CIRCUITO C-1: ALUMBRADO INTERNO (CASETA VALVULAS)</t>
  </si>
  <si>
    <t>02.01.08.03.01.01.01</t>
  </si>
  <si>
    <t>02.01.08.03.01.01.02</t>
  </si>
  <si>
    <t>02.01.08.03.01.01.03</t>
  </si>
  <si>
    <t>02.01.08.03.01.01.04</t>
  </si>
  <si>
    <t>02.01.08.03.01.01.05</t>
  </si>
  <si>
    <t>02.01.08.03.01.01.06</t>
  </si>
  <si>
    <t>02.01.08.03.01.01.07</t>
  </si>
  <si>
    <t>02.01.08.03.01.02</t>
  </si>
  <si>
    <t>CIRCUITO C-2: ALUMBRADO INTERNO (CASETA OPERADOR Y BAÑO)</t>
  </si>
  <si>
    <t>02.01.08.03.01.02.01</t>
  </si>
  <si>
    <t>02.01.08.03.01.02.02</t>
  </si>
  <si>
    <t>02.01.08.03.01.02.03</t>
  </si>
  <si>
    <t>02.01.08.03.01.02.04</t>
  </si>
  <si>
    <t>02.01.08.03.01.02.05</t>
  </si>
  <si>
    <t>02.01.08.03.01.02.06</t>
  </si>
  <si>
    <t>02.01.08.03.01.02.07</t>
  </si>
  <si>
    <t>02.01.08.03.01.02.08</t>
  </si>
  <si>
    <t>02.01.08.03.01.02.09</t>
  </si>
  <si>
    <t>02.01.08.03.01.02.10</t>
  </si>
  <si>
    <t>02.01.08.03.01.02.11</t>
  </si>
  <si>
    <t>02.01.08.03.01.02.12</t>
  </si>
  <si>
    <t>02.01.08.03.01.03</t>
  </si>
  <si>
    <t>02.01.08.03.01.03.01</t>
  </si>
  <si>
    <t>02.01.08.03.01.03.02</t>
  </si>
  <si>
    <t>02.01.08.03.01.03.03</t>
  </si>
  <si>
    <t>02.01.08.03.01.03.04</t>
  </si>
  <si>
    <t>02.01.08.03.01.03.05</t>
  </si>
  <si>
    <t>02.01.08.03.01.03.06</t>
  </si>
  <si>
    <t>02.01.08.03.01.03.07</t>
  </si>
  <si>
    <t>02.01.08.03.01.03.08</t>
  </si>
  <si>
    <t>02.01.08.03.01.03.09</t>
  </si>
  <si>
    <t>02.01.08.03.01.03.10</t>
  </si>
  <si>
    <t>02.01.08.03.01.04</t>
  </si>
  <si>
    <t>CIRCUITO C-4: TOMACORRIENTE</t>
  </si>
  <si>
    <t>02.01.08.03.01.04.01</t>
  </si>
  <si>
    <t>02.01.08.03.01.04.02</t>
  </si>
  <si>
    <t>02.01.08.03.01.04.03</t>
  </si>
  <si>
    <t>02.01.08.03.01.04.04</t>
  </si>
  <si>
    <t>02.01.08.03.01.04.05</t>
  </si>
  <si>
    <t>02.01.08.03.01.05</t>
  </si>
  <si>
    <t>CIRCUITO C-5: LUCES DE EMERGENCIA</t>
  </si>
  <si>
    <t>02.01.08.03.01.05.01</t>
  </si>
  <si>
    <t>02.01.08.03.01.05.02</t>
  </si>
  <si>
    <t>02.01.08.03.01.05.03</t>
  </si>
  <si>
    <t>02.01.08.03.01.05.04</t>
  </si>
  <si>
    <t>02.01.08.03.01.05.05</t>
  </si>
  <si>
    <t>02.01.08.03.01.05.06</t>
  </si>
  <si>
    <t>02.01.08.03.01.06</t>
  </si>
  <si>
    <t xml:space="preserve">CIRCUITO C-6: ALIMENTACION DEL TRANSFORMADOR DE AISLAMIENTO
</t>
  </si>
  <si>
    <t>02.01.08.03.01.06.01</t>
  </si>
  <si>
    <t>02.01.08.03.01.06.02</t>
  </si>
  <si>
    <t>02.01.08.03.01.06.03</t>
  </si>
  <si>
    <t xml:space="preserve">Suministro e instalacion de Transformador de aislamiento 220/220 VAC, 1 kVA, 1Ø, 60Hz
</t>
  </si>
  <si>
    <t>02.01.08.03.01.06.04</t>
  </si>
  <si>
    <t>02.01.08.03.01.06.05</t>
  </si>
  <si>
    <t>02.01.08.03.01.07</t>
  </si>
  <si>
    <t>02.01.08.03.01.07.01</t>
  </si>
  <si>
    <t>02.01.08.03.01.07.02</t>
  </si>
  <si>
    <t>02.01.08.03.01.07.03</t>
  </si>
  <si>
    <t>02.01.08.03.01.08</t>
  </si>
  <si>
    <t>02.01.08.03.01.08.01</t>
  </si>
  <si>
    <t>02.01.08.03.01.08.02</t>
  </si>
  <si>
    <t>02.01.08.03.01.09</t>
  </si>
  <si>
    <t>02.01.08.03.01.09.01</t>
  </si>
  <si>
    <t>02.01.08.03.01.09.02</t>
  </si>
  <si>
    <t>02.01.08.03.01.09.03</t>
  </si>
  <si>
    <t>02.01.08.03.01.09.04</t>
  </si>
  <si>
    <t>02.01.08.03.01.09.05</t>
  </si>
  <si>
    <t>02.01.08.03.01.09.06</t>
  </si>
  <si>
    <t>02.01.08.03.01.09.07</t>
  </si>
  <si>
    <t>02.01.08.03.01.09.08</t>
  </si>
  <si>
    <t>02.01.08.03.01.10</t>
  </si>
  <si>
    <t>02.01.08.03.01.10.01</t>
  </si>
  <si>
    <t>02.01.08.03.01.11</t>
  </si>
  <si>
    <t>02.01.08.03.01.11.01</t>
  </si>
  <si>
    <t>02.01.08.03.01.12</t>
  </si>
  <si>
    <t>02.01.08.03.01.12.01</t>
  </si>
  <si>
    <t>Acarreo de materiales, tableros y accesorios en zona sin acceso vehicular para equipamiento electrico, automatiz., telemetria, etc. de reservorio  RP-08</t>
  </si>
  <si>
    <t>02.01.08.04</t>
  </si>
  <si>
    <t>02.01.08.04.01</t>
  </si>
  <si>
    <t>02.01.08.04.01.01</t>
  </si>
  <si>
    <t>02.01.08.04.01.02</t>
  </si>
  <si>
    <t>02.01.08.04.02</t>
  </si>
  <si>
    <t>02.01.08.04.02.01</t>
  </si>
  <si>
    <t>02.01.08.04.02.02</t>
  </si>
  <si>
    <t>02.01.08.04.02.03</t>
  </si>
  <si>
    <t>02.01.08.04.02.04</t>
  </si>
  <si>
    <t>02.01.08.04.02.05</t>
  </si>
  <si>
    <t>02.01.08.04.02.06</t>
  </si>
  <si>
    <t>02.01.08.04.03</t>
  </si>
  <si>
    <t>02.01.08.04.03.01</t>
  </si>
  <si>
    <t>02.01.08.04.03.02</t>
  </si>
  <si>
    <t>02.01.08.04.03.03</t>
  </si>
  <si>
    <t>02.01.08.04.04</t>
  </si>
  <si>
    <t>02.01.08.04.04.01</t>
  </si>
  <si>
    <t>02.01.08.04.04.02</t>
  </si>
  <si>
    <t>02.01.08.04.04.03</t>
  </si>
  <si>
    <t>02.01.08.04.04.04</t>
  </si>
  <si>
    <t>02.01.08.04.04.05</t>
  </si>
  <si>
    <t>02.01.08.04.04.06</t>
  </si>
  <si>
    <t>02.01.08.04.04.07</t>
  </si>
  <si>
    <t>02.01.08.04.04.08</t>
  </si>
  <si>
    <t>02.01.08.04.04.09</t>
  </si>
  <si>
    <t>02.01.08.04.04.10</t>
  </si>
  <si>
    <t>02.01.08.04.04.11</t>
  </si>
  <si>
    <t>02.01.08.05</t>
  </si>
  <si>
    <t>02.01.08.05.01</t>
  </si>
  <si>
    <t>02.01.08.05.01.01</t>
  </si>
  <si>
    <t>02.01.08.05.01.02</t>
  </si>
  <si>
    <t>02.01.08.05.02</t>
  </si>
  <si>
    <t>02.01.08.05.02.01</t>
  </si>
  <si>
    <t>Torre autosoportada de 12 m de altura</t>
  </si>
  <si>
    <t>02.01.08.05.02.02</t>
  </si>
  <si>
    <t>02.01.08.05.02.03</t>
  </si>
  <si>
    <t>02.01.08.05.02.04</t>
  </si>
  <si>
    <t>02.01.08.05.02.05</t>
  </si>
  <si>
    <t>02.01.08.05.02.06</t>
  </si>
  <si>
    <t>02.01.08.05.02.07</t>
  </si>
  <si>
    <t>02.01.08.05.02.08</t>
  </si>
  <si>
    <t>02.01.08.05.02.09</t>
  </si>
  <si>
    <t>02.01.08.06</t>
  </si>
  <si>
    <t>02.01.08.06.01</t>
  </si>
  <si>
    <t>02.01.08.06.01.01</t>
  </si>
  <si>
    <t>02.01.08.06.01.02</t>
  </si>
  <si>
    <t>02.01.08.06.01.03</t>
  </si>
  <si>
    <t>02.01.08.06.01.04</t>
  </si>
  <si>
    <t>02.01.08.06.01.05</t>
  </si>
  <si>
    <t>02.01.08.06.01.06</t>
  </si>
  <si>
    <t>02.01.08.06.01.07</t>
  </si>
  <si>
    <t>02.01.08.06.01.08</t>
  </si>
  <si>
    <t>02.01.08.06.01.09</t>
  </si>
  <si>
    <t>02.01.08.06.01.10</t>
  </si>
  <si>
    <t>02.01.08.06.01.11</t>
  </si>
  <si>
    <t>02.01.08.06.01.12</t>
  </si>
  <si>
    <t>02.01.08.06.01.13</t>
  </si>
  <si>
    <t>02.01.08.06.01.14</t>
  </si>
  <si>
    <t>02.01.08.06.01.15</t>
  </si>
  <si>
    <t>02.01.08.06.01.16</t>
  </si>
  <si>
    <t>02.01.08.06.01.17</t>
  </si>
  <si>
    <t>02.01.08.06.01.18</t>
  </si>
  <si>
    <t>02.01.08.06.01.19</t>
  </si>
  <si>
    <t>02.01.08.06.01.20</t>
  </si>
  <si>
    <t>02.01.08.06.01.21</t>
  </si>
  <si>
    <t>02.01.08.06.01.22</t>
  </si>
  <si>
    <t>02.01.08.06.01.23</t>
  </si>
  <si>
    <t>02.01.08.06.01.24</t>
  </si>
  <si>
    <t>02.01.08.06.01.25</t>
  </si>
  <si>
    <t>02.01.08.06.01.26</t>
  </si>
  <si>
    <t>02.01.08.07</t>
  </si>
  <si>
    <t>02.01.08.07.01</t>
  </si>
  <si>
    <t>02.01.08.07.01.01</t>
  </si>
  <si>
    <t>02.01.08.07.01.02</t>
  </si>
  <si>
    <t>02.01.08.07.01.03</t>
  </si>
  <si>
    <t>Montaje de Tableros de automatización e  instalación electricas</t>
  </si>
  <si>
    <t>02.01.08.07.02</t>
  </si>
  <si>
    <t>02.01.08.07.02.01</t>
  </si>
  <si>
    <t>02.01.08.07.03</t>
  </si>
  <si>
    <t>02.01.08.07.03.01</t>
  </si>
  <si>
    <t>02.01.08.07.04</t>
  </si>
  <si>
    <t>02.01.08.07.04.01</t>
  </si>
  <si>
    <t>02.01.08.07.04.02</t>
  </si>
  <si>
    <t>02.01.08.07.05</t>
  </si>
  <si>
    <t>02.01.08.07.05.01</t>
  </si>
  <si>
    <t>02.01.08.07.05.02</t>
  </si>
  <si>
    <t>02.01.08.07.06</t>
  </si>
  <si>
    <t>02.01.08.07.06.01</t>
  </si>
  <si>
    <t>02.01.08.07.06.02</t>
  </si>
  <si>
    <t>02.01.09.01</t>
  </si>
  <si>
    <t>02.01.09.01.01</t>
  </si>
  <si>
    <t>02.01.09.01.01.01</t>
  </si>
  <si>
    <t>02.01.09.01.01.02</t>
  </si>
  <si>
    <t>02.01.09.01.02</t>
  </si>
  <si>
    <t>02.01.09.01.02.01</t>
  </si>
  <si>
    <t>02.01.09.01.02.02</t>
  </si>
  <si>
    <t>02.01.09.01.02.03</t>
  </si>
  <si>
    <t>02.01.09.01.02.04</t>
  </si>
  <si>
    <t>02.01.09.01.02.05</t>
  </si>
  <si>
    <t>02.01.09.01.02.06</t>
  </si>
  <si>
    <t>02.01.09.01.02.07</t>
  </si>
  <si>
    <t>02.01.09.01.02.08</t>
  </si>
  <si>
    <t>02.01.09.01.02.09</t>
  </si>
  <si>
    <t>02.01.09.01.02.10</t>
  </si>
  <si>
    <t>02.01.09.01.03</t>
  </si>
  <si>
    <t>02.01.09.01.03.01</t>
  </si>
  <si>
    <t>02.01.09.01.03.02</t>
  </si>
  <si>
    <t>02.01.09.01.03.03</t>
  </si>
  <si>
    <t>02.01.09.01.03.04</t>
  </si>
  <si>
    <t>02.01.09.01.03.05</t>
  </si>
  <si>
    <t>02.01.09.01.03.06</t>
  </si>
  <si>
    <t>02.01.09.01.03.07</t>
  </si>
  <si>
    <t>02.01.09.01.03.08</t>
  </si>
  <si>
    <t>02.01.09.01.03.09</t>
  </si>
  <si>
    <t>02.01.09.01.03.10</t>
  </si>
  <si>
    <t>02.01.09.01.03.11</t>
  </si>
  <si>
    <t>02.01.09.01.04</t>
  </si>
  <si>
    <t>02.01.09.01.04.01</t>
  </si>
  <si>
    <t>02.01.09.01.04.02</t>
  </si>
  <si>
    <t>02.01.09.01.04.03</t>
  </si>
  <si>
    <t>02.01.09.01.04.04</t>
  </si>
  <si>
    <t>02.01.09.01.04.05</t>
  </si>
  <si>
    <t>02.01.09.01.05</t>
  </si>
  <si>
    <t>02.01.09.01.05.01</t>
  </si>
  <si>
    <t>02.01.09.01.05.02</t>
  </si>
  <si>
    <t>Accesorios para línea de control para válvula de altitud para reservorio mejorado RAP-01-395</t>
  </si>
  <si>
    <t>02.01.09.01.05.03</t>
  </si>
  <si>
    <t>02.01.09.01.06</t>
  </si>
  <si>
    <t>02.01.09.01.06.01</t>
  </si>
  <si>
    <t>Montaje e instalación hidráulica de  Reservorio RAP-01</t>
  </si>
  <si>
    <t>02.01.09.01.06.02</t>
  </si>
  <si>
    <t>Prueba de funcionamiento y calibracion de equipos hidraulicos Reservorio RAP-01-395</t>
  </si>
  <si>
    <t>02.01.09.02</t>
  </si>
  <si>
    <t>02.01.09.02.01</t>
  </si>
  <si>
    <t>02.01.09.02.01.01</t>
  </si>
  <si>
    <t>Tendido e instalacion de los cables conductores unipolares 3-1 x 50mm2 N2XOH</t>
  </si>
  <si>
    <t>02.01.09.02.01.02</t>
  </si>
  <si>
    <t>02.01.09.02.01.03</t>
  </si>
  <si>
    <t>02.01.09.02.01.04</t>
  </si>
  <si>
    <t>02.01.09.02.01.05</t>
  </si>
  <si>
    <t>02.01.09.02.01.06</t>
  </si>
  <si>
    <t>02.01.09.02.01.07</t>
  </si>
  <si>
    <t>02.01.09.02.01.08</t>
  </si>
  <si>
    <t>02.01.09.02.01.09</t>
  </si>
  <si>
    <t>02.01.09.02.01.10</t>
  </si>
  <si>
    <t>02.01.09.02.01.11</t>
  </si>
  <si>
    <t>Instalacion de Ducto de concreto de DOS VIAS con dimensiones:alto x ancho x largo: 0.15 X 0.25 X 1.00m</t>
  </si>
  <si>
    <t>02.01.09.02.01.12</t>
  </si>
  <si>
    <t>Construcción de un solado de concreto de 5 cm de espesor, formando una superficie plana y horizontal</t>
  </si>
  <si>
    <t>02.01.09.02.02</t>
  </si>
  <si>
    <t>02.01.09.02.02.01</t>
  </si>
  <si>
    <t>CIRCUITO C-1: ALUMBRADO INTERNO (CASETA DE VALVULAS, CASETA DE OPERADOR Y BAÑO)</t>
  </si>
  <si>
    <t>02.01.09.02.02.01.01</t>
  </si>
  <si>
    <t>02.01.09.02.02.01.02</t>
  </si>
  <si>
    <t>02.01.09.02.02.01.03</t>
  </si>
  <si>
    <t>02.01.09.02.02.01.04</t>
  </si>
  <si>
    <t>02.01.09.02.02.01.05</t>
  </si>
  <si>
    <t>02.01.09.02.02.01.06</t>
  </si>
  <si>
    <t>02.01.09.02.02.01.07</t>
  </si>
  <si>
    <t>02.01.09.02.02.01.08</t>
  </si>
  <si>
    <t>02.01.09.02.02.01.09</t>
  </si>
  <si>
    <t>02.01.09.02.02.01.10</t>
  </si>
  <si>
    <t>02.01.09.02.02.02</t>
  </si>
  <si>
    <t>CIRCUITO C-2: ALUMBRADO EXTERNO</t>
  </si>
  <si>
    <t>02.01.09.02.02.02.01</t>
  </si>
  <si>
    <t>02.01.09.02.02.02.02</t>
  </si>
  <si>
    <t>02.01.09.02.02.02.03</t>
  </si>
  <si>
    <t>02.01.09.02.02.02.04</t>
  </si>
  <si>
    <t>02.01.09.02.02.02.05</t>
  </si>
  <si>
    <t>02.01.09.02.02.02.06</t>
  </si>
  <si>
    <t>02.01.09.02.02.02.07</t>
  </si>
  <si>
    <t>Suministro e instalacion de Ducto de concreto de 01 vía para cables subterráneos, con dimensiones de 1.00m de largo, 0.15m de ancho y 0.15m de altura.</t>
  </si>
  <si>
    <t>02.01.09.02.02.02.08</t>
  </si>
  <si>
    <t>02.01.09.02.02.02.09</t>
  </si>
  <si>
    <t>02.01.09.02.02.02.10</t>
  </si>
  <si>
    <t>02.01.09.02.02.02.11</t>
  </si>
  <si>
    <t>02.01.09.02.02.03</t>
  </si>
  <si>
    <t>CIRCUITO C-3: TOMACORRIENTE</t>
  </si>
  <si>
    <t>02.01.09.02.02.03.01</t>
  </si>
  <si>
    <t>02.01.09.02.02.03.02</t>
  </si>
  <si>
    <t>02.01.09.02.02.03.03</t>
  </si>
  <si>
    <t>02.01.09.02.02.03.04</t>
  </si>
  <si>
    <t>02.01.09.02.02.03.05</t>
  </si>
  <si>
    <t>02.01.09.02.02.04</t>
  </si>
  <si>
    <t>CIRCUITO C-4: LUCES DE EMERGENCIA</t>
  </si>
  <si>
    <t>02.01.09.02.02.04.01</t>
  </si>
  <si>
    <t>02.01.09.02.02.04.02</t>
  </si>
  <si>
    <t>02.01.09.02.02.04.03</t>
  </si>
  <si>
    <t>02.01.09.02.02.04.04</t>
  </si>
  <si>
    <t>02.01.09.02.02.04.05</t>
  </si>
  <si>
    <t>02.01.09.02.02.04.06</t>
  </si>
  <si>
    <t>02.01.09.02.02.05</t>
  </si>
  <si>
    <t xml:space="preserve">CIRCUITO C-5: ALIMENTACION DEL TRANSFORMADOR DE AISLAMIENTO
</t>
  </si>
  <si>
    <t>02.01.09.02.02.05.01</t>
  </si>
  <si>
    <t>02.01.09.02.02.05.02</t>
  </si>
  <si>
    <t>02.01.09.02.02.05.03</t>
  </si>
  <si>
    <t>02.01.09.02.02.05.04</t>
  </si>
  <si>
    <t>02.01.09.02.02.06</t>
  </si>
  <si>
    <t>CIRCUITO C-5.1: ALIMENTACION A TABLERO RECTIFICADOR</t>
  </si>
  <si>
    <t>02.01.09.02.02.06.01</t>
  </si>
  <si>
    <t>02.01.09.02.02.06.02</t>
  </si>
  <si>
    <t>02.01.09.02.02.06.03</t>
  </si>
  <si>
    <t>02.01.09.02.02.07</t>
  </si>
  <si>
    <t>CIRCUITO C-5.2: ALIMENTACION A GABINETE DE COMUNICACIONES</t>
  </si>
  <si>
    <t>02.01.09.02.02.07.01</t>
  </si>
  <si>
    <t>02.01.09.02.02.07.02</t>
  </si>
  <si>
    <t>02.01.09.02.02.07.03</t>
  </si>
  <si>
    <t>02.01.09.02.02.08</t>
  </si>
  <si>
    <t>CIRCUITO C-6: ALIMENTACION TABLERO DISTRIBUCION 2</t>
  </si>
  <si>
    <t>02.01.09.02.02.08.01</t>
  </si>
  <si>
    <t>02.01.09.02.02.08.02</t>
  </si>
  <si>
    <t>02.01.09.02.02.08.03</t>
  </si>
  <si>
    <t>02.01.09.02.02.09</t>
  </si>
  <si>
    <t>CIRCUITO C-6.1: ALUMBRADO INTERNO (CASETA SCADA)</t>
  </si>
  <si>
    <t>02.01.09.02.02.09.01</t>
  </si>
  <si>
    <t>02.01.09.02.02.09.02</t>
  </si>
  <si>
    <t>02.01.09.02.02.09.03</t>
  </si>
  <si>
    <t>02.01.09.02.02.09.04</t>
  </si>
  <si>
    <t>02.01.09.02.02.09.05</t>
  </si>
  <si>
    <t>02.01.09.02.02.09.06</t>
  </si>
  <si>
    <t>02.01.09.02.02.09.07</t>
  </si>
  <si>
    <t>02.01.09.02.02.10</t>
  </si>
  <si>
    <t>CIRCUITO C-6.2: TOMACORRIENTE (CASETA SCADA)</t>
  </si>
  <si>
    <t>02.01.09.02.02.10.01</t>
  </si>
  <si>
    <t>02.01.09.02.02.10.02</t>
  </si>
  <si>
    <t>02.01.09.02.02.10.03</t>
  </si>
  <si>
    <t>02.01.09.02.02.10.04</t>
  </si>
  <si>
    <t>02.01.09.02.02.10.05</t>
  </si>
  <si>
    <t>02.01.09.02.02.11</t>
  </si>
  <si>
    <t>CIRCUITO C-6.3: LUCES DE EMERGENCIA</t>
  </si>
  <si>
    <t>02.01.09.02.02.11.01</t>
  </si>
  <si>
    <t>02.01.09.02.02.11.02</t>
  </si>
  <si>
    <t>02.01.09.02.02.11.03</t>
  </si>
  <si>
    <t>02.01.09.02.02.11.04</t>
  </si>
  <si>
    <t>02.01.09.02.02.11.05</t>
  </si>
  <si>
    <t>02.01.09.02.02.11.06</t>
  </si>
  <si>
    <t>02.01.09.02.02.12</t>
  </si>
  <si>
    <t>CIRCUITO C-6.4: AIRE ACONDICIONADO (CASETA SCADA)</t>
  </si>
  <si>
    <t>02.01.09.02.02.12.01</t>
  </si>
  <si>
    <t>02.01.09.02.02.12.02</t>
  </si>
  <si>
    <t>02.01.09.02.02.12.03</t>
  </si>
  <si>
    <t>02.01.09.02.02.12.04</t>
  </si>
  <si>
    <t>02.01.09.02.02.12.05</t>
  </si>
  <si>
    <t>02.01.09.02.02.13</t>
  </si>
  <si>
    <t>02.01.09.02.02.13.01</t>
  </si>
  <si>
    <t>02.01.09.02.02.13.02</t>
  </si>
  <si>
    <t>02.01.09.02.02.13.03</t>
  </si>
  <si>
    <t>02.01.09.02.02.14</t>
  </si>
  <si>
    <t>02.01.09.02.02.14.01</t>
  </si>
  <si>
    <t>02.01.09.02.02.14.02</t>
  </si>
  <si>
    <t>02.01.09.02.02.14.03</t>
  </si>
  <si>
    <t>02.01.09.02.02.14.04</t>
  </si>
  <si>
    <t>02.01.09.02.02.14.05</t>
  </si>
  <si>
    <t>02.01.09.02.02.14.06</t>
  </si>
  <si>
    <t>02.01.09.02.02.14.07</t>
  </si>
  <si>
    <t>02.01.09.02.02.14.08</t>
  </si>
  <si>
    <t>02.01.09.02.02.15</t>
  </si>
  <si>
    <t>02.01.09.02.02.15.01</t>
  </si>
  <si>
    <t>02.01.09.03</t>
  </si>
  <si>
    <t>02.01.09.03.01</t>
  </si>
  <si>
    <t>02.01.09.03.01.01</t>
  </si>
  <si>
    <t>02.01.09.03.01.02</t>
  </si>
  <si>
    <t>02.01.09.03.02</t>
  </si>
  <si>
    <t>02.01.09.03.02.01</t>
  </si>
  <si>
    <t>02.01.09.03.02.02</t>
  </si>
  <si>
    <t>02.01.09.03.02.03</t>
  </si>
  <si>
    <t>02.01.09.03.02.04</t>
  </si>
  <si>
    <t>02.01.09.03.02.05</t>
  </si>
  <si>
    <t>02.01.09.03.02.06</t>
  </si>
  <si>
    <t>02.01.09.03.03</t>
  </si>
  <si>
    <t>02.01.09.03.03.01</t>
  </si>
  <si>
    <t>02.01.09.03.03.02</t>
  </si>
  <si>
    <t>02.01.09.03.03.03</t>
  </si>
  <si>
    <t>02.01.09.03.04</t>
  </si>
  <si>
    <t>02.01.09.03.04.01</t>
  </si>
  <si>
    <t>02.01.09.03.04.02</t>
  </si>
  <si>
    <t>02.01.09.03.04.03</t>
  </si>
  <si>
    <t>02.01.09.03.04.04</t>
  </si>
  <si>
    <t>02.01.09.03.04.05</t>
  </si>
  <si>
    <t>02.01.09.03.04.06</t>
  </si>
  <si>
    <t>02.01.09.03.04.07</t>
  </si>
  <si>
    <t>02.01.09.03.04.08</t>
  </si>
  <si>
    <t>02.01.09.03.04.09</t>
  </si>
  <si>
    <t>02.01.09.03.04.10</t>
  </si>
  <si>
    <t>02.01.09.03.04.11</t>
  </si>
  <si>
    <t>02.01.09.04</t>
  </si>
  <si>
    <t>02.01.09.04.01</t>
  </si>
  <si>
    <t>02.01.09.04.01.01</t>
  </si>
  <si>
    <t>02.01.09.04.01.02</t>
  </si>
  <si>
    <t>02.01.09.04.02</t>
  </si>
  <si>
    <t>02.01.09.04.02.01</t>
  </si>
  <si>
    <t>Torre autosoportada de 30 m de altura</t>
  </si>
  <si>
    <t>02.01.09.04.02.02</t>
  </si>
  <si>
    <t>02.01.09.04.02.03</t>
  </si>
  <si>
    <t>02.01.09.04.02.04</t>
  </si>
  <si>
    <t>02.01.09.04.02.05</t>
  </si>
  <si>
    <t>02.01.09.04.02.06</t>
  </si>
  <si>
    <t>02.01.09.04.02.07</t>
  </si>
  <si>
    <t>02.01.09.04.02.08</t>
  </si>
  <si>
    <t>02.01.09.04.02.09</t>
  </si>
  <si>
    <t>02.01.09.04.02.10</t>
  </si>
  <si>
    <t>02.01.09.04.02.11</t>
  </si>
  <si>
    <t>02.01.09.04.02.12</t>
  </si>
  <si>
    <t>02.01.09.04.02.13</t>
  </si>
  <si>
    <t>02.01.09.04.02.14</t>
  </si>
  <si>
    <t>02.01.09.04.02.15</t>
  </si>
  <si>
    <t>02.01.09.04.02.16</t>
  </si>
  <si>
    <t>02.01.09.05</t>
  </si>
  <si>
    <t>02.01.09.05.01</t>
  </si>
  <si>
    <t>02.01.09.05.01.01</t>
  </si>
  <si>
    <t>02.01.09.05.01.02</t>
  </si>
  <si>
    <t>02.01.09.05.01.03</t>
  </si>
  <si>
    <t>02.01.09.05.01.04</t>
  </si>
  <si>
    <t>02.01.09.05.01.05</t>
  </si>
  <si>
    <t>02.01.09.05.01.06</t>
  </si>
  <si>
    <t>02.01.09.05.01.07</t>
  </si>
  <si>
    <t>02.01.09.05.01.08</t>
  </si>
  <si>
    <t>02.01.09.05.01.09</t>
  </si>
  <si>
    <t>02.01.09.05.01.10</t>
  </si>
  <si>
    <t>02.01.09.05.01.11</t>
  </si>
  <si>
    <t>02.01.09.05.01.12</t>
  </si>
  <si>
    <t>02.01.09.05.01.13</t>
  </si>
  <si>
    <t>02.01.09.05.01.14</t>
  </si>
  <si>
    <t>02.01.09.05.01.15</t>
  </si>
  <si>
    <t>02.01.09.05.01.16</t>
  </si>
  <si>
    <t>02.01.09.05.01.17</t>
  </si>
  <si>
    <t>02.01.09.05.01.18</t>
  </si>
  <si>
    <t>02.01.09.05.01.19</t>
  </si>
  <si>
    <t>02.01.09.05.01.20</t>
  </si>
  <si>
    <t>02.01.09.05.01.21</t>
  </si>
  <si>
    <t>02.01.09.05.01.22</t>
  </si>
  <si>
    <t>02.01.09.05.01.23</t>
  </si>
  <si>
    <t>02.01.09.05.01.24</t>
  </si>
  <si>
    <t>02.01.09.05.01.25</t>
  </si>
  <si>
    <t>02.01.09.05.01.26</t>
  </si>
  <si>
    <t>02.01.09.06</t>
  </si>
  <si>
    <t>02.01.09.06.01</t>
  </si>
  <si>
    <t>02.01.09.06.01.01</t>
  </si>
  <si>
    <t>02.01.09.06.01.02</t>
  </si>
  <si>
    <t>02.01.09.06.02</t>
  </si>
  <si>
    <t>02.01.09.06.02.01</t>
  </si>
  <si>
    <t>02.01.09.06.03</t>
  </si>
  <si>
    <t>02.01.09.06.03.01</t>
  </si>
  <si>
    <t>02.01.09.06.04</t>
  </si>
  <si>
    <t>02.01.09.06.04.01</t>
  </si>
  <si>
    <t>02.01.09.06.04.02</t>
  </si>
  <si>
    <t>02.01.09.06.05</t>
  </si>
  <si>
    <t>02.01.09.06.05.01</t>
  </si>
  <si>
    <t>02.01.09.06.05.02</t>
  </si>
  <si>
    <t>02.01.09.06.06</t>
  </si>
  <si>
    <t>02.01.09.06.06.01</t>
  </si>
  <si>
    <t>02.01.09.06.06.02</t>
  </si>
  <si>
    <t>02.02</t>
  </si>
  <si>
    <t>02.02.01.01</t>
  </si>
  <si>
    <t>EQUIPAMIENTO HIDRAULICO DE RESERVORIO PROVISIONAL R-1</t>
  </si>
  <si>
    <t>02.02.01.01.01</t>
  </si>
  <si>
    <t>02.02.01.01.01.01</t>
  </si>
  <si>
    <t>02.02.01.01.01.02</t>
  </si>
  <si>
    <t>02.02.01.01.01.03</t>
  </si>
  <si>
    <t>02.02.01.01.01.04</t>
  </si>
  <si>
    <t>02.02.01.01.02</t>
  </si>
  <si>
    <t>02.02.01.01.02.01</t>
  </si>
  <si>
    <t>02.02.01.01.02.02</t>
  </si>
  <si>
    <t>02.02.01.01.02.03</t>
  </si>
  <si>
    <t>02.02.01.01.02.04</t>
  </si>
  <si>
    <t>02.02.01.01.02.05</t>
  </si>
  <si>
    <t>02.02.01.01.02.06</t>
  </si>
  <si>
    <t>02.02.01.01.02.07</t>
  </si>
  <si>
    <t>02.02.01.01.02.08</t>
  </si>
  <si>
    <t>02.02.01.01.02.09</t>
  </si>
  <si>
    <t>02.02.01.01.02.10</t>
  </si>
  <si>
    <t>02.02.01.01.02.11</t>
  </si>
  <si>
    <t>02.02.01.01.02.12</t>
  </si>
  <si>
    <t>02.02.01.01.02.13</t>
  </si>
  <si>
    <t>02.02.01.01.03</t>
  </si>
  <si>
    <t>02.02.01.01.03.01</t>
  </si>
  <si>
    <t>02.02.01.01.03.02</t>
  </si>
  <si>
    <t>02.02.01.01.03.03</t>
  </si>
  <si>
    <t>02.02.01.01.03.04</t>
  </si>
  <si>
    <t>02.02.01.01.03.05</t>
  </si>
  <si>
    <t>02.02.01.01.03.06</t>
  </si>
  <si>
    <t>02.02.01.01.03.07</t>
  </si>
  <si>
    <t>02.02.01.01.03.08</t>
  </si>
  <si>
    <t>02.02.01.01.03.09</t>
  </si>
  <si>
    <t>02.02.01.01.03.10</t>
  </si>
  <si>
    <t>02.02.01.01.03.11</t>
  </si>
  <si>
    <t>02.02.01.01.03.12</t>
  </si>
  <si>
    <t>Yee de hierro dùctil con 3 bridas PN16 DN 200 x 150</t>
  </si>
  <si>
    <t>02.02.01.01.03.13</t>
  </si>
  <si>
    <t>02.02.01.01.03.14</t>
  </si>
  <si>
    <t>02.02.01.01.03.15</t>
  </si>
  <si>
    <t>02.02.01.01.03.16</t>
  </si>
  <si>
    <t>02.02.01.01.03.17</t>
  </si>
  <si>
    <t>Unión flexible tipo dresser DN 300mm</t>
  </si>
  <si>
    <t>02.02.01.01.03.18</t>
  </si>
  <si>
    <t>Unión flexible tipo dresser DN 200mm</t>
  </si>
  <si>
    <t>02.02.01.01.03.19</t>
  </si>
  <si>
    <t>Unión flexible tipo dresser DN 150mm</t>
  </si>
  <si>
    <t>02.02.01.01.03.20</t>
  </si>
  <si>
    <t xml:space="preserve">Unión flexible tipo dresser DN 100mm
</t>
  </si>
  <si>
    <t>02.02.01.01.04</t>
  </si>
  <si>
    <t>02.02.01.01.04.01</t>
  </si>
  <si>
    <t>02.02.01.01.04.02</t>
  </si>
  <si>
    <t>02.02.01.01.04.03</t>
  </si>
  <si>
    <t>02.02.01.01.04.04</t>
  </si>
  <si>
    <t>02.02.01.01.04.05</t>
  </si>
  <si>
    <t>02.02.01.01.04.06</t>
  </si>
  <si>
    <t>Válvula de control de bomba DN 150 HD PN 16</t>
  </si>
  <si>
    <t>02.02.01.01.04.07</t>
  </si>
  <si>
    <t>Válvula de altitud BB HD PN16 DN 300</t>
  </si>
  <si>
    <t>02.02.01.01.04.08</t>
  </si>
  <si>
    <t>02.02.01.01.05</t>
  </si>
  <si>
    <t>02.02.01.01.05.01</t>
  </si>
  <si>
    <t>Motor electrico tipo turbina de 30 HP (incl. columna de impulsores-alquiler)</t>
  </si>
  <si>
    <t>02.02.01.01.05.02</t>
  </si>
  <si>
    <t>02.02.01.01.06</t>
  </si>
  <si>
    <t>02.02.01.01.06.01</t>
  </si>
  <si>
    <t>02.02.01.01.06.02</t>
  </si>
  <si>
    <t>Soporte de tubería DN 100 SCH-40 H=4.90m</t>
  </si>
  <si>
    <t>02.02.01.01.06.03</t>
  </si>
  <si>
    <t>Soporte de tubería DN 100 SCH-40 H=6.30m</t>
  </si>
  <si>
    <t>02.02.01.01.07</t>
  </si>
  <si>
    <t>02.02.01.01.07.01</t>
  </si>
  <si>
    <t>Montaje de instalación hidráulica de reservorio provisional R-1-394</t>
  </si>
  <si>
    <t>02.02.01.01.07.02</t>
  </si>
  <si>
    <t>02.02.01.01.07.03</t>
  </si>
  <si>
    <t>02.02.01.01.07.04</t>
  </si>
  <si>
    <t>Prueba de funcionamiento y calibracion de equipos hidraulicos reservorio provisional R-1-394</t>
  </si>
  <si>
    <t>02.02.01.02</t>
  </si>
  <si>
    <t>02.02.01.02.01</t>
  </si>
  <si>
    <t>02.02.01.02.01.01</t>
  </si>
  <si>
    <t>02.02.01.02.01.02</t>
  </si>
  <si>
    <t>02.02.01.02.01.03</t>
  </si>
  <si>
    <t>02.02.01.02.01.04</t>
  </si>
  <si>
    <t>02.02.01.02.01.05</t>
  </si>
  <si>
    <t>02.02.01.02.02</t>
  </si>
  <si>
    <t>02.02.01.02.02.01</t>
  </si>
  <si>
    <t>02.02.01.02.02.02</t>
  </si>
  <si>
    <t>02.02.01.02.02.03</t>
  </si>
  <si>
    <t>02.02.01.02.02.04</t>
  </si>
  <si>
    <t>02.02.01.02.02.05</t>
  </si>
  <si>
    <t>02.02.01.02.02.06</t>
  </si>
  <si>
    <t>02.02.01.02.02.07</t>
  </si>
  <si>
    <t>02.02.01.02.02.08</t>
  </si>
  <si>
    <t>02.02.01.02.02.09</t>
  </si>
  <si>
    <t>02.02.01.02.02.10</t>
  </si>
  <si>
    <t>02.02.01.02.02.11</t>
  </si>
  <si>
    <t>02.02.01.02.02.12</t>
  </si>
  <si>
    <t>Brida de acero para soldar-rompe agua    DN   50</t>
  </si>
  <si>
    <t>02.02.01.02.02.13</t>
  </si>
  <si>
    <t>02.02.01.02.02.14</t>
  </si>
  <si>
    <t>02.02.01.02.02.15</t>
  </si>
  <si>
    <t>02.02.01.02.02.16</t>
  </si>
  <si>
    <t>02.02.01.02.02.17</t>
  </si>
  <si>
    <t>02.02.01.02.02.18</t>
  </si>
  <si>
    <t>02.02.01.02.02.19</t>
  </si>
  <si>
    <t>02.02.01.02.02.20</t>
  </si>
  <si>
    <t>02.02.01.02.02.21</t>
  </si>
  <si>
    <t>02.02.01.02.02.22</t>
  </si>
  <si>
    <t>02.02.01.02.02.23</t>
  </si>
  <si>
    <t>02.02.01.02.02.24</t>
  </si>
  <si>
    <t>02.02.01.02.03</t>
  </si>
  <si>
    <t>02.02.01.02.03.01</t>
  </si>
  <si>
    <t>02.02.01.02.03.02</t>
  </si>
  <si>
    <t>02.02.01.02.03.03</t>
  </si>
  <si>
    <t>02.02.01.02.03.04</t>
  </si>
  <si>
    <t>02.02.01.02.03.05</t>
  </si>
  <si>
    <t>02.02.01.02.03.06</t>
  </si>
  <si>
    <t>02.02.01.02.03.07</t>
  </si>
  <si>
    <t>02.02.01.02.03.08</t>
  </si>
  <si>
    <t>Tee de hierro dúctil con 3 bridas PN 16  DN  350  x  300</t>
  </si>
  <si>
    <t>02.02.01.02.03.09</t>
  </si>
  <si>
    <t>02.02.01.02.03.10</t>
  </si>
  <si>
    <t>02.02.01.02.03.11</t>
  </si>
  <si>
    <t>02.02.01.02.03.12</t>
  </si>
  <si>
    <t>02.02.01.02.03.13</t>
  </si>
  <si>
    <t>02.02.01.02.03.14</t>
  </si>
  <si>
    <t>02.02.01.02.03.15</t>
  </si>
  <si>
    <t>02.02.01.02.03.16</t>
  </si>
  <si>
    <t>02.02.01.02.03.17</t>
  </si>
  <si>
    <t>02.02.01.02.03.18</t>
  </si>
  <si>
    <t>02.02.01.02.03.19</t>
  </si>
  <si>
    <t>02.02.01.02.03.20</t>
  </si>
  <si>
    <t>02.02.01.02.03.21</t>
  </si>
  <si>
    <t>02.02.01.02.03.22</t>
  </si>
  <si>
    <t>02.02.01.02.03.23</t>
  </si>
  <si>
    <t>02.02.01.02.04</t>
  </si>
  <si>
    <t>02.02.01.02.04.01</t>
  </si>
  <si>
    <t>02.02.01.02.04.02</t>
  </si>
  <si>
    <t>02.02.01.02.04.03</t>
  </si>
  <si>
    <t>02.02.01.02.04.04</t>
  </si>
  <si>
    <t>02.02.01.02.04.05</t>
  </si>
  <si>
    <t>02.02.01.02.04.06</t>
  </si>
  <si>
    <t>02.02.01.02.04.07</t>
  </si>
  <si>
    <t>Válvula reductora de presión con control piloto DN 200</t>
  </si>
  <si>
    <t>02.02.01.02.04.08</t>
  </si>
  <si>
    <t>02.02.01.02.04.09</t>
  </si>
  <si>
    <t>02.02.01.02.04.10</t>
  </si>
  <si>
    <t>Válvula tipo globo triple función DN 300mm HD PN 16 (Control de caudal, presión y altitud)</t>
  </si>
  <si>
    <t>02.02.01.02.04.11</t>
  </si>
  <si>
    <t>Válvula control de bomba BB DN 250 mm</t>
  </si>
  <si>
    <t>02.02.01.02.04.12</t>
  </si>
  <si>
    <t>02.02.01.02.04.13</t>
  </si>
  <si>
    <t>02.02.01.02.04.14</t>
  </si>
  <si>
    <t>02.02.01.02.04.15</t>
  </si>
  <si>
    <t>02.02.01.02.04.16</t>
  </si>
  <si>
    <t>Filtro tipo "Cesto" BB  DN 300 PN16</t>
  </si>
  <si>
    <t>02.02.01.02.05</t>
  </si>
  <si>
    <t>02.02.01.02.05.01</t>
  </si>
  <si>
    <t>Electrobomba  Turbina  de eje Vertical (Qb=45.32 lps HDT=50.42 m) , Incl. Barril de Acero e impulsores</t>
  </si>
  <si>
    <t>02.02.01.02.06</t>
  </si>
  <si>
    <t>02.02.01.02.06.01</t>
  </si>
  <si>
    <t>02.02.01.02.06.02</t>
  </si>
  <si>
    <t>02.02.01.02.06.03</t>
  </si>
  <si>
    <t>02.02.01.02.06.04</t>
  </si>
  <si>
    <t>Linea de desfogue para reservorio mejorado R-1-394</t>
  </si>
  <si>
    <t>02.02.01.02.06.05</t>
  </si>
  <si>
    <t>Accesorios para línea de control para válvula de altitud para reservorio mejorado R-1-394</t>
  </si>
  <si>
    <t>02.02.01.02.06.06</t>
  </si>
  <si>
    <t>02.02.01.02.06.07</t>
  </si>
  <si>
    <t>02.02.01.02.06.08</t>
  </si>
  <si>
    <t>02.02.01.02.07</t>
  </si>
  <si>
    <t>02.02.01.02.07.01</t>
  </si>
  <si>
    <t>Montaje e instalación hidráulica del Reservorio mejorado R-1-394</t>
  </si>
  <si>
    <t>02.02.01.02.07.02</t>
  </si>
  <si>
    <t>Prueba de funcionamiento y calibracion de equipos hidraulicos reservorio mejorado R-1-394</t>
  </si>
  <si>
    <t>02.02.01.02.08</t>
  </si>
  <si>
    <t>02.02.01.02.08.01</t>
  </si>
  <si>
    <t>Desmontaje de Eq.Hidraulico R-1-394 existente (incl. traslado almacen SEDAPAL)</t>
  </si>
  <si>
    <t>02.02.01.03</t>
  </si>
  <si>
    <t>02.02.01.03.01</t>
  </si>
  <si>
    <t>02.02.01.03.01.01</t>
  </si>
  <si>
    <t>02.02.01.03.01.01.01</t>
  </si>
  <si>
    <t>Cables conductores unipolares  2(3-1x150 mm² N2XOH )</t>
  </si>
  <si>
    <t>02.02.01.03.01.01.02</t>
  </si>
  <si>
    <t>02.02.01.03.01.01.03</t>
  </si>
  <si>
    <t>Terminales para cable de 150mm2</t>
  </si>
  <si>
    <t>02.02.01.03.01.01.04</t>
  </si>
  <si>
    <t>Tuberia de PVC de 80mm de diametro. Incluye accesorios de instalacion</t>
  </si>
  <si>
    <t>02.02.01.03.01.01.05</t>
  </si>
  <si>
    <t>02.02.01.03.01.02</t>
  </si>
  <si>
    <t>02.02.01.03.01.02.01</t>
  </si>
  <si>
    <t xml:space="preserve">Cables conductores unipolares  3-1x35 mm² N2XOH + 1x16 mm² N2XOH (T)
</t>
  </si>
  <si>
    <t>02.02.01.03.01.02.02</t>
  </si>
  <si>
    <t>02.02.01.03.01.02.03</t>
  </si>
  <si>
    <t>Terminales para cable de 16mm2</t>
  </si>
  <si>
    <t>02.02.01.03.01.02.04</t>
  </si>
  <si>
    <t>02.02.01.03.01.02.05</t>
  </si>
  <si>
    <t>02.02.01.03.01.02.06</t>
  </si>
  <si>
    <t>02.02.01.03.01.02.07</t>
  </si>
  <si>
    <t>02.02.01.03.01.02.08</t>
  </si>
  <si>
    <t xml:space="preserve">Tablero Arrancador Nuevo  30HP-220V-3F-60Hz
</t>
  </si>
  <si>
    <t>02.02.01.03.01.02.09</t>
  </si>
  <si>
    <t>Banco de Condensadores Nuevo 10.4kVAR-220V-3F-60Hz</t>
  </si>
  <si>
    <t>02.02.01.03.01.02.10</t>
  </si>
  <si>
    <t>02.02.01.03.02</t>
  </si>
  <si>
    <t>02.02.01.03.02.01</t>
  </si>
  <si>
    <t>02.02.01.03.02.01.01</t>
  </si>
  <si>
    <t>02.02.01.03.02.01.02</t>
  </si>
  <si>
    <t>02.02.01.03.02.01.03</t>
  </si>
  <si>
    <t>02.02.01.03.02.02</t>
  </si>
  <si>
    <t>02.02.01.03.02.02.01</t>
  </si>
  <si>
    <t>02.02.01.03.02.02.02</t>
  </si>
  <si>
    <t>02.02.01.03.02.02.03</t>
  </si>
  <si>
    <t>02.02.01.03.02.02.04</t>
  </si>
  <si>
    <t>02.02.01.03.02.02.05</t>
  </si>
  <si>
    <t>02.02.01.03.02.02.06</t>
  </si>
  <si>
    <t>02.02.01.03.02.03</t>
  </si>
  <si>
    <t>02.02.01.03.02.03.01</t>
  </si>
  <si>
    <t>02.02.01.03.02.03.02</t>
  </si>
  <si>
    <t>02.02.01.03.02.04</t>
  </si>
  <si>
    <t>02.02.01.03.02.04.01</t>
  </si>
  <si>
    <t>02.02.01.03.02.04.02</t>
  </si>
  <si>
    <t>02.02.01.03.02.04.03</t>
  </si>
  <si>
    <t>02.02.01.03.02.05</t>
  </si>
  <si>
    <t>CIRCUITO F-3: ALIMENTACION A TRANSFORMADOR 10KVA, 3Ø, 440/220VAC</t>
  </si>
  <si>
    <t>02.02.01.03.02.05.01</t>
  </si>
  <si>
    <t>02.02.01.03.02.05.02</t>
  </si>
  <si>
    <t>02.02.01.03.02.05.03</t>
  </si>
  <si>
    <t>02.02.01.03.02.05.04</t>
  </si>
  <si>
    <t>02.02.01.03.02.05.05</t>
  </si>
  <si>
    <t>Sumimistro e instalacion de transformador 440/220 VAC, 10kVA, 3Ø, 60Hz., para uso exterior</t>
  </si>
  <si>
    <t>02.02.01.03.02.05.06</t>
  </si>
  <si>
    <t>Construcción de murete de concreto con dimensiones de 200x700x600mm, para soporte del transformador de 10kVA</t>
  </si>
  <si>
    <t>02.02.01.03.02.05.07</t>
  </si>
  <si>
    <t>02.02.01.03.02.06</t>
  </si>
  <si>
    <t>CIRCUITO F-3.1: ALIMENTACION DEL TABLERO DE DISTRIBUCIÓN (F-3.1A)</t>
  </si>
  <si>
    <t>02.02.01.03.02.06.01</t>
  </si>
  <si>
    <t>02.02.01.03.02.06.02</t>
  </si>
  <si>
    <t>02.02.01.03.02.06.03</t>
  </si>
  <si>
    <t>02.02.01.03.02.07</t>
  </si>
  <si>
    <t>CIRCUITO F-4: ALIMENTACION DEL TRANSFORMADOR DE AISLAMIENTO 3KVA (F-4.1)</t>
  </si>
  <si>
    <t>02.02.01.03.02.07.01</t>
  </si>
  <si>
    <t>02.02.01.03.02.07.02</t>
  </si>
  <si>
    <t>02.02.01.03.02.07.03</t>
  </si>
  <si>
    <t>02.02.01.03.02.07.04</t>
  </si>
  <si>
    <t>02.02.01.03.02.07.05</t>
  </si>
  <si>
    <t>Sumimistro e instalacion de transformador de aislamiento 440/220 VAC, 3 kVA, 1Ø, 60Hz., para uso exterior</t>
  </si>
  <si>
    <t>02.02.01.03.02.07.06</t>
  </si>
  <si>
    <t>02.02.01.03.02.07.07</t>
  </si>
  <si>
    <t>02.02.01.03.02.08</t>
  </si>
  <si>
    <t>CIRCUITO F-4.1A: ALIMENTACION DEL TABLERO BATERIAS</t>
  </si>
  <si>
    <t>02.02.01.03.02.08.01</t>
  </si>
  <si>
    <t>02.02.01.03.02.08.02</t>
  </si>
  <si>
    <t>02.02.01.03.02.08.03</t>
  </si>
  <si>
    <t>02.02.01.03.02.09</t>
  </si>
  <si>
    <t>CIRCUITO F-4.1B: ALIMENTACION DEL TABLERO RECTIFICADOR</t>
  </si>
  <si>
    <t>02.02.01.03.02.09.01</t>
  </si>
  <si>
    <t>02.02.01.03.02.09.02</t>
  </si>
  <si>
    <t>02.02.01.03.02.09.03</t>
  </si>
  <si>
    <t>02.02.01.03.02.10</t>
  </si>
  <si>
    <t xml:space="preserve">CIRCUITO C-1: ALUMBRADO INTERNO
</t>
  </si>
  <si>
    <t>02.02.01.03.02.10.01</t>
  </si>
  <si>
    <t>02.02.01.03.02.10.02</t>
  </si>
  <si>
    <t>02.02.01.03.02.10.03</t>
  </si>
  <si>
    <t>02.02.01.03.02.10.04</t>
  </si>
  <si>
    <t>02.02.01.03.02.10.05</t>
  </si>
  <si>
    <t>02.02.01.03.02.10.06</t>
  </si>
  <si>
    <t>02.02.01.03.02.10.07</t>
  </si>
  <si>
    <t>02.02.01.03.02.10.08</t>
  </si>
  <si>
    <t>02.02.01.03.02.10.09</t>
  </si>
  <si>
    <t>02.02.01.03.02.10.10</t>
  </si>
  <si>
    <t>02.02.01.03.02.10.11</t>
  </si>
  <si>
    <t>02.02.01.03.02.10.12</t>
  </si>
  <si>
    <t>02.02.01.03.02.10.13</t>
  </si>
  <si>
    <t>Ducto de concreto de 04 vías para cables subterráneos (dimensiones: 1.00m de largo, 0.25m de alto y 0.25m de ancho).</t>
  </si>
  <si>
    <t>02.02.01.03.02.10.14</t>
  </si>
  <si>
    <t>Apertura, cierre y compactacion de zanja en terreno pedregoso, 0.4x0.6m para tuberia de PVC-SAP Ø20mm</t>
  </si>
  <si>
    <t>02.02.01.03.02.10.15</t>
  </si>
  <si>
    <t>02.02.01.03.02.10.16</t>
  </si>
  <si>
    <t>02.02.01.03.02.11</t>
  </si>
  <si>
    <t>02.02.01.03.02.11.01</t>
  </si>
  <si>
    <t>02.02.01.03.02.11.02</t>
  </si>
  <si>
    <t>02.02.01.03.02.11.03</t>
  </si>
  <si>
    <t>02.02.01.03.02.11.04</t>
  </si>
  <si>
    <t>02.02.01.03.02.11.05</t>
  </si>
  <si>
    <t>02.02.01.03.02.11.06</t>
  </si>
  <si>
    <t>02.02.01.03.02.11.07</t>
  </si>
  <si>
    <t>02.02.01.03.02.11.08</t>
  </si>
  <si>
    <t>02.02.01.03.02.12</t>
  </si>
  <si>
    <t>02.02.01.03.02.12.01</t>
  </si>
  <si>
    <t>02.02.01.03.02.12.02</t>
  </si>
  <si>
    <t>02.02.01.03.02.12.03</t>
  </si>
  <si>
    <t>02.02.01.03.02.12.04</t>
  </si>
  <si>
    <t>02.02.01.03.02.12.05</t>
  </si>
  <si>
    <t>02.02.01.03.02.13</t>
  </si>
  <si>
    <t>02.02.01.03.02.13.01</t>
  </si>
  <si>
    <t>02.02.01.03.02.13.02</t>
  </si>
  <si>
    <t>02.02.01.03.02.13.03</t>
  </si>
  <si>
    <t>02.02.01.03.02.13.04</t>
  </si>
  <si>
    <t>02.02.01.03.02.13.05</t>
  </si>
  <si>
    <t>02.02.01.03.02.13.06</t>
  </si>
  <si>
    <t>02.02.01.03.02.14</t>
  </si>
  <si>
    <t>02.02.01.03.02.14.01</t>
  </si>
  <si>
    <t>02.02.01.03.02.14.02</t>
  </si>
  <si>
    <t>02.02.01.03.02.15</t>
  </si>
  <si>
    <t>02.02.01.03.02.15.01</t>
  </si>
  <si>
    <t>02.02.01.03.02.15.02</t>
  </si>
  <si>
    <t>02.02.01.03.02.16</t>
  </si>
  <si>
    <t>CIRCUITO F-2.1: ALIMENTACION TABLERO DE BOMBA 3, TB-3</t>
  </si>
  <si>
    <t>02.02.01.03.02.16.01</t>
  </si>
  <si>
    <t>02.02.01.03.02.16.02</t>
  </si>
  <si>
    <t>02.02.01.03.02.17</t>
  </si>
  <si>
    <t>CIRCUITO F-2.2: ALIMENTACION TABLERO DE BOMBA 4, TB-4</t>
  </si>
  <si>
    <t>02.02.01.03.02.17.01</t>
  </si>
  <si>
    <t>02.02.01.03.02.17.02</t>
  </si>
  <si>
    <t>02.02.01.03.02.18</t>
  </si>
  <si>
    <t>CIRCUITO F-2.3: ALIMENTACION TABLERO DE BOMBA 5, TB-5</t>
  </si>
  <si>
    <t>02.02.01.03.02.18.01</t>
  </si>
  <si>
    <t>02.02.01.03.02.18.02</t>
  </si>
  <si>
    <t>02.02.01.03.02.19</t>
  </si>
  <si>
    <t>02.02.01.03.02.19.01</t>
  </si>
  <si>
    <t>02.02.01.03.02.19.02</t>
  </si>
  <si>
    <t>02.02.01.03.02.20</t>
  </si>
  <si>
    <t>CIRCUITO F-2.4.1C: ALIMENTACION ELECTRODOS DE NIVEL</t>
  </si>
  <si>
    <t>02.02.01.03.02.20.01</t>
  </si>
  <si>
    <t>02.02.01.03.02.20.02</t>
  </si>
  <si>
    <t>02.02.01.03.02.20.03</t>
  </si>
  <si>
    <t>02.02.01.03.02.21</t>
  </si>
  <si>
    <t>CIRCUITO F-2.5: ALIMENTACION DE LA BOMBA SUMIDERO DE 3HP</t>
  </si>
  <si>
    <t>02.02.01.03.02.21.01</t>
  </si>
  <si>
    <t>02.02.01.03.02.21.02</t>
  </si>
  <si>
    <t>02.02.01.03.02.21.03</t>
  </si>
  <si>
    <t>02.02.01.03.02.21.04</t>
  </si>
  <si>
    <t>02.02.01.03.02.21.05</t>
  </si>
  <si>
    <t>02.02.01.03.02.21.06</t>
  </si>
  <si>
    <t>02.02.01.03.02.22</t>
  </si>
  <si>
    <t>02.02.01.03.02.22.01</t>
  </si>
  <si>
    <t>02.02.01.03.02.22.02</t>
  </si>
  <si>
    <t>02.02.01.03.02.22.03</t>
  </si>
  <si>
    <t>02.02.01.03.02.22.04</t>
  </si>
  <si>
    <t>02.02.01.03.02.22.05</t>
  </si>
  <si>
    <t>02.02.01.03.02.23</t>
  </si>
  <si>
    <t>02.02.01.03.02.23.01</t>
  </si>
  <si>
    <t>02.02.01.03.02.23.02</t>
  </si>
  <si>
    <t>02.02.01.03.02.23.03</t>
  </si>
  <si>
    <t>02.02.01.03.02.24</t>
  </si>
  <si>
    <t>02.02.01.03.02.24.01</t>
  </si>
  <si>
    <t>02.02.01.03.02.24.02</t>
  </si>
  <si>
    <t>02.02.01.03.02.24.03</t>
  </si>
  <si>
    <t>02.02.01.03.02.24.04</t>
  </si>
  <si>
    <t>02.02.01.03.02.24.05</t>
  </si>
  <si>
    <t>02.02.01.03.02.25</t>
  </si>
  <si>
    <t>02.02.01.03.02.25.01</t>
  </si>
  <si>
    <t>02.02.01.03.02.25.02</t>
  </si>
  <si>
    <t>02.02.01.03.02.25.03</t>
  </si>
  <si>
    <t>02.02.01.03.02.26</t>
  </si>
  <si>
    <t>CIRCUITO F-1.2.5.A: INTERRUPTOR DE POSICIONS (ZS), SOLENOIDE APERTURA DE BOMBA (ZY)</t>
  </si>
  <si>
    <t>02.02.01.03.02.26.01</t>
  </si>
  <si>
    <t>02.02.01.03.02.26.02</t>
  </si>
  <si>
    <t>02.02.01.03.02.26.03</t>
  </si>
  <si>
    <t>02.02.01.03.02.27</t>
  </si>
  <si>
    <t>02.02.01.03.02.27.01</t>
  </si>
  <si>
    <t>02.02.01.03.02.27.02</t>
  </si>
  <si>
    <t>02.02.01.03.02.27.03</t>
  </si>
  <si>
    <t>02.02.01.03.02.28</t>
  </si>
  <si>
    <t>CIRCUITO F-2.1.1: ALIMENTACION BOMBA N° 3</t>
  </si>
  <si>
    <t>02.02.01.03.02.28.01</t>
  </si>
  <si>
    <t>02.02.01.03.02.28.02</t>
  </si>
  <si>
    <t>02.02.01.03.02.28.03</t>
  </si>
  <si>
    <t>02.02.01.03.02.28.04</t>
  </si>
  <si>
    <t>Tuberia conduit flexible ligera liquid tight Ø40mm., incl. accesorios de conexión.</t>
  </si>
  <si>
    <t>02.02.01.03.02.28.05</t>
  </si>
  <si>
    <t>02.02.01.03.02.29</t>
  </si>
  <si>
    <t>CIRCUITO F-2.1.2: TABLERO BANCO CONDENSADORES (TBC-3)</t>
  </si>
  <si>
    <t>02.02.01.03.02.29.01</t>
  </si>
  <si>
    <t>02.02.01.03.02.29.02</t>
  </si>
  <si>
    <t>02.02.01.03.02.29.03</t>
  </si>
  <si>
    <t>02.02.01.03.02.30</t>
  </si>
  <si>
    <t>CIRCUITO F-2.1.5.A: INTERRUPTOR DE POSICIONS (ZS), SOLENOIDE APERTURA DE BOMBA (ZY)</t>
  </si>
  <si>
    <t>02.02.01.03.02.30.01</t>
  </si>
  <si>
    <t>02.02.01.03.02.30.02</t>
  </si>
  <si>
    <t>02.02.01.03.02.30.03</t>
  </si>
  <si>
    <t>02.02.01.03.02.31</t>
  </si>
  <si>
    <t>CIRCUITO F-2.1.5B: ALIMENTACION ELECTRODOS DE NIVEL</t>
  </si>
  <si>
    <t>02.02.01.03.02.31.01</t>
  </si>
  <si>
    <t>02.02.01.03.02.31.02</t>
  </si>
  <si>
    <t>02.02.01.03.02.31.03</t>
  </si>
  <si>
    <t>02.02.01.03.02.32</t>
  </si>
  <si>
    <t>CIRCUITO F-2.2.1: ALIMENTACION BOMBA N° 4</t>
  </si>
  <si>
    <t>02.02.01.03.02.32.01</t>
  </si>
  <si>
    <t>02.02.01.03.02.32.02</t>
  </si>
  <si>
    <t>02.02.01.03.02.32.03</t>
  </si>
  <si>
    <t>02.02.01.03.02.32.04</t>
  </si>
  <si>
    <t>02.02.01.03.02.32.05</t>
  </si>
  <si>
    <t>02.02.01.03.02.33</t>
  </si>
  <si>
    <t>CIRCUITO F-2.2.2: TABLERO BANCO CONDENSADORES (TBC-4)</t>
  </si>
  <si>
    <t>02.02.01.03.02.33.01</t>
  </si>
  <si>
    <t>02.02.01.03.02.33.02</t>
  </si>
  <si>
    <t>02.02.01.03.02.33.03</t>
  </si>
  <si>
    <t>02.02.01.03.02.34</t>
  </si>
  <si>
    <t>CIRCUITO F-2.2.5.A: INTERRUPTOR DE POSICIONS (ZS), SOLENOIDE APERTURA DE BOMBA (ZY)</t>
  </si>
  <si>
    <t>02.02.01.03.02.34.01</t>
  </si>
  <si>
    <t>02.02.01.03.02.34.02</t>
  </si>
  <si>
    <t>02.02.01.03.02.34.03</t>
  </si>
  <si>
    <t>02.02.01.03.02.35</t>
  </si>
  <si>
    <t>CIRCUITO F-2.2.5B: ALIMENTACION ELECTRODOS DE NIVEL</t>
  </si>
  <si>
    <t>02.02.01.03.02.35.01</t>
  </si>
  <si>
    <t>02.02.01.03.02.35.02</t>
  </si>
  <si>
    <t>02.02.01.03.02.35.03</t>
  </si>
  <si>
    <t>02.02.01.03.02.36</t>
  </si>
  <si>
    <t>CIRCUITO F-2.3.1: ALIMENTACION BOMBA N° 5</t>
  </si>
  <si>
    <t>02.02.01.03.02.36.01</t>
  </si>
  <si>
    <t>02.02.01.03.02.36.02</t>
  </si>
  <si>
    <t>02.02.01.03.02.36.03</t>
  </si>
  <si>
    <t>02.02.01.03.02.36.04</t>
  </si>
  <si>
    <t>02.02.01.03.02.36.05</t>
  </si>
  <si>
    <t>02.02.01.03.02.37</t>
  </si>
  <si>
    <t>CIRCUITO F-2.3.2: TABLERO BANCO CONDENSADORES (TBC-5)</t>
  </si>
  <si>
    <t>02.02.01.03.02.37.01</t>
  </si>
  <si>
    <t>02.02.01.03.02.37.02</t>
  </si>
  <si>
    <t>02.02.01.03.02.37.03</t>
  </si>
  <si>
    <t>02.02.01.03.02.38</t>
  </si>
  <si>
    <t>CIRCUITO F-2.3.5.A: INTERRUPTOR DE POSICIONS (ZS), SOLENOIDE APERTURA DE BOMBA (ZY)</t>
  </si>
  <si>
    <t>02.02.01.03.02.38.01</t>
  </si>
  <si>
    <t>02.02.01.03.02.38.02</t>
  </si>
  <si>
    <t>02.02.01.03.02.38.03</t>
  </si>
  <si>
    <t>02.02.01.03.02.39</t>
  </si>
  <si>
    <t>CIRCUITO F-2.3.5B: ALIMENTACION ELECTRODOS DE NIVEL</t>
  </si>
  <si>
    <t>02.02.01.03.02.39.01</t>
  </si>
  <si>
    <t>02.02.01.03.02.39.02</t>
  </si>
  <si>
    <t>02.02.01.03.02.39.03</t>
  </si>
  <si>
    <t>02.02.01.03.02.40</t>
  </si>
  <si>
    <t>02.02.01.03.02.40.01</t>
  </si>
  <si>
    <t>Suministro e instalacion de Grupo Electrogeno Insonorizado con panel de control electronico y silenciador critico residencial 284 kW /355 kVA Potencia Stand By 440V - 3Ø - 60HZ
0.8FP-1800RPM.</t>
  </si>
  <si>
    <t>02.02.01.03.02.40.02</t>
  </si>
  <si>
    <t>Suministro e instalacion de Tanque de combustible de reserva para grupo electrogeno 150gal. Contara con valvula de venteo, conexión puesta a tierra, elemento de medicion de nivel de combustible, valvula de purga en la parte inferior del tanque, la ta</t>
  </si>
  <si>
    <t>02.02.01.03.02.40.03</t>
  </si>
  <si>
    <t>02.02.01.03.02.40.04</t>
  </si>
  <si>
    <t>02.02.01.03.02.41</t>
  </si>
  <si>
    <t>02.02.01.03.02.41.01</t>
  </si>
  <si>
    <t>02.02.01.03.02.41.02</t>
  </si>
  <si>
    <t>02.02.01.03.02.41.03</t>
  </si>
  <si>
    <t>02.02.01.03.02.41.04</t>
  </si>
  <si>
    <t>02.02.01.03.02.41.05</t>
  </si>
  <si>
    <t>02.02.01.03.02.41.06</t>
  </si>
  <si>
    <t>02.02.01.03.02.41.07</t>
  </si>
  <si>
    <t>Suministro e instalacion de Tablero Bomba (TB-3) 440V, 50HP, metalico, grado de proteccion IP55, tipo autosoportado modular, equipado según diagrama unifilar.</t>
  </si>
  <si>
    <t>02.02.01.03.02.41.08</t>
  </si>
  <si>
    <t>Suministro e instalacion de Tablero Bomba (TB-4) 440V, 50HP, metalico, grado de proteccion IP55, tipo autosoportado modular, equipado según diagrama unifilar.</t>
  </si>
  <si>
    <t>02.02.01.03.02.41.09</t>
  </si>
  <si>
    <t>Suministro e instalacion de Tablero Bomba (TB-5) 440V, 50HP, metalico, grado de proteccion IP55, tipo autosoportado modular, equipado según diagrama unifilar.</t>
  </si>
  <si>
    <t>02.02.01.03.02.41.10</t>
  </si>
  <si>
    <t>02.02.01.03.02.41.11</t>
  </si>
  <si>
    <t>02.02.01.03.02.41.12</t>
  </si>
  <si>
    <t>Suministro y montaje de Tablero Banco Condensadores (TBC-3)16.2kVAR,440V,  poliester, grado de proteccion IP-66, tipo adosado, equipado según diagrama unifilar.</t>
  </si>
  <si>
    <t>02.02.01.03.02.41.13</t>
  </si>
  <si>
    <t>Suministro y montaje de Tablero Banco Condensadores (TBC-4)16.2kVAR,440V,  poliester, grado de proteccion IP-66, tipo adosado, equipado según diagrama unifilar.</t>
  </si>
  <si>
    <t>02.02.01.03.02.41.14</t>
  </si>
  <si>
    <t>Suministro y montaje de Tablero Banco Condensadores (TBC-5)16.2kVAR,440V,  poliester, grado de proteccion IP-66, tipo adosado, equipado según diagrama unifilar.</t>
  </si>
  <si>
    <t>02.02.01.03.02.41.15</t>
  </si>
  <si>
    <t>Suministro e instalacion de Tablero de Transferencia Automatica (TTA) 440V, metalico, grado de proteccion IP54, tipo adosado, equipado según diagrama unifilar. El tablero sera suministrado por el proveedor del grupo electrogeno.</t>
  </si>
  <si>
    <t>02.02.01.03.02.41.16</t>
  </si>
  <si>
    <t>02.02.01.03.02.42</t>
  </si>
  <si>
    <t>02.02.01.03.02.42.01</t>
  </si>
  <si>
    <t>02.02.01.03.02.42.02</t>
  </si>
  <si>
    <t>02.02.01.03.02.42.03</t>
  </si>
  <si>
    <t>02.02.01.03.02.42.04</t>
  </si>
  <si>
    <t>02.02.01.03.02.42.05</t>
  </si>
  <si>
    <t>02.02.01.03.02.42.06</t>
  </si>
  <si>
    <t>02.02.01.03.02.42.07</t>
  </si>
  <si>
    <t>02.02.01.03.02.42.08</t>
  </si>
  <si>
    <t>02.02.01.03.02.43</t>
  </si>
  <si>
    <t>02.02.01.03.02.43.01</t>
  </si>
  <si>
    <t>02.02.01.03.02.44</t>
  </si>
  <si>
    <t>02.02.01.03.02.44.01</t>
  </si>
  <si>
    <t>02.02.01.04</t>
  </si>
  <si>
    <t>02.02.01.04.01</t>
  </si>
  <si>
    <t>02.02.01.04.01.01</t>
  </si>
  <si>
    <t>Tablero Rectificador (TR) - 220V/24Vdc R-1-394</t>
  </si>
  <si>
    <t>02.02.01.04.01.02</t>
  </si>
  <si>
    <t>02.02.01.04.02</t>
  </si>
  <si>
    <t>02.02.01.04.02.01</t>
  </si>
  <si>
    <t>02.02.01.04.02.02</t>
  </si>
  <si>
    <t>02.02.01.04.02.03</t>
  </si>
  <si>
    <t>02.02.01.04.02.04</t>
  </si>
  <si>
    <t>02.02.01.04.02.05</t>
  </si>
  <si>
    <t>02.02.01.04.02.06</t>
  </si>
  <si>
    <t>02.02.01.04.02.07</t>
  </si>
  <si>
    <t>02.02.01.04.02.08</t>
  </si>
  <si>
    <t>02.02.01.04.02.09</t>
  </si>
  <si>
    <t>Interruptor de inundación (YX), tipo flotador, contacto NC reversible</t>
  </si>
  <si>
    <t>02.02.01.04.02.10</t>
  </si>
  <si>
    <t>02.02.01.04.02.11</t>
  </si>
  <si>
    <t>02.02.01.04.02.12</t>
  </si>
  <si>
    <t>02.02.01.04.03</t>
  </si>
  <si>
    <t>02.02.01.04.03.01</t>
  </si>
  <si>
    <t>02.02.01.04.03.02</t>
  </si>
  <si>
    <t>02.02.01.04.03.03</t>
  </si>
  <si>
    <t>02.02.01.04.03.04</t>
  </si>
  <si>
    <t>02.02.01.04.03.05</t>
  </si>
  <si>
    <t>02.02.01.04.04</t>
  </si>
  <si>
    <t>02.02.01.04.04.01</t>
  </si>
  <si>
    <t>02.02.01.04.04.02</t>
  </si>
  <si>
    <t>02.02.01.04.04.03</t>
  </si>
  <si>
    <t>02.02.01.04.04.04</t>
  </si>
  <si>
    <t>02.02.01.04.04.05</t>
  </si>
  <si>
    <t>02.02.01.04.04.06</t>
  </si>
  <si>
    <t>02.02.01.04.04.07</t>
  </si>
  <si>
    <t>02.02.01.04.04.08</t>
  </si>
  <si>
    <t>02.02.01.04.04.09</t>
  </si>
  <si>
    <t>02.02.01.04.04.10</t>
  </si>
  <si>
    <t>02.02.01.04.04.11</t>
  </si>
  <si>
    <t>02.02.01.04.04.12</t>
  </si>
  <si>
    <t>02.02.01.04.04.13</t>
  </si>
  <si>
    <t>02.02.01.04.04.14</t>
  </si>
  <si>
    <t>02.02.01.05</t>
  </si>
  <si>
    <t>02.02.01.05.01</t>
  </si>
  <si>
    <t>02.02.01.05.01.01</t>
  </si>
  <si>
    <t>Tablero de Automatizacion y Control (TAC), dimensiones aproximadas 1000x852x350 mm</t>
  </si>
  <si>
    <t>02.02.01.05.02</t>
  </si>
  <si>
    <t>02.02.01.05.02.01</t>
  </si>
  <si>
    <t>02.02.01.05.02.02</t>
  </si>
  <si>
    <t>02.02.01.05.02.03</t>
  </si>
  <si>
    <t>02.02.01.05.02.04</t>
  </si>
  <si>
    <t>02.02.01.05.02.05</t>
  </si>
  <si>
    <t>02.02.01.05.02.06</t>
  </si>
  <si>
    <t>02.02.01.05.03</t>
  </si>
  <si>
    <t>02.02.01.05.03.01</t>
  </si>
  <si>
    <t>02.02.01.05.03.02</t>
  </si>
  <si>
    <t>02.02.01.05.03.03</t>
  </si>
  <si>
    <t>02.02.01.05.03.04</t>
  </si>
  <si>
    <t>02.02.01.05.04</t>
  </si>
  <si>
    <t>02.02.01.05.04.01</t>
  </si>
  <si>
    <t>02.02.01.05.04.02</t>
  </si>
  <si>
    <t>02.02.01.05.04.03</t>
  </si>
  <si>
    <t>02.02.01.05.04.04</t>
  </si>
  <si>
    <t>02.02.01.05.04.05</t>
  </si>
  <si>
    <t>02.02.01.05.04.06</t>
  </si>
  <si>
    <t>02.02.01.05.04.07</t>
  </si>
  <si>
    <t>02.02.01.05.04.08</t>
  </si>
  <si>
    <t>02.02.01.06</t>
  </si>
  <si>
    <t>02.02.01.06.01</t>
  </si>
  <si>
    <t>02.02.01.06.01.01</t>
  </si>
  <si>
    <t>02.02.01.06.01.02</t>
  </si>
  <si>
    <t>02.02.01.06.02</t>
  </si>
  <si>
    <t>02.02.01.06.02.01</t>
  </si>
  <si>
    <t>02.02.01.06.02.02</t>
  </si>
  <si>
    <t>02.02.01.06.02.03</t>
  </si>
  <si>
    <t>02.02.01.06.02.04</t>
  </si>
  <si>
    <t>02.02.01.06.02.05</t>
  </si>
  <si>
    <t>02.02.01.06.02.06</t>
  </si>
  <si>
    <t>02.02.01.06.02.07</t>
  </si>
  <si>
    <t>02.02.01.06.02.08</t>
  </si>
  <si>
    <t>02.02.01.06.02.09</t>
  </si>
  <si>
    <t>02.02.01.07</t>
  </si>
  <si>
    <t>CANALIZACION - EOMASBA</t>
  </si>
  <si>
    <t>02.02.01.07.01</t>
  </si>
  <si>
    <t>02.02.01.07.01.01</t>
  </si>
  <si>
    <t>02.02.01.07.01.02</t>
  </si>
  <si>
    <t>02.02.01.07.01.03</t>
  </si>
  <si>
    <t>02.02.01.07.01.04</t>
  </si>
  <si>
    <t>02.02.01.07.01.05</t>
  </si>
  <si>
    <t>02.02.01.07.01.06</t>
  </si>
  <si>
    <t>02.02.01.07.01.07</t>
  </si>
  <si>
    <t>02.02.01.07.01.08</t>
  </si>
  <si>
    <t>02.02.01.07.01.09</t>
  </si>
  <si>
    <t>02.02.01.07.01.10</t>
  </si>
  <si>
    <t>02.02.01.07.01.11</t>
  </si>
  <si>
    <t>02.02.01.07.01.12</t>
  </si>
  <si>
    <t>02.02.01.07.01.13</t>
  </si>
  <si>
    <t>02.02.01.07.01.14</t>
  </si>
  <si>
    <t>02.02.01.07.01.15</t>
  </si>
  <si>
    <t>02.02.01.07.01.16</t>
  </si>
  <si>
    <t>02.02.01.07.01.17</t>
  </si>
  <si>
    <t>02.02.01.07.01.18</t>
  </si>
  <si>
    <t>02.02.01.07.01.19</t>
  </si>
  <si>
    <t>02.02.01.07.01.20</t>
  </si>
  <si>
    <t>02.02.01.07.01.21</t>
  </si>
  <si>
    <t>02.02.01.07.01.22</t>
  </si>
  <si>
    <t>02.02.01.07.01.23</t>
  </si>
  <si>
    <t>02.02.01.07.01.24</t>
  </si>
  <si>
    <t>02.02.01.07.01.25</t>
  </si>
  <si>
    <t>02.02.01.07.01.26</t>
  </si>
  <si>
    <t>02.02.01.07.01.27</t>
  </si>
  <si>
    <t>02.02.01.07.01.28</t>
  </si>
  <si>
    <t>02.02.01.07.01.29</t>
  </si>
  <si>
    <t>02.02.01.07.01.30</t>
  </si>
  <si>
    <t>02.02.01.07.01.31</t>
  </si>
  <si>
    <t>02.02.01.08</t>
  </si>
  <si>
    <t>CANALIZACION - EDP</t>
  </si>
  <si>
    <t>02.02.01.08.01</t>
  </si>
  <si>
    <t>02.02.01.08.01.01</t>
  </si>
  <si>
    <t>02.02.01.08.01.02</t>
  </si>
  <si>
    <t>02.02.01.08.01.03</t>
  </si>
  <si>
    <t>02.02.01.08.01.04</t>
  </si>
  <si>
    <t>02.02.01.08.01.05</t>
  </si>
  <si>
    <t>02.02.01.08.01.06</t>
  </si>
  <si>
    <t>02.02.01.08.01.07</t>
  </si>
  <si>
    <t>02.02.01.08.01.08</t>
  </si>
  <si>
    <t>02.02.01.08.01.09</t>
  </si>
  <si>
    <t>02.02.01.08.01.10</t>
  </si>
  <si>
    <t>02.02.01.08.01.11</t>
  </si>
  <si>
    <t>02.02.01.08.01.12</t>
  </si>
  <si>
    <t>02.02.01.08.01.13</t>
  </si>
  <si>
    <t>02.02.01.08.01.14</t>
  </si>
  <si>
    <t>02.02.01.08.01.15</t>
  </si>
  <si>
    <t>02.02.01.08.01.16</t>
  </si>
  <si>
    <t>02.02.01.08.01.17</t>
  </si>
  <si>
    <t>02.02.01.08.01.18</t>
  </si>
  <si>
    <t>02.02.01.08.01.19</t>
  </si>
  <si>
    <t>02.02.01.08.01.20</t>
  </si>
  <si>
    <t>02.02.01.08.01.21</t>
  </si>
  <si>
    <t>02.02.01.08.01.22</t>
  </si>
  <si>
    <t>02.02.01.08.01.23</t>
  </si>
  <si>
    <t>02.02.01.08.01.24</t>
  </si>
  <si>
    <t>02.02.01.08.01.25</t>
  </si>
  <si>
    <t>02.02.01.08.01.26</t>
  </si>
  <si>
    <t>02.02.01.08.01.27</t>
  </si>
  <si>
    <t>02.02.01.08.01.28</t>
  </si>
  <si>
    <t>02.02.01.08.01.29</t>
  </si>
  <si>
    <t>02.02.01.09</t>
  </si>
  <si>
    <t>02.02.01.09.01</t>
  </si>
  <si>
    <t>02.02.01.09.01.01</t>
  </si>
  <si>
    <t>02.02.01.09.01.02</t>
  </si>
  <si>
    <t>02.02.01.09.02</t>
  </si>
  <si>
    <t>02.02.01.09.02.01</t>
  </si>
  <si>
    <t>02.02.01.09.03</t>
  </si>
  <si>
    <t>02.02.01.09.03.01</t>
  </si>
  <si>
    <t>02.02.01.09.04</t>
  </si>
  <si>
    <t>02.02.01.09.04.01</t>
  </si>
  <si>
    <t>02.02.01.09.04.02</t>
  </si>
  <si>
    <t>02.02.01.09.05</t>
  </si>
  <si>
    <t>02.02.01.09.05.01</t>
  </si>
  <si>
    <t>02.02.01.09.05.02</t>
  </si>
  <si>
    <t>02.02.01.09.06</t>
  </si>
  <si>
    <t>02.02.01.09.06.01</t>
  </si>
  <si>
    <t>02.02.01.09.06.02</t>
  </si>
  <si>
    <t>02.02.01.10</t>
  </si>
  <si>
    <t>02.02.01.10.01</t>
  </si>
  <si>
    <t>02.02.01.10.01.01</t>
  </si>
  <si>
    <t>02.02.01.10.01.02</t>
  </si>
  <si>
    <t>02.02.01.10.02</t>
  </si>
  <si>
    <t>02.02.01.10.02.01</t>
  </si>
  <si>
    <t>02.02.01.10.03</t>
  </si>
  <si>
    <t>02.02.01.10.03.01</t>
  </si>
  <si>
    <t>02.02.01.10.04</t>
  </si>
  <si>
    <t>02.02.01.10.04.01</t>
  </si>
  <si>
    <t>02.02.01.10.04.02</t>
  </si>
  <si>
    <t>02.02.01.10.05</t>
  </si>
  <si>
    <t>02.02.01.10.05.01</t>
  </si>
  <si>
    <t>02.02.01.10.05.02</t>
  </si>
  <si>
    <t>02.02.01.10.06</t>
  </si>
  <si>
    <t>02.02.01.10.06.01</t>
  </si>
  <si>
    <t>02.02.01.10.06.02</t>
  </si>
  <si>
    <t>02.02.02.01</t>
  </si>
  <si>
    <t>EQUIPAMIENTO HIDRAULICO DE RESERVORIO PROVISIONAL R-3</t>
  </si>
  <si>
    <t>02.02.02.01.01</t>
  </si>
  <si>
    <t>02.02.02.01.01.01</t>
  </si>
  <si>
    <t>02.02.02.01.01.02</t>
  </si>
  <si>
    <t>02.02.02.01.01.03</t>
  </si>
  <si>
    <t>02.02.02.01.01.04</t>
  </si>
  <si>
    <t>02.02.02.01.01.05</t>
  </si>
  <si>
    <t>02.02.02.01.02</t>
  </si>
  <si>
    <t>02.02.02.01.02.01</t>
  </si>
  <si>
    <t>02.02.02.01.02.02</t>
  </si>
  <si>
    <t>02.02.02.01.02.03</t>
  </si>
  <si>
    <t>02.02.02.01.02.04</t>
  </si>
  <si>
    <t>02.02.02.01.02.05</t>
  </si>
  <si>
    <t>02.02.02.01.02.06</t>
  </si>
  <si>
    <t>Brida ciega de hierro dúctil     PN 16  DN  150</t>
  </si>
  <si>
    <t>02.02.02.01.02.07</t>
  </si>
  <si>
    <t>02.02.02.01.02.08</t>
  </si>
  <si>
    <t>02.02.02.01.02.09</t>
  </si>
  <si>
    <t>02.02.02.01.02.10</t>
  </si>
  <si>
    <t>02.02.02.01.02.11</t>
  </si>
  <si>
    <t>02.02.02.01.02.12</t>
  </si>
  <si>
    <t>02.02.02.01.02.13</t>
  </si>
  <si>
    <t>02.02.02.01.02.14</t>
  </si>
  <si>
    <t>02.02.02.01.02.15</t>
  </si>
  <si>
    <t>02.02.02.01.02.16</t>
  </si>
  <si>
    <t>02.02.02.01.03</t>
  </si>
  <si>
    <t>02.02.02.01.03.01</t>
  </si>
  <si>
    <t>02.02.02.01.03.02</t>
  </si>
  <si>
    <t>02.02.02.01.03.03</t>
  </si>
  <si>
    <t>02.02.02.01.03.04</t>
  </si>
  <si>
    <t>02.02.02.01.03.05</t>
  </si>
  <si>
    <t>02.02.02.01.03.06</t>
  </si>
  <si>
    <t>02.02.02.01.03.07</t>
  </si>
  <si>
    <t>02.02.02.01.03.08</t>
  </si>
  <si>
    <t>02.02.02.01.03.09</t>
  </si>
  <si>
    <t>02.02.02.01.03.10</t>
  </si>
  <si>
    <t>02.02.02.01.03.11</t>
  </si>
  <si>
    <t>02.02.02.01.03.12</t>
  </si>
  <si>
    <t>Yee de hierro dùctil con 3 bridas PN16 DN 150 x 100</t>
  </si>
  <si>
    <t>02.02.02.01.03.13</t>
  </si>
  <si>
    <t>02.02.02.01.03.14</t>
  </si>
  <si>
    <t>02.02.02.01.03.15</t>
  </si>
  <si>
    <t>02.02.02.01.03.16</t>
  </si>
  <si>
    <t>02.02.02.01.03.17</t>
  </si>
  <si>
    <t>02.02.02.01.03.18</t>
  </si>
  <si>
    <t>02.02.02.01.03.19</t>
  </si>
  <si>
    <t>02.02.02.01.03.20</t>
  </si>
  <si>
    <t>02.02.02.01.03.21</t>
  </si>
  <si>
    <t>02.02.02.01.04</t>
  </si>
  <si>
    <t>02.02.02.01.04.01</t>
  </si>
  <si>
    <t>02.02.02.01.04.02</t>
  </si>
  <si>
    <t>02.02.02.01.04.03</t>
  </si>
  <si>
    <t>02.02.02.01.04.04</t>
  </si>
  <si>
    <t>02.02.02.01.04.05</t>
  </si>
  <si>
    <t>02.02.02.01.04.06</t>
  </si>
  <si>
    <t>Válvula check de fierro fundido bridada  DN 100</t>
  </si>
  <si>
    <t>02.02.02.01.04.07</t>
  </si>
  <si>
    <t>02.02.02.01.04.08</t>
  </si>
  <si>
    <t>02.02.02.01.04.09</t>
  </si>
  <si>
    <t>02.02.02.01.05</t>
  </si>
  <si>
    <t>02.02.02.01.05.01</t>
  </si>
  <si>
    <t xml:space="preserve">Electrobomba de eje horizontal 25 HP (alquiler)
</t>
  </si>
  <si>
    <t>02.02.02.01.05.02</t>
  </si>
  <si>
    <t>02.02.02.01.06</t>
  </si>
  <si>
    <t>02.02.02.01.06.01</t>
  </si>
  <si>
    <t>02.02.02.01.06.02</t>
  </si>
  <si>
    <t>02.02.02.01.06.03</t>
  </si>
  <si>
    <t>Soporte de tubería DN 100 SCH-40 H=6.25m</t>
  </si>
  <si>
    <t>02.02.02.01.06.04</t>
  </si>
  <si>
    <t>Soporte de tubería DN 100 SCH-40 H=6.40m</t>
  </si>
  <si>
    <t>02.02.02.01.07</t>
  </si>
  <si>
    <t>02.02.02.01.07.01</t>
  </si>
  <si>
    <t>Montaje de instalación hidráulica de reservorio provisional R-3-394</t>
  </si>
  <si>
    <t>02.02.02.01.07.02</t>
  </si>
  <si>
    <t>02.02.02.01.07.03</t>
  </si>
  <si>
    <t>02.02.02.01.07.04</t>
  </si>
  <si>
    <t>Prueba de funcionamiento y calibracion de equipos hidraulicos reservorio provisional R-3-394</t>
  </si>
  <si>
    <t>02.02.02.02</t>
  </si>
  <si>
    <t>02.02.02.02.01</t>
  </si>
  <si>
    <t>02.02.02.02.01.01</t>
  </si>
  <si>
    <t>02.02.02.02.01.02</t>
  </si>
  <si>
    <t>02.02.02.02.01.03</t>
  </si>
  <si>
    <t>02.02.02.02.02</t>
  </si>
  <si>
    <t>02.02.02.02.02.01</t>
  </si>
  <si>
    <t>02.02.02.02.02.02</t>
  </si>
  <si>
    <t>02.02.02.02.02.03</t>
  </si>
  <si>
    <t>02.02.02.02.02.04</t>
  </si>
  <si>
    <t>02.02.02.02.02.05</t>
  </si>
  <si>
    <t>02.02.02.02.02.06</t>
  </si>
  <si>
    <t>02.02.02.02.02.07</t>
  </si>
  <si>
    <t>02.02.02.02.02.08</t>
  </si>
  <si>
    <t>02.02.02.02.02.09</t>
  </si>
  <si>
    <t>02.02.02.02.02.10</t>
  </si>
  <si>
    <t>02.02.02.02.02.11</t>
  </si>
  <si>
    <t>02.02.02.02.02.12</t>
  </si>
  <si>
    <t>02.02.02.02.02.13</t>
  </si>
  <si>
    <t>02.02.02.02.02.14</t>
  </si>
  <si>
    <t>02.02.02.02.02.15</t>
  </si>
  <si>
    <t>02.02.02.02.03</t>
  </si>
  <si>
    <t>02.02.02.02.03.01</t>
  </si>
  <si>
    <t>02.02.02.02.03.02</t>
  </si>
  <si>
    <t>02.02.02.02.03.03</t>
  </si>
  <si>
    <t>02.02.02.02.03.04</t>
  </si>
  <si>
    <t>02.02.02.02.03.05</t>
  </si>
  <si>
    <t>02.02.02.02.03.06</t>
  </si>
  <si>
    <t>02.02.02.02.03.07</t>
  </si>
  <si>
    <t>02.02.02.02.03.08</t>
  </si>
  <si>
    <t>02.02.02.02.03.09</t>
  </si>
  <si>
    <t>02.02.02.02.03.10</t>
  </si>
  <si>
    <t>02.02.02.02.03.11</t>
  </si>
  <si>
    <t>Yee de hierro dùctil con 3 bridas PN16 DN 250 x 250</t>
  </si>
  <si>
    <t>02.02.02.02.03.12</t>
  </si>
  <si>
    <t>Reducción hierro dúctil 2 bridas  PN 16  DN  250  a  150</t>
  </si>
  <si>
    <t>02.02.02.02.03.13</t>
  </si>
  <si>
    <t>Reducción hierro dúctil 2 bridas  PN 16  DN  150  a   80</t>
  </si>
  <si>
    <t>02.02.02.02.03.14</t>
  </si>
  <si>
    <t>02.02.02.02.03.15</t>
  </si>
  <si>
    <t>02.02.02.02.03.16</t>
  </si>
  <si>
    <t>02.02.02.02.03.17</t>
  </si>
  <si>
    <t>02.02.02.02.03.18</t>
  </si>
  <si>
    <t>Unión de desmontaje autoportante DN 80 mm</t>
  </si>
  <si>
    <t>02.02.02.02.03.19</t>
  </si>
  <si>
    <t>02.02.02.02.03.20</t>
  </si>
  <si>
    <t>02.02.02.02.04</t>
  </si>
  <si>
    <t>02.02.02.02.04.01</t>
  </si>
  <si>
    <t>02.02.02.02.04.02</t>
  </si>
  <si>
    <t>02.02.02.02.04.03</t>
  </si>
  <si>
    <t>02.02.02.02.04.04</t>
  </si>
  <si>
    <t>02.02.02.02.04.05</t>
  </si>
  <si>
    <t>02.02.02.02.04.06</t>
  </si>
  <si>
    <t>Válvula aire automática cuadruple efecto roscado PN 16 esfera de acero inoxidable DN  50</t>
  </si>
  <si>
    <t>02.02.02.02.04.07</t>
  </si>
  <si>
    <t>02.02.02.02.04.08</t>
  </si>
  <si>
    <t>02.02.02.02.04.09</t>
  </si>
  <si>
    <t>Válvula anticipadora de onda bridada   DN 80</t>
  </si>
  <si>
    <t>02.02.02.02.04.10</t>
  </si>
  <si>
    <t>02.02.02.02.05</t>
  </si>
  <si>
    <t>02.02.02.02.05.01</t>
  </si>
  <si>
    <t>Electrobomba  Turbina  de eje Vertical (Qb=51.68 lps HDT=81.75 m) , Incl. Barril de Acero e impulsores</t>
  </si>
  <si>
    <t>02.02.02.02.05.02</t>
  </si>
  <si>
    <t>02.02.02.02.06</t>
  </si>
  <si>
    <t>02.02.02.02.06.01</t>
  </si>
  <si>
    <t>02.02.02.02.06.02</t>
  </si>
  <si>
    <t>02.02.02.02.06.03</t>
  </si>
  <si>
    <t>Linea de desfogue para reservorio mejorado R-3-394</t>
  </si>
  <si>
    <t>02.02.02.02.06.04</t>
  </si>
  <si>
    <t>Accesorios para línea de control para válvula de altitud para reservorio mejorado R-3-394</t>
  </si>
  <si>
    <t>02.02.02.02.06.05</t>
  </si>
  <si>
    <t>02.02.02.02.06.06</t>
  </si>
  <si>
    <t>02.02.02.02.06.07</t>
  </si>
  <si>
    <t>02.02.02.02.07</t>
  </si>
  <si>
    <t>02.02.02.02.07.01</t>
  </si>
  <si>
    <t>Montaje e instalación hidráulica del Reservorio mejorado R-3-394</t>
  </si>
  <si>
    <t>02.02.02.02.07.02</t>
  </si>
  <si>
    <t>Prueba de funcionamiento y calibracion de equipos hidraulicos reservorio mejorado R-3-394</t>
  </si>
  <si>
    <t>02.02.02.02.08</t>
  </si>
  <si>
    <t>02.02.02.02.08.01</t>
  </si>
  <si>
    <t>Desmontaje de Eq.Hidraulico R-3-394 existente (incl. traslado almacen SEDAPAL)</t>
  </si>
  <si>
    <t>02.02.02.03</t>
  </si>
  <si>
    <t>02.02.02.03.01</t>
  </si>
  <si>
    <t>02.02.02.03.01.01</t>
  </si>
  <si>
    <t>02.02.02.03.01.01.01</t>
  </si>
  <si>
    <t>Cables conductores unipolares  3-1x150 mm² N2XOH</t>
  </si>
  <si>
    <t>02.02.02.03.01.01.02</t>
  </si>
  <si>
    <t>02.02.02.03.01.01.03</t>
  </si>
  <si>
    <t>02.02.02.03.01.01.04</t>
  </si>
  <si>
    <t>02.02.02.03.01.01.05</t>
  </si>
  <si>
    <t>02.02.02.03.01.02</t>
  </si>
  <si>
    <t>02.02.02.03.01.02.01</t>
  </si>
  <si>
    <t>02.02.02.03.01.02.02</t>
  </si>
  <si>
    <t>02.02.02.03.01.02.03</t>
  </si>
  <si>
    <t>02.02.02.03.01.02.04</t>
  </si>
  <si>
    <t>02.02.02.03.01.02.05</t>
  </si>
  <si>
    <t>02.02.02.03.01.02.06</t>
  </si>
  <si>
    <t>02.02.02.03.01.02.07</t>
  </si>
  <si>
    <t>02.02.02.03.01.02.08</t>
  </si>
  <si>
    <t xml:space="preserve">Tablero Arrancador Nuevo  25HP-220V-3F-60Hz
</t>
  </si>
  <si>
    <t>02.02.02.03.01.02.09</t>
  </si>
  <si>
    <t>Banco de Condensadores Nuevo 8.6kVAR-220V-3F-60Hz</t>
  </si>
  <si>
    <t>02.02.02.03.01.02.10</t>
  </si>
  <si>
    <t>02.02.02.03.02</t>
  </si>
  <si>
    <t>02.02.02.03.02.01</t>
  </si>
  <si>
    <t>02.02.02.03.02.01.01</t>
  </si>
  <si>
    <t>02.02.02.03.02.01.02</t>
  </si>
  <si>
    <t>02.02.02.03.02.01.03</t>
  </si>
  <si>
    <t>02.02.02.03.02.01.04</t>
  </si>
  <si>
    <t>02.02.02.03.02.01.05</t>
  </si>
  <si>
    <t>02.02.02.03.02.01.06</t>
  </si>
  <si>
    <t>02.02.02.03.02.01.07</t>
  </si>
  <si>
    <t>02.02.02.03.02.01.08</t>
  </si>
  <si>
    <t>02.02.02.03.02.01.09</t>
  </si>
  <si>
    <t>02.02.02.03.02.01.10</t>
  </si>
  <si>
    <t>02.02.02.03.02.01.11</t>
  </si>
  <si>
    <t>02.02.02.03.02.01.12</t>
  </si>
  <si>
    <t>02.02.02.03.02.01.13</t>
  </si>
  <si>
    <t>02.02.02.03.02.01.14</t>
  </si>
  <si>
    <t>02.02.02.03.02.01.15</t>
  </si>
  <si>
    <t>02.02.02.03.02.01.16</t>
  </si>
  <si>
    <t>02.02.02.03.02.01.17</t>
  </si>
  <si>
    <t>02.02.02.03.02.01.18</t>
  </si>
  <si>
    <t>02.02.02.03.02.01.19</t>
  </si>
  <si>
    <t>02.02.02.03.02.01.20</t>
  </si>
  <si>
    <t>02.02.02.03.02.01.21</t>
  </si>
  <si>
    <t>02.02.02.03.02.01.22</t>
  </si>
  <si>
    <t>02.02.02.03.02.01.23</t>
  </si>
  <si>
    <t>02.02.02.03.02.01.24</t>
  </si>
  <si>
    <t>Suministro del cable 1x50 mm2 TW para sistemas de puesta a tierra de BT</t>
  </si>
  <si>
    <t>02.02.02.03.02.01.25</t>
  </si>
  <si>
    <t>02.02.02.03.02.01.26</t>
  </si>
  <si>
    <t>02.02.02.03.02.02</t>
  </si>
  <si>
    <t>02.02.02.03.02.02.01</t>
  </si>
  <si>
    <t>02.02.02.03.02.02.02</t>
  </si>
  <si>
    <t>02.02.02.03.02.02.03</t>
  </si>
  <si>
    <t>02.02.02.03.02.02.04</t>
  </si>
  <si>
    <t>02.02.02.03.02.02.05</t>
  </si>
  <si>
    <t>02.02.02.03.02.02.06</t>
  </si>
  <si>
    <t>02.02.02.03.02.02.07</t>
  </si>
  <si>
    <t>02.02.02.03.02.03</t>
  </si>
  <si>
    <t>02.02.02.03.02.03.01</t>
  </si>
  <si>
    <t>02.02.02.03.03</t>
  </si>
  <si>
    <t>02.02.02.03.03.01</t>
  </si>
  <si>
    <t>CIRCUITO C-1: ALUMBRADO INTERNO</t>
  </si>
  <si>
    <t>02.02.02.03.03.01.01</t>
  </si>
  <si>
    <t>02.02.02.03.03.01.02</t>
  </si>
  <si>
    <t>02.02.02.03.03.01.03</t>
  </si>
  <si>
    <t>02.02.02.03.03.01.04</t>
  </si>
  <si>
    <t>02.02.02.03.03.01.05</t>
  </si>
  <si>
    <t>02.02.02.03.03.01.06</t>
  </si>
  <si>
    <t>02.02.02.03.03.01.07</t>
  </si>
  <si>
    <t>02.02.02.03.03.01.08</t>
  </si>
  <si>
    <t>02.02.02.03.03.01.09</t>
  </si>
  <si>
    <t>02.02.02.03.03.01.10</t>
  </si>
  <si>
    <t>02.02.02.03.03.02</t>
  </si>
  <si>
    <t>CIRCUITO C-2: TOMACORRIENTE</t>
  </si>
  <si>
    <t>02.02.02.03.03.02.01</t>
  </si>
  <si>
    <t>02.02.02.03.03.02.02</t>
  </si>
  <si>
    <t>02.02.02.03.03.02.03</t>
  </si>
  <si>
    <t>02.02.02.03.03.02.04</t>
  </si>
  <si>
    <t>02.02.02.03.03.02.05</t>
  </si>
  <si>
    <t>02.02.02.03.03.03</t>
  </si>
  <si>
    <t>02.02.02.03.03.03.01</t>
  </si>
  <si>
    <t>02.02.02.03.03.03.02</t>
  </si>
  <si>
    <t>02.02.02.03.03.03.03</t>
  </si>
  <si>
    <t>02.02.02.03.03.03.04</t>
  </si>
  <si>
    <t>02.02.02.03.03.03.05</t>
  </si>
  <si>
    <t>02.02.02.03.03.03.06</t>
  </si>
  <si>
    <t>02.02.02.03.03.03.07</t>
  </si>
  <si>
    <t>02.02.02.03.03.04</t>
  </si>
  <si>
    <t>02.02.02.03.03.04.01</t>
  </si>
  <si>
    <t>02.02.02.03.03.04.02</t>
  </si>
  <si>
    <t>02.02.02.03.03.04.03</t>
  </si>
  <si>
    <t>02.02.02.03.03.04.04</t>
  </si>
  <si>
    <t>02.02.02.03.03.04.05</t>
  </si>
  <si>
    <t>02.02.02.03.03.04.06</t>
  </si>
  <si>
    <t>02.02.02.03.03.04.07</t>
  </si>
  <si>
    <t>02.02.02.03.03.04.08</t>
  </si>
  <si>
    <t>02.02.02.03.03.04.09</t>
  </si>
  <si>
    <t>02.02.02.03.03.05</t>
  </si>
  <si>
    <t>02.02.02.03.03.05.01</t>
  </si>
  <si>
    <t>02.02.02.03.03.05.02</t>
  </si>
  <si>
    <t>02.02.02.03.03.05.03</t>
  </si>
  <si>
    <t>02.02.02.03.03.05.04</t>
  </si>
  <si>
    <t>02.02.02.03.03.05.05</t>
  </si>
  <si>
    <t>02.02.02.03.03.05.06</t>
  </si>
  <si>
    <t>02.02.02.03.03.06</t>
  </si>
  <si>
    <t>CIRCUITO D-1: ALUMBRADO INTERNO</t>
  </si>
  <si>
    <t>02.02.02.03.03.06.01</t>
  </si>
  <si>
    <t>02.02.02.03.03.06.02</t>
  </si>
  <si>
    <t>02.02.02.03.03.06.03</t>
  </si>
  <si>
    <t>02.02.02.03.03.06.04</t>
  </si>
  <si>
    <t>02.02.02.03.03.06.05</t>
  </si>
  <si>
    <t>02.02.02.03.03.06.06</t>
  </si>
  <si>
    <t>02.02.02.03.03.06.07</t>
  </si>
  <si>
    <t>02.02.02.03.03.06.08</t>
  </si>
  <si>
    <t>02.02.02.03.03.06.09</t>
  </si>
  <si>
    <t>02.02.02.03.03.07</t>
  </si>
  <si>
    <t>02.02.02.03.03.07.01</t>
  </si>
  <si>
    <t>02.02.02.03.03.07.02</t>
  </si>
  <si>
    <t>02.02.02.03.03.07.03</t>
  </si>
  <si>
    <t>02.02.02.03.03.07.04</t>
  </si>
  <si>
    <t>02.02.02.03.03.07.05</t>
  </si>
  <si>
    <t>02.02.02.03.03.08</t>
  </si>
  <si>
    <t>02.02.02.03.03.08.01</t>
  </si>
  <si>
    <t>02.02.02.03.03.08.02</t>
  </si>
  <si>
    <t>02.02.02.03.03.08.03</t>
  </si>
  <si>
    <t>02.02.02.03.03.08.04</t>
  </si>
  <si>
    <t>02.02.02.03.03.08.05</t>
  </si>
  <si>
    <t>02.02.02.03.03.08.06</t>
  </si>
  <si>
    <t>02.02.02.03.03.09</t>
  </si>
  <si>
    <t>CIRCUITO D-4: AIRE ACONDICIONADO</t>
  </si>
  <si>
    <t>02.02.02.03.03.09.01</t>
  </si>
  <si>
    <t>02.02.02.03.03.09.02</t>
  </si>
  <si>
    <t>02.02.02.03.03.09.03</t>
  </si>
  <si>
    <t>02.02.02.03.03.09.04</t>
  </si>
  <si>
    <t>02.02.02.03.03.09.05</t>
  </si>
  <si>
    <t>02.02.02.03.03.10</t>
  </si>
  <si>
    <t>CIRCUITO F-1: ALIMENTACION TABLERO DE BOMBA 1, TB-1</t>
  </si>
  <si>
    <t>02.02.02.03.03.10.01</t>
  </si>
  <si>
    <t>02.02.02.03.03.10.02</t>
  </si>
  <si>
    <t>02.02.02.03.03.11</t>
  </si>
  <si>
    <t>CIRCUITO F-2: ALIMENTACION TABLERO DE BOMBA 2, TB-2</t>
  </si>
  <si>
    <t>02.02.02.03.03.11.01</t>
  </si>
  <si>
    <t>02.02.02.03.03.11.02</t>
  </si>
  <si>
    <t>02.02.02.03.03.12</t>
  </si>
  <si>
    <t>CIRCUITO F-3: ALIMENTACION A TRANSFORMADOR 440/220VAC 10KVA (F-3.1)</t>
  </si>
  <si>
    <t>02.02.02.03.03.12.01</t>
  </si>
  <si>
    <t>02.02.02.03.03.12.02</t>
  </si>
  <si>
    <t>02.02.02.03.03.12.03</t>
  </si>
  <si>
    <t>02.02.02.03.03.12.04</t>
  </si>
  <si>
    <t>02.02.02.03.03.12.05</t>
  </si>
  <si>
    <t>02.02.02.03.03.12.06</t>
  </si>
  <si>
    <t>02.02.02.03.03.12.07</t>
  </si>
  <si>
    <t>02.02.02.03.03.12.08</t>
  </si>
  <si>
    <t>02.02.02.03.03.12.09</t>
  </si>
  <si>
    <t>02.02.02.03.03.12.10</t>
  </si>
  <si>
    <t>Tuberia conduit flexible ligera liquid tight Ø25mm, incl. accesorios de conexión</t>
  </si>
  <si>
    <t>02.02.02.03.03.13</t>
  </si>
  <si>
    <t>02.02.02.03.03.13.01</t>
  </si>
  <si>
    <t>02.02.02.03.03.13.02</t>
  </si>
  <si>
    <t>02.02.02.03.03.13.03</t>
  </si>
  <si>
    <t>02.02.02.03.03.14</t>
  </si>
  <si>
    <t>02.02.02.03.03.14.01</t>
  </si>
  <si>
    <t>02.02.02.03.03.14.02</t>
  </si>
  <si>
    <t>02.02.02.03.03.14.03</t>
  </si>
  <si>
    <t>02.02.02.03.03.14.04</t>
  </si>
  <si>
    <t>02.02.02.03.03.14.05</t>
  </si>
  <si>
    <t>02.02.02.03.03.14.06</t>
  </si>
  <si>
    <t>02.02.02.03.03.14.07</t>
  </si>
  <si>
    <t>02.02.02.03.03.15</t>
  </si>
  <si>
    <t>CIRCUITO F-4: ALIMENTACION DEL TRANSFORMADOR DE AISLAMIENTO 3.5KVA (F-4.1)</t>
  </si>
  <si>
    <t>02.02.02.03.03.15.01</t>
  </si>
  <si>
    <t>02.02.02.03.03.15.02</t>
  </si>
  <si>
    <t>02.02.02.03.03.15.03</t>
  </si>
  <si>
    <t>02.02.02.03.03.15.04</t>
  </si>
  <si>
    <t>02.02.02.03.03.15.05</t>
  </si>
  <si>
    <t>02.02.02.03.03.15.06</t>
  </si>
  <si>
    <t>02.02.02.03.03.15.07</t>
  </si>
  <si>
    <t>Suministro e instalacion de Transformador de aislamiento 440/220 VAC, 3.5kVA, 1Ø, 60Hz, para uso exterior (Outdoor). incl. accesorios de conexión.</t>
  </si>
  <si>
    <t>02.02.02.03.03.15.08</t>
  </si>
  <si>
    <t>Construcción de murete de concreto con dimensiones de 200x350x400mm, para soporte del transformador de aislamiento de 3.5kVA</t>
  </si>
  <si>
    <t>02.02.02.03.03.15.09</t>
  </si>
  <si>
    <t>02.02.02.03.03.16</t>
  </si>
  <si>
    <t>CIRCUITO F-4.1A: ALIMENTACION A TABLERO RECTIFICADOR, TR</t>
  </si>
  <si>
    <t>02.02.02.03.03.16.01</t>
  </si>
  <si>
    <t>02.02.02.03.03.16.02</t>
  </si>
  <si>
    <t>02.02.02.03.03.16.03</t>
  </si>
  <si>
    <t>02.02.02.03.03.16.04</t>
  </si>
  <si>
    <t>02.02.02.03.03.17</t>
  </si>
  <si>
    <t>CIRCUITO F-4.1B: ALIMENTACION A TABLERO COMUNICACIONES</t>
  </si>
  <si>
    <t>02.02.02.03.03.17.01</t>
  </si>
  <si>
    <t>02.02.02.03.03.17.02</t>
  </si>
  <si>
    <t>02.02.02.03.03.17.03</t>
  </si>
  <si>
    <t>02.02.02.03.03.18</t>
  </si>
  <si>
    <t>CIRCUITO F-5.1.1: ALIMENTACION PRESOSTASTO LINEA DE IMPULSIÓN (PSH L-01)</t>
  </si>
  <si>
    <t>02.02.02.03.03.18.01</t>
  </si>
  <si>
    <t>02.02.02.03.03.18.02</t>
  </si>
  <si>
    <t>02.02.02.03.03.18.03</t>
  </si>
  <si>
    <t>02.02.02.03.03.18.04</t>
  </si>
  <si>
    <t>02.02.02.03.03.19</t>
  </si>
  <si>
    <t xml:space="preserve">CIRCUITO F-5.1.2: ALIMENTACION ELECTRODOS DE NIVEL
</t>
  </si>
  <si>
    <t>02.02.02.03.03.19.01</t>
  </si>
  <si>
    <t>02.02.02.03.03.19.02</t>
  </si>
  <si>
    <t>02.02.02.03.03.19.03</t>
  </si>
  <si>
    <t>02.02.02.03.03.20</t>
  </si>
  <si>
    <t xml:space="preserve">CIRCUITO F-6: ALIMENTACION BOMBA SUMIDERO 3HP
</t>
  </si>
  <si>
    <t>02.02.02.03.03.20.01</t>
  </si>
  <si>
    <t>02.02.02.03.03.20.02</t>
  </si>
  <si>
    <t>02.02.02.03.03.20.03</t>
  </si>
  <si>
    <t>02.02.02.03.03.20.04</t>
  </si>
  <si>
    <t>02.02.02.03.03.20.05</t>
  </si>
  <si>
    <t>02.02.02.03.03.21</t>
  </si>
  <si>
    <t>02.02.02.03.03.21.01</t>
  </si>
  <si>
    <t>02.02.02.03.03.21.02</t>
  </si>
  <si>
    <t>02.02.02.03.03.21.03</t>
  </si>
  <si>
    <t>02.02.02.03.03.21.04</t>
  </si>
  <si>
    <t>02.02.02.03.03.21.05</t>
  </si>
  <si>
    <t>02.02.02.03.03.22</t>
  </si>
  <si>
    <t>CIRCUITO F-1.2: TABLERO BANCO CONDENSADORES (TBC-1)</t>
  </si>
  <si>
    <t>02.02.02.03.03.22.01</t>
  </si>
  <si>
    <t>02.02.02.03.03.22.02</t>
  </si>
  <si>
    <t>02.02.02.03.03.22.03</t>
  </si>
  <si>
    <t>02.02.02.03.03.23</t>
  </si>
  <si>
    <t>CIRCUITO F-1.5.1:  INTERRUPTOR DE POSICIONS (ZS), SOLENOIDE APERTURA DE BOMBA (ZY)</t>
  </si>
  <si>
    <t>02.02.02.03.03.23.01</t>
  </si>
  <si>
    <t>02.02.02.03.03.23.02</t>
  </si>
  <si>
    <t>02.02.02.03.03.23.03</t>
  </si>
  <si>
    <t>02.02.02.03.03.23.04</t>
  </si>
  <si>
    <t>02.02.02.03.03.24</t>
  </si>
  <si>
    <t>CIRCUITO F-1.5.2: ALIMENTACION ELECTRODOS DE NIVEL</t>
  </si>
  <si>
    <t>02.02.02.03.03.24.01</t>
  </si>
  <si>
    <t>02.02.02.03.03.24.02</t>
  </si>
  <si>
    <t>02.02.02.03.03.24.03</t>
  </si>
  <si>
    <t>02.02.02.03.03.25</t>
  </si>
  <si>
    <t>CIRCUITOS F-2.1: ALIMENTACION BOMBA N°2</t>
  </si>
  <si>
    <t>02.02.02.03.03.25.01</t>
  </si>
  <si>
    <t>02.02.02.03.03.25.02</t>
  </si>
  <si>
    <t>02.02.02.03.03.25.03</t>
  </si>
  <si>
    <t>02.02.02.03.03.25.04</t>
  </si>
  <si>
    <t>02.02.02.03.03.25.05</t>
  </si>
  <si>
    <t>02.02.02.03.03.26</t>
  </si>
  <si>
    <t>CIRCUITOS F-2.2: TABLERO BANCO CONDENSADORES (TBC-2)</t>
  </si>
  <si>
    <t>02.02.02.03.03.26.01</t>
  </si>
  <si>
    <t>02.02.02.03.03.26.02</t>
  </si>
  <si>
    <t>02.02.02.03.03.26.03</t>
  </si>
  <si>
    <t>02.02.02.03.03.27</t>
  </si>
  <si>
    <t>CIRCUITO F-2.5.1:  INTERRUPTOR DE POSICIONS (ZS), SOLENOIDE APERTURA DE BOMBA (ZY)</t>
  </si>
  <si>
    <t>02.02.02.03.03.27.01</t>
  </si>
  <si>
    <t>02.02.02.03.03.27.02</t>
  </si>
  <si>
    <t>02.02.02.03.03.27.03</t>
  </si>
  <si>
    <t>02.02.02.03.03.27.04</t>
  </si>
  <si>
    <t>02.02.02.03.03.28</t>
  </si>
  <si>
    <t>CIRCUITO F-2.5.2: ALIMENTACION ELECTRODOS DE NIVEL</t>
  </si>
  <si>
    <t>02.02.02.03.03.28.01</t>
  </si>
  <si>
    <t>02.02.02.03.03.28.02</t>
  </si>
  <si>
    <t>02.02.02.03.03.28.03</t>
  </si>
  <si>
    <t>02.02.02.03.03.29</t>
  </si>
  <si>
    <t>02.02.02.03.03.29.01</t>
  </si>
  <si>
    <t>02.02.02.03.03.29.02</t>
  </si>
  <si>
    <t>02.02.02.03.03.29.03</t>
  </si>
  <si>
    <t>Suministro de conductor 1x70mm2 N2XOH. Incluye accesorios de conexión. Para conexión del grupo movil al tablero general de la estacion, el cual sera almacenado en la caseta de la SSEE, proyectada de la R-03-394. En carretes según fase. Incluira sumin</t>
  </si>
  <si>
    <t>02.02.02.03.03.29.04</t>
  </si>
  <si>
    <t>02.02.02.03.03.30</t>
  </si>
  <si>
    <t>02.02.02.03.03.30.01</t>
  </si>
  <si>
    <t>02.02.02.03.03.30.02</t>
  </si>
  <si>
    <t>02.02.02.03.03.30.03</t>
  </si>
  <si>
    <t>Suministro e instalacion de Tablero General (TG) 440V, metalico, grado de proteccion IP55, tipo autosoportado modular, equipado según diagrama unifilar.</t>
  </si>
  <si>
    <t>02.02.02.03.03.30.04</t>
  </si>
  <si>
    <t>02.02.02.03.03.30.05</t>
  </si>
  <si>
    <t>02.02.02.03.03.30.06</t>
  </si>
  <si>
    <t>Suministro y montaje de Tablero Banco Condensadores (TBC-1) 32.3kVAR, 440V, poliester, grado de proteccion IP-66, tipo adosado, equipado según diagrama unifilar.</t>
  </si>
  <si>
    <t>02.02.02.03.03.30.07</t>
  </si>
  <si>
    <t>Suministro y montaje de Tablero Banco Condensadores (TBC-2) 32.3kVAR, 440V, poliester, grado de proteccion IP-66, tipo adosado, equipado según diagrama unifilar.</t>
  </si>
  <si>
    <t>02.02.02.03.03.30.08</t>
  </si>
  <si>
    <t>02.02.02.03.03.31</t>
  </si>
  <si>
    <t>02.02.02.03.03.31.01</t>
  </si>
  <si>
    <t>02.02.02.03.03.31.02</t>
  </si>
  <si>
    <t>Suministro e instalacion Conductor 1x35mm2 LSOH(T), incl. accesorios de fijacion.</t>
  </si>
  <si>
    <t>02.02.02.03.03.31.03</t>
  </si>
  <si>
    <t>02.02.02.03.03.31.04</t>
  </si>
  <si>
    <t>02.02.02.03.03.31.05</t>
  </si>
  <si>
    <t>02.02.02.03.03.31.06</t>
  </si>
  <si>
    <t>02.02.02.03.03.31.07</t>
  </si>
  <si>
    <t>02.02.02.03.03.31.08</t>
  </si>
  <si>
    <t>02.02.02.03.03.32</t>
  </si>
  <si>
    <t>02.02.02.03.03.32.01</t>
  </si>
  <si>
    <t>02.02.02.03.03.33</t>
  </si>
  <si>
    <t>02.02.02.03.03.33.01</t>
  </si>
  <si>
    <t>02.02.02.04</t>
  </si>
  <si>
    <t>02.02.02.04.01</t>
  </si>
  <si>
    <t>02.02.02.04.01.01</t>
  </si>
  <si>
    <t>Tablero Rectificador (TR) - 220V/24Vdc R-3-394</t>
  </si>
  <si>
    <t>02.02.02.04.01.02</t>
  </si>
  <si>
    <t>Tablero de Automatizacion y Control (TAC), dimensiones aproximadas 1000x800x300 mm R-3-394</t>
  </si>
  <si>
    <t>02.02.02.04.02</t>
  </si>
  <si>
    <t>02.02.02.04.02.01</t>
  </si>
  <si>
    <t>02.02.02.04.02.02</t>
  </si>
  <si>
    <t>02.02.02.04.02.03</t>
  </si>
  <si>
    <t>02.02.02.04.02.04</t>
  </si>
  <si>
    <t>02.02.02.04.02.05</t>
  </si>
  <si>
    <t>02.02.02.04.02.06</t>
  </si>
  <si>
    <t>02.02.02.04.02.07</t>
  </si>
  <si>
    <t>02.02.02.04.02.08</t>
  </si>
  <si>
    <t>02.02.02.04.02.09</t>
  </si>
  <si>
    <t>02.02.02.04.02.10</t>
  </si>
  <si>
    <t>02.02.02.04.02.11</t>
  </si>
  <si>
    <t>02.02.02.04.03</t>
  </si>
  <si>
    <t>02.02.02.04.03.01</t>
  </si>
  <si>
    <t>02.02.02.04.03.02</t>
  </si>
  <si>
    <t>02.02.02.04.03.03</t>
  </si>
  <si>
    <t>02.02.02.04.03.04</t>
  </si>
  <si>
    <t>02.02.02.04.03.05</t>
  </si>
  <si>
    <t>02.02.02.04.04</t>
  </si>
  <si>
    <t>02.02.02.04.04.01</t>
  </si>
  <si>
    <t>02.02.02.04.04.02</t>
  </si>
  <si>
    <t>02.02.02.04.04.03</t>
  </si>
  <si>
    <t>02.02.02.04.04.04</t>
  </si>
  <si>
    <t>02.02.02.04.04.05</t>
  </si>
  <si>
    <t>02.02.02.04.04.06</t>
  </si>
  <si>
    <t>Cable de control CCTB 12x0.82mm2</t>
  </si>
  <si>
    <t>02.02.02.04.04.07</t>
  </si>
  <si>
    <t>02.02.02.04.04.08</t>
  </si>
  <si>
    <t>02.02.02.04.04.09</t>
  </si>
  <si>
    <t>02.02.02.04.04.10</t>
  </si>
  <si>
    <t>02.02.02.04.04.11</t>
  </si>
  <si>
    <t>02.02.02.04.04.12</t>
  </si>
  <si>
    <t>02.02.02.04.04.13</t>
  </si>
  <si>
    <t>02.02.02.05</t>
  </si>
  <si>
    <t>02.02.02.05.01</t>
  </si>
  <si>
    <t>02.02.02.05.01.01</t>
  </si>
  <si>
    <t>02.02.02.05.01.02</t>
  </si>
  <si>
    <t>02.02.02.05.02</t>
  </si>
  <si>
    <t>02.02.02.05.02.01</t>
  </si>
  <si>
    <t>Torre autosoportada de 24 m de altura</t>
  </si>
  <si>
    <t>02.02.02.05.02.02</t>
  </si>
  <si>
    <t>02.02.02.05.02.03</t>
  </si>
  <si>
    <t>02.02.02.05.02.04</t>
  </si>
  <si>
    <t>02.02.02.05.02.05</t>
  </si>
  <si>
    <t>02.02.02.05.02.06</t>
  </si>
  <si>
    <t>02.02.02.05.02.07</t>
  </si>
  <si>
    <t>02.02.02.05.02.08</t>
  </si>
  <si>
    <t>02.02.02.05.02.09</t>
  </si>
  <si>
    <t>02.02.02.05.02.10</t>
  </si>
  <si>
    <t>02.02.02.05.02.11</t>
  </si>
  <si>
    <t>02.02.02.05.02.12</t>
  </si>
  <si>
    <t>02.02.02.05.02.13</t>
  </si>
  <si>
    <t>02.02.02.05.02.14</t>
  </si>
  <si>
    <t>02.02.02.05.02.15</t>
  </si>
  <si>
    <t>02.02.02.06</t>
  </si>
  <si>
    <t>02.02.02.06.01</t>
  </si>
  <si>
    <t>02.02.02.06.01.01</t>
  </si>
  <si>
    <t>02.02.02.06.01.02</t>
  </si>
  <si>
    <t>02.02.02.06.01.03</t>
  </si>
  <si>
    <t>02.02.02.06.01.04</t>
  </si>
  <si>
    <t>02.02.02.06.01.05</t>
  </si>
  <si>
    <t>02.02.02.06.01.06</t>
  </si>
  <si>
    <t>02.02.02.06.01.07</t>
  </si>
  <si>
    <t>02.02.02.06.01.08</t>
  </si>
  <si>
    <t>02.02.02.06.01.09</t>
  </si>
  <si>
    <t>02.02.02.06.01.10</t>
  </si>
  <si>
    <t>02.02.02.06.01.11</t>
  </si>
  <si>
    <t>02.02.02.06.01.12</t>
  </si>
  <si>
    <t>02.02.02.06.01.13</t>
  </si>
  <si>
    <t>02.02.02.06.01.14</t>
  </si>
  <si>
    <t>02.02.02.06.01.15</t>
  </si>
  <si>
    <t>02.02.02.06.01.16</t>
  </si>
  <si>
    <t>02.02.02.06.01.17</t>
  </si>
  <si>
    <t>02.02.02.06.01.18</t>
  </si>
  <si>
    <t>02.02.02.06.01.19</t>
  </si>
  <si>
    <t>02.02.02.06.01.20</t>
  </si>
  <si>
    <t>02.02.02.06.01.21</t>
  </si>
  <si>
    <t>02.02.02.06.01.22</t>
  </si>
  <si>
    <t>02.02.02.06.01.23</t>
  </si>
  <si>
    <t>02.02.02.06.01.24</t>
  </si>
  <si>
    <t>02.02.02.06.01.25</t>
  </si>
  <si>
    <t>02.02.02.06.01.26</t>
  </si>
  <si>
    <t>02.02.02.06.01.27</t>
  </si>
  <si>
    <t>02.02.02.06.01.28</t>
  </si>
  <si>
    <t>02.02.02.06.01.29</t>
  </si>
  <si>
    <t>02.02.02.06.01.30</t>
  </si>
  <si>
    <t>02.02.02.07</t>
  </si>
  <si>
    <t>02.02.02.07.01</t>
  </si>
  <si>
    <t>02.02.02.07.01.01</t>
  </si>
  <si>
    <t>02.02.02.07.01.02</t>
  </si>
  <si>
    <t>02.02.02.07.02</t>
  </si>
  <si>
    <t>02.02.02.07.02.01</t>
  </si>
  <si>
    <t>02.02.02.07.03</t>
  </si>
  <si>
    <t>02.02.02.07.03.01</t>
  </si>
  <si>
    <t>02.02.02.07.04</t>
  </si>
  <si>
    <t>02.02.02.07.04.01</t>
  </si>
  <si>
    <t>02.02.02.07.04.02</t>
  </si>
  <si>
    <t>02.02.02.07.05</t>
  </si>
  <si>
    <t>02.02.02.07.05.01</t>
  </si>
  <si>
    <t>02.02.02.07.05.02</t>
  </si>
  <si>
    <t>02.02.02.07.06</t>
  </si>
  <si>
    <t>02.02.02.07.06.01</t>
  </si>
  <si>
    <t>02.02.02.07.06.02</t>
  </si>
  <si>
    <t>02.02.03.01</t>
  </si>
  <si>
    <t>EQUIPAMIENTO HIDRAULICO DE RESERVORIO PROVISIONAL R-5</t>
  </si>
  <si>
    <t>02.02.03.01.01</t>
  </si>
  <si>
    <t>02.02.03.01.01.01</t>
  </si>
  <si>
    <t>02.02.03.01.01.02</t>
  </si>
  <si>
    <t>02.02.03.01.02</t>
  </si>
  <si>
    <t>02.02.03.01.02.01</t>
  </si>
  <si>
    <t>02.02.03.01.02.02</t>
  </si>
  <si>
    <t>02.02.03.01.02.03</t>
  </si>
  <si>
    <t>02.02.03.01.02.04</t>
  </si>
  <si>
    <t>02.02.03.01.02.05</t>
  </si>
  <si>
    <t>02.02.03.01.02.06</t>
  </si>
  <si>
    <t>02.02.03.01.03</t>
  </si>
  <si>
    <t>02.02.03.01.03.01</t>
  </si>
  <si>
    <t>02.02.03.01.03.02</t>
  </si>
  <si>
    <t>02.02.03.01.03.03</t>
  </si>
  <si>
    <t>02.02.03.01.03.04</t>
  </si>
  <si>
    <t>02.02.03.01.03.05</t>
  </si>
  <si>
    <t>02.02.03.01.03.06</t>
  </si>
  <si>
    <t>02.02.03.01.03.07</t>
  </si>
  <si>
    <t>02.02.03.01.03.08</t>
  </si>
  <si>
    <t>02.02.03.01.04</t>
  </si>
  <si>
    <t>02.02.03.01.04.01</t>
  </si>
  <si>
    <t>02.02.03.01.04.02</t>
  </si>
  <si>
    <t>02.02.03.01.04.03</t>
  </si>
  <si>
    <t>02.02.03.01.05</t>
  </si>
  <si>
    <t>02.02.03.01.05.01</t>
  </si>
  <si>
    <t>02.02.03.01.05.02</t>
  </si>
  <si>
    <t>Soporte de tubería DN 100 SCH-40 H=4.30m</t>
  </si>
  <si>
    <t>02.02.03.01.05.03</t>
  </si>
  <si>
    <t>Soporte de tubería DN 100 SCH-40 H=5.60m</t>
  </si>
  <si>
    <t>02.02.03.01.06</t>
  </si>
  <si>
    <t>02.02.03.01.06.01</t>
  </si>
  <si>
    <t>Montaje de instalación hidráulica de reservorio provisional R-5-394</t>
  </si>
  <si>
    <t>02.02.03.01.06.02</t>
  </si>
  <si>
    <t>Prueba de funcionamiento y calibracion de equipos hidraulicos reservorio provisional R-5-394</t>
  </si>
  <si>
    <t>02.02.03.02</t>
  </si>
  <si>
    <t>02.02.03.02.01</t>
  </si>
  <si>
    <t>02.02.03.02.01.01</t>
  </si>
  <si>
    <t>02.02.03.02.01.02</t>
  </si>
  <si>
    <t>02.02.03.02.01.03</t>
  </si>
  <si>
    <t>02.02.03.02.02</t>
  </si>
  <si>
    <t>02.02.03.02.02.01</t>
  </si>
  <si>
    <t>02.02.03.02.02.02</t>
  </si>
  <si>
    <t>02.02.03.02.02.03</t>
  </si>
  <si>
    <t>02.02.03.02.02.04</t>
  </si>
  <si>
    <t>02.02.03.02.02.05</t>
  </si>
  <si>
    <t>02.02.03.02.02.06</t>
  </si>
  <si>
    <t>02.02.03.02.02.07</t>
  </si>
  <si>
    <t>02.02.03.02.02.08</t>
  </si>
  <si>
    <t>02.02.03.02.02.09</t>
  </si>
  <si>
    <t>02.02.03.02.02.10</t>
  </si>
  <si>
    <t>02.02.03.02.02.11</t>
  </si>
  <si>
    <t>02.02.03.02.02.12</t>
  </si>
  <si>
    <t>02.02.03.02.02.13</t>
  </si>
  <si>
    <t>02.02.03.02.02.14</t>
  </si>
  <si>
    <t>02.02.03.02.02.15</t>
  </si>
  <si>
    <t>02.02.03.02.02.16</t>
  </si>
  <si>
    <t>02.02.03.02.02.17</t>
  </si>
  <si>
    <t>02.02.03.02.03</t>
  </si>
  <si>
    <t>02.02.03.02.03.01</t>
  </si>
  <si>
    <t>02.02.03.02.03.02</t>
  </si>
  <si>
    <t>02.02.03.02.03.03</t>
  </si>
  <si>
    <t>02.02.03.02.03.04</t>
  </si>
  <si>
    <t>02.02.03.02.03.05</t>
  </si>
  <si>
    <t>02.02.03.02.03.06</t>
  </si>
  <si>
    <t>02.02.03.02.03.07</t>
  </si>
  <si>
    <t>02.02.03.02.03.08</t>
  </si>
  <si>
    <t>02.02.03.02.03.09</t>
  </si>
  <si>
    <t>02.02.03.02.03.10</t>
  </si>
  <si>
    <t>02.02.03.02.03.11</t>
  </si>
  <si>
    <t>02.02.03.02.03.12</t>
  </si>
  <si>
    <t>02.02.03.02.03.13</t>
  </si>
  <si>
    <t>02.02.03.02.03.14</t>
  </si>
  <si>
    <t>02.02.03.02.03.15</t>
  </si>
  <si>
    <t>02.02.03.02.03.16</t>
  </si>
  <si>
    <t>02.02.03.02.03.17</t>
  </si>
  <si>
    <t>02.02.03.02.03.18</t>
  </si>
  <si>
    <t>02.02.03.02.04</t>
  </si>
  <si>
    <t>02.02.03.02.04.01</t>
  </si>
  <si>
    <t>02.02.03.02.04.02</t>
  </si>
  <si>
    <t>02.02.03.02.04.03</t>
  </si>
  <si>
    <t>02.02.03.02.04.04</t>
  </si>
  <si>
    <t>02.02.03.02.04.05</t>
  </si>
  <si>
    <t>02.02.03.02.04.06</t>
  </si>
  <si>
    <t>02.02.03.02.04.07</t>
  </si>
  <si>
    <t>02.02.03.02.04.08</t>
  </si>
  <si>
    <t>02.02.03.02.04.09</t>
  </si>
  <si>
    <t>02.02.03.02.04.10</t>
  </si>
  <si>
    <t>02.02.03.02.05</t>
  </si>
  <si>
    <t>02.02.03.02.05.01</t>
  </si>
  <si>
    <t>Electrobomba  Turbina  de eje Vertical (Qb=32.63 lps HDT=24.72 m) , Incl. Barril de Acero e impulsores</t>
  </si>
  <si>
    <t>02.02.03.02.05.02</t>
  </si>
  <si>
    <t>02.02.03.02.06</t>
  </si>
  <si>
    <t>02.02.03.02.06.01</t>
  </si>
  <si>
    <t>02.02.03.02.06.02</t>
  </si>
  <si>
    <t>02.02.03.02.06.03</t>
  </si>
  <si>
    <t>Linea de desfogue para reservorio mejorado R-5-394</t>
  </si>
  <si>
    <t>02.02.03.02.06.04</t>
  </si>
  <si>
    <t>Accesorios para línea de control para válvula de altitud para reservorio mejorado R-5-394</t>
  </si>
  <si>
    <t>02.02.03.02.06.05</t>
  </si>
  <si>
    <t>02.02.03.02.06.06</t>
  </si>
  <si>
    <t>02.02.03.02.06.07</t>
  </si>
  <si>
    <t>Instalación de válvula compuerta DN 200 - 250 mm incl. registro</t>
  </si>
  <si>
    <t>02.02.03.02.07</t>
  </si>
  <si>
    <t>02.02.03.02.07.01</t>
  </si>
  <si>
    <t>Montaje e instalación hidráulica del Reservorio mejorado R-5-394</t>
  </si>
  <si>
    <t>02.02.03.02.07.02</t>
  </si>
  <si>
    <t>Prueba de funcionamiento y calibracion de equipos hidraulicos reservorio mejorado R-5-394</t>
  </si>
  <si>
    <t>02.02.03.02.08</t>
  </si>
  <si>
    <t>02.02.03.02.08.01</t>
  </si>
  <si>
    <t>Desmontaje de Eq.Hidraulico R-5-394 existente (incl. traslado alamacen SEDAPAL)</t>
  </si>
  <si>
    <t>02.02.03.03</t>
  </si>
  <si>
    <t>02.02.03.03.01</t>
  </si>
  <si>
    <t>02.02.03.03.01.01</t>
  </si>
  <si>
    <t>02.02.03.03.01.02</t>
  </si>
  <si>
    <t>02.02.03.03.01.03</t>
  </si>
  <si>
    <t>02.02.03.03.01.04</t>
  </si>
  <si>
    <t>02.02.03.03.01.05</t>
  </si>
  <si>
    <t>02.02.03.03.01.06</t>
  </si>
  <si>
    <t>02.02.03.03.01.07</t>
  </si>
  <si>
    <t>02.02.03.03.01.08</t>
  </si>
  <si>
    <t>02.02.03.03.01.09</t>
  </si>
  <si>
    <t>02.02.03.03.01.10</t>
  </si>
  <si>
    <t>02.02.03.03.02</t>
  </si>
  <si>
    <t>02.02.03.03.02.01</t>
  </si>
  <si>
    <t>02.02.03.03.02.01.01</t>
  </si>
  <si>
    <t>02.02.03.03.02.01.02</t>
  </si>
  <si>
    <t>02.02.03.03.02.01.03</t>
  </si>
  <si>
    <t>02.02.03.03.02.01.04</t>
  </si>
  <si>
    <t>02.02.03.03.02.01.05</t>
  </si>
  <si>
    <t>02.02.03.03.02.01.06</t>
  </si>
  <si>
    <t>02.02.03.03.02.01.07</t>
  </si>
  <si>
    <t>02.02.03.03.02.01.08</t>
  </si>
  <si>
    <t>02.02.03.03.02.01.09</t>
  </si>
  <si>
    <t>02.02.03.03.02.01.10</t>
  </si>
  <si>
    <t>02.02.03.03.02.02</t>
  </si>
  <si>
    <t>02.02.03.03.02.02.01</t>
  </si>
  <si>
    <t>02.02.03.03.02.02.02</t>
  </si>
  <si>
    <t>02.02.03.03.02.02.03</t>
  </si>
  <si>
    <t>02.02.03.03.02.02.04</t>
  </si>
  <si>
    <t>02.02.03.03.02.02.05</t>
  </si>
  <si>
    <t>02.02.03.03.02.03</t>
  </si>
  <si>
    <t>02.02.03.03.02.03.01</t>
  </si>
  <si>
    <t>02.02.03.03.02.03.02</t>
  </si>
  <si>
    <t>02.02.03.03.02.03.03</t>
  </si>
  <si>
    <t>02.02.03.03.02.03.04</t>
  </si>
  <si>
    <t>02.02.03.03.02.03.05</t>
  </si>
  <si>
    <t>02.02.03.03.02.03.06</t>
  </si>
  <si>
    <t>02.02.03.03.02.03.07</t>
  </si>
  <si>
    <t>02.02.03.03.02.04</t>
  </si>
  <si>
    <t>CIRCUITO C-4: ALUMBRADO EXTERNO PASTORALES</t>
  </si>
  <si>
    <t>02.02.03.03.02.04.01</t>
  </si>
  <si>
    <t>02.02.03.03.02.04.02</t>
  </si>
  <si>
    <t>02.02.03.03.02.04.03</t>
  </si>
  <si>
    <t>02.02.03.03.02.04.04</t>
  </si>
  <si>
    <t>02.02.03.03.02.04.05</t>
  </si>
  <si>
    <t>02.02.03.03.02.04.06</t>
  </si>
  <si>
    <t>02.02.03.03.02.04.07</t>
  </si>
  <si>
    <t>02.02.03.03.02.04.08</t>
  </si>
  <si>
    <t>02.02.03.03.02.04.09</t>
  </si>
  <si>
    <t>02.02.03.03.02.04.10</t>
  </si>
  <si>
    <t>02.02.03.03.02.04.11</t>
  </si>
  <si>
    <t>02.02.03.03.02.05</t>
  </si>
  <si>
    <t>02.02.03.03.02.05.01</t>
  </si>
  <si>
    <t>02.02.03.03.02.05.02</t>
  </si>
  <si>
    <t>02.02.03.03.02.05.03</t>
  </si>
  <si>
    <t>02.02.03.03.02.05.04</t>
  </si>
  <si>
    <t>02.02.03.03.02.05.05</t>
  </si>
  <si>
    <t>02.02.03.03.02.05.06</t>
  </si>
  <si>
    <t>02.02.03.03.02.06</t>
  </si>
  <si>
    <t>02.02.03.03.02.06.01</t>
  </si>
  <si>
    <t>02.02.03.03.02.06.02</t>
  </si>
  <si>
    <t>02.02.03.03.02.07</t>
  </si>
  <si>
    <t>02.02.03.03.02.07.01</t>
  </si>
  <si>
    <t>02.02.03.03.02.07.02</t>
  </si>
  <si>
    <t>02.02.03.03.02.08</t>
  </si>
  <si>
    <t>CIRCUITO F-3: ALIMENTACION DEL TABLERO DE DISTRIBUCIÓN, TD</t>
  </si>
  <si>
    <t>02.02.03.03.02.08.01</t>
  </si>
  <si>
    <t>02.02.03.03.02.08.02</t>
  </si>
  <si>
    <t>02.02.03.03.02.08.03</t>
  </si>
  <si>
    <t>02.02.03.03.02.09</t>
  </si>
  <si>
    <t>CIRCUITO F-4: ALIMENTACION DEL TRANSFORMADOR DE AISLAMIENTO 1.5KVA</t>
  </si>
  <si>
    <t>02.02.03.03.02.09.01</t>
  </si>
  <si>
    <t>02.02.03.03.02.09.02</t>
  </si>
  <si>
    <t>02.02.03.03.02.09.03</t>
  </si>
  <si>
    <t>02.02.03.03.02.09.04</t>
  </si>
  <si>
    <t>02.02.03.03.02.09.05</t>
  </si>
  <si>
    <t>02.02.03.03.02.09.06</t>
  </si>
  <si>
    <t>02.02.03.03.02.10</t>
  </si>
  <si>
    <t>CIRCUITO F-4.1: ALIMENTACION A TABLERO RECTIFICADOR, TR</t>
  </si>
  <si>
    <t>02.02.03.03.02.10.01</t>
  </si>
  <si>
    <t>02.02.03.03.02.10.02</t>
  </si>
  <si>
    <t>02.02.03.03.02.10.03</t>
  </si>
  <si>
    <t>02.02.03.03.02.11</t>
  </si>
  <si>
    <t>CIRCUITO F-5: ALIMENTACION PRESOSTASTO LINEA DE IMPULSIÓN (PSH L-01)</t>
  </si>
  <si>
    <t>02.02.03.03.02.11.01</t>
  </si>
  <si>
    <t>02.02.03.03.02.11.02</t>
  </si>
  <si>
    <t>02.02.03.03.02.11.03</t>
  </si>
  <si>
    <t>02.02.03.03.02.11.04</t>
  </si>
  <si>
    <t>02.02.03.03.02.12</t>
  </si>
  <si>
    <t>02.02.03.03.02.12.01</t>
  </si>
  <si>
    <t>02.02.03.03.02.12.02</t>
  </si>
  <si>
    <t>02.02.03.03.02.12.03</t>
  </si>
  <si>
    <t>02.02.03.03.02.13</t>
  </si>
  <si>
    <t>02.02.03.03.02.13.01</t>
  </si>
  <si>
    <t>02.02.03.03.02.13.02</t>
  </si>
  <si>
    <t>02.02.03.03.02.13.03</t>
  </si>
  <si>
    <t>02.02.03.03.02.13.04</t>
  </si>
  <si>
    <t>02.02.03.03.02.13.05</t>
  </si>
  <si>
    <t>02.02.03.03.02.13.06</t>
  </si>
  <si>
    <t>02.02.03.03.02.14</t>
  </si>
  <si>
    <t>CIRCUITOS F-1.1: ALIMENTACION BOMBA N°1</t>
  </si>
  <si>
    <t>02.02.03.03.02.14.01</t>
  </si>
  <si>
    <t>02.02.03.03.02.14.02</t>
  </si>
  <si>
    <t>02.02.03.03.02.14.03</t>
  </si>
  <si>
    <t>02.02.03.03.02.14.04</t>
  </si>
  <si>
    <t>02.02.03.03.02.14.05</t>
  </si>
  <si>
    <t>02.02.03.03.02.15</t>
  </si>
  <si>
    <t>02.02.03.03.02.15.01</t>
  </si>
  <si>
    <t>02.02.03.03.02.15.02</t>
  </si>
  <si>
    <t>02.02.03.03.02.15.03</t>
  </si>
  <si>
    <t>02.02.03.03.02.15.04</t>
  </si>
  <si>
    <t>02.02.03.03.02.16</t>
  </si>
  <si>
    <t>CIRCUITO F-1.3.1:  INTERRUPTOR DE POSICIONS (ZS), SOLENOIDE APERTURA DE BOMBA (ZY)</t>
  </si>
  <si>
    <t>02.02.03.03.02.16.01</t>
  </si>
  <si>
    <t>02.02.03.03.02.16.02</t>
  </si>
  <si>
    <t>02.02.03.03.02.16.03</t>
  </si>
  <si>
    <t>02.02.03.03.02.16.04</t>
  </si>
  <si>
    <t>02.02.03.03.02.16.05</t>
  </si>
  <si>
    <t>02.02.03.03.02.17</t>
  </si>
  <si>
    <t>CIRCUITO F-1.3.2: ALIMENTACION ELECTRODOS DE NIVEL</t>
  </si>
  <si>
    <t>02.02.03.03.02.17.01</t>
  </si>
  <si>
    <t>02.02.03.03.02.17.02</t>
  </si>
  <si>
    <t>02.02.03.03.02.17.03</t>
  </si>
  <si>
    <t>02.02.03.03.02.18</t>
  </si>
  <si>
    <t>02.02.03.03.02.18.01</t>
  </si>
  <si>
    <t>02.02.03.03.02.18.02</t>
  </si>
  <si>
    <t>02.02.03.03.02.18.03</t>
  </si>
  <si>
    <t>02.02.03.03.02.18.04</t>
  </si>
  <si>
    <t>02.02.03.03.02.18.05</t>
  </si>
  <si>
    <t>02.02.03.03.02.19</t>
  </si>
  <si>
    <t>02.02.03.03.02.19.01</t>
  </si>
  <si>
    <t>02.02.03.03.02.19.02</t>
  </si>
  <si>
    <t>02.02.03.03.02.19.03</t>
  </si>
  <si>
    <t>02.02.03.03.02.19.04</t>
  </si>
  <si>
    <t>02.02.03.03.02.20</t>
  </si>
  <si>
    <t>CIRCUITO F-2.3.1:  INTERRUPTOR DE POSICIONS (ZS), SOLENOIDE APERTURA DE BOMBA (ZY)</t>
  </si>
  <si>
    <t>02.02.03.03.02.20.01</t>
  </si>
  <si>
    <t>02.02.03.03.02.20.02</t>
  </si>
  <si>
    <t>02.02.03.03.02.20.03</t>
  </si>
  <si>
    <t>02.02.03.03.02.20.04</t>
  </si>
  <si>
    <t>02.02.03.03.02.20.05</t>
  </si>
  <si>
    <t>02.02.03.03.02.21</t>
  </si>
  <si>
    <t>CIRCUITO F-2.3.2: ALIMENTACION ELECTRODOS DE NIVEL</t>
  </si>
  <si>
    <t>02.02.03.03.02.21.01</t>
  </si>
  <si>
    <t>02.02.03.03.02.21.02</t>
  </si>
  <si>
    <t>02.02.03.03.02.21.03</t>
  </si>
  <si>
    <t>02.02.03.03.02.22</t>
  </si>
  <si>
    <t>02.02.03.03.02.22.01</t>
  </si>
  <si>
    <t>02.02.03.03.02.22.02</t>
  </si>
  <si>
    <t>Suministro e instalacion de Conductor 1x10mm2 TW (T), aterramiento de estructura para soporte de tanque de combustible. incl. accesorios de conexión.</t>
  </si>
  <si>
    <t>02.02.03.03.02.23</t>
  </si>
  <si>
    <t>02.02.03.03.02.23.01</t>
  </si>
  <si>
    <t>02.02.03.03.02.23.02</t>
  </si>
  <si>
    <t>Suministro e instalacion de Tablero General (TG) 220V, metalico, grado de proteccion IP55, tipo autosoportado modular, equipado según diagrama unifilar.</t>
  </si>
  <si>
    <t>02.02.03.03.02.23.03</t>
  </si>
  <si>
    <t>02.02.03.03.02.23.04</t>
  </si>
  <si>
    <t>02.02.03.03.02.23.05</t>
  </si>
  <si>
    <t>Suministro y montaje de Tablero Banco Condensadores (TBC-1) 6.5kVAR, 220V, metalico, grado de proteccion IP66, tipo autosoportado modular, equipado según diagrama unifilar</t>
  </si>
  <si>
    <t>02.02.03.03.02.23.06</t>
  </si>
  <si>
    <t>Suministro y montaje de Tablero Banco Condensadores (TBC-2) 6.5kVAR, 220V, metalico, grado de proteccion IP66, tipo autosoportado modular, equipado según diagrama unifilar</t>
  </si>
  <si>
    <t>02.02.03.03.02.23.07</t>
  </si>
  <si>
    <t>02.02.03.03.02.24</t>
  </si>
  <si>
    <t>02.02.03.03.02.24.01</t>
  </si>
  <si>
    <t>02.02.03.03.02.24.02</t>
  </si>
  <si>
    <t>02.02.03.03.02.24.03</t>
  </si>
  <si>
    <t>02.02.03.03.02.24.04</t>
  </si>
  <si>
    <t>02.02.03.03.02.24.05</t>
  </si>
  <si>
    <t>02.02.03.03.02.24.06</t>
  </si>
  <si>
    <t>02.02.03.03.02.24.07</t>
  </si>
  <si>
    <t>02.02.03.03.02.24.08</t>
  </si>
  <si>
    <t>02.02.03.03.02.25</t>
  </si>
  <si>
    <t>02.02.03.03.02.25.01</t>
  </si>
  <si>
    <t>02.02.03.03.02.26</t>
  </si>
  <si>
    <t>02.02.03.03.02.26.01</t>
  </si>
  <si>
    <t>02.02.03.04</t>
  </si>
  <si>
    <t>02.02.03.04.01</t>
  </si>
  <si>
    <t>02.02.03.04.01.01</t>
  </si>
  <si>
    <t>02.02.03.04.01.02</t>
  </si>
  <si>
    <t>02.02.03.04.02</t>
  </si>
  <si>
    <t>02.02.03.04.02.01</t>
  </si>
  <si>
    <t>02.02.03.04.02.02</t>
  </si>
  <si>
    <t>02.02.03.04.02.03</t>
  </si>
  <si>
    <t>02.02.03.04.02.04</t>
  </si>
  <si>
    <t>02.02.03.04.02.05</t>
  </si>
  <si>
    <t>02.02.03.04.02.06</t>
  </si>
  <si>
    <t>02.02.03.04.02.07</t>
  </si>
  <si>
    <t>02.02.03.04.02.08</t>
  </si>
  <si>
    <t>02.02.03.04.02.09</t>
  </si>
  <si>
    <t>02.02.03.04.02.10</t>
  </si>
  <si>
    <t>02.02.03.04.02.11</t>
  </si>
  <si>
    <t>02.02.03.04.03</t>
  </si>
  <si>
    <t>02.02.03.04.03.01</t>
  </si>
  <si>
    <t>02.02.03.04.03.02</t>
  </si>
  <si>
    <t>02.02.03.04.03.03</t>
  </si>
  <si>
    <t>02.02.03.04.03.04</t>
  </si>
  <si>
    <t>02.02.03.04.04</t>
  </si>
  <si>
    <t>02.02.03.04.04.01</t>
  </si>
  <si>
    <t>02.02.03.04.04.02</t>
  </si>
  <si>
    <t>02.02.03.04.04.03</t>
  </si>
  <si>
    <t>02.02.03.04.04.04</t>
  </si>
  <si>
    <t>02.02.03.04.04.05</t>
  </si>
  <si>
    <t>02.02.03.04.04.06</t>
  </si>
  <si>
    <t>02.02.03.04.04.07</t>
  </si>
  <si>
    <t>02.02.03.04.04.08</t>
  </si>
  <si>
    <t>02.02.03.04.04.09</t>
  </si>
  <si>
    <t>02.02.03.04.04.10</t>
  </si>
  <si>
    <t>02.02.03.04.04.11</t>
  </si>
  <si>
    <t>02.02.03.04.04.12</t>
  </si>
  <si>
    <t>02.02.03.04.04.13</t>
  </si>
  <si>
    <t>02.02.03.05</t>
  </si>
  <si>
    <t>02.02.03.05.01</t>
  </si>
  <si>
    <t>02.02.03.05.01.01</t>
  </si>
  <si>
    <t>02.02.03.05.01.02</t>
  </si>
  <si>
    <t>Tablero de Distribucion de F.O (ODF)</t>
  </si>
  <si>
    <t>02.02.03.05.01.03</t>
  </si>
  <si>
    <t>Montaje, instalación y conexionado de tablero de telemetría y talbero de distribucion de F.O (TT y ODF)</t>
  </si>
  <si>
    <t>02.02.03.05.02</t>
  </si>
  <si>
    <t>02.02.03.05.02.01</t>
  </si>
  <si>
    <t>02.02.03.05.02.02</t>
  </si>
  <si>
    <t>Tramo de cable de Fibra Optica single-mode optical fiber and cable ITU-G.652.D</t>
  </si>
  <si>
    <t>02.02.03.05.02.03</t>
  </si>
  <si>
    <t>Transceptores opticos SFP</t>
  </si>
  <si>
    <t>02.02.03.05.02.04</t>
  </si>
  <si>
    <t>Patch Cord de F.O de 2m</t>
  </si>
  <si>
    <t>02.02.03.05.02.05</t>
  </si>
  <si>
    <t>02.02.03.05.02.06</t>
  </si>
  <si>
    <t>02.02.03.05.02.07</t>
  </si>
  <si>
    <t>Transporte de equipamiento de comunicaciones</t>
  </si>
  <si>
    <t>02.02.03.06</t>
  </si>
  <si>
    <t>02.02.03.06.01</t>
  </si>
  <si>
    <t>02.02.03.06.01.01</t>
  </si>
  <si>
    <t>02.02.03.06.01.02</t>
  </si>
  <si>
    <t>02.02.03.06.01.03</t>
  </si>
  <si>
    <t>02.02.03.06.01.04</t>
  </si>
  <si>
    <t>02.02.03.06.01.05</t>
  </si>
  <si>
    <t>02.02.03.06.01.06</t>
  </si>
  <si>
    <t>02.02.03.06.01.07</t>
  </si>
  <si>
    <t>02.02.03.06.01.08</t>
  </si>
  <si>
    <t>02.02.03.06.01.09</t>
  </si>
  <si>
    <t>02.02.03.06.01.10</t>
  </si>
  <si>
    <t>02.02.03.06.01.11</t>
  </si>
  <si>
    <t>02.02.03.06.01.12</t>
  </si>
  <si>
    <t>02.02.03.06.01.13</t>
  </si>
  <si>
    <t>02.02.03.06.01.14</t>
  </si>
  <si>
    <t>02.02.03.06.01.15</t>
  </si>
  <si>
    <t>02.02.03.06.01.16</t>
  </si>
  <si>
    <t>02.02.03.06.01.17</t>
  </si>
  <si>
    <t>02.02.03.06.01.18</t>
  </si>
  <si>
    <t>02.02.03.06.01.19</t>
  </si>
  <si>
    <t>02.02.03.06.01.20</t>
  </si>
  <si>
    <t>02.02.03.06.01.21</t>
  </si>
  <si>
    <t>02.02.03.06.01.22</t>
  </si>
  <si>
    <t>02.02.03.06.01.23</t>
  </si>
  <si>
    <t>02.02.03.06.01.24</t>
  </si>
  <si>
    <t>02.02.03.06.01.25</t>
  </si>
  <si>
    <t>02.02.03.07</t>
  </si>
  <si>
    <t>02.02.03.07.01</t>
  </si>
  <si>
    <t>02.02.03.07.01.01</t>
  </si>
  <si>
    <t>02.02.03.07.01.02</t>
  </si>
  <si>
    <t>02.02.03.07.02</t>
  </si>
  <si>
    <t>02.02.03.07.02.01</t>
  </si>
  <si>
    <t>02.02.03.07.03</t>
  </si>
  <si>
    <t>02.02.03.07.03.01</t>
  </si>
  <si>
    <t>02.02.03.07.04</t>
  </si>
  <si>
    <t>02.02.03.07.04.01</t>
  </si>
  <si>
    <t>02.02.03.07.04.02</t>
  </si>
  <si>
    <t>02.02.03.07.05</t>
  </si>
  <si>
    <t>02.02.03.07.05.01</t>
  </si>
  <si>
    <t>02.02.03.07.05.02</t>
  </si>
  <si>
    <t>02.02.03.07.06</t>
  </si>
  <si>
    <t>02.02.03.07.06.01</t>
  </si>
  <si>
    <t>02.02.03.07.06.02</t>
  </si>
  <si>
    <t>02.02.04.01</t>
  </si>
  <si>
    <t>02.02.04.01.01</t>
  </si>
  <si>
    <t>02.02.04.01.01.01</t>
  </si>
  <si>
    <t>02.02.04.01.01.02</t>
  </si>
  <si>
    <t>02.02.04.01.02</t>
  </si>
  <si>
    <t>02.02.04.01.02.01</t>
  </si>
  <si>
    <t>02.02.04.01.02.02</t>
  </si>
  <si>
    <t>02.02.04.01.02.03</t>
  </si>
  <si>
    <t>02.02.04.01.02.04</t>
  </si>
  <si>
    <t>02.02.04.01.02.05</t>
  </si>
  <si>
    <t>02.02.04.01.02.06</t>
  </si>
  <si>
    <t>02.02.04.01.02.07</t>
  </si>
  <si>
    <t>02.02.04.01.02.08</t>
  </si>
  <si>
    <t>02.02.04.01.03</t>
  </si>
  <si>
    <t>02.02.04.01.03.01</t>
  </si>
  <si>
    <t>02.02.04.01.03.02</t>
  </si>
  <si>
    <t>02.02.04.01.03.03</t>
  </si>
  <si>
    <t>02.02.04.01.03.04</t>
  </si>
  <si>
    <t>02.02.04.01.03.05</t>
  </si>
  <si>
    <t>02.02.04.01.03.06</t>
  </si>
  <si>
    <t>02.02.04.01.03.07</t>
  </si>
  <si>
    <t>02.02.04.01.03.08</t>
  </si>
  <si>
    <t>02.02.04.01.03.09</t>
  </si>
  <si>
    <t>02.02.04.01.03.10</t>
  </si>
  <si>
    <t>02.02.04.01.03.11</t>
  </si>
  <si>
    <t>02.02.04.01.04</t>
  </si>
  <si>
    <t>02.02.04.01.04.01</t>
  </si>
  <si>
    <t>02.02.04.01.04.02</t>
  </si>
  <si>
    <t>02.02.04.01.04.03</t>
  </si>
  <si>
    <t>02.02.04.01.04.04</t>
  </si>
  <si>
    <t>Valvula de control tipo globo triple funcion DN200mm BB HD PN16</t>
  </si>
  <si>
    <t>02.02.04.01.04.05</t>
  </si>
  <si>
    <t>02.02.04.01.05</t>
  </si>
  <si>
    <t>02.02.04.01.05.01</t>
  </si>
  <si>
    <t>02.02.04.01.05.02</t>
  </si>
  <si>
    <t>Accesorios para línea de control para válvula de altitud para reservorio mejorado REP-02-394</t>
  </si>
  <si>
    <t>02.02.04.01.05.03</t>
  </si>
  <si>
    <t>02.02.04.01.06</t>
  </si>
  <si>
    <t>02.02.04.01.06.01</t>
  </si>
  <si>
    <t>Montaje e instalación hidráulica del Reservorio mejorado REP-02-394</t>
  </si>
  <si>
    <t>02.02.04.01.06.02</t>
  </si>
  <si>
    <t>Prueba de funcionamiento y calibracion de equipos hidraulicos reservorio mejorado REP-02-394</t>
  </si>
  <si>
    <t>02.02.04.02</t>
  </si>
  <si>
    <t>02.02.04.02.01</t>
  </si>
  <si>
    <t>02.02.04.02.01.01</t>
  </si>
  <si>
    <t>02.02.04.02.01.02</t>
  </si>
  <si>
    <t>02.02.04.02.01.03</t>
  </si>
  <si>
    <t>02.02.04.02.01.04</t>
  </si>
  <si>
    <t>02.02.04.02.01.05</t>
  </si>
  <si>
    <t>02.02.04.02.01.06</t>
  </si>
  <si>
    <t>02.02.04.02.01.07</t>
  </si>
  <si>
    <t>02.02.04.02.01.08</t>
  </si>
  <si>
    <t>02.02.04.02.01.09</t>
  </si>
  <si>
    <t>02.02.04.02.01.10</t>
  </si>
  <si>
    <t>02.02.04.02.01.11</t>
  </si>
  <si>
    <t>02.02.04.02.01.12</t>
  </si>
  <si>
    <t>02.02.04.02.02</t>
  </si>
  <si>
    <t>02.02.04.02.02.01</t>
  </si>
  <si>
    <t>02.02.04.02.02.01.01</t>
  </si>
  <si>
    <t>02.02.04.02.02.01.02</t>
  </si>
  <si>
    <t>02.02.04.02.02.01.03</t>
  </si>
  <si>
    <t>02.02.04.02.02.01.04</t>
  </si>
  <si>
    <t>02.02.04.02.02.01.05</t>
  </si>
  <si>
    <t>02.02.04.02.02.01.06</t>
  </si>
  <si>
    <t>02.02.04.02.02.01.07</t>
  </si>
  <si>
    <t>02.02.04.02.02.01.08</t>
  </si>
  <si>
    <t>02.02.04.02.02.01.09</t>
  </si>
  <si>
    <t>02.02.04.02.02.01.10</t>
  </si>
  <si>
    <t>02.02.04.02.02.01.11</t>
  </si>
  <si>
    <t>02.02.04.02.02.01.12</t>
  </si>
  <si>
    <t>02.02.04.02.02.01.13</t>
  </si>
  <si>
    <t>02.02.04.02.02.01.14</t>
  </si>
  <si>
    <t>02.02.04.02.02.01.15</t>
  </si>
  <si>
    <t>02.02.04.02.02.02</t>
  </si>
  <si>
    <t>02.02.04.02.02.02.01</t>
  </si>
  <si>
    <t>02.02.04.02.02.02.02</t>
  </si>
  <si>
    <t>02.02.04.02.02.02.03</t>
  </si>
  <si>
    <t>02.02.04.02.02.02.04</t>
  </si>
  <si>
    <t>02.02.04.02.02.02.05</t>
  </si>
  <si>
    <t>02.02.04.02.02.02.06</t>
  </si>
  <si>
    <t>02.02.04.02.02.02.07</t>
  </si>
  <si>
    <t>02.02.04.02.02.03</t>
  </si>
  <si>
    <t>02.02.04.02.02.03.01</t>
  </si>
  <si>
    <t>02.02.04.02.02.03.02</t>
  </si>
  <si>
    <t>02.02.04.02.02.03.03</t>
  </si>
  <si>
    <t>02.02.04.02.02.03.04</t>
  </si>
  <si>
    <t>02.02.04.02.02.03.05</t>
  </si>
  <si>
    <t>02.02.04.02.02.04</t>
  </si>
  <si>
    <t>02.02.04.02.02.04.01</t>
  </si>
  <si>
    <t>02.02.04.02.02.04.02</t>
  </si>
  <si>
    <t>02.02.04.02.02.04.03</t>
  </si>
  <si>
    <t>02.02.04.02.02.04.04</t>
  </si>
  <si>
    <t>02.02.04.02.02.04.05</t>
  </si>
  <si>
    <t>02.02.04.02.02.04.06</t>
  </si>
  <si>
    <t>02.02.04.02.02.04.07</t>
  </si>
  <si>
    <t>02.02.04.02.02.04.08</t>
  </si>
  <si>
    <t>02.02.04.02.02.04.09</t>
  </si>
  <si>
    <t>02.02.04.02.02.04.10</t>
  </si>
  <si>
    <t>02.02.04.02.02.04.11</t>
  </si>
  <si>
    <t>02.02.04.02.02.05</t>
  </si>
  <si>
    <t>02.02.04.02.02.05.01</t>
  </si>
  <si>
    <t>02.02.04.02.02.05.02</t>
  </si>
  <si>
    <t>02.02.04.02.02.05.03</t>
  </si>
  <si>
    <t>02.02.04.02.02.05.04</t>
  </si>
  <si>
    <t>02.02.04.02.02.05.05</t>
  </si>
  <si>
    <t>02.02.04.02.02.05.06</t>
  </si>
  <si>
    <t>02.02.04.02.02.06</t>
  </si>
  <si>
    <t>02.02.04.02.02.06.01</t>
  </si>
  <si>
    <t>02.02.04.02.02.06.02</t>
  </si>
  <si>
    <t>02.02.04.02.02.06.03</t>
  </si>
  <si>
    <t>02.02.04.02.02.06.04</t>
  </si>
  <si>
    <t>02.02.04.02.02.06.05</t>
  </si>
  <si>
    <t>02.02.04.02.02.07</t>
  </si>
  <si>
    <t>02.02.04.02.02.07.01</t>
  </si>
  <si>
    <t>02.02.04.02.02.07.02</t>
  </si>
  <si>
    <t>02.02.04.02.02.07.03</t>
  </si>
  <si>
    <t>02.02.04.02.02.07.04</t>
  </si>
  <si>
    <t>02.02.04.02.02.08</t>
  </si>
  <si>
    <t>02.02.04.02.02.08.01</t>
  </si>
  <si>
    <t>02.02.04.02.02.08.02</t>
  </si>
  <si>
    <t>02.02.04.02.02.08.03</t>
  </si>
  <si>
    <t>02.02.04.02.02.09</t>
  </si>
  <si>
    <t>02.02.04.02.02.09.01</t>
  </si>
  <si>
    <t>02.02.04.02.02.09.02</t>
  </si>
  <si>
    <t>02.02.04.02.02.10</t>
  </si>
  <si>
    <t>02.02.04.02.02.10.01</t>
  </si>
  <si>
    <t>02.02.04.02.02.10.02</t>
  </si>
  <si>
    <t>02.02.04.02.02.10.03</t>
  </si>
  <si>
    <t>02.02.04.02.02.10.04</t>
  </si>
  <si>
    <t>02.02.04.02.02.10.05</t>
  </si>
  <si>
    <t>02.02.04.02.02.10.06</t>
  </si>
  <si>
    <t>02.02.04.02.02.10.07</t>
  </si>
  <si>
    <t>02.02.04.02.02.10.08</t>
  </si>
  <si>
    <t>02.02.04.02.02.11</t>
  </si>
  <si>
    <t>02.02.04.02.02.11.01</t>
  </si>
  <si>
    <t>02.02.04.03</t>
  </si>
  <si>
    <t>02.02.04.03.01</t>
  </si>
  <si>
    <t>02.02.04.03.01.01</t>
  </si>
  <si>
    <t>Tablero Rectificador (TR), dimensiones aproximadas 1000x800x300 mm REP-02-394</t>
  </si>
  <si>
    <t>02.02.04.03.01.02</t>
  </si>
  <si>
    <t>02.02.04.03.02</t>
  </si>
  <si>
    <t>02.02.04.03.02.01</t>
  </si>
  <si>
    <t>02.02.04.03.02.02</t>
  </si>
  <si>
    <t>02.02.04.03.02.03</t>
  </si>
  <si>
    <t>02.02.04.03.02.04</t>
  </si>
  <si>
    <t>02.02.04.03.02.05</t>
  </si>
  <si>
    <t>02.02.04.03.02.06</t>
  </si>
  <si>
    <t>02.02.04.03.03</t>
  </si>
  <si>
    <t>02.02.04.03.03.01</t>
  </si>
  <si>
    <t>02.02.04.03.03.02</t>
  </si>
  <si>
    <t>02.02.04.03.03.03</t>
  </si>
  <si>
    <t>02.02.04.03.04</t>
  </si>
  <si>
    <t>02.02.04.03.04.01</t>
  </si>
  <si>
    <t>02.02.04.03.04.02</t>
  </si>
  <si>
    <t>02.02.04.03.04.03</t>
  </si>
  <si>
    <t>02.02.04.03.04.04</t>
  </si>
  <si>
    <t>02.02.04.03.04.05</t>
  </si>
  <si>
    <t>02.02.04.03.04.06</t>
  </si>
  <si>
    <t>02.02.04.03.04.07</t>
  </si>
  <si>
    <t>02.02.04.03.04.08</t>
  </si>
  <si>
    <t>02.02.04.03.04.09</t>
  </si>
  <si>
    <t>02.02.04.03.04.10</t>
  </si>
  <si>
    <t>02.02.04.03.04.11</t>
  </si>
  <si>
    <t>02.02.04.04</t>
  </si>
  <si>
    <t>02.02.04.04.01</t>
  </si>
  <si>
    <t>02.02.04.04.01.01</t>
  </si>
  <si>
    <t>02.02.04.04.01.02</t>
  </si>
  <si>
    <t>02.02.04.04.01.03</t>
  </si>
  <si>
    <t>02.02.04.04.02</t>
  </si>
  <si>
    <t>02.02.04.04.02.01</t>
  </si>
  <si>
    <t>02.02.04.04.02.02</t>
  </si>
  <si>
    <t>02.02.04.04.02.03</t>
  </si>
  <si>
    <t>02.02.04.04.02.04</t>
  </si>
  <si>
    <t>02.02.04.04.02.05</t>
  </si>
  <si>
    <t>02.02.04.04.02.06</t>
  </si>
  <si>
    <t>02.02.04.04.02.07</t>
  </si>
  <si>
    <t>02.02.04.04.02.08</t>
  </si>
  <si>
    <t>02.02.04.04.02.09</t>
  </si>
  <si>
    <t>02.02.04.04.02.10</t>
  </si>
  <si>
    <t>02.02.04.04.02.11</t>
  </si>
  <si>
    <t>02.02.04.05</t>
  </si>
  <si>
    <t>02.02.04.05.01</t>
  </si>
  <si>
    <t>02.02.04.05.01.01</t>
  </si>
  <si>
    <t>02.02.04.05.01.02</t>
  </si>
  <si>
    <t>02.02.04.05.01.03</t>
  </si>
  <si>
    <t>02.02.04.05.01.04</t>
  </si>
  <si>
    <t>02.02.04.05.01.05</t>
  </si>
  <si>
    <t>02.02.04.05.01.06</t>
  </si>
  <si>
    <t>02.02.04.05.01.07</t>
  </si>
  <si>
    <t>02.02.04.05.01.08</t>
  </si>
  <si>
    <t>02.02.04.05.01.09</t>
  </si>
  <si>
    <t>02.02.04.05.01.10</t>
  </si>
  <si>
    <t>02.02.04.05.01.11</t>
  </si>
  <si>
    <t>02.02.04.05.01.12</t>
  </si>
  <si>
    <t>02.02.04.05.01.13</t>
  </si>
  <si>
    <t>02.02.04.05.01.14</t>
  </si>
  <si>
    <t>02.02.04.05.01.15</t>
  </si>
  <si>
    <t>02.02.04.05.01.16</t>
  </si>
  <si>
    <t>02.02.04.05.01.17</t>
  </si>
  <si>
    <t>02.02.04.05.01.18</t>
  </si>
  <si>
    <t>02.02.04.05.01.19</t>
  </si>
  <si>
    <t>02.02.04.06</t>
  </si>
  <si>
    <t>02.02.04.06.01</t>
  </si>
  <si>
    <t>02.02.04.06.01.01</t>
  </si>
  <si>
    <t>02.02.04.06.01.02</t>
  </si>
  <si>
    <t>02.02.04.06.02</t>
  </si>
  <si>
    <t>02.02.04.06.02.01</t>
  </si>
  <si>
    <t>02.02.04.06.03</t>
  </si>
  <si>
    <t>02.02.04.06.03.01</t>
  </si>
  <si>
    <t>02.02.04.06.04</t>
  </si>
  <si>
    <t>02.02.04.06.04.01</t>
  </si>
  <si>
    <t>02.02.04.06.04.02</t>
  </si>
  <si>
    <t>02.02.04.06.05</t>
  </si>
  <si>
    <t>02.02.04.06.05.01</t>
  </si>
  <si>
    <t>02.02.04.06.05.02</t>
  </si>
  <si>
    <t>02.02.04.06.06</t>
  </si>
  <si>
    <t>02.02.04.06.06.01</t>
  </si>
  <si>
    <t>02.02.04.06.06.02</t>
  </si>
  <si>
    <t>02.03</t>
  </si>
  <si>
    <t>02.03.01.01</t>
  </si>
  <si>
    <t>EQUIPAMIENTO HIDRAULICO DE CÁMARA REDUCTORA PROVISIONAL R-1</t>
  </si>
  <si>
    <t>02.03.01.01.01</t>
  </si>
  <si>
    <t>02.03.01.01.01.01</t>
  </si>
  <si>
    <t>02.03.01.01.02</t>
  </si>
  <si>
    <t>02.03.01.01.02.01</t>
  </si>
  <si>
    <t>02.03.01.01.02.02</t>
  </si>
  <si>
    <t>02.03.01.01.02.03</t>
  </si>
  <si>
    <t>02.03.01.01.02.04</t>
  </si>
  <si>
    <t>02.03.01.01.03</t>
  </si>
  <si>
    <t>02.03.01.01.03.01</t>
  </si>
  <si>
    <t>02.03.01.01.03.02</t>
  </si>
  <si>
    <t>02.03.01.01.03.03</t>
  </si>
  <si>
    <t>02.03.01.01.03.04</t>
  </si>
  <si>
    <t>Filtro tipo "Cesto" BB  DN 200 PN 16</t>
  </si>
  <si>
    <t>02.03.01.01.03.05</t>
  </si>
  <si>
    <t>02.03.01.01.04</t>
  </si>
  <si>
    <t>02.03.01.01.04.01</t>
  </si>
  <si>
    <t>02.03.01.01.04.02</t>
  </si>
  <si>
    <t>Válvula aire automática triple efecto bridada PN 16 esfera de acero inoxidable DN 80 (incl. tub. y accesorios a sumidero)</t>
  </si>
  <si>
    <t>02.03.01.01.04.03</t>
  </si>
  <si>
    <t>02.03.01.01.05</t>
  </si>
  <si>
    <t>02.03.01.01.05.01</t>
  </si>
  <si>
    <t>02.03.01.01.06</t>
  </si>
  <si>
    <t>02.03.01.01.06.01</t>
  </si>
  <si>
    <t>Montaje de instalación hidráulica de reservorio provisional R-1-280</t>
  </si>
  <si>
    <t>02.03.01.01.06.02</t>
  </si>
  <si>
    <t>Prueba de funcionamiento y calibracion de equipos hidraulicos reservorio provisional R-1-280</t>
  </si>
  <si>
    <t>02.03.01.02</t>
  </si>
  <si>
    <t>02.03.01.02.01</t>
  </si>
  <si>
    <t>02.03.01.02.01.01</t>
  </si>
  <si>
    <t>02.03.01.02.01.02</t>
  </si>
  <si>
    <t>02.03.01.02.01.03</t>
  </si>
  <si>
    <t>02.03.01.02.02</t>
  </si>
  <si>
    <t>02.03.01.02.02.01</t>
  </si>
  <si>
    <t>02.03.01.02.02.02</t>
  </si>
  <si>
    <t>02.03.01.02.02.03</t>
  </si>
  <si>
    <t>02.03.01.02.02.04</t>
  </si>
  <si>
    <t>02.03.01.02.02.05</t>
  </si>
  <si>
    <t>02.03.01.02.02.06</t>
  </si>
  <si>
    <t>02.03.01.02.02.07</t>
  </si>
  <si>
    <t>02.03.01.02.02.08</t>
  </si>
  <si>
    <t>02.03.01.02.02.09</t>
  </si>
  <si>
    <t>02.03.01.02.02.10</t>
  </si>
  <si>
    <t>02.03.01.02.02.11</t>
  </si>
  <si>
    <t>02.03.01.02.02.12</t>
  </si>
  <si>
    <t>02.03.01.02.02.13</t>
  </si>
  <si>
    <t>02.03.01.02.03</t>
  </si>
  <si>
    <t>02.03.01.02.03.01</t>
  </si>
  <si>
    <t>02.03.01.02.03.02</t>
  </si>
  <si>
    <t>02.03.01.02.03.03</t>
  </si>
  <si>
    <t>02.03.01.02.03.04</t>
  </si>
  <si>
    <t>02.03.01.02.03.05</t>
  </si>
  <si>
    <t>02.03.01.02.03.06</t>
  </si>
  <si>
    <t>02.03.01.02.03.07</t>
  </si>
  <si>
    <t>Tee de hierro dúctil con 3 bridas PN 16  DN  300  x   80</t>
  </si>
  <si>
    <t>02.03.01.02.03.08</t>
  </si>
  <si>
    <t>Unión de amplio rango DN 350 HD PN 16</t>
  </si>
  <si>
    <t>02.03.01.02.03.09</t>
  </si>
  <si>
    <t>02.03.01.02.03.10</t>
  </si>
  <si>
    <t>02.03.01.02.03.11</t>
  </si>
  <si>
    <t>02.03.01.02.03.12</t>
  </si>
  <si>
    <t>02.03.01.02.04</t>
  </si>
  <si>
    <t>02.03.01.02.04.01</t>
  </si>
  <si>
    <t>02.03.01.02.04.02</t>
  </si>
  <si>
    <t>02.03.01.02.04.03</t>
  </si>
  <si>
    <t>02.03.01.02.04.04</t>
  </si>
  <si>
    <t>02.03.01.02.04.05</t>
  </si>
  <si>
    <t>02.03.01.02.04.06</t>
  </si>
  <si>
    <t>02.03.01.02.04.07</t>
  </si>
  <si>
    <t>Medidor de Caudal Electromagnetico PN 16  DN 350</t>
  </si>
  <si>
    <t>02.03.01.02.04.08</t>
  </si>
  <si>
    <t>02.03.01.02.05</t>
  </si>
  <si>
    <t>02.03.01.02.05.01</t>
  </si>
  <si>
    <t>02.03.01.02.05.02</t>
  </si>
  <si>
    <t>Accesorios para línea de control para válvula de altitud para reservorio mejorado R-1-280</t>
  </si>
  <si>
    <t>02.03.01.02.05.03</t>
  </si>
  <si>
    <t>02.03.01.02.06</t>
  </si>
  <si>
    <t>02.03.01.02.06.01</t>
  </si>
  <si>
    <t>Montaje e instalación hidráulica del Reservorio mejorado R-1-280</t>
  </si>
  <si>
    <t>02.03.01.02.06.02</t>
  </si>
  <si>
    <t>Prueba de funcionamiento y calibracion de equipos hidraulicos reservorio mejorado R-1-280</t>
  </si>
  <si>
    <t>02.03.01.02.07</t>
  </si>
  <si>
    <t>02.03.01.02.07.01</t>
  </si>
  <si>
    <t>Desmontaje de Eq.Hidraulico R-1-280 existente (incl. traslado almacen SEDAPAL)</t>
  </si>
  <si>
    <t>02.03.01.03</t>
  </si>
  <si>
    <t>02.03.01.03.01</t>
  </si>
  <si>
    <t>02.03.01.03.01.01</t>
  </si>
  <si>
    <t>Tendido e instalacion de los cables conductores unipolares 3-1 x 35mm2 N2XOH</t>
  </si>
  <si>
    <t>02.03.01.03.01.02</t>
  </si>
  <si>
    <t>02.03.01.03.01.03</t>
  </si>
  <si>
    <t>02.03.01.03.01.04</t>
  </si>
  <si>
    <t>02.03.01.03.01.05</t>
  </si>
  <si>
    <t>02.03.01.03.01.06</t>
  </si>
  <si>
    <t>02.03.01.03.01.07</t>
  </si>
  <si>
    <t>02.03.01.03.01.08</t>
  </si>
  <si>
    <t>02.03.01.03.01.09</t>
  </si>
  <si>
    <t>02.03.01.03.01.10</t>
  </si>
  <si>
    <t>Instalación de tuberías de PVC de 50 mm de diametro. Incluye accesorios de instalación</t>
  </si>
  <si>
    <t>02.03.01.03.01.11</t>
  </si>
  <si>
    <t>02.03.01.03.01.12</t>
  </si>
  <si>
    <t>02.03.01.03.02</t>
  </si>
  <si>
    <t>02.03.01.03.02.01</t>
  </si>
  <si>
    <t>02.03.01.03.02.01.01</t>
  </si>
  <si>
    <t>02.03.01.03.02.01.02</t>
  </si>
  <si>
    <t>02.03.01.03.02.01.03</t>
  </si>
  <si>
    <t>02.03.01.03.02.01.04</t>
  </si>
  <si>
    <t>02.03.01.03.02.01.05</t>
  </si>
  <si>
    <t>02.03.01.03.02.01.06</t>
  </si>
  <si>
    <t>02.03.01.03.02.01.07</t>
  </si>
  <si>
    <t>02.03.01.03.02.01.08</t>
  </si>
  <si>
    <t>02.03.01.03.02.01.09</t>
  </si>
  <si>
    <t>02.03.01.03.02.01.10</t>
  </si>
  <si>
    <t>02.03.01.03.02.02</t>
  </si>
  <si>
    <t>02.03.01.03.02.02.01</t>
  </si>
  <si>
    <t>02.03.01.03.02.02.02</t>
  </si>
  <si>
    <t>02.03.01.03.02.02.03</t>
  </si>
  <si>
    <t>02.03.01.03.02.02.04</t>
  </si>
  <si>
    <t>02.03.01.03.02.02.05</t>
  </si>
  <si>
    <t>02.03.01.03.02.02.06</t>
  </si>
  <si>
    <t>02.03.01.03.02.02.07</t>
  </si>
  <si>
    <t>02.03.01.03.02.03</t>
  </si>
  <si>
    <t>CIRCUITO C-3: ALUMBRADO EXTERNO PASTORALES</t>
  </si>
  <si>
    <t>02.03.01.03.02.03.01</t>
  </si>
  <si>
    <t>02.03.01.03.02.03.02</t>
  </si>
  <si>
    <t>02.03.01.03.02.03.03</t>
  </si>
  <si>
    <t>02.03.01.03.02.03.04</t>
  </si>
  <si>
    <t>02.03.01.03.02.03.05</t>
  </si>
  <si>
    <t>02.03.01.03.02.03.06</t>
  </si>
  <si>
    <t>02.03.01.03.02.03.07</t>
  </si>
  <si>
    <t>02.03.01.03.02.03.08</t>
  </si>
  <si>
    <t>02.03.01.03.02.03.09</t>
  </si>
  <si>
    <t>02.03.01.03.02.03.10</t>
  </si>
  <si>
    <t>02.03.01.03.02.03.11</t>
  </si>
  <si>
    <t>02.03.01.03.02.04</t>
  </si>
  <si>
    <t>02.03.01.03.02.04.01</t>
  </si>
  <si>
    <t>02.03.01.03.02.04.02</t>
  </si>
  <si>
    <t>02.03.01.03.02.04.03</t>
  </si>
  <si>
    <t>02.03.01.03.02.04.04</t>
  </si>
  <si>
    <t>02.03.01.03.02.04.05</t>
  </si>
  <si>
    <t>02.03.01.03.02.05</t>
  </si>
  <si>
    <t>02.03.01.03.02.05.01</t>
  </si>
  <si>
    <t>02.03.01.03.02.05.02</t>
  </si>
  <si>
    <t>02.03.01.03.02.05.03</t>
  </si>
  <si>
    <t>02.03.01.03.02.05.04</t>
  </si>
  <si>
    <t>02.03.01.03.02.05.05</t>
  </si>
  <si>
    <t>02.03.01.03.02.05.06</t>
  </si>
  <si>
    <t>02.03.01.03.02.06</t>
  </si>
  <si>
    <t>CIRCUITO F-6: ALIMENTACION DEL TRANSFORMADOR DE AISLAMIENTO</t>
  </si>
  <si>
    <t>02.03.01.03.02.06.01</t>
  </si>
  <si>
    <t>02.03.01.03.02.06.02</t>
  </si>
  <si>
    <t>02.03.01.03.02.06.03</t>
  </si>
  <si>
    <t>02.03.01.03.02.06.04</t>
  </si>
  <si>
    <t>02.03.01.03.02.07</t>
  </si>
  <si>
    <t>CIRCUITO C-6.1: ALIMENTACION A TABLERO RECTIFICADOR</t>
  </si>
  <si>
    <t>02.03.01.03.02.07.01</t>
  </si>
  <si>
    <t>02.03.01.03.02.07.02</t>
  </si>
  <si>
    <t>02.03.01.03.02.07.03</t>
  </si>
  <si>
    <t>02.03.01.03.02.07.04</t>
  </si>
  <si>
    <t>02.03.01.03.02.08</t>
  </si>
  <si>
    <t>02.03.01.03.02.08.01</t>
  </si>
  <si>
    <t>02.03.01.03.02.08.02</t>
  </si>
  <si>
    <t>02.03.01.03.02.09</t>
  </si>
  <si>
    <t>02.03.01.03.02.09.01</t>
  </si>
  <si>
    <t>02.03.01.03.02.09.02</t>
  </si>
  <si>
    <t>02.03.01.03.02.09.03</t>
  </si>
  <si>
    <t>02.03.01.03.02.09.04</t>
  </si>
  <si>
    <t>02.03.01.03.02.09.05</t>
  </si>
  <si>
    <t>02.03.01.03.02.09.06</t>
  </si>
  <si>
    <t>02.03.01.03.02.09.07</t>
  </si>
  <si>
    <t>02.03.01.03.02.09.08</t>
  </si>
  <si>
    <t>02.03.01.03.02.10</t>
  </si>
  <si>
    <t>02.03.01.03.02.10.01</t>
  </si>
  <si>
    <t>02.03.01.03.02.11</t>
  </si>
  <si>
    <t>02.03.01.03.02.11.01</t>
  </si>
  <si>
    <t>02.03.01.04</t>
  </si>
  <si>
    <t>02.03.01.04.01</t>
  </si>
  <si>
    <t>02.03.01.04.01.01</t>
  </si>
  <si>
    <t>Tablero Rectificador (TR), dimensiones aproximadas 400x300x200 mm R-1-280</t>
  </si>
  <si>
    <t>02.03.01.04.02</t>
  </si>
  <si>
    <t>02.03.01.04.02.01</t>
  </si>
  <si>
    <t>Sensor de flujo electromagnetico DN 350mm  (FE / FIT) tipo carrete, con transmisor remoto para montaje en pared, comunicación profibus DP</t>
  </si>
  <si>
    <t>02.03.01.04.02.02</t>
  </si>
  <si>
    <t>02.03.01.04.03</t>
  </si>
  <si>
    <t>02.03.01.04.03.01</t>
  </si>
  <si>
    <t>02.03.01.04.03.02</t>
  </si>
  <si>
    <t>02.03.01.04.03.03</t>
  </si>
  <si>
    <t>02.03.01.05</t>
  </si>
  <si>
    <t>02.03.01.05.01</t>
  </si>
  <si>
    <t>02.03.01.05.01.01</t>
  </si>
  <si>
    <t>02.03.01.05.01.02</t>
  </si>
  <si>
    <t>02.03.01.05.01.03</t>
  </si>
  <si>
    <t>02.03.01.05.02</t>
  </si>
  <si>
    <t>02.03.01.05.02.01</t>
  </si>
  <si>
    <t>02.03.01.05.02.02</t>
  </si>
  <si>
    <t>02.03.01.05.02.03</t>
  </si>
  <si>
    <t>02.03.01.05.02.04</t>
  </si>
  <si>
    <t>02.03.01.05.02.05</t>
  </si>
  <si>
    <t>02.03.01.05.02.06</t>
  </si>
  <si>
    <t>02.03.01.05.02.07</t>
  </si>
  <si>
    <t>02.03.01.06</t>
  </si>
  <si>
    <t>02.03.01.06.01</t>
  </si>
  <si>
    <t>02.03.01.06.01.01</t>
  </si>
  <si>
    <t>02.03.01.06.01.02</t>
  </si>
  <si>
    <t>02.03.01.06.01.03</t>
  </si>
  <si>
    <t>02.03.01.06.01.04</t>
  </si>
  <si>
    <t>02.03.01.06.01.05</t>
  </si>
  <si>
    <t>02.03.01.06.01.06</t>
  </si>
  <si>
    <t>02.03.01.06.01.07</t>
  </si>
  <si>
    <t>02.03.01.06.01.08</t>
  </si>
  <si>
    <t>02.03.01.06.01.09</t>
  </si>
  <si>
    <t>02.03.01.06.01.10</t>
  </si>
  <si>
    <t>02.03.01.06.01.11</t>
  </si>
  <si>
    <t>02.03.01.06.01.12</t>
  </si>
  <si>
    <t>02.03.01.07</t>
  </si>
  <si>
    <t>02.03.01.07.01</t>
  </si>
  <si>
    <t>02.03.01.07.01.01</t>
  </si>
  <si>
    <t>02.03.01.07.01.02</t>
  </si>
  <si>
    <t>02.03.01.07.02</t>
  </si>
  <si>
    <t>02.03.01.07.02.01</t>
  </si>
  <si>
    <t>02.03.01.07.03</t>
  </si>
  <si>
    <t>02.03.01.07.03.01</t>
  </si>
  <si>
    <t>02.03.01.07.04</t>
  </si>
  <si>
    <t>02.03.01.07.04.01</t>
  </si>
  <si>
    <t>02.03.01.07.04.02</t>
  </si>
  <si>
    <t>02.03.02.01</t>
  </si>
  <si>
    <t>EQUIPAMIENTO HIDRAULICO DE RESERVORIO PROVISIONAL R-1A</t>
  </si>
  <si>
    <t>02.03.02.01.01</t>
  </si>
  <si>
    <t>02.03.02.01.01.01</t>
  </si>
  <si>
    <t>02.03.02.01.01.02</t>
  </si>
  <si>
    <t>02.03.02.01.01.03</t>
  </si>
  <si>
    <t>02.03.02.01.01.04</t>
  </si>
  <si>
    <t>02.03.02.01.01.05</t>
  </si>
  <si>
    <t>02.03.02.01.02</t>
  </si>
  <si>
    <t>02.03.02.01.02.01</t>
  </si>
  <si>
    <t>02.03.02.01.02.02</t>
  </si>
  <si>
    <t>02.03.02.01.02.03</t>
  </si>
  <si>
    <t>02.03.02.01.02.04</t>
  </si>
  <si>
    <t>02.03.02.01.02.05</t>
  </si>
  <si>
    <t>02.03.02.01.02.06</t>
  </si>
  <si>
    <t>02.03.02.01.02.07</t>
  </si>
  <si>
    <t>02.03.02.01.02.08</t>
  </si>
  <si>
    <t>02.03.02.01.02.09</t>
  </si>
  <si>
    <t>02.03.02.01.02.10</t>
  </si>
  <si>
    <t>02.03.02.01.02.11</t>
  </si>
  <si>
    <t>02.03.02.01.02.12</t>
  </si>
  <si>
    <t>02.03.02.01.02.13</t>
  </si>
  <si>
    <t>02.03.02.01.02.14</t>
  </si>
  <si>
    <t>02.03.02.01.02.15</t>
  </si>
  <si>
    <t>02.03.02.01.02.16</t>
  </si>
  <si>
    <t>02.03.02.01.03</t>
  </si>
  <si>
    <t>02.03.02.01.03.01</t>
  </si>
  <si>
    <t>02.03.02.01.03.02</t>
  </si>
  <si>
    <t>02.03.02.01.03.03</t>
  </si>
  <si>
    <t>02.03.02.01.03.04</t>
  </si>
  <si>
    <t>02.03.02.01.03.05</t>
  </si>
  <si>
    <t>02.03.02.01.03.06</t>
  </si>
  <si>
    <t>02.03.02.01.03.07</t>
  </si>
  <si>
    <t>02.03.02.01.03.08</t>
  </si>
  <si>
    <t>02.03.02.01.03.09</t>
  </si>
  <si>
    <t>02.03.02.01.03.10</t>
  </si>
  <si>
    <t>Yee de hierro dùctil con 3 bridas PN16 DN 150 x 80</t>
  </si>
  <si>
    <t>02.03.02.01.03.11</t>
  </si>
  <si>
    <t>02.03.02.01.03.12</t>
  </si>
  <si>
    <t>02.03.02.01.03.13</t>
  </si>
  <si>
    <t>Reducción hierro dúctil 2 bridas  PN 16  DN   80  a   50</t>
  </si>
  <si>
    <t>02.03.02.01.03.14</t>
  </si>
  <si>
    <t>02.03.02.01.03.15</t>
  </si>
  <si>
    <t>02.03.02.01.03.16</t>
  </si>
  <si>
    <t>02.03.02.01.03.17</t>
  </si>
  <si>
    <t>02.03.02.01.03.18</t>
  </si>
  <si>
    <t>02.03.02.01.04</t>
  </si>
  <si>
    <t>02.03.02.01.04.01</t>
  </si>
  <si>
    <t>02.03.02.01.04.02</t>
  </si>
  <si>
    <t>02.03.02.01.04.03</t>
  </si>
  <si>
    <t>02.03.02.01.04.04</t>
  </si>
  <si>
    <t>02.03.02.01.04.05</t>
  </si>
  <si>
    <t>02.03.02.01.04.06</t>
  </si>
  <si>
    <t>Válvula check de fierro fundido bridada  DN  80</t>
  </si>
  <si>
    <t>02.03.02.01.04.07</t>
  </si>
  <si>
    <t>02.03.02.01.05</t>
  </si>
  <si>
    <t>02.03.02.01.05.01</t>
  </si>
  <si>
    <t xml:space="preserve">Electrobomba de eje horizontal 10 HP (alquiler)
</t>
  </si>
  <si>
    <t>02.03.02.01.05.02</t>
  </si>
  <si>
    <t>02.03.02.01.06</t>
  </si>
  <si>
    <t>02.03.02.01.06.01</t>
  </si>
  <si>
    <t>02.03.02.01.07</t>
  </si>
  <si>
    <t>02.03.02.01.07.01</t>
  </si>
  <si>
    <t>Montaje de instalación hidráulica de reservorio provisional R-1A-280</t>
  </si>
  <si>
    <t>02.03.02.01.07.02</t>
  </si>
  <si>
    <t>02.03.02.01.07.03</t>
  </si>
  <si>
    <t>02.03.02.01.07.04</t>
  </si>
  <si>
    <t>Prueba de funcionamiento y calibracion de equipos hidraulicos reservorio provisional R-1A-280</t>
  </si>
  <si>
    <t>02.03.02.02</t>
  </si>
  <si>
    <t>02.03.02.02.01</t>
  </si>
  <si>
    <t>02.03.02.02.01.01</t>
  </si>
  <si>
    <t>02.03.02.02.01.02</t>
  </si>
  <si>
    <t>02.03.02.02.01.03</t>
  </si>
  <si>
    <t>02.03.02.02.01.04</t>
  </si>
  <si>
    <t>02.03.02.02.01.05</t>
  </si>
  <si>
    <t>02.03.02.02.01.06</t>
  </si>
  <si>
    <t>02.03.02.02.02</t>
  </si>
  <si>
    <t>02.03.02.02.02.01</t>
  </si>
  <si>
    <t>02.03.02.02.02.02</t>
  </si>
  <si>
    <t>02.03.02.02.02.03</t>
  </si>
  <si>
    <t>02.03.02.02.02.04</t>
  </si>
  <si>
    <t>02.03.02.02.02.05</t>
  </si>
  <si>
    <t>02.03.02.02.02.06</t>
  </si>
  <si>
    <t>02.03.02.02.02.07</t>
  </si>
  <si>
    <t>02.03.02.02.02.08</t>
  </si>
  <si>
    <t>02.03.02.02.02.09</t>
  </si>
  <si>
    <t>02.03.02.02.02.10</t>
  </si>
  <si>
    <t>02.03.02.02.02.11</t>
  </si>
  <si>
    <t>02.03.02.02.02.12</t>
  </si>
  <si>
    <t>02.03.02.02.02.13</t>
  </si>
  <si>
    <t>02.03.02.02.02.14</t>
  </si>
  <si>
    <t>02.03.02.02.02.15</t>
  </si>
  <si>
    <t>02.03.02.02.02.16</t>
  </si>
  <si>
    <t>02.03.02.02.02.17</t>
  </si>
  <si>
    <t>02.03.02.02.02.18</t>
  </si>
  <si>
    <t>02.03.02.02.02.19</t>
  </si>
  <si>
    <t>02.03.02.02.02.20</t>
  </si>
  <si>
    <t>02.03.02.02.02.21</t>
  </si>
  <si>
    <t>02.03.02.02.02.22</t>
  </si>
  <si>
    <t>02.03.02.02.02.23</t>
  </si>
  <si>
    <t>02.03.02.02.02.24</t>
  </si>
  <si>
    <t>02.03.02.02.02.25</t>
  </si>
  <si>
    <t>02.03.02.02.02.26</t>
  </si>
  <si>
    <t>02.03.02.02.02.27</t>
  </si>
  <si>
    <t>02.03.02.02.03</t>
  </si>
  <si>
    <t>02.03.02.02.03.01</t>
  </si>
  <si>
    <t>02.03.02.02.03.02</t>
  </si>
  <si>
    <t>02.03.02.02.03.03</t>
  </si>
  <si>
    <t>02.03.02.02.03.04</t>
  </si>
  <si>
    <t>02.03.02.02.03.05</t>
  </si>
  <si>
    <t>02.03.02.02.03.06</t>
  </si>
  <si>
    <t>02.03.02.02.03.07</t>
  </si>
  <si>
    <t>02.03.02.02.03.08</t>
  </si>
  <si>
    <t>02.03.02.02.03.09</t>
  </si>
  <si>
    <t>02.03.02.02.03.10</t>
  </si>
  <si>
    <t>02.03.02.02.03.11</t>
  </si>
  <si>
    <t>02.03.02.02.03.12</t>
  </si>
  <si>
    <t>02.03.02.02.03.13</t>
  </si>
  <si>
    <t>02.03.02.02.03.14</t>
  </si>
  <si>
    <t>02.03.02.02.03.15</t>
  </si>
  <si>
    <t>02.03.02.02.03.16</t>
  </si>
  <si>
    <t>02.03.02.02.03.17</t>
  </si>
  <si>
    <t>02.03.02.02.03.18</t>
  </si>
  <si>
    <t>02.03.02.02.03.19</t>
  </si>
  <si>
    <t>02.03.02.02.03.20</t>
  </si>
  <si>
    <t>02.03.02.02.03.21</t>
  </si>
  <si>
    <t>02.03.02.02.03.22</t>
  </si>
  <si>
    <t>02.03.02.02.03.23</t>
  </si>
  <si>
    <t>Tee de hierro dúctil con 3 bridas PN 16  DN  200  x   80</t>
  </si>
  <si>
    <t>02.03.02.02.03.24</t>
  </si>
  <si>
    <t>02.03.02.02.03.25</t>
  </si>
  <si>
    <t>02.03.02.02.03.26</t>
  </si>
  <si>
    <t>02.03.02.02.03.27</t>
  </si>
  <si>
    <t>02.03.02.02.03.28</t>
  </si>
  <si>
    <t>02.03.02.02.03.29</t>
  </si>
  <si>
    <t>02.03.02.02.03.30</t>
  </si>
  <si>
    <t>02.03.02.02.03.31</t>
  </si>
  <si>
    <t>02.03.02.02.04</t>
  </si>
  <si>
    <t>02.03.02.02.04.01</t>
  </si>
  <si>
    <t>02.03.02.02.04.02</t>
  </si>
  <si>
    <t>02.03.02.02.04.03</t>
  </si>
  <si>
    <t>02.03.02.02.04.04</t>
  </si>
  <si>
    <t>02.03.02.02.04.05</t>
  </si>
  <si>
    <t>02.03.02.02.04.06</t>
  </si>
  <si>
    <t>02.03.02.02.04.07</t>
  </si>
  <si>
    <t>02.03.02.02.04.08</t>
  </si>
  <si>
    <t>02.03.02.02.04.09</t>
  </si>
  <si>
    <t>02.03.02.02.04.10</t>
  </si>
  <si>
    <t>02.03.02.02.04.11</t>
  </si>
  <si>
    <t>02.03.02.02.04.12</t>
  </si>
  <si>
    <t>02.03.02.02.04.13</t>
  </si>
  <si>
    <t>02.03.02.02.04.14</t>
  </si>
  <si>
    <t>02.03.02.02.04.15</t>
  </si>
  <si>
    <t>02.03.02.02.04.16</t>
  </si>
  <si>
    <t>02.03.02.02.04.17</t>
  </si>
  <si>
    <t>02.03.02.02.04.18</t>
  </si>
  <si>
    <t>02.03.02.02.04.19</t>
  </si>
  <si>
    <t>02.03.02.02.04.20</t>
  </si>
  <si>
    <t>02.03.02.02.04.21</t>
  </si>
  <si>
    <t>02.03.02.02.05</t>
  </si>
  <si>
    <t>02.03.02.02.05.01</t>
  </si>
  <si>
    <t>Electrobomba  Turbina  de eje Vertical (Qb=38.75 lps HDT=110.21 m) , Incl. Barril de Acero e impulsores</t>
  </si>
  <si>
    <t>02.03.02.02.05.02</t>
  </si>
  <si>
    <t>Electrobomba  Turbina  de eje Vertical (Qb=20.06 lps HDT=44.77 m) , Incl. Barril de Acero e impulsores</t>
  </si>
  <si>
    <t>02.03.02.02.06</t>
  </si>
  <si>
    <t>02.03.02.02.06.01</t>
  </si>
  <si>
    <t>02.03.02.02.06.02</t>
  </si>
  <si>
    <t>02.03.02.02.06.03</t>
  </si>
  <si>
    <t>Linea de desfogue para reservorio mejorado RP-1A-280</t>
  </si>
  <si>
    <t>02.03.02.02.06.04</t>
  </si>
  <si>
    <t>Accesorios para línea de control para válvula de altitud para reservorio mejorado RP-1A-280</t>
  </si>
  <si>
    <t>02.03.02.02.06.05</t>
  </si>
  <si>
    <t>02.03.02.02.06.06</t>
  </si>
  <si>
    <t>02.03.02.02.06.07</t>
  </si>
  <si>
    <t>02.03.02.02.06.08</t>
  </si>
  <si>
    <t>02.03.02.02.07</t>
  </si>
  <si>
    <t>02.03.02.02.07.01</t>
  </si>
  <si>
    <t>Montaje e instalación hidráulica del Reservorio mejorado R-1A-280</t>
  </si>
  <si>
    <t>02.03.02.02.07.02</t>
  </si>
  <si>
    <t>Prueba de funcionamiento y calibracion de equipos hidraulicos reservorio mejorado R-1A-280</t>
  </si>
  <si>
    <t>02.03.02.02.08</t>
  </si>
  <si>
    <t>02.03.02.02.08.01</t>
  </si>
  <si>
    <t>Desmontaje de Eq.Hidraulico R-1A-280 existente (incl. traslado almacen SEDAPAL)</t>
  </si>
  <si>
    <t>02.03.02.03</t>
  </si>
  <si>
    <t>02.03.02.03.01</t>
  </si>
  <si>
    <t>02.03.02.03.01.01</t>
  </si>
  <si>
    <t>02.03.02.03.01.01.01</t>
  </si>
  <si>
    <t>Cables conductores unipolares  3-1x50 mm² N2XOH</t>
  </si>
  <si>
    <t>02.03.02.03.01.01.02</t>
  </si>
  <si>
    <t>02.03.02.03.01.01.03</t>
  </si>
  <si>
    <t>02.03.02.03.01.01.04</t>
  </si>
  <si>
    <t>Tuberia de PVC de 65mm de diametro. Incluye accesorios de instalacion</t>
  </si>
  <si>
    <t>02.03.02.03.01.01.05</t>
  </si>
  <si>
    <t>02.03.02.03.01.02</t>
  </si>
  <si>
    <t>02.03.02.03.01.02.01</t>
  </si>
  <si>
    <t>02.03.02.03.01.02.02</t>
  </si>
  <si>
    <t>02.03.02.03.01.02.03</t>
  </si>
  <si>
    <t>02.03.02.03.01.02.04</t>
  </si>
  <si>
    <t>02.03.02.03.01.02.05</t>
  </si>
  <si>
    <t>02.03.02.03.01.02.06</t>
  </si>
  <si>
    <t>02.03.02.03.01.02.07</t>
  </si>
  <si>
    <t>02.03.02.03.01.02.08</t>
  </si>
  <si>
    <t xml:space="preserve">Tablero Arrancador Nuevo  40HP-440V-3F-60Hz
</t>
  </si>
  <si>
    <t>02.03.02.03.01.02.09</t>
  </si>
  <si>
    <t>Banco de Condensadores Nuevo 13.8kVAR-440V-3F-60Hz</t>
  </si>
  <si>
    <t>02.03.02.03.01.02.10</t>
  </si>
  <si>
    <t>02.03.02.03.02</t>
  </si>
  <si>
    <t>02.03.02.03.02.01</t>
  </si>
  <si>
    <t>02.03.02.03.02.01.01</t>
  </si>
  <si>
    <t>02.03.02.03.02.01.02</t>
  </si>
  <si>
    <t>02.03.02.03.02.01.03</t>
  </si>
  <si>
    <t>02.03.02.03.02.01.04</t>
  </si>
  <si>
    <t>Apertura y cierre de zanja de 0,6 x 2,30 m incluye colocación de: Cinta señalizadora de peligro rojo y compactación de tierra</t>
  </si>
  <si>
    <t>02.03.02.03.02.01.05</t>
  </si>
  <si>
    <t>02.03.02.03.02.01.06</t>
  </si>
  <si>
    <t>02.03.02.03.02.01.07</t>
  </si>
  <si>
    <t>02.03.02.03.02.01.08</t>
  </si>
  <si>
    <t>02.03.02.03.02.01.09</t>
  </si>
  <si>
    <t>02.03.02.03.02.01.10</t>
  </si>
  <si>
    <t>02.03.02.03.02.01.11</t>
  </si>
  <si>
    <t>02.03.02.03.02.01.12</t>
  </si>
  <si>
    <t>Suministro de cable seco Unipolar N2XOH, 1x70 mm2</t>
  </si>
  <si>
    <t>02.03.02.03.02.01.13</t>
  </si>
  <si>
    <t>02.03.02.03.02.01.14</t>
  </si>
  <si>
    <t>02.03.02.03.02.01.15</t>
  </si>
  <si>
    <t>02.03.02.03.02.01.16</t>
  </si>
  <si>
    <t>02.03.02.03.02.01.17</t>
  </si>
  <si>
    <t>02.03.02.03.02.01.18</t>
  </si>
  <si>
    <t>02.03.02.03.02.01.19</t>
  </si>
  <si>
    <t>02.03.02.03.02.01.20</t>
  </si>
  <si>
    <t>02.03.02.03.02.01.21</t>
  </si>
  <si>
    <t>02.03.02.03.02.01.22</t>
  </si>
  <si>
    <t>02.03.02.03.02.01.23</t>
  </si>
  <si>
    <t>02.03.02.03.02.01.24</t>
  </si>
  <si>
    <t>02.03.02.03.02.01.25</t>
  </si>
  <si>
    <t>02.03.02.03.02.02</t>
  </si>
  <si>
    <t>02.03.02.03.02.02.01</t>
  </si>
  <si>
    <t>02.03.02.03.02.02.02</t>
  </si>
  <si>
    <t>02.03.02.03.02.02.03</t>
  </si>
  <si>
    <t>02.03.02.03.02.02.04</t>
  </si>
  <si>
    <t>02.03.02.03.02.02.05</t>
  </si>
  <si>
    <t>02.03.02.03.02.02.06</t>
  </si>
  <si>
    <t>02.03.02.03.02.02.07</t>
  </si>
  <si>
    <t>02.03.02.03.02.03</t>
  </si>
  <si>
    <t>02.03.02.03.02.03.01</t>
  </si>
  <si>
    <t>02.03.02.03.03</t>
  </si>
  <si>
    <t>02.03.02.03.03.01</t>
  </si>
  <si>
    <t>02.03.02.03.03.01.01</t>
  </si>
  <si>
    <t>02.03.02.03.03.01.02</t>
  </si>
  <si>
    <t>02.03.02.03.03.01.03</t>
  </si>
  <si>
    <t>02.03.02.03.03.02</t>
  </si>
  <si>
    <t>02.03.02.03.03.02.01</t>
  </si>
  <si>
    <t>02.03.02.03.03.02.02</t>
  </si>
  <si>
    <t>02.03.02.03.03.03</t>
  </si>
  <si>
    <t>02.03.02.03.03.03.01</t>
  </si>
  <si>
    <t>02.03.02.03.03.03.02</t>
  </si>
  <si>
    <t>02.03.02.03.03.04</t>
  </si>
  <si>
    <t>02.03.02.03.03.04.01</t>
  </si>
  <si>
    <t>Suministro e instalacion de Conductor 1x120mm2 N2XOH incl. accesorios de conexion</t>
  </si>
  <si>
    <t>02.03.02.03.03.04.02</t>
  </si>
  <si>
    <t>02.03.02.03.03.04.03</t>
  </si>
  <si>
    <t>02.03.02.03.03.05</t>
  </si>
  <si>
    <t>02.03.02.03.03.05.01</t>
  </si>
  <si>
    <t>02.03.02.03.03.05.02</t>
  </si>
  <si>
    <t>02.03.02.03.03.05.03</t>
  </si>
  <si>
    <t>02.03.02.03.03.05.04</t>
  </si>
  <si>
    <t>02.03.02.03.03.05.05</t>
  </si>
  <si>
    <t>02.03.02.03.03.05.06</t>
  </si>
  <si>
    <t>02.03.02.03.03.05.07</t>
  </si>
  <si>
    <t>02.03.02.03.03.05.08</t>
  </si>
  <si>
    <t>02.03.02.03.03.05.09</t>
  </si>
  <si>
    <t>02.03.02.03.03.05.10</t>
  </si>
  <si>
    <t>02.03.02.03.03.06</t>
  </si>
  <si>
    <t>02.03.02.03.03.06.01</t>
  </si>
  <si>
    <t>02.03.02.03.03.06.02</t>
  </si>
  <si>
    <t>02.03.02.03.03.06.03</t>
  </si>
  <si>
    <t>02.03.02.03.03.07</t>
  </si>
  <si>
    <t>CIRCUITO F-4: ALIMENTACION DEL TRANSFORMADOR DE AISLAMIENTO 2KVA (F-4.1)</t>
  </si>
  <si>
    <t>02.03.02.03.03.07.01</t>
  </si>
  <si>
    <t>02.03.02.03.03.07.02</t>
  </si>
  <si>
    <t>02.03.02.03.03.07.03</t>
  </si>
  <si>
    <t>02.03.02.03.03.07.04</t>
  </si>
  <si>
    <t>Suministro e instalacion de transformador de 440/220 VAC, 2 kVA, 1Ø, 60 Hz para uso exterior</t>
  </si>
  <si>
    <t>02.03.02.03.03.07.05</t>
  </si>
  <si>
    <t>02.03.02.03.03.07.06</t>
  </si>
  <si>
    <t>02.03.02.03.03.07.07</t>
  </si>
  <si>
    <t>02.03.02.03.03.08</t>
  </si>
  <si>
    <t>02.03.02.03.03.08.01</t>
  </si>
  <si>
    <t>02.03.02.03.03.08.02</t>
  </si>
  <si>
    <t>02.03.02.03.03.08.03</t>
  </si>
  <si>
    <t>02.03.02.03.03.09</t>
  </si>
  <si>
    <t>02.03.02.03.03.09.01</t>
  </si>
  <si>
    <t>02.03.02.03.03.09.02</t>
  </si>
  <si>
    <t>02.03.02.03.03.09.03</t>
  </si>
  <si>
    <t>02.03.02.03.03.09.04</t>
  </si>
  <si>
    <t>02.03.02.03.03.09.05</t>
  </si>
  <si>
    <t>02.03.02.03.03.09.06</t>
  </si>
  <si>
    <t>02.03.02.03.03.09.07</t>
  </si>
  <si>
    <t>02.03.02.03.03.09.08</t>
  </si>
  <si>
    <t>02.03.02.03.03.09.09</t>
  </si>
  <si>
    <t>02.03.02.03.03.09.10</t>
  </si>
  <si>
    <t>02.03.02.03.03.10</t>
  </si>
  <si>
    <t>02.03.02.03.03.10.01</t>
  </si>
  <si>
    <t>02.03.02.03.03.10.02</t>
  </si>
  <si>
    <t>02.03.02.03.03.10.03</t>
  </si>
  <si>
    <t>02.03.02.03.03.10.04</t>
  </si>
  <si>
    <t>02.03.02.03.03.10.05</t>
  </si>
  <si>
    <t>02.03.02.03.03.11</t>
  </si>
  <si>
    <t>02.03.02.03.03.11.01</t>
  </si>
  <si>
    <t>02.03.02.03.03.11.02</t>
  </si>
  <si>
    <t>02.03.02.03.03.11.03</t>
  </si>
  <si>
    <t>02.03.02.03.03.11.04</t>
  </si>
  <si>
    <t>02.03.02.03.03.11.05</t>
  </si>
  <si>
    <t>02.03.02.03.03.11.06</t>
  </si>
  <si>
    <t>02.03.02.03.03.12</t>
  </si>
  <si>
    <t>02.03.02.03.03.12.01</t>
  </si>
  <si>
    <t>02.03.02.03.03.12.02</t>
  </si>
  <si>
    <t>02.03.02.03.03.13</t>
  </si>
  <si>
    <t>02.03.02.03.03.13.01</t>
  </si>
  <si>
    <t>02.03.02.03.03.13.02</t>
  </si>
  <si>
    <t>02.03.02.03.03.14</t>
  </si>
  <si>
    <t>02.03.02.03.03.14.01</t>
  </si>
  <si>
    <t>02.03.02.03.03.14.02</t>
  </si>
  <si>
    <t>02.03.02.03.03.14.03</t>
  </si>
  <si>
    <t>02.03.02.03.03.15</t>
  </si>
  <si>
    <t>02.03.02.03.03.15.01</t>
  </si>
  <si>
    <t>02.03.02.03.03.15.02</t>
  </si>
  <si>
    <t>02.03.02.03.03.15.03</t>
  </si>
  <si>
    <t>02.03.02.03.03.16</t>
  </si>
  <si>
    <t>02.03.02.03.03.16.01</t>
  </si>
  <si>
    <t>02.03.02.03.03.16.02</t>
  </si>
  <si>
    <t>02.03.02.03.03.16.03</t>
  </si>
  <si>
    <t>02.03.02.03.03.16.04</t>
  </si>
  <si>
    <t>02.03.02.03.03.16.05</t>
  </si>
  <si>
    <t>02.03.02.03.03.17</t>
  </si>
  <si>
    <t>02.03.02.03.03.17.01</t>
  </si>
  <si>
    <t>02.03.02.03.03.17.02</t>
  </si>
  <si>
    <t>02.03.02.03.03.18</t>
  </si>
  <si>
    <t>02.03.02.03.03.18.01</t>
  </si>
  <si>
    <t>02.03.02.03.03.18.02</t>
  </si>
  <si>
    <t>02.03.02.03.03.19</t>
  </si>
  <si>
    <t>CIRCUITO F-2.2: ALIMENTACION TABLERO DE BOMBA 5, TB-5</t>
  </si>
  <si>
    <t>02.03.02.03.03.19.01</t>
  </si>
  <si>
    <t>02.03.02.03.03.19.02</t>
  </si>
  <si>
    <t>02.03.02.03.03.20</t>
  </si>
  <si>
    <t>CIRCUITOS F-2.4.1B: ALIMENTACION PRESOSTATO LINEA DE IMPULSION 2</t>
  </si>
  <si>
    <t>02.03.02.03.03.20.01</t>
  </si>
  <si>
    <t>02.03.02.03.03.20.02</t>
  </si>
  <si>
    <t>02.03.02.03.03.20.03</t>
  </si>
  <si>
    <t>02.03.02.03.03.20.04</t>
  </si>
  <si>
    <t>02.03.02.03.03.21</t>
  </si>
  <si>
    <t>CIRCUITOS F-2.4.1C: ALIMENTACION ELECTRODOS DE NIVEL DE SUMIDERO N°2</t>
  </si>
  <si>
    <t>02.03.02.03.03.21.01</t>
  </si>
  <si>
    <t>02.03.02.03.03.21.02</t>
  </si>
  <si>
    <t>02.03.02.03.03.21.03</t>
  </si>
  <si>
    <t>02.03.02.03.03.22</t>
  </si>
  <si>
    <t>02.03.02.03.03.22.01</t>
  </si>
  <si>
    <t>02.03.02.03.03.22.02</t>
  </si>
  <si>
    <t>02.03.02.03.03.22.03</t>
  </si>
  <si>
    <t>02.03.02.03.03.22.04</t>
  </si>
  <si>
    <t>02.03.02.03.03.22.05</t>
  </si>
  <si>
    <t>02.03.02.03.03.23</t>
  </si>
  <si>
    <t>02.03.02.03.03.23.01</t>
  </si>
  <si>
    <t>02.03.02.03.03.23.02</t>
  </si>
  <si>
    <t>02.03.02.03.03.23.03</t>
  </si>
  <si>
    <t>02.03.02.03.03.23.04</t>
  </si>
  <si>
    <t>02.03.02.03.03.23.05</t>
  </si>
  <si>
    <t>02.03.02.03.03.24</t>
  </si>
  <si>
    <t>02.03.02.03.03.24.01</t>
  </si>
  <si>
    <t>02.03.02.03.03.24.02</t>
  </si>
  <si>
    <t>02.03.02.03.03.24.03</t>
  </si>
  <si>
    <t>02.03.02.03.03.25</t>
  </si>
  <si>
    <t>02.03.02.03.03.25.01</t>
  </si>
  <si>
    <t>02.03.02.03.03.25.02</t>
  </si>
  <si>
    <t>02.03.02.03.03.25.03</t>
  </si>
  <si>
    <t>02.03.02.03.03.25.04</t>
  </si>
  <si>
    <t>02.03.02.03.03.26</t>
  </si>
  <si>
    <t>02.03.02.03.03.26.01</t>
  </si>
  <si>
    <t>02.03.02.03.03.26.02</t>
  </si>
  <si>
    <t>02.03.02.03.03.26.03</t>
  </si>
  <si>
    <t>02.03.02.03.03.27</t>
  </si>
  <si>
    <t>02.03.02.03.03.27.01</t>
  </si>
  <si>
    <t>02.03.02.03.03.27.02</t>
  </si>
  <si>
    <t>02.03.02.03.03.27.03</t>
  </si>
  <si>
    <t>02.03.02.03.03.27.04</t>
  </si>
  <si>
    <t>02.03.02.03.03.27.05</t>
  </si>
  <si>
    <t>02.03.02.03.03.28</t>
  </si>
  <si>
    <t>02.03.02.03.03.28.01</t>
  </si>
  <si>
    <t>02.03.02.03.03.28.02</t>
  </si>
  <si>
    <t>02.03.02.03.03.28.03</t>
  </si>
  <si>
    <t>02.03.02.03.03.29</t>
  </si>
  <si>
    <t>02.03.02.03.03.29.01</t>
  </si>
  <si>
    <t>02.03.02.03.03.29.02</t>
  </si>
  <si>
    <t>02.03.02.03.03.29.03</t>
  </si>
  <si>
    <t>02.03.02.03.03.29.04</t>
  </si>
  <si>
    <t>02.03.02.03.03.30</t>
  </si>
  <si>
    <t>02.03.02.03.03.30.01</t>
  </si>
  <si>
    <t>02.03.02.03.03.30.02</t>
  </si>
  <si>
    <t>02.03.02.03.03.30.03</t>
  </si>
  <si>
    <t>02.03.02.03.03.31</t>
  </si>
  <si>
    <t>02.03.02.03.03.31.01</t>
  </si>
  <si>
    <t>02.03.02.03.03.31.02</t>
  </si>
  <si>
    <t>02.03.02.03.03.31.03</t>
  </si>
  <si>
    <t>02.03.02.03.03.31.04</t>
  </si>
  <si>
    <t>02.03.02.03.03.31.05</t>
  </si>
  <si>
    <t>02.03.02.03.03.32</t>
  </si>
  <si>
    <t>02.03.02.03.03.32.01</t>
  </si>
  <si>
    <t>02.03.02.03.03.32.02</t>
  </si>
  <si>
    <t>02.03.02.03.03.32.03</t>
  </si>
  <si>
    <t>02.03.02.03.03.33</t>
  </si>
  <si>
    <t>02.03.02.03.03.33.01</t>
  </si>
  <si>
    <t>02.03.02.03.03.33.02</t>
  </si>
  <si>
    <t>02.03.02.03.03.33.03</t>
  </si>
  <si>
    <t>02.03.02.03.03.33.04</t>
  </si>
  <si>
    <t>02.03.02.03.03.33.05</t>
  </si>
  <si>
    <t>02.03.02.03.03.34</t>
  </si>
  <si>
    <t>02.03.02.03.03.34.01</t>
  </si>
  <si>
    <t>02.03.02.03.03.34.02</t>
  </si>
  <si>
    <t>02.03.02.03.03.34.03</t>
  </si>
  <si>
    <t>02.03.02.03.03.35</t>
  </si>
  <si>
    <t>02.03.02.03.03.35.01</t>
  </si>
  <si>
    <t>02.03.02.03.03.35.02</t>
  </si>
  <si>
    <t>02.03.02.03.03.35.03</t>
  </si>
  <si>
    <t>02.03.02.03.03.35.04</t>
  </si>
  <si>
    <t>02.03.02.03.03.35.05</t>
  </si>
  <si>
    <t>02.03.02.03.03.36</t>
  </si>
  <si>
    <t>02.03.02.03.03.36.01</t>
  </si>
  <si>
    <t>02.03.02.03.03.36.02</t>
  </si>
  <si>
    <t>02.03.02.03.03.36.03</t>
  </si>
  <si>
    <t>02.03.02.03.03.37</t>
  </si>
  <si>
    <t>02.03.02.03.03.37.01</t>
  </si>
  <si>
    <t>02.03.02.03.03.37.02</t>
  </si>
  <si>
    <t>02.03.02.03.03.37.03</t>
  </si>
  <si>
    <t>02.03.02.03.03.37.04</t>
  </si>
  <si>
    <t>02.03.02.03.03.37.05</t>
  </si>
  <si>
    <t>02.03.02.03.03.38</t>
  </si>
  <si>
    <t>02.03.02.03.03.38.01</t>
  </si>
  <si>
    <t>02.03.02.03.03.38.02</t>
  </si>
  <si>
    <t>02.03.02.03.03.38.03</t>
  </si>
  <si>
    <t>02.03.02.03.03.39</t>
  </si>
  <si>
    <t>02.03.02.03.03.39.01</t>
  </si>
  <si>
    <t>02.03.02.03.03.39.02</t>
  </si>
  <si>
    <t>02.03.02.03.03.39.03</t>
  </si>
  <si>
    <t>02.03.02.03.03.39.04</t>
  </si>
  <si>
    <t>02.03.02.03.03.40</t>
  </si>
  <si>
    <t>02.03.02.03.03.40.01</t>
  </si>
  <si>
    <t>02.03.02.03.03.40.02</t>
  </si>
  <si>
    <t>02.03.02.03.03.40.03</t>
  </si>
  <si>
    <t>02.03.02.03.03.40.04</t>
  </si>
  <si>
    <t>Suministro e instalacion de Caja de pase metalica pesada de 200x150x80mm., incl. accesorios de conexión.</t>
  </si>
  <si>
    <t>02.03.02.03.03.40.05</t>
  </si>
  <si>
    <t>02.03.02.03.03.41</t>
  </si>
  <si>
    <t>02.03.02.03.03.41.01</t>
  </si>
  <si>
    <t>02.03.02.03.03.41.02</t>
  </si>
  <si>
    <t>02.03.02.03.03.41.03</t>
  </si>
  <si>
    <t>02.03.02.03.03.42</t>
  </si>
  <si>
    <t>02.03.02.03.03.42.01</t>
  </si>
  <si>
    <t>02.03.02.03.03.42.02</t>
  </si>
  <si>
    <t>02.03.02.03.03.42.03</t>
  </si>
  <si>
    <t>02.03.02.03.03.42.04</t>
  </si>
  <si>
    <t>02.03.02.03.03.42.05</t>
  </si>
  <si>
    <t>02.03.02.03.03.43</t>
  </si>
  <si>
    <t>02.03.02.03.03.43.01</t>
  </si>
  <si>
    <t>02.03.02.03.03.43.02</t>
  </si>
  <si>
    <t>02.03.02.03.03.43.03</t>
  </si>
  <si>
    <t>02.03.02.03.03.44</t>
  </si>
  <si>
    <t xml:space="preserve">GRUPO ELECTROGENO, BANDEJAS PORTACABLES,
</t>
  </si>
  <si>
    <t>02.03.02.03.03.44.01</t>
  </si>
  <si>
    <t>02.03.02.03.03.44.02</t>
  </si>
  <si>
    <t>02.03.02.03.03.44.03</t>
  </si>
  <si>
    <t>02.03.02.03.03.44.04</t>
  </si>
  <si>
    <t>02.03.02.03.03.45</t>
  </si>
  <si>
    <t>02.03.02.03.03.45.01</t>
  </si>
  <si>
    <t>02.03.02.03.03.45.02</t>
  </si>
  <si>
    <t>02.03.02.03.03.45.03</t>
  </si>
  <si>
    <t>02.03.02.03.03.45.04</t>
  </si>
  <si>
    <t>02.03.02.03.03.45.05</t>
  </si>
  <si>
    <t>02.03.02.03.03.45.06</t>
  </si>
  <si>
    <t>Suministro e instalacion de Tablero Bomba (TB-1) 440V, 25HP, metalico, grado de proteccion IP55, tipo autosoportado modular, equipado según diagrama unifilar</t>
  </si>
  <si>
    <t>02.03.02.03.03.45.07</t>
  </si>
  <si>
    <t>Suministro e instalacion de Tablero Bomba (TB-2) 440V, 25HP, metalico, grado de proteccion IP55, tipo autosoportado modular, equipado según diagrama unifilar.</t>
  </si>
  <si>
    <t>02.03.02.03.03.45.08</t>
  </si>
  <si>
    <t>02.03.02.03.03.45.09</t>
  </si>
  <si>
    <t>02.03.02.03.03.45.10</t>
  </si>
  <si>
    <t>Suministro e instalacion de Tablero Bomba (TB-5) 440V, 100HP, metalico, grado de proteccion IP55, tipo autosoportado modular, equipado según diagrama unifilar.</t>
  </si>
  <si>
    <t>02.03.02.03.03.45.11</t>
  </si>
  <si>
    <t>Suministro y montaje de Tablero Banco Condensadores (TBC-1) 8.1kVAR, 440V, poliester, grado de proteccion IP-66, tipo adosado, equipado según diagrama unifilar.</t>
  </si>
  <si>
    <t>02.03.02.03.03.45.12</t>
  </si>
  <si>
    <t>Suministro y montaje de Tablero Banco Condensadores (TBC-2) 8.1kVAR, 440V, poliester, grado de proteccion IP-66, tipo adosado, equipado según diagrama unifilar.</t>
  </si>
  <si>
    <t>02.03.02.03.03.45.13</t>
  </si>
  <si>
    <t>Suministro y montaje de Tablero Banco Condensadores (TBC-3) 32.3kVAR, 440V, poliester, grado de proteccion IP-66, tipo adosado, equipado según diagrama unifilar.</t>
  </si>
  <si>
    <t>02.03.02.03.03.45.14</t>
  </si>
  <si>
    <t>Suministro y montaje de Tablero Banco Condensadores (TBC-4) 32.3kVAR, 440V, poliester, grado de proteccion IP-66, tipo adosado, equipado según diagrama unifilar.</t>
  </si>
  <si>
    <t>02.03.02.03.03.45.15</t>
  </si>
  <si>
    <t>Suministro y montaje de Tablero Banco Condensadores (TBC-5) 32.3kVAR, 440V, poliester, grado de proteccion IP-66, tipo adosado, equipado según diagrama unifilar.</t>
  </si>
  <si>
    <t>02.03.02.03.03.45.16</t>
  </si>
  <si>
    <t>02.03.02.03.03.46</t>
  </si>
  <si>
    <t>02.03.02.03.03.46.01</t>
  </si>
  <si>
    <t>02.03.02.03.03.46.02</t>
  </si>
  <si>
    <t>02.03.02.03.03.46.03</t>
  </si>
  <si>
    <t>02.03.02.03.03.46.04</t>
  </si>
  <si>
    <t>02.03.02.03.03.46.05</t>
  </si>
  <si>
    <t>02.03.02.03.03.46.06</t>
  </si>
  <si>
    <t>02.03.02.03.03.46.07</t>
  </si>
  <si>
    <t>02.03.02.03.03.46.08</t>
  </si>
  <si>
    <t>02.03.02.03.03.47</t>
  </si>
  <si>
    <t>02.03.02.03.03.47.01</t>
  </si>
  <si>
    <t>02.03.02.03.03.48</t>
  </si>
  <si>
    <t>02.03.02.03.03.48.01</t>
  </si>
  <si>
    <t>02.03.02.04</t>
  </si>
  <si>
    <t>02.03.02.04.01</t>
  </si>
  <si>
    <t>02.03.02.04.01.01</t>
  </si>
  <si>
    <t>02.03.02.04.01.02</t>
  </si>
  <si>
    <t>02.03.02.04.02</t>
  </si>
  <si>
    <t>02.03.02.04.02.01</t>
  </si>
  <si>
    <t>02.03.02.04.02.02</t>
  </si>
  <si>
    <t>02.03.02.04.02.03</t>
  </si>
  <si>
    <t>02.03.02.04.02.04</t>
  </si>
  <si>
    <t>02.03.02.04.02.05</t>
  </si>
  <si>
    <t>02.03.02.04.02.06</t>
  </si>
  <si>
    <t>02.03.02.04.02.07</t>
  </si>
  <si>
    <t>02.03.02.04.02.08</t>
  </si>
  <si>
    <t>02.03.02.04.02.09</t>
  </si>
  <si>
    <t>02.03.02.04.02.10</t>
  </si>
  <si>
    <t>02.03.02.04.02.11</t>
  </si>
  <si>
    <t>02.03.02.04.02.12</t>
  </si>
  <si>
    <t>02.03.02.04.02.13</t>
  </si>
  <si>
    <t>02.03.02.04.03</t>
  </si>
  <si>
    <t>02.03.02.04.03.01</t>
  </si>
  <si>
    <t>02.03.02.04.03.02</t>
  </si>
  <si>
    <t>02.03.02.04.03.03</t>
  </si>
  <si>
    <t>02.03.02.04.03.04</t>
  </si>
  <si>
    <t>02.03.02.04.04</t>
  </si>
  <si>
    <t>02.03.02.04.04.01</t>
  </si>
  <si>
    <t>02.03.02.04.04.02</t>
  </si>
  <si>
    <t>02.03.02.04.04.03</t>
  </si>
  <si>
    <t>02.03.02.04.04.04</t>
  </si>
  <si>
    <t>02.03.02.04.04.05</t>
  </si>
  <si>
    <t>02.03.02.04.04.06</t>
  </si>
  <si>
    <t>02.03.02.04.04.07</t>
  </si>
  <si>
    <t>02.03.02.04.04.08</t>
  </si>
  <si>
    <t>02.03.02.04.04.09</t>
  </si>
  <si>
    <t>02.03.02.04.04.10</t>
  </si>
  <si>
    <t>02.03.02.04.04.11</t>
  </si>
  <si>
    <t>02.03.02.04.04.12</t>
  </si>
  <si>
    <t>02.03.02.04.04.13</t>
  </si>
  <si>
    <t>02.03.02.04.04.14</t>
  </si>
  <si>
    <t>02.03.02.05</t>
  </si>
  <si>
    <t>02.03.02.05.01</t>
  </si>
  <si>
    <t>02.03.02.05.01.01</t>
  </si>
  <si>
    <t>02.03.02.05.01.02</t>
  </si>
  <si>
    <t>02.03.02.05.01.03</t>
  </si>
  <si>
    <t>02.03.02.05.02</t>
  </si>
  <si>
    <t>02.03.02.05.02.01</t>
  </si>
  <si>
    <t>Torre autosoportada de 15 m de altura</t>
  </si>
  <si>
    <t>02.03.02.05.02.02</t>
  </si>
  <si>
    <t>02.03.02.05.02.03</t>
  </si>
  <si>
    <t>02.03.02.05.02.04</t>
  </si>
  <si>
    <t>02.03.02.05.02.05</t>
  </si>
  <si>
    <t>02.03.02.05.02.06</t>
  </si>
  <si>
    <t>02.03.02.05.02.07</t>
  </si>
  <si>
    <t>02.03.02.05.02.08</t>
  </si>
  <si>
    <t>02.03.02.05.02.09</t>
  </si>
  <si>
    <t>02.03.02.05.02.10</t>
  </si>
  <si>
    <t>02.03.02.06</t>
  </si>
  <si>
    <t>02.03.02.06.01</t>
  </si>
  <si>
    <t>02.03.02.06.01.01</t>
  </si>
  <si>
    <t>02.03.02.06.01.02</t>
  </si>
  <si>
    <t>02.03.02.06.01.03</t>
  </si>
  <si>
    <t>02.03.02.06.01.04</t>
  </si>
  <si>
    <t>02.03.02.06.01.05</t>
  </si>
  <si>
    <t>02.03.02.06.01.06</t>
  </si>
  <si>
    <t>02.03.02.06.01.07</t>
  </si>
  <si>
    <t>02.03.02.06.01.08</t>
  </si>
  <si>
    <t>02.03.02.06.01.09</t>
  </si>
  <si>
    <t>02.03.02.06.01.10</t>
  </si>
  <si>
    <t>02.03.02.06.01.11</t>
  </si>
  <si>
    <t>02.03.02.06.01.12</t>
  </si>
  <si>
    <t>02.03.02.06.01.13</t>
  </si>
  <si>
    <t>02.03.02.06.01.14</t>
  </si>
  <si>
    <t>02.03.02.06.01.15</t>
  </si>
  <si>
    <t>02.03.02.06.01.16</t>
  </si>
  <si>
    <t>02.03.02.06.01.17</t>
  </si>
  <si>
    <t>02.03.02.06.01.18</t>
  </si>
  <si>
    <t>02.03.02.06.01.19</t>
  </si>
  <si>
    <t>02.03.02.06.01.20</t>
  </si>
  <si>
    <t>02.03.02.06.01.21</t>
  </si>
  <si>
    <t>02.03.02.06.01.22</t>
  </si>
  <si>
    <t>02.03.02.06.01.23</t>
  </si>
  <si>
    <t>02.03.02.06.01.24</t>
  </si>
  <si>
    <t>02.03.02.06.01.25</t>
  </si>
  <si>
    <t>02.03.02.06.01.26</t>
  </si>
  <si>
    <t>02.03.02.07</t>
  </si>
  <si>
    <t>02.03.02.07.01</t>
  </si>
  <si>
    <t>02.03.02.07.01.01</t>
  </si>
  <si>
    <t>02.03.02.07.01.02</t>
  </si>
  <si>
    <t>02.03.02.07.02</t>
  </si>
  <si>
    <t>02.03.02.07.02.01</t>
  </si>
  <si>
    <t>02.03.02.07.03</t>
  </si>
  <si>
    <t>02.03.02.07.03.01</t>
  </si>
  <si>
    <t>02.03.02.07.04</t>
  </si>
  <si>
    <t>02.03.02.07.04.01</t>
  </si>
  <si>
    <t>02.03.02.07.04.02</t>
  </si>
  <si>
    <t>02.03.02.07.05</t>
  </si>
  <si>
    <t>02.03.02.07.05.01</t>
  </si>
  <si>
    <t>02.03.02.07.05.02</t>
  </si>
  <si>
    <t>02.03.02.07.06</t>
  </si>
  <si>
    <t>02.03.02.07.06.01</t>
  </si>
  <si>
    <t>02.03.02.07.06.02</t>
  </si>
  <si>
    <t>02.03.03.01</t>
  </si>
  <si>
    <t>02.03.03.01.01</t>
  </si>
  <si>
    <t>02.03.03.01.01.01</t>
  </si>
  <si>
    <t>02.03.03.01.01.02</t>
  </si>
  <si>
    <t>02.03.03.01.02</t>
  </si>
  <si>
    <t>02.03.03.01.02.01</t>
  </si>
  <si>
    <t>02.03.03.01.02.02</t>
  </si>
  <si>
    <t>02.03.03.01.02.03</t>
  </si>
  <si>
    <t>02.03.03.01.02.04</t>
  </si>
  <si>
    <t>02.03.03.01.02.05</t>
  </si>
  <si>
    <t>02.03.03.01.02.06</t>
  </si>
  <si>
    <t>02.03.03.01.02.07</t>
  </si>
  <si>
    <t>02.03.03.01.02.08</t>
  </si>
  <si>
    <t>02.03.03.01.02.09</t>
  </si>
  <si>
    <t>02.03.03.01.03</t>
  </si>
  <si>
    <t>02.03.03.01.03.01</t>
  </si>
  <si>
    <t>02.03.03.01.03.02</t>
  </si>
  <si>
    <t>02.03.03.01.03.03</t>
  </si>
  <si>
    <t>02.03.03.01.03.04</t>
  </si>
  <si>
    <t>02.03.03.01.03.05</t>
  </si>
  <si>
    <t>02.03.03.01.03.06</t>
  </si>
  <si>
    <t>02.03.03.01.03.07</t>
  </si>
  <si>
    <t>02.03.03.01.03.08</t>
  </si>
  <si>
    <t>02.03.03.01.03.09</t>
  </si>
  <si>
    <t>02.03.03.01.03.10</t>
  </si>
  <si>
    <t>02.03.03.01.03.11</t>
  </si>
  <si>
    <t>02.03.03.01.04</t>
  </si>
  <si>
    <t>02.03.03.01.04.01</t>
  </si>
  <si>
    <t>02.03.03.01.04.02</t>
  </si>
  <si>
    <t>02.03.03.01.04.03</t>
  </si>
  <si>
    <t>02.03.03.01.04.04</t>
  </si>
  <si>
    <t>02.03.03.01.04.05</t>
  </si>
  <si>
    <t>02.03.03.01.05</t>
  </si>
  <si>
    <t>02.03.03.01.05.01</t>
  </si>
  <si>
    <t>02.03.03.01.05.02</t>
  </si>
  <si>
    <t>Accesorios para línea de control para válvula de altitud para reservorio mejorado RAP-08-280</t>
  </si>
  <si>
    <t>02.03.03.01.05.03</t>
  </si>
  <si>
    <t>02.03.03.01.06</t>
  </si>
  <si>
    <t>02.03.03.01.06.01</t>
  </si>
  <si>
    <t>Montaje e instalación hidráulica del Reservorio mejorado RAP-08-280</t>
  </si>
  <si>
    <t>02.03.03.01.06.02</t>
  </si>
  <si>
    <t>Prueba de funcionamiento y calibracion de equipos hidraulicos reservorio mejorado RAP-08-280</t>
  </si>
  <si>
    <t>02.03.03.02</t>
  </si>
  <si>
    <t>02.03.03.02.01</t>
  </si>
  <si>
    <t>02.03.03.02.01.01</t>
  </si>
  <si>
    <t>02.03.03.02.01.02</t>
  </si>
  <si>
    <t>02.03.03.02.01.03</t>
  </si>
  <si>
    <t>02.03.03.02.01.04</t>
  </si>
  <si>
    <t>02.03.03.02.01.05</t>
  </si>
  <si>
    <t>02.03.03.02.01.06</t>
  </si>
  <si>
    <t>02.03.03.02.01.07</t>
  </si>
  <si>
    <t>02.03.03.02.01.08</t>
  </si>
  <si>
    <t>02.03.03.02.01.09</t>
  </si>
  <si>
    <t>02.03.03.02.01.10</t>
  </si>
  <si>
    <t>02.03.03.02.01.11</t>
  </si>
  <si>
    <t>02.03.03.02.01.12</t>
  </si>
  <si>
    <t>02.03.03.02.02</t>
  </si>
  <si>
    <t>02.03.03.02.02.01</t>
  </si>
  <si>
    <t>02.03.03.02.02.01.01</t>
  </si>
  <si>
    <t>02.03.03.02.02.01.02</t>
  </si>
  <si>
    <t>02.03.03.02.02.01.03</t>
  </si>
  <si>
    <t>02.03.03.02.02.01.04</t>
  </si>
  <si>
    <t>02.03.03.02.02.01.05</t>
  </si>
  <si>
    <t>02.03.03.02.02.01.06</t>
  </si>
  <si>
    <t>02.03.03.02.02.01.07</t>
  </si>
  <si>
    <t>02.03.03.02.02.01.08</t>
  </si>
  <si>
    <t>02.03.03.02.02.01.09</t>
  </si>
  <si>
    <t>02.03.03.02.02.01.10</t>
  </si>
  <si>
    <t>02.03.03.02.02.02</t>
  </si>
  <si>
    <t>02.03.03.02.02.02.01</t>
  </si>
  <si>
    <t>02.03.03.02.02.02.02</t>
  </si>
  <si>
    <t>02.03.03.02.02.02.03</t>
  </si>
  <si>
    <t>02.03.03.02.02.02.04</t>
  </si>
  <si>
    <t>02.03.03.02.02.02.05</t>
  </si>
  <si>
    <t>02.03.03.02.02.02.06</t>
  </si>
  <si>
    <t>02.03.03.02.02.02.07</t>
  </si>
  <si>
    <t>02.03.03.02.02.02.08</t>
  </si>
  <si>
    <t>02.03.03.02.02.02.09</t>
  </si>
  <si>
    <t>02.03.03.02.02.03</t>
  </si>
  <si>
    <t>02.03.03.02.02.03.01</t>
  </si>
  <si>
    <t>02.03.03.02.02.03.02</t>
  </si>
  <si>
    <t>02.03.03.02.02.03.03</t>
  </si>
  <si>
    <t>02.03.03.02.02.03.04</t>
  </si>
  <si>
    <t>02.03.03.02.02.03.05</t>
  </si>
  <si>
    <t>02.03.03.02.02.04</t>
  </si>
  <si>
    <t>02.03.03.02.02.04.01</t>
  </si>
  <si>
    <t>02.03.03.02.02.04.02</t>
  </si>
  <si>
    <t>02.03.03.02.02.04.03</t>
  </si>
  <si>
    <t>02.03.03.02.02.04.04</t>
  </si>
  <si>
    <t>02.03.03.02.02.04.05</t>
  </si>
  <si>
    <t>02.03.03.02.02.04.06</t>
  </si>
  <si>
    <t>02.03.03.02.02.05</t>
  </si>
  <si>
    <t>CIRCUITO C-5: ALIMENTACION DEL TRANSFORMADOR DE AISLAMIENTO</t>
  </si>
  <si>
    <t>02.03.03.02.02.05.01</t>
  </si>
  <si>
    <t>02.03.03.02.02.05.02</t>
  </si>
  <si>
    <t>02.03.03.02.02.05.03</t>
  </si>
  <si>
    <t>02.03.03.02.02.05.04</t>
  </si>
  <si>
    <t>02.03.03.02.02.06</t>
  </si>
  <si>
    <t>02.03.03.02.02.06.01</t>
  </si>
  <si>
    <t>02.03.03.02.02.06.02</t>
  </si>
  <si>
    <t>02.03.03.02.02.06.03</t>
  </si>
  <si>
    <t>02.03.03.02.02.07</t>
  </si>
  <si>
    <t>02.03.03.02.02.07.01</t>
  </si>
  <si>
    <t>02.03.03.02.02.07.02</t>
  </si>
  <si>
    <t>02.03.03.02.02.08</t>
  </si>
  <si>
    <t>02.03.03.02.02.08.01</t>
  </si>
  <si>
    <t>02.03.03.02.02.08.02</t>
  </si>
  <si>
    <t>02.03.03.02.02.08.03</t>
  </si>
  <si>
    <t>02.03.03.02.02.08.04</t>
  </si>
  <si>
    <t>02.03.03.02.02.08.05</t>
  </si>
  <si>
    <t>02.03.03.02.02.08.06</t>
  </si>
  <si>
    <t>02.03.03.02.02.08.07</t>
  </si>
  <si>
    <t>02.03.03.02.02.08.08</t>
  </si>
  <si>
    <t>02.03.03.02.02.09</t>
  </si>
  <si>
    <t>02.03.03.02.02.09.01</t>
  </si>
  <si>
    <t>02.03.03.03</t>
  </si>
  <si>
    <t>02.03.03.03.01</t>
  </si>
  <si>
    <t>02.03.03.03.01.01</t>
  </si>
  <si>
    <t>02.03.03.03.01.02</t>
  </si>
  <si>
    <t>02.03.03.03.02</t>
  </si>
  <si>
    <t>02.03.03.03.02.01</t>
  </si>
  <si>
    <t>02.03.03.03.02.02</t>
  </si>
  <si>
    <t>02.03.03.03.02.03</t>
  </si>
  <si>
    <t>02.03.03.03.02.04</t>
  </si>
  <si>
    <t>02.03.03.03.02.05</t>
  </si>
  <si>
    <t>02.03.03.03.02.06</t>
  </si>
  <si>
    <t>02.03.03.03.03</t>
  </si>
  <si>
    <t>02.03.03.03.03.01</t>
  </si>
  <si>
    <t>02.03.03.03.03.02</t>
  </si>
  <si>
    <t>02.03.03.03.03.03</t>
  </si>
  <si>
    <t>02.03.03.03.04</t>
  </si>
  <si>
    <t>02.03.03.03.04.01</t>
  </si>
  <si>
    <t>02.03.03.03.04.02</t>
  </si>
  <si>
    <t>02.03.03.03.04.03</t>
  </si>
  <si>
    <t>02.03.03.03.04.04</t>
  </si>
  <si>
    <t>02.03.03.03.04.05</t>
  </si>
  <si>
    <t>02.03.03.03.04.06</t>
  </si>
  <si>
    <t>02.03.03.03.04.07</t>
  </si>
  <si>
    <t>02.03.03.03.04.08</t>
  </si>
  <si>
    <t>02.03.03.03.04.09</t>
  </si>
  <si>
    <t>02.03.03.03.04.10</t>
  </si>
  <si>
    <t>02.03.03.03.04.11</t>
  </si>
  <si>
    <t>02.03.03.04</t>
  </si>
  <si>
    <t>02.03.03.04.01</t>
  </si>
  <si>
    <t>02.03.03.04.01.01</t>
  </si>
  <si>
    <t>02.03.03.04.01.02</t>
  </si>
  <si>
    <t>02.03.03.04.02</t>
  </si>
  <si>
    <t>02.03.03.04.02.01</t>
  </si>
  <si>
    <t>Torre ventada pesada de 18 m de altura (dividido en 6 tramos)</t>
  </si>
  <si>
    <t>02.03.03.04.02.02</t>
  </si>
  <si>
    <t>02.03.03.04.02.03</t>
  </si>
  <si>
    <t>02.03.03.04.02.04</t>
  </si>
  <si>
    <t>02.03.03.04.02.05</t>
  </si>
  <si>
    <t>02.03.03.04.02.06</t>
  </si>
  <si>
    <t>02.03.03.04.02.07</t>
  </si>
  <si>
    <t>02.03.03.04.02.08</t>
  </si>
  <si>
    <t>02.03.03.05</t>
  </si>
  <si>
    <t>02.03.03.05.01</t>
  </si>
  <si>
    <t>02.03.03.05.01.01</t>
  </si>
  <si>
    <t>02.03.03.05.01.02</t>
  </si>
  <si>
    <t>02.03.03.05.01.03</t>
  </si>
  <si>
    <t>02.03.03.05.01.04</t>
  </si>
  <si>
    <t>02.03.03.05.01.05</t>
  </si>
  <si>
    <t>02.03.03.05.01.06</t>
  </si>
  <si>
    <t>02.03.03.05.01.07</t>
  </si>
  <si>
    <t>02.03.03.05.01.08</t>
  </si>
  <si>
    <t>02.03.03.05.01.09</t>
  </si>
  <si>
    <t>02.03.03.05.01.10</t>
  </si>
  <si>
    <t>02.03.03.05.01.11</t>
  </si>
  <si>
    <t>02.03.03.05.01.12</t>
  </si>
  <si>
    <t>02.03.03.05.01.13</t>
  </si>
  <si>
    <t>02.03.03.05.01.14</t>
  </si>
  <si>
    <t>02.03.03.05.01.15</t>
  </si>
  <si>
    <t>02.03.03.05.01.16</t>
  </si>
  <si>
    <t>02.03.03.05.01.17</t>
  </si>
  <si>
    <t>02.03.03.05.01.18</t>
  </si>
  <si>
    <t>02.03.03.05.01.19</t>
  </si>
  <si>
    <t>02.03.03.05.01.20</t>
  </si>
  <si>
    <t>02.03.03.05.01.21</t>
  </si>
  <si>
    <t>02.03.03.06</t>
  </si>
  <si>
    <t>02.03.03.06.01</t>
  </si>
  <si>
    <t>02.03.03.06.01.01</t>
  </si>
  <si>
    <t>02.03.03.06.01.02</t>
  </si>
  <si>
    <t>02.03.03.06.02</t>
  </si>
  <si>
    <t>02.03.03.06.02.01</t>
  </si>
  <si>
    <t>02.03.03.06.03</t>
  </si>
  <si>
    <t>02.03.03.06.03.01</t>
  </si>
  <si>
    <t>02.03.03.06.04</t>
  </si>
  <si>
    <t>02.03.03.06.04.01</t>
  </si>
  <si>
    <t>02.03.03.06.04.02</t>
  </si>
  <si>
    <t>02.03.03.06.05</t>
  </si>
  <si>
    <t>02.03.03.06.05.01</t>
  </si>
  <si>
    <t>02.03.03.06.05.02</t>
  </si>
  <si>
    <t>02.03.03.06.06</t>
  </si>
  <si>
    <t>02.03.03.06.06.01</t>
  </si>
  <si>
    <t>02.03.03.06.06.02</t>
  </si>
  <si>
    <t>02.03.04.01</t>
  </si>
  <si>
    <t>EQUIPAMIENTO HIDRAULICO DE RESERVORIO PROVISIONAL R-2</t>
  </si>
  <si>
    <t>02.03.04.01.01</t>
  </si>
  <si>
    <t>02.03.04.01.01.01</t>
  </si>
  <si>
    <t>02.03.04.01.01.02</t>
  </si>
  <si>
    <t>02.03.04.01.02</t>
  </si>
  <si>
    <t>02.03.04.01.02.01</t>
  </si>
  <si>
    <t>02.03.04.01.02.02</t>
  </si>
  <si>
    <t>02.03.04.01.02.03</t>
  </si>
  <si>
    <t>02.03.04.01.02.04</t>
  </si>
  <si>
    <t>02.03.04.01.02.05</t>
  </si>
  <si>
    <t>02.03.04.01.02.06</t>
  </si>
  <si>
    <t>02.03.04.01.03</t>
  </si>
  <si>
    <t>02.03.04.01.03.01</t>
  </si>
  <si>
    <t>02.03.04.01.03.02</t>
  </si>
  <si>
    <t>02.03.04.01.03.03</t>
  </si>
  <si>
    <t>02.03.04.01.03.04</t>
  </si>
  <si>
    <t>02.03.04.01.03.05</t>
  </si>
  <si>
    <t>02.03.04.01.03.06</t>
  </si>
  <si>
    <t>02.03.04.01.03.07</t>
  </si>
  <si>
    <t>02.03.04.01.03.08</t>
  </si>
  <si>
    <t>02.03.04.01.03.09</t>
  </si>
  <si>
    <t>02.03.04.01.04</t>
  </si>
  <si>
    <t>02.03.04.01.04.01</t>
  </si>
  <si>
    <t>02.03.04.01.04.02</t>
  </si>
  <si>
    <t>02.03.04.01.04.03</t>
  </si>
  <si>
    <t>02.03.04.01.05</t>
  </si>
  <si>
    <t>02.03.04.01.05.01</t>
  </si>
  <si>
    <t>02.03.04.01.05.02</t>
  </si>
  <si>
    <t>Soporte de tubería DN 100 SCH-40 H=5.05m</t>
  </si>
  <si>
    <t>02.03.04.01.05.03</t>
  </si>
  <si>
    <t>Soporte de tubería DN 100 SCH-40 H=6.35m</t>
  </si>
  <si>
    <t>02.03.04.01.06</t>
  </si>
  <si>
    <t>02.03.04.01.06.01</t>
  </si>
  <si>
    <t>Montaje de instalación hidráulica de reservorio provisional R-2-280</t>
  </si>
  <si>
    <t>02.03.04.01.06.02</t>
  </si>
  <si>
    <t>Prueba de funcionamiento y calibracion de equipos hidraulicos reservorio provisional R-2-280</t>
  </si>
  <si>
    <t>02.03.04.02</t>
  </si>
  <si>
    <t>02.03.04.02.01</t>
  </si>
  <si>
    <t>02.03.04.02.01.01</t>
  </si>
  <si>
    <t>02.03.04.02.01.02</t>
  </si>
  <si>
    <t>02.03.04.02.02</t>
  </si>
  <si>
    <t>02.03.04.02.02.01</t>
  </si>
  <si>
    <t>02.03.04.02.02.02</t>
  </si>
  <si>
    <t>02.03.04.02.02.03</t>
  </si>
  <si>
    <t>02.03.04.02.02.04</t>
  </si>
  <si>
    <t>02.03.04.02.02.05</t>
  </si>
  <si>
    <t>02.03.04.02.02.06</t>
  </si>
  <si>
    <t>02.03.04.02.02.07</t>
  </si>
  <si>
    <t>02.03.04.02.02.08</t>
  </si>
  <si>
    <t>02.03.04.02.02.09</t>
  </si>
  <si>
    <t>02.03.04.02.03</t>
  </si>
  <si>
    <t>02.03.04.02.03.01</t>
  </si>
  <si>
    <t>02.03.04.02.03.02</t>
  </si>
  <si>
    <t>02.03.04.02.03.03</t>
  </si>
  <si>
    <t>02.03.04.02.03.04</t>
  </si>
  <si>
    <t>02.03.04.02.03.05</t>
  </si>
  <si>
    <t>02.03.04.02.03.06</t>
  </si>
  <si>
    <t>02.03.04.02.03.07</t>
  </si>
  <si>
    <t>02.03.04.02.03.08</t>
  </si>
  <si>
    <t>02.03.04.02.03.09</t>
  </si>
  <si>
    <t>02.03.04.02.03.10</t>
  </si>
  <si>
    <t>02.03.04.02.03.11</t>
  </si>
  <si>
    <t>02.03.04.02.03.12</t>
  </si>
  <si>
    <t>02.03.04.02.04</t>
  </si>
  <si>
    <t>02.03.04.02.04.01</t>
  </si>
  <si>
    <t>02.03.04.02.04.02</t>
  </si>
  <si>
    <t>02.03.04.02.04.03</t>
  </si>
  <si>
    <t>02.03.04.02.04.04</t>
  </si>
  <si>
    <t>02.03.04.02.04.05</t>
  </si>
  <si>
    <t>02.03.04.02.05</t>
  </si>
  <si>
    <t>02.03.04.02.05.01</t>
  </si>
  <si>
    <t>02.03.04.02.05.02</t>
  </si>
  <si>
    <t>Accesorios para línea de control para válvula de altitud para reservorio mejorado R-2-280</t>
  </si>
  <si>
    <t>02.03.04.02.05.03</t>
  </si>
  <si>
    <t>02.03.04.02.06</t>
  </si>
  <si>
    <t>02.03.04.02.06.01</t>
  </si>
  <si>
    <t>Montaje e instalación hidráulica del Reservorio mejorado R-2-280</t>
  </si>
  <si>
    <t>02.03.04.02.06.02</t>
  </si>
  <si>
    <t>Prueba de funcionamiento y calibracion de equipos hidraulicos reservorio mejorado R-2-280</t>
  </si>
  <si>
    <t>02.03.04.02.07</t>
  </si>
  <si>
    <t>02.03.04.02.07.01</t>
  </si>
  <si>
    <t>Desmontaje de Eq.Hidraulico R-2-280 existente (incl. traslado almacen SEDAPAL)</t>
  </si>
  <si>
    <t>02.03.04.03</t>
  </si>
  <si>
    <t>02.03.04.03.01</t>
  </si>
  <si>
    <t>02.03.04.03.01.01</t>
  </si>
  <si>
    <t>Tendido e instalacion de los cables conductores unipolares 3-1 x 150mm2 N2XOH</t>
  </si>
  <si>
    <t>02.03.04.03.01.02</t>
  </si>
  <si>
    <t>02.03.04.03.01.03</t>
  </si>
  <si>
    <t>02.03.04.03.01.04</t>
  </si>
  <si>
    <t>02.03.04.03.01.05</t>
  </si>
  <si>
    <t>02.03.04.03.01.06</t>
  </si>
  <si>
    <t>02.03.04.03.01.07</t>
  </si>
  <si>
    <t>02.03.04.03.01.08</t>
  </si>
  <si>
    <t>02.03.04.03.01.09</t>
  </si>
  <si>
    <t>02.03.04.03.01.10</t>
  </si>
  <si>
    <t>02.03.04.03.01.11</t>
  </si>
  <si>
    <t>02.03.04.03.01.12</t>
  </si>
  <si>
    <t>02.03.04.03.02</t>
  </si>
  <si>
    <t>02.03.04.03.02.01</t>
  </si>
  <si>
    <t>02.03.04.03.02.01.01</t>
  </si>
  <si>
    <t>02.03.04.03.02.01.02</t>
  </si>
  <si>
    <t>02.03.04.03.02.01.03</t>
  </si>
  <si>
    <t>02.03.04.03.02.01.04</t>
  </si>
  <si>
    <t>02.03.04.03.02.01.05</t>
  </si>
  <si>
    <t>02.03.04.03.02.01.06</t>
  </si>
  <si>
    <t>02.03.04.03.02.01.07</t>
  </si>
  <si>
    <t>02.03.04.03.02.01.08</t>
  </si>
  <si>
    <t>02.03.04.03.02.01.09</t>
  </si>
  <si>
    <t>02.03.04.03.02.01.10</t>
  </si>
  <si>
    <t>02.03.04.03.02.02</t>
  </si>
  <si>
    <t>02.03.04.03.02.02.01</t>
  </si>
  <si>
    <t>02.03.04.03.02.02.02</t>
  </si>
  <si>
    <t>02.03.04.03.02.02.03</t>
  </si>
  <si>
    <t>02.03.04.03.02.02.04</t>
  </si>
  <si>
    <t>02.03.04.03.02.02.05</t>
  </si>
  <si>
    <t>02.03.04.03.02.02.06</t>
  </si>
  <si>
    <t>02.03.04.03.02.02.07</t>
  </si>
  <si>
    <t>02.03.04.03.02.02.08</t>
  </si>
  <si>
    <t>02.03.04.03.02.02.09</t>
  </si>
  <si>
    <t>02.03.04.03.02.02.10</t>
  </si>
  <si>
    <t>02.03.04.03.02.03</t>
  </si>
  <si>
    <t>02.03.04.03.02.03.01</t>
  </si>
  <si>
    <t>02.03.04.03.02.03.02</t>
  </si>
  <si>
    <t>02.03.04.03.02.03.03</t>
  </si>
  <si>
    <t>02.03.04.03.02.03.04</t>
  </si>
  <si>
    <t>02.03.04.03.02.03.05</t>
  </si>
  <si>
    <t>02.03.04.03.02.04</t>
  </si>
  <si>
    <t>02.03.04.03.02.04.01</t>
  </si>
  <si>
    <t>02.03.04.03.02.04.02</t>
  </si>
  <si>
    <t>02.03.04.03.02.04.03</t>
  </si>
  <si>
    <t>02.03.04.03.02.04.04</t>
  </si>
  <si>
    <t>02.03.04.03.02.04.05</t>
  </si>
  <si>
    <t>02.03.04.03.02.04.06</t>
  </si>
  <si>
    <t>02.03.04.03.02.05</t>
  </si>
  <si>
    <t>02.03.04.03.02.05.01</t>
  </si>
  <si>
    <t>02.03.04.03.02.05.02</t>
  </si>
  <si>
    <t>02.03.04.03.02.05.03</t>
  </si>
  <si>
    <t>02.03.04.03.02.05.04</t>
  </si>
  <si>
    <t>02.03.04.03.02.06</t>
  </si>
  <si>
    <t>02.03.04.03.02.06.01</t>
  </si>
  <si>
    <t>02.03.04.03.02.06.02</t>
  </si>
  <si>
    <t>02.03.04.03.02.06.03</t>
  </si>
  <si>
    <t>02.03.04.03.02.06.04</t>
  </si>
  <si>
    <t>02.03.04.03.02.07</t>
  </si>
  <si>
    <t>02.03.04.03.02.07.01</t>
  </si>
  <si>
    <t>02.03.04.03.02.07.02</t>
  </si>
  <si>
    <t>02.03.04.03.02.07.03</t>
  </si>
  <si>
    <t>02.03.04.03.02.08</t>
  </si>
  <si>
    <t>02.03.04.03.02.08.01</t>
  </si>
  <si>
    <t>02.03.04.03.02.08.02</t>
  </si>
  <si>
    <t>02.03.04.03.02.08.03</t>
  </si>
  <si>
    <t>02.03.04.03.02.09</t>
  </si>
  <si>
    <t>CIRCUITO C-6.1: ALUMBRADO INTERNO (CASETA TELECOMUNICACIONES)</t>
  </si>
  <si>
    <t>02.03.04.03.02.09.01</t>
  </si>
  <si>
    <t>02.03.04.03.02.09.02</t>
  </si>
  <si>
    <t>02.03.04.03.02.09.03</t>
  </si>
  <si>
    <t>02.03.04.03.02.09.04</t>
  </si>
  <si>
    <t>02.03.04.03.02.09.05</t>
  </si>
  <si>
    <t>02.03.04.03.02.09.06</t>
  </si>
  <si>
    <t>02.03.04.03.02.09.07</t>
  </si>
  <si>
    <t>02.03.04.03.02.10</t>
  </si>
  <si>
    <t>CIRCUITO C-6.2: TOMACORRIENTE (CASETA TELECOMUNICACIONES)</t>
  </si>
  <si>
    <t>02.03.04.03.02.10.01</t>
  </si>
  <si>
    <t>02.03.04.03.02.10.02</t>
  </si>
  <si>
    <t>02.03.04.03.02.10.03</t>
  </si>
  <si>
    <t>02.03.04.03.02.10.04</t>
  </si>
  <si>
    <t>02.03.04.03.02.10.05</t>
  </si>
  <si>
    <t>02.03.04.03.02.11</t>
  </si>
  <si>
    <t>02.03.04.03.02.11.01</t>
  </si>
  <si>
    <t>02.03.04.03.02.11.02</t>
  </si>
  <si>
    <t>02.03.04.03.02.11.03</t>
  </si>
  <si>
    <t>02.03.04.03.02.11.04</t>
  </si>
  <si>
    <t>02.03.04.03.02.11.05</t>
  </si>
  <si>
    <t>02.03.04.03.02.11.06</t>
  </si>
  <si>
    <t>02.03.04.03.02.12</t>
  </si>
  <si>
    <t>CIRCUITO C-6.4: AIRE ACONDICIONADO (CASETA TELECOMUNICACIONES)</t>
  </si>
  <si>
    <t>02.03.04.03.02.12.01</t>
  </si>
  <si>
    <t>02.03.04.03.02.12.02</t>
  </si>
  <si>
    <t>02.03.04.03.02.12.03</t>
  </si>
  <si>
    <t>02.03.04.03.02.12.04</t>
  </si>
  <si>
    <t>02.03.04.03.02.12.05</t>
  </si>
  <si>
    <t>02.03.04.03.02.13</t>
  </si>
  <si>
    <t>02.03.04.03.02.13.01</t>
  </si>
  <si>
    <t>02.03.04.03.02.13.02</t>
  </si>
  <si>
    <t>02.03.04.03.02.13.03</t>
  </si>
  <si>
    <t>02.03.04.03.02.14</t>
  </si>
  <si>
    <t>02.03.04.03.02.14.01</t>
  </si>
  <si>
    <t>02.03.04.03.02.14.02</t>
  </si>
  <si>
    <t>02.03.04.03.02.14.03</t>
  </si>
  <si>
    <t>02.03.04.03.02.14.04</t>
  </si>
  <si>
    <t>02.03.04.03.02.14.05</t>
  </si>
  <si>
    <t>02.03.04.03.02.14.06</t>
  </si>
  <si>
    <t>02.03.04.03.02.14.07</t>
  </si>
  <si>
    <t>02.03.04.03.02.14.08</t>
  </si>
  <si>
    <t>02.03.04.03.02.15</t>
  </si>
  <si>
    <t>02.03.04.03.02.15.01</t>
  </si>
  <si>
    <t>02.03.04.03.02.16</t>
  </si>
  <si>
    <t>02.03.04.03.02.16.01</t>
  </si>
  <si>
    <t>02.03.04.04</t>
  </si>
  <si>
    <t>02.03.04.04.01</t>
  </si>
  <si>
    <t>02.03.04.04.01.01</t>
  </si>
  <si>
    <t>02.03.04.04.01.02</t>
  </si>
  <si>
    <t>02.03.04.04.02</t>
  </si>
  <si>
    <t>02.03.04.04.02.01</t>
  </si>
  <si>
    <t>02.03.04.04.02.02</t>
  </si>
  <si>
    <t>02.03.04.04.02.03</t>
  </si>
  <si>
    <t>02.03.04.04.02.04</t>
  </si>
  <si>
    <t>02.03.04.04.02.05</t>
  </si>
  <si>
    <t>02.03.04.04.02.06</t>
  </si>
  <si>
    <t>02.03.04.04.03</t>
  </si>
  <si>
    <t>02.03.04.04.03.01</t>
  </si>
  <si>
    <t>02.03.04.04.03.02</t>
  </si>
  <si>
    <t>02.03.04.04.03.03</t>
  </si>
  <si>
    <t>02.03.04.04.04</t>
  </si>
  <si>
    <t>02.03.04.04.04.01</t>
  </si>
  <si>
    <t>02.03.04.04.04.02</t>
  </si>
  <si>
    <t>02.03.04.04.04.03</t>
  </si>
  <si>
    <t>02.03.04.04.04.04</t>
  </si>
  <si>
    <t>02.03.04.04.04.05</t>
  </si>
  <si>
    <t>02.03.04.04.04.06</t>
  </si>
  <si>
    <t>02.03.04.04.04.07</t>
  </si>
  <si>
    <t>02.03.04.04.04.08</t>
  </si>
  <si>
    <t>02.03.04.04.04.09</t>
  </si>
  <si>
    <t>02.03.04.04.04.10</t>
  </si>
  <si>
    <t>02.03.04.04.04.11</t>
  </si>
  <si>
    <t>02.03.04.05</t>
  </si>
  <si>
    <t>02.03.04.05.01</t>
  </si>
  <si>
    <t>02.03.04.05.01.01</t>
  </si>
  <si>
    <t>02.03.04.05.01.02</t>
  </si>
  <si>
    <t>02.03.04.05.02</t>
  </si>
  <si>
    <t>02.03.04.05.02.01</t>
  </si>
  <si>
    <t>Torre autosoportada de 21 m de altura</t>
  </si>
  <si>
    <t>02.03.04.05.02.02</t>
  </si>
  <si>
    <t>02.03.04.05.02.03</t>
  </si>
  <si>
    <t>02.03.04.05.02.04</t>
  </si>
  <si>
    <t>02.03.04.05.02.05</t>
  </si>
  <si>
    <t>02.03.04.05.02.06</t>
  </si>
  <si>
    <t>02.03.04.05.02.07</t>
  </si>
  <si>
    <t>Atenuadores de 3db para la banda de 400MHZ</t>
  </si>
  <si>
    <t>02.03.04.05.02.08</t>
  </si>
  <si>
    <t>02.03.04.05.02.09</t>
  </si>
  <si>
    <t>02.03.04.05.02.10</t>
  </si>
  <si>
    <t>02.03.04.05.02.11</t>
  </si>
  <si>
    <t>02.03.04.05.02.12</t>
  </si>
  <si>
    <t>02.03.04.05.02.13</t>
  </si>
  <si>
    <t>02.03.04.05.02.14</t>
  </si>
  <si>
    <t>02.03.04.05.02.15</t>
  </si>
  <si>
    <t>02.03.04.05.02.16</t>
  </si>
  <si>
    <t>02.03.04.06</t>
  </si>
  <si>
    <t>02.03.04.06.01</t>
  </si>
  <si>
    <t>02.03.04.06.01.01</t>
  </si>
  <si>
    <t>02.03.04.06.01.02</t>
  </si>
  <si>
    <t>02.03.04.06.01.03</t>
  </si>
  <si>
    <t>02.03.04.06.01.04</t>
  </si>
  <si>
    <t>02.03.04.06.01.05</t>
  </si>
  <si>
    <t>02.03.04.06.01.06</t>
  </si>
  <si>
    <t>02.03.04.06.01.07</t>
  </si>
  <si>
    <t>02.03.04.06.01.08</t>
  </si>
  <si>
    <t>02.03.04.06.01.09</t>
  </si>
  <si>
    <t>02.03.04.06.01.10</t>
  </si>
  <si>
    <t>02.03.04.06.01.11</t>
  </si>
  <si>
    <t>02.03.04.06.01.12</t>
  </si>
  <si>
    <t>02.03.04.06.01.13</t>
  </si>
  <si>
    <t>02.03.04.06.01.14</t>
  </si>
  <si>
    <t>02.03.04.06.01.15</t>
  </si>
  <si>
    <t>02.03.04.06.01.16</t>
  </si>
  <si>
    <t>02.03.04.06.01.17</t>
  </si>
  <si>
    <t>02.03.04.06.01.18</t>
  </si>
  <si>
    <t>02.03.04.06.01.19</t>
  </si>
  <si>
    <t>02.03.04.06.01.20</t>
  </si>
  <si>
    <t>02.03.04.06.01.21</t>
  </si>
  <si>
    <t>02.03.04.06.01.22</t>
  </si>
  <si>
    <t>02.03.04.07</t>
  </si>
  <si>
    <t>02.03.04.07.01</t>
  </si>
  <si>
    <t>02.03.04.07.01.01</t>
  </si>
  <si>
    <t>02.03.04.07.01.02</t>
  </si>
  <si>
    <t>02.03.04.07.02</t>
  </si>
  <si>
    <t>02.03.04.07.02.01</t>
  </si>
  <si>
    <t>02.03.04.07.03</t>
  </si>
  <si>
    <t>02.03.04.07.03.01</t>
  </si>
  <si>
    <t>02.03.04.07.04</t>
  </si>
  <si>
    <t>02.03.04.07.04.01</t>
  </si>
  <si>
    <t>02.03.04.07.04.02</t>
  </si>
  <si>
    <t>02.03.04.07.05</t>
  </si>
  <si>
    <t>02.03.04.07.05.01</t>
  </si>
  <si>
    <t>02.03.04.07.05.02</t>
  </si>
  <si>
    <t>02.03.04.07.06</t>
  </si>
  <si>
    <t>02.03.04.07.06.01</t>
  </si>
  <si>
    <t>02.03.04.07.06.02</t>
  </si>
  <si>
    <t>02.04</t>
  </si>
  <si>
    <t>02.04.01.01</t>
  </si>
  <si>
    <t>02.04.01.01.01</t>
  </si>
  <si>
    <t>02.04.01.01.01.01</t>
  </si>
  <si>
    <t>02.04.01.01.01.02</t>
  </si>
  <si>
    <t>02.04.01.01.01.03</t>
  </si>
  <si>
    <t>02.04.01.01.02</t>
  </si>
  <si>
    <t>02.04.01.01.02.01</t>
  </si>
  <si>
    <t>02.04.01.01.02.02</t>
  </si>
  <si>
    <t>02.04.01.01.02.03</t>
  </si>
  <si>
    <t>02.04.01.01.02.04</t>
  </si>
  <si>
    <t>02.04.01.01.02.05</t>
  </si>
  <si>
    <t>02.04.01.01.02.06</t>
  </si>
  <si>
    <t>02.04.01.01.02.07</t>
  </si>
  <si>
    <t>02.04.01.01.02.08</t>
  </si>
  <si>
    <t>02.04.01.01.02.09</t>
  </si>
  <si>
    <t>02.04.01.01.02.10</t>
  </si>
  <si>
    <t>02.04.01.01.02.11</t>
  </si>
  <si>
    <t>02.04.01.01.02.12</t>
  </si>
  <si>
    <t>02.04.01.01.02.13</t>
  </si>
  <si>
    <t>02.04.01.01.02.14</t>
  </si>
  <si>
    <t>02.04.01.01.02.15</t>
  </si>
  <si>
    <t>02.04.01.01.02.16</t>
  </si>
  <si>
    <t>02.04.01.01.03</t>
  </si>
  <si>
    <t>02.04.01.01.03.01</t>
  </si>
  <si>
    <t>02.04.01.01.03.02</t>
  </si>
  <si>
    <t>02.04.01.01.03.03</t>
  </si>
  <si>
    <t>Codo de hierro dúctil de 90° (1/4)  2 bridas   PN 25  DN  150</t>
  </si>
  <si>
    <t>02.04.01.01.03.04</t>
  </si>
  <si>
    <t>Codo de hierro dúctil de 45° (1/8)  2 bridas   PN 25  DN  150</t>
  </si>
  <si>
    <t>02.04.01.01.03.05</t>
  </si>
  <si>
    <t>Codo de hierro dúctil de 90° (1/4)  2 bridas   PN 25  DN   50</t>
  </si>
  <si>
    <t>02.04.01.01.03.06</t>
  </si>
  <si>
    <t>Codo de hierro dúctil de 45° (1/8)  2 bridas   PN 25  DN   50</t>
  </si>
  <si>
    <t>02.04.01.01.03.07</t>
  </si>
  <si>
    <t>02.04.01.01.03.08</t>
  </si>
  <si>
    <t>02.04.01.01.03.09</t>
  </si>
  <si>
    <t>02.04.01.01.03.10</t>
  </si>
  <si>
    <t>Tee de hierro dúctil con 3 bridas PN 25  DN  50  x   50</t>
  </si>
  <si>
    <t>02.04.01.01.03.11</t>
  </si>
  <si>
    <t>Yee de hierro ductil con 3 bridas PN25 DN 150 x 150</t>
  </si>
  <si>
    <t>02.04.01.01.03.12</t>
  </si>
  <si>
    <t>Reducción hierro dúctil 2 bridas  PN 25  DN  150  a   50</t>
  </si>
  <si>
    <t>02.04.01.01.03.13</t>
  </si>
  <si>
    <t>02.04.01.01.03.14</t>
  </si>
  <si>
    <t>02.04.01.01.03.15</t>
  </si>
  <si>
    <t>Unión de amplio rango DN 150 HD PN 25</t>
  </si>
  <si>
    <t>02.04.01.01.03.16</t>
  </si>
  <si>
    <t>02.04.01.01.03.17</t>
  </si>
  <si>
    <t>02.04.01.01.03.18</t>
  </si>
  <si>
    <t>Unión de desmontaje autoportante DN 150 mm  PN 25</t>
  </si>
  <si>
    <t>02.04.01.01.03.19</t>
  </si>
  <si>
    <t>Unión de desmontaje autoportante DN 50 mm PN 25</t>
  </si>
  <si>
    <t>02.04.01.01.03.20</t>
  </si>
  <si>
    <t>02.04.01.01.04</t>
  </si>
  <si>
    <t>02.04.01.01.04.01</t>
  </si>
  <si>
    <t>02.04.01.01.04.02</t>
  </si>
  <si>
    <t>02.04.01.01.04.03</t>
  </si>
  <si>
    <t>Válvula mariposa BB DN 50 HD PN 25</t>
  </si>
  <si>
    <t>02.04.01.01.04.04</t>
  </si>
  <si>
    <t>02.04.01.01.04.05</t>
  </si>
  <si>
    <t>Válvula anticipadora de onda bridada   DN 50 mm PN 25</t>
  </si>
  <si>
    <t>02.04.01.01.04.06</t>
  </si>
  <si>
    <t>02.04.01.01.04.07</t>
  </si>
  <si>
    <t>02.04.01.01.04.08</t>
  </si>
  <si>
    <t>Válvula aire automática triple efecto roscada PN 25 esfera de acero inoxidable DN 50 (incl. tub. y accesorios a sumidero)</t>
  </si>
  <si>
    <t>02.04.01.01.04.09</t>
  </si>
  <si>
    <t>Válvula aire automática cuadruple efecto roscada PN 25 esfera de acero inoxidable DN 50 (incl. tub. y accesorios a sumidero)</t>
  </si>
  <si>
    <t>02.04.01.01.04.10</t>
  </si>
  <si>
    <t>Válvula control de bomba BB DN 150 mm PN 25</t>
  </si>
  <si>
    <t>02.04.01.01.04.11</t>
  </si>
  <si>
    <t>02.04.01.01.04.12</t>
  </si>
  <si>
    <t>Medidor de Caudal Electromagnetico PN 16  DN 150  PN 25</t>
  </si>
  <si>
    <t>02.04.01.01.05</t>
  </si>
  <si>
    <t>02.04.01.01.05.01</t>
  </si>
  <si>
    <t>Electrobomba  Turbina  de eje Vertical (Qb=20.93 lps HDT=69.66 m) , Incl. Barril de Acero e impulsores</t>
  </si>
  <si>
    <t>02.04.01.01.06</t>
  </si>
  <si>
    <t>02.04.01.01.06.01</t>
  </si>
  <si>
    <t>02.04.01.01.06.02</t>
  </si>
  <si>
    <t>02.04.01.01.06.03</t>
  </si>
  <si>
    <t>Linea de desfogue para reservorio proyectado RPP-01-279</t>
  </si>
  <si>
    <t>02.04.01.01.06.04</t>
  </si>
  <si>
    <t>Accesorios para línea de control para válvula de altitud para reservorio proyectado RPP-01-279</t>
  </si>
  <si>
    <t>02.04.01.01.06.05</t>
  </si>
  <si>
    <t>02.04.01.01.06.06</t>
  </si>
  <si>
    <t>02.04.01.01.06.07</t>
  </si>
  <si>
    <t>02.04.01.01.07</t>
  </si>
  <si>
    <t>02.04.01.01.07.01</t>
  </si>
  <si>
    <t>Montaje e instalación hidráulica del Reservorio proyectado RPP-01-279</t>
  </si>
  <si>
    <t>02.04.01.01.07.02</t>
  </si>
  <si>
    <t>Prueba de funcionamiento y calibracion de equipos hidraulicos reservorio proyectado RPP-01-279</t>
  </si>
  <si>
    <t>02.04.01.02</t>
  </si>
  <si>
    <t>02.04.01.02.01</t>
  </si>
  <si>
    <t>02.04.01.02.01.01</t>
  </si>
  <si>
    <t>Tendido e instalacion de los cables conductores unipolares 3-1 x 400mm2 N2XOH</t>
  </si>
  <si>
    <t>02.04.01.02.01.02</t>
  </si>
  <si>
    <t>02.04.01.02.01.03</t>
  </si>
  <si>
    <t>02.04.01.02.01.04</t>
  </si>
  <si>
    <t>02.04.01.02.01.05</t>
  </si>
  <si>
    <t>02.04.01.02.01.06</t>
  </si>
  <si>
    <t>02.04.01.02.01.07</t>
  </si>
  <si>
    <t>02.04.01.02.01.08</t>
  </si>
  <si>
    <t>02.04.01.02.01.09</t>
  </si>
  <si>
    <t>02.04.01.02.01.10</t>
  </si>
  <si>
    <t>Instalación de tuberías de PVC de 105 mm de diametro. Incluye accesorios de instalación</t>
  </si>
  <si>
    <t>02.04.01.02.01.11</t>
  </si>
  <si>
    <t>Instalacion de Ducto de concreto de CUATRO VIAS con dimensiones:alto x ancho x largo: 0.25 X 0.25 X 1.00m</t>
  </si>
  <si>
    <t>02.04.01.02.01.12</t>
  </si>
  <si>
    <t>02.04.01.02.02</t>
  </si>
  <si>
    <t>02.04.01.02.02.01</t>
  </si>
  <si>
    <t>CIRCUITO C-1: ALUMBRADO INTERNO (CASETA DE VALVULA, OPERADOR Y BAÑO)</t>
  </si>
  <si>
    <t>02.04.01.02.02.01.01</t>
  </si>
  <si>
    <t>02.04.01.02.02.01.02</t>
  </si>
  <si>
    <t>02.04.01.02.02.01.03</t>
  </si>
  <si>
    <t>02.04.01.02.02.01.04</t>
  </si>
  <si>
    <t>02.04.01.02.02.01.05</t>
  </si>
  <si>
    <t>02.04.01.02.02.01.06</t>
  </si>
  <si>
    <t>02.04.01.02.02.01.07</t>
  </si>
  <si>
    <t>02.04.01.02.02.01.08</t>
  </si>
  <si>
    <t>02.04.01.02.02.01.09</t>
  </si>
  <si>
    <t>02.04.01.02.02.01.10</t>
  </si>
  <si>
    <t>02.04.01.02.02.02</t>
  </si>
  <si>
    <t>CIRCUITO C-2: ALUMBRADO INTERNO (CASETA DE GRUPO ELECTROGENO)</t>
  </si>
  <si>
    <t>02.04.01.02.02.02.01</t>
  </si>
  <si>
    <t>02.04.01.02.02.02.02</t>
  </si>
  <si>
    <t>02.04.01.02.02.02.03</t>
  </si>
  <si>
    <t>02.04.01.02.02.02.04</t>
  </si>
  <si>
    <t>02.04.01.02.02.02.05</t>
  </si>
  <si>
    <t>02.04.01.02.02.02.06</t>
  </si>
  <si>
    <t>02.04.01.02.02.02.07</t>
  </si>
  <si>
    <t>02.04.01.02.02.03</t>
  </si>
  <si>
    <t>02.04.01.02.02.03.01</t>
  </si>
  <si>
    <t>02.04.01.02.02.03.02</t>
  </si>
  <si>
    <t>02.04.01.02.02.03.03</t>
  </si>
  <si>
    <t>02.04.01.02.02.03.04</t>
  </si>
  <si>
    <t>02.04.01.02.02.03.05</t>
  </si>
  <si>
    <t>02.04.01.02.02.03.06</t>
  </si>
  <si>
    <t>02.04.01.02.02.03.07</t>
  </si>
  <si>
    <t>02.04.01.02.02.03.08</t>
  </si>
  <si>
    <t>02.04.01.02.02.03.09</t>
  </si>
  <si>
    <t>02.04.01.02.02.03.10</t>
  </si>
  <si>
    <t>02.04.01.02.02.04</t>
  </si>
  <si>
    <t>02.04.01.02.02.04.01</t>
  </si>
  <si>
    <t>02.04.01.02.02.04.02</t>
  </si>
  <si>
    <t>02.04.01.02.02.04.03</t>
  </si>
  <si>
    <t>02.04.01.02.02.04.04</t>
  </si>
  <si>
    <t>02.04.01.02.02.04.05</t>
  </si>
  <si>
    <t>02.04.01.02.02.05</t>
  </si>
  <si>
    <t>02.04.01.02.02.05.01</t>
  </si>
  <si>
    <t>02.04.01.02.02.05.02</t>
  </si>
  <si>
    <t>02.04.01.02.02.05.03</t>
  </si>
  <si>
    <t>02.04.01.02.02.05.04</t>
  </si>
  <si>
    <t>02.04.01.02.02.05.05</t>
  </si>
  <si>
    <t>02.04.01.02.02.05.06</t>
  </si>
  <si>
    <t>02.04.01.02.02.06</t>
  </si>
  <si>
    <t>CIRCUITOS F-1: ALIMENTACION TABLERO DE BOMBA 1, TB-1</t>
  </si>
  <si>
    <t>02.04.01.02.02.06.01</t>
  </si>
  <si>
    <t>02.04.01.02.02.06.02</t>
  </si>
  <si>
    <t>02.04.01.02.02.07</t>
  </si>
  <si>
    <t>CIRCUITOS F-2: ALIMENTACION TABLERO DE BOMBA 2, TB-2</t>
  </si>
  <si>
    <t>02.04.01.02.02.07.01</t>
  </si>
  <si>
    <t>02.04.01.02.02.07.02</t>
  </si>
  <si>
    <t>02.04.01.02.02.08</t>
  </si>
  <si>
    <t>02.04.01.02.02.08.01</t>
  </si>
  <si>
    <t>02.04.01.02.02.08.02</t>
  </si>
  <si>
    <t>02.04.01.02.02.08.03</t>
  </si>
  <si>
    <t>02.04.01.02.02.09</t>
  </si>
  <si>
    <t>02.04.01.02.02.09.01</t>
  </si>
  <si>
    <t>02.04.01.02.02.09.02</t>
  </si>
  <si>
    <t>02.04.01.02.02.09.03</t>
  </si>
  <si>
    <t>02.04.01.02.02.09.04</t>
  </si>
  <si>
    <t>02.04.01.02.02.09.05</t>
  </si>
  <si>
    <t>02.04.01.02.02.09.06</t>
  </si>
  <si>
    <t>02.04.01.02.02.10</t>
  </si>
  <si>
    <t>02.04.01.02.02.10.01</t>
  </si>
  <si>
    <t>02.04.01.02.02.10.02</t>
  </si>
  <si>
    <t>02.04.01.02.02.10.03</t>
  </si>
  <si>
    <t>02.04.01.02.02.11</t>
  </si>
  <si>
    <t>02.04.01.02.02.11.01</t>
  </si>
  <si>
    <t>02.04.01.02.02.11.02</t>
  </si>
  <si>
    <t>02.04.01.02.02.12</t>
  </si>
  <si>
    <t xml:space="preserve">CIRCUITO F-6: ALIMENTACION ELECTRODOS DE NIVEL
</t>
  </si>
  <si>
    <t>02.04.01.02.02.12.01</t>
  </si>
  <si>
    <t>02.04.01.02.02.12.02</t>
  </si>
  <si>
    <t>02.04.01.02.02.12.03</t>
  </si>
  <si>
    <t>02.04.01.02.02.13</t>
  </si>
  <si>
    <t xml:space="preserve">CIRCUITO F-8: ALIMENTACION BOMBA SUMIDERO 3HP
</t>
  </si>
  <si>
    <t>02.04.01.02.02.13.01</t>
  </si>
  <si>
    <t>02.04.01.02.02.13.02</t>
  </si>
  <si>
    <t>02.04.01.02.02.13.03</t>
  </si>
  <si>
    <t>02.04.01.02.02.13.04</t>
  </si>
  <si>
    <t>02.04.01.02.02.13.05</t>
  </si>
  <si>
    <t>02.04.01.02.02.13.06</t>
  </si>
  <si>
    <t>02.04.01.02.02.14</t>
  </si>
  <si>
    <t>02.04.01.02.02.14.01</t>
  </si>
  <si>
    <t>02.04.01.02.02.14.02</t>
  </si>
  <si>
    <t>02.04.01.02.02.14.03</t>
  </si>
  <si>
    <t>02.04.01.02.02.14.04</t>
  </si>
  <si>
    <t>Suministro e instalacion de tuberia conduit flexible ligera liquid tight 65mm</t>
  </si>
  <si>
    <t>02.04.01.02.02.14.05</t>
  </si>
  <si>
    <t>02.04.01.02.02.15</t>
  </si>
  <si>
    <t>02.04.01.02.02.15.01</t>
  </si>
  <si>
    <t>02.04.01.02.02.15.02</t>
  </si>
  <si>
    <t>02.04.01.02.02.15.03</t>
  </si>
  <si>
    <t>02.04.01.02.02.16</t>
  </si>
  <si>
    <t>02.04.01.02.02.16.01</t>
  </si>
  <si>
    <t>02.04.01.02.02.16.02</t>
  </si>
  <si>
    <t>02.04.01.02.02.16.03</t>
  </si>
  <si>
    <t>02.04.01.02.02.17</t>
  </si>
  <si>
    <t>02.04.01.02.02.17.01</t>
  </si>
  <si>
    <t>02.04.01.02.02.17.02</t>
  </si>
  <si>
    <t>02.04.01.02.02.17.03</t>
  </si>
  <si>
    <t>02.04.01.02.02.18</t>
  </si>
  <si>
    <t>02.04.01.02.02.18.01</t>
  </si>
  <si>
    <t>02.04.01.02.02.18.02</t>
  </si>
  <si>
    <t>02.04.01.02.02.18.03</t>
  </si>
  <si>
    <t>02.04.01.02.02.18.04</t>
  </si>
  <si>
    <t>02.04.01.02.02.18.05</t>
  </si>
  <si>
    <t>02.04.01.02.02.19</t>
  </si>
  <si>
    <t>CIRCUITO F-2.2: TABLERO BANCO CONDENSADORES (TBC-2)</t>
  </si>
  <si>
    <t>02.04.01.02.02.19.01</t>
  </si>
  <si>
    <t>02.04.01.02.02.19.02</t>
  </si>
  <si>
    <t>02.04.01.02.02.19.03</t>
  </si>
  <si>
    <t>02.04.01.02.02.20</t>
  </si>
  <si>
    <t>CIRCUITO F2.3.1:  INTERRUPTOR DE POSICIONS (ZS), SOLENOIDE APERTURA DE BOMBA (ZY)</t>
  </si>
  <si>
    <t>02.04.01.02.02.20.01</t>
  </si>
  <si>
    <t>02.04.01.02.02.20.02</t>
  </si>
  <si>
    <t>02.04.01.02.02.20.03</t>
  </si>
  <si>
    <t>02.04.01.02.02.21</t>
  </si>
  <si>
    <t>02.04.01.02.02.21.01</t>
  </si>
  <si>
    <t>02.04.01.02.02.21.02</t>
  </si>
  <si>
    <t>02.04.01.02.02.21.03</t>
  </si>
  <si>
    <t>02.04.01.02.02.22</t>
  </si>
  <si>
    <t>CIRCUITO T-01</t>
  </si>
  <si>
    <t>02.04.01.02.02.22.01</t>
  </si>
  <si>
    <t>02.04.01.02.02.22.02</t>
  </si>
  <si>
    <t>Suministro e instalacion de Conductor 1x35mm2 LSOH (T) incl. accesorios de conexion</t>
  </si>
  <si>
    <t>02.04.01.02.02.22.03</t>
  </si>
  <si>
    <t>02.04.01.02.02.22.04</t>
  </si>
  <si>
    <t>02.04.01.02.02.22.05</t>
  </si>
  <si>
    <t>02.04.01.02.02.23</t>
  </si>
  <si>
    <t>CIRCUITO G-02</t>
  </si>
  <si>
    <t>02.04.01.02.02.23.01</t>
  </si>
  <si>
    <t>02.04.01.02.02.23.02</t>
  </si>
  <si>
    <t>02.04.01.02.02.23.03</t>
  </si>
  <si>
    <t>02.04.01.02.02.24</t>
  </si>
  <si>
    <t>02.04.01.02.02.24.01</t>
  </si>
  <si>
    <t>Suministro e instalacion de Grupo Electrogeno Insonorizado con panel de control electronico y silenciador critico residencial 61 kW / 76 kVA Potencia Stand By 220V - 3? - 60HZ
0.8FP-1800RPM</t>
  </si>
  <si>
    <t>02.04.01.02.02.24.02</t>
  </si>
  <si>
    <t>Suministro e instalacion de Tanque de combustible de reserva para grupo electrogeno 45gal. Contara con valvula de venteo, conexión puesta a tierra, elemento de medicion de nivel de combustible. Incluira estructura para proteccion del tanque de combus</t>
  </si>
  <si>
    <t>02.04.01.02.02.24.03</t>
  </si>
  <si>
    <t>02.04.01.02.02.24.04</t>
  </si>
  <si>
    <t>02.04.01.02.02.25</t>
  </si>
  <si>
    <t>02.04.01.02.02.25.01</t>
  </si>
  <si>
    <t>02.04.01.02.02.25.02</t>
  </si>
  <si>
    <t>02.04.01.02.02.25.03</t>
  </si>
  <si>
    <t>Suministro e instalacion de Tablero Bomba (TB-1) 220V, 40HP, metalico, grado de proteccion IP55, tipo autosoportado modular, equipado según diagrama unifilar.</t>
  </si>
  <si>
    <t>02.04.01.02.02.25.04</t>
  </si>
  <si>
    <t>Suministro e instalacion de Tablero Bomba (TB-2) 220V, 40HP, metalico, grado de proteccion IP55, tipo autosoportado modular, equipado según diagrama unifilar.</t>
  </si>
  <si>
    <t>02.04.01.02.02.25.05</t>
  </si>
  <si>
    <t>Suministro y montaje de Tablero Banco Condensadores (TBC-1) 12.9kVAR, 220V, poliester, grado de proteccion IP-66, tipo adosado, equipado según diagrama unifilar.</t>
  </si>
  <si>
    <t>02.04.01.02.02.25.06</t>
  </si>
  <si>
    <t>Suministro y montaje de Tablero Banco Condensadores (TBC-2) 12.9kVAR, 220V, poliester, grado de proteccion IP-66, tipo adosado, equipado según diagrama unifilar.</t>
  </si>
  <si>
    <t>02.04.01.02.02.25.07</t>
  </si>
  <si>
    <t>Suministro e instalacion de Tablero Transferencia Automatica (TTA) 220V, metalico, grado de proteccion IP54, tipo autosoportado modular, equipado según diagrama unifilar</t>
  </si>
  <si>
    <t>02.04.01.02.02.25.08</t>
  </si>
  <si>
    <t>02.04.01.02.02.26</t>
  </si>
  <si>
    <t>02.04.01.02.02.26.01</t>
  </si>
  <si>
    <t>02.04.01.02.02.26.02</t>
  </si>
  <si>
    <t>02.04.01.02.02.26.03</t>
  </si>
  <si>
    <t>02.04.01.02.02.26.04</t>
  </si>
  <si>
    <t>02.04.01.02.02.26.05</t>
  </si>
  <si>
    <t>02.04.01.02.02.26.06</t>
  </si>
  <si>
    <t>02.04.01.02.02.26.07</t>
  </si>
  <si>
    <t>02.04.01.02.02.26.08</t>
  </si>
  <si>
    <t>02.04.01.02.02.27</t>
  </si>
  <si>
    <t>02.04.01.02.02.27.01</t>
  </si>
  <si>
    <t>02.04.01.03</t>
  </si>
  <si>
    <t>02.04.01.03.01</t>
  </si>
  <si>
    <t>02.04.01.03.01.01</t>
  </si>
  <si>
    <t>02.04.01.03.01.02</t>
  </si>
  <si>
    <t>02.04.01.03.02</t>
  </si>
  <si>
    <t>02.04.01.03.02.01</t>
  </si>
  <si>
    <t>02.04.01.03.02.02</t>
  </si>
  <si>
    <t>02.04.01.03.02.03</t>
  </si>
  <si>
    <t>02.04.01.03.02.04</t>
  </si>
  <si>
    <t>02.04.01.03.02.05</t>
  </si>
  <si>
    <t>02.04.01.03.02.06</t>
  </si>
  <si>
    <t>02.04.01.03.02.07</t>
  </si>
  <si>
    <t>02.04.01.03.02.08</t>
  </si>
  <si>
    <t>02.04.01.03.02.09</t>
  </si>
  <si>
    <t>02.04.01.03.02.10</t>
  </si>
  <si>
    <t>02.04.01.03.02.11</t>
  </si>
  <si>
    <t>02.04.01.03.02.12</t>
  </si>
  <si>
    <t>02.04.01.03.03</t>
  </si>
  <si>
    <t>02.04.01.03.03.01</t>
  </si>
  <si>
    <t>02.04.01.03.03.02</t>
  </si>
  <si>
    <t>02.04.01.03.03.03</t>
  </si>
  <si>
    <t>02.04.01.03.03.04</t>
  </si>
  <si>
    <t>02.04.01.03.03.05</t>
  </si>
  <si>
    <t>02.04.01.03.04</t>
  </si>
  <si>
    <t>02.04.01.03.04.01</t>
  </si>
  <si>
    <t>02.04.01.03.04.02</t>
  </si>
  <si>
    <t>02.04.01.03.04.03</t>
  </si>
  <si>
    <t>02.04.01.03.04.04</t>
  </si>
  <si>
    <t>02.04.01.03.04.05</t>
  </si>
  <si>
    <t>02.04.01.03.04.06</t>
  </si>
  <si>
    <t>02.04.01.03.04.07</t>
  </si>
  <si>
    <t>02.04.01.03.04.08</t>
  </si>
  <si>
    <t>02.04.01.03.04.09</t>
  </si>
  <si>
    <t>02.04.01.03.04.10</t>
  </si>
  <si>
    <t>02.04.01.03.04.11</t>
  </si>
  <si>
    <t>02.04.01.03.04.12</t>
  </si>
  <si>
    <t>02.04.01.03.04.13</t>
  </si>
  <si>
    <t>02.04.01.04</t>
  </si>
  <si>
    <t>02.04.01.04.01</t>
  </si>
  <si>
    <t>02.04.01.04.01.01</t>
  </si>
  <si>
    <t>02.04.01.04.01.02</t>
  </si>
  <si>
    <t>02.04.01.04.02</t>
  </si>
  <si>
    <t>02.04.01.04.02.01</t>
  </si>
  <si>
    <t>02.04.01.04.02.02</t>
  </si>
  <si>
    <t>02.04.01.04.02.03</t>
  </si>
  <si>
    <t>02.04.01.04.02.04</t>
  </si>
  <si>
    <t>02.04.01.04.02.05</t>
  </si>
  <si>
    <t>02.04.01.04.02.06</t>
  </si>
  <si>
    <t>02.04.01.04.02.07</t>
  </si>
  <si>
    <t>02.04.01.04.02.08</t>
  </si>
  <si>
    <t>02.04.01.04.02.09</t>
  </si>
  <si>
    <t>02.04.01.05</t>
  </si>
  <si>
    <t>02.04.01.05.01</t>
  </si>
  <si>
    <t>02.04.01.05.01.01</t>
  </si>
  <si>
    <t>02.04.01.05.01.02</t>
  </si>
  <si>
    <t>02.04.01.05.01.03</t>
  </si>
  <si>
    <t>02.04.01.05.01.04</t>
  </si>
  <si>
    <t>02.04.01.05.01.05</t>
  </si>
  <si>
    <t>02.04.01.05.01.06</t>
  </si>
  <si>
    <t>02.04.01.05.01.07</t>
  </si>
  <si>
    <t>02.04.01.05.01.08</t>
  </si>
  <si>
    <t>02.04.01.05.01.09</t>
  </si>
  <si>
    <t>02.04.01.05.01.10</t>
  </si>
  <si>
    <t>02.04.01.05.01.11</t>
  </si>
  <si>
    <t>02.04.01.05.01.12</t>
  </si>
  <si>
    <t>02.04.01.05.01.13</t>
  </si>
  <si>
    <t>02.04.01.05.01.14</t>
  </si>
  <si>
    <t>02.04.01.05.01.15</t>
  </si>
  <si>
    <t>02.04.01.05.01.16</t>
  </si>
  <si>
    <t>02.04.01.05.01.17</t>
  </si>
  <si>
    <t>02.04.01.05.01.18</t>
  </si>
  <si>
    <t>02.04.01.05.01.19</t>
  </si>
  <si>
    <t>02.04.01.05.01.20</t>
  </si>
  <si>
    <t>02.04.01.05.01.21</t>
  </si>
  <si>
    <t>02.04.01.05.01.22</t>
  </si>
  <si>
    <t>02.04.01.05.01.23</t>
  </si>
  <si>
    <t>02.04.01.05.01.24</t>
  </si>
  <si>
    <t>02.04.01.05.01.25</t>
  </si>
  <si>
    <t>02.04.01.05.01.26</t>
  </si>
  <si>
    <t>02.04.01.06</t>
  </si>
  <si>
    <t>02.04.01.06.01</t>
  </si>
  <si>
    <t>02.04.01.06.01.01</t>
  </si>
  <si>
    <t>02.04.01.06.01.02</t>
  </si>
  <si>
    <t>02.04.01.06.02</t>
  </si>
  <si>
    <t>02.04.01.06.02.01</t>
  </si>
  <si>
    <t>02.04.01.06.03</t>
  </si>
  <si>
    <t>02.04.01.06.03.01</t>
  </si>
  <si>
    <t>02.04.01.06.04</t>
  </si>
  <si>
    <t>02.04.01.06.04.01</t>
  </si>
  <si>
    <t>02.04.01.06.04.02</t>
  </si>
  <si>
    <t>02.04.01.06.05</t>
  </si>
  <si>
    <t>02.04.01.06.05.01</t>
  </si>
  <si>
    <t>02.04.01.06.05.02</t>
  </si>
  <si>
    <t>02.04.01.06.06</t>
  </si>
  <si>
    <t>02.04.01.06.06.01</t>
  </si>
  <si>
    <t>02.04.01.06.06.02</t>
  </si>
  <si>
    <t>02.04.02.01</t>
  </si>
  <si>
    <t>02.04.02.01.01</t>
  </si>
  <si>
    <t>02.04.02.01.01.01</t>
  </si>
  <si>
    <t>02.04.02.01.01.02</t>
  </si>
  <si>
    <t>02.04.02.01.02</t>
  </si>
  <si>
    <t>02.04.02.01.02.01</t>
  </si>
  <si>
    <t>02.04.02.01.02.02</t>
  </si>
  <si>
    <t>02.04.02.01.02.03</t>
  </si>
  <si>
    <t>02.04.02.01.02.04</t>
  </si>
  <si>
    <t>02.04.02.01.02.05</t>
  </si>
  <si>
    <t>02.04.02.01.02.06</t>
  </si>
  <si>
    <t>02.04.02.01.02.07</t>
  </si>
  <si>
    <t>02.04.02.01.02.08</t>
  </si>
  <si>
    <t>02.04.02.01.02.09</t>
  </si>
  <si>
    <t>02.04.02.01.03</t>
  </si>
  <si>
    <t>02.04.02.01.03.01</t>
  </si>
  <si>
    <t>02.04.02.01.03.02</t>
  </si>
  <si>
    <t>02.04.02.01.03.03</t>
  </si>
  <si>
    <t>02.04.02.01.03.04</t>
  </si>
  <si>
    <t>02.04.02.01.03.05</t>
  </si>
  <si>
    <t>02.04.02.01.03.06</t>
  </si>
  <si>
    <t>02.04.02.01.03.07</t>
  </si>
  <si>
    <t>02.04.02.01.03.08</t>
  </si>
  <si>
    <t>02.04.02.01.03.09</t>
  </si>
  <si>
    <t>02.04.02.01.03.10</t>
  </si>
  <si>
    <t>02.04.02.01.03.11</t>
  </si>
  <si>
    <t>02.04.02.01.04</t>
  </si>
  <si>
    <t>02.04.02.01.04.01</t>
  </si>
  <si>
    <t>02.04.02.01.04.02</t>
  </si>
  <si>
    <t>02.04.02.01.04.03</t>
  </si>
  <si>
    <t>02.04.02.01.04.04</t>
  </si>
  <si>
    <t>02.04.02.01.04.05</t>
  </si>
  <si>
    <t>02.04.02.01.04.06</t>
  </si>
  <si>
    <t>02.04.02.01.05</t>
  </si>
  <si>
    <t>02.04.02.01.05.01</t>
  </si>
  <si>
    <t>02.04.02.01.05.02</t>
  </si>
  <si>
    <t>Accesorios para línea de control para válvula de altitud para reservorio proyectado RAP-03-279</t>
  </si>
  <si>
    <t>02.04.02.01.05.03</t>
  </si>
  <si>
    <t>02.04.02.01.06</t>
  </si>
  <si>
    <t>02.04.02.01.06.01</t>
  </si>
  <si>
    <t>Montaje e instalación hidráulica del Reservorio proyectado RAP-03-279</t>
  </si>
  <si>
    <t>02.04.02.01.06.02</t>
  </si>
  <si>
    <t>Prueba de funcionamiento y calibracion de equipos hidraulicos reservorio proyectado RAP-03-279</t>
  </si>
  <si>
    <t>02.04.02.02</t>
  </si>
  <si>
    <t>02.04.02.02.01</t>
  </si>
  <si>
    <t>02.04.02.02.01.01</t>
  </si>
  <si>
    <t>02.04.02.02.01.02</t>
  </si>
  <si>
    <t>02.04.02.02.01.03</t>
  </si>
  <si>
    <t>02.04.02.02.01.04</t>
  </si>
  <si>
    <t>02.04.02.02.01.05</t>
  </si>
  <si>
    <t>02.04.02.02.01.06</t>
  </si>
  <si>
    <t>02.04.02.02.01.07</t>
  </si>
  <si>
    <t>02.04.02.02.01.08</t>
  </si>
  <si>
    <t>02.04.02.02.01.09</t>
  </si>
  <si>
    <t>02.04.02.02.01.10</t>
  </si>
  <si>
    <t>02.04.02.02.02</t>
  </si>
  <si>
    <t>02.04.02.02.02.01</t>
  </si>
  <si>
    <t>02.04.02.02.02.01.01</t>
  </si>
  <si>
    <t>02.04.02.02.02.01.02</t>
  </si>
  <si>
    <t>02.04.02.02.02.01.03</t>
  </si>
  <si>
    <t>02.04.02.02.02.01.04</t>
  </si>
  <si>
    <t>02.04.02.02.02.01.05</t>
  </si>
  <si>
    <t>02.04.02.02.02.01.06</t>
  </si>
  <si>
    <t>02.04.02.02.02.01.07</t>
  </si>
  <si>
    <t>02.04.02.02.02.01.08</t>
  </si>
  <si>
    <t>02.04.02.02.02.01.09</t>
  </si>
  <si>
    <t>02.04.02.02.02.01.10</t>
  </si>
  <si>
    <t>02.04.02.02.02.02</t>
  </si>
  <si>
    <t>02.04.02.02.02.02.01</t>
  </si>
  <si>
    <t>02.04.02.02.02.02.02</t>
  </si>
  <si>
    <t>02.04.02.02.02.02.03</t>
  </si>
  <si>
    <t>02.04.02.02.02.02.04</t>
  </si>
  <si>
    <t>02.04.02.02.02.02.05</t>
  </si>
  <si>
    <t>02.04.02.02.02.02.06</t>
  </si>
  <si>
    <t>02.04.02.02.02.02.07</t>
  </si>
  <si>
    <t>02.04.02.02.02.02.08</t>
  </si>
  <si>
    <t>02.04.02.02.02.02.09</t>
  </si>
  <si>
    <t>02.04.02.02.02.03</t>
  </si>
  <si>
    <t>02.04.02.02.02.03.01</t>
  </si>
  <si>
    <t>02.04.02.02.02.03.02</t>
  </si>
  <si>
    <t>02.04.02.02.02.03.03</t>
  </si>
  <si>
    <t>02.04.02.02.02.03.04</t>
  </si>
  <si>
    <t>02.04.02.02.02.03.05</t>
  </si>
  <si>
    <t>02.04.02.02.02.04</t>
  </si>
  <si>
    <t>02.04.02.02.02.04.01</t>
  </si>
  <si>
    <t>02.04.02.02.02.04.02</t>
  </si>
  <si>
    <t>02.04.02.02.02.04.03</t>
  </si>
  <si>
    <t>02.04.02.02.02.04.04</t>
  </si>
  <si>
    <t>02.04.02.02.02.04.05</t>
  </si>
  <si>
    <t>02.04.02.02.02.04.06</t>
  </si>
  <si>
    <t>02.04.02.02.02.05</t>
  </si>
  <si>
    <t>02.04.02.02.02.05.01</t>
  </si>
  <si>
    <t>02.04.02.02.02.05.02</t>
  </si>
  <si>
    <t>02.04.02.02.02.05.03</t>
  </si>
  <si>
    <t>02.04.02.02.02.05.04</t>
  </si>
  <si>
    <t>02.04.02.02.02.06</t>
  </si>
  <si>
    <t>02.04.02.02.02.06.01</t>
  </si>
  <si>
    <t>02.04.02.02.02.06.02</t>
  </si>
  <si>
    <t>02.04.02.02.02.06.03</t>
  </si>
  <si>
    <t>02.04.02.02.02.06.04</t>
  </si>
  <si>
    <t>02.04.02.02.02.07</t>
  </si>
  <si>
    <t>02.04.02.02.02.07.01</t>
  </si>
  <si>
    <t>02.04.02.02.02.07.02</t>
  </si>
  <si>
    <t>02.04.02.02.02.07.03</t>
  </si>
  <si>
    <t>02.04.02.02.02.08</t>
  </si>
  <si>
    <t>02.04.02.02.02.08.01</t>
  </si>
  <si>
    <t>02.04.02.02.02.08.02</t>
  </si>
  <si>
    <t>02.04.02.02.02.08.03</t>
  </si>
  <si>
    <t>02.04.02.02.02.08.04</t>
  </si>
  <si>
    <t>02.04.02.02.02.08.05</t>
  </si>
  <si>
    <t>02.04.02.02.02.09</t>
  </si>
  <si>
    <t>02.04.02.02.02.09.01</t>
  </si>
  <si>
    <t>02.04.02.02.02.09.02</t>
  </si>
  <si>
    <t>02.04.02.02.02.09.03</t>
  </si>
  <si>
    <t>02.04.02.02.02.09.04</t>
  </si>
  <si>
    <t>02.04.02.02.02.09.05</t>
  </si>
  <si>
    <t>02.04.02.02.02.09.06</t>
  </si>
  <si>
    <t>02.04.02.02.02.09.07</t>
  </si>
  <si>
    <t>02.04.02.02.02.10</t>
  </si>
  <si>
    <t>02.04.02.02.02.10.01</t>
  </si>
  <si>
    <t>02.04.02.02.02.10.02</t>
  </si>
  <si>
    <t>02.04.02.02.02.10.03</t>
  </si>
  <si>
    <t>02.04.02.02.02.10.04</t>
  </si>
  <si>
    <t>02.04.02.02.02.10.05</t>
  </si>
  <si>
    <t>02.04.02.02.02.11</t>
  </si>
  <si>
    <t>02.04.02.02.02.11.01</t>
  </si>
  <si>
    <t>02.04.02.02.02.11.02</t>
  </si>
  <si>
    <t>02.04.02.02.02.11.03</t>
  </si>
  <si>
    <t>02.04.02.02.02.11.04</t>
  </si>
  <si>
    <t>02.04.02.02.02.11.05</t>
  </si>
  <si>
    <t>02.04.02.02.02.11.06</t>
  </si>
  <si>
    <t>02.04.02.02.02.12</t>
  </si>
  <si>
    <t>02.04.02.02.02.12.01</t>
  </si>
  <si>
    <t>02.04.02.02.02.12.02</t>
  </si>
  <si>
    <t>02.04.02.02.02.12.03</t>
  </si>
  <si>
    <t>02.04.02.02.02.12.04</t>
  </si>
  <si>
    <t>02.04.02.02.02.12.05</t>
  </si>
  <si>
    <t>02.04.02.02.02.13</t>
  </si>
  <si>
    <t>02.04.02.02.02.13.01</t>
  </si>
  <si>
    <t>02.04.02.02.02.13.02</t>
  </si>
  <si>
    <t>02.04.02.02.02.13.03</t>
  </si>
  <si>
    <t>02.04.02.02.02.14</t>
  </si>
  <si>
    <t>02.04.02.02.02.14.01</t>
  </si>
  <si>
    <t>02.04.02.02.02.14.02</t>
  </si>
  <si>
    <t>02.04.02.02.02.14.03</t>
  </si>
  <si>
    <t>02.04.02.02.02.14.04</t>
  </si>
  <si>
    <t>02.04.02.02.02.14.05</t>
  </si>
  <si>
    <t>02.04.02.02.02.14.06</t>
  </si>
  <si>
    <t>02.04.02.02.02.14.07</t>
  </si>
  <si>
    <t>02.04.02.02.02.14.08</t>
  </si>
  <si>
    <t>02.04.02.02.02.15</t>
  </si>
  <si>
    <t>02.04.02.02.02.15.01</t>
  </si>
  <si>
    <t>02.04.02.03</t>
  </si>
  <si>
    <t>02.04.02.03.01</t>
  </si>
  <si>
    <t>02.04.02.03.01.01</t>
  </si>
  <si>
    <t>02.04.02.03.01.02</t>
  </si>
  <si>
    <t>02.04.02.03.02</t>
  </si>
  <si>
    <t>02.04.02.03.02.01</t>
  </si>
  <si>
    <t>02.04.02.03.02.02</t>
  </si>
  <si>
    <t>02.04.02.03.02.03</t>
  </si>
  <si>
    <t>02.04.02.03.02.04</t>
  </si>
  <si>
    <t>02.04.02.03.02.05</t>
  </si>
  <si>
    <t>02.04.02.03.02.06</t>
  </si>
  <si>
    <t>02.04.02.03.03</t>
  </si>
  <si>
    <t>02.04.02.03.03.01</t>
  </si>
  <si>
    <t>02.04.02.03.03.02</t>
  </si>
  <si>
    <t>02.04.02.03.03.03</t>
  </si>
  <si>
    <t>02.04.02.03.04</t>
  </si>
  <si>
    <t>02.04.02.03.04.01</t>
  </si>
  <si>
    <t>02.04.02.03.04.02</t>
  </si>
  <si>
    <t>02.04.02.03.04.03</t>
  </si>
  <si>
    <t>02.04.02.03.04.04</t>
  </si>
  <si>
    <t>02.04.02.03.04.05</t>
  </si>
  <si>
    <t>02.04.02.03.04.06</t>
  </si>
  <si>
    <t>02.04.02.03.04.07</t>
  </si>
  <si>
    <t>02.04.02.03.04.08</t>
  </si>
  <si>
    <t>02.04.02.03.04.09</t>
  </si>
  <si>
    <t>02.04.02.03.04.10</t>
  </si>
  <si>
    <t>02.04.02.03.04.11</t>
  </si>
  <si>
    <t>02.04.02.04</t>
  </si>
  <si>
    <t>02.04.02.04.01</t>
  </si>
  <si>
    <t>02.04.02.04.01.01</t>
  </si>
  <si>
    <t>02.04.02.04.01.02</t>
  </si>
  <si>
    <t>02.04.02.04.02</t>
  </si>
  <si>
    <t>02.04.02.04.02.01</t>
  </si>
  <si>
    <t>02.04.02.04.02.02</t>
  </si>
  <si>
    <t>02.04.02.04.02.03</t>
  </si>
  <si>
    <t>02.04.02.04.02.04</t>
  </si>
  <si>
    <t>02.04.02.04.02.05</t>
  </si>
  <si>
    <t>02.04.02.04.02.06</t>
  </si>
  <si>
    <t>02.04.02.04.02.07</t>
  </si>
  <si>
    <t>02.04.02.04.02.08</t>
  </si>
  <si>
    <t>02.04.02.04.02.09</t>
  </si>
  <si>
    <t>02.04.02.04.02.10</t>
  </si>
  <si>
    <t>02.04.02.04.02.11</t>
  </si>
  <si>
    <t>02.04.02.04.02.12</t>
  </si>
  <si>
    <t>02.04.02.04.02.13</t>
  </si>
  <si>
    <t>02.04.02.04.02.14</t>
  </si>
  <si>
    <t>02.04.02.04.02.15</t>
  </si>
  <si>
    <t>02.04.02.05</t>
  </si>
  <si>
    <t>02.04.02.05.01</t>
  </si>
  <si>
    <t>02.04.02.05.01.01</t>
  </si>
  <si>
    <t>02.04.02.05.01.02</t>
  </si>
  <si>
    <t>02.04.02.05.01.03</t>
  </si>
  <si>
    <t>02.04.02.05.01.04</t>
  </si>
  <si>
    <t>02.04.02.05.01.05</t>
  </si>
  <si>
    <t>02.04.02.05.01.06</t>
  </si>
  <si>
    <t>02.04.02.05.01.07</t>
  </si>
  <si>
    <t>02.04.02.05.01.08</t>
  </si>
  <si>
    <t>02.04.02.05.01.09</t>
  </si>
  <si>
    <t>02.04.02.05.01.10</t>
  </si>
  <si>
    <t>02.04.02.05.01.11</t>
  </si>
  <si>
    <t>02.04.02.05.01.12</t>
  </si>
  <si>
    <t>02.04.02.05.01.13</t>
  </si>
  <si>
    <t>02.04.02.05.01.14</t>
  </si>
  <si>
    <t>02.04.02.05.01.15</t>
  </si>
  <si>
    <t>02.04.02.05.01.16</t>
  </si>
  <si>
    <t>02.04.02.05.01.17</t>
  </si>
  <si>
    <t>02.04.02.05.01.18</t>
  </si>
  <si>
    <t>02.04.02.05.01.19</t>
  </si>
  <si>
    <t>02.04.02.05.01.20</t>
  </si>
  <si>
    <t>02.04.02.05.01.21</t>
  </si>
  <si>
    <t>02.04.02.06</t>
  </si>
  <si>
    <t>02.04.02.06.01</t>
  </si>
  <si>
    <t>02.04.02.06.01.01</t>
  </si>
  <si>
    <t>02.04.02.06.01.02</t>
  </si>
  <si>
    <t>02.04.02.06.02</t>
  </si>
  <si>
    <t>02.04.02.06.02.01</t>
  </si>
  <si>
    <t>02.04.02.06.03</t>
  </si>
  <si>
    <t>02.04.02.06.03.01</t>
  </si>
  <si>
    <t>02.04.02.06.04</t>
  </si>
  <si>
    <t>02.04.02.06.04.01</t>
  </si>
  <si>
    <t>02.04.02.06.04.02</t>
  </si>
  <si>
    <t>02.04.02.06.05</t>
  </si>
  <si>
    <t>02.04.02.06.05.01</t>
  </si>
  <si>
    <t>02.04.02.06.05.02</t>
  </si>
  <si>
    <t>02.04.02.06.06</t>
  </si>
  <si>
    <t>02.04.02.06.06.01</t>
  </si>
  <si>
    <t>02.04.02.06.06.02</t>
  </si>
  <si>
    <t>02.04.03.01</t>
  </si>
  <si>
    <t>EQUIPAMIENTO HIDRAULICO DE RESERVORIO PROVISIONAL R-4</t>
  </si>
  <si>
    <t>02.04.03.01.01</t>
  </si>
  <si>
    <t>02.04.03.01.01.01</t>
  </si>
  <si>
    <t>02.04.03.01.02</t>
  </si>
  <si>
    <t>02.04.03.01.02.01</t>
  </si>
  <si>
    <t>02.04.03.01.02.02</t>
  </si>
  <si>
    <t>02.04.03.01.02.03</t>
  </si>
  <si>
    <t>02.04.03.01.03</t>
  </si>
  <si>
    <t>02.04.03.01.03.01</t>
  </si>
  <si>
    <t>02.04.03.01.03.02</t>
  </si>
  <si>
    <t>02.04.03.01.03.03</t>
  </si>
  <si>
    <t>02.04.03.01.03.04</t>
  </si>
  <si>
    <t>02.04.03.01.04</t>
  </si>
  <si>
    <t>02.04.03.01.04.01</t>
  </si>
  <si>
    <t>02.04.03.01.04.02</t>
  </si>
  <si>
    <t>02.04.03.01.05</t>
  </si>
  <si>
    <t>02.04.03.01.05.01</t>
  </si>
  <si>
    <t>02.04.03.01.05.02</t>
  </si>
  <si>
    <t>02.04.03.01.05.03</t>
  </si>
  <si>
    <t>02.04.03.01.06</t>
  </si>
  <si>
    <t>02.04.03.01.06.01</t>
  </si>
  <si>
    <t>Montaje de instalación hidráulica de reservorio provisional  R-4-279</t>
  </si>
  <si>
    <t>02.04.03.01.06.02</t>
  </si>
  <si>
    <t>Prueba de funcionamiento y calibracion de equipos hidraulicos reservorio provisional R-4-279</t>
  </si>
  <si>
    <t>02.04.03.02</t>
  </si>
  <si>
    <t>02.04.03.02.01</t>
  </si>
  <si>
    <t>02.04.03.02.01.01</t>
  </si>
  <si>
    <t>02.04.03.02.01.02</t>
  </si>
  <si>
    <t>02.04.03.02.01.03</t>
  </si>
  <si>
    <t>02.04.03.02.01.04</t>
  </si>
  <si>
    <t>02.04.03.02.02</t>
  </si>
  <si>
    <t>02.04.03.02.02.01</t>
  </si>
  <si>
    <t>02.04.03.02.02.02</t>
  </si>
  <si>
    <t>02.04.03.02.02.03</t>
  </si>
  <si>
    <t>02.04.03.02.02.04</t>
  </si>
  <si>
    <t>02.04.03.02.02.05</t>
  </si>
  <si>
    <t>02.04.03.02.02.06</t>
  </si>
  <si>
    <t>02.04.03.02.02.07</t>
  </si>
  <si>
    <t>02.04.03.02.02.08</t>
  </si>
  <si>
    <t>02.04.03.02.02.09</t>
  </si>
  <si>
    <t>02.04.03.02.02.10</t>
  </si>
  <si>
    <t>02.04.03.02.02.11</t>
  </si>
  <si>
    <t>02.04.03.02.02.12</t>
  </si>
  <si>
    <t>02.04.03.02.02.13</t>
  </si>
  <si>
    <t>02.04.03.02.02.14</t>
  </si>
  <si>
    <t>02.04.03.02.02.15</t>
  </si>
  <si>
    <t>02.04.03.02.02.16</t>
  </si>
  <si>
    <t>02.04.03.02.03</t>
  </si>
  <si>
    <t>02.04.03.02.03.01</t>
  </si>
  <si>
    <t>02.04.03.02.03.02</t>
  </si>
  <si>
    <t>02.04.03.02.03.03</t>
  </si>
  <si>
    <t>02.04.03.02.03.04</t>
  </si>
  <si>
    <t>02.04.03.02.03.05</t>
  </si>
  <si>
    <t>02.04.03.02.03.06</t>
  </si>
  <si>
    <t>02.04.03.02.03.07</t>
  </si>
  <si>
    <t>02.04.03.02.03.08</t>
  </si>
  <si>
    <t>02.04.03.02.03.09</t>
  </si>
  <si>
    <t>Tee de hierro dúctil con 3 bridas PN 16  DN  250  x  150</t>
  </si>
  <si>
    <t>02.04.03.02.03.10</t>
  </si>
  <si>
    <t>02.04.03.02.03.11</t>
  </si>
  <si>
    <t>02.04.03.02.03.12</t>
  </si>
  <si>
    <t>02.04.03.02.03.13</t>
  </si>
  <si>
    <t>02.04.03.02.03.14</t>
  </si>
  <si>
    <t>Cruz de hierro ductil  BB PN 16 DN 250 x 250</t>
  </si>
  <si>
    <t>02.04.03.02.03.15</t>
  </si>
  <si>
    <t>02.04.03.02.03.16</t>
  </si>
  <si>
    <t>02.04.03.02.03.17</t>
  </si>
  <si>
    <t>02.04.03.02.03.18</t>
  </si>
  <si>
    <t>02.04.03.02.03.19</t>
  </si>
  <si>
    <t>02.04.03.02.03.20</t>
  </si>
  <si>
    <t>02.04.03.02.03.21</t>
  </si>
  <si>
    <t>02.04.03.02.03.22</t>
  </si>
  <si>
    <t>02.04.03.02.03.23</t>
  </si>
  <si>
    <t>02.04.03.02.03.24</t>
  </si>
  <si>
    <t>02.04.03.02.04</t>
  </si>
  <si>
    <t>02.04.03.02.04.01</t>
  </si>
  <si>
    <t>Válvula mariposa BB DN  250  ho. dúctil  excént,asiento-eje acero inoxidable</t>
  </si>
  <si>
    <t>02.04.03.02.04.02</t>
  </si>
  <si>
    <t>Válvula mariposa BB DN  200  ho. dúctil  excént,asiento-eje acero inoxidable</t>
  </si>
  <si>
    <t>02.04.03.02.04.03</t>
  </si>
  <si>
    <t>Válvula mariposa BB DN  150  ho. dúctil  excént,asiento-eje acero inoxidable</t>
  </si>
  <si>
    <t>02.04.03.02.04.04</t>
  </si>
  <si>
    <t>Válvula compuerta de fierro fundido tipo bridada DN 200</t>
  </si>
  <si>
    <t>02.04.03.02.04.05</t>
  </si>
  <si>
    <t>Válvula compuerta de bronce unión roscada DN  50</t>
  </si>
  <si>
    <t>02.04.03.02.04.06</t>
  </si>
  <si>
    <t>02.04.03.02.04.07</t>
  </si>
  <si>
    <t>Válvula control de bomba BB DN 200 mm (control piloto, incl. retención y selenoide)</t>
  </si>
  <si>
    <t>02.04.03.02.04.08</t>
  </si>
  <si>
    <t>Válvula control de bomba BB DN 150 mm (control piloto, incl. retención y selenoide)</t>
  </si>
  <si>
    <t>02.04.03.02.04.09</t>
  </si>
  <si>
    <t>02.04.03.02.04.10</t>
  </si>
  <si>
    <t>02.04.03.02.04.11</t>
  </si>
  <si>
    <t>Válvula aire automática triple efecto bridada PN 16 esfera de acero inoxidable DN  50</t>
  </si>
  <si>
    <t>02.04.03.02.04.12</t>
  </si>
  <si>
    <t>02.04.03.02.05</t>
  </si>
  <si>
    <t>02.04.03.02.05.01</t>
  </si>
  <si>
    <t>Electrobomba  Turbina  de eje Vertical (Qb=35.09 lps HDT=129.14 m) , Incl. Barril de Acero e impulsores</t>
  </si>
  <si>
    <t>02.04.03.02.06</t>
  </si>
  <si>
    <t>02.04.03.02.06.01</t>
  </si>
  <si>
    <t>02.04.03.02.06.02</t>
  </si>
  <si>
    <t>02.04.03.02.06.03</t>
  </si>
  <si>
    <t>Linea de desfogue para reservorio reconstruido R-4-279</t>
  </si>
  <si>
    <t>02.04.03.02.06.04</t>
  </si>
  <si>
    <t>Accesorios para línea de control para válvula de altitud para reservorio reconstruido R-4-279</t>
  </si>
  <si>
    <t>02.04.03.02.06.05</t>
  </si>
  <si>
    <t>02.04.03.02.06.06</t>
  </si>
  <si>
    <t>02.04.03.02.06.07</t>
  </si>
  <si>
    <t>02.04.03.02.07</t>
  </si>
  <si>
    <t>02.04.03.02.07.01</t>
  </si>
  <si>
    <t>Montaje e instalación hidráulica del Reservorio reconstruido R-4-279</t>
  </si>
  <si>
    <t>02.04.03.02.07.02</t>
  </si>
  <si>
    <t>Prueba de funcionamiento y calibracion de equipos hidraulicos reservorio reconstruido R-4-279</t>
  </si>
  <si>
    <t>02.04.03.02.08</t>
  </si>
  <si>
    <t>02.04.03.02.08.01</t>
  </si>
  <si>
    <t>Desmontaje de Eq.Hidraulico R-4-279 existente (incl. traslado almacen SEDAPAL)</t>
  </si>
  <si>
    <t>02.04.03.03</t>
  </si>
  <si>
    <t>02.04.03.03.01</t>
  </si>
  <si>
    <t>02.04.03.03.01.01</t>
  </si>
  <si>
    <t>02.04.03.03.01.01.01</t>
  </si>
  <si>
    <t>02.04.03.03.01.01.02</t>
  </si>
  <si>
    <t>02.04.03.03.01.01.03</t>
  </si>
  <si>
    <t>02.04.03.03.01.01.04</t>
  </si>
  <si>
    <t>02.04.03.03.01.01.05</t>
  </si>
  <si>
    <t>02.04.03.03.01.01.06</t>
  </si>
  <si>
    <t>02.04.03.03.01.01.07</t>
  </si>
  <si>
    <t>02.04.03.03.01.01.08</t>
  </si>
  <si>
    <t>02.04.03.03.01.01.09</t>
  </si>
  <si>
    <t>02.04.03.03.01.01.10</t>
  </si>
  <si>
    <t>02.04.03.03.01.01.11</t>
  </si>
  <si>
    <t>02.04.03.03.01.01.12</t>
  </si>
  <si>
    <t>02.04.03.03.01.01.13</t>
  </si>
  <si>
    <t>02.04.03.03.01.01.14</t>
  </si>
  <si>
    <t>02.04.03.03.01.01.15</t>
  </si>
  <si>
    <t>02.04.03.03.01.01.16</t>
  </si>
  <si>
    <t>02.04.03.03.01.01.17</t>
  </si>
  <si>
    <t>02.04.03.03.01.01.18</t>
  </si>
  <si>
    <t>02.04.03.03.01.01.19</t>
  </si>
  <si>
    <t>02.04.03.03.01.01.20</t>
  </si>
  <si>
    <t>02.04.03.03.01.01.21</t>
  </si>
  <si>
    <t>02.04.03.03.01.01.22</t>
  </si>
  <si>
    <t>Suministro e instalación de tubería PVC SAP 1" longitud de 3 m</t>
  </si>
  <si>
    <t>02.04.03.03.01.01.23</t>
  </si>
  <si>
    <t>02.04.03.03.01.02</t>
  </si>
  <si>
    <t>02.04.03.03.01.02.01</t>
  </si>
  <si>
    <t>02.04.03.03.01.02.02</t>
  </si>
  <si>
    <t>02.04.03.03.01.02.03</t>
  </si>
  <si>
    <t>02.04.03.03.01.02.04</t>
  </si>
  <si>
    <t>02.04.03.03.01.02.05</t>
  </si>
  <si>
    <t>02.04.03.03.01.02.06</t>
  </si>
  <si>
    <t>02.04.03.03.01.02.07</t>
  </si>
  <si>
    <t>02.04.03.03.01.03</t>
  </si>
  <si>
    <t>02.04.03.03.01.03.01</t>
  </si>
  <si>
    <t>02.04.03.03.02</t>
  </si>
  <si>
    <t>02.04.03.03.02.01</t>
  </si>
  <si>
    <t>02.04.03.03.02.01.01</t>
  </si>
  <si>
    <t>02.04.03.03.02.01.02</t>
  </si>
  <si>
    <t>02.04.03.03.02.01.03</t>
  </si>
  <si>
    <t>02.04.03.03.02.01.04</t>
  </si>
  <si>
    <t>02.04.03.03.02.01.05</t>
  </si>
  <si>
    <t>02.04.03.03.02.01.06</t>
  </si>
  <si>
    <t>02.04.03.03.02.01.07</t>
  </si>
  <si>
    <t>02.04.03.03.02.01.08</t>
  </si>
  <si>
    <t>02.04.03.03.02.01.09</t>
  </si>
  <si>
    <t>02.04.03.03.02.01.10</t>
  </si>
  <si>
    <t>02.04.03.03.02.02</t>
  </si>
  <si>
    <t>02.04.03.03.02.02.01</t>
  </si>
  <si>
    <t>02.04.03.03.02.02.02</t>
  </si>
  <si>
    <t>02.04.03.03.02.02.03</t>
  </si>
  <si>
    <t>02.04.03.03.02.02.04</t>
  </si>
  <si>
    <t>02.04.03.03.02.02.05</t>
  </si>
  <si>
    <t>02.04.03.03.02.03</t>
  </si>
  <si>
    <t>02.04.03.03.02.03.01</t>
  </si>
  <si>
    <t>02.04.03.03.02.03.02</t>
  </si>
  <si>
    <t>02.04.03.03.02.03.03</t>
  </si>
  <si>
    <t>02.04.03.03.02.03.04</t>
  </si>
  <si>
    <t>02.04.03.03.02.03.05</t>
  </si>
  <si>
    <t>02.04.03.03.02.03.06</t>
  </si>
  <si>
    <t>02.04.03.03.02.03.07</t>
  </si>
  <si>
    <t>02.04.03.03.02.03.08</t>
  </si>
  <si>
    <t>02.04.03.03.02.03.09</t>
  </si>
  <si>
    <t>02.04.03.03.02.03.10</t>
  </si>
  <si>
    <t>02.04.03.03.02.04</t>
  </si>
  <si>
    <t>02.04.03.03.02.04.01</t>
  </si>
  <si>
    <t>02.04.03.03.02.04.02</t>
  </si>
  <si>
    <t>02.04.03.03.02.04.03</t>
  </si>
  <si>
    <t>02.04.03.03.02.04.04</t>
  </si>
  <si>
    <t>02.04.03.03.02.04.05</t>
  </si>
  <si>
    <t>02.04.03.03.02.04.06</t>
  </si>
  <si>
    <t>02.04.03.03.02.05</t>
  </si>
  <si>
    <t>02.04.03.03.02.05.01</t>
  </si>
  <si>
    <t>02.04.03.03.02.05.02</t>
  </si>
  <si>
    <t>02.04.03.03.02.06</t>
  </si>
  <si>
    <t>02.04.03.03.02.06.01</t>
  </si>
  <si>
    <t>02.04.03.03.02.06.02</t>
  </si>
  <si>
    <t>02.04.03.03.02.07</t>
  </si>
  <si>
    <t xml:space="preserve">CIRCUITO F-3: ALIMENTACION DEL TRANSFORMADOR  440/220vac 5kVA
</t>
  </si>
  <si>
    <t>02.04.03.03.02.07.01</t>
  </si>
  <si>
    <t>02.04.03.03.02.07.02</t>
  </si>
  <si>
    <t>02.04.03.03.02.07.03</t>
  </si>
  <si>
    <t>02.04.03.03.02.07.04</t>
  </si>
  <si>
    <t>Construcción de murete de concreto con dimensiones de 200x500x400mm, para soporte del transformador de 5kVA</t>
  </si>
  <si>
    <t>02.04.03.03.02.07.05</t>
  </si>
  <si>
    <t>02.04.03.03.02.08</t>
  </si>
  <si>
    <t>CIRCUITO F-3.1: ALIMENTACION DEL TABLERO DE DISTRIBUCIÓN, TD</t>
  </si>
  <si>
    <t>02.04.03.03.02.08.01</t>
  </si>
  <si>
    <t>02.04.03.03.02.08.02</t>
  </si>
  <si>
    <t>02.04.03.03.02.08.03</t>
  </si>
  <si>
    <t>02.04.03.03.02.08.04</t>
  </si>
  <si>
    <t>02.04.03.03.02.08.05</t>
  </si>
  <si>
    <t>02.04.03.03.02.09</t>
  </si>
  <si>
    <t>CIRCUITO F-4: ALIMENTACION DE TRANSFORMADOR DE AISLAMIENTO 440/220vac 2kVA (F-4.1)</t>
  </si>
  <si>
    <t>02.04.03.03.02.09.01</t>
  </si>
  <si>
    <t>02.04.03.03.02.09.02</t>
  </si>
  <si>
    <t>02.04.03.03.02.09.03</t>
  </si>
  <si>
    <t>02.04.03.03.02.09.04</t>
  </si>
  <si>
    <t>02.04.03.03.02.09.05</t>
  </si>
  <si>
    <t>02.04.03.03.02.09.06</t>
  </si>
  <si>
    <t>02.04.03.03.02.09.07</t>
  </si>
  <si>
    <t>02.04.03.03.02.10</t>
  </si>
  <si>
    <t xml:space="preserve">CIRCUITO F-4.1a: ALIMENTACION DEL TABLERO RECTIFICADOR
</t>
  </si>
  <si>
    <t>02.04.03.03.02.10.01</t>
  </si>
  <si>
    <t>02.04.03.03.02.10.02</t>
  </si>
  <si>
    <t>02.04.03.03.02.10.03</t>
  </si>
  <si>
    <t>02.04.03.03.02.11</t>
  </si>
  <si>
    <t>02.04.03.03.02.11.01</t>
  </si>
  <si>
    <t>02.04.03.03.02.11.02</t>
  </si>
  <si>
    <t>02.04.03.03.02.12</t>
  </si>
  <si>
    <t>02.04.03.03.02.12.01</t>
  </si>
  <si>
    <t>02.04.03.03.02.12.02</t>
  </si>
  <si>
    <t>02.04.03.03.02.12.03</t>
  </si>
  <si>
    <t>02.04.03.03.02.13</t>
  </si>
  <si>
    <t>02.04.03.03.02.13.01</t>
  </si>
  <si>
    <t>02.04.03.03.02.13.02</t>
  </si>
  <si>
    <t>02.04.03.03.02.13.03</t>
  </si>
  <si>
    <t>02.04.03.03.02.13.04</t>
  </si>
  <si>
    <t>02.04.03.03.02.13.05</t>
  </si>
  <si>
    <t>02.04.03.03.02.13.06</t>
  </si>
  <si>
    <t>02.04.03.03.02.14</t>
  </si>
  <si>
    <t>02.04.03.03.02.14.01</t>
  </si>
  <si>
    <t>02.04.03.03.02.14.02</t>
  </si>
  <si>
    <t>02.04.03.03.02.14.03</t>
  </si>
  <si>
    <t>02.04.03.03.02.14.04</t>
  </si>
  <si>
    <t>02.04.03.03.02.14.05</t>
  </si>
  <si>
    <t>02.04.03.03.02.15</t>
  </si>
  <si>
    <t>02.04.03.03.02.15.01</t>
  </si>
  <si>
    <t>02.04.03.03.02.15.02</t>
  </si>
  <si>
    <t>02.04.03.03.02.15.03</t>
  </si>
  <si>
    <t>02.04.03.03.02.16</t>
  </si>
  <si>
    <t>02.04.03.03.02.16.01</t>
  </si>
  <si>
    <t>02.04.03.03.02.16.02</t>
  </si>
  <si>
    <t>02.04.03.03.02.16.03</t>
  </si>
  <si>
    <t>02.04.03.03.02.17</t>
  </si>
  <si>
    <t>02.04.03.03.02.17.01</t>
  </si>
  <si>
    <t>02.04.03.03.02.17.02</t>
  </si>
  <si>
    <t>02.04.03.03.02.17.03</t>
  </si>
  <si>
    <t>02.04.03.03.02.18</t>
  </si>
  <si>
    <t>02.04.03.03.02.18.01</t>
  </si>
  <si>
    <t>02.04.03.03.02.18.02</t>
  </si>
  <si>
    <t>02.04.03.03.02.18.03</t>
  </si>
  <si>
    <t>02.04.03.03.02.18.04</t>
  </si>
  <si>
    <t>02.04.03.03.02.18.05</t>
  </si>
  <si>
    <t>02.04.03.03.02.19</t>
  </si>
  <si>
    <t>02.04.03.03.02.19.01</t>
  </si>
  <si>
    <t>02.04.03.03.02.19.02</t>
  </si>
  <si>
    <t>02.04.03.03.02.19.03</t>
  </si>
  <si>
    <t>02.04.03.03.02.20</t>
  </si>
  <si>
    <t>02.04.03.03.02.20.01</t>
  </si>
  <si>
    <t>02.04.03.03.02.20.02</t>
  </si>
  <si>
    <t>02.04.03.03.02.20.03</t>
  </si>
  <si>
    <t>02.04.03.03.02.21</t>
  </si>
  <si>
    <t>02.04.03.03.02.21.01</t>
  </si>
  <si>
    <t>02.04.03.03.02.21.02</t>
  </si>
  <si>
    <t>02.04.03.03.02.21.03</t>
  </si>
  <si>
    <t>02.04.03.03.02.22</t>
  </si>
  <si>
    <t>02.04.03.03.02.22.01</t>
  </si>
  <si>
    <t>02.04.03.03.02.22.02</t>
  </si>
  <si>
    <t>Suministro e instalacion de Conductor 1x70mm2 N2XOH (T) incl. accesorios de conexión</t>
  </si>
  <si>
    <t>02.04.03.03.02.22.03</t>
  </si>
  <si>
    <t>02.04.03.03.02.22.04</t>
  </si>
  <si>
    <t>02.04.03.03.02.23</t>
  </si>
  <si>
    <t>02.04.03.03.02.23.01</t>
  </si>
  <si>
    <t>02.04.03.03.02.23.02</t>
  </si>
  <si>
    <t>02.04.03.03.02.23.03</t>
  </si>
  <si>
    <t>02.04.03.03.02.24</t>
  </si>
  <si>
    <t>02.04.03.03.02.24.01</t>
  </si>
  <si>
    <t xml:space="preserve">Suministro e instalacion de Grupo Electrogeno Insonorizado con panel de control electronico y silenciador critico residencial 152 kW / 190 kVA Potencia Stand By 440V - 3? - 60HZ
0.8FP-1800RPM.
</t>
  </si>
  <si>
    <t>02.04.03.03.02.24.02</t>
  </si>
  <si>
    <t>Suministro e instalacion de Tanque de combustible de reserva para grupo electrogeno 90gal. Contara con valvula de venteo, conexión puesta a tierra, elemento de medicion de nivel de combustible, valvula de purga en la parte inferior del tanque, la tap</t>
  </si>
  <si>
    <t>02.04.03.03.02.24.03</t>
  </si>
  <si>
    <t>02.04.03.03.02.24.04</t>
  </si>
  <si>
    <t>02.04.03.03.02.25</t>
  </si>
  <si>
    <t>02.04.03.03.02.25.01</t>
  </si>
  <si>
    <t>02.04.03.03.02.25.02</t>
  </si>
  <si>
    <t>02.04.03.03.02.25.03</t>
  </si>
  <si>
    <t>02.04.03.03.02.25.04</t>
  </si>
  <si>
    <t>02.04.03.03.02.25.05</t>
  </si>
  <si>
    <t>02.04.03.03.02.25.06</t>
  </si>
  <si>
    <t>02.04.03.03.02.25.07</t>
  </si>
  <si>
    <t>02.04.03.03.02.25.08</t>
  </si>
  <si>
    <t>02.04.03.03.02.26</t>
  </si>
  <si>
    <t>02.04.03.03.02.26.01</t>
  </si>
  <si>
    <t>02.04.03.03.02.26.02</t>
  </si>
  <si>
    <t>02.04.03.03.02.26.03</t>
  </si>
  <si>
    <t>02.04.03.03.02.26.04</t>
  </si>
  <si>
    <t>02.04.03.03.02.26.05</t>
  </si>
  <si>
    <t>02.04.03.03.02.26.06</t>
  </si>
  <si>
    <t>02.04.03.03.02.26.07</t>
  </si>
  <si>
    <t>02.04.03.03.02.26.08</t>
  </si>
  <si>
    <t>02.04.03.03.02.27</t>
  </si>
  <si>
    <t>02.04.03.03.02.27.01</t>
  </si>
  <si>
    <t>02.04.03.03.02.28</t>
  </si>
  <si>
    <t>02.04.03.03.02.28.01</t>
  </si>
  <si>
    <t>02.04.03.04</t>
  </si>
  <si>
    <t>02.04.03.04.01</t>
  </si>
  <si>
    <t>02.04.03.04.01.01</t>
  </si>
  <si>
    <t>02.04.03.04.01.02</t>
  </si>
  <si>
    <t>02.04.03.04.02</t>
  </si>
  <si>
    <t>02.04.03.04.02.01</t>
  </si>
  <si>
    <t>02.04.03.04.02.02</t>
  </si>
  <si>
    <t>02.04.03.04.02.03</t>
  </si>
  <si>
    <t>02.04.03.04.02.04</t>
  </si>
  <si>
    <t>02.04.03.04.02.05</t>
  </si>
  <si>
    <t>02.04.03.04.02.06</t>
  </si>
  <si>
    <t>02.04.03.04.02.07</t>
  </si>
  <si>
    <t>02.04.03.04.02.08</t>
  </si>
  <si>
    <t>02.04.03.04.02.09</t>
  </si>
  <si>
    <t>02.04.03.04.02.10</t>
  </si>
  <si>
    <t>02.04.03.04.02.11</t>
  </si>
  <si>
    <t>02.04.03.04.02.12</t>
  </si>
  <si>
    <t>02.04.03.04.03</t>
  </si>
  <si>
    <t>02.04.03.04.03.01</t>
  </si>
  <si>
    <t>02.04.03.04.03.02</t>
  </si>
  <si>
    <t>02.04.03.04.03.03</t>
  </si>
  <si>
    <t>02.04.03.04.03.04</t>
  </si>
  <si>
    <t>02.04.03.04.04</t>
  </si>
  <si>
    <t>02.04.03.04.04.01</t>
  </si>
  <si>
    <t>02.04.03.04.04.02</t>
  </si>
  <si>
    <t>02.04.03.04.04.03</t>
  </si>
  <si>
    <t>02.04.03.04.04.04</t>
  </si>
  <si>
    <t>02.04.03.04.04.05</t>
  </si>
  <si>
    <t>02.04.03.04.04.06</t>
  </si>
  <si>
    <t>02.04.03.04.04.07</t>
  </si>
  <si>
    <t>02.04.03.04.04.08</t>
  </si>
  <si>
    <t>02.04.03.04.04.09</t>
  </si>
  <si>
    <t>02.04.03.04.04.10</t>
  </si>
  <si>
    <t>02.04.03.04.04.11</t>
  </si>
  <si>
    <t>02.04.03.04.04.12</t>
  </si>
  <si>
    <t>02.04.03.04.04.13</t>
  </si>
  <si>
    <t>02.04.03.05</t>
  </si>
  <si>
    <t>02.04.03.05.01</t>
  </si>
  <si>
    <t>02.04.03.05.01.01</t>
  </si>
  <si>
    <t>02.04.03.05.01.02</t>
  </si>
  <si>
    <t>02.04.03.05.02</t>
  </si>
  <si>
    <t>02.04.03.05.02.01</t>
  </si>
  <si>
    <t>Poste de concreto de 12 m + 1 mastil de 6m</t>
  </si>
  <si>
    <t>02.04.03.05.02.02</t>
  </si>
  <si>
    <t>Poste de concreto de 3m</t>
  </si>
  <si>
    <t>02.04.03.05.02.03</t>
  </si>
  <si>
    <t>02.04.03.05.02.04</t>
  </si>
  <si>
    <t>02.04.03.05.02.05</t>
  </si>
  <si>
    <t>02.04.03.05.02.06</t>
  </si>
  <si>
    <t>02.04.03.05.02.07</t>
  </si>
  <si>
    <t>02.04.03.06</t>
  </si>
  <si>
    <t>02.04.03.06.01</t>
  </si>
  <si>
    <t>02.04.03.06.01.01</t>
  </si>
  <si>
    <t>02.04.03.06.01.02</t>
  </si>
  <si>
    <t>02.04.03.06.01.03</t>
  </si>
  <si>
    <t>02.04.03.06.01.04</t>
  </si>
  <si>
    <t>02.04.03.06.01.05</t>
  </si>
  <si>
    <t>02.04.03.06.01.06</t>
  </si>
  <si>
    <t>02.04.03.06.01.07</t>
  </si>
  <si>
    <t>02.04.03.06.01.08</t>
  </si>
  <si>
    <t>02.04.03.06.01.09</t>
  </si>
  <si>
    <t>02.04.03.06.01.10</t>
  </si>
  <si>
    <t>02.04.03.06.01.11</t>
  </si>
  <si>
    <t>02.04.03.06.01.12</t>
  </si>
  <si>
    <t>02.04.03.06.01.13</t>
  </si>
  <si>
    <t>02.04.03.06.01.14</t>
  </si>
  <si>
    <t>02.04.03.06.01.15</t>
  </si>
  <si>
    <t>02.04.03.06.01.16</t>
  </si>
  <si>
    <t>02.04.03.06.01.17</t>
  </si>
  <si>
    <t>02.04.03.06.01.18</t>
  </si>
  <si>
    <t>02.04.03.06.01.19</t>
  </si>
  <si>
    <t>02.04.03.06.01.20</t>
  </si>
  <si>
    <t>02.04.03.06.01.21</t>
  </si>
  <si>
    <t>02.04.03.06.01.22</t>
  </si>
  <si>
    <t>02.04.03.06.01.23</t>
  </si>
  <si>
    <t>02.04.03.06.01.24</t>
  </si>
  <si>
    <t>02.04.03.06.01.25</t>
  </si>
  <si>
    <t>02.04.03.06.01.26</t>
  </si>
  <si>
    <t>02.04.03.07</t>
  </si>
  <si>
    <t>02.04.03.07.01</t>
  </si>
  <si>
    <t>02.04.03.07.01.01</t>
  </si>
  <si>
    <t>02.04.03.07.01.02</t>
  </si>
  <si>
    <t>02.04.03.07.02</t>
  </si>
  <si>
    <t>02.04.03.07.02.01</t>
  </si>
  <si>
    <t>02.04.03.07.03</t>
  </si>
  <si>
    <t>02.04.03.07.03.01</t>
  </si>
  <si>
    <t>02.04.03.07.04</t>
  </si>
  <si>
    <t>02.04.03.07.04.01</t>
  </si>
  <si>
    <t>02.04.03.07.04.02</t>
  </si>
  <si>
    <t>02.04.03.07.05</t>
  </si>
  <si>
    <t>02.04.03.07.05.01</t>
  </si>
  <si>
    <t>02.04.03.07.05.02</t>
  </si>
  <si>
    <t>02.04.03.07.06</t>
  </si>
  <si>
    <t>02.04.03.07.06.01</t>
  </si>
  <si>
    <t>02.04.03.07.06.02</t>
  </si>
  <si>
    <t>02.05</t>
  </si>
  <si>
    <t>02.05.01.01</t>
  </si>
  <si>
    <t>02.05.01.01.01</t>
  </si>
  <si>
    <t>02.05.01.01.01.01</t>
  </si>
  <si>
    <t>02.05.01.01.01.02</t>
  </si>
  <si>
    <t>02.05.01.01.01.03</t>
  </si>
  <si>
    <t>02.05.01.01.01.04</t>
  </si>
  <si>
    <t>02.05.01.01.02</t>
  </si>
  <si>
    <t>02.05.01.01.02.01</t>
  </si>
  <si>
    <t>02.05.01.01.02.02</t>
  </si>
  <si>
    <t>02.05.01.01.02.03</t>
  </si>
  <si>
    <t>02.05.01.01.02.04</t>
  </si>
  <si>
    <t>02.05.01.01.02.05</t>
  </si>
  <si>
    <t>02.05.01.01.02.06</t>
  </si>
  <si>
    <t>02.05.01.01.02.07</t>
  </si>
  <si>
    <t>02.05.01.01.02.08</t>
  </si>
  <si>
    <t>02.05.01.01.02.09</t>
  </si>
  <si>
    <t>Perno de acero incluye tuerca para unir bridas DN 50</t>
  </si>
  <si>
    <t>02.05.01.01.02.10</t>
  </si>
  <si>
    <t>02.05.01.01.02.11</t>
  </si>
  <si>
    <t>02.05.01.01.02.12</t>
  </si>
  <si>
    <t>02.05.01.01.02.13</t>
  </si>
  <si>
    <t>02.05.01.01.03</t>
  </si>
  <si>
    <t>02.05.01.01.03.01</t>
  </si>
  <si>
    <t>02.05.01.01.03.02</t>
  </si>
  <si>
    <t>02.05.01.01.03.03</t>
  </si>
  <si>
    <t>02.05.01.01.03.04</t>
  </si>
  <si>
    <t>02.05.01.01.03.05</t>
  </si>
  <si>
    <t>02.05.01.01.03.06</t>
  </si>
  <si>
    <t>02.05.01.01.03.07</t>
  </si>
  <si>
    <t>02.05.01.01.03.08</t>
  </si>
  <si>
    <t>02.05.01.01.03.09</t>
  </si>
  <si>
    <t>02.05.01.01.03.10</t>
  </si>
  <si>
    <t>02.05.01.01.03.11</t>
  </si>
  <si>
    <t>02.05.01.01.03.12</t>
  </si>
  <si>
    <t>Yee de hierro ductil con 3 bridas PN16  DN 100 x 100</t>
  </si>
  <si>
    <t>02.05.01.01.03.13</t>
  </si>
  <si>
    <t>02.05.01.01.03.14</t>
  </si>
  <si>
    <t>02.05.01.01.03.15</t>
  </si>
  <si>
    <t>02.05.01.01.03.16</t>
  </si>
  <si>
    <t>02.05.01.01.03.17</t>
  </si>
  <si>
    <t>02.05.01.01.03.18</t>
  </si>
  <si>
    <t>02.05.01.01.04</t>
  </si>
  <si>
    <t>02.05.01.01.04.01</t>
  </si>
  <si>
    <t>Motor electrico de eje hueco pot. 40 HP (alquiler)</t>
  </si>
  <si>
    <t>02.05.01.01.04.02</t>
  </si>
  <si>
    <t>02.05.01.01.05</t>
  </si>
  <si>
    <t>02.05.01.01.05.01</t>
  </si>
  <si>
    <t>02.05.01.01.05.02</t>
  </si>
  <si>
    <t>02.05.01.01.05.03</t>
  </si>
  <si>
    <t>02.05.01.01.05.04</t>
  </si>
  <si>
    <t>02.05.01.01.05.05</t>
  </si>
  <si>
    <t>02.05.01.01.05.06</t>
  </si>
  <si>
    <t>02.05.01.01.05.07</t>
  </si>
  <si>
    <t>02.05.01.01.05.08</t>
  </si>
  <si>
    <t>02.05.01.01.06</t>
  </si>
  <si>
    <t>02.05.01.01.06.01</t>
  </si>
  <si>
    <t>02.05.01.01.06.02</t>
  </si>
  <si>
    <t>Soporte de tubería DN 100 SCH-40 H=5.70m</t>
  </si>
  <si>
    <t>02.05.01.01.07</t>
  </si>
  <si>
    <t>02.05.01.01.07.01</t>
  </si>
  <si>
    <t>Montaje de instalación hidráulica de reservorio provisional R-2-278</t>
  </si>
  <si>
    <t>02.05.01.01.07.02</t>
  </si>
  <si>
    <t>02.05.01.01.07.03</t>
  </si>
  <si>
    <t>02.05.01.01.07.04</t>
  </si>
  <si>
    <t>Prueba de funcionamiento y calibracion de equipos hidraulicos reservorio provisional R-2-278</t>
  </si>
  <si>
    <t>02.05.01.02</t>
  </si>
  <si>
    <t xml:space="preserve">EQUIPAMIENTO HIDRAULICO DE RESERVORIO R-2 Y CP-01
</t>
  </si>
  <si>
    <t>02.05.01.02.01</t>
  </si>
  <si>
    <t>02.05.01.02.01.01</t>
  </si>
  <si>
    <t>02.05.01.02.01.02</t>
  </si>
  <si>
    <t>02.05.01.02.01.03</t>
  </si>
  <si>
    <t>02.05.01.02.01.04</t>
  </si>
  <si>
    <t>02.05.01.02.01.05</t>
  </si>
  <si>
    <t>02.05.01.02.01.06</t>
  </si>
  <si>
    <t>02.05.01.02.02</t>
  </si>
  <si>
    <t>02.05.01.02.02.01</t>
  </si>
  <si>
    <t>02.05.01.02.02.02</t>
  </si>
  <si>
    <t>02.05.01.02.02.03</t>
  </si>
  <si>
    <t>02.05.01.02.02.04</t>
  </si>
  <si>
    <t>02.05.01.02.02.05</t>
  </si>
  <si>
    <t>02.05.01.02.02.06</t>
  </si>
  <si>
    <t>02.05.01.02.02.07</t>
  </si>
  <si>
    <t>02.05.01.02.02.08</t>
  </si>
  <si>
    <t>02.05.01.02.02.09</t>
  </si>
  <si>
    <t>02.05.01.02.02.10</t>
  </si>
  <si>
    <t>02.05.01.02.02.11</t>
  </si>
  <si>
    <t>02.05.01.02.02.12</t>
  </si>
  <si>
    <t>02.05.01.02.02.13</t>
  </si>
  <si>
    <t>02.05.01.02.02.14</t>
  </si>
  <si>
    <t>02.05.01.02.02.15</t>
  </si>
  <si>
    <t>02.05.01.02.02.16</t>
  </si>
  <si>
    <t>02.05.01.02.02.17</t>
  </si>
  <si>
    <t>02.05.01.02.02.18</t>
  </si>
  <si>
    <t>02.05.01.02.02.19</t>
  </si>
  <si>
    <t>02.05.01.02.02.20</t>
  </si>
  <si>
    <t>02.05.01.02.02.21</t>
  </si>
  <si>
    <t>02.05.01.02.02.22</t>
  </si>
  <si>
    <t>02.05.01.02.02.23</t>
  </si>
  <si>
    <t>02.05.01.02.02.24</t>
  </si>
  <si>
    <t>02.05.01.02.03</t>
  </si>
  <si>
    <t>02.05.01.02.03.01</t>
  </si>
  <si>
    <t>02.05.01.02.03.02</t>
  </si>
  <si>
    <t>02.05.01.02.03.03</t>
  </si>
  <si>
    <t>02.05.01.02.03.04</t>
  </si>
  <si>
    <t>02.05.01.02.03.05</t>
  </si>
  <si>
    <t>02.05.01.02.03.06</t>
  </si>
  <si>
    <t>02.05.01.02.03.07</t>
  </si>
  <si>
    <t>02.05.01.02.03.08</t>
  </si>
  <si>
    <t>02.05.01.02.03.09</t>
  </si>
  <si>
    <t>02.05.01.02.03.10</t>
  </si>
  <si>
    <t>02.05.01.02.03.11</t>
  </si>
  <si>
    <t>02.05.01.02.03.12</t>
  </si>
  <si>
    <t>02.05.01.02.03.13</t>
  </si>
  <si>
    <t>02.05.01.02.03.14</t>
  </si>
  <si>
    <t>02.05.01.02.03.15</t>
  </si>
  <si>
    <t>Tee de hierro dúctil con 3 bridas PN 16  DN  150  x   80</t>
  </si>
  <si>
    <t>02.05.01.02.03.16</t>
  </si>
  <si>
    <t>02.05.01.02.03.17</t>
  </si>
  <si>
    <t>02.05.01.02.03.18</t>
  </si>
  <si>
    <t>Yee de hierro dùctil con 3 bridas PN16 DN 200 x 100</t>
  </si>
  <si>
    <t>02.05.01.02.03.19</t>
  </si>
  <si>
    <t>Cruz de hierro ductil  4 bridas PN 16 DN 150 x 150</t>
  </si>
  <si>
    <t>02.05.01.02.03.20</t>
  </si>
  <si>
    <t>02.05.01.02.03.21</t>
  </si>
  <si>
    <t>02.05.01.02.03.22</t>
  </si>
  <si>
    <t>02.05.01.02.03.23</t>
  </si>
  <si>
    <t>02.05.01.02.03.24</t>
  </si>
  <si>
    <t>02.05.01.02.03.25</t>
  </si>
  <si>
    <t>02.05.01.02.03.26</t>
  </si>
  <si>
    <t>02.05.01.02.03.27</t>
  </si>
  <si>
    <t>02.05.01.02.03.28</t>
  </si>
  <si>
    <t>02.05.01.02.03.29</t>
  </si>
  <si>
    <t>02.05.01.02.04</t>
  </si>
  <si>
    <t>02.05.01.02.04.01</t>
  </si>
  <si>
    <t xml:space="preserve">Electrobomba  Turbina  de eje Vertical (Qb=79.34 lps HDT=104.28 m) , Incl. impulsores
</t>
  </si>
  <si>
    <t>02.05.01.02.04.02</t>
  </si>
  <si>
    <t xml:space="preserve">Electrobomba  Turbina  de eje Vertical (Qb=39.41 lps HDT=153.15 m) , Incl. impulsores
</t>
  </si>
  <si>
    <t>02.05.01.02.05</t>
  </si>
  <si>
    <t>02.05.01.02.05.01</t>
  </si>
  <si>
    <t>02.05.01.02.05.02</t>
  </si>
  <si>
    <t>02.05.01.02.05.03</t>
  </si>
  <si>
    <t>02.05.01.02.05.04</t>
  </si>
  <si>
    <t>02.05.01.02.05.05</t>
  </si>
  <si>
    <t>02.05.01.02.05.06</t>
  </si>
  <si>
    <t>02.05.01.02.05.07</t>
  </si>
  <si>
    <t>02.05.01.02.05.08</t>
  </si>
  <si>
    <t>Valvula control de nivel con flotador vertical de dos niveles y control de caudal BB DN 300mm HD PN16</t>
  </si>
  <si>
    <t>02.05.01.02.05.09</t>
  </si>
  <si>
    <t>02.05.01.02.05.10</t>
  </si>
  <si>
    <t>02.05.01.02.05.11</t>
  </si>
  <si>
    <t>02.05.01.02.05.12</t>
  </si>
  <si>
    <t>02.05.01.02.05.13</t>
  </si>
  <si>
    <t>02.05.01.02.05.14</t>
  </si>
  <si>
    <t>02.05.01.02.05.15</t>
  </si>
  <si>
    <t>02.05.01.02.05.16</t>
  </si>
  <si>
    <t>02.05.01.02.05.17</t>
  </si>
  <si>
    <t>02.05.01.02.05.18</t>
  </si>
  <si>
    <t>Filtro tipo "Cesto" BB  DN 150 PN 16</t>
  </si>
  <si>
    <t>02.05.01.02.05.19</t>
  </si>
  <si>
    <t>02.05.01.02.05.20</t>
  </si>
  <si>
    <t>02.05.01.02.06</t>
  </si>
  <si>
    <t>02.05.01.02.06.01</t>
  </si>
  <si>
    <t>02.05.01.02.06.02</t>
  </si>
  <si>
    <t>02.05.01.02.06.03</t>
  </si>
  <si>
    <t>Accesorios para línea de control para válvula de altitud para reservorio R-2-278</t>
  </si>
  <si>
    <t>02.05.01.02.06.04</t>
  </si>
  <si>
    <t>02.05.01.02.07</t>
  </si>
  <si>
    <t>02.05.01.02.07.01</t>
  </si>
  <si>
    <t>Montaje e instalación hidráulica de R-2-278 y CP-01-278</t>
  </si>
  <si>
    <t>02.05.01.02.07.02</t>
  </si>
  <si>
    <t>Prueba de funcionamiento y calibracion de equipos hidraulicos de R-2-278 y CP-01-278</t>
  </si>
  <si>
    <t>02.05.01.02.08</t>
  </si>
  <si>
    <t>02.05.01.02.08.01</t>
  </si>
  <si>
    <t>Desmontaje de Eq.Hidraulico de R-2-278 existente (incl. traslado almacen SEDAPAL)</t>
  </si>
  <si>
    <t>02.05.01.03</t>
  </si>
  <si>
    <t xml:space="preserve">EQUIPAMIENTO ELECTRICO Y ACOMETIDA DEL R-2
</t>
  </si>
  <si>
    <t>02.05.01.03.01</t>
  </si>
  <si>
    <t>02.05.01.03.01.01</t>
  </si>
  <si>
    <t>02.05.01.03.01.01.01</t>
  </si>
  <si>
    <t xml:space="preserve">Cables conductores unipolares  3-1x95 mm² N2XOH
</t>
  </si>
  <si>
    <t>02.05.01.03.01.01.02</t>
  </si>
  <si>
    <t>02.05.01.03.01.01.03</t>
  </si>
  <si>
    <t>02.05.01.03.01.01.04</t>
  </si>
  <si>
    <t>02.05.01.03.01.01.05</t>
  </si>
  <si>
    <t>02.05.01.03.01.02</t>
  </si>
  <si>
    <t>02.05.01.03.01.02.01</t>
  </si>
  <si>
    <t>02.05.01.03.01.02.02</t>
  </si>
  <si>
    <t>02.05.01.03.01.02.03</t>
  </si>
  <si>
    <t>02.05.01.03.01.02.04</t>
  </si>
  <si>
    <t>02.05.01.03.01.02.05</t>
  </si>
  <si>
    <t>02.05.01.03.01.02.06</t>
  </si>
  <si>
    <t>02.05.01.03.01.02.07</t>
  </si>
  <si>
    <t>02.05.01.03.01.02.08</t>
  </si>
  <si>
    <t>02.05.01.03.01.02.09</t>
  </si>
  <si>
    <t>02.05.01.03.01.02.10</t>
  </si>
  <si>
    <t>02.05.01.03.01.02.11</t>
  </si>
  <si>
    <t>02.05.01.03.02</t>
  </si>
  <si>
    <t>02.05.01.03.02.01</t>
  </si>
  <si>
    <t>02.05.01.03.02.01.01</t>
  </si>
  <si>
    <t>02.05.01.03.02.01.02</t>
  </si>
  <si>
    <t>02.05.01.03.02.01.03</t>
  </si>
  <si>
    <t>02.05.01.03.02.01.04</t>
  </si>
  <si>
    <t>02.05.01.03.02.01.05</t>
  </si>
  <si>
    <t>02.05.01.03.02.01.06</t>
  </si>
  <si>
    <t>Suministro de cable seco Unipolar N2XOH, 1x185 mm2</t>
  </si>
  <si>
    <t>02.05.01.03.02.01.07</t>
  </si>
  <si>
    <t>02.05.01.03.02.01.08</t>
  </si>
  <si>
    <t>02.05.01.03.02.01.09</t>
  </si>
  <si>
    <t>02.05.01.03.02.01.10</t>
  </si>
  <si>
    <t>02.05.01.03.02.01.11</t>
  </si>
  <si>
    <t xml:space="preserve"> Cinta señalizadora de polietileno para MT (color rojo)</t>
  </si>
  <si>
    <t>02.05.01.03.02.01.12</t>
  </si>
  <si>
    <t>02.05.01.03.02.01.13</t>
  </si>
  <si>
    <t>02.05.01.03.02.01.14</t>
  </si>
  <si>
    <t>02.05.01.03.02.01.15</t>
  </si>
  <si>
    <t>02.05.01.03.02.01.16</t>
  </si>
  <si>
    <t>02.05.01.03.02.01.17</t>
  </si>
  <si>
    <t>02.05.01.03.02.01.18</t>
  </si>
  <si>
    <t>02.05.01.03.02.01.19</t>
  </si>
  <si>
    <t>02.05.01.03.02.01.20</t>
  </si>
  <si>
    <t>02.05.01.03.02.01.21</t>
  </si>
  <si>
    <t>02.05.01.03.02.01.22</t>
  </si>
  <si>
    <t>02.05.01.03.02.01.23</t>
  </si>
  <si>
    <t>02.05.01.03.02.01.24</t>
  </si>
  <si>
    <t>02.05.01.03.02.01.25</t>
  </si>
  <si>
    <t>02.05.01.03.02.02</t>
  </si>
  <si>
    <t>02.05.01.03.02.02.01</t>
  </si>
  <si>
    <t>02.05.01.03.02.02.02</t>
  </si>
  <si>
    <t>02.05.01.03.02.02.03</t>
  </si>
  <si>
    <t>02.05.01.03.02.02.04</t>
  </si>
  <si>
    <t>02.05.01.03.02.02.05</t>
  </si>
  <si>
    <t>02.05.01.03.02.02.06</t>
  </si>
  <si>
    <t>02.05.01.03.02.02.07</t>
  </si>
  <si>
    <t>02.05.01.03.02.03</t>
  </si>
  <si>
    <t>02.05.01.03.02.03.01</t>
  </si>
  <si>
    <t>02.05.01.03.03</t>
  </si>
  <si>
    <t>02.05.01.03.03.01</t>
  </si>
  <si>
    <t>CIRCUITOS C-1: ALUMBRADO INTERNO (CASETA DE VALVULAS)</t>
  </si>
  <si>
    <t>02.05.01.03.03.01.01</t>
  </si>
  <si>
    <t>02.05.01.03.03.01.02</t>
  </si>
  <si>
    <t>02.05.01.03.03.01.03</t>
  </si>
  <si>
    <t>02.05.01.03.03.01.04</t>
  </si>
  <si>
    <t>02.05.01.03.03.01.05</t>
  </si>
  <si>
    <t>02.05.01.03.03.01.06</t>
  </si>
  <si>
    <t>02.05.01.03.03.01.07</t>
  </si>
  <si>
    <t>02.05.01.03.03.01.08</t>
  </si>
  <si>
    <t>02.05.01.03.03.01.09</t>
  </si>
  <si>
    <t>02.05.01.03.03.01.10</t>
  </si>
  <si>
    <t>02.05.01.03.03.02</t>
  </si>
  <si>
    <t>02.05.01.03.03.02.01</t>
  </si>
  <si>
    <t>02.05.01.03.03.02.02</t>
  </si>
  <si>
    <t>02.05.01.03.03.02.03</t>
  </si>
  <si>
    <t>02.05.01.03.03.02.04</t>
  </si>
  <si>
    <t>02.05.01.03.03.02.05</t>
  </si>
  <si>
    <t>02.05.01.03.03.03</t>
  </si>
  <si>
    <t>CIRCUITO C-3: LUCES DE EMERGENCIA</t>
  </si>
  <si>
    <t>02.05.01.03.03.03.01</t>
  </si>
  <si>
    <t>02.05.01.03.03.03.02</t>
  </si>
  <si>
    <t>02.05.01.03.03.03.03</t>
  </si>
  <si>
    <t>02.05.01.03.03.03.04</t>
  </si>
  <si>
    <t>02.05.01.03.03.03.05</t>
  </si>
  <si>
    <t>02.05.01.03.03.03.06</t>
  </si>
  <si>
    <t>02.05.01.03.03.04</t>
  </si>
  <si>
    <t>CIRCUITO C-4: ALIMENTACION DEL TRANSFORMADOR DE AISLAMIENTO</t>
  </si>
  <si>
    <t>02.05.01.03.03.04.01</t>
  </si>
  <si>
    <t>02.05.01.03.03.04.02</t>
  </si>
  <si>
    <t>02.05.01.03.03.04.03</t>
  </si>
  <si>
    <t>02.05.01.03.03.04.04</t>
  </si>
  <si>
    <t>02.05.01.03.03.05</t>
  </si>
  <si>
    <t>CIRCUITO C-4.1: ALIMENTACION A TABLERO RECTIFICADOR</t>
  </si>
  <si>
    <t>02.05.01.03.03.05.01</t>
  </si>
  <si>
    <t>02.05.01.03.03.05.02</t>
  </si>
  <si>
    <t>02.05.01.03.03.05.03</t>
  </si>
  <si>
    <t>02.05.01.03.03.06</t>
  </si>
  <si>
    <t>CIRCUITO C-4.2: ALIMENTACION A GABINETE DE COMUNICACIONES</t>
  </si>
  <si>
    <t>02.05.01.03.03.06.01</t>
  </si>
  <si>
    <t>02.05.01.03.03.06.02</t>
  </si>
  <si>
    <t>02.05.01.03.03.06.03</t>
  </si>
  <si>
    <t>02.05.01.03.03.06.04</t>
  </si>
  <si>
    <t>02.05.01.03.03.06.05</t>
  </si>
  <si>
    <t>02.05.01.03.03.07</t>
  </si>
  <si>
    <t>CIRCUITO C-5: ALIMENTACION TABLERO DISTRIBUCION 2</t>
  </si>
  <si>
    <t>02.05.01.03.03.07.01</t>
  </si>
  <si>
    <t>02.05.01.03.03.07.02</t>
  </si>
  <si>
    <t>02.05.01.03.03.07.03</t>
  </si>
  <si>
    <t>02.05.01.03.03.08</t>
  </si>
  <si>
    <t>02.05.01.03.03.08.01</t>
  </si>
  <si>
    <t>02.05.01.03.03.08.02</t>
  </si>
  <si>
    <t>02.05.01.03.03.08.03</t>
  </si>
  <si>
    <t>02.05.01.03.03.08.04</t>
  </si>
  <si>
    <t>02.05.01.03.03.08.05</t>
  </si>
  <si>
    <t>02.05.01.03.03.08.06</t>
  </si>
  <si>
    <t>02.05.01.03.03.08.07</t>
  </si>
  <si>
    <t>02.05.01.03.03.09</t>
  </si>
  <si>
    <t>02.05.01.03.03.09.01</t>
  </si>
  <si>
    <t>02.05.01.03.03.09.02</t>
  </si>
  <si>
    <t>02.05.01.03.03.09.03</t>
  </si>
  <si>
    <t>02.05.01.03.03.09.04</t>
  </si>
  <si>
    <t>02.05.01.03.03.09.05</t>
  </si>
  <si>
    <t>02.05.01.03.03.10</t>
  </si>
  <si>
    <t>02.05.01.03.03.10.01</t>
  </si>
  <si>
    <t>02.05.01.03.03.10.02</t>
  </si>
  <si>
    <t>02.05.01.03.03.10.03</t>
  </si>
  <si>
    <t>02.05.01.03.03.10.04</t>
  </si>
  <si>
    <t>02.05.01.03.03.10.05</t>
  </si>
  <si>
    <t>02.05.01.03.03.10.06</t>
  </si>
  <si>
    <t>02.05.01.03.03.11</t>
  </si>
  <si>
    <t>02.05.01.03.03.11.01</t>
  </si>
  <si>
    <t>02.05.01.03.03.11.02</t>
  </si>
  <si>
    <t>02.05.01.03.03.11.03</t>
  </si>
  <si>
    <t>02.05.01.03.03.11.04</t>
  </si>
  <si>
    <t>02.05.01.03.03.11.05</t>
  </si>
  <si>
    <t>02.05.01.03.03.12</t>
  </si>
  <si>
    <t>CIRCUITO T-02</t>
  </si>
  <si>
    <t>02.05.01.03.03.12.01</t>
  </si>
  <si>
    <t>02.05.01.03.03.12.02</t>
  </si>
  <si>
    <t>02.05.01.03.03.12.03</t>
  </si>
  <si>
    <t>02.05.01.03.03.12.04</t>
  </si>
  <si>
    <t>Apertura, cierre y compactacion de zanja en terreno pedregoso, 0.4x0.6m para tuberia de PVC-SAP Ø35mm</t>
  </si>
  <si>
    <t>02.05.01.03.03.12.05</t>
  </si>
  <si>
    <t>02.05.01.03.03.13</t>
  </si>
  <si>
    <t>CIRCUITO T-02.1</t>
  </si>
  <si>
    <t>02.05.01.03.03.13.01</t>
  </si>
  <si>
    <t>02.05.01.03.03.13.02</t>
  </si>
  <si>
    <t>02.05.01.03.03.13.03</t>
  </si>
  <si>
    <t>02.05.01.03.03.13.04</t>
  </si>
  <si>
    <t>Sumiinistro e instalacion de Transformador 440/220 VAC, 10 kVA, 3Ø, 60Hz. Para uso externo.</t>
  </si>
  <si>
    <t>02.05.01.03.03.13.05</t>
  </si>
  <si>
    <t>Suministro e instalacion de Caja de pase de PVC de 200x200x80mm., incl. accesorios de conexión</t>
  </si>
  <si>
    <t>02.05.01.03.03.13.06</t>
  </si>
  <si>
    <t>02.05.01.03.03.13.07</t>
  </si>
  <si>
    <t>02.05.01.03.03.14</t>
  </si>
  <si>
    <t>02.05.01.03.03.14.01</t>
  </si>
  <si>
    <t>02.05.01.03.03.14.02</t>
  </si>
  <si>
    <t>02.05.01.03.03.14.03</t>
  </si>
  <si>
    <t>02.05.01.03.03.15</t>
  </si>
  <si>
    <t>02.05.01.03.03.15.01</t>
  </si>
  <si>
    <t>02.05.01.03.03.15.02</t>
  </si>
  <si>
    <t>02.05.01.03.03.15.03</t>
  </si>
  <si>
    <t>02.05.01.03.03.15.04</t>
  </si>
  <si>
    <t>02.05.01.03.03.15.05</t>
  </si>
  <si>
    <t>02.05.01.03.03.15.06</t>
  </si>
  <si>
    <t>02.05.01.03.03.15.07</t>
  </si>
  <si>
    <t>02.05.01.03.03.15.08</t>
  </si>
  <si>
    <t>02.05.01.03.03.16</t>
  </si>
  <si>
    <t>02.05.01.03.03.16.01</t>
  </si>
  <si>
    <t>02.05.01.03.03.17</t>
  </si>
  <si>
    <t>02.05.01.03.03.17.01</t>
  </si>
  <si>
    <t>02.05.01.04</t>
  </si>
  <si>
    <t xml:space="preserve">EQUIPAMIENTO ELECTRICO Y ACOMETIDA DEL CP-01
</t>
  </si>
  <si>
    <t>02.05.01.04.01</t>
  </si>
  <si>
    <t>02.05.01.04.01.01</t>
  </si>
  <si>
    <t>02.05.01.04.01.01.01</t>
  </si>
  <si>
    <t>Suministro e instalacion de Conductor 1x185mm2 N2XOH incl. accesorios de conexion</t>
  </si>
  <si>
    <t>02.05.01.04.01.01.02</t>
  </si>
  <si>
    <t>Suministro e instalacion de Tuberia PVC- SAP Ø100mm. incl. accesorios de conexión</t>
  </si>
  <si>
    <t>02.05.01.04.01.01.03</t>
  </si>
  <si>
    <t>02.05.01.04.01.01.04</t>
  </si>
  <si>
    <t>02.05.01.04.01.02</t>
  </si>
  <si>
    <t>02.05.01.04.01.02.01</t>
  </si>
  <si>
    <t>02.05.01.04.01.02.02</t>
  </si>
  <si>
    <t>02.05.01.04.01.02.03</t>
  </si>
  <si>
    <t>02.05.01.04.01.03</t>
  </si>
  <si>
    <t>02.05.01.04.01.03.01</t>
  </si>
  <si>
    <t>02.05.01.04.01.03.02</t>
  </si>
  <si>
    <t>02.05.01.04.01.03.03</t>
  </si>
  <si>
    <t>02.05.01.04.01.04</t>
  </si>
  <si>
    <t>02.05.01.04.01.04.01</t>
  </si>
  <si>
    <t>02.05.01.04.01.04.02</t>
  </si>
  <si>
    <t>Suministro e instalacion de Conductor 1x35mm2 N2XOH (T) incl. accesorios de conexion</t>
  </si>
  <si>
    <t>02.05.01.04.01.04.03</t>
  </si>
  <si>
    <t>02.05.01.04.01.05</t>
  </si>
  <si>
    <t>CIRCUITO F-3: ALIMENTACION A TRANSFORMADOR 7.5 kVA 440/220Vac</t>
  </si>
  <si>
    <t>02.05.01.04.01.05.01</t>
  </si>
  <si>
    <t>02.05.01.04.01.05.02</t>
  </si>
  <si>
    <t>02.05.01.04.01.05.03</t>
  </si>
  <si>
    <t>02.05.01.04.01.05.04</t>
  </si>
  <si>
    <t>02.05.01.04.01.05.05</t>
  </si>
  <si>
    <t>02.05.01.04.01.06</t>
  </si>
  <si>
    <t>CIRCUITO F-3.1.A: ALIMENTACION DEL TABLERO DE DISTRIBUCION (F-3.1a)</t>
  </si>
  <si>
    <t>02.05.01.04.01.06.01</t>
  </si>
  <si>
    <t>02.05.01.04.01.06.02</t>
  </si>
  <si>
    <t>02.05.01.04.01.06.03</t>
  </si>
  <si>
    <t>02.05.01.04.01.06.04</t>
  </si>
  <si>
    <t>02.05.01.04.01.06.05</t>
  </si>
  <si>
    <t>02.05.01.04.01.06.06</t>
  </si>
  <si>
    <t>02.05.01.04.01.07</t>
  </si>
  <si>
    <t>CIRCUITO F-4: ALIMENTACION DEL TRANSFORMADOR DE AISLAMIENTO 2kVA, 1Ø, 440/220Vac</t>
  </si>
  <si>
    <t>02.05.01.04.01.07.01</t>
  </si>
  <si>
    <t>02.05.01.04.01.07.02</t>
  </si>
  <si>
    <t>02.05.01.04.01.07.03</t>
  </si>
  <si>
    <t>02.05.01.04.01.07.04</t>
  </si>
  <si>
    <t>Sumimistro e instalacion de transformador de aislamiento 440/220 VAC, 2 kVA, 1Ø, 60Hz., para uso exterior</t>
  </si>
  <si>
    <t>02.05.01.04.01.07.05</t>
  </si>
  <si>
    <t>02.05.01.04.01.08</t>
  </si>
  <si>
    <t>CIRCUITO F-4.1: ALIMENTACION DEL TABLERO RECTIFICADOR (F-4.1a)</t>
  </si>
  <si>
    <t>02.05.01.04.01.08.01</t>
  </si>
  <si>
    <t>02.05.01.04.01.08.02</t>
  </si>
  <si>
    <t>02.05.01.04.01.08.03</t>
  </si>
  <si>
    <t>02.05.01.04.01.08.04</t>
  </si>
  <si>
    <t>02.05.01.04.01.08.05</t>
  </si>
  <si>
    <t>02.05.01.04.01.09</t>
  </si>
  <si>
    <t>02.05.01.04.01.09.01</t>
  </si>
  <si>
    <t>02.05.01.04.01.09.02</t>
  </si>
  <si>
    <t>02.05.01.04.01.09.03</t>
  </si>
  <si>
    <t>02.05.01.04.01.09.04</t>
  </si>
  <si>
    <t>02.05.01.04.01.09.05</t>
  </si>
  <si>
    <t>02.05.01.04.01.09.06</t>
  </si>
  <si>
    <t>02.05.01.04.01.09.07</t>
  </si>
  <si>
    <t>02.05.01.04.01.09.08</t>
  </si>
  <si>
    <t>02.05.01.04.01.09.09</t>
  </si>
  <si>
    <t>02.05.01.04.01.10</t>
  </si>
  <si>
    <t>02.05.01.04.01.10.01</t>
  </si>
  <si>
    <t>02.05.01.04.01.10.02</t>
  </si>
  <si>
    <t>02.05.01.04.01.10.03</t>
  </si>
  <si>
    <t>02.05.01.04.01.10.04</t>
  </si>
  <si>
    <t>Suministro e instalacion de Poste de Concreto Armado Centrifugado de 9 metros, incl. Pastoral de fierro galvanizado + luminaria con lámpara LED de 70W, 220VAC</t>
  </si>
  <si>
    <t>02.05.01.04.01.10.05</t>
  </si>
  <si>
    <t>02.05.01.04.01.10.06</t>
  </si>
  <si>
    <t>02.05.01.04.01.10.07</t>
  </si>
  <si>
    <t>02.05.01.04.01.11</t>
  </si>
  <si>
    <t>02.05.01.04.01.11.01</t>
  </si>
  <si>
    <t>02.05.01.04.01.11.02</t>
  </si>
  <si>
    <t>02.05.01.04.01.11.03</t>
  </si>
  <si>
    <t>02.05.01.04.01.11.04</t>
  </si>
  <si>
    <t>02.05.01.04.01.11.05</t>
  </si>
  <si>
    <t>02.05.01.04.01.12</t>
  </si>
  <si>
    <t>02.05.01.04.01.12.01</t>
  </si>
  <si>
    <t>02.05.01.04.01.12.02</t>
  </si>
  <si>
    <t>02.05.01.04.01.12.03</t>
  </si>
  <si>
    <t>02.05.01.04.01.12.04</t>
  </si>
  <si>
    <t>02.05.01.04.01.12.05</t>
  </si>
  <si>
    <t>02.05.01.04.01.12.06</t>
  </si>
  <si>
    <t>02.05.01.04.01.13</t>
  </si>
  <si>
    <t>02.05.01.04.01.13.01</t>
  </si>
  <si>
    <t>02.05.01.04.01.13.02</t>
  </si>
  <si>
    <t>02.05.01.04.01.14</t>
  </si>
  <si>
    <t>02.05.01.04.01.14.01</t>
  </si>
  <si>
    <t>02.05.01.04.01.14.02</t>
  </si>
  <si>
    <t>02.05.01.04.01.15</t>
  </si>
  <si>
    <t>CIRCUITOS F-1.3.1A: ALIMENTACION PRESOSTATO DE ALTA LINEA DE IMPULSION 1</t>
  </si>
  <si>
    <t>02.05.01.04.01.15.01</t>
  </si>
  <si>
    <t>02.05.01.04.01.15.02</t>
  </si>
  <si>
    <t>02.05.01.04.01.16</t>
  </si>
  <si>
    <t>02.05.01.04.01.16.01</t>
  </si>
  <si>
    <t>02.05.01.04.01.16.02</t>
  </si>
  <si>
    <t>02.05.01.04.01.17</t>
  </si>
  <si>
    <t>02.05.01.04.01.17.01</t>
  </si>
  <si>
    <t>02.05.01.04.01.17.02</t>
  </si>
  <si>
    <t>02.05.01.04.01.18</t>
  </si>
  <si>
    <t>CIRCUITOS F-2.3.1A: ALIMENTACION PRESOSTATO LINEA DE IMPULSION 2</t>
  </si>
  <si>
    <t>02.05.01.04.01.18.01</t>
  </si>
  <si>
    <t>02.05.01.04.01.18.02</t>
  </si>
  <si>
    <t>02.05.01.04.01.19</t>
  </si>
  <si>
    <t>02.05.01.04.01.19.01</t>
  </si>
  <si>
    <t>02.05.01.04.01.19.02</t>
  </si>
  <si>
    <t>02.05.01.04.01.19.03</t>
  </si>
  <si>
    <t>02.05.01.04.01.19.04</t>
  </si>
  <si>
    <t>02.05.01.04.01.19.05</t>
  </si>
  <si>
    <t>Suministro e instalacion de Caja de pase metalica pesada de 250x200x100mm., incl. accesorios de conexión.</t>
  </si>
  <si>
    <t>02.05.01.04.01.20</t>
  </si>
  <si>
    <t>02.05.01.04.01.20.01</t>
  </si>
  <si>
    <t>Suministro e instalacion de Conductor 1x35mm2 LSOH incl. accesorios de conexion</t>
  </si>
  <si>
    <t>02.05.01.04.01.20.02</t>
  </si>
  <si>
    <t>Suministro e instalacion de Conductor 1x16mm2 LSOH (T) incl. accesorios de conexion</t>
  </si>
  <si>
    <t>02.05.01.04.01.21</t>
  </si>
  <si>
    <t>02.05.01.04.01.21.01</t>
  </si>
  <si>
    <t>02.05.01.04.01.21.02</t>
  </si>
  <si>
    <t>02.05.01.04.01.21.03</t>
  </si>
  <si>
    <t>02.05.01.04.01.22</t>
  </si>
  <si>
    <t>02.05.01.04.01.22.01</t>
  </si>
  <si>
    <t>02.05.01.04.01.22.02</t>
  </si>
  <si>
    <t>02.05.01.04.01.22.03</t>
  </si>
  <si>
    <t>02.05.01.04.01.23</t>
  </si>
  <si>
    <t>02.05.01.04.01.23.01</t>
  </si>
  <si>
    <t>02.05.01.04.01.23.02</t>
  </si>
  <si>
    <t>02.05.01.04.01.23.03</t>
  </si>
  <si>
    <t>02.05.01.04.01.23.04</t>
  </si>
  <si>
    <t>02.05.01.04.01.23.05</t>
  </si>
  <si>
    <t>02.05.01.04.01.24</t>
  </si>
  <si>
    <t>02.05.01.04.01.24.01</t>
  </si>
  <si>
    <t>02.05.01.04.01.24.02</t>
  </si>
  <si>
    <t>02.05.01.04.01.25</t>
  </si>
  <si>
    <t>02.05.01.04.01.25.01</t>
  </si>
  <si>
    <t>02.05.01.04.01.25.02</t>
  </si>
  <si>
    <t>02.05.01.04.01.25.03</t>
  </si>
  <si>
    <t>02.05.01.04.01.26</t>
  </si>
  <si>
    <t>02.05.01.04.01.26.01</t>
  </si>
  <si>
    <t>02.05.01.04.01.26.02</t>
  </si>
  <si>
    <t>02.05.01.04.01.26.03</t>
  </si>
  <si>
    <t>02.05.01.04.01.27</t>
  </si>
  <si>
    <t>02.05.01.04.01.27.01</t>
  </si>
  <si>
    <t>02.05.01.04.01.27.02</t>
  </si>
  <si>
    <t>02.05.01.04.01.27.03</t>
  </si>
  <si>
    <t>02.05.01.04.01.27.04</t>
  </si>
  <si>
    <t>02.05.01.04.01.27.05</t>
  </si>
  <si>
    <t>02.05.01.04.01.28</t>
  </si>
  <si>
    <t>02.05.01.04.01.28.01</t>
  </si>
  <si>
    <t>02.05.01.04.01.28.02</t>
  </si>
  <si>
    <t>02.05.01.04.01.29</t>
  </si>
  <si>
    <t>02.05.01.04.01.29.01</t>
  </si>
  <si>
    <t>02.05.01.04.01.29.02</t>
  </si>
  <si>
    <t>02.05.01.04.01.29.03</t>
  </si>
  <si>
    <t>02.05.01.04.01.30</t>
  </si>
  <si>
    <t>02.05.01.04.01.30.01</t>
  </si>
  <si>
    <t>02.05.01.04.01.30.02</t>
  </si>
  <si>
    <t>02.05.01.04.01.30.03</t>
  </si>
  <si>
    <t>02.05.01.04.01.31</t>
  </si>
  <si>
    <t>02.05.01.04.01.31.01</t>
  </si>
  <si>
    <t>02.05.01.04.01.31.02</t>
  </si>
  <si>
    <t>02.05.01.04.01.31.03</t>
  </si>
  <si>
    <t>02.05.01.04.01.31.04</t>
  </si>
  <si>
    <t>02.05.01.04.01.31.05</t>
  </si>
  <si>
    <t>02.05.01.04.01.32</t>
  </si>
  <si>
    <t>02.05.01.04.01.32.01</t>
  </si>
  <si>
    <t>02.05.01.04.01.32.02</t>
  </si>
  <si>
    <t>02.05.01.04.01.33</t>
  </si>
  <si>
    <t>02.05.01.04.01.33.01</t>
  </si>
  <si>
    <t>02.05.01.04.01.33.02</t>
  </si>
  <si>
    <t>02.05.01.04.01.33.03</t>
  </si>
  <si>
    <t>02.05.01.04.01.34</t>
  </si>
  <si>
    <t>02.05.01.04.01.34.01</t>
  </si>
  <si>
    <t>02.05.01.04.01.34.02</t>
  </si>
  <si>
    <t>02.05.01.04.01.34.03</t>
  </si>
  <si>
    <t>02.05.01.04.01.35</t>
  </si>
  <si>
    <t>02.05.01.04.01.35.01</t>
  </si>
  <si>
    <t>Suministro e instalacion de Grupo Electrogeno Insonorizado con panel de control electronico y silenciador critico residencial 460 kW / 575 kVA Potencia Stand By 440V - 3? - 60HZ
0.8FP-1800RPM.</t>
  </si>
  <si>
    <t>02.05.01.04.01.35.02</t>
  </si>
  <si>
    <t>Suministro e instalacion de Tanque de combustible de reserva para grupo electrogeno 205gal. Contara con valvula de venteo, conexión puesta a tierra, elemento de medicion de nivel de combustible, valvula de purga en la parte inferior del tanque, la ta</t>
  </si>
  <si>
    <t>02.05.01.04.01.35.03</t>
  </si>
  <si>
    <t>Suministro e instalacion de Conductor 1x50mm2 TW (T) aterramiento de estructuras para soporte de tanque de combustible incl. accesorios de conexión</t>
  </si>
  <si>
    <t>02.05.01.04.01.35.04</t>
  </si>
  <si>
    <t>02.05.01.04.01.36</t>
  </si>
  <si>
    <t>02.05.01.04.01.36.01</t>
  </si>
  <si>
    <t>02.05.01.04.01.36.02</t>
  </si>
  <si>
    <t>02.05.01.04.01.36.03</t>
  </si>
  <si>
    <t>02.05.01.04.01.36.04</t>
  </si>
  <si>
    <t>02.05.01.04.01.36.05</t>
  </si>
  <si>
    <t>Suministro e instalacion de Tablero Bomba (TB-1) 440V, 150HP, metalico, grado de proteccion IP55, tipo autosoportado modular, equipado según diagrama unifilar</t>
  </si>
  <si>
    <t>02.05.01.04.01.36.06</t>
  </si>
  <si>
    <t>Suministro e instalacion de Tablero Bomba (TB-2) 440V, 150HP, metalico, grado de proteccion IP55, tipo autosoportado modular, equipado según diagrama unifilar.</t>
  </si>
  <si>
    <t>02.05.01.04.01.36.07</t>
  </si>
  <si>
    <t>Suministro e instalacion de Tablero Bomba (TB-3) 440V, 125HP, metalico, grado de proteccion IP55, tipo autosoportado modular, equipado según diagrama unifilar.</t>
  </si>
  <si>
    <t>02.05.01.04.01.36.08</t>
  </si>
  <si>
    <t>Suministro e instalacion de Tablero Bomba (TB-4) 440V, 125HP, metalico, grado de proteccion IP55, tipo autosoportado modular, equipado según diagrama unifilar.</t>
  </si>
  <si>
    <t>02.05.01.04.01.36.09</t>
  </si>
  <si>
    <t>Suministro y montaje de Tablero Banco Condensadores (TBC-1) 2x48.5kVAR,440V, metalico, grado de proteccion IP55, tipo autosoportado modular, equipado según diagrama unifilar</t>
  </si>
  <si>
    <t>02.05.01.04.01.36.10</t>
  </si>
  <si>
    <t>Suministro y montaje de Tablero Banco Condensadores (TBC-2) 2x40.4kVAR,440V, metalico, grado de proteccion IP55, tipo autosoportado modular, equipado según diagrama unifilar</t>
  </si>
  <si>
    <t>02.05.01.04.01.36.11</t>
  </si>
  <si>
    <t>02.05.01.04.01.36.12</t>
  </si>
  <si>
    <t>02.05.01.04.01.37</t>
  </si>
  <si>
    <t>02.05.01.04.01.37.01</t>
  </si>
  <si>
    <t>02.05.01.04.01.37.02</t>
  </si>
  <si>
    <t>02.05.01.04.01.37.03</t>
  </si>
  <si>
    <t>02.05.01.04.01.37.04</t>
  </si>
  <si>
    <t>02.05.01.04.01.37.05</t>
  </si>
  <si>
    <t>02.05.01.04.01.37.06</t>
  </si>
  <si>
    <t>02.05.01.04.01.38</t>
  </si>
  <si>
    <t>02.05.01.04.01.38.01</t>
  </si>
  <si>
    <t>02.05.01.05</t>
  </si>
  <si>
    <t>EQUIPAMIENTO DE AUTOMATIZACION Y CONTROL R-2-278</t>
  </si>
  <si>
    <t>02.05.01.05.01</t>
  </si>
  <si>
    <t>02.05.01.05.01.01</t>
  </si>
  <si>
    <t>Tablero Rectificador (TR), dimensiones aproximadas 400x300x200 mm</t>
  </si>
  <si>
    <t>02.05.01.05.02</t>
  </si>
  <si>
    <t>02.05.01.05.02.01</t>
  </si>
  <si>
    <t>02.05.01.05.02.02</t>
  </si>
  <si>
    <t>02.05.01.05.03</t>
  </si>
  <si>
    <t>02.05.01.05.03.01</t>
  </si>
  <si>
    <t>02.05.01.05.03.02</t>
  </si>
  <si>
    <t>02.05.01.05.03.03</t>
  </si>
  <si>
    <t>02.05.01.06</t>
  </si>
  <si>
    <t>CANALIZACION R-2-278</t>
  </si>
  <si>
    <t>02.05.01.06.01</t>
  </si>
  <si>
    <t>02.05.01.06.01.01</t>
  </si>
  <si>
    <t>02.05.01.06.01.02</t>
  </si>
  <si>
    <t>02.05.01.06.01.03</t>
  </si>
  <si>
    <t>02.05.01.06.01.04</t>
  </si>
  <si>
    <t>02.05.01.06.01.05</t>
  </si>
  <si>
    <t>02.05.01.06.01.06</t>
  </si>
  <si>
    <t>02.05.01.06.01.07</t>
  </si>
  <si>
    <t>02.05.01.06.01.08</t>
  </si>
  <si>
    <t>02.05.01.06.01.09</t>
  </si>
  <si>
    <t>02.05.01.06.01.10</t>
  </si>
  <si>
    <t>02.05.01.06.01.11</t>
  </si>
  <si>
    <t>02.05.01.06.01.12</t>
  </si>
  <si>
    <t>02.05.01.07</t>
  </si>
  <si>
    <t>SERVICIOS PARA EL SISTEMA DE AUTOMATIZACION , CONTROL Y TELEMETRIA R-2-278</t>
  </si>
  <si>
    <t>02.05.01.07.01</t>
  </si>
  <si>
    <t>02.05.01.07.01.01</t>
  </si>
  <si>
    <t>02.05.01.07.01.02</t>
  </si>
  <si>
    <t>02.05.01.07.02</t>
  </si>
  <si>
    <t>02.05.01.07.02.01</t>
  </si>
  <si>
    <t>02.05.01.07.03</t>
  </si>
  <si>
    <t>02.05.01.07.03.01</t>
  </si>
  <si>
    <t>02.05.01.07.04</t>
  </si>
  <si>
    <t>02.05.01.07.04.01</t>
  </si>
  <si>
    <t>02.05.01.07.04.02</t>
  </si>
  <si>
    <t>02.05.01.08</t>
  </si>
  <si>
    <t>EQUIPAMIENTO DE AUTOMATIZACION Y CONTROL CP-01</t>
  </si>
  <si>
    <t>02.05.01.08.01</t>
  </si>
  <si>
    <t>02.05.01.08.01.01</t>
  </si>
  <si>
    <t>02.05.01.08.01.02</t>
  </si>
  <si>
    <t>02.05.01.08.02</t>
  </si>
  <si>
    <t>02.05.01.08.02.01</t>
  </si>
  <si>
    <t>02.05.01.08.02.02</t>
  </si>
  <si>
    <t>02.05.01.08.02.03</t>
  </si>
  <si>
    <t>02.05.01.08.02.04</t>
  </si>
  <si>
    <t>02.05.01.08.02.05</t>
  </si>
  <si>
    <t>02.05.01.08.02.06</t>
  </si>
  <si>
    <t>02.05.01.08.02.07</t>
  </si>
  <si>
    <t>02.05.01.08.02.08</t>
  </si>
  <si>
    <t>02.05.01.08.02.09</t>
  </si>
  <si>
    <t>02.05.01.08.02.10</t>
  </si>
  <si>
    <t>02.05.01.08.02.11</t>
  </si>
  <si>
    <t>02.05.01.08.03</t>
  </si>
  <si>
    <t>02.05.01.08.03.01</t>
  </si>
  <si>
    <t>02.05.01.08.03.02</t>
  </si>
  <si>
    <t>02.05.01.08.03.03</t>
  </si>
  <si>
    <t>02.05.01.08.03.04</t>
  </si>
  <si>
    <t>02.05.01.08.03.05</t>
  </si>
  <si>
    <t>02.05.01.08.04</t>
  </si>
  <si>
    <t>02.05.01.08.04.01</t>
  </si>
  <si>
    <t>02.05.01.08.04.02</t>
  </si>
  <si>
    <t>02.05.01.08.04.03</t>
  </si>
  <si>
    <t>02.05.01.08.04.04</t>
  </si>
  <si>
    <t>02.05.01.08.04.05</t>
  </si>
  <si>
    <t>02.05.01.08.04.06</t>
  </si>
  <si>
    <t>02.05.01.08.04.07</t>
  </si>
  <si>
    <t>02.05.01.08.04.08</t>
  </si>
  <si>
    <t>02.05.01.08.04.09</t>
  </si>
  <si>
    <t>02.05.01.08.04.10</t>
  </si>
  <si>
    <t>02.05.01.08.04.11</t>
  </si>
  <si>
    <t>02.05.01.08.04.12</t>
  </si>
  <si>
    <t>02.05.01.08.04.13</t>
  </si>
  <si>
    <t>02.05.01.08.04.14</t>
  </si>
  <si>
    <t>02.05.01.08.04.15</t>
  </si>
  <si>
    <t>02.05.01.09</t>
  </si>
  <si>
    <t>EQUIPOS DE TELEMETRIA R-2</t>
  </si>
  <si>
    <t>02.05.01.09.01</t>
  </si>
  <si>
    <t>02.05.01.09.01.01</t>
  </si>
  <si>
    <t>02.05.01.09.01.02</t>
  </si>
  <si>
    <t>02.05.01.09.01.03</t>
  </si>
  <si>
    <t>02.05.01.09.02</t>
  </si>
  <si>
    <t>02.05.01.09.02.01</t>
  </si>
  <si>
    <t>02.05.01.09.02.02</t>
  </si>
  <si>
    <t>02.05.01.09.02.03</t>
  </si>
  <si>
    <t>02.05.01.09.02.04</t>
  </si>
  <si>
    <t>02.05.01.09.02.05</t>
  </si>
  <si>
    <t>02.05.01.09.02.06</t>
  </si>
  <si>
    <t>02.05.01.09.02.07</t>
  </si>
  <si>
    <t>Atenuadores de 4db para la banda de 400MHZ</t>
  </si>
  <si>
    <t>02.05.01.09.02.08</t>
  </si>
  <si>
    <t>02.05.01.09.02.09</t>
  </si>
  <si>
    <t>02.05.01.09.02.10</t>
  </si>
  <si>
    <t>02.05.01.09.02.11</t>
  </si>
  <si>
    <t>02.05.01.09.02.12</t>
  </si>
  <si>
    <t>02.05.01.09.02.13</t>
  </si>
  <si>
    <t>02.05.01.09.02.14</t>
  </si>
  <si>
    <t>02.05.01.09.02.15</t>
  </si>
  <si>
    <t>02.05.01.09.02.16</t>
  </si>
  <si>
    <t>02.05.01.09.02.17</t>
  </si>
  <si>
    <t>02.05.01.10</t>
  </si>
  <si>
    <t>EQUIPOS DE TELEMETRIA CP-01</t>
  </si>
  <si>
    <t>02.05.01.10.01</t>
  </si>
  <si>
    <t>02.05.01.10.01.01</t>
  </si>
  <si>
    <t>02.05.01.10.01.02</t>
  </si>
  <si>
    <t>02.05.01.10.01.03</t>
  </si>
  <si>
    <t>02.05.01.10.02</t>
  </si>
  <si>
    <t>02.05.01.10.02.01</t>
  </si>
  <si>
    <t>02.05.01.10.02.02</t>
  </si>
  <si>
    <t>02.05.01.10.02.03</t>
  </si>
  <si>
    <t>02.05.01.10.02.04</t>
  </si>
  <si>
    <t>02.05.01.10.02.05</t>
  </si>
  <si>
    <t>02.05.01.10.02.06</t>
  </si>
  <si>
    <t>02.05.01.10.02.07</t>
  </si>
  <si>
    <t>02.05.01.11</t>
  </si>
  <si>
    <t>CANALIZACION CP-01</t>
  </si>
  <si>
    <t>02.05.01.11.01</t>
  </si>
  <si>
    <t>02.05.01.11.01.01</t>
  </si>
  <si>
    <t>02.05.01.11.01.02</t>
  </si>
  <si>
    <t>02.05.01.11.01.03</t>
  </si>
  <si>
    <t>02.05.01.11.01.04</t>
  </si>
  <si>
    <t>02.05.01.11.01.05</t>
  </si>
  <si>
    <t>02.05.01.11.01.06</t>
  </si>
  <si>
    <t>02.05.01.11.01.07</t>
  </si>
  <si>
    <t>02.05.01.11.01.08</t>
  </si>
  <si>
    <t>02.05.01.11.01.09</t>
  </si>
  <si>
    <t>02.05.01.11.01.10</t>
  </si>
  <si>
    <t>02.05.01.11.01.11</t>
  </si>
  <si>
    <t>02.05.01.11.01.12</t>
  </si>
  <si>
    <t>02.05.01.11.01.13</t>
  </si>
  <si>
    <t>02.05.01.11.01.14</t>
  </si>
  <si>
    <t>02.05.01.11.01.15</t>
  </si>
  <si>
    <t>02.05.01.11.01.16</t>
  </si>
  <si>
    <t>02.05.01.11.01.17</t>
  </si>
  <si>
    <t>02.05.01.11.01.18</t>
  </si>
  <si>
    <t>02.05.01.11.01.19</t>
  </si>
  <si>
    <t>02.05.01.11.01.20</t>
  </si>
  <si>
    <t>02.05.01.11.01.21</t>
  </si>
  <si>
    <t>02.05.01.11.01.22</t>
  </si>
  <si>
    <t>02.05.01.11.01.23</t>
  </si>
  <si>
    <t>02.05.01.11.01.24</t>
  </si>
  <si>
    <t>02.05.01.11.01.25</t>
  </si>
  <si>
    <t>02.05.01.11.01.26</t>
  </si>
  <si>
    <t>02.05.01.12</t>
  </si>
  <si>
    <t>SERVICIOS PARA EL SISTEMA DE AUTOMATIZACION , CONTROL Y TELEMETRIA CP-01</t>
  </si>
  <si>
    <t>02.05.01.12.01</t>
  </si>
  <si>
    <t>02.05.01.12.01.01</t>
  </si>
  <si>
    <t>02.05.01.12.01.02</t>
  </si>
  <si>
    <t>02.05.01.12.02</t>
  </si>
  <si>
    <t>02.05.01.12.02.01</t>
  </si>
  <si>
    <t>02.05.01.12.03</t>
  </si>
  <si>
    <t>02.05.01.12.03.01</t>
  </si>
  <si>
    <t>02.05.01.12.04</t>
  </si>
  <si>
    <t>02.05.01.12.04.01</t>
  </si>
  <si>
    <t>02.05.01.12.04.02</t>
  </si>
  <si>
    <t>02.05.01.12.05</t>
  </si>
  <si>
    <t>02.05.01.12.05.01</t>
  </si>
  <si>
    <t>02.05.01.12.05.02</t>
  </si>
  <si>
    <t>02.05.01.12.06</t>
  </si>
  <si>
    <t>02.05.01.12.06.01</t>
  </si>
  <si>
    <t>02.05.01.12.06.02</t>
  </si>
  <si>
    <t>02.05.02.01</t>
  </si>
  <si>
    <t>02.05.02.01.01</t>
  </si>
  <si>
    <t>02.05.02.01.01.01</t>
  </si>
  <si>
    <t>02.05.02.01.01.02</t>
  </si>
  <si>
    <t>02.05.02.01.02</t>
  </si>
  <si>
    <t>02.05.02.01.02.01</t>
  </si>
  <si>
    <t>02.05.02.01.02.02</t>
  </si>
  <si>
    <t>02.05.02.01.02.03</t>
  </si>
  <si>
    <t>02.05.02.01.02.04</t>
  </si>
  <si>
    <t>02.05.02.01.02.05</t>
  </si>
  <si>
    <t>02.05.02.01.02.06</t>
  </si>
  <si>
    <t>02.05.02.01.02.07</t>
  </si>
  <si>
    <t>02.05.02.01.02.08</t>
  </si>
  <si>
    <t>02.05.02.01.02.09</t>
  </si>
  <si>
    <t>02.05.02.01.03</t>
  </si>
  <si>
    <t>02.05.02.01.03.01</t>
  </si>
  <si>
    <t>02.05.02.01.03.02</t>
  </si>
  <si>
    <t>02.05.02.01.03.03</t>
  </si>
  <si>
    <t>02.05.02.01.03.04</t>
  </si>
  <si>
    <t>02.05.02.01.03.05</t>
  </si>
  <si>
    <t>02.05.02.01.03.06</t>
  </si>
  <si>
    <t>Cruz de hierro dúctil BB PN 16 DN 200 x 200</t>
  </si>
  <si>
    <t>02.05.02.01.03.07</t>
  </si>
  <si>
    <t>02.05.02.01.03.08</t>
  </si>
  <si>
    <t>02.05.02.01.03.09</t>
  </si>
  <si>
    <t>02.05.02.01.03.10</t>
  </si>
  <si>
    <t>02.05.02.01.03.11</t>
  </si>
  <si>
    <t>02.05.02.01.03.12</t>
  </si>
  <si>
    <t>02.05.02.01.04</t>
  </si>
  <si>
    <t>02.05.02.01.04.01</t>
  </si>
  <si>
    <t>02.05.02.01.04.02</t>
  </si>
  <si>
    <t>02.05.02.01.04.03</t>
  </si>
  <si>
    <t>02.05.02.01.04.04</t>
  </si>
  <si>
    <t>02.05.02.01.04.05</t>
  </si>
  <si>
    <t>02.05.02.01.04.06</t>
  </si>
  <si>
    <t>02.05.02.01.05</t>
  </si>
  <si>
    <t>02.05.02.01.05.01</t>
  </si>
  <si>
    <t>02.05.02.01.05.02</t>
  </si>
  <si>
    <t>Accesorios para línea de control para válvula de altitud para reservorio reconstruido RAP-04-278</t>
  </si>
  <si>
    <t>02.05.02.01.05.03</t>
  </si>
  <si>
    <t>02.05.02.01.06</t>
  </si>
  <si>
    <t>02.05.02.01.06.01</t>
  </si>
  <si>
    <t>Montaje e instalación hidráulica del Reservorio proyectado RAP-04-278</t>
  </si>
  <si>
    <t>02.05.02.01.06.02</t>
  </si>
  <si>
    <t>Prueba de funcionamiento y calibracion de equipos hidraulicos reservorio proyectado RAP-04-278</t>
  </si>
  <si>
    <t>02.05.02.02</t>
  </si>
  <si>
    <t xml:space="preserve">EQUIPAMIENTO ELECTRICO Y ACOMETIDA
</t>
  </si>
  <si>
    <t>02.05.02.02.01</t>
  </si>
  <si>
    <t>02.05.02.02.01.01</t>
  </si>
  <si>
    <t>02.05.02.02.01.02</t>
  </si>
  <si>
    <t>02.05.02.02.01.03</t>
  </si>
  <si>
    <t>02.05.02.02.01.04</t>
  </si>
  <si>
    <t>02.05.02.02.01.05</t>
  </si>
  <si>
    <t>02.05.02.02.01.06</t>
  </si>
  <si>
    <t>02.05.02.02.01.07</t>
  </si>
  <si>
    <t>02.05.02.02.01.08</t>
  </si>
  <si>
    <t>02.05.02.02.01.09</t>
  </si>
  <si>
    <t>02.05.02.02.01.10</t>
  </si>
  <si>
    <t>02.05.02.02.01.11</t>
  </si>
  <si>
    <t>02.05.02.02.01.12</t>
  </si>
  <si>
    <t>02.05.02.02.02</t>
  </si>
  <si>
    <t>02.05.02.02.02.01</t>
  </si>
  <si>
    <t>02.05.02.02.02.01.01</t>
  </si>
  <si>
    <t>02.05.02.02.02.01.02</t>
  </si>
  <si>
    <t>02.05.02.02.02.01.03</t>
  </si>
  <si>
    <t>02.05.02.02.02.01.04</t>
  </si>
  <si>
    <t>02.05.02.02.02.01.05</t>
  </si>
  <si>
    <t>02.05.02.02.02.01.06</t>
  </si>
  <si>
    <t>02.05.02.02.02.01.07</t>
  </si>
  <si>
    <t>02.05.02.02.02.01.08</t>
  </si>
  <si>
    <t>02.05.02.02.02.01.09</t>
  </si>
  <si>
    <t>02.05.02.02.02.01.10</t>
  </si>
  <si>
    <t>02.05.02.02.02.02</t>
  </si>
  <si>
    <t>02.05.02.02.02.02.01</t>
  </si>
  <si>
    <t>02.05.02.02.02.02.02</t>
  </si>
  <si>
    <t>02.05.02.02.02.02.03</t>
  </si>
  <si>
    <t>02.05.02.02.02.02.04</t>
  </si>
  <si>
    <t>02.05.02.02.02.02.05</t>
  </si>
  <si>
    <t>02.05.02.02.02.02.06</t>
  </si>
  <si>
    <t>02.05.02.02.02.02.07</t>
  </si>
  <si>
    <t>02.05.02.02.02.02.08</t>
  </si>
  <si>
    <t>02.05.02.02.02.02.09</t>
  </si>
  <si>
    <t>02.05.02.02.02.02.10</t>
  </si>
  <si>
    <t>02.05.02.02.02.02.11</t>
  </si>
  <si>
    <t>02.05.02.02.02.03</t>
  </si>
  <si>
    <t>02.05.02.02.02.03.01</t>
  </si>
  <si>
    <t>02.05.02.02.02.03.02</t>
  </si>
  <si>
    <t>02.05.02.02.02.03.03</t>
  </si>
  <si>
    <t>02.05.02.02.02.03.04</t>
  </si>
  <si>
    <t>02.05.02.02.02.03.05</t>
  </si>
  <si>
    <t>02.05.02.02.02.04</t>
  </si>
  <si>
    <t>02.05.02.02.02.04.01</t>
  </si>
  <si>
    <t>02.05.02.02.02.04.02</t>
  </si>
  <si>
    <t>02.05.02.02.02.04.03</t>
  </si>
  <si>
    <t>02.05.02.02.02.04.04</t>
  </si>
  <si>
    <t>02.05.02.02.02.04.05</t>
  </si>
  <si>
    <t>02.05.02.02.02.04.06</t>
  </si>
  <si>
    <t>02.05.02.02.02.05</t>
  </si>
  <si>
    <t>02.05.02.02.02.05.01</t>
  </si>
  <si>
    <t>02.05.02.02.02.05.02</t>
  </si>
  <si>
    <t>02.05.02.02.02.05.03</t>
  </si>
  <si>
    <t>02.05.02.02.02.05.04</t>
  </si>
  <si>
    <t>02.05.02.02.02.06</t>
  </si>
  <si>
    <t>02.05.02.02.02.06.01</t>
  </si>
  <si>
    <t>02.05.02.02.02.06.02</t>
  </si>
  <si>
    <t>02.05.02.02.02.06.03</t>
  </si>
  <si>
    <t>02.05.02.02.02.07</t>
  </si>
  <si>
    <t>02.05.02.02.02.07.01</t>
  </si>
  <si>
    <t>02.05.02.02.02.07.02</t>
  </si>
  <si>
    <t>02.05.02.02.02.08</t>
  </si>
  <si>
    <t>02.05.02.02.02.08.01</t>
  </si>
  <si>
    <t>02.05.02.02.02.08.02</t>
  </si>
  <si>
    <t>02.05.02.02.02.08.03</t>
  </si>
  <si>
    <t>02.05.02.02.02.08.04</t>
  </si>
  <si>
    <t>02.05.02.02.02.08.05</t>
  </si>
  <si>
    <t>02.05.02.02.02.08.06</t>
  </si>
  <si>
    <t>02.05.02.02.02.08.07</t>
  </si>
  <si>
    <t>02.05.02.02.02.08.08</t>
  </si>
  <si>
    <t>02.05.02.02.02.09</t>
  </si>
  <si>
    <t>02.05.02.02.02.09.01</t>
  </si>
  <si>
    <t>02.05.02.03</t>
  </si>
  <si>
    <t>02.05.02.03.01</t>
  </si>
  <si>
    <t>02.05.02.03.01.01</t>
  </si>
  <si>
    <t>02.05.02.03.01.02</t>
  </si>
  <si>
    <t>02.05.02.03.02</t>
  </si>
  <si>
    <t>02.05.02.03.02.01</t>
  </si>
  <si>
    <t>02.05.02.03.02.02</t>
  </si>
  <si>
    <t>02.05.02.03.02.03</t>
  </si>
  <si>
    <t>02.05.02.03.02.04</t>
  </si>
  <si>
    <t>02.05.02.03.02.05</t>
  </si>
  <si>
    <t>02.05.02.03.02.06</t>
  </si>
  <si>
    <t>02.05.02.03.03</t>
  </si>
  <si>
    <t>02.05.02.03.03.01</t>
  </si>
  <si>
    <t>02.05.02.03.03.02</t>
  </si>
  <si>
    <t>02.05.02.03.03.03</t>
  </si>
  <si>
    <t>02.05.02.03.04</t>
  </si>
  <si>
    <t>02.05.02.03.04.01</t>
  </si>
  <si>
    <t>02.05.02.03.04.02</t>
  </si>
  <si>
    <t>02.05.02.03.04.03</t>
  </si>
  <si>
    <t>02.05.02.03.04.04</t>
  </si>
  <si>
    <t>02.05.02.03.04.05</t>
  </si>
  <si>
    <t>02.05.02.03.04.06</t>
  </si>
  <si>
    <t>02.05.02.03.04.07</t>
  </si>
  <si>
    <t>02.05.02.03.04.08</t>
  </si>
  <si>
    <t>02.05.02.03.04.09</t>
  </si>
  <si>
    <t>02.05.02.03.04.10</t>
  </si>
  <si>
    <t>02.05.02.03.04.11</t>
  </si>
  <si>
    <t>02.05.02.04</t>
  </si>
  <si>
    <t>02.05.02.04.01</t>
  </si>
  <si>
    <t>02.05.02.04.01.01</t>
  </si>
  <si>
    <t>02.05.02.04.01.02</t>
  </si>
  <si>
    <t>02.05.02.04.02</t>
  </si>
  <si>
    <t>02.05.02.04.02.01</t>
  </si>
  <si>
    <t>02.05.02.04.02.02</t>
  </si>
  <si>
    <t>02.05.02.04.02.03</t>
  </si>
  <si>
    <t>02.05.02.04.02.04</t>
  </si>
  <si>
    <t>02.05.02.04.02.05</t>
  </si>
  <si>
    <t>02.05.02.04.02.06</t>
  </si>
  <si>
    <t>02.05.02.04.02.07</t>
  </si>
  <si>
    <t>02.05.02.05</t>
  </si>
  <si>
    <t>02.05.02.05.01</t>
  </si>
  <si>
    <t>02.05.02.05.01.01</t>
  </si>
  <si>
    <t>02.05.02.05.01.02</t>
  </si>
  <si>
    <t>02.05.02.05.01.03</t>
  </si>
  <si>
    <t>02.05.02.05.01.04</t>
  </si>
  <si>
    <t>02.05.02.05.01.05</t>
  </si>
  <si>
    <t>02.05.02.05.01.06</t>
  </si>
  <si>
    <t>02.05.02.05.01.07</t>
  </si>
  <si>
    <t>02.05.02.05.01.08</t>
  </si>
  <si>
    <t>02.05.02.05.01.09</t>
  </si>
  <si>
    <t>02.05.02.05.01.10</t>
  </si>
  <si>
    <t>02.05.02.05.01.11</t>
  </si>
  <si>
    <t>02.05.02.05.01.12</t>
  </si>
  <si>
    <t>02.05.02.05.01.13</t>
  </si>
  <si>
    <t>02.05.02.05.01.14</t>
  </si>
  <si>
    <t>02.05.02.05.01.15</t>
  </si>
  <si>
    <t>02.05.02.05.01.16</t>
  </si>
  <si>
    <t>02.05.02.05.01.17</t>
  </si>
  <si>
    <t>02.05.02.05.01.18</t>
  </si>
  <si>
    <t>02.05.02.05.01.19</t>
  </si>
  <si>
    <t>02.05.02.05.01.20</t>
  </si>
  <si>
    <t>02.05.02.05.01.21</t>
  </si>
  <si>
    <t>02.05.02.06</t>
  </si>
  <si>
    <t>02.05.02.06.01</t>
  </si>
  <si>
    <t>02.05.02.06.01.01</t>
  </si>
  <si>
    <t>02.05.02.06.01.02</t>
  </si>
  <si>
    <t>02.05.02.06.02</t>
  </si>
  <si>
    <t>02.05.02.06.02.01</t>
  </si>
  <si>
    <t>02.05.02.06.03</t>
  </si>
  <si>
    <t>02.05.02.06.03.01</t>
  </si>
  <si>
    <t>02.05.02.06.04</t>
  </si>
  <si>
    <t>02.05.02.06.04.01</t>
  </si>
  <si>
    <t>02.05.02.06.04.02</t>
  </si>
  <si>
    <t>02.05.02.06.05</t>
  </si>
  <si>
    <t>02.05.02.06.05.01</t>
  </si>
  <si>
    <t>02.05.02.06.05.02</t>
  </si>
  <si>
    <t>02.05.02.06.06</t>
  </si>
  <si>
    <t>02.05.02.06.06.01</t>
  </si>
  <si>
    <t>02.05.02.06.06.02</t>
  </si>
  <si>
    <t>02.05.03.01</t>
  </si>
  <si>
    <t>02.05.03.01.01</t>
  </si>
  <si>
    <t>02.05.03.01.01.01</t>
  </si>
  <si>
    <t>02.05.03.01.01.02</t>
  </si>
  <si>
    <t>02.05.03.01.02</t>
  </si>
  <si>
    <t>02.05.03.01.02.01</t>
  </si>
  <si>
    <t>02.05.03.01.02.02</t>
  </si>
  <si>
    <t>02.05.03.01.02.03</t>
  </si>
  <si>
    <t>02.05.03.01.02.04</t>
  </si>
  <si>
    <t>02.05.03.01.02.05</t>
  </si>
  <si>
    <t>02.05.03.01.02.06</t>
  </si>
  <si>
    <t>02.05.03.01.02.07</t>
  </si>
  <si>
    <t>02.05.03.01.02.08</t>
  </si>
  <si>
    <t>02.05.03.01.02.09</t>
  </si>
  <si>
    <t>02.05.03.01.03</t>
  </si>
  <si>
    <t>02.05.03.01.03.01</t>
  </si>
  <si>
    <t>02.05.03.01.03.02</t>
  </si>
  <si>
    <t>02.05.03.01.03.03</t>
  </si>
  <si>
    <t>02.05.03.01.03.04</t>
  </si>
  <si>
    <t>02.05.03.01.03.05</t>
  </si>
  <si>
    <t>02.05.03.01.03.06</t>
  </si>
  <si>
    <t>02.05.03.01.03.07</t>
  </si>
  <si>
    <t>02.05.03.01.03.08</t>
  </si>
  <si>
    <t>02.05.03.01.03.09</t>
  </si>
  <si>
    <t>02.05.03.01.03.10</t>
  </si>
  <si>
    <t>02.05.03.01.03.11</t>
  </si>
  <si>
    <t>02.05.03.01.03.12</t>
  </si>
  <si>
    <t>02.05.03.01.04</t>
  </si>
  <si>
    <t>02.05.03.01.04.01</t>
  </si>
  <si>
    <t>02.05.03.01.04.02</t>
  </si>
  <si>
    <t>02.05.03.01.04.03</t>
  </si>
  <si>
    <t>02.05.03.01.04.04</t>
  </si>
  <si>
    <t>02.05.03.01.04.05</t>
  </si>
  <si>
    <t>02.05.03.01.05</t>
  </si>
  <si>
    <t>02.05.03.01.05.01</t>
  </si>
  <si>
    <t>02.05.03.01.05.02</t>
  </si>
  <si>
    <t>Accesorios para línea de control para válvula de altitud para reservorio reconstruido RAP-05-278</t>
  </si>
  <si>
    <t>02.05.03.01.05.03</t>
  </si>
  <si>
    <t>02.05.03.01.06</t>
  </si>
  <si>
    <t>02.05.03.01.06.01</t>
  </si>
  <si>
    <t>Montaje e instalación hidráulica del Reservorio proyectado RAP-05-278</t>
  </si>
  <si>
    <t>02.05.03.01.06.02</t>
  </si>
  <si>
    <t>Prueba de funcionamiento y calibracion de equipos hidraulicos reservorio proyectado RAP-05-278</t>
  </si>
  <si>
    <t>02.05.03.01.07</t>
  </si>
  <si>
    <t>02.05.03.01.07.01</t>
  </si>
  <si>
    <t>Acarreo de tuberias y accesorios hidraulicos en zona sin acceso vehicular para reservorio  RAP-05-278</t>
  </si>
  <si>
    <t>02.05.03.02</t>
  </si>
  <si>
    <t>02.05.03.02.01</t>
  </si>
  <si>
    <t>02.05.03.02.01.01</t>
  </si>
  <si>
    <t>02.05.03.02.01.02</t>
  </si>
  <si>
    <t>02.05.03.02.01.03</t>
  </si>
  <si>
    <t>02.05.03.02.01.04</t>
  </si>
  <si>
    <t>02.05.03.02.01.05</t>
  </si>
  <si>
    <t>02.05.03.02.01.06</t>
  </si>
  <si>
    <t>02.05.03.02.01.07</t>
  </si>
  <si>
    <t>02.05.03.02.01.08</t>
  </si>
  <si>
    <t>02.05.03.02.01.09</t>
  </si>
  <si>
    <t>02.05.03.02.01.10</t>
  </si>
  <si>
    <t>02.05.03.02.02</t>
  </si>
  <si>
    <t>02.05.03.02.02.01</t>
  </si>
  <si>
    <t>02.05.03.02.02.01.01</t>
  </si>
  <si>
    <t>02.05.03.02.02.01.02</t>
  </si>
  <si>
    <t>02.05.03.02.02.01.03</t>
  </si>
  <si>
    <t>02.05.03.02.02.01.04</t>
  </si>
  <si>
    <t>02.05.03.02.02.01.05</t>
  </si>
  <si>
    <t>02.05.03.02.02.01.06</t>
  </si>
  <si>
    <t>02.05.03.02.02.01.07</t>
  </si>
  <si>
    <t>02.05.03.02.02.01.08</t>
  </si>
  <si>
    <t>02.05.03.02.02.01.09</t>
  </si>
  <si>
    <t>02.05.03.02.02.01.10</t>
  </si>
  <si>
    <t>02.05.03.02.02.02</t>
  </si>
  <si>
    <t>02.05.03.02.02.02.01</t>
  </si>
  <si>
    <t>02.05.03.02.02.02.02</t>
  </si>
  <si>
    <t>02.05.03.02.02.02.03</t>
  </si>
  <si>
    <t>02.05.03.02.02.02.04</t>
  </si>
  <si>
    <t>02.05.03.02.02.02.05</t>
  </si>
  <si>
    <t>02.05.03.02.02.02.06</t>
  </si>
  <si>
    <t>02.05.03.02.02.02.07</t>
  </si>
  <si>
    <t>02.05.03.02.02.02.08</t>
  </si>
  <si>
    <t>02.05.03.02.02.02.09</t>
  </si>
  <si>
    <t>02.05.03.02.02.02.10</t>
  </si>
  <si>
    <t>02.05.03.02.02.02.11</t>
  </si>
  <si>
    <t>02.05.03.02.02.03</t>
  </si>
  <si>
    <t>02.05.03.02.02.03.01</t>
  </si>
  <si>
    <t>02.05.03.02.02.03.02</t>
  </si>
  <si>
    <t>02.05.03.02.02.03.03</t>
  </si>
  <si>
    <t>02.05.03.02.02.03.04</t>
  </si>
  <si>
    <t>02.05.03.02.02.03.05</t>
  </si>
  <si>
    <t>02.05.03.02.02.04</t>
  </si>
  <si>
    <t>02.05.03.02.02.04.01</t>
  </si>
  <si>
    <t>02.05.03.02.02.04.02</t>
  </si>
  <si>
    <t>02.05.03.02.02.04.03</t>
  </si>
  <si>
    <t>02.05.03.02.02.04.04</t>
  </si>
  <si>
    <t>02.05.03.02.02.04.05</t>
  </si>
  <si>
    <t>02.05.03.02.02.04.06</t>
  </si>
  <si>
    <t>02.05.03.02.02.05</t>
  </si>
  <si>
    <t>02.05.03.02.02.05.01</t>
  </si>
  <si>
    <t>02.05.03.02.02.05.02</t>
  </si>
  <si>
    <t>02.05.03.02.02.05.03</t>
  </si>
  <si>
    <t>02.05.03.02.02.05.04</t>
  </si>
  <si>
    <t>02.05.03.02.02.06</t>
  </si>
  <si>
    <t>02.05.03.02.02.06.01</t>
  </si>
  <si>
    <t>02.05.03.02.02.06.02</t>
  </si>
  <si>
    <t>02.05.03.02.02.06.03</t>
  </si>
  <si>
    <t>02.05.03.02.02.07</t>
  </si>
  <si>
    <t>02.05.03.02.02.07.01</t>
  </si>
  <si>
    <t>02.05.03.02.02.07.02</t>
  </si>
  <si>
    <t>02.05.03.02.02.08</t>
  </si>
  <si>
    <t>02.05.03.02.02.08.01</t>
  </si>
  <si>
    <t>02.05.03.02.02.08.02</t>
  </si>
  <si>
    <t>02.05.03.02.02.08.03</t>
  </si>
  <si>
    <t>02.05.03.02.02.08.04</t>
  </si>
  <si>
    <t>02.05.03.02.02.08.05</t>
  </si>
  <si>
    <t>02.05.03.02.02.08.06</t>
  </si>
  <si>
    <t>02.05.03.02.02.08.07</t>
  </si>
  <si>
    <t>02.05.03.02.02.08.08</t>
  </si>
  <si>
    <t>02.05.03.02.02.09</t>
  </si>
  <si>
    <t>02.05.03.02.02.09.01</t>
  </si>
  <si>
    <t>02.05.03.02.02.10</t>
  </si>
  <si>
    <t>02.05.03.02.02.10.01</t>
  </si>
  <si>
    <t>Acarreo de materiales, tableros y accesorios en zona sin acceso vehicular para equipamiento electrico, automatiz., telemetria, etc. de reservorio  RP-05</t>
  </si>
  <si>
    <t>02.05.03.03</t>
  </si>
  <si>
    <t>02.05.03.03.01</t>
  </si>
  <si>
    <t>02.05.03.03.01.01</t>
  </si>
  <si>
    <t>02.05.03.03.01.02</t>
  </si>
  <si>
    <t>02.05.03.03.02</t>
  </si>
  <si>
    <t>02.05.03.03.02.01</t>
  </si>
  <si>
    <t>02.05.03.03.02.02</t>
  </si>
  <si>
    <t>02.05.03.03.02.03</t>
  </si>
  <si>
    <t>02.05.03.03.02.04</t>
  </si>
  <si>
    <t>02.05.03.03.02.05</t>
  </si>
  <si>
    <t>02.05.03.03.02.06</t>
  </si>
  <si>
    <t>02.05.03.03.03</t>
  </si>
  <si>
    <t>02.05.03.03.03.01</t>
  </si>
  <si>
    <t>02.05.03.03.03.02</t>
  </si>
  <si>
    <t>02.05.03.03.03.03</t>
  </si>
  <si>
    <t>02.05.03.03.04</t>
  </si>
  <si>
    <t>02.05.03.03.04.01</t>
  </si>
  <si>
    <t>02.05.03.03.04.02</t>
  </si>
  <si>
    <t>02.05.03.03.04.03</t>
  </si>
  <si>
    <t>02.05.03.03.04.04</t>
  </si>
  <si>
    <t>02.05.03.03.04.05</t>
  </si>
  <si>
    <t>02.05.03.03.04.06</t>
  </si>
  <si>
    <t>02.05.03.03.04.07</t>
  </si>
  <si>
    <t>02.05.03.03.04.08</t>
  </si>
  <si>
    <t>02.05.03.03.04.09</t>
  </si>
  <si>
    <t>02.05.03.03.04.10</t>
  </si>
  <si>
    <t>02.05.03.03.04.11</t>
  </si>
  <si>
    <t>02.05.03.04</t>
  </si>
  <si>
    <t>02.05.03.04.01</t>
  </si>
  <si>
    <t>02.05.03.04.01.01</t>
  </si>
  <si>
    <t>02.05.03.04.01.02</t>
  </si>
  <si>
    <t>02.05.03.04.02</t>
  </si>
  <si>
    <t>02.05.03.04.02.01</t>
  </si>
  <si>
    <t>02.05.03.04.02.02</t>
  </si>
  <si>
    <t>02.05.03.04.02.03</t>
  </si>
  <si>
    <t>02.05.03.04.02.04</t>
  </si>
  <si>
    <t>02.05.03.04.02.05</t>
  </si>
  <si>
    <t>02.05.03.04.02.06</t>
  </si>
  <si>
    <t>02.05.03.04.02.07</t>
  </si>
  <si>
    <t>02.05.03.04.02.08</t>
  </si>
  <si>
    <t>02.05.03.05</t>
  </si>
  <si>
    <t>02.05.03.05.01</t>
  </si>
  <si>
    <t>02.05.03.05.01.01</t>
  </si>
  <si>
    <t>02.05.03.05.01.02</t>
  </si>
  <si>
    <t>02.05.03.05.01.03</t>
  </si>
  <si>
    <t>02.05.03.05.01.04</t>
  </si>
  <si>
    <t>02.05.03.05.01.05</t>
  </si>
  <si>
    <t>02.05.03.05.01.06</t>
  </si>
  <si>
    <t>02.05.03.05.01.07</t>
  </si>
  <si>
    <t>02.05.03.05.01.08</t>
  </si>
  <si>
    <t>02.05.03.05.01.09</t>
  </si>
  <si>
    <t>02.05.03.05.01.10</t>
  </si>
  <si>
    <t>02.05.03.05.01.11</t>
  </si>
  <si>
    <t>02.05.03.05.01.12</t>
  </si>
  <si>
    <t>02.05.03.05.01.13</t>
  </si>
  <si>
    <t>02.05.03.05.01.14</t>
  </si>
  <si>
    <t>02.05.03.05.01.15</t>
  </si>
  <si>
    <t>02.05.03.05.01.16</t>
  </si>
  <si>
    <t>02.05.03.05.01.17</t>
  </si>
  <si>
    <t>02.05.03.05.01.18</t>
  </si>
  <si>
    <t>02.05.03.05.01.19</t>
  </si>
  <si>
    <t>02.05.03.05.01.20</t>
  </si>
  <si>
    <t>02.05.03.05.01.21</t>
  </si>
  <si>
    <t>02.05.03.06</t>
  </si>
  <si>
    <t>02.05.03.06.01</t>
  </si>
  <si>
    <t>02.05.03.06.01.01</t>
  </si>
  <si>
    <t>02.05.03.06.01.02</t>
  </si>
  <si>
    <t>02.05.03.06.02</t>
  </si>
  <si>
    <t>02.05.03.06.02.01</t>
  </si>
  <si>
    <t>02.05.03.06.03</t>
  </si>
  <si>
    <t>02.05.03.06.03.01</t>
  </si>
  <si>
    <t>02.05.03.06.04</t>
  </si>
  <si>
    <t>02.05.03.06.04.01</t>
  </si>
  <si>
    <t>02.05.03.06.04.02</t>
  </si>
  <si>
    <t>02.05.03.06.05</t>
  </si>
  <si>
    <t>02.05.03.06.05.01</t>
  </si>
  <si>
    <t>02.05.03.06.05.02</t>
  </si>
  <si>
    <t>02.05.03.06.06</t>
  </si>
  <si>
    <t>02.05.03.06.06.01</t>
  </si>
  <si>
    <t>02.05.03.06.06.02</t>
  </si>
  <si>
    <t>02.05.04.01</t>
  </si>
  <si>
    <t>02.05.04.01.01</t>
  </si>
  <si>
    <t>02.05.04.01.01.01</t>
  </si>
  <si>
    <t>02.05.04.01.01.02</t>
  </si>
  <si>
    <t>02.05.04.01.02</t>
  </si>
  <si>
    <t>02.05.04.01.02.01</t>
  </si>
  <si>
    <t>02.05.04.01.02.02</t>
  </si>
  <si>
    <t>02.05.04.01.02.03</t>
  </si>
  <si>
    <t>02.05.04.01.02.04</t>
  </si>
  <si>
    <t>02.05.04.01.02.05</t>
  </si>
  <si>
    <t>02.05.04.01.02.06</t>
  </si>
  <si>
    <t>02.05.04.01.02.07</t>
  </si>
  <si>
    <t>02.05.04.01.02.08</t>
  </si>
  <si>
    <t>02.05.04.01.02.09</t>
  </si>
  <si>
    <t>02.05.04.01.03</t>
  </si>
  <si>
    <t>02.05.04.01.03.01</t>
  </si>
  <si>
    <t>02.05.04.01.03.02</t>
  </si>
  <si>
    <t>02.05.04.01.03.03</t>
  </si>
  <si>
    <t>02.05.04.01.03.04</t>
  </si>
  <si>
    <t>02.05.04.01.03.05</t>
  </si>
  <si>
    <t>02.05.04.01.03.06</t>
  </si>
  <si>
    <t>Cruz de hierro ductil  BB PN 16 DN 150 x 150</t>
  </si>
  <si>
    <t>02.05.04.01.03.07</t>
  </si>
  <si>
    <t>02.05.04.01.03.08</t>
  </si>
  <si>
    <t>02.05.04.01.03.09</t>
  </si>
  <si>
    <t>02.05.04.01.03.10</t>
  </si>
  <si>
    <t>02.05.04.01.03.11</t>
  </si>
  <si>
    <t>02.05.04.01.03.12</t>
  </si>
  <si>
    <t>02.05.04.01.04</t>
  </si>
  <si>
    <t>02.05.04.01.04.01</t>
  </si>
  <si>
    <t>02.05.04.01.04.02</t>
  </si>
  <si>
    <t>02.05.04.01.04.03</t>
  </si>
  <si>
    <t>02.05.04.01.04.04</t>
  </si>
  <si>
    <t>02.05.04.01.04.05</t>
  </si>
  <si>
    <t>02.05.04.01.05</t>
  </si>
  <si>
    <t>02.05.04.01.05.01</t>
  </si>
  <si>
    <t>02.05.04.01.05.02</t>
  </si>
  <si>
    <t>Accesorios para línea de control para válvula de altitud para reservorio proyectado RAP-07-278</t>
  </si>
  <si>
    <t>02.05.04.01.05.03</t>
  </si>
  <si>
    <t>02.05.04.01.06</t>
  </si>
  <si>
    <t>02.05.04.01.06.01</t>
  </si>
  <si>
    <t>Montaje e instalación hidráulica del Reservorio proyectado RAP-07-278</t>
  </si>
  <si>
    <t>02.05.04.01.06.02</t>
  </si>
  <si>
    <t>Prueba de funcionamiento y calibracion de equipos hidraulicos reservorio proyectado RAP-07-278</t>
  </si>
  <si>
    <t>02.05.04.01.07</t>
  </si>
  <si>
    <t>02.05.04.01.07.01</t>
  </si>
  <si>
    <t>Acarreo de tuberias y accesorios hidraulicos en zona sin acceso vehicular para reservorio  RAP-07-278</t>
  </si>
  <si>
    <t>02.05.04.02</t>
  </si>
  <si>
    <t>02.05.04.02.01</t>
  </si>
  <si>
    <t>02.05.04.02.01.01</t>
  </si>
  <si>
    <t>02.05.04.02.01.02</t>
  </si>
  <si>
    <t>02.05.04.02.01.03</t>
  </si>
  <si>
    <t>02.05.04.02.01.04</t>
  </si>
  <si>
    <t>02.05.04.02.01.05</t>
  </si>
  <si>
    <t>02.05.04.02.01.06</t>
  </si>
  <si>
    <t>02.05.04.02.01.07</t>
  </si>
  <si>
    <t>02.05.04.02.01.08</t>
  </si>
  <si>
    <t>02.05.04.02.01.09</t>
  </si>
  <si>
    <t>02.05.04.02.01.10</t>
  </si>
  <si>
    <t>02.05.04.02.01.11</t>
  </si>
  <si>
    <t>02.05.04.02.02</t>
  </si>
  <si>
    <t>02.05.04.02.02.01</t>
  </si>
  <si>
    <t>02.05.04.02.02.01.01</t>
  </si>
  <si>
    <t>02.05.04.02.02.01.02</t>
  </si>
  <si>
    <t>02.05.04.02.02.01.03</t>
  </si>
  <si>
    <t>02.05.04.02.02.01.04</t>
  </si>
  <si>
    <t>02.05.04.02.02.01.05</t>
  </si>
  <si>
    <t>02.05.04.02.02.01.06</t>
  </si>
  <si>
    <t>02.05.04.02.02.01.07</t>
  </si>
  <si>
    <t>02.05.04.02.02.01.08</t>
  </si>
  <si>
    <t>02.05.04.02.02.01.09</t>
  </si>
  <si>
    <t>02.05.04.02.02.01.10</t>
  </si>
  <si>
    <t>02.05.04.02.02.02</t>
  </si>
  <si>
    <t>02.05.04.02.02.02.01</t>
  </si>
  <si>
    <t>02.05.04.02.02.02.02</t>
  </si>
  <si>
    <t>02.05.04.02.02.02.03</t>
  </si>
  <si>
    <t>02.05.04.02.02.02.04</t>
  </si>
  <si>
    <t>02.05.04.02.02.02.05</t>
  </si>
  <si>
    <t>02.05.04.02.02.02.06</t>
  </si>
  <si>
    <t>02.05.04.02.02.02.07</t>
  </si>
  <si>
    <t>02.05.04.02.02.02.08</t>
  </si>
  <si>
    <t>02.05.04.02.02.02.09</t>
  </si>
  <si>
    <t>02.05.04.02.02.02.10</t>
  </si>
  <si>
    <t>02.05.04.02.02.02.11</t>
  </si>
  <si>
    <t>02.05.04.02.02.03</t>
  </si>
  <si>
    <t>02.05.04.02.02.03.01</t>
  </si>
  <si>
    <t>02.05.04.02.02.03.02</t>
  </si>
  <si>
    <t>02.05.04.02.02.03.03</t>
  </si>
  <si>
    <t>02.05.04.02.02.03.04</t>
  </si>
  <si>
    <t>02.05.04.02.02.03.05</t>
  </si>
  <si>
    <t>02.05.04.02.02.04</t>
  </si>
  <si>
    <t>02.05.04.02.02.04.01</t>
  </si>
  <si>
    <t>02.05.04.02.02.04.02</t>
  </si>
  <si>
    <t>02.05.04.02.02.04.03</t>
  </si>
  <si>
    <t>02.05.04.02.02.04.04</t>
  </si>
  <si>
    <t>02.05.04.02.02.04.05</t>
  </si>
  <si>
    <t>02.05.04.02.02.04.06</t>
  </si>
  <si>
    <t>02.05.04.02.02.05</t>
  </si>
  <si>
    <t>02.05.04.02.02.05.01</t>
  </si>
  <si>
    <t>02.05.04.02.02.05.02</t>
  </si>
  <si>
    <t>02.05.04.02.02.05.03</t>
  </si>
  <si>
    <t>02.05.04.02.02.05.04</t>
  </si>
  <si>
    <t>02.05.04.02.02.06</t>
  </si>
  <si>
    <t>02.05.04.02.02.06.01</t>
  </si>
  <si>
    <t>02.05.04.02.02.06.02</t>
  </si>
  <si>
    <t>02.05.04.02.02.06.03</t>
  </si>
  <si>
    <t>02.05.04.02.02.07</t>
  </si>
  <si>
    <t>02.05.04.02.02.07.01</t>
  </si>
  <si>
    <t>02.05.04.02.02.07.02</t>
  </si>
  <si>
    <t>02.05.04.02.02.08</t>
  </si>
  <si>
    <t>02.05.04.02.02.08.01</t>
  </si>
  <si>
    <t>02.05.04.02.02.08.02</t>
  </si>
  <si>
    <t>02.05.04.02.02.08.03</t>
  </si>
  <si>
    <t>02.05.04.02.02.08.04</t>
  </si>
  <si>
    <t>02.05.04.02.02.08.05</t>
  </si>
  <si>
    <t>02.05.04.02.02.08.06</t>
  </si>
  <si>
    <t>02.05.04.02.02.08.07</t>
  </si>
  <si>
    <t>02.05.04.02.02.08.08</t>
  </si>
  <si>
    <t>02.05.04.02.02.09</t>
  </si>
  <si>
    <t>02.05.04.02.02.09.01</t>
  </si>
  <si>
    <t>02.05.04.02.02.10</t>
  </si>
  <si>
    <t>02.05.04.02.02.10.01</t>
  </si>
  <si>
    <t>02.05.04.03</t>
  </si>
  <si>
    <t>02.05.04.03.01</t>
  </si>
  <si>
    <t>02.05.04.03.01.01</t>
  </si>
  <si>
    <t>02.05.04.03.01.02</t>
  </si>
  <si>
    <t>02.05.04.03.02</t>
  </si>
  <si>
    <t>02.05.04.03.02.01</t>
  </si>
  <si>
    <t>02.05.04.03.02.02</t>
  </si>
  <si>
    <t>02.05.04.03.02.03</t>
  </si>
  <si>
    <t>02.05.04.03.02.04</t>
  </si>
  <si>
    <t>02.05.04.03.02.05</t>
  </si>
  <si>
    <t>02.05.04.03.02.06</t>
  </si>
  <si>
    <t>02.05.04.03.03</t>
  </si>
  <si>
    <t>02.05.04.03.03.01</t>
  </si>
  <si>
    <t>02.05.04.03.03.02</t>
  </si>
  <si>
    <t>02.05.04.03.03.03</t>
  </si>
  <si>
    <t>02.05.04.03.04</t>
  </si>
  <si>
    <t>02.05.04.03.04.01</t>
  </si>
  <si>
    <t>02.05.04.03.04.02</t>
  </si>
  <si>
    <t>02.05.04.03.04.03</t>
  </si>
  <si>
    <t>02.05.04.03.04.04</t>
  </si>
  <si>
    <t>02.05.04.03.04.05</t>
  </si>
  <si>
    <t>02.05.04.03.04.06</t>
  </si>
  <si>
    <t>02.05.04.03.04.07</t>
  </si>
  <si>
    <t>02.05.04.03.04.08</t>
  </si>
  <si>
    <t>02.05.04.03.04.09</t>
  </si>
  <si>
    <t>02.05.04.03.04.10</t>
  </si>
  <si>
    <t>02.05.04.03.04.11</t>
  </si>
  <si>
    <t>02.05.04.04</t>
  </si>
  <si>
    <t>02.05.04.04.01</t>
  </si>
  <si>
    <t>02.05.04.04.01.01</t>
  </si>
  <si>
    <t>02.05.04.04.01.02</t>
  </si>
  <si>
    <t>02.05.04.04.02</t>
  </si>
  <si>
    <t>02.05.04.04.02.01</t>
  </si>
  <si>
    <t>Torre ventada pesada de 24 m de altura (dividido en 8 tramos)</t>
  </si>
  <si>
    <t>02.05.04.04.02.02</t>
  </si>
  <si>
    <t>02.05.04.04.02.03</t>
  </si>
  <si>
    <t>02.05.04.04.02.04</t>
  </si>
  <si>
    <t>02.05.04.04.02.05</t>
  </si>
  <si>
    <t>02.05.04.04.02.06</t>
  </si>
  <si>
    <t>02.05.04.04.02.07</t>
  </si>
  <si>
    <t>02.05.04.04.02.08</t>
  </si>
  <si>
    <t>02.05.04.05</t>
  </si>
  <si>
    <t>02.05.04.05.01</t>
  </si>
  <si>
    <t>02.05.04.05.01.01</t>
  </si>
  <si>
    <t>02.05.04.05.01.02</t>
  </si>
  <si>
    <t>02.05.04.05.01.03</t>
  </si>
  <si>
    <t>02.05.04.05.01.04</t>
  </si>
  <si>
    <t>02.05.04.05.01.05</t>
  </si>
  <si>
    <t>02.05.04.05.01.06</t>
  </si>
  <si>
    <t>02.05.04.05.01.07</t>
  </si>
  <si>
    <t>02.05.04.05.01.08</t>
  </si>
  <si>
    <t>02.05.04.05.01.09</t>
  </si>
  <si>
    <t>02.05.04.05.01.10</t>
  </si>
  <si>
    <t>02.05.04.05.01.11</t>
  </si>
  <si>
    <t>02.05.04.05.01.12</t>
  </si>
  <si>
    <t>02.05.04.05.01.13</t>
  </si>
  <si>
    <t>02.05.04.05.01.14</t>
  </si>
  <si>
    <t>02.05.04.05.01.15</t>
  </si>
  <si>
    <t>02.05.04.05.01.16</t>
  </si>
  <si>
    <t>02.05.04.05.01.17</t>
  </si>
  <si>
    <t>02.05.04.05.01.18</t>
  </si>
  <si>
    <t>02.05.04.05.01.19</t>
  </si>
  <si>
    <t>02.05.04.05.01.20</t>
  </si>
  <si>
    <t>02.05.04.05.01.21</t>
  </si>
  <si>
    <t>02.05.04.06</t>
  </si>
  <si>
    <t>02.05.04.06.01</t>
  </si>
  <si>
    <t>02.05.04.06.01.01</t>
  </si>
  <si>
    <t>02.05.04.06.01.02</t>
  </si>
  <si>
    <t>02.05.04.06.02</t>
  </si>
  <si>
    <t>02.05.04.06.02.01</t>
  </si>
  <si>
    <t>02.05.04.06.03</t>
  </si>
  <si>
    <t>02.05.04.06.03.01</t>
  </si>
  <si>
    <t>02.05.04.06.04</t>
  </si>
  <si>
    <t>02.05.04.06.04.01</t>
  </si>
  <si>
    <t>02.05.04.06.04.02</t>
  </si>
  <si>
    <t>02.05.04.06.05</t>
  </si>
  <si>
    <t>02.05.04.06.05.01</t>
  </si>
  <si>
    <t>02.05.04.06.05.02</t>
  </si>
  <si>
    <t>02.05.04.06.06</t>
  </si>
  <si>
    <t>02.05.04.06.06.01</t>
  </si>
  <si>
    <t>02.05.04.06.06.02</t>
  </si>
  <si>
    <t>02.05.05.01</t>
  </si>
  <si>
    <t>02.05.05.01.01</t>
  </si>
  <si>
    <t>02.05.05.01.01.01</t>
  </si>
  <si>
    <t>02.05.05.01.02</t>
  </si>
  <si>
    <t>02.05.05.01.02.01</t>
  </si>
  <si>
    <t>02.05.05.01.02.02</t>
  </si>
  <si>
    <t>Brida de anclaje acero SCH 40 DN 150mm</t>
  </si>
  <si>
    <t>02.05.05.01.02.03</t>
  </si>
  <si>
    <t>02.05.05.01.02.04</t>
  </si>
  <si>
    <t>02.05.05.01.03</t>
  </si>
  <si>
    <t>02.05.05.01.03.01</t>
  </si>
  <si>
    <t>02.05.05.01.03.02</t>
  </si>
  <si>
    <t>02.05.05.01.03.03</t>
  </si>
  <si>
    <t>02.05.05.01.03.04</t>
  </si>
  <si>
    <t>02.05.05.01.03.05</t>
  </si>
  <si>
    <t>Transición brida-campana de ho. dúctil PN 16 DN 150 mm</t>
  </si>
  <si>
    <t>02.05.05.01.04</t>
  </si>
  <si>
    <t>02.05.05.01.04.01</t>
  </si>
  <si>
    <t>02.05.05.01.04.02</t>
  </si>
  <si>
    <t>02.05.05.01.04.03</t>
  </si>
  <si>
    <t>Válvula reductora de presión con control piloto DN 150</t>
  </si>
  <si>
    <t>02.05.05.01.05</t>
  </si>
  <si>
    <t>02.05.05.01.05.01</t>
  </si>
  <si>
    <t>02.05.05.01.06</t>
  </si>
  <si>
    <t>02.05.05.01.06.01</t>
  </si>
  <si>
    <t>Montaje de instalación hidráulica de reservorio provisional  R-1-278</t>
  </si>
  <si>
    <t>02.05.05.01.06.02</t>
  </si>
  <si>
    <t>Prueba de funcionamiento y calibracion de equipos hidraulicos reservorio provisional R-1-278</t>
  </si>
  <si>
    <t>02.05.05.02</t>
  </si>
  <si>
    <t>02.05.05.02.01</t>
  </si>
  <si>
    <t>02.05.05.02.01.01</t>
  </si>
  <si>
    <t>02.05.05.02.01.02</t>
  </si>
  <si>
    <t>02.05.05.02.01.03</t>
  </si>
  <si>
    <t>02.05.05.02.02</t>
  </si>
  <si>
    <t>02.05.05.02.02.01</t>
  </si>
  <si>
    <t>02.05.05.02.02.02</t>
  </si>
  <si>
    <t>02.05.05.02.02.03</t>
  </si>
  <si>
    <t>02.05.05.02.02.04</t>
  </si>
  <si>
    <t>02.05.05.02.02.05</t>
  </si>
  <si>
    <t>02.05.05.02.02.06</t>
  </si>
  <si>
    <t>02.05.05.02.02.07</t>
  </si>
  <si>
    <t>02.05.05.02.02.08</t>
  </si>
  <si>
    <t>02.05.05.02.02.09</t>
  </si>
  <si>
    <t>Brida de acero para soldar-rompe agua    DN   80</t>
  </si>
  <si>
    <t>02.05.05.02.02.10</t>
  </si>
  <si>
    <t>02.05.05.02.02.11</t>
  </si>
  <si>
    <t>02.05.05.02.02.12</t>
  </si>
  <si>
    <t>02.05.05.02.02.13</t>
  </si>
  <si>
    <t>02.05.05.02.02.14</t>
  </si>
  <si>
    <t>02.05.05.02.02.15</t>
  </si>
  <si>
    <t>02.05.05.02.03</t>
  </si>
  <si>
    <t>02.05.05.02.03.01</t>
  </si>
  <si>
    <t>02.05.05.02.03.02</t>
  </si>
  <si>
    <t>02.05.05.02.03.03</t>
  </si>
  <si>
    <t>02.05.05.02.03.04</t>
  </si>
  <si>
    <t>02.05.05.02.03.05</t>
  </si>
  <si>
    <t>02.05.05.02.03.06</t>
  </si>
  <si>
    <t>02.05.05.02.03.07</t>
  </si>
  <si>
    <t>02.05.05.02.03.08</t>
  </si>
  <si>
    <t>02.05.05.02.03.09</t>
  </si>
  <si>
    <t>02.05.05.02.03.10</t>
  </si>
  <si>
    <t>02.05.05.02.03.11</t>
  </si>
  <si>
    <t>02.05.05.02.03.12</t>
  </si>
  <si>
    <t>02.05.05.02.03.13</t>
  </si>
  <si>
    <t>02.05.05.02.03.14</t>
  </si>
  <si>
    <t>02.05.05.02.03.15</t>
  </si>
  <si>
    <t>02.05.05.02.03.16</t>
  </si>
  <si>
    <t>02.05.05.02.04</t>
  </si>
  <si>
    <t>02.05.05.02.04.01</t>
  </si>
  <si>
    <t>02.05.05.02.04.02</t>
  </si>
  <si>
    <t>02.05.05.02.04.03</t>
  </si>
  <si>
    <t>02.05.05.02.04.04</t>
  </si>
  <si>
    <t>02.05.05.02.04.05</t>
  </si>
  <si>
    <t>02.05.05.02.04.06</t>
  </si>
  <si>
    <t>02.05.05.02.05</t>
  </si>
  <si>
    <t>02.05.05.02.05.01</t>
  </si>
  <si>
    <t>02.05.05.02.05.02</t>
  </si>
  <si>
    <t>Accesorios para línea de control para válvula de altitud para reservorio reconstruido R-1-278</t>
  </si>
  <si>
    <t>02.05.05.02.05.03</t>
  </si>
  <si>
    <t>02.05.05.02.06</t>
  </si>
  <si>
    <t>02.05.05.02.06.01</t>
  </si>
  <si>
    <t>Montaje e instalación hidráulica del Reservorio reconstruido R-1-278</t>
  </si>
  <si>
    <t>02.05.05.02.06.02</t>
  </si>
  <si>
    <t>Prueba de funcionamiento y calibracion de equipos hidraulicos reservorio reconstruido R-1-278</t>
  </si>
  <si>
    <t>02.05.05.02.07</t>
  </si>
  <si>
    <t>02.05.05.02.07.01</t>
  </si>
  <si>
    <t>Desmontaje de Eq.Hidraulico R-1-278 existente (incl. traslado almacen SEDAPAL)</t>
  </si>
  <si>
    <t>02.05.05.03</t>
  </si>
  <si>
    <t>02.05.05.03.01</t>
  </si>
  <si>
    <t>02.05.05.03.01.01</t>
  </si>
  <si>
    <t>Tendido e instalacion de los cables conductores unipolares 3-1 x 25mm2 N2XOH</t>
  </si>
  <si>
    <t>02.05.05.03.01.02</t>
  </si>
  <si>
    <t>02.05.05.03.01.03</t>
  </si>
  <si>
    <t>02.05.05.03.01.04</t>
  </si>
  <si>
    <t>02.05.05.03.01.05</t>
  </si>
  <si>
    <t>02.05.05.03.01.06</t>
  </si>
  <si>
    <t>02.05.05.03.01.07</t>
  </si>
  <si>
    <t>02.05.05.03.01.08</t>
  </si>
  <si>
    <t>02.05.05.03.01.09</t>
  </si>
  <si>
    <t>02.05.05.03.01.10</t>
  </si>
  <si>
    <t>Instalación de tuberías de PVC de 40 mm de diametro. Incluye accesorios de instalación</t>
  </si>
  <si>
    <t>02.05.05.03.01.11</t>
  </si>
  <si>
    <t>02.05.05.03.01.12</t>
  </si>
  <si>
    <t>02.05.05.03.02</t>
  </si>
  <si>
    <t>02.05.05.03.02.01</t>
  </si>
  <si>
    <t>02.05.05.03.02.01.01</t>
  </si>
  <si>
    <t>02.05.05.03.02.01.02</t>
  </si>
  <si>
    <t>02.05.05.03.02.01.03</t>
  </si>
  <si>
    <t>02.05.05.03.02.01.04</t>
  </si>
  <si>
    <t>02.05.05.03.02.01.05</t>
  </si>
  <si>
    <t>02.05.05.03.02.01.06</t>
  </si>
  <si>
    <t>02.05.05.03.02.01.07</t>
  </si>
  <si>
    <t>02.05.05.03.02.01.08</t>
  </si>
  <si>
    <t>02.05.05.03.02.01.09</t>
  </si>
  <si>
    <t>02.05.05.03.02.01.10</t>
  </si>
  <si>
    <t>02.05.05.03.02.02</t>
  </si>
  <si>
    <t>02.05.05.03.02.02.01</t>
  </si>
  <si>
    <t>02.05.05.03.02.02.02</t>
  </si>
  <si>
    <t>02.05.05.03.02.02.03</t>
  </si>
  <si>
    <t>02.05.05.03.02.02.04</t>
  </si>
  <si>
    <t>02.05.05.03.02.02.05</t>
  </si>
  <si>
    <t>02.05.05.03.02.02.06</t>
  </si>
  <si>
    <t>02.05.05.03.02.02.07</t>
  </si>
  <si>
    <t>02.05.05.03.02.02.08</t>
  </si>
  <si>
    <t>02.05.05.03.02.02.09</t>
  </si>
  <si>
    <t>02.05.05.03.02.02.10</t>
  </si>
  <si>
    <t>02.05.05.03.02.03</t>
  </si>
  <si>
    <t>02.05.05.03.02.03.01</t>
  </si>
  <si>
    <t>02.05.05.03.02.03.02</t>
  </si>
  <si>
    <t>02.05.05.03.02.03.03</t>
  </si>
  <si>
    <t>02.05.05.03.02.03.04</t>
  </si>
  <si>
    <t>02.05.05.03.02.03.05</t>
  </si>
  <si>
    <t>02.05.05.03.02.04</t>
  </si>
  <si>
    <t>02.05.05.03.02.04.01</t>
  </si>
  <si>
    <t>02.05.05.03.02.04.02</t>
  </si>
  <si>
    <t>02.05.05.03.02.04.03</t>
  </si>
  <si>
    <t>02.05.05.03.02.04.04</t>
  </si>
  <si>
    <t>02.05.05.03.02.04.05</t>
  </si>
  <si>
    <t>02.05.05.03.02.04.06</t>
  </si>
  <si>
    <t>02.05.05.03.02.05</t>
  </si>
  <si>
    <t>02.05.05.03.02.05.01</t>
  </si>
  <si>
    <t>02.05.05.03.02.05.02</t>
  </si>
  <si>
    <t>02.05.05.03.02.05.03</t>
  </si>
  <si>
    <t>02.05.05.03.02.05.04</t>
  </si>
  <si>
    <t>02.05.05.03.02.06</t>
  </si>
  <si>
    <t>02.05.05.03.02.06.01</t>
  </si>
  <si>
    <t>02.05.05.03.02.06.02</t>
  </si>
  <si>
    <t>02.05.05.03.02.06.03</t>
  </si>
  <si>
    <t>02.05.05.03.02.06.04</t>
  </si>
  <si>
    <t>02.05.05.03.02.07</t>
  </si>
  <si>
    <t>02.05.05.03.02.07.01</t>
  </si>
  <si>
    <t>02.05.05.03.02.07.02</t>
  </si>
  <si>
    <t>02.05.05.03.02.08</t>
  </si>
  <si>
    <t>02.05.05.03.02.08.01</t>
  </si>
  <si>
    <t>02.05.05.03.02.08.02</t>
  </si>
  <si>
    <t>02.05.05.03.02.08.03</t>
  </si>
  <si>
    <t>02.05.05.03.02.08.04</t>
  </si>
  <si>
    <t>02.05.05.03.02.08.05</t>
  </si>
  <si>
    <t>02.05.05.03.02.08.06</t>
  </si>
  <si>
    <t>02.05.05.03.02.08.07</t>
  </si>
  <si>
    <t>02.05.05.03.02.08.08</t>
  </si>
  <si>
    <t>02.05.05.03.02.09</t>
  </si>
  <si>
    <t>02.05.05.03.02.09.01</t>
  </si>
  <si>
    <t>02.05.05.03.02.10</t>
  </si>
  <si>
    <t>02.05.05.03.02.10.01</t>
  </si>
  <si>
    <t>02.05.05.04</t>
  </si>
  <si>
    <t>02.05.05.04.01</t>
  </si>
  <si>
    <t>02.05.05.04.01.01</t>
  </si>
  <si>
    <t>02.05.05.04.02</t>
  </si>
  <si>
    <t>02.05.05.04.02.01</t>
  </si>
  <si>
    <t>02.05.05.04.02.02</t>
  </si>
  <si>
    <t>02.05.05.04.03</t>
  </si>
  <si>
    <t>02.05.05.04.03.01</t>
  </si>
  <si>
    <t>02.05.05.04.03.02</t>
  </si>
  <si>
    <t>02.05.05.04.03.03</t>
  </si>
  <si>
    <t>02.05.05.05</t>
  </si>
  <si>
    <t>02.05.05.05.01</t>
  </si>
  <si>
    <t>02.05.05.05.01.01</t>
  </si>
  <si>
    <t>02.05.05.05.01.02</t>
  </si>
  <si>
    <t>02.05.05.05.02</t>
  </si>
  <si>
    <t>02.05.05.05.02.01</t>
  </si>
  <si>
    <t>02.05.05.05.02.02</t>
  </si>
  <si>
    <t>02.05.05.05.02.03</t>
  </si>
  <si>
    <t>02.05.05.05.02.04</t>
  </si>
  <si>
    <t>02.05.05.05.02.05</t>
  </si>
  <si>
    <t>02.05.05.05.02.06</t>
  </si>
  <si>
    <t>02.05.05.05.02.07</t>
  </si>
  <si>
    <t>02.05.05.05.02.08</t>
  </si>
  <si>
    <t>02.05.05.05.02.09</t>
  </si>
  <si>
    <t>02.05.05.05.02.10</t>
  </si>
  <si>
    <t>02.05.05.05.02.11</t>
  </si>
  <si>
    <t>02.05.05.06</t>
  </si>
  <si>
    <t>02.05.05.06.01</t>
  </si>
  <si>
    <t>02.05.05.06.01.01</t>
  </si>
  <si>
    <t>02.05.05.06.01.02</t>
  </si>
  <si>
    <t>02.05.05.06.01.03</t>
  </si>
  <si>
    <t>02.05.05.06.01.04</t>
  </si>
  <si>
    <t>02.05.05.06.01.05</t>
  </si>
  <si>
    <t>02.05.05.06.01.06</t>
  </si>
  <si>
    <t>02.05.05.06.01.07</t>
  </si>
  <si>
    <t>02.05.05.06.01.08</t>
  </si>
  <si>
    <t>02.05.05.06.01.09</t>
  </si>
  <si>
    <t>02.05.05.06.01.10</t>
  </si>
  <si>
    <t>02.05.05.06.01.11</t>
  </si>
  <si>
    <t>02.05.05.06.01.12</t>
  </si>
  <si>
    <t>02.05.05.07</t>
  </si>
  <si>
    <t>02.05.05.07.01</t>
  </si>
  <si>
    <t>02.05.05.07.01.01</t>
  </si>
  <si>
    <t>02.05.05.07.01.02</t>
  </si>
  <si>
    <t>02.05.05.07.02</t>
  </si>
  <si>
    <t>02.05.05.07.02.01</t>
  </si>
  <si>
    <t>02.05.05.07.03</t>
  </si>
  <si>
    <t>02.05.05.07.03.01</t>
  </si>
  <si>
    <t>02.05.05.07.04</t>
  </si>
  <si>
    <t>02.05.05.07.04.01</t>
  </si>
  <si>
    <t>02.05.05.07.04.02</t>
  </si>
  <si>
    <t>02.05.06.01</t>
  </si>
  <si>
    <t>02.05.06.01.01</t>
  </si>
  <si>
    <t>02.05.06.01.01.01</t>
  </si>
  <si>
    <t>02.05.06.01.01.02</t>
  </si>
  <si>
    <t>02.05.06.01.01.03</t>
  </si>
  <si>
    <t>02.05.06.01.01.04</t>
  </si>
  <si>
    <t>02.05.06.01.02</t>
  </si>
  <si>
    <t>02.05.06.01.02.01</t>
  </si>
  <si>
    <t>02.05.06.01.02.02</t>
  </si>
  <si>
    <t>02.05.06.01.02.03</t>
  </si>
  <si>
    <t>02.05.06.01.02.04</t>
  </si>
  <si>
    <t>02.05.06.01.02.05</t>
  </si>
  <si>
    <t>Brida ciega de hierro dúctil     PN 16  DN  100</t>
  </si>
  <si>
    <t>02.05.06.01.02.06</t>
  </si>
  <si>
    <t>02.05.06.01.02.07</t>
  </si>
  <si>
    <t>02.05.06.01.02.08</t>
  </si>
  <si>
    <t>02.05.06.01.02.09</t>
  </si>
  <si>
    <t>02.05.06.01.02.10</t>
  </si>
  <si>
    <t>02.05.06.01.02.11</t>
  </si>
  <si>
    <t>02.05.06.01.02.12</t>
  </si>
  <si>
    <t>02.05.06.01.02.13</t>
  </si>
  <si>
    <t>02.05.06.01.03</t>
  </si>
  <si>
    <t>02.05.06.01.03.01</t>
  </si>
  <si>
    <t>02.05.06.01.03.02</t>
  </si>
  <si>
    <t>02.05.06.01.03.03</t>
  </si>
  <si>
    <t>02.05.06.01.03.04</t>
  </si>
  <si>
    <t>02.05.06.01.03.05</t>
  </si>
  <si>
    <t>02.05.06.01.03.06</t>
  </si>
  <si>
    <t>02.05.06.01.03.07</t>
  </si>
  <si>
    <t>02.05.06.01.03.08</t>
  </si>
  <si>
    <t>02.05.06.01.03.09</t>
  </si>
  <si>
    <t>02.05.06.01.03.10</t>
  </si>
  <si>
    <t>02.05.06.01.03.11</t>
  </si>
  <si>
    <t>02.05.06.01.03.12</t>
  </si>
  <si>
    <t>02.05.06.01.03.13</t>
  </si>
  <si>
    <t>Yee de hierro dùctil con 3 bridas PN16 DN 100 x 80</t>
  </si>
  <si>
    <t>02.05.06.01.03.14</t>
  </si>
  <si>
    <t>02.05.06.01.03.15</t>
  </si>
  <si>
    <t>02.05.06.01.03.16</t>
  </si>
  <si>
    <t>02.05.06.01.03.17</t>
  </si>
  <si>
    <t>02.05.06.01.03.18</t>
  </si>
  <si>
    <t>02.05.06.01.04</t>
  </si>
  <si>
    <t>02.05.06.01.04.01</t>
  </si>
  <si>
    <t>02.05.06.01.04.02</t>
  </si>
  <si>
    <t>02.05.06.01.04.03</t>
  </si>
  <si>
    <t>02.05.06.01.04.04</t>
  </si>
  <si>
    <t>02.05.06.01.04.05</t>
  </si>
  <si>
    <t>02.05.06.01.04.06</t>
  </si>
  <si>
    <t>02.05.06.01.04.07</t>
  </si>
  <si>
    <t>02.05.06.01.04.08</t>
  </si>
  <si>
    <t>02.05.06.01.05</t>
  </si>
  <si>
    <t>02.05.06.01.05.01</t>
  </si>
  <si>
    <t>Electrobomba de eje horizontal 5.5 H (alquiler)</t>
  </si>
  <si>
    <t>02.05.06.01.05.02</t>
  </si>
  <si>
    <t>02.05.06.01.06</t>
  </si>
  <si>
    <t>02.05.06.01.06.01</t>
  </si>
  <si>
    <t>02.05.06.01.06.02</t>
  </si>
  <si>
    <t>Soporte de tubería DN 100 SCH-40 H=4.65m</t>
  </si>
  <si>
    <t>02.05.06.01.06.03</t>
  </si>
  <si>
    <t>02.05.06.01.06.04</t>
  </si>
  <si>
    <t>Soporte de tubería DN 100 SCH-40 H=5.80m</t>
  </si>
  <si>
    <t>02.05.06.01.07</t>
  </si>
  <si>
    <t>02.05.06.01.07.01</t>
  </si>
  <si>
    <t>Montaje de instalación hidráulica de reservorio provisional  R-3-278</t>
  </si>
  <si>
    <t>02.05.06.01.07.02</t>
  </si>
  <si>
    <t>02.05.06.01.07.03</t>
  </si>
  <si>
    <t>02.05.06.01.07.04</t>
  </si>
  <si>
    <t>Prueba de funcionamiento y calibracion de equipos hidraulicos reservorio provisional R-3-278</t>
  </si>
  <si>
    <t>02.05.06.02</t>
  </si>
  <si>
    <t>02.05.06.02.01</t>
  </si>
  <si>
    <t>02.05.06.02.01.01</t>
  </si>
  <si>
    <t>02.05.06.02.01.02</t>
  </si>
  <si>
    <t>02.05.06.02.01.03</t>
  </si>
  <si>
    <t>02.05.06.02.01.04</t>
  </si>
  <si>
    <t>02.05.06.02.01.05</t>
  </si>
  <si>
    <t>02.05.06.02.02</t>
  </si>
  <si>
    <t>02.05.06.02.02.01</t>
  </si>
  <si>
    <t>02.05.06.02.02.02</t>
  </si>
  <si>
    <t>02.05.06.02.02.03</t>
  </si>
  <si>
    <t>02.05.06.02.02.04</t>
  </si>
  <si>
    <t>02.05.06.02.02.05</t>
  </si>
  <si>
    <t>02.05.06.02.02.06</t>
  </si>
  <si>
    <t>02.05.06.02.02.07</t>
  </si>
  <si>
    <t>02.05.06.02.02.08</t>
  </si>
  <si>
    <t>02.05.06.02.02.09</t>
  </si>
  <si>
    <t>02.05.06.02.02.10</t>
  </si>
  <si>
    <t>02.05.06.02.02.11</t>
  </si>
  <si>
    <t>02.05.06.02.02.12</t>
  </si>
  <si>
    <t>02.05.06.02.02.13</t>
  </si>
  <si>
    <t>02.05.06.02.02.14</t>
  </si>
  <si>
    <t>02.05.06.02.02.15</t>
  </si>
  <si>
    <t>02.05.06.02.02.16</t>
  </si>
  <si>
    <t>02.05.06.02.02.17</t>
  </si>
  <si>
    <t>02.05.06.02.02.18</t>
  </si>
  <si>
    <t>02.05.06.02.02.19</t>
  </si>
  <si>
    <t>02.05.06.02.02.20</t>
  </si>
  <si>
    <t>02.05.06.02.02.21</t>
  </si>
  <si>
    <t>02.05.06.02.02.22</t>
  </si>
  <si>
    <t>02.05.06.02.02.23</t>
  </si>
  <si>
    <t>02.05.06.02.02.24</t>
  </si>
  <si>
    <t>02.05.06.02.03</t>
  </si>
  <si>
    <t>02.05.06.02.03.01</t>
  </si>
  <si>
    <t>02.05.06.02.03.02</t>
  </si>
  <si>
    <t>02.05.06.02.03.03</t>
  </si>
  <si>
    <t>02.05.06.02.03.04</t>
  </si>
  <si>
    <t>02.05.06.02.03.05</t>
  </si>
  <si>
    <t>02.05.06.02.03.06</t>
  </si>
  <si>
    <t>02.05.06.02.03.07</t>
  </si>
  <si>
    <t>02.05.06.02.03.08</t>
  </si>
  <si>
    <t>02.05.06.02.03.09</t>
  </si>
  <si>
    <t>02.05.06.02.03.10</t>
  </si>
  <si>
    <t>02.05.06.02.03.11</t>
  </si>
  <si>
    <t>02.05.06.02.03.12</t>
  </si>
  <si>
    <t>02.05.06.02.03.13</t>
  </si>
  <si>
    <t>02.05.06.02.03.14</t>
  </si>
  <si>
    <t>02.05.06.02.03.15</t>
  </si>
  <si>
    <t>02.05.06.02.03.16</t>
  </si>
  <si>
    <t>02.05.06.02.03.17</t>
  </si>
  <si>
    <t>02.05.06.02.03.18</t>
  </si>
  <si>
    <t>02.05.06.02.03.19</t>
  </si>
  <si>
    <t>02.05.06.02.03.20</t>
  </si>
  <si>
    <t>02.05.06.02.03.21</t>
  </si>
  <si>
    <t>02.05.06.02.03.22</t>
  </si>
  <si>
    <t>02.05.06.02.03.23</t>
  </si>
  <si>
    <t>02.05.06.02.03.24</t>
  </si>
  <si>
    <t>02.05.06.02.03.25</t>
  </si>
  <si>
    <t>02.05.06.02.03.26</t>
  </si>
  <si>
    <t>02.05.06.02.03.27</t>
  </si>
  <si>
    <t>02.05.06.02.03.28</t>
  </si>
  <si>
    <t>02.05.06.02.03.29</t>
  </si>
  <si>
    <t>02.05.06.02.03.30</t>
  </si>
  <si>
    <t>02.05.06.02.03.31</t>
  </si>
  <si>
    <t>02.05.06.02.04</t>
  </si>
  <si>
    <t>02.05.06.02.04.01</t>
  </si>
  <si>
    <t>02.05.06.02.04.02</t>
  </si>
  <si>
    <t>02.05.06.02.04.03</t>
  </si>
  <si>
    <t>02.05.06.02.04.04</t>
  </si>
  <si>
    <t>02.05.06.02.04.05</t>
  </si>
  <si>
    <t>02.05.06.02.04.06</t>
  </si>
  <si>
    <t>02.05.06.02.04.07</t>
  </si>
  <si>
    <t>02.05.06.02.04.08</t>
  </si>
  <si>
    <t>02.05.06.02.04.09</t>
  </si>
  <si>
    <t>Válvula de altitud y controladora de caudal tipo  bridada   DN 250</t>
  </si>
  <si>
    <t>02.05.06.02.04.10</t>
  </si>
  <si>
    <t>02.05.06.02.04.11</t>
  </si>
  <si>
    <t>02.05.06.02.04.12</t>
  </si>
  <si>
    <t>02.05.06.02.04.13</t>
  </si>
  <si>
    <t>02.05.06.02.04.14</t>
  </si>
  <si>
    <t>02.05.06.02.04.15</t>
  </si>
  <si>
    <t>02.05.06.02.04.16</t>
  </si>
  <si>
    <t>02.05.06.02.05</t>
  </si>
  <si>
    <t>02.05.06.02.05.01</t>
  </si>
  <si>
    <t>Electrobomba  Turbina  de eje Vertical (Qb=19.731 lps HDT=91.24 m) , Incl. Barril de Acero e impulsores</t>
  </si>
  <si>
    <t>02.05.06.02.05.02</t>
  </si>
  <si>
    <t>Electrobomba  Turbina  de eje Vertical (Qb=37.341 lps HDT=116.92 m) , Incl. Barril de Acero e impulsores</t>
  </si>
  <si>
    <t>02.05.06.02.05.03</t>
  </si>
  <si>
    <t>02.05.06.02.06</t>
  </si>
  <si>
    <t>02.05.06.02.06.01</t>
  </si>
  <si>
    <t>02.05.06.02.06.02</t>
  </si>
  <si>
    <t>02.05.06.02.06.03</t>
  </si>
  <si>
    <t>Linea de desfogue para reservorio reconstruido R-3-278</t>
  </si>
  <si>
    <t>02.05.06.02.06.04</t>
  </si>
  <si>
    <t>Accesorios para línea de control para válvula de altitud para reservorio reconstruido R-3-278</t>
  </si>
  <si>
    <t>02.05.06.02.06.05</t>
  </si>
  <si>
    <t>02.05.06.02.06.06</t>
  </si>
  <si>
    <t>02.05.06.02.06.07</t>
  </si>
  <si>
    <t>02.05.06.02.06.08</t>
  </si>
  <si>
    <t>02.05.06.02.07</t>
  </si>
  <si>
    <t>02.05.06.02.07.01</t>
  </si>
  <si>
    <t>Montaje e instalación hidráulica del Reservorio reconstruido R-3-278</t>
  </si>
  <si>
    <t>02.05.06.02.07.02</t>
  </si>
  <si>
    <t>Prueba de funcionamiento y calibracion de equipos hidraulicos reservorio reconstruido R-3-278</t>
  </si>
  <si>
    <t>02.05.06.02.08</t>
  </si>
  <si>
    <t>02.05.06.02.08.01</t>
  </si>
  <si>
    <t>Desmontaje de Eq.Hidraulico R-3-278 existentes (incl. traslado almacen SEDAPAL)</t>
  </si>
  <si>
    <t>02.05.06.03</t>
  </si>
  <si>
    <t>02.05.06.03.01</t>
  </si>
  <si>
    <t>02.05.06.03.01.01</t>
  </si>
  <si>
    <t>02.05.06.03.01.01.01</t>
  </si>
  <si>
    <t>02.05.06.03.01.01.02</t>
  </si>
  <si>
    <t>02.05.06.03.01.01.03</t>
  </si>
  <si>
    <t>02.05.06.03.01.01.04</t>
  </si>
  <si>
    <t>02.05.06.03.01.01.05</t>
  </si>
  <si>
    <t>02.05.06.03.01.02</t>
  </si>
  <si>
    <t>02.05.06.03.01.02.01</t>
  </si>
  <si>
    <t>02.05.06.03.01.02.02</t>
  </si>
  <si>
    <t>02.05.06.03.01.02.03</t>
  </si>
  <si>
    <t>02.05.06.03.01.02.04</t>
  </si>
  <si>
    <t>02.05.06.03.01.02.05</t>
  </si>
  <si>
    <t>02.05.06.03.01.02.06</t>
  </si>
  <si>
    <t>02.05.06.03.01.02.07</t>
  </si>
  <si>
    <t>02.05.06.03.01.02.08</t>
  </si>
  <si>
    <t>02.05.06.03.01.02.09</t>
  </si>
  <si>
    <t xml:space="preserve">Tablero Arrancador Nuevo  5HP-220V-3F-60Hz
</t>
  </si>
  <si>
    <t>02.05.06.03.01.02.10</t>
  </si>
  <si>
    <t>Banco de Condensadores Nuevo 2kVAR-220V-3F-60Hz</t>
  </si>
  <si>
    <t>02.05.06.03.01.02.11</t>
  </si>
  <si>
    <t>02.05.06.03.02</t>
  </si>
  <si>
    <t>02.05.06.03.02.01</t>
  </si>
  <si>
    <t>02.05.06.03.02.01.01</t>
  </si>
  <si>
    <t>02.05.06.03.02.01.02</t>
  </si>
  <si>
    <t>02.05.06.03.02.01.03</t>
  </si>
  <si>
    <t>02.05.06.03.02.01.04</t>
  </si>
  <si>
    <t>02.05.06.03.02.01.05</t>
  </si>
  <si>
    <t>02.05.06.03.02.01.06</t>
  </si>
  <si>
    <t>02.05.06.03.02.01.07</t>
  </si>
  <si>
    <t>02.05.06.03.02.01.08</t>
  </si>
  <si>
    <t>02.05.06.03.02.01.09</t>
  </si>
  <si>
    <t>02.05.06.03.02.01.10</t>
  </si>
  <si>
    <t>02.05.06.03.02.01.11</t>
  </si>
  <si>
    <t>02.05.06.03.02.01.12</t>
  </si>
  <si>
    <t>02.05.06.03.02.01.13</t>
  </si>
  <si>
    <t>02.05.06.03.02.01.14</t>
  </si>
  <si>
    <t>02.05.06.03.02.01.15</t>
  </si>
  <si>
    <t>02.05.06.03.02.01.16</t>
  </si>
  <si>
    <t>02.05.06.03.02.01.17</t>
  </si>
  <si>
    <t>02.05.06.03.02.01.18</t>
  </si>
  <si>
    <t>02.05.06.03.02.01.19</t>
  </si>
  <si>
    <t>02.05.06.03.02.01.20</t>
  </si>
  <si>
    <t>02.05.06.03.02.01.21</t>
  </si>
  <si>
    <t>02.05.06.03.02.01.22</t>
  </si>
  <si>
    <t>02.05.06.03.02.01.23</t>
  </si>
  <si>
    <t>02.05.06.03.02.01.24</t>
  </si>
  <si>
    <t>02.05.06.03.02.01.25</t>
  </si>
  <si>
    <t>Suministro del cable 1x70 mm2 TW para sistemas de puesta a tierra de BT</t>
  </si>
  <si>
    <t>02.05.06.03.02.01.26</t>
  </si>
  <si>
    <t>02.05.06.03.02.01.27</t>
  </si>
  <si>
    <t>02.05.06.03.02.02</t>
  </si>
  <si>
    <t>02.05.06.03.02.02.01</t>
  </si>
  <si>
    <t>02.05.06.03.02.02.02</t>
  </si>
  <si>
    <t>02.05.06.03.02.02.03</t>
  </si>
  <si>
    <t>02.05.06.03.02.02.04</t>
  </si>
  <si>
    <t>02.05.06.03.02.02.05</t>
  </si>
  <si>
    <t>02.05.06.03.02.02.06</t>
  </si>
  <si>
    <t>02.05.06.03.02.02.07</t>
  </si>
  <si>
    <t>02.05.06.03.02.03</t>
  </si>
  <si>
    <t>02.05.06.03.02.03.01</t>
  </si>
  <si>
    <t>02.05.06.03.03</t>
  </si>
  <si>
    <t>02.05.06.03.03.01</t>
  </si>
  <si>
    <t>02.05.06.03.03.01.01</t>
  </si>
  <si>
    <t>02.05.06.03.03.01.02</t>
  </si>
  <si>
    <t>02.05.06.03.03.01.03</t>
  </si>
  <si>
    <t>02.05.06.03.03.01.04</t>
  </si>
  <si>
    <t>02.05.06.03.03.01.05</t>
  </si>
  <si>
    <t>02.05.06.03.03.02</t>
  </si>
  <si>
    <t>02.05.06.03.03.02.01</t>
  </si>
  <si>
    <t>02.05.06.03.03.02.02</t>
  </si>
  <si>
    <t>02.05.06.03.03.02.03</t>
  </si>
  <si>
    <t>02.05.06.03.03.03</t>
  </si>
  <si>
    <t>02.05.06.03.03.03.01</t>
  </si>
  <si>
    <t>02.05.06.03.03.03.02</t>
  </si>
  <si>
    <t>02.05.06.03.03.04</t>
  </si>
  <si>
    <t>02.05.06.03.03.04.01</t>
  </si>
  <si>
    <t>02.05.06.03.03.04.02</t>
  </si>
  <si>
    <t>02.05.06.03.03.05</t>
  </si>
  <si>
    <t>CIRCUITO F-3: ALIMENTACION A TRANSFORMADOR 7.5 kVA, 3Ø, 440/220Vac</t>
  </si>
  <si>
    <t>02.05.06.03.03.05.01</t>
  </si>
  <si>
    <t>02.05.06.03.03.05.02</t>
  </si>
  <si>
    <t>02.05.06.03.03.05.03</t>
  </si>
  <si>
    <t>02.05.06.03.03.05.04</t>
  </si>
  <si>
    <t>02.05.06.03.03.05.05</t>
  </si>
  <si>
    <t>02.05.06.03.03.06</t>
  </si>
  <si>
    <t>CIRCUITO F-3.1: ALIMENTACION DEL TABLERO DE DISTRIBUCION (F-3.1a)</t>
  </si>
  <si>
    <t>02.05.06.03.03.06.01</t>
  </si>
  <si>
    <t>02.05.06.03.03.06.02</t>
  </si>
  <si>
    <t>02.05.06.03.03.06.03</t>
  </si>
  <si>
    <t>02.05.06.03.03.06.04</t>
  </si>
  <si>
    <t>02.05.06.03.03.06.05</t>
  </si>
  <si>
    <t>02.05.06.03.03.07</t>
  </si>
  <si>
    <t>02.05.06.03.03.07.01</t>
  </si>
  <si>
    <t>02.05.06.03.03.07.02</t>
  </si>
  <si>
    <t>02.05.06.03.03.07.03</t>
  </si>
  <si>
    <t>02.05.06.03.03.07.04</t>
  </si>
  <si>
    <t>02.05.06.03.03.07.05</t>
  </si>
  <si>
    <t>02.05.06.03.03.08</t>
  </si>
  <si>
    <t>02.05.06.03.03.08.01</t>
  </si>
  <si>
    <t>02.05.06.03.03.08.02</t>
  </si>
  <si>
    <t>02.05.06.03.03.08.03</t>
  </si>
  <si>
    <t>02.05.06.03.03.08.04</t>
  </si>
  <si>
    <t>02.05.06.03.03.08.05</t>
  </si>
  <si>
    <t>02.05.06.03.03.09</t>
  </si>
  <si>
    <t>02.05.06.03.03.09.01</t>
  </si>
  <si>
    <t>02.05.06.03.03.09.02</t>
  </si>
  <si>
    <t>02.05.06.03.03.09.03</t>
  </si>
  <si>
    <t>02.05.06.03.03.09.04</t>
  </si>
  <si>
    <t>02.05.06.03.03.09.05</t>
  </si>
  <si>
    <t>02.05.06.03.03.09.06</t>
  </si>
  <si>
    <t>02.05.06.03.03.09.07</t>
  </si>
  <si>
    <t>02.05.06.03.03.09.08</t>
  </si>
  <si>
    <t>02.05.06.03.03.09.09</t>
  </si>
  <si>
    <t>02.05.06.03.03.09.10</t>
  </si>
  <si>
    <t>02.05.06.03.03.09.11</t>
  </si>
  <si>
    <t>02.05.06.03.03.09.12</t>
  </si>
  <si>
    <t>02.05.06.03.03.10</t>
  </si>
  <si>
    <t>02.05.06.03.03.10.01</t>
  </si>
  <si>
    <t>02.05.06.03.03.10.02</t>
  </si>
  <si>
    <t>02.05.06.03.03.10.03</t>
  </si>
  <si>
    <t>02.05.06.03.03.10.04</t>
  </si>
  <si>
    <t>02.05.06.03.03.10.05</t>
  </si>
  <si>
    <t>02.05.06.03.03.10.06</t>
  </si>
  <si>
    <t>02.05.06.03.03.10.07</t>
  </si>
  <si>
    <t>02.05.06.03.03.10.08</t>
  </si>
  <si>
    <t>02.05.06.03.03.10.09</t>
  </si>
  <si>
    <t>02.05.06.03.03.11</t>
  </si>
  <si>
    <t>02.05.06.03.03.11.01</t>
  </si>
  <si>
    <t>02.05.06.03.03.11.02</t>
  </si>
  <si>
    <t>02.05.06.03.03.11.03</t>
  </si>
  <si>
    <t>02.05.06.03.03.11.04</t>
  </si>
  <si>
    <t>02.05.06.03.03.11.05</t>
  </si>
  <si>
    <t>02.05.06.03.03.12</t>
  </si>
  <si>
    <t>02.05.06.03.03.12.01</t>
  </si>
  <si>
    <t>02.05.06.03.03.12.02</t>
  </si>
  <si>
    <t>02.05.06.03.03.12.03</t>
  </si>
  <si>
    <t>02.05.06.03.03.12.04</t>
  </si>
  <si>
    <t>02.05.06.03.03.12.05</t>
  </si>
  <si>
    <t>02.05.06.03.03.12.06</t>
  </si>
  <si>
    <t>02.05.06.03.03.13</t>
  </si>
  <si>
    <t>02.05.06.03.03.13.01</t>
  </si>
  <si>
    <t>02.05.06.03.03.13.02</t>
  </si>
  <si>
    <t>02.05.06.03.03.14</t>
  </si>
  <si>
    <t>02.05.06.03.03.14.01</t>
  </si>
  <si>
    <t>02.05.06.03.03.14.02</t>
  </si>
  <si>
    <t>02.05.06.03.03.15</t>
  </si>
  <si>
    <t>CIRCUITOS F-1.3.1B: ALIMENTACION PRESOSTATO DE ALTA LINEA DE IMPULSION 1</t>
  </si>
  <si>
    <t>02.05.06.03.03.15.01</t>
  </si>
  <si>
    <t>02.05.06.03.03.15.02</t>
  </si>
  <si>
    <t>02.05.06.03.03.16</t>
  </si>
  <si>
    <t>CIRCUITOS F-1.3.5C: ALIMENTACION ELECTRODOS DE NIVEL</t>
  </si>
  <si>
    <t>02.05.06.03.03.16.01</t>
  </si>
  <si>
    <t>02.05.06.03.03.16.02</t>
  </si>
  <si>
    <t>02.05.06.03.03.17</t>
  </si>
  <si>
    <t>CIRCUITOS F-1.4: ALIMENTACION DE BOMBA SUMIDERO N°1 DE 3HP</t>
  </si>
  <si>
    <t>02.05.06.03.03.17.01</t>
  </si>
  <si>
    <t>02.05.06.03.03.17.02</t>
  </si>
  <si>
    <t>02.05.06.03.03.17.03</t>
  </si>
  <si>
    <t>02.05.06.03.03.17.04</t>
  </si>
  <si>
    <t>02.05.06.03.03.17.05</t>
  </si>
  <si>
    <t>02.05.06.03.03.18</t>
  </si>
  <si>
    <t>02.05.06.03.03.18.01</t>
  </si>
  <si>
    <t>02.05.06.03.03.18.02</t>
  </si>
  <si>
    <t>02.05.06.03.03.19</t>
  </si>
  <si>
    <t>02.05.06.03.03.19.01</t>
  </si>
  <si>
    <t>02.05.06.03.03.19.02</t>
  </si>
  <si>
    <t>02.05.06.03.03.20</t>
  </si>
  <si>
    <t>02.05.06.03.03.20.01</t>
  </si>
  <si>
    <t>02.05.06.03.03.20.02</t>
  </si>
  <si>
    <t>02.05.06.03.03.21</t>
  </si>
  <si>
    <t>CIRCUITOS F-2.3.1C: ALIMENTACION ELECTRODOS DE NIVEL</t>
  </si>
  <si>
    <t>02.05.06.03.03.21.01</t>
  </si>
  <si>
    <t>02.05.06.03.03.21.02</t>
  </si>
  <si>
    <t>02.05.06.03.03.21.03</t>
  </si>
  <si>
    <t>02.05.06.03.03.22</t>
  </si>
  <si>
    <t>CIRCUITOS F-2.4: ALIMENTACION DE BOMBA SUMIDERO N°2 DE 3HP</t>
  </si>
  <si>
    <t>02.05.06.03.03.22.01</t>
  </si>
  <si>
    <t>02.05.06.03.03.22.02</t>
  </si>
  <si>
    <t>02.05.06.03.03.22.03</t>
  </si>
  <si>
    <t>02.05.06.03.03.22.04</t>
  </si>
  <si>
    <t>02.05.06.03.03.22.05</t>
  </si>
  <si>
    <t>02.05.06.03.03.23</t>
  </si>
  <si>
    <t>02.05.06.03.03.23.01</t>
  </si>
  <si>
    <t>02.05.06.03.03.23.02</t>
  </si>
  <si>
    <t>02.05.06.03.03.23.03</t>
  </si>
  <si>
    <t>02.05.06.03.03.23.04</t>
  </si>
  <si>
    <t>02.05.06.03.03.23.05</t>
  </si>
  <si>
    <t>02.05.06.03.03.24</t>
  </si>
  <si>
    <t>02.05.06.03.03.24.01</t>
  </si>
  <si>
    <t>02.05.06.03.03.24.02</t>
  </si>
  <si>
    <t>02.05.06.03.03.25</t>
  </si>
  <si>
    <t>02.05.06.03.03.25.01</t>
  </si>
  <si>
    <t>02.05.06.03.03.25.02</t>
  </si>
  <si>
    <t>02.05.06.03.03.25.03</t>
  </si>
  <si>
    <t>02.05.06.03.03.26</t>
  </si>
  <si>
    <t>02.05.06.03.03.26.01</t>
  </si>
  <si>
    <t>02.05.06.03.03.26.02</t>
  </si>
  <si>
    <t>02.05.06.03.03.26.03</t>
  </si>
  <si>
    <t>02.05.06.03.03.26.04</t>
  </si>
  <si>
    <t>02.05.06.03.03.27</t>
  </si>
  <si>
    <t>02.05.06.03.03.27.01</t>
  </si>
  <si>
    <t>02.05.06.03.03.27.02</t>
  </si>
  <si>
    <t>02.05.06.03.03.27.03</t>
  </si>
  <si>
    <t>02.05.06.03.03.27.04</t>
  </si>
  <si>
    <t>02.05.06.03.03.27.05</t>
  </si>
  <si>
    <t>02.05.06.03.03.28</t>
  </si>
  <si>
    <t>02.05.06.03.03.28.01</t>
  </si>
  <si>
    <t>02.05.06.03.03.28.02</t>
  </si>
  <si>
    <t>02.05.06.03.03.29</t>
  </si>
  <si>
    <t>02.05.06.03.03.29.01</t>
  </si>
  <si>
    <t>02.05.06.03.03.29.02</t>
  </si>
  <si>
    <t>02.05.06.03.03.29.03</t>
  </si>
  <si>
    <t>02.05.06.03.03.30</t>
  </si>
  <si>
    <t>02.05.06.03.03.30.01</t>
  </si>
  <si>
    <t>02.05.06.03.03.30.02</t>
  </si>
  <si>
    <t>02.05.06.03.03.30.03</t>
  </si>
  <si>
    <t>02.05.06.03.03.30.04</t>
  </si>
  <si>
    <t>02.05.06.03.03.31</t>
  </si>
  <si>
    <t>02.05.06.03.03.31.01</t>
  </si>
  <si>
    <t>02.05.06.03.03.31.02</t>
  </si>
  <si>
    <t>02.05.06.03.03.31.03</t>
  </si>
  <si>
    <t>02.05.06.03.03.31.04</t>
  </si>
  <si>
    <t>02.05.06.03.03.31.05</t>
  </si>
  <si>
    <t>02.05.06.03.03.32</t>
  </si>
  <si>
    <t>02.05.06.03.03.32.01</t>
  </si>
  <si>
    <t>02.05.06.03.03.32.02</t>
  </si>
  <si>
    <t>02.05.06.03.03.33</t>
  </si>
  <si>
    <t>02.05.06.03.03.33.01</t>
  </si>
  <si>
    <t>02.05.06.03.03.33.02</t>
  </si>
  <si>
    <t>02.05.06.03.03.33.03</t>
  </si>
  <si>
    <t>02.05.06.03.03.34</t>
  </si>
  <si>
    <t>02.05.06.03.03.34.01</t>
  </si>
  <si>
    <t>02.05.06.03.03.34.02</t>
  </si>
  <si>
    <t>02.05.06.03.03.34.03</t>
  </si>
  <si>
    <t>02.05.06.03.03.34.04</t>
  </si>
  <si>
    <t>02.05.06.03.03.35</t>
  </si>
  <si>
    <t>02.05.06.03.03.35.01</t>
  </si>
  <si>
    <t>02.05.06.03.03.35.02</t>
  </si>
  <si>
    <t>02.05.06.03.03.35.03</t>
  </si>
  <si>
    <t>02.05.06.03.03.35.04</t>
  </si>
  <si>
    <t>02.05.06.03.03.35.05</t>
  </si>
  <si>
    <t>02.05.06.03.03.36</t>
  </si>
  <si>
    <t>02.05.06.03.03.36.01</t>
  </si>
  <si>
    <t>02.05.06.03.03.36.02</t>
  </si>
  <si>
    <t>02.05.06.03.03.37</t>
  </si>
  <si>
    <t>02.05.06.03.03.37.01</t>
  </si>
  <si>
    <t>02.05.06.03.03.37.02</t>
  </si>
  <si>
    <t>02.05.06.03.03.37.03</t>
  </si>
  <si>
    <t>02.05.06.03.03.38</t>
  </si>
  <si>
    <t>02.05.06.03.03.38.01</t>
  </si>
  <si>
    <t>02.05.06.03.03.38.02</t>
  </si>
  <si>
    <t>02.05.06.03.03.38.03</t>
  </si>
  <si>
    <t>02.05.06.03.03.38.04</t>
  </si>
  <si>
    <t>02.05.06.03.03.39</t>
  </si>
  <si>
    <t>02.05.06.03.03.39.01</t>
  </si>
  <si>
    <t>Suministro e instalacion de Grupo Electrogeno Insonorizado con panel de control electronico y silenciador critico residencial 225 kW /281 kVA Potencia Stand By 440V - 3? - 60HZ
0.8FP-1800RPM.</t>
  </si>
  <si>
    <t>02.05.06.03.03.39.02</t>
  </si>
  <si>
    <t>Suministro e instalacion de Tanque de combustible de reserva para grupo electrogeno 120gal. Contara con valvula de venteo, conexión puesta a tierra, elemento de medicion de nivel de combustible, valvula de purga en la parte inferior del tanque, la ta</t>
  </si>
  <si>
    <t>02.05.06.03.03.39.03</t>
  </si>
  <si>
    <t>Suministro e instalacion de Conductor 1x25mm2 TW (T), aterramiento de estructuras para soporte de tanque de combustible incl. accesorios de conexion</t>
  </si>
  <si>
    <t>02.05.06.03.03.39.04</t>
  </si>
  <si>
    <t>02.05.06.03.03.40</t>
  </si>
  <si>
    <t>02.05.06.03.03.40.01</t>
  </si>
  <si>
    <t>02.05.06.03.03.40.02</t>
  </si>
  <si>
    <t>02.05.06.03.03.40.03</t>
  </si>
  <si>
    <t>02.05.06.03.03.40.04</t>
  </si>
  <si>
    <t>02.05.06.03.03.40.05</t>
  </si>
  <si>
    <t>02.05.06.03.03.40.06</t>
  </si>
  <si>
    <t>02.05.06.03.03.40.07</t>
  </si>
  <si>
    <t>Suministro e instalacion de Tablero Bomba (TB-3) 440V, 40HP, metalico, grado de proteccion IP55, tipo autosoportado modular, equipado según diagrama unifilar.</t>
  </si>
  <si>
    <t>02.05.06.03.03.40.08</t>
  </si>
  <si>
    <t>Suministro e instalacion de Tablero Bomba (TB-4) 440V, 40HP, metalico, grado de proteccion IP55, tipo autosoportado modular, equipado según diagrama unifilar.</t>
  </si>
  <si>
    <t>02.05.06.03.03.40.09</t>
  </si>
  <si>
    <t>02.05.06.03.03.40.10</t>
  </si>
  <si>
    <t>Suministro y montaje de Tablero Banco Condensadores (TBC-2) 2x12.9kVAR, 440V,  metalico, grado de proteccion IP55, tipo autosoportado modular, equipado según diagrama unifilar</t>
  </si>
  <si>
    <t>02.05.06.03.03.40.11</t>
  </si>
  <si>
    <t>02.05.06.03.03.40.12</t>
  </si>
  <si>
    <t>02.05.06.03.03.41</t>
  </si>
  <si>
    <t>02.05.06.03.03.41.01</t>
  </si>
  <si>
    <t>02.05.06.03.03.41.02</t>
  </si>
  <si>
    <t>02.05.06.03.03.41.03</t>
  </si>
  <si>
    <t>02.05.06.03.03.41.04</t>
  </si>
  <si>
    <t>02.05.06.03.03.41.05</t>
  </si>
  <si>
    <t>02.05.06.03.03.41.06</t>
  </si>
  <si>
    <t>02.05.06.03.03.41.07</t>
  </si>
  <si>
    <t>02.05.06.03.03.41.08</t>
  </si>
  <si>
    <t>02.05.06.03.03.42</t>
  </si>
  <si>
    <t>02.05.06.03.03.42.01</t>
  </si>
  <si>
    <t>02.05.06.03.03.43</t>
  </si>
  <si>
    <t>02.05.06.03.03.43.01</t>
  </si>
  <si>
    <t>02.05.06.04</t>
  </si>
  <si>
    <t>02.05.06.04.01</t>
  </si>
  <si>
    <t>02.05.06.04.01.01</t>
  </si>
  <si>
    <t>02.05.06.04.01.02</t>
  </si>
  <si>
    <t>02.05.06.04.02</t>
  </si>
  <si>
    <t>02.05.06.04.02.01</t>
  </si>
  <si>
    <t>02.05.06.04.02.02</t>
  </si>
  <si>
    <t>02.05.06.04.02.03</t>
  </si>
  <si>
    <t>02.05.06.04.02.04</t>
  </si>
  <si>
    <t>02.05.06.04.02.05</t>
  </si>
  <si>
    <t>02.05.06.04.02.06</t>
  </si>
  <si>
    <t>02.05.06.04.02.07</t>
  </si>
  <si>
    <t>02.05.06.04.02.08</t>
  </si>
  <si>
    <t>02.05.06.04.02.09</t>
  </si>
  <si>
    <t>02.05.06.04.02.10</t>
  </si>
  <si>
    <t>02.05.06.04.02.11</t>
  </si>
  <si>
    <t>02.05.06.04.02.12</t>
  </si>
  <si>
    <t>02.05.06.04.03</t>
  </si>
  <si>
    <t>02.05.06.04.03.01</t>
  </si>
  <si>
    <t>02.05.06.04.03.02</t>
  </si>
  <si>
    <t>02.05.06.04.03.03</t>
  </si>
  <si>
    <t>02.05.06.04.03.04</t>
  </si>
  <si>
    <t>02.05.06.04.03.05</t>
  </si>
  <si>
    <t>02.05.06.04.04</t>
  </si>
  <si>
    <t>02.05.06.04.04.01</t>
  </si>
  <si>
    <t>02.05.06.04.04.02</t>
  </si>
  <si>
    <t>02.05.06.04.04.03</t>
  </si>
  <si>
    <t>02.05.06.04.04.04</t>
  </si>
  <si>
    <t>02.05.06.04.04.05</t>
  </si>
  <si>
    <t>02.05.06.04.04.06</t>
  </si>
  <si>
    <t>02.05.06.04.04.07</t>
  </si>
  <si>
    <t>02.05.06.04.04.08</t>
  </si>
  <si>
    <t>02.05.06.04.04.09</t>
  </si>
  <si>
    <t>02.05.06.04.04.10</t>
  </si>
  <si>
    <t>02.05.06.04.04.11</t>
  </si>
  <si>
    <t>02.05.06.04.04.12</t>
  </si>
  <si>
    <t>02.05.06.04.04.13</t>
  </si>
  <si>
    <t>02.05.06.04.04.14</t>
  </si>
  <si>
    <t>02.05.06.05</t>
  </si>
  <si>
    <t>02.05.06.05.01</t>
  </si>
  <si>
    <t>02.05.06.05.01.01</t>
  </si>
  <si>
    <t>02.05.06.05.01.02</t>
  </si>
  <si>
    <t>02.05.06.05.02</t>
  </si>
  <si>
    <t>02.05.06.05.02.01</t>
  </si>
  <si>
    <t>Torre ventada pesada de 27 m de altura (dividido en 9 tramos)</t>
  </si>
  <si>
    <t>02.05.06.05.02.02</t>
  </si>
  <si>
    <t>02.05.06.05.02.03</t>
  </si>
  <si>
    <t>02.05.06.05.02.04</t>
  </si>
  <si>
    <t>02.05.06.05.02.05</t>
  </si>
  <si>
    <t>02.05.06.05.02.06</t>
  </si>
  <si>
    <t>02.05.06.05.02.07</t>
  </si>
  <si>
    <t>02.05.06.05.02.08</t>
  </si>
  <si>
    <t>02.05.06.06</t>
  </si>
  <si>
    <t>02.05.06.06.01</t>
  </si>
  <si>
    <t>02.05.06.06.01.01</t>
  </si>
  <si>
    <t>02.05.06.06.01.02</t>
  </si>
  <si>
    <t>02.05.06.06.01.03</t>
  </si>
  <si>
    <t>02.05.06.06.01.04</t>
  </si>
  <si>
    <t>02.05.06.06.01.05</t>
  </si>
  <si>
    <t>02.05.06.06.01.06</t>
  </si>
  <si>
    <t>02.05.06.06.01.07</t>
  </si>
  <si>
    <t>02.05.06.06.01.08</t>
  </si>
  <si>
    <t>02.05.06.06.01.09</t>
  </si>
  <si>
    <t>02.05.06.06.01.10</t>
  </si>
  <si>
    <t>02.05.06.06.01.11</t>
  </si>
  <si>
    <t>02.05.06.06.01.12</t>
  </si>
  <si>
    <t>02.05.06.06.01.13</t>
  </si>
  <si>
    <t>02.05.06.06.01.14</t>
  </si>
  <si>
    <t>02.05.06.06.01.15</t>
  </si>
  <si>
    <t>02.05.06.06.01.16</t>
  </si>
  <si>
    <t>02.05.06.06.01.17</t>
  </si>
  <si>
    <t>02.05.06.06.01.18</t>
  </si>
  <si>
    <t>02.05.06.06.01.19</t>
  </si>
  <si>
    <t>02.05.06.06.01.20</t>
  </si>
  <si>
    <t>02.05.06.06.01.21</t>
  </si>
  <si>
    <t>02.05.06.06.01.22</t>
  </si>
  <si>
    <t>02.05.06.06.01.23</t>
  </si>
  <si>
    <t>02.05.06.06.01.24</t>
  </si>
  <si>
    <t>02.05.06.06.01.25</t>
  </si>
  <si>
    <t>02.05.06.06.01.26</t>
  </si>
  <si>
    <t>02.05.06.07</t>
  </si>
  <si>
    <t>02.05.06.07.01</t>
  </si>
  <si>
    <t>02.05.06.07.01.01</t>
  </si>
  <si>
    <t>02.05.06.07.01.02</t>
  </si>
  <si>
    <t>02.05.06.07.02</t>
  </si>
  <si>
    <t>02.05.06.07.02.01</t>
  </si>
  <si>
    <t>02.05.06.07.03</t>
  </si>
  <si>
    <t>02.05.06.07.03.01</t>
  </si>
  <si>
    <t>02.05.06.07.04</t>
  </si>
  <si>
    <t>02.05.06.07.04.01</t>
  </si>
  <si>
    <t>02.05.06.07.04.02</t>
  </si>
  <si>
    <t>02.05.06.07.05</t>
  </si>
  <si>
    <t>02.05.06.07.05.01</t>
  </si>
  <si>
    <t>02.05.06.07.05.02</t>
  </si>
  <si>
    <t>02.05.06.07.06</t>
  </si>
  <si>
    <t>02.05.06.07.06.01</t>
  </si>
  <si>
    <t>02.05.06.07.06.02</t>
  </si>
  <si>
    <t>02.06</t>
  </si>
  <si>
    <t>02.06.01.01</t>
  </si>
  <si>
    <t>02.06.01.01.01</t>
  </si>
  <si>
    <t>02.06.01.01.01.01</t>
  </si>
  <si>
    <t>02.06.01.01.02</t>
  </si>
  <si>
    <t>02.06.01.01.02.01</t>
  </si>
  <si>
    <t>02.06.01.01.02.02</t>
  </si>
  <si>
    <t>02.06.01.01.02.03</t>
  </si>
  <si>
    <t>02.06.01.01.03</t>
  </si>
  <si>
    <t>02.06.01.01.03.01</t>
  </si>
  <si>
    <t>02.06.01.01.03.02</t>
  </si>
  <si>
    <t>02.06.01.01.03.03</t>
  </si>
  <si>
    <t>02.06.01.01.03.04</t>
  </si>
  <si>
    <t>Unión flexible tipo dresser DN 250mm</t>
  </si>
  <si>
    <t>02.06.01.01.04</t>
  </si>
  <si>
    <t>02.06.01.01.04.01</t>
  </si>
  <si>
    <t>Valvula compuerta BB DN 250mm HD PN16</t>
  </si>
  <si>
    <t>02.06.01.01.04.02</t>
  </si>
  <si>
    <t>02.06.01.01.05</t>
  </si>
  <si>
    <t>02.06.01.01.05.01</t>
  </si>
  <si>
    <t>02.06.01.01.05.02</t>
  </si>
  <si>
    <t>02.06.01.01.05.03</t>
  </si>
  <si>
    <t>02.06.01.01.06</t>
  </si>
  <si>
    <t>02.06.01.01.06.01</t>
  </si>
  <si>
    <t>Montaje de instalación hidráulica de reservorio provisional R-1-277</t>
  </si>
  <si>
    <t>02.06.01.01.06.02</t>
  </si>
  <si>
    <t>Prueba de funcionamiento hidraúlico para reservorio provisional R-1-277</t>
  </si>
  <si>
    <t>02.06.01.02</t>
  </si>
  <si>
    <t>02.06.01.02.01</t>
  </si>
  <si>
    <t>02.06.01.02.01.01</t>
  </si>
  <si>
    <t>02.06.01.02.01.02</t>
  </si>
  <si>
    <t>02.06.01.02.01.03</t>
  </si>
  <si>
    <t>02.06.01.02.02</t>
  </si>
  <si>
    <t>02.06.01.02.02.01</t>
  </si>
  <si>
    <t>02.06.01.02.02.02</t>
  </si>
  <si>
    <t>02.06.01.02.02.03</t>
  </si>
  <si>
    <t>02.06.01.02.02.04</t>
  </si>
  <si>
    <t>02.06.01.02.02.05</t>
  </si>
  <si>
    <t>02.06.01.02.02.06</t>
  </si>
  <si>
    <t>02.06.01.02.02.07</t>
  </si>
  <si>
    <t>Brida de acero para soldar-rompe agua    DN 250</t>
  </si>
  <si>
    <t>02.06.01.02.02.08</t>
  </si>
  <si>
    <t>02.06.01.02.02.09</t>
  </si>
  <si>
    <t>02.06.01.02.02.10</t>
  </si>
  <si>
    <t>02.06.01.02.02.11</t>
  </si>
  <si>
    <t>02.06.01.02.02.12</t>
  </si>
  <si>
    <t>02.06.01.02.02.13</t>
  </si>
  <si>
    <t>02.06.01.02.03</t>
  </si>
  <si>
    <t>02.06.01.02.03.01</t>
  </si>
  <si>
    <t>02.06.01.02.03.02</t>
  </si>
  <si>
    <t>02.06.01.02.03.03</t>
  </si>
  <si>
    <t>02.06.01.02.03.04</t>
  </si>
  <si>
    <t>02.06.01.02.03.05</t>
  </si>
  <si>
    <t>02.06.01.02.03.06</t>
  </si>
  <si>
    <t>02.06.01.02.03.07</t>
  </si>
  <si>
    <t>02.06.01.02.03.08</t>
  </si>
  <si>
    <t>Tee de hierro dúctil con 3 bridas PN 16  DN  250  x   80</t>
  </si>
  <si>
    <t>02.06.01.02.03.09</t>
  </si>
  <si>
    <t>02.06.01.02.03.10</t>
  </si>
  <si>
    <t>02.06.01.02.03.11</t>
  </si>
  <si>
    <t>02.06.01.02.03.12</t>
  </si>
  <si>
    <t>02.06.01.02.03.13</t>
  </si>
  <si>
    <t>02.06.01.02.04</t>
  </si>
  <si>
    <t>02.06.01.02.04.01</t>
  </si>
  <si>
    <t>Válvula mariposa BB DN 300 HD PN 16</t>
  </si>
  <si>
    <t>02.06.01.02.04.02</t>
  </si>
  <si>
    <t>02.06.01.02.04.03</t>
  </si>
  <si>
    <t>Valvula compuerta BB DN 80mm HD PN16</t>
  </si>
  <si>
    <t>02.06.01.02.04.04</t>
  </si>
  <si>
    <t>02.06.01.02.04.05</t>
  </si>
  <si>
    <t>02.06.01.02.04.06</t>
  </si>
  <si>
    <t>Medidor de caudal electromagnetico DN 300 PN 16</t>
  </si>
  <si>
    <t>02.06.01.02.04.07</t>
  </si>
  <si>
    <t>Filtro tipo "Cesto" BB  DN 250</t>
  </si>
  <si>
    <t>02.06.01.02.05</t>
  </si>
  <si>
    <t>02.06.01.02.05.01</t>
  </si>
  <si>
    <t>02.06.01.02.05.02</t>
  </si>
  <si>
    <t>Accesorios para línea de control para válvula de altitud para reservorio mejorado R-01</t>
  </si>
  <si>
    <t>02.06.01.02.05.03</t>
  </si>
  <si>
    <t>Accesorios para tomador de muestra en linea de ingreso y salida</t>
  </si>
  <si>
    <t>02.06.01.02.06</t>
  </si>
  <si>
    <t>02.06.01.02.06.01</t>
  </si>
  <si>
    <t>Montaje e instalación hidráulica del Reservorio R-1-277</t>
  </si>
  <si>
    <t>02.06.01.02.06.02</t>
  </si>
  <si>
    <t>Prueba de funcionamiento hidraúlico para reservorio mejorado R-01-277</t>
  </si>
  <si>
    <t>02.06.01.02.07</t>
  </si>
  <si>
    <t>02.06.01.02.07.01</t>
  </si>
  <si>
    <t>Desmontaje de Eq.Hidraulico R-1-277 existente (incl. traslado almacen SEDAPAL)</t>
  </si>
  <si>
    <t>02.06.01.03</t>
  </si>
  <si>
    <t>02.06.01.03.01</t>
  </si>
  <si>
    <t>02.06.01.03.01.01</t>
  </si>
  <si>
    <t>02.06.01.03.01.02</t>
  </si>
  <si>
    <t>02.06.01.03.01.03</t>
  </si>
  <si>
    <t>02.06.01.03.01.04</t>
  </si>
  <si>
    <t>02.06.01.03.01.05</t>
  </si>
  <si>
    <t>02.06.01.03.01.06</t>
  </si>
  <si>
    <t>02.06.01.03.01.07</t>
  </si>
  <si>
    <t>02.06.01.03.01.08</t>
  </si>
  <si>
    <t>02.06.01.03.01.09</t>
  </si>
  <si>
    <t>02.06.01.03.01.10</t>
  </si>
  <si>
    <t>02.06.01.03.01.11</t>
  </si>
  <si>
    <t>02.06.01.03.01.12</t>
  </si>
  <si>
    <t>02.06.01.03.02</t>
  </si>
  <si>
    <t>02.06.01.03.02.01</t>
  </si>
  <si>
    <t>02.06.01.03.02.01.01</t>
  </si>
  <si>
    <t>02.06.01.03.02.01.02</t>
  </si>
  <si>
    <t>02.06.01.03.02.01.03</t>
  </si>
  <si>
    <t>02.06.01.03.02.01.04</t>
  </si>
  <si>
    <t>02.06.01.03.02.01.05</t>
  </si>
  <si>
    <t>02.06.01.03.02.01.06</t>
  </si>
  <si>
    <t>02.06.01.03.02.01.07</t>
  </si>
  <si>
    <t>02.06.01.03.02.01.08</t>
  </si>
  <si>
    <t>02.06.01.03.02.01.09</t>
  </si>
  <si>
    <t>02.06.01.03.02.01.10</t>
  </si>
  <si>
    <t>02.06.01.03.02.02</t>
  </si>
  <si>
    <t>02.06.01.03.02.02.01</t>
  </si>
  <si>
    <t>02.06.01.03.02.02.02</t>
  </si>
  <si>
    <t>02.06.01.03.02.02.03</t>
  </si>
  <si>
    <t>02.06.01.03.02.02.04</t>
  </si>
  <si>
    <t>02.06.01.03.02.02.05</t>
  </si>
  <si>
    <t>02.06.01.03.02.02.06</t>
  </si>
  <si>
    <t>02.06.01.03.02.02.07</t>
  </si>
  <si>
    <t>02.06.01.03.02.03</t>
  </si>
  <si>
    <t>02.06.01.03.02.03.01</t>
  </si>
  <si>
    <t>02.06.01.03.02.03.02</t>
  </si>
  <si>
    <t>02.06.01.03.02.03.03</t>
  </si>
  <si>
    <t>02.06.01.03.02.03.04</t>
  </si>
  <si>
    <t>02.06.01.03.02.03.05</t>
  </si>
  <si>
    <t>02.06.01.03.02.03.06</t>
  </si>
  <si>
    <t>02.06.01.03.02.03.07</t>
  </si>
  <si>
    <t>02.06.01.03.02.03.08</t>
  </si>
  <si>
    <t>02.06.01.03.02.03.09</t>
  </si>
  <si>
    <t>02.06.01.03.02.03.10</t>
  </si>
  <si>
    <t>02.06.01.03.02.04</t>
  </si>
  <si>
    <t>02.06.01.03.02.04.01</t>
  </si>
  <si>
    <t>02.06.01.03.02.04.02</t>
  </si>
  <si>
    <t>02.06.01.03.02.04.03</t>
  </si>
  <si>
    <t>02.06.01.03.02.04.04</t>
  </si>
  <si>
    <t>02.06.01.03.02.04.05</t>
  </si>
  <si>
    <t>02.06.01.03.02.05</t>
  </si>
  <si>
    <t>02.06.01.03.02.05.01</t>
  </si>
  <si>
    <t>02.06.01.03.02.05.02</t>
  </si>
  <si>
    <t>02.06.01.03.02.05.03</t>
  </si>
  <si>
    <t>02.06.01.03.02.05.04</t>
  </si>
  <si>
    <t>02.06.01.03.02.05.05</t>
  </si>
  <si>
    <t>02.06.01.03.02.05.06</t>
  </si>
  <si>
    <t>02.06.01.03.02.06</t>
  </si>
  <si>
    <t>02.06.01.03.02.06.01</t>
  </si>
  <si>
    <t>02.06.01.03.02.06.02</t>
  </si>
  <si>
    <t>02.06.01.03.02.06.03</t>
  </si>
  <si>
    <t>02.06.01.03.02.06.04</t>
  </si>
  <si>
    <t>02.06.01.03.02.07</t>
  </si>
  <si>
    <t>02.06.01.03.02.07.01</t>
  </si>
  <si>
    <t>02.06.01.03.02.07.02</t>
  </si>
  <si>
    <t>02.06.01.03.02.07.03</t>
  </si>
  <si>
    <t>02.06.01.03.02.07.04</t>
  </si>
  <si>
    <t>02.06.01.03.02.08</t>
  </si>
  <si>
    <t>02.06.01.03.02.08.01</t>
  </si>
  <si>
    <t>02.06.01.03.02.08.02</t>
  </si>
  <si>
    <t>02.06.01.03.02.09</t>
  </si>
  <si>
    <t>02.06.01.03.02.09.01</t>
  </si>
  <si>
    <t>02.06.01.03.02.09.02</t>
  </si>
  <si>
    <t>02.06.01.03.02.09.03</t>
  </si>
  <si>
    <t>02.06.01.03.02.09.04</t>
  </si>
  <si>
    <t>02.06.01.03.02.09.05</t>
  </si>
  <si>
    <t>02.06.01.03.02.09.06</t>
  </si>
  <si>
    <t>02.06.01.03.02.09.07</t>
  </si>
  <si>
    <t>02.06.01.03.02.09.08</t>
  </si>
  <si>
    <t>02.06.01.03.02.10</t>
  </si>
  <si>
    <t>02.06.01.03.02.10.01</t>
  </si>
  <si>
    <t>02.06.01.03.02.11</t>
  </si>
  <si>
    <t>02.06.01.03.02.11.01</t>
  </si>
  <si>
    <t>02.06.01.04</t>
  </si>
  <si>
    <t>02.06.01.04.01</t>
  </si>
  <si>
    <t>02.06.01.04.01.01</t>
  </si>
  <si>
    <t>02.06.01.04.02</t>
  </si>
  <si>
    <t>02.06.01.04.02.01</t>
  </si>
  <si>
    <t>02.06.01.04.02.02</t>
  </si>
  <si>
    <t>02.06.01.04.03</t>
  </si>
  <si>
    <t>02.06.01.04.03.01</t>
  </si>
  <si>
    <t>02.06.01.04.03.02</t>
  </si>
  <si>
    <t>02.06.01.04.03.03</t>
  </si>
  <si>
    <t>02.06.01.05</t>
  </si>
  <si>
    <t>02.06.01.05.01</t>
  </si>
  <si>
    <t>02.06.01.05.01.01</t>
  </si>
  <si>
    <t>02.06.01.05.01.02</t>
  </si>
  <si>
    <t>02.06.01.05.01.03</t>
  </si>
  <si>
    <t>02.06.01.05.01.04</t>
  </si>
  <si>
    <t>02.06.01.05.01.05</t>
  </si>
  <si>
    <t>02.06.01.05.01.06</t>
  </si>
  <si>
    <t>02.06.01.05.01.07</t>
  </si>
  <si>
    <t>02.06.01.05.01.08</t>
  </si>
  <si>
    <t>02.06.01.05.01.09</t>
  </si>
  <si>
    <t>02.06.01.05.01.10</t>
  </si>
  <si>
    <t>02.06.01.05.01.11</t>
  </si>
  <si>
    <t>02.06.01.05.01.12</t>
  </si>
  <si>
    <t>02.06.01.06</t>
  </si>
  <si>
    <t>02.06.01.06.01</t>
  </si>
  <si>
    <t>02.06.01.06.01.01</t>
  </si>
  <si>
    <t>02.06.01.06.01.02</t>
  </si>
  <si>
    <t>02.06.01.06.02</t>
  </si>
  <si>
    <t>02.06.01.06.02.01</t>
  </si>
  <si>
    <t>02.06.01.06.03</t>
  </si>
  <si>
    <t>02.06.01.06.03.01</t>
  </si>
  <si>
    <t>02.06.01.06.04</t>
  </si>
  <si>
    <t>02.06.01.06.04.01</t>
  </si>
  <si>
    <t>02.06.01.06.04.02</t>
  </si>
  <si>
    <t>02.06.02.01</t>
  </si>
  <si>
    <t>02.06.02.01.01</t>
  </si>
  <si>
    <t>02.06.02.01.01.01</t>
  </si>
  <si>
    <t>02.06.02.01.01.02</t>
  </si>
  <si>
    <t>02.06.02.01.02</t>
  </si>
  <si>
    <t>02.06.02.01.02.01</t>
  </si>
  <si>
    <t>02.06.02.01.02.02</t>
  </si>
  <si>
    <t>02.06.02.01.02.03</t>
  </si>
  <si>
    <t>02.06.02.01.02.04</t>
  </si>
  <si>
    <t>02.06.02.01.02.05</t>
  </si>
  <si>
    <t>02.06.02.01.02.06</t>
  </si>
  <si>
    <t>02.06.02.01.02.07</t>
  </si>
  <si>
    <t>02.06.02.01.02.08</t>
  </si>
  <si>
    <t>02.06.02.01.02.09</t>
  </si>
  <si>
    <t>02.06.02.01.03</t>
  </si>
  <si>
    <t>02.06.02.01.03.01</t>
  </si>
  <si>
    <t>02.06.02.01.03.02</t>
  </si>
  <si>
    <t>02.06.02.01.03.03</t>
  </si>
  <si>
    <t>02.06.02.01.03.04</t>
  </si>
  <si>
    <t>02.06.02.01.03.05</t>
  </si>
  <si>
    <t>02.06.02.01.03.06</t>
  </si>
  <si>
    <t>02.06.02.01.03.07</t>
  </si>
  <si>
    <t>02.06.02.01.03.08</t>
  </si>
  <si>
    <t>02.06.02.01.03.09</t>
  </si>
  <si>
    <t>02.06.02.01.04</t>
  </si>
  <si>
    <t>02.06.02.01.04.01</t>
  </si>
  <si>
    <t>02.06.02.01.04.02</t>
  </si>
  <si>
    <t>02.06.02.01.04.03</t>
  </si>
  <si>
    <t>02.06.02.01.04.04</t>
  </si>
  <si>
    <t>02.06.02.01.04.05</t>
  </si>
  <si>
    <t>Medidor de caudal electromagnetico DN 250 PN 16</t>
  </si>
  <si>
    <t>02.06.02.01.04.06</t>
  </si>
  <si>
    <t>02.06.02.01.05</t>
  </si>
  <si>
    <t>02.06.02.01.05.01</t>
  </si>
  <si>
    <t>02.06.02.01.05.02</t>
  </si>
  <si>
    <t>Accesorios para línea de control para válvula de altitud para reservorio proyectado RAP-02</t>
  </si>
  <si>
    <t>02.06.02.01.05.03</t>
  </si>
  <si>
    <t>02.06.02.01.06</t>
  </si>
  <si>
    <t>02.06.02.01.06.01</t>
  </si>
  <si>
    <t>Montaje e instalación hidráulica del reservorio proyectado RAP-02-277</t>
  </si>
  <si>
    <t>02.06.02.01.06.02</t>
  </si>
  <si>
    <t>Prueba de funcionamiento hidraúlico para reservorio RAP-02-277</t>
  </si>
  <si>
    <t>02.06.02.02</t>
  </si>
  <si>
    <t>02.06.02.02.01</t>
  </si>
  <si>
    <t>02.06.02.02.01.01</t>
  </si>
  <si>
    <t>02.06.02.02.01.02</t>
  </si>
  <si>
    <t>02.06.02.02.01.03</t>
  </si>
  <si>
    <t>02.06.02.02.01.04</t>
  </si>
  <si>
    <t>02.06.02.02.01.05</t>
  </si>
  <si>
    <t>02.06.02.02.01.06</t>
  </si>
  <si>
    <t>02.06.02.02.01.07</t>
  </si>
  <si>
    <t>02.06.02.02.01.08</t>
  </si>
  <si>
    <t>02.06.02.02.01.09</t>
  </si>
  <si>
    <t>02.06.02.02.01.10</t>
  </si>
  <si>
    <t>02.06.02.02.02</t>
  </si>
  <si>
    <t>02.06.02.02.02.01</t>
  </si>
  <si>
    <t>02.06.02.02.02.01.01</t>
  </si>
  <si>
    <t>02.06.02.02.02.01.02</t>
  </si>
  <si>
    <t>02.06.02.02.02.01.03</t>
  </si>
  <si>
    <t>02.06.02.02.02.01.04</t>
  </si>
  <si>
    <t>02.06.02.02.02.01.05</t>
  </si>
  <si>
    <t>02.06.02.02.02.01.06</t>
  </si>
  <si>
    <t>02.06.02.02.02.01.07</t>
  </si>
  <si>
    <t>02.06.02.02.02.01.08</t>
  </si>
  <si>
    <t>02.06.02.02.02.01.09</t>
  </si>
  <si>
    <t>02.06.02.02.02.01.10</t>
  </si>
  <si>
    <t>02.06.02.02.02.02</t>
  </si>
  <si>
    <t>02.06.02.02.02.02.01</t>
  </si>
  <si>
    <t>02.06.02.02.02.02.02</t>
  </si>
  <si>
    <t>02.06.02.02.02.02.03</t>
  </si>
  <si>
    <t>02.06.02.02.02.02.04</t>
  </si>
  <si>
    <t>02.06.02.02.02.02.05</t>
  </si>
  <si>
    <t>02.06.02.02.02.02.06</t>
  </si>
  <si>
    <t>02.06.02.02.02.02.07</t>
  </si>
  <si>
    <t>02.06.02.02.02.02.08</t>
  </si>
  <si>
    <t>02.06.02.02.02.02.09</t>
  </si>
  <si>
    <t>02.06.02.02.02.02.10</t>
  </si>
  <si>
    <t>02.06.02.02.02.03</t>
  </si>
  <si>
    <t>02.06.02.02.02.03.01</t>
  </si>
  <si>
    <t>02.06.02.02.02.03.02</t>
  </si>
  <si>
    <t>02.06.02.02.02.03.03</t>
  </si>
  <si>
    <t>02.06.02.02.02.03.04</t>
  </si>
  <si>
    <t>02.06.02.02.02.03.05</t>
  </si>
  <si>
    <t>02.06.02.02.02.04</t>
  </si>
  <si>
    <t>02.06.02.02.02.04.01</t>
  </si>
  <si>
    <t>02.06.02.02.02.04.02</t>
  </si>
  <si>
    <t>02.06.02.02.02.04.03</t>
  </si>
  <si>
    <t>02.06.02.02.02.04.04</t>
  </si>
  <si>
    <t>02.06.02.02.02.04.05</t>
  </si>
  <si>
    <t>02.06.02.02.02.04.06</t>
  </si>
  <si>
    <t>02.06.02.02.02.05</t>
  </si>
  <si>
    <t>02.06.02.02.02.05.01</t>
  </si>
  <si>
    <t>02.06.02.02.02.05.02</t>
  </si>
  <si>
    <t>02.06.02.02.02.05.03</t>
  </si>
  <si>
    <t>02.06.02.02.02.05.04</t>
  </si>
  <si>
    <t>02.06.02.02.02.06</t>
  </si>
  <si>
    <t>02.06.02.02.02.06.01</t>
  </si>
  <si>
    <t>02.06.02.02.02.06.02</t>
  </si>
  <si>
    <t>02.06.02.02.02.06.03</t>
  </si>
  <si>
    <t>02.06.02.02.02.06.04</t>
  </si>
  <si>
    <t>02.06.02.02.02.07</t>
  </si>
  <si>
    <t>02.06.02.02.02.07.01</t>
  </si>
  <si>
    <t>02.06.02.02.02.07.02</t>
  </si>
  <si>
    <t>02.06.02.02.02.07.03</t>
  </si>
  <si>
    <t>02.06.02.02.02.07.04</t>
  </si>
  <si>
    <t>02.06.02.02.02.07.05</t>
  </si>
  <si>
    <t>02.06.02.02.02.08</t>
  </si>
  <si>
    <t>02.06.02.02.02.08.01</t>
  </si>
  <si>
    <t>02.06.02.02.02.08.02</t>
  </si>
  <si>
    <t>02.06.02.02.02.08.03</t>
  </si>
  <si>
    <t>02.06.02.02.02.09</t>
  </si>
  <si>
    <t>02.06.02.02.02.09.01</t>
  </si>
  <si>
    <t>02.06.02.02.02.09.02</t>
  </si>
  <si>
    <t>02.06.02.02.02.09.03</t>
  </si>
  <si>
    <t>02.06.02.02.02.09.04</t>
  </si>
  <si>
    <t>02.06.02.02.02.09.05</t>
  </si>
  <si>
    <t>02.06.02.02.02.09.06</t>
  </si>
  <si>
    <t>02.06.02.02.02.09.07</t>
  </si>
  <si>
    <t>02.06.02.02.02.10</t>
  </si>
  <si>
    <t>02.06.02.02.02.10.01</t>
  </si>
  <si>
    <t>02.06.02.02.02.10.02</t>
  </si>
  <si>
    <t>02.06.02.02.02.10.03</t>
  </si>
  <si>
    <t>02.06.02.02.02.10.04</t>
  </si>
  <si>
    <t>02.06.02.02.02.10.05</t>
  </si>
  <si>
    <t>02.06.02.02.02.11</t>
  </si>
  <si>
    <t>CIRCUITO C-6.3: LUCES DE EMERGENCIA (CASETA TELECOMUNICACIONES)</t>
  </si>
  <si>
    <t>02.06.02.02.02.11.01</t>
  </si>
  <si>
    <t>02.06.02.02.02.11.02</t>
  </si>
  <si>
    <t>02.06.02.02.02.11.03</t>
  </si>
  <si>
    <t>02.06.02.02.02.11.04</t>
  </si>
  <si>
    <t>02.06.02.02.02.11.05</t>
  </si>
  <si>
    <t>02.06.02.02.02.11.06</t>
  </si>
  <si>
    <t>02.06.02.02.02.12</t>
  </si>
  <si>
    <t>02.06.02.02.02.12.01</t>
  </si>
  <si>
    <t>02.06.02.02.02.12.02</t>
  </si>
  <si>
    <t>02.06.02.02.02.12.03</t>
  </si>
  <si>
    <t>02.06.02.02.02.12.04</t>
  </si>
  <si>
    <t>02.06.02.02.02.12.05</t>
  </si>
  <si>
    <t>02.06.02.02.02.13</t>
  </si>
  <si>
    <t>02.06.02.02.02.13.01</t>
  </si>
  <si>
    <t>02.06.02.02.02.13.02</t>
  </si>
  <si>
    <t>02.06.02.02.02.13.03</t>
  </si>
  <si>
    <t>02.06.02.02.02.14</t>
  </si>
  <si>
    <t>02.06.02.02.02.14.01</t>
  </si>
  <si>
    <t>02.06.02.02.02.14.02</t>
  </si>
  <si>
    <t>02.06.02.02.02.14.03</t>
  </si>
  <si>
    <t>02.06.02.02.02.14.04</t>
  </si>
  <si>
    <t>02.06.02.02.02.14.05</t>
  </si>
  <si>
    <t>02.06.02.02.02.14.06</t>
  </si>
  <si>
    <t>02.06.02.02.02.14.07</t>
  </si>
  <si>
    <t>02.06.02.02.02.14.08</t>
  </si>
  <si>
    <t>02.06.02.02.02.15</t>
  </si>
  <si>
    <t>02.06.02.02.02.15.01</t>
  </si>
  <si>
    <t>02.06.02.03</t>
  </si>
  <si>
    <t>02.06.02.03.01</t>
  </si>
  <si>
    <t>02.06.02.03.01.01</t>
  </si>
  <si>
    <t>02.06.02.03.02</t>
  </si>
  <si>
    <t>02.06.02.03.02.01</t>
  </si>
  <si>
    <t>02.06.02.03.02.02</t>
  </si>
  <si>
    <t>02.06.02.03.03</t>
  </si>
  <si>
    <t>02.06.02.03.03.01</t>
  </si>
  <si>
    <t>02.06.02.03.03.02</t>
  </si>
  <si>
    <t>02.06.02.03.03.03</t>
  </si>
  <si>
    <t>02.06.02.04</t>
  </si>
  <si>
    <t>02.06.02.04.01</t>
  </si>
  <si>
    <t>02.06.02.04.01.01</t>
  </si>
  <si>
    <t>02.06.02.04.01.02</t>
  </si>
  <si>
    <t>02.06.02.04.02</t>
  </si>
  <si>
    <t>02.06.02.04.02.01</t>
  </si>
  <si>
    <t>02.06.02.04.02.02</t>
  </si>
  <si>
    <t>02.06.02.04.02.03</t>
  </si>
  <si>
    <t>02.06.02.04.02.04</t>
  </si>
  <si>
    <t>02.06.02.04.02.05</t>
  </si>
  <si>
    <t>02.06.02.04.02.06</t>
  </si>
  <si>
    <t>02.06.02.04.02.07</t>
  </si>
  <si>
    <t>02.06.02.04.02.08</t>
  </si>
  <si>
    <t>02.06.02.04.02.09</t>
  </si>
  <si>
    <t>02.06.02.04.02.10</t>
  </si>
  <si>
    <t>02.06.02.04.02.11</t>
  </si>
  <si>
    <t>02.06.02.04.02.12</t>
  </si>
  <si>
    <t>02.06.02.04.02.13</t>
  </si>
  <si>
    <t>02.06.02.04.02.14</t>
  </si>
  <si>
    <t>02.06.02.05</t>
  </si>
  <si>
    <t>02.06.02.05.01</t>
  </si>
  <si>
    <t>02.06.02.05.01.01</t>
  </si>
  <si>
    <t>02.06.02.05.01.02</t>
  </si>
  <si>
    <t>02.06.02.05.01.03</t>
  </si>
  <si>
    <t>02.06.02.05.01.04</t>
  </si>
  <si>
    <t>02.06.02.05.01.05</t>
  </si>
  <si>
    <t>02.06.02.05.01.06</t>
  </si>
  <si>
    <t>02.06.02.05.01.07</t>
  </si>
  <si>
    <t>02.06.02.05.01.08</t>
  </si>
  <si>
    <t>02.06.02.05.01.09</t>
  </si>
  <si>
    <t>02.06.02.05.01.10</t>
  </si>
  <si>
    <t>02.06.02.05.01.11</t>
  </si>
  <si>
    <t>02.06.02.05.01.12</t>
  </si>
  <si>
    <t>02.06.02.06</t>
  </si>
  <si>
    <t>02.06.02.06.01</t>
  </si>
  <si>
    <t>02.06.02.06.01.01</t>
  </si>
  <si>
    <t>02.06.02.06.01.02</t>
  </si>
  <si>
    <t>02.06.02.06.02</t>
  </si>
  <si>
    <t>02.06.02.06.02.01</t>
  </si>
  <si>
    <t>02.06.02.06.03</t>
  </si>
  <si>
    <t>02.06.02.06.03.01</t>
  </si>
  <si>
    <t>02.06.02.06.04</t>
  </si>
  <si>
    <t>02.06.02.06.04.01</t>
  </si>
  <si>
    <t>02.06.02.06.04.02</t>
  </si>
  <si>
    <t>02.06.03.01</t>
  </si>
  <si>
    <t>02.06.03.01.01</t>
  </si>
  <si>
    <t>02.06.03.01.01.01</t>
  </si>
  <si>
    <t>02.06.03.01.01.02</t>
  </si>
  <si>
    <t>02.06.03.01.02</t>
  </si>
  <si>
    <t>02.06.03.01.02.01</t>
  </si>
  <si>
    <t>02.06.03.01.02.02</t>
  </si>
  <si>
    <t>02.06.03.01.02.03</t>
  </si>
  <si>
    <t>02.06.03.01.02.04</t>
  </si>
  <si>
    <t>02.06.03.01.02.05</t>
  </si>
  <si>
    <t>02.06.03.01.02.06</t>
  </si>
  <si>
    <t>02.06.03.01.02.07</t>
  </si>
  <si>
    <t>02.06.03.01.02.08</t>
  </si>
  <si>
    <t>02.06.03.01.02.09</t>
  </si>
  <si>
    <t>02.06.03.01.03</t>
  </si>
  <si>
    <t>02.06.03.01.03.01</t>
  </si>
  <si>
    <t>02.06.03.01.03.02</t>
  </si>
  <si>
    <t>02.06.03.01.03.03</t>
  </si>
  <si>
    <t>02.06.03.01.03.04</t>
  </si>
  <si>
    <t>02.06.03.01.03.05</t>
  </si>
  <si>
    <t>02.06.03.01.03.06</t>
  </si>
  <si>
    <t>02.06.03.01.03.07</t>
  </si>
  <si>
    <t>02.06.03.01.03.08</t>
  </si>
  <si>
    <t>02.06.03.01.03.09</t>
  </si>
  <si>
    <t>02.06.03.01.04</t>
  </si>
  <si>
    <t>02.06.03.01.04.01</t>
  </si>
  <si>
    <t>02.06.03.01.04.02</t>
  </si>
  <si>
    <t>02.06.03.01.04.03</t>
  </si>
  <si>
    <t>02.06.03.01.04.04</t>
  </si>
  <si>
    <t>02.06.03.01.04.05</t>
  </si>
  <si>
    <t>Medidor de caudal electromagnetico DN 150 PN 16</t>
  </si>
  <si>
    <t>02.06.03.01.04.06</t>
  </si>
  <si>
    <t>Filtro tipo "Cesto" BB  DN 150</t>
  </si>
  <si>
    <t>02.06.03.01.05</t>
  </si>
  <si>
    <t>02.06.03.01.05.01</t>
  </si>
  <si>
    <t>02.06.03.01.05.02</t>
  </si>
  <si>
    <t>Accesorios para línea de control para válvula de altitud para reservorio proyectado RAP-06</t>
  </si>
  <si>
    <t>02.06.03.01.05.03</t>
  </si>
  <si>
    <t>02.06.03.01.06</t>
  </si>
  <si>
    <t>02.06.03.01.06.01</t>
  </si>
  <si>
    <t>Montaje de instalacion hidraulica de reservorio proyectado RAP-06-277</t>
  </si>
  <si>
    <t>02.06.03.01.06.02</t>
  </si>
  <si>
    <t>Prueba de funcionamiento hidraúlico para reservorio proyectado RAP-06-277</t>
  </si>
  <si>
    <t>02.06.03.02</t>
  </si>
  <si>
    <t>02.06.03.02.01</t>
  </si>
  <si>
    <t>02.06.03.02.01.01</t>
  </si>
  <si>
    <t>02.06.03.02.01.02</t>
  </si>
  <si>
    <t>02.06.03.02.01.03</t>
  </si>
  <si>
    <t>02.06.03.02.01.04</t>
  </si>
  <si>
    <t>02.06.03.02.01.05</t>
  </si>
  <si>
    <t>02.06.03.02.01.06</t>
  </si>
  <si>
    <t>02.06.03.02.01.07</t>
  </si>
  <si>
    <t>02.06.03.02.01.08</t>
  </si>
  <si>
    <t>02.06.03.02.01.09</t>
  </si>
  <si>
    <t>02.06.03.02.01.10</t>
  </si>
  <si>
    <t>02.06.03.02.01.11</t>
  </si>
  <si>
    <t>02.06.03.02.01.12</t>
  </si>
  <si>
    <t>02.06.03.02.02</t>
  </si>
  <si>
    <t>02.06.03.02.02.01</t>
  </si>
  <si>
    <t>02.06.03.02.02.01.01</t>
  </si>
  <si>
    <t>02.06.03.02.02.01.02</t>
  </si>
  <si>
    <t>02.06.03.02.02.01.03</t>
  </si>
  <si>
    <t>02.06.03.02.02.01.04</t>
  </si>
  <si>
    <t>02.06.03.02.02.01.05</t>
  </si>
  <si>
    <t>02.06.03.02.02.01.06</t>
  </si>
  <si>
    <t>02.06.03.02.02.01.07</t>
  </si>
  <si>
    <t>02.06.03.02.02.01.08</t>
  </si>
  <si>
    <t>02.06.03.02.02.01.09</t>
  </si>
  <si>
    <t>02.06.03.02.02.01.10</t>
  </si>
  <si>
    <t>02.06.03.02.02.02</t>
  </si>
  <si>
    <t>02.06.03.02.02.02.01</t>
  </si>
  <si>
    <t>02.06.03.02.02.02.02</t>
  </si>
  <si>
    <t>02.06.03.02.02.02.03</t>
  </si>
  <si>
    <t>02.06.03.02.02.02.04</t>
  </si>
  <si>
    <t>02.06.03.02.02.02.05</t>
  </si>
  <si>
    <t>02.06.03.02.02.02.06</t>
  </si>
  <si>
    <t>02.06.03.02.02.02.07</t>
  </si>
  <si>
    <t>02.06.03.02.02.02.08</t>
  </si>
  <si>
    <t>02.06.03.02.02.02.09</t>
  </si>
  <si>
    <t>02.06.03.02.02.02.10</t>
  </si>
  <si>
    <t>02.06.03.02.02.03</t>
  </si>
  <si>
    <t>02.06.03.02.02.03.01</t>
  </si>
  <si>
    <t>02.06.03.02.02.03.02</t>
  </si>
  <si>
    <t>02.06.03.02.02.03.03</t>
  </si>
  <si>
    <t>02.06.03.02.02.03.04</t>
  </si>
  <si>
    <t>02.06.03.02.02.03.05</t>
  </si>
  <si>
    <t>02.06.03.02.02.04</t>
  </si>
  <si>
    <t>02.06.03.02.02.04.01</t>
  </si>
  <si>
    <t>02.06.03.02.02.04.02</t>
  </si>
  <si>
    <t>02.06.03.02.02.04.03</t>
  </si>
  <si>
    <t>02.06.03.02.02.04.04</t>
  </si>
  <si>
    <t>02.06.03.02.02.04.05</t>
  </si>
  <si>
    <t>02.06.03.02.02.04.06</t>
  </si>
  <si>
    <t>02.06.03.02.02.05</t>
  </si>
  <si>
    <t>02.06.03.02.02.05.01</t>
  </si>
  <si>
    <t>02.06.03.02.02.05.02</t>
  </si>
  <si>
    <t>02.06.03.02.02.05.03</t>
  </si>
  <si>
    <t>02.06.03.02.02.05.04</t>
  </si>
  <si>
    <t>02.06.03.02.02.05.05</t>
  </si>
  <si>
    <t>02.06.03.02.02.06</t>
  </si>
  <si>
    <t>02.06.03.02.02.06.01</t>
  </si>
  <si>
    <t>02.06.03.02.02.06.02</t>
  </si>
  <si>
    <t>02.06.03.02.02.06.03</t>
  </si>
  <si>
    <t>02.06.03.02.02.07</t>
  </si>
  <si>
    <t>02.06.03.02.02.07.01</t>
  </si>
  <si>
    <t>02.06.03.02.02.07.02</t>
  </si>
  <si>
    <t>02.06.03.02.02.08</t>
  </si>
  <si>
    <t>02.06.03.02.02.08.01</t>
  </si>
  <si>
    <t>02.06.03.02.02.08.02</t>
  </si>
  <si>
    <t>02.06.03.02.02.08.03</t>
  </si>
  <si>
    <t>02.06.03.02.02.08.04</t>
  </si>
  <si>
    <t>02.06.03.02.02.08.05</t>
  </si>
  <si>
    <t>02.06.03.02.02.08.06</t>
  </si>
  <si>
    <t>02.06.03.02.02.08.07</t>
  </si>
  <si>
    <t>02.06.03.02.02.08.08</t>
  </si>
  <si>
    <t>02.06.03.02.02.09</t>
  </si>
  <si>
    <t>02.06.03.02.02.09.01</t>
  </si>
  <si>
    <t>02.06.03.03</t>
  </si>
  <si>
    <t>02.06.03.03.01</t>
  </si>
  <si>
    <t>02.06.03.03.01.01</t>
  </si>
  <si>
    <t>02.06.03.03.02</t>
  </si>
  <si>
    <t>02.06.03.03.02.01</t>
  </si>
  <si>
    <t>02.06.03.03.02.02</t>
  </si>
  <si>
    <t>02.06.03.03.03</t>
  </si>
  <si>
    <t>02.06.03.03.03.01</t>
  </si>
  <si>
    <t>02.06.03.03.03.02</t>
  </si>
  <si>
    <t>02.06.03.03.03.03</t>
  </si>
  <si>
    <t>02.06.03.04</t>
  </si>
  <si>
    <t>02.06.03.04.01</t>
  </si>
  <si>
    <t>02.06.03.04.01.01</t>
  </si>
  <si>
    <t>02.06.03.04.01.02</t>
  </si>
  <si>
    <t>02.06.03.04.01.03</t>
  </si>
  <si>
    <t>02.06.03.04.01.04</t>
  </si>
  <si>
    <t>02.06.03.04.01.05</t>
  </si>
  <si>
    <t>02.06.03.04.01.06</t>
  </si>
  <si>
    <t>02.06.03.04.01.07</t>
  </si>
  <si>
    <t>02.06.03.04.01.08</t>
  </si>
  <si>
    <t>02.06.03.04.01.09</t>
  </si>
  <si>
    <t>02.06.03.04.01.10</t>
  </si>
  <si>
    <t>02.06.03.04.01.11</t>
  </si>
  <si>
    <t>02.06.03.04.01.12</t>
  </si>
  <si>
    <t>02.06.03.05</t>
  </si>
  <si>
    <t>02.06.03.05.01</t>
  </si>
  <si>
    <t>02.06.03.05.01.01</t>
  </si>
  <si>
    <t>02.06.03.05.01.02</t>
  </si>
  <si>
    <t>02.06.03.05.02</t>
  </si>
  <si>
    <t>02.06.03.05.02.01</t>
  </si>
  <si>
    <t>02.06.03.05.03</t>
  </si>
  <si>
    <t>02.06.03.05.03.01</t>
  </si>
  <si>
    <t>02.06.03.05.04</t>
  </si>
  <si>
    <t>02.06.03.05.04.01</t>
  </si>
  <si>
    <t>02.06.03.05.04.02</t>
  </si>
  <si>
    <t>02.07</t>
  </si>
  <si>
    <t>02.07.01.01</t>
  </si>
  <si>
    <t>02.07.01.01.01</t>
  </si>
  <si>
    <t>02.07.01.01.01.01</t>
  </si>
  <si>
    <t>02.07.01.01.01.02</t>
  </si>
  <si>
    <t>02.07.01.01.02</t>
  </si>
  <si>
    <t>02.07.01.01.02.01</t>
  </si>
  <si>
    <t>02.07.01.01.02.02</t>
  </si>
  <si>
    <t>02.07.01.01.02.03</t>
  </si>
  <si>
    <t>02.07.01.01.02.04</t>
  </si>
  <si>
    <t>02.07.01.01.02.05</t>
  </si>
  <si>
    <t>02.07.01.01.02.06</t>
  </si>
  <si>
    <t>02.07.01.01.03</t>
  </si>
  <si>
    <t>02.07.01.01.03.01</t>
  </si>
  <si>
    <t>02.07.01.01.03.02</t>
  </si>
  <si>
    <t>02.07.01.01.03.03</t>
  </si>
  <si>
    <t>02.07.01.01.03.04</t>
  </si>
  <si>
    <t>02.07.01.01.03.05</t>
  </si>
  <si>
    <t>02.07.01.01.03.06</t>
  </si>
  <si>
    <t>02.07.01.01.03.07</t>
  </si>
  <si>
    <t>02.07.01.01.04</t>
  </si>
  <si>
    <t>02.07.01.01.04.01</t>
  </si>
  <si>
    <t>02.07.01.01.04.02</t>
  </si>
  <si>
    <t>02.07.01.01.04.03</t>
  </si>
  <si>
    <t>02.07.01.01.05</t>
  </si>
  <si>
    <t>02.07.01.01.05.01</t>
  </si>
  <si>
    <t>02.07.01.01.05.02</t>
  </si>
  <si>
    <t>Soporte de tubería DN 100 SCH-40 H=4.35m</t>
  </si>
  <si>
    <t>02.07.01.01.05.03</t>
  </si>
  <si>
    <t>Soporte de tubería DN 100 SCH-40 H=5.75m</t>
  </si>
  <si>
    <t>02.07.01.01.06</t>
  </si>
  <si>
    <t>02.07.01.01.06.01</t>
  </si>
  <si>
    <t>Montaje de instalación hidráulica de reservorio provisional R-1-273</t>
  </si>
  <si>
    <t>02.07.01.01.06.02</t>
  </si>
  <si>
    <t>Prueba de funcionamiento y calibracion de equipos hidraulicos reservorio provisional R-1-273</t>
  </si>
  <si>
    <t>02.07.01.02</t>
  </si>
  <si>
    <t>02.07.01.02.01</t>
  </si>
  <si>
    <t>02.07.01.02.01.01</t>
  </si>
  <si>
    <t>02.07.01.02.01.02</t>
  </si>
  <si>
    <t>02.07.01.02.01.03</t>
  </si>
  <si>
    <t>02.07.01.02.01.04</t>
  </si>
  <si>
    <t>02.07.01.02.02</t>
  </si>
  <si>
    <t>02.07.01.02.02.01</t>
  </si>
  <si>
    <t>02.07.01.02.02.02</t>
  </si>
  <si>
    <t>02.07.01.02.02.03</t>
  </si>
  <si>
    <t>02.07.01.02.02.04</t>
  </si>
  <si>
    <t>02.07.01.02.02.05</t>
  </si>
  <si>
    <t>02.07.01.02.02.06</t>
  </si>
  <si>
    <t>02.07.01.02.02.07</t>
  </si>
  <si>
    <t>02.07.01.02.02.08</t>
  </si>
  <si>
    <t>02.07.01.02.02.09</t>
  </si>
  <si>
    <t>02.07.01.02.02.10</t>
  </si>
  <si>
    <t>02.07.01.02.02.11</t>
  </si>
  <si>
    <t>02.07.01.02.02.12</t>
  </si>
  <si>
    <t>02.07.01.02.02.13</t>
  </si>
  <si>
    <t>02.07.01.02.02.14</t>
  </si>
  <si>
    <t>02.07.01.02.02.15</t>
  </si>
  <si>
    <t>02.07.01.02.02.16</t>
  </si>
  <si>
    <t>02.07.01.02.02.17</t>
  </si>
  <si>
    <t>02.07.01.02.03</t>
  </si>
  <si>
    <t>02.07.01.02.03.01</t>
  </si>
  <si>
    <t>02.07.01.02.03.02</t>
  </si>
  <si>
    <t>02.07.01.02.03.03</t>
  </si>
  <si>
    <t>02.07.01.02.03.04</t>
  </si>
  <si>
    <t>02.07.01.02.03.05</t>
  </si>
  <si>
    <t>02.07.01.02.03.06</t>
  </si>
  <si>
    <t>02.07.01.02.03.07</t>
  </si>
  <si>
    <t>02.07.01.02.03.08</t>
  </si>
  <si>
    <t>02.07.01.02.03.09</t>
  </si>
  <si>
    <t>02.07.01.02.03.10</t>
  </si>
  <si>
    <t>02.07.01.02.03.11</t>
  </si>
  <si>
    <t>02.07.01.02.03.12</t>
  </si>
  <si>
    <t>Cruz de hierro dúctil  BB PN 16 DN 200 x 200</t>
  </si>
  <si>
    <t>02.07.01.02.03.13</t>
  </si>
  <si>
    <t>02.07.01.02.03.14</t>
  </si>
  <si>
    <t>02.07.01.02.03.15</t>
  </si>
  <si>
    <t>02.07.01.02.03.16</t>
  </si>
  <si>
    <t>02.07.01.02.03.17</t>
  </si>
  <si>
    <t>02.07.01.02.03.18</t>
  </si>
  <si>
    <t>02.07.01.02.04</t>
  </si>
  <si>
    <t>02.07.01.02.04.01</t>
  </si>
  <si>
    <t>02.07.01.02.04.02</t>
  </si>
  <si>
    <t>02.07.01.02.04.03</t>
  </si>
  <si>
    <t>02.07.01.02.04.04</t>
  </si>
  <si>
    <t>02.07.01.02.04.05</t>
  </si>
  <si>
    <t>02.07.01.02.04.06</t>
  </si>
  <si>
    <t>02.07.01.02.04.07</t>
  </si>
  <si>
    <t>02.07.01.02.04.08</t>
  </si>
  <si>
    <t>02.07.01.02.04.09</t>
  </si>
  <si>
    <t>02.07.01.02.05</t>
  </si>
  <si>
    <t>02.07.01.02.05.01</t>
  </si>
  <si>
    <t>02.07.01.02.05.02</t>
  </si>
  <si>
    <t>Accesorios para línea de control para válvula de altitud para reservorio proyectado R-1-273</t>
  </si>
  <si>
    <t>02.07.01.02.05.03</t>
  </si>
  <si>
    <t>02.07.01.02.06</t>
  </si>
  <si>
    <t>02.07.01.02.06.01</t>
  </si>
  <si>
    <t>Montaje e instalación hidráulica del Reservorio mejorado R-1-273</t>
  </si>
  <si>
    <t>02.07.01.02.06.02</t>
  </si>
  <si>
    <t>Prueba de funcionamiento y calibracion de equipos hidraulicos reservorio mejorado R-1-273</t>
  </si>
  <si>
    <t>02.07.01.02.07</t>
  </si>
  <si>
    <t>02.07.01.02.07.01</t>
  </si>
  <si>
    <t>Desmontaje de Eq.Hidraulico R-1-273 existente (incl. traslado almacen SEDAPAL)</t>
  </si>
  <si>
    <t>02.07.01.03</t>
  </si>
  <si>
    <t>02.07.01.03.01</t>
  </si>
  <si>
    <t>02.07.01.03.01.01</t>
  </si>
  <si>
    <t>02.07.01.03.01.02</t>
  </si>
  <si>
    <t>02.07.01.03.01.03</t>
  </si>
  <si>
    <t>02.07.01.03.01.04</t>
  </si>
  <si>
    <t>02.07.01.03.01.05</t>
  </si>
  <si>
    <t>02.07.01.03.01.06</t>
  </si>
  <si>
    <t>02.07.01.03.01.07</t>
  </si>
  <si>
    <t>02.07.01.03.01.08</t>
  </si>
  <si>
    <t>02.07.01.03.01.09</t>
  </si>
  <si>
    <t>02.07.01.03.01.10</t>
  </si>
  <si>
    <t>02.07.01.03.01.11</t>
  </si>
  <si>
    <t>02.07.01.03.01.12</t>
  </si>
  <si>
    <t>02.07.01.03.02</t>
  </si>
  <si>
    <t>02.07.01.03.02.01</t>
  </si>
  <si>
    <t>02.07.01.03.02.01.01</t>
  </si>
  <si>
    <t>02.07.01.03.02.01.02</t>
  </si>
  <si>
    <t>02.07.01.03.02.01.03</t>
  </si>
  <si>
    <t>02.07.01.03.02.01.04</t>
  </si>
  <si>
    <t>02.07.01.03.02.01.05</t>
  </si>
  <si>
    <t>02.07.01.03.02.01.06</t>
  </si>
  <si>
    <t>02.07.01.03.02.01.07</t>
  </si>
  <si>
    <t>02.07.01.03.02.01.08</t>
  </si>
  <si>
    <t>02.07.01.03.02.01.09</t>
  </si>
  <si>
    <t>02.07.01.03.02.01.10</t>
  </si>
  <si>
    <t>02.07.01.03.02.02</t>
  </si>
  <si>
    <t>02.07.01.03.02.02.01</t>
  </si>
  <si>
    <t>02.07.01.03.02.02.02</t>
  </si>
  <si>
    <t>02.07.01.03.02.02.03</t>
  </si>
  <si>
    <t>02.07.01.03.02.02.04</t>
  </si>
  <si>
    <t>02.07.01.03.02.02.05</t>
  </si>
  <si>
    <t>02.07.01.03.02.02.06</t>
  </si>
  <si>
    <t>02.07.01.03.02.02.07</t>
  </si>
  <si>
    <t>02.07.01.03.02.02.08</t>
  </si>
  <si>
    <t>02.07.01.03.02.02.09</t>
  </si>
  <si>
    <t>02.07.01.03.02.02.10</t>
  </si>
  <si>
    <t>02.07.01.03.02.03</t>
  </si>
  <si>
    <t>02.07.01.03.02.03.01</t>
  </si>
  <si>
    <t>02.07.01.03.02.03.02</t>
  </si>
  <si>
    <t>02.07.01.03.02.03.03</t>
  </si>
  <si>
    <t>02.07.01.03.02.03.04</t>
  </si>
  <si>
    <t>02.07.01.03.02.03.05</t>
  </si>
  <si>
    <t>02.07.01.03.02.04</t>
  </si>
  <si>
    <t>02.07.01.03.02.04.01</t>
  </si>
  <si>
    <t>02.07.01.03.02.04.02</t>
  </si>
  <si>
    <t>02.07.01.03.02.04.03</t>
  </si>
  <si>
    <t>02.07.01.03.02.04.04</t>
  </si>
  <si>
    <t>02.07.01.03.02.04.05</t>
  </si>
  <si>
    <t>02.07.01.03.02.04.06</t>
  </si>
  <si>
    <t>02.07.01.03.02.05</t>
  </si>
  <si>
    <t>02.07.01.03.02.05.01</t>
  </si>
  <si>
    <t>02.07.01.03.02.05.02</t>
  </si>
  <si>
    <t>02.07.01.03.02.05.03</t>
  </si>
  <si>
    <t>02.07.01.03.02.05.04</t>
  </si>
  <si>
    <t>02.07.01.03.02.06</t>
  </si>
  <si>
    <t>02.07.01.03.02.06.01</t>
  </si>
  <si>
    <t>02.07.01.03.02.06.02</t>
  </si>
  <si>
    <t>02.07.01.03.02.06.03</t>
  </si>
  <si>
    <t>02.07.01.03.02.06.04</t>
  </si>
  <si>
    <t>02.07.01.03.02.06.05</t>
  </si>
  <si>
    <t>02.07.01.03.02.07</t>
  </si>
  <si>
    <t>02.07.01.03.02.07.01</t>
  </si>
  <si>
    <t>02.07.01.03.02.07.02</t>
  </si>
  <si>
    <t>02.07.01.03.02.07.03</t>
  </si>
  <si>
    <t>02.07.01.03.02.07.04</t>
  </si>
  <si>
    <t>02.07.01.03.02.07.05</t>
  </si>
  <si>
    <t>02.07.01.03.02.08</t>
  </si>
  <si>
    <t>02.07.01.03.02.08.01</t>
  </si>
  <si>
    <t>02.07.01.03.02.08.02</t>
  </si>
  <si>
    <t>02.07.01.03.02.08.03</t>
  </si>
  <si>
    <t>02.07.01.03.02.09</t>
  </si>
  <si>
    <t>02.07.01.03.02.09.01</t>
  </si>
  <si>
    <t>02.07.01.03.02.09.02</t>
  </si>
  <si>
    <t>02.07.01.03.02.09.03</t>
  </si>
  <si>
    <t>02.07.01.03.02.09.04</t>
  </si>
  <si>
    <t>02.07.01.03.02.09.05</t>
  </si>
  <si>
    <t>02.07.01.03.02.09.06</t>
  </si>
  <si>
    <t>02.07.01.03.02.09.07</t>
  </si>
  <si>
    <t>02.07.01.03.02.10</t>
  </si>
  <si>
    <t>02.07.01.03.02.10.01</t>
  </si>
  <si>
    <t>02.07.01.03.02.10.02</t>
  </si>
  <si>
    <t>02.07.01.03.02.10.03</t>
  </si>
  <si>
    <t>02.07.01.03.02.10.04</t>
  </si>
  <si>
    <t>02.07.01.03.02.10.05</t>
  </si>
  <si>
    <t>02.07.01.03.02.11</t>
  </si>
  <si>
    <t>CIRCUITO C-6.3: LUCES DE EMERGENCIA (CASETA SCADA)</t>
  </si>
  <si>
    <t>02.07.01.03.02.11.01</t>
  </si>
  <si>
    <t>02.07.01.03.02.11.02</t>
  </si>
  <si>
    <t>02.07.01.03.02.11.03</t>
  </si>
  <si>
    <t>02.07.01.03.02.11.04</t>
  </si>
  <si>
    <t>02.07.01.03.02.11.05</t>
  </si>
  <si>
    <t>02.07.01.03.02.11.06</t>
  </si>
  <si>
    <t>02.07.01.03.02.12</t>
  </si>
  <si>
    <t>02.07.01.03.02.12.01</t>
  </si>
  <si>
    <t>02.07.01.03.02.12.02</t>
  </si>
  <si>
    <t>02.07.01.03.02.12.03</t>
  </si>
  <si>
    <t>02.07.01.03.02.12.04</t>
  </si>
  <si>
    <t>02.07.01.03.02.12.05</t>
  </si>
  <si>
    <t>02.07.01.03.02.13</t>
  </si>
  <si>
    <t>02.07.01.03.02.13.01</t>
  </si>
  <si>
    <t>02.07.01.03.02.13.02</t>
  </si>
  <si>
    <t>02.07.01.03.02.13.03</t>
  </si>
  <si>
    <t>02.07.01.03.02.14</t>
  </si>
  <si>
    <t>02.07.01.03.02.14.01</t>
  </si>
  <si>
    <t>02.07.01.03.02.14.02</t>
  </si>
  <si>
    <t>02.07.01.03.02.14.03</t>
  </si>
  <si>
    <t>02.07.01.03.02.14.04</t>
  </si>
  <si>
    <t>02.07.01.03.02.14.05</t>
  </si>
  <si>
    <t>02.07.01.03.02.14.06</t>
  </si>
  <si>
    <t>02.07.01.03.02.14.07</t>
  </si>
  <si>
    <t>02.07.01.03.02.14.08</t>
  </si>
  <si>
    <t>02.07.01.03.02.15</t>
  </si>
  <si>
    <t>02.07.01.03.02.15.01</t>
  </si>
  <si>
    <t>02.07.01.03.02.16</t>
  </si>
  <si>
    <t>02.07.01.03.02.16.01</t>
  </si>
  <si>
    <t>02.07.01.04</t>
  </si>
  <si>
    <t>02.07.01.04.01</t>
  </si>
  <si>
    <t>02.07.01.04.01.01</t>
  </si>
  <si>
    <t>02.07.01.04.02</t>
  </si>
  <si>
    <t>02.07.01.04.02.01</t>
  </si>
  <si>
    <t>02.07.01.04.02.02</t>
  </si>
  <si>
    <t>02.07.01.04.03</t>
  </si>
  <si>
    <t>02.07.01.04.03.01</t>
  </si>
  <si>
    <t>02.07.01.04.03.02</t>
  </si>
  <si>
    <t>02.07.01.04.03.03</t>
  </si>
  <si>
    <t>02.07.01.05</t>
  </si>
  <si>
    <t>02.07.01.05.01</t>
  </si>
  <si>
    <t>02.07.01.05.01.01</t>
  </si>
  <si>
    <t>02.07.01.05.01.02</t>
  </si>
  <si>
    <t>02.07.01.05.02</t>
  </si>
  <si>
    <t>02.07.01.05.02.01</t>
  </si>
  <si>
    <t>02.07.01.05.02.02</t>
  </si>
  <si>
    <t>02.07.01.05.02.03</t>
  </si>
  <si>
    <t>02.07.01.05.02.04</t>
  </si>
  <si>
    <t>02.07.01.05.02.05</t>
  </si>
  <si>
    <t>02.07.01.05.02.06</t>
  </si>
  <si>
    <t>02.07.01.05.02.07</t>
  </si>
  <si>
    <t>02.07.01.05.02.08</t>
  </si>
  <si>
    <t>02.07.01.05.02.09</t>
  </si>
  <si>
    <t>02.07.01.05.02.10</t>
  </si>
  <si>
    <t>02.07.01.05.02.11</t>
  </si>
  <si>
    <t>02.07.01.06</t>
  </si>
  <si>
    <t>02.07.01.06.01</t>
  </si>
  <si>
    <t>02.07.01.06.01.01</t>
  </si>
  <si>
    <t>02.07.01.06.01.02</t>
  </si>
  <si>
    <t>02.07.01.06.01.03</t>
  </si>
  <si>
    <t>02.07.01.06.01.04</t>
  </si>
  <si>
    <t>02.07.01.06.01.05</t>
  </si>
  <si>
    <t>02.07.01.06.01.06</t>
  </si>
  <si>
    <t>02.07.01.06.01.07</t>
  </si>
  <si>
    <t>02.07.01.06.01.08</t>
  </si>
  <si>
    <t>02.07.01.06.01.09</t>
  </si>
  <si>
    <t>02.07.01.06.01.10</t>
  </si>
  <si>
    <t>02.07.01.06.01.11</t>
  </si>
  <si>
    <t>02.07.01.06.01.12</t>
  </si>
  <si>
    <t>02.07.01.07</t>
  </si>
  <si>
    <t>02.07.01.07.01</t>
  </si>
  <si>
    <t>02.07.01.07.01.01</t>
  </si>
  <si>
    <t>02.07.01.07.01.02</t>
  </si>
  <si>
    <t>02.07.01.07.02</t>
  </si>
  <si>
    <t>02.07.01.07.02.01</t>
  </si>
  <si>
    <t>02.07.01.07.03</t>
  </si>
  <si>
    <t>02.07.01.07.03.01</t>
  </si>
  <si>
    <t>02.07.01.07.04</t>
  </si>
  <si>
    <t>02.07.01.07.04.01</t>
  </si>
  <si>
    <t>02.07.01.07.04.02</t>
  </si>
  <si>
    <t>02.07.02.01</t>
  </si>
  <si>
    <t>02.07.02.01.01</t>
  </si>
  <si>
    <t>02.07.02.01.01.01</t>
  </si>
  <si>
    <t>02.07.02.01.01.02</t>
  </si>
  <si>
    <t>02.07.02.01.01.03</t>
  </si>
  <si>
    <t>02.07.02.01.02</t>
  </si>
  <si>
    <t>02.07.02.01.02.01</t>
  </si>
  <si>
    <t>02.07.02.01.02.02</t>
  </si>
  <si>
    <t>02.07.02.01.02.03</t>
  </si>
  <si>
    <t>02.07.02.01.02.04</t>
  </si>
  <si>
    <t>02.07.02.01.02.05</t>
  </si>
  <si>
    <t>02.07.02.01.02.06</t>
  </si>
  <si>
    <t>02.07.02.01.02.07</t>
  </si>
  <si>
    <t>02.07.02.01.02.08</t>
  </si>
  <si>
    <t>02.07.02.01.02.09</t>
  </si>
  <si>
    <t>02.07.02.01.03</t>
  </si>
  <si>
    <t>02.07.02.01.03.01</t>
  </si>
  <si>
    <t>02.07.02.01.03.02</t>
  </si>
  <si>
    <t>02.07.02.01.03.03</t>
  </si>
  <si>
    <t>02.07.02.01.03.04</t>
  </si>
  <si>
    <t>02.07.02.01.03.05</t>
  </si>
  <si>
    <t>02.07.02.01.03.06</t>
  </si>
  <si>
    <t>02.07.02.01.03.07</t>
  </si>
  <si>
    <t>02.07.02.01.03.08</t>
  </si>
  <si>
    <t>02.07.02.01.03.09</t>
  </si>
  <si>
    <t>02.07.02.01.03.10</t>
  </si>
  <si>
    <t>02.07.02.01.03.11</t>
  </si>
  <si>
    <t>02.07.02.01.04</t>
  </si>
  <si>
    <t>02.07.02.01.04.01</t>
  </si>
  <si>
    <t>02.07.02.01.04.02</t>
  </si>
  <si>
    <t>02.07.02.01.04.03</t>
  </si>
  <si>
    <t>02.07.02.01.04.04</t>
  </si>
  <si>
    <t>02.07.02.01.05</t>
  </si>
  <si>
    <t>02.07.02.01.05.01</t>
  </si>
  <si>
    <t>02.07.02.01.05.02</t>
  </si>
  <si>
    <t>Soporte de tubería DN 100 SCH-40 H=4.25m</t>
  </si>
  <si>
    <t>02.07.02.01.05.03</t>
  </si>
  <si>
    <t>02.07.02.01.06</t>
  </si>
  <si>
    <t>02.07.02.01.07</t>
  </si>
  <si>
    <t>Montaje de instalación hidráulica de reservorio provisional R-2-273</t>
  </si>
  <si>
    <t>02.07.02.01.08</t>
  </si>
  <si>
    <t>Prueba de funcionamiento y calibracion de equipos hidraulicos reservorio provisional R-2-273</t>
  </si>
  <si>
    <t>02.07.02.02</t>
  </si>
  <si>
    <t>02.07.02.02.01</t>
  </si>
  <si>
    <t>02.07.02.02.01.01</t>
  </si>
  <si>
    <t>02.07.02.02.01.02</t>
  </si>
  <si>
    <t>02.07.02.02.02</t>
  </si>
  <si>
    <t>02.07.02.02.02.01</t>
  </si>
  <si>
    <t>02.07.02.02.02.02</t>
  </si>
  <si>
    <t>02.07.02.02.02.03</t>
  </si>
  <si>
    <t>02.07.02.02.02.04</t>
  </si>
  <si>
    <t>02.07.02.02.02.05</t>
  </si>
  <si>
    <t>02.07.02.02.02.06</t>
  </si>
  <si>
    <t>02.07.02.02.02.07</t>
  </si>
  <si>
    <t>02.07.02.02.02.08</t>
  </si>
  <si>
    <t>02.07.02.02.02.09</t>
  </si>
  <si>
    <t>02.07.02.02.03</t>
  </si>
  <si>
    <t>02.07.02.02.03.01</t>
  </si>
  <si>
    <t>02.07.02.02.03.02</t>
  </si>
  <si>
    <t>02.07.02.02.03.03</t>
  </si>
  <si>
    <t>02.07.02.02.03.04</t>
  </si>
  <si>
    <t>02.07.02.02.03.05</t>
  </si>
  <si>
    <t>02.07.02.02.03.06</t>
  </si>
  <si>
    <t>02.07.02.02.03.07</t>
  </si>
  <si>
    <t>02.07.02.02.03.08</t>
  </si>
  <si>
    <t>02.07.02.02.03.09</t>
  </si>
  <si>
    <t>02.07.02.02.03.10</t>
  </si>
  <si>
    <t>02.07.02.02.04</t>
  </si>
  <si>
    <t>02.07.02.02.04.01</t>
  </si>
  <si>
    <t>02.07.02.02.04.02</t>
  </si>
  <si>
    <t>02.07.02.02.04.03</t>
  </si>
  <si>
    <t>Válvula compuerta BB DN 250 HD PN 16 con dado</t>
  </si>
  <si>
    <t>02.07.02.02.04.04</t>
  </si>
  <si>
    <t>02.07.02.02.04.05</t>
  </si>
  <si>
    <t>02.07.02.02.04.06</t>
  </si>
  <si>
    <t>02.07.02.02.05</t>
  </si>
  <si>
    <t>02.07.02.02.05.01</t>
  </si>
  <si>
    <t>02.07.02.02.05.02</t>
  </si>
  <si>
    <t>Accesorios para línea de control para válvula de altitud para reservorio mejorado R-2-273</t>
  </si>
  <si>
    <t>02.07.02.02.05.03</t>
  </si>
  <si>
    <t>02.07.02.02.05.04</t>
  </si>
  <si>
    <t>02.07.02.02.06</t>
  </si>
  <si>
    <t>02.07.02.02.06.01</t>
  </si>
  <si>
    <t>Montaje e instalación hidráulica del Reservorio mejorado R-2-273</t>
  </si>
  <si>
    <t>02.07.02.02.06.02</t>
  </si>
  <si>
    <t>Prueba de funcionamiento y calibracion de equipos hidraulicos reservorio mejorado R-2-273</t>
  </si>
  <si>
    <t>02.07.02.02.07</t>
  </si>
  <si>
    <t>02.07.02.02.07.01</t>
  </si>
  <si>
    <t>Desmontaje de Eq.Hidraulico R-2-273 existente (incl. traslado almacen SEDAPAL)</t>
  </si>
  <si>
    <t>02.07.02.03</t>
  </si>
  <si>
    <t>02.07.02.03.01</t>
  </si>
  <si>
    <t>02.07.02.03.01.01</t>
  </si>
  <si>
    <t>02.07.02.03.01.02</t>
  </si>
  <si>
    <t>02.07.02.03.01.03</t>
  </si>
  <si>
    <t>02.07.02.03.01.04</t>
  </si>
  <si>
    <t>02.07.02.03.01.05</t>
  </si>
  <si>
    <t>02.07.02.03.01.06</t>
  </si>
  <si>
    <t>02.07.02.03.01.07</t>
  </si>
  <si>
    <t>02.07.02.03.01.08</t>
  </si>
  <si>
    <t>02.07.02.03.01.09</t>
  </si>
  <si>
    <t>02.07.02.03.01.10</t>
  </si>
  <si>
    <t>02.07.02.03.02</t>
  </si>
  <si>
    <t>02.07.02.03.02.01</t>
  </si>
  <si>
    <t>02.07.02.03.02.01.01</t>
  </si>
  <si>
    <t>02.07.02.03.02.01.02</t>
  </si>
  <si>
    <t>02.07.02.03.02.01.03</t>
  </si>
  <si>
    <t>02.07.02.03.02.01.04</t>
  </si>
  <si>
    <t>02.07.02.03.02.01.05</t>
  </si>
  <si>
    <t>02.07.02.03.02.01.06</t>
  </si>
  <si>
    <t>02.07.02.03.02.01.07</t>
  </si>
  <si>
    <t>02.07.02.03.02.01.08</t>
  </si>
  <si>
    <t>02.07.02.03.02.01.09</t>
  </si>
  <si>
    <t>02.07.02.03.02.01.10</t>
  </si>
  <si>
    <t>02.07.02.03.02.02</t>
  </si>
  <si>
    <t>02.07.02.03.02.02.01</t>
  </si>
  <si>
    <t>02.07.02.03.02.02.02</t>
  </si>
  <si>
    <t>02.07.02.03.02.02.03</t>
  </si>
  <si>
    <t>02.07.02.03.02.02.04</t>
  </si>
  <si>
    <t>02.07.02.03.02.02.05</t>
  </si>
  <si>
    <t>02.07.02.03.02.02.06</t>
  </si>
  <si>
    <t>02.07.02.03.02.02.07</t>
  </si>
  <si>
    <t>02.07.02.03.02.02.08</t>
  </si>
  <si>
    <t>02.07.02.03.02.02.09</t>
  </si>
  <si>
    <t>02.07.02.03.02.03</t>
  </si>
  <si>
    <t>02.07.02.03.02.03.01</t>
  </si>
  <si>
    <t>02.07.02.03.02.03.02</t>
  </si>
  <si>
    <t>02.07.02.03.02.03.03</t>
  </si>
  <si>
    <t>02.07.02.03.02.03.04</t>
  </si>
  <si>
    <t>02.07.02.03.02.03.05</t>
  </si>
  <si>
    <t>02.07.02.03.02.04</t>
  </si>
  <si>
    <t>02.07.02.03.02.04.01</t>
  </si>
  <si>
    <t>02.07.02.03.02.04.02</t>
  </si>
  <si>
    <t>02.07.02.03.02.04.03</t>
  </si>
  <si>
    <t>02.07.02.03.02.04.04</t>
  </si>
  <si>
    <t>02.07.02.03.02.04.05</t>
  </si>
  <si>
    <t>02.07.02.03.02.04.06</t>
  </si>
  <si>
    <t>02.07.02.03.02.05</t>
  </si>
  <si>
    <t>02.07.02.03.02.05.01</t>
  </si>
  <si>
    <t>02.07.02.03.02.05.02</t>
  </si>
  <si>
    <t>02.07.02.03.02.05.03</t>
  </si>
  <si>
    <t>02.07.02.03.02.05.04</t>
  </si>
  <si>
    <t>02.07.02.03.02.05.05</t>
  </si>
  <si>
    <t>02.07.02.03.02.05.06</t>
  </si>
  <si>
    <t>02.07.02.03.02.06</t>
  </si>
  <si>
    <t>02.07.02.03.02.06.01</t>
  </si>
  <si>
    <t>02.07.02.03.02.06.02</t>
  </si>
  <si>
    <t>02.07.02.03.02.06.03</t>
  </si>
  <si>
    <t>02.07.02.03.02.07</t>
  </si>
  <si>
    <t>02.07.02.03.02.07.01</t>
  </si>
  <si>
    <t>02.07.02.03.02.07.02</t>
  </si>
  <si>
    <t>02.07.02.03.02.08</t>
  </si>
  <si>
    <t>02.07.02.03.02.08.01</t>
  </si>
  <si>
    <t>02.07.02.03.02.08.02</t>
  </si>
  <si>
    <t>02.07.02.03.02.08.03</t>
  </si>
  <si>
    <t>02.07.02.03.02.08.04</t>
  </si>
  <si>
    <t>02.07.02.03.02.08.05</t>
  </si>
  <si>
    <t>02.07.02.03.02.08.06</t>
  </si>
  <si>
    <t>02.07.02.03.02.08.07</t>
  </si>
  <si>
    <t>02.07.02.03.02.08.08</t>
  </si>
  <si>
    <t>02.07.02.03.02.09</t>
  </si>
  <si>
    <t>02.07.02.03.02.09.01</t>
  </si>
  <si>
    <t>02.07.02.03.02.10</t>
  </si>
  <si>
    <t>02.07.02.03.02.10.01</t>
  </si>
  <si>
    <t>02.07.02.04</t>
  </si>
  <si>
    <t>02.07.02.04.01</t>
  </si>
  <si>
    <t>02.07.02.04.01.01</t>
  </si>
  <si>
    <t>02.07.02.04.01.02</t>
  </si>
  <si>
    <t>02.07.02.04.02</t>
  </si>
  <si>
    <t>02.07.02.04.02.01</t>
  </si>
  <si>
    <t>02.07.02.04.02.02</t>
  </si>
  <si>
    <t>02.07.02.04.02.03</t>
  </si>
  <si>
    <t>02.07.02.04.02.04</t>
  </si>
  <si>
    <t>02.07.02.04.02.05</t>
  </si>
  <si>
    <t>02.07.02.04.02.06</t>
  </si>
  <si>
    <t>02.07.02.04.03</t>
  </si>
  <si>
    <t>02.07.02.04.03.01</t>
  </si>
  <si>
    <t>02.07.02.04.03.02</t>
  </si>
  <si>
    <t>02.07.02.04.03.03</t>
  </si>
  <si>
    <t>02.07.02.04.04</t>
  </si>
  <si>
    <t>02.07.02.04.04.01</t>
  </si>
  <si>
    <t>02.07.02.04.04.02</t>
  </si>
  <si>
    <t>02.07.02.04.04.03</t>
  </si>
  <si>
    <t>02.07.02.04.04.04</t>
  </si>
  <si>
    <t>02.07.02.04.04.05</t>
  </si>
  <si>
    <t>02.07.02.04.04.06</t>
  </si>
  <si>
    <t>02.07.02.04.04.07</t>
  </si>
  <si>
    <t>02.07.02.04.04.08</t>
  </si>
  <si>
    <t>02.07.02.04.04.09</t>
  </si>
  <si>
    <t>02.07.02.04.04.10</t>
  </si>
  <si>
    <t>02.07.02.04.04.11</t>
  </si>
  <si>
    <t>02.07.02.05</t>
  </si>
  <si>
    <t>02.07.02.05.01</t>
  </si>
  <si>
    <t>02.07.02.05.01.01</t>
  </si>
  <si>
    <t>02.07.02.05.01.02</t>
  </si>
  <si>
    <t>02.07.02.05.02</t>
  </si>
  <si>
    <t>02.07.02.05.02.01</t>
  </si>
  <si>
    <t>02.07.02.05.02.02</t>
  </si>
  <si>
    <t>02.07.02.05.02.03</t>
  </si>
  <si>
    <t>02.07.02.05.02.04</t>
  </si>
  <si>
    <t>02.07.02.05.02.05</t>
  </si>
  <si>
    <t>02.07.02.05.02.06</t>
  </si>
  <si>
    <t>02.07.02.05.02.07</t>
  </si>
  <si>
    <t>02.07.02.05.02.08</t>
  </si>
  <si>
    <t>02.07.02.06</t>
  </si>
  <si>
    <t>02.07.02.06.01</t>
  </si>
  <si>
    <t>02.07.02.06.01.01</t>
  </si>
  <si>
    <t>02.07.02.06.01.02</t>
  </si>
  <si>
    <t>02.07.02.06.01.03</t>
  </si>
  <si>
    <t>02.07.02.06.01.04</t>
  </si>
  <si>
    <t>02.07.02.06.01.05</t>
  </si>
  <si>
    <t>02.07.02.06.01.06</t>
  </si>
  <si>
    <t>02.07.02.06.01.07</t>
  </si>
  <si>
    <t>02.07.02.06.01.08</t>
  </si>
  <si>
    <t>02.07.02.06.01.09</t>
  </si>
  <si>
    <t>02.07.02.06.01.10</t>
  </si>
  <si>
    <t>02.07.02.06.01.11</t>
  </si>
  <si>
    <t>02.07.02.06.01.12</t>
  </si>
  <si>
    <t>02.07.02.06.01.13</t>
  </si>
  <si>
    <t>02.07.02.06.01.14</t>
  </si>
  <si>
    <t>02.07.02.06.01.15</t>
  </si>
  <si>
    <t>02.07.02.06.01.16</t>
  </si>
  <si>
    <t>02.07.02.06.01.17</t>
  </si>
  <si>
    <t>02.07.02.06.01.18</t>
  </si>
  <si>
    <t>02.07.02.06.01.19</t>
  </si>
  <si>
    <t>02.07.02.06.01.20</t>
  </si>
  <si>
    <t>02.07.02.06.01.21</t>
  </si>
  <si>
    <t>02.07.02.07</t>
  </si>
  <si>
    <t>02.07.02.07.01</t>
  </si>
  <si>
    <t>02.07.02.07.01.01</t>
  </si>
  <si>
    <t>02.07.02.07.01.02</t>
  </si>
  <si>
    <t>02.07.02.07.02</t>
  </si>
  <si>
    <t>02.07.02.07.02.01</t>
  </si>
  <si>
    <t>02.07.02.07.03</t>
  </si>
  <si>
    <t>02.07.02.07.03.01</t>
  </si>
  <si>
    <t>02.07.02.07.04</t>
  </si>
  <si>
    <t>02.07.02.07.04.01</t>
  </si>
  <si>
    <t>02.07.02.07.04.02</t>
  </si>
  <si>
    <t>02.07.02.07.05</t>
  </si>
  <si>
    <t>02.07.02.07.05.01</t>
  </si>
  <si>
    <t>02.07.02.07.05.02</t>
  </si>
  <si>
    <t>02.07.02.07.06</t>
  </si>
  <si>
    <t>02.07.02.07.06.01</t>
  </si>
  <si>
    <t>02.07.02.07.06.02</t>
  </si>
  <si>
    <t>02.07.03.01</t>
  </si>
  <si>
    <t>02.07.03.01.01</t>
  </si>
  <si>
    <t>02.07.03.01.01.01</t>
  </si>
  <si>
    <t>02.07.03.01.01.02</t>
  </si>
  <si>
    <t>02.07.03.01.02</t>
  </si>
  <si>
    <t>02.07.03.01.02.01</t>
  </si>
  <si>
    <t>02.07.03.01.02.02</t>
  </si>
  <si>
    <t>02.07.03.01.02.03</t>
  </si>
  <si>
    <t>02.07.03.01.02.04</t>
  </si>
  <si>
    <t>02.07.03.01.02.05</t>
  </si>
  <si>
    <t>02.07.03.01.02.06</t>
  </si>
  <si>
    <t>02.07.03.01.03</t>
  </si>
  <si>
    <t>02.07.03.01.03.01</t>
  </si>
  <si>
    <t>02.07.03.01.03.02</t>
  </si>
  <si>
    <t>02.07.03.01.03.03</t>
  </si>
  <si>
    <t>02.07.03.01.03.04</t>
  </si>
  <si>
    <t>02.07.03.01.03.05</t>
  </si>
  <si>
    <t>02.07.03.01.03.06</t>
  </si>
  <si>
    <t>02.07.03.01.03.07</t>
  </si>
  <si>
    <t>02.07.03.01.03.08</t>
  </si>
  <si>
    <t>02.07.03.01.03.09</t>
  </si>
  <si>
    <t>02.07.03.01.04</t>
  </si>
  <si>
    <t>02.07.03.01.04.01</t>
  </si>
  <si>
    <t>02.07.03.01.04.02</t>
  </si>
  <si>
    <t>02.07.03.01.04.03</t>
  </si>
  <si>
    <t>02.07.03.01.05</t>
  </si>
  <si>
    <t>02.07.03.01.05.01</t>
  </si>
  <si>
    <t>02.07.03.01.05.02</t>
  </si>
  <si>
    <t>Soporte de tubería DN 100 SCH-40 H=5.30m</t>
  </si>
  <si>
    <t>02.07.03.01.05.03</t>
  </si>
  <si>
    <t>02.07.03.01.06</t>
  </si>
  <si>
    <t>02.07.03.01.06.01</t>
  </si>
  <si>
    <t>Montaje de instalación hidráulica de reservorio provisional R-3-273</t>
  </si>
  <si>
    <t>02.07.03.01.06.02</t>
  </si>
  <si>
    <t>Prueba de funcionamiento y calibracion de equipos hidraulicos reservorio provisional R-3-273</t>
  </si>
  <si>
    <t>02.07.03.02</t>
  </si>
  <si>
    <t>02.07.03.02.01</t>
  </si>
  <si>
    <t>02.07.03.02.01.01</t>
  </si>
  <si>
    <t>02.07.03.02.02</t>
  </si>
  <si>
    <t>02.07.03.02.02.01</t>
  </si>
  <si>
    <t>02.07.03.02.02.02</t>
  </si>
  <si>
    <t>02.07.03.02.02.03</t>
  </si>
  <si>
    <t>02.07.03.02.02.04</t>
  </si>
  <si>
    <t>02.07.03.02.02.05</t>
  </si>
  <si>
    <t>02.07.03.02.03</t>
  </si>
  <si>
    <t>02.07.03.02.03.01</t>
  </si>
  <si>
    <t>02.07.03.02.03.02</t>
  </si>
  <si>
    <t>02.07.03.02.03.03</t>
  </si>
  <si>
    <t>02.07.03.02.03.04</t>
  </si>
  <si>
    <t>02.07.03.02.03.05</t>
  </si>
  <si>
    <t>02.07.03.02.03.06</t>
  </si>
  <si>
    <t>02.07.03.02.03.07</t>
  </si>
  <si>
    <t>02.07.03.02.04</t>
  </si>
  <si>
    <t>02.07.03.02.04.01</t>
  </si>
  <si>
    <t>02.07.03.02.04.02</t>
  </si>
  <si>
    <t>02.07.03.02.04.03</t>
  </si>
  <si>
    <t>02.07.03.02.04.04</t>
  </si>
  <si>
    <t>02.07.03.02.05</t>
  </si>
  <si>
    <t>02.07.03.02.05.01</t>
  </si>
  <si>
    <t>02.07.03.02.05.02</t>
  </si>
  <si>
    <t>Accesorios para línea de control para válvula de altitud para reservorio reconstruido R-3-273</t>
  </si>
  <si>
    <t>02.07.03.02.05.03</t>
  </si>
  <si>
    <t>02.07.03.02.06</t>
  </si>
  <si>
    <t>02.07.03.02.06.01</t>
  </si>
  <si>
    <t>Montaje e instalación hidráulica del Reservorio reconstruido R-3-273</t>
  </si>
  <si>
    <t>02.07.03.02.06.02</t>
  </si>
  <si>
    <t>Prueba de funcionamiento y calibracion de equipos hidraulicos reservorio reconstruido R-3-273</t>
  </si>
  <si>
    <t>02.07.03.02.07</t>
  </si>
  <si>
    <t>02.07.03.02.07.01</t>
  </si>
  <si>
    <t>Desmontaje de Eq.Hidraulico R-3-273 existente (incl. traslado almacen SEDAPAL)</t>
  </si>
  <si>
    <t>02.07.03.03</t>
  </si>
  <si>
    <t>02.07.03.03.01</t>
  </si>
  <si>
    <t>02.07.03.03.01.01</t>
  </si>
  <si>
    <t>02.07.03.03.01.02</t>
  </si>
  <si>
    <t>02.07.03.03.01.03</t>
  </si>
  <si>
    <t>02.07.03.03.01.04</t>
  </si>
  <si>
    <t>02.07.03.03.01.05</t>
  </si>
  <si>
    <t>02.07.03.03.01.06</t>
  </si>
  <si>
    <t>02.07.03.03.01.07</t>
  </si>
  <si>
    <t>02.07.03.03.01.08</t>
  </si>
  <si>
    <t>02.07.03.03.01.09</t>
  </si>
  <si>
    <t>02.07.03.03.01.10</t>
  </si>
  <si>
    <t>02.07.03.03.02</t>
  </si>
  <si>
    <t>02.07.03.03.02.01</t>
  </si>
  <si>
    <t>02.07.03.03.02.01.01</t>
  </si>
  <si>
    <t>02.07.03.03.02.01.02</t>
  </si>
  <si>
    <t>02.07.03.03.02.01.03</t>
  </si>
  <si>
    <t>02.07.03.03.02.01.04</t>
  </si>
  <si>
    <t>02.07.03.03.02.01.05</t>
  </si>
  <si>
    <t>02.07.03.03.02.01.06</t>
  </si>
  <si>
    <t>02.07.03.03.02.01.07</t>
  </si>
  <si>
    <t>02.07.03.03.02.01.08</t>
  </si>
  <si>
    <t>02.07.03.03.02.01.09</t>
  </si>
  <si>
    <t>02.07.03.03.02.01.10</t>
  </si>
  <si>
    <t>02.07.03.03.02.02</t>
  </si>
  <si>
    <t>02.07.03.03.02.02.01</t>
  </si>
  <si>
    <t>02.07.03.03.02.02.02</t>
  </si>
  <si>
    <t>02.07.03.03.02.02.03</t>
  </si>
  <si>
    <t>02.07.03.03.02.02.04</t>
  </si>
  <si>
    <t>02.07.03.03.02.02.05</t>
  </si>
  <si>
    <t>02.07.03.03.02.02.06</t>
  </si>
  <si>
    <t>02.07.03.03.02.02.07</t>
  </si>
  <si>
    <t>02.07.03.03.02.02.08</t>
  </si>
  <si>
    <t>02.07.03.03.02.02.09</t>
  </si>
  <si>
    <t>02.07.03.03.02.02.10</t>
  </si>
  <si>
    <t>02.07.03.03.02.02.11</t>
  </si>
  <si>
    <t>02.07.03.03.02.03</t>
  </si>
  <si>
    <t>02.07.03.03.02.03.01</t>
  </si>
  <si>
    <t>02.07.03.03.02.03.02</t>
  </si>
  <si>
    <t>02.07.03.03.02.03.03</t>
  </si>
  <si>
    <t>02.07.03.03.02.03.04</t>
  </si>
  <si>
    <t>02.07.03.03.02.03.05</t>
  </si>
  <si>
    <t>02.07.03.03.02.04</t>
  </si>
  <si>
    <t>02.07.03.03.02.04.01</t>
  </si>
  <si>
    <t>02.07.03.03.02.04.02</t>
  </si>
  <si>
    <t>02.07.03.03.02.04.03</t>
  </si>
  <si>
    <t>02.07.03.03.02.04.04</t>
  </si>
  <si>
    <t>02.07.03.03.02.04.05</t>
  </si>
  <si>
    <t>02.07.03.03.02.04.06</t>
  </si>
  <si>
    <t>02.07.03.03.02.05</t>
  </si>
  <si>
    <t>02.07.03.03.02.05.01</t>
  </si>
  <si>
    <t>02.07.03.03.02.05.02</t>
  </si>
  <si>
    <t>02.07.03.03.02.05.03</t>
  </si>
  <si>
    <t>02.07.03.03.02.05.04</t>
  </si>
  <si>
    <t>02.07.03.03.02.05.05</t>
  </si>
  <si>
    <t>02.07.03.03.02.06</t>
  </si>
  <si>
    <t>02.07.03.03.02.06.01</t>
  </si>
  <si>
    <t>02.07.03.03.02.06.02</t>
  </si>
  <si>
    <t>02.07.03.03.02.06.03</t>
  </si>
  <si>
    <t>02.07.03.03.02.07</t>
  </si>
  <si>
    <t>02.07.03.03.02.07.01</t>
  </si>
  <si>
    <t>02.07.03.03.02.07.02</t>
  </si>
  <si>
    <t>02.07.03.03.02.08</t>
  </si>
  <si>
    <t>02.07.03.03.02.08.01</t>
  </si>
  <si>
    <t>02.07.03.03.02.08.02</t>
  </si>
  <si>
    <t>02.07.03.03.02.08.03</t>
  </si>
  <si>
    <t>02.07.03.03.02.08.04</t>
  </si>
  <si>
    <t>02.07.03.03.02.08.05</t>
  </si>
  <si>
    <t>02.07.03.03.02.08.06</t>
  </si>
  <si>
    <t>02.07.03.03.02.08.07</t>
  </si>
  <si>
    <t>02.07.03.03.02.08.08</t>
  </si>
  <si>
    <t>02.07.03.03.02.09</t>
  </si>
  <si>
    <t>02.07.03.03.02.09.01</t>
  </si>
  <si>
    <t>02.07.03.03.02.10</t>
  </si>
  <si>
    <t>02.07.03.03.02.10.01</t>
  </si>
  <si>
    <t>02.07.03.04</t>
  </si>
  <si>
    <t>02.07.03.04.01</t>
  </si>
  <si>
    <t>02.07.03.04.01.01</t>
  </si>
  <si>
    <t>02.07.03.04.01.02</t>
  </si>
  <si>
    <t>02.07.03.04.02</t>
  </si>
  <si>
    <t>02.07.03.04.02.01</t>
  </si>
  <si>
    <t>02.07.03.04.02.02</t>
  </si>
  <si>
    <t>02.07.03.04.02.03</t>
  </si>
  <si>
    <t>02.07.03.04.02.04</t>
  </si>
  <si>
    <t>02.07.03.04.02.05</t>
  </si>
  <si>
    <t>02.07.03.04.02.06</t>
  </si>
  <si>
    <t>02.07.03.04.03</t>
  </si>
  <si>
    <t>02.07.03.04.03.01</t>
  </si>
  <si>
    <t>02.07.03.04.03.02</t>
  </si>
  <si>
    <t>02.07.03.04.03.03</t>
  </si>
  <si>
    <t>02.07.03.04.04</t>
  </si>
  <si>
    <t>02.07.03.04.04.01</t>
  </si>
  <si>
    <t>02.07.03.04.04.02</t>
  </si>
  <si>
    <t>02.07.03.04.04.03</t>
  </si>
  <si>
    <t>02.07.03.04.04.04</t>
  </si>
  <si>
    <t>02.07.03.04.04.05</t>
  </si>
  <si>
    <t>02.07.03.04.04.06</t>
  </si>
  <si>
    <t>02.07.03.04.04.07</t>
  </si>
  <si>
    <t>02.07.03.04.04.08</t>
  </si>
  <si>
    <t>02.07.03.04.04.09</t>
  </si>
  <si>
    <t>02.07.03.04.04.10</t>
  </si>
  <si>
    <t>02.07.03.04.04.11</t>
  </si>
  <si>
    <t>02.07.03.05</t>
  </si>
  <si>
    <t>02.07.03.05.01</t>
  </si>
  <si>
    <t>02.07.03.05.01.01</t>
  </si>
  <si>
    <t>02.07.03.05.01.02</t>
  </si>
  <si>
    <t>02.07.03.05.02</t>
  </si>
  <si>
    <t>02.07.03.05.02.01</t>
  </si>
  <si>
    <t>02.07.03.05.02.02</t>
  </si>
  <si>
    <t>02.07.03.05.02.03</t>
  </si>
  <si>
    <t>02.07.03.05.02.04</t>
  </si>
  <si>
    <t>02.07.03.05.02.05</t>
  </si>
  <si>
    <t>02.07.03.05.02.06</t>
  </si>
  <si>
    <t>02.07.03.05.02.07</t>
  </si>
  <si>
    <t>02.07.03.06</t>
  </si>
  <si>
    <t>02.07.03.06.01</t>
  </si>
  <si>
    <t>02.07.03.06.01.01</t>
  </si>
  <si>
    <t>02.07.03.06.01.02</t>
  </si>
  <si>
    <t>02.07.03.06.01.03</t>
  </si>
  <si>
    <t>02.07.03.06.01.04</t>
  </si>
  <si>
    <t>02.07.03.06.01.05</t>
  </si>
  <si>
    <t>02.07.03.06.01.06</t>
  </si>
  <si>
    <t>02.07.03.06.01.07</t>
  </si>
  <si>
    <t>02.07.03.06.01.08</t>
  </si>
  <si>
    <t>02.07.03.06.01.09</t>
  </si>
  <si>
    <t>02.07.03.06.01.10</t>
  </si>
  <si>
    <t>02.07.03.06.01.11</t>
  </si>
  <si>
    <t>02.07.03.06.01.12</t>
  </si>
  <si>
    <t>02.07.03.06.01.13</t>
  </si>
  <si>
    <t>02.07.03.06.01.14</t>
  </si>
  <si>
    <t>02.07.03.06.01.15</t>
  </si>
  <si>
    <t>02.07.03.06.01.16</t>
  </si>
  <si>
    <t>02.07.03.06.01.17</t>
  </si>
  <si>
    <t>02.07.03.06.01.18</t>
  </si>
  <si>
    <t>02.07.03.06.01.19</t>
  </si>
  <si>
    <t>02.07.03.06.01.20</t>
  </si>
  <si>
    <t>02.07.03.06.01.21</t>
  </si>
  <si>
    <t>02.07.03.07</t>
  </si>
  <si>
    <t>02.07.03.07.01</t>
  </si>
  <si>
    <t>02.07.03.07.01.01</t>
  </si>
  <si>
    <t>02.07.03.07.01.02</t>
  </si>
  <si>
    <t>02.07.03.07.02</t>
  </si>
  <si>
    <t>02.07.03.07.02.01</t>
  </si>
  <si>
    <t>02.07.03.07.03</t>
  </si>
  <si>
    <t>02.07.03.07.03.01</t>
  </si>
  <si>
    <t>02.07.03.07.04</t>
  </si>
  <si>
    <t>02.07.03.07.04.01</t>
  </si>
  <si>
    <t>02.07.03.07.04.02</t>
  </si>
  <si>
    <t>02.07.03.07.05</t>
  </si>
  <si>
    <t>02.07.03.07.05.01</t>
  </si>
  <si>
    <t>02.07.03.07.05.02</t>
  </si>
  <si>
    <t>02.07.03.07.06</t>
  </si>
  <si>
    <t>02.07.03.07.06.01</t>
  </si>
  <si>
    <t>02.07.03.07.06.02</t>
  </si>
  <si>
    <t>02.07.04.01</t>
  </si>
  <si>
    <t>02.07.04.01.01</t>
  </si>
  <si>
    <t>02.07.04.01.01.01</t>
  </si>
  <si>
    <t>02.07.04.01.01.02</t>
  </si>
  <si>
    <t>02.07.04.01.01.03</t>
  </si>
  <si>
    <t>02.07.04.01.02</t>
  </si>
  <si>
    <t>02.07.04.01.02.01</t>
  </si>
  <si>
    <t>02.07.04.01.02.02</t>
  </si>
  <si>
    <t>02.07.04.01.02.03</t>
  </si>
  <si>
    <t>02.07.04.01.02.04</t>
  </si>
  <si>
    <t>02.07.04.01.02.05</t>
  </si>
  <si>
    <t>02.07.04.01.02.06</t>
  </si>
  <si>
    <t>02.07.04.01.02.07</t>
  </si>
  <si>
    <t>02.07.04.01.02.08</t>
  </si>
  <si>
    <t>02.07.04.01.02.09</t>
  </si>
  <si>
    <t>02.07.04.01.02.10</t>
  </si>
  <si>
    <t>02.07.04.01.02.11</t>
  </si>
  <si>
    <t>02.07.04.01.03</t>
  </si>
  <si>
    <t>02.07.04.01.03.01</t>
  </si>
  <si>
    <t>02.07.04.01.03.02</t>
  </si>
  <si>
    <t>02.07.04.01.03.03</t>
  </si>
  <si>
    <t>02.07.04.01.03.04</t>
  </si>
  <si>
    <t>02.07.04.01.03.05</t>
  </si>
  <si>
    <t>02.07.04.01.03.06</t>
  </si>
  <si>
    <t>02.07.04.01.03.07</t>
  </si>
  <si>
    <t>02.07.04.01.03.08</t>
  </si>
  <si>
    <t>02.07.04.01.03.09</t>
  </si>
  <si>
    <t>02.07.04.01.03.10</t>
  </si>
  <si>
    <t>02.07.04.01.03.11</t>
  </si>
  <si>
    <t>02.07.04.01.03.12</t>
  </si>
  <si>
    <t>02.07.04.01.03.13</t>
  </si>
  <si>
    <t>02.07.04.01.04</t>
  </si>
  <si>
    <t>02.07.04.01.04.01</t>
  </si>
  <si>
    <t>Electrobomba  Turbina  de eje Vertical (Qb=107.84 lps HDT=134.28 m) , Incl. impulsores</t>
  </si>
  <si>
    <t>02.07.04.01.05</t>
  </si>
  <si>
    <t>02.07.04.01.05.01</t>
  </si>
  <si>
    <t>02.07.04.01.05.02</t>
  </si>
  <si>
    <t>02.07.04.01.05.03</t>
  </si>
  <si>
    <t>02.07.04.01.05.04</t>
  </si>
  <si>
    <t>02.07.04.01.05.05</t>
  </si>
  <si>
    <t>Válvula control de bomba BB DN 300 mm</t>
  </si>
  <si>
    <t>02.07.04.01.05.06</t>
  </si>
  <si>
    <t>02.07.04.01.05.07</t>
  </si>
  <si>
    <t>Valvula control de nivel con flotador vertical de dos niveles y control de caudal BB DN 250mm HD PN16</t>
  </si>
  <si>
    <t>02.07.04.01.05.08</t>
  </si>
  <si>
    <t>02.07.04.01.05.09</t>
  </si>
  <si>
    <t>02.07.04.01.05.10</t>
  </si>
  <si>
    <t>02.07.04.01.06</t>
  </si>
  <si>
    <t>02.07.04.01.06.01</t>
  </si>
  <si>
    <t>02.07.04.01.06.02</t>
  </si>
  <si>
    <t xml:space="preserve">Accesorios para línea de control para válvula flotadora  CP-02-273
</t>
  </si>
  <si>
    <t>02.07.04.01.07</t>
  </si>
  <si>
    <t>02.07.04.01.07.01</t>
  </si>
  <si>
    <t>Montaje e instalación hidráulica de cisterna CP-02-273</t>
  </si>
  <si>
    <t>02.07.04.01.07.02</t>
  </si>
  <si>
    <t>Prueba de funcionamiento y calibracion de equipos hidraulicos de cisterna CP-02-273</t>
  </si>
  <si>
    <t>02.07.04.02</t>
  </si>
  <si>
    <t>02.07.04.02.01</t>
  </si>
  <si>
    <t>02.07.04.02.01.01</t>
  </si>
  <si>
    <t>ESTUCTURA PARA PROTECCION HOMOPOLAR</t>
  </si>
  <si>
    <t>02.07.04.02.01.01.01</t>
  </si>
  <si>
    <t>Suministro y Montaje Reconectador Automático (Recloser), incluye Relé de protección 
para uso exterior en tablero de control de acero inoxidable, transformador de control 500 
VA, 10/0.23 kV. Cables de conexión y estructuras de montaje</t>
  </si>
  <si>
    <t>02.07.04.02.01.01.02</t>
  </si>
  <si>
    <t>Suministro y Montaje de estructura para protección Homopolar (según lo indicado en 
planos de detalle y especificaciones tecnicas), con principal equipamiento de: Poste de 
CAC, Ménsulas de madera, ferretería y cables de acuerdo a planos de estru</t>
  </si>
  <si>
    <t>02.07.04.02.01.01.03</t>
  </si>
  <si>
    <t>Suministro e instalación de terminales exteriores para entrada y salida de recloser en kit 
para 3 cables de 50 mm2
 N2XSY.</t>
  </si>
  <si>
    <t>02.07.04.02.01.01.04</t>
  </si>
  <si>
    <t>Suministro de terminales exteriores para salida PMI en kit para 3 cables de 50 mm2 
N2XSY (se deberan entregar estos terminales a ENEL para su respectiva instalación)</t>
  </si>
  <si>
    <t>02.07.04.02.01.01.05</t>
  </si>
  <si>
    <t>Ejecución del Sistema de Puesta a Tierra de MEDIA TENSIÓN para ESTRUCTURA 
PARA PROTECCIÓN HOMOPOLAR (menor a 25 Ohm) - incluye materiales, caja de 
registro instalada e informe técnico con protocolo de medición</t>
  </si>
  <si>
    <t>02.07.04.02.01.01.06</t>
  </si>
  <si>
    <t>02.07.04.02.01.01.07</t>
  </si>
  <si>
    <t>02.07.04.02.01.02</t>
  </si>
  <si>
    <t>RED SUBTERRANEA DE MEDIA TENSION PROYECTADA</t>
  </si>
  <si>
    <t>02.07.04.02.01.02.01</t>
  </si>
  <si>
    <t>02.07.04.02.01.02.02</t>
  </si>
  <si>
    <t>02.07.04.02.01.02.03</t>
  </si>
  <si>
    <t>02.07.04.02.01.02.04</t>
  </si>
  <si>
    <t>Apertura y cierre de zanja de 0,6 x 0,80 m incluye colocación de: Cinta señalizadora de peligro rojo y compactación de tierra</t>
  </si>
  <si>
    <t>02.07.04.02.01.02.05</t>
  </si>
  <si>
    <t>02.07.04.02.01.02.06</t>
  </si>
  <si>
    <t>02.07.04.02.01.02.07</t>
  </si>
  <si>
    <t>02.07.04.02.01.02.08</t>
  </si>
  <si>
    <t>02.07.04.02.01.02.09</t>
  </si>
  <si>
    <t>02.07.04.02.01.02.10</t>
  </si>
  <si>
    <t>02.07.04.02.01.02.11</t>
  </si>
  <si>
    <t>02.07.04.02.01.02.12</t>
  </si>
  <si>
    <t>02.07.04.02.01.03</t>
  </si>
  <si>
    <t>RED DE BAJA TENSION SPAT DE BT</t>
  </si>
  <si>
    <t>02.07.04.02.01.03.01</t>
  </si>
  <si>
    <t>Suministro de cable seco Unipolar N2XOH, 1x150 mm2</t>
  </si>
  <si>
    <t>02.07.04.02.01.03.02</t>
  </si>
  <si>
    <t>02.07.04.02.01.03.03</t>
  </si>
  <si>
    <t>Suministro e Instalación de Tablero adosable metálico IP-55 (Tablero TG-BT) con dimensiones de 1000x600x300mm (Altura x Ancho x Profundidad), equipado con interruptor automático tipo caja moldeada de 3x630A, Icu: 36kA - 440VAC.</t>
  </si>
  <si>
    <t>02.07.04.02.01.03.04</t>
  </si>
  <si>
    <t>02.07.04.02.01.03.05</t>
  </si>
  <si>
    <t>02.07.04.02.02</t>
  </si>
  <si>
    <t>02.07.04.02.02.01</t>
  </si>
  <si>
    <t>02.07.04.02.02.01.01</t>
  </si>
  <si>
    <t>02.07.04.02.02.01.02</t>
  </si>
  <si>
    <t>02.07.04.02.02.01.03</t>
  </si>
  <si>
    <t>02.07.04.02.02.01.04</t>
  </si>
  <si>
    <t>02.07.04.02.02.01.05</t>
  </si>
  <si>
    <t>02.07.04.02.02.01.06</t>
  </si>
  <si>
    <t>02.07.04.02.02.01.07</t>
  </si>
  <si>
    <t>02.07.04.02.02.01.08</t>
  </si>
  <si>
    <t>02.07.04.02.02.01.09</t>
  </si>
  <si>
    <t>02.07.04.02.02.01.10</t>
  </si>
  <si>
    <t>02.07.04.02.02.02</t>
  </si>
  <si>
    <t>02.07.04.02.02.02.01</t>
  </si>
  <si>
    <t>02.07.04.02.02.02.02</t>
  </si>
  <si>
    <t>02.07.04.02.02.02.03</t>
  </si>
  <si>
    <t>02.07.04.02.02.02.04</t>
  </si>
  <si>
    <t>02.07.04.02.02.02.05</t>
  </si>
  <si>
    <t>02.07.04.02.02.02.06</t>
  </si>
  <si>
    <t>02.07.04.02.02.02.07</t>
  </si>
  <si>
    <t>02.07.04.02.02.02.08</t>
  </si>
  <si>
    <t>02.07.04.02.02.02.09</t>
  </si>
  <si>
    <t>02.07.04.02.02.02.10</t>
  </si>
  <si>
    <t>02.07.04.02.02.03</t>
  </si>
  <si>
    <t>02.07.04.02.02.03.01</t>
  </si>
  <si>
    <t>02.07.04.02.02.03.02</t>
  </si>
  <si>
    <t>02.07.04.02.02.03.03</t>
  </si>
  <si>
    <t>02.07.04.02.02.03.04</t>
  </si>
  <si>
    <t>02.07.04.02.02.03.05</t>
  </si>
  <si>
    <t>02.07.04.02.02.04</t>
  </si>
  <si>
    <t>02.07.04.02.02.04.01</t>
  </si>
  <si>
    <t>02.07.04.02.02.04.02</t>
  </si>
  <si>
    <t>02.07.04.02.02.04.03</t>
  </si>
  <si>
    <t>02.07.04.02.02.04.04</t>
  </si>
  <si>
    <t>02.07.04.02.02.04.05</t>
  </si>
  <si>
    <t>02.07.04.02.02.04.06</t>
  </si>
  <si>
    <t>02.07.04.02.02.05</t>
  </si>
  <si>
    <t>02.07.04.02.02.05.01</t>
  </si>
  <si>
    <t>02.07.04.02.02.05.02</t>
  </si>
  <si>
    <t>02.07.04.02.02.06</t>
  </si>
  <si>
    <t>02.07.04.02.02.06.01</t>
  </si>
  <si>
    <t>02.07.04.02.02.06.02</t>
  </si>
  <si>
    <t>02.07.04.02.02.07</t>
  </si>
  <si>
    <t>CIRCUITO F-3: ALIMENTACION A TRANSFORMADOR 440/220Vac 7.5kVA</t>
  </si>
  <si>
    <t>02.07.04.02.02.07.01</t>
  </si>
  <si>
    <t>02.07.04.02.02.07.02</t>
  </si>
  <si>
    <t>02.07.04.02.02.07.03</t>
  </si>
  <si>
    <t>02.07.04.02.02.07.04</t>
  </si>
  <si>
    <t>02.07.04.02.02.08</t>
  </si>
  <si>
    <t>02.07.04.02.02.08.01</t>
  </si>
  <si>
    <t>02.07.04.02.02.08.02</t>
  </si>
  <si>
    <t>02.07.04.02.02.08.03</t>
  </si>
  <si>
    <t>02.07.04.02.02.08.04</t>
  </si>
  <si>
    <t>02.07.04.02.02.08.05</t>
  </si>
  <si>
    <t>02.07.04.02.02.08.06</t>
  </si>
  <si>
    <t>02.07.04.02.02.09</t>
  </si>
  <si>
    <t>02.07.04.02.02.09.01</t>
  </si>
  <si>
    <t>02.07.04.02.02.09.02</t>
  </si>
  <si>
    <t>02.07.04.02.02.09.03</t>
  </si>
  <si>
    <t>02.07.04.02.02.09.04</t>
  </si>
  <si>
    <t>02.07.04.02.02.09.05</t>
  </si>
  <si>
    <t>02.07.04.02.02.09.06</t>
  </si>
  <si>
    <t>02.07.04.02.02.10</t>
  </si>
  <si>
    <t>02.07.04.02.02.10.01</t>
  </si>
  <si>
    <t>02.07.04.02.02.10.02</t>
  </si>
  <si>
    <t>02.07.04.02.02.10.03</t>
  </si>
  <si>
    <t>02.07.04.02.02.11</t>
  </si>
  <si>
    <t>CIRCUITOS F-1.5.1: ALIMENTACION PRESOSTATO DE ALTA LINEA DE IMPULSION (PSH L-01)</t>
  </si>
  <si>
    <t>02.07.04.02.02.11.01</t>
  </si>
  <si>
    <t>02.07.04.02.02.11.02</t>
  </si>
  <si>
    <t>02.07.04.02.02.12</t>
  </si>
  <si>
    <t>02.07.04.02.02.12.01</t>
  </si>
  <si>
    <t>02.07.04.02.02.12.02</t>
  </si>
  <si>
    <t>02.07.04.02.02.12.03</t>
  </si>
  <si>
    <t>02.07.04.02.02.13</t>
  </si>
  <si>
    <t>CIRCUITOS F-1.2: TABLERO BANCO CONDENSADORES (TBC-1)</t>
  </si>
  <si>
    <t>02.07.04.02.02.13.01</t>
  </si>
  <si>
    <t>Suministro e instalacion de Conductor 1x95mm2 LSOH incl. accesorios de conexión</t>
  </si>
  <si>
    <t>02.07.04.02.02.13.02</t>
  </si>
  <si>
    <t>02.07.04.02.02.13.03</t>
  </si>
  <si>
    <t>02.07.04.02.02.14</t>
  </si>
  <si>
    <t>CIRCUITOS F-1.5.1: ALIMENTACION INTERRUPTOR DE POSICION ZS, SOLENOIDE DE VALVULA CONTROL ZY</t>
  </si>
  <si>
    <t>02.07.04.02.02.14.01</t>
  </si>
  <si>
    <t>02.07.04.02.02.14.02</t>
  </si>
  <si>
    <t>02.07.04.02.02.14.03</t>
  </si>
  <si>
    <t>02.07.04.02.02.15</t>
  </si>
  <si>
    <t>CIRCUITOS F-1.5.2: ALIMENTACION ELECTRODOS DE NIVEL</t>
  </si>
  <si>
    <t>02.07.04.02.02.15.01</t>
  </si>
  <si>
    <t>02.07.04.02.02.15.02</t>
  </si>
  <si>
    <t>02.07.04.02.02.16</t>
  </si>
  <si>
    <t>02.07.04.02.02.16.01</t>
  </si>
  <si>
    <t>02.07.04.02.02.16.02</t>
  </si>
  <si>
    <t>02.07.04.02.02.16.03</t>
  </si>
  <si>
    <t>02.07.04.02.02.17</t>
  </si>
  <si>
    <t>CIRCUITOS F-2.2: TABLERO BANCO CONDENSADORES (TBC-1)</t>
  </si>
  <si>
    <t>02.07.04.02.02.17.01</t>
  </si>
  <si>
    <t>02.07.04.02.02.17.02</t>
  </si>
  <si>
    <t>02.07.04.02.02.17.03</t>
  </si>
  <si>
    <t>02.07.04.02.02.18</t>
  </si>
  <si>
    <t>CIRCUITOS F-2.5.1: ALIMENTACION INTERRUPTOR DE POSICION ZS, SOLENOIDE DE VALVULA CONTROL ZY</t>
  </si>
  <si>
    <t>02.07.04.02.02.18.01</t>
  </si>
  <si>
    <t>02.07.04.02.02.18.02</t>
  </si>
  <si>
    <t>02.07.04.02.02.18.03</t>
  </si>
  <si>
    <t>02.07.04.02.02.19</t>
  </si>
  <si>
    <t>CIRCUITOS F-2.5.2: ALIMENTACION ELECTRODOS DE NIVEL</t>
  </si>
  <si>
    <t>02.07.04.02.02.19.01</t>
  </si>
  <si>
    <t>02.07.04.02.02.19.02</t>
  </si>
  <si>
    <t>02.07.04.02.02.20</t>
  </si>
  <si>
    <t>CIRCUITOS T-1</t>
  </si>
  <si>
    <t>02.07.04.02.02.20.01</t>
  </si>
  <si>
    <t>02.07.04.02.02.20.02</t>
  </si>
  <si>
    <t>02.07.04.02.02.20.03</t>
  </si>
  <si>
    <t>02.07.04.02.02.21</t>
  </si>
  <si>
    <t>CIRCUITOS G-02</t>
  </si>
  <si>
    <t>02.07.04.02.02.21.01</t>
  </si>
  <si>
    <t>02.07.04.02.02.21.02</t>
  </si>
  <si>
    <t>02.07.04.02.02.21.03</t>
  </si>
  <si>
    <t>02.07.04.02.02.22</t>
  </si>
  <si>
    <t>02.07.04.02.02.22.01</t>
  </si>
  <si>
    <t xml:space="preserve">Suministro e instalacion de Grupo Electrogeno Insonorizado con panel de control electronico y silenciador critico residencial 480 kW / 575 kVA Potencia Stand By 440V - 3? - 60HZ
0.8FP-1800RPM.
</t>
  </si>
  <si>
    <t>02.07.04.02.02.22.02</t>
  </si>
  <si>
    <t>Suministro e instalacion de Tanque de combustible de reserva para grupo electrogeno 250gal. Contara con valvula de venteo, conexión puesta a tierra, elemento de medicion de nivel de combustible, valvula de purga en la parte inferior del tanque, la ta</t>
  </si>
  <si>
    <t>02.07.04.02.02.22.03</t>
  </si>
  <si>
    <t>02.07.04.02.02.22.04</t>
  </si>
  <si>
    <t>02.07.04.02.02.23</t>
  </si>
  <si>
    <t>02.07.04.02.02.23.01</t>
  </si>
  <si>
    <t>02.07.04.02.02.23.02</t>
  </si>
  <si>
    <t>02.07.04.02.02.23.03</t>
  </si>
  <si>
    <t>Suministro e instalacion de Tablero Bomba (TB-1) 440V, 300HP, metalico, grado de proteccion IP55, tipo autosoportado modular, equipado según diagrama unifilar</t>
  </si>
  <si>
    <t>02.07.04.02.02.23.04</t>
  </si>
  <si>
    <t>Suministro e instalacion de Tablero Bomba (TB-2) 440V, 300HP, metalico, grado de proteccion IP55, tipo autosoportado modular, equipado según diagrama unifilar.</t>
  </si>
  <si>
    <t>02.07.04.02.02.23.05</t>
  </si>
  <si>
    <t>Suministro y montaje de Tablero Banco Condensadores (TBC-1) 97kVAR,440V, metalico, grado de proteccion IP55, tipo autosoportado modular, equipado según diagrama unifilar</t>
  </si>
  <si>
    <t>02.07.04.02.02.23.06</t>
  </si>
  <si>
    <t>Suministro y montaje de Tablero Banco Condensadores (TBC-2) 97kVAR,440V, metalico, grado de proteccion IP55, tipo autosoportado modular, equipado según diagrama unifilar</t>
  </si>
  <si>
    <t>02.07.04.02.02.23.07</t>
  </si>
  <si>
    <t>02.07.04.02.02.23.08</t>
  </si>
  <si>
    <t>02.07.04.02.02.24</t>
  </si>
  <si>
    <t>02.07.04.02.02.24.01</t>
  </si>
  <si>
    <t>02.07.04.02.02.24.02</t>
  </si>
  <si>
    <t>02.07.04.02.02.24.03</t>
  </si>
  <si>
    <t>02.07.04.02.02.24.04</t>
  </si>
  <si>
    <t>02.07.04.02.02.24.05</t>
  </si>
  <si>
    <t>02.07.04.02.02.24.06</t>
  </si>
  <si>
    <t>02.07.04.02.02.24.07</t>
  </si>
  <si>
    <t>02.07.04.02.02.24.08</t>
  </si>
  <si>
    <t>02.07.04.02.02.25</t>
  </si>
  <si>
    <t>02.07.04.02.02.25.01</t>
  </si>
  <si>
    <t>02.07.04.03</t>
  </si>
  <si>
    <t>02.07.04.03.01</t>
  </si>
  <si>
    <t>02.07.04.03.01.01</t>
  </si>
  <si>
    <t>02.07.04.03.01.02</t>
  </si>
  <si>
    <t>02.07.04.03.02</t>
  </si>
  <si>
    <t>02.07.04.03.02.01</t>
  </si>
  <si>
    <t>02.07.04.03.02.02</t>
  </si>
  <si>
    <t>02.07.04.03.02.03</t>
  </si>
  <si>
    <t>02.07.04.03.02.04</t>
  </si>
  <si>
    <t>02.07.04.03.02.05</t>
  </si>
  <si>
    <t>02.07.04.03.02.06</t>
  </si>
  <si>
    <t>02.07.04.03.02.07</t>
  </si>
  <si>
    <t>02.07.04.03.02.08</t>
  </si>
  <si>
    <t>02.07.04.03.02.09</t>
  </si>
  <si>
    <t>02.07.04.03.03</t>
  </si>
  <si>
    <t>02.07.04.03.03.01</t>
  </si>
  <si>
    <t>02.07.04.03.03.02</t>
  </si>
  <si>
    <t>02.07.04.03.03.03</t>
  </si>
  <si>
    <t>02.07.04.03.03.04</t>
  </si>
  <si>
    <t>02.07.04.03.04</t>
  </si>
  <si>
    <t>02.07.04.03.04.01</t>
  </si>
  <si>
    <t>02.07.04.03.04.02</t>
  </si>
  <si>
    <t>02.07.04.03.04.03</t>
  </si>
  <si>
    <t>02.07.04.03.04.04</t>
  </si>
  <si>
    <t>02.07.04.03.04.05</t>
  </si>
  <si>
    <t>02.07.04.03.04.06</t>
  </si>
  <si>
    <t>02.07.04.03.04.07</t>
  </si>
  <si>
    <t>02.07.04.03.04.08</t>
  </si>
  <si>
    <t>02.07.04.03.04.09</t>
  </si>
  <si>
    <t>02.07.04.03.04.10</t>
  </si>
  <si>
    <t>02.07.04.03.04.11</t>
  </si>
  <si>
    <t>02.07.04.03.04.12</t>
  </si>
  <si>
    <t>02.07.04.03.04.13</t>
  </si>
  <si>
    <t>02.07.04.03.04.14</t>
  </si>
  <si>
    <t>02.07.04.04</t>
  </si>
  <si>
    <t>02.07.04.04.01</t>
  </si>
  <si>
    <t>02.07.04.04.01.01</t>
  </si>
  <si>
    <t>02.07.04.04.01.02</t>
  </si>
  <si>
    <t>02.07.04.04.02</t>
  </si>
  <si>
    <t>02.07.04.04.02.01</t>
  </si>
  <si>
    <t>Poste de concreto de 10 m + 1 mastil de 6m</t>
  </si>
  <si>
    <t>02.07.04.04.02.02</t>
  </si>
  <si>
    <t>02.07.04.04.02.03</t>
  </si>
  <si>
    <t>02.07.04.04.02.04</t>
  </si>
  <si>
    <t>02.07.04.04.02.05</t>
  </si>
  <si>
    <t>02.07.04.04.02.06</t>
  </si>
  <si>
    <t>02.07.04.04.02.07</t>
  </si>
  <si>
    <t>02.07.04.05</t>
  </si>
  <si>
    <t>02.07.04.05.01</t>
  </si>
  <si>
    <t>02.07.04.05.01.01</t>
  </si>
  <si>
    <t>02.07.04.05.01.02</t>
  </si>
  <si>
    <t>02.07.04.05.01.03</t>
  </si>
  <si>
    <t>02.07.04.05.01.04</t>
  </si>
  <si>
    <t>02.07.04.05.01.05</t>
  </si>
  <si>
    <t>02.07.04.05.01.06</t>
  </si>
  <si>
    <t>02.07.04.05.01.07</t>
  </si>
  <si>
    <t>02.07.04.05.01.08</t>
  </si>
  <si>
    <t>02.07.04.05.01.09</t>
  </si>
  <si>
    <t>02.07.04.05.01.10</t>
  </si>
  <si>
    <t>02.07.04.05.01.11</t>
  </si>
  <si>
    <t>02.07.04.05.01.12</t>
  </si>
  <si>
    <t>02.07.04.05.01.13</t>
  </si>
  <si>
    <t>02.07.04.05.01.14</t>
  </si>
  <si>
    <t>02.07.04.05.01.15</t>
  </si>
  <si>
    <t>02.07.04.05.01.16</t>
  </si>
  <si>
    <t>02.07.04.05.01.17</t>
  </si>
  <si>
    <t>02.07.04.05.01.18</t>
  </si>
  <si>
    <t>02.07.04.05.01.19</t>
  </si>
  <si>
    <t>02.07.04.05.01.20</t>
  </si>
  <si>
    <t>02.07.04.05.01.21</t>
  </si>
  <si>
    <t>02.07.04.05.01.22</t>
  </si>
  <si>
    <t>02.07.04.05.01.23</t>
  </si>
  <si>
    <t>02.07.04.05.01.24</t>
  </si>
  <si>
    <t>02.07.04.05.01.25</t>
  </si>
  <si>
    <t>02.07.04.05.01.26</t>
  </si>
  <si>
    <t>02.07.04.06</t>
  </si>
  <si>
    <t>02.07.04.06.01</t>
  </si>
  <si>
    <t>02.07.04.06.01.01</t>
  </si>
  <si>
    <t>02.07.04.06.01.02</t>
  </si>
  <si>
    <t>02.07.04.06.02</t>
  </si>
  <si>
    <t>02.07.04.06.02.01</t>
  </si>
  <si>
    <t>02.07.04.06.03</t>
  </si>
  <si>
    <t>02.07.04.06.03.01</t>
  </si>
  <si>
    <t>02.07.04.06.04</t>
  </si>
  <si>
    <t>02.07.04.06.04.01</t>
  </si>
  <si>
    <t>02.07.04.06.04.02</t>
  </si>
  <si>
    <t>02.07.04.06.05</t>
  </si>
  <si>
    <t>02.07.04.06.05.01</t>
  </si>
  <si>
    <t>02.07.04.06.05.02</t>
  </si>
  <si>
    <t>02.07.04.06.06</t>
  </si>
  <si>
    <t>02.07.04.06.06.01</t>
  </si>
  <si>
    <t>02.07.04.06.06.02</t>
  </si>
  <si>
    <t>02.08</t>
  </si>
  <si>
    <t>02.08.01</t>
  </si>
  <si>
    <t>02.08.01.01</t>
  </si>
  <si>
    <t>02.08.01.01.01</t>
  </si>
  <si>
    <t>Tubería de acero SHC-40 p/equipamiento   DN  800  incluye  1% de desperdicio</t>
  </si>
  <si>
    <t>02.08.01.01.02</t>
  </si>
  <si>
    <t>Tubería de acero SHC-40 p/equipamiento   DN  700  incluye  1% de desperdicio</t>
  </si>
  <si>
    <t>02.08.01.01.03</t>
  </si>
  <si>
    <t>Tubería de acero SHC-40 p/equipamiento   DN  600  incluye  1% de desperdicio</t>
  </si>
  <si>
    <t>02.08.01.01.04</t>
  </si>
  <si>
    <t>02.08.01.01.05</t>
  </si>
  <si>
    <t>02.08.01.02</t>
  </si>
  <si>
    <t>02.08.01.02.01</t>
  </si>
  <si>
    <t>Brida de acero para soldar y empernar    DN  800</t>
  </si>
  <si>
    <t>02.08.01.02.02</t>
  </si>
  <si>
    <t>Brida de acero para soldar y empernar    DN  700</t>
  </si>
  <si>
    <t>02.08.01.02.03</t>
  </si>
  <si>
    <t>Brida de acero para soldar y empernar    DN  600</t>
  </si>
  <si>
    <t>02.08.01.02.04</t>
  </si>
  <si>
    <t>02.08.01.02.05</t>
  </si>
  <si>
    <t>02.08.01.02.06</t>
  </si>
  <si>
    <t>Brida de acero para soldar-anclaje DN 800</t>
  </si>
  <si>
    <t>02.08.01.02.07</t>
  </si>
  <si>
    <t>Brida de acero para soldar-anclaje DN 700</t>
  </si>
  <si>
    <t>02.08.01.02.08</t>
  </si>
  <si>
    <t>02.08.01.02.09</t>
  </si>
  <si>
    <t>Brida de acero para soldar-rompe agua    DN  800</t>
  </si>
  <si>
    <t>02.08.01.02.10</t>
  </si>
  <si>
    <t>Brida de acero para soldar-rompe agua    DN  700</t>
  </si>
  <si>
    <t>02.08.01.02.11</t>
  </si>
  <si>
    <t>Perno de acero incluye tuerca para unir  bridas  DN  800</t>
  </si>
  <si>
    <t>02.08.01.02.12</t>
  </si>
  <si>
    <t>Perno de acero incluye tuerca para unir  bridas  DN  700</t>
  </si>
  <si>
    <t>02.08.01.02.13</t>
  </si>
  <si>
    <t>Perno de acero incluye tuerca para unir  bridas  DN  600</t>
  </si>
  <si>
    <t>02.08.01.02.14</t>
  </si>
  <si>
    <t>02.08.01.02.15</t>
  </si>
  <si>
    <t>02.08.01.02.16</t>
  </si>
  <si>
    <t>Empaquetadura de jebe enlonada  DN  800</t>
  </si>
  <si>
    <t>02.08.01.02.17</t>
  </si>
  <si>
    <t>Empaquetadura de jebe enlonada  DN  700</t>
  </si>
  <si>
    <t>02.08.01.02.18</t>
  </si>
  <si>
    <t>Empaquetadura de jebe enlonada  DN  600</t>
  </si>
  <si>
    <t>02.08.01.02.19</t>
  </si>
  <si>
    <t>02.08.01.02.20</t>
  </si>
  <si>
    <t>02.08.01.03</t>
  </si>
  <si>
    <t>02.08.01.03.01</t>
  </si>
  <si>
    <t>Codo de hierro dúctil de 90° (1/4)  2 bridas   PN 16 DN  800</t>
  </si>
  <si>
    <t>02.08.01.03.02</t>
  </si>
  <si>
    <t>Codo de hierro dúctil de 90° (1/4)  2 bridas   PN 16 DN  700</t>
  </si>
  <si>
    <t>02.08.01.03.03</t>
  </si>
  <si>
    <t>Codo de hierro dúctil de 90° (1/4)  2 bridas   PN 16 DN  600</t>
  </si>
  <si>
    <t>02.08.01.03.04</t>
  </si>
  <si>
    <t>02.08.01.03.05</t>
  </si>
  <si>
    <t>02.08.01.03.06</t>
  </si>
  <si>
    <t>Codo de hierro dúctil de 45° (1/8)  2 bridas   PN 16  DN  800</t>
  </si>
  <si>
    <t>02.08.01.03.07</t>
  </si>
  <si>
    <t>Codo de hierro dúctil de 45° (1/8)  2 bridas   PN 16  DN  700</t>
  </si>
  <si>
    <t>02.08.01.03.08</t>
  </si>
  <si>
    <t>Codo de hierro dúctil de 45° (1/8)  2 bridas   PN 16  DN  600</t>
  </si>
  <si>
    <t>02.08.01.03.09</t>
  </si>
  <si>
    <t>02.08.01.03.10</t>
  </si>
  <si>
    <t>Tee de hierro dúctil con 3 bridas PN 16  DN  800  x  800</t>
  </si>
  <si>
    <t>02.08.01.03.11</t>
  </si>
  <si>
    <t>Tee de hierro dúctil con 3 bridas PN 16  DN  700  x  700</t>
  </si>
  <si>
    <t>02.08.01.03.12</t>
  </si>
  <si>
    <t>Tee de hierro dúctil con 3 bridas PN 16  DN  600  x  600</t>
  </si>
  <si>
    <t>02.08.01.03.13</t>
  </si>
  <si>
    <t>Tee de hierro dúctil con 3 bridas PN 16  DN  600  x 350</t>
  </si>
  <si>
    <t>02.08.01.03.14</t>
  </si>
  <si>
    <t>Cruz de hierro ductil  4 bridas PN 16 DN 600 x 600</t>
  </si>
  <si>
    <t>02.08.01.03.15</t>
  </si>
  <si>
    <t>Cruz de hierro ductil  4 bridas PN 16 DN 600 x 400</t>
  </si>
  <si>
    <t>02.08.01.03.16</t>
  </si>
  <si>
    <t>Reducción hierro dúctil 2 bridas  PN 16  DN  700  a  600</t>
  </si>
  <si>
    <t>02.08.01.03.17</t>
  </si>
  <si>
    <t>Reducción hierro dúctil 2 bridas  PN 16  DN  600  a  400</t>
  </si>
  <si>
    <t>02.08.01.03.18</t>
  </si>
  <si>
    <t>Reducción hierro dúctil 2 bridas  PN 16  DN  300  a  150</t>
  </si>
  <si>
    <t>02.08.01.03.19</t>
  </si>
  <si>
    <t>Unión de amplio rango DN 700 HD PN 16</t>
  </si>
  <si>
    <t>02.08.01.03.20</t>
  </si>
  <si>
    <t>Unión de amplio rango DN 600 HD PN 16</t>
  </si>
  <si>
    <t>02.08.01.03.21</t>
  </si>
  <si>
    <t>Unión de desmontaje autoportante DN 800 mm</t>
  </si>
  <si>
    <t>02.08.01.03.22</t>
  </si>
  <si>
    <t>Unión de desmontaje autoportante DN 700 mm</t>
  </si>
  <si>
    <t>02.08.01.03.23</t>
  </si>
  <si>
    <t>Unión de desmontaje autoportante DN 600 mm</t>
  </si>
  <si>
    <t>02.08.01.03.24</t>
  </si>
  <si>
    <t>02.08.01.03.25</t>
  </si>
  <si>
    <t>Canastilla de acero inoxidable tipo bridada DN 700</t>
  </si>
  <si>
    <t>02.08.01.04</t>
  </si>
  <si>
    <t>02.08.01.04.01</t>
  </si>
  <si>
    <t xml:space="preserve">Válvula mariposa BB DN 800 HD PN 16
</t>
  </si>
  <si>
    <t>02.08.01.04.02</t>
  </si>
  <si>
    <t xml:space="preserve">Válvula mariposa BB DN 700 HD PN 16
</t>
  </si>
  <si>
    <t>02.08.01.04.03</t>
  </si>
  <si>
    <t>Válvula mariposa BB DN 600 HD PN 16</t>
  </si>
  <si>
    <t>02.08.01.04.04</t>
  </si>
  <si>
    <t>02.08.01.04.05</t>
  </si>
  <si>
    <t>Válvula aire automática triple efecto bridada PN 16 esfera de acero inoxidable DN 200 (incl. tub. y accesorios a sumidero)</t>
  </si>
  <si>
    <t>02.08.01.04.06</t>
  </si>
  <si>
    <t>Válvula aire automática triple efecto bridada PN 16 esfera de acero inoxidable DN 150 (incl. tub. y accesorios a sumidero)</t>
  </si>
  <si>
    <t>02.08.01.04.07</t>
  </si>
  <si>
    <t>02.08.01.04.08</t>
  </si>
  <si>
    <t>Valvula de control tipo globo triple funcion DN400mm BB HD PN16</t>
  </si>
  <si>
    <t>02.08.01.04.09</t>
  </si>
  <si>
    <t>Válvula anular con actuador electrico DN 400mm  HD PN 16</t>
  </si>
  <si>
    <t>02.08.01.04.10</t>
  </si>
  <si>
    <t>Válvula de alivio control piloto bridada DN 150</t>
  </si>
  <si>
    <t>02.08.01.04.11</t>
  </si>
  <si>
    <t>Medidor de Caudal Electromagnetico PN 16  DN 700</t>
  </si>
  <si>
    <t>02.08.01.04.12</t>
  </si>
  <si>
    <t>Medidor de Caudal Electromagnetico PN 16  DN 600</t>
  </si>
  <si>
    <t>02.08.01.05</t>
  </si>
  <si>
    <t>02.08.01.05.01</t>
  </si>
  <si>
    <t>Accesorios para instalación del transductor y manómetro de presión (RP-5B)</t>
  </si>
  <si>
    <t>02.08.01.06</t>
  </si>
  <si>
    <t>02.08.01.06.01</t>
  </si>
  <si>
    <t>Montaje e instalación hidráulica del reservorio RP-5B</t>
  </si>
  <si>
    <t>02.08.01.06.02</t>
  </si>
  <si>
    <t>Prueba de funcionamiento hidraúlico para reservorio RP-5B</t>
  </si>
  <si>
    <t>02.08.02</t>
  </si>
  <si>
    <t>02.08.02.01</t>
  </si>
  <si>
    <t>02.08.02.01.01</t>
  </si>
  <si>
    <t>02.08.02.01.01.01</t>
  </si>
  <si>
    <t>02.08.02.01.01.02</t>
  </si>
  <si>
    <t>02.08.02.01.01.03</t>
  </si>
  <si>
    <t>02.08.02.01.01.04</t>
  </si>
  <si>
    <t>Suministro e instalación de buzones de media tensión con dimensiones de: 1.50 m x 1.20
m x 1.20 m (Altura x Ancho x Largo).</t>
  </si>
  <si>
    <t>02.08.02.01.01.05</t>
  </si>
  <si>
    <t>02.08.02.01.01.06</t>
  </si>
  <si>
    <t>02.08.02.01.01.07</t>
  </si>
  <si>
    <t>02.08.02.01.01.08</t>
  </si>
  <si>
    <t>02.08.02.01.01.09</t>
  </si>
  <si>
    <t>02.08.02.01.01.10</t>
  </si>
  <si>
    <t>02.08.02.01.01.11</t>
  </si>
  <si>
    <t>02.08.02.01.01.12</t>
  </si>
  <si>
    <t>Instalación y tendido de cable aéreo de aleación de aluminio para media tensión AAAC, 3-1x35mm2. (Entre Poste existente P6 y Poste proyectado P7)</t>
  </si>
  <si>
    <t>02.08.02.01.01.13</t>
  </si>
  <si>
    <t>Suministro e instalación del armado de estructura de MT (Estructura de extremo de línea en formación triangular. Armado A-29)</t>
  </si>
  <si>
    <t>02.08.02.01.01.14</t>
  </si>
  <si>
    <t>Suministro e instalación para retenida tipo violín aislada. Solo para postes de MT con el armado A-33b.</t>
  </si>
  <si>
    <t>02.08.02.01.01.15</t>
  </si>
  <si>
    <t>Suministro e instalación de cable seco Unipolar N2XOH, 1x70 mm2 formando terna trifásica.</t>
  </si>
  <si>
    <t>02.08.02.01.01.16</t>
  </si>
  <si>
    <t>Suministro e instalación de tubería PVC SAP 2 1/2" longitud de 3 m</t>
  </si>
  <si>
    <t>02.08.02.01.01.17</t>
  </si>
  <si>
    <t>Suministro e Instalación de Ferretería completa para Subestación Aérea Monoposte: Transformador de 50kVA - 10-22.9/0.22 kV, Poste de CAC de 13 metros, Tablero tipo Pedestal, barra de tierra, interruptor tipo caja moldeada de 3x160A, 3x125A y 3x80A.</t>
  </si>
  <si>
    <t>02.08.02.01.01.18</t>
  </si>
  <si>
    <t>Suministro e instalación de cerco perimétrico alrededor de la SAM, de forma cuadrada de 2x2.4mx1.5m de alto, según indicaciones en planos.</t>
  </si>
  <si>
    <t>02.08.02.01.01.19</t>
  </si>
  <si>
    <t>Suministro e instalación de cable de tierra 1 x 25 mm2 TW (SPAT BT), para TGP</t>
  </si>
  <si>
    <t>02.08.02.01.01.20</t>
  </si>
  <si>
    <t>02.08.02.01.01.21</t>
  </si>
  <si>
    <t>02.08.02.01.01.22</t>
  </si>
  <si>
    <t>02.08.02.01.01.23</t>
  </si>
  <si>
    <t>02.08.02.01.01.24</t>
  </si>
  <si>
    <t>Alquiler de un Grupo Electrógeno de 10kW, trifásico, 220VAC durante 7 días. Incluye combustible, traslado y operación.</t>
  </si>
  <si>
    <t>02.08.02.01.02</t>
  </si>
  <si>
    <t>02.08.02.01.02.01</t>
  </si>
  <si>
    <t>02.08.02.01.02.02</t>
  </si>
  <si>
    <t>Suministro e instalación de ferreteria completa para poste de Recloser, incluye principalmente: Poste de CAC de 13/400, terminales aéreos MT y aisladores de suspensión, ménsulas, diagonales de apoyo, según planos y E.T.</t>
  </si>
  <si>
    <t>02.08.02.01.02.03</t>
  </si>
  <si>
    <t>02.08.02.01.02.04</t>
  </si>
  <si>
    <t>02.08.02.01.02.05</t>
  </si>
  <si>
    <t>Suministro e instalación de conductor de aluminio AAAC de 50mm2 entre PMI (existente)
y Poste de Recloser (Proyectado)</t>
  </si>
  <si>
    <t>02.08.02.01.02.06</t>
  </si>
  <si>
    <t>02.08.02.01.02.07</t>
  </si>
  <si>
    <t>02.08.02.02</t>
  </si>
  <si>
    <t>02.08.02.02.01</t>
  </si>
  <si>
    <t>02.08.02.02.01.01</t>
  </si>
  <si>
    <t>02.08.02.02.01.02</t>
  </si>
  <si>
    <t>02.08.02.02.01.03</t>
  </si>
  <si>
    <t>02.08.02.02.01.04</t>
  </si>
  <si>
    <t>02.08.02.02.01.05</t>
  </si>
  <si>
    <t>02.08.02.02.01.06</t>
  </si>
  <si>
    <t>02.08.02.02.01.07</t>
  </si>
  <si>
    <t>02.08.02.02.01.08</t>
  </si>
  <si>
    <t>02.08.02.02.01.09</t>
  </si>
  <si>
    <t>02.08.02.02.02</t>
  </si>
  <si>
    <t>02.08.02.02.02.01</t>
  </si>
  <si>
    <t>02.08.02.02.02.02</t>
  </si>
  <si>
    <t>02.08.02.02.02.03</t>
  </si>
  <si>
    <t>02.08.02.02.02.04</t>
  </si>
  <si>
    <t>Suministro e instalacion de poste de concreto armado, 9m.</t>
  </si>
  <si>
    <t>02.08.02.02.02.05</t>
  </si>
  <si>
    <t>Suministro e instalacion de Pastoral de fierro galvanizado incl.: luminaria con lámpara LED de 70W, 220VAC</t>
  </si>
  <si>
    <t>02.08.02.02.02.06</t>
  </si>
  <si>
    <t>02.08.02.02.02.07</t>
  </si>
  <si>
    <t>02.08.02.02.02.08</t>
  </si>
  <si>
    <t>02.08.02.02.02.09</t>
  </si>
  <si>
    <t>02.08.02.02.03</t>
  </si>
  <si>
    <t>02.08.02.02.03.01</t>
  </si>
  <si>
    <t>02.08.02.02.03.02</t>
  </si>
  <si>
    <t>02.08.02.02.03.03</t>
  </si>
  <si>
    <t>02.08.02.02.03.04</t>
  </si>
  <si>
    <t>02.08.02.02.03.05</t>
  </si>
  <si>
    <t>02.08.02.02.04</t>
  </si>
  <si>
    <t>02.08.02.02.04.01</t>
  </si>
  <si>
    <t>02.08.02.02.04.02</t>
  </si>
  <si>
    <t>02.08.02.02.04.03</t>
  </si>
  <si>
    <t>02.08.02.02.04.04</t>
  </si>
  <si>
    <t>02.08.02.02.04.05</t>
  </si>
  <si>
    <t>02.08.02.02.04.06</t>
  </si>
  <si>
    <t>02.08.02.02.05</t>
  </si>
  <si>
    <t>02.08.02.02.05.01</t>
  </si>
  <si>
    <t>02.08.02.02.05.02</t>
  </si>
  <si>
    <t>02.08.02.02.05.03</t>
  </si>
  <si>
    <t xml:space="preserve">Suministro e instalacion de Transformador de aislamiento 220/220 VAC, 2 kVA, 1Ø, 60Hz
</t>
  </si>
  <si>
    <t>02.08.02.02.05.04</t>
  </si>
  <si>
    <t>02.08.02.02.06</t>
  </si>
  <si>
    <t>CIRCUITO C-5.1: ALIMENTACION A TABLEROS DE BATERIAS</t>
  </si>
  <si>
    <t>02.08.02.02.06.01</t>
  </si>
  <si>
    <t>02.08.02.02.06.02</t>
  </si>
  <si>
    <t>02.08.02.02.06.03</t>
  </si>
  <si>
    <t>02.08.02.02.07</t>
  </si>
  <si>
    <t>CIRCUITO C-6: ALIMENTACION A VALVULA ANULAR N° 1</t>
  </si>
  <si>
    <t>02.08.02.02.07.01</t>
  </si>
  <si>
    <t>02.08.02.02.07.02</t>
  </si>
  <si>
    <t>02.08.02.02.07.03</t>
  </si>
  <si>
    <t>02.08.02.02.07.04</t>
  </si>
  <si>
    <t>02.08.02.02.07.05</t>
  </si>
  <si>
    <t>02.08.02.02.07.06</t>
  </si>
  <si>
    <t>02.08.02.02.08</t>
  </si>
  <si>
    <t>CIRCUITO C-7: ALIMENTACION A VALVULA ANULAR N° 2</t>
  </si>
  <si>
    <t>02.08.02.02.08.01</t>
  </si>
  <si>
    <t>02.08.02.02.08.02</t>
  </si>
  <si>
    <t>02.08.02.02.08.03</t>
  </si>
  <si>
    <t>02.08.02.02.08.04</t>
  </si>
  <si>
    <t>02.08.02.02.08.05</t>
  </si>
  <si>
    <t>02.08.02.02.09</t>
  </si>
  <si>
    <t>CIRCUITO C-8: ALIMENTACION A VALVULA ANULAR N° 3</t>
  </si>
  <si>
    <t>02.08.02.02.09.01</t>
  </si>
  <si>
    <t>02.08.02.02.09.02</t>
  </si>
  <si>
    <t>02.08.02.02.09.03</t>
  </si>
  <si>
    <t>02.08.02.02.09.04</t>
  </si>
  <si>
    <t>02.08.02.02.09.05</t>
  </si>
  <si>
    <t>02.08.02.02.10</t>
  </si>
  <si>
    <t>CIRCUITO C-9: ALIMENTACION A VALVULA ANULAR N° 4</t>
  </si>
  <si>
    <t>02.08.02.02.10.01</t>
  </si>
  <si>
    <t>02.08.02.02.10.02</t>
  </si>
  <si>
    <t>02.08.02.02.10.03</t>
  </si>
  <si>
    <t>02.08.02.02.10.04</t>
  </si>
  <si>
    <t>02.08.02.02.10.05</t>
  </si>
  <si>
    <t>02.08.02.02.11</t>
  </si>
  <si>
    <t>02.08.02.02.11.01</t>
  </si>
  <si>
    <t>02.08.02.02.11.02</t>
  </si>
  <si>
    <t>02.08.02.02.12</t>
  </si>
  <si>
    <t>02.08.02.02.12.01</t>
  </si>
  <si>
    <t>02.08.02.02.12.02</t>
  </si>
  <si>
    <t>02.08.02.02.12.03</t>
  </si>
  <si>
    <t>02.08.02.02.12.04</t>
  </si>
  <si>
    <t>02.08.02.02.12.05</t>
  </si>
  <si>
    <t>02.08.02.02.12.06</t>
  </si>
  <si>
    <t>02.08.02.02.12.07</t>
  </si>
  <si>
    <t>02.08.02.02.12.08</t>
  </si>
  <si>
    <t>02.08.02.02.13</t>
  </si>
  <si>
    <t>02.08.02.02.13.01</t>
  </si>
  <si>
    <t>02.08.03</t>
  </si>
  <si>
    <t>02.08.03.01</t>
  </si>
  <si>
    <t>02.08.03.01.01</t>
  </si>
  <si>
    <t>02.08.03.02</t>
  </si>
  <si>
    <t>02.08.03.02.01</t>
  </si>
  <si>
    <t>Sensor de flujo electromagnetico DN 600mm  (FE / FIT) tipo carrete, con transmisor remoto para montaje en pared, comunicación profibus DP</t>
  </si>
  <si>
    <t>02.08.03.02.02</t>
  </si>
  <si>
    <t>Sensor de flujo electromagnetico DN 700mm  (FE / FIT) tipo carrete, con transmisor remoto para montaje en pared, comunicación profibus DP</t>
  </si>
  <si>
    <t>02.08.03.02.03</t>
  </si>
  <si>
    <t>02.08.03.02.04</t>
  </si>
  <si>
    <t>02.08.03.02.05</t>
  </si>
  <si>
    <t>02.08.03.02.06</t>
  </si>
  <si>
    <t>02.08.03.02.07</t>
  </si>
  <si>
    <t>02.08.03.02.08</t>
  </si>
  <si>
    <t>02.08.03.02.09</t>
  </si>
  <si>
    <t>02.08.03.02.10</t>
  </si>
  <si>
    <t>02.08.03.03</t>
  </si>
  <si>
    <t>02.08.03.03.01</t>
  </si>
  <si>
    <t>02.08.03.03.02</t>
  </si>
  <si>
    <t>02.08.03.03.03</t>
  </si>
  <si>
    <t>02.08.03.03.04</t>
  </si>
  <si>
    <t>02.08.03.03.05</t>
  </si>
  <si>
    <t>02.08.03.04</t>
  </si>
  <si>
    <t>02.08.03.04.01</t>
  </si>
  <si>
    <t>02.08.03.04.02</t>
  </si>
  <si>
    <t>02.08.03.04.03</t>
  </si>
  <si>
    <t>02.08.03.04.04</t>
  </si>
  <si>
    <t>02.08.03.04.05</t>
  </si>
  <si>
    <t>02.08.03.04.06</t>
  </si>
  <si>
    <t>02.08.03.04.07</t>
  </si>
  <si>
    <t>02.08.03.04.08</t>
  </si>
  <si>
    <t>02.08.03.04.09</t>
  </si>
  <si>
    <t>02.08.04</t>
  </si>
  <si>
    <t>02.08.04.01</t>
  </si>
  <si>
    <t>02.08.04.01.01</t>
  </si>
  <si>
    <t>02.08.04.01.02</t>
  </si>
  <si>
    <t>02.08.04.02</t>
  </si>
  <si>
    <t>02.08.04.02.01</t>
  </si>
  <si>
    <t>Torre monopolo de 24 m de altura</t>
  </si>
  <si>
    <t>02.08.04.02.02</t>
  </si>
  <si>
    <t>02.08.04.02.03</t>
  </si>
  <si>
    <t>02.08.04.02.04</t>
  </si>
  <si>
    <t>02.08.04.02.05</t>
  </si>
  <si>
    <t>02.08.04.02.06</t>
  </si>
  <si>
    <t>02.08.04.02.07</t>
  </si>
  <si>
    <t>02.08.04.02.08</t>
  </si>
  <si>
    <t>02.08.05</t>
  </si>
  <si>
    <t>02.08.05.01</t>
  </si>
  <si>
    <t>02.08.05.01.01</t>
  </si>
  <si>
    <t>02.08.05.01.02</t>
  </si>
  <si>
    <t>02.08.05.01.03</t>
  </si>
  <si>
    <t>02.08.05.01.04</t>
  </si>
  <si>
    <t>02.08.05.01.05</t>
  </si>
  <si>
    <t>02.08.05.01.06</t>
  </si>
  <si>
    <t>02.08.05.01.07</t>
  </si>
  <si>
    <t>02.08.05.01.08</t>
  </si>
  <si>
    <t>02.08.05.01.09</t>
  </si>
  <si>
    <t>02.08.05.01.10</t>
  </si>
  <si>
    <t>02.08.05.01.11</t>
  </si>
  <si>
    <t>02.08.05.01.12</t>
  </si>
  <si>
    <t>02.08.05.01.13</t>
  </si>
  <si>
    <t>02.08.05.01.14</t>
  </si>
  <si>
    <t>02.08.05.01.15</t>
  </si>
  <si>
    <t>02.08.05.01.16</t>
  </si>
  <si>
    <t>02.08.05.01.17</t>
  </si>
  <si>
    <t>02.08.05.01.18</t>
  </si>
  <si>
    <t>02.08.05.01.19</t>
  </si>
  <si>
    <t>02.08.05.01.20</t>
  </si>
  <si>
    <t>02.08.05.01.21</t>
  </si>
  <si>
    <t>02.08.05.01.22</t>
  </si>
  <si>
    <t>02.08.05.01.23</t>
  </si>
  <si>
    <t>02.08.05.01.24</t>
  </si>
  <si>
    <t>02.08.05.01.25</t>
  </si>
  <si>
    <t>02.08.05.01.26</t>
  </si>
  <si>
    <t>02.08.05.01.27</t>
  </si>
  <si>
    <t>02.08.05.01.28</t>
  </si>
  <si>
    <t>02.08.05.01.29</t>
  </si>
  <si>
    <t>02.08.05.01.30</t>
  </si>
  <si>
    <t>02.08.06</t>
  </si>
  <si>
    <t>02.08.06.01</t>
  </si>
  <si>
    <t>02.08.06.01.01</t>
  </si>
  <si>
    <t>02.08.06.01.02</t>
  </si>
  <si>
    <t>02.08.06.02</t>
  </si>
  <si>
    <t>02.08.06.02.01</t>
  </si>
  <si>
    <t>02.08.06.03</t>
  </si>
  <si>
    <t>02.08.06.03.01</t>
  </si>
  <si>
    <t>02.08.06.04</t>
  </si>
  <si>
    <t>02.08.06.04.01</t>
  </si>
  <si>
    <t>02.08.06.04.02</t>
  </si>
  <si>
    <t>02.08.06.05</t>
  </si>
  <si>
    <t>02.08.06.05.01</t>
  </si>
  <si>
    <t>02.08.06.05.02</t>
  </si>
  <si>
    <t>02.08.06.06</t>
  </si>
  <si>
    <t>02.08.06.06.01</t>
  </si>
  <si>
    <t>02.08.06.06.02</t>
  </si>
  <si>
    <t>02.09</t>
  </si>
  <si>
    <t>02.09.01.01</t>
  </si>
  <si>
    <t>02.09.01.01.01</t>
  </si>
  <si>
    <t>02.09.01.01.01.01</t>
  </si>
  <si>
    <t>02.09.01.01.01.02</t>
  </si>
  <si>
    <t>02.09.01.01.01.03</t>
  </si>
  <si>
    <t>02.09.01.01.01.04</t>
  </si>
  <si>
    <t>02.09.01.01.01.05</t>
  </si>
  <si>
    <t>02.09.01.01.01.06</t>
  </si>
  <si>
    <t>02.09.01.01.01.07</t>
  </si>
  <si>
    <t>02.09.01.01.01.08</t>
  </si>
  <si>
    <t>02.09.01.01.01.09</t>
  </si>
  <si>
    <t>02.09.01.01.01.10</t>
  </si>
  <si>
    <t>02.09.01.01.01.11</t>
  </si>
  <si>
    <t>02.09.01.01.01.12</t>
  </si>
  <si>
    <t>02.09.01.01.02</t>
  </si>
  <si>
    <t>02.09.01.01.02.01</t>
  </si>
  <si>
    <t>CIRCUITO C-1: ALUMBRADO INTERNO (CAMARA SCADA)</t>
  </si>
  <si>
    <t>02.09.01.01.02.01.01</t>
  </si>
  <si>
    <t>02.09.01.01.02.01.02</t>
  </si>
  <si>
    <t>02.09.01.01.02.01.03</t>
  </si>
  <si>
    <t>02.09.01.01.02.01.04</t>
  </si>
  <si>
    <t>02.09.01.01.02.01.05</t>
  </si>
  <si>
    <t>02.09.01.01.02.01.06</t>
  </si>
  <si>
    <t>02.09.01.01.02.01.07</t>
  </si>
  <si>
    <t>02.09.01.01.02.02</t>
  </si>
  <si>
    <t>CIRCUITO C-2: ALIMENTACION A TABLERO DE DISTRIBUCION N°2</t>
  </si>
  <si>
    <t>02.09.01.01.02.02.01</t>
  </si>
  <si>
    <t>02.09.01.01.02.02.02</t>
  </si>
  <si>
    <t>02.09.01.01.02.02.03</t>
  </si>
  <si>
    <t>02.09.01.01.02.02.04</t>
  </si>
  <si>
    <t>02.09.01.01.02.02.05</t>
  </si>
  <si>
    <t>02.09.01.01.02.02.06</t>
  </si>
  <si>
    <t>02.09.01.01.02.03</t>
  </si>
  <si>
    <t>CIRCUITO C-3: TOMACORRIENTE (CAMARA SCADA)</t>
  </si>
  <si>
    <t>02.09.01.01.02.03.01</t>
  </si>
  <si>
    <t>02.09.01.01.02.03.02</t>
  </si>
  <si>
    <t>02.09.01.01.02.03.03</t>
  </si>
  <si>
    <t>02.09.01.01.02.03.04</t>
  </si>
  <si>
    <t>02.09.01.01.02.03.05</t>
  </si>
  <si>
    <t>02.09.01.01.02.04</t>
  </si>
  <si>
    <t>CIRCUITO C-4: ALIMENTACION A EXTRACTOR DE AIRE (CAMARA SCADA)</t>
  </si>
  <si>
    <t>02.09.01.01.02.04.01</t>
  </si>
  <si>
    <t>02.09.01.01.02.04.02</t>
  </si>
  <si>
    <t>02.09.01.01.02.04.03</t>
  </si>
  <si>
    <t>02.09.01.01.02.04.04</t>
  </si>
  <si>
    <t>Suministro e instalacion de Extractor de aire de 0.75HP, 3f, 220Vac.</t>
  </si>
  <si>
    <t>02.09.01.01.02.05</t>
  </si>
  <si>
    <t>CIRCUITO C-5: LUCES DE EMERGENCIA (CAMARA SCADA)</t>
  </si>
  <si>
    <t>02.09.01.01.02.05.01</t>
  </si>
  <si>
    <t>02.09.01.01.02.05.02</t>
  </si>
  <si>
    <t>02.09.01.01.02.05.03</t>
  </si>
  <si>
    <t>02.09.01.01.02.05.04</t>
  </si>
  <si>
    <t>02.09.01.01.02.05.05</t>
  </si>
  <si>
    <t>02.09.01.01.02.05.06</t>
  </si>
  <si>
    <t>02.09.01.01.02.06</t>
  </si>
  <si>
    <t>CIRCUITO C-7: ALIMENTACION DEL TRANSFORMADOR DE AISLAMIENTO 220 /220 Vac / TABLERO RECTIFICADOR</t>
  </si>
  <si>
    <t>02.09.01.01.02.06.01</t>
  </si>
  <si>
    <t>02.09.01.01.02.06.02</t>
  </si>
  <si>
    <t>02.09.01.01.02.06.03</t>
  </si>
  <si>
    <t>02.09.01.01.02.06.04</t>
  </si>
  <si>
    <t>02.09.01.01.02.07</t>
  </si>
  <si>
    <t>CIRCUITO C-2.1: ALUMBRADO INTERNO</t>
  </si>
  <si>
    <t>02.09.01.01.02.07.01</t>
  </si>
  <si>
    <t>02.09.01.01.02.07.02</t>
  </si>
  <si>
    <t>02.09.01.01.02.07.03</t>
  </si>
  <si>
    <t>02.09.01.01.02.07.04</t>
  </si>
  <si>
    <t>02.09.01.01.02.07.05</t>
  </si>
  <si>
    <t>02.09.01.01.02.07.06</t>
  </si>
  <si>
    <t>02.09.01.01.02.07.07</t>
  </si>
  <si>
    <t>02.09.01.01.02.08</t>
  </si>
  <si>
    <t>CIRCUITO C-2.2: TOMACORRIENTE</t>
  </si>
  <si>
    <t>02.09.01.01.02.08.01</t>
  </si>
  <si>
    <t>02.09.01.01.02.08.02</t>
  </si>
  <si>
    <t>02.09.01.01.02.08.03</t>
  </si>
  <si>
    <t>02.09.01.01.02.08.04</t>
  </si>
  <si>
    <t>02.09.01.01.02.08.05</t>
  </si>
  <si>
    <t>02.09.01.01.02.09</t>
  </si>
  <si>
    <t>CIRCUITO C-2.3: ALIMENTACION A EXTRACTOR DE AIRE</t>
  </si>
  <si>
    <t>02.09.01.01.02.09.01</t>
  </si>
  <si>
    <t>02.09.01.01.02.09.02</t>
  </si>
  <si>
    <t>02.09.01.01.02.09.03</t>
  </si>
  <si>
    <t>02.09.01.01.02.09.04</t>
  </si>
  <si>
    <t>02.09.01.01.02.10</t>
  </si>
  <si>
    <t>CIRCUITO C-2.5: LUCES DE EMERGENCIA</t>
  </si>
  <si>
    <t>02.09.01.01.02.10.01</t>
  </si>
  <si>
    <t>02.09.01.01.02.10.02</t>
  </si>
  <si>
    <t>02.09.01.01.02.10.03</t>
  </si>
  <si>
    <t>02.09.01.01.02.10.04</t>
  </si>
  <si>
    <t>02.09.01.01.02.10.05</t>
  </si>
  <si>
    <t>02.09.01.01.02.10.06</t>
  </si>
  <si>
    <t>02.09.01.01.02.11</t>
  </si>
  <si>
    <t>CIRCUITO C-2.6: ALIMENTACION DE VALVULA MOTORIZADA</t>
  </si>
  <si>
    <t>02.09.01.01.02.11.01</t>
  </si>
  <si>
    <t>02.09.01.01.02.11.02</t>
  </si>
  <si>
    <t>02.09.01.01.02.11.03</t>
  </si>
  <si>
    <t>02.09.01.01.02.11.04</t>
  </si>
  <si>
    <t>02.09.01.01.02.11.05</t>
  </si>
  <si>
    <t>02.09.01.01.02.12</t>
  </si>
  <si>
    <t>02.09.01.01.02.12.01</t>
  </si>
  <si>
    <t>02.09.01.01.02.12.02</t>
  </si>
  <si>
    <t>02.09.01.01.02.12.03</t>
  </si>
  <si>
    <t>02.09.01.01.02.13</t>
  </si>
  <si>
    <t>02.09.01.01.02.13.01</t>
  </si>
  <si>
    <t>02.09.01.01.02.13.02</t>
  </si>
  <si>
    <t>02.09.01.01.02.13.03</t>
  </si>
  <si>
    <t>02.09.01.01.02.13.04</t>
  </si>
  <si>
    <t>02.09.01.01.02.13.05</t>
  </si>
  <si>
    <t>02.09.01.01.02.13.06</t>
  </si>
  <si>
    <t>02.09.01.01.02.13.07</t>
  </si>
  <si>
    <t>02.09.01.01.02.13.08</t>
  </si>
  <si>
    <t>02.09.01.01.02.14</t>
  </si>
  <si>
    <t>02.09.01.01.02.14.01</t>
  </si>
  <si>
    <t>02.09.01.02</t>
  </si>
  <si>
    <t>02.09.01.02.01</t>
  </si>
  <si>
    <t>02.09.01.02.01.01</t>
  </si>
  <si>
    <t>Tablero Rectificador (TR), dimensiones aproximadas 1290x430x250 mm</t>
  </si>
  <si>
    <t>02.09.01.02.01.02</t>
  </si>
  <si>
    <t>Tablero de Automatizacion y Control (TAC), dimensiones aproximadas 1290x430x250 mm</t>
  </si>
  <si>
    <t>02.09.01.02.02</t>
  </si>
  <si>
    <t>02.09.01.02.02.01</t>
  </si>
  <si>
    <t>02.09.01.02.02.02</t>
  </si>
  <si>
    <t>02.09.01.02.02.03</t>
  </si>
  <si>
    <t>02.09.01.02.02.04</t>
  </si>
  <si>
    <t>02.09.01.02.02.05</t>
  </si>
  <si>
    <t>02.09.01.02.02.06</t>
  </si>
  <si>
    <t>02.09.01.02.03</t>
  </si>
  <si>
    <t>02.09.01.02.03.01</t>
  </si>
  <si>
    <t>02.09.01.02.03.02</t>
  </si>
  <si>
    <t>02.09.01.02.03.03</t>
  </si>
  <si>
    <t>02.09.01.02.03.04</t>
  </si>
  <si>
    <t>02.09.01.02.04</t>
  </si>
  <si>
    <t>02.09.01.02.04.01</t>
  </si>
  <si>
    <t>02.09.01.02.04.02</t>
  </si>
  <si>
    <t>02.09.01.02.04.03</t>
  </si>
  <si>
    <t>02.09.01.02.04.04</t>
  </si>
  <si>
    <t>02.09.01.02.04.05</t>
  </si>
  <si>
    <t>02.09.01.02.04.06</t>
  </si>
  <si>
    <t>02.09.01.02.04.07</t>
  </si>
  <si>
    <t>02.09.01.02.04.08</t>
  </si>
  <si>
    <t>02.09.01.02.04.09</t>
  </si>
  <si>
    <t>02.09.01.02.04.10</t>
  </si>
  <si>
    <t>02.09.01.02.04.11</t>
  </si>
  <si>
    <t>02.09.01.03</t>
  </si>
  <si>
    <t>02.09.01.03.01</t>
  </si>
  <si>
    <t>02.09.01.03.01.01</t>
  </si>
  <si>
    <t>02.09.01.03.01.02</t>
  </si>
  <si>
    <t>02.09.01.03.01.03</t>
  </si>
  <si>
    <t>02.09.01.03.02</t>
  </si>
  <si>
    <t>02.09.01.03.02.01</t>
  </si>
  <si>
    <t>02.09.01.03.02.02</t>
  </si>
  <si>
    <t>02.09.01.03.02.03</t>
  </si>
  <si>
    <t>02.09.01.03.02.04</t>
  </si>
  <si>
    <t>02.09.01.03.02.05</t>
  </si>
  <si>
    <t>02.09.01.03.02.06</t>
  </si>
  <si>
    <t>02.09.01.03.02.07</t>
  </si>
  <si>
    <t>02.09.01.04</t>
  </si>
  <si>
    <t>02.09.01.04.01</t>
  </si>
  <si>
    <t>02.09.01.04.01.01</t>
  </si>
  <si>
    <t>02.09.01.04.01.02</t>
  </si>
  <si>
    <t>02.09.01.04.01.03</t>
  </si>
  <si>
    <t>02.09.01.04.01.04</t>
  </si>
  <si>
    <t>02.09.01.04.01.05</t>
  </si>
  <si>
    <t>02.09.01.04.01.06</t>
  </si>
  <si>
    <t>02.09.01.04.01.07</t>
  </si>
  <si>
    <t>02.09.01.04.01.08</t>
  </si>
  <si>
    <t>02.09.01.04.01.09</t>
  </si>
  <si>
    <t>02.09.01.04.01.10</t>
  </si>
  <si>
    <t>02.09.01.04.01.11</t>
  </si>
  <si>
    <t>02.09.01.04.01.12</t>
  </si>
  <si>
    <t>02.09.01.04.01.13</t>
  </si>
  <si>
    <t>02.09.01.04.01.14</t>
  </si>
  <si>
    <t>02.09.01.04.01.15</t>
  </si>
  <si>
    <t>02.09.01.04.01.16</t>
  </si>
  <si>
    <t>02.09.01.04.01.17</t>
  </si>
  <si>
    <t>02.09.01.05</t>
  </si>
  <si>
    <t>02.09.01.05.01</t>
  </si>
  <si>
    <t>02.09.01.05.01.01</t>
  </si>
  <si>
    <t>02.09.01.05.01.02</t>
  </si>
  <si>
    <t>02.09.01.05.02</t>
  </si>
  <si>
    <t>02.09.01.05.02.01</t>
  </si>
  <si>
    <t>02.09.01.05.03</t>
  </si>
  <si>
    <t>02.09.01.05.03.01</t>
  </si>
  <si>
    <t>02.09.01.05.04</t>
  </si>
  <si>
    <t>02.09.01.05.04.01</t>
  </si>
  <si>
    <t>02.09.01.05.04.02</t>
  </si>
  <si>
    <t>02.09.01.05.05</t>
  </si>
  <si>
    <t>02.09.01.05.05.01</t>
  </si>
  <si>
    <t>02.09.01.05.05.02</t>
  </si>
  <si>
    <t>02.09.01.05.06</t>
  </si>
  <si>
    <t>02.09.01.05.06.01</t>
  </si>
  <si>
    <t>02.09.01.05.06.02</t>
  </si>
  <si>
    <t>02.09.02.01</t>
  </si>
  <si>
    <t>02.09.02.01.01</t>
  </si>
  <si>
    <t>02.09.02.01.01.01</t>
  </si>
  <si>
    <t>02.09.02.01.01.02</t>
  </si>
  <si>
    <t>02.09.02.01.01.03</t>
  </si>
  <si>
    <t>02.09.02.01.01.04</t>
  </si>
  <si>
    <t>02.09.02.01.01.05</t>
  </si>
  <si>
    <t>02.09.02.01.01.06</t>
  </si>
  <si>
    <t>02.09.02.01.01.07</t>
  </si>
  <si>
    <t>02.09.02.01.01.08</t>
  </si>
  <si>
    <t>02.09.02.01.01.09</t>
  </si>
  <si>
    <t>02.09.02.01.01.10</t>
  </si>
  <si>
    <t>02.09.02.01.01.11</t>
  </si>
  <si>
    <t>02.09.02.01.01.12</t>
  </si>
  <si>
    <t>02.09.02.01.02</t>
  </si>
  <si>
    <t>02.09.02.01.02.01</t>
  </si>
  <si>
    <t>02.09.02.01.02.01.01</t>
  </si>
  <si>
    <t>02.09.02.01.02.01.02</t>
  </si>
  <si>
    <t>02.09.02.01.02.01.03</t>
  </si>
  <si>
    <t>02.09.02.01.02.01.04</t>
  </si>
  <si>
    <t>02.09.02.01.02.01.05</t>
  </si>
  <si>
    <t>02.09.02.01.02.01.06</t>
  </si>
  <si>
    <t>02.09.02.01.02.01.07</t>
  </si>
  <si>
    <t>02.09.02.01.02.02</t>
  </si>
  <si>
    <t>02.09.02.01.02.02.01</t>
  </si>
  <si>
    <t>02.09.02.01.02.02.02</t>
  </si>
  <si>
    <t>02.09.02.01.02.02.03</t>
  </si>
  <si>
    <t>02.09.02.01.02.02.04</t>
  </si>
  <si>
    <t>02.09.02.01.02.02.05</t>
  </si>
  <si>
    <t>02.09.02.01.02.02.06</t>
  </si>
  <si>
    <t>02.09.02.01.02.03</t>
  </si>
  <si>
    <t>02.09.02.01.02.03.01</t>
  </si>
  <si>
    <t>02.09.02.01.02.03.02</t>
  </si>
  <si>
    <t>02.09.02.01.02.03.03</t>
  </si>
  <si>
    <t>02.09.02.01.02.03.04</t>
  </si>
  <si>
    <t>02.09.02.01.02.03.05</t>
  </si>
  <si>
    <t>02.09.02.01.02.04</t>
  </si>
  <si>
    <t>02.09.02.01.02.04.01</t>
  </si>
  <si>
    <t>02.09.02.01.02.04.02</t>
  </si>
  <si>
    <t>02.09.02.01.02.04.03</t>
  </si>
  <si>
    <t>02.09.02.01.02.04.04</t>
  </si>
  <si>
    <t>02.09.02.01.02.05</t>
  </si>
  <si>
    <t>02.09.02.01.02.05.01</t>
  </si>
  <si>
    <t>02.09.02.01.02.05.02</t>
  </si>
  <si>
    <t>02.09.02.01.02.05.03</t>
  </si>
  <si>
    <t>02.09.02.01.02.05.04</t>
  </si>
  <si>
    <t>02.09.02.01.02.05.05</t>
  </si>
  <si>
    <t>02.09.02.01.02.05.06</t>
  </si>
  <si>
    <t>02.09.02.01.02.06</t>
  </si>
  <si>
    <t>02.09.02.01.02.06.01</t>
  </si>
  <si>
    <t>02.09.02.01.02.06.02</t>
  </si>
  <si>
    <t>02.09.02.01.02.06.03</t>
  </si>
  <si>
    <t>02.09.02.01.02.06.04</t>
  </si>
  <si>
    <t>02.09.02.01.02.07</t>
  </si>
  <si>
    <t>02.09.02.01.02.07.01</t>
  </si>
  <si>
    <t>02.09.02.01.02.07.02</t>
  </si>
  <si>
    <t>02.09.02.01.02.07.03</t>
  </si>
  <si>
    <t>02.09.02.01.02.07.04</t>
  </si>
  <si>
    <t>02.09.02.01.02.07.05</t>
  </si>
  <si>
    <t>02.09.02.01.02.07.06</t>
  </si>
  <si>
    <t>02.09.02.01.02.07.07</t>
  </si>
  <si>
    <t>02.09.02.01.02.08</t>
  </si>
  <si>
    <t>02.09.02.01.02.08.01</t>
  </si>
  <si>
    <t>02.09.02.01.02.08.02</t>
  </si>
  <si>
    <t>02.09.02.01.02.08.03</t>
  </si>
  <si>
    <t>02.09.02.01.02.08.04</t>
  </si>
  <si>
    <t>02.09.02.01.02.08.05</t>
  </si>
  <si>
    <t>02.09.02.01.02.09</t>
  </si>
  <si>
    <t>02.09.02.01.02.09.01</t>
  </si>
  <si>
    <t>02.09.02.01.02.09.02</t>
  </si>
  <si>
    <t>02.09.02.01.02.09.03</t>
  </si>
  <si>
    <t>02.09.02.01.02.09.04</t>
  </si>
  <si>
    <t>02.09.02.01.02.10</t>
  </si>
  <si>
    <t>02.09.02.01.02.10.01</t>
  </si>
  <si>
    <t>02.09.02.01.02.10.02</t>
  </si>
  <si>
    <t>02.09.02.01.02.10.03</t>
  </si>
  <si>
    <t>02.09.02.01.02.10.04</t>
  </si>
  <si>
    <t>02.09.02.01.02.10.05</t>
  </si>
  <si>
    <t>02.09.02.01.02.10.06</t>
  </si>
  <si>
    <t>02.09.02.01.02.11</t>
  </si>
  <si>
    <t>02.09.02.01.02.11.01</t>
  </si>
  <si>
    <t>02.09.02.01.02.11.02</t>
  </si>
  <si>
    <t>02.09.02.01.02.11.03</t>
  </si>
  <si>
    <t>02.09.02.01.02.11.04</t>
  </si>
  <si>
    <t>02.09.02.01.02.11.05</t>
  </si>
  <si>
    <t>02.09.02.01.02.12</t>
  </si>
  <si>
    <t>02.09.02.01.02.12.01</t>
  </si>
  <si>
    <t>02.09.02.01.02.12.02</t>
  </si>
  <si>
    <t>02.09.02.01.02.12.03</t>
  </si>
  <si>
    <t>02.09.02.01.02.13</t>
  </si>
  <si>
    <t>02.09.02.01.02.13.01</t>
  </si>
  <si>
    <t>02.09.02.01.02.13.02</t>
  </si>
  <si>
    <t>02.09.02.01.02.13.03</t>
  </si>
  <si>
    <t>02.09.02.01.02.13.04</t>
  </si>
  <si>
    <t>02.09.02.01.02.13.05</t>
  </si>
  <si>
    <t>02.09.02.01.02.13.06</t>
  </si>
  <si>
    <t>02.09.02.01.02.13.07</t>
  </si>
  <si>
    <t>02.09.02.01.02.13.08</t>
  </si>
  <si>
    <t>02.09.02.01.02.14</t>
  </si>
  <si>
    <t>02.09.02.01.02.14.01</t>
  </si>
  <si>
    <t>02.09.02.02</t>
  </si>
  <si>
    <t>02.09.02.02.01</t>
  </si>
  <si>
    <t>02.09.02.02.01.01</t>
  </si>
  <si>
    <t>02.09.02.02.01.02</t>
  </si>
  <si>
    <t>02.09.02.02.02</t>
  </si>
  <si>
    <t>02.09.02.02.02.01</t>
  </si>
  <si>
    <t>02.09.02.02.02.02</t>
  </si>
  <si>
    <t>02.09.02.02.02.03</t>
  </si>
  <si>
    <t>02.09.02.02.02.04</t>
  </si>
  <si>
    <t>02.09.02.02.02.05</t>
  </si>
  <si>
    <t>02.09.02.02.02.06</t>
  </si>
  <si>
    <t>02.09.02.02.03</t>
  </si>
  <si>
    <t>02.09.02.02.03.01</t>
  </si>
  <si>
    <t>02.09.02.02.03.02</t>
  </si>
  <si>
    <t>02.09.02.02.03.03</t>
  </si>
  <si>
    <t>02.09.02.02.03.04</t>
  </si>
  <si>
    <t>02.09.02.02.04</t>
  </si>
  <si>
    <t>02.09.02.02.04.01</t>
  </si>
  <si>
    <t>02.09.02.02.04.02</t>
  </si>
  <si>
    <t>02.09.02.02.04.03</t>
  </si>
  <si>
    <t>02.09.02.02.04.04</t>
  </si>
  <si>
    <t>02.09.02.02.04.05</t>
  </si>
  <si>
    <t>02.09.02.02.04.06</t>
  </si>
  <si>
    <t>02.09.02.02.04.07</t>
  </si>
  <si>
    <t>02.09.02.02.04.08</t>
  </si>
  <si>
    <t>02.09.02.02.04.09</t>
  </si>
  <si>
    <t>02.09.02.02.04.10</t>
  </si>
  <si>
    <t>02.09.02.02.04.11</t>
  </si>
  <si>
    <t>02.09.02.03</t>
  </si>
  <si>
    <t>02.09.02.03.01</t>
  </si>
  <si>
    <t>02.09.02.03.01.01</t>
  </si>
  <si>
    <t>02.09.02.03.01.02</t>
  </si>
  <si>
    <t>02.09.02.03.02</t>
  </si>
  <si>
    <t>02.09.02.03.02.01</t>
  </si>
  <si>
    <t>Poste de concreto de 22 m + 1 mastil de 6m</t>
  </si>
  <si>
    <t>02.09.02.03.02.02</t>
  </si>
  <si>
    <t>02.09.02.03.02.03</t>
  </si>
  <si>
    <t>02.09.02.03.02.04</t>
  </si>
  <si>
    <t>02.09.02.03.02.05</t>
  </si>
  <si>
    <t>02.09.02.03.02.06</t>
  </si>
  <si>
    <t>02.09.02.03.02.07</t>
  </si>
  <si>
    <t>02.09.02.04</t>
  </si>
  <si>
    <t>02.09.02.04.01</t>
  </si>
  <si>
    <t>02.09.02.04.01.01</t>
  </si>
  <si>
    <t>02.09.02.04.01.02</t>
  </si>
  <si>
    <t>02.09.02.04.01.03</t>
  </si>
  <si>
    <t>02.09.02.04.01.04</t>
  </si>
  <si>
    <t>02.09.02.04.01.05</t>
  </si>
  <si>
    <t>02.09.02.04.01.06</t>
  </si>
  <si>
    <t>02.09.02.04.01.07</t>
  </si>
  <si>
    <t>02.09.02.04.01.08</t>
  </si>
  <si>
    <t>02.09.02.04.01.09</t>
  </si>
  <si>
    <t>02.09.02.04.01.10</t>
  </si>
  <si>
    <t>02.09.02.04.01.11</t>
  </si>
  <si>
    <t>02.09.02.04.01.12</t>
  </si>
  <si>
    <t>02.09.02.04.01.13</t>
  </si>
  <si>
    <t>02.09.02.04.01.14</t>
  </si>
  <si>
    <t>02.09.02.04.01.15</t>
  </si>
  <si>
    <t>02.09.02.04.01.16</t>
  </si>
  <si>
    <t>02.09.02.04.01.17</t>
  </si>
  <si>
    <t>02.09.02.05</t>
  </si>
  <si>
    <t>02.09.02.05.01</t>
  </si>
  <si>
    <t>02.09.02.05.01.01</t>
  </si>
  <si>
    <t>02.09.02.05.01.02</t>
  </si>
  <si>
    <t>02.09.02.05.02</t>
  </si>
  <si>
    <t>02.09.02.05.02.01</t>
  </si>
  <si>
    <t>02.09.02.05.03</t>
  </si>
  <si>
    <t>02.09.02.05.03.01</t>
  </si>
  <si>
    <t>02.09.02.05.04</t>
  </si>
  <si>
    <t>02.09.02.05.04.01</t>
  </si>
  <si>
    <t>02.09.02.05.04.02</t>
  </si>
  <si>
    <t>02.09.02.05.05</t>
  </si>
  <si>
    <t>02.09.02.05.05.01</t>
  </si>
  <si>
    <t>02.09.02.05.05.02</t>
  </si>
  <si>
    <t>02.09.02.05.06</t>
  </si>
  <si>
    <t>02.09.02.05.06.01</t>
  </si>
  <si>
    <t>02.09.02.05.06.02</t>
  </si>
  <si>
    <t>02.09.03.01</t>
  </si>
  <si>
    <t>02.09.03.01.01</t>
  </si>
  <si>
    <t>02.09.03.01.01.01</t>
  </si>
  <si>
    <t>02.09.03.01.01.02</t>
  </si>
  <si>
    <t>02.09.03.01.01.03</t>
  </si>
  <si>
    <t>02.09.03.01.01.04</t>
  </si>
  <si>
    <t>02.09.03.01.01.05</t>
  </si>
  <si>
    <t>02.09.03.01.01.06</t>
  </si>
  <si>
    <t>02.09.03.01.01.07</t>
  </si>
  <si>
    <t>02.09.03.01.01.08</t>
  </si>
  <si>
    <t>02.09.03.01.01.09</t>
  </si>
  <si>
    <t>02.09.03.01.01.10</t>
  </si>
  <si>
    <t>02.09.03.01.01.11</t>
  </si>
  <si>
    <t>02.09.03.01.01.12</t>
  </si>
  <si>
    <t>02.09.03.01.02</t>
  </si>
  <si>
    <t>02.09.03.01.02.01</t>
  </si>
  <si>
    <t>02.09.03.01.02.01.01</t>
  </si>
  <si>
    <t>02.09.03.01.02.01.02</t>
  </si>
  <si>
    <t>02.09.03.01.02.01.03</t>
  </si>
  <si>
    <t>02.09.03.01.02.01.04</t>
  </si>
  <si>
    <t>02.09.03.01.02.01.05</t>
  </si>
  <si>
    <t>02.09.03.01.02.01.06</t>
  </si>
  <si>
    <t>02.09.03.01.02.01.07</t>
  </si>
  <si>
    <t>02.09.03.01.02.02</t>
  </si>
  <si>
    <t>02.09.03.01.02.02.01</t>
  </si>
  <si>
    <t>02.09.03.01.02.02.02</t>
  </si>
  <si>
    <t>02.09.03.01.02.02.03</t>
  </si>
  <si>
    <t>02.09.03.01.02.02.04</t>
  </si>
  <si>
    <t>02.09.03.01.02.02.05</t>
  </si>
  <si>
    <t>02.09.03.01.02.02.06</t>
  </si>
  <si>
    <t>02.09.03.01.02.03</t>
  </si>
  <si>
    <t>02.09.03.01.02.03.01</t>
  </si>
  <si>
    <t>02.09.03.01.02.03.02</t>
  </si>
  <si>
    <t>02.09.03.01.02.03.03</t>
  </si>
  <si>
    <t>02.09.03.01.02.03.04</t>
  </si>
  <si>
    <t>02.09.03.01.02.03.05</t>
  </si>
  <si>
    <t>02.09.03.01.02.04</t>
  </si>
  <si>
    <t>02.09.03.01.02.04.01</t>
  </si>
  <si>
    <t>02.09.03.01.02.04.02</t>
  </si>
  <si>
    <t>02.09.03.01.02.04.03</t>
  </si>
  <si>
    <t>02.09.03.01.02.04.04</t>
  </si>
  <si>
    <t>02.09.03.01.02.05</t>
  </si>
  <si>
    <t>02.09.03.01.02.05.01</t>
  </si>
  <si>
    <t>02.09.03.01.02.05.02</t>
  </si>
  <si>
    <t>02.09.03.01.02.05.03</t>
  </si>
  <si>
    <t>02.09.03.01.02.05.04</t>
  </si>
  <si>
    <t>02.09.03.01.02.05.05</t>
  </si>
  <si>
    <t>02.09.03.01.02.05.06</t>
  </si>
  <si>
    <t>02.09.03.01.02.06</t>
  </si>
  <si>
    <t>02.09.03.01.02.06.01</t>
  </si>
  <si>
    <t>02.09.03.01.02.06.02</t>
  </si>
  <si>
    <t>02.09.03.01.02.06.03</t>
  </si>
  <si>
    <t>02.09.03.01.02.06.04</t>
  </si>
  <si>
    <t>02.09.03.01.02.07</t>
  </si>
  <si>
    <t>02.09.03.01.02.07.01</t>
  </si>
  <si>
    <t>02.09.03.01.02.07.02</t>
  </si>
  <si>
    <t>02.09.03.01.02.07.03</t>
  </si>
  <si>
    <t>02.09.03.01.02.07.04</t>
  </si>
  <si>
    <t>02.09.03.01.02.07.05</t>
  </si>
  <si>
    <t>02.09.03.01.02.07.06</t>
  </si>
  <si>
    <t>02.09.03.01.02.07.07</t>
  </si>
  <si>
    <t>02.09.03.01.02.08</t>
  </si>
  <si>
    <t>02.09.03.01.02.08.01</t>
  </si>
  <si>
    <t>02.09.03.01.02.08.02</t>
  </si>
  <si>
    <t>02.09.03.01.02.08.03</t>
  </si>
  <si>
    <t>02.09.03.01.02.08.04</t>
  </si>
  <si>
    <t>02.09.03.01.02.08.05</t>
  </si>
  <si>
    <t>02.09.03.01.02.09</t>
  </si>
  <si>
    <t>02.09.03.01.02.09.01</t>
  </si>
  <si>
    <t>02.09.03.01.02.09.02</t>
  </si>
  <si>
    <t>02.09.03.01.02.09.03</t>
  </si>
  <si>
    <t>02.09.03.01.02.09.04</t>
  </si>
  <si>
    <t>02.09.03.01.02.10</t>
  </si>
  <si>
    <t>02.09.03.01.02.10.01</t>
  </si>
  <si>
    <t>02.09.03.01.02.10.02</t>
  </si>
  <si>
    <t>02.09.03.01.02.10.03</t>
  </si>
  <si>
    <t>02.09.03.01.02.10.04</t>
  </si>
  <si>
    <t>02.09.03.01.02.10.05</t>
  </si>
  <si>
    <t>02.09.03.01.02.10.06</t>
  </si>
  <si>
    <t>02.09.03.01.02.11</t>
  </si>
  <si>
    <t>02.09.03.01.02.11.01</t>
  </si>
  <si>
    <t>02.09.03.01.02.11.02</t>
  </si>
  <si>
    <t>02.09.03.01.02.11.03</t>
  </si>
  <si>
    <t>02.09.03.01.02.11.04</t>
  </si>
  <si>
    <t>02.09.03.01.02.11.05</t>
  </si>
  <si>
    <t>02.09.03.01.02.12</t>
  </si>
  <si>
    <t>02.09.03.01.02.12.01</t>
  </si>
  <si>
    <t>02.09.03.01.02.12.02</t>
  </si>
  <si>
    <t>02.09.03.01.02.12.03</t>
  </si>
  <si>
    <t>02.09.03.01.02.13</t>
  </si>
  <si>
    <t>02.09.03.01.02.13.01</t>
  </si>
  <si>
    <t>02.09.03.01.02.13.02</t>
  </si>
  <si>
    <t>02.09.03.01.02.13.03</t>
  </si>
  <si>
    <t>02.09.03.01.02.13.04</t>
  </si>
  <si>
    <t>02.09.03.01.02.13.05</t>
  </si>
  <si>
    <t>02.09.03.01.02.13.06</t>
  </si>
  <si>
    <t>02.09.03.01.02.13.07</t>
  </si>
  <si>
    <t>02.09.03.01.02.13.08</t>
  </si>
  <si>
    <t>02.09.03.01.02.14</t>
  </si>
  <si>
    <t>02.09.03.01.02.14.01</t>
  </si>
  <si>
    <t>02.09.03.02</t>
  </si>
  <si>
    <t>02.09.03.02.01</t>
  </si>
  <si>
    <t>02.09.03.02.01.01</t>
  </si>
  <si>
    <t>02.09.03.02.01.02</t>
  </si>
  <si>
    <t>02.09.03.02.02</t>
  </si>
  <si>
    <t>02.09.03.02.02.01</t>
  </si>
  <si>
    <t>02.09.03.02.02.02</t>
  </si>
  <si>
    <t>02.09.03.02.02.03</t>
  </si>
  <si>
    <t>02.09.03.02.02.04</t>
  </si>
  <si>
    <t>02.09.03.02.02.05</t>
  </si>
  <si>
    <t>02.09.03.02.02.06</t>
  </si>
  <si>
    <t>02.09.03.02.03</t>
  </si>
  <si>
    <t>02.09.03.02.03.01</t>
  </si>
  <si>
    <t>02.09.03.02.03.02</t>
  </si>
  <si>
    <t>02.09.03.02.03.03</t>
  </si>
  <si>
    <t>02.09.03.02.03.04</t>
  </si>
  <si>
    <t>02.09.03.02.04</t>
  </si>
  <si>
    <t>02.09.03.02.04.01</t>
  </si>
  <si>
    <t>02.09.03.02.04.02</t>
  </si>
  <si>
    <t>02.09.03.02.04.03</t>
  </si>
  <si>
    <t>02.09.03.02.04.04</t>
  </si>
  <si>
    <t>02.09.03.02.04.05</t>
  </si>
  <si>
    <t>02.09.03.02.04.06</t>
  </si>
  <si>
    <t>02.09.03.02.04.07</t>
  </si>
  <si>
    <t>02.09.03.02.04.08</t>
  </si>
  <si>
    <t>02.09.03.02.04.09</t>
  </si>
  <si>
    <t>02.09.03.02.04.10</t>
  </si>
  <si>
    <t>02.09.03.02.04.11</t>
  </si>
  <si>
    <t>02.09.03.03</t>
  </si>
  <si>
    <t>02.09.03.03.01</t>
  </si>
  <si>
    <t>02.09.03.03.01.01</t>
  </si>
  <si>
    <t>02.09.03.03.01.02</t>
  </si>
  <si>
    <t>02.09.03.03.02</t>
  </si>
  <si>
    <t>02.09.03.03.02.01</t>
  </si>
  <si>
    <t>02.09.03.03.02.02</t>
  </si>
  <si>
    <t>02.09.03.03.02.03</t>
  </si>
  <si>
    <t>02.09.03.03.02.04</t>
  </si>
  <si>
    <t>02.09.03.03.02.05</t>
  </si>
  <si>
    <t>02.09.03.03.02.06</t>
  </si>
  <si>
    <t>02.09.03.03.02.07</t>
  </si>
  <si>
    <t>02.09.03.04</t>
  </si>
  <si>
    <t>02.09.03.04.01</t>
  </si>
  <si>
    <t>02.09.03.04.01.01</t>
  </si>
  <si>
    <t>02.09.03.04.01.02</t>
  </si>
  <si>
    <t>02.09.03.04.01.03</t>
  </si>
  <si>
    <t>02.09.03.04.01.04</t>
  </si>
  <si>
    <t>02.09.03.04.01.05</t>
  </si>
  <si>
    <t>02.09.03.04.01.06</t>
  </si>
  <si>
    <t>02.09.03.04.01.07</t>
  </si>
  <si>
    <t>02.09.03.04.01.08</t>
  </si>
  <si>
    <t>02.09.03.04.01.09</t>
  </si>
  <si>
    <t>02.09.03.04.01.10</t>
  </si>
  <si>
    <t>02.09.03.04.01.11</t>
  </si>
  <si>
    <t>02.09.03.04.01.12</t>
  </si>
  <si>
    <t>02.09.03.04.01.13</t>
  </si>
  <si>
    <t>02.09.03.04.01.14</t>
  </si>
  <si>
    <t>02.09.03.04.01.15</t>
  </si>
  <si>
    <t>02.09.03.04.01.16</t>
  </si>
  <si>
    <t>02.09.03.04.01.17</t>
  </si>
  <si>
    <t>02.09.03.05</t>
  </si>
  <si>
    <t>02.09.03.05.01</t>
  </si>
  <si>
    <t>02.09.03.05.01.01</t>
  </si>
  <si>
    <t>02.09.03.05.01.02</t>
  </si>
  <si>
    <t>02.09.03.05.02</t>
  </si>
  <si>
    <t>02.09.03.05.02.01</t>
  </si>
  <si>
    <t>02.09.03.05.03</t>
  </si>
  <si>
    <t>02.09.03.05.03.01</t>
  </si>
  <si>
    <t>02.09.03.05.04</t>
  </si>
  <si>
    <t>02.09.03.05.04.01</t>
  </si>
  <si>
    <t>02.09.03.05.04.02</t>
  </si>
  <si>
    <t>02.09.03.05.05</t>
  </si>
  <si>
    <t>02.09.03.05.05.01</t>
  </si>
  <si>
    <t>02.09.03.05.05.02</t>
  </si>
  <si>
    <t>02.09.03.05.06</t>
  </si>
  <si>
    <t>02.09.03.05.06.01</t>
  </si>
  <si>
    <t>02.09.03.05.06.02</t>
  </si>
  <si>
    <t>02.09.04.01</t>
  </si>
  <si>
    <t>02.09.04.01.01</t>
  </si>
  <si>
    <t>ACOMETIDA DE BAJA TENSION CM-03/CM-04</t>
  </si>
  <si>
    <t>02.09.04.01.01.01</t>
  </si>
  <si>
    <t>02.09.04.01.01.02</t>
  </si>
  <si>
    <t>02.09.04.01.01.03</t>
  </si>
  <si>
    <t>02.09.04.01.01.04</t>
  </si>
  <si>
    <t>02.09.04.01.01.05</t>
  </si>
  <si>
    <t>02.09.04.01.01.06</t>
  </si>
  <si>
    <t>02.09.04.01.01.07</t>
  </si>
  <si>
    <t>02.09.04.01.01.08</t>
  </si>
  <si>
    <t>02.09.04.01.01.09</t>
  </si>
  <si>
    <t>02.09.04.01.01.10</t>
  </si>
  <si>
    <t>02.09.04.01.01.11</t>
  </si>
  <si>
    <t>02.09.04.01.01.12</t>
  </si>
  <si>
    <t>02.09.04.01.02</t>
  </si>
  <si>
    <t>02.09.04.01.02.01</t>
  </si>
  <si>
    <t>02.09.04.01.02.01.01</t>
  </si>
  <si>
    <t>02.09.04.01.02.01.02</t>
  </si>
  <si>
    <t>02.09.04.01.02.01.03</t>
  </si>
  <si>
    <t>02.09.04.01.02.01.04</t>
  </si>
  <si>
    <t>02.09.04.01.02.01.05</t>
  </si>
  <si>
    <t>02.09.04.01.02.01.06</t>
  </si>
  <si>
    <t>02.09.04.01.02.01.07</t>
  </si>
  <si>
    <t>02.09.04.01.02.02</t>
  </si>
  <si>
    <t>02.09.04.01.02.02.01</t>
  </si>
  <si>
    <t>02.09.04.01.02.02.02</t>
  </si>
  <si>
    <t>02.09.04.01.02.02.03</t>
  </si>
  <si>
    <t>02.09.04.01.02.02.04</t>
  </si>
  <si>
    <t>02.09.04.01.02.02.05</t>
  </si>
  <si>
    <t>02.09.04.01.02.02.06</t>
  </si>
  <si>
    <t>02.09.04.01.02.03</t>
  </si>
  <si>
    <t>CIRCUITO C-3: ALIMENTACION A TABLERO DE DISTRIBUCION N°3</t>
  </si>
  <si>
    <t>02.09.04.01.02.03.01</t>
  </si>
  <si>
    <t>02.09.04.01.02.03.02</t>
  </si>
  <si>
    <t>02.09.04.01.02.03.03</t>
  </si>
  <si>
    <t>02.09.04.01.02.03.04</t>
  </si>
  <si>
    <t>02.09.04.01.02.03.05</t>
  </si>
  <si>
    <t>02.09.04.01.02.03.06</t>
  </si>
  <si>
    <t>02.09.04.01.02.04</t>
  </si>
  <si>
    <t>CIRCUITO C-4: TOMACORRIENTE (CAMARA SCADA)</t>
  </si>
  <si>
    <t>02.09.04.01.02.04.01</t>
  </si>
  <si>
    <t>02.09.04.01.02.04.02</t>
  </si>
  <si>
    <t>02.09.04.01.02.04.03</t>
  </si>
  <si>
    <t>02.09.04.01.02.04.04</t>
  </si>
  <si>
    <t>02.09.04.01.02.04.05</t>
  </si>
  <si>
    <t>02.09.04.01.02.05</t>
  </si>
  <si>
    <t>CIRCUITO C-5: ALIMENTACION A EXTRACTOR DE AIRE (CAMARA SCADA)</t>
  </si>
  <si>
    <t>02.09.04.01.02.05.01</t>
  </si>
  <si>
    <t>02.09.04.01.02.05.02</t>
  </si>
  <si>
    <t>02.09.04.01.02.05.03</t>
  </si>
  <si>
    <t>02.09.04.01.02.05.04</t>
  </si>
  <si>
    <t>02.09.04.01.02.06</t>
  </si>
  <si>
    <t>CIRCUITO C-6: LUCES DE EMERGENCIA (CAMARA SCADA)</t>
  </si>
  <si>
    <t>02.09.04.01.02.06.01</t>
  </si>
  <si>
    <t>02.09.04.01.02.06.02</t>
  </si>
  <si>
    <t>02.09.04.01.02.06.03</t>
  </si>
  <si>
    <t>02.09.04.01.02.06.04</t>
  </si>
  <si>
    <t>02.09.04.01.02.06.05</t>
  </si>
  <si>
    <t>02.09.04.01.02.06.06</t>
  </si>
  <si>
    <t>02.09.04.01.02.07</t>
  </si>
  <si>
    <t>CIRCUITO C-8: ALIMENTACION DEL TRANSFORMADOR DE AISLAMIENTO 220 /220 Vac / TABLERO RECTIFICADOR</t>
  </si>
  <si>
    <t>02.09.04.01.02.07.01</t>
  </si>
  <si>
    <t>02.09.04.01.02.07.02</t>
  </si>
  <si>
    <t>02.09.04.01.02.07.03</t>
  </si>
  <si>
    <t>02.09.04.01.02.07.04</t>
  </si>
  <si>
    <t>02.09.04.01.02.08</t>
  </si>
  <si>
    <t>02.09.04.01.02.08.01</t>
  </si>
  <si>
    <t>02.09.04.01.02.08.02</t>
  </si>
  <si>
    <t>02.09.04.01.02.08.03</t>
  </si>
  <si>
    <t>02.09.04.01.02.08.04</t>
  </si>
  <si>
    <t>02.09.04.01.02.08.05</t>
  </si>
  <si>
    <t>02.09.04.01.02.08.06</t>
  </si>
  <si>
    <t>02.09.04.01.02.08.07</t>
  </si>
  <si>
    <t>02.09.04.01.02.09</t>
  </si>
  <si>
    <t>02.09.04.01.02.09.01</t>
  </si>
  <si>
    <t>02.09.04.01.02.09.02</t>
  </si>
  <si>
    <t>02.09.04.01.02.09.03</t>
  </si>
  <si>
    <t>02.09.04.01.02.09.04</t>
  </si>
  <si>
    <t>02.09.04.01.02.09.05</t>
  </si>
  <si>
    <t>02.09.04.01.02.10</t>
  </si>
  <si>
    <t>02.09.04.01.02.10.01</t>
  </si>
  <si>
    <t>02.09.04.01.02.10.02</t>
  </si>
  <si>
    <t>02.09.04.01.02.10.03</t>
  </si>
  <si>
    <t>02.09.04.01.02.10.04</t>
  </si>
  <si>
    <t>02.09.04.01.02.11</t>
  </si>
  <si>
    <t>02.09.04.01.02.11.01</t>
  </si>
  <si>
    <t>02.09.04.01.02.11.02</t>
  </si>
  <si>
    <t>02.09.04.01.02.11.03</t>
  </si>
  <si>
    <t>02.09.04.01.02.11.04</t>
  </si>
  <si>
    <t>02.09.04.01.02.11.05</t>
  </si>
  <si>
    <t>02.09.04.01.02.11.06</t>
  </si>
  <si>
    <t>02.09.04.01.02.12</t>
  </si>
  <si>
    <t>02.09.04.01.02.12.01</t>
  </si>
  <si>
    <t>02.09.04.01.02.12.02</t>
  </si>
  <si>
    <t>02.09.04.01.02.12.03</t>
  </si>
  <si>
    <t>02.09.04.01.02.12.04</t>
  </si>
  <si>
    <t>02.09.04.01.02.12.05</t>
  </si>
  <si>
    <t>02.09.04.01.02.13</t>
  </si>
  <si>
    <t>CIRCUITO C-3.1: ALUMBRADO INTERNO</t>
  </si>
  <si>
    <t>02.09.04.01.02.13.01</t>
  </si>
  <si>
    <t>02.09.04.01.02.13.02</t>
  </si>
  <si>
    <t>02.09.04.01.02.13.03</t>
  </si>
  <si>
    <t>02.09.04.01.02.13.04</t>
  </si>
  <si>
    <t>02.09.04.01.02.13.05</t>
  </si>
  <si>
    <t>02.09.04.01.02.13.06</t>
  </si>
  <si>
    <t>02.09.04.01.02.13.07</t>
  </si>
  <si>
    <t>02.09.04.01.02.14</t>
  </si>
  <si>
    <t>CIRCUITO C-3.2: TOMACORRIENTE</t>
  </si>
  <si>
    <t>02.09.04.01.02.14.01</t>
  </si>
  <si>
    <t>02.09.04.01.02.14.02</t>
  </si>
  <si>
    <t>02.09.04.01.02.14.03</t>
  </si>
  <si>
    <t>02.09.04.01.02.14.04</t>
  </si>
  <si>
    <t>02.09.04.01.02.14.05</t>
  </si>
  <si>
    <t>02.09.04.01.02.15</t>
  </si>
  <si>
    <t>CIRCUITO C-3.3: ALIMENTACION A EXTRACTOR DE AIRE</t>
  </si>
  <si>
    <t>02.09.04.01.02.15.01</t>
  </si>
  <si>
    <t>02.09.04.01.02.15.02</t>
  </si>
  <si>
    <t>02.09.04.01.02.15.03</t>
  </si>
  <si>
    <t>02.09.04.01.02.15.04</t>
  </si>
  <si>
    <t>02.09.04.01.02.16</t>
  </si>
  <si>
    <t>CIRCUITO C-3.5: LUCES DE EMERGENCIA</t>
  </si>
  <si>
    <t>02.09.04.01.02.16.01</t>
  </si>
  <si>
    <t>02.09.04.01.02.16.02</t>
  </si>
  <si>
    <t>02.09.04.01.02.16.03</t>
  </si>
  <si>
    <t>02.09.04.01.02.16.04</t>
  </si>
  <si>
    <t>02.09.04.01.02.16.05</t>
  </si>
  <si>
    <t>02.09.04.01.02.16.06</t>
  </si>
  <si>
    <t>02.09.04.01.02.17</t>
  </si>
  <si>
    <t>CIRCUITO C-3.6: ALIMENTACION DE VALVULA MOTORIZADA</t>
  </si>
  <si>
    <t>02.09.04.01.02.17.01</t>
  </si>
  <si>
    <t>02.09.04.01.02.17.02</t>
  </si>
  <si>
    <t>02.09.04.01.02.17.03</t>
  </si>
  <si>
    <t>02.09.04.01.02.17.04</t>
  </si>
  <si>
    <t>02.09.04.01.02.17.05</t>
  </si>
  <si>
    <t>02.09.04.01.02.18</t>
  </si>
  <si>
    <t>02.09.04.01.02.18.01</t>
  </si>
  <si>
    <t>02.09.04.01.02.18.02</t>
  </si>
  <si>
    <t>02.09.04.01.02.18.03</t>
  </si>
  <si>
    <t>Suministro y montaje de Tablero de Distribución (TD-3) 220V, poliester, grado de proteccion IP-66, tipo adosado, equipado según diagrama unifilar.</t>
  </si>
  <si>
    <t>02.09.04.01.02.18.04</t>
  </si>
  <si>
    <t>02.09.04.01.02.19</t>
  </si>
  <si>
    <t>02.09.04.01.02.19.01</t>
  </si>
  <si>
    <t>02.09.04.01.02.19.02</t>
  </si>
  <si>
    <t>02.09.04.01.02.19.03</t>
  </si>
  <si>
    <t>02.09.04.01.02.19.04</t>
  </si>
  <si>
    <t>02.09.04.01.02.19.05</t>
  </si>
  <si>
    <t>02.09.04.01.02.19.06</t>
  </si>
  <si>
    <t>02.09.04.01.02.19.07</t>
  </si>
  <si>
    <t>02.09.04.01.02.19.08</t>
  </si>
  <si>
    <t>02.09.04.01.02.20</t>
  </si>
  <si>
    <t>02.09.04.01.02.20.01</t>
  </si>
  <si>
    <t>02.09.04.02</t>
  </si>
  <si>
    <t>02.09.04.02.01</t>
  </si>
  <si>
    <t>02.09.04.02.01.01</t>
  </si>
  <si>
    <t>02.09.04.02.01.02</t>
  </si>
  <si>
    <t>02.09.04.02.02</t>
  </si>
  <si>
    <t>02.09.04.02.02.01</t>
  </si>
  <si>
    <t>02.09.04.02.02.02</t>
  </si>
  <si>
    <t>02.09.04.02.02.03</t>
  </si>
  <si>
    <t>02.09.04.02.02.04</t>
  </si>
  <si>
    <t>Actuador eléctrico para vávula motorizada (MOV), para válvula mariposa, DN 350, protocolo de comunicación Profibus DP</t>
  </si>
  <si>
    <t>02.09.04.02.02.05</t>
  </si>
  <si>
    <t>02.09.04.02.02.06</t>
  </si>
  <si>
    <t>02.09.04.02.02.07</t>
  </si>
  <si>
    <t>02.09.04.02.03</t>
  </si>
  <si>
    <t>02.09.04.02.03.01</t>
  </si>
  <si>
    <t>02.09.04.02.03.02</t>
  </si>
  <si>
    <t>02.09.04.02.03.03</t>
  </si>
  <si>
    <t>02.09.04.02.03.04</t>
  </si>
  <si>
    <t>02.09.04.02.04</t>
  </si>
  <si>
    <t>02.09.04.02.04.01</t>
  </si>
  <si>
    <t>02.09.04.02.04.02</t>
  </si>
  <si>
    <t>02.09.04.02.04.03</t>
  </si>
  <si>
    <t>02.09.04.02.04.04</t>
  </si>
  <si>
    <t>02.09.04.03</t>
  </si>
  <si>
    <t>EQUIPOS DE TELEMETRIA CM-04/CM-03</t>
  </si>
  <si>
    <t>02.09.04.03.01</t>
  </si>
  <si>
    <t>02.09.04.03.01.01</t>
  </si>
  <si>
    <t>02.09.04.03.01.02</t>
  </si>
  <si>
    <t>02.09.04.03.02</t>
  </si>
  <si>
    <t>02.09.04.03.02.01</t>
  </si>
  <si>
    <t>02.09.04.03.02.02</t>
  </si>
  <si>
    <t>02.09.04.03.02.03</t>
  </si>
  <si>
    <t>02.09.04.03.02.04</t>
  </si>
  <si>
    <t>02.09.04.03.02.05</t>
  </si>
  <si>
    <t>02.09.04.03.02.06</t>
  </si>
  <si>
    <t>02.09.04.03.02.07</t>
  </si>
  <si>
    <t>02.09.05.01</t>
  </si>
  <si>
    <t>02.09.05.01.01</t>
  </si>
  <si>
    <t>02.09.05.01.01.01</t>
  </si>
  <si>
    <t>02.09.05.01.01.01.01</t>
  </si>
  <si>
    <t>02.09.05.01.01.01.02</t>
  </si>
  <si>
    <t>02.09.05.01.01.01.03</t>
  </si>
  <si>
    <t>02.09.05.01.01.01.04</t>
  </si>
  <si>
    <t>02.09.05.01.01.01.05</t>
  </si>
  <si>
    <t>02.09.05.01.01.01.06</t>
  </si>
  <si>
    <t>02.09.05.01.01.01.07</t>
  </si>
  <si>
    <t>02.09.05.01.01.02</t>
  </si>
  <si>
    <t>02.09.05.01.01.02.01</t>
  </si>
  <si>
    <t>02.09.05.01.01.02.02</t>
  </si>
  <si>
    <t>02.09.05.01.01.02.03</t>
  </si>
  <si>
    <t>02.09.05.01.01.02.04</t>
  </si>
  <si>
    <t>02.09.05.01.01.02.05</t>
  </si>
  <si>
    <t>02.09.05.01.01.02.06</t>
  </si>
  <si>
    <t>02.09.05.01.01.03</t>
  </si>
  <si>
    <t>02.09.05.01.01.03.01</t>
  </si>
  <si>
    <t>02.09.05.01.01.03.02</t>
  </si>
  <si>
    <t>02.09.05.01.01.03.03</t>
  </si>
  <si>
    <t>02.09.05.01.01.03.04</t>
  </si>
  <si>
    <t>02.09.05.01.01.03.05</t>
  </si>
  <si>
    <t>02.09.05.01.01.03.06</t>
  </si>
  <si>
    <t>02.09.05.01.01.04</t>
  </si>
  <si>
    <t>02.09.05.01.01.04.01</t>
  </si>
  <si>
    <t>02.09.05.01.01.04.02</t>
  </si>
  <si>
    <t>02.09.05.01.01.04.03</t>
  </si>
  <si>
    <t>02.09.05.01.01.04.04</t>
  </si>
  <si>
    <t>02.09.05.01.01.04.05</t>
  </si>
  <si>
    <t>02.09.05.01.01.05</t>
  </si>
  <si>
    <t>02.09.05.01.01.05.01</t>
  </si>
  <si>
    <t>02.09.05.01.01.05.02</t>
  </si>
  <si>
    <t>02.09.05.01.01.05.03</t>
  </si>
  <si>
    <t>02.09.05.01.01.05.04</t>
  </si>
  <si>
    <t>02.09.05.01.01.06</t>
  </si>
  <si>
    <t>02.09.05.01.01.06.01</t>
  </si>
  <si>
    <t>02.09.05.01.01.06.02</t>
  </si>
  <si>
    <t>02.09.05.01.01.06.03</t>
  </si>
  <si>
    <t>02.09.05.01.01.06.04</t>
  </si>
  <si>
    <t>02.09.05.01.01.06.05</t>
  </si>
  <si>
    <t>02.09.05.01.01.06.06</t>
  </si>
  <si>
    <t>02.09.05.01.01.07</t>
  </si>
  <si>
    <t>02.09.05.01.01.07.01</t>
  </si>
  <si>
    <t>02.09.05.01.01.07.02</t>
  </si>
  <si>
    <t>02.09.05.01.01.07.03</t>
  </si>
  <si>
    <t>02.09.05.01.01.07.04</t>
  </si>
  <si>
    <t>02.09.05.01.01.08</t>
  </si>
  <si>
    <t>02.09.05.01.01.08.01</t>
  </si>
  <si>
    <t>02.09.05.01.01.08.02</t>
  </si>
  <si>
    <t>02.09.05.01.01.08.03</t>
  </si>
  <si>
    <t>02.09.05.01.01.08.04</t>
  </si>
  <si>
    <t>02.09.05.01.01.08.05</t>
  </si>
  <si>
    <t>02.09.05.01.01.08.06</t>
  </si>
  <si>
    <t>02.09.05.01.01.08.07</t>
  </si>
  <si>
    <t>02.09.05.01.01.09</t>
  </si>
  <si>
    <t>02.09.05.01.01.09.01</t>
  </si>
  <si>
    <t>02.09.05.01.01.09.02</t>
  </si>
  <si>
    <t>02.09.05.01.01.09.03</t>
  </si>
  <si>
    <t>02.09.05.01.01.09.04</t>
  </si>
  <si>
    <t>02.09.05.01.01.09.05</t>
  </si>
  <si>
    <t>02.09.05.01.01.10</t>
  </si>
  <si>
    <t>02.09.05.01.01.10.01</t>
  </si>
  <si>
    <t>02.09.05.01.01.10.02</t>
  </si>
  <si>
    <t>02.09.05.01.01.10.03</t>
  </si>
  <si>
    <t>02.09.05.01.01.10.04</t>
  </si>
  <si>
    <t>02.09.05.01.01.11</t>
  </si>
  <si>
    <t>02.09.05.01.01.11.01</t>
  </si>
  <si>
    <t>02.09.05.01.01.11.02</t>
  </si>
  <si>
    <t>02.09.05.01.01.11.03</t>
  </si>
  <si>
    <t>02.09.05.01.01.11.04</t>
  </si>
  <si>
    <t>02.09.05.01.01.11.05</t>
  </si>
  <si>
    <t>02.09.05.01.01.11.06</t>
  </si>
  <si>
    <t>02.09.05.01.01.12</t>
  </si>
  <si>
    <t>02.09.05.01.01.12.01</t>
  </si>
  <si>
    <t>02.09.05.01.01.12.02</t>
  </si>
  <si>
    <t>02.09.05.01.01.12.03</t>
  </si>
  <si>
    <t>02.09.05.01.01.12.04</t>
  </si>
  <si>
    <t>02.09.05.01.01.12.05</t>
  </si>
  <si>
    <t>02.09.05.01.01.13</t>
  </si>
  <si>
    <t>02.09.05.01.01.13.01</t>
  </si>
  <si>
    <t>02.09.05.01.01.13.02</t>
  </si>
  <si>
    <t>02.09.05.01.01.13.03</t>
  </si>
  <si>
    <t>02.09.05.01.01.13.04</t>
  </si>
  <si>
    <t>02.09.05.01.01.13.05</t>
  </si>
  <si>
    <t>02.09.05.01.01.13.06</t>
  </si>
  <si>
    <t>02.09.05.01.01.13.07</t>
  </si>
  <si>
    <t>02.09.05.01.01.14</t>
  </si>
  <si>
    <t>02.09.05.01.01.14.01</t>
  </si>
  <si>
    <t>02.09.05.01.01.14.02</t>
  </si>
  <si>
    <t>02.09.05.01.01.14.03</t>
  </si>
  <si>
    <t>02.09.05.01.01.14.04</t>
  </si>
  <si>
    <t>02.09.05.01.01.14.05</t>
  </si>
  <si>
    <t>02.09.05.01.01.15</t>
  </si>
  <si>
    <t>02.09.05.01.01.15.01</t>
  </si>
  <si>
    <t>02.09.05.01.01.15.02</t>
  </si>
  <si>
    <t>02.09.05.01.01.15.03</t>
  </si>
  <si>
    <t>02.09.05.01.01.15.04</t>
  </si>
  <si>
    <t>02.09.05.01.01.16</t>
  </si>
  <si>
    <t>02.09.05.01.01.16.01</t>
  </si>
  <si>
    <t>02.09.05.01.01.16.02</t>
  </si>
  <si>
    <t>02.09.05.01.01.16.03</t>
  </si>
  <si>
    <t>02.09.05.01.01.16.04</t>
  </si>
  <si>
    <t>02.09.05.01.01.16.05</t>
  </si>
  <si>
    <t>02.09.05.01.01.16.06</t>
  </si>
  <si>
    <t>02.09.05.01.01.17</t>
  </si>
  <si>
    <t>02.09.05.01.01.17.01</t>
  </si>
  <si>
    <t>02.09.05.01.01.17.02</t>
  </si>
  <si>
    <t>02.09.05.01.01.17.03</t>
  </si>
  <si>
    <t>02.09.05.01.01.17.04</t>
  </si>
  <si>
    <t>02.09.05.01.01.17.05</t>
  </si>
  <si>
    <t>02.09.05.01.01.18</t>
  </si>
  <si>
    <t>02.09.05.01.01.18.01</t>
  </si>
  <si>
    <t>02.09.05.01.01.18.02</t>
  </si>
  <si>
    <t>02.09.05.01.01.18.03</t>
  </si>
  <si>
    <t>02.09.05.01.01.18.04</t>
  </si>
  <si>
    <t>02.09.05.01.01.19</t>
  </si>
  <si>
    <t>02.09.05.01.01.19.01</t>
  </si>
  <si>
    <t>02.09.05.01.01.19.02</t>
  </si>
  <si>
    <t>02.09.05.01.01.19.03</t>
  </si>
  <si>
    <t>02.09.05.01.01.19.04</t>
  </si>
  <si>
    <t>02.09.05.01.01.19.05</t>
  </si>
  <si>
    <t>02.09.05.01.01.19.06</t>
  </si>
  <si>
    <t>02.09.05.01.01.19.07</t>
  </si>
  <si>
    <t>02.09.05.01.01.19.08</t>
  </si>
  <si>
    <t>02.09.05.01.01.20</t>
  </si>
  <si>
    <t>02.09.05.01.01.20.01</t>
  </si>
  <si>
    <t>02.09.05.02</t>
  </si>
  <si>
    <t>02.09.05.02.01</t>
  </si>
  <si>
    <t>02.09.05.02.01.01</t>
  </si>
  <si>
    <t>02.09.05.02.01.02</t>
  </si>
  <si>
    <t>02.09.05.02.01.03</t>
  </si>
  <si>
    <t>02.09.05.02.01.04</t>
  </si>
  <si>
    <t>02.09.05.02.01.05</t>
  </si>
  <si>
    <t>02.09.05.02.01.06</t>
  </si>
  <si>
    <t>02.09.05.02.02</t>
  </si>
  <si>
    <t>02.09.05.02.02.01</t>
  </si>
  <si>
    <t>02.09.05.02.02.02</t>
  </si>
  <si>
    <t>02.09.05.02.02.03</t>
  </si>
  <si>
    <t>02.09.05.02.02.04</t>
  </si>
  <si>
    <t>02.09.05.02.03</t>
  </si>
  <si>
    <t>02.09.05.02.03.01</t>
  </si>
  <si>
    <t>02.09.05.02.03.02</t>
  </si>
  <si>
    <t>02.09.05.02.03.03</t>
  </si>
  <si>
    <t>02.09.05.02.03.04</t>
  </si>
  <si>
    <t>02.09.05.02.03.05</t>
  </si>
  <si>
    <t>02.09.05.02.03.06</t>
  </si>
  <si>
    <t>02.09.05.02.03.07</t>
  </si>
  <si>
    <t>02.09.05.02.03.08</t>
  </si>
  <si>
    <t>02.09.05.02.03.09</t>
  </si>
  <si>
    <t>02.09.05.03</t>
  </si>
  <si>
    <t>02.09.05.03.01</t>
  </si>
  <si>
    <t>02.09.05.03.01.01</t>
  </si>
  <si>
    <t>02.09.05.03.01.02</t>
  </si>
  <si>
    <t>02.09.05.03.01.03</t>
  </si>
  <si>
    <t>02.09.05.03.01.04</t>
  </si>
  <si>
    <t>02.09.05.03.01.05</t>
  </si>
  <si>
    <t>02.09.05.03.01.06</t>
  </si>
  <si>
    <t>02.09.05.03.01.07</t>
  </si>
  <si>
    <t>02.09.05.03.01.08</t>
  </si>
  <si>
    <t>02.09.05.03.01.09</t>
  </si>
  <si>
    <t>02.09.05.03.01.10</t>
  </si>
  <si>
    <t>02.09.05.03.01.11</t>
  </si>
  <si>
    <t>02.09.05.03.01.12</t>
  </si>
  <si>
    <t>02.09.05.03.01.13</t>
  </si>
  <si>
    <t>02.09.05.03.01.14</t>
  </si>
  <si>
    <t>02.09.05.03.01.15</t>
  </si>
  <si>
    <t>02.09.05.03.01.16</t>
  </si>
  <si>
    <t>02.09.05.03.01.17</t>
  </si>
  <si>
    <t>02.09.05.04</t>
  </si>
  <si>
    <t>02.09.05.04.01</t>
  </si>
  <si>
    <t>02.09.05.04.01.01</t>
  </si>
  <si>
    <t>02.09.05.04.01.02</t>
  </si>
  <si>
    <t>02.09.05.04.02</t>
  </si>
  <si>
    <t>02.09.05.04.02.01</t>
  </si>
  <si>
    <t>02.09.05.04.03</t>
  </si>
  <si>
    <t>02.09.05.04.03.01</t>
  </si>
  <si>
    <t>02.09.05.04.04</t>
  </si>
  <si>
    <t>02.09.05.04.04.01</t>
  </si>
  <si>
    <t>02.09.05.04.04.02</t>
  </si>
  <si>
    <t>02.09.05.04.05</t>
  </si>
  <si>
    <t>02.09.05.04.05.01</t>
  </si>
  <si>
    <t>02.09.05.04.05.02</t>
  </si>
  <si>
    <t>02.09.05.04.06</t>
  </si>
  <si>
    <t>02.09.05.04.06.01</t>
  </si>
  <si>
    <t>02.09.05.04.06.02</t>
  </si>
  <si>
    <t>02.10</t>
  </si>
  <si>
    <t>02.10.01</t>
  </si>
  <si>
    <t>02.10.01.01</t>
  </si>
  <si>
    <t>02.10.01.01.01</t>
  </si>
  <si>
    <t>02.10.01.01.02</t>
  </si>
  <si>
    <t>02.10.01.02</t>
  </si>
  <si>
    <t>02.10.01.02.01</t>
  </si>
  <si>
    <t>02.10.01.02.02</t>
  </si>
  <si>
    <t>02.10.01.02.03</t>
  </si>
  <si>
    <t>02.10.01.02.04</t>
  </si>
  <si>
    <t>02.10.01.02.05</t>
  </si>
  <si>
    <t>02.10.01.03</t>
  </si>
  <si>
    <t>02.10.01.03.01</t>
  </si>
  <si>
    <t>02.10.01.03.02</t>
  </si>
  <si>
    <t>02.10.01.03.03</t>
  </si>
  <si>
    <t>02.10.01.03.04</t>
  </si>
  <si>
    <t>02.10.01.04</t>
  </si>
  <si>
    <t>02.10.01.04.01</t>
  </si>
  <si>
    <t>02.10.01.04.02</t>
  </si>
  <si>
    <t>02.10.01.04.03</t>
  </si>
  <si>
    <t>02.10.01.04.04</t>
  </si>
  <si>
    <t>02.10.01.04.05</t>
  </si>
  <si>
    <t>02.10.01.04.06</t>
  </si>
  <si>
    <t>02.10.01.04.07</t>
  </si>
  <si>
    <t>02.10.01.04.08</t>
  </si>
  <si>
    <t>02.10.01.04.09</t>
  </si>
  <si>
    <t>02.10.01.04.10</t>
  </si>
  <si>
    <t>02.10.02</t>
  </si>
  <si>
    <t>02.10.02.01</t>
  </si>
  <si>
    <t>02.10.02.01.01</t>
  </si>
  <si>
    <t>02.10.02.01.02</t>
  </si>
  <si>
    <t>02.10.02.02</t>
  </si>
  <si>
    <t>02.10.02.02.01</t>
  </si>
  <si>
    <t>02.10.02.02.02</t>
  </si>
  <si>
    <t>02.10.02.02.03</t>
  </si>
  <si>
    <t>02.10.02.02.04</t>
  </si>
  <si>
    <t>02.10.02.02.05</t>
  </si>
  <si>
    <t>02.10.02.02.06</t>
  </si>
  <si>
    <t>02.10.02.02.07</t>
  </si>
  <si>
    <t>02.10.03</t>
  </si>
  <si>
    <t>02.10.03.01</t>
  </si>
  <si>
    <t>02.10.03.01.01</t>
  </si>
  <si>
    <t>02.10.03.01.02</t>
  </si>
  <si>
    <t>02.10.03.01.03</t>
  </si>
  <si>
    <t>02.10.03.01.04</t>
  </si>
  <si>
    <t>02.10.03.01.05</t>
  </si>
  <si>
    <t>02.10.03.01.06</t>
  </si>
  <si>
    <t>02.10.03.01.07</t>
  </si>
  <si>
    <t>02.10.03.01.08</t>
  </si>
  <si>
    <t>02.10.03.01.09</t>
  </si>
  <si>
    <t>02.10.03.01.10</t>
  </si>
  <si>
    <t>02.10.03.01.11</t>
  </si>
  <si>
    <t>02.10.03.01.12</t>
  </si>
  <si>
    <t>02.10.03.01.13</t>
  </si>
  <si>
    <t>02.10.03.01.14</t>
  </si>
  <si>
    <t>02.10.03.01.15</t>
  </si>
  <si>
    <t>02.10.03.01.16</t>
  </si>
  <si>
    <t>02.10.03.01.17</t>
  </si>
  <si>
    <t>02.10.04</t>
  </si>
  <si>
    <t>02.10.04.01</t>
  </si>
  <si>
    <t>02.10.04.01.01</t>
  </si>
  <si>
    <t>02.10.04.01.02</t>
  </si>
  <si>
    <t>02.10.04.02</t>
  </si>
  <si>
    <t>02.10.04.02.01</t>
  </si>
  <si>
    <t>02.10.04.03</t>
  </si>
  <si>
    <t>02.10.04.03.01</t>
  </si>
  <si>
    <t>02.10.04.04</t>
  </si>
  <si>
    <t>02.10.04.04.01</t>
  </si>
  <si>
    <t>02.10.04.04.02</t>
  </si>
  <si>
    <t>02.10.04.05</t>
  </si>
  <si>
    <t>02.10.04.05.01</t>
  </si>
  <si>
    <t>02.10.04.05.02</t>
  </si>
  <si>
    <t>02.10.04.06</t>
  </si>
  <si>
    <t>02.10.04.06.01</t>
  </si>
  <si>
    <t>02.10.04.06.02</t>
  </si>
  <si>
    <t>02.11</t>
  </si>
  <si>
    <t>02.11.01</t>
  </si>
  <si>
    <t>EQUIPAMIENTO HIDRAULICO CISTERNA MEJORADA CR 253</t>
  </si>
  <si>
    <t>02.11.01.01</t>
  </si>
  <si>
    <t>02.11.01.01.01</t>
  </si>
  <si>
    <t>Tubería de acero SHC-40 p/equipamiento   DN  450  incluye  1% de desperdicio</t>
  </si>
  <si>
    <t>02.11.01.01.02</t>
  </si>
  <si>
    <t>02.11.01.01.03</t>
  </si>
  <si>
    <t>02.11.01.02</t>
  </si>
  <si>
    <t>02.11.01.02.01</t>
  </si>
  <si>
    <t>Brida de acero para soldar y empernar    DN  450</t>
  </si>
  <si>
    <t>02.11.01.02.02</t>
  </si>
  <si>
    <t>02.11.01.02.03</t>
  </si>
  <si>
    <t>02.11.01.02.04</t>
  </si>
  <si>
    <t>02.11.01.02.05</t>
  </si>
  <si>
    <t>Brida de acero para soldar-rompe agua    DN  400</t>
  </si>
  <si>
    <t>02.11.01.02.06</t>
  </si>
  <si>
    <t>Perno de acero incluye tuerca para unir  bridas  DN  450</t>
  </si>
  <si>
    <t>02.11.01.02.07</t>
  </si>
  <si>
    <t>02.11.01.02.08</t>
  </si>
  <si>
    <t>02.11.01.02.09</t>
  </si>
  <si>
    <t>Empaquetadura de jebe enlonada  DN  450</t>
  </si>
  <si>
    <t>02.11.01.02.10</t>
  </si>
  <si>
    <t>02.11.01.02.11</t>
  </si>
  <si>
    <t>02.11.01.03</t>
  </si>
  <si>
    <t>02.11.01.03.01</t>
  </si>
  <si>
    <t>02.11.01.03.02</t>
  </si>
  <si>
    <t>02.11.01.03.03</t>
  </si>
  <si>
    <t>02.11.01.03.04</t>
  </si>
  <si>
    <t>02.11.01.03.05</t>
  </si>
  <si>
    <t>Yee de hierro dúctil con 3 bridas PN 16  DN 450 x 250mm</t>
  </si>
  <si>
    <t>02.11.01.03.06</t>
  </si>
  <si>
    <t>Yee de hierro dúctil con 3 bridas PN 16  DN 250 x 250mm</t>
  </si>
  <si>
    <t>02.11.01.03.07</t>
  </si>
  <si>
    <t xml:space="preserve">Cruz de hierro dúctil 4 bridas PN 16 DN 400 x 250
</t>
  </si>
  <si>
    <t>02.11.01.03.08</t>
  </si>
  <si>
    <t>Reducción hierro dúctil 2 bridas  PN 16  DN  450  a  300</t>
  </si>
  <si>
    <t>02.11.01.03.09</t>
  </si>
  <si>
    <t>02.11.01.03.10</t>
  </si>
  <si>
    <t>02.11.01.03.11</t>
  </si>
  <si>
    <t>02.11.01.03.12</t>
  </si>
  <si>
    <t>Unión de desmontaje autoportante DN 450 mm</t>
  </si>
  <si>
    <t>02.11.01.03.13</t>
  </si>
  <si>
    <t>02.11.01.03.14</t>
  </si>
  <si>
    <t>02.11.01.04</t>
  </si>
  <si>
    <t>02.11.01.04.01</t>
  </si>
  <si>
    <t>Válvula mariposa motorizada BB  DN  450  con actuador eléctrico</t>
  </si>
  <si>
    <t>02.11.01.04.02</t>
  </si>
  <si>
    <t>Válvula mariposa motorizada BB  DN  400  con actuador eléctrico</t>
  </si>
  <si>
    <t>02.11.01.04.03</t>
  </si>
  <si>
    <t>02.11.01.04.04</t>
  </si>
  <si>
    <t>Válvula aire automática triple efecto bridada PN 16 esfera de acero inoxidable DN 100 (incl. tub. y accesorios a sumidero)</t>
  </si>
  <si>
    <t>02.11.01.04.05</t>
  </si>
  <si>
    <t>02.11.01.04.06</t>
  </si>
  <si>
    <t>02.11.01.04.07</t>
  </si>
  <si>
    <t>02.11.01.04.08</t>
  </si>
  <si>
    <t>02.11.01.04.09</t>
  </si>
  <si>
    <t>Válvula anticipadora de onda bridada   DN 250</t>
  </si>
  <si>
    <t>02.11.01.04.10</t>
  </si>
  <si>
    <t>Medidor de Caudal Electromagnetico PN 16  DN 450</t>
  </si>
  <si>
    <t>02.11.01.04.11</t>
  </si>
  <si>
    <t>02.11.01.05</t>
  </si>
  <si>
    <t>02.11.01.05.01</t>
  </si>
  <si>
    <t>Electrobomba  Turbina  de eje Vertical (Qb=72.00 lps HDT=61.81 m) , Incl. impulsores</t>
  </si>
  <si>
    <t>02.11.01.06</t>
  </si>
  <si>
    <t>02.11.01.06.01</t>
  </si>
  <si>
    <t>02.11.01.06.02</t>
  </si>
  <si>
    <t>02.11.01.06.03</t>
  </si>
  <si>
    <t xml:space="preserve">Accesorios para línea de control para válvula flotadora  CR-253
</t>
  </si>
  <si>
    <t>02.11.01.07</t>
  </si>
  <si>
    <t>02.11.01.07.01</t>
  </si>
  <si>
    <t>Desmontaje de Eq.Hidraulico CR-253</t>
  </si>
  <si>
    <t>02.11.01.07.02</t>
  </si>
  <si>
    <t>Montaje e instalación hidráulica de cisterna CR-253</t>
  </si>
  <si>
    <t>02.11.01.07.03</t>
  </si>
  <si>
    <t>Prueba de funcionamiento y calibracion de equipos hidraulicos cisterna CR-253</t>
  </si>
  <si>
    <t>02.11.02</t>
  </si>
  <si>
    <t xml:space="preserve">EQUIPAMIENTO ELECTRICO Y ACOMETIDA 
</t>
  </si>
  <si>
    <t>02.11.02.01</t>
  </si>
  <si>
    <t>02.11.02.01.01</t>
  </si>
  <si>
    <t>CIRCUITO C-1: ALUMBRADO INTERNO: CASETA DE INGRESO, SALA DE TABLEROS Y CASETA DE GRUPO ELECTROGENO.</t>
  </si>
  <si>
    <t>02.11.02.01.01.01</t>
  </si>
  <si>
    <t>02.11.02.01.01.02</t>
  </si>
  <si>
    <t>02.11.02.01.01.03</t>
  </si>
  <si>
    <t>02.11.02.01.01.04</t>
  </si>
  <si>
    <t>02.11.02.01.01.05</t>
  </si>
  <si>
    <t>02.11.02.01.01.06</t>
  </si>
  <si>
    <t>02.11.02.01.01.07</t>
  </si>
  <si>
    <t>02.11.02.01.01.08</t>
  </si>
  <si>
    <t>02.11.02.01.01.09</t>
  </si>
  <si>
    <t>02.11.02.01.02</t>
  </si>
  <si>
    <t>CIRCUITO C-1: ALUMBRADO INTERNO: CASETA DE INGRESO, SALA DE TABLEROS Y CASETA DE GRUPO ELECTROGENO</t>
  </si>
  <si>
    <t>02.11.02.01.02.01</t>
  </si>
  <si>
    <t>02.11.02.01.02.02</t>
  </si>
  <si>
    <t>02.11.02.01.02.03</t>
  </si>
  <si>
    <t>02.11.02.01.02.04</t>
  </si>
  <si>
    <t>Salida en techo para luminaria, para cable  LSOH 4mm2 + Ø20mm PVC SAP + Caja.Octogonal Galvanizada Pesada 3/4" salida para luminarias.</t>
  </si>
  <si>
    <t>02.11.02.01.02.05</t>
  </si>
  <si>
    <t>02.11.02.01.03</t>
  </si>
  <si>
    <t>02.11.02.01.03.01</t>
  </si>
  <si>
    <t>02.11.02.01.03.02</t>
  </si>
  <si>
    <t>02.11.02.01.03.03</t>
  </si>
  <si>
    <t>02.11.02.01.03.04</t>
  </si>
  <si>
    <t>02.11.02.01.03.05</t>
  </si>
  <si>
    <t>02.11.02.01.04</t>
  </si>
  <si>
    <t>02.11.02.01.04.01</t>
  </si>
  <si>
    <t>02.11.02.01.04.02</t>
  </si>
  <si>
    <t>02.11.02.01.04.03</t>
  </si>
  <si>
    <t>02.11.02.01.04.04</t>
  </si>
  <si>
    <t>02.11.02.01.04.05</t>
  </si>
  <si>
    <t>02.11.02.01.04.06</t>
  </si>
  <si>
    <t>02.11.02.01.05</t>
  </si>
  <si>
    <t>CIRCUITO C-1.1: ALUMBRADO INTERNO (CASETA TELECOMUNICACIONES)</t>
  </si>
  <si>
    <t>02.11.02.01.05.01</t>
  </si>
  <si>
    <t>02.11.02.01.05.02</t>
  </si>
  <si>
    <t>02.11.02.01.05.03</t>
  </si>
  <si>
    <t>02.11.02.01.05.04</t>
  </si>
  <si>
    <t>02.11.02.01.05.05</t>
  </si>
  <si>
    <t>02.11.02.01.05.06</t>
  </si>
  <si>
    <t>02.11.02.01.05.07</t>
  </si>
  <si>
    <t>02.11.02.01.05.08</t>
  </si>
  <si>
    <t>02.11.02.01.06</t>
  </si>
  <si>
    <t>CIRCUITO C-1.2: TOMACORRIENTE</t>
  </si>
  <si>
    <t>02.11.02.01.06.01</t>
  </si>
  <si>
    <t>02.11.02.01.06.02</t>
  </si>
  <si>
    <t>02.11.02.01.06.03</t>
  </si>
  <si>
    <t>02.11.02.01.06.04</t>
  </si>
  <si>
    <t>02.11.02.01.06.05</t>
  </si>
  <si>
    <t>02.11.02.01.07</t>
  </si>
  <si>
    <t>CIRCUITO C-1.3: LUCES DE EMERGENCIA</t>
  </si>
  <si>
    <t>02.11.02.01.07.01</t>
  </si>
  <si>
    <t>02.11.02.01.07.02</t>
  </si>
  <si>
    <t>02.11.02.01.07.03</t>
  </si>
  <si>
    <t>02.11.02.01.07.04</t>
  </si>
  <si>
    <t>02.11.02.01.07.05</t>
  </si>
  <si>
    <t>02.11.02.01.07.06</t>
  </si>
  <si>
    <t>02.11.02.01.08</t>
  </si>
  <si>
    <t>CIRCUITO C-1.4: AIRE ACONDICIONADO</t>
  </si>
  <si>
    <t>02.11.02.01.08.01</t>
  </si>
  <si>
    <t>02.11.02.01.08.02</t>
  </si>
  <si>
    <t>02.11.02.01.08.03</t>
  </si>
  <si>
    <t>02.11.02.01.08.04</t>
  </si>
  <si>
    <t>02.11.02.01.08.05</t>
  </si>
  <si>
    <t>02.11.02.01.09</t>
  </si>
  <si>
    <t>02.11.02.01.09.01</t>
  </si>
  <si>
    <t>02.11.02.01.09.02</t>
  </si>
  <si>
    <t>02.11.02.01.10</t>
  </si>
  <si>
    <t>02.11.02.01.10.01</t>
  </si>
  <si>
    <t>02.11.02.01.10.02</t>
  </si>
  <si>
    <t>02.11.02.01.11</t>
  </si>
  <si>
    <t>CIRCUITOS F-3: ALIMENTACION TABLERO DE BOMBA 3, TB-3</t>
  </si>
  <si>
    <t>02.11.02.01.11.01</t>
  </si>
  <si>
    <t>02.11.02.01.11.02</t>
  </si>
  <si>
    <t>02.11.02.01.12</t>
  </si>
  <si>
    <t>CIRCUITOS F-4: ALIMENTACION TABLERO DE BOMBA 4, TB-4</t>
  </si>
  <si>
    <t>02.11.02.01.12.01</t>
  </si>
  <si>
    <t>02.11.02.01.12.02</t>
  </si>
  <si>
    <t>02.11.02.01.13</t>
  </si>
  <si>
    <t>CIRCUITOS F-5: ALIMENTACION A TRANSFORMADOR 440/220Vac 10kVA</t>
  </si>
  <si>
    <t>02.11.02.01.13.01</t>
  </si>
  <si>
    <t>02.11.02.01.13.02</t>
  </si>
  <si>
    <t>02.11.02.01.13.03</t>
  </si>
  <si>
    <t>02.11.02.01.13.04</t>
  </si>
  <si>
    <t>02.11.02.01.14</t>
  </si>
  <si>
    <t>CIRCUITOS F-5.1: SALIDA TRANSFORMADOR 440/220Vac 10kVA, HACIA TG</t>
  </si>
  <si>
    <t>02.11.02.01.14.01</t>
  </si>
  <si>
    <t>02.11.02.01.14.02</t>
  </si>
  <si>
    <t>02.11.02.01.15</t>
  </si>
  <si>
    <t>CIRCUITO F-5.2.1: ALIMENTACION DEL TABLERO DE DISTRIBUCIÓN, TD-1</t>
  </si>
  <si>
    <t>02.11.02.01.15.01</t>
  </si>
  <si>
    <t>02.11.02.01.15.02</t>
  </si>
  <si>
    <t>02.11.02.01.15.03</t>
  </si>
  <si>
    <t>02.11.02.01.16</t>
  </si>
  <si>
    <t>CIRCUITO F-5.2.2: ALIMENTACION DEL TABLERO DE DISTRIBUCIÓN, TD-2</t>
  </si>
  <si>
    <t>02.11.02.01.16.01</t>
  </si>
  <si>
    <t>02.11.02.01.16.02</t>
  </si>
  <si>
    <t>02.11.02.01.16.03</t>
  </si>
  <si>
    <t>02.11.02.01.17</t>
  </si>
  <si>
    <t>CIRCUITO F-6: ALIMENTACION DEL TRANSFORMADOR DE AISLAMIENTO 3.5KVA</t>
  </si>
  <si>
    <t>02.11.02.01.17.01</t>
  </si>
  <si>
    <t>02.11.02.01.17.02</t>
  </si>
  <si>
    <t>02.11.02.01.17.03</t>
  </si>
  <si>
    <t>02.11.02.01.17.04</t>
  </si>
  <si>
    <t>02.11.02.01.17.05</t>
  </si>
  <si>
    <t>02.11.02.01.17.06</t>
  </si>
  <si>
    <t>Suministro e instalacion de transformador de 440/220 VAC, 3.5 kVA, 1Ø, 60 Hz para uso exterior</t>
  </si>
  <si>
    <t>02.11.02.01.18</t>
  </si>
  <si>
    <t>CIRCUITO F-6.1.1: ALIMENTACION A TABLERO RECTIFICADOR, TR</t>
  </si>
  <si>
    <t>02.11.02.01.18.01</t>
  </si>
  <si>
    <t>02.11.02.01.18.02</t>
  </si>
  <si>
    <t>02.11.02.01.18.03</t>
  </si>
  <si>
    <t>02.11.02.01.19</t>
  </si>
  <si>
    <t>CIRCUITO F-6.1.2: ALIMENTACION A TABLERO DE COMUNICACIONES.</t>
  </si>
  <si>
    <t>02.11.02.01.19.01</t>
  </si>
  <si>
    <t>02.11.02.01.19.02</t>
  </si>
  <si>
    <t>02.11.02.01.19.03</t>
  </si>
  <si>
    <t>02.11.02.01.20</t>
  </si>
  <si>
    <t>CIRCUITO F-6.1.3 ALIMENTACION VALVULA MOTORIZADA.</t>
  </si>
  <si>
    <t>02.11.02.01.20.01</t>
  </si>
  <si>
    <t>02.11.02.01.20.02</t>
  </si>
  <si>
    <t>02.11.02.01.20.03</t>
  </si>
  <si>
    <t>02.11.02.01.20.04</t>
  </si>
  <si>
    <t>02.11.02.01.21</t>
  </si>
  <si>
    <t>CIRCUITO F-7.1.1: ALIMENTACION PRESOSTASTO DE ALTA LINEA DE IMPULSIÓN (PSH L-01)</t>
  </si>
  <si>
    <t>02.11.02.01.21.01</t>
  </si>
  <si>
    <t>02.11.02.01.21.02</t>
  </si>
  <si>
    <t>02.11.02.01.22</t>
  </si>
  <si>
    <t>CIRCUITO F-1.1: ALIMENTACION BOMBA N° 1</t>
  </si>
  <si>
    <t>02.11.02.01.22.01</t>
  </si>
  <si>
    <t>02.11.02.01.22.02</t>
  </si>
  <si>
    <t>02.11.02.01.22.03</t>
  </si>
  <si>
    <t>02.11.02.01.22.04</t>
  </si>
  <si>
    <t>02.11.02.01.22.05</t>
  </si>
  <si>
    <t>02.11.02.01.23</t>
  </si>
  <si>
    <t>02.11.02.01.23.01</t>
  </si>
  <si>
    <t>02.11.02.01.23.02</t>
  </si>
  <si>
    <t>02.11.02.01.23.03</t>
  </si>
  <si>
    <t>02.11.02.01.24</t>
  </si>
  <si>
    <t>02.11.02.01.24.01</t>
  </si>
  <si>
    <t>02.11.02.01.24.02</t>
  </si>
  <si>
    <t>02.11.02.01.24.03</t>
  </si>
  <si>
    <t>02.11.02.01.24.04</t>
  </si>
  <si>
    <t xml:space="preserve">Suministro e instalacion Caja de pase de Metalica  de 100x100x50mm adosada para conexiones eléctricas. </t>
  </si>
  <si>
    <t>02.11.02.01.24.05</t>
  </si>
  <si>
    <t>02.11.02.01.25</t>
  </si>
  <si>
    <t>02.11.02.01.25.01</t>
  </si>
  <si>
    <t>02.11.02.01.25.02</t>
  </si>
  <si>
    <t>02.11.02.01.25.03</t>
  </si>
  <si>
    <t>02.11.02.01.26</t>
  </si>
  <si>
    <t>CIRCUITO F-2.1: ALIMENTACION BOMBA N° 2</t>
  </si>
  <si>
    <t>02.11.02.01.26.01</t>
  </si>
  <si>
    <t>02.11.02.01.26.02</t>
  </si>
  <si>
    <t>02.11.02.01.26.03</t>
  </si>
  <si>
    <t>02.11.02.01.26.04</t>
  </si>
  <si>
    <t>02.11.02.01.26.05</t>
  </si>
  <si>
    <t>02.11.02.01.27</t>
  </si>
  <si>
    <t>02.11.02.01.27.01</t>
  </si>
  <si>
    <t>02.11.02.01.27.02</t>
  </si>
  <si>
    <t>02.11.02.01.27.03</t>
  </si>
  <si>
    <t>02.11.02.01.28</t>
  </si>
  <si>
    <t>02.11.02.01.28.01</t>
  </si>
  <si>
    <t>02.11.02.01.28.02</t>
  </si>
  <si>
    <t>02.11.02.01.28.03</t>
  </si>
  <si>
    <t>02.11.02.01.28.04</t>
  </si>
  <si>
    <t>02.11.02.01.29</t>
  </si>
  <si>
    <t>02.11.02.01.29.01</t>
  </si>
  <si>
    <t>02.11.02.01.29.02</t>
  </si>
  <si>
    <t>02.11.02.01.29.03</t>
  </si>
  <si>
    <t>02.11.02.01.30</t>
  </si>
  <si>
    <t>CIRCUITO F-3.1: ALIMENTACION BOMBA N° 3</t>
  </si>
  <si>
    <t>02.11.02.01.30.01</t>
  </si>
  <si>
    <t>02.11.02.01.30.02</t>
  </si>
  <si>
    <t>02.11.02.01.30.03</t>
  </si>
  <si>
    <t>02.11.02.01.30.04</t>
  </si>
  <si>
    <t>02.11.02.01.30.05</t>
  </si>
  <si>
    <t>02.11.02.01.31</t>
  </si>
  <si>
    <t>CIRCUITO F-3.2: TABLERO BANCO CONDENSADORES (TBC-3)</t>
  </si>
  <si>
    <t>02.11.02.01.31.01</t>
  </si>
  <si>
    <t>02.11.02.01.31.02</t>
  </si>
  <si>
    <t>02.11.02.01.31.03</t>
  </si>
  <si>
    <t>02.11.02.01.32</t>
  </si>
  <si>
    <t>CIRCUITO F-3.5.1:  INTERRUPTOR DE POSICIONS (ZS), SOLENOIDE APERTURA DE BOMBA (ZY)</t>
  </si>
  <si>
    <t>02.11.02.01.32.01</t>
  </si>
  <si>
    <t>02.11.02.01.32.02</t>
  </si>
  <si>
    <t>02.11.02.01.32.03</t>
  </si>
  <si>
    <t>02.11.02.01.32.04</t>
  </si>
  <si>
    <t>02.11.02.01.33</t>
  </si>
  <si>
    <t>CIRCUITO F-3.5.2: ALIMENTACION ELECTRODOS DE NIVEL</t>
  </si>
  <si>
    <t>02.11.02.01.33.01</t>
  </si>
  <si>
    <t>02.11.02.01.33.02</t>
  </si>
  <si>
    <t>02.11.02.01.33.03</t>
  </si>
  <si>
    <t>02.11.02.01.34</t>
  </si>
  <si>
    <t>CIRCUITO F-4.1: ALIMENTACION BOMBA N° 4</t>
  </si>
  <si>
    <t>02.11.02.01.34.01</t>
  </si>
  <si>
    <t>02.11.02.01.34.02</t>
  </si>
  <si>
    <t>02.11.02.01.34.03</t>
  </si>
  <si>
    <t>02.11.02.01.34.04</t>
  </si>
  <si>
    <t>02.11.02.01.34.05</t>
  </si>
  <si>
    <t>02.11.02.01.35</t>
  </si>
  <si>
    <t>CIRCUITO F-4.2: TABLERO BANCO CONDENSADORES (TBC-4)</t>
  </si>
  <si>
    <t>02.11.02.01.35.01</t>
  </si>
  <si>
    <t>02.11.02.01.35.02</t>
  </si>
  <si>
    <t>02.11.02.01.35.03</t>
  </si>
  <si>
    <t>02.11.02.01.36</t>
  </si>
  <si>
    <t>CIRCUITO F-4.5.1:  INTERRUPTOR DE POSICIONS (ZS), SOLENOIDE APERTURA DE BOMBA (ZY)</t>
  </si>
  <si>
    <t>02.11.02.01.36.01</t>
  </si>
  <si>
    <t>02.11.02.01.36.02</t>
  </si>
  <si>
    <t>02.11.02.01.36.03</t>
  </si>
  <si>
    <t>02.11.02.01.36.04</t>
  </si>
  <si>
    <t>02.11.02.01.37</t>
  </si>
  <si>
    <t>CIRCUITO F-4.5.2: ALIMENTACION ELECTRODOS DE NIVEL</t>
  </si>
  <si>
    <t>02.11.02.01.37.01</t>
  </si>
  <si>
    <t>02.11.02.01.37.02</t>
  </si>
  <si>
    <t>02.11.02.01.37.03</t>
  </si>
  <si>
    <t>02.11.02.01.38</t>
  </si>
  <si>
    <t>02.11.02.01.38.01</t>
  </si>
  <si>
    <t>02.11.02.01.38.02</t>
  </si>
  <si>
    <t>02.11.02.01.38.03</t>
  </si>
  <si>
    <t>02.11.02.01.39</t>
  </si>
  <si>
    <t>02.11.02.01.39.01</t>
  </si>
  <si>
    <t>02.11.02.01.39.02</t>
  </si>
  <si>
    <t>02.11.02.01.39.03</t>
  </si>
  <si>
    <t>02.11.02.01.40</t>
  </si>
  <si>
    <t>02.11.02.01.40.01</t>
  </si>
  <si>
    <t>Suministro e instalacion de Grupo Electrogeno Insonorizado con panel de control electronico y silenciador critico residencial 460 kW / 575 kVA Potencia Stand By 440V - 3Ø - 60HZ
0.8FP-1800RPM.</t>
  </si>
  <si>
    <t>02.11.02.01.40.02</t>
  </si>
  <si>
    <t>Suministro e instalacion de Tanque de combustible de reserva para grupo electrogeno 260gal. Contara con valvula de venteo, conexión puesta a tierra, elemento de medicion de nivel de combustible, valvula de purga en la parte inferior del tanque, la ta</t>
  </si>
  <si>
    <t>02.11.02.01.40.03</t>
  </si>
  <si>
    <t>Suministro e instalacion de Conductor 1x35mm2 TW (T), aterramiento de estructura para soporte de tanque de combustible. Incluye accesorios de conexión.</t>
  </si>
  <si>
    <t>02.11.02.01.40.04</t>
  </si>
  <si>
    <t>02.11.02.01.41</t>
  </si>
  <si>
    <t>02.11.02.01.41.01</t>
  </si>
  <si>
    <t>02.11.02.01.41.02</t>
  </si>
  <si>
    <t>02.11.02.01.41.03</t>
  </si>
  <si>
    <t>02.11.02.01.41.04</t>
  </si>
  <si>
    <t>02.11.02.01.41.05</t>
  </si>
  <si>
    <t>02.11.02.01.41.06</t>
  </si>
  <si>
    <t>02.11.02.01.41.07</t>
  </si>
  <si>
    <t>02.11.02.01.41.08</t>
  </si>
  <si>
    <t>02.11.02.01.41.09</t>
  </si>
  <si>
    <t>02.11.02.01.41.10</t>
  </si>
  <si>
    <t>02.11.02.01.41.11</t>
  </si>
  <si>
    <t>02.11.02.01.41.12</t>
  </si>
  <si>
    <t>02.11.02.01.41.13</t>
  </si>
  <si>
    <t>02.11.02.01.42</t>
  </si>
  <si>
    <t>02.11.02.01.42.01</t>
  </si>
  <si>
    <t>02.11.02.01.42.02</t>
  </si>
  <si>
    <t>02.11.02.01.42.03</t>
  </si>
  <si>
    <t>02.11.02.01.42.04</t>
  </si>
  <si>
    <t>02.11.02.01.42.05</t>
  </si>
  <si>
    <t>02.11.02.01.42.06</t>
  </si>
  <si>
    <t>02.11.02.01.42.07</t>
  </si>
  <si>
    <t>02.11.02.01.42.08</t>
  </si>
  <si>
    <t>02.11.02.01.43</t>
  </si>
  <si>
    <t>02.11.02.01.43.01</t>
  </si>
  <si>
    <t>02.11.03</t>
  </si>
  <si>
    <t>02.11.03.01</t>
  </si>
  <si>
    <t>02.11.03.01.01</t>
  </si>
  <si>
    <t>02.11.03.01.02</t>
  </si>
  <si>
    <t>02.11.03.02</t>
  </si>
  <si>
    <t>02.11.03.02.01</t>
  </si>
  <si>
    <t>02.11.03.02.02</t>
  </si>
  <si>
    <t>Sensor de flujo electromagnetico DN 450mm  (FE / FIT) tipo carrete, con transmisor remoto para montaje en pared, comunicación profibus DP</t>
  </si>
  <si>
    <t>02.11.03.02.03</t>
  </si>
  <si>
    <t>02.11.03.02.04</t>
  </si>
  <si>
    <t>02.11.03.02.05</t>
  </si>
  <si>
    <t>02.11.03.02.06</t>
  </si>
  <si>
    <t>02.11.03.02.07</t>
  </si>
  <si>
    <t>02.11.03.02.08</t>
  </si>
  <si>
    <t>02.11.03.02.09</t>
  </si>
  <si>
    <t>02.11.03.02.10</t>
  </si>
  <si>
    <t>02.11.03.03</t>
  </si>
  <si>
    <t>02.11.03.03.01</t>
  </si>
  <si>
    <t>02.11.03.03.02</t>
  </si>
  <si>
    <t>02.11.03.03.03</t>
  </si>
  <si>
    <t>02.11.03.03.04</t>
  </si>
  <si>
    <t>02.11.03.03.05</t>
  </si>
  <si>
    <t>02.11.03.04</t>
  </si>
  <si>
    <t>02.11.03.04.01</t>
  </si>
  <si>
    <t>02.11.03.04.02</t>
  </si>
  <si>
    <t>02.11.03.04.03</t>
  </si>
  <si>
    <t>02.11.03.04.04</t>
  </si>
  <si>
    <t>02.11.03.04.05</t>
  </si>
  <si>
    <t>02.11.03.04.06</t>
  </si>
  <si>
    <t>02.11.03.04.07</t>
  </si>
  <si>
    <t>02.11.03.04.08</t>
  </si>
  <si>
    <t>02.11.03.04.09</t>
  </si>
  <si>
    <t>02.11.03.04.10</t>
  </si>
  <si>
    <t>02.11.03.04.11</t>
  </si>
  <si>
    <t>02.11.03.04.12</t>
  </si>
  <si>
    <t>02.11.03.04.13</t>
  </si>
  <si>
    <t>02.11.03.04.14</t>
  </si>
  <si>
    <t>02.11.04</t>
  </si>
  <si>
    <t>02.11.04.01</t>
  </si>
  <si>
    <t>02.11.04.01.01</t>
  </si>
  <si>
    <t>02.11.04.01.02</t>
  </si>
  <si>
    <t>02.11.04.02</t>
  </si>
  <si>
    <t>02.11.04.02.01</t>
  </si>
  <si>
    <t>02.11.04.02.02</t>
  </si>
  <si>
    <t>02.11.04.02.03</t>
  </si>
  <si>
    <t>02.11.04.02.04</t>
  </si>
  <si>
    <t>02.11.04.02.05</t>
  </si>
  <si>
    <t>02.11.04.02.06</t>
  </si>
  <si>
    <t>02.11.04.02.07</t>
  </si>
  <si>
    <t>02.11.04.02.08</t>
  </si>
  <si>
    <t>02.11.04.02.09</t>
  </si>
  <si>
    <t>02.11.04.02.10</t>
  </si>
  <si>
    <t>02.11.04.02.11</t>
  </si>
  <si>
    <t>02.11.04.02.12</t>
  </si>
  <si>
    <t>02.11.04.02.13</t>
  </si>
  <si>
    <t>02.11.04.02.14</t>
  </si>
  <si>
    <t>02.11.05</t>
  </si>
  <si>
    <t>02.11.05.01</t>
  </si>
  <si>
    <t>02.11.05.01.01</t>
  </si>
  <si>
    <t>02.11.05.01.02</t>
  </si>
  <si>
    <t>02.11.05.01.03</t>
  </si>
  <si>
    <t>02.11.05.01.04</t>
  </si>
  <si>
    <t>02.11.05.01.05</t>
  </si>
  <si>
    <t>02.11.05.01.06</t>
  </si>
  <si>
    <t>02.11.05.01.07</t>
  </si>
  <si>
    <t>02.11.05.01.08</t>
  </si>
  <si>
    <t>02.11.05.01.09</t>
  </si>
  <si>
    <t>02.11.05.01.10</t>
  </si>
  <si>
    <t>02.11.05.01.11</t>
  </si>
  <si>
    <t>02.11.05.01.12</t>
  </si>
  <si>
    <t>02.11.05.01.13</t>
  </si>
  <si>
    <t>02.11.05.01.14</t>
  </si>
  <si>
    <t>02.11.05.01.15</t>
  </si>
  <si>
    <t>02.11.05.01.16</t>
  </si>
  <si>
    <t>02.11.05.01.17</t>
  </si>
  <si>
    <t>02.11.05.01.18</t>
  </si>
  <si>
    <t>02.11.05.01.19</t>
  </si>
  <si>
    <t>02.11.05.01.20</t>
  </si>
  <si>
    <t>02.11.05.01.21</t>
  </si>
  <si>
    <t>02.11.05.01.22</t>
  </si>
  <si>
    <t>02.11.05.01.23</t>
  </si>
  <si>
    <t>02.11.05.01.24</t>
  </si>
  <si>
    <t>02.11.05.01.25</t>
  </si>
  <si>
    <t>02.11.05.01.26</t>
  </si>
  <si>
    <t>02.11.06</t>
  </si>
  <si>
    <t>02.11.06.01</t>
  </si>
  <si>
    <t>02.11.06.01.01</t>
  </si>
  <si>
    <t>02.11.06.01.02</t>
  </si>
  <si>
    <t>02.11.06.02</t>
  </si>
  <si>
    <t>02.11.06.02.01</t>
  </si>
  <si>
    <t>02.11.06.03</t>
  </si>
  <si>
    <t>02.11.06.03.01</t>
  </si>
  <si>
    <t>02.11.06.04</t>
  </si>
  <si>
    <t>02.11.06.04.01</t>
  </si>
  <si>
    <t>02.11.06.04.02</t>
  </si>
  <si>
    <t>02.11.06.05</t>
  </si>
  <si>
    <t>02.11.06.05.01</t>
  </si>
  <si>
    <t>02.11.06.05.02</t>
  </si>
  <si>
    <t>02.11.06.06</t>
  </si>
  <si>
    <t>02.11.06.06.01</t>
  </si>
  <si>
    <t>02.11.06.06.02</t>
  </si>
  <si>
    <t>02.12</t>
  </si>
  <si>
    <t>02.12.01.01</t>
  </si>
  <si>
    <t>02.12.01.01.01</t>
  </si>
  <si>
    <t>02.12.01.01.01.01</t>
  </si>
  <si>
    <t>02.12.01.01.01.02</t>
  </si>
  <si>
    <t>02.12.01.01.02</t>
  </si>
  <si>
    <t>02.12.01.01.02.01</t>
  </si>
  <si>
    <t>02.12.01.01.02.02</t>
  </si>
  <si>
    <t>02.12.01.01.02.03</t>
  </si>
  <si>
    <t>02.12.01.01.02.04</t>
  </si>
  <si>
    <t>02.12.01.01.02.05</t>
  </si>
  <si>
    <t>02.12.01.01.02.06</t>
  </si>
  <si>
    <t>02.12.01.01.02.07</t>
  </si>
  <si>
    <t>02.12.01.01.03</t>
  </si>
  <si>
    <t>02.12.01.01.03.01</t>
  </si>
  <si>
    <t>02.12.01.01.03.02</t>
  </si>
  <si>
    <t>02.12.01.01.03.03</t>
  </si>
  <si>
    <t>02.12.01.01.03.04</t>
  </si>
  <si>
    <t>02.12.01.01.03.05</t>
  </si>
  <si>
    <t>02.12.01.01.03.06</t>
  </si>
  <si>
    <t>02.12.01.01.03.07</t>
  </si>
  <si>
    <t>02.12.01.01.03.08</t>
  </si>
  <si>
    <t>02.12.01.01.04</t>
  </si>
  <si>
    <t>02.12.01.01.04.01</t>
  </si>
  <si>
    <t>02.12.01.01.04.02</t>
  </si>
  <si>
    <t>Válvula mariposa BB DN  100  ho. dúctil  excént,asiento-eje acero inoxidable</t>
  </si>
  <si>
    <t>02.12.01.01.04.03</t>
  </si>
  <si>
    <t>02.12.01.01.04.04</t>
  </si>
  <si>
    <t>02.12.01.01.04.05</t>
  </si>
  <si>
    <t>Válvula purga automática bridada PN 16 DN 100</t>
  </si>
  <si>
    <t>02.12.01.01.04.06</t>
  </si>
  <si>
    <t>02.12.01.01.04.07</t>
  </si>
  <si>
    <t>02.12.01.01.04.08</t>
  </si>
  <si>
    <t>02.12.01.01.05</t>
  </si>
  <si>
    <t>02.12.01.01.05.01</t>
  </si>
  <si>
    <t>02.12.01.01.05.02</t>
  </si>
  <si>
    <t>Electrobomba tipo sumergible Q=47 l/s Pot=60 HP</t>
  </si>
  <si>
    <t>02.12.01.01.06</t>
  </si>
  <si>
    <t>02.12.01.01.06.01</t>
  </si>
  <si>
    <t>02.12.01.01.06.02</t>
  </si>
  <si>
    <t>02.12.01.01.06.03</t>
  </si>
  <si>
    <t>Accesorios para el sistema de lubricación</t>
  </si>
  <si>
    <t>02.12.01.01.06.04</t>
  </si>
  <si>
    <t>Accesorios para el sistema de cloración</t>
  </si>
  <si>
    <t>02.12.01.01.06.05</t>
  </si>
  <si>
    <t>Llave tipo ganso de acero inoxidable para muestra de agua</t>
  </si>
  <si>
    <t>02.12.01.01.06.06</t>
  </si>
  <si>
    <t>02.12.01.01.07</t>
  </si>
  <si>
    <t>02.12.01.01.07.01</t>
  </si>
  <si>
    <t>Desmontaje de eq. hidraulica de pozo mejorado P-447</t>
  </si>
  <si>
    <t>02.12.01.01.07.02</t>
  </si>
  <si>
    <t>Montaje de instalacion hidraulica de pozo mejorado P-447</t>
  </si>
  <si>
    <t>02.12.01.01.07.03</t>
  </si>
  <si>
    <t>Prueba de funcionamiento y calibracion de equipos hidraulicos reservorio mejorado PM-447</t>
  </si>
  <si>
    <t>02.12.01.02</t>
  </si>
  <si>
    <t>02.12.01.02.01</t>
  </si>
  <si>
    <t>02.12.01.02.01.01</t>
  </si>
  <si>
    <t>02.12.01.02.01.02</t>
  </si>
  <si>
    <t>02.12.01.02.01.03</t>
  </si>
  <si>
    <t>02.12.01.02.01.04</t>
  </si>
  <si>
    <t>02.12.01.02.01.05</t>
  </si>
  <si>
    <t>02.12.01.02.01.06</t>
  </si>
  <si>
    <t>02.12.01.02.01.07</t>
  </si>
  <si>
    <t>02.12.01.02.01.08</t>
  </si>
  <si>
    <t>02.12.01.02.01.09</t>
  </si>
  <si>
    <t>02.12.01.02.01.10</t>
  </si>
  <si>
    <t>02.12.01.02.01.11</t>
  </si>
  <si>
    <t>Suministro e instalacion de Caja de pase metalica pesada de 100x100x75mm., incl. accesorios de conexión.</t>
  </si>
  <si>
    <t>02.12.01.02.01.12</t>
  </si>
  <si>
    <t>02.12.01.02.02</t>
  </si>
  <si>
    <t>02.12.01.02.02.01</t>
  </si>
  <si>
    <t>02.12.01.02.02.02</t>
  </si>
  <si>
    <t>02.12.01.02.02.03</t>
  </si>
  <si>
    <t>02.12.01.02.02.04</t>
  </si>
  <si>
    <t>02.12.01.02.02.05</t>
  </si>
  <si>
    <t>02.12.01.02.02.06</t>
  </si>
  <si>
    <t>02.12.01.02.02.07</t>
  </si>
  <si>
    <t>02.12.01.02.02.08</t>
  </si>
  <si>
    <t>02.12.01.02.02.09</t>
  </si>
  <si>
    <t>02.12.01.02.02.10</t>
  </si>
  <si>
    <t>02.12.01.02.03</t>
  </si>
  <si>
    <t>02.12.01.02.03.01</t>
  </si>
  <si>
    <t>02.12.01.02.03.02</t>
  </si>
  <si>
    <t>02.12.01.02.03.03</t>
  </si>
  <si>
    <t>02.12.01.02.03.04</t>
  </si>
  <si>
    <t>02.12.01.02.03.05</t>
  </si>
  <si>
    <t>02.12.01.02.04</t>
  </si>
  <si>
    <t>02.12.01.02.04.01</t>
  </si>
  <si>
    <t>02.12.01.02.04.02</t>
  </si>
  <si>
    <t>02.12.01.02.04.03</t>
  </si>
  <si>
    <t>02.12.01.02.04.04</t>
  </si>
  <si>
    <t>02.12.01.02.04.05</t>
  </si>
  <si>
    <t>02.12.01.02.04.06</t>
  </si>
  <si>
    <t>02.12.01.02.05</t>
  </si>
  <si>
    <t>CIRCUITO F-1: ALIMENTACION TABLERO DE BOMBA , TB</t>
  </si>
  <si>
    <t>02.12.01.02.05.01</t>
  </si>
  <si>
    <t>02.12.01.02.05.02</t>
  </si>
  <si>
    <t>02.12.01.02.06</t>
  </si>
  <si>
    <t>CIRCUITO F-2: ALIMENTACION TABLERO BOMBA DE CLORO TBCL</t>
  </si>
  <si>
    <t>02.12.01.02.06.01</t>
  </si>
  <si>
    <t>02.12.01.02.06.02</t>
  </si>
  <si>
    <t>02.12.01.02.06.03</t>
  </si>
  <si>
    <t>02.12.01.02.07</t>
  </si>
  <si>
    <t>CIRCUITO F-3, F-3.1: ALIMENTACION A TRANSFORMADOR 440/220VAC 5KVA</t>
  </si>
  <si>
    <t>02.12.01.02.07.01</t>
  </si>
  <si>
    <t>02.12.01.02.07.02</t>
  </si>
  <si>
    <t>02.12.01.02.07.03</t>
  </si>
  <si>
    <t>02.12.01.02.07.04</t>
  </si>
  <si>
    <t>02.12.01.02.07.05</t>
  </si>
  <si>
    <t>02.12.01.02.07.06</t>
  </si>
  <si>
    <t>Suministro e instalacion de Transformador 440/220 VAC, 5 kVA, 3Ø, 60Hz, para uso exterior (Outdoor). Incluye accesorios de conexión.</t>
  </si>
  <si>
    <t>02.12.01.02.07.07</t>
  </si>
  <si>
    <t>02.12.01.02.07.08</t>
  </si>
  <si>
    <t>Suministro e instalacion de tuberia conduit flexible ligera liquid tight 15mm</t>
  </si>
  <si>
    <t>02.12.01.02.08</t>
  </si>
  <si>
    <t>CIRCUITO F- 3.2: ALIMENTACION DEL TABLERO DE DISTRIBUCIÓN, TD</t>
  </si>
  <si>
    <t>02.12.01.02.08.01</t>
  </si>
  <si>
    <t>02.12.01.02.08.02</t>
  </si>
  <si>
    <t>02.12.01.02.08.03</t>
  </si>
  <si>
    <t>02.12.01.02.08.04</t>
  </si>
  <si>
    <t>02.12.01.02.09</t>
  </si>
  <si>
    <t>02.12.01.02.09.01</t>
  </si>
  <si>
    <t>02.12.01.02.09.02</t>
  </si>
  <si>
    <t>02.12.01.02.09.03</t>
  </si>
  <si>
    <t>02.12.01.02.09.04</t>
  </si>
  <si>
    <t>02.12.01.02.09.05</t>
  </si>
  <si>
    <t>Transformador de aislamiento 440/220 VAC, 1.5 kVA, 1Ø, 60Hz, para uso exterior</t>
  </si>
  <si>
    <t>02.12.01.02.09.06</t>
  </si>
  <si>
    <t>02.12.01.02.09.07</t>
  </si>
  <si>
    <t>02.12.01.02.10</t>
  </si>
  <si>
    <t>02.12.01.02.10.01</t>
  </si>
  <si>
    <t>02.12.01.02.10.02</t>
  </si>
  <si>
    <t>02.12.01.02.10.03</t>
  </si>
  <si>
    <t>02.12.01.02.10.04</t>
  </si>
  <si>
    <t>02.12.01.02.11</t>
  </si>
  <si>
    <t>CIRCUITO F-4.1.5:  ALIMENTACION EXTRACTOR CUARTO DE CLORO, 1HP</t>
  </si>
  <si>
    <t>02.12.01.02.11.01</t>
  </si>
  <si>
    <t>02.12.01.02.11.02</t>
  </si>
  <si>
    <t>02.12.01.02.11.03</t>
  </si>
  <si>
    <t>02.12.01.02.11.04</t>
  </si>
  <si>
    <t>Suministro e instalacion de Ventilador - Extractor en cuarto de cloro, 1HP, 220Vac, 1Ø, 60Hz.</t>
  </si>
  <si>
    <t>02.12.01.02.12</t>
  </si>
  <si>
    <t>CIRCUITO F-5.1.1: ALIMENTACION PRESOSTASTO DE ALTA LINEA DE IMPULSIÓN (PSH L-01)</t>
  </si>
  <si>
    <t>02.12.01.02.12.01</t>
  </si>
  <si>
    <t>02.12.01.02.12.02</t>
  </si>
  <si>
    <t>02.12.01.02.13</t>
  </si>
  <si>
    <t>CIRCUITOS F-1.1: ALIMENTACION BOMBA</t>
  </si>
  <si>
    <t>02.12.01.02.13.01</t>
  </si>
  <si>
    <t>02.12.01.02.13.02</t>
  </si>
  <si>
    <t>02.12.01.02.13.03</t>
  </si>
  <si>
    <t>02.12.01.02.13.04</t>
  </si>
  <si>
    <t>Suministro e instalacion de Caja de pase metalica pesada de300x300x150mm., incl. accesorios de conexión.</t>
  </si>
  <si>
    <t>02.12.01.02.13.05</t>
  </si>
  <si>
    <t>Suministro e instalacion de tuberia conduit flexible ligera liquid tight 50mm</t>
  </si>
  <si>
    <t>02.12.01.02.14</t>
  </si>
  <si>
    <t>CIRCUITO F-1.2: TABLERO BANCO CONDENSADORES (TBC)</t>
  </si>
  <si>
    <t>02.12.01.02.14.01</t>
  </si>
  <si>
    <t>02.12.01.02.14.02</t>
  </si>
  <si>
    <t>02.12.01.02.14.03</t>
  </si>
  <si>
    <t>02.12.01.02.14.04</t>
  </si>
  <si>
    <t>02.12.01.02.15</t>
  </si>
  <si>
    <t>CIRCUITO F-1.5.1.1, F-1.5.1.2:  INTERRUPTOR DE POSICIONS (ZS), SOLENOIDE APERTURA DE BOMBA (ZY)</t>
  </si>
  <si>
    <t>02.12.01.02.15.01</t>
  </si>
  <si>
    <t>02.12.01.02.15.02</t>
  </si>
  <si>
    <t>02.12.01.02.15.03</t>
  </si>
  <si>
    <t>02.12.01.02.16</t>
  </si>
  <si>
    <t>02.12.01.02.16.01</t>
  </si>
  <si>
    <t>02.12.01.02.16.02</t>
  </si>
  <si>
    <t>02.12.01.02.16.03</t>
  </si>
  <si>
    <t>02.12.01.02.16.04</t>
  </si>
  <si>
    <t>02.12.01.02.17</t>
  </si>
  <si>
    <t>CIRCUITO F-2.1: ALIMENTACION BOMBA DE CLORO</t>
  </si>
  <si>
    <t>02.12.01.02.17.01</t>
  </si>
  <si>
    <t>02.12.01.02.17.02</t>
  </si>
  <si>
    <t>02.12.01.02.17.03</t>
  </si>
  <si>
    <t>02.12.01.02.17.04</t>
  </si>
  <si>
    <t>02.12.01.02.17.05</t>
  </si>
  <si>
    <t>02.12.01.02.18</t>
  </si>
  <si>
    <t>02.12.01.02.18.01</t>
  </si>
  <si>
    <t>02.12.01.02.18.02</t>
  </si>
  <si>
    <t>02.12.01.02.18.03</t>
  </si>
  <si>
    <t>02.12.01.02.19</t>
  </si>
  <si>
    <t>02.12.01.02.19.01</t>
  </si>
  <si>
    <t>02.12.01.02.19.02</t>
  </si>
  <si>
    <t>02.12.01.02.19.03</t>
  </si>
  <si>
    <t>02.12.01.02.20</t>
  </si>
  <si>
    <t>02.12.01.02.20.01</t>
  </si>
  <si>
    <t xml:space="preserve">Suministro e instalacion de Grupo Electrogeno Insonorizado con panel de control electronico y silenciador critico residencial 102 kW / 128 kVA Potencia Stand By 440V - 3Ø - 60HZ
0.8FP-1800RPM.
</t>
  </si>
  <si>
    <t>02.12.01.02.20.02</t>
  </si>
  <si>
    <t>02.12.01.02.21</t>
  </si>
  <si>
    <t>02.12.01.02.21.01</t>
  </si>
  <si>
    <t>02.12.01.02.21.02</t>
  </si>
  <si>
    <t>02.12.01.02.21.03</t>
  </si>
  <si>
    <t>Suministro e instalacion de Tablero Bomba (TB) 440V, 60HP, metalico, grado de proteccion IP55, tipo autosoportado modular, equipado según diagrama unifilar</t>
  </si>
  <si>
    <t>02.12.01.02.21.04</t>
  </si>
  <si>
    <t>Suministro y montaje de Tablero Banco Condensadores (TBC) 19.4kVAR, 440V, poliester, grado de proteccion IP-66, tipo adosado, equipado según diagrama unifilar.</t>
  </si>
  <si>
    <t>02.12.01.02.21.05</t>
  </si>
  <si>
    <t>Suministro y montaje de Tablero Bomba de Cloro (TBCL), 440V, poliester, grado de proteccion IP-66, tipo adosado, equipado según diagrama unifilar.</t>
  </si>
  <si>
    <t>02.12.01.02.21.06</t>
  </si>
  <si>
    <t>02.12.01.02.21.07</t>
  </si>
  <si>
    <t>02.12.01.02.22</t>
  </si>
  <si>
    <t>02.12.01.02.22.01</t>
  </si>
  <si>
    <t>02.12.01.02.22.02</t>
  </si>
  <si>
    <t>Suministro e instalacion Conductor 1x35mm2 LSOH(T), incluye accesorios de fijacion.</t>
  </si>
  <si>
    <t>02.12.01.02.22.03</t>
  </si>
  <si>
    <t>02.12.01.02.22.04</t>
  </si>
  <si>
    <t>Apertura, cierre y compactacion de canalizacion  en terreno pedregoso para tuberia de PVC-SAP Æ 20mm</t>
  </si>
  <si>
    <t>02.12.01.02.22.05</t>
  </si>
  <si>
    <t>02.12.01.02.22.06</t>
  </si>
  <si>
    <t>02.12.01.02.22.07</t>
  </si>
  <si>
    <t>02.12.01.02.22.08</t>
  </si>
  <si>
    <t>02.12.01.02.23</t>
  </si>
  <si>
    <t>02.12.01.02.23.01</t>
  </si>
  <si>
    <t>02.12.01.03</t>
  </si>
  <si>
    <t>02.12.01.03.01</t>
  </si>
  <si>
    <t>02.12.01.03.01.01</t>
  </si>
  <si>
    <t>02.12.01.03.01.02</t>
  </si>
  <si>
    <t>02.12.01.03.02</t>
  </si>
  <si>
    <t>02.12.01.03.02.01</t>
  </si>
  <si>
    <t>02.12.01.03.02.02</t>
  </si>
  <si>
    <t>Sensor de nivel sumergible (LE), hidrostática con sensor piezoresistivo sumergible, salida 4-20mA, alimentación 24VDC</t>
  </si>
  <si>
    <t>02.12.01.03.02.03</t>
  </si>
  <si>
    <t>02.12.01.03.02.04</t>
  </si>
  <si>
    <t>02.12.01.03.02.05</t>
  </si>
  <si>
    <t>02.12.01.03.02.06</t>
  </si>
  <si>
    <t>02.12.01.03.02.07</t>
  </si>
  <si>
    <t>02.12.01.03.02.08</t>
  </si>
  <si>
    <t>02.12.01.03.02.09</t>
  </si>
  <si>
    <t>02.12.01.03.02.10</t>
  </si>
  <si>
    <t>02.12.01.03.03</t>
  </si>
  <si>
    <t>02.12.01.03.03.01</t>
  </si>
  <si>
    <t>02.12.01.03.03.02</t>
  </si>
  <si>
    <t>02.12.01.03.03.03</t>
  </si>
  <si>
    <t>02.12.01.03.04</t>
  </si>
  <si>
    <t>02.12.01.03.04.01</t>
  </si>
  <si>
    <t>02.12.01.03.04.02</t>
  </si>
  <si>
    <t>02.12.01.03.04.03</t>
  </si>
  <si>
    <t>02.12.01.03.04.04</t>
  </si>
  <si>
    <t>02.12.01.03.04.05</t>
  </si>
  <si>
    <t>02.12.01.03.04.06</t>
  </si>
  <si>
    <t>02.12.01.03.04.07</t>
  </si>
  <si>
    <t>Cable de control CCTB 24x0.82mm2</t>
  </si>
  <si>
    <t>02.12.01.03.04.08</t>
  </si>
  <si>
    <t>02.12.01.03.04.09</t>
  </si>
  <si>
    <t>Cable vulcanizado tipo NLT 3x0.80mm2</t>
  </si>
  <si>
    <t>02.12.01.03.04.10</t>
  </si>
  <si>
    <t>02.12.01.03.04.11</t>
  </si>
  <si>
    <t>02.12.01.03.04.12</t>
  </si>
  <si>
    <t>02.12.01.03.04.13</t>
  </si>
  <si>
    <t>02.12.01.03.04.14</t>
  </si>
  <si>
    <t>02.12.01.03.04.15</t>
  </si>
  <si>
    <t>02.12.01.04</t>
  </si>
  <si>
    <t>02.12.01.04.01</t>
  </si>
  <si>
    <t>02.12.01.04.01.01</t>
  </si>
  <si>
    <t>02.12.01.04.01.02</t>
  </si>
  <si>
    <t>02.12.01.04.02</t>
  </si>
  <si>
    <t>02.12.01.04.02.01</t>
  </si>
  <si>
    <t>02.12.01.04.02.02</t>
  </si>
  <si>
    <t>02.12.01.04.02.03</t>
  </si>
  <si>
    <t>02.12.01.04.02.04</t>
  </si>
  <si>
    <t>02.12.01.04.02.05</t>
  </si>
  <si>
    <t>02.12.01.04.02.06</t>
  </si>
  <si>
    <t>Transporte de acarreo de poste de concreto y demás equipamiento de comunicaciones</t>
  </si>
  <si>
    <t>02.12.01.05</t>
  </si>
  <si>
    <t>02.12.01.05.01</t>
  </si>
  <si>
    <t>02.12.01.05.01.01</t>
  </si>
  <si>
    <t>02.12.01.05.01.02</t>
  </si>
  <si>
    <t>02.12.01.05.01.03</t>
  </si>
  <si>
    <t>02.12.01.05.01.04</t>
  </si>
  <si>
    <t>02.12.01.05.01.05</t>
  </si>
  <si>
    <t>02.12.01.05.01.06</t>
  </si>
  <si>
    <t>02.12.01.05.01.07</t>
  </si>
  <si>
    <t>02.12.01.05.01.08</t>
  </si>
  <si>
    <t>02.12.01.05.01.09</t>
  </si>
  <si>
    <t>02.12.01.05.01.10</t>
  </si>
  <si>
    <t>02.12.01.05.01.11</t>
  </si>
  <si>
    <t>02.12.01.05.01.12</t>
  </si>
  <si>
    <t>02.12.01.05.01.13</t>
  </si>
  <si>
    <t>02.12.01.05.01.14</t>
  </si>
  <si>
    <t>02.12.01.05.01.15</t>
  </si>
  <si>
    <t>02.12.01.05.01.16</t>
  </si>
  <si>
    <t>02.12.01.05.01.17</t>
  </si>
  <si>
    <t>02.12.01.05.01.18</t>
  </si>
  <si>
    <t>02.12.01.05.01.19</t>
  </si>
  <si>
    <t>02.12.01.05.01.20</t>
  </si>
  <si>
    <t>02.12.01.05.01.21</t>
  </si>
  <si>
    <t>02.12.01.05.01.22</t>
  </si>
  <si>
    <t>02.12.01.05.01.23</t>
  </si>
  <si>
    <t>02.12.01.05.01.24</t>
  </si>
  <si>
    <t>02.12.01.05.01.25</t>
  </si>
  <si>
    <t>02.12.01.05.01.26</t>
  </si>
  <si>
    <t>02.12.01.06</t>
  </si>
  <si>
    <t>02.12.01.06.01</t>
  </si>
  <si>
    <t>02.12.01.06.01.01</t>
  </si>
  <si>
    <t>02.12.01.06.01.02</t>
  </si>
  <si>
    <t>02.12.01.06.02</t>
  </si>
  <si>
    <t>02.12.01.06.02.01</t>
  </si>
  <si>
    <t>02.12.01.06.03</t>
  </si>
  <si>
    <t>02.12.01.06.03.01</t>
  </si>
  <si>
    <t>02.12.01.06.04</t>
  </si>
  <si>
    <t>02.12.01.06.04.01</t>
  </si>
  <si>
    <t>02.12.01.06.04.02</t>
  </si>
  <si>
    <t>02.12.01.06.05</t>
  </si>
  <si>
    <t>02.12.01.06.05.01</t>
  </si>
  <si>
    <t>02.12.01.06.05.02</t>
  </si>
  <si>
    <t>02.12.01.06.06</t>
  </si>
  <si>
    <t>02.12.01.06.06.01</t>
  </si>
  <si>
    <t>02.12.01.06.06.02</t>
  </si>
  <si>
    <t>02.12.02.01</t>
  </si>
  <si>
    <t>02.12.02.01.01</t>
  </si>
  <si>
    <t>02.12.02.01.01.01</t>
  </si>
  <si>
    <t>02.12.02.01.01.02</t>
  </si>
  <si>
    <t>02.12.02.01.01.03</t>
  </si>
  <si>
    <t>02.12.02.01.02</t>
  </si>
  <si>
    <t>02.12.02.01.02.01</t>
  </si>
  <si>
    <t>02.12.02.01.02.02</t>
  </si>
  <si>
    <t>02.12.02.01.02.03</t>
  </si>
  <si>
    <t>02.12.02.01.02.04</t>
  </si>
  <si>
    <t>02.12.02.01.02.05</t>
  </si>
  <si>
    <t>02.12.02.01.02.06</t>
  </si>
  <si>
    <t>02.12.02.01.02.07</t>
  </si>
  <si>
    <t>02.12.02.01.02.08</t>
  </si>
  <si>
    <t>02.12.02.01.02.09</t>
  </si>
  <si>
    <t>02.12.02.01.02.10</t>
  </si>
  <si>
    <t>02.12.02.01.02.11</t>
  </si>
  <si>
    <t>02.12.02.01.03</t>
  </si>
  <si>
    <t>02.12.02.01.03.01</t>
  </si>
  <si>
    <t>02.12.02.01.03.02</t>
  </si>
  <si>
    <t>02.12.02.01.03.03</t>
  </si>
  <si>
    <t>02.12.02.01.03.04</t>
  </si>
  <si>
    <t>02.12.02.01.03.05</t>
  </si>
  <si>
    <t>02.12.02.01.03.06</t>
  </si>
  <si>
    <t>02.12.02.01.03.07</t>
  </si>
  <si>
    <t>02.12.02.01.03.08</t>
  </si>
  <si>
    <t>02.12.02.01.03.09</t>
  </si>
  <si>
    <t>02.12.02.01.03.10</t>
  </si>
  <si>
    <t>02.12.02.01.03.11</t>
  </si>
  <si>
    <t>02.12.02.01.03.12</t>
  </si>
  <si>
    <t>02.12.02.01.04</t>
  </si>
  <si>
    <t>02.12.02.01.04.01</t>
  </si>
  <si>
    <t>02.12.02.01.04.02</t>
  </si>
  <si>
    <t>02.12.02.01.04.03</t>
  </si>
  <si>
    <t>02.12.02.01.04.04</t>
  </si>
  <si>
    <t>02.12.02.01.04.05</t>
  </si>
  <si>
    <t>02.12.02.01.04.06</t>
  </si>
  <si>
    <t>02.12.02.01.04.07</t>
  </si>
  <si>
    <t>02.12.02.01.04.08</t>
  </si>
  <si>
    <t>02.12.02.01.04.09</t>
  </si>
  <si>
    <t>02.12.02.01.05</t>
  </si>
  <si>
    <t>02.12.02.01.05.01</t>
  </si>
  <si>
    <t>02.12.02.01.05.02</t>
  </si>
  <si>
    <t>Electrobomba tipo sumergible Q=56 l/s Pot=100 HP</t>
  </si>
  <si>
    <t>02.12.02.01.06</t>
  </si>
  <si>
    <t>02.12.02.01.06.01</t>
  </si>
  <si>
    <t>02.12.02.01.06.02</t>
  </si>
  <si>
    <t>02.12.02.01.06.03</t>
  </si>
  <si>
    <t>02.12.02.01.06.04</t>
  </si>
  <si>
    <t>02.12.02.01.06.05</t>
  </si>
  <si>
    <t>02.12.02.01.06.06</t>
  </si>
  <si>
    <t>02.12.02.01.07</t>
  </si>
  <si>
    <t>02.12.02.01.07.01</t>
  </si>
  <si>
    <t>Desmontaje de eq. hidraulica de pozo mejorado P-778</t>
  </si>
  <si>
    <t>02.12.02.01.07.02</t>
  </si>
  <si>
    <t>Montaje de instalacion hidraulica de pozo mejorado P-778</t>
  </si>
  <si>
    <t>02.12.02.01.07.03</t>
  </si>
  <si>
    <t>Prueba de funcionamiento y calibracion de equipos hidraulicos reservorio mejorado PM-778</t>
  </si>
  <si>
    <t>02.12.02.02</t>
  </si>
  <si>
    <t>02.12.02.02.01</t>
  </si>
  <si>
    <t>02.12.02.02.01.01</t>
  </si>
  <si>
    <t>02.12.02.02.01.02</t>
  </si>
  <si>
    <t>02.12.02.02.01.03</t>
  </si>
  <si>
    <t>02.12.02.02.01.04</t>
  </si>
  <si>
    <t>02.12.02.02.01.05</t>
  </si>
  <si>
    <t>02.12.02.02.01.06</t>
  </si>
  <si>
    <t>02.12.02.02.01.07</t>
  </si>
  <si>
    <t>02.12.02.02.01.08</t>
  </si>
  <si>
    <t>02.12.02.02.01.09</t>
  </si>
  <si>
    <t>02.12.02.02.02</t>
  </si>
  <si>
    <t>02.12.02.02.02.01</t>
  </si>
  <si>
    <t>02.12.02.02.02.02</t>
  </si>
  <si>
    <t>02.12.02.02.02.03</t>
  </si>
  <si>
    <t>02.12.02.02.02.04</t>
  </si>
  <si>
    <t>02.12.02.02.02.05</t>
  </si>
  <si>
    <t>02.12.02.02.02.06</t>
  </si>
  <si>
    <t>02.12.02.02.02.07</t>
  </si>
  <si>
    <t>02.12.02.02.02.08</t>
  </si>
  <si>
    <t>02.12.02.02.02.09</t>
  </si>
  <si>
    <t>02.12.02.02.02.10</t>
  </si>
  <si>
    <t>02.12.02.02.03</t>
  </si>
  <si>
    <t>02.12.02.02.03.01</t>
  </si>
  <si>
    <t>02.12.02.02.03.02</t>
  </si>
  <si>
    <t>02.12.02.02.03.03</t>
  </si>
  <si>
    <t>02.12.02.02.03.04</t>
  </si>
  <si>
    <t>02.12.02.02.03.05</t>
  </si>
  <si>
    <t>02.12.02.02.04</t>
  </si>
  <si>
    <t>02.12.02.02.04.01</t>
  </si>
  <si>
    <t>02.12.02.02.04.02</t>
  </si>
  <si>
    <t>02.12.02.02.04.03</t>
  </si>
  <si>
    <t>02.12.02.02.04.04</t>
  </si>
  <si>
    <t>02.12.02.02.04.05</t>
  </si>
  <si>
    <t>02.12.02.02.04.06</t>
  </si>
  <si>
    <t>02.12.02.02.05</t>
  </si>
  <si>
    <t>02.12.02.02.05.01</t>
  </si>
  <si>
    <t>02.12.02.02.05.02</t>
  </si>
  <si>
    <t>02.12.02.02.06</t>
  </si>
  <si>
    <t>02.12.02.02.06.01</t>
  </si>
  <si>
    <t>02.12.02.02.06.02</t>
  </si>
  <si>
    <t>02.12.02.02.06.03</t>
  </si>
  <si>
    <t>02.12.02.02.06.04</t>
  </si>
  <si>
    <t>02.12.02.02.07</t>
  </si>
  <si>
    <t>02.12.02.02.07.01</t>
  </si>
  <si>
    <t>02.12.02.02.07.02</t>
  </si>
  <si>
    <t>02.12.02.02.07.03</t>
  </si>
  <si>
    <t>02.12.02.02.07.04</t>
  </si>
  <si>
    <t>02.12.02.02.07.05</t>
  </si>
  <si>
    <t>02.12.02.02.07.06</t>
  </si>
  <si>
    <t>Suministro e instalacion de tuberia conduit flexible ligera liquid tight 20mm</t>
  </si>
  <si>
    <t>02.12.02.02.08</t>
  </si>
  <si>
    <t>02.12.02.02.08.01</t>
  </si>
  <si>
    <t>02.12.02.02.08.02</t>
  </si>
  <si>
    <t>02.12.02.02.08.03</t>
  </si>
  <si>
    <t>02.12.02.02.08.04</t>
  </si>
  <si>
    <t>02.12.02.02.09</t>
  </si>
  <si>
    <t>02.12.02.02.09.01</t>
  </si>
  <si>
    <t>02.12.02.02.09.02</t>
  </si>
  <si>
    <t>02.12.02.02.09.03</t>
  </si>
  <si>
    <t>02.12.02.02.09.04</t>
  </si>
  <si>
    <t>02.12.02.02.09.05</t>
  </si>
  <si>
    <t>02.12.02.02.09.06</t>
  </si>
  <si>
    <t>02.12.02.02.09.07</t>
  </si>
  <si>
    <t>02.12.02.02.10</t>
  </si>
  <si>
    <t>02.12.02.02.10.01</t>
  </si>
  <si>
    <t>02.12.02.02.10.02</t>
  </si>
  <si>
    <t>02.12.02.02.10.03</t>
  </si>
  <si>
    <t>02.12.02.02.11</t>
  </si>
  <si>
    <t>02.12.02.02.11.01</t>
  </si>
  <si>
    <t>02.12.02.02.11.02</t>
  </si>
  <si>
    <t>02.12.02.02.11.03</t>
  </si>
  <si>
    <t>02.12.02.02.11.04</t>
  </si>
  <si>
    <t>02.12.02.02.11.05</t>
  </si>
  <si>
    <t>02.12.02.02.11.06</t>
  </si>
  <si>
    <t>02.12.02.02.12</t>
  </si>
  <si>
    <t>02.12.02.02.12.01</t>
  </si>
  <si>
    <t>02.12.02.02.12.02</t>
  </si>
  <si>
    <t>02.12.02.02.12.03</t>
  </si>
  <si>
    <t>02.12.02.02.12.04</t>
  </si>
  <si>
    <t>02.12.02.02.12.05</t>
  </si>
  <si>
    <t>02.12.02.02.12.06</t>
  </si>
  <si>
    <t>Tuberia conduit flexible ligera liquid tight Ø50mm, incl. accesorios de conexión.</t>
  </si>
  <si>
    <t>02.12.02.02.13</t>
  </si>
  <si>
    <t>02.12.02.02.13.01</t>
  </si>
  <si>
    <t>02.12.02.02.13.02</t>
  </si>
  <si>
    <t>02.12.02.02.13.03</t>
  </si>
  <si>
    <t>02.12.02.02.13.04</t>
  </si>
  <si>
    <t>02.12.02.02.14</t>
  </si>
  <si>
    <t>02.12.02.02.14.01</t>
  </si>
  <si>
    <t>02.12.02.02.14.02</t>
  </si>
  <si>
    <t>02.12.02.02.14.03</t>
  </si>
  <si>
    <t>02.12.02.02.15</t>
  </si>
  <si>
    <t>02.12.02.02.15.01</t>
  </si>
  <si>
    <t>02.12.02.02.15.02</t>
  </si>
  <si>
    <t>02.12.02.02.15.03</t>
  </si>
  <si>
    <t>02.12.02.02.16</t>
  </si>
  <si>
    <t>02.12.02.02.16.01</t>
  </si>
  <si>
    <t>02.12.02.02.16.02</t>
  </si>
  <si>
    <t>02.12.02.02.16.03</t>
  </si>
  <si>
    <t>02.12.02.02.16.04</t>
  </si>
  <si>
    <t>02.12.02.02.16.05</t>
  </si>
  <si>
    <t>02.12.02.02.17</t>
  </si>
  <si>
    <t>02.12.02.02.17.01</t>
  </si>
  <si>
    <t>02.12.02.02.17.02</t>
  </si>
  <si>
    <t>02.12.02.02.17.03</t>
  </si>
  <si>
    <t>02.12.02.02.18</t>
  </si>
  <si>
    <t>02.12.02.02.18.01</t>
  </si>
  <si>
    <t>02.12.02.02.18.02</t>
  </si>
  <si>
    <t>02.12.02.02.18.03</t>
  </si>
  <si>
    <t>02.12.02.02.18.04</t>
  </si>
  <si>
    <t>02.12.02.02.19</t>
  </si>
  <si>
    <t>02.12.02.02.19.01</t>
  </si>
  <si>
    <t>Suministro e instalacion de Grupo Electrogeno Insonorizado con panel de control electronico y silenciador critico residencial 180 kW / 225 kVA Potencia Stand By 440V - 3Ø - 60HZ
0.8FP-1800RPM.</t>
  </si>
  <si>
    <t>02.12.02.02.19.02</t>
  </si>
  <si>
    <t>02.12.02.02.19.03</t>
  </si>
  <si>
    <t>02.12.02.02.19.04</t>
  </si>
  <si>
    <t>02.12.02.02.20</t>
  </si>
  <si>
    <t>02.12.02.02.20.01</t>
  </si>
  <si>
    <t>02.12.02.02.20.02</t>
  </si>
  <si>
    <t>02.12.02.02.20.03</t>
  </si>
  <si>
    <t>Suministro e instalacion de Tablero Bomba (TB) 440V, 100HP, metalico, grado de proteccion IP55, tipo autosoportado modular, equipado según diagrama unifilar</t>
  </si>
  <si>
    <t>02.12.02.02.20.04</t>
  </si>
  <si>
    <t>Suministro y montaje de Tablero Banco Condensadores (TBC) 32.3kVAR, 440V, poliester, grado de proteccion IP-66, tipo adosado, equipado según diagrama unifilar.</t>
  </si>
  <si>
    <t>02.12.02.02.20.05</t>
  </si>
  <si>
    <t>02.12.02.02.20.06</t>
  </si>
  <si>
    <t>02.12.02.02.20.07</t>
  </si>
  <si>
    <t>02.12.02.02.21</t>
  </si>
  <si>
    <t>02.12.02.02.21.01</t>
  </si>
  <si>
    <t>02.12.02.02.21.02</t>
  </si>
  <si>
    <t>02.12.02.02.21.03</t>
  </si>
  <si>
    <t>02.12.02.02.21.04</t>
  </si>
  <si>
    <t>02.12.02.02.21.05</t>
  </si>
  <si>
    <t>02.12.02.02.21.06</t>
  </si>
  <si>
    <t>02.12.02.02.21.07</t>
  </si>
  <si>
    <t>02.12.02.02.21.08</t>
  </si>
  <si>
    <t>02.12.02.02.22</t>
  </si>
  <si>
    <t>02.12.02.02.22.01</t>
  </si>
  <si>
    <t>02.12.02.03</t>
  </si>
  <si>
    <t>02.12.02.03.01</t>
  </si>
  <si>
    <t>02.12.02.03.01.01</t>
  </si>
  <si>
    <t>02.12.02.03.01.02</t>
  </si>
  <si>
    <t>02.12.02.03.02</t>
  </si>
  <si>
    <t>02.12.02.03.02.01</t>
  </si>
  <si>
    <t>02.12.02.03.02.02</t>
  </si>
  <si>
    <t>02.12.02.03.02.03</t>
  </si>
  <si>
    <t>02.12.02.03.02.04</t>
  </si>
  <si>
    <t>02.12.02.03.02.05</t>
  </si>
  <si>
    <t>02.12.02.03.02.06</t>
  </si>
  <si>
    <t>02.12.02.03.02.07</t>
  </si>
  <si>
    <t>02.12.02.03.02.08</t>
  </si>
  <si>
    <t>Interruptor de flujo para lubricación de bomba, rango de medición 0-20cm/s hasta 0-300cm/s, presión 100bar, conector 1/2" NPT, salida PNP NA, alimentación 24VDC</t>
  </si>
  <si>
    <t>02.12.02.03.02.09</t>
  </si>
  <si>
    <t>02.12.02.03.02.10</t>
  </si>
  <si>
    <t>02.12.02.03.02.11</t>
  </si>
  <si>
    <t>02.12.02.03.03</t>
  </si>
  <si>
    <t>02.12.02.03.03.01</t>
  </si>
  <si>
    <t>02.12.02.03.03.02</t>
  </si>
  <si>
    <t>02.12.02.03.03.03</t>
  </si>
  <si>
    <t>02.12.02.03.04</t>
  </si>
  <si>
    <t>02.12.02.03.04.01</t>
  </si>
  <si>
    <t>02.12.02.03.04.02</t>
  </si>
  <si>
    <t>02.12.02.03.04.03</t>
  </si>
  <si>
    <t>02.12.02.03.04.04</t>
  </si>
  <si>
    <t>02.12.02.03.04.05</t>
  </si>
  <si>
    <t>02.12.02.03.04.06</t>
  </si>
  <si>
    <t>02.12.02.03.04.07</t>
  </si>
  <si>
    <t>02.12.02.03.04.08</t>
  </si>
  <si>
    <t>02.12.02.03.04.09</t>
  </si>
  <si>
    <t>02.12.02.03.04.10</t>
  </si>
  <si>
    <t>02.12.02.03.04.11</t>
  </si>
  <si>
    <t>02.12.02.03.04.12</t>
  </si>
  <si>
    <t>02.12.02.03.04.13</t>
  </si>
  <si>
    <t>02.12.02.03.04.14</t>
  </si>
  <si>
    <t>02.12.02.03.04.15</t>
  </si>
  <si>
    <t>02.12.02.04</t>
  </si>
  <si>
    <t>02.12.02.04.01</t>
  </si>
  <si>
    <t>02.12.02.04.01.01</t>
  </si>
  <si>
    <t>02.12.02.04.01.02</t>
  </si>
  <si>
    <t>02.12.02.04.02</t>
  </si>
  <si>
    <t>02.12.02.04.02.01</t>
  </si>
  <si>
    <t>Poste de concreto de 19 m + 1 mastil de 6m</t>
  </si>
  <si>
    <t>02.12.02.04.02.02</t>
  </si>
  <si>
    <t>02.12.02.04.02.03</t>
  </si>
  <si>
    <t>02.12.02.04.02.04</t>
  </si>
  <si>
    <t>02.12.02.04.02.05</t>
  </si>
  <si>
    <t>02.12.02.04.02.06</t>
  </si>
  <si>
    <t>02.12.02.05</t>
  </si>
  <si>
    <t>02.12.02.05.01</t>
  </si>
  <si>
    <t>02.12.02.05.01.01</t>
  </si>
  <si>
    <t>02.12.02.05.01.02</t>
  </si>
  <si>
    <t>02.12.02.05.01.03</t>
  </si>
  <si>
    <t>02.12.02.05.01.04</t>
  </si>
  <si>
    <t>02.12.02.05.01.05</t>
  </si>
  <si>
    <t>02.12.02.05.01.06</t>
  </si>
  <si>
    <t>02.12.02.05.01.07</t>
  </si>
  <si>
    <t>02.12.02.05.01.08</t>
  </si>
  <si>
    <t>02.12.02.05.01.09</t>
  </si>
  <si>
    <t>02.12.02.05.01.10</t>
  </si>
  <si>
    <t>02.12.02.05.01.11</t>
  </si>
  <si>
    <t>02.12.02.05.01.12</t>
  </si>
  <si>
    <t>02.12.02.05.01.13</t>
  </si>
  <si>
    <t>02.12.02.05.01.14</t>
  </si>
  <si>
    <t>02.12.02.05.01.15</t>
  </si>
  <si>
    <t>02.12.02.05.01.16</t>
  </si>
  <si>
    <t>02.12.02.05.01.17</t>
  </si>
  <si>
    <t>02.12.02.05.01.18</t>
  </si>
  <si>
    <t>02.12.02.05.01.19</t>
  </si>
  <si>
    <t>02.12.02.05.01.20</t>
  </si>
  <si>
    <t>02.12.02.05.01.21</t>
  </si>
  <si>
    <t>02.12.02.05.01.22</t>
  </si>
  <si>
    <t>02.12.02.05.01.23</t>
  </si>
  <si>
    <t>02.12.02.05.01.24</t>
  </si>
  <si>
    <t>02.12.02.05.01.25</t>
  </si>
  <si>
    <t>02.12.02.05.01.26</t>
  </si>
  <si>
    <t>02.12.02.06</t>
  </si>
  <si>
    <t>02.12.02.06.01</t>
  </si>
  <si>
    <t>02.12.02.06.01.01</t>
  </si>
  <si>
    <t>02.12.02.06.01.02</t>
  </si>
  <si>
    <t>02.12.02.06.02</t>
  </si>
  <si>
    <t>02.12.02.06.02.01</t>
  </si>
  <si>
    <t>02.12.02.06.03</t>
  </si>
  <si>
    <t>02.12.02.06.03.01</t>
  </si>
  <si>
    <t>02.12.02.06.04</t>
  </si>
  <si>
    <t>02.12.02.06.04.01</t>
  </si>
  <si>
    <t>02.12.02.06.04.02</t>
  </si>
  <si>
    <t>02.12.02.06.05</t>
  </si>
  <si>
    <t>02.12.02.06.05.01</t>
  </si>
  <si>
    <t>02.12.02.06.05.02</t>
  </si>
  <si>
    <t>02.12.02.06.06</t>
  </si>
  <si>
    <t>02.12.02.06.06.01</t>
  </si>
  <si>
    <t>02.12.02.06.06.02</t>
  </si>
  <si>
    <t>02.12.03.01</t>
  </si>
  <si>
    <t>02.12.03.01.01</t>
  </si>
  <si>
    <t>02.12.03.01.01.01</t>
  </si>
  <si>
    <t>02.12.03.01.01.02</t>
  </si>
  <si>
    <t>02.12.03.01.02</t>
  </si>
  <si>
    <t>02.12.03.01.02.01</t>
  </si>
  <si>
    <t>02.12.03.01.02.02</t>
  </si>
  <si>
    <t>02.12.03.01.02.03</t>
  </si>
  <si>
    <t>02.12.03.01.02.04</t>
  </si>
  <si>
    <t>02.12.03.01.02.05</t>
  </si>
  <si>
    <t>02.12.03.01.02.06</t>
  </si>
  <si>
    <t>02.12.03.01.02.07</t>
  </si>
  <si>
    <t>02.12.03.01.03</t>
  </si>
  <si>
    <t>02.12.03.01.03.01</t>
  </si>
  <si>
    <t>02.12.03.01.03.02</t>
  </si>
  <si>
    <t>02.12.03.01.03.03</t>
  </si>
  <si>
    <t>02.12.03.01.03.04</t>
  </si>
  <si>
    <t>02.12.03.01.03.05</t>
  </si>
  <si>
    <t>02.12.03.01.03.06</t>
  </si>
  <si>
    <t>02.12.03.01.03.07</t>
  </si>
  <si>
    <t>02.12.03.01.03.08</t>
  </si>
  <si>
    <t>02.12.03.01.04</t>
  </si>
  <si>
    <t>02.12.03.01.04.01</t>
  </si>
  <si>
    <t>02.12.03.01.04.02</t>
  </si>
  <si>
    <t>02.12.03.01.04.03</t>
  </si>
  <si>
    <t>02.12.03.01.04.04</t>
  </si>
  <si>
    <t>02.12.03.01.04.05</t>
  </si>
  <si>
    <t>02.12.03.01.04.06</t>
  </si>
  <si>
    <t>02.12.03.01.04.07</t>
  </si>
  <si>
    <t>02.12.03.01.04.08</t>
  </si>
  <si>
    <t>02.12.03.01.05</t>
  </si>
  <si>
    <t>02.12.03.01.05.01</t>
  </si>
  <si>
    <t>02.12.03.01.05.02</t>
  </si>
  <si>
    <t>Electrobomba tipo sumergible Q=32 l/s Pot=60 HP</t>
  </si>
  <si>
    <t>02.12.03.01.06</t>
  </si>
  <si>
    <t>02.12.03.01.06.01</t>
  </si>
  <si>
    <t>02.12.03.01.06.02</t>
  </si>
  <si>
    <t>02.12.03.01.06.03</t>
  </si>
  <si>
    <t>02.12.03.01.06.04</t>
  </si>
  <si>
    <t>02.12.03.01.06.05</t>
  </si>
  <si>
    <t>02.12.03.01.06.06</t>
  </si>
  <si>
    <t>02.12.03.01.07</t>
  </si>
  <si>
    <t>02.12.03.01.07.01</t>
  </si>
  <si>
    <t>Desmontaje de eq. hidraulica de pozo mejorado P-446</t>
  </si>
  <si>
    <t>02.12.03.01.07.02</t>
  </si>
  <si>
    <t>Montaje de instalacion hidraulica de pozo mejorado P-446</t>
  </si>
  <si>
    <t>02.12.03.01.07.03</t>
  </si>
  <si>
    <t>Prueba de funcionamiento y calibracion de equipos hidraulicos reservorio mejorado PM-446</t>
  </si>
  <si>
    <t>02.12.03.02</t>
  </si>
  <si>
    <t>02.12.03.02.01</t>
  </si>
  <si>
    <t>02.12.03.02.01.01</t>
  </si>
  <si>
    <t>02.12.03.02.01.02</t>
  </si>
  <si>
    <t>02.12.03.02.01.03</t>
  </si>
  <si>
    <t>02.12.03.02.01.04</t>
  </si>
  <si>
    <t>02.12.03.02.01.05</t>
  </si>
  <si>
    <t>02.12.03.02.01.06</t>
  </si>
  <si>
    <t>02.12.03.02.01.07</t>
  </si>
  <si>
    <t>02.12.03.02.01.08</t>
  </si>
  <si>
    <t>02.12.03.02.02</t>
  </si>
  <si>
    <t>02.12.03.02.02.01</t>
  </si>
  <si>
    <t>02.12.03.02.02.02</t>
  </si>
  <si>
    <t>02.12.03.02.02.03</t>
  </si>
  <si>
    <t>02.12.03.02.02.04</t>
  </si>
  <si>
    <t>02.12.03.02.02.05</t>
  </si>
  <si>
    <t>02.12.03.02.02.06</t>
  </si>
  <si>
    <t>02.12.03.02.02.07</t>
  </si>
  <si>
    <t>02.12.03.02.02.08</t>
  </si>
  <si>
    <t>02.12.03.02.02.09</t>
  </si>
  <si>
    <t>02.12.03.02.02.10</t>
  </si>
  <si>
    <t>02.12.03.02.03</t>
  </si>
  <si>
    <t>02.12.03.02.03.01</t>
  </si>
  <si>
    <t>02.12.03.02.03.02</t>
  </si>
  <si>
    <t>02.12.03.02.03.03</t>
  </si>
  <si>
    <t>02.12.03.02.03.04</t>
  </si>
  <si>
    <t>02.12.03.02.03.05</t>
  </si>
  <si>
    <t>02.12.03.02.04</t>
  </si>
  <si>
    <t>02.12.03.02.04.01</t>
  </si>
  <si>
    <t>02.12.03.02.04.02</t>
  </si>
  <si>
    <t>02.12.03.02.04.03</t>
  </si>
  <si>
    <t>02.12.03.02.04.04</t>
  </si>
  <si>
    <t>02.12.03.02.04.05</t>
  </si>
  <si>
    <t>02.12.03.02.04.06</t>
  </si>
  <si>
    <t>02.12.03.02.05</t>
  </si>
  <si>
    <t>02.12.03.02.05.01</t>
  </si>
  <si>
    <t>02.12.03.02.05.02</t>
  </si>
  <si>
    <t>02.12.03.02.06</t>
  </si>
  <si>
    <t>02.12.03.02.06.01</t>
  </si>
  <si>
    <t>02.12.03.02.06.02</t>
  </si>
  <si>
    <t>02.12.03.02.06.03</t>
  </si>
  <si>
    <t>02.12.03.02.07</t>
  </si>
  <si>
    <t>CIRCUITO F- 3: ALIMENTACION DEL TABLERO DE DISTRIBUCIÓN, TD</t>
  </si>
  <si>
    <t>02.12.03.02.07.01</t>
  </si>
  <si>
    <t>02.12.03.02.07.02</t>
  </si>
  <si>
    <t>02.12.03.02.07.03</t>
  </si>
  <si>
    <t>02.12.03.02.08</t>
  </si>
  <si>
    <t>02.12.03.02.08.01</t>
  </si>
  <si>
    <t>02.12.03.02.08.02</t>
  </si>
  <si>
    <t>02.12.03.02.08.03</t>
  </si>
  <si>
    <t>02.12.03.02.08.04</t>
  </si>
  <si>
    <t>02.12.03.02.08.05</t>
  </si>
  <si>
    <t>02.12.03.02.08.06</t>
  </si>
  <si>
    <t>02.12.03.02.08.07</t>
  </si>
  <si>
    <t>02.12.03.02.09</t>
  </si>
  <si>
    <t>02.12.03.02.09.01</t>
  </si>
  <si>
    <t>02.12.03.02.09.02</t>
  </si>
  <si>
    <t>02.12.03.02.09.03</t>
  </si>
  <si>
    <t>02.12.03.02.10</t>
  </si>
  <si>
    <t>CIRCUITO F-5:  ALIMENTACION EXTRACTOR CUARTO DE CLORO, 1HP</t>
  </si>
  <si>
    <t>02.12.03.02.10.01</t>
  </si>
  <si>
    <t>02.12.03.02.10.02</t>
  </si>
  <si>
    <t>02.12.03.02.10.03</t>
  </si>
  <si>
    <t>02.12.03.02.10.04</t>
  </si>
  <si>
    <t>02.12.03.02.10.05</t>
  </si>
  <si>
    <t>02.12.03.02.10.06</t>
  </si>
  <si>
    <t>02.12.03.02.11</t>
  </si>
  <si>
    <t>CIRCUITO F-6: ALIMENTACION PRESOSTASTO DE ALTA LINEA DE IMPULSIÓN (PSH L-01)</t>
  </si>
  <si>
    <t>02.12.03.02.11.01</t>
  </si>
  <si>
    <t>02.12.03.02.11.02</t>
  </si>
  <si>
    <t>02.12.03.02.12</t>
  </si>
  <si>
    <t>02.12.03.02.12.01</t>
  </si>
  <si>
    <t>02.12.03.02.12.02</t>
  </si>
  <si>
    <t>02.12.03.02.12.03</t>
  </si>
  <si>
    <t>02.12.03.02.12.04</t>
  </si>
  <si>
    <t>02.12.03.02.12.05</t>
  </si>
  <si>
    <t>Tuberia conduit flexible ligera liquid tight 65mm, incluye accesorios de conexión.</t>
  </si>
  <si>
    <t>02.12.03.02.13</t>
  </si>
  <si>
    <t>02.12.03.02.13.01</t>
  </si>
  <si>
    <t>02.12.03.02.13.02</t>
  </si>
  <si>
    <t>02.12.03.02.13.03</t>
  </si>
  <si>
    <t>02.12.03.02.14</t>
  </si>
  <si>
    <t>CIRCUITO F-1.2.1, F-1.2.2:  INTERRUPTOR DE POSICIONS (ZS), SOLENOIDE APERTURA DE BOMBA (ZY)</t>
  </si>
  <si>
    <t>02.12.03.02.14.01</t>
  </si>
  <si>
    <t>02.12.03.02.14.02</t>
  </si>
  <si>
    <t>02.12.03.02.14.03</t>
  </si>
  <si>
    <t>02.12.03.02.14.04</t>
  </si>
  <si>
    <t>02.12.03.02.15</t>
  </si>
  <si>
    <t>02.12.03.02.15.01</t>
  </si>
  <si>
    <t>02.12.03.02.15.02</t>
  </si>
  <si>
    <t>02.12.03.02.15.03</t>
  </si>
  <si>
    <t>02.12.03.02.15.04</t>
  </si>
  <si>
    <t>02.12.03.02.16</t>
  </si>
  <si>
    <t>02.12.03.02.16.01</t>
  </si>
  <si>
    <t>02.12.03.02.16.02</t>
  </si>
  <si>
    <t>02.12.03.02.16.03</t>
  </si>
  <si>
    <t>02.12.03.02.16.04</t>
  </si>
  <si>
    <t>02.12.03.02.16.05</t>
  </si>
  <si>
    <t>02.12.03.02.17</t>
  </si>
  <si>
    <t>02.12.03.02.17.01</t>
  </si>
  <si>
    <t>02.12.03.02.17.02</t>
  </si>
  <si>
    <t>02.12.03.02.17.03</t>
  </si>
  <si>
    <t>02.12.03.02.18</t>
  </si>
  <si>
    <t>02.12.03.02.18.01</t>
  </si>
  <si>
    <t>02.12.03.02.18.02</t>
  </si>
  <si>
    <t>02.12.03.02.18.03</t>
  </si>
  <si>
    <t>02.12.03.02.18.04</t>
  </si>
  <si>
    <t>02.12.03.02.19</t>
  </si>
  <si>
    <t>02.12.03.02.19.01</t>
  </si>
  <si>
    <t>02.12.03.02.19.02</t>
  </si>
  <si>
    <t>02.12.03.02.20</t>
  </si>
  <si>
    <t>02.12.03.02.20.01</t>
  </si>
  <si>
    <t>02.12.03.02.20.02</t>
  </si>
  <si>
    <t>02.12.03.02.20.03</t>
  </si>
  <si>
    <t>Suministro e instalacion de Tablero Bomba (TB) 220V, 60HP, metalico, grado de proteccion IP55, tipo autosoportado modular, equipado según diagrama unifilar</t>
  </si>
  <si>
    <t>02.12.03.02.20.04</t>
  </si>
  <si>
    <t>Suministro y montaje de Tablero Banco Condensadores (TBC) 19.4kVAR, 220V, poliester, grado de proteccion IP-66, tipo adosado, equipado según diagrama unifilar.</t>
  </si>
  <si>
    <t>02.12.03.02.20.05</t>
  </si>
  <si>
    <t>Suministro y montaje de Tablero Bomba de Cloro (TBCL), 220V, poliester, grado de proteccion IP-66, tipo adosado, equipado según diagrama unifilar.</t>
  </si>
  <si>
    <t>02.12.03.02.20.06</t>
  </si>
  <si>
    <t>02.12.03.02.20.07</t>
  </si>
  <si>
    <t>02.12.03.02.21</t>
  </si>
  <si>
    <t>02.12.03.02.21.01</t>
  </si>
  <si>
    <t>02.12.03.02.21.02</t>
  </si>
  <si>
    <t>Suministro e instalacion Conductor 1x25mm2 LSOH(T), incluye accesorios de fijacion.</t>
  </si>
  <si>
    <t>02.12.03.02.21.03</t>
  </si>
  <si>
    <t>02.12.03.02.21.04</t>
  </si>
  <si>
    <t>02.12.03.02.21.05</t>
  </si>
  <si>
    <t>02.12.03.02.21.06</t>
  </si>
  <si>
    <t>02.12.03.02.21.07</t>
  </si>
  <si>
    <t>02.12.03.02.21.08</t>
  </si>
  <si>
    <t>02.12.03.02.22</t>
  </si>
  <si>
    <t>02.12.03.02.22.01</t>
  </si>
  <si>
    <t>02.12.03.03</t>
  </si>
  <si>
    <t>02.12.03.03.01</t>
  </si>
  <si>
    <t>02.12.03.03.01.01</t>
  </si>
  <si>
    <t>02.12.03.03.01.02</t>
  </si>
  <si>
    <t>02.12.03.03.02</t>
  </si>
  <si>
    <t>02.12.03.03.02.01</t>
  </si>
  <si>
    <t>02.12.03.03.02.02</t>
  </si>
  <si>
    <t>02.12.03.03.02.03</t>
  </si>
  <si>
    <t>02.12.03.03.02.04</t>
  </si>
  <si>
    <t>02.12.03.03.02.05</t>
  </si>
  <si>
    <t>02.12.03.03.02.06</t>
  </si>
  <si>
    <t>02.12.03.03.02.07</t>
  </si>
  <si>
    <t>02.12.03.03.02.08</t>
  </si>
  <si>
    <t>02.12.03.03.02.09</t>
  </si>
  <si>
    <t>02.12.03.03.02.10</t>
  </si>
  <si>
    <t>02.12.03.03.02.11</t>
  </si>
  <si>
    <t>02.12.03.03.03</t>
  </si>
  <si>
    <t>02.12.03.03.03.01</t>
  </si>
  <si>
    <t>02.12.03.03.03.02</t>
  </si>
  <si>
    <t>02.12.03.03.03.03</t>
  </si>
  <si>
    <t>02.12.03.03.04</t>
  </si>
  <si>
    <t>02.12.03.03.04.01</t>
  </si>
  <si>
    <t>02.12.03.03.04.02</t>
  </si>
  <si>
    <t>02.12.03.03.04.03</t>
  </si>
  <si>
    <t>02.12.03.03.04.04</t>
  </si>
  <si>
    <t>02.12.03.03.04.05</t>
  </si>
  <si>
    <t>02.12.03.03.04.06</t>
  </si>
  <si>
    <t>02.12.03.03.04.07</t>
  </si>
  <si>
    <t>02.12.03.03.04.08</t>
  </si>
  <si>
    <t>02.12.03.03.04.09</t>
  </si>
  <si>
    <t>02.12.03.03.04.10</t>
  </si>
  <si>
    <t>02.12.03.03.04.11</t>
  </si>
  <si>
    <t>02.12.03.03.04.12</t>
  </si>
  <si>
    <t>02.12.03.03.04.13</t>
  </si>
  <si>
    <t>02.12.03.03.04.14</t>
  </si>
  <si>
    <t>02.12.03.03.04.15</t>
  </si>
  <si>
    <t>02.12.03.04</t>
  </si>
  <si>
    <t>02.12.03.04.01</t>
  </si>
  <si>
    <t>02.12.03.04.01.01</t>
  </si>
  <si>
    <t>02.12.03.04.01.02</t>
  </si>
  <si>
    <t>02.12.03.04.02</t>
  </si>
  <si>
    <t>02.12.03.04.02.01</t>
  </si>
  <si>
    <t>02.12.03.04.02.02</t>
  </si>
  <si>
    <t>02.12.03.04.02.03</t>
  </si>
  <si>
    <t>02.12.03.04.02.04</t>
  </si>
  <si>
    <t>02.12.03.04.02.05</t>
  </si>
  <si>
    <t>02.12.03.04.02.06</t>
  </si>
  <si>
    <t>02.12.03.05</t>
  </si>
  <si>
    <t>02.12.03.05.01</t>
  </si>
  <si>
    <t>02.12.03.05.01.01</t>
  </si>
  <si>
    <t>02.12.03.05.01.02</t>
  </si>
  <si>
    <t>02.12.03.05.01.03</t>
  </si>
  <si>
    <t>02.12.03.05.01.04</t>
  </si>
  <si>
    <t>02.12.03.05.01.05</t>
  </si>
  <si>
    <t>02.12.03.05.01.06</t>
  </si>
  <si>
    <t>02.12.03.05.01.07</t>
  </si>
  <si>
    <t>02.12.03.05.01.08</t>
  </si>
  <si>
    <t>02.12.03.05.01.09</t>
  </si>
  <si>
    <t>02.12.03.05.01.10</t>
  </si>
  <si>
    <t>02.12.03.05.01.11</t>
  </si>
  <si>
    <t>02.12.03.05.01.12</t>
  </si>
  <si>
    <t>02.12.03.05.01.13</t>
  </si>
  <si>
    <t>02.12.03.05.01.14</t>
  </si>
  <si>
    <t>02.12.03.05.01.15</t>
  </si>
  <si>
    <t>02.12.03.05.01.16</t>
  </si>
  <si>
    <t>02.12.03.05.01.17</t>
  </si>
  <si>
    <t>02.12.03.05.01.18</t>
  </si>
  <si>
    <t>02.12.03.05.01.19</t>
  </si>
  <si>
    <t>02.12.03.05.01.20</t>
  </si>
  <si>
    <t>02.12.03.05.01.21</t>
  </si>
  <si>
    <t>02.12.03.05.01.22</t>
  </si>
  <si>
    <t>02.12.03.05.01.23</t>
  </si>
  <si>
    <t>02.12.03.05.01.24</t>
  </si>
  <si>
    <t>02.12.03.05.01.25</t>
  </si>
  <si>
    <t>02.12.03.05.01.26</t>
  </si>
  <si>
    <t>02.12.03.06</t>
  </si>
  <si>
    <t>02.12.03.06.01</t>
  </si>
  <si>
    <t>02.12.03.06.01.01</t>
  </si>
  <si>
    <t>02.12.03.06.01.02</t>
  </si>
  <si>
    <t>02.12.03.06.02</t>
  </si>
  <si>
    <t>02.12.03.06.02.01</t>
  </si>
  <si>
    <t>02.12.03.06.03</t>
  </si>
  <si>
    <t>02.12.03.06.03.01</t>
  </si>
  <si>
    <t>02.12.03.06.04</t>
  </si>
  <si>
    <t>02.12.03.06.04.01</t>
  </si>
  <si>
    <t>02.12.03.06.04.02</t>
  </si>
  <si>
    <t>02.12.03.06.05</t>
  </si>
  <si>
    <t>02.12.03.06.05.01</t>
  </si>
  <si>
    <t>02.12.03.06.05.02</t>
  </si>
  <si>
    <t>02.12.03.06.06</t>
  </si>
  <si>
    <t>02.12.03.06.06.01</t>
  </si>
  <si>
    <t>02.12.03.06.06.02</t>
  </si>
  <si>
    <t>02.12.04.01</t>
  </si>
  <si>
    <t>02.12.04.01.01</t>
  </si>
  <si>
    <t>02.12.04.01.01.01</t>
  </si>
  <si>
    <t>02.12.04.01.01.02</t>
  </si>
  <si>
    <t>02.12.04.01.01.03</t>
  </si>
  <si>
    <t>02.12.04.01.02</t>
  </si>
  <si>
    <t>02.12.04.01.02.01</t>
  </si>
  <si>
    <t>02.12.04.01.02.02</t>
  </si>
  <si>
    <t>02.12.04.01.02.03</t>
  </si>
  <si>
    <t>02.12.04.01.02.04</t>
  </si>
  <si>
    <t>02.12.04.01.02.05</t>
  </si>
  <si>
    <t>02.12.04.01.02.06</t>
  </si>
  <si>
    <t>02.12.04.01.02.07</t>
  </si>
  <si>
    <t>02.12.04.01.02.08</t>
  </si>
  <si>
    <t>02.12.04.01.02.09</t>
  </si>
  <si>
    <t>02.12.04.01.02.10</t>
  </si>
  <si>
    <t>02.12.04.01.02.11</t>
  </si>
  <si>
    <t>02.12.04.01.03</t>
  </si>
  <si>
    <t>02.12.04.01.03.01</t>
  </si>
  <si>
    <t>02.12.04.01.03.02</t>
  </si>
  <si>
    <t>02.12.04.01.03.03</t>
  </si>
  <si>
    <t>02.12.04.01.03.04</t>
  </si>
  <si>
    <t>02.12.04.01.03.05</t>
  </si>
  <si>
    <t>02.12.04.01.03.06</t>
  </si>
  <si>
    <t>02.12.04.01.03.07</t>
  </si>
  <si>
    <t>02.12.04.01.03.08</t>
  </si>
  <si>
    <t>02.12.04.01.03.09</t>
  </si>
  <si>
    <t>02.12.04.01.03.10</t>
  </si>
  <si>
    <t>02.12.04.01.03.11</t>
  </si>
  <si>
    <t>02.12.04.01.03.12</t>
  </si>
  <si>
    <t>02.12.04.01.04</t>
  </si>
  <si>
    <t>02.12.04.01.04.01</t>
  </si>
  <si>
    <t>02.12.04.01.04.02</t>
  </si>
  <si>
    <t>02.12.04.01.04.03</t>
  </si>
  <si>
    <t>02.12.04.01.04.04</t>
  </si>
  <si>
    <t>02.12.04.01.04.05</t>
  </si>
  <si>
    <t>02.12.04.01.04.06</t>
  </si>
  <si>
    <t>02.12.04.01.04.07</t>
  </si>
  <si>
    <t>02.12.04.01.04.08</t>
  </si>
  <si>
    <t>02.12.04.01.04.09</t>
  </si>
  <si>
    <t>02.12.04.01.05</t>
  </si>
  <si>
    <t>02.12.04.01.05.01</t>
  </si>
  <si>
    <t>02.12.04.01.05.02</t>
  </si>
  <si>
    <t>Electrobomba tipo sumergible Q=54 l/s Pot=60 HP</t>
  </si>
  <si>
    <t>02.12.04.01.06</t>
  </si>
  <si>
    <t>02.12.04.01.06.01</t>
  </si>
  <si>
    <t>02.12.04.01.06.02</t>
  </si>
  <si>
    <t>02.12.04.01.06.03</t>
  </si>
  <si>
    <t>02.12.04.01.06.04</t>
  </si>
  <si>
    <t>02.12.04.01.06.05</t>
  </si>
  <si>
    <t>02.12.04.01.06.06</t>
  </si>
  <si>
    <t>02.12.04.01.07</t>
  </si>
  <si>
    <t>02.12.04.01.07.01</t>
  </si>
  <si>
    <t>Desmontaje de eq. hidraulica de pozo mejorado P-779</t>
  </si>
  <si>
    <t>02.12.04.01.07.02</t>
  </si>
  <si>
    <t>Montaje de instalacion hidraulica de pozo mejorado P-779</t>
  </si>
  <si>
    <t>02.12.04.01.07.03</t>
  </si>
  <si>
    <t>Prueba de funcionamiento y calibracion de equipos hidraulicos reservorio mejorado PM-779</t>
  </si>
  <si>
    <t>02.12.04.02</t>
  </si>
  <si>
    <t>02.12.04.02.01</t>
  </si>
  <si>
    <t>Tendido e instalacion de los cables conductores unipolares 3-1 x 240mm2 N2XOH</t>
  </si>
  <si>
    <t>02.12.04.02.02</t>
  </si>
  <si>
    <t>02.12.04.02.03</t>
  </si>
  <si>
    <t>02.12.04.02.04</t>
  </si>
  <si>
    <t>02.12.04.02.05</t>
  </si>
  <si>
    <t>02.12.04.02.06</t>
  </si>
  <si>
    <t>02.12.04.02.07</t>
  </si>
  <si>
    <t>02.12.04.02.08</t>
  </si>
  <si>
    <t>02.12.04.02.09</t>
  </si>
  <si>
    <t>02.12.04.02.10</t>
  </si>
  <si>
    <t>02.12.04.02.11</t>
  </si>
  <si>
    <t>02.12.04.02.12</t>
  </si>
  <si>
    <t>02.12.04.03</t>
  </si>
  <si>
    <t>02.12.04.03.01</t>
  </si>
  <si>
    <t>02.12.04.03.01.01</t>
  </si>
  <si>
    <t>02.12.04.03.01.02</t>
  </si>
  <si>
    <t>02.12.04.03.01.03</t>
  </si>
  <si>
    <t>02.12.04.03.01.04</t>
  </si>
  <si>
    <t>02.12.04.03.01.05</t>
  </si>
  <si>
    <t>02.12.04.03.01.06</t>
  </si>
  <si>
    <t>02.12.04.03.01.07</t>
  </si>
  <si>
    <t>02.12.04.03.01.08</t>
  </si>
  <si>
    <t>02.12.04.03.01.09</t>
  </si>
  <si>
    <t>02.12.04.03.02</t>
  </si>
  <si>
    <t>02.12.04.03.02.01</t>
  </si>
  <si>
    <t>02.12.04.03.02.02</t>
  </si>
  <si>
    <t>02.12.04.03.02.03</t>
  </si>
  <si>
    <t>02.12.04.03.02.04</t>
  </si>
  <si>
    <t>02.12.04.03.02.05</t>
  </si>
  <si>
    <t>02.12.04.03.02.06</t>
  </si>
  <si>
    <t>02.12.04.03.02.07</t>
  </si>
  <si>
    <t>02.12.04.03.02.08</t>
  </si>
  <si>
    <t>02.12.04.03.02.09</t>
  </si>
  <si>
    <t>02.12.04.03.02.10</t>
  </si>
  <si>
    <t>02.12.04.03.03</t>
  </si>
  <si>
    <t>02.12.04.03.03.01</t>
  </si>
  <si>
    <t>02.12.04.03.03.02</t>
  </si>
  <si>
    <t>02.12.04.03.03.03</t>
  </si>
  <si>
    <t>02.12.04.03.03.04</t>
  </si>
  <si>
    <t>02.12.04.03.03.05</t>
  </si>
  <si>
    <t>02.12.04.03.04</t>
  </si>
  <si>
    <t>02.12.04.03.04.01</t>
  </si>
  <si>
    <t>02.12.04.03.04.02</t>
  </si>
  <si>
    <t>02.12.04.03.04.03</t>
  </si>
  <si>
    <t>02.12.04.03.04.04</t>
  </si>
  <si>
    <t>02.12.04.03.04.05</t>
  </si>
  <si>
    <t>02.12.04.03.04.06</t>
  </si>
  <si>
    <t>02.12.04.03.05</t>
  </si>
  <si>
    <t>02.12.04.03.05.01</t>
  </si>
  <si>
    <t>02.12.04.03.05.02</t>
  </si>
  <si>
    <t>02.12.04.03.06</t>
  </si>
  <si>
    <t>02.12.04.03.06.01</t>
  </si>
  <si>
    <t>02.12.04.03.06.02</t>
  </si>
  <si>
    <t>02.12.04.03.06.03</t>
  </si>
  <si>
    <t>02.12.04.03.06.04</t>
  </si>
  <si>
    <t>02.12.04.03.07</t>
  </si>
  <si>
    <t>02.12.04.03.07.01</t>
  </si>
  <si>
    <t>02.12.04.03.07.02</t>
  </si>
  <si>
    <t>02.12.04.03.07.03</t>
  </si>
  <si>
    <t>02.12.04.03.07.04</t>
  </si>
  <si>
    <t>02.12.04.03.08</t>
  </si>
  <si>
    <t>02.12.04.03.08.01</t>
  </si>
  <si>
    <t>02.12.04.03.08.02</t>
  </si>
  <si>
    <t>02.12.04.03.08.03</t>
  </si>
  <si>
    <t>02.12.04.03.08.04</t>
  </si>
  <si>
    <t>02.12.04.03.08.05</t>
  </si>
  <si>
    <t>02.12.04.03.08.06</t>
  </si>
  <si>
    <t>02.12.04.03.08.07</t>
  </si>
  <si>
    <t>02.12.04.03.09</t>
  </si>
  <si>
    <t>02.12.04.03.09.01</t>
  </si>
  <si>
    <t>02.12.04.03.09.02</t>
  </si>
  <si>
    <t>02.12.04.03.09.03</t>
  </si>
  <si>
    <t>02.12.04.03.09.04</t>
  </si>
  <si>
    <t>02.12.04.03.10</t>
  </si>
  <si>
    <t>02.12.04.03.10.01</t>
  </si>
  <si>
    <t>02.12.04.03.10.02</t>
  </si>
  <si>
    <t>02.12.04.03.10.03</t>
  </si>
  <si>
    <t>02.12.04.03.10.04</t>
  </si>
  <si>
    <t>02.12.04.03.10.05</t>
  </si>
  <si>
    <t>02.12.04.03.11</t>
  </si>
  <si>
    <t>02.12.04.03.11.01</t>
  </si>
  <si>
    <t>02.12.04.03.11.02</t>
  </si>
  <si>
    <t>02.12.04.03.12</t>
  </si>
  <si>
    <t>02.12.04.03.12.01</t>
  </si>
  <si>
    <t>02.12.04.03.12.02</t>
  </si>
  <si>
    <t>02.12.04.03.12.03</t>
  </si>
  <si>
    <t>02.12.04.03.13</t>
  </si>
  <si>
    <t>02.12.04.03.13.01</t>
  </si>
  <si>
    <t>02.12.04.03.13.02</t>
  </si>
  <si>
    <t>02.12.04.03.13.03</t>
  </si>
  <si>
    <t>02.12.04.03.14</t>
  </si>
  <si>
    <t>02.12.04.03.14.01</t>
  </si>
  <si>
    <t>02.12.04.03.14.02</t>
  </si>
  <si>
    <t>02.12.04.03.14.03</t>
  </si>
  <si>
    <t>02.12.04.03.15</t>
  </si>
  <si>
    <t>02.12.04.03.15.01</t>
  </si>
  <si>
    <t>02.12.04.03.15.02</t>
  </si>
  <si>
    <t>02.12.04.03.15.03</t>
  </si>
  <si>
    <t>02.12.04.03.15.04</t>
  </si>
  <si>
    <t>02.12.04.03.16</t>
  </si>
  <si>
    <t>02.12.04.03.16.01</t>
  </si>
  <si>
    <t>02.12.04.03.16.02</t>
  </si>
  <si>
    <t>02.12.04.03.16.03</t>
  </si>
  <si>
    <t>02.12.04.03.16.04</t>
  </si>
  <si>
    <t>02.12.04.03.16.05</t>
  </si>
  <si>
    <t>02.12.04.03.17</t>
  </si>
  <si>
    <t>02.12.04.03.17.01</t>
  </si>
  <si>
    <t>02.12.04.03.17.02</t>
  </si>
  <si>
    <t>02.12.04.03.18</t>
  </si>
  <si>
    <t>02.12.04.03.18.01</t>
  </si>
  <si>
    <t>02.12.04.03.18.02</t>
  </si>
  <si>
    <t>02.12.04.03.18.03</t>
  </si>
  <si>
    <t>02.12.04.03.19</t>
  </si>
  <si>
    <t>02.12.04.03.19.01</t>
  </si>
  <si>
    <t>02.12.04.03.19.02</t>
  </si>
  <si>
    <t>02.12.04.03.20</t>
  </si>
  <si>
    <t>02.12.04.03.20.01</t>
  </si>
  <si>
    <t>02.12.04.03.20.02</t>
  </si>
  <si>
    <t>02.12.04.03.20.03</t>
  </si>
  <si>
    <t>02.12.04.03.20.04</t>
  </si>
  <si>
    <t>02.12.04.03.20.05</t>
  </si>
  <si>
    <t>02.12.04.03.20.06</t>
  </si>
  <si>
    <t>02.12.04.03.20.07</t>
  </si>
  <si>
    <t>02.12.04.03.21</t>
  </si>
  <si>
    <t>02.12.04.03.21.01</t>
  </si>
  <si>
    <t>02.12.04.03.21.02</t>
  </si>
  <si>
    <t>02.12.04.03.21.03</t>
  </si>
  <si>
    <t>02.12.04.03.21.04</t>
  </si>
  <si>
    <t>02.12.04.03.21.05</t>
  </si>
  <si>
    <t>02.12.04.03.21.06</t>
  </si>
  <si>
    <t>02.12.04.03.21.07</t>
  </si>
  <si>
    <t>02.12.04.03.21.08</t>
  </si>
  <si>
    <t>02.12.04.03.22</t>
  </si>
  <si>
    <t>02.12.04.03.22.01</t>
  </si>
  <si>
    <t>02.12.04.04</t>
  </si>
  <si>
    <t>02.12.04.04.01</t>
  </si>
  <si>
    <t>02.12.04.04.01.01</t>
  </si>
  <si>
    <t>02.12.04.04.01.02</t>
  </si>
  <si>
    <t>02.12.04.04.02</t>
  </si>
  <si>
    <t>02.12.04.04.02.01</t>
  </si>
  <si>
    <t>02.12.04.04.02.02</t>
  </si>
  <si>
    <t>02.12.04.04.02.03</t>
  </si>
  <si>
    <t>02.12.04.04.02.04</t>
  </si>
  <si>
    <t>02.12.04.04.02.05</t>
  </si>
  <si>
    <t>02.12.04.04.02.06</t>
  </si>
  <si>
    <t>02.12.04.04.02.07</t>
  </si>
  <si>
    <t>02.12.04.04.02.08</t>
  </si>
  <si>
    <t>02.12.04.04.02.09</t>
  </si>
  <si>
    <t>02.12.04.04.02.10</t>
  </si>
  <si>
    <t>02.12.04.04.02.11</t>
  </si>
  <si>
    <t>02.12.04.04.03</t>
  </si>
  <si>
    <t>02.12.04.04.03.01</t>
  </si>
  <si>
    <t>02.12.04.04.03.02</t>
  </si>
  <si>
    <t>02.12.04.04.03.03</t>
  </si>
  <si>
    <t>02.12.04.04.04</t>
  </si>
  <si>
    <t>02.12.04.04.04.01</t>
  </si>
  <si>
    <t>02.12.04.04.04.02</t>
  </si>
  <si>
    <t>02.12.04.04.04.03</t>
  </si>
  <si>
    <t>02.12.04.04.04.04</t>
  </si>
  <si>
    <t>02.12.04.04.04.05</t>
  </si>
  <si>
    <t>02.12.04.04.04.06</t>
  </si>
  <si>
    <t>02.12.04.04.04.07</t>
  </si>
  <si>
    <t>02.12.04.04.04.08</t>
  </si>
  <si>
    <t>02.12.04.04.04.09</t>
  </si>
  <si>
    <t>02.12.04.04.04.10</t>
  </si>
  <si>
    <t>02.12.04.04.04.11</t>
  </si>
  <si>
    <t>02.12.04.04.04.12</t>
  </si>
  <si>
    <t>02.12.04.04.04.13</t>
  </si>
  <si>
    <t>02.12.04.04.04.14</t>
  </si>
  <si>
    <t>02.12.04.04.04.15</t>
  </si>
  <si>
    <t>02.12.04.05</t>
  </si>
  <si>
    <t>02.12.04.05.01</t>
  </si>
  <si>
    <t>02.12.04.05.01.01</t>
  </si>
  <si>
    <t>02.12.04.05.01.02</t>
  </si>
  <si>
    <t>02.12.04.05.02</t>
  </si>
  <si>
    <t>02.12.04.05.02.01</t>
  </si>
  <si>
    <t>02.12.04.05.02.02</t>
  </si>
  <si>
    <t>02.12.04.05.02.03</t>
  </si>
  <si>
    <t>02.12.04.05.02.04</t>
  </si>
  <si>
    <t>02.12.04.05.02.05</t>
  </si>
  <si>
    <t>02.12.04.05.02.06</t>
  </si>
  <si>
    <t>02.12.04.06</t>
  </si>
  <si>
    <t>02.12.04.06.01</t>
  </si>
  <si>
    <t>02.12.04.06.01.01</t>
  </si>
  <si>
    <t>02.12.04.06.01.02</t>
  </si>
  <si>
    <t>02.12.04.06.01.03</t>
  </si>
  <si>
    <t>02.12.04.06.01.04</t>
  </si>
  <si>
    <t>02.12.04.06.01.05</t>
  </si>
  <si>
    <t>02.12.04.06.01.06</t>
  </si>
  <si>
    <t>02.12.04.06.01.07</t>
  </si>
  <si>
    <t>02.12.04.06.01.08</t>
  </si>
  <si>
    <t>02.12.04.06.01.09</t>
  </si>
  <si>
    <t>02.12.04.06.01.10</t>
  </si>
  <si>
    <t>02.12.04.06.01.11</t>
  </si>
  <si>
    <t>02.12.04.06.01.12</t>
  </si>
  <si>
    <t>02.12.04.06.01.13</t>
  </si>
  <si>
    <t>02.12.04.06.01.14</t>
  </si>
  <si>
    <t>02.12.04.06.01.15</t>
  </si>
  <si>
    <t>02.12.04.06.01.16</t>
  </si>
  <si>
    <t>02.12.04.06.01.17</t>
  </si>
  <si>
    <t>02.12.04.06.01.18</t>
  </si>
  <si>
    <t>02.12.04.06.01.19</t>
  </si>
  <si>
    <t>02.12.04.06.01.20</t>
  </si>
  <si>
    <t>02.12.04.06.01.21</t>
  </si>
  <si>
    <t>02.12.04.06.01.22</t>
  </si>
  <si>
    <t>02.12.04.06.01.23</t>
  </si>
  <si>
    <t>02.12.04.06.01.24</t>
  </si>
  <si>
    <t>02.12.04.06.01.25</t>
  </si>
  <si>
    <t>02.12.04.06.01.26</t>
  </si>
  <si>
    <t>02.12.04.07</t>
  </si>
  <si>
    <t>02.12.04.07.01</t>
  </si>
  <si>
    <t>02.12.04.07.01.01</t>
  </si>
  <si>
    <t>02.12.04.07.01.02</t>
  </si>
  <si>
    <t>02.12.04.07.02</t>
  </si>
  <si>
    <t>02.12.04.07.02.01</t>
  </si>
  <si>
    <t>02.12.04.07.03</t>
  </si>
  <si>
    <t>02.12.04.07.03.01</t>
  </si>
  <si>
    <t>02.12.04.07.04</t>
  </si>
  <si>
    <t>02.12.04.07.04.01</t>
  </si>
  <si>
    <t>02.12.04.07.04.02</t>
  </si>
  <si>
    <t>02.12.04.07.05</t>
  </si>
  <si>
    <t>02.12.04.07.05.01</t>
  </si>
  <si>
    <t>02.12.04.07.05.02</t>
  </si>
  <si>
    <t>02.12.04.07.06</t>
  </si>
  <si>
    <t>02.12.04.07.06.01</t>
  </si>
  <si>
    <t>02.12.04.07.06.02</t>
  </si>
  <si>
    <t>02.13</t>
  </si>
  <si>
    <t>02.13.01</t>
  </si>
  <si>
    <t>02.13.01.01</t>
  </si>
  <si>
    <t>02.13.01.01.01</t>
  </si>
  <si>
    <t>02.13.01.01.02</t>
  </si>
  <si>
    <t>02.13.01.02</t>
  </si>
  <si>
    <t>02.13.01.02.01</t>
  </si>
  <si>
    <t>02.13.01.02.02</t>
  </si>
  <si>
    <t>02.13.01.02.03</t>
  </si>
  <si>
    <t>02.13.01.02.04</t>
  </si>
  <si>
    <t>02.13.01.02.05</t>
  </si>
  <si>
    <t>02.13.01.02.06</t>
  </si>
  <si>
    <t>02.13.01.02.07</t>
  </si>
  <si>
    <t>02.13.01.02.08</t>
  </si>
  <si>
    <t>02.13.01.02.09</t>
  </si>
  <si>
    <t>02.13.01.02.10</t>
  </si>
  <si>
    <t>02.13.01.02.11</t>
  </si>
  <si>
    <t>02.13.01.02.12</t>
  </si>
  <si>
    <t>Mantenimiento de torre autosoportada Existente</t>
  </si>
  <si>
    <t>02.14</t>
  </si>
  <si>
    <t>02.14.01</t>
  </si>
  <si>
    <t>02.14.01.01</t>
  </si>
  <si>
    <t>02.14.01.01.01</t>
  </si>
  <si>
    <t>02.14.01.01.02</t>
  </si>
  <si>
    <t>02.14.01.02</t>
  </si>
  <si>
    <t>02.14.01.02.01</t>
  </si>
  <si>
    <t>Torre monopolo de 30 m de altura</t>
  </si>
  <si>
    <t>02.14.01.02.02</t>
  </si>
  <si>
    <t>02.14.01.02.03</t>
  </si>
  <si>
    <t>02.14.01.02.04</t>
  </si>
  <si>
    <t>02.14.01.02.05</t>
  </si>
  <si>
    <t>02.14.01.02.06</t>
  </si>
  <si>
    <t>02.14.01.02.07</t>
  </si>
  <si>
    <t>02.14.01.02.08</t>
  </si>
  <si>
    <t>02.14.01.02.09</t>
  </si>
  <si>
    <t>02.14.01.02.10</t>
  </si>
  <si>
    <t>02.14.01.02.11</t>
  </si>
  <si>
    <t>02.15</t>
  </si>
  <si>
    <t>02.15.01</t>
  </si>
  <si>
    <t>SUMININSTRO DE HARDWARE Y SOFTWARE PARA EL SISTEMA DE MONITOREO Y GESTION DE ACTIVOS</t>
  </si>
  <si>
    <t>02.15.01.01</t>
  </si>
  <si>
    <t>EQUIPOS MONITOREO DEL SISTEMA DE AUTOMATIZACION</t>
  </si>
  <si>
    <t>02.15.01.01.01</t>
  </si>
  <si>
    <t>Pc de escritorio con monitor 29", para centro de control EOMASBA</t>
  </si>
  <si>
    <t>02.15.01.01.02</t>
  </si>
  <si>
    <t>Computadora portátil industrial para el diagnóstico y soporte de campo (caracterisiticas según la memoria descriptiva y el GDIET004).</t>
  </si>
  <si>
    <t>02.15.01.02</t>
  </si>
  <si>
    <t>EQUIPOS PARA SISTEMA DE MONITOREO DEL SISTEMA DE COMUNICACION</t>
  </si>
  <si>
    <t>02.15.01.02.01</t>
  </si>
  <si>
    <t>Servidor rackeable para monitoreo remoto de las radios del proyecto</t>
  </si>
  <si>
    <t>02.15.01.02.02</t>
  </si>
  <si>
    <t>Computadora portátil para grabar datos del limnigrafo en la salida del túnel</t>
  </si>
  <si>
    <t>02.15.01.02.03</t>
  </si>
  <si>
    <t>Licencias para sistema de monitoreo del sistema de comunicacion</t>
  </si>
  <si>
    <t>02.15.02</t>
  </si>
  <si>
    <t>PRUEBAS E INTEGRACION AL SCADA</t>
  </si>
  <si>
    <t>02.15.02.01</t>
  </si>
  <si>
    <t>INGENIERIA Y CONFIGURACION</t>
  </si>
  <si>
    <t>02.15.02.01.01</t>
  </si>
  <si>
    <t>Elaboración de la ingenieria para el desarrollo del interfaz gráfica y señales del SCADA p/ EOMASBA</t>
  </si>
  <si>
    <t>02.15.02.01.02</t>
  </si>
  <si>
    <t xml:space="preserve">Configuración del SCADA en servidor de desarrollo p/ EOMASBA
</t>
  </si>
  <si>
    <t>02.15.02.01.03</t>
  </si>
  <si>
    <t>Elaboración de la ingenieria para el desarrollo del interfaz gráfica y señales del SCADA p/ EDP</t>
  </si>
  <si>
    <t>02.15.02.01.04</t>
  </si>
  <si>
    <t xml:space="preserve">Configuración del SCADA en servidor de desarrollo p/ EDP
</t>
  </si>
  <si>
    <t>02.15.02.02</t>
  </si>
  <si>
    <t>02.15.02.02.01</t>
  </si>
  <si>
    <t>Pruebas de la configuración del SCADA de EOMASBA en conjunto con el área usuaria</t>
  </si>
  <si>
    <t>02.15.02.02.02</t>
  </si>
  <si>
    <t>Pruebas de la configuración del SCADA de EDP en conjunto con el área usuaria</t>
  </si>
  <si>
    <t>02.15.02.02.03</t>
  </si>
  <si>
    <t>Pruebas de operación y confiabilidad del sistema SCADA DE EDP Y EOMASBA comunicaciones por un periodo de 60 días calendarios</t>
  </si>
  <si>
    <t>03</t>
  </si>
  <si>
    <t>03.01</t>
  </si>
  <si>
    <t>03.01.01</t>
  </si>
  <si>
    <t>Cinta plástica señalizadora para límite  de seguridad de obra-SEDAPAL</t>
  </si>
  <si>
    <t>03.01.02</t>
  </si>
  <si>
    <t>Cerco de malla HDP de 1 m altura para límite de seguridad de obra-SEDAPAL</t>
  </si>
  <si>
    <t>03.01.03</t>
  </si>
  <si>
    <t>Tranquera tipo caballete de 2,40 x 1,20m p/señalaliz-protec.(prov. durante obra)</t>
  </si>
  <si>
    <t>03.01.04</t>
  </si>
  <si>
    <t>Puente de madera para pase peatonal sobre zanja s/d (prov. durante obra)</t>
  </si>
  <si>
    <t>03.01.05</t>
  </si>
  <si>
    <t>Puente de madera para pase vehicular sobre zanja s/d (prov. durante obra)</t>
  </si>
  <si>
    <t>03.01.06</t>
  </si>
  <si>
    <t>Riego de zona de trabajo para mitigar la contaminación - polvo (Incl. Costo de agua y transporte Surtidor a obra )</t>
  </si>
  <si>
    <t>03.02</t>
  </si>
  <si>
    <t xml:space="preserve">LINEA DE CONDUCCION PROYECTADA LCP-01-PTO B A EMPALME VILLAMOTO
</t>
  </si>
  <si>
    <t>03.02.01.01</t>
  </si>
  <si>
    <t>03.02.01.01.01</t>
  </si>
  <si>
    <t>Trazo y replanteo inicial del proyecto,  para líneas-redes con estación total</t>
  </si>
  <si>
    <t>03.02.01.01.02</t>
  </si>
  <si>
    <t>Replanteo final de la obra, para líneas  redes con estación total</t>
  </si>
  <si>
    <t>03.02.01.01.03</t>
  </si>
  <si>
    <t>Proteccion de redes existentes de alcantarillado</t>
  </si>
  <si>
    <t>03.02.01.02</t>
  </si>
  <si>
    <t>03.02.01.02.01</t>
  </si>
  <si>
    <t>Excavac. zanja (máq.) p/tub. terr-normal DN  200 -  250  de 1,26 m a 1,50 m prof.</t>
  </si>
  <si>
    <t>03.02.01.02.02</t>
  </si>
  <si>
    <t>Excavac. zanja (máq.) p/tub. terr-normal DN  300 -  350  de 1,51 m a 1,75 m prof.</t>
  </si>
  <si>
    <t>03.02.01.02.03</t>
  </si>
  <si>
    <t>Entibado metálico ambas caras,  tipo cajón (Box), de zanjas de 1.51 a 1.75 m de prof. (Incl. Instalación, mantenimiento y retiro)</t>
  </si>
  <si>
    <t>03.02.01.02.04</t>
  </si>
  <si>
    <t>Refine y nivel de zanja terr-normal para tub. DN  200 -  250  para toda profund.</t>
  </si>
  <si>
    <t>03.02.01.02.05</t>
  </si>
  <si>
    <t>Refine y nivel de zanja terr-normal para tub. DN  300 -  350  para toda profund.</t>
  </si>
  <si>
    <t>03.02.01.02.06</t>
  </si>
  <si>
    <t>Relleno comp.zanja(pulso) p/tub t-normal DN  200 -  250  de 1,26 m a 1,50 m prof.</t>
  </si>
  <si>
    <t>03.02.01.02.07</t>
  </si>
  <si>
    <t>Relleno comp.zanja(pulso) p/tub t-normal DN  300 -  350  de 1,51 m a 1,75 m prof.</t>
  </si>
  <si>
    <t>03.02.01.02.08</t>
  </si>
  <si>
    <t>Elimin. desmonte(carg+v) t-normal p/tub. DN  200 -  250  para toda prof.</t>
  </si>
  <si>
    <t>03.02.01.02.09</t>
  </si>
  <si>
    <t>Elimin. desmonte(carg+v) t-normal p/tub. DN  300 -  350  para toda prof.</t>
  </si>
  <si>
    <t>03.02.01.03</t>
  </si>
  <si>
    <t>SUMINISTRO E INSTALACION DE TUBERIAS</t>
  </si>
  <si>
    <t>03.02.01.03.01</t>
  </si>
  <si>
    <t>Tubería de fierro fundido ductil C-40 (Bares) DN  200 incluye anillo + 1% de desperdicio</t>
  </si>
  <si>
    <t>03.02.01.03.02</t>
  </si>
  <si>
    <t>Tubería de fierro fundido ductil C-40 (Bares) DN  250 incluye anillo + 1% de desperdicio</t>
  </si>
  <si>
    <t>03.02.01.03.03</t>
  </si>
  <si>
    <t>Suministro e instalación de manga HDPE e= 8 mils (200 micrones) para protección de tuberíaHD  DN 200</t>
  </si>
  <si>
    <t>03.02.01.03.04</t>
  </si>
  <si>
    <t>Suministro e instalación de manga HDPE e= 8 mils (200 micrones) para protección de tubería HD DN 350</t>
  </si>
  <si>
    <t>03.02.01.03.05</t>
  </si>
  <si>
    <t>Instalación de tubería de hierro dúctil  DN  200  incluye prueba hidráulica</t>
  </si>
  <si>
    <t>03.02.01.03.06</t>
  </si>
  <si>
    <t>Instalación de tubería de hierro dúctil  DN  350  incluye prueba hidráulica</t>
  </si>
  <si>
    <t>03.02.01.04</t>
  </si>
  <si>
    <t>SUMINISTRO E INSTALACION DE ACCESORIOS</t>
  </si>
  <si>
    <t>03.02.01.04.01</t>
  </si>
  <si>
    <t>Codo hierro dúctil de 45° (1/8) 2 enchufes  estandar DN 350</t>
  </si>
  <si>
    <t>03.02.01.04.02</t>
  </si>
  <si>
    <t>Codo hierro dúctil de 22.5° (1/16) 2 enchufes  estandar DN 350</t>
  </si>
  <si>
    <t>03.02.01.04.03</t>
  </si>
  <si>
    <t>Codo hierro dúctil de 22.5° (1/16) 2 enchufes  estandar DN 200</t>
  </si>
  <si>
    <t>03.02.01.04.04</t>
  </si>
  <si>
    <t>Union de amplio rango HD BE PN 16 DN 200mm</t>
  </si>
  <si>
    <t>03.02.01.04.05</t>
  </si>
  <si>
    <t>Instalación de accesorios de ho. dúctil  DN  200  -  250</t>
  </si>
  <si>
    <t>03.02.01.04.06</t>
  </si>
  <si>
    <t>Instalación de accesorios de ho. dúctil  DN  300  -  350</t>
  </si>
  <si>
    <t>03.02.01.04.07</t>
  </si>
  <si>
    <t>Concreto f'c 175  kg/cm2 para anclajes de accesorios DN  200  -  250</t>
  </si>
  <si>
    <t>03.02.01.04.08</t>
  </si>
  <si>
    <t>Concreto f'c 175 kg/cm2 para anclajes de accesorios DN  300  -  350</t>
  </si>
  <si>
    <t>03.02.01.05</t>
  </si>
  <si>
    <t>03.02.01.05.01</t>
  </si>
  <si>
    <t>VALVULAS DE AIRE</t>
  </si>
  <si>
    <t>03.02.01.05.01.01</t>
  </si>
  <si>
    <t>Cámara tipo III-IV circular DI=1,5 m p/válvula  aire en t. normal de 2,01 - 2,50 m prof. (C-PV)</t>
  </si>
  <si>
    <t>03.02.01.05.01.02</t>
  </si>
  <si>
    <t>03.02.01.05.01.03</t>
  </si>
  <si>
    <t>Suministro instalación hidráulica para válvula de aire DN  50  en línea DN 200</t>
  </si>
  <si>
    <t>03.02.01.05.01.04</t>
  </si>
  <si>
    <t>Montaje de válvula de aire  DN   50   e instalación hidráulica</t>
  </si>
  <si>
    <t>03.02.01.05.02</t>
  </si>
  <si>
    <t>VALVULA DE PURGA</t>
  </si>
  <si>
    <t>03.02.01.05.02.01</t>
  </si>
  <si>
    <t>Cámara tipo III circular DI=1,5 m p/válvula  purga en t. normal de 2,01 - 2,50 m prof. (C-PV)</t>
  </si>
  <si>
    <t>03.02.01.05.02.02</t>
  </si>
  <si>
    <t>Suministro instalación hidráulica para   válvula de purga DN 100  en línea DN 350</t>
  </si>
  <si>
    <t>03.02.01.05.02.03</t>
  </si>
  <si>
    <t>Válvula de purga DN 100  compuerta tipo  bridada de hierro dúctil c/elastómero</t>
  </si>
  <si>
    <t>03.02.01.05.02.04</t>
  </si>
  <si>
    <t>Montaje de válvula de purga  DN  100     e instalación hidráulica</t>
  </si>
  <si>
    <t>03.02.01.06</t>
  </si>
  <si>
    <t>CAMARAS</t>
  </si>
  <si>
    <t>03.02.01.06.01</t>
  </si>
  <si>
    <t>CAMARA DE DERIVACION CD-02</t>
  </si>
  <si>
    <t>03.02.01.06.01.01</t>
  </si>
  <si>
    <t>Cámara tipo rectangular p/camara de derivacion CD-02  t. normal de 3,01 - 3,50 m prof. (C-PV)</t>
  </si>
  <si>
    <t>03.02.01.06.01.02</t>
  </si>
  <si>
    <t>Suministro instalación hidraúlica cámara de derivación CD-02</t>
  </si>
  <si>
    <t>03.02.01.06.01.03</t>
  </si>
  <si>
    <t>Montaje e instalación hidráulica camara derivacion CD-02</t>
  </si>
  <si>
    <t>03.02.01.06.02</t>
  </si>
  <si>
    <t>CAMARA DE DERIVACION CD-09</t>
  </si>
  <si>
    <t>03.02.01.06.02.01</t>
  </si>
  <si>
    <t>Cámara tipo rectangular p/camara de derivacion CD-09  t. normal de 3,01 - 3,50 m prof. (C-PV)</t>
  </si>
  <si>
    <t>03.02.01.06.02.02</t>
  </si>
  <si>
    <t>Suministro instalación hidraúlica cámara de derivación CD-09</t>
  </si>
  <si>
    <t>03.02.01.06.02.03</t>
  </si>
  <si>
    <t>Montaje e instalación hidráulica camara derivacion CD-09</t>
  </si>
  <si>
    <t>03.02.01.07</t>
  </si>
  <si>
    <t>03.02.01.07.01</t>
  </si>
  <si>
    <t>03.02.01.07.02</t>
  </si>
  <si>
    <t>Prueba hidráulica de tubería agua potable (incl. desinfección)  DN  200</t>
  </si>
  <si>
    <t>03.02.01.07.03</t>
  </si>
  <si>
    <t>Prueba hidráulica de tubería agua potable (incl. desinfección)  DN  350</t>
  </si>
  <si>
    <t>03.02.01.08</t>
  </si>
  <si>
    <t>EMPALME</t>
  </si>
  <si>
    <t>03.02.01.08.01</t>
  </si>
  <si>
    <t>Empalme Villamoto</t>
  </si>
  <si>
    <t xml:space="preserve">LINEA DE CONDUCCION PROYECTADA LCP-01-PTO C A RAP-02-277
</t>
  </si>
  <si>
    <t>03.02.02.01</t>
  </si>
  <si>
    <t>03.02.02.01.01</t>
  </si>
  <si>
    <t>03.02.02.01.02</t>
  </si>
  <si>
    <t>03.02.02.01.03</t>
  </si>
  <si>
    <t>Proteccion de postes para telefonia</t>
  </si>
  <si>
    <t>03.02.02.01.04</t>
  </si>
  <si>
    <t>03.02.02.01.05</t>
  </si>
  <si>
    <t xml:space="preserve">Proteccion de cables de media tension
</t>
  </si>
  <si>
    <t>03.02.02.01.06</t>
  </si>
  <si>
    <t>Proteccion de cables telefónicos</t>
  </si>
  <si>
    <t>03.02.02.02</t>
  </si>
  <si>
    <t>PAVIMENTOS, VEREDAS, SARDINELES, JARDINES Y ESCALERAS</t>
  </si>
  <si>
    <t>03.02.02.02.01</t>
  </si>
  <si>
    <t>03.02.02.02.02</t>
  </si>
  <si>
    <t>Corte+rotura, ED y reposic. de pavimento flexible asfalto caliente de e= 3"</t>
  </si>
  <si>
    <t>03.02.02.03</t>
  </si>
  <si>
    <t>03.02.02.03.01</t>
  </si>
  <si>
    <t>Excavac. zanja (máq.) p/tub. terr-normal DN  100 -  150  de 1,01 m a 1,25 m prof.</t>
  </si>
  <si>
    <t>03.02.02.03.02</t>
  </si>
  <si>
    <t>03.02.02.03.03</t>
  </si>
  <si>
    <t>03.02.02.03.04</t>
  </si>
  <si>
    <t>Excav. zanja (máq.) p/tub. t-semirocoso  DN  200 -  250  de 1,26 m a 1,50 m prof.</t>
  </si>
  <si>
    <t>03.02.02.03.05</t>
  </si>
  <si>
    <t>Excavación zanja (s/exp) p/tub. t-rocoso DN  100 -  150  de 1,01 m a 1,25 m prof.</t>
  </si>
  <si>
    <t>03.02.02.03.06</t>
  </si>
  <si>
    <t>Excavación zanja (s/exp) p/tub. t-rocoso DN  200 -  250  de 1,26 m a 1,50 m prof.</t>
  </si>
  <si>
    <t>03.02.02.03.07</t>
  </si>
  <si>
    <t>03.02.02.03.08</t>
  </si>
  <si>
    <t>Refine y nivel de zanja terr-normal para tub. DN  100 -  150  para toda profund.</t>
  </si>
  <si>
    <t>03.02.02.03.09</t>
  </si>
  <si>
    <t>03.02.02.03.10</t>
  </si>
  <si>
    <t>03.02.02.03.11</t>
  </si>
  <si>
    <t>Refine y nivel de zanja t-semirocoso  p/ tub. DN  200 -  250  para toda profund.</t>
  </si>
  <si>
    <t>03.02.02.03.12</t>
  </si>
  <si>
    <t>Refine y nivel de zanja terr-rocoso  p/  tub. DN  100 -  150  para toda profund.</t>
  </si>
  <si>
    <t>03.02.02.03.13</t>
  </si>
  <si>
    <t>Refine y nivel de zanja terr-rocoso  p/  tub. DN  200 -  250  para toda profund.</t>
  </si>
  <si>
    <t>03.02.02.03.14</t>
  </si>
  <si>
    <t>Relleno comp.zanja(pulso) p/tub t-normal DN  100 -  150  de 1,01 m a 1,25 m prof.</t>
  </si>
  <si>
    <t>03.02.02.03.15</t>
  </si>
  <si>
    <t>03.02.02.03.16</t>
  </si>
  <si>
    <t>03.02.02.03.17</t>
  </si>
  <si>
    <t>Relleno comp.zanja(pul) p/tub t-semiroca DN  200 -  250  de 1,26 m a 1,50 m prof.</t>
  </si>
  <si>
    <t>03.02.02.03.18</t>
  </si>
  <si>
    <t>Relleno comp.zanja(pulso)p/tub t-rocoso  DN  100 -  150  de 1,01 m a 1,25 m prof.</t>
  </si>
  <si>
    <t>03.02.02.03.19</t>
  </si>
  <si>
    <t>Relleno comp.zanja(pulso)p/tub t-rocoso  DN  200 -  250  de 1,26 m a 1,50 m prof.</t>
  </si>
  <si>
    <t>03.02.02.03.20</t>
  </si>
  <si>
    <t>Elimin. desmonte(carg+v) t-normal p/tub. DN  100 -  150  para toda prof.</t>
  </si>
  <si>
    <t>03.02.02.03.21</t>
  </si>
  <si>
    <t>03.02.02.03.22</t>
  </si>
  <si>
    <t>03.02.02.03.23</t>
  </si>
  <si>
    <t>Elimin. desmonte(c+v) t-semiroca  p/tub. DN  200 -  250  para toda prof.</t>
  </si>
  <si>
    <t>03.02.02.03.24</t>
  </si>
  <si>
    <t>Elimin. desmonte(carg+v) t-rocoso p/tub DN  100 -  150  de 1,01 m a 1,25 m</t>
  </si>
  <si>
    <t>03.02.02.03.25</t>
  </si>
  <si>
    <t>Elimin. desmonte(carg+v) t-rocoso p/tub DN  200 -  250  de 1,26 m a 1,50 m</t>
  </si>
  <si>
    <t>03.02.02.03.26</t>
  </si>
  <si>
    <t>Material de préstamo seleccionado para reemplazo s/esp. tecnicas y planos</t>
  </si>
  <si>
    <t>03.02.02.03.27</t>
  </si>
  <si>
    <t>Eliminación de desmonte en terreno semirocoso con maquinaria (Incluye disposición final)</t>
  </si>
  <si>
    <t>03.02.02.03.28</t>
  </si>
  <si>
    <t>Eliminación de desmonte en terreno rocoso con maquinaria (Incluye pago por disposición final a centro autorizado)</t>
  </si>
  <si>
    <t>03.02.02.04</t>
  </si>
  <si>
    <t>03.02.02.04.01</t>
  </si>
  <si>
    <t>Tubería de fierro fundido ductil C-40 (Bares) DN  150 incluye anillo + 1% de desperdicio</t>
  </si>
  <si>
    <t>03.02.02.04.02</t>
  </si>
  <si>
    <t>Tubería de Hierro ductil acerrojada C-40 DN  150 incluye anillo + 1% de desperdicio</t>
  </si>
  <si>
    <t>03.02.02.04.03</t>
  </si>
  <si>
    <t>03.02.02.04.04</t>
  </si>
  <si>
    <t>Tubería de Hierro ductil acerrojada C-40 DN  250 incluye anillo + 1% de desperdicio</t>
  </si>
  <si>
    <t>03.02.02.04.05</t>
  </si>
  <si>
    <t>Tubería de fierro fundido ductil C-40 (Bares) DN  300 incluye anillo + 1% de desperdicio</t>
  </si>
  <si>
    <t>03.02.02.04.06</t>
  </si>
  <si>
    <t>Suministro e instalación de manga HDPE e= 8 mils (200 micrones) para protección de tubería HD DN 150</t>
  </si>
  <si>
    <t>03.02.02.04.07</t>
  </si>
  <si>
    <t>03.02.02.04.08</t>
  </si>
  <si>
    <t>Suministro e instalación de manga HDPE e= 8 mils (200 micrones) para protección de tubería HD DN 300</t>
  </si>
  <si>
    <t>03.02.02.04.09</t>
  </si>
  <si>
    <t>Instalación de tubería de hierro dúctil  DN  150  incluye prueba hidráulica</t>
  </si>
  <si>
    <t>03.02.02.04.10</t>
  </si>
  <si>
    <t>Instalación de tubería de hierro dúctil  DN  250  incluye prueba hidráulica</t>
  </si>
  <si>
    <t>03.02.02.04.11</t>
  </si>
  <si>
    <t>Instalación de tubería de hierro dúctil  DN  300  incluye prueba hidráulica</t>
  </si>
  <si>
    <t>03.02.02.04.12</t>
  </si>
  <si>
    <t>Bloque de Concreto f'c 140 kg/cm2 para anclajes de tuberias 0.55x0.55m.</t>
  </si>
  <si>
    <t>03.02.02.04.13</t>
  </si>
  <si>
    <t>Bloque de Concreto f'c 140 kg/cm2 para anclajes de tuberias 0.70x0.70m.</t>
  </si>
  <si>
    <t>03.02.02.04.14</t>
  </si>
  <si>
    <t>Bloque de Concreto f'c 140 kg/cm2 para anclajes de tuberias (0.65x0.65m.)</t>
  </si>
  <si>
    <t>03.02.02.05</t>
  </si>
  <si>
    <t>03.02.02.05.01</t>
  </si>
  <si>
    <t>Codo hierro dúctil de 90° (1/4) 2 enchufes  estandar DN   300</t>
  </si>
  <si>
    <t>03.02.02.05.02</t>
  </si>
  <si>
    <t>Codo hierro dúctil de 45° (1/8) 2 enchufes  estandar DN 300</t>
  </si>
  <si>
    <t>03.02.02.05.03</t>
  </si>
  <si>
    <t>Codo hierro dúctil de 22.5° (1/16) 2 enchufes  estandar DN 300</t>
  </si>
  <si>
    <t>03.02.02.05.04</t>
  </si>
  <si>
    <t>Codo hierro dúctil de 45° (1/8) 2 enchufes  estandar DN 250</t>
  </si>
  <si>
    <t>03.02.02.05.05</t>
  </si>
  <si>
    <t>Codo de hierro dúctil de 1/8 2 enchufes acerrojado DN  250</t>
  </si>
  <si>
    <t>03.02.02.05.06</t>
  </si>
  <si>
    <t>Codo hierro dúctil de 22.5° (1/16) 2 enchufes  estandar DN 250</t>
  </si>
  <si>
    <t>03.02.02.05.07</t>
  </si>
  <si>
    <t>Codo de hierro dúctil de 1/16 2 enchufes acerrojada DN  250</t>
  </si>
  <si>
    <t>03.02.02.05.08</t>
  </si>
  <si>
    <t>Codo de hierro dúctil de 1/8 2 enchufes acerrojado DN  150</t>
  </si>
  <si>
    <t>03.02.02.05.09</t>
  </si>
  <si>
    <t>Codo hierro dúctil de 22.5° (1/16) 2 enchufes  estandar DN 150</t>
  </si>
  <si>
    <t>03.02.02.05.10</t>
  </si>
  <si>
    <t>Codo de hierro dúctil de 1/16 2 enchufes acerrojada DN  150</t>
  </si>
  <si>
    <t>03.02.02.05.11</t>
  </si>
  <si>
    <t>Tee con 3 enchufes estandar de ho. dúctil DN  300  x  150</t>
  </si>
  <si>
    <t>03.02.02.05.12</t>
  </si>
  <si>
    <t>Tee con 3 enchufes estandar de ho. dúctil DN  300  x  300</t>
  </si>
  <si>
    <t>03.02.02.05.13</t>
  </si>
  <si>
    <t>Reducción ho. dúctil 2 enchufes estandar DN  300  a    250</t>
  </si>
  <si>
    <t>03.02.02.05.14</t>
  </si>
  <si>
    <t>Reducción ho. dúctil 2 enchufes estandar DN  300  a    150</t>
  </si>
  <si>
    <t>03.02.02.05.15</t>
  </si>
  <si>
    <t>Instalación de accesorios de ho. dúctil  DN  100  -  150</t>
  </si>
  <si>
    <t>03.02.02.05.16</t>
  </si>
  <si>
    <t>03.02.02.05.17</t>
  </si>
  <si>
    <t>03.02.02.05.18</t>
  </si>
  <si>
    <t>Concreto f'c 175  kg/cm2 para anclajes de accesorios DN  100  -  150</t>
  </si>
  <si>
    <t>03.02.02.05.19</t>
  </si>
  <si>
    <t>03.02.02.05.20</t>
  </si>
  <si>
    <t>03.02.02.06</t>
  </si>
  <si>
    <t>03.02.02.06.01</t>
  </si>
  <si>
    <t>VALVULA DE AIRE</t>
  </si>
  <si>
    <t>03.02.02.06.01.01</t>
  </si>
  <si>
    <t>03.02.02.06.01.02</t>
  </si>
  <si>
    <t>03.02.02.06.01.03</t>
  </si>
  <si>
    <t>Válvula aire automática triple efecto bridada PN 25 esfera de acero inoxidable DN  80</t>
  </si>
  <si>
    <t>03.02.02.06.01.04</t>
  </si>
  <si>
    <t>Suministro instalación hidráulica para válvula de aire DN  50  en línea DN 250</t>
  </si>
  <si>
    <t>03.02.02.06.01.05</t>
  </si>
  <si>
    <t>Suministro instalación hidráulica para válvula de aire DN  80  en línea DN 300</t>
  </si>
  <si>
    <t>03.02.02.06.01.06</t>
  </si>
  <si>
    <t>03.02.02.06.01.07</t>
  </si>
  <si>
    <t>Montaje de válvula de aire  DN   80   e instalación hidráulica</t>
  </si>
  <si>
    <t>03.02.02.06.02</t>
  </si>
  <si>
    <t>03.02.02.06.02.01</t>
  </si>
  <si>
    <t>03.02.02.06.02.02</t>
  </si>
  <si>
    <t>Suministro instalación hidráulica para   válvula de purga DN 100  en línea DN 250</t>
  </si>
  <si>
    <t>03.02.02.06.02.03</t>
  </si>
  <si>
    <t>03.02.02.06.02.04</t>
  </si>
  <si>
    <t>03.02.02.07</t>
  </si>
  <si>
    <t>03.02.02.07.01</t>
  </si>
  <si>
    <t>CAMARA SOSTENEDORA-REDUCTORA DE PRESION CSP-01</t>
  </si>
  <si>
    <t>03.02.02.07.01.01</t>
  </si>
  <si>
    <t>Cámara tipo rectangular p/valvula sostenedora - reductora de presion CSP-1  t. normal de 3,01 - 3,50 m prof. (C-PV)</t>
  </si>
  <si>
    <t>03.02.02.07.01.02</t>
  </si>
  <si>
    <t>Suministro instalación hidraúlica cámara de valvula sostenedora-reductora de presion CSP-1</t>
  </si>
  <si>
    <t>03.02.02.07.01.03</t>
  </si>
  <si>
    <t>Montaje e instalación hidráulica de válvula sostenedora-reductora de presión CSP-1</t>
  </si>
  <si>
    <t>03.02.02.07.02</t>
  </si>
  <si>
    <t>CAMARA SOSTENEDORA-REDUCTORA DE PRESION CSP-02</t>
  </si>
  <si>
    <t>03.02.02.07.02.01</t>
  </si>
  <si>
    <t>Cámara tipo rectangular p/valvula sostenedora - reductora de presion CSP-2  t. normal de 3,01 - 3,50 m prof. (C-PV)</t>
  </si>
  <si>
    <t>03.02.02.07.02.02</t>
  </si>
  <si>
    <t>Suministro instalación hidraúlica cámara de valvula sostenedora-reductora de presion CSP-2</t>
  </si>
  <si>
    <t>03.02.02.07.02.03</t>
  </si>
  <si>
    <t>Montaje e instalación hidráulica de válvula sostenedora-reductora de presión CSP-2</t>
  </si>
  <si>
    <t>03.02.02.07.03</t>
  </si>
  <si>
    <t>CAMARA DE MACROMEDICION CMM-02</t>
  </si>
  <si>
    <t>03.02.02.07.03.01</t>
  </si>
  <si>
    <t>Cámara tipo rectangular p/camara de macromedicion CMM-2  t. normal de 2,51 - 3,00 m prof. (C-PV)</t>
  </si>
  <si>
    <t>03.02.02.07.03.02</t>
  </si>
  <si>
    <t>Cámara tipo rectangular p/camara scada CMM-2  t. normal de 2,51 - 3,00 m prof. (C-PV)</t>
  </si>
  <si>
    <t>03.02.02.07.03.03</t>
  </si>
  <si>
    <t>Suministro instalación hidraúlica cámara de macromedicion CMM-2</t>
  </si>
  <si>
    <t>03.02.02.07.03.04</t>
  </si>
  <si>
    <t>Montaje e instalación hidráulica camara de macromedicion CMM-2</t>
  </si>
  <si>
    <t>03.02.02.08</t>
  </si>
  <si>
    <t>03.02.02.08.01</t>
  </si>
  <si>
    <t>03.02.02.08.02</t>
  </si>
  <si>
    <t>Prueba hidráulica de tubería agua potable (incl. desinfección)  DN  150</t>
  </si>
  <si>
    <t>03.02.02.08.03</t>
  </si>
  <si>
    <t>Prueba hidráulica de tubería agua potable (incl. desinfección)  DN  250</t>
  </si>
  <si>
    <t>03.02.02.08.04</t>
  </si>
  <si>
    <t>Prueba hidráulica de tubería agua potable (incl. desinfección)  DN  300</t>
  </si>
  <si>
    <t xml:space="preserve">LINEA DE CONDUCCION PROYECTADA LCP-01-PTO D A CP-01-278
</t>
  </si>
  <si>
    <t>03.02.03.01</t>
  </si>
  <si>
    <t>03.02.03.01.01</t>
  </si>
  <si>
    <t>03.02.03.01.02</t>
  </si>
  <si>
    <t>03.02.03.01.03</t>
  </si>
  <si>
    <t>03.02.03.01.04</t>
  </si>
  <si>
    <t>03.02.03.01.05</t>
  </si>
  <si>
    <t>03.02.03.02</t>
  </si>
  <si>
    <t>03.02.03.02.01</t>
  </si>
  <si>
    <t>03.02.03.02.02</t>
  </si>
  <si>
    <t>Sembrío de grass y plantas de tallo corto (jardín)</t>
  </si>
  <si>
    <t>03.02.03.03</t>
  </si>
  <si>
    <t>03.02.03.03.01</t>
  </si>
  <si>
    <t>03.02.03.03.02</t>
  </si>
  <si>
    <t>Excavac. zanja (máq.) p/tub. terr-normal DN  400 -  450  de 1,76 m a 2,00 m prof.</t>
  </si>
  <si>
    <t>03.02.03.03.03</t>
  </si>
  <si>
    <t>Excav. zanja (máq.) p/tub. t-semirocoso  DN  300 -  350  de 1,51 m a 1,75 m prof.</t>
  </si>
  <si>
    <t>03.02.03.03.04</t>
  </si>
  <si>
    <t>03.02.03.03.05</t>
  </si>
  <si>
    <t>Excavación zanja (s/exp) p/tub. t-rocoso DN  300 -  350  de 1,51 m a 1,75 m prof.</t>
  </si>
  <si>
    <t>03.02.03.03.06</t>
  </si>
  <si>
    <t>03.02.03.03.07</t>
  </si>
  <si>
    <t>Entibado metálico ambas caras,  tipo cajón (Box), de zanjas de 1.76 a 2.00 m de prof. (Incl. Instalación, mantenimiento y retiro)</t>
  </si>
  <si>
    <t>03.02.03.03.08</t>
  </si>
  <si>
    <t>03.02.03.03.09</t>
  </si>
  <si>
    <t>Refine y nivel de zanja terr-normal para tub. DN  400 -  450  para toda profund.</t>
  </si>
  <si>
    <t>03.02.03.03.10</t>
  </si>
  <si>
    <t>Refine y nivel de zanja t-semirocoso  p/ tub. DN  300 -  350  para toda profund.</t>
  </si>
  <si>
    <t>03.02.03.03.11</t>
  </si>
  <si>
    <t>03.02.03.03.12</t>
  </si>
  <si>
    <t>Refine y nivel de zanja terr-rocoso  p/  tub. DN  300 -  350  para toda profund.</t>
  </si>
  <si>
    <t>03.02.03.03.13</t>
  </si>
  <si>
    <t>03.02.03.03.14</t>
  </si>
  <si>
    <t>Relleno comp.zanja(pulso) p/tub t-normal DN  400 -  450  de 1,76 m a 2,00 m prof.</t>
  </si>
  <si>
    <t>03.02.03.03.15</t>
  </si>
  <si>
    <t>Relleno comp.zanja(pul) p/tub t-semiroca DN  300 -  350  de 1,51 m a 1,75 m prof.</t>
  </si>
  <si>
    <t>03.02.03.03.16</t>
  </si>
  <si>
    <t>03.02.03.03.17</t>
  </si>
  <si>
    <t>Relleno comp.zanja(pulso)p/tub t-rocoso  DN  300 -  350  de 1,51 m a 1,75 m prof.</t>
  </si>
  <si>
    <t>03.02.03.03.18</t>
  </si>
  <si>
    <t>03.02.03.03.19</t>
  </si>
  <si>
    <t>Elimin. desmonte(c+v) t-normal p/tub. DN  400 -  450  para toda prof.</t>
  </si>
  <si>
    <t>03.02.03.03.20</t>
  </si>
  <si>
    <t>Elimin. desmonte(c+v) t-semiroca  p/tub. DN  300 -  350  para toda prof.</t>
  </si>
  <si>
    <t>03.02.03.03.21</t>
  </si>
  <si>
    <t>03.02.03.03.22</t>
  </si>
  <si>
    <t>Elimin. desmonte(carg+v) t-rocoso p/tub DN  300 -  350  de 1,51 m a 1,75 m</t>
  </si>
  <si>
    <t>03.02.03.03.23</t>
  </si>
  <si>
    <t>03.02.03.03.24</t>
  </si>
  <si>
    <t>03.02.03.03.25</t>
  </si>
  <si>
    <t>03.02.03.04</t>
  </si>
  <si>
    <t>03.02.03.04.01</t>
  </si>
  <si>
    <t>03.02.03.04.02</t>
  </si>
  <si>
    <t>03.02.03.04.03</t>
  </si>
  <si>
    <t>Tubería de Hierro ductil acerrojada C-40 DN  300 incluye anillo + 1% de desperdicio</t>
  </si>
  <si>
    <t>03.02.03.04.04</t>
  </si>
  <si>
    <t>Tubería de fierro fundido ductil C-40 (Bares) DN  350 incluye anillo + 1% de desperdicio</t>
  </si>
  <si>
    <t>03.02.03.04.05</t>
  </si>
  <si>
    <t>Tubería de fierro fundido ductil C-40 (Bares) DN  400 incluye anillo + 1% de desperdicio</t>
  </si>
  <si>
    <t>03.02.03.04.06</t>
  </si>
  <si>
    <t>03.02.03.04.07</t>
  </si>
  <si>
    <t>03.02.03.04.08</t>
  </si>
  <si>
    <t>03.02.03.04.09</t>
  </si>
  <si>
    <t>Suministro e instalación de manga HDPE e= 8 mils (200 micrones) para protección de tubería HD DN 400</t>
  </si>
  <si>
    <t>03.02.03.04.10</t>
  </si>
  <si>
    <t>03.02.03.04.11</t>
  </si>
  <si>
    <t>03.02.03.04.12</t>
  </si>
  <si>
    <t>03.02.03.04.13</t>
  </si>
  <si>
    <t>Instalación de tubería de hierro dúctil  DN  400  incluye prueba hidráulica</t>
  </si>
  <si>
    <t>03.02.03.04.14</t>
  </si>
  <si>
    <t>03.02.03.05</t>
  </si>
  <si>
    <t>03.02.03.05.01</t>
  </si>
  <si>
    <t>Codo hierro dúctil de 22.5° (1/16) 2 enchufes  estandar DN 400</t>
  </si>
  <si>
    <t>03.02.03.05.02</t>
  </si>
  <si>
    <t>Codo hierro dúctil de 45° (1/8) 2 enchufes  estandar DN 400</t>
  </si>
  <si>
    <t>03.02.03.05.03</t>
  </si>
  <si>
    <t>03.02.03.05.04</t>
  </si>
  <si>
    <t>03.02.03.05.05</t>
  </si>
  <si>
    <t>03.02.03.05.06</t>
  </si>
  <si>
    <t>Codo de hierro dúctil de 1/16 2 enchufes acerrojada DN  300</t>
  </si>
  <si>
    <t>03.02.03.05.07</t>
  </si>
  <si>
    <t>03.02.03.05.08</t>
  </si>
  <si>
    <t>Codo de hierro dúctil de 1/8 2 enchufes acerrojado DN  300</t>
  </si>
  <si>
    <t>03.02.03.05.09</t>
  </si>
  <si>
    <t>03.02.03.05.10</t>
  </si>
  <si>
    <t>Yee de hierro dúctil con 3 enchufes estandar DN 350 x 350</t>
  </si>
  <si>
    <t>03.02.03.05.11</t>
  </si>
  <si>
    <t>Reducción ho. dúctil 2 enchufes estandar DN  400  a    350</t>
  </si>
  <si>
    <t>03.02.03.05.12</t>
  </si>
  <si>
    <t>03.02.03.05.13</t>
  </si>
  <si>
    <t>Instalación de accesorios de ho. dúctil  DN  400  -  450</t>
  </si>
  <si>
    <t>03.02.03.05.14</t>
  </si>
  <si>
    <t>03.02.03.05.15</t>
  </si>
  <si>
    <t>Concreto f'c 175 kg/cm2 para anclajes de accesorios DN  400  -  450</t>
  </si>
  <si>
    <t>03.02.03.06</t>
  </si>
  <si>
    <t>03.02.03.06.01</t>
  </si>
  <si>
    <t>03.02.03.06.01.01</t>
  </si>
  <si>
    <t>Cámara tipo III-IV circular DI=1,5 m p/válvula  aire en t. normal de 2,01 - 2,50 m prof. (C-PI)</t>
  </si>
  <si>
    <t>03.02.03.06.01.02</t>
  </si>
  <si>
    <t>03.02.03.06.01.03</t>
  </si>
  <si>
    <t>Cámara tipo III-IV circular DI=1,5 m p/válvula  aire en t. rocoso de 2,01 - 2,50 m prof. (C-PV)</t>
  </si>
  <si>
    <t>03.02.03.06.01.04</t>
  </si>
  <si>
    <t>03.02.03.06.01.05</t>
  </si>
  <si>
    <t>Válvula aire automática triple efecto bridada PN 16 esfera de acero inoxidable DN 80</t>
  </si>
  <si>
    <t>03.02.03.06.01.06</t>
  </si>
  <si>
    <t>Suministro instalación hidráulica para válvula de aire DN  80  en línea DN 350</t>
  </si>
  <si>
    <t>03.02.03.06.01.07</t>
  </si>
  <si>
    <t>03.02.03.06.01.08</t>
  </si>
  <si>
    <t>03.02.03.06.02</t>
  </si>
  <si>
    <t>VALVULAS DE PURGA</t>
  </si>
  <si>
    <t>03.02.03.06.02.01</t>
  </si>
  <si>
    <t>Cámara tipo III circular DI=1,5 m p/válvula  purga en t. normal de 2,01 - 2,50 m prof. (C-PI)</t>
  </si>
  <si>
    <t>03.02.03.06.02.02</t>
  </si>
  <si>
    <t>03.02.03.06.02.03</t>
  </si>
  <si>
    <t>Cámara tipo III circular DI=1,5 m p/válvula  purga en t. rocoso de 2,01 - 2,50 m prof. (C-PV)</t>
  </si>
  <si>
    <t>03.02.03.06.02.04</t>
  </si>
  <si>
    <t>Suministro instalación hidráulica para   válvula de purga DN  100  en línea DN 300</t>
  </si>
  <si>
    <t>03.02.03.06.02.05</t>
  </si>
  <si>
    <t>Suministro instalación hidráulica para   válvula de purga DN  100  en línea DN 400</t>
  </si>
  <si>
    <t>03.02.03.06.02.06</t>
  </si>
  <si>
    <t>03.02.03.06.02.07</t>
  </si>
  <si>
    <t>03.02.03.06.03</t>
  </si>
  <si>
    <t>VALVULA DE SECTOR EN T-NORMAL</t>
  </si>
  <si>
    <t>03.02.03.06.03.01</t>
  </si>
  <si>
    <t>Construcción de losa de concreto 1,00 x 1,00 x 0,10 m C-PV (incl. acero)</t>
  </si>
  <si>
    <t>03.02.03.06.03.02</t>
  </si>
  <si>
    <t>Suministro e instalacion de accesorio p/punto de control para deteccion de fugas en DN 300</t>
  </si>
  <si>
    <t>03.02.03.07</t>
  </si>
  <si>
    <t>03.02.03.07.01</t>
  </si>
  <si>
    <t>CAMARA DE DERIVACION CD-03</t>
  </si>
  <si>
    <t>03.02.03.07.01.01</t>
  </si>
  <si>
    <t>Cámara tipo rectangular p/camara de derivacion CD-03  t. normal de 3,01 - 3,50 m prof. (C-PV)</t>
  </si>
  <si>
    <t>03.02.03.07.01.02</t>
  </si>
  <si>
    <t>Suministro instalación hidraúlica cámara de derivación CD-03</t>
  </si>
  <si>
    <t>03.02.03.07.01.03</t>
  </si>
  <si>
    <t>Montaje e instalación hidráulica camara derivacion CD-03</t>
  </si>
  <si>
    <t>03.02.03.07.02</t>
  </si>
  <si>
    <t>CAMARA DE DERIVACION CD-07</t>
  </si>
  <si>
    <t>03.02.03.07.02.01</t>
  </si>
  <si>
    <t>Cámara tipo rectangular p/camara de derivacion CD-07  t. normal de 3,01 - 3,50 m prof. (C-PV)</t>
  </si>
  <si>
    <t>03.02.03.07.02.02</t>
  </si>
  <si>
    <t>Suministro instalación hidraúlica cámara de derivación CD-07</t>
  </si>
  <si>
    <t>03.02.03.07.02.03</t>
  </si>
  <si>
    <t>Montaje e instalación hidráulica camara derivacion CD-07</t>
  </si>
  <si>
    <t>03.02.03.07.03</t>
  </si>
  <si>
    <t>CAMARA SOSTENEDORA-REDUCTORA DE PRESION CSP-04</t>
  </si>
  <si>
    <t>03.02.03.07.03.01</t>
  </si>
  <si>
    <t>Cámara tipo rectangular p/valvula sostenedora - reductora de presion CSP-4  t. normal de 3,01 - 3,50 m prof. (C-PV)</t>
  </si>
  <si>
    <t>03.02.03.07.03.02</t>
  </si>
  <si>
    <t>Suministro instalación hidraúlica cámara de valvula sostenedora-reductora de presion CSP-4</t>
  </si>
  <si>
    <t>03.02.03.07.03.03</t>
  </si>
  <si>
    <t>Montaje e instalación hidráulica de válvula sostenedora-reductora de presión CSP-4</t>
  </si>
  <si>
    <t>03.02.03.07.04</t>
  </si>
  <si>
    <t>CAMARA DE MACROMEDICION CMM-04</t>
  </si>
  <si>
    <t>03.02.03.07.04.01</t>
  </si>
  <si>
    <t>Cámara tipo rectangular p/camara de macromedicion CMM-4  t. normal de 2,51 - 3,00 m prof. (C-PI)</t>
  </si>
  <si>
    <t>03.02.03.07.04.02</t>
  </si>
  <si>
    <t>Cámara tipo rectangular p/camara scada CMM-4  t. normal de 2,51 - 3,00 m prof. (C-PI)</t>
  </si>
  <si>
    <t>03.02.03.07.04.03</t>
  </si>
  <si>
    <t>Suministro instalación hidraúlica cámara de macromedicion CMM-4</t>
  </si>
  <si>
    <t>03.02.03.07.04.04</t>
  </si>
  <si>
    <t>Montaje e instalación hidráulica camara de macromedicion CMM-4</t>
  </si>
  <si>
    <t>03.02.03.08</t>
  </si>
  <si>
    <t>03.02.03.08.01</t>
  </si>
  <si>
    <t>03.02.03.08.02</t>
  </si>
  <si>
    <t>03.02.03.08.03</t>
  </si>
  <si>
    <t>03.02.03.08.04</t>
  </si>
  <si>
    <t>03.02.03.08.05</t>
  </si>
  <si>
    <t>Prueba hidráulica de tubería agua potable (incl. desinfección)  DN  400</t>
  </si>
  <si>
    <t>03.02.04.01</t>
  </si>
  <si>
    <t>03.02.04.01.01</t>
  </si>
  <si>
    <t>03.02.04.01.02</t>
  </si>
  <si>
    <t>03.02.04.01.03</t>
  </si>
  <si>
    <t>03.02.04.01.04</t>
  </si>
  <si>
    <t>03.02.04.02</t>
  </si>
  <si>
    <t>03.02.04.02.01</t>
  </si>
  <si>
    <t>03.02.04.02.02</t>
  </si>
  <si>
    <t>03.02.04.02.03</t>
  </si>
  <si>
    <t>03.02.04.02.04</t>
  </si>
  <si>
    <t>03.02.04.03</t>
  </si>
  <si>
    <t>03.02.04.03.01</t>
  </si>
  <si>
    <t>03.02.04.03.02</t>
  </si>
  <si>
    <t>Tubería de Hierro ductil acerrojada C-40 DN  200 incluye anillo + 1% de desperdicio</t>
  </si>
  <si>
    <t>03.02.04.03.03</t>
  </si>
  <si>
    <t>03.02.04.03.04</t>
  </si>
  <si>
    <t>03.02.04.03.05</t>
  </si>
  <si>
    <t>Bloque de Concreto f'c 140 kg/cm2 para anclajes de tuberias 0.60x0.60m.</t>
  </si>
  <si>
    <t>03.02.04.04</t>
  </si>
  <si>
    <t>03.02.04.04.01</t>
  </si>
  <si>
    <t>Codo hierro dúctil de 45° (1/8) 2 enchufes  estandar DN 200</t>
  </si>
  <si>
    <t>03.02.04.04.02</t>
  </si>
  <si>
    <t>03.02.04.04.03</t>
  </si>
  <si>
    <t>Codo de hierro dúctil de 1/16 2 enchufes acerrojada DN  200</t>
  </si>
  <si>
    <t>03.02.04.04.04</t>
  </si>
  <si>
    <t>03.02.04.04.05</t>
  </si>
  <si>
    <t>Concreto f'c 175 kg/cm2 para anclajes de accesorios DN  200  -  250</t>
  </si>
  <si>
    <t>03.02.04.05</t>
  </si>
  <si>
    <t>03.02.04.05.01</t>
  </si>
  <si>
    <t>03.02.04.05.01.01</t>
  </si>
  <si>
    <t>03.02.04.05.01.02</t>
  </si>
  <si>
    <t>03.02.04.05.01.03</t>
  </si>
  <si>
    <t>03.02.04.05.01.04</t>
  </si>
  <si>
    <t>03.02.04.05.02</t>
  </si>
  <si>
    <t>03.02.04.05.02.01</t>
  </si>
  <si>
    <t>03.02.04.05.02.02</t>
  </si>
  <si>
    <t>Suministro instalación hidráulica para   válvula de purga DN  100  en línea DN 200</t>
  </si>
  <si>
    <t>03.02.04.05.02.03</t>
  </si>
  <si>
    <t>03.02.04.05.02.04</t>
  </si>
  <si>
    <t>03.02.04.06</t>
  </si>
  <si>
    <t>03.02.04.06.01</t>
  </si>
  <si>
    <t>03.02.04.06.02</t>
  </si>
  <si>
    <t xml:space="preserve">LINEA DE CONDUCCION PROYECTADA LCP-01-PTO K A R-04-279
</t>
  </si>
  <si>
    <t>03.02.05.01</t>
  </si>
  <si>
    <t>03.02.05.01.01</t>
  </si>
  <si>
    <t>03.02.05.01.02</t>
  </si>
  <si>
    <t>03.02.05.01.03</t>
  </si>
  <si>
    <t>03.02.05.01.04</t>
  </si>
  <si>
    <t>03.02.05.01.05</t>
  </si>
  <si>
    <t>03.02.05.02</t>
  </si>
  <si>
    <t>03.02.05.02.01</t>
  </si>
  <si>
    <t>03.02.05.02.02</t>
  </si>
  <si>
    <t>03.02.05.03</t>
  </si>
  <si>
    <t>03.02.05.03.01</t>
  </si>
  <si>
    <t>03.02.05.03.02</t>
  </si>
  <si>
    <t>03.02.05.03.03</t>
  </si>
  <si>
    <t>03.02.05.03.04</t>
  </si>
  <si>
    <t>03.02.05.03.05</t>
  </si>
  <si>
    <t>03.02.05.03.06</t>
  </si>
  <si>
    <t>03.02.05.03.07</t>
  </si>
  <si>
    <t>03.02.05.03.08</t>
  </si>
  <si>
    <t>03.02.05.03.09</t>
  </si>
  <si>
    <t>03.02.05.03.10</t>
  </si>
  <si>
    <t>03.02.05.03.11</t>
  </si>
  <si>
    <t>03.02.05.03.12</t>
  </si>
  <si>
    <t>03.02.05.03.13</t>
  </si>
  <si>
    <t>03.02.05.03.14</t>
  </si>
  <si>
    <t>03.02.05.03.15</t>
  </si>
  <si>
    <t>03.02.05.04</t>
  </si>
  <si>
    <t>03.02.05.04.01</t>
  </si>
  <si>
    <t>03.02.05.04.02</t>
  </si>
  <si>
    <t>03.02.05.04.03</t>
  </si>
  <si>
    <t>03.02.05.04.04</t>
  </si>
  <si>
    <t>03.02.05.04.05</t>
  </si>
  <si>
    <t>03.02.05.04.06</t>
  </si>
  <si>
    <t>03.02.05.05</t>
  </si>
  <si>
    <t>03.02.05.05.01</t>
  </si>
  <si>
    <t>03.02.05.05.02</t>
  </si>
  <si>
    <t>03.02.05.05.03</t>
  </si>
  <si>
    <t>03.02.05.05.04</t>
  </si>
  <si>
    <t>03.02.05.05.05</t>
  </si>
  <si>
    <t>Codo hierro dúctil de 11.25° (1/32) 2 enchufes  estandar DN 200</t>
  </si>
  <si>
    <t>03.02.05.05.06</t>
  </si>
  <si>
    <t>03.02.05.05.07</t>
  </si>
  <si>
    <t>Union de amplio rango HD PN 16 DN 350mm</t>
  </si>
  <si>
    <t>03.02.05.05.08</t>
  </si>
  <si>
    <t>03.02.05.05.09</t>
  </si>
  <si>
    <t>03.02.05.05.10</t>
  </si>
  <si>
    <t>03.02.05.05.11</t>
  </si>
  <si>
    <t>03.02.05.06</t>
  </si>
  <si>
    <t>03.02.05.06.01</t>
  </si>
  <si>
    <t>03.02.05.06.01.01</t>
  </si>
  <si>
    <t>03.02.05.06.01.02</t>
  </si>
  <si>
    <t>03.02.05.06.01.03</t>
  </si>
  <si>
    <t>03.02.05.06.01.04</t>
  </si>
  <si>
    <t>03.02.05.06.01.05</t>
  </si>
  <si>
    <t>03.02.05.06.02</t>
  </si>
  <si>
    <t>03.02.05.06.02.01</t>
  </si>
  <si>
    <t>03.02.05.06.02.02</t>
  </si>
  <si>
    <t>03.02.05.06.02.03</t>
  </si>
  <si>
    <t>03.02.05.06.02.04</t>
  </si>
  <si>
    <t>03.02.05.06.02.05</t>
  </si>
  <si>
    <t>03.02.05.06.02.06</t>
  </si>
  <si>
    <t>03.02.05.06.03</t>
  </si>
  <si>
    <t>03.02.05.06.03.01</t>
  </si>
  <si>
    <t>03.02.05.06.03.02</t>
  </si>
  <si>
    <t>Suministro e instalacion de accesorio p/punto de control para deteccion de fugas en DN 350</t>
  </si>
  <si>
    <t>03.02.05.07</t>
  </si>
  <si>
    <t>03.02.05.07.01</t>
  </si>
  <si>
    <t>CAMARA DE DERIVACION CD-08</t>
  </si>
  <si>
    <t>03.02.05.07.01.01</t>
  </si>
  <si>
    <t>Cámara tipo rectangular p/camara de derivacion CD-08  t. normal de 3,01 - 3,50 m prof. (C-PV)</t>
  </si>
  <si>
    <t>03.02.05.07.01.02</t>
  </si>
  <si>
    <t>Suministro instalación hidraúlica cámara de derivación CD-08</t>
  </si>
  <si>
    <t>03.02.05.07.01.03</t>
  </si>
  <si>
    <t>Montaje e instalación hidráulica camara derivacion CD-08</t>
  </si>
  <si>
    <t>03.02.05.07.02</t>
  </si>
  <si>
    <t>CAMARA SOSTENEDORA-REDUCTORA DE PRESION CSP-03</t>
  </si>
  <si>
    <t>03.02.05.07.02.01</t>
  </si>
  <si>
    <t>Cámara tipo rectangular p/valvula sostenedora - reductora de presion CSP-3  t. rocoso de 3,01 - 3,50 m prof. (C-PV)</t>
  </si>
  <si>
    <t>03.02.05.07.02.02</t>
  </si>
  <si>
    <t>Suministro instalación hidraúlica cámara de valvula sostenedora-reductora de presion CSP-3</t>
  </si>
  <si>
    <t>03.02.05.07.02.03</t>
  </si>
  <si>
    <t>Montaje e instalación hidráulica de válvula sostenedora-reductora de presión CSP-3</t>
  </si>
  <si>
    <t>03.02.05.07.03</t>
  </si>
  <si>
    <t>CAMARA DE MACROMEDICION CMM-03</t>
  </si>
  <si>
    <t>03.02.05.07.03.01</t>
  </si>
  <si>
    <t>Cámara tipo rectangular p/camara de macromedicion CMM-3  t. normal de 2,51 - 3,00 m prof. (C-PI)</t>
  </si>
  <si>
    <t>03.02.05.07.03.02</t>
  </si>
  <si>
    <t>Suministro instalación hidraúlica cámara de macromedicion CMM-3</t>
  </si>
  <si>
    <t>03.02.05.07.03.03</t>
  </si>
  <si>
    <t>Montaje e instalación hidráulica camara de macromedicion CMM-3</t>
  </si>
  <si>
    <t>03.02.05.08</t>
  </si>
  <si>
    <t>03.02.05.08.01</t>
  </si>
  <si>
    <t>03.02.05.08.02</t>
  </si>
  <si>
    <t>03.02.05.08.03</t>
  </si>
  <si>
    <t xml:space="preserve">LINEA DE CONDUCCION PROYECTADA LCP-01-PTO L A R-1-278
</t>
  </si>
  <si>
    <t>03.02.06.01</t>
  </si>
  <si>
    <t>03.02.06.01.01</t>
  </si>
  <si>
    <t>03.02.06.01.02</t>
  </si>
  <si>
    <t>03.02.06.01.03</t>
  </si>
  <si>
    <t>03.02.06.01.04</t>
  </si>
  <si>
    <t>03.02.06.02</t>
  </si>
  <si>
    <t>03.02.06.02.01</t>
  </si>
  <si>
    <t>03.02.06.03</t>
  </si>
  <si>
    <t>03.02.06.03.01</t>
  </si>
  <si>
    <t>EXCAVACION A MAQUINA</t>
  </si>
  <si>
    <t>03.02.06.03.01.01</t>
  </si>
  <si>
    <t>03.02.06.03.01.02</t>
  </si>
  <si>
    <t>03.02.06.03.01.03</t>
  </si>
  <si>
    <t>03.02.06.03.01.04</t>
  </si>
  <si>
    <t>03.02.06.03.02</t>
  </si>
  <si>
    <t>EXCAVACION A PULSO</t>
  </si>
  <si>
    <t>03.02.06.03.02.01</t>
  </si>
  <si>
    <t>03.02.06.03.02.02</t>
  </si>
  <si>
    <t>03.02.06.03.02.03</t>
  </si>
  <si>
    <t>03.02.06.03.02.04</t>
  </si>
  <si>
    <t>Acarreo desmonte (pulso) t. rocoso en zona aledaña tub DN 100 - 150 mm de 1.00 m a 1.25 m de prof.</t>
  </si>
  <si>
    <t>03.02.06.03.02.05</t>
  </si>
  <si>
    <t>Acarreo material relleno (pulso) t. rocoso en zona aledaña tub DN 100 - 150 mm de 1.00 m a 1.25 m de prof.</t>
  </si>
  <si>
    <t>03.02.06.03.02.06</t>
  </si>
  <si>
    <t>03.02.06.03.02.07</t>
  </si>
  <si>
    <t>03.02.06.03.02.08</t>
  </si>
  <si>
    <t>Acarreo de material de prestamo seleccionado en zona sin acceso vehicular</t>
  </si>
  <si>
    <t>03.02.06.03.02.09</t>
  </si>
  <si>
    <t>Acarreo desmonte (pulso) en terreno rocoso en zona aledaña</t>
  </si>
  <si>
    <t>03.02.06.03.02.10</t>
  </si>
  <si>
    <t>03.02.06.04</t>
  </si>
  <si>
    <t>03.02.06.04.01</t>
  </si>
  <si>
    <t>03.02.06.04.02</t>
  </si>
  <si>
    <t>03.02.06.04.03</t>
  </si>
  <si>
    <t>03.02.06.04.04</t>
  </si>
  <si>
    <t>03.02.06.04.05</t>
  </si>
  <si>
    <t>Transporte a zona sin acceso tubería Hierro ductil DN 100 - 150</t>
  </si>
  <si>
    <t>03.02.06.04.06</t>
  </si>
  <si>
    <t>Bloque de Concreto f'c 140 kg/cm2 para anclajes de tuberias (0.55x0.55m.)</t>
  </si>
  <si>
    <t>03.02.06.05</t>
  </si>
  <si>
    <t>03.02.06.05.01</t>
  </si>
  <si>
    <t>Codo de hierro dúctil de 1/4 2 enchufes acerrojado DN  150</t>
  </si>
  <si>
    <t>03.02.06.05.02</t>
  </si>
  <si>
    <t>Codo hierro dúctil de 45° (1/8) 2 enchufes  estandar DN 150</t>
  </si>
  <si>
    <t>03.02.06.05.03</t>
  </si>
  <si>
    <t>03.02.06.05.04</t>
  </si>
  <si>
    <t>03.02.06.05.05</t>
  </si>
  <si>
    <t>03.02.06.05.06</t>
  </si>
  <si>
    <t>Concreto f'c 175 kg/cm2 para anclajes de accesorios DN  100  -  150</t>
  </si>
  <si>
    <t>03.02.06.06</t>
  </si>
  <si>
    <t>03.02.06.06.01</t>
  </si>
  <si>
    <t>03.02.06.06.01.01</t>
  </si>
  <si>
    <t>03.02.06.06.01.02</t>
  </si>
  <si>
    <t>03.02.06.06.01.03</t>
  </si>
  <si>
    <t>Suministro instalación hidráulica para válvula de aire DN  50  en línea DN 150</t>
  </si>
  <si>
    <t>03.02.06.06.01.04</t>
  </si>
  <si>
    <t>03.02.06.06.02</t>
  </si>
  <si>
    <t>03.02.06.06.02.01</t>
  </si>
  <si>
    <t>03.02.06.06.02.02</t>
  </si>
  <si>
    <t>Suministro instalación hidráulica para   válvula de purga DN  100  en línea DN 150</t>
  </si>
  <si>
    <t>03.02.06.06.02.03</t>
  </si>
  <si>
    <t>03.02.06.06.02.04</t>
  </si>
  <si>
    <t>03.02.06.07</t>
  </si>
  <si>
    <t>03.02.06.07.01</t>
  </si>
  <si>
    <t>CAMARA SOSTENEDORA-REDUCTORA DE PRESION CSP-05</t>
  </si>
  <si>
    <t>03.02.06.07.01.01</t>
  </si>
  <si>
    <t>Cámara tipo rectangular p/valvula sostenedora - reductora de presion CSP-5  t. normal de 3,01 - 3,50 m prof. (C-PV)</t>
  </si>
  <si>
    <t>03.02.06.07.01.02</t>
  </si>
  <si>
    <t>Suministro instalación hidraúlica cámara de valvula sostenedora-reductora de presion CSP-5</t>
  </si>
  <si>
    <t>03.02.06.07.01.03</t>
  </si>
  <si>
    <t>Montaje e instalación hidráulica de válvula sostenedora-reductora de presión CSP-5</t>
  </si>
  <si>
    <t>03.02.06.08</t>
  </si>
  <si>
    <t>03.02.06.08.01</t>
  </si>
  <si>
    <t>03.02.06.08.02</t>
  </si>
  <si>
    <t xml:space="preserve">LINEA DE CONDUCCION PROYECTADA LCP-01-PTO P A R-1-280 Y R1A-280
</t>
  </si>
  <si>
    <t>03.02.07.01</t>
  </si>
  <si>
    <t>03.02.07.01.01</t>
  </si>
  <si>
    <t>03.02.07.01.02</t>
  </si>
  <si>
    <t>03.02.07.02</t>
  </si>
  <si>
    <t>03.02.07.02.01</t>
  </si>
  <si>
    <t>03.02.07.02.02</t>
  </si>
  <si>
    <t>03.02.07.02.03</t>
  </si>
  <si>
    <t>03.02.07.02.04</t>
  </si>
  <si>
    <t>03.02.07.02.05</t>
  </si>
  <si>
    <t>03.02.07.02.06</t>
  </si>
  <si>
    <t>03.02.07.02.07</t>
  </si>
  <si>
    <t>03.02.07.02.08</t>
  </si>
  <si>
    <t>03.02.07.02.09</t>
  </si>
  <si>
    <t>03.02.07.02.10</t>
  </si>
  <si>
    <t>03.02.07.02.11</t>
  </si>
  <si>
    <t>03.02.07.03</t>
  </si>
  <si>
    <t>03.02.07.03.01</t>
  </si>
  <si>
    <t>03.02.07.03.02</t>
  </si>
  <si>
    <t>03.02.07.03.03</t>
  </si>
  <si>
    <t>03.02.07.03.04</t>
  </si>
  <si>
    <t>03.02.07.03.05</t>
  </si>
  <si>
    <t>03.02.07.03.06</t>
  </si>
  <si>
    <t>03.02.07.03.07</t>
  </si>
  <si>
    <t>03.02.07.03.08</t>
  </si>
  <si>
    <t>03.02.07.03.09</t>
  </si>
  <si>
    <t>03.02.07.04</t>
  </si>
  <si>
    <t>03.02.07.04.01</t>
  </si>
  <si>
    <t>03.02.07.04.02</t>
  </si>
  <si>
    <t>03.02.07.04.03</t>
  </si>
  <si>
    <t>Codo hierro dúctil de 90° (1/4) 2 enchufes  estandar DN  350</t>
  </si>
  <si>
    <t>03.02.07.04.04</t>
  </si>
  <si>
    <t>03.02.07.04.05</t>
  </si>
  <si>
    <t>Tee con 3 enchufes estandar de ho. dúctil DN  350  x  350</t>
  </si>
  <si>
    <t>03.02.07.04.06</t>
  </si>
  <si>
    <t>Reducción ho. dúctil 2 enchufes estandar DN  350  a    200</t>
  </si>
  <si>
    <t>03.02.07.04.07</t>
  </si>
  <si>
    <t>Reducción ho. dúctil 2 enchufes estandar DN  350  a    300</t>
  </si>
  <si>
    <t>03.02.07.04.08</t>
  </si>
  <si>
    <t>03.02.07.04.09</t>
  </si>
  <si>
    <t>03.02.07.04.10</t>
  </si>
  <si>
    <t>03.02.07.04.11</t>
  </si>
  <si>
    <t>03.02.07.05</t>
  </si>
  <si>
    <t>03.02.07.05.01</t>
  </si>
  <si>
    <t>CAMARA DE MACROMEDICION CMM-01</t>
  </si>
  <si>
    <t>03.02.07.05.01.01</t>
  </si>
  <si>
    <t>Cámara tipo rectangular p/camara de macromedicion CMM-1  t. rocoso de 2,51 - 3,00 m prof. (C-PV)</t>
  </si>
  <si>
    <t>03.02.07.05.01.02</t>
  </si>
  <si>
    <t>Cámara tipo rectangular p/camara scada CMM-1  t. rocoso de 2,51 - 3,00 m prof. (C-PV)</t>
  </si>
  <si>
    <t>03.02.07.05.01.03</t>
  </si>
  <si>
    <t>Suministro instalación hidraúlica cámara de macromedicion CMM-1</t>
  </si>
  <si>
    <t>03.02.07.05.01.04</t>
  </si>
  <si>
    <t>Montaje e instalación hidráulica camara de macromedicion CMM-1</t>
  </si>
  <si>
    <t>03.02.07.06</t>
  </si>
  <si>
    <t>03.02.07.06.01</t>
  </si>
  <si>
    <t>03.02.07.06.02</t>
  </si>
  <si>
    <t>03.02.07.06.03</t>
  </si>
  <si>
    <t>03.02.07.06.04</t>
  </si>
  <si>
    <t xml:space="preserve">LINEA DE CONDUCCION PROYECTADA LCP-01-R-5B A CP-02-273
</t>
  </si>
  <si>
    <t>03.02.08.01</t>
  </si>
  <si>
    <t>03.02.08.01.01</t>
  </si>
  <si>
    <t>03.02.08.01.02</t>
  </si>
  <si>
    <t>03.02.08.01.03</t>
  </si>
  <si>
    <t>Proteccion de postes para alumbrado publico</t>
  </si>
  <si>
    <t>03.02.08.01.04</t>
  </si>
  <si>
    <t>03.02.08.01.05</t>
  </si>
  <si>
    <t>03.02.08.01.06</t>
  </si>
  <si>
    <t>03.02.08.01.07</t>
  </si>
  <si>
    <t>Ubicacion y proteccion de tuberias de Gas</t>
  </si>
  <si>
    <t>03.02.08.02</t>
  </si>
  <si>
    <t>03.02.08.02.01</t>
  </si>
  <si>
    <t>03.02.08.02.02</t>
  </si>
  <si>
    <t>03.02.08.02.03</t>
  </si>
  <si>
    <t>Corte+rotura, ED y reposic. de pavimento flexible asfalto caliente de e= 4"</t>
  </si>
  <si>
    <t>03.02.08.02.04</t>
  </si>
  <si>
    <t>03.02.08.03</t>
  </si>
  <si>
    <t>03.02.08.03.01</t>
  </si>
  <si>
    <t>03.02.08.03.02</t>
  </si>
  <si>
    <t>03.02.08.03.03</t>
  </si>
  <si>
    <t>03.02.08.03.04</t>
  </si>
  <si>
    <t>Excavac. zanja (máq.) p/tub. terr-normal DN  500 -  600  de 2,01 m a 2,50 m prof.</t>
  </si>
  <si>
    <t>03.02.08.03.05</t>
  </si>
  <si>
    <t>Excavac. zanja (máq.) p/tub. terr-normal DN  700 -  800  de 2,51 m a 3,00 m prof.</t>
  </si>
  <si>
    <t>03.02.08.03.06</t>
  </si>
  <si>
    <t>Excavación zanja (s/exp) p/tub. t-rocoso DN  700 -  800  de 2,51 m a 3,00 m prof.</t>
  </si>
  <si>
    <t>03.02.08.03.07</t>
  </si>
  <si>
    <t>03.02.08.03.08</t>
  </si>
  <si>
    <t>03.02.08.03.09</t>
  </si>
  <si>
    <t>Entibado metálico ambas caras,  tipo cajón (Box), de zanjas de 2.01 a 2.50 m de prof. (Incl. Instalación, mantenimiento y retiro)</t>
  </si>
  <si>
    <t>03.02.08.03.10</t>
  </si>
  <si>
    <t>Entibado metálico ambas caras,  tipo cajón (Box), de zanjas de 2.51 a 3.00 m de prof. (Incl. Instalación, mantenimiento y retiro)</t>
  </si>
  <si>
    <t>03.02.08.03.11</t>
  </si>
  <si>
    <t>Entibado metálico ambas caras,  tipo cajón (Box), de zanjas de 3.01 a 3.50 m de prof. (Incl. Instalación, mantenimiento y retiro)</t>
  </si>
  <si>
    <t>03.02.08.03.12</t>
  </si>
  <si>
    <t>03.02.08.03.13</t>
  </si>
  <si>
    <t>03.02.08.03.14</t>
  </si>
  <si>
    <t>03.02.08.03.15</t>
  </si>
  <si>
    <t>Refine y nivel de zanja terr-normal para tub. DN  500 -  600  para toda profund.</t>
  </si>
  <si>
    <t>03.02.08.03.16</t>
  </si>
  <si>
    <t>Refine y nivel de zanja terr-normal para tub. DN  700 -  800  para toda profund.</t>
  </si>
  <si>
    <t>03.02.08.03.17</t>
  </si>
  <si>
    <t>Refine y nivel de zanja terr-rocoso  p/  tub. DN  500 -  600  para toda profund.</t>
  </si>
  <si>
    <t>03.02.08.03.18</t>
  </si>
  <si>
    <t>03.02.08.03.19</t>
  </si>
  <si>
    <t>03.02.08.03.20</t>
  </si>
  <si>
    <t>03.02.08.03.21</t>
  </si>
  <si>
    <t>Relleno comp.zanja(pulso) p/tub t-normal DN  500 -  600  de 2,01 m a 2,50 m prof.</t>
  </si>
  <si>
    <t>03.02.08.03.22</t>
  </si>
  <si>
    <t>Relleno comp.zanja(pulso) p/tub t-normal DN  700 -  800  de 2,51 m a 3,00 m prof.</t>
  </si>
  <si>
    <t>03.02.08.03.23</t>
  </si>
  <si>
    <t>Relleno comp.zanja(pulso)p/tub t-rocoso  DN  700 -  800  de 2,51 m a 3,00 m prof.</t>
  </si>
  <si>
    <t>03.02.08.03.24</t>
  </si>
  <si>
    <t>03.02.08.03.25</t>
  </si>
  <si>
    <t>03.02.08.03.26</t>
  </si>
  <si>
    <t>Elimin. desmonte(carg+v) t-normal p/tub. DN  400 -  450  para toda prof.</t>
  </si>
  <si>
    <t>03.02.08.03.27</t>
  </si>
  <si>
    <t>Elimin. desmonte(carg+v) t-normal p/tub. DN  500 -  600  para toda prof.</t>
  </si>
  <si>
    <t>03.02.08.03.28</t>
  </si>
  <si>
    <t>Elimin. desmonte(carg+v) t-normal p/tub. DN  700 -  800  para toda prof.</t>
  </si>
  <si>
    <t>03.02.08.03.29</t>
  </si>
  <si>
    <t>Elimin. desmonte(carg+v) t-rocoso p/tub DN  700 -  800  de 2,51 m a 3,00 m</t>
  </si>
  <si>
    <t>03.02.08.03.30</t>
  </si>
  <si>
    <t>03.02.08.03.31</t>
  </si>
  <si>
    <t>03.02.08.04</t>
  </si>
  <si>
    <t>03.02.08.04.01</t>
  </si>
  <si>
    <t>03.02.08.04.02</t>
  </si>
  <si>
    <t>03.02.08.04.03</t>
  </si>
  <si>
    <t>03.02.08.04.04</t>
  </si>
  <si>
    <t>Tubería de fierro fundido ductil C-40 (Bares) DN  450 incluye anillo + 1% de desperdicio</t>
  </si>
  <si>
    <t>03.02.08.04.05</t>
  </si>
  <si>
    <t>Tubería de fierro fundido ductil C-40 (Bares) DN  500 incluye anillo + 1% de desperdicio</t>
  </si>
  <si>
    <t>03.02.08.04.06</t>
  </si>
  <si>
    <t>Tubería de fierro fundido ductil C-40 (Bares) DN  700 incluye anillo + 1% de desperdicio</t>
  </si>
  <si>
    <t>03.02.08.04.07</t>
  </si>
  <si>
    <t>Suministro e instalación de manga HDPE e= 8 mils (200 micrones) para protección de tubería HD DN 250</t>
  </si>
  <si>
    <t>03.02.08.04.08</t>
  </si>
  <si>
    <t>03.02.08.04.09</t>
  </si>
  <si>
    <t>03.02.08.04.10</t>
  </si>
  <si>
    <t>Suministro e instalación de manga HDPE e= 8 mils (200 micrones) para protección de tubería HD DN 450</t>
  </si>
  <si>
    <t>03.02.08.04.11</t>
  </si>
  <si>
    <t>Suministro e instalación de manga HDPE e= 8 mils (200 micrones) para protección de tubería HD DN 500</t>
  </si>
  <si>
    <t>03.02.08.04.12</t>
  </si>
  <si>
    <t>Suministro e instalación de manga HDPE e= 8 mils (200 micrones) para protección de tubería HD DN 700</t>
  </si>
  <si>
    <t>03.02.08.04.13</t>
  </si>
  <si>
    <t>03.02.08.04.14</t>
  </si>
  <si>
    <t>03.02.08.04.15</t>
  </si>
  <si>
    <t>03.02.08.04.16</t>
  </si>
  <si>
    <t>Instalación de tubería de hierro dúctil  DN  450  incluye prueba hidráulica</t>
  </si>
  <si>
    <t>03.02.08.04.17</t>
  </si>
  <si>
    <t>Instalación de tubería de hierro dúctil  DN  500  incluye prueba hidráulica</t>
  </si>
  <si>
    <t>03.02.08.04.18</t>
  </si>
  <si>
    <t>Instalación de tubería de hierro dúctil  DN  700  incluye prueba hidráulica</t>
  </si>
  <si>
    <t>03.02.08.04.19</t>
  </si>
  <si>
    <t>Bloque de Concreto f'c 140 kg/cm2 para anclajes de tuberias 1.10x1.10m.</t>
  </si>
  <si>
    <t>03.02.08.04.20</t>
  </si>
  <si>
    <t>Bloque de Concreto f'c 140 kg/cm2 para anclajes de tuberias 0.90x0.90m.</t>
  </si>
  <si>
    <t>03.02.08.05</t>
  </si>
  <si>
    <t>03.02.08.05.01</t>
  </si>
  <si>
    <t>Codo hierro dúctil de 45° (1/8) 2 enchufes  estandar DN 700</t>
  </si>
  <si>
    <t>03.02.08.05.02</t>
  </si>
  <si>
    <t>Codo hierro dúctil de 22.5° (1/16) 2 enchufes  estandar DN 700</t>
  </si>
  <si>
    <t>03.02.08.05.03</t>
  </si>
  <si>
    <t>Codo hierro dúctil de 45° (1/8) 2 enchufes  estandar DN 500</t>
  </si>
  <si>
    <t>03.02.08.05.04</t>
  </si>
  <si>
    <t>Codo hierro dúctil de 22.5° (1/16) 2 enchufes  estandar DN 500</t>
  </si>
  <si>
    <t>03.02.08.05.05</t>
  </si>
  <si>
    <t>03.02.08.05.06</t>
  </si>
  <si>
    <t>03.02.08.05.07</t>
  </si>
  <si>
    <t>03.02.08.05.08</t>
  </si>
  <si>
    <t>Codo hierro dúctil de 45° (1/8) 2 enchufes  estandar DN 450</t>
  </si>
  <si>
    <t>03.02.08.05.09</t>
  </si>
  <si>
    <t>Codo hierro dúctil de 22.5° (1/16) 2 enchufes  estandar DN 450</t>
  </si>
  <si>
    <t>03.02.08.05.10</t>
  </si>
  <si>
    <t>03.02.08.05.11</t>
  </si>
  <si>
    <t>Tee con 3 enchufes estandar de ho. dúctil DN  700  x  700</t>
  </si>
  <si>
    <t>03.02.08.05.12</t>
  </si>
  <si>
    <t>Tee con 3 enchufes estandar de ho. dúctil DN  500  x  500</t>
  </si>
  <si>
    <t>03.02.08.05.13</t>
  </si>
  <si>
    <t>Tee con 3 enchufes estandar de ho. dúctil DN  300  x  200</t>
  </si>
  <si>
    <t>03.02.08.05.14</t>
  </si>
  <si>
    <t>Tee con 3 enchufes estandar de ho. dúctil DN  400  x  400</t>
  </si>
  <si>
    <t>03.02.08.05.15</t>
  </si>
  <si>
    <t>Reducción ho. dúctil 2 enchufes estandar DN  300  a    200</t>
  </si>
  <si>
    <t>03.02.08.05.16</t>
  </si>
  <si>
    <t>03.02.08.05.17</t>
  </si>
  <si>
    <t>Reducción ho. dúctil 2 enchufes estandar DN  400  a    300</t>
  </si>
  <si>
    <t>03.02.08.05.18</t>
  </si>
  <si>
    <t>Reducción ho. dúctil 2 enchufes estandar DN  450  a    400</t>
  </si>
  <si>
    <t>03.02.08.05.19</t>
  </si>
  <si>
    <t>Reducción ho. dúctil 2 enchufes estandar DN  500  a    450</t>
  </si>
  <si>
    <t>03.02.08.05.20</t>
  </si>
  <si>
    <t>Reducción ho. dúctil 2 enchufes estandar DN  700  a    500</t>
  </si>
  <si>
    <t>03.02.08.05.21</t>
  </si>
  <si>
    <t>Tapón DN   700</t>
  </si>
  <si>
    <t>03.02.08.05.22</t>
  </si>
  <si>
    <t>Union de amplio rango HD PN 16 DN 150mm</t>
  </si>
  <si>
    <t>03.02.08.05.23</t>
  </si>
  <si>
    <t>Union de amplio rango HD PN 16 DN 200mm</t>
  </si>
  <si>
    <t>03.02.08.05.24</t>
  </si>
  <si>
    <t>Union de amplio rango HD PN 16 DN 400mm</t>
  </si>
  <si>
    <t>03.02.08.05.25</t>
  </si>
  <si>
    <t>03.02.08.05.26</t>
  </si>
  <si>
    <t>03.02.08.05.27</t>
  </si>
  <si>
    <t>03.02.08.05.28</t>
  </si>
  <si>
    <t>03.02.08.05.29</t>
  </si>
  <si>
    <t>Instalación de accesorios de ho. dúctil  DN  500  -  600</t>
  </si>
  <si>
    <t>03.02.08.05.30</t>
  </si>
  <si>
    <t>Instalación de accesorios de ho. dúctil  DN  700  -  800</t>
  </si>
  <si>
    <t>03.02.08.05.31</t>
  </si>
  <si>
    <t>03.02.08.05.32</t>
  </si>
  <si>
    <t>03.02.08.05.33</t>
  </si>
  <si>
    <t>03.02.08.05.34</t>
  </si>
  <si>
    <t>03.02.08.05.35</t>
  </si>
  <si>
    <t>Concreto f'c 175  kg/cm2 para anclajes de accesorios DN  500  -  600</t>
  </si>
  <si>
    <t>03.02.08.05.36</t>
  </si>
  <si>
    <t>Concreto f'c 175 kg/cm2 para anclajes de accesorios DN  700  -  800</t>
  </si>
  <si>
    <t>03.02.08.06</t>
  </si>
  <si>
    <t>03.02.08.06.01</t>
  </si>
  <si>
    <t>03.02.08.06.01.01</t>
  </si>
  <si>
    <t>Cámara tipo V circular DI=1,8 m p/válvula  aire en t. normal de 2,01 - 2,50 m prof. (C-PV)</t>
  </si>
  <si>
    <t>03.02.08.06.01.02</t>
  </si>
  <si>
    <t>03.02.08.06.01.03</t>
  </si>
  <si>
    <t>Válvula aire automática triple efecto bridada PN 25 esfera de acero inoxidable DN  100</t>
  </si>
  <si>
    <t>03.02.08.06.01.04</t>
  </si>
  <si>
    <t>03.02.08.06.01.05</t>
  </si>
  <si>
    <t>03.02.08.06.01.06</t>
  </si>
  <si>
    <t>Suministro instalación hidráulica para válvula de aire DN 100  en línea DN 500</t>
  </si>
  <si>
    <t>03.02.08.06.01.07</t>
  </si>
  <si>
    <t>Suministro instalación hidráulica para válvula de aire DN 100  en línea DN 450</t>
  </si>
  <si>
    <t>03.02.08.06.01.08</t>
  </si>
  <si>
    <t>Suministro instalación hidráulica para válvula de aire DN  80  en línea DN 400</t>
  </si>
  <si>
    <t>03.02.08.06.01.09</t>
  </si>
  <si>
    <t>03.02.08.06.01.10</t>
  </si>
  <si>
    <t>03.02.08.06.01.11</t>
  </si>
  <si>
    <t>Montaje de válvula de aire  DN  100  e instalación hidráulica</t>
  </si>
  <si>
    <t>03.02.08.06.01.12</t>
  </si>
  <si>
    <t>03.02.08.06.01.13</t>
  </si>
  <si>
    <t>Montaje de válvula de aire DN 50 e instalación hidráulica</t>
  </si>
  <si>
    <t>03.02.08.06.02</t>
  </si>
  <si>
    <t>03.02.08.06.02.01</t>
  </si>
  <si>
    <t>03.02.08.06.02.02</t>
  </si>
  <si>
    <t>Suministro instalación hidráulica para   válvula de purga DN 150  en línea DN 450</t>
  </si>
  <si>
    <t>03.02.08.06.02.03</t>
  </si>
  <si>
    <t>Suministro instalación hidráulica para   válvula de purga DN 150  en línea DN 500</t>
  </si>
  <si>
    <t>03.02.08.06.02.04</t>
  </si>
  <si>
    <t>Suministro instalación hidráulica para   válvula de purga DN  100  en línea DN 250</t>
  </si>
  <si>
    <t>03.02.08.06.02.05</t>
  </si>
  <si>
    <t>Válvula de purga DN 150  compuerta tipo  bridada de hierro dúctil c/elastómero</t>
  </si>
  <si>
    <t>03.02.08.06.02.06</t>
  </si>
  <si>
    <t>03.02.08.06.02.07</t>
  </si>
  <si>
    <t>Montaje de válvula de purga  DN  150     e instalación hidráulica</t>
  </si>
  <si>
    <t>03.02.08.06.02.08</t>
  </si>
  <si>
    <t>03.02.08.06.03</t>
  </si>
  <si>
    <t>03.02.08.06.03.01</t>
  </si>
  <si>
    <t>03.02.08.06.03.02</t>
  </si>
  <si>
    <t>Suministro e instalacion de accesorio p/punto de control para deteccion de fugas en DN 500</t>
  </si>
  <si>
    <t>03.02.08.06.03.03</t>
  </si>
  <si>
    <t>Suministro e instalacion de accesorio p/punto de control para deteccion de fugas en DN 450</t>
  </si>
  <si>
    <t>03.02.08.07</t>
  </si>
  <si>
    <t>03.02.08.07.01</t>
  </si>
  <si>
    <t>CAMARA DE DERIVACION CD-01</t>
  </si>
  <si>
    <t>03.02.08.07.01.01</t>
  </si>
  <si>
    <t>Cámara tipo rectangular p/camara de derivacion CD-01  t. rocoso de 3,01 - 3,50 m prof. (C-PV)</t>
  </si>
  <si>
    <t>03.02.08.07.01.02</t>
  </si>
  <si>
    <t>Suministro instalación hidraúlica cámara de derivación CD-01</t>
  </si>
  <si>
    <t>03.02.08.07.01.03</t>
  </si>
  <si>
    <t>Montaje e instalación hidráulica camara derivacion CD-01</t>
  </si>
  <si>
    <t>03.02.08.07.02</t>
  </si>
  <si>
    <t>CAMARA DE DERIVACION CD-04</t>
  </si>
  <si>
    <t>03.02.08.07.02.01</t>
  </si>
  <si>
    <t>Cámara tipo rectangular p/camara de derivacion CD-04  t. normal de 3,01 - 3,50 m prof. (C-PV)</t>
  </si>
  <si>
    <t>03.02.08.07.02.02</t>
  </si>
  <si>
    <t>Suministro instalación hidraúlica cámara de derivación CD-04</t>
  </si>
  <si>
    <t>03.02.08.07.02.03</t>
  </si>
  <si>
    <t>Montaje e instalación hidráulica camara derivacion CD-04</t>
  </si>
  <si>
    <t>03.02.08.07.03</t>
  </si>
  <si>
    <t>CAMARA DE DERIVACION CD-05</t>
  </si>
  <si>
    <t>03.02.08.07.03.01</t>
  </si>
  <si>
    <t>Cámara tipo rectangular p/camara de derivacion CD-05  t. semirocoso de 3,01 - 3,50 m prof. (C-PV)</t>
  </si>
  <si>
    <t>03.02.08.07.03.02</t>
  </si>
  <si>
    <t>Suministro instalación hidraúlica cámara de derivación CD-05</t>
  </si>
  <si>
    <t>03.02.08.07.03.03</t>
  </si>
  <si>
    <t>Montaje e instalación hidráulica camara derivacion CD-05</t>
  </si>
  <si>
    <t>03.02.08.07.04</t>
  </si>
  <si>
    <t>CAMARA DE DERIVACION CD-06</t>
  </si>
  <si>
    <t>03.02.08.07.04.01</t>
  </si>
  <si>
    <t>Cámara tipo rectangular p/camara de derivacion CD-06  t. normal de 3,01 - 3,50 m prof. (C-PV)</t>
  </si>
  <si>
    <t>03.02.08.07.04.02</t>
  </si>
  <si>
    <t>Suministro instalación hidraúlica cámara de derivación CD-06</t>
  </si>
  <si>
    <t>03.02.08.07.04.03</t>
  </si>
  <si>
    <t>Montaje e instalación hidráulica camara derivacion CD-06</t>
  </si>
  <si>
    <t>03.02.08.07.05</t>
  </si>
  <si>
    <t>CAMARA DE DERIVACION CD-10</t>
  </si>
  <si>
    <t>03.02.08.07.05.01</t>
  </si>
  <si>
    <t>Cámara tipo rectangular p/camara de derivacion CD-10  t. normal de 3,01 - 3,50 m prof. (C-PV)</t>
  </si>
  <si>
    <t>03.02.08.07.05.02</t>
  </si>
  <si>
    <t>Suministro instalación hidraúlica cámara de derivación CD-10</t>
  </si>
  <si>
    <t>03.02.08.07.05.03</t>
  </si>
  <si>
    <t>Montaje e instalación hidráulica camara derivacion CD-10</t>
  </si>
  <si>
    <t>03.02.08.07.06</t>
  </si>
  <si>
    <t>03.02.08.07.06.01</t>
  </si>
  <si>
    <t>Cámara tipo rectangular p/valvula reductora de presion CRP-1  t. normal de 3,01 - 3,50 m prof. (C-PV)</t>
  </si>
  <si>
    <t>03.02.08.07.06.02</t>
  </si>
  <si>
    <t>Cámara tipo rectangular p/camara scada CRP-1  t. normal de 3,01 - 3,50 m prof. (C-PV)</t>
  </si>
  <si>
    <t>03.02.08.07.06.03</t>
  </si>
  <si>
    <t>Suministro instalación hidraúlica cámara reductora de presion CRP-01</t>
  </si>
  <si>
    <t>03.02.08.07.06.04</t>
  </si>
  <si>
    <t>Montaje e instalación hidráulica camara rectuctora de presion CRP-01</t>
  </si>
  <si>
    <t>03.02.08.07.07</t>
  </si>
  <si>
    <t>CAMARA DE MACROMEDICION CMM-05</t>
  </si>
  <si>
    <t>03.02.08.07.07.01</t>
  </si>
  <si>
    <t>Cámara tipo rectangular p/camara de macromedicion CMM-5  t. normal de 2,51 - 3,00 m prof. (C-PI)</t>
  </si>
  <si>
    <t>03.02.08.07.07.02</t>
  </si>
  <si>
    <t>Cámara tipo rectangular p/camara scada CMM-5  t. normal de 2,51 - 3,00 m prof. (C-PI)</t>
  </si>
  <si>
    <t>03.02.08.07.07.03</t>
  </si>
  <si>
    <t>Suministro instalación hidraúlica cámara de macromedicion CMM-5</t>
  </si>
  <si>
    <t>03.02.08.07.07.04</t>
  </si>
  <si>
    <t>Montaje e instalación hidráulica camara de macromedicion CMM-5</t>
  </si>
  <si>
    <t>03.02.08.08</t>
  </si>
  <si>
    <t>03.02.08.08.01</t>
  </si>
  <si>
    <t>03.02.08.08.02</t>
  </si>
  <si>
    <t>03.02.08.08.03</t>
  </si>
  <si>
    <t>03.02.08.08.04</t>
  </si>
  <si>
    <t>03.02.08.08.05</t>
  </si>
  <si>
    <t>Prueba hidráulica de tubería agua potable (incl. desinfección)  DN  450</t>
  </si>
  <si>
    <t>03.02.08.08.06</t>
  </si>
  <si>
    <t>Prueba hidráulica de tubería agua potable (incl. desinfección)  DN  500</t>
  </si>
  <si>
    <t>03.02.08.08.07</t>
  </si>
  <si>
    <t>Prueba hidráulica de tubería agua potable (incl. desinfección)  DN  700</t>
  </si>
  <si>
    <t xml:space="preserve">LINEA DE CONDUCCION PROYECTADA LCP-02
</t>
  </si>
  <si>
    <t>03.02.09.01</t>
  </si>
  <si>
    <t>03.02.09.01.01</t>
  </si>
  <si>
    <t>03.02.09.01.02</t>
  </si>
  <si>
    <t>03.02.09.01.03</t>
  </si>
  <si>
    <t>03.02.09.02</t>
  </si>
  <si>
    <t>03.02.09.02.01</t>
  </si>
  <si>
    <t>03.02.09.02.02</t>
  </si>
  <si>
    <t>03.02.09.02.03</t>
  </si>
  <si>
    <t>03.02.09.02.04</t>
  </si>
  <si>
    <t>03.02.09.02.05</t>
  </si>
  <si>
    <t>03.02.09.03</t>
  </si>
  <si>
    <t>03.02.09.03.01</t>
  </si>
  <si>
    <t>03.02.09.03.02</t>
  </si>
  <si>
    <t>03.02.09.03.03</t>
  </si>
  <si>
    <t>03.02.09.04</t>
  </si>
  <si>
    <t>03.02.09.04.01</t>
  </si>
  <si>
    <t>03.02.09.04.02</t>
  </si>
  <si>
    <t>03.02.09.04.03</t>
  </si>
  <si>
    <t>03.02.09.05</t>
  </si>
  <si>
    <t>03.02.09.05.01</t>
  </si>
  <si>
    <t>03.02.09.05.02</t>
  </si>
  <si>
    <t xml:space="preserve">LINEA DE CONDUCCION MEJORADA LCP-02
</t>
  </si>
  <si>
    <t>03.02.10.01</t>
  </si>
  <si>
    <t>03.02.10.01.01</t>
  </si>
  <si>
    <t>03.02.10.01.02</t>
  </si>
  <si>
    <t>03.02.10.01.03</t>
  </si>
  <si>
    <t>Desmontaje y retiro de tuberia DN 300-350 mm incl traslado almacen de SEDAPAL</t>
  </si>
  <si>
    <t>03.02.10.02</t>
  </si>
  <si>
    <t>03.02.10.02.01</t>
  </si>
  <si>
    <t>03.02.10.02.02</t>
  </si>
  <si>
    <t>03.02.10.02.03</t>
  </si>
  <si>
    <t>03.02.10.02.04</t>
  </si>
  <si>
    <t>03.02.10.02.05</t>
  </si>
  <si>
    <t>03.02.10.03</t>
  </si>
  <si>
    <t>03.02.10.03.01</t>
  </si>
  <si>
    <t>03.02.10.03.02</t>
  </si>
  <si>
    <t>03.02.10.03.03</t>
  </si>
  <si>
    <t>03.02.10.04</t>
  </si>
  <si>
    <t>03.02.10.04.01</t>
  </si>
  <si>
    <t>03.02.10.04.02</t>
  </si>
  <si>
    <t>03.02.10.04.03</t>
  </si>
  <si>
    <t>03.02.10.05</t>
  </si>
  <si>
    <t>03.02.10.05.01</t>
  </si>
  <si>
    <t>03.02.10.05.02</t>
  </si>
  <si>
    <t xml:space="preserve">LINEA DE CONDUCCION PROYECTADA LCP-03
</t>
  </si>
  <si>
    <t>03.02.11.01</t>
  </si>
  <si>
    <t>03.02.11.01.01</t>
  </si>
  <si>
    <t>03.02.11.01.02</t>
  </si>
  <si>
    <t>03.02.11.01.03</t>
  </si>
  <si>
    <t>03.02.11.01.04</t>
  </si>
  <si>
    <t>03.02.11.02</t>
  </si>
  <si>
    <t>03.02.11.02.01</t>
  </si>
  <si>
    <t>03.02.11.03</t>
  </si>
  <si>
    <t>03.02.11.03.01</t>
  </si>
  <si>
    <t>EXCAVACIONES A MAQUINA</t>
  </si>
  <si>
    <t>03.02.11.03.01.01</t>
  </si>
  <si>
    <t>03.02.11.03.01.02</t>
  </si>
  <si>
    <t>03.02.11.03.01.03</t>
  </si>
  <si>
    <t>03.02.11.03.01.04</t>
  </si>
  <si>
    <t>03.02.11.03.01.05</t>
  </si>
  <si>
    <t>03.02.11.03.02</t>
  </si>
  <si>
    <t>EXCAVACIONES A PULSO</t>
  </si>
  <si>
    <t>03.02.11.03.02.01</t>
  </si>
  <si>
    <t>Excavación zanja (s/exp) p/tub. t-rocoso DN  500 -  600  de 2,01 m a 2,50 m prof.</t>
  </si>
  <si>
    <t>03.02.11.03.02.02</t>
  </si>
  <si>
    <t xml:space="preserve">Entibado de madera para lineas hasta 2.00 a 2.50 m de prof.
</t>
  </si>
  <si>
    <t>03.02.11.03.02.03</t>
  </si>
  <si>
    <t>03.02.11.03.02.04</t>
  </si>
  <si>
    <t>Relleno comp.zanja(pulso)p/tub t-rocoso  DN  500 -  600  de 2,01 m a 2,50 m prof.</t>
  </si>
  <si>
    <t>03.02.11.03.02.05</t>
  </si>
  <si>
    <t>Acarreo desmonte (pulso) t. rocoso en zona aledaña tub DN 500 - 600 mm de 2.01 m a 2.50 m de prof.</t>
  </si>
  <si>
    <t>03.02.11.03.02.06</t>
  </si>
  <si>
    <t>Acarreo material relleno (pulso) t. rocoso en zona aledaña tub DN 500 - 600 mm de 2.01 m a 2.50 m de prof.</t>
  </si>
  <si>
    <t>03.02.11.03.02.07</t>
  </si>
  <si>
    <t>Elimin. desmonte(carg+v) t-rocoso p/tub DN  500 -  600  de 2,01 m a 2,50 m</t>
  </si>
  <si>
    <t>03.02.11.03.02.08</t>
  </si>
  <si>
    <t>03.02.11.03.02.09</t>
  </si>
  <si>
    <t>03.02.11.03.02.10</t>
  </si>
  <si>
    <t>03.02.11.03.02.11</t>
  </si>
  <si>
    <t>03.02.11.04</t>
  </si>
  <si>
    <t>03.02.11.04.01</t>
  </si>
  <si>
    <t>Tubería de fierro fundido ductil C-40 (Bares) DN  600 incluye anillo + 1% de desperdicio</t>
  </si>
  <si>
    <t>03.02.11.04.02</t>
  </si>
  <si>
    <t>Tubería de Hierro ductil acerrojada C-40 DN  600 incluye anillo + 1% de desperdicio</t>
  </si>
  <si>
    <t>03.02.11.04.03</t>
  </si>
  <si>
    <t>Suministro e instalación de manga HDPE e= 8 mils (200 micrones) para protección de tubería HD DN 600</t>
  </si>
  <si>
    <t>03.02.11.04.04</t>
  </si>
  <si>
    <t>Instalación de tubería de hierro dúctil  DN  600  incluye prueba hidráulica</t>
  </si>
  <si>
    <t>03.02.11.04.05</t>
  </si>
  <si>
    <t>Transporte a zona sin acceso tubería Hierro ductil DN 500 - 600</t>
  </si>
  <si>
    <t>03.02.11.04.06</t>
  </si>
  <si>
    <t>Bloque de Concreto f'c 140 kg/cm2 para anclajes de tuberias 1.00x1.00m.</t>
  </si>
  <si>
    <t>03.02.11.05</t>
  </si>
  <si>
    <t>03.02.11.05.01</t>
  </si>
  <si>
    <t>Codo hierro dúctil de 45° (1/8) 2 enchufes  estandar DN 600</t>
  </si>
  <si>
    <t>03.02.11.05.02</t>
  </si>
  <si>
    <t>Codo hierro dúctil de 22.5° (1/16) 2 enchufes  estandar DN 600</t>
  </si>
  <si>
    <t>03.02.11.05.03</t>
  </si>
  <si>
    <t>Tee con 3 enchufes estandar de ho. dúctil DN 600  x  600</t>
  </si>
  <si>
    <t>03.02.11.05.04</t>
  </si>
  <si>
    <t>Brida ciega de hierro dúctil     PN 16  DN  600</t>
  </si>
  <si>
    <t>03.02.11.05.05</t>
  </si>
  <si>
    <t>03.02.11.05.06</t>
  </si>
  <si>
    <t>03.02.11.06</t>
  </si>
  <si>
    <t>03.02.11.06.01</t>
  </si>
  <si>
    <t>03.02.11.06.01.01</t>
  </si>
  <si>
    <t>Cámara tipo VI circular DI=2,0 m p/válvula  aire en t. normal de 2,51 - 3,00 m prof. (C-PV)</t>
  </si>
  <si>
    <t>03.02.11.06.01.02</t>
  </si>
  <si>
    <t>Cámara tipo VI circular DI=2,0 m p/válvula  aire en t. rocoso de 2,51 - 3,00 m prof. (C-PV)</t>
  </si>
  <si>
    <t>03.02.11.06.01.03</t>
  </si>
  <si>
    <t>Válvula aire automática triple efecto bridada PN 16 esfera de acero inoxidable DN  150</t>
  </si>
  <si>
    <t>03.02.11.06.01.04</t>
  </si>
  <si>
    <t>Suministro instalación hidráulica para válvula de aire DN 150  en línea DN 600</t>
  </si>
  <si>
    <t>03.02.11.06.01.05</t>
  </si>
  <si>
    <t>Montaje de válvula de aire  DN  150  e instalación hidráulica</t>
  </si>
  <si>
    <t>03.02.11.06.01.06</t>
  </si>
  <si>
    <t>Transporte a zona s/acceso de material para construcción de camara p/val. aire h=2,50 m</t>
  </si>
  <si>
    <t>03.02.11.06.02</t>
  </si>
  <si>
    <t>03.02.11.06.02.01</t>
  </si>
  <si>
    <t>Cámara tipo VII circular DI=1,5 m p/válvula  purga en t. normal de 6,51 - 7,00 m prof. (C-PV)</t>
  </si>
  <si>
    <t>03.02.11.06.02.02</t>
  </si>
  <si>
    <t>Suministro instalación hidráulica para   válvula de purga DN 150  en línea DN 600</t>
  </si>
  <si>
    <t>03.02.11.06.02.03</t>
  </si>
  <si>
    <t>03.02.11.06.02.04</t>
  </si>
  <si>
    <t>03.02.11.06.03</t>
  </si>
  <si>
    <t>03.02.11.06.03.01</t>
  </si>
  <si>
    <t>03.02.11.06.03.02</t>
  </si>
  <si>
    <t>Suministro e instalacion de accesorio p/punto de control para deteccion de fugas en DN 600</t>
  </si>
  <si>
    <t>03.02.11.07</t>
  </si>
  <si>
    <t>03.02.11.07.01</t>
  </si>
  <si>
    <t>CAMARA DE DERIVACION CD-E1</t>
  </si>
  <si>
    <t>03.02.11.07.01.01</t>
  </si>
  <si>
    <t>Suministro instalación hidraúlica cámara de derivación CD-E1</t>
  </si>
  <si>
    <t>03.02.11.07.01.02</t>
  </si>
  <si>
    <t>Montaje e instalación hidráulica camara derivacion CD-E1</t>
  </si>
  <si>
    <t>03.02.11.08</t>
  </si>
  <si>
    <t>03.02.11.08.01</t>
  </si>
  <si>
    <t>03.02.11.08.02</t>
  </si>
  <si>
    <t>Prueba hidráulica de tubería agua potable (incl. desinfección)  DN  600</t>
  </si>
  <si>
    <t>03.02.12.01</t>
  </si>
  <si>
    <t>03.02.12.01.01</t>
  </si>
  <si>
    <t>03.02.12.01.02</t>
  </si>
  <si>
    <t>03.02.12.02</t>
  </si>
  <si>
    <t>03.02.12.02.01</t>
  </si>
  <si>
    <t>03.02.12.02.01.01</t>
  </si>
  <si>
    <t>03.02.12.02.01.02</t>
  </si>
  <si>
    <t>03.02.12.02.01.03</t>
  </si>
  <si>
    <t>03.02.12.02.01.04</t>
  </si>
  <si>
    <t>03.02.12.02.01.05</t>
  </si>
  <si>
    <t>03.02.12.02.02</t>
  </si>
  <si>
    <t>03.02.12.02.02.01</t>
  </si>
  <si>
    <t>Excav. zanja (pulso) p/tub. terr-normal  DN  500 -  600  de 2,01 m a 2,50 m prof.</t>
  </si>
  <si>
    <t>03.02.12.02.02.02</t>
  </si>
  <si>
    <t>03.02.12.02.02.03</t>
  </si>
  <si>
    <t>03.02.12.02.02.04</t>
  </si>
  <si>
    <t>03.02.12.02.02.05</t>
  </si>
  <si>
    <t>03.02.12.02.02.06</t>
  </si>
  <si>
    <t>03.02.12.02.02.07</t>
  </si>
  <si>
    <t>03.02.12.02.02.08</t>
  </si>
  <si>
    <t>Acarreo desmonte (pulso) t. normal en zona aledaña tub DN 500 - 600 mm para toda prof.</t>
  </si>
  <si>
    <t>03.02.12.02.02.09</t>
  </si>
  <si>
    <t>03.02.12.02.02.10</t>
  </si>
  <si>
    <t>Acarreo material relleno (pulso) t. normal en zona aledaña tub DN 500 - 600 mm para toda prof.</t>
  </si>
  <si>
    <t>03.02.12.02.02.11</t>
  </si>
  <si>
    <t>03.02.12.02.02.12</t>
  </si>
  <si>
    <t>03.02.12.02.02.13</t>
  </si>
  <si>
    <t>03.02.12.02.02.14</t>
  </si>
  <si>
    <t>03.02.12.02.02.15</t>
  </si>
  <si>
    <t>03.02.12.02.02.16</t>
  </si>
  <si>
    <t>03.02.12.02.02.17</t>
  </si>
  <si>
    <t>03.02.12.03</t>
  </si>
  <si>
    <t>03.02.12.03.01</t>
  </si>
  <si>
    <t>03.02.12.03.02</t>
  </si>
  <si>
    <t>03.02.12.03.03</t>
  </si>
  <si>
    <t>03.02.12.03.04</t>
  </si>
  <si>
    <t>03.02.12.03.05</t>
  </si>
  <si>
    <t>03.02.12.03.06</t>
  </si>
  <si>
    <t>03.02.12.04</t>
  </si>
  <si>
    <t>03.02.12.04.01</t>
  </si>
  <si>
    <t>03.02.12.04.02</t>
  </si>
  <si>
    <t>03.02.12.04.03</t>
  </si>
  <si>
    <t>03.02.12.04.04</t>
  </si>
  <si>
    <t>Union de amplio rango HD PN 16 DN 600mm</t>
  </si>
  <si>
    <t>03.02.12.04.05</t>
  </si>
  <si>
    <t>03.02.12.04.06</t>
  </si>
  <si>
    <t>03.02.12.05</t>
  </si>
  <si>
    <t>03.02.12.05.01</t>
  </si>
  <si>
    <t>03.02.12.05.01.01</t>
  </si>
  <si>
    <t>03.02.12.05.01.02</t>
  </si>
  <si>
    <t>03.02.12.05.01.03</t>
  </si>
  <si>
    <t>03.02.12.05.01.04</t>
  </si>
  <si>
    <t>03.02.12.05.01.05</t>
  </si>
  <si>
    <t>03.02.12.06</t>
  </si>
  <si>
    <t>03.02.12.06.01</t>
  </si>
  <si>
    <t>03.02.12.06.02</t>
  </si>
  <si>
    <t>03.03</t>
  </si>
  <si>
    <t>SECTOR  395</t>
  </si>
  <si>
    <t>03.03.01.01</t>
  </si>
  <si>
    <t>LINEA DE IMPULSION PROYECTADA LIP-01 RP-02 A RP-03</t>
  </si>
  <si>
    <t>03.03.01.01.01</t>
  </si>
  <si>
    <t>03.03.01.01.01.01</t>
  </si>
  <si>
    <t>03.03.01.01.01.02</t>
  </si>
  <si>
    <t>03.03.01.01.01.03</t>
  </si>
  <si>
    <t>Proteccion de cable eléctrico de media tensión</t>
  </si>
  <si>
    <t>03.03.01.01.01.04</t>
  </si>
  <si>
    <t>03.03.01.01.01.05</t>
  </si>
  <si>
    <t>Proteccion de redes existentes de  agua potable</t>
  </si>
  <si>
    <t>03.03.01.01.02</t>
  </si>
  <si>
    <t>03.03.01.01.02.01</t>
  </si>
  <si>
    <t>03.03.01.01.03</t>
  </si>
  <si>
    <t>03.03.01.01.03.01</t>
  </si>
  <si>
    <t>03.03.01.01.03.02</t>
  </si>
  <si>
    <t>03.03.01.01.03.03</t>
  </si>
  <si>
    <t>03.03.01.01.03.04</t>
  </si>
  <si>
    <t>03.03.01.01.03.05</t>
  </si>
  <si>
    <t>03.03.01.01.03.06</t>
  </si>
  <si>
    <t>03.03.01.01.03.07</t>
  </si>
  <si>
    <t>03.03.01.01.03.08</t>
  </si>
  <si>
    <t>03.03.01.01.03.09</t>
  </si>
  <si>
    <t>03.03.01.01.03.10</t>
  </si>
  <si>
    <t>03.03.01.01.03.11</t>
  </si>
  <si>
    <t>03.03.01.01.04</t>
  </si>
  <si>
    <t>03.03.01.01.04.01</t>
  </si>
  <si>
    <t>03.03.01.01.04.02</t>
  </si>
  <si>
    <t>03.03.01.01.04.03</t>
  </si>
  <si>
    <t>03.03.01.01.05</t>
  </si>
  <si>
    <t>03.03.01.01.05.01</t>
  </si>
  <si>
    <t>03.03.01.01.05.02</t>
  </si>
  <si>
    <t>03.03.01.01.05.03</t>
  </si>
  <si>
    <t>03.03.01.01.06</t>
  </si>
  <si>
    <t>03.03.01.01.06.01</t>
  </si>
  <si>
    <t>03.03.01.01.06.01.01</t>
  </si>
  <si>
    <t>03.03.01.01.06.01.02</t>
  </si>
  <si>
    <t>03.03.01.01.06.01.03</t>
  </si>
  <si>
    <t>03.03.01.01.06.01.04</t>
  </si>
  <si>
    <t>03.03.01.01.06.02</t>
  </si>
  <si>
    <t>03.03.01.01.06.02.01</t>
  </si>
  <si>
    <t>03.03.01.01.06.02.02</t>
  </si>
  <si>
    <t>03.03.01.01.06.02.03</t>
  </si>
  <si>
    <t>03.03.01.01.06.02.04</t>
  </si>
  <si>
    <t>03.03.01.01.07</t>
  </si>
  <si>
    <t>03.03.01.01.07.01</t>
  </si>
  <si>
    <t>03.03.01.01.07.02</t>
  </si>
  <si>
    <t>03.03.01.02</t>
  </si>
  <si>
    <t>LINEA DE IMPULSION PROYECTADA LIP-02 RP-02 A REP-01</t>
  </si>
  <si>
    <t>03.03.01.02.01</t>
  </si>
  <si>
    <t>03.03.01.02.01.01</t>
  </si>
  <si>
    <t>03.03.01.02.01.02</t>
  </si>
  <si>
    <t>03.03.01.02.01.03</t>
  </si>
  <si>
    <t>03.03.01.02.01.04</t>
  </si>
  <si>
    <t>03.03.01.02.01.05</t>
  </si>
  <si>
    <t>03.03.01.02.02</t>
  </si>
  <si>
    <t>03.03.01.02.02.01</t>
  </si>
  <si>
    <t>03.03.01.02.02.02</t>
  </si>
  <si>
    <t>03.03.01.02.03</t>
  </si>
  <si>
    <t>03.03.01.02.03.01</t>
  </si>
  <si>
    <t>03.03.01.02.03.02</t>
  </si>
  <si>
    <t>Excav. zanja (máq.) p/tub. t-semirocoso  DN  100 -  150  de 1,01 m a 1,25 m prof.</t>
  </si>
  <si>
    <t>03.03.01.02.03.03</t>
  </si>
  <si>
    <t>03.03.01.02.03.04</t>
  </si>
  <si>
    <t>03.03.01.02.03.05</t>
  </si>
  <si>
    <t>Refine y nivel de zanja t-semirocoso  p/ tub. DN  100 -  150  para toda profund.</t>
  </si>
  <si>
    <t>03.03.01.02.03.06</t>
  </si>
  <si>
    <t>03.03.01.02.03.07</t>
  </si>
  <si>
    <t>03.03.01.02.03.08</t>
  </si>
  <si>
    <t>Relleno comp.zanja(pul) p/tub t-semiroca DN  100 -  150  de 1,01 m a 1,25 m prof.</t>
  </si>
  <si>
    <t>03.03.01.02.03.09</t>
  </si>
  <si>
    <t>03.03.01.02.03.10</t>
  </si>
  <si>
    <t>03.03.01.02.03.11</t>
  </si>
  <si>
    <t>Elimin. desmonte(c+v) t-semiroca  p/tub. DN  100 -  150  para toda prof.</t>
  </si>
  <si>
    <t>03.03.01.02.03.12</t>
  </si>
  <si>
    <t>03.03.01.02.03.13</t>
  </si>
  <si>
    <t>03.03.01.02.03.14</t>
  </si>
  <si>
    <t>03.03.01.02.03.15</t>
  </si>
  <si>
    <t>03.03.01.02.04</t>
  </si>
  <si>
    <t>03.03.01.02.04.01</t>
  </si>
  <si>
    <t>Tubería de Hierro ductil acerrojada C-40 DN  100 incluye anillo + 1% de desperdicio</t>
  </si>
  <si>
    <t>03.03.01.02.04.02</t>
  </si>
  <si>
    <t>Suministro e instalación de manga HDPE e= 8 mils (200 micrones) para protección de tubería HD DN 100</t>
  </si>
  <si>
    <t>03.03.01.02.04.03</t>
  </si>
  <si>
    <t>Instalación de tubería de hierro dúctil  DN  100  incluye prueba hidráulica</t>
  </si>
  <si>
    <t>03.03.01.02.05</t>
  </si>
  <si>
    <t>03.03.01.02.05.01</t>
  </si>
  <si>
    <t>Codo de hierro dúctil de 1/4 2 enchufes acerrojado DN  100</t>
  </si>
  <si>
    <t>03.03.01.02.05.02</t>
  </si>
  <si>
    <t>Codo de hierro dúctil de 1/8 2 enchufes acerrojado DN  100</t>
  </si>
  <si>
    <t>03.03.01.02.05.03</t>
  </si>
  <si>
    <t>Codo de hierro dúctil de 1/16 2 enchufes acerrojada DN  100</t>
  </si>
  <si>
    <t>03.03.01.02.05.04</t>
  </si>
  <si>
    <t>03.03.01.02.05.05</t>
  </si>
  <si>
    <t>03.03.01.02.06</t>
  </si>
  <si>
    <t>03.03.01.02.06.01</t>
  </si>
  <si>
    <t>03.03.01.02.06.01.01</t>
  </si>
  <si>
    <t>03.03.01.02.06.01.02</t>
  </si>
  <si>
    <t>03.03.01.02.06.01.03</t>
  </si>
  <si>
    <t>03.03.01.02.06.01.04</t>
  </si>
  <si>
    <t>Suministro instalación hidráulica para válvula de aire DN  50  en línea DN 100</t>
  </si>
  <si>
    <t>03.03.01.02.06.01.05</t>
  </si>
  <si>
    <t>03.03.01.02.06.02</t>
  </si>
  <si>
    <t>03.03.01.02.06.02.01</t>
  </si>
  <si>
    <t>Cámara tipo III circular DI=1,5 m p/válvula  purga en t. rocoso de 2,01 - 2,50 m prof. (C-PI)</t>
  </si>
  <si>
    <t>03.03.01.02.06.02.02</t>
  </si>
  <si>
    <t>03.03.01.02.06.02.03</t>
  </si>
  <si>
    <t>03.03.01.02.06.02.04</t>
  </si>
  <si>
    <t>Suministro instalación hidráulica para   válvula de purga DN  100  en línea DN 100</t>
  </si>
  <si>
    <t>03.03.01.02.06.02.05</t>
  </si>
  <si>
    <t>03.03.01.02.06.02.06</t>
  </si>
  <si>
    <t>03.03.01.02.07</t>
  </si>
  <si>
    <t>03.03.01.02.07.01</t>
  </si>
  <si>
    <t>03.03.01.02.07.02</t>
  </si>
  <si>
    <t>Prueba hidráulica de tubería agua potable (incl. desinfección)  DN  100</t>
  </si>
  <si>
    <t>03.03.01.03</t>
  </si>
  <si>
    <t>LINEA DE IMPULSION PROYECTADA LIP-03 RP-04 A RP-08</t>
  </si>
  <si>
    <t>03.03.01.03.01</t>
  </si>
  <si>
    <t>03.03.01.03.01.01</t>
  </si>
  <si>
    <t>03.03.01.03.01.02</t>
  </si>
  <si>
    <t>03.03.01.03.02</t>
  </si>
  <si>
    <t>03.03.01.03.02.01</t>
  </si>
  <si>
    <t>03.03.01.03.02.02</t>
  </si>
  <si>
    <t>03.03.01.03.02.03</t>
  </si>
  <si>
    <t>03.03.01.03.02.04</t>
  </si>
  <si>
    <t>03.03.01.03.02.05</t>
  </si>
  <si>
    <t>03.03.01.03.02.06</t>
  </si>
  <si>
    <t>03.03.01.03.02.07</t>
  </si>
  <si>
    <t>03.03.01.03.02.08</t>
  </si>
  <si>
    <t>03.03.01.03.02.09</t>
  </si>
  <si>
    <t>03.03.01.03.02.10</t>
  </si>
  <si>
    <t>03.03.01.03.03</t>
  </si>
  <si>
    <t>03.03.01.03.03.01</t>
  </si>
  <si>
    <t>03.03.01.03.03.02</t>
  </si>
  <si>
    <t>03.03.01.03.03.03</t>
  </si>
  <si>
    <t>03.03.01.03.04</t>
  </si>
  <si>
    <t>03.03.01.03.04.01</t>
  </si>
  <si>
    <t>03.03.01.03.04.02</t>
  </si>
  <si>
    <t>03.03.01.03.04.03</t>
  </si>
  <si>
    <t>03.03.01.03.04.04</t>
  </si>
  <si>
    <t>03.03.01.03.05</t>
  </si>
  <si>
    <t>03.03.01.03.05.01</t>
  </si>
  <si>
    <t>03.03.01.03.05.01.01</t>
  </si>
  <si>
    <t>03.03.01.03.05.01.02</t>
  </si>
  <si>
    <t>03.03.01.03.05.01.03</t>
  </si>
  <si>
    <t>03.03.01.03.05.01.04</t>
  </si>
  <si>
    <t>03.03.01.03.05.02</t>
  </si>
  <si>
    <t>03.03.01.03.05.02.01</t>
  </si>
  <si>
    <t>03.03.01.03.05.02.02</t>
  </si>
  <si>
    <t>03.03.01.03.05.02.03</t>
  </si>
  <si>
    <t>03.03.01.03.05.02.04</t>
  </si>
  <si>
    <t>03.03.01.03.06</t>
  </si>
  <si>
    <t>03.03.01.03.06.01</t>
  </si>
  <si>
    <t>03.03.01.03.06.02</t>
  </si>
  <si>
    <t>03.03.01.04</t>
  </si>
  <si>
    <t>LINEA DE IMPULSION PROYECTADA LIP-04 RP-04 A RAP-01</t>
  </si>
  <si>
    <t>03.03.01.04.01</t>
  </si>
  <si>
    <t>03.03.01.04.01.01</t>
  </si>
  <si>
    <t>03.03.01.04.01.02</t>
  </si>
  <si>
    <t>03.03.01.04.02</t>
  </si>
  <si>
    <t>03.03.01.04.02.01</t>
  </si>
  <si>
    <t>03.03.01.04.02.02</t>
  </si>
  <si>
    <t>03.03.01.04.02.03</t>
  </si>
  <si>
    <t>03.03.01.04.02.04</t>
  </si>
  <si>
    <t>03.03.01.04.02.05</t>
  </si>
  <si>
    <t>03.03.01.04.02.06</t>
  </si>
  <si>
    <t>03.03.01.04.02.07</t>
  </si>
  <si>
    <t>03.03.01.04.02.08</t>
  </si>
  <si>
    <t>03.03.01.04.02.09</t>
  </si>
  <si>
    <t>03.03.01.04.02.10</t>
  </si>
  <si>
    <t>03.03.01.04.03</t>
  </si>
  <si>
    <t>03.03.01.04.03.01</t>
  </si>
  <si>
    <t>03.03.01.04.03.02</t>
  </si>
  <si>
    <t>03.03.01.04.03.03</t>
  </si>
  <si>
    <t>03.03.01.04.04</t>
  </si>
  <si>
    <t>03.03.01.04.04.01</t>
  </si>
  <si>
    <t>03.03.01.04.04.02</t>
  </si>
  <si>
    <t>03.03.01.04.04.03</t>
  </si>
  <si>
    <t>03.03.01.04.04.04</t>
  </si>
  <si>
    <t>03.03.01.04.05</t>
  </si>
  <si>
    <t>03.03.01.04.05.01</t>
  </si>
  <si>
    <t>03.03.01.04.05.01.01</t>
  </si>
  <si>
    <t>03.03.01.04.05.01.02</t>
  </si>
  <si>
    <t>03.03.01.04.05.01.03</t>
  </si>
  <si>
    <t>03.03.01.04.05.01.04</t>
  </si>
  <si>
    <t>03.03.01.04.05.02</t>
  </si>
  <si>
    <t>03.03.01.04.05.02.01</t>
  </si>
  <si>
    <t>03.03.01.04.05.02.02</t>
  </si>
  <si>
    <t>03.03.01.04.05.02.03</t>
  </si>
  <si>
    <t>03.03.01.04.05.02.04</t>
  </si>
  <si>
    <t>03.03.01.04.06</t>
  </si>
  <si>
    <t>03.03.01.04.06.01</t>
  </si>
  <si>
    <t>03.03.01.04.06.02</t>
  </si>
  <si>
    <t>SECTOR  394</t>
  </si>
  <si>
    <t>03.03.02.01</t>
  </si>
  <si>
    <t>LINEA DE IMPULSION PROYECTADA LIP-05  R-1 A R-3</t>
  </si>
  <si>
    <t>03.03.02.01.01</t>
  </si>
  <si>
    <t>03.03.02.01.01.01</t>
  </si>
  <si>
    <t>03.03.02.01.01.02</t>
  </si>
  <si>
    <t>03.03.02.01.01.03</t>
  </si>
  <si>
    <t>03.03.02.01.01.04</t>
  </si>
  <si>
    <t>03.03.02.01.02</t>
  </si>
  <si>
    <t>03.03.02.01.02.01</t>
  </si>
  <si>
    <t>03.03.02.01.03</t>
  </si>
  <si>
    <t>03.03.02.01.03.01</t>
  </si>
  <si>
    <t>03.03.02.01.03.02</t>
  </si>
  <si>
    <t>03.03.02.01.03.03</t>
  </si>
  <si>
    <t>03.03.02.01.03.04</t>
  </si>
  <si>
    <t>03.03.02.01.04</t>
  </si>
  <si>
    <t>03.03.02.01.04.01</t>
  </si>
  <si>
    <t>03.03.02.01.04.02</t>
  </si>
  <si>
    <t>03.03.02.01.04.03</t>
  </si>
  <si>
    <t>03.03.02.01.05</t>
  </si>
  <si>
    <t>03.03.02.01.05.01</t>
  </si>
  <si>
    <t>03.03.02.01.05.02</t>
  </si>
  <si>
    <t>03.03.02.01.05.03</t>
  </si>
  <si>
    <t>03.03.02.01.06</t>
  </si>
  <si>
    <t>03.03.02.01.06.01</t>
  </si>
  <si>
    <t>03.03.02.01.06.01.01</t>
  </si>
  <si>
    <t>03.03.02.01.06.01.02</t>
  </si>
  <si>
    <t>03.03.02.01.06.01.03</t>
  </si>
  <si>
    <t>03.03.02.01.06.01.04</t>
  </si>
  <si>
    <t>03.03.02.01.06.02</t>
  </si>
  <si>
    <t>03.03.02.01.06.02.01</t>
  </si>
  <si>
    <t>03.03.02.01.06.02.02</t>
  </si>
  <si>
    <t>03.03.02.01.06.02.03</t>
  </si>
  <si>
    <t>03.03.02.01.06.02.04</t>
  </si>
  <si>
    <t>03.03.02.01.07</t>
  </si>
  <si>
    <t>03.03.02.01.07.01</t>
  </si>
  <si>
    <t>03.03.02.01.07.02</t>
  </si>
  <si>
    <t>03.03.02.02</t>
  </si>
  <si>
    <t>LINEA DE IMPULSION PROYECTADA LIP-06 R-3 A R-5</t>
  </si>
  <si>
    <t>03.03.02.02.01</t>
  </si>
  <si>
    <t>03.03.02.02.01.01</t>
  </si>
  <si>
    <t>03.03.02.02.01.02</t>
  </si>
  <si>
    <t>03.03.02.02.01.03</t>
  </si>
  <si>
    <t>03.03.02.02.01.04</t>
  </si>
  <si>
    <t>03.03.02.02.01.05</t>
  </si>
  <si>
    <t>03.03.02.02.02</t>
  </si>
  <si>
    <t>03.03.02.02.02.01</t>
  </si>
  <si>
    <t>03.03.02.02.03</t>
  </si>
  <si>
    <t>03.03.02.02.03.01</t>
  </si>
  <si>
    <t>Excavac. zanja (máq.) p/tub. terr-normal DN  200 -  250  de 1,01 m a 1,25 m prof.</t>
  </si>
  <si>
    <t>03.03.02.02.03.02</t>
  </si>
  <si>
    <t>Excavación zanja (s/exp) p/tub. t-rocoso DN  200 -  250  de 1,01 m a 1,25 m prof.</t>
  </si>
  <si>
    <t>03.03.02.02.03.03</t>
  </si>
  <si>
    <t>03.03.02.02.03.04</t>
  </si>
  <si>
    <t>03.03.02.02.03.05</t>
  </si>
  <si>
    <t>Relleno comp.zanja(pulso) p/tub t-normal DN  200 -  250  de 1,01 m a 1,25 m prof.</t>
  </si>
  <si>
    <t>03.03.02.02.03.06</t>
  </si>
  <si>
    <t>Relleno comp.zanja(pulso)p/tub t-rocoso  DN  200 -  250  de 1,01 m a 1,25 m prof.</t>
  </si>
  <si>
    <t>03.03.02.02.03.07</t>
  </si>
  <si>
    <t>03.03.02.02.03.08</t>
  </si>
  <si>
    <t>Elimin. desmonte(carg+v) t-rocoso p/tub DN  200 -  250  de 1,01 m a 1,25 m</t>
  </si>
  <si>
    <t>03.03.02.02.03.09</t>
  </si>
  <si>
    <t>03.03.02.02.03.10</t>
  </si>
  <si>
    <t>03.03.02.02.04</t>
  </si>
  <si>
    <t>03.03.02.02.04.01</t>
  </si>
  <si>
    <t>03.03.02.02.04.02</t>
  </si>
  <si>
    <t>03.03.02.02.04.03</t>
  </si>
  <si>
    <t>03.03.02.02.05</t>
  </si>
  <si>
    <t>03.03.02.02.05.01</t>
  </si>
  <si>
    <t>03.03.02.02.05.02</t>
  </si>
  <si>
    <t>03.03.02.02.05.03</t>
  </si>
  <si>
    <t>03.03.02.02.05.04</t>
  </si>
  <si>
    <t>03.03.02.02.06</t>
  </si>
  <si>
    <t>03.03.02.02.06.01</t>
  </si>
  <si>
    <t>03.03.02.02.06.01.01</t>
  </si>
  <si>
    <t>03.03.02.02.06.01.02</t>
  </si>
  <si>
    <t>03.03.02.02.06.01.03</t>
  </si>
  <si>
    <t>03.03.02.02.06.01.04</t>
  </si>
  <si>
    <t>03.03.02.02.06.02</t>
  </si>
  <si>
    <t>03.03.02.02.06.02.01</t>
  </si>
  <si>
    <t>03.03.02.02.06.02.02</t>
  </si>
  <si>
    <t>03.03.02.02.06.02.03</t>
  </si>
  <si>
    <t>03.03.02.02.06.02.04</t>
  </si>
  <si>
    <t>03.03.02.02.07</t>
  </si>
  <si>
    <t>03.03.02.02.07.01</t>
  </si>
  <si>
    <t>03.03.02.02.07.02</t>
  </si>
  <si>
    <t>03.03.02.03</t>
  </si>
  <si>
    <t>LINEA DE IMPULSION PROYECTADA LIP-07  R-05 A REP-02</t>
  </si>
  <si>
    <t>03.03.02.03.01</t>
  </si>
  <si>
    <t>03.03.02.03.01.01</t>
  </si>
  <si>
    <t>03.03.02.03.01.02</t>
  </si>
  <si>
    <t>03.03.02.03.02</t>
  </si>
  <si>
    <t>03.03.02.03.02.01</t>
  </si>
  <si>
    <t>03.03.02.03.02.02</t>
  </si>
  <si>
    <t>03.03.02.03.02.03</t>
  </si>
  <si>
    <t>03.03.02.03.02.04</t>
  </si>
  <si>
    <t>03.03.02.03.02.05</t>
  </si>
  <si>
    <t>03.03.02.03.02.06</t>
  </si>
  <si>
    <t>03.03.02.03.03</t>
  </si>
  <si>
    <t>03.03.02.03.03.01</t>
  </si>
  <si>
    <t>03.03.02.03.03.02</t>
  </si>
  <si>
    <t>03.03.02.03.03.03</t>
  </si>
  <si>
    <t>03.03.02.03.04</t>
  </si>
  <si>
    <t>03.03.02.03.04.01</t>
  </si>
  <si>
    <t>Codo de hierro dúctil de 1/8 2 enchufes acerrojado DN  200</t>
  </si>
  <si>
    <t>03.03.02.03.04.02</t>
  </si>
  <si>
    <t>03.03.02.03.04.03</t>
  </si>
  <si>
    <t>03.03.02.03.05</t>
  </si>
  <si>
    <t>03.03.02.03.05.01</t>
  </si>
  <si>
    <t>03.03.02.03.05.02</t>
  </si>
  <si>
    <t>SECTOR  280</t>
  </si>
  <si>
    <t>03.03.03.01</t>
  </si>
  <si>
    <t>LINEA DE IMPULSION PROYECTADA  LIP-11  R-1A  A R-2</t>
  </si>
  <si>
    <t>03.03.03.01.01</t>
  </si>
  <si>
    <t>03.03.03.01.01.01</t>
  </si>
  <si>
    <t>03.03.03.01.01.02</t>
  </si>
  <si>
    <t>03.03.03.01.02</t>
  </si>
  <si>
    <t>03.03.03.01.02.01</t>
  </si>
  <si>
    <t>03.03.03.01.02.02</t>
  </si>
  <si>
    <t>03.03.03.01.02.03</t>
  </si>
  <si>
    <t>03.03.03.01.02.04</t>
  </si>
  <si>
    <t>03.03.03.01.02.05</t>
  </si>
  <si>
    <t>03.03.03.01.02.06</t>
  </si>
  <si>
    <t>03.03.03.01.02.07</t>
  </si>
  <si>
    <t>03.03.03.01.02.08</t>
  </si>
  <si>
    <t>03.03.03.01.02.09</t>
  </si>
  <si>
    <t>03.03.03.01.02.10</t>
  </si>
  <si>
    <t>03.03.03.01.02.11</t>
  </si>
  <si>
    <t>03.03.03.01.03</t>
  </si>
  <si>
    <t>03.03.03.01.03.01</t>
  </si>
  <si>
    <t>03.03.03.01.03.02</t>
  </si>
  <si>
    <t>03.03.03.01.03.03</t>
  </si>
  <si>
    <t>03.03.03.01.04</t>
  </si>
  <si>
    <t>03.03.03.01.04.01</t>
  </si>
  <si>
    <t>03.03.03.01.04.02</t>
  </si>
  <si>
    <t>03.03.03.01.04.03</t>
  </si>
  <si>
    <t>03.03.03.01.04.04</t>
  </si>
  <si>
    <t>03.03.03.01.05</t>
  </si>
  <si>
    <t>03.03.03.01.05.01</t>
  </si>
  <si>
    <t>03.03.03.01.05.01.01</t>
  </si>
  <si>
    <t>03.03.03.01.05.01.02</t>
  </si>
  <si>
    <t>03.03.03.01.05.01.03</t>
  </si>
  <si>
    <t>03.03.03.01.05.01.04</t>
  </si>
  <si>
    <t>03.03.03.01.05.02</t>
  </si>
  <si>
    <t>03.03.03.01.05.02.01</t>
  </si>
  <si>
    <t>03.03.03.01.05.02.02</t>
  </si>
  <si>
    <t>03.03.03.01.05.02.03</t>
  </si>
  <si>
    <t>03.03.03.01.05.02.04</t>
  </si>
  <si>
    <t>03.03.03.01.06</t>
  </si>
  <si>
    <t>03.03.03.01.06.01</t>
  </si>
  <si>
    <t>03.03.03.01.06.02</t>
  </si>
  <si>
    <t>03.03.03.02</t>
  </si>
  <si>
    <t>LINEA DE IMPULSION PROYECTADA LIP-12  R-1 A RAP-08</t>
  </si>
  <si>
    <t>03.03.03.02.01</t>
  </si>
  <si>
    <t>03.03.03.02.01.01</t>
  </si>
  <si>
    <t>03.03.03.02.01.02</t>
  </si>
  <si>
    <t>03.03.03.02.01.03</t>
  </si>
  <si>
    <t>03.03.03.02.02</t>
  </si>
  <si>
    <t>03.03.03.02.02.01</t>
  </si>
  <si>
    <t>Excav. zanja (pulso) p/tub. terr-normal  DN  100 -  150  de 1,01 m a 1,25 m prof.</t>
  </si>
  <si>
    <t>03.03.03.02.02.02</t>
  </si>
  <si>
    <t>03.03.03.02.02.03</t>
  </si>
  <si>
    <t>03.03.03.02.02.04</t>
  </si>
  <si>
    <t>03.03.03.02.02.05</t>
  </si>
  <si>
    <t>03.03.03.02.02.06</t>
  </si>
  <si>
    <t>03.03.03.02.02.07</t>
  </si>
  <si>
    <t>Acarreo desmonte (pulso) t. normal en zona aledaña tub DN 100 - 150 mm para toda prof.</t>
  </si>
  <si>
    <t>03.03.03.02.02.08</t>
  </si>
  <si>
    <t>03.03.03.02.02.09</t>
  </si>
  <si>
    <t>Acarreo material relleno (pulso) t. normal en zona aledaña tub DN 100 - 150 mm para toda prof.</t>
  </si>
  <si>
    <t>03.03.03.02.02.10</t>
  </si>
  <si>
    <t>03.03.03.02.02.11</t>
  </si>
  <si>
    <t>03.03.03.02.02.12</t>
  </si>
  <si>
    <t>03.03.03.02.02.13</t>
  </si>
  <si>
    <t>03.03.03.02.02.14</t>
  </si>
  <si>
    <t>03.03.03.02.03</t>
  </si>
  <si>
    <t>03.03.03.02.03.01</t>
  </si>
  <si>
    <t>03.03.03.02.03.02</t>
  </si>
  <si>
    <t>03.03.03.02.03.03</t>
  </si>
  <si>
    <t>03.03.03.02.03.04</t>
  </si>
  <si>
    <t>03.03.03.02.04</t>
  </si>
  <si>
    <t>03.03.03.02.04.01</t>
  </si>
  <si>
    <t>03.03.03.02.04.02</t>
  </si>
  <si>
    <t>03.03.03.02.04.03</t>
  </si>
  <si>
    <t>03.03.03.02.04.04</t>
  </si>
  <si>
    <t>03.03.03.02.05</t>
  </si>
  <si>
    <t>03.03.03.02.05.01</t>
  </si>
  <si>
    <t>03.03.03.02.05.01.01</t>
  </si>
  <si>
    <t>03.03.03.02.05.01.02</t>
  </si>
  <si>
    <t>03.03.03.02.05.01.03</t>
  </si>
  <si>
    <t>03.03.03.02.05.01.04</t>
  </si>
  <si>
    <t>03.03.03.02.05.01.05</t>
  </si>
  <si>
    <t>03.03.03.02.05.02</t>
  </si>
  <si>
    <t>03.03.03.02.05.02.01</t>
  </si>
  <si>
    <t>03.03.03.02.05.02.02</t>
  </si>
  <si>
    <t>03.03.03.02.05.02.03</t>
  </si>
  <si>
    <t>03.03.03.02.05.02.04</t>
  </si>
  <si>
    <t>03.03.03.02.05.02.05</t>
  </si>
  <si>
    <t>03.03.03.02.05.02.06</t>
  </si>
  <si>
    <t>Transporte a zona s/acceso de material para construcción de camara p/val. purga h=2,50 m</t>
  </si>
  <si>
    <t>03.03.03.02.06</t>
  </si>
  <si>
    <t>03.03.03.02.06.01</t>
  </si>
  <si>
    <t>03.03.03.02.06.02</t>
  </si>
  <si>
    <t>SECTOR  279</t>
  </si>
  <si>
    <t>03.03.04.01</t>
  </si>
  <si>
    <t>LINEA DE IMPULSION PROYECTADA LIP-17   RRP-01 A RAP-03</t>
  </si>
  <si>
    <t>03.03.04.01.01</t>
  </si>
  <si>
    <t>03.03.04.01.01.01</t>
  </si>
  <si>
    <t>03.03.04.01.01.02</t>
  </si>
  <si>
    <t>03.03.04.01.01.03</t>
  </si>
  <si>
    <t>03.03.04.01.01.04</t>
  </si>
  <si>
    <t>03.03.04.01.02</t>
  </si>
  <si>
    <t>03.03.04.01.02.01</t>
  </si>
  <si>
    <t>03.03.04.01.02.02</t>
  </si>
  <si>
    <t>Excav. zanja (pulso) p/tub. t-semirocoso DN  100 -  150  de 1,01 m a 1,25 m prof.</t>
  </si>
  <si>
    <t>03.03.04.01.02.03</t>
  </si>
  <si>
    <t>03.03.04.01.02.04</t>
  </si>
  <si>
    <t>03.03.04.01.02.05</t>
  </si>
  <si>
    <t>03.03.04.01.02.06</t>
  </si>
  <si>
    <t>03.03.04.01.02.07</t>
  </si>
  <si>
    <t>03.03.04.01.02.08</t>
  </si>
  <si>
    <t>03.03.04.01.02.09</t>
  </si>
  <si>
    <t>03.03.04.01.02.10</t>
  </si>
  <si>
    <t>03.03.04.01.02.11</t>
  </si>
  <si>
    <t>Acarreo desmonte (pulso) t. semirocoso en zona aledaña tub DN 100 - 150 mm para toda prof.</t>
  </si>
  <si>
    <t>03.03.04.01.02.12</t>
  </si>
  <si>
    <t>03.03.04.01.02.13</t>
  </si>
  <si>
    <t>03.03.04.01.02.14</t>
  </si>
  <si>
    <t>Acarreo material relleno (pulso) t. semirocoso en zona aledaña tub DN 100 - 150 mm para toda prof.</t>
  </si>
  <si>
    <t>03.03.04.01.02.15</t>
  </si>
  <si>
    <t>03.03.04.01.02.16</t>
  </si>
  <si>
    <t>03.03.04.01.02.17</t>
  </si>
  <si>
    <t>03.03.04.01.02.18</t>
  </si>
  <si>
    <t>03.03.04.01.02.19</t>
  </si>
  <si>
    <t>03.03.04.01.02.20</t>
  </si>
  <si>
    <t>03.03.04.01.02.21</t>
  </si>
  <si>
    <t>Acarreo desmonte (pulso) en terreno semirocoso en zona aledaña</t>
  </si>
  <si>
    <t>03.03.04.01.02.22</t>
  </si>
  <si>
    <t>03.03.04.01.02.23</t>
  </si>
  <si>
    <t>03.03.04.01.02.24</t>
  </si>
  <si>
    <t>03.03.04.01.03</t>
  </si>
  <si>
    <t>03.03.04.01.03.01</t>
  </si>
  <si>
    <t>03.03.04.01.03.02</t>
  </si>
  <si>
    <t>03.03.04.01.03.03</t>
  </si>
  <si>
    <t>03.03.04.01.03.04</t>
  </si>
  <si>
    <t>03.03.04.01.04</t>
  </si>
  <si>
    <t>03.03.04.01.04.01</t>
  </si>
  <si>
    <t>03.03.04.01.04.02</t>
  </si>
  <si>
    <t>03.03.04.01.04.03</t>
  </si>
  <si>
    <t>03.03.04.01.04.04</t>
  </si>
  <si>
    <t>03.03.04.01.05</t>
  </si>
  <si>
    <t>03.03.04.01.05.01</t>
  </si>
  <si>
    <t>03.03.04.01.05.01.01</t>
  </si>
  <si>
    <t>03.03.04.01.05.01.02</t>
  </si>
  <si>
    <t>03.03.04.01.05.01.03</t>
  </si>
  <si>
    <t>03.03.04.01.05.01.04</t>
  </si>
  <si>
    <t>03.03.04.01.05.01.05</t>
  </si>
  <si>
    <t>03.03.04.01.05.02</t>
  </si>
  <si>
    <t>03.03.04.01.05.02.01</t>
  </si>
  <si>
    <t>03.03.04.01.05.02.02</t>
  </si>
  <si>
    <t>03.03.04.01.05.02.03</t>
  </si>
  <si>
    <t>03.03.04.01.05.02.04</t>
  </si>
  <si>
    <t>03.03.04.01.05.02.05</t>
  </si>
  <si>
    <t>03.03.04.01.06</t>
  </si>
  <si>
    <t>03.03.04.01.06.01</t>
  </si>
  <si>
    <t>03.03.04.01.06.02</t>
  </si>
  <si>
    <t>03.03.04.02</t>
  </si>
  <si>
    <t>LINEA DE IMPULSION PROYECTADA LIP-18  R-4 A RRP-01</t>
  </si>
  <si>
    <t>03.03.04.02.01</t>
  </si>
  <si>
    <t>03.03.04.02.01.01</t>
  </si>
  <si>
    <t>03.03.04.02.01.02</t>
  </si>
  <si>
    <t>03.03.04.02.01.03</t>
  </si>
  <si>
    <t>03.03.04.02.02</t>
  </si>
  <si>
    <t>03.03.04.02.02.01</t>
  </si>
  <si>
    <t>03.03.04.02.03</t>
  </si>
  <si>
    <t>03.03.04.02.03.01</t>
  </si>
  <si>
    <t>03.03.04.02.03.01.01</t>
  </si>
  <si>
    <t>03.03.04.02.03.01.02</t>
  </si>
  <si>
    <t>03.03.04.02.03.01.03</t>
  </si>
  <si>
    <t>03.03.04.02.03.01.04</t>
  </si>
  <si>
    <t>03.03.04.02.03.01.05</t>
  </si>
  <si>
    <t>03.03.04.02.03.01.06</t>
  </si>
  <si>
    <t>03.03.04.02.03.01.07</t>
  </si>
  <si>
    <t>03.03.04.02.03.01.08</t>
  </si>
  <si>
    <t>03.03.04.02.03.01.09</t>
  </si>
  <si>
    <t>03.03.04.02.03.01.10</t>
  </si>
  <si>
    <t>03.03.04.02.03.02</t>
  </si>
  <si>
    <t>03.03.04.02.03.02.01</t>
  </si>
  <si>
    <t>Excav. zanja (pulso) p/tub. terr-normal  DN  200 -  250  de 1,26 m a 1,50 m prof.</t>
  </si>
  <si>
    <t>03.03.04.02.03.02.02</t>
  </si>
  <si>
    <t>03.03.04.02.03.02.03</t>
  </si>
  <si>
    <t>03.03.04.02.03.02.04</t>
  </si>
  <si>
    <t>03.03.04.02.03.02.05</t>
  </si>
  <si>
    <t>03.03.04.02.03.02.06</t>
  </si>
  <si>
    <t>03.03.04.02.03.02.07</t>
  </si>
  <si>
    <t>Acarreo desmonte (pulso) t. normal en zona aledaña tub DN 200 - 250 mm para toda prof.</t>
  </si>
  <si>
    <t>03.03.04.02.03.02.08</t>
  </si>
  <si>
    <t>Acarreo desmonte (pulso) t. rocoso en zona aledaña tub DN 200 - 250 mm de 1.26 m a 1.50 m de prof.</t>
  </si>
  <si>
    <t>03.03.04.02.03.02.09</t>
  </si>
  <si>
    <t>Acarreo material relleno (pulso) t. normal en zona aledaña tub DN 200 - 250 mm para toda prof.</t>
  </si>
  <si>
    <t>03.03.04.02.03.02.10</t>
  </si>
  <si>
    <t>Acarreo material relleno (pulso) t. rocoso en zona aledaña tub DN 200 - 250 mm de 1.26 m a 1.50 m de prof.</t>
  </si>
  <si>
    <t>03.03.04.02.03.02.11</t>
  </si>
  <si>
    <t>03.03.04.02.03.02.12</t>
  </si>
  <si>
    <t>03.03.04.02.03.02.13</t>
  </si>
  <si>
    <t>03.03.04.02.03.02.14</t>
  </si>
  <si>
    <t>03.03.04.02.03.02.15</t>
  </si>
  <si>
    <t>03.03.04.02.03.02.16</t>
  </si>
  <si>
    <t>03.03.04.02.04</t>
  </si>
  <si>
    <t>03.03.04.02.04.01</t>
  </si>
  <si>
    <t>03.03.04.02.04.02</t>
  </si>
  <si>
    <t>03.03.04.02.04.03</t>
  </si>
  <si>
    <t>03.03.04.02.04.04</t>
  </si>
  <si>
    <t>Transporte a zona sin acceso tubería Hierro ductil DN 200 - 250</t>
  </si>
  <si>
    <t>03.03.04.02.04.05</t>
  </si>
  <si>
    <t>03.03.04.02.05</t>
  </si>
  <si>
    <t>03.03.04.02.05.01</t>
  </si>
  <si>
    <t>03.03.04.02.05.02</t>
  </si>
  <si>
    <t>03.03.04.02.05.03</t>
  </si>
  <si>
    <t>03.03.04.02.05.04</t>
  </si>
  <si>
    <t>03.03.04.02.06</t>
  </si>
  <si>
    <t>03.03.04.02.06.01</t>
  </si>
  <si>
    <t>03.03.04.02.06.01.01</t>
  </si>
  <si>
    <t>03.03.04.02.06.01.02</t>
  </si>
  <si>
    <t>03.03.04.02.06.01.03</t>
  </si>
  <si>
    <t>03.03.04.02.06.01.04</t>
  </si>
  <si>
    <t>03.03.04.02.07</t>
  </si>
  <si>
    <t>03.03.04.02.07.01</t>
  </si>
  <si>
    <t>03.03.04.02.07.02</t>
  </si>
  <si>
    <t>SECTOR  278</t>
  </si>
  <si>
    <t>03.03.05.01</t>
  </si>
  <si>
    <t>LINEA DE IMPULSION PROYECTADA LIP-13  CP-01 A R-3</t>
  </si>
  <si>
    <t>03.03.05.01.01</t>
  </si>
  <si>
    <t>03.03.05.01.01.01</t>
  </si>
  <si>
    <t>03.03.05.01.01.02</t>
  </si>
  <si>
    <t>03.03.05.01.01.03</t>
  </si>
  <si>
    <t>03.03.05.01.01.04</t>
  </si>
  <si>
    <t>03.03.05.01.02</t>
  </si>
  <si>
    <t>03.03.05.01.02.01</t>
  </si>
  <si>
    <t>03.03.05.01.03</t>
  </si>
  <si>
    <t>03.03.05.01.03.01</t>
  </si>
  <si>
    <t>03.03.05.01.03.02</t>
  </si>
  <si>
    <t>03.03.05.01.03.03</t>
  </si>
  <si>
    <t>03.03.05.01.03.04</t>
  </si>
  <si>
    <t>03.03.05.01.03.05</t>
  </si>
  <si>
    <t>03.03.05.01.03.06</t>
  </si>
  <si>
    <t>03.03.05.01.03.07</t>
  </si>
  <si>
    <t>03.03.05.01.03.08</t>
  </si>
  <si>
    <t>03.03.05.01.03.09</t>
  </si>
  <si>
    <t>03.03.05.01.03.10</t>
  </si>
  <si>
    <t>03.03.05.01.03.11</t>
  </si>
  <si>
    <t>03.03.05.01.03.12</t>
  </si>
  <si>
    <t>03.03.05.01.03.13</t>
  </si>
  <si>
    <t>03.03.05.01.03.14</t>
  </si>
  <si>
    <t>03.03.05.01.03.15</t>
  </si>
  <si>
    <t>03.03.05.01.04</t>
  </si>
  <si>
    <t>03.03.05.01.04.01</t>
  </si>
  <si>
    <t>03.03.05.01.04.02</t>
  </si>
  <si>
    <t>03.03.05.01.04.03</t>
  </si>
  <si>
    <t>03.03.05.01.05</t>
  </si>
  <si>
    <t>03.03.05.01.05.01</t>
  </si>
  <si>
    <t>03.03.05.01.05.02</t>
  </si>
  <si>
    <t>03.03.05.01.05.03</t>
  </si>
  <si>
    <t>03.03.05.01.05.04</t>
  </si>
  <si>
    <t>03.03.05.01.06</t>
  </si>
  <si>
    <t>03.03.05.01.06.01</t>
  </si>
  <si>
    <t>03.03.05.01.06.01.01</t>
  </si>
  <si>
    <t>03.03.05.01.06.01.02</t>
  </si>
  <si>
    <t>03.03.05.01.06.01.03</t>
  </si>
  <si>
    <t>03.03.05.01.06.01.04</t>
  </si>
  <si>
    <t>03.03.05.01.06.01.05</t>
  </si>
  <si>
    <t>03.03.05.01.06.01.06</t>
  </si>
  <si>
    <t>03.03.05.01.06.02</t>
  </si>
  <si>
    <t>03.03.05.01.06.02.01</t>
  </si>
  <si>
    <t>03.03.05.01.06.02.02</t>
  </si>
  <si>
    <t>03.03.05.01.06.02.03</t>
  </si>
  <si>
    <t>03.03.05.01.06.02.04</t>
  </si>
  <si>
    <t>03.03.05.01.07</t>
  </si>
  <si>
    <t>03.03.05.01.07.01</t>
  </si>
  <si>
    <t>03.03.05.01.07.02</t>
  </si>
  <si>
    <t>03.03.05.02</t>
  </si>
  <si>
    <t>LINEA DE IMPULSION PROYECTADA LIP-14  CP-01 A RAP-04</t>
  </si>
  <si>
    <t>03.03.05.02.01</t>
  </si>
  <si>
    <t>03.03.05.02.01.01</t>
  </si>
  <si>
    <t>03.03.05.02.01.02</t>
  </si>
  <si>
    <t>03.03.05.02.01.03</t>
  </si>
  <si>
    <t>03.03.05.02.01.04</t>
  </si>
  <si>
    <t>03.03.05.02.01.05</t>
  </si>
  <si>
    <t>03.03.05.02.02</t>
  </si>
  <si>
    <t>03.03.05.02.02.01</t>
  </si>
  <si>
    <t>03.03.05.02.03</t>
  </si>
  <si>
    <t>03.03.05.02.03.01</t>
  </si>
  <si>
    <t>03.03.05.02.03.02</t>
  </si>
  <si>
    <t>03.03.05.02.03.03</t>
  </si>
  <si>
    <t>03.03.05.02.03.04</t>
  </si>
  <si>
    <t>03.03.05.02.03.05</t>
  </si>
  <si>
    <t>03.03.05.02.03.06</t>
  </si>
  <si>
    <t>03.03.05.02.03.07</t>
  </si>
  <si>
    <t>03.03.05.02.03.08</t>
  </si>
  <si>
    <t>03.03.05.02.03.09</t>
  </si>
  <si>
    <t>03.03.05.02.03.10</t>
  </si>
  <si>
    <t>03.03.05.02.04</t>
  </si>
  <si>
    <t>03.03.05.02.04.01</t>
  </si>
  <si>
    <t>03.03.05.02.04.02</t>
  </si>
  <si>
    <t>03.03.05.02.04.03</t>
  </si>
  <si>
    <t>03.03.05.02.05</t>
  </si>
  <si>
    <t>03.03.05.02.05.01</t>
  </si>
  <si>
    <t>03.03.05.02.05.02</t>
  </si>
  <si>
    <t>03.03.05.02.05.03</t>
  </si>
  <si>
    <t>Codo de hierro ductil de 1/4 2 enchufes acerrojado DN  200</t>
  </si>
  <si>
    <t>03.03.05.02.05.04</t>
  </si>
  <si>
    <t>03.03.05.02.05.05</t>
  </si>
  <si>
    <t>03.03.05.02.06</t>
  </si>
  <si>
    <t>03.03.05.02.06.01</t>
  </si>
  <si>
    <t>03.03.05.02.06.01.01</t>
  </si>
  <si>
    <t>03.03.05.02.06.01.02</t>
  </si>
  <si>
    <t>03.03.05.02.06.01.03</t>
  </si>
  <si>
    <t>03.03.05.02.06.01.04</t>
  </si>
  <si>
    <t>03.03.05.02.06.01.05</t>
  </si>
  <si>
    <t>03.03.05.02.06.02</t>
  </si>
  <si>
    <t>03.03.05.02.06.02.01</t>
  </si>
  <si>
    <t>03.03.05.02.06.02.02</t>
  </si>
  <si>
    <t>03.03.05.02.06.02.03</t>
  </si>
  <si>
    <t>03.03.05.02.06.02.04</t>
  </si>
  <si>
    <t>03.03.05.02.07</t>
  </si>
  <si>
    <t>03.03.05.02.07.01</t>
  </si>
  <si>
    <t>03.03.05.02.07.02</t>
  </si>
  <si>
    <t>03.03.05.03</t>
  </si>
  <si>
    <t>LINEA DE IMPULSION PROYECTADA LIP-15  R-3 A  RAP-05</t>
  </si>
  <si>
    <t>03.03.05.03.01</t>
  </si>
  <si>
    <t>03.03.05.03.01.01</t>
  </si>
  <si>
    <t>03.03.05.03.01.02</t>
  </si>
  <si>
    <t>03.03.05.03.01.03</t>
  </si>
  <si>
    <t>03.03.05.03.01.04</t>
  </si>
  <si>
    <t>03.03.05.03.01.05</t>
  </si>
  <si>
    <t>03.03.05.03.01.06</t>
  </si>
  <si>
    <t>03.03.05.03.02</t>
  </si>
  <si>
    <t>03.03.05.03.02.01</t>
  </si>
  <si>
    <t>03.03.05.03.02.02</t>
  </si>
  <si>
    <t>03.03.05.03.03</t>
  </si>
  <si>
    <t>03.03.05.03.03.01</t>
  </si>
  <si>
    <t>03.03.05.03.03.02</t>
  </si>
  <si>
    <t>03.03.05.03.03.03</t>
  </si>
  <si>
    <t>03.03.05.03.03.04</t>
  </si>
  <si>
    <t>03.03.05.03.03.05</t>
  </si>
  <si>
    <t>03.03.05.03.03.06</t>
  </si>
  <si>
    <t>03.03.05.03.03.07</t>
  </si>
  <si>
    <t>03.03.05.03.03.08</t>
  </si>
  <si>
    <t>03.03.05.03.03.09</t>
  </si>
  <si>
    <t>03.03.05.03.03.10</t>
  </si>
  <si>
    <t>03.03.05.03.03.11</t>
  </si>
  <si>
    <t>03.03.05.03.03.12</t>
  </si>
  <si>
    <t>03.03.05.03.03.13</t>
  </si>
  <si>
    <t>03.03.05.03.03.14</t>
  </si>
  <si>
    <t>03.03.05.03.03.15</t>
  </si>
  <si>
    <t>03.03.05.03.04</t>
  </si>
  <si>
    <t>03.03.05.03.04.01</t>
  </si>
  <si>
    <t>03.03.05.03.04.02</t>
  </si>
  <si>
    <t>03.03.05.03.04.03</t>
  </si>
  <si>
    <t>03.03.05.03.05</t>
  </si>
  <si>
    <t>03.03.05.03.05.01</t>
  </si>
  <si>
    <t>03.03.05.03.05.02</t>
  </si>
  <si>
    <t>03.03.05.03.05.03</t>
  </si>
  <si>
    <t>03.03.05.03.05.04</t>
  </si>
  <si>
    <t>03.03.05.03.05.05</t>
  </si>
  <si>
    <t>03.03.05.03.06</t>
  </si>
  <si>
    <t>03.03.05.03.06.01</t>
  </si>
  <si>
    <t>03.03.05.03.06.01.01</t>
  </si>
  <si>
    <t>03.03.05.03.06.01.02</t>
  </si>
  <si>
    <t>03.03.05.03.06.01.03</t>
  </si>
  <si>
    <t>03.03.05.03.06.01.04</t>
  </si>
  <si>
    <t>03.03.05.03.06.02</t>
  </si>
  <si>
    <t>03.03.05.03.06.02.01</t>
  </si>
  <si>
    <t>03.03.05.03.06.02.02</t>
  </si>
  <si>
    <t>03.03.05.03.06.02.03</t>
  </si>
  <si>
    <t>03.03.05.03.06.02.04</t>
  </si>
  <si>
    <t>03.03.05.03.07</t>
  </si>
  <si>
    <t>03.03.05.03.07.01</t>
  </si>
  <si>
    <t>03.03.05.03.07.02</t>
  </si>
  <si>
    <t>03.03.05.04</t>
  </si>
  <si>
    <t>LINEA DE IMPULSION PROYECTADA LIP-16  R-3 A RAP-07</t>
  </si>
  <si>
    <t>03.03.05.04.01</t>
  </si>
  <si>
    <t>03.03.05.04.01.01</t>
  </si>
  <si>
    <t>03.03.05.04.01.02</t>
  </si>
  <si>
    <t>03.03.05.04.01.03</t>
  </si>
  <si>
    <t>03.03.05.04.01.04</t>
  </si>
  <si>
    <t>03.03.05.04.01.05</t>
  </si>
  <si>
    <t>03.03.05.04.02</t>
  </si>
  <si>
    <t>03.03.05.04.02.01</t>
  </si>
  <si>
    <t>03.03.05.04.02.02</t>
  </si>
  <si>
    <t>03.03.05.04.03</t>
  </si>
  <si>
    <t>03.03.05.04.03.01</t>
  </si>
  <si>
    <t>03.03.05.04.03.02</t>
  </si>
  <si>
    <t>03.03.05.04.03.03</t>
  </si>
  <si>
    <t>03.03.05.04.03.04</t>
  </si>
  <si>
    <t>03.03.05.04.03.05</t>
  </si>
  <si>
    <t>03.03.05.04.03.06</t>
  </si>
  <si>
    <t>03.03.05.04.03.07</t>
  </si>
  <si>
    <t>03.03.05.04.03.08</t>
  </si>
  <si>
    <t>03.03.05.04.03.09</t>
  </si>
  <si>
    <t>03.03.05.04.03.10</t>
  </si>
  <si>
    <t>03.03.05.04.03.11</t>
  </si>
  <si>
    <t>03.03.05.04.03.12</t>
  </si>
  <si>
    <t>03.03.05.04.03.13</t>
  </si>
  <si>
    <t>03.03.05.04.03.14</t>
  </si>
  <si>
    <t>03.03.05.04.03.15</t>
  </si>
  <si>
    <t>03.03.05.04.04</t>
  </si>
  <si>
    <t>03.03.05.04.04.01</t>
  </si>
  <si>
    <t>03.03.05.04.04.02</t>
  </si>
  <si>
    <t>03.03.05.04.04.03</t>
  </si>
  <si>
    <t>03.03.05.04.05</t>
  </si>
  <si>
    <t>03.03.05.04.05.01</t>
  </si>
  <si>
    <t>03.03.05.04.05.02</t>
  </si>
  <si>
    <t>03.03.05.04.05.03</t>
  </si>
  <si>
    <t>03.03.05.04.05.04</t>
  </si>
  <si>
    <t>03.03.05.04.06</t>
  </si>
  <si>
    <t>03.03.05.04.06.01</t>
  </si>
  <si>
    <t>03.03.05.04.06.01.01</t>
  </si>
  <si>
    <t>03.03.05.04.06.01.02</t>
  </si>
  <si>
    <t>03.03.05.04.06.01.03</t>
  </si>
  <si>
    <t>03.03.05.04.06.01.04</t>
  </si>
  <si>
    <t>03.03.05.04.06.02</t>
  </si>
  <si>
    <t>03.03.05.04.06.02.01</t>
  </si>
  <si>
    <t>03.03.05.04.06.02.02</t>
  </si>
  <si>
    <t>03.03.05.04.06.02.03</t>
  </si>
  <si>
    <t>03.03.05.04.06.02.04</t>
  </si>
  <si>
    <t>03.03.05.04.07</t>
  </si>
  <si>
    <t>03.03.05.04.07.01</t>
  </si>
  <si>
    <t>03.03.05.04.07.02</t>
  </si>
  <si>
    <t>SECTOR  273</t>
  </si>
  <si>
    <t>03.03.06.01</t>
  </si>
  <si>
    <t>LINEA DE IMPULSION PROYECTADA LIP-08  CP-02 A CV-01</t>
  </si>
  <si>
    <t>03.03.06.01.01</t>
  </si>
  <si>
    <t>03.03.06.01.01.01</t>
  </si>
  <si>
    <t>03.03.06.01.01.02</t>
  </si>
  <si>
    <t>03.03.06.01.01.03</t>
  </si>
  <si>
    <t>Proteccion de cable eléctrico de baja tensión</t>
  </si>
  <si>
    <t>03.03.06.01.01.04</t>
  </si>
  <si>
    <t>03.03.06.01.02</t>
  </si>
  <si>
    <t>03.03.06.01.02.01</t>
  </si>
  <si>
    <t>03.03.06.01.02.02</t>
  </si>
  <si>
    <t>Corte+rotura, ED y reposic. de pavimento rígido f'c 210 kg/cm2 de  e= 6"</t>
  </si>
  <si>
    <t>03.03.06.01.03</t>
  </si>
  <si>
    <t>03.03.06.01.03.01</t>
  </si>
  <si>
    <t>03.03.06.01.03.02</t>
  </si>
  <si>
    <t>03.03.06.01.03.03</t>
  </si>
  <si>
    <t>03.03.06.01.03.04</t>
  </si>
  <si>
    <t>03.03.06.01.03.05</t>
  </si>
  <si>
    <t>03.03.06.01.04</t>
  </si>
  <si>
    <t>03.03.06.01.04.01</t>
  </si>
  <si>
    <t>03.03.06.01.04.02</t>
  </si>
  <si>
    <t>03.03.06.01.04.03</t>
  </si>
  <si>
    <t>03.03.06.01.05</t>
  </si>
  <si>
    <t>03.03.06.01.05.01</t>
  </si>
  <si>
    <t>03.03.06.01.05.02</t>
  </si>
  <si>
    <t>03.03.06.01.05.03</t>
  </si>
  <si>
    <t>03.03.06.01.05.04</t>
  </si>
  <si>
    <t>03.03.06.01.06</t>
  </si>
  <si>
    <t>03.03.06.01.06.01</t>
  </si>
  <si>
    <t>03.03.06.01.06.01.01</t>
  </si>
  <si>
    <t>03.03.06.01.06.01.02</t>
  </si>
  <si>
    <t>03.03.06.01.06.01.03</t>
  </si>
  <si>
    <t>03.03.06.01.06.01.04</t>
  </si>
  <si>
    <t>03.03.06.01.06.02</t>
  </si>
  <si>
    <t>03.03.06.01.06.02.01</t>
  </si>
  <si>
    <t>03.03.06.01.06.02.02</t>
  </si>
  <si>
    <t>03.03.06.01.06.02.03</t>
  </si>
  <si>
    <t>03.03.06.01.06.02.04</t>
  </si>
  <si>
    <t>03.03.06.01.07</t>
  </si>
  <si>
    <t>03.03.06.01.07.01</t>
  </si>
  <si>
    <t>03.03.06.01.07.02</t>
  </si>
  <si>
    <t>03.03.06.02</t>
  </si>
  <si>
    <t>LINEA DE IMPULSION PROYECTADA LIP-09  CV-01 A R-2</t>
  </si>
  <si>
    <t>03.03.06.02.01</t>
  </si>
  <si>
    <t>03.03.06.02.01.01</t>
  </si>
  <si>
    <t>03.03.06.02.01.02</t>
  </si>
  <si>
    <t>03.03.06.02.01.03</t>
  </si>
  <si>
    <t>03.03.06.02.02</t>
  </si>
  <si>
    <t>03.03.06.02.02.01</t>
  </si>
  <si>
    <t>03.03.06.02.03</t>
  </si>
  <si>
    <t>03.03.06.02.03.01</t>
  </si>
  <si>
    <t>03.03.06.02.03.02</t>
  </si>
  <si>
    <t>03.03.06.02.03.03</t>
  </si>
  <si>
    <t>03.03.06.02.03.04</t>
  </si>
  <si>
    <t>03.03.06.02.03.05</t>
  </si>
  <si>
    <t>03.03.06.02.03.06</t>
  </si>
  <si>
    <t>03.03.06.02.03.07</t>
  </si>
  <si>
    <t>03.03.06.02.03.08</t>
  </si>
  <si>
    <t>03.03.06.02.03.09</t>
  </si>
  <si>
    <t>03.03.06.02.03.10</t>
  </si>
  <si>
    <t>03.03.06.02.04</t>
  </si>
  <si>
    <t>03.03.06.02.04.01</t>
  </si>
  <si>
    <t>03.03.06.02.04.02</t>
  </si>
  <si>
    <t>03.03.06.02.04.03</t>
  </si>
  <si>
    <t>03.03.06.02.05</t>
  </si>
  <si>
    <t>03.03.06.02.05.01</t>
  </si>
  <si>
    <t>03.03.06.02.05.02</t>
  </si>
  <si>
    <t>03.03.06.02.05.03</t>
  </si>
  <si>
    <t>03.03.06.02.05.04</t>
  </si>
  <si>
    <t>03.03.06.02.06</t>
  </si>
  <si>
    <t>03.03.06.02.06.01</t>
  </si>
  <si>
    <t>Suministro e instalacion de válvula auxiliar en DN 250</t>
  </si>
  <si>
    <t>03.03.06.02.07</t>
  </si>
  <si>
    <t>03.03.06.02.07.01</t>
  </si>
  <si>
    <t>03.03.06.02.07.02</t>
  </si>
  <si>
    <t>03.03.06.03</t>
  </si>
  <si>
    <t>LINEA DE IMPULSION PROYECTADA LIP-10  CV-01 A R-3</t>
  </si>
  <si>
    <t>03.03.06.03.01</t>
  </si>
  <si>
    <t>03.03.06.03.01.01</t>
  </si>
  <si>
    <t>03.03.06.03.01.02</t>
  </si>
  <si>
    <t>03.03.06.03.01.03</t>
  </si>
  <si>
    <t>03.03.06.03.01.04</t>
  </si>
  <si>
    <t>03.03.06.03.01.05</t>
  </si>
  <si>
    <t>03.03.06.03.02</t>
  </si>
  <si>
    <t>03.03.06.03.02.01</t>
  </si>
  <si>
    <t>03.03.06.03.03</t>
  </si>
  <si>
    <t>03.03.06.03.03.01</t>
  </si>
  <si>
    <t>03.03.06.03.03.02</t>
  </si>
  <si>
    <t>03.03.06.03.03.03</t>
  </si>
  <si>
    <t>03.03.06.03.03.04</t>
  </si>
  <si>
    <t>03.03.06.03.03.05</t>
  </si>
  <si>
    <t>03.03.06.03.03.06</t>
  </si>
  <si>
    <t>03.03.06.03.03.07</t>
  </si>
  <si>
    <t>03.03.06.03.03.08</t>
  </si>
  <si>
    <t>03.03.06.03.03.09</t>
  </si>
  <si>
    <t>03.03.06.03.03.10</t>
  </si>
  <si>
    <t>03.03.06.03.04</t>
  </si>
  <si>
    <t>03.03.06.03.04.01</t>
  </si>
  <si>
    <t>03.03.06.03.04.02</t>
  </si>
  <si>
    <t>03.03.06.03.04.03</t>
  </si>
  <si>
    <t>03.03.06.03.05</t>
  </si>
  <si>
    <t>03.03.06.03.05.01</t>
  </si>
  <si>
    <t>03.03.06.03.05.02</t>
  </si>
  <si>
    <t>03.03.06.03.05.03</t>
  </si>
  <si>
    <t>03.03.06.03.05.04</t>
  </si>
  <si>
    <t>03.03.06.03.06</t>
  </si>
  <si>
    <t>03.03.06.03.06.01</t>
  </si>
  <si>
    <t>03.03.06.03.07</t>
  </si>
  <si>
    <t>03.03.06.03.07.01</t>
  </si>
  <si>
    <t>03.03.06.03.07.02</t>
  </si>
  <si>
    <t>03.03.07.01</t>
  </si>
  <si>
    <t>03.03.07.01.01</t>
  </si>
  <si>
    <t>03.03.07.01.02</t>
  </si>
  <si>
    <t>03.03.07.01.03</t>
  </si>
  <si>
    <t>03.03.07.01.04</t>
  </si>
  <si>
    <t>03.03.07.02</t>
  </si>
  <si>
    <t>03.03.07.02.01</t>
  </si>
  <si>
    <t>03.03.07.03</t>
  </si>
  <si>
    <t>03.03.07.03.01</t>
  </si>
  <si>
    <t>03.03.07.03.02</t>
  </si>
  <si>
    <t>03.03.07.03.03</t>
  </si>
  <si>
    <t>03.03.07.03.04</t>
  </si>
  <si>
    <t>03.03.07.03.05</t>
  </si>
  <si>
    <t>03.03.07.03.06</t>
  </si>
  <si>
    <t>03.03.07.03.07</t>
  </si>
  <si>
    <t>03.03.07.03.08</t>
  </si>
  <si>
    <t>03.03.07.03.09</t>
  </si>
  <si>
    <t>03.03.07.03.10</t>
  </si>
  <si>
    <t>03.03.07.03.11</t>
  </si>
  <si>
    <t>03.03.07.03.12</t>
  </si>
  <si>
    <t>03.03.07.03.13</t>
  </si>
  <si>
    <t>03.03.07.03.14</t>
  </si>
  <si>
    <t>03.03.07.03.15</t>
  </si>
  <si>
    <t>03.03.07.03.16</t>
  </si>
  <si>
    <t>03.03.07.03.17</t>
  </si>
  <si>
    <t>03.03.07.03.18</t>
  </si>
  <si>
    <t>03.03.07.04</t>
  </si>
  <si>
    <t>03.03.07.04.01</t>
  </si>
  <si>
    <t>03.03.07.04.02</t>
  </si>
  <si>
    <t>03.03.07.04.03</t>
  </si>
  <si>
    <t>Tubería de Hierro ductil acerrojada C-40 DN  350 incluye anillo + 1% de desperdicio</t>
  </si>
  <si>
    <t>03.03.07.04.04</t>
  </si>
  <si>
    <t>Tubería de Hierro ductil acerrojada C-40 DN  400 incluye anillo + 1% de desperdicio</t>
  </si>
  <si>
    <t>03.03.07.04.05</t>
  </si>
  <si>
    <t>03.03.07.04.06</t>
  </si>
  <si>
    <t>03.03.07.04.07</t>
  </si>
  <si>
    <t>03.03.07.04.08</t>
  </si>
  <si>
    <t>03.03.07.04.09</t>
  </si>
  <si>
    <t>03.03.07.04.10</t>
  </si>
  <si>
    <t>03.03.07.04.11</t>
  </si>
  <si>
    <t>03.03.07.04.12</t>
  </si>
  <si>
    <t>03.03.07.04.13</t>
  </si>
  <si>
    <t>03.03.07.04.14</t>
  </si>
  <si>
    <t>03.03.07.04.15</t>
  </si>
  <si>
    <t>Bloque de Concreto f'c 140 kg/cm2 para anclajes de tuberias 0.80x0.80m.</t>
  </si>
  <si>
    <t>03.03.07.05</t>
  </si>
  <si>
    <t>03.03.07.05.01</t>
  </si>
  <si>
    <t>Codo de hierro dúctil de 1/8 2 enchufes  triduct acerrojado DN  400</t>
  </si>
  <si>
    <t>03.03.07.05.02</t>
  </si>
  <si>
    <t>Codo de hierro dúctil de 1/16 2enchufes  triduct acerrojada DN  400</t>
  </si>
  <si>
    <t>03.03.07.05.03</t>
  </si>
  <si>
    <t>03.03.07.05.04</t>
  </si>
  <si>
    <t>03.03.07.05.05</t>
  </si>
  <si>
    <t>03.03.07.05.06</t>
  </si>
  <si>
    <t>Tee con 3 enchufes estandar de ho. dúctil DN 400 x 400 - Acerrojado</t>
  </si>
  <si>
    <t>03.03.07.05.07</t>
  </si>
  <si>
    <t>Tee con 3 enchufes estandar de ho. dúctil DN 350 x 350 - Acerrojado</t>
  </si>
  <si>
    <t>03.03.07.05.08</t>
  </si>
  <si>
    <t>Reducción ho. dúctil 2 enchufes triduct  acerrojada  DN  350  a  150</t>
  </si>
  <si>
    <t>03.03.07.05.09</t>
  </si>
  <si>
    <t>Reducción ho. dúctil 2 enchufes triduct  acerrojada  DN  350  a  200</t>
  </si>
  <si>
    <t>03.03.07.05.10</t>
  </si>
  <si>
    <t>Reducción ho. dúctil 2 enchufes triduct  acerrojada  DN  400  a  150</t>
  </si>
  <si>
    <t>03.03.07.05.11</t>
  </si>
  <si>
    <t>Reducción ho. dúctil 2 enchufes triduct  acerrojada  DN  400  a  200</t>
  </si>
  <si>
    <t>03.03.07.05.12</t>
  </si>
  <si>
    <t>Reducción ho. dúctil 2 enchufes triduct  acerrojada  DN  400  a  350</t>
  </si>
  <si>
    <t>03.03.07.05.13</t>
  </si>
  <si>
    <t>03.03.07.05.14</t>
  </si>
  <si>
    <t>03.03.07.05.15</t>
  </si>
  <si>
    <t>03.03.07.05.16</t>
  </si>
  <si>
    <t>03.03.07.05.17</t>
  </si>
  <si>
    <t>03.03.07.05.18</t>
  </si>
  <si>
    <t>03.03.07.05.19</t>
  </si>
  <si>
    <t>03.03.07.05.20</t>
  </si>
  <si>
    <t>03.03.07.06</t>
  </si>
  <si>
    <t>CONSTRUCCIÓN DE SISTEMA RAMMING L=25.63m</t>
  </si>
  <si>
    <t>03.03.07.06.01</t>
  </si>
  <si>
    <t>03.03.07.06.01.01</t>
  </si>
  <si>
    <t>Trazo y replanteo</t>
  </si>
  <si>
    <t>03.03.07.06.01.02</t>
  </si>
  <si>
    <t>Movilizacion desmovilizacion</t>
  </si>
  <si>
    <t>03.03.07.06.01.03</t>
  </si>
  <si>
    <t>Señalizacion y elementos de seguridad</t>
  </si>
  <si>
    <t>03.03.07.06.01.04</t>
  </si>
  <si>
    <t>Prevencionista de riesgos</t>
  </si>
  <si>
    <t>03.03.07.06.01.05</t>
  </si>
  <si>
    <t>Movilidad de contingencia, por emergencia en seguridad y salud, permanente para los trabajos</t>
  </si>
  <si>
    <t>03.03.07.06.01.06</t>
  </si>
  <si>
    <t>Cerco Perimétrico</t>
  </si>
  <si>
    <t>03.03.07.06.01.07</t>
  </si>
  <si>
    <t>Campamento</t>
  </si>
  <si>
    <t>03.03.07.06.01.08</t>
  </si>
  <si>
    <t>Seguridad con agentes policiales y manejo de sindicato</t>
  </si>
  <si>
    <t>dia</t>
  </si>
  <si>
    <t>03.03.07.06.01.09</t>
  </si>
  <si>
    <t>Baños portatiles</t>
  </si>
  <si>
    <t>03.03.07.06.02</t>
  </si>
  <si>
    <t>INGENIERIA DE DETALLE</t>
  </si>
  <si>
    <t>03.03.07.06.02.01</t>
  </si>
  <si>
    <t>Elaboracion de expediente de proyecto</t>
  </si>
  <si>
    <t>03.03.07.06.02.02</t>
  </si>
  <si>
    <t>Dossier de calidad</t>
  </si>
  <si>
    <t>03.03.07.06.03</t>
  </si>
  <si>
    <t>03.03.07.06.03.01</t>
  </si>
  <si>
    <t>Corte de pavimento</t>
  </si>
  <si>
    <t>03.03.07.06.03.02</t>
  </si>
  <si>
    <t>Excavacion para caja de entrada y salida</t>
  </si>
  <si>
    <t>03.03.07.06.03.03</t>
  </si>
  <si>
    <t>Eliminacion de material excedente</t>
  </si>
  <si>
    <t>03.03.07.06.03.04</t>
  </si>
  <si>
    <t>Suministro y entibados metalicos para caja de entrada y salida</t>
  </si>
  <si>
    <t>03.03.07.06.03.05</t>
  </si>
  <si>
    <t>Plataforma del Ramming con concreto f'c 210kg/cm2</t>
  </si>
  <si>
    <t>03.03.07.06.03.06</t>
  </si>
  <si>
    <t>Alquiler de excavadora sobre orruga 330</t>
  </si>
  <si>
    <t>h</t>
  </si>
  <si>
    <t>03.03.07.06.03.07</t>
  </si>
  <si>
    <t>Nivelacion con topografo</t>
  </si>
  <si>
    <t>03.03.07.06.04</t>
  </si>
  <si>
    <t>PERFORACIÓN HORIZONTAL RAMMING</t>
  </si>
  <si>
    <t>03.03.07.06.04.01</t>
  </si>
  <si>
    <t>Perforacion horizontal Ramming para instalar 1 amisa de acero de 30"</t>
  </si>
  <si>
    <t>03.03.07.06.05</t>
  </si>
  <si>
    <t>OBRAS FINALES</t>
  </si>
  <si>
    <t>03.03.07.06.05.01</t>
  </si>
  <si>
    <t>Relleno de concreto en tuberia de 30" con concreto f'c 210kg/cm2</t>
  </si>
  <si>
    <t>03.03.07.06.05.02</t>
  </si>
  <si>
    <t>Relleno con material de prestamo</t>
  </si>
  <si>
    <t>03.03.07.06.06</t>
  </si>
  <si>
    <t>COVID-19</t>
  </si>
  <si>
    <t>03.03.07.06.06.01</t>
  </si>
  <si>
    <t>Lineamientos para la vigilancia, prevencion y control COVID-19 en el trabajo</t>
  </si>
  <si>
    <t>03.03.07.07</t>
  </si>
  <si>
    <t>03.03.07.07.01</t>
  </si>
  <si>
    <t>03.03.07.07.01.01</t>
  </si>
  <si>
    <t>03.03.07.07.01.02</t>
  </si>
  <si>
    <t>03.03.07.07.01.03</t>
  </si>
  <si>
    <t>03.03.07.07.01.04</t>
  </si>
  <si>
    <t>03.03.07.07.01.05</t>
  </si>
  <si>
    <t>03.03.07.07.01.06</t>
  </si>
  <si>
    <t>03.03.07.07.01.07</t>
  </si>
  <si>
    <t>03.03.07.07.02</t>
  </si>
  <si>
    <t>03.03.07.07.02.01</t>
  </si>
  <si>
    <t>03.03.07.07.02.02</t>
  </si>
  <si>
    <t>03.03.07.07.02.03</t>
  </si>
  <si>
    <t>03.03.07.07.02.04</t>
  </si>
  <si>
    <t>03.03.07.07.02.05</t>
  </si>
  <si>
    <t>03.03.07.08</t>
  </si>
  <si>
    <t>03.03.07.08.01</t>
  </si>
  <si>
    <t>03.03.07.08.02</t>
  </si>
  <si>
    <t>03.03.07.08.03</t>
  </si>
  <si>
    <t>03.03.07.08.04</t>
  </si>
  <si>
    <t>03.03.07.08.05</t>
  </si>
  <si>
    <t>03.04</t>
  </si>
  <si>
    <t>03.04.01.01</t>
  </si>
  <si>
    <t>LINEA DE ADUCCION PROYECTADA LAP-01 REP-03</t>
  </si>
  <si>
    <t>03.04.01.01.01</t>
  </si>
  <si>
    <t>03.04.01.01.01.01</t>
  </si>
  <si>
    <t>03.04.01.01.01.02</t>
  </si>
  <si>
    <t>03.04.01.01.01.03</t>
  </si>
  <si>
    <t>03.04.01.01.01.04</t>
  </si>
  <si>
    <t>03.04.01.01.02</t>
  </si>
  <si>
    <t>03.04.01.01.02.01</t>
  </si>
  <si>
    <t>03.04.01.01.03</t>
  </si>
  <si>
    <t>03.04.01.01.03.01</t>
  </si>
  <si>
    <t>03.04.01.01.03.02</t>
  </si>
  <si>
    <t>03.04.01.01.03.03</t>
  </si>
  <si>
    <t>03.04.01.01.03.04</t>
  </si>
  <si>
    <t>03.04.01.01.03.05</t>
  </si>
  <si>
    <t>03.04.01.01.03.06</t>
  </si>
  <si>
    <t>03.04.01.01.04</t>
  </si>
  <si>
    <t>03.04.01.01.04.01</t>
  </si>
  <si>
    <t>03.04.01.01.04.02</t>
  </si>
  <si>
    <t>03.04.01.01.04.03</t>
  </si>
  <si>
    <t>03.04.01.01.04.04</t>
  </si>
  <si>
    <t>03.04.01.01.04.05</t>
  </si>
  <si>
    <t>03.04.01.01.04.06</t>
  </si>
  <si>
    <t>03.04.01.01.05</t>
  </si>
  <si>
    <t>03.04.01.01.05.01</t>
  </si>
  <si>
    <t>03.04.01.01.05.02</t>
  </si>
  <si>
    <t>03.04.01.01.05.03</t>
  </si>
  <si>
    <t>03.04.01.01.05.04</t>
  </si>
  <si>
    <t>03.04.01.01.05.05</t>
  </si>
  <si>
    <t>03.04.01.01.05.06</t>
  </si>
  <si>
    <t>Reducción ho. dúctil 2 enchufes acerrojada  DN  150  a  100</t>
  </si>
  <si>
    <t>03.04.01.01.05.07</t>
  </si>
  <si>
    <t>Tee con 3 enchufes estandar de ho. dúctil DN 150 x150 - Acerrojado</t>
  </si>
  <si>
    <t>03.04.01.01.05.08</t>
  </si>
  <si>
    <t>03.04.01.01.05.09</t>
  </si>
  <si>
    <t>03.04.01.01.06</t>
  </si>
  <si>
    <t>03.04.01.01.06.01</t>
  </si>
  <si>
    <t>03.04.01.01.06.01.01</t>
  </si>
  <si>
    <t>03.04.01.01.06.01.02</t>
  </si>
  <si>
    <t>Cámara tipo III-IV circular DI=1,5 m p/válvula  aire en t. rocoso de 2,01 - 2,50 m prof. (C-PI)</t>
  </si>
  <si>
    <t>03.04.01.01.06.01.03</t>
  </si>
  <si>
    <t>03.04.01.01.06.01.04</t>
  </si>
  <si>
    <t>03.04.01.01.06.01.05</t>
  </si>
  <si>
    <t>03.04.01.01.06.01.06</t>
  </si>
  <si>
    <t>03.04.01.01.06.02</t>
  </si>
  <si>
    <t>03.04.01.01.06.02.01</t>
  </si>
  <si>
    <t>03.04.01.01.06.02.02</t>
  </si>
  <si>
    <t>03.04.01.01.06.02.03</t>
  </si>
  <si>
    <t>03.04.01.01.06.02.04</t>
  </si>
  <si>
    <t>03.04.01.01.07</t>
  </si>
  <si>
    <t>03.04.01.01.07.01</t>
  </si>
  <si>
    <t>CAMARA DE MEDICION CM01-395</t>
  </si>
  <si>
    <t>03.04.01.01.07.01.01</t>
  </si>
  <si>
    <t>Cámara tipo rectangular p/camara de medicion tipo A  t. rocoso de 2,51 - 3,00 m prof. sin acceso vehicular (C-PV)</t>
  </si>
  <si>
    <t>03.04.01.01.07.01.02</t>
  </si>
  <si>
    <t>Suministro instalación de equipamiento hidráulico dentro de la camara de medicion tipo 5 en linea DN 100</t>
  </si>
  <si>
    <t>03.04.01.01.07.01.03</t>
  </si>
  <si>
    <t>Montaje e instalación hidráulica camara medicion tipo 5 en linea DN 100</t>
  </si>
  <si>
    <t>03.04.01.01.07.02</t>
  </si>
  <si>
    <t>CAMARA DE MEDICION Y CRP CM02/CRP01-395</t>
  </si>
  <si>
    <t>03.04.01.01.07.02.01</t>
  </si>
  <si>
    <t>Cámara tipo rectangular p/camara de medicion y CRP tipo D  t. rocoso de 2,51 - 3,00 m prof. (C-PI)</t>
  </si>
  <si>
    <t>03.04.01.01.07.02.02</t>
  </si>
  <si>
    <t>Suministro instalación de equipamiento hidráulico dentro de la camara de medicion y CRP tipo 19 en linea DN 100</t>
  </si>
  <si>
    <t>03.04.01.01.07.02.03</t>
  </si>
  <si>
    <t>Montaje e instalación hidráulica de camara de medicion y CRP tipo 19 en linea DN 100</t>
  </si>
  <si>
    <t>03.04.01.01.07.03</t>
  </si>
  <si>
    <t>CAMARA DE MEDICION Y CRP CM03/CRP02-395</t>
  </si>
  <si>
    <t>03.04.01.01.07.03.01</t>
  </si>
  <si>
    <t>03.04.01.01.07.03.02</t>
  </si>
  <si>
    <t>Suministro instalación de equipamiento hidráulico dentro de la camara de medicion y CRP tipo 20 en linea DN 100</t>
  </si>
  <si>
    <t>03.04.01.01.07.03.03</t>
  </si>
  <si>
    <t>Montaje e instalación hidráulica de camara de medicion y CRP tipo 20 en linea DN 100</t>
  </si>
  <si>
    <t>03.04.01.01.08</t>
  </si>
  <si>
    <t>03.04.01.01.08.01</t>
  </si>
  <si>
    <t>03.04.01.01.08.02</t>
  </si>
  <si>
    <t>03.04.01.01.08.03</t>
  </si>
  <si>
    <t>03.04.01.02</t>
  </si>
  <si>
    <t>LINEA DE ADUCCION PROYECTADA LAP-02 RP-02</t>
  </si>
  <si>
    <t>03.04.01.02.01</t>
  </si>
  <si>
    <t>03.04.01.02.01.01</t>
  </si>
  <si>
    <t>03.04.01.02.01.02</t>
  </si>
  <si>
    <t>03.04.01.02.01.03</t>
  </si>
  <si>
    <t>03.04.01.02.01.04</t>
  </si>
  <si>
    <t>03.04.01.02.01.05</t>
  </si>
  <si>
    <t>03.04.01.02.01.06</t>
  </si>
  <si>
    <t>03.04.01.02.02</t>
  </si>
  <si>
    <t>03.04.01.02.02.01</t>
  </si>
  <si>
    <t>03.04.01.02.02.02</t>
  </si>
  <si>
    <t>03.04.01.02.03</t>
  </si>
  <si>
    <t>03.04.01.02.03.01</t>
  </si>
  <si>
    <t>03.04.01.02.03.02</t>
  </si>
  <si>
    <t>03.04.01.02.03.03</t>
  </si>
  <si>
    <t>03.04.01.02.03.04</t>
  </si>
  <si>
    <t>03.04.01.02.03.05</t>
  </si>
  <si>
    <t>03.04.01.02.03.06</t>
  </si>
  <si>
    <t>03.04.01.02.03.07</t>
  </si>
  <si>
    <t>03.04.01.02.03.08</t>
  </si>
  <si>
    <t>03.04.01.02.03.09</t>
  </si>
  <si>
    <t>03.04.01.02.03.10</t>
  </si>
  <si>
    <t>03.04.01.02.03.11</t>
  </si>
  <si>
    <t>03.04.01.02.03.12</t>
  </si>
  <si>
    <t>03.04.01.02.03.13</t>
  </si>
  <si>
    <t>03.04.01.02.03.14</t>
  </si>
  <si>
    <t>03.04.01.02.03.15</t>
  </si>
  <si>
    <t>03.04.01.02.03.16</t>
  </si>
  <si>
    <t>03.04.01.02.03.17</t>
  </si>
  <si>
    <t>03.04.01.02.03.18</t>
  </si>
  <si>
    <t>03.04.01.02.04</t>
  </si>
  <si>
    <t>03.04.01.02.04.01</t>
  </si>
  <si>
    <t>03.04.01.02.04.02</t>
  </si>
  <si>
    <t>03.04.01.02.04.03</t>
  </si>
  <si>
    <t>03.04.01.02.04.04</t>
  </si>
  <si>
    <t>03.04.01.02.04.05</t>
  </si>
  <si>
    <t>03.04.01.02.04.06</t>
  </si>
  <si>
    <t>03.04.01.02.04.07</t>
  </si>
  <si>
    <t>03.04.01.02.04.08</t>
  </si>
  <si>
    <t>03.04.01.02.04.09</t>
  </si>
  <si>
    <t>03.04.01.02.04.10</t>
  </si>
  <si>
    <t>03.04.01.02.04.11</t>
  </si>
  <si>
    <t>03.04.01.02.04.12</t>
  </si>
  <si>
    <t>03.04.01.02.05</t>
  </si>
  <si>
    <t>03.04.01.02.05.01</t>
  </si>
  <si>
    <t>03.04.01.02.05.02</t>
  </si>
  <si>
    <t>03.04.01.02.05.03</t>
  </si>
  <si>
    <t>03.04.01.02.05.04</t>
  </si>
  <si>
    <t>03.04.01.02.05.05</t>
  </si>
  <si>
    <t>03.04.01.02.05.06</t>
  </si>
  <si>
    <t>03.04.01.02.05.07</t>
  </si>
  <si>
    <t>03.04.01.02.05.08</t>
  </si>
  <si>
    <t>Tee con 3 enchufes estandar de ho. dúctil DN 250 x 250 - Acerrojado</t>
  </si>
  <si>
    <t>03.04.01.02.05.09</t>
  </si>
  <si>
    <t>Tee con 3 enchufes estandar de ho. dúctil DN 200 x 200 - Acerrojado</t>
  </si>
  <si>
    <t>03.04.01.02.05.10</t>
  </si>
  <si>
    <t>Reducción ho. dúctil 2 enchufes acerrojada  DN  250  a  200</t>
  </si>
  <si>
    <t>03.04.01.02.05.11</t>
  </si>
  <si>
    <t>Reducción ho. dúctil 2 enchufes acerrojada  DN  200  a  150</t>
  </si>
  <si>
    <t>03.04.01.02.05.12</t>
  </si>
  <si>
    <t>Reducción ho. dúctil 2 enchufes acerrojada  DN  200  a  100</t>
  </si>
  <si>
    <t>03.04.01.02.05.13</t>
  </si>
  <si>
    <t>03.04.01.02.05.14</t>
  </si>
  <si>
    <t>03.04.01.02.05.15</t>
  </si>
  <si>
    <t>03.04.01.02.05.16</t>
  </si>
  <si>
    <t>03.04.01.02.06</t>
  </si>
  <si>
    <t>03.04.01.02.06.01</t>
  </si>
  <si>
    <t>03.04.01.02.06.01.01</t>
  </si>
  <si>
    <t>03.04.01.02.06.01.02</t>
  </si>
  <si>
    <t>03.04.01.02.06.01.03</t>
  </si>
  <si>
    <t>03.04.01.02.06.01.04</t>
  </si>
  <si>
    <t>03.04.01.02.06.01.05</t>
  </si>
  <si>
    <t>03.04.01.02.06.01.06</t>
  </si>
  <si>
    <t>03.04.01.02.06.01.07</t>
  </si>
  <si>
    <t>03.04.01.02.06.02</t>
  </si>
  <si>
    <t>03.04.01.02.06.02.01</t>
  </si>
  <si>
    <t>03.04.01.02.06.02.02</t>
  </si>
  <si>
    <t>03.04.01.02.06.02.03</t>
  </si>
  <si>
    <t>03.04.01.02.06.02.04</t>
  </si>
  <si>
    <t>03.04.01.02.06.02.05</t>
  </si>
  <si>
    <t>03.04.01.02.06.02.06</t>
  </si>
  <si>
    <t>03.04.01.02.06.02.07</t>
  </si>
  <si>
    <t>03.04.01.02.06.02.08</t>
  </si>
  <si>
    <t>03.04.01.02.07</t>
  </si>
  <si>
    <t>03.04.01.02.07.01</t>
  </si>
  <si>
    <t>CAMARA DE MEDICION CM04-395</t>
  </si>
  <si>
    <t>03.04.01.02.07.01.01</t>
  </si>
  <si>
    <t>03.04.01.02.07.01.02</t>
  </si>
  <si>
    <t>Suministro instalación de equipamiento hidráulico dentro de la camara de medicion tipo 2 en linea DN 200</t>
  </si>
  <si>
    <t>03.04.01.02.07.01.03</t>
  </si>
  <si>
    <t>Montaje e instalación hidráulica camara medicion tipo 2 en linea DN 200</t>
  </si>
  <si>
    <t>03.04.01.02.07.02</t>
  </si>
  <si>
    <t>CAMARA DE MEDICION Y CRP CM05/CRP03-395</t>
  </si>
  <si>
    <t>03.04.01.02.07.02.01</t>
  </si>
  <si>
    <t>Cámara tipo rectangular p/camara de medicion y CRP tipo D  t. normal de 2,51 - 3,00 m prof. (C-PI)</t>
  </si>
  <si>
    <t>03.04.01.02.07.02.02</t>
  </si>
  <si>
    <t>Suministro instalación de equipamiento hidráulico dentro de la camara de medicion y CRP tipo 13 en linea DN 150</t>
  </si>
  <si>
    <t>03.04.01.02.07.02.03</t>
  </si>
  <si>
    <t>Montaje e instalación hidráulica de camara de medicion y CRP tipo 13 en linea DN 150</t>
  </si>
  <si>
    <t>03.04.01.02.07.03</t>
  </si>
  <si>
    <t>CAMARA DE MEDICION Y CRP CM06/CRP04-395</t>
  </si>
  <si>
    <t>03.04.01.02.07.03.01</t>
  </si>
  <si>
    <t>Cámara tipo rectangular p/camara de medicion y CRP tipo D  t. normal de 2,51 - 3,00 m prof. (C-PV)</t>
  </si>
  <si>
    <t>03.04.01.02.07.03.02</t>
  </si>
  <si>
    <t>03.04.01.02.07.03.03</t>
  </si>
  <si>
    <t>03.04.01.02.08</t>
  </si>
  <si>
    <t>03.04.01.02.08.01</t>
  </si>
  <si>
    <t>03.04.01.02.08.02</t>
  </si>
  <si>
    <t>03.04.01.02.08.03</t>
  </si>
  <si>
    <t>03.04.01.02.08.04</t>
  </si>
  <si>
    <t>03.04.01.02.08.05</t>
  </si>
  <si>
    <t>03.04.01.03</t>
  </si>
  <si>
    <t>LINEA DE ADUCCION PROYECTADA LAP-03 RP-03</t>
  </si>
  <si>
    <t>03.04.01.03.01</t>
  </si>
  <si>
    <t>03.04.01.03.01.01</t>
  </si>
  <si>
    <t>03.04.01.03.01.02</t>
  </si>
  <si>
    <t>03.04.01.03.01.03</t>
  </si>
  <si>
    <t>03.04.01.03.01.04</t>
  </si>
  <si>
    <t>03.04.01.03.01.05</t>
  </si>
  <si>
    <t>03.04.01.03.01.06</t>
  </si>
  <si>
    <t>03.04.01.03.01.07</t>
  </si>
  <si>
    <t>Proteccion de redes existentes de agua potable</t>
  </si>
  <si>
    <t>03.04.01.03.02</t>
  </si>
  <si>
    <t>03.04.01.03.02.01</t>
  </si>
  <si>
    <t>03.04.01.03.02.02</t>
  </si>
  <si>
    <t>03.04.01.03.03</t>
  </si>
  <si>
    <t>03.04.01.03.03.01</t>
  </si>
  <si>
    <t>03.04.01.03.03.02</t>
  </si>
  <si>
    <t>03.04.01.03.03.03</t>
  </si>
  <si>
    <t>03.04.01.03.03.04</t>
  </si>
  <si>
    <t>03.04.01.03.03.05</t>
  </si>
  <si>
    <t>03.04.01.03.03.06</t>
  </si>
  <si>
    <t>03.04.01.03.03.07</t>
  </si>
  <si>
    <t>03.04.01.03.03.08</t>
  </si>
  <si>
    <t>03.04.01.03.03.09</t>
  </si>
  <si>
    <t>03.04.01.03.03.10</t>
  </si>
  <si>
    <t>03.04.01.03.03.11</t>
  </si>
  <si>
    <t>03.04.01.03.03.12</t>
  </si>
  <si>
    <t>03.04.01.03.03.13</t>
  </si>
  <si>
    <t>03.04.01.03.03.14</t>
  </si>
  <si>
    <t>03.04.01.03.03.15</t>
  </si>
  <si>
    <t>03.04.01.03.03.16</t>
  </si>
  <si>
    <t>03.04.01.03.03.17</t>
  </si>
  <si>
    <t>03.04.01.03.03.18</t>
  </si>
  <si>
    <t>03.04.01.03.04</t>
  </si>
  <si>
    <t>03.04.01.03.04.01</t>
  </si>
  <si>
    <t>03.04.01.03.04.02</t>
  </si>
  <si>
    <t>03.04.01.03.04.03</t>
  </si>
  <si>
    <t>03.04.01.03.04.04</t>
  </si>
  <si>
    <t>03.04.01.03.04.05</t>
  </si>
  <si>
    <t>03.04.01.03.04.06</t>
  </si>
  <si>
    <t>03.04.01.03.04.07</t>
  </si>
  <si>
    <t>03.04.01.03.04.08</t>
  </si>
  <si>
    <t>03.04.01.03.04.09</t>
  </si>
  <si>
    <t>03.04.01.03.05</t>
  </si>
  <si>
    <t>03.04.01.03.05.01</t>
  </si>
  <si>
    <t>03.04.01.03.05.02</t>
  </si>
  <si>
    <t>03.04.01.03.05.03</t>
  </si>
  <si>
    <t>03.04.01.03.05.04</t>
  </si>
  <si>
    <t>03.04.01.03.05.05</t>
  </si>
  <si>
    <t>Tee con 3 enchufes estandar de ho. dúctil DN 250 x 200 - Acerrojado</t>
  </si>
  <si>
    <t>03.04.01.03.05.06</t>
  </si>
  <si>
    <t>03.04.01.03.05.07</t>
  </si>
  <si>
    <t>03.04.01.03.05.08</t>
  </si>
  <si>
    <t>03.04.01.03.05.09</t>
  </si>
  <si>
    <t>03.04.01.03.05.10</t>
  </si>
  <si>
    <t>03.04.01.03.05.11</t>
  </si>
  <si>
    <t>03.04.01.03.05.12</t>
  </si>
  <si>
    <t>03.04.01.03.06</t>
  </si>
  <si>
    <t>03.04.01.03.06.01</t>
  </si>
  <si>
    <t>03.04.01.03.06.01.01</t>
  </si>
  <si>
    <t>03.04.01.03.06.01.02</t>
  </si>
  <si>
    <t>03.04.01.03.06.01.03</t>
  </si>
  <si>
    <t>03.04.01.03.06.01.04</t>
  </si>
  <si>
    <t>03.04.01.03.06.01.05</t>
  </si>
  <si>
    <t>03.04.01.03.06.02</t>
  </si>
  <si>
    <t>03.04.01.03.06.02.01</t>
  </si>
  <si>
    <t>03.04.01.03.06.02.02</t>
  </si>
  <si>
    <t>03.04.01.03.06.02.03</t>
  </si>
  <si>
    <t>03.04.01.03.06.02.04</t>
  </si>
  <si>
    <t>03.04.01.03.07</t>
  </si>
  <si>
    <t>03.04.01.03.07.01</t>
  </si>
  <si>
    <t>CAMARA DE MEDICION CM07-395</t>
  </si>
  <si>
    <t>03.04.01.03.07.01.01</t>
  </si>
  <si>
    <t>Cámara tipo rectangular p/camara de medicion tipo A  t. rocoso de 2,51 - 3,00 m prof. (C-PI)</t>
  </si>
  <si>
    <t>03.04.01.03.07.01.02</t>
  </si>
  <si>
    <t>03.04.01.03.07.01.03</t>
  </si>
  <si>
    <t>03.04.01.03.07.02</t>
  </si>
  <si>
    <t>CAMARA DE MEDICION Y CRP CM08/CRP05-395</t>
  </si>
  <si>
    <t>03.04.01.03.07.02.01</t>
  </si>
  <si>
    <t>03.04.01.03.07.02.02</t>
  </si>
  <si>
    <t>Suministro instalación de equipamiento hidráulico dentro de la camara de medicion y CRP tipo 14 en linea DN 150</t>
  </si>
  <si>
    <t>03.04.01.03.07.02.03</t>
  </si>
  <si>
    <t>Montaje e instalación hidráulica de camara de medicion y CRP tipo 14 en linea DN 150</t>
  </si>
  <si>
    <t>03.04.01.03.07.03</t>
  </si>
  <si>
    <t>CAMARA DE MEDICION Y CRP CM09/CRP06-395</t>
  </si>
  <si>
    <t>03.04.01.03.07.03.01</t>
  </si>
  <si>
    <t>Cámara tipo rectangular p/camara de medicion y CRP tipo D  t. normal de 2,51 - 3,00 m prof. sin acceso vehicular (C-PV)</t>
  </si>
  <si>
    <t>03.04.01.03.07.03.02</t>
  </si>
  <si>
    <t>03.04.01.03.07.03.03</t>
  </si>
  <si>
    <t>03.04.01.03.08</t>
  </si>
  <si>
    <t>03.04.01.03.08.01</t>
  </si>
  <si>
    <t>03.04.01.03.08.02</t>
  </si>
  <si>
    <t>03.04.01.03.08.03</t>
  </si>
  <si>
    <t>03.04.01.03.08.04</t>
  </si>
  <si>
    <t>03.04.01.04</t>
  </si>
  <si>
    <t>LINEA DE ADUCCION PROYECTADA LAP-04 RP-07</t>
  </si>
  <si>
    <t>03.04.01.04.01</t>
  </si>
  <si>
    <t>03.04.01.04.01.01</t>
  </si>
  <si>
    <t>03.04.01.04.01.02</t>
  </si>
  <si>
    <t>03.04.01.04.01.03</t>
  </si>
  <si>
    <t>03.04.01.04.02</t>
  </si>
  <si>
    <t>03.04.01.04.02.01</t>
  </si>
  <si>
    <t>03.04.01.04.02.02</t>
  </si>
  <si>
    <t>03.04.01.04.02.03</t>
  </si>
  <si>
    <t>03.04.01.04.02.04</t>
  </si>
  <si>
    <t>03.04.01.04.02.05</t>
  </si>
  <si>
    <t>03.04.01.04.02.06</t>
  </si>
  <si>
    <t>03.04.01.04.03</t>
  </si>
  <si>
    <t>03.04.01.04.03.01</t>
  </si>
  <si>
    <t>03.04.01.04.03.02</t>
  </si>
  <si>
    <t>03.04.01.04.03.03</t>
  </si>
  <si>
    <t>03.04.01.04.03.04</t>
  </si>
  <si>
    <t>03.04.01.04.03.05</t>
  </si>
  <si>
    <t>03.04.01.04.03.06</t>
  </si>
  <si>
    <t>03.04.01.04.04</t>
  </si>
  <si>
    <t>03.04.01.04.04.01</t>
  </si>
  <si>
    <t>03.04.01.04.04.02</t>
  </si>
  <si>
    <t>03.04.01.04.04.03</t>
  </si>
  <si>
    <t>03.04.01.04.04.04</t>
  </si>
  <si>
    <t>03.04.01.04.04.05</t>
  </si>
  <si>
    <t>03.04.01.04.04.06</t>
  </si>
  <si>
    <t>03.04.01.04.04.07</t>
  </si>
  <si>
    <t>03.04.01.04.05</t>
  </si>
  <si>
    <t>03.04.01.04.05.01</t>
  </si>
  <si>
    <t>03.04.01.04.05.01.01</t>
  </si>
  <si>
    <t>03.04.01.04.05.01.02</t>
  </si>
  <si>
    <t>03.04.01.04.05.01.03</t>
  </si>
  <si>
    <t>03.04.01.04.05.01.04</t>
  </si>
  <si>
    <t>03.04.01.04.05.02</t>
  </si>
  <si>
    <t>03.04.01.04.05.02.01</t>
  </si>
  <si>
    <t>03.04.01.04.05.02.02</t>
  </si>
  <si>
    <t>03.04.01.04.05.02.03</t>
  </si>
  <si>
    <t>03.04.01.04.05.02.04</t>
  </si>
  <si>
    <t>03.04.01.04.06</t>
  </si>
  <si>
    <t>03.04.01.04.06.01</t>
  </si>
  <si>
    <t>CAMARA DE MEDICION CM10-395</t>
  </si>
  <si>
    <t>03.04.01.04.06.01.01</t>
  </si>
  <si>
    <t>03.04.01.04.06.01.02</t>
  </si>
  <si>
    <t>03.04.01.04.06.01.03</t>
  </si>
  <si>
    <t>03.04.01.04.06.02</t>
  </si>
  <si>
    <t>CAMARA DE MEDICION Y CRP CM11/CRP07-395</t>
  </si>
  <si>
    <t>03.04.01.04.06.02.01</t>
  </si>
  <si>
    <t>Cámara tipo rectangular p/camara de medicion y CRP tipo D  t. rocoso de 2,51 - 3,00 m prof. sin acceso vehicular (C-PV)</t>
  </si>
  <si>
    <t>03.04.01.04.06.02.02</t>
  </si>
  <si>
    <t>03.04.01.04.06.02.03</t>
  </si>
  <si>
    <t>03.04.01.04.07</t>
  </si>
  <si>
    <t>03.04.01.04.07.01</t>
  </si>
  <si>
    <t>03.04.01.04.07.02</t>
  </si>
  <si>
    <t>03.04.01.04.07.03</t>
  </si>
  <si>
    <t>03.04.01.05</t>
  </si>
  <si>
    <t>LINEA DE ADUCCION PROYECTADA LAP-05 RP-08</t>
  </si>
  <si>
    <t>03.04.01.05.01</t>
  </si>
  <si>
    <t>03.04.01.05.01.01</t>
  </si>
  <si>
    <t>03.04.01.05.01.02</t>
  </si>
  <si>
    <t>03.04.01.05.01.03</t>
  </si>
  <si>
    <t>03.04.01.05.02</t>
  </si>
  <si>
    <t>03.04.01.05.02.01</t>
  </si>
  <si>
    <t>03.04.01.05.02.02</t>
  </si>
  <si>
    <t>03.04.01.05.02.03</t>
  </si>
  <si>
    <t>03.04.01.05.02.04</t>
  </si>
  <si>
    <t>03.04.01.05.02.05</t>
  </si>
  <si>
    <t>03.04.01.05.02.06</t>
  </si>
  <si>
    <t>03.04.01.05.02.07</t>
  </si>
  <si>
    <t>03.04.01.05.02.08</t>
  </si>
  <si>
    <t>03.04.01.05.02.09</t>
  </si>
  <si>
    <t>03.04.01.05.02.10</t>
  </si>
  <si>
    <t>03.04.01.05.03</t>
  </si>
  <si>
    <t>03.04.01.05.03.01</t>
  </si>
  <si>
    <t>03.04.01.05.03.02</t>
  </si>
  <si>
    <t>03.04.01.05.03.03</t>
  </si>
  <si>
    <t>03.04.01.05.04</t>
  </si>
  <si>
    <t>03.04.01.05.04.01</t>
  </si>
  <si>
    <t>03.04.01.05.04.02</t>
  </si>
  <si>
    <t>03.04.01.05.04.03</t>
  </si>
  <si>
    <t>03.04.01.05.04.04</t>
  </si>
  <si>
    <t>03.04.01.05.05</t>
  </si>
  <si>
    <t>03.04.01.05.05.01</t>
  </si>
  <si>
    <t>03.04.01.05.05.01.01</t>
  </si>
  <si>
    <t>03.04.01.05.05.01.02</t>
  </si>
  <si>
    <t>03.04.01.05.05.01.03</t>
  </si>
  <si>
    <t>03.04.01.05.05.01.04</t>
  </si>
  <si>
    <t>03.04.01.05.05.02</t>
  </si>
  <si>
    <t>03.04.01.05.05.02.01</t>
  </si>
  <si>
    <t>03.04.01.05.05.02.02</t>
  </si>
  <si>
    <t>03.04.01.05.05.02.03</t>
  </si>
  <si>
    <t>03.04.01.05.05.02.04</t>
  </si>
  <si>
    <t>03.04.01.05.06</t>
  </si>
  <si>
    <t>03.04.01.05.06.01</t>
  </si>
  <si>
    <t>CAMARA DE MEDICION Y CRP CM12/CRP08-395</t>
  </si>
  <si>
    <t>03.04.01.05.06.01.01</t>
  </si>
  <si>
    <t>03.04.01.05.06.01.02</t>
  </si>
  <si>
    <t>03.04.01.05.06.01.03</t>
  </si>
  <si>
    <t>03.04.01.05.07</t>
  </si>
  <si>
    <t>03.04.01.05.07.01</t>
  </si>
  <si>
    <t>03.04.01.05.07.02</t>
  </si>
  <si>
    <t>03.04.01.06</t>
  </si>
  <si>
    <t>LINEA DE ADUCCION PROYECTADA LAP-06 RP-04</t>
  </si>
  <si>
    <t>03.04.01.06.01</t>
  </si>
  <si>
    <t>03.04.01.06.01.01</t>
  </si>
  <si>
    <t>03.04.01.06.01.02</t>
  </si>
  <si>
    <t>03.04.01.06.01.03</t>
  </si>
  <si>
    <t>03.04.01.06.01.04</t>
  </si>
  <si>
    <t>03.04.01.06.01.05</t>
  </si>
  <si>
    <t>03.04.01.06.01.06</t>
  </si>
  <si>
    <t>03.04.01.06.02</t>
  </si>
  <si>
    <t>03.04.01.06.02.01</t>
  </si>
  <si>
    <t>03.04.01.06.03</t>
  </si>
  <si>
    <t>03.04.01.06.03.01</t>
  </si>
  <si>
    <t>03.04.01.06.03.02</t>
  </si>
  <si>
    <t>03.04.01.06.03.03</t>
  </si>
  <si>
    <t>03.04.01.06.03.04</t>
  </si>
  <si>
    <t>03.04.01.06.04</t>
  </si>
  <si>
    <t>03.04.01.06.04.01</t>
  </si>
  <si>
    <t>03.04.01.06.04.02</t>
  </si>
  <si>
    <t>03.04.01.06.04.03</t>
  </si>
  <si>
    <t>03.04.01.06.05</t>
  </si>
  <si>
    <t>03.04.01.06.05.01</t>
  </si>
  <si>
    <t>03.04.01.06.05.02</t>
  </si>
  <si>
    <t>03.04.01.06.05.03</t>
  </si>
  <si>
    <t>03.04.01.06.05.04</t>
  </si>
  <si>
    <t>03.04.01.06.05.05</t>
  </si>
  <si>
    <t>03.04.01.06.06</t>
  </si>
  <si>
    <t>03.04.01.06.06.01</t>
  </si>
  <si>
    <t>CAMARA DE MEDICION CM13-395</t>
  </si>
  <si>
    <t>03.04.01.06.06.01.01</t>
  </si>
  <si>
    <t>Cámara tipo rectangular p/camara de medicion tipo A  t. normal de 2,51 - 3,00 m prof. (C-PV)</t>
  </si>
  <si>
    <t>03.04.01.06.06.01.02</t>
  </si>
  <si>
    <t>03.04.01.06.06.01.03</t>
  </si>
  <si>
    <t>03.04.01.06.06.02</t>
  </si>
  <si>
    <t>CAMARA DE MEDICION Y CRP CM14/CRP09-395</t>
  </si>
  <si>
    <t>03.04.01.06.06.02.01</t>
  </si>
  <si>
    <t>03.04.01.06.06.02.02</t>
  </si>
  <si>
    <t>Suministro instalación de equipamiento hidráulico dentro de la camara de medicion y CRP tipo 11 en linea DN 200</t>
  </si>
  <si>
    <t>03.04.01.06.06.02.03</t>
  </si>
  <si>
    <t>Montaje e instalación hidráulica de camara de medicion y CRP tipo 11 en linea DN 200</t>
  </si>
  <si>
    <t>03.04.01.06.07</t>
  </si>
  <si>
    <t>03.04.01.06.07.01</t>
  </si>
  <si>
    <t>03.04.01.06.07.02</t>
  </si>
  <si>
    <t>03.04.01.07</t>
  </si>
  <si>
    <t>LINEA DE ADUCCION PROYECTADA LAP-07 RP-06</t>
  </si>
  <si>
    <t>03.04.01.07.01</t>
  </si>
  <si>
    <t>03.04.01.07.01.01</t>
  </si>
  <si>
    <t>03.04.01.07.01.02</t>
  </si>
  <si>
    <t>03.04.01.07.01.03</t>
  </si>
  <si>
    <t>03.04.01.07.01.04</t>
  </si>
  <si>
    <t>03.04.01.07.01.05</t>
  </si>
  <si>
    <t>03.04.01.07.01.06</t>
  </si>
  <si>
    <t>03.04.01.07.02</t>
  </si>
  <si>
    <t>03.04.01.07.02.01</t>
  </si>
  <si>
    <t>03.04.01.07.02.02</t>
  </si>
  <si>
    <t>03.04.01.07.03</t>
  </si>
  <si>
    <t>03.04.01.07.03.01</t>
  </si>
  <si>
    <t>03.04.01.07.03.02</t>
  </si>
  <si>
    <t>03.04.01.07.03.03</t>
  </si>
  <si>
    <t>03.04.01.07.03.04</t>
  </si>
  <si>
    <t>03.04.01.07.03.05</t>
  </si>
  <si>
    <t>03.04.01.07.03.06</t>
  </si>
  <si>
    <t>03.04.01.07.03.07</t>
  </si>
  <si>
    <t>03.04.01.07.03.08</t>
  </si>
  <si>
    <t>03.04.01.07.04</t>
  </si>
  <si>
    <t>03.04.01.07.04.01</t>
  </si>
  <si>
    <t>03.04.01.07.04.02</t>
  </si>
  <si>
    <t>03.04.01.07.04.03</t>
  </si>
  <si>
    <t>03.04.01.07.04.04</t>
  </si>
  <si>
    <t>03.04.01.07.04.05</t>
  </si>
  <si>
    <t>03.04.01.07.04.06</t>
  </si>
  <si>
    <t>03.04.01.07.05</t>
  </si>
  <si>
    <t>03.04.01.07.05.01</t>
  </si>
  <si>
    <t>03.04.01.07.05.02</t>
  </si>
  <si>
    <t>Codo de hierro dúctil de 1/4 2 enchufes acerrojado DN  250</t>
  </si>
  <si>
    <t>03.04.01.07.05.03</t>
  </si>
  <si>
    <t>03.04.01.07.05.04</t>
  </si>
  <si>
    <t>03.04.01.07.05.05</t>
  </si>
  <si>
    <t>03.04.01.07.05.06</t>
  </si>
  <si>
    <t>Reducción ho. dúctil 2 enchufes acerrojada  DN  250  a  150</t>
  </si>
  <si>
    <t>03.04.01.07.05.07</t>
  </si>
  <si>
    <t>03.04.01.07.05.08</t>
  </si>
  <si>
    <t>03.04.01.07.05.09</t>
  </si>
  <si>
    <t>03.04.01.07.05.10</t>
  </si>
  <si>
    <t>03.04.01.07.06</t>
  </si>
  <si>
    <t>03.04.01.07.06.01</t>
  </si>
  <si>
    <t>03.04.01.07.06.01.01</t>
  </si>
  <si>
    <t>03.04.01.07.06.01.02</t>
  </si>
  <si>
    <t>03.04.01.07.06.01.03</t>
  </si>
  <si>
    <t>03.04.01.07.06.01.04</t>
  </si>
  <si>
    <t>03.04.01.07.06.01.05</t>
  </si>
  <si>
    <t>03.04.01.07.06.01.06</t>
  </si>
  <si>
    <t>03.04.01.07.06.02</t>
  </si>
  <si>
    <t>03.04.01.07.06.02.01</t>
  </si>
  <si>
    <t>03.04.01.07.06.02.02</t>
  </si>
  <si>
    <t>03.04.01.07.06.02.03</t>
  </si>
  <si>
    <t>03.04.01.07.06.02.04</t>
  </si>
  <si>
    <t>03.04.01.07.07</t>
  </si>
  <si>
    <t>03.04.01.07.07.01</t>
  </si>
  <si>
    <t>CAMARA DE MEDICION CM15-395</t>
  </si>
  <si>
    <t>03.04.01.07.07.01.01</t>
  </si>
  <si>
    <t>Cámara tipo rectangular p/camara de medicion tipo A  t. normal de 2,51 - 3,00 m prof. (C-PI)</t>
  </si>
  <si>
    <t>03.04.01.07.07.01.02</t>
  </si>
  <si>
    <t>Suministro instalación de equipamiento hidráulico dentro de la camara de medicion tipo 1 en linea DN 250</t>
  </si>
  <si>
    <t>03.04.01.07.07.01.03</t>
  </si>
  <si>
    <t>Montaje e instalación hidráulica camara medicion tipo 1 en linea DN 250</t>
  </si>
  <si>
    <t>03.04.01.07.07.02</t>
  </si>
  <si>
    <t>CAMARA DE MEDICION Y CRP CM16/CRP10-395</t>
  </si>
  <si>
    <t>03.04.01.07.07.02.01</t>
  </si>
  <si>
    <t>03.04.01.07.07.02.02</t>
  </si>
  <si>
    <t>03.04.01.07.07.02.03</t>
  </si>
  <si>
    <t>03.04.01.07.08</t>
  </si>
  <si>
    <t>03.04.01.07.08.01</t>
  </si>
  <si>
    <t>03.04.01.07.08.02</t>
  </si>
  <si>
    <t>03.04.01.07.08.03</t>
  </si>
  <si>
    <t>03.04.01.08</t>
  </si>
  <si>
    <t>LINEA DE ADUCCION PROYECTADA LAP-08 RAP-01</t>
  </si>
  <si>
    <t>03.04.01.08.01</t>
  </si>
  <si>
    <t>03.04.01.08.01.01</t>
  </si>
  <si>
    <t>03.04.01.08.01.02</t>
  </si>
  <si>
    <t>03.04.01.08.02</t>
  </si>
  <si>
    <t>03.04.01.08.02.01</t>
  </si>
  <si>
    <t>03.04.01.08.02.02</t>
  </si>
  <si>
    <t>03.04.01.08.02.03</t>
  </si>
  <si>
    <t>03.04.01.08.02.04</t>
  </si>
  <si>
    <t>03.04.01.08.02.05</t>
  </si>
  <si>
    <t>03.04.01.08.02.06</t>
  </si>
  <si>
    <t>03.04.01.08.02.07</t>
  </si>
  <si>
    <t>03.04.01.08.02.08</t>
  </si>
  <si>
    <t>03.04.01.08.02.09</t>
  </si>
  <si>
    <t>03.04.01.08.02.10</t>
  </si>
  <si>
    <t>03.04.01.08.03</t>
  </si>
  <si>
    <t>03.04.01.08.03.01</t>
  </si>
  <si>
    <t>03.04.01.08.03.02</t>
  </si>
  <si>
    <t>03.04.01.08.03.03</t>
  </si>
  <si>
    <t>03.04.01.08.04</t>
  </si>
  <si>
    <t>03.04.01.08.04.01</t>
  </si>
  <si>
    <t>03.04.01.08.04.02</t>
  </si>
  <si>
    <t>03.04.01.08.04.03</t>
  </si>
  <si>
    <t>03.04.01.08.04.04</t>
  </si>
  <si>
    <t>03.04.01.08.05</t>
  </si>
  <si>
    <t>03.04.01.08.05.01</t>
  </si>
  <si>
    <t>CAMARA DE MEDICION CM17-395</t>
  </si>
  <si>
    <t>03.04.01.08.05.01.01</t>
  </si>
  <si>
    <t>03.04.01.08.05.01.02</t>
  </si>
  <si>
    <t>03.04.01.08.05.01.03</t>
  </si>
  <si>
    <t>03.04.01.08.06</t>
  </si>
  <si>
    <t>03.04.01.08.06.01</t>
  </si>
  <si>
    <t>03.04.01.08.06.02</t>
  </si>
  <si>
    <t>03.04.01.09</t>
  </si>
  <si>
    <t>LINEA DE ADUCCION PROYECTADA LAP-09 REP-01</t>
  </si>
  <si>
    <t>03.04.01.09.01</t>
  </si>
  <si>
    <t>03.04.01.09.01.01</t>
  </si>
  <si>
    <t>03.04.01.09.01.02</t>
  </si>
  <si>
    <t>03.04.01.09.01.03</t>
  </si>
  <si>
    <t>03.04.01.09.02</t>
  </si>
  <si>
    <t>03.04.01.09.02.01</t>
  </si>
  <si>
    <t>03.04.01.09.03</t>
  </si>
  <si>
    <t>03.04.01.09.03.01</t>
  </si>
  <si>
    <t>03.04.01.09.03.02</t>
  </si>
  <si>
    <t>03.04.01.09.03.03</t>
  </si>
  <si>
    <t>03.04.01.09.03.04</t>
  </si>
  <si>
    <t>03.04.01.09.03.05</t>
  </si>
  <si>
    <t>03.04.01.09.03.06</t>
  </si>
  <si>
    <t>03.04.01.09.03.07</t>
  </si>
  <si>
    <t>03.04.01.09.03.08</t>
  </si>
  <si>
    <t>03.04.01.09.03.09</t>
  </si>
  <si>
    <t>03.04.01.09.03.10</t>
  </si>
  <si>
    <t>03.04.01.09.03.11</t>
  </si>
  <si>
    <t>03.04.01.09.04</t>
  </si>
  <si>
    <t>03.04.01.09.04.01</t>
  </si>
  <si>
    <t>03.04.01.09.04.02</t>
  </si>
  <si>
    <t>03.04.01.09.04.03</t>
  </si>
  <si>
    <t>03.04.01.09.05</t>
  </si>
  <si>
    <t>03.04.01.09.05.01</t>
  </si>
  <si>
    <t>03.04.01.09.05.02</t>
  </si>
  <si>
    <t>03.04.01.09.05.03</t>
  </si>
  <si>
    <t>03.04.01.09.05.04</t>
  </si>
  <si>
    <t>Tee con 3 enchufes estandar de ho. dúctil DN 100 x100 - Acerrojado</t>
  </si>
  <si>
    <t>03.04.01.09.05.05</t>
  </si>
  <si>
    <t>03.04.01.09.05.06</t>
  </si>
  <si>
    <t>03.04.01.09.06</t>
  </si>
  <si>
    <t>03.04.01.09.06.01</t>
  </si>
  <si>
    <t>CAMARA DE MEDICION CM18-395</t>
  </si>
  <si>
    <t>03.04.01.09.06.01.01</t>
  </si>
  <si>
    <t>03.04.01.09.06.01.02</t>
  </si>
  <si>
    <t>03.04.01.09.06.01.03</t>
  </si>
  <si>
    <t>03.04.01.09.06.02</t>
  </si>
  <si>
    <t>CAMARA DE MEDICION Y CRP CM19/CRP11-395</t>
  </si>
  <si>
    <t>03.04.01.09.06.02.01</t>
  </si>
  <si>
    <t>Cámara tipo rectangular p/camara de medicion y CRP tipo D  t. rocoso de 2,51 - 3,00 m prof. (C-PV)</t>
  </si>
  <si>
    <t>03.04.01.09.06.02.02</t>
  </si>
  <si>
    <t>03.04.01.09.06.02.03</t>
  </si>
  <si>
    <t>03.04.01.09.07</t>
  </si>
  <si>
    <t>03.04.01.09.07.01</t>
  </si>
  <si>
    <t>03.04.01.09.07.02</t>
  </si>
  <si>
    <t>03.04.02.01</t>
  </si>
  <si>
    <t>LINEA DE ADUCCION PROYECTADA LAP-10 R-1</t>
  </si>
  <si>
    <t>03.04.02.01.01</t>
  </si>
  <si>
    <t>03.04.02.01.01.01</t>
  </si>
  <si>
    <t>03.04.02.01.01.02</t>
  </si>
  <si>
    <t>03.04.02.01.01.03</t>
  </si>
  <si>
    <t>03.04.02.01.01.04</t>
  </si>
  <si>
    <t>03.04.02.01.01.05</t>
  </si>
  <si>
    <t>03.04.02.01.01.06</t>
  </si>
  <si>
    <t>03.04.02.01.01.07</t>
  </si>
  <si>
    <t>03.04.02.01.02</t>
  </si>
  <si>
    <t>03.04.02.01.02.01</t>
  </si>
  <si>
    <t>03.04.02.01.02.02</t>
  </si>
  <si>
    <t>03.04.02.01.03</t>
  </si>
  <si>
    <t>03.04.02.01.03.01</t>
  </si>
  <si>
    <t>03.04.02.01.03.02</t>
  </si>
  <si>
    <t>03.04.02.01.03.03</t>
  </si>
  <si>
    <t>03.04.02.01.03.04</t>
  </si>
  <si>
    <t>03.04.02.01.03.05</t>
  </si>
  <si>
    <t>03.04.02.01.03.06</t>
  </si>
  <si>
    <t>03.04.02.01.03.07</t>
  </si>
  <si>
    <t>03.04.02.01.03.08</t>
  </si>
  <si>
    <t>03.04.02.01.04</t>
  </si>
  <si>
    <t>03.04.02.01.04.01</t>
  </si>
  <si>
    <t>03.04.02.01.04.02</t>
  </si>
  <si>
    <t>03.04.02.01.04.03</t>
  </si>
  <si>
    <t>03.04.02.01.04.04</t>
  </si>
  <si>
    <t>03.04.02.01.04.05</t>
  </si>
  <si>
    <t>03.04.02.01.04.06</t>
  </si>
  <si>
    <t>03.04.02.01.05</t>
  </si>
  <si>
    <t>03.04.02.01.05.01</t>
  </si>
  <si>
    <t>03.04.02.01.05.02</t>
  </si>
  <si>
    <t>03.04.02.01.05.03</t>
  </si>
  <si>
    <t>03.04.02.01.05.04</t>
  </si>
  <si>
    <t>03.04.02.01.05.05</t>
  </si>
  <si>
    <t>03.04.02.01.05.06</t>
  </si>
  <si>
    <t>03.04.02.01.05.07</t>
  </si>
  <si>
    <t>03.04.02.01.05.08</t>
  </si>
  <si>
    <t>03.04.02.01.05.09</t>
  </si>
  <si>
    <t>03.04.02.01.06</t>
  </si>
  <si>
    <t>03.04.02.01.06.01</t>
  </si>
  <si>
    <t>03.04.02.01.06.01.01</t>
  </si>
  <si>
    <t>03.04.02.01.06.01.02</t>
  </si>
  <si>
    <t>03.04.02.01.06.01.03</t>
  </si>
  <si>
    <t>03.04.02.01.06.01.04</t>
  </si>
  <si>
    <t>03.04.02.01.06.02</t>
  </si>
  <si>
    <t>03.04.02.01.06.02.01</t>
  </si>
  <si>
    <t>03.04.02.01.06.02.02</t>
  </si>
  <si>
    <t>03.04.02.01.06.02.03</t>
  </si>
  <si>
    <t>03.04.02.01.06.02.04</t>
  </si>
  <si>
    <t>03.04.02.01.07</t>
  </si>
  <si>
    <t>03.04.02.01.07.01</t>
  </si>
  <si>
    <t>CAMARA DE MEDICION CM20-394</t>
  </si>
  <si>
    <t>03.04.02.01.07.01.01</t>
  </si>
  <si>
    <t>Cámara tipo rectangular p/camara de medicion tipo A  t. normal de 2,51 - 3,00 m prof. sin acceso vehicular (C-PI)</t>
  </si>
  <si>
    <t>03.04.02.01.07.01.02</t>
  </si>
  <si>
    <t>Suministro instalación de equipamiento hidráulico dentro de la camara de medicion  tipo 3 en linea DN 150</t>
  </si>
  <si>
    <t>03.04.02.01.07.01.03</t>
  </si>
  <si>
    <t>Montaje e instalación hidráulica camara medicion tipo 3 en linea DN 150</t>
  </si>
  <si>
    <t>03.04.02.01.07.02</t>
  </si>
  <si>
    <t>CAMARA DE MEDICION CM21-394</t>
  </si>
  <si>
    <t>03.04.02.01.07.02.01</t>
  </si>
  <si>
    <t>03.04.02.01.07.02.02</t>
  </si>
  <si>
    <t>03.04.02.01.07.02.03</t>
  </si>
  <si>
    <t>03.04.02.01.08</t>
  </si>
  <si>
    <t>03.04.02.01.08.01</t>
  </si>
  <si>
    <t>03.04.02.01.08.02</t>
  </si>
  <si>
    <t>03.04.02.01.08.03</t>
  </si>
  <si>
    <t>03.04.02.02</t>
  </si>
  <si>
    <t>LINEA DE ADUCCION PROYECTADA LAP-11 R-3</t>
  </si>
  <si>
    <t>03.04.02.02.01</t>
  </si>
  <si>
    <t>03.04.02.02.01.01</t>
  </si>
  <si>
    <t>03.04.02.02.01.02</t>
  </si>
  <si>
    <t>03.04.02.02.01.03</t>
  </si>
  <si>
    <t>Proteccion de postes para alumbrado electrico</t>
  </si>
  <si>
    <t>03.04.02.02.01.04</t>
  </si>
  <si>
    <t>03.04.02.02.02</t>
  </si>
  <si>
    <t>03.04.02.02.02.01</t>
  </si>
  <si>
    <t>03.04.02.02.03</t>
  </si>
  <si>
    <t>03.04.02.02.03.01</t>
  </si>
  <si>
    <t>03.04.02.02.03.01.01</t>
  </si>
  <si>
    <t>03.04.02.02.03.01.02</t>
  </si>
  <si>
    <t>03.04.02.02.03.01.03</t>
  </si>
  <si>
    <t>03.04.02.02.03.01.04</t>
  </si>
  <si>
    <t>03.04.02.02.03.01.05</t>
  </si>
  <si>
    <t>03.04.02.02.03.01.06</t>
  </si>
  <si>
    <t>03.04.02.02.03.01.07</t>
  </si>
  <si>
    <t>03.04.02.02.03.01.08</t>
  </si>
  <si>
    <t>03.04.02.02.03.01.09</t>
  </si>
  <si>
    <t>03.04.02.02.03.01.10</t>
  </si>
  <si>
    <t>03.04.02.02.03.01.11</t>
  </si>
  <si>
    <t>03.04.02.02.03.01.12</t>
  </si>
  <si>
    <t>03.04.02.02.03.01.13</t>
  </si>
  <si>
    <t>03.04.02.02.03.01.14</t>
  </si>
  <si>
    <t>03.04.02.02.03.02</t>
  </si>
  <si>
    <t>03.04.02.02.03.02.01</t>
  </si>
  <si>
    <t>03.04.02.02.03.02.02</t>
  </si>
  <si>
    <t>03.04.02.02.03.02.03</t>
  </si>
  <si>
    <t>03.04.02.02.03.02.04</t>
  </si>
  <si>
    <t>03.04.02.02.03.02.05</t>
  </si>
  <si>
    <t>03.04.02.02.03.02.06</t>
  </si>
  <si>
    <t>03.04.02.02.03.02.07</t>
  </si>
  <si>
    <t>03.04.02.02.03.02.08</t>
  </si>
  <si>
    <t>03.04.02.02.03.02.09</t>
  </si>
  <si>
    <t>03.04.02.02.03.02.10</t>
  </si>
  <si>
    <t>03.04.02.02.03.02.11</t>
  </si>
  <si>
    <t>03.04.02.02.03.02.12</t>
  </si>
  <si>
    <t>03.04.02.02.03.02.13</t>
  </si>
  <si>
    <t>03.04.02.02.03.02.14</t>
  </si>
  <si>
    <t>03.04.02.02.03.02.15</t>
  </si>
  <si>
    <t>03.04.02.02.03.02.16</t>
  </si>
  <si>
    <t>03.04.02.02.04</t>
  </si>
  <si>
    <t>03.04.02.02.04.01</t>
  </si>
  <si>
    <t>03.04.02.02.04.02</t>
  </si>
  <si>
    <t>03.04.02.02.04.03</t>
  </si>
  <si>
    <t>03.04.02.02.04.04</t>
  </si>
  <si>
    <t>03.04.02.02.04.05</t>
  </si>
  <si>
    <t>03.04.02.02.04.06</t>
  </si>
  <si>
    <t>03.04.02.02.04.07</t>
  </si>
  <si>
    <t>03.04.02.02.04.08</t>
  </si>
  <si>
    <t>03.04.02.02.04.09</t>
  </si>
  <si>
    <t>03.04.02.02.04.10</t>
  </si>
  <si>
    <t>03.04.02.02.04.11</t>
  </si>
  <si>
    <t>03.04.02.02.05</t>
  </si>
  <si>
    <t>03.04.02.02.05.01</t>
  </si>
  <si>
    <t>03.04.02.02.05.02</t>
  </si>
  <si>
    <t>03.04.02.02.05.03</t>
  </si>
  <si>
    <t>03.04.02.02.05.04</t>
  </si>
  <si>
    <t>03.04.02.02.05.05</t>
  </si>
  <si>
    <t>03.04.02.02.05.06</t>
  </si>
  <si>
    <t>03.04.02.02.05.07</t>
  </si>
  <si>
    <t>03.04.02.02.05.08</t>
  </si>
  <si>
    <t>03.04.02.02.05.09</t>
  </si>
  <si>
    <t>03.04.02.02.05.10</t>
  </si>
  <si>
    <t>03.04.02.02.05.11</t>
  </si>
  <si>
    <t>03.04.02.02.05.12</t>
  </si>
  <si>
    <t>03.04.02.02.05.13</t>
  </si>
  <si>
    <t>03.04.02.02.06</t>
  </si>
  <si>
    <t>03.04.02.02.06.01</t>
  </si>
  <si>
    <t>03.04.02.02.06.01.01</t>
  </si>
  <si>
    <t>03.04.02.02.06.01.02</t>
  </si>
  <si>
    <t>03.04.02.02.06.01.03</t>
  </si>
  <si>
    <t>03.04.02.02.06.01.04</t>
  </si>
  <si>
    <t>03.04.02.02.06.01.05</t>
  </si>
  <si>
    <t>03.04.02.02.06.02</t>
  </si>
  <si>
    <t>03.04.02.02.06.02.01</t>
  </si>
  <si>
    <t>03.04.02.02.06.02.02</t>
  </si>
  <si>
    <t>03.04.02.02.06.02.03</t>
  </si>
  <si>
    <t>03.04.02.02.06.02.04</t>
  </si>
  <si>
    <t>03.04.02.02.06.02.05</t>
  </si>
  <si>
    <t>03.04.02.02.07</t>
  </si>
  <si>
    <t>03.04.02.02.07.01</t>
  </si>
  <si>
    <t>CAMARA DE MEDICION Y CRP CM22/CRP12-394</t>
  </si>
  <si>
    <t>03.04.02.02.07.01.01</t>
  </si>
  <si>
    <t>03.04.02.02.07.01.02</t>
  </si>
  <si>
    <t>Suministro instalación de equipamiento hidráulico dentro de la camara de medicion y CRP tipo 12 en linea DN 150</t>
  </si>
  <si>
    <t>03.04.02.02.07.01.03</t>
  </si>
  <si>
    <t>Montaje e instalación hidráulica de camara de medicion y CRP tipo 12 en linea DN 150</t>
  </si>
  <si>
    <t>03.04.02.02.07.02</t>
  </si>
  <si>
    <t>CAMARA DE MEDICION CM23-394</t>
  </si>
  <si>
    <t>03.04.02.02.07.02.01</t>
  </si>
  <si>
    <t>03.04.02.02.07.02.02</t>
  </si>
  <si>
    <t>03.04.02.02.07.02.03</t>
  </si>
  <si>
    <t>03.04.02.02.07.03</t>
  </si>
  <si>
    <t>CAMARA DE MEDICION CM24-394</t>
  </si>
  <si>
    <t>03.04.02.02.07.03.01</t>
  </si>
  <si>
    <t>03.04.02.02.07.03.02</t>
  </si>
  <si>
    <t>03.04.02.02.07.03.03</t>
  </si>
  <si>
    <t>03.04.02.02.08</t>
  </si>
  <si>
    <t>03.04.02.02.08.01</t>
  </si>
  <si>
    <t>03.04.02.02.08.02</t>
  </si>
  <si>
    <t>03.04.02.02.08.03</t>
  </si>
  <si>
    <t>03.04.02.02.08.04</t>
  </si>
  <si>
    <t>03.04.02.03</t>
  </si>
  <si>
    <t>LINEA DE ADUCCION PROYECTADA LAP-12 R-5</t>
  </si>
  <si>
    <t>03.04.02.03.01</t>
  </si>
  <si>
    <t>03.04.02.03.01.01</t>
  </si>
  <si>
    <t>03.04.02.03.01.02</t>
  </si>
  <si>
    <t>03.04.02.03.01.03</t>
  </si>
  <si>
    <t>03.04.02.03.01.04</t>
  </si>
  <si>
    <t>03.04.02.03.02</t>
  </si>
  <si>
    <t>03.04.02.03.02.01</t>
  </si>
  <si>
    <t>03.04.02.03.03</t>
  </si>
  <si>
    <t>03.04.02.03.03.01</t>
  </si>
  <si>
    <t>03.04.02.03.03.01.01</t>
  </si>
  <si>
    <t>03.04.02.03.03.01.02</t>
  </si>
  <si>
    <t>03.04.02.03.03.01.03</t>
  </si>
  <si>
    <t>03.04.02.03.03.01.04</t>
  </si>
  <si>
    <t>03.04.02.03.03.01.05</t>
  </si>
  <si>
    <t>03.04.02.03.03.01.06</t>
  </si>
  <si>
    <t>03.04.02.03.03.01.07</t>
  </si>
  <si>
    <t>03.04.02.03.03.01.08</t>
  </si>
  <si>
    <t>03.04.02.03.03.01.09</t>
  </si>
  <si>
    <t>03.04.02.03.03.01.10</t>
  </si>
  <si>
    <t>03.04.02.03.03.01.11</t>
  </si>
  <si>
    <t>03.04.02.03.03.01.12</t>
  </si>
  <si>
    <t>03.04.02.03.03.01.13</t>
  </si>
  <si>
    <t>03.04.02.03.03.01.14</t>
  </si>
  <si>
    <t>03.04.02.03.03.01.15</t>
  </si>
  <si>
    <t>03.04.02.03.03.02</t>
  </si>
  <si>
    <t>03.04.02.03.03.02.01</t>
  </si>
  <si>
    <t>03.04.02.03.03.02.02</t>
  </si>
  <si>
    <t>03.04.02.03.03.02.03</t>
  </si>
  <si>
    <t>03.04.02.03.03.02.04</t>
  </si>
  <si>
    <t>03.04.02.03.03.02.05</t>
  </si>
  <si>
    <t>03.04.02.03.03.02.06</t>
  </si>
  <si>
    <t>03.04.02.03.03.02.07</t>
  </si>
  <si>
    <t>03.04.02.03.03.02.08</t>
  </si>
  <si>
    <t>03.04.02.03.03.02.09</t>
  </si>
  <si>
    <t>03.04.02.03.03.02.10</t>
  </si>
  <si>
    <t>03.04.02.03.03.02.11</t>
  </si>
  <si>
    <t>03.04.02.03.03.02.12</t>
  </si>
  <si>
    <t>03.04.02.03.03.02.13</t>
  </si>
  <si>
    <t>03.04.02.03.03.02.14</t>
  </si>
  <si>
    <t>03.04.02.03.03.02.15</t>
  </si>
  <si>
    <t>03.04.02.03.03.02.16</t>
  </si>
  <si>
    <t>03.04.02.03.03.02.17</t>
  </si>
  <si>
    <t>03.04.02.03.03.02.18</t>
  </si>
  <si>
    <t>03.04.02.03.03.02.19</t>
  </si>
  <si>
    <t>03.04.02.03.03.02.20</t>
  </si>
  <si>
    <t>03.04.02.03.03.02.21</t>
  </si>
  <si>
    <t>03.04.02.03.03.02.22</t>
  </si>
  <si>
    <t>03.04.02.03.03.02.23</t>
  </si>
  <si>
    <t>03.04.02.03.03.02.24</t>
  </si>
  <si>
    <t>03.04.02.03.03.02.25</t>
  </si>
  <si>
    <t>03.04.02.03.03.02.26</t>
  </si>
  <si>
    <t>03.04.02.03.03.02.27</t>
  </si>
  <si>
    <t>03.04.02.03.03.02.28</t>
  </si>
  <si>
    <t>03.04.02.03.03.02.29</t>
  </si>
  <si>
    <t>03.04.02.03.03.02.30</t>
  </si>
  <si>
    <t>03.04.02.03.04</t>
  </si>
  <si>
    <t>03.04.02.03.04.01</t>
  </si>
  <si>
    <t>03.04.02.03.04.02</t>
  </si>
  <si>
    <t>03.04.02.03.04.03</t>
  </si>
  <si>
    <t>03.04.02.03.04.04</t>
  </si>
  <si>
    <t>03.04.02.03.04.05</t>
  </si>
  <si>
    <t>03.04.02.03.04.06</t>
  </si>
  <si>
    <t>03.04.02.03.04.07</t>
  </si>
  <si>
    <t>03.04.02.03.04.08</t>
  </si>
  <si>
    <t>03.04.02.03.05</t>
  </si>
  <si>
    <t>03.04.02.03.05.01</t>
  </si>
  <si>
    <t>Codo de hierro dúctil de 1/32 2enchufes  triduct acerrojado DN  150</t>
  </si>
  <si>
    <t>03.04.02.03.05.02</t>
  </si>
  <si>
    <t>03.04.02.03.05.03</t>
  </si>
  <si>
    <t>03.04.02.03.05.04</t>
  </si>
  <si>
    <t>03.04.02.03.05.05</t>
  </si>
  <si>
    <t>03.04.02.03.05.06</t>
  </si>
  <si>
    <t>03.04.02.03.05.07</t>
  </si>
  <si>
    <t>03.04.02.03.05.08</t>
  </si>
  <si>
    <t>03.04.02.03.05.09</t>
  </si>
  <si>
    <t>03.04.02.03.05.10</t>
  </si>
  <si>
    <t>03.04.02.03.06</t>
  </si>
  <si>
    <t>03.04.02.03.06.01</t>
  </si>
  <si>
    <t>03.04.02.03.06.01.01</t>
  </si>
  <si>
    <t>Cámara tipo III-IV circular DI=1,5 m p/válvula  aire en t. semirocoso de 2,01 - 2,50 m prof. (C-PV)</t>
  </si>
  <si>
    <t>03.04.02.03.06.01.02</t>
  </si>
  <si>
    <t>03.04.02.03.06.01.03</t>
  </si>
  <si>
    <t>03.04.02.03.06.01.04</t>
  </si>
  <si>
    <t>03.04.02.03.06.01.05</t>
  </si>
  <si>
    <t>03.04.02.03.06.02</t>
  </si>
  <si>
    <t>03.04.02.03.06.02.01</t>
  </si>
  <si>
    <t>03.04.02.03.06.02.02</t>
  </si>
  <si>
    <t>Cámara tipo III circular DI=1,5 m p/válvula  purga en t. semirocoso de 2,01 - 2,50 m prof. (C-PI)</t>
  </si>
  <si>
    <t>03.04.02.03.06.02.03</t>
  </si>
  <si>
    <t>03.04.02.03.06.02.04</t>
  </si>
  <si>
    <t>03.04.02.03.06.02.05</t>
  </si>
  <si>
    <t>03.04.02.03.07</t>
  </si>
  <si>
    <t>03.04.02.03.07.01</t>
  </si>
  <si>
    <t>CAMARA DE MEDICION Y CRP CM25/CRP13-394</t>
  </si>
  <si>
    <t>03.04.02.03.07.01.01</t>
  </si>
  <si>
    <t>Cámara tipo rectangular p/camara de medicion y CRP tipo D  t. semirocoso de 2,51 - 3,00 m prof. (C-PI)</t>
  </si>
  <si>
    <t>03.04.02.03.07.01.02</t>
  </si>
  <si>
    <t>03.04.02.03.07.01.03</t>
  </si>
  <si>
    <t>03.04.02.03.07.02</t>
  </si>
  <si>
    <t>CAMARA DE MEDICION Y CRP CM26/CRP14-394</t>
  </si>
  <si>
    <t>03.04.02.03.07.02.01</t>
  </si>
  <si>
    <t>03.04.02.03.07.02.02</t>
  </si>
  <si>
    <t>03.04.02.03.07.02.03</t>
  </si>
  <si>
    <t>03.04.02.03.07.03</t>
  </si>
  <si>
    <t>CAMARA DE MEDICION Y CRP CM27/CRP15-394</t>
  </si>
  <si>
    <t>03.04.02.03.07.03.01</t>
  </si>
  <si>
    <t>03.04.02.03.07.03.02</t>
  </si>
  <si>
    <t>03.04.02.03.07.03.03</t>
  </si>
  <si>
    <t>03.04.02.03.08</t>
  </si>
  <si>
    <t>03.04.02.03.08.01</t>
  </si>
  <si>
    <t>03.04.02.03.08.02</t>
  </si>
  <si>
    <t>03.04.02.03.08.03</t>
  </si>
  <si>
    <t>03.04.02.04</t>
  </si>
  <si>
    <t>LINEA DE ADUCCION PROYECTADA LAP-13 REP-02</t>
  </si>
  <si>
    <t>03.04.02.04.01</t>
  </si>
  <si>
    <t>03.04.02.04.01.01</t>
  </si>
  <si>
    <t>03.04.02.04.01.02</t>
  </si>
  <si>
    <t>03.04.02.04.01.03</t>
  </si>
  <si>
    <t>03.04.02.04.01.04</t>
  </si>
  <si>
    <t>03.04.02.04.01.05</t>
  </si>
  <si>
    <t>03.04.02.04.02</t>
  </si>
  <si>
    <t>03.04.02.04.02.01</t>
  </si>
  <si>
    <t>03.04.02.04.03</t>
  </si>
  <si>
    <t>03.04.02.04.03.01</t>
  </si>
  <si>
    <t>03.04.02.04.03.02</t>
  </si>
  <si>
    <t>03.04.02.04.03.03</t>
  </si>
  <si>
    <t>03.04.02.04.03.04</t>
  </si>
  <si>
    <t>03.04.02.04.03.05</t>
  </si>
  <si>
    <t>03.04.02.04.03.06</t>
  </si>
  <si>
    <t>03.04.02.04.03.07</t>
  </si>
  <si>
    <t>03.04.02.04.03.08</t>
  </si>
  <si>
    <t>03.04.02.04.03.09</t>
  </si>
  <si>
    <t>03.04.02.04.03.10</t>
  </si>
  <si>
    <t>03.04.02.04.03.11</t>
  </si>
  <si>
    <t>03.04.02.04.04</t>
  </si>
  <si>
    <t>03.04.02.04.04.01</t>
  </si>
  <si>
    <t>03.04.02.04.04.02</t>
  </si>
  <si>
    <t>03.04.02.04.04.03</t>
  </si>
  <si>
    <t>03.04.02.04.04.04</t>
  </si>
  <si>
    <t>03.04.02.04.04.05</t>
  </si>
  <si>
    <t>03.04.02.04.04.06</t>
  </si>
  <si>
    <t>03.04.02.04.05</t>
  </si>
  <si>
    <t>03.04.02.04.05.01</t>
  </si>
  <si>
    <t>03.04.02.04.05.02</t>
  </si>
  <si>
    <t>03.04.02.04.05.03</t>
  </si>
  <si>
    <t>03.04.02.04.05.04</t>
  </si>
  <si>
    <t>Tee con 3 enchufes estandar de ho. dúctil DN 150 x100 - Acerrojado</t>
  </si>
  <si>
    <t>03.04.02.04.05.05</t>
  </si>
  <si>
    <t>03.04.02.04.05.06</t>
  </si>
  <si>
    <t>03.04.02.04.05.07</t>
  </si>
  <si>
    <t>03.04.02.04.05.08</t>
  </si>
  <si>
    <t>03.04.02.04.06</t>
  </si>
  <si>
    <t>03.04.02.04.06.01</t>
  </si>
  <si>
    <t>03.04.02.04.06.01.01</t>
  </si>
  <si>
    <t>Cámara tipo III-IV circular DI=1,5 m p/válvula  aire en t. semirocoso de 2,01 - 2,50 m prof. (C-PI)</t>
  </si>
  <si>
    <t>03.04.02.04.06.01.02</t>
  </si>
  <si>
    <t>03.04.02.04.06.01.03</t>
  </si>
  <si>
    <t>03.04.02.04.06.01.04</t>
  </si>
  <si>
    <t>03.04.02.04.06.01.05</t>
  </si>
  <si>
    <t>03.04.02.04.06.02</t>
  </si>
  <si>
    <t>03.04.02.04.06.02.01</t>
  </si>
  <si>
    <t>03.04.02.04.06.02.02</t>
  </si>
  <si>
    <t>Cámara tipo III circular DI=1,5 m p/válvula  purga en t. semirocoso de 2,01 - 2,50 m prof. (C-PV)</t>
  </si>
  <si>
    <t>03.04.02.04.06.02.03</t>
  </si>
  <si>
    <t>03.04.02.04.06.02.04</t>
  </si>
  <si>
    <t>03.04.02.04.06.02.05</t>
  </si>
  <si>
    <t>03.04.02.04.06.02.06</t>
  </si>
  <si>
    <t>03.04.02.04.07</t>
  </si>
  <si>
    <t>03.04.02.04.07.01</t>
  </si>
  <si>
    <t>CAMARA DE MEDICION CM28-394</t>
  </si>
  <si>
    <t>03.04.02.04.07.01.01</t>
  </si>
  <si>
    <t>Cámara tipo rectangular p/camara de medicion tipo A  t. semirocoso de 2,51 - 3,00 m prof. (C-PI)</t>
  </si>
  <si>
    <t>03.04.02.04.07.01.02</t>
  </si>
  <si>
    <t>03.04.02.04.07.01.03</t>
  </si>
  <si>
    <t>03.04.02.04.07.02</t>
  </si>
  <si>
    <t>CAMARA DE MEDICION Y CRP CM29/CRP16-394</t>
  </si>
  <si>
    <t>03.04.02.04.07.02.01</t>
  </si>
  <si>
    <t>03.04.02.04.07.02.02</t>
  </si>
  <si>
    <t>03.04.02.04.07.02.03</t>
  </si>
  <si>
    <t>03.04.02.04.07.03</t>
  </si>
  <si>
    <t>CAMARA DE MEDICION Y CRP CM30/CRP17-394</t>
  </si>
  <si>
    <t>03.04.02.04.07.03.01</t>
  </si>
  <si>
    <t>03.04.02.04.07.03.02</t>
  </si>
  <si>
    <t>03.04.02.04.07.03.03</t>
  </si>
  <si>
    <t>03.04.02.04.08</t>
  </si>
  <si>
    <t>03.04.02.04.08.01</t>
  </si>
  <si>
    <t>03.04.02.04.08.02</t>
  </si>
  <si>
    <t>03.04.02.04.08.03</t>
  </si>
  <si>
    <t>03.04.03.01</t>
  </si>
  <si>
    <t>LINEA DE ADUCCION PROYECTADA LAP-14 R-1</t>
  </si>
  <si>
    <t>03.04.03.01.01</t>
  </si>
  <si>
    <t>03.04.03.01.01.01</t>
  </si>
  <si>
    <t>03.04.03.01.01.02</t>
  </si>
  <si>
    <t>03.04.03.01.01.03</t>
  </si>
  <si>
    <t>03.04.03.01.01.04</t>
  </si>
  <si>
    <t>03.04.03.01.01.05</t>
  </si>
  <si>
    <t>03.04.03.01.01.06</t>
  </si>
  <si>
    <t>03.04.03.01.01.07</t>
  </si>
  <si>
    <t>03.04.03.01.01.08</t>
  </si>
  <si>
    <t>03.04.03.01.02</t>
  </si>
  <si>
    <t>03.04.03.01.02.01</t>
  </si>
  <si>
    <t>03.04.03.01.02.02</t>
  </si>
  <si>
    <t>03.04.03.01.03</t>
  </si>
  <si>
    <t>03.04.03.01.03.01</t>
  </si>
  <si>
    <t>03.04.03.01.03.02</t>
  </si>
  <si>
    <t>03.04.03.01.03.03</t>
  </si>
  <si>
    <t>03.04.03.01.03.04</t>
  </si>
  <si>
    <t>03.04.03.01.03.05</t>
  </si>
  <si>
    <t>03.04.03.01.03.06</t>
  </si>
  <si>
    <t>03.04.03.01.03.07</t>
  </si>
  <si>
    <t>03.04.03.01.03.08</t>
  </si>
  <si>
    <t>03.04.03.01.03.09</t>
  </si>
  <si>
    <t>03.04.03.01.03.10</t>
  </si>
  <si>
    <t>03.04.03.01.03.11</t>
  </si>
  <si>
    <t>03.04.03.01.03.12</t>
  </si>
  <si>
    <t>03.04.03.01.03.13</t>
  </si>
  <si>
    <t>03.04.03.01.03.14</t>
  </si>
  <si>
    <t>03.04.03.01.03.15</t>
  </si>
  <si>
    <t>03.04.03.01.03.16</t>
  </si>
  <si>
    <t>03.04.03.01.03.17</t>
  </si>
  <si>
    <t>03.04.03.01.03.18</t>
  </si>
  <si>
    <t>03.04.03.01.03.19</t>
  </si>
  <si>
    <t>03.04.03.01.04</t>
  </si>
  <si>
    <t>03.04.03.01.04.01</t>
  </si>
  <si>
    <t>03.04.03.01.04.02</t>
  </si>
  <si>
    <t>03.04.03.01.04.03</t>
  </si>
  <si>
    <t>03.04.03.01.04.04</t>
  </si>
  <si>
    <t>03.04.03.01.04.05</t>
  </si>
  <si>
    <t>03.04.03.01.04.06</t>
  </si>
  <si>
    <t>03.04.03.01.04.07</t>
  </si>
  <si>
    <t>03.04.03.01.04.08</t>
  </si>
  <si>
    <t>03.04.03.01.04.09</t>
  </si>
  <si>
    <t>03.04.03.01.04.10</t>
  </si>
  <si>
    <t>03.04.03.01.04.11</t>
  </si>
  <si>
    <t>03.04.03.01.04.12</t>
  </si>
  <si>
    <t>03.04.03.01.04.13</t>
  </si>
  <si>
    <t>03.04.03.01.04.14</t>
  </si>
  <si>
    <t>03.04.03.01.04.15</t>
  </si>
  <si>
    <t>03.04.03.01.04.16</t>
  </si>
  <si>
    <t>03.04.03.01.04.17</t>
  </si>
  <si>
    <t>03.04.03.01.04.18</t>
  </si>
  <si>
    <t>03.04.03.01.05</t>
  </si>
  <si>
    <t>03.04.03.01.05.01</t>
  </si>
  <si>
    <t>03.04.03.01.05.02</t>
  </si>
  <si>
    <t>03.04.03.01.05.03</t>
  </si>
  <si>
    <t>03.04.03.01.05.04</t>
  </si>
  <si>
    <t>03.04.03.01.05.05</t>
  </si>
  <si>
    <t>03.04.03.01.05.06</t>
  </si>
  <si>
    <t>Codo de hierro dúctil de 1/8 2 enchufes  triduct acerrojado DN  350</t>
  </si>
  <si>
    <t>03.04.03.01.05.07</t>
  </si>
  <si>
    <t>Codo de hierro dúctil de 1/16 2enchufes  triduct acerrojada DN  350</t>
  </si>
  <si>
    <t>03.04.03.01.05.08</t>
  </si>
  <si>
    <t>03.04.03.01.05.09</t>
  </si>
  <si>
    <t>03.04.03.01.05.10</t>
  </si>
  <si>
    <t>03.04.03.01.05.11</t>
  </si>
  <si>
    <t>Tee con 3 enchufes estandar de ho. dúctil DN 300 x 300 - Acerrojado</t>
  </si>
  <si>
    <t>03.04.03.01.05.12</t>
  </si>
  <si>
    <t>03.04.03.01.05.13</t>
  </si>
  <si>
    <t>03.04.03.01.05.14</t>
  </si>
  <si>
    <t>03.04.03.01.05.15</t>
  </si>
  <si>
    <t>03.04.03.01.05.16</t>
  </si>
  <si>
    <t>Reducción ho. dúctil 2 enchufes triduct  acerrojada  DN  300  a  250</t>
  </si>
  <si>
    <t>03.04.03.01.05.17</t>
  </si>
  <si>
    <t>Reducción ho. dúctil 2 enchufes triduct  acerrojada  DN  300  a  150</t>
  </si>
  <si>
    <t>03.04.03.01.05.18</t>
  </si>
  <si>
    <t>03.04.03.01.05.19</t>
  </si>
  <si>
    <t>Reducción ho. dúctil 2 enchufes triduct  acerrojada  DN  350  a  300</t>
  </si>
  <si>
    <t>03.04.03.01.05.20</t>
  </si>
  <si>
    <t>03.04.03.01.05.21</t>
  </si>
  <si>
    <t>03.04.03.01.05.22</t>
  </si>
  <si>
    <t>03.04.03.01.05.23</t>
  </si>
  <si>
    <t>03.04.03.01.05.24</t>
  </si>
  <si>
    <t>03.04.03.01.05.25</t>
  </si>
  <si>
    <t>03.04.03.01.06</t>
  </si>
  <si>
    <t>03.04.03.01.06.01</t>
  </si>
  <si>
    <t>03.04.03.01.06.01.01</t>
  </si>
  <si>
    <t>03.04.03.01.06.01.02</t>
  </si>
  <si>
    <t>03.04.03.01.06.01.03</t>
  </si>
  <si>
    <t>03.04.03.01.06.01.04</t>
  </si>
  <si>
    <t>03.04.03.01.06.01.05</t>
  </si>
  <si>
    <t>03.04.03.01.06.01.06</t>
  </si>
  <si>
    <t>03.04.03.01.06.01.07</t>
  </si>
  <si>
    <t>03.04.03.01.06.01.08</t>
  </si>
  <si>
    <t>03.04.03.01.06.01.09</t>
  </si>
  <si>
    <t>03.04.03.01.06.01.10</t>
  </si>
  <si>
    <t>03.04.03.01.07</t>
  </si>
  <si>
    <t>03.04.03.01.07.01</t>
  </si>
  <si>
    <t>CAMARA DE MEDICION Y CRP CM47/CRP28-280</t>
  </si>
  <si>
    <t>03.04.03.01.07.01.01</t>
  </si>
  <si>
    <t>03.04.03.01.07.01.02</t>
  </si>
  <si>
    <t>03.04.03.01.07.01.03</t>
  </si>
  <si>
    <t>03.04.03.01.07.02</t>
  </si>
  <si>
    <t>CAMARA DE MEDICION Y CRP CM48/CRP29-280</t>
  </si>
  <si>
    <t>03.04.03.01.07.02.01</t>
  </si>
  <si>
    <t>03.04.03.01.07.02.02</t>
  </si>
  <si>
    <t>03.04.03.01.07.02.03</t>
  </si>
  <si>
    <t>03.04.03.01.07.03</t>
  </si>
  <si>
    <t>CAMARA DE MEDICION Y CRP CM49/CRP30-280</t>
  </si>
  <si>
    <t>03.04.03.01.07.03.01</t>
  </si>
  <si>
    <t>Cámara tipo rectangular p/camara de medicion y CRP tipo C  t. normal de 2,51 - 3,00 m prof. (C-PI)</t>
  </si>
  <si>
    <t>03.04.03.01.07.03.02</t>
  </si>
  <si>
    <t>Suministro instalación de equipamiento hidráulico dentro de la camara de medicion y CRP tipo 8 en linea DN 250</t>
  </si>
  <si>
    <t>03.04.03.01.07.03.03</t>
  </si>
  <si>
    <t>Montaje e instalación hidráulica de camara de medicion y CRP tipo 8 en linea DN 250</t>
  </si>
  <si>
    <t>03.04.03.01.07.04</t>
  </si>
  <si>
    <t>CAMARA DE MEDICION CM50-280</t>
  </si>
  <si>
    <t>03.04.03.01.07.04.01</t>
  </si>
  <si>
    <t>03.04.03.01.07.04.02</t>
  </si>
  <si>
    <t>03.04.03.01.07.04.03</t>
  </si>
  <si>
    <t>03.04.03.01.07.05</t>
  </si>
  <si>
    <t>CAMARA DE MEDICION Y CRP CM51/CRP32-280</t>
  </si>
  <si>
    <t>03.04.03.01.07.05.01</t>
  </si>
  <si>
    <t>Cámara tipo rectangular p/camara de medicion y CRP tipo D  t. normal de 2,51 - 3,00 m prof. sin acceso vehicular (C-PI)</t>
  </si>
  <si>
    <t>03.04.03.01.07.05.02</t>
  </si>
  <si>
    <t>Suministro instalación de equipamiento hidráulico dentro de la camara de medicion y CRP tipo 15 en linea DN 150</t>
  </si>
  <si>
    <t>03.04.03.01.07.05.03</t>
  </si>
  <si>
    <t>Montaje e instalación hidráulica de camara de medicion y CRP tipo 15 en linea DN 150</t>
  </si>
  <si>
    <t>03.04.03.01.07.06</t>
  </si>
  <si>
    <t>CAMARA DE MEDICION Y CRP CM52/CRP33-280</t>
  </si>
  <si>
    <t>03.04.03.01.07.06.01</t>
  </si>
  <si>
    <t>Cámara tipo rectangular p/camara de medicion y CRP tipo C  t. normal de 2,51 - 3,00 m prof. sin acceso vehicular (C-PI)</t>
  </si>
  <si>
    <t>03.04.03.01.07.06.02</t>
  </si>
  <si>
    <t>03.04.03.01.07.06.03</t>
  </si>
  <si>
    <t>03.04.03.01.07.07</t>
  </si>
  <si>
    <t>CAMARA DE MEDICION Y CRP CM53/CRP34-280</t>
  </si>
  <si>
    <t>03.04.03.01.07.07.01</t>
  </si>
  <si>
    <t>03.04.03.01.07.07.02</t>
  </si>
  <si>
    <t>03.04.03.01.07.07.03</t>
  </si>
  <si>
    <t>03.04.03.01.07.08</t>
  </si>
  <si>
    <t>CAMARA DE MEDICION Y CM54/CRP35-280</t>
  </si>
  <si>
    <t>03.04.03.01.07.08.01</t>
  </si>
  <si>
    <t>03.04.03.01.07.08.02</t>
  </si>
  <si>
    <t>03.04.03.01.07.08.03</t>
  </si>
  <si>
    <t>03.04.03.01.07.09</t>
  </si>
  <si>
    <t>CAMARA DE MEDICION Y CRP CM55/CRP36-280</t>
  </si>
  <si>
    <t>03.04.03.01.07.09.01</t>
  </si>
  <si>
    <t>03.04.03.01.07.09.02</t>
  </si>
  <si>
    <t>Suministro instalación de equipamiento hidráulico dentro de la camara de medicion y CRP tipo 23 en linea DN 100</t>
  </si>
  <si>
    <t>03.04.03.01.07.09.03</t>
  </si>
  <si>
    <t>Montaje e instalación hidráulica de camara de medicion y CRP tipo 23 en linea DN 100</t>
  </si>
  <si>
    <t>03.04.03.01.07.10</t>
  </si>
  <si>
    <t>CAMARA DE MEDICION CM56-280</t>
  </si>
  <si>
    <t>03.04.03.01.07.10.01</t>
  </si>
  <si>
    <t>03.04.03.01.07.10.02</t>
  </si>
  <si>
    <t>Suministro instalación de equipamiento hidráulico dentro de la camara de medicion tipo 6 en linea DN 100</t>
  </si>
  <si>
    <t>03.04.03.01.07.10.03</t>
  </si>
  <si>
    <t>Montaje e instalación hidráulica camara medicion tipo 6 en linea DN 100</t>
  </si>
  <si>
    <t>03.04.03.01.07.11</t>
  </si>
  <si>
    <t>CAMARA CRP CRP31-280</t>
  </si>
  <si>
    <t>03.04.03.01.07.11.01</t>
  </si>
  <si>
    <t>Cámara tipo rectangular p/camara CRP tipo C  t. normal de 2,51 - 3,00 m prof. (C-PI)</t>
  </si>
  <si>
    <t>03.04.03.01.07.11.02</t>
  </si>
  <si>
    <t>Suministro instalación de equipamiento hidráulico dentro de la camara CRP tipo 29 en linea DN 150</t>
  </si>
  <si>
    <t>03.04.03.01.07.11.03</t>
  </si>
  <si>
    <t>Montaje e instalación hidráulica de camara CRP tipo 29 en linea DN 150</t>
  </si>
  <si>
    <t>03.04.03.01.07.12</t>
  </si>
  <si>
    <t>CAMARA CRP CRP37-280</t>
  </si>
  <si>
    <t>03.04.03.01.07.12.01</t>
  </si>
  <si>
    <t>Cámara tipo rectangular p/camara CRP tipo C  t. normal de 2,51 - 3,00 m prof. sin acceso vehicular (C-PV)</t>
  </si>
  <si>
    <t>03.04.03.01.07.12.02</t>
  </si>
  <si>
    <t>Suministro instalación de equipamiento hidráulico dentro de la camara CRP tipo 26 en linea DN 300</t>
  </si>
  <si>
    <t>03.04.03.01.07.12.03</t>
  </si>
  <si>
    <t>Montaje e instalación hidráulica de camara CRP tipo 26 en linea DN 300</t>
  </si>
  <si>
    <t>03.04.03.01.08</t>
  </si>
  <si>
    <t>03.04.03.01.08.01</t>
  </si>
  <si>
    <t>03.04.03.01.08.02</t>
  </si>
  <si>
    <t>03.04.03.01.08.03</t>
  </si>
  <si>
    <t>03.04.03.01.08.04</t>
  </si>
  <si>
    <t>03.04.03.01.08.05</t>
  </si>
  <si>
    <t>03.04.03.01.08.06</t>
  </si>
  <si>
    <t>03.04.03.01.08.07</t>
  </si>
  <si>
    <t>03.04.03.02</t>
  </si>
  <si>
    <t>LINEA DE ADUCCION PROYECTADA LAP-15 R-2</t>
  </si>
  <si>
    <t>03.04.03.02.01</t>
  </si>
  <si>
    <t>03.04.03.02.01.01</t>
  </si>
  <si>
    <t>03.04.03.02.01.02</t>
  </si>
  <si>
    <t>03.04.03.02.01.03</t>
  </si>
  <si>
    <t>03.04.03.02.01.04</t>
  </si>
  <si>
    <t>03.04.03.02.01.05</t>
  </si>
  <si>
    <t>03.04.03.02.02</t>
  </si>
  <si>
    <t>03.04.03.02.02.01</t>
  </si>
  <si>
    <t>03.04.03.02.02.02</t>
  </si>
  <si>
    <t>Corte+rotura, ED y reposición de escalera de concreto ciclopeo f'c 175 kg/cm2 para gradas y/piso simple</t>
  </si>
  <si>
    <t>03.04.03.02.03</t>
  </si>
  <si>
    <t>03.04.03.02.03.01</t>
  </si>
  <si>
    <t>03.04.03.02.03.01.01</t>
  </si>
  <si>
    <t>03.04.03.02.03.01.02</t>
  </si>
  <si>
    <t>03.04.03.02.03.01.03</t>
  </si>
  <si>
    <t>03.04.03.02.03.01.04</t>
  </si>
  <si>
    <t>03.04.03.02.03.01.05</t>
  </si>
  <si>
    <t>03.04.03.02.03.01.06</t>
  </si>
  <si>
    <t>03.04.03.02.03.01.07</t>
  </si>
  <si>
    <t>03.04.03.02.03.01.08</t>
  </si>
  <si>
    <t>03.04.03.02.03.01.09</t>
  </si>
  <si>
    <t>03.04.03.02.03.01.10</t>
  </si>
  <si>
    <t>03.04.03.02.03.01.11</t>
  </si>
  <si>
    <t>03.04.03.02.03.01.12</t>
  </si>
  <si>
    <t>03.04.03.02.03.01.13</t>
  </si>
  <si>
    <t>03.04.03.02.03.01.14</t>
  </si>
  <si>
    <t>03.04.03.02.03.01.15</t>
  </si>
  <si>
    <t>03.04.03.02.03.01.16</t>
  </si>
  <si>
    <t>03.04.03.02.03.01.17</t>
  </si>
  <si>
    <t>03.04.03.02.03.01.18</t>
  </si>
  <si>
    <t>03.04.03.02.03.02</t>
  </si>
  <si>
    <t>03.04.03.02.03.02.01</t>
  </si>
  <si>
    <t>03.04.03.02.03.02.02</t>
  </si>
  <si>
    <t>03.04.03.02.03.02.03</t>
  </si>
  <si>
    <t>03.04.03.02.03.02.04</t>
  </si>
  <si>
    <t>03.04.03.02.03.02.05</t>
  </si>
  <si>
    <t>03.04.03.02.03.02.06</t>
  </si>
  <si>
    <t>03.04.03.02.03.02.07</t>
  </si>
  <si>
    <t>03.04.03.02.03.02.08</t>
  </si>
  <si>
    <t>03.04.03.02.03.02.09</t>
  </si>
  <si>
    <t>03.04.03.02.03.02.10</t>
  </si>
  <si>
    <t>03.04.03.02.03.02.11</t>
  </si>
  <si>
    <t>03.04.03.02.03.02.12</t>
  </si>
  <si>
    <t>03.04.03.02.03.02.13</t>
  </si>
  <si>
    <t>03.04.03.02.03.02.14</t>
  </si>
  <si>
    <t>03.04.03.02.03.02.15</t>
  </si>
  <si>
    <t>03.04.03.02.03.02.16</t>
  </si>
  <si>
    <t>03.04.03.02.04</t>
  </si>
  <si>
    <t>03.04.03.02.04.01</t>
  </si>
  <si>
    <t>03.04.03.02.04.02</t>
  </si>
  <si>
    <t>03.04.03.02.04.03</t>
  </si>
  <si>
    <t>03.04.03.02.04.04</t>
  </si>
  <si>
    <t>03.04.03.02.04.05</t>
  </si>
  <si>
    <t>03.04.03.02.04.06</t>
  </si>
  <si>
    <t>03.04.03.02.04.07</t>
  </si>
  <si>
    <t>03.04.03.02.04.08</t>
  </si>
  <si>
    <t>03.04.03.02.04.09</t>
  </si>
  <si>
    <t>03.04.03.02.04.10</t>
  </si>
  <si>
    <t>Transporte a zona sin acceso tubería Hierro ductil DN 100 - 150 (incl. accesorios)</t>
  </si>
  <si>
    <t>03.04.03.02.05</t>
  </si>
  <si>
    <t>03.04.03.02.05.01</t>
  </si>
  <si>
    <t>03.04.03.02.05.02</t>
  </si>
  <si>
    <t>03.04.03.02.05.03</t>
  </si>
  <si>
    <t>03.04.03.02.05.04</t>
  </si>
  <si>
    <t>Codo de hierro dúctil de 1/32 2 enchufes acerrojado DN  100</t>
  </si>
  <si>
    <t>03.04.03.02.05.05</t>
  </si>
  <si>
    <t>03.04.03.02.05.06</t>
  </si>
  <si>
    <t>03.04.03.02.05.07</t>
  </si>
  <si>
    <t>03.04.03.02.05.08</t>
  </si>
  <si>
    <t>03.04.03.02.05.09</t>
  </si>
  <si>
    <t>03.04.03.02.05.10</t>
  </si>
  <si>
    <t>03.04.03.02.05.11</t>
  </si>
  <si>
    <t>03.04.03.02.05.12</t>
  </si>
  <si>
    <t>Tee con 3 enchufes estandar de ho. dúctil DN 200 x 100 - Acerrojado</t>
  </si>
  <si>
    <t>03.04.03.02.05.13</t>
  </si>
  <si>
    <t>Tee con 3 enchufes estandar de ho. dúctil DN 200 x 150 - Acerrojado</t>
  </si>
  <si>
    <t>03.04.03.02.05.14</t>
  </si>
  <si>
    <t>03.04.03.02.05.15</t>
  </si>
  <si>
    <t>03.04.03.02.05.16</t>
  </si>
  <si>
    <t>03.04.03.02.05.17</t>
  </si>
  <si>
    <t>03.04.03.02.05.18</t>
  </si>
  <si>
    <t>03.04.03.02.05.19</t>
  </si>
  <si>
    <t>03.04.03.02.05.20</t>
  </si>
  <si>
    <t>03.04.03.02.05.21</t>
  </si>
  <si>
    <t>03.04.03.02.06</t>
  </si>
  <si>
    <t>03.04.03.02.06.01</t>
  </si>
  <si>
    <t>03.04.03.02.06.01.01</t>
  </si>
  <si>
    <t>03.04.03.02.06.01.02</t>
  </si>
  <si>
    <t>03.04.03.02.06.01.03</t>
  </si>
  <si>
    <t>03.04.03.02.06.01.04</t>
  </si>
  <si>
    <t>03.04.03.02.06.01.05</t>
  </si>
  <si>
    <t>03.04.03.02.06.01.06</t>
  </si>
  <si>
    <t>03.04.03.02.06.01.07</t>
  </si>
  <si>
    <t>03.04.03.02.06.02</t>
  </si>
  <si>
    <t>03.04.03.02.06.02.01</t>
  </si>
  <si>
    <t>03.04.03.02.06.02.02</t>
  </si>
  <si>
    <t>03.04.03.02.06.02.03</t>
  </si>
  <si>
    <t>03.04.03.02.06.02.04</t>
  </si>
  <si>
    <t>03.04.03.02.06.02.05</t>
  </si>
  <si>
    <t>03.04.03.02.06.02.06</t>
  </si>
  <si>
    <t>03.04.03.02.06.02.07</t>
  </si>
  <si>
    <t>03.04.03.02.06.02.08</t>
  </si>
  <si>
    <t>03.04.03.02.07</t>
  </si>
  <si>
    <t>03.04.03.02.07.01</t>
  </si>
  <si>
    <t>CAMARA DE MEDICION CM59-280</t>
  </si>
  <si>
    <t>03.04.03.02.07.01.01</t>
  </si>
  <si>
    <t>Cámara tipo rectangular p/camara de medicion tipo A  t. rocoso de 2,51 - 3,00 m prof. (C-PV)</t>
  </si>
  <si>
    <t>03.04.03.02.07.01.02</t>
  </si>
  <si>
    <t>03.04.03.02.07.01.03</t>
  </si>
  <si>
    <t>03.04.03.02.07.02</t>
  </si>
  <si>
    <t>CAMARA DE MEDICION Y CRP CM60/CRP40-280</t>
  </si>
  <si>
    <t>03.04.03.02.07.02.01</t>
  </si>
  <si>
    <t>03.04.03.02.07.02.02</t>
  </si>
  <si>
    <t>03.04.03.02.07.02.03</t>
  </si>
  <si>
    <t>03.04.03.02.07.03</t>
  </si>
  <si>
    <t>CAMARA DE MEDICION Y CRP CM61/CRP41-280</t>
  </si>
  <si>
    <t>03.04.03.02.07.03.01</t>
  </si>
  <si>
    <t>03.04.03.02.07.03.02</t>
  </si>
  <si>
    <t>03.04.03.02.07.03.03</t>
  </si>
  <si>
    <t>03.04.03.02.07.04</t>
  </si>
  <si>
    <t>CAMARA DE MEDICION CM62-280</t>
  </si>
  <si>
    <t>03.04.03.02.07.04.01</t>
  </si>
  <si>
    <t>03.04.03.02.07.04.02</t>
  </si>
  <si>
    <t>03.04.03.02.07.04.03</t>
  </si>
  <si>
    <t>03.04.03.02.07.05</t>
  </si>
  <si>
    <t>CAMARA DE MEDICION Y CRP CM63/CRP34-280</t>
  </si>
  <si>
    <t>03.04.03.02.07.05.01</t>
  </si>
  <si>
    <t>03.04.03.02.07.05.02</t>
  </si>
  <si>
    <t>Suministro instalación de equipamiento hidráulico dentro de la camara de medicion y CRP tipo 10 en linea DN 200</t>
  </si>
  <si>
    <t>03.04.03.02.07.05.03</t>
  </si>
  <si>
    <t>Montaje e instalación hidráulica de camara de medicion y CRP tipo 10 en linea DN 200</t>
  </si>
  <si>
    <t>03.04.03.02.07.06</t>
  </si>
  <si>
    <t>CAMARA DE MEDICION Y CRP CM64/CRP44-280</t>
  </si>
  <si>
    <t>03.04.03.02.07.06.01</t>
  </si>
  <si>
    <t>03.04.03.02.07.06.02</t>
  </si>
  <si>
    <t>Suministro instalación de equipamiento hidráulico dentro de la camara de medicion y CRP tipo 16 en linea DN 150</t>
  </si>
  <si>
    <t>03.04.03.02.07.06.03</t>
  </si>
  <si>
    <t>Montaje e instalación hidráulica de camara de medicion y CRP tipo 16 en linea DN 150</t>
  </si>
  <si>
    <t>03.04.03.02.07.07</t>
  </si>
  <si>
    <t>CAMARA DE MEDICION Y CRP CM65/CRP45-280</t>
  </si>
  <si>
    <t>03.04.03.02.07.07.01</t>
  </si>
  <si>
    <t>03.04.03.02.07.07.02</t>
  </si>
  <si>
    <t>03.04.03.02.07.07.03</t>
  </si>
  <si>
    <t>03.04.03.02.07.08</t>
  </si>
  <si>
    <t>CAMARA DE MEDICION Y CRP CM66/CRP46-280</t>
  </si>
  <si>
    <t>03.04.03.02.07.08.01</t>
  </si>
  <si>
    <t>03.04.03.02.07.08.02</t>
  </si>
  <si>
    <t>03.04.03.02.07.08.03</t>
  </si>
  <si>
    <t>03.04.03.02.07.09</t>
  </si>
  <si>
    <t>CAMARA DE MEDICION Y CRP CM67/CRP47-280</t>
  </si>
  <si>
    <t>03.04.03.02.07.09.01</t>
  </si>
  <si>
    <t>03.04.03.02.07.09.02</t>
  </si>
  <si>
    <t>Suministro instalación de equipamiento hidráulico dentro de la camara de medicion y CRP tipo 24 en linea DN 100</t>
  </si>
  <si>
    <t>03.04.03.02.07.09.03</t>
  </si>
  <si>
    <t>Montaje e instalación hidráulica de camara de medicion y CRP tipo 24 en linea DN 100</t>
  </si>
  <si>
    <t>03.04.03.02.07.10</t>
  </si>
  <si>
    <t>CAMARA DE MEDICION Y CRP CM68/CRP48-280</t>
  </si>
  <si>
    <t>03.04.03.02.07.10.01</t>
  </si>
  <si>
    <t>03.04.03.02.07.10.02</t>
  </si>
  <si>
    <t>03.04.03.02.07.10.03</t>
  </si>
  <si>
    <t>03.04.03.02.07.11</t>
  </si>
  <si>
    <t>CAMARA CRP CRP42-280</t>
  </si>
  <si>
    <t>03.04.03.02.07.11.01</t>
  </si>
  <si>
    <t>03.04.03.02.07.11.02</t>
  </si>
  <si>
    <t>Suministro instalación de equipamiento hidráulico dentro de la camara CRP tipo 27 en linea DN 200</t>
  </si>
  <si>
    <t>03.04.03.02.07.11.03</t>
  </si>
  <si>
    <t>Montaje e instalación hidráulica de camara CRP tipo 27 en linea DN 200</t>
  </si>
  <si>
    <t>03.04.03.02.07.12</t>
  </si>
  <si>
    <t>CAMARA CRP CRP71-280</t>
  </si>
  <si>
    <t>03.04.03.02.07.12.01</t>
  </si>
  <si>
    <t>Cámara tipo rectangular p/camara CRP tipo C  t. normal de 2,51 - 3,00 m prof. (C-PV)</t>
  </si>
  <si>
    <t>03.04.03.02.07.12.02</t>
  </si>
  <si>
    <t>03.04.03.02.07.12.03</t>
  </si>
  <si>
    <t>03.04.03.02.08</t>
  </si>
  <si>
    <t>03.04.03.02.08.01</t>
  </si>
  <si>
    <t>03.04.03.02.08.02</t>
  </si>
  <si>
    <t>03.04.03.02.08.03</t>
  </si>
  <si>
    <t>03.04.03.02.08.04</t>
  </si>
  <si>
    <t>03.04.03.03</t>
  </si>
  <si>
    <t>LINEA DE ADUCCION PROYECTADA LAP-16 R-1A</t>
  </si>
  <si>
    <t>03.04.03.03.01</t>
  </si>
  <si>
    <t>03.04.03.03.01.01</t>
  </si>
  <si>
    <t>03.04.03.03.01.02</t>
  </si>
  <si>
    <t>03.04.03.03.02</t>
  </si>
  <si>
    <t>03.04.03.03.02.01</t>
  </si>
  <si>
    <t>03.04.03.03.02.02</t>
  </si>
  <si>
    <t>03.04.03.03.02.03</t>
  </si>
  <si>
    <t>03.04.03.03.02.04</t>
  </si>
  <si>
    <t>03.04.03.03.02.05</t>
  </si>
  <si>
    <t>03.04.03.03.02.06</t>
  </si>
  <si>
    <t>03.04.03.03.02.07</t>
  </si>
  <si>
    <t>03.04.03.03.02.08</t>
  </si>
  <si>
    <t>03.04.03.03.02.09</t>
  </si>
  <si>
    <t>03.04.03.03.02.10</t>
  </si>
  <si>
    <t>03.04.03.03.02.11</t>
  </si>
  <si>
    <t>03.04.03.03.02.12</t>
  </si>
  <si>
    <t>03.04.03.03.02.13</t>
  </si>
  <si>
    <t>03.04.03.03.02.14</t>
  </si>
  <si>
    <t>03.04.03.03.03</t>
  </si>
  <si>
    <t>03.04.03.03.03.01</t>
  </si>
  <si>
    <t>03.04.03.03.03.02</t>
  </si>
  <si>
    <t>03.04.03.03.03.03</t>
  </si>
  <si>
    <t>03.04.03.03.03.04</t>
  </si>
  <si>
    <t>03.04.03.03.03.05</t>
  </si>
  <si>
    <t>03.04.03.03.03.06</t>
  </si>
  <si>
    <t>03.04.03.03.04</t>
  </si>
  <si>
    <t>03.04.03.03.04.01</t>
  </si>
  <si>
    <t>03.04.03.03.04.02</t>
  </si>
  <si>
    <t>03.04.03.03.04.03</t>
  </si>
  <si>
    <t>03.04.03.03.04.04</t>
  </si>
  <si>
    <t>03.04.03.03.04.05</t>
  </si>
  <si>
    <t>03.04.03.03.04.06</t>
  </si>
  <si>
    <t>03.04.03.03.04.07</t>
  </si>
  <si>
    <t>03.04.03.03.04.08</t>
  </si>
  <si>
    <t>03.04.03.03.04.09</t>
  </si>
  <si>
    <t>03.04.03.03.04.10</t>
  </si>
  <si>
    <t>03.04.03.03.05</t>
  </si>
  <si>
    <t>03.04.03.03.05.01</t>
  </si>
  <si>
    <t>03.04.03.03.05.01.01</t>
  </si>
  <si>
    <t>03.04.03.03.05.01.02</t>
  </si>
  <si>
    <t>03.04.03.03.05.01.03</t>
  </si>
  <si>
    <t>03.04.03.03.05.01.04</t>
  </si>
  <si>
    <t>03.04.03.03.06</t>
  </si>
  <si>
    <t>03.04.03.03.06.01</t>
  </si>
  <si>
    <t>CAMARA DE MEDICION CM44-280</t>
  </si>
  <si>
    <t>03.04.03.03.06.01.01</t>
  </si>
  <si>
    <t>03.04.03.03.06.01.02</t>
  </si>
  <si>
    <t>Suministro instalación de equipamiento hidráulico dentro de la camara de medicion tipo 4 en linea DN 150</t>
  </si>
  <si>
    <t>03.04.03.03.06.01.03</t>
  </si>
  <si>
    <t>Montaje e instalación hidráulica camara medicion tipo 4 en linea DN 150</t>
  </si>
  <si>
    <t>03.04.03.03.06.02</t>
  </si>
  <si>
    <t>CAMARA DE MEDICION Y CRP CM45/CRP26-280</t>
  </si>
  <si>
    <t>03.04.03.03.06.02.01</t>
  </si>
  <si>
    <t>03.04.03.03.06.02.02</t>
  </si>
  <si>
    <t>03.04.03.03.06.02.03</t>
  </si>
  <si>
    <t>03.04.03.03.06.03</t>
  </si>
  <si>
    <t>CAMARA DE MEDICION Y CRP CM46/CRP27-280</t>
  </si>
  <si>
    <t>03.04.03.03.06.03.01</t>
  </si>
  <si>
    <t>03.04.03.03.06.03.02</t>
  </si>
  <si>
    <t>Suministro instalación de equipamiento hidráulico dentro de la camara de medicion y CRP tipo 17 en linea DN 150</t>
  </si>
  <si>
    <t>03.04.03.03.06.03.03</t>
  </si>
  <si>
    <t>Montaje e instalación hidráulica de camara de medicion y CRP tipo 17 en linea DN 150</t>
  </si>
  <si>
    <t>03.04.03.03.07</t>
  </si>
  <si>
    <t>03.04.03.03.07.01</t>
  </si>
  <si>
    <t>03.04.03.03.07.02</t>
  </si>
  <si>
    <t>03.04.03.03.07.03</t>
  </si>
  <si>
    <t>03.04.03.04</t>
  </si>
  <si>
    <t>LINEA DE ADUCCION PROYECTADA LAP-17 RAP-08</t>
  </si>
  <si>
    <t>03.04.03.04.01</t>
  </si>
  <si>
    <t>03.04.03.04.01.01</t>
  </si>
  <si>
    <t>03.04.03.04.01.02</t>
  </si>
  <si>
    <t>03.04.03.04.01.03</t>
  </si>
  <si>
    <t>03.04.03.04.02</t>
  </si>
  <si>
    <t>03.04.03.04.02.01</t>
  </si>
  <si>
    <t>03.04.03.04.02.01.01</t>
  </si>
  <si>
    <t>03.04.03.04.02.01.02</t>
  </si>
  <si>
    <t>03.04.03.04.02.01.03</t>
  </si>
  <si>
    <t>03.04.03.04.02.01.04</t>
  </si>
  <si>
    <t>03.04.03.04.02.02</t>
  </si>
  <si>
    <t>03.04.03.04.02.02.01</t>
  </si>
  <si>
    <t>03.04.03.04.02.02.02</t>
  </si>
  <si>
    <t>03.04.03.04.02.02.03</t>
  </si>
  <si>
    <t>03.04.03.04.02.02.04</t>
  </si>
  <si>
    <t>03.04.03.04.02.02.05</t>
  </si>
  <si>
    <t>03.04.03.04.02.02.06</t>
  </si>
  <si>
    <t>03.04.03.04.02.02.07</t>
  </si>
  <si>
    <t>03.04.03.04.02.02.08</t>
  </si>
  <si>
    <t>03.04.03.04.02.02.09</t>
  </si>
  <si>
    <t>03.04.03.04.02.02.10</t>
  </si>
  <si>
    <t>03.04.03.04.03</t>
  </si>
  <si>
    <t>03.04.03.04.03.01</t>
  </si>
  <si>
    <t>03.04.03.04.03.02</t>
  </si>
  <si>
    <t>03.04.03.04.03.03</t>
  </si>
  <si>
    <t>03.04.03.04.03.04</t>
  </si>
  <si>
    <t>03.04.03.04.04</t>
  </si>
  <si>
    <t>03.04.03.04.04.01</t>
  </si>
  <si>
    <t>03.04.03.04.04.02</t>
  </si>
  <si>
    <t>03.04.03.04.04.03</t>
  </si>
  <si>
    <t>03.04.03.04.04.04</t>
  </si>
  <si>
    <t>03.04.03.04.04.05</t>
  </si>
  <si>
    <t>03.04.03.04.04.06</t>
  </si>
  <si>
    <t>03.04.03.04.05</t>
  </si>
  <si>
    <t>03.04.03.04.05.01</t>
  </si>
  <si>
    <t>03.04.03.04.05.01.01</t>
  </si>
  <si>
    <t>03.04.03.04.05.01.02</t>
  </si>
  <si>
    <t>03.04.03.04.05.01.03</t>
  </si>
  <si>
    <t>03.04.03.04.05.01.04</t>
  </si>
  <si>
    <t>03.04.03.04.05.01.05</t>
  </si>
  <si>
    <t>03.04.03.04.05.01.06</t>
  </si>
  <si>
    <t>03.04.03.04.05.02</t>
  </si>
  <si>
    <t>03.04.03.04.05.02.01</t>
  </si>
  <si>
    <t>03.04.03.04.05.02.02</t>
  </si>
  <si>
    <t>03.04.03.04.05.02.03</t>
  </si>
  <si>
    <t>03.04.03.04.05.02.04</t>
  </si>
  <si>
    <t>03.04.03.04.05.02.05</t>
  </si>
  <si>
    <t>03.04.03.04.05.02.06</t>
  </si>
  <si>
    <t>03.04.03.04.06</t>
  </si>
  <si>
    <t>03.04.03.04.06.01</t>
  </si>
  <si>
    <t>CAMARA DE MEDICION CM69-280</t>
  </si>
  <si>
    <t>03.04.03.04.06.01.01</t>
  </si>
  <si>
    <t>03.04.03.04.06.01.02</t>
  </si>
  <si>
    <t>03.04.03.04.06.01.03</t>
  </si>
  <si>
    <t>03.04.03.04.06.02</t>
  </si>
  <si>
    <t>CAMARA DE MEDICION Y CRP CM70/CRP49-280</t>
  </si>
  <si>
    <t>03.04.03.04.06.02.01</t>
  </si>
  <si>
    <t>03.04.03.04.06.02.02</t>
  </si>
  <si>
    <t>03.04.03.04.06.02.03</t>
  </si>
  <si>
    <t>03.04.03.04.06.03</t>
  </si>
  <si>
    <t>CAMARA DE MEDICION Y CRP CM71/CRP50-280</t>
  </si>
  <si>
    <t>03.04.03.04.06.03.01</t>
  </si>
  <si>
    <t>03.04.03.04.06.03.02</t>
  </si>
  <si>
    <t>Suministro instalación de equipamiento hidráulico dentro de la camara de medicion y CRP tipo 21 en linea DN 100</t>
  </si>
  <si>
    <t>03.04.03.04.06.03.03</t>
  </si>
  <si>
    <t>Montaje e instalación hidráulica de camara de medicion y CRP tipo 21 en linea DN 100</t>
  </si>
  <si>
    <t>03.04.03.04.06.04</t>
  </si>
  <si>
    <t>CAMARA DE MEDICION Y CRP CM72/CRP51-280</t>
  </si>
  <si>
    <t>03.04.03.04.06.04.01</t>
  </si>
  <si>
    <t>03.04.03.04.06.04.02</t>
  </si>
  <si>
    <t>03.04.03.04.06.04.03</t>
  </si>
  <si>
    <t>03.04.03.04.06.05</t>
  </si>
  <si>
    <t>CAMARA DE MEDICION Y CRP CM73/CRP52-280</t>
  </si>
  <si>
    <t>03.04.03.04.06.05.01</t>
  </si>
  <si>
    <t>03.04.03.04.06.05.02</t>
  </si>
  <si>
    <t>03.04.03.04.06.05.03</t>
  </si>
  <si>
    <t>03.04.03.04.07</t>
  </si>
  <si>
    <t>03.04.03.04.07.01</t>
  </si>
  <si>
    <t>03.04.03.04.07.02</t>
  </si>
  <si>
    <t>03.04.04.01</t>
  </si>
  <si>
    <t>LINEA DE ADUCCION PROYECTADA LAP-27 R-4</t>
  </si>
  <si>
    <t>03.04.04.01.01</t>
  </si>
  <si>
    <t>03.04.04.01.01.01</t>
  </si>
  <si>
    <t>03.04.04.01.01.02</t>
  </si>
  <si>
    <t>03.04.04.01.01.03</t>
  </si>
  <si>
    <t>03.04.04.01.01.04</t>
  </si>
  <si>
    <t>03.04.04.01.01.05</t>
  </si>
  <si>
    <t>03.04.04.01.01.06</t>
  </si>
  <si>
    <t>03.04.04.01.02</t>
  </si>
  <si>
    <t>03.04.04.01.02.01</t>
  </si>
  <si>
    <t>03.04.04.01.03</t>
  </si>
  <si>
    <t>03.04.04.01.03.01</t>
  </si>
  <si>
    <t>03.04.04.01.03.01.01</t>
  </si>
  <si>
    <t>03.04.04.01.03.01.02</t>
  </si>
  <si>
    <t>03.04.04.01.03.01.03</t>
  </si>
  <si>
    <t>03.04.04.01.03.01.04</t>
  </si>
  <si>
    <t>03.04.04.01.03.01.05</t>
  </si>
  <si>
    <t>03.04.04.01.03.01.06</t>
  </si>
  <si>
    <t>03.04.04.01.03.01.07</t>
  </si>
  <si>
    <t>03.04.04.01.03.01.08</t>
  </si>
  <si>
    <t>03.04.04.01.03.01.09</t>
  </si>
  <si>
    <t>03.04.04.01.03.01.10</t>
  </si>
  <si>
    <t>03.04.04.01.03.02</t>
  </si>
  <si>
    <t>03.04.04.01.03.02.01</t>
  </si>
  <si>
    <t>03.04.04.01.03.02.02</t>
  </si>
  <si>
    <t>03.04.04.01.03.02.03</t>
  </si>
  <si>
    <t>03.04.04.01.03.02.04</t>
  </si>
  <si>
    <t>03.04.04.01.03.02.05</t>
  </si>
  <si>
    <t>03.04.04.01.03.02.06</t>
  </si>
  <si>
    <t>03.04.04.01.03.02.07</t>
  </si>
  <si>
    <t>03.04.04.01.03.02.08</t>
  </si>
  <si>
    <t>03.04.04.01.03.02.09</t>
  </si>
  <si>
    <t>03.04.04.01.03.02.10</t>
  </si>
  <si>
    <t>03.04.04.01.04</t>
  </si>
  <si>
    <t>03.04.04.01.04.01</t>
  </si>
  <si>
    <t>03.04.04.01.04.02</t>
  </si>
  <si>
    <t>03.04.04.01.04.03</t>
  </si>
  <si>
    <t>03.04.04.01.04.04</t>
  </si>
  <si>
    <t>03.04.04.01.04.05</t>
  </si>
  <si>
    <t>03.04.04.01.04.06</t>
  </si>
  <si>
    <t>03.04.04.01.04.07</t>
  </si>
  <si>
    <t>03.04.04.01.05</t>
  </si>
  <si>
    <t>03.04.04.01.05.01</t>
  </si>
  <si>
    <t>03.04.04.01.05.02</t>
  </si>
  <si>
    <t>03.04.04.01.05.03</t>
  </si>
  <si>
    <t>03.04.04.01.05.04</t>
  </si>
  <si>
    <t>03.04.04.01.05.05</t>
  </si>
  <si>
    <t>03.04.04.01.05.06</t>
  </si>
  <si>
    <t>03.04.04.01.05.07</t>
  </si>
  <si>
    <t>03.04.04.01.05.08</t>
  </si>
  <si>
    <t>03.04.04.01.06</t>
  </si>
  <si>
    <t>03.04.04.01.06.01</t>
  </si>
  <si>
    <t>03.04.04.01.06.01.01</t>
  </si>
  <si>
    <t>03.04.04.01.06.01.02</t>
  </si>
  <si>
    <t>03.04.04.01.06.01.03</t>
  </si>
  <si>
    <t>03.04.04.01.06.01.04</t>
  </si>
  <si>
    <t>03.04.04.01.07</t>
  </si>
  <si>
    <t>03.04.04.01.07.01</t>
  </si>
  <si>
    <t>CAMARA DE MEDICION Y CM101/CRP76-279</t>
  </si>
  <si>
    <t>03.04.04.01.07.01.01</t>
  </si>
  <si>
    <t>03.04.04.01.07.01.02</t>
  </si>
  <si>
    <t>03.04.04.01.07.01.03</t>
  </si>
  <si>
    <t>03.04.04.01.07.02</t>
  </si>
  <si>
    <t>CAMARA DE MEDICION CM102-279</t>
  </si>
  <si>
    <t>03.04.04.01.07.02.01</t>
  </si>
  <si>
    <t>Cámara tipo rectangular p/camara de medicion tipo A  t. semirocoso de 2,51 - 3,00 m prof. sin acceso vehicular (C-PV)</t>
  </si>
  <si>
    <t>03.04.04.01.07.02.02</t>
  </si>
  <si>
    <t>03.04.04.01.07.02.03</t>
  </si>
  <si>
    <t>03.04.04.01.07.03</t>
  </si>
  <si>
    <t>CAMARA DE MEDICION CM103-279</t>
  </si>
  <si>
    <t>03.04.04.01.07.03.01</t>
  </si>
  <si>
    <t>03.04.04.01.07.03.02</t>
  </si>
  <si>
    <t>03.04.04.01.07.03.03</t>
  </si>
  <si>
    <t>03.04.04.01.08</t>
  </si>
  <si>
    <t>03.04.04.01.08.01</t>
  </si>
  <si>
    <t>03.04.04.01.08.02</t>
  </si>
  <si>
    <t>03.04.04.01.08.03</t>
  </si>
  <si>
    <t>03.04.04.02</t>
  </si>
  <si>
    <t>LINEA DE ADUCCION PROYECTADA LAP-28 RRP-01</t>
  </si>
  <si>
    <t>03.04.04.02.01</t>
  </si>
  <si>
    <t>03.04.04.02.01.01</t>
  </si>
  <si>
    <t>03.04.04.02.01.02</t>
  </si>
  <si>
    <t>03.04.04.02.01.03</t>
  </si>
  <si>
    <t>Proteccion de cable eléctrico de meda tensión</t>
  </si>
  <si>
    <t>03.04.04.02.02</t>
  </si>
  <si>
    <t>03.04.04.02.02.01</t>
  </si>
  <si>
    <t>03.04.04.02.03</t>
  </si>
  <si>
    <t>03.04.04.02.03.01</t>
  </si>
  <si>
    <t>03.04.04.02.03.01.01</t>
  </si>
  <si>
    <t>03.04.04.02.03.01.02</t>
  </si>
  <si>
    <t>03.04.04.02.03.01.03</t>
  </si>
  <si>
    <t>03.04.04.02.03.01.04</t>
  </si>
  <si>
    <t>03.04.04.02.03.02</t>
  </si>
  <si>
    <t>03.04.04.02.03.02.01</t>
  </si>
  <si>
    <t>03.04.04.02.03.02.02</t>
  </si>
  <si>
    <t>03.04.04.02.03.02.03</t>
  </si>
  <si>
    <t>03.04.04.02.03.02.04</t>
  </si>
  <si>
    <t>03.04.04.02.03.02.05</t>
  </si>
  <si>
    <t>03.04.04.02.03.02.06</t>
  </si>
  <si>
    <t>03.04.04.02.03.02.07</t>
  </si>
  <si>
    <t>03.04.04.02.03.02.08</t>
  </si>
  <si>
    <t>03.04.04.02.03.02.09</t>
  </si>
  <si>
    <t>03.04.04.02.03.02.10</t>
  </si>
  <si>
    <t>03.04.04.02.03.02.11</t>
  </si>
  <si>
    <t>03.04.04.02.03.02.12</t>
  </si>
  <si>
    <t>03.04.04.02.03.02.13</t>
  </si>
  <si>
    <t>03.04.04.02.03.02.14</t>
  </si>
  <si>
    <t>03.04.04.02.03.02.15</t>
  </si>
  <si>
    <t>03.04.04.02.03.02.16</t>
  </si>
  <si>
    <t>03.04.04.02.04</t>
  </si>
  <si>
    <t>03.04.04.02.04.01</t>
  </si>
  <si>
    <t>03.04.04.02.04.02</t>
  </si>
  <si>
    <t>03.04.04.02.04.03</t>
  </si>
  <si>
    <t>03.04.04.02.04.04</t>
  </si>
  <si>
    <t>03.04.04.02.04.05</t>
  </si>
  <si>
    <t>03.04.04.02.04.06</t>
  </si>
  <si>
    <t>03.04.04.02.04.07</t>
  </si>
  <si>
    <t>03.04.04.02.05</t>
  </si>
  <si>
    <t>03.04.04.02.05.01</t>
  </si>
  <si>
    <t>03.04.04.02.05.02</t>
  </si>
  <si>
    <t>03.04.04.02.05.03</t>
  </si>
  <si>
    <t>03.04.04.02.05.04</t>
  </si>
  <si>
    <t>03.04.04.02.05.05</t>
  </si>
  <si>
    <t>03.04.04.02.05.06</t>
  </si>
  <si>
    <t>03.04.04.02.05.07</t>
  </si>
  <si>
    <t>03.04.04.02.05.08</t>
  </si>
  <si>
    <t>03.04.04.02.06</t>
  </si>
  <si>
    <t>03.04.04.02.06.01</t>
  </si>
  <si>
    <t>CAMARA DE MEDICION Y CRP CM98/CRP73-279</t>
  </si>
  <si>
    <t>03.04.04.02.06.01.01</t>
  </si>
  <si>
    <t>03.04.04.02.06.01.02</t>
  </si>
  <si>
    <t>03.04.04.02.06.01.03</t>
  </si>
  <si>
    <t>03.04.04.02.06.02</t>
  </si>
  <si>
    <t>CAMARA DE MEDICION Y CRP CM99/CRP74-279</t>
  </si>
  <si>
    <t>03.04.04.02.06.02.01</t>
  </si>
  <si>
    <t>03.04.04.02.06.02.02</t>
  </si>
  <si>
    <t>03.04.04.02.06.02.03</t>
  </si>
  <si>
    <t>03.04.04.02.06.03</t>
  </si>
  <si>
    <t>CAMARA DE MEDICION Y CRP CM100/CRP75-279</t>
  </si>
  <si>
    <t>03.04.04.02.06.03.01</t>
  </si>
  <si>
    <t>03.04.04.02.06.03.02</t>
  </si>
  <si>
    <t>03.04.04.02.06.03.03</t>
  </si>
  <si>
    <t>03.04.04.02.06.04</t>
  </si>
  <si>
    <t>CAMARA CRP CRP73B-279</t>
  </si>
  <si>
    <t>03.04.04.02.06.04.01</t>
  </si>
  <si>
    <t>03.04.04.02.06.04.02</t>
  </si>
  <si>
    <t>Suministro instalación de equipamiento hidráulico dentro de la camara CRP tipo 30 en linea DN 150</t>
  </si>
  <si>
    <t>03.04.04.02.06.04.03</t>
  </si>
  <si>
    <t>Montaje e instalación hidráulica de camara CRP tipo 30 en linea DN 150</t>
  </si>
  <si>
    <t>03.04.04.02.07</t>
  </si>
  <si>
    <t>03.04.04.02.07.01</t>
  </si>
  <si>
    <t>03.04.04.02.07.02</t>
  </si>
  <si>
    <t>03.04.04.02.07.03</t>
  </si>
  <si>
    <t>03.04.04.03</t>
  </si>
  <si>
    <t>LINEA DE ADUCCION PROYECTADA LAP-29 RAP-03</t>
  </si>
  <si>
    <t>03.04.04.03.01</t>
  </si>
  <si>
    <t>03.04.04.03.01.01</t>
  </si>
  <si>
    <t>03.04.04.03.01.02</t>
  </si>
  <si>
    <t>03.04.04.03.02</t>
  </si>
  <si>
    <t>03.04.04.03.02.01</t>
  </si>
  <si>
    <t>03.04.04.03.02.01.01</t>
  </si>
  <si>
    <t>03.04.04.03.02.01.02</t>
  </si>
  <si>
    <t>03.04.04.03.02.01.03</t>
  </si>
  <si>
    <t>03.04.04.03.02.01.04</t>
  </si>
  <si>
    <t>03.04.04.03.02.01.05</t>
  </si>
  <si>
    <t>03.04.04.03.02.01.06</t>
  </si>
  <si>
    <t>03.04.04.03.02.02</t>
  </si>
  <si>
    <t>03.04.04.03.02.02.01</t>
  </si>
  <si>
    <t>03.04.04.03.02.02.02</t>
  </si>
  <si>
    <t>03.04.04.03.02.02.03</t>
  </si>
  <si>
    <t>03.04.04.03.02.02.04</t>
  </si>
  <si>
    <t>03.04.04.03.02.02.05</t>
  </si>
  <si>
    <t>03.04.04.03.02.02.06</t>
  </si>
  <si>
    <t>03.04.04.03.02.02.07</t>
  </si>
  <si>
    <t>03.04.04.03.02.02.08</t>
  </si>
  <si>
    <t>03.04.04.03.02.02.09</t>
  </si>
  <si>
    <t>03.04.04.03.02.02.10</t>
  </si>
  <si>
    <t>03.04.04.03.02.02.11</t>
  </si>
  <si>
    <t>03.04.04.03.02.02.12</t>
  </si>
  <si>
    <t>03.04.04.03.02.02.13</t>
  </si>
  <si>
    <t>03.04.04.03.02.02.14</t>
  </si>
  <si>
    <t>03.04.04.03.02.02.15</t>
  </si>
  <si>
    <t>03.04.04.03.02.02.16</t>
  </si>
  <si>
    <t>03.04.04.03.03</t>
  </si>
  <si>
    <t>03.04.04.03.03.01</t>
  </si>
  <si>
    <t>03.04.04.03.03.02</t>
  </si>
  <si>
    <t>03.04.04.03.03.03</t>
  </si>
  <si>
    <t>03.04.04.03.03.04</t>
  </si>
  <si>
    <t>03.04.04.03.04</t>
  </si>
  <si>
    <t>03.04.04.03.04.01</t>
  </si>
  <si>
    <t>03.04.04.03.04.02</t>
  </si>
  <si>
    <t>03.04.04.03.04.03</t>
  </si>
  <si>
    <t>03.04.04.03.04.04</t>
  </si>
  <si>
    <t>03.04.04.03.05</t>
  </si>
  <si>
    <t>03.04.04.03.05.01</t>
  </si>
  <si>
    <t>CAMARA DE MEDICION Y CRP CM97/CRP72-279</t>
  </si>
  <si>
    <t>03.04.04.03.05.01.01</t>
  </si>
  <si>
    <t>03.04.04.03.05.01.02</t>
  </si>
  <si>
    <t>03.04.04.03.05.01.03</t>
  </si>
  <si>
    <t>03.04.04.03.06</t>
  </si>
  <si>
    <t>03.04.04.03.06.01</t>
  </si>
  <si>
    <t>03.04.04.03.06.02</t>
  </si>
  <si>
    <t>03.04.05.01</t>
  </si>
  <si>
    <t>LINEA DE ADUCCION PROYECTADA LAP-21 R-1</t>
  </si>
  <si>
    <t>03.04.05.01.01</t>
  </si>
  <si>
    <t>03.04.05.01.01.01</t>
  </si>
  <si>
    <t>03.04.05.01.01.02</t>
  </si>
  <si>
    <t>03.04.05.01.01.03</t>
  </si>
  <si>
    <t>03.04.05.01.01.04</t>
  </si>
  <si>
    <t>03.04.05.01.01.05</t>
  </si>
  <si>
    <t>03.04.05.01.01.06</t>
  </si>
  <si>
    <t>03.04.05.01.02</t>
  </si>
  <si>
    <t>03.04.05.01.02.01</t>
  </si>
  <si>
    <t>03.04.05.01.03</t>
  </si>
  <si>
    <t>03.04.05.01.03.01</t>
  </si>
  <si>
    <t>03.04.05.01.03.01.01</t>
  </si>
  <si>
    <t>03.04.05.01.03.01.02</t>
  </si>
  <si>
    <t>03.04.05.01.03.01.03</t>
  </si>
  <si>
    <t>03.04.05.01.03.01.04</t>
  </si>
  <si>
    <t>03.04.05.01.03.01.05</t>
  </si>
  <si>
    <t>03.04.05.01.03.01.06</t>
  </si>
  <si>
    <t>03.04.05.01.03.02</t>
  </si>
  <si>
    <t>03.04.05.01.03.02.01</t>
  </si>
  <si>
    <t>03.04.05.01.03.02.02</t>
  </si>
  <si>
    <t>03.04.05.01.03.02.03</t>
  </si>
  <si>
    <t>03.04.05.01.03.02.04</t>
  </si>
  <si>
    <t>03.04.05.01.03.02.05</t>
  </si>
  <si>
    <t>03.04.05.01.03.02.06</t>
  </si>
  <si>
    <t>03.04.05.01.03.02.07</t>
  </si>
  <si>
    <t>03.04.05.01.03.02.08</t>
  </si>
  <si>
    <t>03.04.05.01.03.02.09</t>
  </si>
  <si>
    <t>03.04.05.01.03.02.10</t>
  </si>
  <si>
    <t>03.04.05.01.03.02.11</t>
  </si>
  <si>
    <t>03.04.05.01.03.02.12</t>
  </si>
  <si>
    <t>03.04.05.01.03.02.13</t>
  </si>
  <si>
    <t>03.04.05.01.03.02.14</t>
  </si>
  <si>
    <t>03.04.05.01.03.02.15</t>
  </si>
  <si>
    <t>03.04.05.01.03.02.16</t>
  </si>
  <si>
    <t>03.04.05.01.04</t>
  </si>
  <si>
    <t>03.04.05.01.04.01</t>
  </si>
  <si>
    <t>03.04.05.01.04.02</t>
  </si>
  <si>
    <t>03.04.05.01.04.03</t>
  </si>
  <si>
    <t>03.04.05.01.04.04</t>
  </si>
  <si>
    <t>03.04.05.01.04.05</t>
  </si>
  <si>
    <t>03.04.05.01.04.06</t>
  </si>
  <si>
    <t>03.04.05.01.04.07</t>
  </si>
  <si>
    <t>03.04.05.01.04.08</t>
  </si>
  <si>
    <t>03.04.05.01.04.09</t>
  </si>
  <si>
    <t>03.04.05.01.04.10</t>
  </si>
  <si>
    <t>03.04.05.01.05</t>
  </si>
  <si>
    <t>03.04.05.01.05.01</t>
  </si>
  <si>
    <t>03.04.05.01.05.02</t>
  </si>
  <si>
    <t>03.04.05.01.05.03</t>
  </si>
  <si>
    <t>03.04.05.01.05.04</t>
  </si>
  <si>
    <t>03.04.05.01.05.05</t>
  </si>
  <si>
    <t>03.04.05.01.05.06</t>
  </si>
  <si>
    <t>03.04.05.01.05.07</t>
  </si>
  <si>
    <t>03.04.05.01.05.08</t>
  </si>
  <si>
    <t>03.04.05.01.05.09</t>
  </si>
  <si>
    <t>03.04.05.01.05.10</t>
  </si>
  <si>
    <t>03.04.05.01.05.11</t>
  </si>
  <si>
    <t>03.04.05.01.05.12</t>
  </si>
  <si>
    <t>03.04.05.01.05.13</t>
  </si>
  <si>
    <t>03.04.05.01.06</t>
  </si>
  <si>
    <t>03.04.05.01.06.01</t>
  </si>
  <si>
    <t>CAMARA DE MEDICION CM87-278</t>
  </si>
  <si>
    <t>03.04.05.01.06.01.01</t>
  </si>
  <si>
    <t>03.04.05.01.06.01.02</t>
  </si>
  <si>
    <t>03.04.05.01.06.01.03</t>
  </si>
  <si>
    <t>03.04.05.01.06.02</t>
  </si>
  <si>
    <t>CAMARA DE MEDICION Y CRP CM88/CRP64-278</t>
  </si>
  <si>
    <t>03.04.05.01.06.02.01</t>
  </si>
  <si>
    <t>03.04.05.01.06.02.02</t>
  </si>
  <si>
    <t>03.04.05.01.06.02.03</t>
  </si>
  <si>
    <t>03.04.05.01.06.03</t>
  </si>
  <si>
    <t>CAMARA DE MEDICION Y CRP CM89/CRP65-278</t>
  </si>
  <si>
    <t>03.04.05.01.06.03.01</t>
  </si>
  <si>
    <t>03.04.05.01.06.03.02</t>
  </si>
  <si>
    <t>03.04.05.01.06.03.03</t>
  </si>
  <si>
    <t>03.04.05.01.07</t>
  </si>
  <si>
    <t>03.04.05.01.07.01</t>
  </si>
  <si>
    <t>03.04.05.01.07.02</t>
  </si>
  <si>
    <t>03.04.05.01.07.03</t>
  </si>
  <si>
    <t>03.04.05.01.07.04</t>
  </si>
  <si>
    <t>03.04.05.02</t>
  </si>
  <si>
    <t>LINEA DE ADUCCION PROYECTADA LAP-22 R-2</t>
  </si>
  <si>
    <t>03.04.05.02.01</t>
  </si>
  <si>
    <t>03.04.05.02.01.01</t>
  </si>
  <si>
    <t>03.04.05.02.01.02</t>
  </si>
  <si>
    <t>03.04.05.02.02</t>
  </si>
  <si>
    <t>03.04.05.02.02.01</t>
  </si>
  <si>
    <t>03.04.05.02.02.02</t>
  </si>
  <si>
    <t>03.04.05.02.03</t>
  </si>
  <si>
    <t>03.04.05.02.03.01</t>
  </si>
  <si>
    <t>03.04.05.02.03.01.01</t>
  </si>
  <si>
    <t>03.04.05.02.03.01.02</t>
  </si>
  <si>
    <t>03.04.05.02.03.01.03</t>
  </si>
  <si>
    <t>03.04.05.02.03.01.04</t>
  </si>
  <si>
    <t>03.04.05.02.03.01.05</t>
  </si>
  <si>
    <t>03.04.05.02.03.01.06</t>
  </si>
  <si>
    <t>03.04.05.02.03.01.07</t>
  </si>
  <si>
    <t>03.04.05.02.03.01.08</t>
  </si>
  <si>
    <t>03.04.05.02.03.01.09</t>
  </si>
  <si>
    <t>03.04.05.02.03.01.10</t>
  </si>
  <si>
    <t>03.04.05.02.03.02</t>
  </si>
  <si>
    <t>03.04.05.02.03.02.01</t>
  </si>
  <si>
    <t>03.04.05.02.03.02.02</t>
  </si>
  <si>
    <t>03.04.05.02.03.02.03</t>
  </si>
  <si>
    <t>03.04.05.02.03.02.04</t>
  </si>
  <si>
    <t>03.04.05.02.03.02.05</t>
  </si>
  <si>
    <t>03.04.05.02.03.02.06</t>
  </si>
  <si>
    <t>03.04.05.02.03.02.07</t>
  </si>
  <si>
    <t>03.04.05.02.03.02.08</t>
  </si>
  <si>
    <t>03.04.05.02.03.02.09</t>
  </si>
  <si>
    <t>03.04.05.02.03.02.10</t>
  </si>
  <si>
    <t>03.04.05.02.03.02.11</t>
  </si>
  <si>
    <t>03.04.05.02.03.02.12</t>
  </si>
  <si>
    <t>03.04.05.02.03.02.13</t>
  </si>
  <si>
    <t>03.04.05.02.03.02.14</t>
  </si>
  <si>
    <t>03.04.05.02.03.02.15</t>
  </si>
  <si>
    <t>03.04.05.02.03.02.16</t>
  </si>
  <si>
    <t>03.04.05.02.03.02.17</t>
  </si>
  <si>
    <t>03.04.05.02.03.02.18</t>
  </si>
  <si>
    <t>03.04.05.02.04</t>
  </si>
  <si>
    <t>03.04.05.02.04.01</t>
  </si>
  <si>
    <t>03.04.05.02.04.02</t>
  </si>
  <si>
    <t>03.04.05.02.04.03</t>
  </si>
  <si>
    <t>03.04.05.02.04.04</t>
  </si>
  <si>
    <t>03.04.05.02.04.05</t>
  </si>
  <si>
    <t>03.04.05.02.04.06</t>
  </si>
  <si>
    <t>03.04.05.02.04.07</t>
  </si>
  <si>
    <t>03.04.05.02.05</t>
  </si>
  <si>
    <t>03.04.05.02.05.01</t>
  </si>
  <si>
    <t>03.04.05.02.05.02</t>
  </si>
  <si>
    <t>03.04.05.02.05.03</t>
  </si>
  <si>
    <t>03.04.05.02.05.04</t>
  </si>
  <si>
    <t>03.04.05.02.05.05</t>
  </si>
  <si>
    <t>03.04.05.02.05.06</t>
  </si>
  <si>
    <t>03.04.05.02.06</t>
  </si>
  <si>
    <t>03.04.05.02.06.01</t>
  </si>
  <si>
    <t>03.04.05.02.06.01.01</t>
  </si>
  <si>
    <t>03.04.05.02.06.01.02</t>
  </si>
  <si>
    <t>03.04.05.02.06.01.03</t>
  </si>
  <si>
    <t>03.04.05.02.06.01.04</t>
  </si>
  <si>
    <t>03.04.05.02.06.01.05</t>
  </si>
  <si>
    <t>03.04.05.02.07</t>
  </si>
  <si>
    <t>03.04.05.02.07.01</t>
  </si>
  <si>
    <t>CAMARA DE MEDICION Y CRP CM57/CRP38-278</t>
  </si>
  <si>
    <t>03.04.05.02.07.01.01</t>
  </si>
  <si>
    <t>03.04.05.02.07.01.02</t>
  </si>
  <si>
    <t>Suministro instalación de equipamiento hidráulico dentro de la camara de medicion y CRP tipo 18 en linea DN 100</t>
  </si>
  <si>
    <t>03.04.05.02.07.01.03</t>
  </si>
  <si>
    <t>Montaje e instalación hidráulica de camara de medicion y CRP tipo 18 en linea DN 100</t>
  </si>
  <si>
    <t>03.04.05.02.07.02</t>
  </si>
  <si>
    <t>CAMARA DE MEDICION Y CRP CM58/CRP39-278</t>
  </si>
  <si>
    <t>03.04.05.02.07.02.01</t>
  </si>
  <si>
    <t>Cámara tipo rectangular p/camara de medicion y CRP tipo D  t. semirocoso de 2,51 - 3,00 m prof. (C-PV)</t>
  </si>
  <si>
    <t>03.04.05.02.07.02.02</t>
  </si>
  <si>
    <t>03.04.05.02.07.02.03</t>
  </si>
  <si>
    <t>03.04.05.02.08</t>
  </si>
  <si>
    <t>03.04.05.02.08.01</t>
  </si>
  <si>
    <t>03.04.05.02.08.02</t>
  </si>
  <si>
    <t>03.04.05.02.08.03</t>
  </si>
  <si>
    <t>03.04.05.03</t>
  </si>
  <si>
    <t>LINEA DE ADUCCION PROYECTADA LAP-23 R-3</t>
  </si>
  <si>
    <t>03.04.05.03.01</t>
  </si>
  <si>
    <t>03.04.05.03.01.01</t>
  </si>
  <si>
    <t>03.04.05.03.01.02</t>
  </si>
  <si>
    <t>03.04.05.03.01.03</t>
  </si>
  <si>
    <t>03.04.05.03.01.04</t>
  </si>
  <si>
    <t>03.04.05.03.01.05</t>
  </si>
  <si>
    <t>03.04.05.03.01.06</t>
  </si>
  <si>
    <t>03.04.05.03.02</t>
  </si>
  <si>
    <t>03.04.05.03.02.01</t>
  </si>
  <si>
    <t>03.04.05.03.03</t>
  </si>
  <si>
    <t>03.04.05.03.03.01</t>
  </si>
  <si>
    <t>03.04.05.03.03.02</t>
  </si>
  <si>
    <t>03.04.05.03.03.03</t>
  </si>
  <si>
    <t>03.04.05.03.03.04</t>
  </si>
  <si>
    <t>03.04.05.03.03.05</t>
  </si>
  <si>
    <t>03.04.05.03.03.06</t>
  </si>
  <si>
    <t>03.04.05.03.03.07</t>
  </si>
  <si>
    <t>03.04.05.03.03.08</t>
  </si>
  <si>
    <t>03.04.05.03.03.09</t>
  </si>
  <si>
    <t>03.04.05.03.03.10</t>
  </si>
  <si>
    <t>03.04.05.03.03.11</t>
  </si>
  <si>
    <t>03.04.05.03.03.12</t>
  </si>
  <si>
    <t>03.04.05.03.03.13</t>
  </si>
  <si>
    <t>03.04.05.03.03.14</t>
  </si>
  <si>
    <t>03.04.05.03.03.15</t>
  </si>
  <si>
    <t>03.04.05.03.04</t>
  </si>
  <si>
    <t>03.04.05.03.04.01</t>
  </si>
  <si>
    <t>03.04.05.03.04.02</t>
  </si>
  <si>
    <t>03.04.05.03.04.03</t>
  </si>
  <si>
    <t>03.04.05.03.04.04</t>
  </si>
  <si>
    <t>03.04.05.03.04.05</t>
  </si>
  <si>
    <t>03.04.05.03.04.06</t>
  </si>
  <si>
    <t>03.04.05.03.05</t>
  </si>
  <si>
    <t>03.04.05.03.05.01</t>
  </si>
  <si>
    <t>03.04.05.03.05.02</t>
  </si>
  <si>
    <t>03.04.05.03.05.03</t>
  </si>
  <si>
    <t>03.04.05.03.05.04</t>
  </si>
  <si>
    <t>03.04.05.03.05.05</t>
  </si>
  <si>
    <t>03.04.05.03.05.06</t>
  </si>
  <si>
    <t>03.04.05.03.05.07</t>
  </si>
  <si>
    <t>03.04.05.03.05.08</t>
  </si>
  <si>
    <t>03.04.05.03.05.09</t>
  </si>
  <si>
    <t>03.04.05.03.06</t>
  </si>
  <si>
    <t>03.04.05.03.06.01</t>
  </si>
  <si>
    <t>CAMARA DE MEDICION CM74-278</t>
  </si>
  <si>
    <t>03.04.05.03.06.01.01</t>
  </si>
  <si>
    <t>03.04.05.03.06.01.02</t>
  </si>
  <si>
    <t>03.04.05.03.06.01.03</t>
  </si>
  <si>
    <t>03.04.05.03.06.02</t>
  </si>
  <si>
    <t>CAMARA DE MEDICION Y CRP CM75/CRP53-278</t>
  </si>
  <si>
    <t>03.04.05.03.06.02.01</t>
  </si>
  <si>
    <t>03.04.05.03.06.02.02</t>
  </si>
  <si>
    <t>03.04.05.03.06.02.03</t>
  </si>
  <si>
    <t>03.04.05.03.06.03</t>
  </si>
  <si>
    <t>CAMARA DE MEDICION Y CRP CM76/CRP54-278</t>
  </si>
  <si>
    <t>03.04.05.03.06.03.01</t>
  </si>
  <si>
    <t>03.04.05.03.06.03.02</t>
  </si>
  <si>
    <t>03.04.05.03.06.03.03</t>
  </si>
  <si>
    <t>03.04.05.03.07</t>
  </si>
  <si>
    <t>03.04.05.03.07.01</t>
  </si>
  <si>
    <t>03.04.05.03.07.02</t>
  </si>
  <si>
    <t>03.04.05.03.07.03</t>
  </si>
  <si>
    <t>03.04.05.04</t>
  </si>
  <si>
    <t>LINEA DE ADUCCION PROYECTADA LAP-24 RAP-04</t>
  </si>
  <si>
    <t>03.04.05.04.01</t>
  </si>
  <si>
    <t>03.04.05.04.01.01</t>
  </si>
  <si>
    <t>03.04.05.04.01.02</t>
  </si>
  <si>
    <t>03.04.05.04.02</t>
  </si>
  <si>
    <t>03.04.05.04.02.01</t>
  </si>
  <si>
    <t>03.04.05.04.03</t>
  </si>
  <si>
    <t>03.04.05.04.03.01</t>
  </si>
  <si>
    <t>03.04.05.04.03.02</t>
  </si>
  <si>
    <t>03.04.05.04.03.03</t>
  </si>
  <si>
    <t>03.04.05.04.03.04</t>
  </si>
  <si>
    <t>03.04.05.04.03.05</t>
  </si>
  <si>
    <t>03.04.05.04.03.06</t>
  </si>
  <si>
    <t>03.04.05.04.03.07</t>
  </si>
  <si>
    <t>03.04.05.04.03.08</t>
  </si>
  <si>
    <t>03.04.05.04.03.09</t>
  </si>
  <si>
    <t>03.04.05.04.03.10</t>
  </si>
  <si>
    <t>03.04.05.04.03.11</t>
  </si>
  <si>
    <t>03.04.05.04.03.12</t>
  </si>
  <si>
    <t>03.04.05.04.03.13</t>
  </si>
  <si>
    <t>03.04.05.04.03.14</t>
  </si>
  <si>
    <t>03.04.05.04.03.15</t>
  </si>
  <si>
    <t>03.04.05.04.04</t>
  </si>
  <si>
    <t>03.04.05.04.04.01</t>
  </si>
  <si>
    <t>03.04.05.04.04.02</t>
  </si>
  <si>
    <t>03.04.05.04.04.03</t>
  </si>
  <si>
    <t>03.04.05.04.04.04</t>
  </si>
  <si>
    <t>03.04.05.04.04.05</t>
  </si>
  <si>
    <t>03.04.05.04.04.06</t>
  </si>
  <si>
    <t>03.04.05.04.05</t>
  </si>
  <si>
    <t>03.04.05.04.05.01</t>
  </si>
  <si>
    <t>03.04.05.04.05.02</t>
  </si>
  <si>
    <t>03.04.05.04.05.03</t>
  </si>
  <si>
    <t>03.04.05.04.05.04</t>
  </si>
  <si>
    <t>03.04.05.04.05.05</t>
  </si>
  <si>
    <t>03.04.05.04.05.06</t>
  </si>
  <si>
    <t>03.04.05.04.05.07</t>
  </si>
  <si>
    <t>03.04.05.04.06</t>
  </si>
  <si>
    <t>03.04.05.04.06.01</t>
  </si>
  <si>
    <t>03.04.05.04.06.01.01</t>
  </si>
  <si>
    <t>03.04.05.04.06.01.02</t>
  </si>
  <si>
    <t>03.04.05.04.06.01.03</t>
  </si>
  <si>
    <t>03.04.05.04.06.01.04</t>
  </si>
  <si>
    <t>03.04.05.04.06.01.05</t>
  </si>
  <si>
    <t>03.04.05.04.06.01.06</t>
  </si>
  <si>
    <t>03.04.05.04.07</t>
  </si>
  <si>
    <t>03.04.05.04.07.01</t>
  </si>
  <si>
    <t>CAMARA CRP CRP57-278</t>
  </si>
  <si>
    <t>03.04.05.04.07.01.01</t>
  </si>
  <si>
    <t>Cámara tipo rectangular p/camara de medicion tipo C  t. normal de 2,51 - 3,00 m prof. (C-PI)</t>
  </si>
  <si>
    <t>03.04.05.04.07.01.02</t>
  </si>
  <si>
    <t>03.04.05.04.07.01.03</t>
  </si>
  <si>
    <t>03.04.05.04.07.02</t>
  </si>
  <si>
    <t>CAMARA DE MEDICION CM79-278</t>
  </si>
  <si>
    <t>03.04.05.04.07.02.01</t>
  </si>
  <si>
    <t>Cámara tipo rectangular p/camara de medicion y CRP tipo A  t. normal de 2,51 - 3,00 m prof. (C-PI)</t>
  </si>
  <si>
    <t>03.04.05.04.07.02.02</t>
  </si>
  <si>
    <t>03.04.05.04.07.02.03</t>
  </si>
  <si>
    <t>03.04.05.04.07.03</t>
  </si>
  <si>
    <t>CAMARA DE MEDICION Y CRP CM80/CRP58-278</t>
  </si>
  <si>
    <t>03.04.05.04.07.03.01</t>
  </si>
  <si>
    <t>03.04.05.04.07.03.02</t>
  </si>
  <si>
    <t>03.04.05.04.07.03.03</t>
  </si>
  <si>
    <t>03.04.05.04.07.04</t>
  </si>
  <si>
    <t>CAMARA DE MEDICION Y CRP CM81/CRP59-278</t>
  </si>
  <si>
    <t>03.04.05.04.07.04.01</t>
  </si>
  <si>
    <t>03.04.05.04.07.04.02</t>
  </si>
  <si>
    <t>03.04.05.04.07.04.03</t>
  </si>
  <si>
    <t>03.04.05.04.08</t>
  </si>
  <si>
    <t>03.04.05.04.08.01</t>
  </si>
  <si>
    <t>03.04.05.04.08.02</t>
  </si>
  <si>
    <t>03.04.05.04.08.03</t>
  </si>
  <si>
    <t>03.04.05.05</t>
  </si>
  <si>
    <t>LINEA DE ADUCCION PROYECTADA LAP-25 RAP-05</t>
  </si>
  <si>
    <t>03.04.05.05.01</t>
  </si>
  <si>
    <t>03.04.05.05.01.01</t>
  </si>
  <si>
    <t>03.04.05.05.01.02</t>
  </si>
  <si>
    <t>03.04.05.05.01.03</t>
  </si>
  <si>
    <t>03.04.05.05.01.04</t>
  </si>
  <si>
    <t>03.04.05.05.01.05</t>
  </si>
  <si>
    <t>03.04.05.05.01.06</t>
  </si>
  <si>
    <t>03.04.05.05.02</t>
  </si>
  <si>
    <t>03.04.05.05.02.01</t>
  </si>
  <si>
    <t>03.04.05.05.02.02</t>
  </si>
  <si>
    <t>03.04.05.05.03</t>
  </si>
  <si>
    <t>03.04.05.05.03.01</t>
  </si>
  <si>
    <t>03.04.05.05.03.02</t>
  </si>
  <si>
    <t>03.04.05.05.03.03</t>
  </si>
  <si>
    <t>03.04.05.05.03.04</t>
  </si>
  <si>
    <t>03.04.05.05.03.05</t>
  </si>
  <si>
    <t>03.04.05.05.03.06</t>
  </si>
  <si>
    <t>03.04.05.05.03.07</t>
  </si>
  <si>
    <t>03.04.05.05.03.08</t>
  </si>
  <si>
    <t>03.04.05.05.03.09</t>
  </si>
  <si>
    <t>03.04.05.05.03.10</t>
  </si>
  <si>
    <t>03.04.05.05.04</t>
  </si>
  <si>
    <t>03.04.05.05.04.01</t>
  </si>
  <si>
    <t>03.04.05.05.04.02</t>
  </si>
  <si>
    <t>03.04.05.05.04.03</t>
  </si>
  <si>
    <t>03.04.05.05.04.04</t>
  </si>
  <si>
    <t>03.04.05.05.04.05</t>
  </si>
  <si>
    <t>03.04.05.05.04.06</t>
  </si>
  <si>
    <t>03.04.05.05.05</t>
  </si>
  <si>
    <t>03.04.05.05.05.01</t>
  </si>
  <si>
    <t>03.04.05.05.05.02</t>
  </si>
  <si>
    <t>03.04.05.05.05.03</t>
  </si>
  <si>
    <t>03.04.05.05.05.04</t>
  </si>
  <si>
    <t>03.04.05.05.05.05</t>
  </si>
  <si>
    <t>03.04.05.05.05.06</t>
  </si>
  <si>
    <t>03.04.05.05.05.07</t>
  </si>
  <si>
    <t>03.04.05.05.05.08</t>
  </si>
  <si>
    <t>03.04.05.05.05.09</t>
  </si>
  <si>
    <t>03.04.05.05.05.10</t>
  </si>
  <si>
    <t>03.04.05.05.05.11</t>
  </si>
  <si>
    <t>03.04.05.05.06</t>
  </si>
  <si>
    <t>03.04.05.05.06.01</t>
  </si>
  <si>
    <t>03.04.05.05.06.01.01</t>
  </si>
  <si>
    <t>03.04.05.05.06.01.02</t>
  </si>
  <si>
    <t>03.04.05.05.06.01.03</t>
  </si>
  <si>
    <t>03.04.05.05.06.01.04</t>
  </si>
  <si>
    <t>03.04.05.05.06.02</t>
  </si>
  <si>
    <t>03.04.05.05.06.02.01</t>
  </si>
  <si>
    <t>03.04.05.05.06.02.02</t>
  </si>
  <si>
    <t>03.04.05.05.06.02.03</t>
  </si>
  <si>
    <t>03.04.05.05.06.02.04</t>
  </si>
  <si>
    <t>03.04.05.05.06.02.05</t>
  </si>
  <si>
    <t>03.04.05.05.07</t>
  </si>
  <si>
    <t>03.04.05.05.07.01</t>
  </si>
  <si>
    <t>CAMARA DE MEDICION CM82-278</t>
  </si>
  <si>
    <t>03.04.05.05.07.01.01</t>
  </si>
  <si>
    <t>03.04.05.05.07.01.02</t>
  </si>
  <si>
    <t>03.04.05.05.07.01.03</t>
  </si>
  <si>
    <t>03.04.05.05.07.02</t>
  </si>
  <si>
    <t>CAMARA DE MEDICION Y CRP CM83/CRP60-278</t>
  </si>
  <si>
    <t>03.04.05.05.07.02.01</t>
  </si>
  <si>
    <t>03.04.05.05.07.02.02</t>
  </si>
  <si>
    <t>03.04.05.05.07.02.03</t>
  </si>
  <si>
    <t>03.04.05.05.07.03</t>
  </si>
  <si>
    <t>CAMARA DE MEDICION CM84-278</t>
  </si>
  <si>
    <t>03.04.05.05.07.03.01</t>
  </si>
  <si>
    <t>Cámara tipo rectangular p/camara de medicion y CRP tipo A  t. normal de 2,51 - 3,00 m prof. (C-PV)</t>
  </si>
  <si>
    <t>03.04.05.05.07.03.02</t>
  </si>
  <si>
    <t>03.04.05.05.07.03.03</t>
  </si>
  <si>
    <t>03.04.05.05.07.04</t>
  </si>
  <si>
    <t>CAMARA DE MEDICION Y CRP CM85/CRP62-278</t>
  </si>
  <si>
    <t>03.04.05.05.07.04.01</t>
  </si>
  <si>
    <t>03.04.05.05.07.04.02</t>
  </si>
  <si>
    <t>03.04.05.05.07.04.03</t>
  </si>
  <si>
    <t>03.04.05.05.07.05</t>
  </si>
  <si>
    <t>CAMARA DE MEDICION CM86-278</t>
  </si>
  <si>
    <t>03.04.05.05.07.05.01</t>
  </si>
  <si>
    <t>Cámara tipo rectangular p/camara CRP tipo A  t. rocoso de 2,51 - 3,00 m prof. (C-PI)</t>
  </si>
  <si>
    <t>03.04.05.05.07.05.02</t>
  </si>
  <si>
    <t>03.04.05.05.07.05.03</t>
  </si>
  <si>
    <t>03.04.05.05.07.06</t>
  </si>
  <si>
    <t>CAMARA CRP CRP61-278</t>
  </si>
  <si>
    <t>03.04.05.05.07.06.01</t>
  </si>
  <si>
    <t>03.04.05.05.07.06.02</t>
  </si>
  <si>
    <t>03.04.05.05.07.06.03</t>
  </si>
  <si>
    <t>03.04.05.05.08</t>
  </si>
  <si>
    <t>03.04.05.05.08.01</t>
  </si>
  <si>
    <t>03.04.05.05.08.02</t>
  </si>
  <si>
    <t>03.04.05.05.08.03</t>
  </si>
  <si>
    <t>03.04.05.06</t>
  </si>
  <si>
    <t>LINEA DE ADUCCION PROYECTADA LAP-26 RAP-07</t>
  </si>
  <si>
    <t>03.04.05.06.01</t>
  </si>
  <si>
    <t>03.04.05.06.01.01</t>
  </si>
  <si>
    <t>03.04.05.06.01.02</t>
  </si>
  <si>
    <t>03.04.05.06.01.03</t>
  </si>
  <si>
    <t>03.04.05.06.02</t>
  </si>
  <si>
    <t>03.04.05.06.02.01</t>
  </si>
  <si>
    <t>03.04.05.06.02.02</t>
  </si>
  <si>
    <t>03.04.05.06.02.03</t>
  </si>
  <si>
    <t>03.04.05.06.02.04</t>
  </si>
  <si>
    <t>03.04.05.06.02.05</t>
  </si>
  <si>
    <t>03.04.05.06.02.06</t>
  </si>
  <si>
    <t>03.04.05.06.02.07</t>
  </si>
  <si>
    <t>03.04.05.06.02.08</t>
  </si>
  <si>
    <t>03.04.05.06.02.09</t>
  </si>
  <si>
    <t>03.04.05.06.02.10</t>
  </si>
  <si>
    <t>03.04.05.06.02.11</t>
  </si>
  <si>
    <t>03.04.05.06.02.12</t>
  </si>
  <si>
    <t>03.04.05.06.02.13</t>
  </si>
  <si>
    <t>03.04.05.06.02.14</t>
  </si>
  <si>
    <t>03.04.05.06.02.15</t>
  </si>
  <si>
    <t>03.04.05.06.02.16</t>
  </si>
  <si>
    <t>03.04.05.06.03</t>
  </si>
  <si>
    <t>03.04.05.06.03.01</t>
  </si>
  <si>
    <t>03.04.05.06.03.02</t>
  </si>
  <si>
    <t>03.04.05.06.03.03</t>
  </si>
  <si>
    <t>03.04.05.06.03.04</t>
  </si>
  <si>
    <t>03.04.05.06.04</t>
  </si>
  <si>
    <t>03.04.05.06.04.01</t>
  </si>
  <si>
    <t>03.04.05.06.04.02</t>
  </si>
  <si>
    <t>03.04.05.06.04.03</t>
  </si>
  <si>
    <t>03.04.05.06.04.04</t>
  </si>
  <si>
    <t>03.04.05.06.04.05</t>
  </si>
  <si>
    <t>03.04.05.06.04.06</t>
  </si>
  <si>
    <t>03.04.05.06.05</t>
  </si>
  <si>
    <t>03.04.05.06.05.01</t>
  </si>
  <si>
    <t>03.04.05.06.05.01.01</t>
  </si>
  <si>
    <t>03.04.05.06.05.01.02</t>
  </si>
  <si>
    <t>03.04.05.06.05.01.03</t>
  </si>
  <si>
    <t>03.04.05.06.05.01.04</t>
  </si>
  <si>
    <t>03.04.05.06.05.02</t>
  </si>
  <si>
    <t>03.04.05.06.05.02.01</t>
  </si>
  <si>
    <t>03.04.05.06.05.02.02</t>
  </si>
  <si>
    <t>03.04.05.06.05.02.03</t>
  </si>
  <si>
    <t>03.04.05.06.05.02.04</t>
  </si>
  <si>
    <t>03.04.05.06.06</t>
  </si>
  <si>
    <t>03.04.05.06.06.01</t>
  </si>
  <si>
    <t>CAMARA DE MEDICION Y CRP CM77/CRP55-278</t>
  </si>
  <si>
    <t>03.04.05.06.06.01.01</t>
  </si>
  <si>
    <t>03.04.05.06.06.01.02</t>
  </si>
  <si>
    <t>03.04.05.06.06.01.03</t>
  </si>
  <si>
    <t>03.04.05.06.06.02</t>
  </si>
  <si>
    <t>CAMARA DE MEDICION Y CRP CM78/CRP56-278</t>
  </si>
  <si>
    <t>03.04.05.06.06.02.01</t>
  </si>
  <si>
    <t>03.04.05.06.06.02.02</t>
  </si>
  <si>
    <t>03.04.05.06.06.02.03</t>
  </si>
  <si>
    <t>03.04.05.06.07</t>
  </si>
  <si>
    <t>03.04.05.06.07.01</t>
  </si>
  <si>
    <t>03.04.05.06.07.02</t>
  </si>
  <si>
    <t>SECTOR  277</t>
  </si>
  <si>
    <t>03.04.06.01</t>
  </si>
  <si>
    <t>LINEA DE ADUCCION PROYECTADA LAP-18 R-1</t>
  </si>
  <si>
    <t>03.04.06.01.01</t>
  </si>
  <si>
    <t>03.04.06.01.01.01</t>
  </si>
  <si>
    <t>03.04.06.01.01.02</t>
  </si>
  <si>
    <t>03.04.06.01.01.03</t>
  </si>
  <si>
    <t>03.04.06.01.01.04</t>
  </si>
  <si>
    <t>03.04.06.01.01.05</t>
  </si>
  <si>
    <t>03.04.06.01.01.06</t>
  </si>
  <si>
    <t>03.04.06.01.02</t>
  </si>
  <si>
    <t>03.04.06.01.02.01</t>
  </si>
  <si>
    <t>03.04.06.01.02.02</t>
  </si>
  <si>
    <t>03.04.06.01.02.03</t>
  </si>
  <si>
    <t>03.04.06.01.03</t>
  </si>
  <si>
    <t>03.04.06.01.03.01</t>
  </si>
  <si>
    <t>03.04.06.01.03.02</t>
  </si>
  <si>
    <t>03.04.06.01.03.03</t>
  </si>
  <si>
    <t>03.04.06.01.03.04</t>
  </si>
  <si>
    <t>03.04.06.01.03.05</t>
  </si>
  <si>
    <t>03.04.06.01.03.06</t>
  </si>
  <si>
    <t>03.04.06.01.03.07</t>
  </si>
  <si>
    <t>03.04.06.01.03.08</t>
  </si>
  <si>
    <t>03.04.06.01.03.09</t>
  </si>
  <si>
    <t>03.04.06.01.03.10</t>
  </si>
  <si>
    <t>03.04.06.01.03.11</t>
  </si>
  <si>
    <t>03.04.06.01.03.12</t>
  </si>
  <si>
    <t>03.04.06.01.03.13</t>
  </si>
  <si>
    <t>03.04.06.01.03.14</t>
  </si>
  <si>
    <t>03.04.06.01.03.15</t>
  </si>
  <si>
    <t>03.04.06.01.03.16</t>
  </si>
  <si>
    <t>03.04.06.01.03.17</t>
  </si>
  <si>
    <t>03.04.06.01.03.18</t>
  </si>
  <si>
    <t>03.04.06.01.03.19</t>
  </si>
  <si>
    <t>03.04.06.01.04</t>
  </si>
  <si>
    <t>03.04.06.01.04.01</t>
  </si>
  <si>
    <t>03.04.06.01.04.02</t>
  </si>
  <si>
    <t>03.04.06.01.04.03</t>
  </si>
  <si>
    <t>03.04.06.01.04.04</t>
  </si>
  <si>
    <t>03.04.06.01.04.05</t>
  </si>
  <si>
    <t>03.04.06.01.04.06</t>
  </si>
  <si>
    <t>03.04.06.01.04.07</t>
  </si>
  <si>
    <t>03.04.06.01.04.08</t>
  </si>
  <si>
    <t>03.04.06.01.04.09</t>
  </si>
  <si>
    <t>03.04.06.01.05</t>
  </si>
  <si>
    <t>03.04.06.01.05.01</t>
  </si>
  <si>
    <t>03.04.06.01.05.02</t>
  </si>
  <si>
    <t>03.04.06.01.05.03</t>
  </si>
  <si>
    <t>03.04.06.01.05.04</t>
  </si>
  <si>
    <t>03.04.06.01.05.05</t>
  </si>
  <si>
    <t>03.04.06.01.05.06</t>
  </si>
  <si>
    <t>03.04.06.01.05.07</t>
  </si>
  <si>
    <t>03.04.06.01.05.08</t>
  </si>
  <si>
    <t>03.04.06.01.05.09</t>
  </si>
  <si>
    <t>Reducción ho. dúctil 2 enchufes acerrojada  DN  300  a  200</t>
  </si>
  <si>
    <t>03.04.06.01.05.10</t>
  </si>
  <si>
    <t>03.04.06.01.05.11</t>
  </si>
  <si>
    <t>03.04.06.01.05.12</t>
  </si>
  <si>
    <t>03.04.06.01.05.13</t>
  </si>
  <si>
    <t>03.04.06.01.05.14</t>
  </si>
  <si>
    <t>03.04.06.01.05.15</t>
  </si>
  <si>
    <t>03.04.06.01.05.16</t>
  </si>
  <si>
    <t>03.04.06.01.06</t>
  </si>
  <si>
    <t>03.04.06.01.06.01</t>
  </si>
  <si>
    <t>03.04.06.01.06.01.01</t>
  </si>
  <si>
    <t>03.04.06.01.06.01.02</t>
  </si>
  <si>
    <t>03.04.06.01.06.01.03</t>
  </si>
  <si>
    <t>03.04.06.01.06.01.04</t>
  </si>
  <si>
    <t>03.04.06.01.07</t>
  </si>
  <si>
    <t>03.04.06.01.07.01</t>
  </si>
  <si>
    <t>CAMARA DE MEDICION CM41-277</t>
  </si>
  <si>
    <t>03.04.06.01.07.01.01</t>
  </si>
  <si>
    <t>03.04.06.01.07.01.02</t>
  </si>
  <si>
    <t>03.04.06.01.07.01.03</t>
  </si>
  <si>
    <t>03.04.06.01.07.02</t>
  </si>
  <si>
    <t>CAMARA DE MEDICION Y CRP CM42/CRP24-277</t>
  </si>
  <si>
    <t>03.04.06.01.07.02.01</t>
  </si>
  <si>
    <t>03.04.06.01.07.02.02</t>
  </si>
  <si>
    <t>03.04.06.01.07.02.03</t>
  </si>
  <si>
    <t>03.04.06.01.07.03</t>
  </si>
  <si>
    <t>CAMARA DE MEDICION Y CRP CM43/CRP25-277</t>
  </si>
  <si>
    <t>03.04.06.01.07.03.01</t>
  </si>
  <si>
    <t>03.04.06.01.07.03.02</t>
  </si>
  <si>
    <t>03.04.06.01.07.03.03</t>
  </si>
  <si>
    <t>03.04.06.01.08</t>
  </si>
  <si>
    <t>03.04.06.01.08.01</t>
  </si>
  <si>
    <t>03.04.06.01.08.02</t>
  </si>
  <si>
    <t>03.04.06.01.08.03</t>
  </si>
  <si>
    <t>03.04.06.01.08.04</t>
  </si>
  <si>
    <t>03.04.06.02</t>
  </si>
  <si>
    <t>LINEA DE ADUCCION PROYECTADA LAP-19 RAP-02</t>
  </si>
  <si>
    <t>03.04.06.02.01</t>
  </si>
  <si>
    <t>03.04.06.02.01.01</t>
  </si>
  <si>
    <t>03.04.06.02.01.02</t>
  </si>
  <si>
    <t>03.04.06.02.01.03</t>
  </si>
  <si>
    <t>03.04.06.02.01.04</t>
  </si>
  <si>
    <t>03.04.06.02.01.05</t>
  </si>
  <si>
    <t>03.04.06.02.01.06</t>
  </si>
  <si>
    <t>03.04.06.02.02</t>
  </si>
  <si>
    <t>03.04.06.02.02.01</t>
  </si>
  <si>
    <t>03.04.06.02.02.02</t>
  </si>
  <si>
    <t>03.04.06.02.03</t>
  </si>
  <si>
    <t>03.04.06.02.03.01</t>
  </si>
  <si>
    <t>03.04.06.02.03.01.01</t>
  </si>
  <si>
    <t>03.04.06.02.03.01.02</t>
  </si>
  <si>
    <t>03.04.06.02.03.01.03</t>
  </si>
  <si>
    <t>03.04.06.02.03.01.04</t>
  </si>
  <si>
    <t>03.04.06.02.03.01.05</t>
  </si>
  <si>
    <t>03.04.06.02.03.01.06</t>
  </si>
  <si>
    <t>03.04.06.02.03.01.07</t>
  </si>
  <si>
    <t>03.04.06.02.03.01.08</t>
  </si>
  <si>
    <t>03.04.06.02.03.02</t>
  </si>
  <si>
    <t>03.04.06.02.03.02.01</t>
  </si>
  <si>
    <t>03.04.06.02.03.02.02</t>
  </si>
  <si>
    <t>Excav. zanja (pulso) p/tub. t-semirocoso DN   50 -   80  de 0,60 m a 1,00 m prof.</t>
  </si>
  <si>
    <t>03.04.06.02.03.02.03</t>
  </si>
  <si>
    <t>Excav. zanja (pulso) p/tub. t-semirocoso DN  200 -  250  de 1,26 m a 1,50 m prof.</t>
  </si>
  <si>
    <t>03.04.06.02.03.02.04</t>
  </si>
  <si>
    <t>03.04.06.02.03.02.05</t>
  </si>
  <si>
    <t>03.04.06.02.03.02.06</t>
  </si>
  <si>
    <t>Refine y nivel de zanja t-semirocoso  p/ tub. DN   50 -   80  para toda profund.</t>
  </si>
  <si>
    <t>03.04.06.02.03.02.07</t>
  </si>
  <si>
    <t>03.04.06.02.03.02.08</t>
  </si>
  <si>
    <t>03.04.06.02.03.02.09</t>
  </si>
  <si>
    <t>03.04.06.02.03.02.10</t>
  </si>
  <si>
    <t>Relleno comp.zanja(pul) p/tub t-semiroca DN   50 -   80  de 0,60 m a 1,00 m prof.</t>
  </si>
  <si>
    <t>03.04.06.02.03.02.11</t>
  </si>
  <si>
    <t>03.04.06.02.03.02.12</t>
  </si>
  <si>
    <t>03.04.06.02.03.02.13</t>
  </si>
  <si>
    <t>03.04.06.02.03.02.14</t>
  </si>
  <si>
    <t>Acarreo desmonte (pulso) t. semirocoso en zona aledaña tub DN 50 - 80 mm para toda prof.</t>
  </si>
  <si>
    <t>03.04.06.02.03.02.15</t>
  </si>
  <si>
    <t>Acarreo desmonte (pulso) t. semirocoso en zona aledaña tub DN 200 - 250 mm para toda prof.</t>
  </si>
  <si>
    <t>03.04.06.02.03.02.16</t>
  </si>
  <si>
    <t>03.04.06.02.03.02.17</t>
  </si>
  <si>
    <t>03.04.06.02.03.02.18</t>
  </si>
  <si>
    <t>Acarreo material relleno (pulso) t. semirocoso en zona aledaña tub DN 50 - 80 mm para toda prof.</t>
  </si>
  <si>
    <t>03.04.06.02.03.02.19</t>
  </si>
  <si>
    <t>Acarreo material relleno (pulso) t. semirocoso en zona aledaña tub DN 200 - 250 mm para toda prof.</t>
  </si>
  <si>
    <t>03.04.06.02.03.02.20</t>
  </si>
  <si>
    <t>03.04.06.02.03.02.21</t>
  </si>
  <si>
    <t>03.04.06.02.03.02.22</t>
  </si>
  <si>
    <t>Elimin. desmonte(c+v) t-semiroca  p/tub. DN   50 -   80  para toda prof.</t>
  </si>
  <si>
    <t>03.04.06.02.03.02.23</t>
  </si>
  <si>
    <t>03.04.06.02.03.02.24</t>
  </si>
  <si>
    <t>03.04.06.02.03.02.25</t>
  </si>
  <si>
    <t>03.04.06.02.03.02.26</t>
  </si>
  <si>
    <t>03.04.06.02.03.02.27</t>
  </si>
  <si>
    <t>03.04.06.02.03.02.28</t>
  </si>
  <si>
    <t>03.04.06.02.03.02.29</t>
  </si>
  <si>
    <t>03.04.06.02.03.02.30</t>
  </si>
  <si>
    <t>03.04.06.02.04</t>
  </si>
  <si>
    <t>03.04.06.02.04.01</t>
  </si>
  <si>
    <t>Tubería de Hierro ductil acerrojada C-40 DN  80 incluye anillo + 1% de desperdicio</t>
  </si>
  <si>
    <t>03.04.06.02.04.02</t>
  </si>
  <si>
    <t>03.04.06.02.04.03</t>
  </si>
  <si>
    <t>03.04.06.02.04.04</t>
  </si>
  <si>
    <t>03.04.06.02.04.05</t>
  </si>
  <si>
    <t>03.04.06.02.04.06</t>
  </si>
  <si>
    <t>Suministro e instalación de manga HDPE e= 8 mils (200 micrones) para protección de tubería HD DN 80</t>
  </si>
  <si>
    <t>03.04.06.02.04.07</t>
  </si>
  <si>
    <t>03.04.06.02.04.08</t>
  </si>
  <si>
    <t>03.04.06.02.04.09</t>
  </si>
  <si>
    <t>03.04.06.02.04.10</t>
  </si>
  <si>
    <t>03.04.06.02.04.11</t>
  </si>
  <si>
    <t>Instalación de tubería de hierro dúctil  DN   80  incluye prueba hidráulica</t>
  </si>
  <si>
    <t>03.04.06.02.04.12</t>
  </si>
  <si>
    <t>03.04.06.02.04.13</t>
  </si>
  <si>
    <t>03.04.06.02.04.14</t>
  </si>
  <si>
    <t>03.04.06.02.04.15</t>
  </si>
  <si>
    <t>03.04.06.02.04.16</t>
  </si>
  <si>
    <t>Transporte a zona sin acceso tubería Hierro ductil DN 50 - 80</t>
  </si>
  <si>
    <t>03.04.06.02.04.17</t>
  </si>
  <si>
    <t>03.04.06.02.05</t>
  </si>
  <si>
    <t>03.04.06.02.05.01</t>
  </si>
  <si>
    <t>Codo de hierro dúctil de 1/8 2 enchufes  triduct acerrojado DN   80</t>
  </si>
  <si>
    <t>03.04.06.02.05.02</t>
  </si>
  <si>
    <t>Codo de hierro dúctil de 1/16 2enchufes  triduct acerrojada DN   80</t>
  </si>
  <si>
    <t>03.04.06.02.05.03</t>
  </si>
  <si>
    <t>03.04.06.02.05.04</t>
  </si>
  <si>
    <t>03.04.06.02.05.05</t>
  </si>
  <si>
    <t>03.04.06.02.05.06</t>
  </si>
  <si>
    <t>03.04.06.02.05.07</t>
  </si>
  <si>
    <t>03.04.06.02.05.08</t>
  </si>
  <si>
    <t>03.04.06.02.05.09</t>
  </si>
  <si>
    <t>Tee con 3 enchufes estandar de ho. dúctil DN 80 x80 - Acerrojado</t>
  </si>
  <si>
    <t>03.04.06.02.05.10</t>
  </si>
  <si>
    <t>03.04.06.02.05.11</t>
  </si>
  <si>
    <t>03.04.06.02.05.12</t>
  </si>
  <si>
    <t>03.04.06.02.05.13</t>
  </si>
  <si>
    <t>Reducción ho. dúctil 2 enchufes acerrojada  DN  250  a   80</t>
  </si>
  <si>
    <t>03.04.06.02.05.14</t>
  </si>
  <si>
    <t>Reducción ho. dúctil 2 enchufes acerrojada  DN  250  a  100</t>
  </si>
  <si>
    <t>03.04.06.02.05.15</t>
  </si>
  <si>
    <t>Instalación de accesorios de ho. dúctil  DN   50  -   80</t>
  </si>
  <si>
    <t>03.04.06.02.05.16</t>
  </si>
  <si>
    <t>03.04.06.02.05.17</t>
  </si>
  <si>
    <t>03.04.06.02.05.18</t>
  </si>
  <si>
    <t>Concreto f'c 175 kg/cm2 para anclajes de accesorios DN   50  -   80</t>
  </si>
  <si>
    <t>03.04.06.02.05.19</t>
  </si>
  <si>
    <t>03.04.06.02.05.20</t>
  </si>
  <si>
    <t>03.04.06.02.06</t>
  </si>
  <si>
    <t>03.04.06.02.06.01</t>
  </si>
  <si>
    <t>03.04.06.02.06.01.01</t>
  </si>
  <si>
    <t>03.04.06.02.06.01.02</t>
  </si>
  <si>
    <t>03.04.06.02.06.01.03</t>
  </si>
  <si>
    <t>03.04.06.02.06.01.04</t>
  </si>
  <si>
    <t>03.04.06.02.06.01.05</t>
  </si>
  <si>
    <t>Suministro instalación hidráulica para válvula de aire DN  50  en línea DN 80</t>
  </si>
  <si>
    <t>03.04.06.02.06.01.06</t>
  </si>
  <si>
    <t>03.04.06.02.06.02</t>
  </si>
  <si>
    <t>03.04.06.02.06.02.01</t>
  </si>
  <si>
    <t>03.04.06.02.06.02.02</t>
  </si>
  <si>
    <t>03.04.06.02.06.02.03</t>
  </si>
  <si>
    <t>03.04.06.02.06.02.04</t>
  </si>
  <si>
    <t>03.04.06.02.07</t>
  </si>
  <si>
    <t>03.04.06.02.07.01</t>
  </si>
  <si>
    <t>CAMARA DE MEDICION Y CRP CM90/CRP66-277</t>
  </si>
  <si>
    <t>03.04.06.02.07.01.01</t>
  </si>
  <si>
    <t>03.04.06.02.07.01.02</t>
  </si>
  <si>
    <t>Suministro instalación de equipamiento hidráulico dentro de la camara de medicion y CRP tipo 22 en linea DN 100</t>
  </si>
  <si>
    <t>03.04.06.02.07.01.03</t>
  </si>
  <si>
    <t>Montaje e instalación hidráulica de camara de medicion y CRP tipo 22 en linea DN 100</t>
  </si>
  <si>
    <t>03.04.06.02.07.02</t>
  </si>
  <si>
    <t>CAMARA DE MEDICION Y CRP CM91/CRP67-277</t>
  </si>
  <si>
    <t>03.04.06.02.07.02.01</t>
  </si>
  <si>
    <t>03.04.06.02.07.02.02</t>
  </si>
  <si>
    <t>03.04.06.02.07.02.03</t>
  </si>
  <si>
    <t>03.04.06.02.07.03</t>
  </si>
  <si>
    <t>CAMARA DE MEDICION Y CRP CM92/CRP68-277</t>
  </si>
  <si>
    <t>03.04.06.02.07.03.01</t>
  </si>
  <si>
    <t>03.04.06.02.07.03.02</t>
  </si>
  <si>
    <t>Suministro instalación de equipamiento hidráulico dentro de la camara de medicion y CRP tipo 9 en linea DN 200</t>
  </si>
  <si>
    <t>03.04.06.02.07.03.03</t>
  </si>
  <si>
    <t>Montaje e instalación hidráulica de camara de medicion y CRP tipo 9 en linea DN 200</t>
  </si>
  <si>
    <t>03.04.06.02.07.04</t>
  </si>
  <si>
    <t>CAMARA DE MEDICION CM93-277</t>
  </si>
  <si>
    <t>03.04.06.02.07.04.01</t>
  </si>
  <si>
    <t>Cámara tipo rectangular p/camara de medicion y CRP tipo B  t. semirocoso de 2,51 - 3,00 m prof. (C-PI)</t>
  </si>
  <si>
    <t>03.04.06.02.07.04.02</t>
  </si>
  <si>
    <t>Suministro instalación de equipamiento hidráulico dentro de la camara de medicion  tipo 7 en linea DN 80</t>
  </si>
  <si>
    <t>03.04.06.02.07.04.03</t>
  </si>
  <si>
    <t>Montaje e instalación hidráulica camara medicion tipo 7 en linea DN 100</t>
  </si>
  <si>
    <t>03.04.06.02.07.05</t>
  </si>
  <si>
    <t>CAMARA DE MEDICION Y CRP CM94/CRP69-277</t>
  </si>
  <si>
    <t>03.04.06.02.07.05.01</t>
  </si>
  <si>
    <t>03.04.06.02.07.05.02</t>
  </si>
  <si>
    <t>Suministro instalación de equipamiento hidráulico dentro de la camara de medicion y CRP tipo 25 en linea DN 80</t>
  </si>
  <si>
    <t>03.04.06.02.07.05.03</t>
  </si>
  <si>
    <t>Montaje e instalación hidráulica de camara de medicion y CRP tipo 25 en linea DN 80</t>
  </si>
  <si>
    <t>03.04.06.02.08</t>
  </si>
  <si>
    <t>03.04.06.02.08.01</t>
  </si>
  <si>
    <t>03.04.06.02.08.02</t>
  </si>
  <si>
    <t>Prueba hidráulica de tubería agua potable (incl. desinfección)  DN   80</t>
  </si>
  <si>
    <t>03.04.06.02.08.03</t>
  </si>
  <si>
    <t>03.04.06.02.08.04</t>
  </si>
  <si>
    <t>03.04.06.02.08.05</t>
  </si>
  <si>
    <t>03.04.06.02.08.06</t>
  </si>
  <si>
    <t>03.04.06.03</t>
  </si>
  <si>
    <t>LINEA DE ADUCCION PROYECTADA LAP-20 RAP-06</t>
  </si>
  <si>
    <t>03.04.06.03.01</t>
  </si>
  <si>
    <t>03.04.06.03.01.01</t>
  </si>
  <si>
    <t>03.04.06.03.01.02</t>
  </si>
  <si>
    <t>03.04.06.03.01.03</t>
  </si>
  <si>
    <t>03.04.06.03.02</t>
  </si>
  <si>
    <t>03.04.06.03.02.01</t>
  </si>
  <si>
    <t>03.04.06.03.02.01.01</t>
  </si>
  <si>
    <t>03.04.06.03.02.01.02</t>
  </si>
  <si>
    <t>03.04.06.03.02.01.03</t>
  </si>
  <si>
    <t>03.04.06.03.02.01.04</t>
  </si>
  <si>
    <t>03.04.06.03.02.02</t>
  </si>
  <si>
    <t>03.04.06.03.02.02.01</t>
  </si>
  <si>
    <t>03.04.06.03.02.02.02</t>
  </si>
  <si>
    <t>03.04.06.03.02.02.03</t>
  </si>
  <si>
    <t>03.04.06.03.02.02.04</t>
  </si>
  <si>
    <t>03.04.06.03.02.02.05</t>
  </si>
  <si>
    <t>03.04.06.03.02.02.06</t>
  </si>
  <si>
    <t>03.04.06.03.02.02.07</t>
  </si>
  <si>
    <t>03.04.06.03.02.02.08</t>
  </si>
  <si>
    <t>03.04.06.03.02.02.09</t>
  </si>
  <si>
    <t>03.04.06.03.02.02.10</t>
  </si>
  <si>
    <t>03.04.06.03.03</t>
  </si>
  <si>
    <t>03.04.06.03.03.01</t>
  </si>
  <si>
    <t>03.04.06.03.03.02</t>
  </si>
  <si>
    <t>03.04.06.03.03.03</t>
  </si>
  <si>
    <t>03.04.06.03.03.04</t>
  </si>
  <si>
    <t>03.04.06.03.03.05</t>
  </si>
  <si>
    <t>03.04.06.03.03.06</t>
  </si>
  <si>
    <t>03.04.06.03.03.07</t>
  </si>
  <si>
    <t>03.04.06.03.04</t>
  </si>
  <si>
    <t>03.04.06.03.04.01</t>
  </si>
  <si>
    <t>03.04.06.03.04.02</t>
  </si>
  <si>
    <t>03.04.06.03.04.03</t>
  </si>
  <si>
    <t>03.04.06.03.04.04</t>
  </si>
  <si>
    <t>03.04.06.03.04.05</t>
  </si>
  <si>
    <t>03.04.06.03.04.06</t>
  </si>
  <si>
    <t>Placa o brida ciega de hierro dúctil     PN 16  DN  150</t>
  </si>
  <si>
    <t>03.04.06.03.04.07</t>
  </si>
  <si>
    <t>03.04.06.03.04.08</t>
  </si>
  <si>
    <t>03.04.06.03.04.09</t>
  </si>
  <si>
    <t>03.04.06.03.05</t>
  </si>
  <si>
    <t>03.04.06.03.05.01</t>
  </si>
  <si>
    <t>03.04.06.03.05.01.01</t>
  </si>
  <si>
    <t>03.04.06.03.05.01.02</t>
  </si>
  <si>
    <t>03.04.06.03.05.01.03</t>
  </si>
  <si>
    <t>03.04.06.03.05.01.04</t>
  </si>
  <si>
    <t>03.04.06.03.06</t>
  </si>
  <si>
    <t>03.04.06.03.06.01</t>
  </si>
  <si>
    <t>CAMARA DE MEDICION CM95-277</t>
  </si>
  <si>
    <t>03.04.06.03.06.01.01</t>
  </si>
  <si>
    <t>03.04.06.03.06.01.02</t>
  </si>
  <si>
    <t>03.04.06.03.06.01.03</t>
  </si>
  <si>
    <t>03.04.06.03.06.02</t>
  </si>
  <si>
    <t>CAMARA DE MEDICION CM96-277</t>
  </si>
  <si>
    <t>03.04.06.03.06.02.01</t>
  </si>
  <si>
    <t>03.04.06.03.06.02.02</t>
  </si>
  <si>
    <t>03.04.06.03.06.02.03</t>
  </si>
  <si>
    <t>03.04.06.03.06.03</t>
  </si>
  <si>
    <t>CAMARA CRP CRP70-277</t>
  </si>
  <si>
    <t>03.04.06.03.06.03.01</t>
  </si>
  <si>
    <t>03.04.06.03.06.03.02</t>
  </si>
  <si>
    <t>Suministro instalación de equipamiento hidráulico dentro de la camara CRP tipo 28 en linea DN 150</t>
  </si>
  <si>
    <t>03.04.06.03.06.03.03</t>
  </si>
  <si>
    <t>Montaje e instalación hidráulica de camara CRP tipo 28 en linea DN 150</t>
  </si>
  <si>
    <t>03.04.06.03.07</t>
  </si>
  <si>
    <t>03.04.06.03.07.01</t>
  </si>
  <si>
    <t>03.04.06.03.07.02</t>
  </si>
  <si>
    <t>03.04.06.03.07.03</t>
  </si>
  <si>
    <t>03.04.07.01</t>
  </si>
  <si>
    <t>LINEA DE ADUCCION PROYECTADA LAP-30 R-1</t>
  </si>
  <si>
    <t>03.04.07.01.01</t>
  </si>
  <si>
    <t>03.04.07.01.01.01</t>
  </si>
  <si>
    <t>03.04.07.01.01.02</t>
  </si>
  <si>
    <t>03.04.07.01.01.03</t>
  </si>
  <si>
    <t>03.04.07.01.01.04</t>
  </si>
  <si>
    <t>03.04.07.01.01.05</t>
  </si>
  <si>
    <t>03.04.07.01.02</t>
  </si>
  <si>
    <t>03.04.07.01.02.01</t>
  </si>
  <si>
    <t>03.04.07.01.02.02</t>
  </si>
  <si>
    <t>03.04.07.01.03</t>
  </si>
  <si>
    <t>03.04.07.01.03.01</t>
  </si>
  <si>
    <t>03.04.07.01.03.02</t>
  </si>
  <si>
    <t>03.04.07.01.03.03</t>
  </si>
  <si>
    <t>03.04.07.01.03.04</t>
  </si>
  <si>
    <t>03.04.07.01.03.05</t>
  </si>
  <si>
    <t>03.04.07.01.03.06</t>
  </si>
  <si>
    <t>03.04.07.01.03.07</t>
  </si>
  <si>
    <t>03.04.07.01.03.08</t>
  </si>
  <si>
    <t>03.04.07.01.03.09</t>
  </si>
  <si>
    <t>03.04.07.01.03.10</t>
  </si>
  <si>
    <t>03.04.07.01.03.11</t>
  </si>
  <si>
    <t>03.04.07.01.03.12</t>
  </si>
  <si>
    <t>03.04.07.01.03.13</t>
  </si>
  <si>
    <t>03.04.07.01.03.14</t>
  </si>
  <si>
    <t>03.04.07.01.03.15</t>
  </si>
  <si>
    <t>03.04.07.01.04</t>
  </si>
  <si>
    <t>03.04.07.01.04.01</t>
  </si>
  <si>
    <t>03.04.07.01.04.02</t>
  </si>
  <si>
    <t>03.04.07.01.04.03</t>
  </si>
  <si>
    <t>03.04.07.01.04.04</t>
  </si>
  <si>
    <t>03.04.07.01.04.05</t>
  </si>
  <si>
    <t>03.04.07.01.04.06</t>
  </si>
  <si>
    <t>03.04.07.01.04.07</t>
  </si>
  <si>
    <t>03.04.07.01.04.08</t>
  </si>
  <si>
    <t>03.04.07.01.04.09</t>
  </si>
  <si>
    <t>03.04.07.01.05</t>
  </si>
  <si>
    <t>03.04.07.01.05.01</t>
  </si>
  <si>
    <t>03.04.07.01.05.02</t>
  </si>
  <si>
    <t>03.04.07.01.05.03</t>
  </si>
  <si>
    <t>03.04.07.01.05.04</t>
  </si>
  <si>
    <t>03.04.07.01.05.05</t>
  </si>
  <si>
    <t>03.04.07.01.05.06</t>
  </si>
  <si>
    <t>Tee con 3 enchufes estandar de ho. dúctil DN 300 x 250 - Acerrojado</t>
  </si>
  <si>
    <t>03.04.07.01.05.07</t>
  </si>
  <si>
    <t>03.04.07.01.05.08</t>
  </si>
  <si>
    <t>03.04.07.01.05.09</t>
  </si>
  <si>
    <t>03.04.07.01.05.10</t>
  </si>
  <si>
    <t>03.04.07.01.05.11</t>
  </si>
  <si>
    <t>03.04.07.01.05.12</t>
  </si>
  <si>
    <t>03.04.07.01.05.13</t>
  </si>
  <si>
    <t>03.04.07.01.06</t>
  </si>
  <si>
    <t>03.04.07.01.06.01</t>
  </si>
  <si>
    <t>03.04.07.01.06.01.01</t>
  </si>
  <si>
    <t>03.04.07.01.06.01.02</t>
  </si>
  <si>
    <t>03.04.07.01.06.01.03</t>
  </si>
  <si>
    <t>03.04.07.01.06.01.04</t>
  </si>
  <si>
    <t>03.04.07.01.06.01.05</t>
  </si>
  <si>
    <t>03.04.07.01.06.02</t>
  </si>
  <si>
    <t>03.04.07.01.06.02.01</t>
  </si>
  <si>
    <t>03.04.07.01.06.02.02</t>
  </si>
  <si>
    <t>03.04.07.01.06.02.03</t>
  </si>
  <si>
    <t>03.04.07.01.06.02.04</t>
  </si>
  <si>
    <t>03.04.07.01.07</t>
  </si>
  <si>
    <t>03.04.07.01.07.01</t>
  </si>
  <si>
    <t>CAMARA DE MEDICION CM31-273</t>
  </si>
  <si>
    <t>03.04.07.01.07.01.01</t>
  </si>
  <si>
    <t>03.04.07.01.07.01.02</t>
  </si>
  <si>
    <t>03.04.07.01.07.01.03</t>
  </si>
  <si>
    <t>03.04.07.01.07.02</t>
  </si>
  <si>
    <t>CAMARA DE MEDICION Y CRP CM32/CRP18-273</t>
  </si>
  <si>
    <t>03.04.07.01.07.02.01</t>
  </si>
  <si>
    <t>03.04.07.01.07.02.02</t>
  </si>
  <si>
    <t>03.04.07.01.07.02.03</t>
  </si>
  <si>
    <t>03.04.07.01.07.03</t>
  </si>
  <si>
    <t>CAMARA DE MEDICION Y CRP CM33/CRP19-273</t>
  </si>
  <si>
    <t>03.04.07.01.07.03.01</t>
  </si>
  <si>
    <t>03.04.07.01.07.03.02</t>
  </si>
  <si>
    <t>03.04.07.01.07.03.03</t>
  </si>
  <si>
    <t>03.04.07.01.08</t>
  </si>
  <si>
    <t>03.04.07.01.08.01</t>
  </si>
  <si>
    <t>03.04.07.01.08.02</t>
  </si>
  <si>
    <t>03.04.07.01.08.03</t>
  </si>
  <si>
    <t>03.04.07.01.08.04</t>
  </si>
  <si>
    <t>03.04.07.02</t>
  </si>
  <si>
    <t>LINEA DE ADUCCION PROYECTADA LAP-31 R-2</t>
  </si>
  <si>
    <t>03.04.07.02.01</t>
  </si>
  <si>
    <t>03.04.07.02.01.01</t>
  </si>
  <si>
    <t>03.04.07.02.01.02</t>
  </si>
  <si>
    <t>03.04.07.02.01.03</t>
  </si>
  <si>
    <t>03.04.07.02.01.04</t>
  </si>
  <si>
    <t>03.04.07.02.01.05</t>
  </si>
  <si>
    <t>03.04.07.02.02</t>
  </si>
  <si>
    <t>03.04.07.02.02.01</t>
  </si>
  <si>
    <t>03.04.07.02.02.02</t>
  </si>
  <si>
    <t>03.04.07.02.03</t>
  </si>
  <si>
    <t>03.04.07.02.03.01</t>
  </si>
  <si>
    <t>03.04.07.02.03.02</t>
  </si>
  <si>
    <t>03.04.07.02.03.03</t>
  </si>
  <si>
    <t>03.04.07.02.03.04</t>
  </si>
  <si>
    <t>03.04.07.02.03.05</t>
  </si>
  <si>
    <t>03.04.07.02.03.06</t>
  </si>
  <si>
    <t>03.04.07.02.03.07</t>
  </si>
  <si>
    <t>03.04.07.02.03.08</t>
  </si>
  <si>
    <t>03.04.07.02.03.09</t>
  </si>
  <si>
    <t>03.04.07.02.03.10</t>
  </si>
  <si>
    <t>03.04.07.02.03.11</t>
  </si>
  <si>
    <t>03.04.07.02.03.12</t>
  </si>
  <si>
    <t>03.04.07.02.03.13</t>
  </si>
  <si>
    <t>03.04.07.02.03.14</t>
  </si>
  <si>
    <t>03.04.07.02.04</t>
  </si>
  <si>
    <t>03.04.07.02.04.01</t>
  </si>
  <si>
    <t>03.04.07.02.04.02</t>
  </si>
  <si>
    <t>03.04.07.02.04.03</t>
  </si>
  <si>
    <t>03.04.07.02.04.04</t>
  </si>
  <si>
    <t>03.04.07.02.04.05</t>
  </si>
  <si>
    <t>03.04.07.02.04.06</t>
  </si>
  <si>
    <t>03.04.07.02.05</t>
  </si>
  <si>
    <t>03.04.07.02.05.01</t>
  </si>
  <si>
    <t>03.04.07.02.05.02</t>
  </si>
  <si>
    <t>03.04.07.02.05.03</t>
  </si>
  <si>
    <t>03.04.07.02.05.04</t>
  </si>
  <si>
    <t>03.04.07.02.05.05</t>
  </si>
  <si>
    <t>03.04.07.02.05.06</t>
  </si>
  <si>
    <t>03.04.07.02.05.07</t>
  </si>
  <si>
    <t>03.04.07.02.05.08</t>
  </si>
  <si>
    <t>03.04.07.02.05.09</t>
  </si>
  <si>
    <t>03.04.07.02.05.10</t>
  </si>
  <si>
    <t>03.04.07.02.06</t>
  </si>
  <si>
    <t>03.04.07.02.06.01</t>
  </si>
  <si>
    <t>03.04.07.02.06.01.01</t>
  </si>
  <si>
    <t>03.04.07.02.06.01.02</t>
  </si>
  <si>
    <t>03.04.07.02.06.01.03</t>
  </si>
  <si>
    <t>03.04.07.02.06.01.04</t>
  </si>
  <si>
    <t>03.04.07.02.06.01.05</t>
  </si>
  <si>
    <t>03.04.07.02.06.02</t>
  </si>
  <si>
    <t>03.04.07.02.06.02.01</t>
  </si>
  <si>
    <t>03.04.07.02.06.02.02</t>
  </si>
  <si>
    <t>03.04.07.02.06.02.03</t>
  </si>
  <si>
    <t>03.04.07.02.06.02.04</t>
  </si>
  <si>
    <t>03.04.07.02.06.02.05</t>
  </si>
  <si>
    <t>03.04.07.02.07</t>
  </si>
  <si>
    <t>03.04.07.02.07.01</t>
  </si>
  <si>
    <t>CAMARA DE MEDICION CM34-273</t>
  </si>
  <si>
    <t>03.04.07.02.07.01.01</t>
  </si>
  <si>
    <t>03.04.07.02.07.01.02</t>
  </si>
  <si>
    <t>03.04.07.02.07.01.03</t>
  </si>
  <si>
    <t>03.04.07.02.07.02</t>
  </si>
  <si>
    <t>CAMARA DE MEDICION Y CRP CM35/CRP20-273</t>
  </si>
  <si>
    <t>03.04.07.02.07.02.01</t>
  </si>
  <si>
    <t>03.04.07.02.07.02.02</t>
  </si>
  <si>
    <t>03.04.07.02.07.02.03</t>
  </si>
  <si>
    <t>03.04.07.02.07.03</t>
  </si>
  <si>
    <t>CAMARA DE MEDICION Y CRP CM36/CRP21-273</t>
  </si>
  <si>
    <t>03.04.07.02.07.03.01</t>
  </si>
  <si>
    <t>03.04.07.02.07.03.02</t>
  </si>
  <si>
    <t>03.04.07.02.07.03.03</t>
  </si>
  <si>
    <t>03.04.07.02.08</t>
  </si>
  <si>
    <t>03.04.07.02.08.01</t>
  </si>
  <si>
    <t>03.04.07.02.08.02</t>
  </si>
  <si>
    <t>03.04.07.02.08.03</t>
  </si>
  <si>
    <t>03.04.07.03</t>
  </si>
  <si>
    <t>LINEA DE ADUCCION PROYECTADA LAP-32 R-3</t>
  </si>
  <si>
    <t>03.04.07.03.01</t>
  </si>
  <si>
    <t>03.04.07.03.01.01</t>
  </si>
  <si>
    <t>03.04.07.03.01.02</t>
  </si>
  <si>
    <t>03.04.07.03.01.03</t>
  </si>
  <si>
    <t>03.04.07.03.02</t>
  </si>
  <si>
    <t>03.04.07.03.02.01</t>
  </si>
  <si>
    <t>03.04.07.03.03</t>
  </si>
  <si>
    <t>03.04.07.03.03.01</t>
  </si>
  <si>
    <t>03.04.07.03.03.02</t>
  </si>
  <si>
    <t>03.04.07.03.03.03</t>
  </si>
  <si>
    <t>03.04.07.03.03.04</t>
  </si>
  <si>
    <t>03.04.07.03.03.05</t>
  </si>
  <si>
    <t>03.04.07.03.03.06</t>
  </si>
  <si>
    <t>03.04.07.03.03.07</t>
  </si>
  <si>
    <t>03.04.07.03.03.08</t>
  </si>
  <si>
    <t>03.04.07.03.03.09</t>
  </si>
  <si>
    <t>03.04.07.03.03.10</t>
  </si>
  <si>
    <t>03.04.07.03.03.11</t>
  </si>
  <si>
    <t>03.04.07.03.03.12</t>
  </si>
  <si>
    <t>03.04.07.03.03.13</t>
  </si>
  <si>
    <t>03.04.07.03.03.14</t>
  </si>
  <si>
    <t>03.04.07.03.03.15</t>
  </si>
  <si>
    <t>03.04.07.03.03.16</t>
  </si>
  <si>
    <t>03.04.07.03.03.17</t>
  </si>
  <si>
    <t>03.04.07.03.03.18</t>
  </si>
  <si>
    <t>03.04.07.03.03.19</t>
  </si>
  <si>
    <t>03.04.07.03.04</t>
  </si>
  <si>
    <t>03.04.07.03.04.01</t>
  </si>
  <si>
    <t>03.04.07.03.04.02</t>
  </si>
  <si>
    <t>03.04.07.03.04.03</t>
  </si>
  <si>
    <t>03.04.07.03.04.04</t>
  </si>
  <si>
    <t>03.04.07.03.04.05</t>
  </si>
  <si>
    <t>03.04.07.03.04.06</t>
  </si>
  <si>
    <t>03.04.07.03.04.07</t>
  </si>
  <si>
    <t>03.04.07.03.04.08</t>
  </si>
  <si>
    <t>03.04.07.03.04.09</t>
  </si>
  <si>
    <t>03.04.07.03.05</t>
  </si>
  <si>
    <t>03.04.07.03.05.01</t>
  </si>
  <si>
    <t>03.04.07.03.05.02</t>
  </si>
  <si>
    <t>03.04.07.03.05.03</t>
  </si>
  <si>
    <t>03.04.07.03.05.04</t>
  </si>
  <si>
    <t>03.04.07.03.05.05</t>
  </si>
  <si>
    <t>03.04.07.03.05.06</t>
  </si>
  <si>
    <t>03.04.07.03.05.07</t>
  </si>
  <si>
    <t>03.04.07.03.05.08</t>
  </si>
  <si>
    <t>03.04.07.03.05.09</t>
  </si>
  <si>
    <t>03.04.07.03.05.10</t>
  </si>
  <si>
    <t>03.04.07.03.05.11</t>
  </si>
  <si>
    <t>03.04.07.03.06</t>
  </si>
  <si>
    <t>03.04.07.03.06.01</t>
  </si>
  <si>
    <t>03.04.07.03.06.01.01</t>
  </si>
  <si>
    <t>03.04.07.03.06.01.02</t>
  </si>
  <si>
    <t>03.04.07.03.06.01.03</t>
  </si>
  <si>
    <t>03.04.07.03.06.01.04</t>
  </si>
  <si>
    <t>03.04.07.03.06.02</t>
  </si>
  <si>
    <t>03.04.07.03.06.02.01</t>
  </si>
  <si>
    <t>03.04.07.03.06.02.02</t>
  </si>
  <si>
    <t>03.04.07.03.06.02.03</t>
  </si>
  <si>
    <t>03.04.07.03.06.02.04</t>
  </si>
  <si>
    <t>03.04.07.03.07</t>
  </si>
  <si>
    <t>03.04.07.03.07.01</t>
  </si>
  <si>
    <t>CAMARA DE MEDICION CM37-273</t>
  </si>
  <si>
    <t>03.04.07.03.07.01.01</t>
  </si>
  <si>
    <t>03.04.07.03.07.01.02</t>
  </si>
  <si>
    <t>03.04.07.03.07.01.03</t>
  </si>
  <si>
    <t>03.04.07.03.07.02</t>
  </si>
  <si>
    <t>CAMARA DE MEDICION CM38-273</t>
  </si>
  <si>
    <t>03.04.07.03.07.02.01</t>
  </si>
  <si>
    <t>03.04.07.03.07.02.02</t>
  </si>
  <si>
    <t>03.04.07.03.07.02.03</t>
  </si>
  <si>
    <t>03.04.07.03.07.03</t>
  </si>
  <si>
    <t>CAMARA DE MEDICION Y CRP CM39/CRP22-273</t>
  </si>
  <si>
    <t>03.04.07.03.07.03.01</t>
  </si>
  <si>
    <t>03.04.07.03.07.03.02</t>
  </si>
  <si>
    <t>03.04.07.03.07.03.03</t>
  </si>
  <si>
    <t>03.04.07.03.07.04</t>
  </si>
  <si>
    <t>CAMARA DE MEDICION Y CRP CM40/CRP23-273</t>
  </si>
  <si>
    <t>03.04.07.03.07.04.01</t>
  </si>
  <si>
    <t>03.04.07.03.07.04.02</t>
  </si>
  <si>
    <t>03.04.07.03.07.04.03</t>
  </si>
  <si>
    <t>03.04.07.03.08</t>
  </si>
  <si>
    <t>03.04.07.03.08.01</t>
  </si>
  <si>
    <t>03.04.07.03.08.02</t>
  </si>
  <si>
    <t>03.04.07.03.08.03</t>
  </si>
  <si>
    <t>03.04.07.03.08.04</t>
  </si>
  <si>
    <t>Subpresupuesto</t>
  </si>
  <si>
    <t>04</t>
  </si>
  <si>
    <t>04.01</t>
  </si>
  <si>
    <t>04.01.01</t>
  </si>
  <si>
    <t>04.01.02</t>
  </si>
  <si>
    <t>04.01.03</t>
  </si>
  <si>
    <t>04.01.04</t>
  </si>
  <si>
    <t>04.01.05</t>
  </si>
  <si>
    <t>04.01.06</t>
  </si>
  <si>
    <t>04.01.07</t>
  </si>
  <si>
    <t>Suministro de sistema de inspeccion televisiva tipo poste s/esp. tecnicas</t>
  </si>
  <si>
    <t>04.02</t>
  </si>
  <si>
    <t>COLECTOR PROYECTADO AMPLIACION PIEDRAS GORDA  CPP-05 (AD-AB)</t>
  </si>
  <si>
    <t>04.02.01.01</t>
  </si>
  <si>
    <t>04.02.01.01.01</t>
  </si>
  <si>
    <t>04.02.01.01.02</t>
  </si>
  <si>
    <t>04.02.01.01.03</t>
  </si>
  <si>
    <t>04.02.01.02</t>
  </si>
  <si>
    <t>PAVIMENTOS Y DEMOLICIONES</t>
  </si>
  <si>
    <t>04.02.01.02.01</t>
  </si>
  <si>
    <t>PAVIMENTOS, VEREDAS Y SARDINELES</t>
  </si>
  <si>
    <t>04.02.01.02.01.01</t>
  </si>
  <si>
    <t>04.02.01.03</t>
  </si>
  <si>
    <t>04.02.01.03.01</t>
  </si>
  <si>
    <t>EXCAVACIONES CON EQUIPO</t>
  </si>
  <si>
    <t>04.02.01.03.01.01</t>
  </si>
  <si>
    <t>Excavac. zanja (máq.) p/tub. terr-normal DN  300 -  350  de 2,01 m a 2,50 m prof.</t>
  </si>
  <si>
    <t>04.02.01.03.01.02</t>
  </si>
  <si>
    <t>Excavac. zanja (máq.) p/tub. terr-normal DN  300 -  350  de 2,51 m a 3,00 m prof.</t>
  </si>
  <si>
    <t>04.02.01.03.01.03</t>
  </si>
  <si>
    <t>Excavac. zanja (máq.) p/tub. terr-normal DN  300 -  350  de 3,01 m a 3,50 m prof.</t>
  </si>
  <si>
    <t>04.02.01.03.01.04</t>
  </si>
  <si>
    <t>Excavac. zanja (máq.) p/tub. terr-normal DN  400 -  450  de 1,26 m a 1,50 m prof.</t>
  </si>
  <si>
    <t>04.02.01.03.01.05</t>
  </si>
  <si>
    <t>Excavac. zanja (máq.) p/tub. terr-normal DN  400 -  450  de 1,51 m a 1,75 m prof.</t>
  </si>
  <si>
    <t>04.02.01.03.01.06</t>
  </si>
  <si>
    <t>04.02.01.03.01.07</t>
  </si>
  <si>
    <t>Excavac. zanja (máq.) p/tub. terr-normal DN  400 -  450  de 2,01 m a 2,50 m prof.</t>
  </si>
  <si>
    <t>04.02.01.03.01.08</t>
  </si>
  <si>
    <t>Excavac. zanja (máq.) p/tub. terr-normal DN  400 -  450  de 2,51 m a 3,00 m prof.</t>
  </si>
  <si>
    <t>04.02.01.03.01.09</t>
  </si>
  <si>
    <t>Excavac. zanja (máq.) p/tub. terr-normal DN  400 -  450  de 3,01 m a 3,50 m prof.</t>
  </si>
  <si>
    <t>04.02.01.03.01.10</t>
  </si>
  <si>
    <t>Excavac. zanja (máq.) p/tub. terr-normal DN  400 -  450  de 3,51 m a 4,00 m prof.</t>
  </si>
  <si>
    <t>04.02.01.03.01.11</t>
  </si>
  <si>
    <t>Excavac. zanja (máq.) p/tub. terr-normal DN  400 -  450  de 4,01 m a 5,00 m prof.</t>
  </si>
  <si>
    <t>04.02.01.03.01.12</t>
  </si>
  <si>
    <t>04.02.01.03.01.13</t>
  </si>
  <si>
    <t>04.02.01.03.01.14</t>
  </si>
  <si>
    <t>04.02.01.03.01.15</t>
  </si>
  <si>
    <t>04.02.01.03.01.16</t>
  </si>
  <si>
    <t>04.02.01.03.01.17</t>
  </si>
  <si>
    <t>Entibado metálico ambas caras,  tipo cajón (Box), de zanjas de 3.51 a 4.00 m de prof. (Incl. Instalación, mantenimiento y retiro)</t>
  </si>
  <si>
    <t>04.02.01.03.01.18</t>
  </si>
  <si>
    <t>Entibado metálico ambas caras,  tipo cajón (Box), de zanjas de 4.01 a 5.00 m de prof. (Incl. Instalación, mantenimiento y retiro)</t>
  </si>
  <si>
    <t>04.02.01.03.01.19</t>
  </si>
  <si>
    <t>04.02.01.03.01.20</t>
  </si>
  <si>
    <t>04.02.01.03.01.21</t>
  </si>
  <si>
    <t>Relleno comp.zanja(pulso) p/tub t-normal DN  300 -  350  de 2,01 m a 2,50 m prof.</t>
  </si>
  <si>
    <t>04.02.01.03.01.22</t>
  </si>
  <si>
    <t>Relleno comp.zanja(pulso) p/tub t-normal DN  300 -  350  de 2,51 m a 3,00 m prof.</t>
  </si>
  <si>
    <t>04.02.01.03.01.23</t>
  </si>
  <si>
    <t>Relleno comp.zanja(pulso) p/tub t-normal DN  300 -  350  de 3,01 m a 3,50 m prof.</t>
  </si>
  <si>
    <t>04.02.01.03.01.24</t>
  </si>
  <si>
    <t>Relleno comp.zanja(pulso) p/tub t-normal DN  400 -  450  de 1,26 m a 1,50 m prof.</t>
  </si>
  <si>
    <t>04.02.01.03.01.25</t>
  </si>
  <si>
    <t>Relleno comp.zanja(pulso) p/tub t-normal DN  400 -  450  de 1,51 m a 1,75 m prof.</t>
  </si>
  <si>
    <t>04.02.01.03.01.26</t>
  </si>
  <si>
    <t>04.02.01.03.01.27</t>
  </si>
  <si>
    <t>Relleno comp.zanja(pulso) p/tub t-normal DN  400 -  450  de 2,01 m a 2,50 m prof.</t>
  </si>
  <si>
    <t>04.02.01.03.01.28</t>
  </si>
  <si>
    <t>Relleno comp.zanja(pulso) p/tub t-normal DN  400 -  450  de 2,51 m a 3,00 m prof.</t>
  </si>
  <si>
    <t>04.02.01.03.01.29</t>
  </si>
  <si>
    <t>Relleno comp.zanja(pulso) p/tub t-normal DN  400 -  450  de 3,01 m a 3,50 m prof.</t>
  </si>
  <si>
    <t>04.02.01.03.01.30</t>
  </si>
  <si>
    <t>Relleno comp.zanja(pulso) p/tub t-normal DN  400 -  450  de 3,51 m a 4,00 m prof.</t>
  </si>
  <si>
    <t>04.02.01.03.01.31</t>
  </si>
  <si>
    <t>Relleno comp.zanja(pulso) p/tub t-normal DN  400 -  450  de 4,01 m a 5,00 m prof.</t>
  </si>
  <si>
    <t>04.02.01.03.01.32</t>
  </si>
  <si>
    <t>04.02.01.03.01.33</t>
  </si>
  <si>
    <t>04.02.01.04</t>
  </si>
  <si>
    <t>04.02.01.04.01</t>
  </si>
  <si>
    <t>Suministro de tuberia HDPE SN-4 NTP-ISO 8772:2009 DN 355 mm</t>
  </si>
  <si>
    <t>04.02.01.04.02</t>
  </si>
  <si>
    <t>Suministro de tuberia HDPE SN-4 NTP-ISO 8772:2009 DN 400mm</t>
  </si>
  <si>
    <t>04.02.01.04.03</t>
  </si>
  <si>
    <t>Suministro de tuberia HDPE SN-8 NTP-ISO 8772:2009 DN 400mm</t>
  </si>
  <si>
    <t>04.02.01.04.04</t>
  </si>
  <si>
    <t>Instalación tuberia HDPE NTP-ISO 8772:2009 SN-4 DN 355mm incluye prueba hidráulica</t>
  </si>
  <si>
    <t>04.02.01.04.05</t>
  </si>
  <si>
    <t>Instalación tuberia HDPE NTP-ISO 8772:2009 SN-4 DN 400mm incluye prueba hidráulica</t>
  </si>
  <si>
    <t>04.02.01.04.06</t>
  </si>
  <si>
    <t>Instalación tuberia HDPE NTP-ISO 8772:2009 SN-8 DN 400mm incluye prueba hidráulica</t>
  </si>
  <si>
    <t>04.02.01.04.07</t>
  </si>
  <si>
    <t>Suministro e Instalacion de Union de electrofusion en tub HDPE DN 355 mm</t>
  </si>
  <si>
    <t>04.02.01.04.08</t>
  </si>
  <si>
    <t>Suministro e Instalacion de Union de electrofusion en tub HDPE DN 400 mm</t>
  </si>
  <si>
    <t>04.02.01.05</t>
  </si>
  <si>
    <t>BUZONES</t>
  </si>
  <si>
    <t>04.02.01.05.01</t>
  </si>
  <si>
    <t xml:space="preserve">Buzón I-A t. normal a máq.  1,26 a 1,50 m  profundidad (encof. exter e inter) C-PV
</t>
  </si>
  <si>
    <t>04.02.01.05.02</t>
  </si>
  <si>
    <t>Buzón I-A t. normal a máq.  1,51 a 1,75 m  profundidad (encof. exter e inter) C-PV</t>
  </si>
  <si>
    <t>04.02.01.05.03</t>
  </si>
  <si>
    <t>Buzón I-A t. normal a máq.  1,76 a 2,00 m  profundidad (encof. exter e inter) C-PV</t>
  </si>
  <si>
    <t>04.02.01.05.04</t>
  </si>
  <si>
    <t>Buzón I-A t. normal a máq.  2,01 a 2,50 m  profundidad (encof. exter e inter) C-PV</t>
  </si>
  <si>
    <t>04.02.01.05.05</t>
  </si>
  <si>
    <t xml:space="preserve">Buzón I-A t. normal a máq.  2,51 a 3,00 m  profundidad (encof. exter e inter) C-PV
</t>
  </si>
  <si>
    <t>04.02.01.05.06</t>
  </si>
  <si>
    <t>Buzón I-B t. normal a máq.  3,01 a 3,50 m  profundidad (encof. exter e inter) C-PV</t>
  </si>
  <si>
    <t>04.02.01.05.07</t>
  </si>
  <si>
    <t>Buzón I-B t. normal a máq.  3,01 a 3,50 m  profundidad (encof. exter e inter) C-PV, incl caida especial DN 400</t>
  </si>
  <si>
    <t>04.02.01.05.08</t>
  </si>
  <si>
    <t>Buzón I-B t. normal a máq.  3,51 a 4,00 m  profundidad (encof. exter e inter) C-PV</t>
  </si>
  <si>
    <t>04.02.01.05.09</t>
  </si>
  <si>
    <t xml:space="preserve">Buzón I-B t. normal a máq.  4,01 a 5,00 m  profundidad (encof. exter e inter) C-PV
</t>
  </si>
  <si>
    <t>04.02.01.05.10</t>
  </si>
  <si>
    <t>Buzón I-C t. normal a máq.  5,01 a 6,00 m  profundidad (encof. exter e inter) C-PV</t>
  </si>
  <si>
    <t>04.02.01.05.11</t>
  </si>
  <si>
    <t>Pasamuro de polietileno para tubería de HDPE de DN 350 mm (Union de tub HDPE 355 a buzon) - Incl. Junta Restricción</t>
  </si>
  <si>
    <t>04.02.01.05.12</t>
  </si>
  <si>
    <t>Pasamuro de polietileno para tubería de HDPE de DN 400 mm (Union de tub HDPE 400 a buzon) - Incl. Junta Restricción</t>
  </si>
  <si>
    <t>04.02.01.05.13</t>
  </si>
  <si>
    <t>Empalmes de tuberías DN  400  a  buzón existente en servicio</t>
  </si>
  <si>
    <t>04.02.01.06</t>
  </si>
  <si>
    <t>04.02.01.06.01</t>
  </si>
  <si>
    <t>Cámara de medicion CMC-01</t>
  </si>
  <si>
    <t>04.02.01.07</t>
  </si>
  <si>
    <t>PRUEBA HIDRAULICA Y DE RESISTENCIA</t>
  </si>
  <si>
    <t>04.02.01.07.01</t>
  </si>
  <si>
    <t>Prueba hidráulica de tubería p/desague   DN  355</t>
  </si>
  <si>
    <t>04.02.01.07.02</t>
  </si>
  <si>
    <t>Prueba hidráulica de tubería p/desague   DN  400</t>
  </si>
  <si>
    <t>04.02.01.07.03</t>
  </si>
  <si>
    <t>04.02.01.07.04</t>
  </si>
  <si>
    <t>04.02.01.07.05</t>
  </si>
  <si>
    <t>Prueba de alineamiento mediante cámaras de video</t>
  </si>
  <si>
    <t>04.02.01.07.06</t>
  </si>
  <si>
    <t>Prueba de deflexión - ovalización de tuberías, con método del mandril o de bola, para Tub. DN 355mm</t>
  </si>
  <si>
    <t>04.02.01.07.07</t>
  </si>
  <si>
    <t>Prueba de deflexión - ovalización de tuberías, con método del mandril o de bola, para Tub. DN 400mm</t>
  </si>
  <si>
    <t>COLECTOR PROYECTADO MI PERU  CPP-01 (AD-C)</t>
  </si>
  <si>
    <t>04.02.02.01</t>
  </si>
  <si>
    <t>04.02.02.01.01</t>
  </si>
  <si>
    <t>04.02.02.01.02</t>
  </si>
  <si>
    <t>04.02.02.01.03</t>
  </si>
  <si>
    <t>04.02.02.01.04</t>
  </si>
  <si>
    <t>04.02.02.02</t>
  </si>
  <si>
    <t>SISTEMA PROVISIONAL</t>
  </si>
  <si>
    <t>04.02.02.02.01</t>
  </si>
  <si>
    <t>OBRAS PROVISIONALES</t>
  </si>
  <si>
    <t>04.02.02.02.01.01</t>
  </si>
  <si>
    <t>04.02.02.02.01.02</t>
  </si>
  <si>
    <t>04.02.02.02.01.03</t>
  </si>
  <si>
    <t>04.02.02.02.01.04</t>
  </si>
  <si>
    <t>Retiro y traslado de tuberia a almacen de Sedapal - Colector Mi Perú</t>
  </si>
  <si>
    <t>04.02.02.02.02</t>
  </si>
  <si>
    <t>04.02.02.02.02.01</t>
  </si>
  <si>
    <t>Suministro de tuberia HDPE ISO 8772, SDR 33, SN-2 de DN 400 mm ( incl. desperd.)</t>
  </si>
  <si>
    <t>04.02.02.02.02.02</t>
  </si>
  <si>
    <t>Instalación tuberia HDPE NTP-ISO 8772:2009 SN-2 DN 400mm incluye prueba hidráulica</t>
  </si>
  <si>
    <t>04.02.02.02.02.03</t>
  </si>
  <si>
    <t>Servicio de termofusion en tuberia HDPE DN 400 mm</t>
  </si>
  <si>
    <t>04.02.02.02.03</t>
  </si>
  <si>
    <t>04.02.02.02.03.01</t>
  </si>
  <si>
    <t>Codo termofusion HDPE DN 400 mm X 90°</t>
  </si>
  <si>
    <t>04.02.02.02.03.02</t>
  </si>
  <si>
    <t>Union adaptador brida p/hdpe DN 400 mm</t>
  </si>
  <si>
    <t>04.02.02.02.03.03</t>
  </si>
  <si>
    <t>Instalación de accesorios de HDPE  DN  400 mm</t>
  </si>
  <si>
    <t>04.02.02.02.03.04</t>
  </si>
  <si>
    <t>04.02.02.02.04</t>
  </si>
  <si>
    <t>04.02.02.02.04.01</t>
  </si>
  <si>
    <t xml:space="preserve">Suministro y montaje de Motobomba Q=200lps incl. Losa de apoyo de concreto 
</t>
  </si>
  <si>
    <t>04.02.02.03</t>
  </si>
  <si>
    <t>04.02.02.03.01</t>
  </si>
  <si>
    <t>04.02.02.03.01.01</t>
  </si>
  <si>
    <t>04.02.02.03.01.02</t>
  </si>
  <si>
    <t>04.02.02.03.01.03</t>
  </si>
  <si>
    <t>Reposición de jardines</t>
  </si>
  <si>
    <t>04.02.02.04</t>
  </si>
  <si>
    <t>04.02.02.04.01</t>
  </si>
  <si>
    <t>04.02.02.04.01.01</t>
  </si>
  <si>
    <t>04.02.02.04.01.02</t>
  </si>
  <si>
    <t>04.02.02.04.01.03</t>
  </si>
  <si>
    <t>04.02.02.04.01.04</t>
  </si>
  <si>
    <t>04.02.02.04.01.05</t>
  </si>
  <si>
    <t>04.02.02.04.01.06</t>
  </si>
  <si>
    <t>Excavac. zanja (máq.) p/tub. terr-normal DN  500 -  600  de 2,51 m a 3,00 m prof.</t>
  </si>
  <si>
    <t>04.02.02.04.01.07</t>
  </si>
  <si>
    <t>Excavac. zanja (máq.) p/tub. terr-normal DN  500 -  600  de 3,01 m a 3,50 m prof.</t>
  </si>
  <si>
    <t>04.02.02.04.01.08</t>
  </si>
  <si>
    <t>Excavac. zanja (máq.) p/tub. terr-normal DN  500 -  600  de 3,51 m a 4,00 m prof.</t>
  </si>
  <si>
    <t>04.02.02.04.01.09</t>
  </si>
  <si>
    <t>Excavac. zanja (máq.) p/tub. terr-normal DN  500 -  600  de 4,01 m a 5,00 m prof.</t>
  </si>
  <si>
    <t>04.02.02.04.01.10</t>
  </si>
  <si>
    <t>04.02.02.04.01.11</t>
  </si>
  <si>
    <t>04.02.02.04.01.12</t>
  </si>
  <si>
    <t>04.02.02.04.01.13</t>
  </si>
  <si>
    <t>04.02.02.04.01.14</t>
  </si>
  <si>
    <t>04.02.02.04.01.15</t>
  </si>
  <si>
    <t>04.02.02.04.01.16</t>
  </si>
  <si>
    <t>04.02.02.04.01.17</t>
  </si>
  <si>
    <t>04.02.02.04.01.18</t>
  </si>
  <si>
    <t>04.02.02.04.01.19</t>
  </si>
  <si>
    <t>04.02.02.04.01.20</t>
  </si>
  <si>
    <t>04.02.02.04.01.21</t>
  </si>
  <si>
    <t>04.02.02.04.01.22</t>
  </si>
  <si>
    <t>04.02.02.04.01.23</t>
  </si>
  <si>
    <t>Relleno comp.zanja(pulso) p/tub t-normal DN  500 -  600  de 2,51 m a 3,00 m prof.</t>
  </si>
  <si>
    <t>04.02.02.04.01.24</t>
  </si>
  <si>
    <t>Relleno comp.zanja(pulso) p/tub t-normal DN  500 -  600  de 3,01 m a 3,50 m prof.</t>
  </si>
  <si>
    <t>04.02.02.04.01.25</t>
  </si>
  <si>
    <t>Relleno comp.zanja(pulso) p/tub t-normal DN  500 -  600  de 3,51 m a 4,00 m prof.</t>
  </si>
  <si>
    <t>04.02.02.04.01.26</t>
  </si>
  <si>
    <t>Relleno comp.zanja(pulso) p/tub t-normal DN  500 -  600  de 4,01 m a 5,00 m prof.</t>
  </si>
  <si>
    <t>04.02.02.04.01.27</t>
  </si>
  <si>
    <t>04.02.02.04.01.28</t>
  </si>
  <si>
    <t>04.02.02.05</t>
  </si>
  <si>
    <t>04.02.02.05.01</t>
  </si>
  <si>
    <t>04.02.02.05.02</t>
  </si>
  <si>
    <t>Suministro de tuberia HDPE SN-4 NTP-ISO 8772:2009 DN 450 mm</t>
  </si>
  <si>
    <t>04.02.02.05.03</t>
  </si>
  <si>
    <t>Suministro de tuberia HDPE SN-4 NTP-ISO 8772:2009 DN 630mm</t>
  </si>
  <si>
    <t>04.02.02.05.04</t>
  </si>
  <si>
    <t>04.02.02.05.05</t>
  </si>
  <si>
    <t>Instalación tuberia HDPE NTP-ISO 8772:2009 SN-4 DN 450mm incluye prueba hidráulica</t>
  </si>
  <si>
    <t>04.02.02.05.06</t>
  </si>
  <si>
    <t>Instalacion Tuberia HDPE NTP-ISO 8772-2009 SN-4 DN 630mm incluye prueba hidraulica</t>
  </si>
  <si>
    <t>04.02.02.05.07</t>
  </si>
  <si>
    <t>04.02.02.05.08</t>
  </si>
  <si>
    <t>Suministro e Instalacion de Union de electrofusion en tub HDPE DN 450 mm</t>
  </si>
  <si>
    <t>04.02.02.05.09</t>
  </si>
  <si>
    <t>Suministro e Instalacion de Union de electrofusion en tub HDPE DN 630 mm</t>
  </si>
  <si>
    <t>04.02.02.06</t>
  </si>
  <si>
    <t>04.02.02.06.01</t>
  </si>
  <si>
    <t>04.02.02.06.02</t>
  </si>
  <si>
    <t>04.02.02.06.03</t>
  </si>
  <si>
    <t>04.02.02.06.04</t>
  </si>
  <si>
    <t>04.02.02.06.05</t>
  </si>
  <si>
    <t>04.02.02.06.06</t>
  </si>
  <si>
    <t>04.02.02.06.07</t>
  </si>
  <si>
    <t>04.02.02.06.08</t>
  </si>
  <si>
    <t>Pasamuro de polietileno para tubería de HDPE de DN 450 mm (Union de tub HDPE 450 a buzon) - Incl. Junta Restricción</t>
  </si>
  <si>
    <t>04.02.02.06.09</t>
  </si>
  <si>
    <t>Pasamuro de polietileno para tubería de HDPE de DN 630 mm (Union de tub HDPE 630 a buzon) - Incl. Junta Restricción</t>
  </si>
  <si>
    <t>04.02.02.07</t>
  </si>
  <si>
    <t>04.02.02.07.01</t>
  </si>
  <si>
    <t>Cámara de inspeccion empalme de colector Mi Perú y Antonio Moreno CA-01</t>
  </si>
  <si>
    <t>04.02.02.07.02</t>
  </si>
  <si>
    <t>Cámara de medicion CMC-02</t>
  </si>
  <si>
    <t>04.02.02.08</t>
  </si>
  <si>
    <t>04.02.02.08.01</t>
  </si>
  <si>
    <t>04.02.02.08.02</t>
  </si>
  <si>
    <t>Prueba hidráulica de tubería p/desague   DN  450</t>
  </si>
  <si>
    <t>04.02.02.08.03</t>
  </si>
  <si>
    <t>Prueba hidráulica de tubería p/desague   DN  630</t>
  </si>
  <si>
    <t>04.02.02.08.04</t>
  </si>
  <si>
    <t>04.02.02.08.05</t>
  </si>
  <si>
    <t>04.02.02.08.06</t>
  </si>
  <si>
    <t>04.02.02.08.07</t>
  </si>
  <si>
    <t>04.02.02.08.08</t>
  </si>
  <si>
    <t>Prueba de deflexión - ovalización de tuberías, con método del mandril o de bola, para Tub. DN 450mm</t>
  </si>
  <si>
    <t>04.02.02.08.09</t>
  </si>
  <si>
    <t>Prueba de deflexión - ovalización de tuberías, con método del mandril o de bola, para Tub. DN 630 mm</t>
  </si>
  <si>
    <t>COLECTOR PROYECTADO INDUSTRIAL  CPP-02 (AD-C)</t>
  </si>
  <si>
    <t>04.02.03.01</t>
  </si>
  <si>
    <t>04.02.03.01.01</t>
  </si>
  <si>
    <t>04.02.03.01.02</t>
  </si>
  <si>
    <t>04.02.03.01.03</t>
  </si>
  <si>
    <t>04.02.03.01.04</t>
  </si>
  <si>
    <t>04.02.03.01.05</t>
  </si>
  <si>
    <t>04.02.03.02</t>
  </si>
  <si>
    <t>04.02.03.02.01</t>
  </si>
  <si>
    <t>04.02.03.02.01.01</t>
  </si>
  <si>
    <t>04.02.03.02.01.02</t>
  </si>
  <si>
    <t>04.02.03.03</t>
  </si>
  <si>
    <t>04.02.03.03.01</t>
  </si>
  <si>
    <t>04.02.03.03.01.01</t>
  </si>
  <si>
    <t>04.02.03.03.01.02</t>
  </si>
  <si>
    <t>04.02.03.03.01.03</t>
  </si>
  <si>
    <t>04.02.03.03.01.04</t>
  </si>
  <si>
    <t>04.02.03.03.01.05</t>
  </si>
  <si>
    <t>04.02.03.03.01.06</t>
  </si>
  <si>
    <t>04.02.03.03.01.07</t>
  </si>
  <si>
    <t>04.02.03.03.01.08</t>
  </si>
  <si>
    <t>04.02.03.04</t>
  </si>
  <si>
    <t>04.02.03.04.01</t>
  </si>
  <si>
    <t>Suministro de tuberia HDPE SN-4 NTP-ISO 8772:2009  DN 355 mm</t>
  </si>
  <si>
    <t>04.02.03.04.02</t>
  </si>
  <si>
    <t>04.02.03.04.03</t>
  </si>
  <si>
    <t>04.02.03.05</t>
  </si>
  <si>
    <t>04.02.03.05.01</t>
  </si>
  <si>
    <t>04.02.03.05.02</t>
  </si>
  <si>
    <t>04.02.03.05.03</t>
  </si>
  <si>
    <t>04.02.03.06</t>
  </si>
  <si>
    <t>04.02.03.06.01</t>
  </si>
  <si>
    <t>Cámara de medicion CMC-03</t>
  </si>
  <si>
    <t>04.02.03.07</t>
  </si>
  <si>
    <t>04.02.03.07.01</t>
  </si>
  <si>
    <t>04.02.03.07.02</t>
  </si>
  <si>
    <t>04.02.03.07.03</t>
  </si>
  <si>
    <t>04.02.03.07.04</t>
  </si>
  <si>
    <t>04.02.03.07.05</t>
  </si>
  <si>
    <t>COLECTOR PROYECTADO BELTRAN  CPP-03 (AD-C)</t>
  </si>
  <si>
    <t>04.02.04.01</t>
  </si>
  <si>
    <t>04.02.04.01.01</t>
  </si>
  <si>
    <t>04.02.04.01.02</t>
  </si>
  <si>
    <t>04.02.04.01.03</t>
  </si>
  <si>
    <t>04.02.04.01.04</t>
  </si>
  <si>
    <t>04.02.04.02</t>
  </si>
  <si>
    <t>04.02.04.02.01</t>
  </si>
  <si>
    <t>04.02.04.02.01.01</t>
  </si>
  <si>
    <t>04.02.04.02.01.02</t>
  </si>
  <si>
    <t>04.02.04.02.01.03</t>
  </si>
  <si>
    <t>04.02.04.02.01.04</t>
  </si>
  <si>
    <t>Retiro y traslado de tuberia a almacen de Sedapal - Colector Beltrán</t>
  </si>
  <si>
    <t>04.02.04.02.02</t>
  </si>
  <si>
    <t>04.02.04.02.02.01</t>
  </si>
  <si>
    <t>Suministro de tuberia HDPE ISO 8772, SDR 33, SN-2 de DN 250 mm ( incl. desperd.)</t>
  </si>
  <si>
    <t>04.02.04.02.02.02</t>
  </si>
  <si>
    <t>Instalacion Tuberia HDPE NTP-ISO 8772-2009 SN-2 DN 250mm incluye prueba hidraulica</t>
  </si>
  <si>
    <t>04.02.04.02.02.03</t>
  </si>
  <si>
    <t>Servicio de termofusion en tuberia HDPE DN 250 mm</t>
  </si>
  <si>
    <t>04.02.04.02.03</t>
  </si>
  <si>
    <t>04.02.04.02.03.01</t>
  </si>
  <si>
    <t>Codo termofusion HDPE DN 250 mm X 90  PN 10</t>
  </si>
  <si>
    <t>04.02.04.02.03.02</t>
  </si>
  <si>
    <t>Union adaptador brida p/hdpe DN 250 mm</t>
  </si>
  <si>
    <t>04.02.04.02.03.03</t>
  </si>
  <si>
    <t>Instalación de accesorios de HDPE  DN  200 -250 mm</t>
  </si>
  <si>
    <t>04.02.04.02.03.04</t>
  </si>
  <si>
    <t>04.02.04.02.04</t>
  </si>
  <si>
    <t>04.02.04.02.04.01</t>
  </si>
  <si>
    <t xml:space="preserve">Suministro y montaje de Motobomba Q=80lps incl. Losa de apoyo de concreto 
</t>
  </si>
  <si>
    <t>04.02.04.03</t>
  </si>
  <si>
    <t>04.02.04.03.01</t>
  </si>
  <si>
    <t>04.02.04.03.01.01</t>
  </si>
  <si>
    <t>04.02.04.03.01.02</t>
  </si>
  <si>
    <t>04.02.04.04</t>
  </si>
  <si>
    <t>04.02.04.04.01</t>
  </si>
  <si>
    <t>04.02.04.04.01.01</t>
  </si>
  <si>
    <t>04.02.04.04.01.02</t>
  </si>
  <si>
    <t>04.02.04.04.01.03</t>
  </si>
  <si>
    <t>04.02.04.04.01.04</t>
  </si>
  <si>
    <t>04.02.04.04.01.05</t>
  </si>
  <si>
    <t>04.02.04.04.01.06</t>
  </si>
  <si>
    <t>04.02.04.04.01.07</t>
  </si>
  <si>
    <t>04.02.04.04.01.08</t>
  </si>
  <si>
    <t>04.02.04.04.01.09</t>
  </si>
  <si>
    <t>04.02.04.04.01.10</t>
  </si>
  <si>
    <t>04.02.04.04.01.11</t>
  </si>
  <si>
    <t>04.02.04.04.01.12</t>
  </si>
  <si>
    <t>04.02.04.04.01.13</t>
  </si>
  <si>
    <t>04.02.04.04.01.14</t>
  </si>
  <si>
    <t>04.02.04.05</t>
  </si>
  <si>
    <t>04.02.04.05.01</t>
  </si>
  <si>
    <t>04.02.04.05.02</t>
  </si>
  <si>
    <t>04.02.04.05.03</t>
  </si>
  <si>
    <t>04.02.04.06</t>
  </si>
  <si>
    <t>04.02.04.06.01</t>
  </si>
  <si>
    <t>04.02.04.06.02</t>
  </si>
  <si>
    <t>04.02.04.06.03</t>
  </si>
  <si>
    <t>04.02.04.06.04</t>
  </si>
  <si>
    <t>04.02.04.06.05</t>
  </si>
  <si>
    <t>04.02.04.06.06</t>
  </si>
  <si>
    <t>04.02.04.06.07</t>
  </si>
  <si>
    <t>04.02.04.07</t>
  </si>
  <si>
    <t>04.02.04.07.01</t>
  </si>
  <si>
    <t>Cámara de medicion CMC-04</t>
  </si>
  <si>
    <t>04.02.04.08</t>
  </si>
  <si>
    <t>04.02.04.08.01</t>
  </si>
  <si>
    <t>04.02.04.08.02</t>
  </si>
  <si>
    <t>04.02.04.08.03</t>
  </si>
  <si>
    <t>04.02.04.08.04</t>
  </si>
  <si>
    <t>04.02.04.08.05</t>
  </si>
  <si>
    <t>COLECTOR PROYECTADO ANTONIA MORENO  CPP-04 (AD-C)</t>
  </si>
  <si>
    <t>04.02.05.01</t>
  </si>
  <si>
    <t>04.02.05.01.01</t>
  </si>
  <si>
    <t>04.02.05.01.02</t>
  </si>
  <si>
    <t>04.02.05.01.03</t>
  </si>
  <si>
    <t>04.02.05.01.04</t>
  </si>
  <si>
    <t>04.02.05.02</t>
  </si>
  <si>
    <t>04.02.05.02.01</t>
  </si>
  <si>
    <t>04.02.05.02.01.01</t>
  </si>
  <si>
    <t>04.02.05.02.01.02</t>
  </si>
  <si>
    <t>04.02.05.02.01.03</t>
  </si>
  <si>
    <t>04.02.05.02.01.04</t>
  </si>
  <si>
    <t>Retiro y traslado de tuberia a almacen de Sedapal - Colector Antonio Moreno</t>
  </si>
  <si>
    <t>04.02.05.02.02</t>
  </si>
  <si>
    <t>04.02.05.02.02.01</t>
  </si>
  <si>
    <t>Suministro de tuberia HDPE ISO 8772, SDR 33, SN-2 de DN 450 mm ( incl. desperd.)</t>
  </si>
  <si>
    <t>04.02.05.02.02.02</t>
  </si>
  <si>
    <t>Suministro de tuberia HDPE ISO 8772, SDR 33, SN-2 de DN 1000 mm ( incl. desperd.)</t>
  </si>
  <si>
    <t>04.02.05.02.02.03</t>
  </si>
  <si>
    <t>Instalación tuberia HDPE NTP-ISO 8772:2009 SN-2 DN 450mm incluye prueba hidráulica</t>
  </si>
  <si>
    <t>04.02.05.02.02.04</t>
  </si>
  <si>
    <t>Instalación tuberia HDPE NTP-ISO 8772:2009 SN-2 DN 1000mm incluye prueba hidráulica</t>
  </si>
  <si>
    <t>04.02.05.02.02.05</t>
  </si>
  <si>
    <t>Servicio de termofusion en tuberia HDPE DN 450 mm</t>
  </si>
  <si>
    <t>04.02.05.02.02.06</t>
  </si>
  <si>
    <t>Servicio de termofusion en tuberia HDPE DN 1000 mm</t>
  </si>
  <si>
    <t>04.02.05.02.03</t>
  </si>
  <si>
    <t>04.02.05.02.03.01</t>
  </si>
  <si>
    <t>Codo termofusion HDPE DN 450 mm X 90</t>
  </si>
  <si>
    <t>04.02.05.02.03.02</t>
  </si>
  <si>
    <t>Union adaptador brida p/hdpe DN 450</t>
  </si>
  <si>
    <t>04.02.05.02.03.03</t>
  </si>
  <si>
    <t>Instalación de accesorios de HDPE  DN  400 - 450 mm</t>
  </si>
  <si>
    <t>04.02.05.02.03.04</t>
  </si>
  <si>
    <t>04.02.05.02.04</t>
  </si>
  <si>
    <t>04.02.05.02.04.01</t>
  </si>
  <si>
    <t>04.02.05.02.04.02</t>
  </si>
  <si>
    <t xml:space="preserve">Suministro y montaje de Motobomba Q=300lps incl. Losa de apoyo de concreto 
</t>
  </si>
  <si>
    <t>04.02.05.02.05</t>
  </si>
  <si>
    <t>CAMARA DE CARGA (2 UNID)</t>
  </si>
  <si>
    <t>04.02.05.02.05.01</t>
  </si>
  <si>
    <t>Concreto f'c 280 kg/cm2 /losa fondo-base de buzones,cámaras,cajas (Cemento P-V o HS)</t>
  </si>
  <si>
    <t>04.02.05.02.05.02</t>
  </si>
  <si>
    <t>Encofrado (i/habilitación de madera) p/  losas de fondo-base de buzón,cámara,caja</t>
  </si>
  <si>
    <t>04.02.05.02.05.03</t>
  </si>
  <si>
    <t>Acero estruc.trabaj.p/losa de fondo-base de buzón.cámara,caja(costo prom.i/desp.)</t>
  </si>
  <si>
    <t>04.02.05.02.05.04</t>
  </si>
  <si>
    <t>Concreto f'c 280 kg/cm2 para muros de buzones,cámaras,cajas (Cemento P-V o HS)</t>
  </si>
  <si>
    <t>04.02.05.02.05.05</t>
  </si>
  <si>
    <t>04.02.05.02.05.06</t>
  </si>
  <si>
    <t>Acero estructural trabajado p/muro de buzones cámaras,cajas (costo prom. i/desperdic.)</t>
  </si>
  <si>
    <t>04.02.05.02.05.07</t>
  </si>
  <si>
    <t xml:space="preserve">Concreto f´c 210kg/cm2 p/media caña (Cemento P-V)
</t>
  </si>
  <si>
    <t>04.02.05.02.05.08</t>
  </si>
  <si>
    <t>Concreto f'c 280 kg/cm2 p/dados de anclaje  (Cemento P-V)</t>
  </si>
  <si>
    <t>04.02.05.02.05.09</t>
  </si>
  <si>
    <t>04.02.05.02.05.10</t>
  </si>
  <si>
    <t xml:space="preserve">Tapa metálica con tubo LAC A500 25x25x2mm
</t>
  </si>
  <si>
    <t>04.02.05.02.05.11</t>
  </si>
  <si>
    <t xml:space="preserve">Suministro e instalacion de geomembrana 200gr/m2 e=1.5mm
</t>
  </si>
  <si>
    <t>04.02.05.02.05.12</t>
  </si>
  <si>
    <t>04.02.05.03</t>
  </si>
  <si>
    <t>04.02.05.03.01</t>
  </si>
  <si>
    <t>04.02.05.03.01.01</t>
  </si>
  <si>
    <t>04.02.05.03.01.02</t>
  </si>
  <si>
    <t>04.02.05.03.01.03</t>
  </si>
  <si>
    <t>04.02.05.03.02</t>
  </si>
  <si>
    <t>DEMOLICION DE BUZON</t>
  </si>
  <si>
    <t>04.02.05.03.02.01</t>
  </si>
  <si>
    <t>Demolición de buzón de mal estado, de 3,51 a 4,00 m de profundidad (incl. acomodo y eliminacion de desmonte)</t>
  </si>
  <si>
    <t>04.02.05.04</t>
  </si>
  <si>
    <t>04.02.05.04.01</t>
  </si>
  <si>
    <t>04.02.05.04.01.01</t>
  </si>
  <si>
    <t>Excavac. zanja (máq.) p/tub. terr-normal DN  300 -  350  de 1,76 m a 2,00 m prof.</t>
  </si>
  <si>
    <t>04.02.05.04.01.02</t>
  </si>
  <si>
    <t>04.02.05.04.01.03</t>
  </si>
  <si>
    <t>04.02.05.04.01.04</t>
  </si>
  <si>
    <t>04.02.05.04.01.05</t>
  </si>
  <si>
    <t>04.02.05.04.01.06</t>
  </si>
  <si>
    <t>04.02.05.04.01.07</t>
  </si>
  <si>
    <t>Excavac. zanja (máq.) p/tub. terr-normal DN  500 - 600  de 1,76 m a 2,00 m prof.</t>
  </si>
  <si>
    <t>04.02.05.04.01.08</t>
  </si>
  <si>
    <t>04.02.05.04.01.09</t>
  </si>
  <si>
    <t>Excavac. zanja (máq.) p/tub. terr-normal DN  700 -  800  de 3,01 m a 3,50 m prof.</t>
  </si>
  <si>
    <t>04.02.05.04.01.10</t>
  </si>
  <si>
    <t>Excavac. zanja (máq.) p/tub. terr-normal DN  700 -  800  de 3,51 m a 4,00 m prof.</t>
  </si>
  <si>
    <t>04.02.05.04.01.11</t>
  </si>
  <si>
    <t>Excavac. zanja (máq.) p/tub. terr-normal DN  700 -  800  de 4,01 m a 5,00 m prof.</t>
  </si>
  <si>
    <t>04.02.05.04.01.12</t>
  </si>
  <si>
    <t>Excavac. zanja (máq.) p/tub. terr-normal DN  700 -  800  de 5,01 m a 6,00 m prof.</t>
  </si>
  <si>
    <t>04.02.05.04.01.13</t>
  </si>
  <si>
    <t>Excavac. zanja (máq.) p/tub. terr-normal DN  700 -  800  de 6,01 m a 7,00 m prof.</t>
  </si>
  <si>
    <t>04.02.05.04.01.14</t>
  </si>
  <si>
    <t>Excavac. zanja (máq.) p/tub. terr-normal DN  900 - 1000  de 2,51 m a 3,00 m prof.</t>
  </si>
  <si>
    <t>04.02.05.04.01.15</t>
  </si>
  <si>
    <t>Excavac. zanja (máq.) p/tub. terr-normal DN  900 - 1000  de 4,01 m a 5,00 m prof.</t>
  </si>
  <si>
    <t>04.02.05.04.01.16</t>
  </si>
  <si>
    <t>04.02.05.04.01.17</t>
  </si>
  <si>
    <t>04.02.05.04.01.18</t>
  </si>
  <si>
    <t>04.02.05.04.01.19</t>
  </si>
  <si>
    <t>04.02.05.04.01.20</t>
  </si>
  <si>
    <t>04.02.05.04.01.21</t>
  </si>
  <si>
    <t>04.02.05.04.01.22</t>
  </si>
  <si>
    <t>Entibado metálico ambas caras , tipo cajón (Box), de zanjas de 5.01 a 6.00 m de prof. (Incl. Instalación, mantenimiento y retiro)</t>
  </si>
  <si>
    <t>04.02.05.04.01.23</t>
  </si>
  <si>
    <t>Entibado metálico ambas caras , tipo cajón (Box), de zanjas de 6.01 a 7.00 m de prof. (Incl. Instalación, mantenimiento y retiro)</t>
  </si>
  <si>
    <t>04.02.05.04.01.24</t>
  </si>
  <si>
    <t>04.02.05.04.01.25</t>
  </si>
  <si>
    <t>04.02.05.04.01.26</t>
  </si>
  <si>
    <t>04.02.05.04.01.27</t>
  </si>
  <si>
    <t>04.02.05.04.01.28</t>
  </si>
  <si>
    <t>Refine y nivel de zanja terr-normal para tub. DN  900 - 1000  para toda profund.</t>
  </si>
  <si>
    <t>04.02.05.04.01.29</t>
  </si>
  <si>
    <t>Relleno comp.zanja(pulso) p/tub t-normal DN  300 -  350  de 1,76 m a 2,00 m prof.</t>
  </si>
  <si>
    <t>04.02.05.04.01.30</t>
  </si>
  <si>
    <t>04.02.05.04.01.31</t>
  </si>
  <si>
    <t>04.02.05.04.01.32</t>
  </si>
  <si>
    <t>04.02.05.04.01.33</t>
  </si>
  <si>
    <t>04.02.05.04.01.34</t>
  </si>
  <si>
    <t>04.02.05.04.01.35</t>
  </si>
  <si>
    <t>Relleno comp.zanja(pulso) p/tub t-normal DN  500 - 600  de 1,76 m a 2,00 m prof.</t>
  </si>
  <si>
    <t>04.02.05.04.01.36</t>
  </si>
  <si>
    <t>04.02.05.04.01.37</t>
  </si>
  <si>
    <t>Relleno comp.zanja(pulso) p/tub t-normal DN  700 -  800  de 3,01 m a 3,50 m prof.</t>
  </si>
  <si>
    <t>04.02.05.04.01.38</t>
  </si>
  <si>
    <t>Relleno comp.zanja(pulso) p/tub t-normal DN  700 -  800  de 3,51 m a 4,00 m prof.</t>
  </si>
  <si>
    <t>04.02.05.04.01.39</t>
  </si>
  <si>
    <t>Relleno comp.zanja(pulso) p/tub t-normal DN  700 -  800  de 4,01 m a 5,00 m prof.</t>
  </si>
  <si>
    <t>04.02.05.04.01.40</t>
  </si>
  <si>
    <t>Relleno comp.zanja(pulso) p/tub t-normal DN  700 -  800  de 5,01 m a 6,00 m prof.</t>
  </si>
  <si>
    <t>04.02.05.04.01.41</t>
  </si>
  <si>
    <t>Relleno comp.zanja(pulso) p/tub t-normal DN  700 -  800  de 6,01 m a 7,00 m prof.</t>
  </si>
  <si>
    <t>04.02.05.04.01.42</t>
  </si>
  <si>
    <t>Relleno comp.zanja(pulso) p/tub t-normal DN  900 - 1000  de 2,51 m a 3,00 m prof.</t>
  </si>
  <si>
    <t>04.02.05.04.01.43</t>
  </si>
  <si>
    <t>Relleno comp.zanja(pulso) p/tub t-normal DN  900 - 1000  de 4,01 m a 5,00 m prof.</t>
  </si>
  <si>
    <t>04.02.05.04.01.44</t>
  </si>
  <si>
    <t>04.02.05.04.01.45</t>
  </si>
  <si>
    <t>04.02.05.04.01.46</t>
  </si>
  <si>
    <t>04.02.05.04.01.47</t>
  </si>
  <si>
    <t>04.02.05.04.01.48</t>
  </si>
  <si>
    <t>Elimin. desmonte(carg+v) t-normal  p/tub. DN  900 - 1000  para toda prof.</t>
  </si>
  <si>
    <t>04.02.05.05</t>
  </si>
  <si>
    <t>04.02.05.05.01</t>
  </si>
  <si>
    <t>04.02.05.05.02</t>
  </si>
  <si>
    <t>04.02.05.05.03</t>
  </si>
  <si>
    <t>04.02.05.05.04</t>
  </si>
  <si>
    <t>04.02.05.05.05</t>
  </si>
  <si>
    <t>Suministro de tuberia HDPE SN-4 NTP-ISO 8772:2009 DN 800mm ( incl. desperd.)</t>
  </si>
  <si>
    <t>04.02.05.05.06</t>
  </si>
  <si>
    <t>Suministro de tuberia HDPE SN-4 NTP-ISO 8772:2009 DN 1000mm ( incl. desperd.)</t>
  </si>
  <si>
    <t>04.02.05.05.07</t>
  </si>
  <si>
    <t>Suministro de tuberia HDPE ISO 8772, SDR 21, SN-8 de DN 800 mm ( incl. desperd.)</t>
  </si>
  <si>
    <t>04.02.05.05.08</t>
  </si>
  <si>
    <t>04.02.05.05.09</t>
  </si>
  <si>
    <t>04.02.05.05.10</t>
  </si>
  <si>
    <t>04.02.05.05.11</t>
  </si>
  <si>
    <t>04.02.05.05.12</t>
  </si>
  <si>
    <t>Instalacion Tuberia HDPE NTP-ISO 8772-2009 SN-4 DN 800mm incluye prueba hidraulica</t>
  </si>
  <si>
    <t>04.02.05.05.13</t>
  </si>
  <si>
    <t>Instalacion Tuberia HDPE NTP-ISO 8772-2009 SN-4 DN 1000mm incluye prueba hidraulica</t>
  </si>
  <si>
    <t>04.02.05.05.14</t>
  </si>
  <si>
    <t>Instalacion Tuberia HDPE NTP-ISO 8772-2009 SN-8 DN 800mm incluye prueba hidraulica</t>
  </si>
  <si>
    <t>04.02.05.05.15</t>
  </si>
  <si>
    <t>04.02.05.05.16</t>
  </si>
  <si>
    <t>04.02.05.05.17</t>
  </si>
  <si>
    <t>04.02.05.05.18</t>
  </si>
  <si>
    <t>04.02.05.05.19</t>
  </si>
  <si>
    <t>Suministro e Instalacion de Union de electrofusion en tub HDPE DN 800 mm</t>
  </si>
  <si>
    <t>04.02.05.05.20</t>
  </si>
  <si>
    <t>Suministro e Instalacion de Union de electrofusion en tub HDPE DN 1000 mm</t>
  </si>
  <si>
    <t>04.02.05.06</t>
  </si>
  <si>
    <t>04.02.05.06.01</t>
  </si>
  <si>
    <t>Reconstrucción de Buzón II-B t. normal de 3,51 a 4,00 m  profundidad (encof. exter e inter) C-PV</t>
  </si>
  <si>
    <t>04.02.05.06.02</t>
  </si>
  <si>
    <t>04.02.05.06.03</t>
  </si>
  <si>
    <t>04.02.05.06.04</t>
  </si>
  <si>
    <t>04.02.05.06.05</t>
  </si>
  <si>
    <t>04.02.05.06.06</t>
  </si>
  <si>
    <t xml:space="preserve">Buzón II-B t. normal a máq.  3,51 a 4,00 m  profundidad (encof. exter e inter) C-PV
</t>
  </si>
  <si>
    <t>04.02.05.06.07</t>
  </si>
  <si>
    <t xml:space="preserve">Buzón II-B t. normal a máq.  4,01 a 5,00 m  profundidad (encof. exter e inter) C-PV
</t>
  </si>
  <si>
    <t>04.02.05.06.08</t>
  </si>
  <si>
    <t xml:space="preserve">Buzón II-C t. normal a máq.  5,01 a 6,00 m  profundidad (encof. exter e inter) C-PV
</t>
  </si>
  <si>
    <t>04.02.05.06.09</t>
  </si>
  <si>
    <t xml:space="preserve">Buzón II-C t. normal a máq.  6,01 a 7,00 m  profundidad (encof. exter e inter) C-PV
</t>
  </si>
  <si>
    <t>04.02.05.06.10</t>
  </si>
  <si>
    <t>04.02.05.06.11</t>
  </si>
  <si>
    <t>04.02.05.06.12</t>
  </si>
  <si>
    <t>04.02.05.06.13</t>
  </si>
  <si>
    <t>04.02.05.06.14</t>
  </si>
  <si>
    <t>Pasamuro de polietileno para tubería de HDPE de DN 800 mm (Union de tub HDPE 800 a buzon) - Incl. Junta Restricción</t>
  </si>
  <si>
    <t>04.02.05.06.15</t>
  </si>
  <si>
    <t>Pasamuro de polietileno para tubería de HDPE de DN 1000 mm (Union de tub HDPE 1000 a buzon) - Incl. Junta Restricción</t>
  </si>
  <si>
    <t>04.02.05.06.16</t>
  </si>
  <si>
    <t>Empalmes de tuberías DN  355  a  buzón existente en servicio incl. caida especial</t>
  </si>
  <si>
    <t>04.02.05.06.17</t>
  </si>
  <si>
    <t>04.02.05.07</t>
  </si>
  <si>
    <t>04.02.05.07.01</t>
  </si>
  <si>
    <t>Cámara de inspeccion empalme Antonio Moreno y Emisor CA-02</t>
  </si>
  <si>
    <t>04.02.05.07.02</t>
  </si>
  <si>
    <t>Cámara de medicion CMC-05</t>
  </si>
  <si>
    <t>04.02.05.08</t>
  </si>
  <si>
    <t>04.02.05.08.01</t>
  </si>
  <si>
    <t>04.02.05.08.02</t>
  </si>
  <si>
    <t>04.02.05.08.03</t>
  </si>
  <si>
    <t>04.02.05.08.04</t>
  </si>
  <si>
    <t>04.02.05.08.05</t>
  </si>
  <si>
    <t>Prueba hidráulica de tubería p/desague   DN  800</t>
  </si>
  <si>
    <t>04.02.05.08.06</t>
  </si>
  <si>
    <t>Prueba hidráulica de tubería p/desague   DN 1000</t>
  </si>
  <si>
    <t>04.02.05.08.07</t>
  </si>
  <si>
    <t>04.02.05.08.08</t>
  </si>
  <si>
    <t>04.02.05.08.09</t>
  </si>
  <si>
    <t>Prueba de alineamiento mediante cámaras</t>
  </si>
  <si>
    <t>04.02.05.08.10</t>
  </si>
  <si>
    <t>04.02.05.08.11</t>
  </si>
  <si>
    <t>04.02.05.08.12</t>
  </si>
  <si>
    <t>04.02.05.08.13</t>
  </si>
  <si>
    <t>04.02.05.08.14</t>
  </si>
  <si>
    <t>Prueba de deflexión - ovalización de tuberías, con método del mandril o de bola, para Tub. DN 800mm</t>
  </si>
  <si>
    <t>04.02.05.08.15</t>
  </si>
  <si>
    <t>Prueba de deflexión - ovalización de tuberías, con método del mandril o de bola, para Tub. DN 1000 mm</t>
  </si>
  <si>
    <t>COLECTOR PROYECTADO SANTA ROSA  CPP-06 (AD-C)</t>
  </si>
  <si>
    <t>04.02.06.01</t>
  </si>
  <si>
    <t>04.02.06.01.01</t>
  </si>
  <si>
    <t>04.02.06.01.02</t>
  </si>
  <si>
    <t>04.02.06.02</t>
  </si>
  <si>
    <t>PAVIMENTOS, DEMOLICIONES</t>
  </si>
  <si>
    <t>04.02.06.02.01</t>
  </si>
  <si>
    <t>04.02.06.02.01.01</t>
  </si>
  <si>
    <t>04.02.06.02.01.02</t>
  </si>
  <si>
    <t>04.02.06.03</t>
  </si>
  <si>
    <t>04.02.06.03.01</t>
  </si>
  <si>
    <t>04.02.06.03.01.01</t>
  </si>
  <si>
    <t>04.02.06.03.01.02</t>
  </si>
  <si>
    <t>04.02.06.03.01.03</t>
  </si>
  <si>
    <t>04.02.06.03.01.04</t>
  </si>
  <si>
    <t>04.02.06.03.01.05</t>
  </si>
  <si>
    <t>04.02.06.03.01.06</t>
  </si>
  <si>
    <t>04.02.06.03.01.07</t>
  </si>
  <si>
    <t>04.02.06.03.01.08</t>
  </si>
  <si>
    <t>04.02.06.03.01.09</t>
  </si>
  <si>
    <t>04.02.06.03.01.10</t>
  </si>
  <si>
    <t>04.02.06.03.01.11</t>
  </si>
  <si>
    <t>04.02.06.03.01.12</t>
  </si>
  <si>
    <t>04.02.06.03.01.13</t>
  </si>
  <si>
    <t>04.02.06.03.01.14</t>
  </si>
  <si>
    <t>04.02.06.03.01.15</t>
  </si>
  <si>
    <t>04.02.06.03.01.16</t>
  </si>
  <si>
    <t>04.02.06.03.01.17</t>
  </si>
  <si>
    <t>04.02.06.04</t>
  </si>
  <si>
    <t>04.02.06.04.01</t>
  </si>
  <si>
    <t>04.02.06.04.02</t>
  </si>
  <si>
    <t>04.02.06.04.03</t>
  </si>
  <si>
    <t>04.02.06.05</t>
  </si>
  <si>
    <t>04.02.06.05.01</t>
  </si>
  <si>
    <t>04.02.06.05.02</t>
  </si>
  <si>
    <t>04.02.06.05.03</t>
  </si>
  <si>
    <t>04.02.06.05.04</t>
  </si>
  <si>
    <t>04.02.06.05.05</t>
  </si>
  <si>
    <t>04.02.06.05.06</t>
  </si>
  <si>
    <t>04.02.06.06</t>
  </si>
  <si>
    <t>04.02.06.06.01</t>
  </si>
  <si>
    <t>Cámara de medicion CMC-06</t>
  </si>
  <si>
    <t>04.02.06.07</t>
  </si>
  <si>
    <t>04.02.06.07.01</t>
  </si>
  <si>
    <t>04.02.06.07.02</t>
  </si>
  <si>
    <t>04.02.06.07.03</t>
  </si>
  <si>
    <t>04.02.06.07.04</t>
  </si>
  <si>
    <t>04.02.06.07.05</t>
  </si>
  <si>
    <t>04.02.07.01</t>
  </si>
  <si>
    <t>04.02.07.01.01</t>
  </si>
  <si>
    <t>04.02.07.01.02</t>
  </si>
  <si>
    <t>04.02.07.01.03</t>
  </si>
  <si>
    <t>Desvío de aguas servidas incl. bombeo y  alquiler de tubo p/mantenim. servicio DN 500-600 mm</t>
  </si>
  <si>
    <t>04.02.07.01.04</t>
  </si>
  <si>
    <t>04.02.07.01.05</t>
  </si>
  <si>
    <t>Proteccion de cable de  telefonia existente</t>
  </si>
  <si>
    <t>04.02.07.01.06</t>
  </si>
  <si>
    <t>04.02.07.01.07</t>
  </si>
  <si>
    <t>Proteccion de redes de gas</t>
  </si>
  <si>
    <t>04.02.07.02</t>
  </si>
  <si>
    <t>04.02.07.02.01</t>
  </si>
  <si>
    <t>04.02.07.02.01.01</t>
  </si>
  <si>
    <t>04.02.07.02.01.02</t>
  </si>
  <si>
    <t>04.02.07.02.01.03</t>
  </si>
  <si>
    <t>04.02.07.02.01.04</t>
  </si>
  <si>
    <t>Retiro y traslado de tuberia a almacen de Sedapal - Colector Puente Piedra</t>
  </si>
  <si>
    <t>04.02.07.02.02</t>
  </si>
  <si>
    <t>04.02.07.02.02.01</t>
  </si>
  <si>
    <t>Suministro de tuberia HDPE ISO 8772, SDR 33, SN-2 de DN 200 mm ( incl. desperd.)</t>
  </si>
  <si>
    <t>04.02.07.02.02.02</t>
  </si>
  <si>
    <t>04.02.07.02.02.03</t>
  </si>
  <si>
    <t>Suministro de tuberia HDPE ISO 8772, SDR 33, SN-2 de DN 315 mm ( incl. desperd.)</t>
  </si>
  <si>
    <t>04.02.07.02.02.04</t>
  </si>
  <si>
    <t>04.02.07.02.02.05</t>
  </si>
  <si>
    <t>Instalacion Tuberia HDPE NTP-ISO 8772-2009 SN-2 DN 200mm incluye prueba hidraulica</t>
  </si>
  <si>
    <t>04.02.07.02.02.06</t>
  </si>
  <si>
    <t>04.02.07.02.02.07</t>
  </si>
  <si>
    <t>Instalación tuberia HDPE NTP-ISO 8772:2009 SN-2 DN 315mm incluye prueba hidráulica</t>
  </si>
  <si>
    <t>04.02.07.02.02.08</t>
  </si>
  <si>
    <t>04.02.07.02.02.09</t>
  </si>
  <si>
    <t>Servicio de termofusion en tuberia HDPE DN 200 mm</t>
  </si>
  <si>
    <t>04.02.07.02.02.10</t>
  </si>
  <si>
    <t>04.02.07.02.02.11</t>
  </si>
  <si>
    <t>Servicio de termofusion en tuberia HDPE DN 315 mm</t>
  </si>
  <si>
    <t>04.02.07.02.02.12</t>
  </si>
  <si>
    <t>04.02.07.02.03</t>
  </si>
  <si>
    <t>04.02.07.02.03.01</t>
  </si>
  <si>
    <t>Codo termofusion HDPE DN 200 mm X 90  PN 10</t>
  </si>
  <si>
    <t>04.02.07.02.03.02</t>
  </si>
  <si>
    <t>04.02.07.02.03.03</t>
  </si>
  <si>
    <t>Union adaptador brida p/hdpe DN 200 mm</t>
  </si>
  <si>
    <t>04.02.07.02.03.04</t>
  </si>
  <si>
    <t>04.02.07.02.03.05</t>
  </si>
  <si>
    <t>04.02.07.02.03.06</t>
  </si>
  <si>
    <t>04.02.07.02.04</t>
  </si>
  <si>
    <t>04.02.07.02.04.01</t>
  </si>
  <si>
    <t xml:space="preserve">Suministro y montaje de Motobomba Q=30lps incl. Losa de apoyo de concreto 
</t>
  </si>
  <si>
    <t>04.02.07.02.04.02</t>
  </si>
  <si>
    <t xml:space="preserve">Suministro y montaje de Motobomba Q=60lps incl. Losa de apoyo de concreto 
</t>
  </si>
  <si>
    <t>04.02.07.02.05</t>
  </si>
  <si>
    <t>04.02.07.02.05.01</t>
  </si>
  <si>
    <t>04.02.07.02.05.02</t>
  </si>
  <si>
    <t>04.02.07.02.05.03</t>
  </si>
  <si>
    <t>04.02.07.02.05.04</t>
  </si>
  <si>
    <t>04.02.07.02.05.05</t>
  </si>
  <si>
    <t>04.02.07.02.05.06</t>
  </si>
  <si>
    <t>04.02.07.02.05.07</t>
  </si>
  <si>
    <t>04.02.07.02.05.08</t>
  </si>
  <si>
    <t>04.02.07.02.05.09</t>
  </si>
  <si>
    <t>04.02.07.02.05.10</t>
  </si>
  <si>
    <t>04.02.07.02.05.11</t>
  </si>
  <si>
    <t>04.02.07.02.05.12</t>
  </si>
  <si>
    <t>04.02.07.03</t>
  </si>
  <si>
    <t>PAVIMENTOS, DEMOLICIONES, SELLADO DE BUZONES Y TUBERIAS</t>
  </si>
  <si>
    <t>04.02.07.03.01</t>
  </si>
  <si>
    <t xml:space="preserve">PAVIMENTOS, VEREDAS Y SARDINELES
</t>
  </si>
  <si>
    <t>04.02.07.03.01.01</t>
  </si>
  <si>
    <t>04.02.07.03.02</t>
  </si>
  <si>
    <t>DEMOLICION DE BUZONES</t>
  </si>
  <si>
    <t>04.02.07.03.02.01</t>
  </si>
  <si>
    <t>Demolición de buzón de mal estado, de 2,51 a 3,00 m de profundidad (incl. acomodo y eliminacion de desmonte)</t>
  </si>
  <si>
    <t>04.02.07.03.02.02</t>
  </si>
  <si>
    <t>Demolición de buzón de mal estado, de 3,01 a 3,50 m de profundidad (incl. acomodo y eliminacion de desmonte)</t>
  </si>
  <si>
    <t>04.02.07.03.02.03</t>
  </si>
  <si>
    <t>04.02.07.03.03</t>
  </si>
  <si>
    <t>DESMONTAJE DE TUBERIAS</t>
  </si>
  <si>
    <t>04.02.07.03.03.01</t>
  </si>
  <si>
    <t>Desmontaje, retiro y eliminación de  tubería DN 500 - 630 mm</t>
  </si>
  <si>
    <t>04.02.07.04</t>
  </si>
  <si>
    <t>04.02.07.04.01</t>
  </si>
  <si>
    <t>04.02.07.04.01.01</t>
  </si>
  <si>
    <t>04.02.07.04.01.02</t>
  </si>
  <si>
    <t>04.02.07.04.01.03</t>
  </si>
  <si>
    <t>04.02.07.04.01.04</t>
  </si>
  <si>
    <t>04.02.07.04.01.05</t>
  </si>
  <si>
    <t>04.02.07.04.01.06</t>
  </si>
  <si>
    <t>04.02.07.04.01.07</t>
  </si>
  <si>
    <t>04.02.07.04.01.08</t>
  </si>
  <si>
    <t>04.02.07.04.01.09</t>
  </si>
  <si>
    <t>04.02.07.04.01.10</t>
  </si>
  <si>
    <t>04.02.07.04.01.11</t>
  </si>
  <si>
    <t>04.02.07.04.01.12</t>
  </si>
  <si>
    <t>04.02.07.04.01.13</t>
  </si>
  <si>
    <t>04.02.07.04.01.14</t>
  </si>
  <si>
    <t>04.02.07.04.01.15</t>
  </si>
  <si>
    <t>04.02.07.04.01.16</t>
  </si>
  <si>
    <t>04.02.07.04.01.17</t>
  </si>
  <si>
    <t>04.02.07.04.01.18</t>
  </si>
  <si>
    <t>04.02.07.04.01.19</t>
  </si>
  <si>
    <t>04.02.07.04.01.20</t>
  </si>
  <si>
    <t>04.02.07.04.01.21</t>
  </si>
  <si>
    <t>04.02.07.04.01.22</t>
  </si>
  <si>
    <t>04.02.07.04.01.23</t>
  </si>
  <si>
    <t>04.02.07.04.01.24</t>
  </si>
  <si>
    <t>04.02.07.04.01.25</t>
  </si>
  <si>
    <t>04.02.07.04.01.26</t>
  </si>
  <si>
    <t>04.02.07.04.01.27</t>
  </si>
  <si>
    <t>04.02.07.04.01.28</t>
  </si>
  <si>
    <t>04.02.07.04.01.29</t>
  </si>
  <si>
    <t>04.02.07.04.01.30</t>
  </si>
  <si>
    <t>Sobre excavacion de zanja en terreno normal por material contaminado según EMS</t>
  </si>
  <si>
    <t>04.02.07.04.01.31</t>
  </si>
  <si>
    <t>Provisión de material de préstamo seleccionado para reemplazo de material de contaminado</t>
  </si>
  <si>
    <t>04.02.07.04.01.32</t>
  </si>
  <si>
    <t>Eliminación de desmonte proveniente de material contaminado (incl disp. final - material peligroso)</t>
  </si>
  <si>
    <t>04.02.07.05</t>
  </si>
  <si>
    <t>04.02.07.05.01</t>
  </si>
  <si>
    <t>04.02.07.05.02</t>
  </si>
  <si>
    <t>04.02.07.05.03</t>
  </si>
  <si>
    <t>04.02.07.05.04</t>
  </si>
  <si>
    <t>04.02.07.05.05</t>
  </si>
  <si>
    <t>04.02.07.05.06</t>
  </si>
  <si>
    <t>04.02.07.05.07</t>
  </si>
  <si>
    <t>04.02.07.05.08</t>
  </si>
  <si>
    <t>04.02.07.05.09</t>
  </si>
  <si>
    <t>04.02.07.05.10</t>
  </si>
  <si>
    <t>04.02.07.05.11</t>
  </si>
  <si>
    <t>04.02.07.05.12</t>
  </si>
  <si>
    <t>04.02.07.06</t>
  </si>
  <si>
    <t>04.02.07.06.01</t>
  </si>
  <si>
    <t>Reconstrucción de Buzón I-A t. normal de 2,51 a 3,00 m  profundidad (encof. exter e inter) C-PV</t>
  </si>
  <si>
    <t>04.02.07.06.02</t>
  </si>
  <si>
    <t>Reconstrucción de Buzón I-B t. normal de 3,01 a 3,50 m  profundidad (encof. exter e inter) C-PV</t>
  </si>
  <si>
    <t>04.02.07.06.03</t>
  </si>
  <si>
    <t>Reconstrucción de Buzón I-B t. normal de 3,51 a 4,00 m  profundidad (encof. exter e inter) C-PV</t>
  </si>
  <si>
    <t>04.02.07.06.04</t>
  </si>
  <si>
    <t>04.02.07.06.05</t>
  </si>
  <si>
    <t>04.02.07.06.06</t>
  </si>
  <si>
    <t>04.02.07.06.07</t>
  </si>
  <si>
    <t>04.02.07.06.08</t>
  </si>
  <si>
    <t>04.02.07.06.09</t>
  </si>
  <si>
    <t>04.02.07.06.10</t>
  </si>
  <si>
    <t>04.02.07.06.11</t>
  </si>
  <si>
    <t>04.02.07.06.12</t>
  </si>
  <si>
    <t>04.02.07.06.13</t>
  </si>
  <si>
    <t>04.02.07.06.14</t>
  </si>
  <si>
    <t>04.02.07.07</t>
  </si>
  <si>
    <t>04.02.07.07.01</t>
  </si>
  <si>
    <t>04.02.07.07.02</t>
  </si>
  <si>
    <t>04.02.07.07.03</t>
  </si>
  <si>
    <t>04.02.07.07.04</t>
  </si>
  <si>
    <t>04.02.07.07.05</t>
  </si>
  <si>
    <t>04.02.07.07.06</t>
  </si>
  <si>
    <t>04.02.07.07.07</t>
  </si>
  <si>
    <t>04.02.07.07.08</t>
  </si>
  <si>
    <t>04.02.07.07.09</t>
  </si>
  <si>
    <t>04.02.07.07.10</t>
  </si>
  <si>
    <t>04.02.07.07.11</t>
  </si>
  <si>
    <t>04.03</t>
  </si>
  <si>
    <t>04.03.01.01</t>
  </si>
  <si>
    <t>04.03.01.01.01</t>
  </si>
  <si>
    <t>04.03.01.01.02</t>
  </si>
  <si>
    <t>04.03.01.02</t>
  </si>
  <si>
    <t>04.03.01.02.01</t>
  </si>
  <si>
    <t>04.03.01.02.01.01</t>
  </si>
  <si>
    <t>Excavación zanja (s/exp) p/tub. t-rocoso DN  400 -  450  de 2,01 m a 2,50 m prof.</t>
  </si>
  <si>
    <t>04.03.01.02.01.02</t>
  </si>
  <si>
    <t>Excavación zanja (s/exp) p/tub. t-rocoso DN  400 -  450  de 2,51 m a 3,00 m prof.</t>
  </si>
  <si>
    <t>04.03.01.02.01.03</t>
  </si>
  <si>
    <t>Excavación zanja (s/exp) p/tub. t-rocoso DN  400 -  450  de 3,01 m a 3,50 m prof.</t>
  </si>
  <si>
    <t>04.03.01.02.01.04</t>
  </si>
  <si>
    <t>04.03.01.02.01.05</t>
  </si>
  <si>
    <t xml:space="preserve">Entibado de madera para lineas hasta 2.51 a 3.00 m de prof.
</t>
  </si>
  <si>
    <t>04.03.01.02.01.06</t>
  </si>
  <si>
    <t xml:space="preserve">Entibado de madera para lineas hasta 3.01 a 3.50 m de prof.
</t>
  </si>
  <si>
    <t>04.03.01.02.01.07</t>
  </si>
  <si>
    <t>Refine y nivel de zanja terr-rocoso  p/  tub. DN  400 -  450  para toda profund.</t>
  </si>
  <si>
    <t>04.03.01.02.01.08</t>
  </si>
  <si>
    <t>Relleno comp.zanja(pulso)p/tub t-rocoso  DN  400 -  450  de 2,01 m a 2,50 m prof.</t>
  </si>
  <si>
    <t>04.03.01.02.01.09</t>
  </si>
  <si>
    <t>Relleno comp.zanja(pulso)p/tub t-rocoso  DN  400 -  450  de 2,51 m a 3,00 m prof.</t>
  </si>
  <si>
    <t>04.03.01.02.01.10</t>
  </si>
  <si>
    <t>Relleno comp.zanja(pulso)p/tub t-rocoso  DN  400 -  450  de 3,01 m a 3,50 m prof.</t>
  </si>
  <si>
    <t>04.03.01.02.01.11</t>
  </si>
  <si>
    <t>Acarreo desmonte (pulso) t. rocoso en zona aledaña tub DN 400 - 450 mm de 2.01 m a 2.50 m de prof.</t>
  </si>
  <si>
    <t>04.03.01.02.01.12</t>
  </si>
  <si>
    <t>Acarreo desmonte (pulso) t. rocoso en zona aledaña tub DN 400 - 450 mm de 2.51 m a 3.00 m de prof.</t>
  </si>
  <si>
    <t>04.03.01.02.01.13</t>
  </si>
  <si>
    <t>Acarreo desmonte (pulso) t. rocoso en zona aledaña tub DN 400 - 450 mm de 3.01 m a 3.50 m de prof.</t>
  </si>
  <si>
    <t>04.03.01.02.01.14</t>
  </si>
  <si>
    <t>Acarreo material relleno (pulso) t. rocoso en zona aledaña tub DN 400 - 450 mm de 2.01 m a 2.50 m de prof.</t>
  </si>
  <si>
    <t>04.03.01.02.01.15</t>
  </si>
  <si>
    <t>Acarreo material relleno (pulso) t. rocoso en zona aledaña tub DN 400 - 450 mm de 2.51 m a 3.00 m de prof.</t>
  </si>
  <si>
    <t>04.03.01.02.01.16</t>
  </si>
  <si>
    <t>Acarreo material relleno (pulso) t. rocoso en zona aledaña tub DN 400 - 450 mm de 3.01 m a 3.50 m de prof.</t>
  </si>
  <si>
    <t>04.03.01.02.01.17</t>
  </si>
  <si>
    <t>Elimin. desmonte(carg+v) t-rocoso D=20km p/tub DN  400 -  450  de 2,01 m a 2,50 m</t>
  </si>
  <si>
    <t>04.03.01.02.01.18</t>
  </si>
  <si>
    <t>Elimin. desmonte(carg+v) t-rocoso D=20km p/tub DN  400 -  450  de 2,51 m a 3,00 m</t>
  </si>
  <si>
    <t>04.03.01.02.01.19</t>
  </si>
  <si>
    <t>Elimin. desmonte(carg+v) t-rocoso D=20km p/tub DN  400 -  450  de 3,01 m a 3,50 m</t>
  </si>
  <si>
    <t>04.03.01.02.01.20</t>
  </si>
  <si>
    <t>04.03.01.02.01.21</t>
  </si>
  <si>
    <t>04.03.01.02.01.22</t>
  </si>
  <si>
    <t>04.03.01.02.01.23</t>
  </si>
  <si>
    <t>04.03.01.03</t>
  </si>
  <si>
    <t>04.03.01.03.01</t>
  </si>
  <si>
    <t>04.03.01.03.02</t>
  </si>
  <si>
    <t>04.03.01.03.03</t>
  </si>
  <si>
    <t>04.03.01.03.04</t>
  </si>
  <si>
    <t>Transporte a zona sin acceso tubería HDPE DN 400 - 450</t>
  </si>
  <si>
    <t>04.03.01.04</t>
  </si>
  <si>
    <t>04.03.01.04.01</t>
  </si>
  <si>
    <t>Buzón I-A t. rocoso sin explosivos de 2,01 a 2,50 m  profundidad (encof. exter e inter) C-PV</t>
  </si>
  <si>
    <t>04.03.01.04.02</t>
  </si>
  <si>
    <t xml:space="preserve">Buzón I-A t. rocoso sin explosivos de 2,51 a 3,00 m  profundidad (encof. exter e inter) C-PV
</t>
  </si>
  <si>
    <t>04.03.01.04.03</t>
  </si>
  <si>
    <t xml:space="preserve">Buzón I-B t. rocoso sin explosivos de 4,01 a 5,00 m  profundidad (encof. exter e inter) C-PV
</t>
  </si>
  <si>
    <t>04.03.01.04.04</t>
  </si>
  <si>
    <t>04.03.01.04.05</t>
  </si>
  <si>
    <t>Transporte a zona sin acceso de material para construcción de buzones</t>
  </si>
  <si>
    <t>04.03.01.05</t>
  </si>
  <si>
    <t>04.03.01.05.01</t>
  </si>
  <si>
    <t>04.03.01.05.02</t>
  </si>
  <si>
    <t>04.03.01.05.03</t>
  </si>
  <si>
    <t>04.03.01.05.04</t>
  </si>
  <si>
    <t>04.03.01.05.05</t>
  </si>
  <si>
    <t>04.03.02.01</t>
  </si>
  <si>
    <t>LINEAS DE REBOSE DEL RESERVORIO RP-02 DEL SECTOR 395</t>
  </si>
  <si>
    <t>04.03.02.01.01</t>
  </si>
  <si>
    <t>04.03.02.01.01.01</t>
  </si>
  <si>
    <t>04.03.02.01.01.02</t>
  </si>
  <si>
    <t>04.03.02.01.02</t>
  </si>
  <si>
    <t>04.03.02.01.02.01</t>
  </si>
  <si>
    <t>04.03.02.01.02.01.01</t>
  </si>
  <si>
    <t>04.03.02.01.02.01.02</t>
  </si>
  <si>
    <t>Acarreo y acomodo de material procededente de la demolición de concreto zona sin acceso vehicular</t>
  </si>
  <si>
    <t>04.03.02.01.02.02</t>
  </si>
  <si>
    <t>04.03.02.01.02.02.01</t>
  </si>
  <si>
    <t>Demolición de buzón de mal estado, de 1,51 a 1,75 m de profundidad (incl. acomodo y eliminacion de desmonte)</t>
  </si>
  <si>
    <t>04.03.02.01.02.02.02</t>
  </si>
  <si>
    <t>Demolición de buzón de mal estado, de 1,76 a 2,00 m de profundidad (incl. acomodo y eliminacion de desmonte)</t>
  </si>
  <si>
    <t>04.03.02.01.02.03</t>
  </si>
  <si>
    <t>DESMONTAJE Y RETIRO DE TUBERIAS</t>
  </si>
  <si>
    <t>04.03.02.01.02.03.01</t>
  </si>
  <si>
    <t>Desmontaje, retiro y eliminación de  tubería DN 300 - 350 mm</t>
  </si>
  <si>
    <t>04.03.02.01.03</t>
  </si>
  <si>
    <t>04.03.02.01.03.01</t>
  </si>
  <si>
    <t>04.03.02.01.03.01.01</t>
  </si>
  <si>
    <t>Excav. zanja (pulso) p/tub. terr-normal  DN  300 -  350  de 1,51 m a 1,75 m prof.</t>
  </si>
  <si>
    <t>04.03.02.01.03.01.02</t>
  </si>
  <si>
    <t>Excavación zanja (s/exp) p/tub. t-rocoso DN  300 -  350  de 1,76 m a 2,00 m prof.</t>
  </si>
  <si>
    <t>04.03.02.01.03.01.03</t>
  </si>
  <si>
    <t xml:space="preserve">Entibado de madera para lineas hasta 1.51 a 1.75 m de prof.
</t>
  </si>
  <si>
    <t>04.03.02.01.03.01.04</t>
  </si>
  <si>
    <t xml:space="preserve">Entibado de madera para lineas hasta 1.76 a 2.00 m de prof.
</t>
  </si>
  <si>
    <t>04.03.02.01.03.01.05</t>
  </si>
  <si>
    <t>04.03.02.01.03.01.06</t>
  </si>
  <si>
    <t>04.03.02.01.03.01.07</t>
  </si>
  <si>
    <t>04.03.02.01.03.01.08</t>
  </si>
  <si>
    <t>Relleno comp.zanja(pulso)p/tub t-rocoso  DN  300 -  350  de 1,76 m a 2,00 m prof.</t>
  </si>
  <si>
    <t>04.03.02.01.03.01.09</t>
  </si>
  <si>
    <t>Acarreo desmonte (pulso) t. normal en zona aledaña tub DN 300 - 350 mm para toda prof.</t>
  </si>
  <si>
    <t>04.03.02.01.03.01.10</t>
  </si>
  <si>
    <t>Acarreo desmonte (pulso) t. rocoso en zona aledaña tub DN 300 - 350 mm de 1.76 m a 2.00 m de prof.</t>
  </si>
  <si>
    <t>04.03.02.01.03.01.11</t>
  </si>
  <si>
    <t>Acarreo material relleno (pulso) t. normal en zona aledaña tub DN 300 - 350 mm para toda prof.</t>
  </si>
  <si>
    <t>04.03.02.01.03.01.12</t>
  </si>
  <si>
    <t>Acarreo material relleno (pulso) t. rocoso en zona aledaña tub DN 300 - 350 mm de 1.76 m a 2.00 m de prof.</t>
  </si>
  <si>
    <t>04.03.02.01.03.01.13</t>
  </si>
  <si>
    <t>04.03.02.01.03.01.14</t>
  </si>
  <si>
    <t>Elimin. desmonte(carg+v) t-rocoso p/tub DN  300 -  350  de 1,76 m a 2,00 m</t>
  </si>
  <si>
    <t>04.03.02.01.03.01.15</t>
  </si>
  <si>
    <t>04.03.02.01.03.01.16</t>
  </si>
  <si>
    <t>04.03.02.01.03.01.17</t>
  </si>
  <si>
    <t>04.03.02.01.03.01.18</t>
  </si>
  <si>
    <t>04.03.02.01.04</t>
  </si>
  <si>
    <t>04.03.02.01.04.01</t>
  </si>
  <si>
    <t>04.03.02.01.04.02</t>
  </si>
  <si>
    <t>04.03.02.01.04.03</t>
  </si>
  <si>
    <t>Suministro e Instalacion de Union de electrofusion en tub HDPE DN 315 mm</t>
  </si>
  <si>
    <t>04.03.02.01.04.04</t>
  </si>
  <si>
    <t>Transporte a zona sin acceso tubería HDPE DN 315 - 355</t>
  </si>
  <si>
    <t>04.03.02.01.05</t>
  </si>
  <si>
    <t>04.03.02.01.05.01</t>
  </si>
  <si>
    <t>Reconstruccion de Buzón I-A t. rocoso sin explosivos de 1,51 a 1,75 m  profundidad (encof. exter e inter) C-PV</t>
  </si>
  <si>
    <t>04.03.02.01.05.02</t>
  </si>
  <si>
    <t>Reconstruccion de Buzón I-A t. rocoso sin explosivos de 1,76 a 2,00 m  profundidad (encof. exter e inter) C-PV</t>
  </si>
  <si>
    <t>04.03.02.01.05.03</t>
  </si>
  <si>
    <t>Pasamuro de polietileno para tubería de HDPE de DN 315 mm (Union de tub HDPE 315 a buzon) - Incl. Junta Restricción</t>
  </si>
  <si>
    <t>04.03.02.01.05.04</t>
  </si>
  <si>
    <t>04.03.02.01.06</t>
  </si>
  <si>
    <t>04.03.02.01.06.01</t>
  </si>
  <si>
    <t>Prueba hidráulica de tubería p/desague   DN  315</t>
  </si>
  <si>
    <t>04.03.02.01.06.02</t>
  </si>
  <si>
    <t>04.03.02.01.06.03</t>
  </si>
  <si>
    <t>04.03.02.01.06.04</t>
  </si>
  <si>
    <t>Prueba de alineamiento de tubería enterrada, con método de la luz y espejos, para Tub. DN 315</t>
  </si>
  <si>
    <t>04.03.02.01.06.05</t>
  </si>
  <si>
    <t>Prueba de deflexión - ovalización de tuberías, con método del mandril o de bola, para Tub. DN 300-315mm</t>
  </si>
  <si>
    <t>04.03.02.02</t>
  </si>
  <si>
    <t>LINEAS DE REBOSE DEL RESERVORIO RP-03 DEL SECTOR 395</t>
  </si>
  <si>
    <t>04.03.02.02.01</t>
  </si>
  <si>
    <t>04.03.02.02.01.01</t>
  </si>
  <si>
    <t>04.03.02.02.01.02</t>
  </si>
  <si>
    <t>04.03.02.02.02</t>
  </si>
  <si>
    <t>04.03.02.02.02.01</t>
  </si>
  <si>
    <t>04.03.02.02.02.01.01</t>
  </si>
  <si>
    <t>Excavación zanja (s/exp) p/tub. t-rocoso DN  200 -  250  de 2,01 m a 2,50 m prof.</t>
  </si>
  <si>
    <t>04.03.02.02.02.01.02</t>
  </si>
  <si>
    <t>04.03.02.02.02.01.03</t>
  </si>
  <si>
    <t>04.03.02.02.02.01.04</t>
  </si>
  <si>
    <t>Relleno comp.zanja(pulso)p/tub t-rocoso  DN  200 -  250  de 2,01 m a 2,50 m prof.</t>
  </si>
  <si>
    <t>04.03.02.02.02.01.05</t>
  </si>
  <si>
    <t>Acarreo desmonte (pulso) t. rocoso en zona aledaña tub DN 200 - 250 mm de 2.01 m a 2.50 m de prof.</t>
  </si>
  <si>
    <t>04.03.02.02.02.01.06</t>
  </si>
  <si>
    <t>Acarreo material relleno (pulso) t. rocoso en zona aledaña tub DN 200 - 250 mm de 2.01 m a 2.50 m de prof.</t>
  </si>
  <si>
    <t>04.03.02.02.02.01.07</t>
  </si>
  <si>
    <t>Elimin. desmonte(carg+v) t-rocoso p/tub DN  200 -  250  de 2,01 m a 2,50 m</t>
  </si>
  <si>
    <t>04.03.02.02.02.01.08</t>
  </si>
  <si>
    <t>04.03.02.02.02.01.09</t>
  </si>
  <si>
    <t>04.03.02.02.02.01.10</t>
  </si>
  <si>
    <t>04.03.02.02.02.01.11</t>
  </si>
  <si>
    <t>04.03.02.02.03</t>
  </si>
  <si>
    <t>04.03.02.02.03.01</t>
  </si>
  <si>
    <t>04.03.02.02.03.02</t>
  </si>
  <si>
    <t>04.03.02.02.03.03</t>
  </si>
  <si>
    <t>04.03.02.02.03.04</t>
  </si>
  <si>
    <t>Transporte a zona sin acceso tubería HDPE DN 200 - 250</t>
  </si>
  <si>
    <t>04.03.02.02.04</t>
  </si>
  <si>
    <t>04.03.02.02.04.01</t>
  </si>
  <si>
    <t>Prueba hidráulica de tubería p/desague   DN  250</t>
  </si>
  <si>
    <t>04.03.02.02.04.02</t>
  </si>
  <si>
    <t>04.03.02.02.04.03</t>
  </si>
  <si>
    <t>Prueba de alineamiento de tubería enterrada, con método de la luz y espejos, para Tub. DN 250</t>
  </si>
  <si>
    <t>04.03.02.02.04.04</t>
  </si>
  <si>
    <t>Prueba de deflexión - ovalización de tuberías, con método del mandril o de bola, para Tub. DN 250</t>
  </si>
  <si>
    <t>04.03.02.03</t>
  </si>
  <si>
    <t>LINEAS DE REBOSE DEL RESERVORIO RP-04 DEL SECTOR 395</t>
  </si>
  <si>
    <t>04.03.02.03.01</t>
  </si>
  <si>
    <t>04.03.02.03.01.01</t>
  </si>
  <si>
    <t>04.03.02.03.01.02</t>
  </si>
  <si>
    <t>04.03.02.03.02</t>
  </si>
  <si>
    <t>DEMOLICION DE PAVIMENTOS Y BUZONES</t>
  </si>
  <si>
    <t>04.03.02.03.02.01</t>
  </si>
  <si>
    <t>04.03.02.03.02.01.01</t>
  </si>
  <si>
    <t>04.03.02.03.02.02</t>
  </si>
  <si>
    <t>SELLADO DE BUZONES Y TUBERIAS</t>
  </si>
  <si>
    <t>04.03.02.03.02.02.01</t>
  </si>
  <si>
    <t>Sellado de buzon a anular, de 1.26 a 1.50 m de profundidad (inc. demolicion y eliminacion de losa)</t>
  </si>
  <si>
    <t>04.03.02.03.02.02.02</t>
  </si>
  <si>
    <t>Sellado con concreto fluido de tuberia  existente DN 250</t>
  </si>
  <si>
    <t>04.03.02.03.03</t>
  </si>
  <si>
    <t>04.03.02.03.03.01</t>
  </si>
  <si>
    <t>04.03.02.03.03.01.01</t>
  </si>
  <si>
    <t>Excav. zanja (pulso) p/tub. terr-normal  DN  200 -  250  de 1,51 m a 1,75 m prof.</t>
  </si>
  <si>
    <t>04.03.02.03.03.01.02</t>
  </si>
  <si>
    <t>04.03.02.03.03.01.03</t>
  </si>
  <si>
    <t>04.03.02.03.03.01.04</t>
  </si>
  <si>
    <t>Relleno comp.zanja(pulso) p/tub t-normal DN  200 -  250  de 1,51 m a 1,75 m prof.</t>
  </si>
  <si>
    <t>04.03.02.03.03.01.05</t>
  </si>
  <si>
    <t>04.03.02.03.03.01.06</t>
  </si>
  <si>
    <t>04.03.02.03.03.01.07</t>
  </si>
  <si>
    <t>04.03.02.03.04</t>
  </si>
  <si>
    <t>04.03.02.03.04.01</t>
  </si>
  <si>
    <t>04.03.02.03.04.02</t>
  </si>
  <si>
    <t>04.03.02.03.04.03</t>
  </si>
  <si>
    <t>04.03.02.03.04.04</t>
  </si>
  <si>
    <t>04.03.02.03.05</t>
  </si>
  <si>
    <t>04.03.02.03.05.01</t>
  </si>
  <si>
    <t>Reconstruccion de Buzón I-A t. normal de 1,51 a 1,75 m  profundidad (encof. exter e inter) C-PV</t>
  </si>
  <si>
    <t>04.03.02.03.05.02</t>
  </si>
  <si>
    <t>04.03.02.03.05.03</t>
  </si>
  <si>
    <t>04.03.02.03.05.04</t>
  </si>
  <si>
    <t>Pasamuro de polietileno para tubería de HDPE de DN 250 mm (Union de tub HDPE 250 a buzon) - Incl. Junta Restricción</t>
  </si>
  <si>
    <t>04.03.02.03.05.05</t>
  </si>
  <si>
    <t>04.03.02.03.06</t>
  </si>
  <si>
    <t>04.03.02.03.06.01</t>
  </si>
  <si>
    <t>04.03.02.03.06.02</t>
  </si>
  <si>
    <t>04.03.02.03.06.03</t>
  </si>
  <si>
    <t>04.03.02.03.06.04</t>
  </si>
  <si>
    <t>04.03.02.03.06.05</t>
  </si>
  <si>
    <t>04.03.02.04</t>
  </si>
  <si>
    <t>LINEAS DE REBOSE DEL RESERVORIO RP-06A DEL SECTOR 395</t>
  </si>
  <si>
    <t>04.03.02.04.01</t>
  </si>
  <si>
    <t>04.03.02.04.01.01</t>
  </si>
  <si>
    <t>04.03.02.04.01.02</t>
  </si>
  <si>
    <t>04.03.02.04.02</t>
  </si>
  <si>
    <t>04.03.02.04.02.01</t>
  </si>
  <si>
    <t>EXCAVACION CON EQUIPO</t>
  </si>
  <si>
    <t>04.03.02.04.02.01.01</t>
  </si>
  <si>
    <t>Excavac. zanja (máq.) p/tub. terr-normal DN  200 -  250  de 3,01 m a 3,50 m prof.</t>
  </si>
  <si>
    <t>04.03.02.04.02.01.02</t>
  </si>
  <si>
    <t>04.03.02.04.02.01.03</t>
  </si>
  <si>
    <t>04.03.02.04.02.01.04</t>
  </si>
  <si>
    <t>Relleno comp.zanja(pulso) p/tub t-normal DN  200 -  250  de 3,01 m a 3,50 m prof.</t>
  </si>
  <si>
    <t>04.03.02.04.02.01.05</t>
  </si>
  <si>
    <t>04.03.02.04.03</t>
  </si>
  <si>
    <t>04.03.02.04.03.01</t>
  </si>
  <si>
    <t>Suministro de tuberia HDPE ISO 8772, SDR 26, SN-4 de DN 200 mm ( incl. desperd.)</t>
  </si>
  <si>
    <t>04.03.02.04.03.02</t>
  </si>
  <si>
    <t>Instalacion Tuberia HDPE NTP-ISO 8772-2009 SN-4 DN 200mm incluye prueba hidraulica</t>
  </si>
  <si>
    <t>04.03.02.04.03.03</t>
  </si>
  <si>
    <t>04.03.02.04.04</t>
  </si>
  <si>
    <t>04.03.02.04.04.01</t>
  </si>
  <si>
    <t>Prueba hidráulica de tubería p/desague   DN  200</t>
  </si>
  <si>
    <t>04.03.02.04.04.02</t>
  </si>
  <si>
    <t>04.03.02.04.04.03</t>
  </si>
  <si>
    <t>Prueba de alineamiento de tubería enterrada, con método de la luz y espejos, para Tub. DN 200</t>
  </si>
  <si>
    <t>04.03.02.04.04.04</t>
  </si>
  <si>
    <t>Prueba de deflexión - ovalización de tuberías, con método del mandril o de bola, para Tub. DN 200</t>
  </si>
  <si>
    <t>04.03.02.05</t>
  </si>
  <si>
    <t>LINEAS DE REBOSE DEL RESERVORIO RP-06B DEL SECTOR 395</t>
  </si>
  <si>
    <t>04.03.02.05.01</t>
  </si>
  <si>
    <t>04.03.02.05.01.01</t>
  </si>
  <si>
    <t>04.03.02.05.01.02</t>
  </si>
  <si>
    <t>04.03.02.05.02</t>
  </si>
  <si>
    <t>04.03.02.05.02.01</t>
  </si>
  <si>
    <t>04.03.02.05.02.01.01</t>
  </si>
  <si>
    <t>04.03.02.05.02.01.02</t>
  </si>
  <si>
    <t>04.03.02.05.02.01.03</t>
  </si>
  <si>
    <t>04.03.02.05.02.01.04</t>
  </si>
  <si>
    <t>04.03.02.05.02.01.05</t>
  </si>
  <si>
    <t>04.03.02.05.03</t>
  </si>
  <si>
    <t>04.03.02.05.03.01</t>
  </si>
  <si>
    <t>Suministro de tuberia HDPE ISO 8772, SN-2 de DN 315 mm ( incl. desperd.)</t>
  </si>
  <si>
    <t>04.03.02.05.03.02</t>
  </si>
  <si>
    <t>04.03.02.05.03.03</t>
  </si>
  <si>
    <t>04.03.02.05.04</t>
  </si>
  <si>
    <t>04.03.02.05.04.01</t>
  </si>
  <si>
    <t>04.03.02.05.04.02</t>
  </si>
  <si>
    <t>04.03.02.05.04.03</t>
  </si>
  <si>
    <t>04.03.02.05.04.04</t>
  </si>
  <si>
    <t>04.03.02.06</t>
  </si>
  <si>
    <t>LINEAS DE REBOSE DEL RESERVORIO RP-07 DEL SECTOR 395</t>
  </si>
  <si>
    <t>04.03.02.06.01</t>
  </si>
  <si>
    <t>04.03.02.06.01.01</t>
  </si>
  <si>
    <t>04.03.02.06.01.02</t>
  </si>
  <si>
    <t>04.03.02.06.02</t>
  </si>
  <si>
    <t>DEMOLICIONES DE PAVIMENTOS Y BUZONES</t>
  </si>
  <si>
    <t>04.03.02.06.02.01</t>
  </si>
  <si>
    <t>04.03.02.06.02.01.01</t>
  </si>
  <si>
    <t>04.03.02.06.02.01.02</t>
  </si>
  <si>
    <t>04.03.02.06.03</t>
  </si>
  <si>
    <t>04.03.02.06.03.01</t>
  </si>
  <si>
    <t>Desmontaje, retiro y eliminación de  tubería DN 200 - 250 mm</t>
  </si>
  <si>
    <t>04.03.02.06.04</t>
  </si>
  <si>
    <t>04.03.02.06.04.01</t>
  </si>
  <si>
    <t>04.03.02.06.04.01.01</t>
  </si>
  <si>
    <t>04.03.02.06.04.01.02</t>
  </si>
  <si>
    <t>Excavación zanja (s/exp) p/tub. t-rocoso DN  200 -  250  de 1,76 m a 2,00 m prof.</t>
  </si>
  <si>
    <t>04.03.02.06.04.01.03</t>
  </si>
  <si>
    <t>04.03.02.06.04.01.04</t>
  </si>
  <si>
    <t>Excavación zanja (s/exp) p/tub. t-rocoso DN  200 -  250  de 2,51 m a 3,00 m prof.</t>
  </si>
  <si>
    <t>04.03.02.06.04.01.05</t>
  </si>
  <si>
    <t>04.03.02.06.04.01.06</t>
  </si>
  <si>
    <t>04.03.02.06.04.01.07</t>
  </si>
  <si>
    <t>04.03.02.06.04.01.08</t>
  </si>
  <si>
    <t>04.03.02.06.04.01.09</t>
  </si>
  <si>
    <t>04.03.02.06.04.01.10</t>
  </si>
  <si>
    <t>Relleno comp.zanja(pulso)p/tub t-rocoso  DN  200 -  250  de 1,76 m a 2,00 m prof.</t>
  </si>
  <si>
    <t>04.03.02.06.04.01.11</t>
  </si>
  <si>
    <t>04.03.02.06.04.01.12</t>
  </si>
  <si>
    <t>Relleno comp.zanja(pulso)p/tub t-rocoso  DN  200 -  250  de 2,51 m a 3,00 m prof.</t>
  </si>
  <si>
    <t>04.03.02.06.04.01.13</t>
  </si>
  <si>
    <t>04.03.02.06.04.01.14</t>
  </si>
  <si>
    <t>Acarreo desmonte (pulso) t. rocoso en zona aledaña tub DN 200 - 250 mm de 1.76 m a 2.00 m de prof.</t>
  </si>
  <si>
    <t>04.03.02.06.04.01.15</t>
  </si>
  <si>
    <t>04.03.02.06.04.01.16</t>
  </si>
  <si>
    <t>Acarreo desmonte (pulso) t. rocoso en zona aledaña tub DN 200 - 250 mm de 2.51 m a 3.00 m de prof.</t>
  </si>
  <si>
    <t>04.03.02.06.04.01.17</t>
  </si>
  <si>
    <t>04.03.02.06.04.01.18</t>
  </si>
  <si>
    <t>Acarreo material relleno (pulso) t. rocoso en zona aledaña tub DN 200 - 250 mm de 1.76 m a 2.00 m de prof.</t>
  </si>
  <si>
    <t>04.03.02.06.04.01.19</t>
  </si>
  <si>
    <t>04.03.02.06.04.01.20</t>
  </si>
  <si>
    <t>Acarreo material relleno (pulso) t. rocoso en zona aledaña tub DN 200 - 250 mm de 2.51 m a 3.00 m de prof.</t>
  </si>
  <si>
    <t>04.03.02.06.04.01.21</t>
  </si>
  <si>
    <t>04.03.02.06.04.01.22</t>
  </si>
  <si>
    <t>Elimin. desmonte(carg+v) t-rocoso p/tub DN  200 -  250  de 1,76 m a 2,00 m</t>
  </si>
  <si>
    <t>04.03.02.06.04.01.23</t>
  </si>
  <si>
    <t>04.03.02.06.04.01.24</t>
  </si>
  <si>
    <t>Elimin. desmonte(carg+v) t-rocoso p/tub DN  200 -  250  de 2,51 m a 3,00 m</t>
  </si>
  <si>
    <t>04.03.02.06.04.01.25</t>
  </si>
  <si>
    <t>04.03.02.06.04.01.26</t>
  </si>
  <si>
    <t>04.03.02.06.04.01.27</t>
  </si>
  <si>
    <t>04.03.02.06.04.01.28</t>
  </si>
  <si>
    <t>04.03.02.06.05</t>
  </si>
  <si>
    <t>04.03.02.06.05.01</t>
  </si>
  <si>
    <t>Suministro de tuberia HDPE SN-2 NTP-ISO 8772:2009 DN 200 mm</t>
  </si>
  <si>
    <t>04.03.02.06.05.02</t>
  </si>
  <si>
    <t>04.03.02.06.05.03</t>
  </si>
  <si>
    <t>04.03.02.06.05.04</t>
  </si>
  <si>
    <t>04.03.02.06.05.05</t>
  </si>
  <si>
    <t>04.03.02.06.05.06</t>
  </si>
  <si>
    <t>04.03.02.06.05.07</t>
  </si>
  <si>
    <t>04.03.02.06.06</t>
  </si>
  <si>
    <t>04.03.02.06.06.01</t>
  </si>
  <si>
    <t>04.03.02.06.06.02</t>
  </si>
  <si>
    <t xml:space="preserve">Reconstruccion de Buzón I-B t. rocoso sin explosivos de 3,01 a 3,50 m  profundidad (encof. exter e inter) C-PV
</t>
  </si>
  <si>
    <t>04.03.02.06.06.03</t>
  </si>
  <si>
    <t>Buzón I-A t. rocoso sin explosivos de 1,26 a 1,50 m  profundidad (encof. exter e inter) C-PV</t>
  </si>
  <si>
    <t>04.03.02.06.06.04</t>
  </si>
  <si>
    <t>04.03.02.06.06.05</t>
  </si>
  <si>
    <t>04.03.02.06.06.06</t>
  </si>
  <si>
    <t>Pasamuro de polietileno para tubería de HDPE de DN 200 mm (Union de tub HDPE 200 a buzon) - Incl. Junta Restricción</t>
  </si>
  <si>
    <t>04.03.02.06.06.07</t>
  </si>
  <si>
    <t>04.03.02.06.06.08</t>
  </si>
  <si>
    <t>04.03.02.06.07</t>
  </si>
  <si>
    <t>04.03.02.06.07.01</t>
  </si>
  <si>
    <t>04.03.02.06.07.02</t>
  </si>
  <si>
    <t>04.03.02.06.07.03</t>
  </si>
  <si>
    <t>04.03.02.06.07.04</t>
  </si>
  <si>
    <t>04.03.02.06.07.05</t>
  </si>
  <si>
    <t>04.03.02.06.07.06</t>
  </si>
  <si>
    <t>04.03.02.06.07.07</t>
  </si>
  <si>
    <t>04.03.02.06.07.08</t>
  </si>
  <si>
    <t>04.03.02.07</t>
  </si>
  <si>
    <t>LINEAS DE REBOSE DEL RESERVORIO RP-08 DEL SECTOR 395</t>
  </si>
  <si>
    <t>04.03.02.07.01</t>
  </si>
  <si>
    <t>04.03.02.07.01.01</t>
  </si>
  <si>
    <t>04.03.02.07.01.02</t>
  </si>
  <si>
    <t>04.03.02.07.02</t>
  </si>
  <si>
    <t>04.03.02.07.02.01</t>
  </si>
  <si>
    <t>04.03.02.07.02.01.01</t>
  </si>
  <si>
    <t>Excavación zanja (s/exp) p/tub. t-rocoso DN  200 -  250  de 1,51 m a 1,75 m prof.</t>
  </si>
  <si>
    <t>04.03.02.07.02.01.02</t>
  </si>
  <si>
    <t>04.03.02.07.02.01.03</t>
  </si>
  <si>
    <t>04.03.02.07.02.01.04</t>
  </si>
  <si>
    <t>Relleno comp.zanja(pulso)p/tub t-rocoso  DN  200 -  250  de 1,51 m a 1,75 m prof.</t>
  </si>
  <si>
    <t>04.03.02.07.02.01.05</t>
  </si>
  <si>
    <t>Acarreo desmonte (pulso) t. rocoso en zona aledaña tub DN 200 - 250 mm de 1.51 m a 1.75 m de prof.</t>
  </si>
  <si>
    <t>04.03.02.07.02.01.06</t>
  </si>
  <si>
    <t>Acarreo material relleno (pulso) t. rocoso en zona aledaña tub DN 200 - 250 mm de 1.51 m a 1.75 m de prof.</t>
  </si>
  <si>
    <t>04.03.02.07.02.01.07</t>
  </si>
  <si>
    <t>Elimin. desmonte(carg+v) t-rocoso p/tub DN  200 -  250  de 1,51 m a 1,75 m</t>
  </si>
  <si>
    <t>04.03.02.07.02.01.08</t>
  </si>
  <si>
    <t>04.03.02.07.02.01.09</t>
  </si>
  <si>
    <t>04.03.02.07.02.01.10</t>
  </si>
  <si>
    <t>04.03.02.07.02.01.11</t>
  </si>
  <si>
    <t>04.03.02.07.03</t>
  </si>
  <si>
    <t>04.03.02.07.03.01</t>
  </si>
  <si>
    <t>04.03.02.07.03.02</t>
  </si>
  <si>
    <t>04.03.02.07.03.03</t>
  </si>
  <si>
    <t>04.03.02.07.03.04</t>
  </si>
  <si>
    <t>04.03.02.07.04</t>
  </si>
  <si>
    <t>04.03.02.07.04.01</t>
  </si>
  <si>
    <t>Buzón I-A t. rocoso sin explosivos de 1,76 a 2,00 m  profundidad (encof. exter e inter) C-PV</t>
  </si>
  <si>
    <t>04.03.02.07.04.02</t>
  </si>
  <si>
    <t>04.03.02.07.04.03</t>
  </si>
  <si>
    <t>04.03.02.07.05</t>
  </si>
  <si>
    <t>04.03.02.07.05.01</t>
  </si>
  <si>
    <t>04.03.02.07.05.02</t>
  </si>
  <si>
    <t>04.03.02.07.05.03</t>
  </si>
  <si>
    <t>04.03.02.07.05.04</t>
  </si>
  <si>
    <t>04.03.02.07.05.05</t>
  </si>
  <si>
    <t>04.03.02.08</t>
  </si>
  <si>
    <t>LINEAS DE REBOSE DEL RESERVORIO RAP-01 DEL SECTOR 395</t>
  </si>
  <si>
    <t>04.03.02.08.01</t>
  </si>
  <si>
    <t>04.03.02.08.01.01</t>
  </si>
  <si>
    <t>04.03.02.08.01.02</t>
  </si>
  <si>
    <t>04.03.02.08.02</t>
  </si>
  <si>
    <t>04.03.02.08.02.01</t>
  </si>
  <si>
    <t>04.03.02.08.02.01.01</t>
  </si>
  <si>
    <t>04.03.02.08.02.01.02</t>
  </si>
  <si>
    <t>04.03.02.08.02.01.03</t>
  </si>
  <si>
    <t>04.03.02.08.02.01.04</t>
  </si>
  <si>
    <t>04.03.02.08.02.01.05</t>
  </si>
  <si>
    <t>04.03.02.08.02.01.06</t>
  </si>
  <si>
    <t>04.03.02.08.02.01.07</t>
  </si>
  <si>
    <t>04.03.02.08.02.01.08</t>
  </si>
  <si>
    <t>04.03.02.08.02.01.09</t>
  </si>
  <si>
    <t>04.03.02.08.02.01.10</t>
  </si>
  <si>
    <t>04.03.02.08.02.01.11</t>
  </si>
  <si>
    <t>04.03.02.08.02.01.12</t>
  </si>
  <si>
    <t>04.03.02.08.02.01.13</t>
  </si>
  <si>
    <t>04.03.02.08.02.01.14</t>
  </si>
  <si>
    <t>04.03.02.08.02.01.15</t>
  </si>
  <si>
    <t>04.03.02.08.02.01.16</t>
  </si>
  <si>
    <t>04.03.02.08.03</t>
  </si>
  <si>
    <t>04.03.02.08.03.01</t>
  </si>
  <si>
    <t>04.03.02.08.03.02</t>
  </si>
  <si>
    <t>04.03.02.08.03.03</t>
  </si>
  <si>
    <t>04.03.02.08.03.04</t>
  </si>
  <si>
    <t>04.03.02.08.04</t>
  </si>
  <si>
    <t>04.03.02.08.04.01</t>
  </si>
  <si>
    <t>04.03.02.08.04.02</t>
  </si>
  <si>
    <t>04.03.02.08.04.03</t>
  </si>
  <si>
    <t>04.03.02.08.05</t>
  </si>
  <si>
    <t>04.03.02.08.05.01</t>
  </si>
  <si>
    <t>04.03.02.08.05.02</t>
  </si>
  <si>
    <t>04.03.02.08.05.03</t>
  </si>
  <si>
    <t>04.03.02.08.05.04</t>
  </si>
  <si>
    <t>04.03.02.08.05.05</t>
  </si>
  <si>
    <t>04.03.02.09</t>
  </si>
  <si>
    <t>LINEAS DE REBOSE DEL RESERVORIO REP-01 DEL SECTOR 395</t>
  </si>
  <si>
    <t>04.03.02.09.01</t>
  </si>
  <si>
    <t>04.03.02.09.01.01</t>
  </si>
  <si>
    <t>04.03.02.09.01.02</t>
  </si>
  <si>
    <t>04.03.02.09.02</t>
  </si>
  <si>
    <t>04.03.02.09.02.01</t>
  </si>
  <si>
    <t>04.03.02.09.02.01.01</t>
  </si>
  <si>
    <t>04.03.02.09.02.01.02</t>
  </si>
  <si>
    <t>04.03.02.09.02.01.03</t>
  </si>
  <si>
    <t>04.03.02.09.02.01.04</t>
  </si>
  <si>
    <t>04.03.02.09.02.01.05</t>
  </si>
  <si>
    <t>04.03.02.09.02.01.06</t>
  </si>
  <si>
    <t>04.03.02.09.02.01.07</t>
  </si>
  <si>
    <t>04.03.02.09.02.01.08</t>
  </si>
  <si>
    <t>04.03.02.09.02.01.09</t>
  </si>
  <si>
    <t>04.03.02.09.02.01.10</t>
  </si>
  <si>
    <t>04.03.02.09.03</t>
  </si>
  <si>
    <t>04.03.02.09.03.01</t>
  </si>
  <si>
    <t>04.03.02.09.03.02</t>
  </si>
  <si>
    <t>04.03.02.09.03.03</t>
  </si>
  <si>
    <t>04.03.02.09.03.04</t>
  </si>
  <si>
    <t>04.03.02.09.04</t>
  </si>
  <si>
    <t>04.03.02.09.04.01</t>
  </si>
  <si>
    <t>04.03.02.09.04.02</t>
  </si>
  <si>
    <t>04.03.02.09.04.03</t>
  </si>
  <si>
    <t>04.03.02.09.04.04</t>
  </si>
  <si>
    <t>04.03.02.10</t>
  </si>
  <si>
    <t>LINEAS DE REBOSE DEL RESERVORIO REP-03 DEL SECTOR 395</t>
  </si>
  <si>
    <t>04.03.02.10.01</t>
  </si>
  <si>
    <t>04.03.02.10.01.01</t>
  </si>
  <si>
    <t>04.03.02.10.01.02</t>
  </si>
  <si>
    <t>04.03.02.10.02</t>
  </si>
  <si>
    <t>04.03.02.10.02.01</t>
  </si>
  <si>
    <t>04.03.02.10.02.01.01</t>
  </si>
  <si>
    <t>04.03.02.10.02.01.02</t>
  </si>
  <si>
    <t>04.03.02.10.02.01.03</t>
  </si>
  <si>
    <t>04.03.02.10.02.01.04</t>
  </si>
  <si>
    <t>04.03.02.10.02.01.05</t>
  </si>
  <si>
    <t>04.03.02.10.02.01.06</t>
  </si>
  <si>
    <t>04.03.02.10.02.01.07</t>
  </si>
  <si>
    <t>04.03.02.10.02.01.08</t>
  </si>
  <si>
    <t>04.03.02.10.02.01.09</t>
  </si>
  <si>
    <t>04.03.02.10.02.01.10</t>
  </si>
  <si>
    <t>04.03.02.10.02.01.11</t>
  </si>
  <si>
    <t>04.03.02.10.02.01.12</t>
  </si>
  <si>
    <t>04.03.02.10.02.01.13</t>
  </si>
  <si>
    <t>04.03.02.10.02.01.14</t>
  </si>
  <si>
    <t>04.03.02.10.02.01.15</t>
  </si>
  <si>
    <t>04.03.02.10.02.01.16</t>
  </si>
  <si>
    <t>04.03.02.10.02.01.17</t>
  </si>
  <si>
    <t>04.03.02.10.02.01.18</t>
  </si>
  <si>
    <t>04.03.02.10.02.01.19</t>
  </si>
  <si>
    <t>04.03.02.10.02.01.20</t>
  </si>
  <si>
    <t>04.03.02.10.02.01.21</t>
  </si>
  <si>
    <t>04.03.02.10.02.01.22</t>
  </si>
  <si>
    <t>04.03.02.10.02.01.23</t>
  </si>
  <si>
    <t>04.03.02.10.03</t>
  </si>
  <si>
    <t>04.03.02.10.03.01</t>
  </si>
  <si>
    <t>04.03.02.10.03.02</t>
  </si>
  <si>
    <t>04.03.02.10.03.03</t>
  </si>
  <si>
    <t>04.03.02.10.03.04</t>
  </si>
  <si>
    <t>04.03.02.10.04</t>
  </si>
  <si>
    <t>04.03.02.10.04.01</t>
  </si>
  <si>
    <t>Buzón I-A t. rocoso sin explosivos de 1,51 a 1,75 m  profundidad (encof. exter e inter) C-PV</t>
  </si>
  <si>
    <t>04.03.02.10.04.02</t>
  </si>
  <si>
    <t>04.03.02.10.04.03</t>
  </si>
  <si>
    <t>04.03.02.10.04.04</t>
  </si>
  <si>
    <t>04.03.02.10.05</t>
  </si>
  <si>
    <t>04.03.02.10.05.01</t>
  </si>
  <si>
    <t>04.03.02.10.05.02</t>
  </si>
  <si>
    <t>04.03.02.10.05.03</t>
  </si>
  <si>
    <t>04.03.02.10.05.04</t>
  </si>
  <si>
    <t>04.03.02.10.05.05</t>
  </si>
  <si>
    <t>04.03.03.01</t>
  </si>
  <si>
    <t>LINEAS DE REBOSE DEL RESERVORIO R-1 DEL SECTOR 394</t>
  </si>
  <si>
    <t>04.03.03.01.01</t>
  </si>
  <si>
    <t>04.03.03.01.01.01</t>
  </si>
  <si>
    <t>04.03.03.01.01.02</t>
  </si>
  <si>
    <t>04.03.03.01.02</t>
  </si>
  <si>
    <t>04.03.03.01.02.01</t>
  </si>
  <si>
    <t>04.03.03.01.02.01.01</t>
  </si>
  <si>
    <t>04.03.03.01.02.01.02</t>
  </si>
  <si>
    <t>04.03.03.01.03</t>
  </si>
  <si>
    <t>04.03.03.01.03.01</t>
  </si>
  <si>
    <t>04.03.03.01.03.01.01</t>
  </si>
  <si>
    <t>04.03.03.01.03.01.02</t>
  </si>
  <si>
    <t>04.03.03.01.03.01.03</t>
  </si>
  <si>
    <t>04.03.03.01.03.01.04</t>
  </si>
  <si>
    <t>04.03.03.01.03.01.05</t>
  </si>
  <si>
    <t>04.03.03.01.03.01.06</t>
  </si>
  <si>
    <t>04.03.03.01.03.01.07</t>
  </si>
  <si>
    <t>04.03.03.01.03.01.08</t>
  </si>
  <si>
    <t>04.03.03.01.04</t>
  </si>
  <si>
    <t>04.03.03.01.04.01</t>
  </si>
  <si>
    <t>04.03.03.01.04.02</t>
  </si>
  <si>
    <t>04.03.03.01.04.03</t>
  </si>
  <si>
    <t>04.03.03.01.05</t>
  </si>
  <si>
    <t>04.03.03.01.05.01</t>
  </si>
  <si>
    <t>04.03.03.01.05.02</t>
  </si>
  <si>
    <t>04.03.03.01.06</t>
  </si>
  <si>
    <t>04.03.03.01.06.01</t>
  </si>
  <si>
    <t>04.03.03.01.06.02</t>
  </si>
  <si>
    <t>04.03.03.01.06.03</t>
  </si>
  <si>
    <t>04.03.03.01.06.04</t>
  </si>
  <si>
    <t>04.03.03.01.06.05</t>
  </si>
  <si>
    <t>04.03.03.02</t>
  </si>
  <si>
    <t>LINEAS DE REBOSE DEL RESERVORIO R-3 DEL SECTOR 394</t>
  </si>
  <si>
    <t>04.03.03.02.01</t>
  </si>
  <si>
    <t>04.03.03.02.01.01</t>
  </si>
  <si>
    <t>04.03.03.02.01.02</t>
  </si>
  <si>
    <t>04.03.03.02.02</t>
  </si>
  <si>
    <t>04.03.03.02.02.01</t>
  </si>
  <si>
    <t>04.03.03.02.02.01.01</t>
  </si>
  <si>
    <t>Excavac. zanja (máq.) p/tub. terr-normal DN  200 -  250  de 1,76 m a 2,00 m prof.</t>
  </si>
  <si>
    <t>04.03.03.02.02.01.02</t>
  </si>
  <si>
    <t>04.03.03.02.02.01.03</t>
  </si>
  <si>
    <t>04.03.03.02.02.01.04</t>
  </si>
  <si>
    <t>Relleno comp.zanja(pulso) p/tub t-normal DN  200 -  250  de 1,76 m a 2,00 m prof.</t>
  </si>
  <si>
    <t>04.03.03.02.02.01.05</t>
  </si>
  <si>
    <t>04.03.03.02.03</t>
  </si>
  <si>
    <t>04.03.03.02.03.01</t>
  </si>
  <si>
    <t>04.03.03.02.03.02</t>
  </si>
  <si>
    <t>04.03.03.02.03.03</t>
  </si>
  <si>
    <t>04.03.03.02.04</t>
  </si>
  <si>
    <t>04.03.03.02.04.01</t>
  </si>
  <si>
    <t>04.03.03.02.04.02</t>
  </si>
  <si>
    <t>04.03.03.02.05</t>
  </si>
  <si>
    <t>04.03.03.02.05.01</t>
  </si>
  <si>
    <t>04.03.03.02.05.02</t>
  </si>
  <si>
    <t>04.03.03.02.05.03</t>
  </si>
  <si>
    <t>04.03.03.02.05.04</t>
  </si>
  <si>
    <t>04.03.03.02.05.05</t>
  </si>
  <si>
    <t>04.03.03.03</t>
  </si>
  <si>
    <t>LINEAS DE REBOSE DEL RESERVORIO R-5 DEL SECTOR 394</t>
  </si>
  <si>
    <t>04.03.03.03.01</t>
  </si>
  <si>
    <t>04.03.03.03.01.01</t>
  </si>
  <si>
    <t>04.03.03.03.01.02</t>
  </si>
  <si>
    <t>04.03.03.03.02</t>
  </si>
  <si>
    <t>04.03.03.03.02.01</t>
  </si>
  <si>
    <t>04.03.03.03.02.01.01</t>
  </si>
  <si>
    <t>Excavac. zanja (máq.) p/tub. terr-normal DN  200 -  250  de 1,51 m a 1,75 m prof.</t>
  </si>
  <si>
    <t>04.03.03.03.02.01.02</t>
  </si>
  <si>
    <t>04.03.03.03.02.01.03</t>
  </si>
  <si>
    <t>04.03.03.03.02.01.04</t>
  </si>
  <si>
    <t>04.03.03.03.02.01.05</t>
  </si>
  <si>
    <t>04.03.03.03.03</t>
  </si>
  <si>
    <t>04.03.03.03.03.01</t>
  </si>
  <si>
    <t>04.03.03.03.03.02</t>
  </si>
  <si>
    <t>04.03.03.03.03.03</t>
  </si>
  <si>
    <t>04.03.03.03.04</t>
  </si>
  <si>
    <t>04.03.03.03.04.01</t>
  </si>
  <si>
    <t>04.03.03.03.04.02</t>
  </si>
  <si>
    <t>04.03.03.03.04.03</t>
  </si>
  <si>
    <t>04.03.03.03.04.04</t>
  </si>
  <si>
    <t>04.03.03.04</t>
  </si>
  <si>
    <t>LINEAS DE REBOSE DEL RESERVORIO REP-02 DEL SECTOR 394</t>
  </si>
  <si>
    <t>04.03.03.04.01</t>
  </si>
  <si>
    <t>04.03.03.04.01.01</t>
  </si>
  <si>
    <t>04.03.03.04.01.02</t>
  </si>
  <si>
    <t>04.03.03.04.02</t>
  </si>
  <si>
    <t>04.03.03.04.02.01</t>
  </si>
  <si>
    <t>04.03.03.04.02.01.01</t>
  </si>
  <si>
    <t>Excavac. zanja (máq.) p/tub. terr-normal DN  200 -  250  de 2,01 m a 2,50 m prof.</t>
  </si>
  <si>
    <t>04.03.03.04.02.01.02</t>
  </si>
  <si>
    <t>04.03.03.04.02.01.03</t>
  </si>
  <si>
    <t>04.03.03.04.02.01.04</t>
  </si>
  <si>
    <t>Relleno comp.zanja(pulso) p/tub t-normal DN  200 -  250  de 2,01 m a 2,50 m prof.</t>
  </si>
  <si>
    <t>04.03.03.04.02.01.05</t>
  </si>
  <si>
    <t>04.03.03.04.03</t>
  </si>
  <si>
    <t>04.03.03.04.03.01</t>
  </si>
  <si>
    <t>04.03.03.04.03.02</t>
  </si>
  <si>
    <t>04.03.03.04.03.03</t>
  </si>
  <si>
    <t>04.03.03.04.04</t>
  </si>
  <si>
    <t>04.03.03.04.04.01</t>
  </si>
  <si>
    <t>04.03.03.04.04.02</t>
  </si>
  <si>
    <t>04.03.03.04.04.03</t>
  </si>
  <si>
    <t>04.03.03.04.04.04</t>
  </si>
  <si>
    <t>04.03.04.01</t>
  </si>
  <si>
    <t>LINEAS DE REBOSE DEL RESERVORIO R-1 DEL SECTOR 280</t>
  </si>
  <si>
    <t>04.03.04.01.01</t>
  </si>
  <si>
    <t>04.03.04.01.01.01</t>
  </si>
  <si>
    <t>04.03.04.01.01.02</t>
  </si>
  <si>
    <t>04.03.04.01.02</t>
  </si>
  <si>
    <t>04.03.04.01.02.01</t>
  </si>
  <si>
    <t>04.03.04.01.02.01.01</t>
  </si>
  <si>
    <t>Excavación zanja (s/exp) p/tub. t-rocoso DN  300 -  350  de 2,01 m a 2,50 m prof.</t>
  </si>
  <si>
    <t>04.03.04.01.02.01.02</t>
  </si>
  <si>
    <t>04.03.04.01.02.01.03</t>
  </si>
  <si>
    <t>04.03.04.01.02.01.04</t>
  </si>
  <si>
    <t>Relleno comp.zanja(pulso)p/tub t-rocoso  DN  300 -  350  de 2,01 m a 2,50 m prof.</t>
  </si>
  <si>
    <t>04.03.04.01.02.01.05</t>
  </si>
  <si>
    <t>Elimin. desmonte(carg+v) t-rocoso D=20km p/tub DN  300 -  350  de 2,01 m a 2,50 m</t>
  </si>
  <si>
    <t>04.03.04.01.02.01.06</t>
  </si>
  <si>
    <t>04.03.04.01.02.01.07</t>
  </si>
  <si>
    <t>04.03.04.01.03</t>
  </si>
  <si>
    <t>04.03.04.01.03.01</t>
  </si>
  <si>
    <t>04.03.04.01.03.02</t>
  </si>
  <si>
    <t>04.03.04.01.03.03</t>
  </si>
  <si>
    <t>04.03.04.01.04</t>
  </si>
  <si>
    <t>04.03.04.01.04.01</t>
  </si>
  <si>
    <t>04.03.04.01.04.02</t>
  </si>
  <si>
    <t>04.03.04.01.04.03</t>
  </si>
  <si>
    <t>04.03.04.01.04.04</t>
  </si>
  <si>
    <t>04.03.04.02</t>
  </si>
  <si>
    <t>LINEAS DE REBOSE DEL RESERVORIO R-1A DEL SECTOR 280</t>
  </si>
  <si>
    <t>04.03.04.02.01</t>
  </si>
  <si>
    <t>04.03.04.02.01.01</t>
  </si>
  <si>
    <t>04.03.04.02.01.02</t>
  </si>
  <si>
    <t>04.03.04.02.02</t>
  </si>
  <si>
    <t>04.03.04.02.02.01</t>
  </si>
  <si>
    <t>04.03.04.02.02.01.01</t>
  </si>
  <si>
    <t>04.03.04.02.02.01.02</t>
  </si>
  <si>
    <t>04.03.04.02.02.01.03</t>
  </si>
  <si>
    <t>04.03.04.02.02.01.04</t>
  </si>
  <si>
    <t>04.03.04.02.02.01.05</t>
  </si>
  <si>
    <t>04.03.04.02.02.01.06</t>
  </si>
  <si>
    <t>04.03.04.02.02.01.07</t>
  </si>
  <si>
    <t>04.03.04.02.03</t>
  </si>
  <si>
    <t>04.03.04.02.03.01</t>
  </si>
  <si>
    <t>04.03.04.02.03.02</t>
  </si>
  <si>
    <t>04.03.04.02.03.03</t>
  </si>
  <si>
    <t>04.03.04.02.04</t>
  </si>
  <si>
    <t>04.03.04.02.04.01</t>
  </si>
  <si>
    <t>04.03.04.02.04.02</t>
  </si>
  <si>
    <t>04.03.04.02.05</t>
  </si>
  <si>
    <t>04.03.04.02.05.01</t>
  </si>
  <si>
    <t>04.03.04.02.05.02</t>
  </si>
  <si>
    <t>04.03.04.02.05.03</t>
  </si>
  <si>
    <t>04.03.04.02.05.04</t>
  </si>
  <si>
    <t>04.03.04.02.05.05</t>
  </si>
  <si>
    <t>04.03.04.03</t>
  </si>
  <si>
    <t>LINEAS DE REBOSE DEL RESERVORIO R-2 DEL SECTOR 280</t>
  </si>
  <si>
    <t>04.03.04.03.01</t>
  </si>
  <si>
    <t>04.03.04.03.01.01</t>
  </si>
  <si>
    <t>04.03.04.03.01.02</t>
  </si>
  <si>
    <t>04.03.04.03.02</t>
  </si>
  <si>
    <t>04.03.04.03.02.01</t>
  </si>
  <si>
    <t>04.03.04.03.02.01.01</t>
  </si>
  <si>
    <t>04.03.04.03.02.01.02</t>
  </si>
  <si>
    <t>04.03.04.03.02.01.03</t>
  </si>
  <si>
    <t>04.03.04.03.02.01.04</t>
  </si>
  <si>
    <t>04.03.04.03.02.01.05</t>
  </si>
  <si>
    <t>04.03.04.03.02.01.06</t>
  </si>
  <si>
    <t>04.03.04.03.02.01.07</t>
  </si>
  <si>
    <t>04.03.04.03.02.01.08</t>
  </si>
  <si>
    <t>04.03.04.03.02.01.09</t>
  </si>
  <si>
    <t>04.03.04.03.02.01.10</t>
  </si>
  <si>
    <t>04.03.04.03.02.01.11</t>
  </si>
  <si>
    <t>04.03.04.03.03</t>
  </si>
  <si>
    <t>04.03.04.03.03.01</t>
  </si>
  <si>
    <t>04.03.04.03.03.02</t>
  </si>
  <si>
    <t>04.03.04.03.03.03</t>
  </si>
  <si>
    <t>04.03.04.03.03.04</t>
  </si>
  <si>
    <t>04.03.04.03.04</t>
  </si>
  <si>
    <t>EMPALMES</t>
  </si>
  <si>
    <t>04.03.04.03.04.01</t>
  </si>
  <si>
    <t>Empalmes de tuberías DN  200  a  buzón existente en servicio</t>
  </si>
  <si>
    <t>04.03.04.03.05</t>
  </si>
  <si>
    <t>04.03.04.03.05.01</t>
  </si>
  <si>
    <t>04.03.04.03.05.02</t>
  </si>
  <si>
    <t>04.03.04.03.05.03</t>
  </si>
  <si>
    <t>04.03.04.03.05.04</t>
  </si>
  <si>
    <t>04.03.04.04</t>
  </si>
  <si>
    <t>LINEAS DE REBOSE DEL RESERVORIO RAP-08 DEL SECTOR 280</t>
  </si>
  <si>
    <t>04.03.04.04.01</t>
  </si>
  <si>
    <t>04.03.04.04.01.01</t>
  </si>
  <si>
    <t>04.03.04.04.01.02</t>
  </si>
  <si>
    <t>04.03.04.04.02</t>
  </si>
  <si>
    <t>04.03.04.04.02.01</t>
  </si>
  <si>
    <t>04.03.04.04.02.01.01</t>
  </si>
  <si>
    <t>04.03.04.04.02.01.02</t>
  </si>
  <si>
    <t>04.03.04.04.02.01.03</t>
  </si>
  <si>
    <t>04.03.04.04.02.01.04</t>
  </si>
  <si>
    <t>04.03.04.04.02.01.05</t>
  </si>
  <si>
    <t>04.03.04.04.02.01.06</t>
  </si>
  <si>
    <t>04.03.04.04.02.01.07</t>
  </si>
  <si>
    <t>04.03.04.04.02.01.08</t>
  </si>
  <si>
    <t>04.03.04.04.02.01.09</t>
  </si>
  <si>
    <t>04.03.04.04.02.01.10</t>
  </si>
  <si>
    <t>04.03.04.04.02.01.11</t>
  </si>
  <si>
    <t>04.03.04.04.02.01.12</t>
  </si>
  <si>
    <t>04.03.04.04.02.01.13</t>
  </si>
  <si>
    <t>04.03.04.04.02.01.14</t>
  </si>
  <si>
    <t>04.03.04.04.02.01.15</t>
  </si>
  <si>
    <t>04.03.04.04.02.01.16</t>
  </si>
  <si>
    <t>04.03.04.04.03</t>
  </si>
  <si>
    <t>04.03.04.04.03.01</t>
  </si>
  <si>
    <t>04.03.04.04.03.02</t>
  </si>
  <si>
    <t>04.03.04.04.03.03</t>
  </si>
  <si>
    <t>04.03.04.04.03.04</t>
  </si>
  <si>
    <t>04.03.04.04.04</t>
  </si>
  <si>
    <t>04.03.04.04.04.01</t>
  </si>
  <si>
    <t>04.03.04.04.04.02</t>
  </si>
  <si>
    <t>04.03.04.04.04.03</t>
  </si>
  <si>
    <t>04.03.04.04.04.04</t>
  </si>
  <si>
    <t>04.03.04.04.05</t>
  </si>
  <si>
    <t>04.03.04.04.05.01</t>
  </si>
  <si>
    <t>04.03.04.04.05.02</t>
  </si>
  <si>
    <t>04.03.04.04.05.03</t>
  </si>
  <si>
    <t>04.03.04.04.05.04</t>
  </si>
  <si>
    <t>04.03.04.04.05.05</t>
  </si>
  <si>
    <t>04.03.05.01</t>
  </si>
  <si>
    <t>LINEAS DE REBOSE DEL RESERVORIO RRP-01 DEL SECTOR 279</t>
  </si>
  <si>
    <t>04.03.05.01.01</t>
  </si>
  <si>
    <t>04.03.05.01.01.01</t>
  </si>
  <si>
    <t>04.03.05.01.01.02</t>
  </si>
  <si>
    <t>04.03.05.01.02</t>
  </si>
  <si>
    <t>04.03.05.01.02.01</t>
  </si>
  <si>
    <t>04.03.05.01.02.01.01</t>
  </si>
  <si>
    <t>04.03.05.01.02.01.02</t>
  </si>
  <si>
    <t>04.03.05.01.02.01.03</t>
  </si>
  <si>
    <t>04.03.05.01.02.01.04</t>
  </si>
  <si>
    <t>04.03.05.01.02.01.05</t>
  </si>
  <si>
    <t>04.03.05.01.02.01.06</t>
  </si>
  <si>
    <t>04.03.05.01.02.01.07</t>
  </si>
  <si>
    <t>04.03.05.01.02.01.08</t>
  </si>
  <si>
    <t>04.03.05.01.02.01.09</t>
  </si>
  <si>
    <t>04.03.05.01.02.01.10</t>
  </si>
  <si>
    <t>04.03.05.01.03</t>
  </si>
  <si>
    <t>04.03.05.01.03.01</t>
  </si>
  <si>
    <t>04.03.05.01.03.02</t>
  </si>
  <si>
    <t>04.03.05.01.03.03</t>
  </si>
  <si>
    <t>04.03.05.01.03.04</t>
  </si>
  <si>
    <t>04.03.05.01.04</t>
  </si>
  <si>
    <t>04.03.05.01.04.01</t>
  </si>
  <si>
    <t>04.03.05.01.04.02</t>
  </si>
  <si>
    <t>04.03.05.01.04.03</t>
  </si>
  <si>
    <t>04.03.05.01.05</t>
  </si>
  <si>
    <t>04.03.05.01.05.01</t>
  </si>
  <si>
    <t>04.03.05.01.05.02</t>
  </si>
  <si>
    <t>04.03.05.01.05.03</t>
  </si>
  <si>
    <t>04.03.05.01.05.04</t>
  </si>
  <si>
    <t>04.03.05.01.05.05</t>
  </si>
  <si>
    <t>04.03.05.02</t>
  </si>
  <si>
    <t>LINEAS DE REBOSE DEL RESERVORIO R-4 DEL SECTOR 279</t>
  </si>
  <si>
    <t>04.03.05.02.01</t>
  </si>
  <si>
    <t>04.03.05.02.01.01</t>
  </si>
  <si>
    <t>04.03.05.02.01.02</t>
  </si>
  <si>
    <t>04.03.05.02.02</t>
  </si>
  <si>
    <t>04.03.05.02.02.01</t>
  </si>
  <si>
    <t>04.03.05.02.02.01.01</t>
  </si>
  <si>
    <t>04.03.05.02.02.01.02</t>
  </si>
  <si>
    <t>04.03.05.02.02.01.03</t>
  </si>
  <si>
    <t>04.03.05.02.02.01.04</t>
  </si>
  <si>
    <t>04.03.05.02.02.01.05</t>
  </si>
  <si>
    <t>04.03.05.02.02.01.06</t>
  </si>
  <si>
    <t>04.03.05.02.02.01.07</t>
  </si>
  <si>
    <t>04.03.05.02.02.01.08</t>
  </si>
  <si>
    <t>04.03.05.02.02.01.09</t>
  </si>
  <si>
    <t>04.03.05.02.02.01.10</t>
  </si>
  <si>
    <t>04.03.05.02.02.01.11</t>
  </si>
  <si>
    <t>04.03.05.02.02.01.12</t>
  </si>
  <si>
    <t>04.03.05.02.02.01.13</t>
  </si>
  <si>
    <t>04.03.05.02.02.01.14</t>
  </si>
  <si>
    <t>04.03.05.02.02.01.15</t>
  </si>
  <si>
    <t>04.03.05.02.02.01.16</t>
  </si>
  <si>
    <t>04.03.05.02.03</t>
  </si>
  <si>
    <t>04.03.05.02.03.01</t>
  </si>
  <si>
    <t>04.03.05.02.03.02</t>
  </si>
  <si>
    <t>04.03.05.02.03.03</t>
  </si>
  <si>
    <t>04.03.05.02.03.04</t>
  </si>
  <si>
    <t>04.03.05.02.04</t>
  </si>
  <si>
    <t>04.03.05.02.04.01</t>
  </si>
  <si>
    <t>04.03.05.02.04.02</t>
  </si>
  <si>
    <t>04.03.05.02.04.03</t>
  </si>
  <si>
    <t>04.03.05.02.04.04</t>
  </si>
  <si>
    <t>04.03.05.02.05</t>
  </si>
  <si>
    <t>04.03.05.02.05.01</t>
  </si>
  <si>
    <t>04.03.05.02.05.02</t>
  </si>
  <si>
    <t>04.03.05.02.05.03</t>
  </si>
  <si>
    <t>04.03.05.02.05.04</t>
  </si>
  <si>
    <t>04.03.05.02.05.05</t>
  </si>
  <si>
    <t>04.03.05.03</t>
  </si>
  <si>
    <t>LINEAS DE REBOSE DEL RESERVORIO RAP-03 DEL SECTOR 279</t>
  </si>
  <si>
    <t>04.03.05.03.01</t>
  </si>
  <si>
    <t>04.03.05.03.01.01</t>
  </si>
  <si>
    <t>04.03.05.03.01.02</t>
  </si>
  <si>
    <t>04.03.05.03.02</t>
  </si>
  <si>
    <t>04.03.05.03.02.01</t>
  </si>
  <si>
    <t>04.03.05.03.02.01.01</t>
  </si>
  <si>
    <t>04.03.05.03.02.01.02</t>
  </si>
  <si>
    <t>04.03.05.03.02.01.03</t>
  </si>
  <si>
    <t>04.03.05.03.02.01.04</t>
  </si>
  <si>
    <t>04.03.05.03.02.01.05</t>
  </si>
  <si>
    <t>04.03.05.03.02.01.06</t>
  </si>
  <si>
    <t>04.03.05.03.02.01.07</t>
  </si>
  <si>
    <t>04.03.05.03.02.01.08</t>
  </si>
  <si>
    <t>04.03.05.03.02.01.09</t>
  </si>
  <si>
    <t>04.03.05.03.02.01.10</t>
  </si>
  <si>
    <t>04.03.05.03.02.01.11</t>
  </si>
  <si>
    <t>04.03.05.03.02.01.12</t>
  </si>
  <si>
    <t>04.03.05.03.02.01.13</t>
  </si>
  <si>
    <t>04.03.05.03.02.01.14</t>
  </si>
  <si>
    <t>04.03.05.03.02.01.15</t>
  </si>
  <si>
    <t>04.03.05.03.02.01.16</t>
  </si>
  <si>
    <t>04.03.05.03.02.01.17</t>
  </si>
  <si>
    <t>04.03.05.03.02.01.18</t>
  </si>
  <si>
    <t>04.03.05.03.02.01.19</t>
  </si>
  <si>
    <t>04.03.05.03.02.01.20</t>
  </si>
  <si>
    <t>04.03.05.03.02.01.21</t>
  </si>
  <si>
    <t>04.03.05.03.02.01.22</t>
  </si>
  <si>
    <t>04.03.05.03.02.01.23</t>
  </si>
  <si>
    <t>04.03.05.03.02.01.24</t>
  </si>
  <si>
    <t>04.03.05.03.02.01.25</t>
  </si>
  <si>
    <t>04.03.05.03.02.01.26</t>
  </si>
  <si>
    <t>04.03.05.03.02.01.27</t>
  </si>
  <si>
    <t>04.03.05.03.02.01.28</t>
  </si>
  <si>
    <t>04.03.05.03.02.01.29</t>
  </si>
  <si>
    <t>04.03.05.03.02.01.30</t>
  </si>
  <si>
    <t>04.03.05.03.02.01.31</t>
  </si>
  <si>
    <t>04.03.05.03.02.01.32</t>
  </si>
  <si>
    <t>04.03.05.03.02.01.33</t>
  </si>
  <si>
    <t>04.03.05.03.02.01.34</t>
  </si>
  <si>
    <t>04.03.05.03.03</t>
  </si>
  <si>
    <t>04.03.05.03.03.01</t>
  </si>
  <si>
    <t>04.03.05.03.03.02</t>
  </si>
  <si>
    <t>04.03.05.03.03.03</t>
  </si>
  <si>
    <t>04.03.05.03.03.04</t>
  </si>
  <si>
    <t>04.03.05.03.04</t>
  </si>
  <si>
    <t>04.03.05.03.04.01</t>
  </si>
  <si>
    <t>04.03.05.03.04.02</t>
  </si>
  <si>
    <t>04.03.05.03.04.03</t>
  </si>
  <si>
    <t>04.03.05.03.04.04</t>
  </si>
  <si>
    <t>04.03.05.03.04.05</t>
  </si>
  <si>
    <t>04.03.05.03.04.06</t>
  </si>
  <si>
    <t>04.03.05.03.05</t>
  </si>
  <si>
    <t>04.03.05.03.05.01</t>
  </si>
  <si>
    <t>04.03.05.03.05.02</t>
  </si>
  <si>
    <t>04.03.05.03.05.03</t>
  </si>
  <si>
    <t>04.03.05.03.05.04</t>
  </si>
  <si>
    <t>04.03.05.03.05.05</t>
  </si>
  <si>
    <t>04.03.06.01</t>
  </si>
  <si>
    <t>LINEAS DE REBOSE DEL RESERVORIO R-1 DEL SECTOR 278</t>
  </si>
  <si>
    <t>04.03.06.01.01</t>
  </si>
  <si>
    <t>04.03.06.01.01.01</t>
  </si>
  <si>
    <t>04.03.06.01.01.02</t>
  </si>
  <si>
    <t>04.03.06.01.02</t>
  </si>
  <si>
    <t>04.03.06.01.02.01</t>
  </si>
  <si>
    <t>04.03.06.01.02.01.01</t>
  </si>
  <si>
    <t>04.03.06.01.02.01.02</t>
  </si>
  <si>
    <t>04.03.06.01.02.01.03</t>
  </si>
  <si>
    <t>04.03.06.01.02.01.04</t>
  </si>
  <si>
    <t>04.03.06.01.02.01.05</t>
  </si>
  <si>
    <t>04.03.06.01.02.01.06</t>
  </si>
  <si>
    <t>04.03.06.01.02.01.07</t>
  </si>
  <si>
    <t>04.03.06.01.02.01.08</t>
  </si>
  <si>
    <t>04.03.06.01.02.01.09</t>
  </si>
  <si>
    <t>04.03.06.01.02.01.10</t>
  </si>
  <si>
    <t>04.03.06.01.03</t>
  </si>
  <si>
    <t>04.03.06.01.03.01</t>
  </si>
  <si>
    <t>04.03.06.01.03.02</t>
  </si>
  <si>
    <t>04.03.06.01.03.03</t>
  </si>
  <si>
    <t>04.03.06.01.03.04</t>
  </si>
  <si>
    <t>04.03.06.01.04</t>
  </si>
  <si>
    <t>04.03.06.01.04.01</t>
  </si>
  <si>
    <t>04.03.06.01.04.02</t>
  </si>
  <si>
    <t>04.03.06.01.04.03</t>
  </si>
  <si>
    <t>04.03.06.01.05</t>
  </si>
  <si>
    <t>04.03.06.01.05.01</t>
  </si>
  <si>
    <t>04.03.06.01.05.02</t>
  </si>
  <si>
    <t>04.03.06.01.05.03</t>
  </si>
  <si>
    <t>04.03.06.01.05.04</t>
  </si>
  <si>
    <t>04.03.06.01.05.05</t>
  </si>
  <si>
    <t>04.03.06.02</t>
  </si>
  <si>
    <t>LINEAS DE REBOSE DEL RESERVORIO R-2 DEL SECTOR 278</t>
  </si>
  <si>
    <t>04.03.06.02.01</t>
  </si>
  <si>
    <t>04.03.06.02.01.01</t>
  </si>
  <si>
    <t>04.03.06.02.01.02</t>
  </si>
  <si>
    <t>04.03.06.02.02</t>
  </si>
  <si>
    <t>04.03.06.02.02.01</t>
  </si>
  <si>
    <t>04.03.06.02.02.01.01</t>
  </si>
  <si>
    <t>04.03.06.02.02.01.02</t>
  </si>
  <si>
    <t>04.03.06.02.02.01.03</t>
  </si>
  <si>
    <t>04.03.06.02.02.01.04</t>
  </si>
  <si>
    <t>04.03.06.02.02.01.05</t>
  </si>
  <si>
    <t>04.03.06.02.02.01.06</t>
  </si>
  <si>
    <t>04.03.06.02.02.01.07</t>
  </si>
  <si>
    <t>04.03.06.02.02.01.08</t>
  </si>
  <si>
    <t>04.03.06.02.02.01.09</t>
  </si>
  <si>
    <t>04.03.06.02.02.01.10</t>
  </si>
  <si>
    <t>04.03.06.02.03</t>
  </si>
  <si>
    <t>04.03.06.02.03.01</t>
  </si>
  <si>
    <t>04.03.06.02.03.02</t>
  </si>
  <si>
    <t>04.03.06.02.03.03</t>
  </si>
  <si>
    <t>04.03.06.02.04</t>
  </si>
  <si>
    <t>04.03.06.02.04.01</t>
  </si>
  <si>
    <t>04.03.06.02.04.02</t>
  </si>
  <si>
    <t>04.03.06.02.04.03</t>
  </si>
  <si>
    <t>04.03.06.02.04.04</t>
  </si>
  <si>
    <t>04.03.06.02.05</t>
  </si>
  <si>
    <t>04.03.06.02.05.01</t>
  </si>
  <si>
    <t>04.03.06.02.05.02</t>
  </si>
  <si>
    <t>04.03.06.02.05.03</t>
  </si>
  <si>
    <t>04.03.06.02.05.04</t>
  </si>
  <si>
    <t>04.03.06.02.05.05</t>
  </si>
  <si>
    <t>04.03.06.03</t>
  </si>
  <si>
    <t>LINEAS DE REBOSE DEL RESERVORIO R-3 DEL SECTOR 278</t>
  </si>
  <si>
    <t>04.03.06.03.01</t>
  </si>
  <si>
    <t>04.03.06.03.01.01</t>
  </si>
  <si>
    <t>04.03.06.03.01.02</t>
  </si>
  <si>
    <t>04.03.06.03.02</t>
  </si>
  <si>
    <t>04.03.06.03.02.01</t>
  </si>
  <si>
    <t>04.03.06.03.02.01.01</t>
  </si>
  <si>
    <t>04.03.06.03.02.01.02</t>
  </si>
  <si>
    <t>04.03.06.03.02.01.03</t>
  </si>
  <si>
    <t>04.03.06.03.02.01.04</t>
  </si>
  <si>
    <t>04.03.06.03.02.01.05</t>
  </si>
  <si>
    <t>04.03.06.03.02.01.06</t>
  </si>
  <si>
    <t>04.03.06.03.02.01.07</t>
  </si>
  <si>
    <t>04.03.06.03.02.01.08</t>
  </si>
  <si>
    <t>04.03.06.03.02.01.09</t>
  </si>
  <si>
    <t>04.03.06.03.02.01.10</t>
  </si>
  <si>
    <t>04.03.06.03.03</t>
  </si>
  <si>
    <t>04.03.06.03.03.01</t>
  </si>
  <si>
    <t>04.03.06.03.03.02</t>
  </si>
  <si>
    <t>04.03.06.03.03.03</t>
  </si>
  <si>
    <t>04.03.06.03.03.04</t>
  </si>
  <si>
    <t>04.03.06.03.04</t>
  </si>
  <si>
    <t>04.03.06.03.04.01</t>
  </si>
  <si>
    <t>04.03.06.03.04.02</t>
  </si>
  <si>
    <t>04.03.06.03.04.03</t>
  </si>
  <si>
    <t>04.03.06.03.04.04</t>
  </si>
  <si>
    <t>04.03.06.03.05</t>
  </si>
  <si>
    <t>04.03.06.03.05.01</t>
  </si>
  <si>
    <t>04.03.06.03.05.02</t>
  </si>
  <si>
    <t>04.03.06.03.05.03</t>
  </si>
  <si>
    <t>04.03.06.03.05.04</t>
  </si>
  <si>
    <t>04.03.06.03.05.05</t>
  </si>
  <si>
    <t>04.03.06.04</t>
  </si>
  <si>
    <t>LINEAS DE REBOSE DEL RESERVORIO RAP-04 DEL SECTOR 278</t>
  </si>
  <si>
    <t>04.03.06.04.01</t>
  </si>
  <si>
    <t>04.03.06.04.01.01</t>
  </si>
  <si>
    <t>04.03.06.04.01.02</t>
  </si>
  <si>
    <t>04.03.06.04.02</t>
  </si>
  <si>
    <t>04.03.06.04.02.01</t>
  </si>
  <si>
    <t>04.03.06.04.02.01.01</t>
  </si>
  <si>
    <t>04.03.06.04.02.01.02</t>
  </si>
  <si>
    <t>04.03.06.04.02.01.03</t>
  </si>
  <si>
    <t>04.03.06.04.02.01.04</t>
  </si>
  <si>
    <t>04.03.06.04.02.01.05</t>
  </si>
  <si>
    <t>04.03.06.04.02.01.06</t>
  </si>
  <si>
    <t>04.03.06.04.02.01.07</t>
  </si>
  <si>
    <t>04.03.06.04.02.01.08</t>
  </si>
  <si>
    <t>04.03.06.04.02.01.09</t>
  </si>
  <si>
    <t>04.03.06.04.02.01.10</t>
  </si>
  <si>
    <t>04.03.06.04.03</t>
  </si>
  <si>
    <t>04.03.06.04.03.01</t>
  </si>
  <si>
    <t>04.03.06.04.03.02</t>
  </si>
  <si>
    <t>04.03.06.04.03.03</t>
  </si>
  <si>
    <t>04.03.06.04.03.04</t>
  </si>
  <si>
    <t>04.03.06.04.04</t>
  </si>
  <si>
    <t>04.03.06.04.04.01</t>
  </si>
  <si>
    <t>04.03.06.04.04.02</t>
  </si>
  <si>
    <t>04.03.06.04.04.03</t>
  </si>
  <si>
    <t>04.03.06.04.05</t>
  </si>
  <si>
    <t>04.03.06.04.05.01</t>
  </si>
  <si>
    <t>04.03.06.04.05.02</t>
  </si>
  <si>
    <t>04.03.06.04.05.03</t>
  </si>
  <si>
    <t>04.03.06.04.05.04</t>
  </si>
  <si>
    <t>04.03.06.04.05.05</t>
  </si>
  <si>
    <t>04.03.06.05</t>
  </si>
  <si>
    <t>LINEAS DE REBOSE DEL RESERVORIO RAP-05 DEL SECTOR 278</t>
  </si>
  <si>
    <t>04.03.06.05.01</t>
  </si>
  <si>
    <t>04.03.06.05.01.01</t>
  </si>
  <si>
    <t>04.03.06.05.01.02</t>
  </si>
  <si>
    <t>04.03.06.05.02</t>
  </si>
  <si>
    <t>04.03.06.05.02.01</t>
  </si>
  <si>
    <t>04.03.06.05.02.01.01</t>
  </si>
  <si>
    <t>04.03.06.05.02.01.02</t>
  </si>
  <si>
    <t>04.03.06.05.02.01.03</t>
  </si>
  <si>
    <t>04.03.06.05.02.01.04</t>
  </si>
  <si>
    <t>04.03.06.05.02.01.05</t>
  </si>
  <si>
    <t>04.03.06.05.02.01.06</t>
  </si>
  <si>
    <t>04.03.06.05.02.01.07</t>
  </si>
  <si>
    <t>04.03.06.05.02.01.08</t>
  </si>
  <si>
    <t>04.03.06.05.02.01.09</t>
  </si>
  <si>
    <t>04.03.06.05.02.01.10</t>
  </si>
  <si>
    <t>04.03.06.05.03</t>
  </si>
  <si>
    <t>04.03.06.05.03.01</t>
  </si>
  <si>
    <t>04.03.06.05.03.02</t>
  </si>
  <si>
    <t>04.03.06.05.03.03</t>
  </si>
  <si>
    <t>04.03.06.05.03.04</t>
  </si>
  <si>
    <t>04.03.06.05.04</t>
  </si>
  <si>
    <t>04.03.06.05.04.01</t>
  </si>
  <si>
    <t>04.03.06.05.04.02</t>
  </si>
  <si>
    <t>04.03.06.05.04.03</t>
  </si>
  <si>
    <t>04.03.06.05.05</t>
  </si>
  <si>
    <t>04.03.06.05.05.01</t>
  </si>
  <si>
    <t>04.03.06.05.05.02</t>
  </si>
  <si>
    <t>04.03.06.05.05.03</t>
  </si>
  <si>
    <t>04.03.06.05.05.04</t>
  </si>
  <si>
    <t>04.03.06.05.05.05</t>
  </si>
  <si>
    <t>04.03.06.06</t>
  </si>
  <si>
    <t>LINEAS DE REBOSE DEL RESERVORIO RAP-07 DEL SECTOR 278</t>
  </si>
  <si>
    <t>04.03.06.06.01</t>
  </si>
  <si>
    <t>04.03.06.06.01.01</t>
  </si>
  <si>
    <t>04.03.06.06.01.02</t>
  </si>
  <si>
    <t>04.03.06.06.02</t>
  </si>
  <si>
    <t>04.03.06.06.02.01</t>
  </si>
  <si>
    <t>04.03.06.06.02.01.01</t>
  </si>
  <si>
    <t>04.03.06.06.02.01.02</t>
  </si>
  <si>
    <t>04.03.06.06.02.01.03</t>
  </si>
  <si>
    <t>04.03.06.06.02.01.04</t>
  </si>
  <si>
    <t>04.03.06.06.02.01.05</t>
  </si>
  <si>
    <t>04.03.06.06.02.01.06</t>
  </si>
  <si>
    <t>04.03.06.06.02.01.07</t>
  </si>
  <si>
    <t>04.03.06.06.02.01.08</t>
  </si>
  <si>
    <t>04.03.06.06.02.01.09</t>
  </si>
  <si>
    <t>04.03.06.06.02.01.10</t>
  </si>
  <si>
    <t>04.03.06.06.03</t>
  </si>
  <si>
    <t>04.03.06.06.03.01</t>
  </si>
  <si>
    <t>04.03.06.06.03.02</t>
  </si>
  <si>
    <t>04.03.06.06.03.03</t>
  </si>
  <si>
    <t>04.03.06.06.03.04</t>
  </si>
  <si>
    <t>04.03.06.06.04</t>
  </si>
  <si>
    <t>04.03.06.06.04.01</t>
  </si>
  <si>
    <t>04.03.06.06.04.02</t>
  </si>
  <si>
    <t>04.03.06.06.04.03</t>
  </si>
  <si>
    <t>04.03.06.06.05</t>
  </si>
  <si>
    <t>04.03.06.06.05.01</t>
  </si>
  <si>
    <t>04.03.06.06.05.02</t>
  </si>
  <si>
    <t>04.03.06.06.05.03</t>
  </si>
  <si>
    <t>04.03.06.06.05.04</t>
  </si>
  <si>
    <t>04.03.06.06.05.05</t>
  </si>
  <si>
    <t>04.03.06.07</t>
  </si>
  <si>
    <t>LINEAS DE REBOSE DE LA CISTERNA CP-01 DEL SECTOR 278</t>
  </si>
  <si>
    <t>04.03.06.07.01</t>
  </si>
  <si>
    <t>04.03.06.07.01.01</t>
  </si>
  <si>
    <t>04.03.06.07.01.02</t>
  </si>
  <si>
    <t>04.03.06.07.02</t>
  </si>
  <si>
    <t>04.03.06.07.02.01</t>
  </si>
  <si>
    <t>04.03.06.07.02.01.01</t>
  </si>
  <si>
    <t>04.03.06.07.02.01.02</t>
  </si>
  <si>
    <t>04.03.06.07.02.01.03</t>
  </si>
  <si>
    <t>04.03.06.07.02.01.04</t>
  </si>
  <si>
    <t>04.03.06.07.02.01.05</t>
  </si>
  <si>
    <t>04.03.06.07.02.01.06</t>
  </si>
  <si>
    <t>04.03.06.07.02.01.07</t>
  </si>
  <si>
    <t>04.03.06.07.02.01.08</t>
  </si>
  <si>
    <t>04.03.06.07.02.01.09</t>
  </si>
  <si>
    <t>04.03.06.07.02.01.10</t>
  </si>
  <si>
    <t>04.03.06.07.02.01.11</t>
  </si>
  <si>
    <t>04.03.06.07.02.01.12</t>
  </si>
  <si>
    <t>04.03.06.07.02.01.13</t>
  </si>
  <si>
    <t>04.03.06.07.02.01.14</t>
  </si>
  <si>
    <t>04.03.06.07.02.01.15</t>
  </si>
  <si>
    <t>04.03.06.07.02.01.16</t>
  </si>
  <si>
    <t>04.03.06.07.03</t>
  </si>
  <si>
    <t>04.03.06.07.03.01</t>
  </si>
  <si>
    <t>04.03.06.07.03.02</t>
  </si>
  <si>
    <t>04.03.06.07.03.03</t>
  </si>
  <si>
    <t>04.03.06.07.03.04</t>
  </si>
  <si>
    <t>04.03.06.07.04</t>
  </si>
  <si>
    <t>04.03.06.07.04.01</t>
  </si>
  <si>
    <t>04.03.06.07.04.02</t>
  </si>
  <si>
    <t>04.03.06.07.04.03</t>
  </si>
  <si>
    <t>04.03.06.07.05</t>
  </si>
  <si>
    <t>04.03.06.07.05.01</t>
  </si>
  <si>
    <t>04.03.06.07.05.02</t>
  </si>
  <si>
    <t>04.03.06.07.05.03</t>
  </si>
  <si>
    <t>04.03.06.07.05.04</t>
  </si>
  <si>
    <t>04.03.06.07.05.05</t>
  </si>
  <si>
    <t>04.03.07.01</t>
  </si>
  <si>
    <t>LINEAS DE REBOSE DEL RESERVORIO R-1 DEL SECTOR 277</t>
  </si>
  <si>
    <t>04.03.07.01.01</t>
  </si>
  <si>
    <t>04.03.07.01.01.01</t>
  </si>
  <si>
    <t>04.03.07.01.01.02</t>
  </si>
  <si>
    <t>04.03.07.01.02</t>
  </si>
  <si>
    <t>04.03.07.01.02.01</t>
  </si>
  <si>
    <t>04.03.07.01.02.01.01</t>
  </si>
  <si>
    <t>04.03.07.01.02.01.02</t>
  </si>
  <si>
    <t>04.03.07.01.02.01.03</t>
  </si>
  <si>
    <t>04.03.07.01.02.01.04</t>
  </si>
  <si>
    <t>04.03.07.01.02.01.05</t>
  </si>
  <si>
    <t>04.03.07.01.02.01.06</t>
  </si>
  <si>
    <t>04.03.07.01.02.01.07</t>
  </si>
  <si>
    <t>04.03.07.01.02.01.08</t>
  </si>
  <si>
    <t>04.03.07.01.02.01.09</t>
  </si>
  <si>
    <t>04.03.07.01.02.01.10</t>
  </si>
  <si>
    <t>04.03.07.01.02.01.11</t>
  </si>
  <si>
    <t>04.03.07.01.02.01.12</t>
  </si>
  <si>
    <t>04.03.07.01.02.01.13</t>
  </si>
  <si>
    <t>04.03.07.01.02.01.14</t>
  </si>
  <si>
    <t>04.03.07.01.02.01.15</t>
  </si>
  <si>
    <t>04.03.07.01.02.01.16</t>
  </si>
  <si>
    <t>04.03.07.01.03</t>
  </si>
  <si>
    <t>04.03.07.01.03.01</t>
  </si>
  <si>
    <t>04.03.07.01.03.02</t>
  </si>
  <si>
    <t>04.03.07.01.03.03</t>
  </si>
  <si>
    <t>04.03.07.01.03.04</t>
  </si>
  <si>
    <t>04.03.07.01.04</t>
  </si>
  <si>
    <t>04.03.07.01.04.01</t>
  </si>
  <si>
    <t>04.03.07.01.04.02</t>
  </si>
  <si>
    <t>04.03.07.01.04.03</t>
  </si>
  <si>
    <t>04.03.07.01.05</t>
  </si>
  <si>
    <t>04.03.07.01.05.01</t>
  </si>
  <si>
    <t>04.03.07.01.05.02</t>
  </si>
  <si>
    <t>04.03.07.01.05.03</t>
  </si>
  <si>
    <t>04.03.07.01.05.04</t>
  </si>
  <si>
    <t>04.03.07.01.05.05</t>
  </si>
  <si>
    <t>04.03.07.02</t>
  </si>
  <si>
    <t>LINEAS DE REBOSE DEL RESERVORIO RAP-02 DEL SECTOR 277</t>
  </si>
  <si>
    <t>04.03.07.02.01</t>
  </si>
  <si>
    <t>04.03.07.02.01.01</t>
  </si>
  <si>
    <t>04.03.07.02.01.02</t>
  </si>
  <si>
    <t>04.03.07.02.02</t>
  </si>
  <si>
    <t>04.03.07.02.02.01</t>
  </si>
  <si>
    <t>04.03.07.02.02.01.01</t>
  </si>
  <si>
    <t>04.03.07.02.02.01.02</t>
  </si>
  <si>
    <t>04.03.07.02.02.01.03</t>
  </si>
  <si>
    <t>Excavación zanja (s/exp) p/tub. t-rocoso DN  200 -  250  de 3,01 m a 3,50 m prof.</t>
  </si>
  <si>
    <t>04.03.07.02.02.01.04</t>
  </si>
  <si>
    <t>Excavación zanja (s/exp) p/tub. t-rocoso DN  200 -  250  de 3,51 m a 4,00 m prof.</t>
  </si>
  <si>
    <t>04.03.07.02.02.01.05</t>
  </si>
  <si>
    <t>Excavación zanja (s/exp) p/tub. t-rocoso DN  200 - 250  de 4,01 m a 5,00 m prof.</t>
  </si>
  <si>
    <t>04.03.07.02.02.01.06</t>
  </si>
  <si>
    <t>04.03.07.02.02.01.07</t>
  </si>
  <si>
    <t>04.03.07.02.02.01.08</t>
  </si>
  <si>
    <t xml:space="preserve">Entibado de madera para lineas hasta 3.51 a 4.00 m de prof.
</t>
  </si>
  <si>
    <t>04.03.07.02.02.01.09</t>
  </si>
  <si>
    <t xml:space="preserve">Entibado de madera para lineas hasta 4.01 a 5.00 m de prof.
</t>
  </si>
  <si>
    <t>04.03.07.02.02.01.10</t>
  </si>
  <si>
    <t>04.03.07.02.02.01.11</t>
  </si>
  <si>
    <t>04.03.07.02.02.01.12</t>
  </si>
  <si>
    <t>04.03.07.02.02.01.13</t>
  </si>
  <si>
    <t>Relleno comp.zanja(pulso)p/tub t-rocoso  DN  200 -  250  de 3,01 m a 3,50 m prof.</t>
  </si>
  <si>
    <t>04.03.07.02.02.01.14</t>
  </si>
  <si>
    <t>Relleno comp.zanja(pulso)p/tub t-rocoso  DN  200 -  250  de 3,51 m a 4,00 m prof.</t>
  </si>
  <si>
    <t>04.03.07.02.02.01.15</t>
  </si>
  <si>
    <t>Relleno comp.zanja(pulso)p/tub t-rocoso  DN  200 -  250  de 4,01 m a 5,00 m prof.</t>
  </si>
  <si>
    <t>04.03.07.02.02.01.16</t>
  </si>
  <si>
    <t>04.03.07.02.02.01.17</t>
  </si>
  <si>
    <t>04.03.07.02.02.01.18</t>
  </si>
  <si>
    <t>Acarreo desmonte (pulso) t. rocoso en zona aledaña tub DN 200 - 250 mm de 3.01 m a 3.50 m de prof.</t>
  </si>
  <si>
    <t>04.03.07.02.02.01.19</t>
  </si>
  <si>
    <t>Acarreo desmonte (pulso) t. rocoso en zona aledaña tub DN 200 - 250 mm de 3.51 m a 4.00 m de prof.</t>
  </si>
  <si>
    <t>04.03.07.02.02.01.20</t>
  </si>
  <si>
    <t>Acarreo desmonte (pulso) t. rocoso en zona aledaña tub DN 200 - 250 mm de 4.01 m a 5.00 m de prof.</t>
  </si>
  <si>
    <t>04.03.07.02.02.01.21</t>
  </si>
  <si>
    <t>04.03.07.02.02.01.22</t>
  </si>
  <si>
    <t>04.03.07.02.02.01.23</t>
  </si>
  <si>
    <t>Acarreo material relleno (pulso) t. rocoso en zona aledaña tub DN 200 - 250 mm de 3.01 m a 3.50 m de prof.</t>
  </si>
  <si>
    <t>04.03.07.02.02.01.24</t>
  </si>
  <si>
    <t>Acarreo material relleno (pulso) t. rocoso en zona aledaña tub DN 200 - 250 mm de 3.51 m a 4.00 m de prof.</t>
  </si>
  <si>
    <t>04.03.07.02.02.01.25</t>
  </si>
  <si>
    <t>Acarreo material relleno (pulso) t. rocoso en zona aledaña tub DN 200 - 250 mm de 4.01 m a 5.00 m de prof.</t>
  </si>
  <si>
    <t>04.03.07.02.02.01.26</t>
  </si>
  <si>
    <t>04.03.07.02.02.01.27</t>
  </si>
  <si>
    <t>04.03.07.02.02.01.28</t>
  </si>
  <si>
    <t>Elimin. desmonte(carg+v) t-rocoso p/tub DN  200 -  250  de 3,01 m a 3,50 m</t>
  </si>
  <si>
    <t>04.03.07.02.02.01.29</t>
  </si>
  <si>
    <t>Elimin. desmonte(carg+v) t-rocoso p/tub DN  200 -  250  de 3,51 m a 4,00 m</t>
  </si>
  <si>
    <t>04.03.07.02.02.01.30</t>
  </si>
  <si>
    <t>Elimin. desmonte(carg+v) t-rocoso p/tub DN  200 -  250  de 4,01 m a 5,00 m</t>
  </si>
  <si>
    <t>04.03.07.02.02.01.31</t>
  </si>
  <si>
    <t>04.03.07.02.02.01.32</t>
  </si>
  <si>
    <t>04.03.07.02.02.01.33</t>
  </si>
  <si>
    <t>04.03.07.02.02.01.34</t>
  </si>
  <si>
    <t>04.03.07.02.03</t>
  </si>
  <si>
    <t>04.03.07.02.03.01</t>
  </si>
  <si>
    <t>04.03.07.02.03.02</t>
  </si>
  <si>
    <t>Suministro de tuberia HDPE ISO 8772, SDR 26, SN-4 de DN 250 mm ( incl. desperd.)</t>
  </si>
  <si>
    <t>04.03.07.02.03.03</t>
  </si>
  <si>
    <t>04.03.07.02.03.04</t>
  </si>
  <si>
    <t>Instalacion Tuberia HDPE NTP-ISO 8772-2009 SN-4 DN 250mm incluye prueba hidraulica</t>
  </si>
  <si>
    <t>04.03.07.02.03.05</t>
  </si>
  <si>
    <t>04.03.07.02.03.06</t>
  </si>
  <si>
    <t>04.03.07.02.04</t>
  </si>
  <si>
    <t>04.03.07.02.04.01</t>
  </si>
  <si>
    <t>04.03.07.02.04.02</t>
  </si>
  <si>
    <t>04.03.07.02.04.03</t>
  </si>
  <si>
    <t>04.03.07.02.04.04</t>
  </si>
  <si>
    <t>04.03.07.02.04.05</t>
  </si>
  <si>
    <t>04.03.07.02.05</t>
  </si>
  <si>
    <t>04.03.07.02.05.01</t>
  </si>
  <si>
    <t>04.03.07.02.05.02</t>
  </si>
  <si>
    <t>04.03.07.02.05.03</t>
  </si>
  <si>
    <t>04.03.07.02.05.04</t>
  </si>
  <si>
    <t>04.03.07.02.05.05</t>
  </si>
  <si>
    <t>04.03.07.03</t>
  </si>
  <si>
    <t>LINEAS DE REBOSE DEL RESERVORIO RAP-06 DEL SECTOR 277</t>
  </si>
  <si>
    <t>04.03.07.03.01</t>
  </si>
  <si>
    <t>04.03.07.03.01.01</t>
  </si>
  <si>
    <t>04.03.07.03.01.02</t>
  </si>
  <si>
    <t>04.03.07.03.02</t>
  </si>
  <si>
    <t>04.03.07.03.02.01</t>
  </si>
  <si>
    <t>04.03.07.03.02.01.01</t>
  </si>
  <si>
    <t>04.03.07.03.02.01.02</t>
  </si>
  <si>
    <t>04.03.07.03.02.01.03</t>
  </si>
  <si>
    <t>04.03.07.03.02.01.04</t>
  </si>
  <si>
    <t>04.03.07.03.02.01.05</t>
  </si>
  <si>
    <t>04.03.07.03.02.01.06</t>
  </si>
  <si>
    <t>04.03.07.03.02.01.07</t>
  </si>
  <si>
    <t>04.03.07.03.02.01.08</t>
  </si>
  <si>
    <t>04.03.07.03.02.01.09</t>
  </si>
  <si>
    <t>04.03.07.03.02.01.10</t>
  </si>
  <si>
    <t>04.03.07.03.02.01.11</t>
  </si>
  <si>
    <t>04.03.07.03.02.01.12</t>
  </si>
  <si>
    <t>04.03.07.03.02.01.13</t>
  </si>
  <si>
    <t>04.03.07.03.02.01.14</t>
  </si>
  <si>
    <t>04.03.07.03.02.01.15</t>
  </si>
  <si>
    <t>04.03.07.03.02.01.16</t>
  </si>
  <si>
    <t>04.03.07.03.02.01.17</t>
  </si>
  <si>
    <t>04.03.07.03.02.01.18</t>
  </si>
  <si>
    <t>04.03.07.03.02.01.19</t>
  </si>
  <si>
    <t>04.03.07.03.02.01.20</t>
  </si>
  <si>
    <t>04.03.07.03.02.01.21</t>
  </si>
  <si>
    <t>04.03.07.03.02.01.22</t>
  </si>
  <si>
    <t>04.03.07.03.03</t>
  </si>
  <si>
    <t>04.03.07.03.03.01</t>
  </si>
  <si>
    <t>04.03.07.03.03.02</t>
  </si>
  <si>
    <t>04.03.07.03.03.03</t>
  </si>
  <si>
    <t>04.03.07.03.03.04</t>
  </si>
  <si>
    <t>04.03.07.03.04</t>
  </si>
  <si>
    <t>04.03.07.03.04.01</t>
  </si>
  <si>
    <t>04.03.07.03.04.02</t>
  </si>
  <si>
    <t>04.03.07.03.04.03</t>
  </si>
  <si>
    <t>04.03.07.03.04.04</t>
  </si>
  <si>
    <t>04.03.07.03.05</t>
  </si>
  <si>
    <t>04.03.07.03.05.01</t>
  </si>
  <si>
    <t>04.03.07.03.05.02</t>
  </si>
  <si>
    <t>04.03.07.03.05.03</t>
  </si>
  <si>
    <t>04.03.07.03.05.04</t>
  </si>
  <si>
    <t>04.03.07.03.05.05</t>
  </si>
  <si>
    <t>04.03.08.01</t>
  </si>
  <si>
    <t>LINEAS DE REBOSE DEL RESERVORIO R-1 DEL SECTOR 273</t>
  </si>
  <si>
    <t>04.03.08.01.01</t>
  </si>
  <si>
    <t>04.03.08.01.01.01</t>
  </si>
  <si>
    <t>04.03.08.01.01.02</t>
  </si>
  <si>
    <t>04.03.08.01.02</t>
  </si>
  <si>
    <t>04.03.08.01.02.01</t>
  </si>
  <si>
    <t>04.03.08.01.02.01.01</t>
  </si>
  <si>
    <t>04.03.08.01.02.01.02</t>
  </si>
  <si>
    <t>04.03.08.01.02.01.03</t>
  </si>
  <si>
    <t>04.03.08.01.02.01.04</t>
  </si>
  <si>
    <t>04.03.08.01.02.01.05</t>
  </si>
  <si>
    <t>04.03.08.01.02.01.06</t>
  </si>
  <si>
    <t>04.03.08.01.02.01.07</t>
  </si>
  <si>
    <t>04.03.08.01.02.01.08</t>
  </si>
  <si>
    <t>04.03.08.01.02.01.09</t>
  </si>
  <si>
    <t>04.03.08.01.02.01.10</t>
  </si>
  <si>
    <t>04.03.08.01.02.01.11</t>
  </si>
  <si>
    <t>04.03.08.01.02.01.12</t>
  </si>
  <si>
    <t>04.03.08.01.02.01.13</t>
  </si>
  <si>
    <t>04.03.08.01.02.01.14</t>
  </si>
  <si>
    <t>04.03.08.01.03</t>
  </si>
  <si>
    <t>04.03.08.01.03.01</t>
  </si>
  <si>
    <t>04.03.08.01.03.02</t>
  </si>
  <si>
    <t>04.03.08.01.03.03</t>
  </si>
  <si>
    <t>04.03.08.01.04</t>
  </si>
  <si>
    <t>04.03.08.01.04.01</t>
  </si>
  <si>
    <t>04.03.08.01.04.02</t>
  </si>
  <si>
    <t>04.03.08.01.04.03</t>
  </si>
  <si>
    <t>04.03.08.01.05</t>
  </si>
  <si>
    <t>04.03.08.01.05.01</t>
  </si>
  <si>
    <t>04.03.08.01.05.02</t>
  </si>
  <si>
    <t>04.03.08.01.05.03</t>
  </si>
  <si>
    <t>04.03.08.01.05.04</t>
  </si>
  <si>
    <t>04.03.08.01.05.05</t>
  </si>
  <si>
    <t>04.03.08.02</t>
  </si>
  <si>
    <t>LINEAS DE REBOSE DEL RESERVORIO R-2 DEL SECTOR 273</t>
  </si>
  <si>
    <t>04.03.08.02.01</t>
  </si>
  <si>
    <t>04.03.08.02.01.01</t>
  </si>
  <si>
    <t>04.03.08.02.01.02</t>
  </si>
  <si>
    <t>04.03.08.02.02</t>
  </si>
  <si>
    <t>04.03.08.02.02.01</t>
  </si>
  <si>
    <t>04.03.08.02.02.01.01</t>
  </si>
  <si>
    <t>04.03.08.02.02.01.02</t>
  </si>
  <si>
    <t>04.03.08.02.02.01.03</t>
  </si>
  <si>
    <t>04.03.08.02.02.01.04</t>
  </si>
  <si>
    <t>04.03.08.02.02.01.05</t>
  </si>
  <si>
    <t>04.03.08.02.02.01.06</t>
  </si>
  <si>
    <t>04.03.08.02.02.01.07</t>
  </si>
  <si>
    <t>04.03.08.02.02.01.08</t>
  </si>
  <si>
    <t>04.03.08.02.02.01.09</t>
  </si>
  <si>
    <t>04.03.08.02.02.01.10</t>
  </si>
  <si>
    <t>04.03.08.02.02.01.11</t>
  </si>
  <si>
    <t>04.03.08.02.02.01.12</t>
  </si>
  <si>
    <t>04.03.08.02.02.01.13</t>
  </si>
  <si>
    <t>04.03.08.02.02.01.14</t>
  </si>
  <si>
    <t>04.03.08.02.02.01.15</t>
  </si>
  <si>
    <t>04.03.08.02.02.01.16</t>
  </si>
  <si>
    <t>04.03.08.02.02.01.17</t>
  </si>
  <si>
    <t>04.03.08.02.02.01.18</t>
  </si>
  <si>
    <t>04.03.08.02.03</t>
  </si>
  <si>
    <t>04.03.08.02.03.01</t>
  </si>
  <si>
    <t>04.03.08.02.03.02</t>
  </si>
  <si>
    <t>04.03.08.02.03.03</t>
  </si>
  <si>
    <t>04.03.08.02.04</t>
  </si>
  <si>
    <t>04.03.08.02.04.01</t>
  </si>
  <si>
    <t>04.03.08.02.04.02</t>
  </si>
  <si>
    <t>04.03.08.02.04.03</t>
  </si>
  <si>
    <t>04.03.08.02.05</t>
  </si>
  <si>
    <t>04.03.08.02.05.01</t>
  </si>
  <si>
    <t>04.03.08.02.05.02</t>
  </si>
  <si>
    <t>04.03.08.02.05.03</t>
  </si>
  <si>
    <t>04.03.08.02.05.04</t>
  </si>
  <si>
    <t>04.03.08.02.05.05</t>
  </si>
  <si>
    <t>04.03.08.03</t>
  </si>
  <si>
    <t>LINEAS DE REBOSE DEL RESERVORIO R-3 DEL SECTOR 273</t>
  </si>
  <si>
    <t>04.03.08.03.01</t>
  </si>
  <si>
    <t>04.03.08.03.01.01</t>
  </si>
  <si>
    <t>04.03.08.03.01.02</t>
  </si>
  <si>
    <t>04.03.08.03.01.03</t>
  </si>
  <si>
    <t>04.03.08.03.01.04</t>
  </si>
  <si>
    <t>04.03.08.03.02</t>
  </si>
  <si>
    <t>04.03.08.03.02.01</t>
  </si>
  <si>
    <t>04.03.08.03.02.01.01</t>
  </si>
  <si>
    <t>04.03.08.03.02.01.02</t>
  </si>
  <si>
    <t>04.03.08.03.02.01.03</t>
  </si>
  <si>
    <t>04.03.08.03.02.01.04</t>
  </si>
  <si>
    <t>04.03.08.03.02.01.05</t>
  </si>
  <si>
    <t>04.03.08.03.02.01.06</t>
  </si>
  <si>
    <t>04.03.08.03.02.01.07</t>
  </si>
  <si>
    <t>04.03.08.03.02.01.08</t>
  </si>
  <si>
    <t>04.03.08.03.02.01.09</t>
  </si>
  <si>
    <t>04.03.08.03.02.01.10</t>
  </si>
  <si>
    <t>04.03.08.03.02.01.11</t>
  </si>
  <si>
    <t>04.03.08.03.02.01.12</t>
  </si>
  <si>
    <t>04.03.08.03.02.01.13</t>
  </si>
  <si>
    <t>04.03.08.03.02.01.14</t>
  </si>
  <si>
    <t>04.03.08.03.02.01.15</t>
  </si>
  <si>
    <t>04.03.08.03.02.01.16</t>
  </si>
  <si>
    <t>04.03.08.03.03</t>
  </si>
  <si>
    <t>04.03.08.03.03.01</t>
  </si>
  <si>
    <t>04.03.08.03.03.02</t>
  </si>
  <si>
    <t>04.03.08.03.03.03</t>
  </si>
  <si>
    <t>04.03.08.03.03.04</t>
  </si>
  <si>
    <t>04.03.08.03.04</t>
  </si>
  <si>
    <t>04.03.08.03.04.01</t>
  </si>
  <si>
    <t>04.03.08.03.04.02</t>
  </si>
  <si>
    <t>04.03.08.03.04.03</t>
  </si>
  <si>
    <t>04.03.08.03.04.04</t>
  </si>
  <si>
    <t>04.03.08.03.05</t>
  </si>
  <si>
    <t>04.03.08.03.05.01</t>
  </si>
  <si>
    <t>04.03.08.03.05.02</t>
  </si>
  <si>
    <t>04.03.08.03.05.03</t>
  </si>
  <si>
    <t>04.03.08.03.05.04</t>
  </si>
  <si>
    <t>04.03.08.03.05.05</t>
  </si>
  <si>
    <t>04.03.08.04</t>
  </si>
  <si>
    <t>LINEAS DE REBOSE DE LA CISTERNA CP-02 DEL SECTOR 273</t>
  </si>
  <si>
    <t>04.03.08.04.01</t>
  </si>
  <si>
    <t>04.03.08.04.01.01</t>
  </si>
  <si>
    <t>04.03.08.04.01.02</t>
  </si>
  <si>
    <t>04.03.08.04.02</t>
  </si>
  <si>
    <t>04.03.08.04.02.01</t>
  </si>
  <si>
    <t>04.03.08.04.02.01.01</t>
  </si>
  <si>
    <t>04.03.08.04.02.01.02</t>
  </si>
  <si>
    <t>04.03.08.04.02.01.03</t>
  </si>
  <si>
    <t>04.03.08.04.02.01.04</t>
  </si>
  <si>
    <t>04.03.08.04.02.01.05</t>
  </si>
  <si>
    <t>04.03.08.04.02.01.06</t>
  </si>
  <si>
    <t>04.03.08.04.02.01.07</t>
  </si>
  <si>
    <t>04.03.08.04.02.01.08</t>
  </si>
  <si>
    <t>04.03.08.04.02.01.09</t>
  </si>
  <si>
    <t>04.03.08.04.02.01.10</t>
  </si>
  <si>
    <t>04.03.08.04.02.01.11</t>
  </si>
  <si>
    <t>04.03.08.04.03</t>
  </si>
  <si>
    <t>04.03.08.04.03.01</t>
  </si>
  <si>
    <t>04.03.08.04.03.02</t>
  </si>
  <si>
    <t>04.03.08.04.03.03</t>
  </si>
  <si>
    <t>04.03.08.04.03.04</t>
  </si>
  <si>
    <t>Transporte a zona sin acceso tubería HDPE DN 315 - 360</t>
  </si>
  <si>
    <t>04.03.08.04.04</t>
  </si>
  <si>
    <t>04.03.08.04.04.01</t>
  </si>
  <si>
    <t>04.03.08.04.04.02</t>
  </si>
  <si>
    <t>04.03.08.04.04.03</t>
  </si>
  <si>
    <t>04.03.08.04.05</t>
  </si>
  <si>
    <t>04.03.08.04.05.01</t>
  </si>
  <si>
    <t>04.03.08.04.05.02</t>
  </si>
  <si>
    <t>04.03.08.04.05.03</t>
  </si>
  <si>
    <t>04.03.08.04.05.04</t>
  </si>
  <si>
    <t>04.03.08.04.05.05</t>
  </si>
  <si>
    <t>05</t>
  </si>
  <si>
    <t>REDES Y CONEXIONES  DE AGUA POTABLE</t>
  </si>
  <si>
    <t>05.01</t>
  </si>
  <si>
    <t>05.01.01</t>
  </si>
  <si>
    <t>05.01.02</t>
  </si>
  <si>
    <t>05.01.03</t>
  </si>
  <si>
    <t>05.01.04</t>
  </si>
  <si>
    <t>05.01.05</t>
  </si>
  <si>
    <t>05.01.06</t>
  </si>
  <si>
    <t>05.02</t>
  </si>
  <si>
    <t>05.02.01.01</t>
  </si>
  <si>
    <t>05.02.01.01.01</t>
  </si>
  <si>
    <t>05.02.01.01.02</t>
  </si>
  <si>
    <t>05.02.01.01.03</t>
  </si>
  <si>
    <t>05.02.01.01.04</t>
  </si>
  <si>
    <t>05.02.01.01.05</t>
  </si>
  <si>
    <t>05.02.01.01.06</t>
  </si>
  <si>
    <t>05.02.01.02</t>
  </si>
  <si>
    <t xml:space="preserve">DEMOLICIONES DE PAVIMENTOS Y DESMONTAJE DE TUBERIAS
</t>
  </si>
  <si>
    <t>05.02.01.02.01</t>
  </si>
  <si>
    <t>PAVIMENTOS, VEREDAS, SARDINELES Y JARDINES</t>
  </si>
  <si>
    <t>05.02.01.02.01.01</t>
  </si>
  <si>
    <t>05.02.01.02.01.02</t>
  </si>
  <si>
    <t>05.02.01.02.01.03</t>
  </si>
  <si>
    <t>Corte+rotura, ED y reposición de vereda  rígida f'c 175 kg/cm2 de 10 cm espesor</t>
  </si>
  <si>
    <t>05.02.01.02.01.04</t>
  </si>
  <si>
    <t>05.02.01.02.02</t>
  </si>
  <si>
    <t>05.02.01.02.02.01</t>
  </si>
  <si>
    <t>Desmontaje y retiro de  tubería PVC  DN 50 - 90 mm (incl. eliminacion)</t>
  </si>
  <si>
    <t>05.02.01.02.02.02</t>
  </si>
  <si>
    <t>Desmontaje y retiro de tuberia PVC  DN 100 - 150 mm (incl. eliminacion)</t>
  </si>
  <si>
    <t>05.02.01.02.02.03</t>
  </si>
  <si>
    <t>Desmontaje y retiro de tuberia PVC  DN 200 - 250 mm (incl. eliminacion)</t>
  </si>
  <si>
    <t>05.02.01.03</t>
  </si>
  <si>
    <t>05.02.01.03.01</t>
  </si>
  <si>
    <t>EN ZONAS CON ACCESO VEHICULAR</t>
  </si>
  <si>
    <t>05.02.01.03.01.01</t>
  </si>
  <si>
    <t>Excavac. zanja (máq.) p/tub. terr-normal DN   50 -   80  de 1,01 m a 1,25 m prof.</t>
  </si>
  <si>
    <t>05.02.01.03.01.02</t>
  </si>
  <si>
    <t>Excavac. zanja (máq.) p/tub. terr-normal DN  100 -  150  de 1,26 m a 1,50 m prof.</t>
  </si>
  <si>
    <t>05.02.01.03.01.03</t>
  </si>
  <si>
    <t>05.02.01.03.01.04</t>
  </si>
  <si>
    <t>05.02.01.03.01.05</t>
  </si>
  <si>
    <t>Refine y nivel de zanja terr-normal para tub. DN   50 -   80  para toda profund.</t>
  </si>
  <si>
    <t>05.02.01.03.01.06</t>
  </si>
  <si>
    <t>05.02.01.03.01.07</t>
  </si>
  <si>
    <t>05.02.01.03.01.08</t>
  </si>
  <si>
    <t>Relleno comp.zanja(pulso) p/tub t-normal DN   50 -   80  de 1,01 m a 1,25 m prof.</t>
  </si>
  <si>
    <t>05.02.01.03.01.09</t>
  </si>
  <si>
    <t>Relleno comp.zanja(pulso) p/tub t-normal DN  100 -  150  de 1,26 m a 1,50 m prof.</t>
  </si>
  <si>
    <t>05.02.01.03.01.10</t>
  </si>
  <si>
    <t>05.02.01.03.01.11</t>
  </si>
  <si>
    <t>Elimin. desmonte(carg+v) t-normal p/tub. DN   50 -   80  para toda prof.</t>
  </si>
  <si>
    <t>05.02.01.03.01.12</t>
  </si>
  <si>
    <t>05.02.01.03.01.13</t>
  </si>
  <si>
    <t>05.02.01.03.02</t>
  </si>
  <si>
    <t>EN ZONAS SIN ACCESO VEHICULAR</t>
  </si>
  <si>
    <t>05.02.01.03.02.01</t>
  </si>
  <si>
    <t>Excav. zanja (pulso) p/tub. t-semirocoso DN  100 -  150  de 1,26 m a 1,50 m prof.</t>
  </si>
  <si>
    <t>05.02.01.03.02.02</t>
  </si>
  <si>
    <t>Excav. zanja (pulso) p/tub. t-semirocoso DN  200 -  250  de 1,51 m a 1,75 m prof.</t>
  </si>
  <si>
    <t>05.02.01.03.02.03</t>
  </si>
  <si>
    <t>05.02.01.03.02.04</t>
  </si>
  <si>
    <t>05.02.01.03.02.05</t>
  </si>
  <si>
    <t>05.02.01.03.02.06</t>
  </si>
  <si>
    <t>Relleno comp.zanja(pul) p/tub t-semiroca DN  100 -  150  de 1,26 m a 1,50 m prof.</t>
  </si>
  <si>
    <t>05.02.01.03.02.07</t>
  </si>
  <si>
    <t>Relleno comp.zanja(pul) p/tub t-semiroca DN  200 -  250  de 1,51 m a 1,75 m prof.</t>
  </si>
  <si>
    <t>05.02.01.03.02.08</t>
  </si>
  <si>
    <t>05.02.01.03.02.09</t>
  </si>
  <si>
    <t>05.02.01.03.02.10</t>
  </si>
  <si>
    <t>05.02.01.03.02.11</t>
  </si>
  <si>
    <t>05.02.01.03.02.12</t>
  </si>
  <si>
    <t>05.02.01.03.02.13</t>
  </si>
  <si>
    <t>05.02.01.03.02.14</t>
  </si>
  <si>
    <t>05.02.01.03.02.15</t>
  </si>
  <si>
    <t>05.02.01.03.02.16</t>
  </si>
  <si>
    <t>05.02.01.03.02.17</t>
  </si>
  <si>
    <t>05.02.01.04</t>
  </si>
  <si>
    <t>05.02.01.04.01</t>
  </si>
  <si>
    <t>Suministro de tuberia HDPE PE 100, PN 16 (232 PSI - SDR 11) DNE  63 mm (incl. desperd. 2%)</t>
  </si>
  <si>
    <t>05.02.01.04.02</t>
  </si>
  <si>
    <t>Suministro de tuberia HDPE PE 100, PN 16 (232 PSI - SDR 11) DNE  75 mm ( incl. desperd. 2%)</t>
  </si>
  <si>
    <t>05.02.01.04.03</t>
  </si>
  <si>
    <t>Suministro de tuberia HDPE PE 100, PN 16 (232 PSI - SDR 11) DNE  90 mm ( incl. desperd. 2%)</t>
  </si>
  <si>
    <t>05.02.01.04.04</t>
  </si>
  <si>
    <t>Suministro de tuberia HDPE PE 100, PN 16 (232 PSI - SDR 11) DNE 110 mm (incl. desperd. 2%)</t>
  </si>
  <si>
    <t>05.02.01.04.05</t>
  </si>
  <si>
    <t>Suministro de tuberia HDPE PE 100, PN 16 (232 PSI - SDR 11) DNE 160 mm ( incl. desperd. 2%)</t>
  </si>
  <si>
    <t>05.02.01.04.06</t>
  </si>
  <si>
    <t>Suministro de tuberia HDPE PE 100, PN 16 (232 PSI - SDR 11) DNE 200 mm ( incl. desperd. 2%)</t>
  </si>
  <si>
    <t>05.02.01.04.07</t>
  </si>
  <si>
    <t>Instalacion tub. polietileno p/agua pot. DN 63 mm incl. prueba hidraulica.</t>
  </si>
  <si>
    <t>05.02.01.04.08</t>
  </si>
  <si>
    <t>Instalación tub. polietileno p/agua pot. DN  75  incluye prueba hidráulica</t>
  </si>
  <si>
    <t>05.02.01.04.09</t>
  </si>
  <si>
    <t>Instalación tub. polietileno p/agua pot. DN  90 mm  incl. prueba hidráulica</t>
  </si>
  <si>
    <t>05.02.01.04.10</t>
  </si>
  <si>
    <t>Instalación tub. polietileno p/agua pot. DN  110 mm  incl. prueba hidráulica</t>
  </si>
  <si>
    <t>05.02.01.04.11</t>
  </si>
  <si>
    <t>Instalación tub. polietileno p/agua pot. DN  160 mm  incl. prueba hidráulica</t>
  </si>
  <si>
    <t>05.02.01.04.12</t>
  </si>
  <si>
    <t>Instalación tub. polietileno p/agua pot. DN  200 mm  incl. prueba hidráulica</t>
  </si>
  <si>
    <t>05.02.01.04.13</t>
  </si>
  <si>
    <t>Servicio de termofusion en tuberia HDPE DN 63 mm</t>
  </si>
  <si>
    <t>05.02.01.04.14</t>
  </si>
  <si>
    <t>Servicio de termofusion en tuberia HDPE DN 75 mm</t>
  </si>
  <si>
    <t>05.02.01.04.15</t>
  </si>
  <si>
    <t>Servicio de termofusion en tuberia HDPE DN 90 mm</t>
  </si>
  <si>
    <t>05.02.01.04.16</t>
  </si>
  <si>
    <t>Servicio de termofusion en tuberia HDPE DN 110 mm</t>
  </si>
  <si>
    <t>05.02.01.04.17</t>
  </si>
  <si>
    <t>Servicio de termofusion en tuberia HDPE DN 160 mm</t>
  </si>
  <si>
    <t>05.02.01.04.18</t>
  </si>
  <si>
    <t>05.02.01.04.19</t>
  </si>
  <si>
    <t>Transporte a zona sin acceso tubería HDPE DN 110 - 160</t>
  </si>
  <si>
    <t>05.02.01.04.20</t>
  </si>
  <si>
    <t>05.02.01.05</t>
  </si>
  <si>
    <t>05.02.01.05.01</t>
  </si>
  <si>
    <t>Codo electrofusion HDPE DN 160 mm x 22.5°</t>
  </si>
  <si>
    <t>05.02.01.05.02</t>
  </si>
  <si>
    <t>Codo electrofusion HDPE DN 110 mm x 22.5°</t>
  </si>
  <si>
    <t>05.02.01.05.03</t>
  </si>
  <si>
    <t>Codo electrofusion HDPE DN 200 mm x 45°</t>
  </si>
  <si>
    <t>05.02.01.05.04</t>
  </si>
  <si>
    <t>Codo electrofusion HDPE DN 160 mm x 45°</t>
  </si>
  <si>
    <t>05.02.01.05.05</t>
  </si>
  <si>
    <t>Codo electrofusion HDPE DN 110 mm x 45°</t>
  </si>
  <si>
    <t>05.02.01.05.06</t>
  </si>
  <si>
    <t>Codo electrofusion HDPE DN 90 mm x 45°</t>
  </si>
  <si>
    <t>05.02.01.05.07</t>
  </si>
  <si>
    <t>Codo electrofusion HDPE DN 75 mm x 45°</t>
  </si>
  <si>
    <t>05.02.01.05.08</t>
  </si>
  <si>
    <t>Codo electrofusion HDPE DN 200 mm x 90°</t>
  </si>
  <si>
    <t>05.02.01.05.09</t>
  </si>
  <si>
    <t>Codo electrofusion HDPE DN 160 mm x 90°</t>
  </si>
  <si>
    <t>05.02.01.05.10</t>
  </si>
  <si>
    <t>Codo electrofusion HDPE DN 110 mm x 90°</t>
  </si>
  <si>
    <t>05.02.01.05.11</t>
  </si>
  <si>
    <t>Codo electrofusion HDPE DN 90 mm x 90°</t>
  </si>
  <si>
    <t>05.02.01.05.12</t>
  </si>
  <si>
    <t>Codo electrofusion HDPE DN 75 mm x 90°</t>
  </si>
  <si>
    <t>05.02.01.05.13</t>
  </si>
  <si>
    <t>Reduccion HDPE electrofusion DN 200 a 75 mm PN 16</t>
  </si>
  <si>
    <t>05.02.01.05.14</t>
  </si>
  <si>
    <t>Reduccion HDPE electrofusion DN 200 a 160 mm PN 16</t>
  </si>
  <si>
    <t>05.02.01.05.15</t>
  </si>
  <si>
    <t>Reduccion HDPE electrofusion DN 160 a 75 mm PN 16</t>
  </si>
  <si>
    <t>05.02.01.05.16</t>
  </si>
  <si>
    <t>Reduccion HDPE electrofusion DN 160 a 110 mm PN 16</t>
  </si>
  <si>
    <t>05.02.01.05.17</t>
  </si>
  <si>
    <t>Reduccion HDPE electrofusion DN 110 a 63 mm PN 16</t>
  </si>
  <si>
    <t>05.02.01.05.18</t>
  </si>
  <si>
    <t>Reduccion HDPE electrofusion DN 110 a 75 mm PN 16</t>
  </si>
  <si>
    <t>05.02.01.05.19</t>
  </si>
  <si>
    <t>Tapon espiga de HDPE electrofusion DN 200 mm PN 16</t>
  </si>
  <si>
    <t>05.02.01.05.20</t>
  </si>
  <si>
    <t>Tapon espiga de HDPE electrofusion DN 160 mm PN 16</t>
  </si>
  <si>
    <t>05.02.01.05.21</t>
  </si>
  <si>
    <t>Tapon espiga de HDPE electrofusion DN 110 mm PN 16</t>
  </si>
  <si>
    <t>05.02.01.05.22</t>
  </si>
  <si>
    <t>Tapon espiga de HDPE electrofusion DN 75 mm PN 16</t>
  </si>
  <si>
    <t>05.02.01.05.23</t>
  </si>
  <si>
    <t>Tapon espiga de HDPE electrofusion DN 63 mm PN 16</t>
  </si>
  <si>
    <t>05.02.01.05.24</t>
  </si>
  <si>
    <t>Tee c/reductor 200 x 75 x 200 - electrofusion PN 16</t>
  </si>
  <si>
    <t>05.02.01.05.25</t>
  </si>
  <si>
    <t>Tee c/reductor 200 x 90 x 200 - electrofusion PN 16</t>
  </si>
  <si>
    <t>05.02.01.05.26</t>
  </si>
  <si>
    <t>Tee c/reductor 200 x 110 x 200 - electrofusion PN 16</t>
  </si>
  <si>
    <t>05.02.01.05.27</t>
  </si>
  <si>
    <t>Tee c/reductor 200 x 160 x 250 - electrofusion PN 16</t>
  </si>
  <si>
    <t>05.02.01.05.28</t>
  </si>
  <si>
    <t>Tee enlace 200 x 200 x 200 - electrofusion</t>
  </si>
  <si>
    <t>05.02.01.05.29</t>
  </si>
  <si>
    <t>Tee c/reductor 160 x 75 x 160 - electrofusion PN 16</t>
  </si>
  <si>
    <t>05.02.01.05.30</t>
  </si>
  <si>
    <t>Tee c/reductor 160 x 110 x 160 - electrofusion PN 16</t>
  </si>
  <si>
    <t>05.02.01.05.31</t>
  </si>
  <si>
    <t>Tee enlace 160 x 160 x 160 - electrofusion</t>
  </si>
  <si>
    <t>05.02.01.05.32</t>
  </si>
  <si>
    <t>Tee c/reductor 110 x 75 x 110 - electrofusion PN 16</t>
  </si>
  <si>
    <t>05.02.01.05.33</t>
  </si>
  <si>
    <t>Tee c/reductor 110 x 90 x 110 - electrofusion PN 16</t>
  </si>
  <si>
    <t>05.02.01.05.34</t>
  </si>
  <si>
    <t>Tee enlace 110 x 110 x 110 - electrofusion</t>
  </si>
  <si>
    <t>05.02.01.05.35</t>
  </si>
  <si>
    <t>Tee enlace 75 x 75 x 75 - electrofusion</t>
  </si>
  <si>
    <t>05.02.01.05.36</t>
  </si>
  <si>
    <t>Instalación de accesorios de HDPE  DN  63 mm</t>
  </si>
  <si>
    <t>05.02.01.05.37</t>
  </si>
  <si>
    <t>Instalación de accesorios de HDPE  DN  75 mm</t>
  </si>
  <si>
    <t>05.02.01.05.38</t>
  </si>
  <si>
    <t>Instalación de accesorios de HDPE  DN 90 mm</t>
  </si>
  <si>
    <t>05.02.01.05.39</t>
  </si>
  <si>
    <t>Instalación de accesorios de HDPE  DN  110 mm</t>
  </si>
  <si>
    <t>05.02.01.05.40</t>
  </si>
  <si>
    <t>Instalación de accesorios de HDPE  DN  160 mm</t>
  </si>
  <si>
    <t>05.02.01.05.41</t>
  </si>
  <si>
    <t>Instalación de accesorios de HDPE  DN  200 mm</t>
  </si>
  <si>
    <t>05.02.01.05.42</t>
  </si>
  <si>
    <t>05.02.01.05.43</t>
  </si>
  <si>
    <t>05.02.01.05.44</t>
  </si>
  <si>
    <t>05.02.01.06</t>
  </si>
  <si>
    <t>EMPALMES A TUBERIA EXISTENTE</t>
  </si>
  <si>
    <t>05.02.01.06.01</t>
  </si>
  <si>
    <t>EMPALME Nro 3</t>
  </si>
  <si>
    <t>05.02.01.06.02</t>
  </si>
  <si>
    <t>EMPALME Nro 5</t>
  </si>
  <si>
    <t>05.02.01.06.03</t>
  </si>
  <si>
    <t>EMPALME Nro 8</t>
  </si>
  <si>
    <t>05.02.01.06.04</t>
  </si>
  <si>
    <t>EMPALME Nro 16</t>
  </si>
  <si>
    <t>05.02.01.06.05</t>
  </si>
  <si>
    <t>EMPALME Nro 45</t>
  </si>
  <si>
    <t>05.02.01.06.06</t>
  </si>
  <si>
    <t>EMPALME Nro 67</t>
  </si>
  <si>
    <t>05.02.01.06.07</t>
  </si>
  <si>
    <t>EMPALME Nro 85</t>
  </si>
  <si>
    <t>05.02.01.06.08</t>
  </si>
  <si>
    <t>EMPALME Nro 101</t>
  </si>
  <si>
    <t>05.02.01.06.09</t>
  </si>
  <si>
    <t>EMPALME Nro 108</t>
  </si>
  <si>
    <t>05.02.01.06.10</t>
  </si>
  <si>
    <t>EMPALME Nro 109</t>
  </si>
  <si>
    <t>05.02.01.06.11</t>
  </si>
  <si>
    <t>EMPALME Nro 199</t>
  </si>
  <si>
    <t>05.02.01.06.12</t>
  </si>
  <si>
    <t>EMPALME Nro 200</t>
  </si>
  <si>
    <t>05.02.01.06.13</t>
  </si>
  <si>
    <t>EMPALME Nro 201</t>
  </si>
  <si>
    <t>05.02.01.06.14</t>
  </si>
  <si>
    <t>EMPALME Nro 202</t>
  </si>
  <si>
    <t>05.02.01.07</t>
  </si>
  <si>
    <t>VALVULAS Y GRIFOS CONTRAINCENDIO</t>
  </si>
  <si>
    <t>05.02.01.07.01</t>
  </si>
  <si>
    <t>VALVULA CONTROL</t>
  </si>
  <si>
    <t>05.02.01.07.01.01</t>
  </si>
  <si>
    <t>Suministro e instalacion de valvula compuerta para tuberia HDPE DN 200 mm</t>
  </si>
  <si>
    <t>05.02.01.07.01.02</t>
  </si>
  <si>
    <t>Suministro e instalacion de valvula compuerta para tuberia HDPE DN 160 mm</t>
  </si>
  <si>
    <t>05.02.01.07.01.03</t>
  </si>
  <si>
    <t>Suministro e instalacion de valvula compuerta  para tuberia HDPE DN 110 mm</t>
  </si>
  <si>
    <t>05.02.01.07.01.04</t>
  </si>
  <si>
    <t>Suministro e instalacion de valvula compuerta para tuberia HDPE DN 90 mm</t>
  </si>
  <si>
    <t>05.02.01.07.01.05</t>
  </si>
  <si>
    <t>Suministro e instalacion de valvula compuerta para tuberia HDPE DN 75 mm</t>
  </si>
  <si>
    <t>05.02.01.07.02</t>
  </si>
  <si>
    <t>05.02.01.07.02.01</t>
  </si>
  <si>
    <t>Cámara tipo circular DI=1,5 m p/válvula  aire en t. normal de 1,76 - 2,00 m prof. (C-PV)</t>
  </si>
  <si>
    <t>05.02.01.07.02.02</t>
  </si>
  <si>
    <t>Cámara tipo circular DI=1,5 m p/válvula  aire en t. normal de 1,76 - 2,00 m prof. (C-PI)</t>
  </si>
  <si>
    <t>05.02.01.07.02.03</t>
  </si>
  <si>
    <t>Cámara tipo circular DI=1,5 m p/válvula  aire t. semirocoso de 1,76 - 2,00 m prof. (C-PV)</t>
  </si>
  <si>
    <t>05.02.01.07.02.04</t>
  </si>
  <si>
    <t>Cámara tipo circular DI=1,5 m p/válvula  aire t. semirocoso de 1,76 - 2,00 m prof. (C-PI)</t>
  </si>
  <si>
    <t>05.02.01.07.02.05</t>
  </si>
  <si>
    <t>05.02.01.07.02.06</t>
  </si>
  <si>
    <t>Suministro instalación hidráulica para válvula de aire DN  50  en línea HDPE DN 75</t>
  </si>
  <si>
    <t>05.02.01.07.02.07</t>
  </si>
  <si>
    <t>Suministro instalación hidráulica para válvula de aire DN  50  en línea HDPE DN 110</t>
  </si>
  <si>
    <t>05.02.01.07.02.08</t>
  </si>
  <si>
    <t>Suministro instalación hidráulica para válvula de aire DN  50  en línea PVC DN 110</t>
  </si>
  <si>
    <t>05.02.01.07.02.09</t>
  </si>
  <si>
    <t>Suministro instalación hidráulica para válvula de aire DN  50  en línea HDPE DN 160</t>
  </si>
  <si>
    <t>05.02.01.07.02.10</t>
  </si>
  <si>
    <t>Suministro instalación hidráulica para válvula de aire DN  50  en línea HDPE DN 200</t>
  </si>
  <si>
    <t>05.02.01.07.02.11</t>
  </si>
  <si>
    <t>05.02.01.07.03</t>
  </si>
  <si>
    <t>VALVULA PURGA</t>
  </si>
  <si>
    <t>05.02.01.07.03.01</t>
  </si>
  <si>
    <t>Cámara tipo circular DI=1,5 m p/válvula  purga en t. normal de 2,01 - 2,50 m prof (C-PV)</t>
  </si>
  <si>
    <t>05.02.01.07.03.02</t>
  </si>
  <si>
    <t>Cámara tipo circular DI=1,5 m p/válvula  purga en t. normal de 2,01 - 2,50 m prof (C-PI)</t>
  </si>
  <si>
    <t>05.02.01.07.03.03</t>
  </si>
  <si>
    <t>Cámara tipo circular DI=1,5 m p/válvula  purga t. semirocoso de 2,01 - 2,50 m prof. (C-PV)</t>
  </si>
  <si>
    <t>05.02.01.07.03.04</t>
  </si>
  <si>
    <t>Suministro instalación hidráulica para   válvula de purga DN  50  en línea HDPE DN 63</t>
  </si>
  <si>
    <t>05.02.01.07.03.05</t>
  </si>
  <si>
    <t>Suministro instalación hidráulica para   válvula de purga DN  50  en línea HDPE DN 75</t>
  </si>
  <si>
    <t>05.02.01.07.03.06</t>
  </si>
  <si>
    <t>Suministro instalación hidráulica para   válvula de purga DN  100  en línea HDPE DN 110</t>
  </si>
  <si>
    <t>05.02.01.07.03.07</t>
  </si>
  <si>
    <t>Suministro instalación hidráulica para   válvula de purga DN  100  en línea PVC DN 110</t>
  </si>
  <si>
    <t>05.02.01.07.03.08</t>
  </si>
  <si>
    <t>Suministro instalación hidráulica para   válvula de purga DN  100  en línea HDPE DN 160</t>
  </si>
  <si>
    <t>05.02.01.07.03.09</t>
  </si>
  <si>
    <t>Válvula de purga DN  50  compuerta tipo  bridada de hierro dúctil c/elastómero</t>
  </si>
  <si>
    <t>05.02.01.07.03.10</t>
  </si>
  <si>
    <t>05.02.01.07.03.11</t>
  </si>
  <si>
    <t>Montaje de válvula de purga  DN   50     e instalación hidráulica</t>
  </si>
  <si>
    <t>05.02.01.07.03.12</t>
  </si>
  <si>
    <t>05.02.01.07.04</t>
  </si>
  <si>
    <t>DATA LOGGER</t>
  </si>
  <si>
    <t>05.02.01.07.04.01</t>
  </si>
  <si>
    <t>Cámara tipo circular DI=1,5 m p/data logger en t. normal de 2,01 - 2,50 m prof (C-PV)</t>
  </si>
  <si>
    <t>05.02.01.07.04.02</t>
  </si>
  <si>
    <t>Cámara tipo circular DI=1,5 m p/data logger t. semirocoso de 2,01 - 2,50 m prof. (C-PV)</t>
  </si>
  <si>
    <t>05.02.01.07.04.03</t>
  </si>
  <si>
    <t>Suministro e instalacion de camara p/data logger DN 200</t>
  </si>
  <si>
    <t>05.02.01.07.04.04</t>
  </si>
  <si>
    <t>Suministro e instalacion de camara p/data logger DN 160</t>
  </si>
  <si>
    <t>05.02.01.07.04.05</t>
  </si>
  <si>
    <t>Suministro e instalacion de camara p/data logger DN 110</t>
  </si>
  <si>
    <t>05.02.01.07.05</t>
  </si>
  <si>
    <t>GRIFO CONTRA INCENDIOS</t>
  </si>
  <si>
    <t>05.02.01.07.05.01</t>
  </si>
  <si>
    <t>Sum. e inst de Grifo contraincendio ho. ductil 2 bocas tipo poste cuerpo seco NTP 350.102.2001en tub. de HDPE 200mm</t>
  </si>
  <si>
    <t>05.02.01.07.05.02</t>
  </si>
  <si>
    <t>Sum. e inst de Grifo contraincendio ho. ductil 2 bocas tipo poste cuerpo seco NTP 350.102.2001en tub. de HDPE 160mm</t>
  </si>
  <si>
    <t>05.02.01.07.05.03</t>
  </si>
  <si>
    <t>Sum. e inst de Grifo contraincendio ho. ductil 2 bocas tipo poste cuerpo seco NTP 350.102.2001en tub. de HDPE 110mm</t>
  </si>
  <si>
    <t>05.02.01.07.05.04</t>
  </si>
  <si>
    <t>Sum. e inst de Grifo contraincendio ho. ductil 2 bocas tipo poste cuerpo seco NTP 350.102.2001en tub. de HDPE 75mm</t>
  </si>
  <si>
    <t>05.02.01.08</t>
  </si>
  <si>
    <t>05.02.01.08.01</t>
  </si>
  <si>
    <t>05.02.01.08.02</t>
  </si>
  <si>
    <t>Prueba hidraulica de tuberia agua potable (incl. desinfeccion)  DN   63</t>
  </si>
  <si>
    <t>05.02.01.08.03</t>
  </si>
  <si>
    <t>Prueba hidráulica de tubería agua potable (incl. desinfección)  DN   75</t>
  </si>
  <si>
    <t>05.02.01.08.04</t>
  </si>
  <si>
    <t>Prueba hidráulica de tubería agua potable (incl. desinfección)  DN   90</t>
  </si>
  <si>
    <t>05.02.01.08.05</t>
  </si>
  <si>
    <t>Prueba hidráulica de tubería agua potable (incl. desinfección)  DN  110</t>
  </si>
  <si>
    <t>05.02.01.08.06</t>
  </si>
  <si>
    <t>Prueba hidráulica de tubería agua potable (incl. desinfección)  DN  160</t>
  </si>
  <si>
    <t>05.02.01.08.07</t>
  </si>
  <si>
    <t>05.02.02.01</t>
  </si>
  <si>
    <t>05.02.02.01.01</t>
  </si>
  <si>
    <t>Trazo y replanteo inicial para conexión  domiciliaria</t>
  </si>
  <si>
    <t>05.02.02.01.02</t>
  </si>
  <si>
    <t>Replanteo final de la obra para conexión domiciliaria</t>
  </si>
  <si>
    <t>05.02.02.01.03</t>
  </si>
  <si>
    <t>Mantenimiento servicio agua potable con  empalme conex.dom. a red provisional DN  50</t>
  </si>
  <si>
    <t>05.02.02.01.04</t>
  </si>
  <si>
    <t>05.02.02.01.05</t>
  </si>
  <si>
    <t>05.02.02.02</t>
  </si>
  <si>
    <t>05.02.02.02.01</t>
  </si>
  <si>
    <t>Desmontaje y retiro de  tubería PVC  DN 15 - 20 mm (incl. eliminacion)</t>
  </si>
  <si>
    <t>05.02.02.02.02</t>
  </si>
  <si>
    <t>Demolición de caja y tapa en mal estado, de conex. dom. agua (incl. acomodo del desmonte para su eliminación)</t>
  </si>
  <si>
    <t>05.02.02.02.03</t>
  </si>
  <si>
    <t>Eliminación de desmonte proveniente de la demolicion de cajas de concreto con maquinaria.</t>
  </si>
  <si>
    <t>05.02.02.02.04</t>
  </si>
  <si>
    <t>05.02.02.02.05</t>
  </si>
  <si>
    <t>05.02.02.02.06</t>
  </si>
  <si>
    <t>05.02.02.02.07</t>
  </si>
  <si>
    <t>05.02.02.02.08</t>
  </si>
  <si>
    <t>05.02.02.03</t>
  </si>
  <si>
    <t>05.02.02.03.01</t>
  </si>
  <si>
    <t>Excav. zanja (pulso) p/tub. terr-normal  DN   15 -   40  de 0,60 m a 1,00 m prof.</t>
  </si>
  <si>
    <t>05.02.02.03.02</t>
  </si>
  <si>
    <t>Refine y nivel de zanja terr-normal para tub. DN   15 -   40  para toda profund.</t>
  </si>
  <si>
    <t>05.02.02.03.03</t>
  </si>
  <si>
    <t>Relleno comp.zanja(pulso) p/tub t-normal DN   15 -   40  de 0,60 m a 1,00 m prof.</t>
  </si>
  <si>
    <t>05.02.02.03.04</t>
  </si>
  <si>
    <t>Elimin. desmonte(carg+v) t-normal p/tub. DN   15 -   40  para toda prof.</t>
  </si>
  <si>
    <t>05.02.02.04</t>
  </si>
  <si>
    <t>SUMINISTRO E INSTALACION DE TUBERIAS Y ACCESORIOS</t>
  </si>
  <si>
    <t>05.02.02.04.01</t>
  </si>
  <si>
    <t>Suministro e instalacion de tuberias y accesorios Conexion Tipo I - Sector 273</t>
  </si>
  <si>
    <t>05.02.02.04.02</t>
  </si>
  <si>
    <t>Suministro e instalacion de tuberias y accesorios Conexion Tipo II - Sector 273</t>
  </si>
  <si>
    <t>05.02.02.04.03</t>
  </si>
  <si>
    <t>Suministro e instalacion de tuberias y accesorios Conexion Tipo V - Sector 273</t>
  </si>
  <si>
    <t>05.02.02.05</t>
  </si>
  <si>
    <t>SUMINISTRO E INSTALACION DE ELEMENTOS DE TOMA Y CONTROL</t>
  </si>
  <si>
    <t>05.02.02.05.01</t>
  </si>
  <si>
    <t>Sumin. elementos de control sin medidor p/conex.agua DN  20 mm c/válv.resina termoplást.c/niple telesc.salida auxiliar</t>
  </si>
  <si>
    <t>05.02.02.05.02</t>
  </si>
  <si>
    <t>Abrazadera de Polipropileno DN 63mm x 20mm c/perforador obturador para conexión domiciliaria</t>
  </si>
  <si>
    <t>05.02.02.05.03</t>
  </si>
  <si>
    <t>Abrazadera de Polipropileno DN 75mm x 20mm c/perforador obturador para conexión domiciliaria</t>
  </si>
  <si>
    <t>05.02.02.05.04</t>
  </si>
  <si>
    <t>Abrazadera de Polipropileno DN 110 mm x 20 mm c/perforador obturador para conexión domiciliaria</t>
  </si>
  <si>
    <t>05.02.02.05.05</t>
  </si>
  <si>
    <t>Abrazadera de Polipropileno DN 160mm x 20mm c/perforador obturador para conexión domiciliaria</t>
  </si>
  <si>
    <t>05.02.02.05.06</t>
  </si>
  <si>
    <t>Abrazadera de Polipropileno DN 200mm x 20mm c/perforador obturador para conexión domiciliaria</t>
  </si>
  <si>
    <t>05.02.02.05.07</t>
  </si>
  <si>
    <t>Empalme mecanico de PP para unir Tub. HDPE con Valvula de Paso 20mm x 1/2"</t>
  </si>
  <si>
    <t>05.02.02.05.08</t>
  </si>
  <si>
    <t>Instalación elementos de control para    conexión agua DN  15  -  25</t>
  </si>
  <si>
    <t>05.02.02.05.09</t>
  </si>
  <si>
    <t>Instalación de abrazaderas p/conexión en tubería DN   50  -   90</t>
  </si>
  <si>
    <t>05.02.02.05.10</t>
  </si>
  <si>
    <t>Instalación de abrazaderas p/conexión en tubería DN  100  -  150</t>
  </si>
  <si>
    <t>05.02.02.05.11</t>
  </si>
  <si>
    <t>Instalación de abrazaderas p/conexión en tubería DN  200  -  250</t>
  </si>
  <si>
    <t>05.02.02.05.12</t>
  </si>
  <si>
    <t>Instalación de Empalme mecanico PP   DN   15 - 40</t>
  </si>
  <si>
    <t>05.02.02.06</t>
  </si>
  <si>
    <t>CAJA DE MEDIDOR</t>
  </si>
  <si>
    <t>05.02.02.06.01</t>
  </si>
  <si>
    <t>Construcción de losa de concreto f'c 175 kg/cm2 de 1.00 x 1.00 x 0,10 m</t>
  </si>
  <si>
    <t>05.02.02.06.02</t>
  </si>
  <si>
    <t>Construcción de losa de concreto f'c 175 kg/cm2 segun plano (solado)</t>
  </si>
  <si>
    <t>05.02.02.06.03</t>
  </si>
  <si>
    <t>Suministro de caja, marco y tapa termoplastica con seguro (CTPS-E-004:2005 ó su actualización), para medidor DN  15 - 20 mm</t>
  </si>
  <si>
    <t>05.02.02.06.04</t>
  </si>
  <si>
    <t>Instalación de caja y tapa para medidor  DN  15  a   20  en terreno normal</t>
  </si>
  <si>
    <t>05.02.02.07</t>
  </si>
  <si>
    <t>05.02.02.07.01</t>
  </si>
  <si>
    <t>05.02.02.07.02</t>
  </si>
  <si>
    <t>Prueba hidráulica de tubería agua para potable (incl. desinfección) DN   15 -  20</t>
  </si>
  <si>
    <t>05.02.02.08</t>
  </si>
  <si>
    <t>MICROMEDICION</t>
  </si>
  <si>
    <t>05.02.02.08.01</t>
  </si>
  <si>
    <t>Suministro de micromedidores de agua potable DN 15 incl. dispositivo seguridad</t>
  </si>
  <si>
    <t>05.02.02.08.02</t>
  </si>
  <si>
    <t>Instalación de medidor aprobado por SEDAPAL para conexión domicliaria de agua DN  15</t>
  </si>
  <si>
    <t>05.02.02.08.03</t>
  </si>
  <si>
    <t>Pruebas de laboratorio s/especificación p/evaluación-aceptación de medidores  DN 15, 20 y 25 (Por medidor suministrado)</t>
  </si>
  <si>
    <t>05.02.02.08.04</t>
  </si>
  <si>
    <t>Pruebas de Verificación a Q1 (48 horas a flujo contínuo) y Desgaste acelerado (100 horas a flujo contínuo); Lote 151 a 10000 Und; costo por muestra de 2 medidores DN 15, 20</t>
  </si>
  <si>
    <t>05.03</t>
  </si>
  <si>
    <t>05.03.01.01</t>
  </si>
  <si>
    <t>05.03.01.01.01</t>
  </si>
  <si>
    <t>05.03.01.01.02</t>
  </si>
  <si>
    <t>05.03.01.01.03</t>
  </si>
  <si>
    <t>05.03.01.01.04</t>
  </si>
  <si>
    <t>05.03.01.01.05</t>
  </si>
  <si>
    <t>05.03.01.01.06</t>
  </si>
  <si>
    <t>Proteccion de ductos de cables  telefonicos</t>
  </si>
  <si>
    <t>05.03.01.01.07</t>
  </si>
  <si>
    <t>05.03.01.02</t>
  </si>
  <si>
    <t>05.03.01.02.01</t>
  </si>
  <si>
    <t>05.03.01.02.01.01</t>
  </si>
  <si>
    <t>05.03.01.02.01.02</t>
  </si>
  <si>
    <t>05.03.01.02.01.03</t>
  </si>
  <si>
    <t>05.03.01.02.02</t>
  </si>
  <si>
    <t>05.03.01.02.02.01</t>
  </si>
  <si>
    <t>05.03.01.02.02.02</t>
  </si>
  <si>
    <t>05.03.01.03</t>
  </si>
  <si>
    <t>05.03.01.03.01</t>
  </si>
  <si>
    <t>05.03.01.03.01.01</t>
  </si>
  <si>
    <t>05.03.01.03.01.02</t>
  </si>
  <si>
    <t>05.03.01.03.01.03</t>
  </si>
  <si>
    <t>05.03.01.03.01.04</t>
  </si>
  <si>
    <t>Excavación zanja (s/exp) p/tub. t-rocoso DN   50 -   80  de 1,01 m a 1,25 m prof.</t>
  </si>
  <si>
    <t>05.03.01.03.01.05</t>
  </si>
  <si>
    <t>05.03.01.03.01.06</t>
  </si>
  <si>
    <t>05.03.01.03.01.07</t>
  </si>
  <si>
    <t>05.03.01.03.01.08</t>
  </si>
  <si>
    <t>05.03.01.03.01.09</t>
  </si>
  <si>
    <t>Refine y nivel de zanja terr-rocoso  p/  tub. DN   50 -   80  para toda profund.</t>
  </si>
  <si>
    <t>05.03.01.03.01.10</t>
  </si>
  <si>
    <t>05.03.01.03.01.11</t>
  </si>
  <si>
    <t>05.03.01.03.01.12</t>
  </si>
  <si>
    <t>05.03.01.03.01.13</t>
  </si>
  <si>
    <t>Relleno comp.zanja(pulso)p/tub t-rocoso  DN   50 -   80  de 1,01 m a 1,25 m prof.</t>
  </si>
  <si>
    <t>05.03.01.03.01.14</t>
  </si>
  <si>
    <t>05.03.01.03.01.15</t>
  </si>
  <si>
    <t>05.03.01.03.01.16</t>
  </si>
  <si>
    <t>05.03.01.03.01.17</t>
  </si>
  <si>
    <t>Elimin. desmonte(carg+v) t-rocoso p/tub DN   50 -   80  de 1,01 m a 1,25 m</t>
  </si>
  <si>
    <t>05.03.01.03.01.18</t>
  </si>
  <si>
    <t>05.03.01.03.01.19</t>
  </si>
  <si>
    <t>05.03.01.03.02</t>
  </si>
  <si>
    <t>05.03.01.03.02.01</t>
  </si>
  <si>
    <t>Excav. zanja (pulso) p/tub. t-semirocoso DN   50 -   80  de 1,01 m a 1,25 m prof.</t>
  </si>
  <si>
    <t>05.03.01.03.02.02</t>
  </si>
  <si>
    <t>05.03.01.03.02.03</t>
  </si>
  <si>
    <t>05.03.01.03.02.04</t>
  </si>
  <si>
    <t>05.03.01.03.02.05</t>
  </si>
  <si>
    <t>Relleno comp.zanja(pul) p/tub t-semiroca DN   50 -   80  de 1,01 m a 1,25 m prof.</t>
  </si>
  <si>
    <t>05.03.01.03.02.06</t>
  </si>
  <si>
    <t>05.03.01.03.02.07</t>
  </si>
  <si>
    <t>05.03.01.03.02.08</t>
  </si>
  <si>
    <t>05.03.01.03.02.09</t>
  </si>
  <si>
    <t>05.03.01.03.02.10</t>
  </si>
  <si>
    <t>05.03.01.03.02.11</t>
  </si>
  <si>
    <t>05.03.01.03.02.12</t>
  </si>
  <si>
    <t>05.03.01.03.02.13</t>
  </si>
  <si>
    <t>05.03.01.03.02.14</t>
  </si>
  <si>
    <t>05.03.01.03.02.15</t>
  </si>
  <si>
    <t>05.03.01.03.02.16</t>
  </si>
  <si>
    <t>05.03.01.04</t>
  </si>
  <si>
    <t>05.03.01.04.01</t>
  </si>
  <si>
    <t>Suministro de tuberia HDPE PE 100, PN 16 (232 PSI - SDR 11) DNE  50 mm ( incl. desperd. 2%)</t>
  </si>
  <si>
    <t>05.03.01.04.02</t>
  </si>
  <si>
    <t>05.03.01.04.03</t>
  </si>
  <si>
    <t>05.03.01.04.04</t>
  </si>
  <si>
    <t>05.03.01.04.05</t>
  </si>
  <si>
    <t>05.03.01.04.06</t>
  </si>
  <si>
    <t>05.03.01.04.07</t>
  </si>
  <si>
    <t>05.03.01.04.08</t>
  </si>
  <si>
    <t>Instalacion tub. polietileno p/agua pot. DN 50 mm incl. prueba hidraulica.</t>
  </si>
  <si>
    <t>05.03.01.04.09</t>
  </si>
  <si>
    <t>05.03.01.04.10</t>
  </si>
  <si>
    <t>05.03.01.04.11</t>
  </si>
  <si>
    <t>05.03.01.04.12</t>
  </si>
  <si>
    <t>05.03.01.04.13</t>
  </si>
  <si>
    <t>05.03.01.04.14</t>
  </si>
  <si>
    <t>05.03.01.04.15</t>
  </si>
  <si>
    <t>Servicio de termofusion en tuberia HDPE DN 50 mm</t>
  </si>
  <si>
    <t>05.03.01.04.16</t>
  </si>
  <si>
    <t>05.03.01.04.17</t>
  </si>
  <si>
    <t>05.03.01.04.18</t>
  </si>
  <si>
    <t>05.03.01.04.19</t>
  </si>
  <si>
    <t>05.03.01.04.20</t>
  </si>
  <si>
    <t>05.03.01.04.21</t>
  </si>
  <si>
    <t>05.03.01.04.22</t>
  </si>
  <si>
    <t>Transporte a zona sin acceso tubería HDPE DN 63 - 90</t>
  </si>
  <si>
    <t>05.03.01.04.23</t>
  </si>
  <si>
    <t>05.03.01.05</t>
  </si>
  <si>
    <t>05.03.01.05.01</t>
  </si>
  <si>
    <t>Codo electrofusion HDPE DN 200mm x 22.5°</t>
  </si>
  <si>
    <t>05.03.01.05.02</t>
  </si>
  <si>
    <t>05.03.01.05.03</t>
  </si>
  <si>
    <t>05.03.01.05.04</t>
  </si>
  <si>
    <t>Codo electrofusion HDPE DN 90 mm x 22.5°</t>
  </si>
  <si>
    <t>05.03.01.05.05</t>
  </si>
  <si>
    <t>Codo electrofusion HDPE DN 75 mm x 22.5°</t>
  </si>
  <si>
    <t>05.03.01.05.06</t>
  </si>
  <si>
    <t>Codo electrofusion HDPE DN 63 mm x 22.5°</t>
  </si>
  <si>
    <t>05.03.01.05.07</t>
  </si>
  <si>
    <t>05.03.01.05.08</t>
  </si>
  <si>
    <t>05.03.01.05.09</t>
  </si>
  <si>
    <t>05.03.01.05.10</t>
  </si>
  <si>
    <t>05.03.01.05.11</t>
  </si>
  <si>
    <t>05.03.01.05.12</t>
  </si>
  <si>
    <t>Codo electrofusion HDPE DN 63 mm x 45°</t>
  </si>
  <si>
    <t>05.03.01.05.13</t>
  </si>
  <si>
    <t>05.03.01.05.14</t>
  </si>
  <si>
    <t>05.03.01.05.15</t>
  </si>
  <si>
    <t>05.03.01.05.16</t>
  </si>
  <si>
    <t>05.03.01.05.17</t>
  </si>
  <si>
    <t>05.03.01.05.18</t>
  </si>
  <si>
    <t>Codo electrofusion HDPE DN 63 mm x 90°</t>
  </si>
  <si>
    <t>05.03.01.05.19</t>
  </si>
  <si>
    <t>Reduccion HDPE electrofusion DN 200 a 110 mm PN 16</t>
  </si>
  <si>
    <t>05.03.01.05.20</t>
  </si>
  <si>
    <t>05.03.01.05.21</t>
  </si>
  <si>
    <t>Reduccion HDPE electrofusion DN 160 a 90 mm PN 16</t>
  </si>
  <si>
    <t>05.03.01.05.22</t>
  </si>
  <si>
    <t>05.03.01.05.23</t>
  </si>
  <si>
    <t>05.03.01.05.24</t>
  </si>
  <si>
    <t>Reduccion HDPE electrofusion DN 110 a 90 mm PN 16</t>
  </si>
  <si>
    <t>05.03.01.05.25</t>
  </si>
  <si>
    <t>Reduccion HDPE electrofusion DN 90 a 50 mm PN 16</t>
  </si>
  <si>
    <t>05.03.01.05.26</t>
  </si>
  <si>
    <t>Reduccion HDPE electrofusion DN 90 a 63 mm PN 16</t>
  </si>
  <si>
    <t>05.03.01.05.27</t>
  </si>
  <si>
    <t>Reduccion HDPE electrofusion DN 90 a 75 mm PN 16</t>
  </si>
  <si>
    <t>05.03.01.05.28</t>
  </si>
  <si>
    <t>Reduccion HDPE electrofusion DN 75 a 63 mm PN 16</t>
  </si>
  <si>
    <t>05.03.01.05.29</t>
  </si>
  <si>
    <t>Reduccion HDPE electrofusion DN 63 a 50 mm PN 16</t>
  </si>
  <si>
    <t>05.03.01.05.30</t>
  </si>
  <si>
    <t>05.03.01.05.31</t>
  </si>
  <si>
    <t>05.03.01.05.32</t>
  </si>
  <si>
    <t>05.03.01.05.33</t>
  </si>
  <si>
    <t>Tapon espiga de HDPE electrofusion DN 90 mm PN 16</t>
  </si>
  <si>
    <t>05.03.01.05.34</t>
  </si>
  <si>
    <t>05.03.01.05.35</t>
  </si>
  <si>
    <t>05.03.01.05.36</t>
  </si>
  <si>
    <t>Tapon espiga de HDPE electrofusion DN 50 mm PN 16</t>
  </si>
  <si>
    <t>05.03.01.05.37</t>
  </si>
  <si>
    <t>05.03.01.05.38</t>
  </si>
  <si>
    <t>Tee c/reductor 200 x 160 x 200 - electrofusion PN 16</t>
  </si>
  <si>
    <t>05.03.01.05.39</t>
  </si>
  <si>
    <t>05.03.01.05.40</t>
  </si>
  <si>
    <t>Tee c/reductor 160 x 63 x 160 - electrofusion PN 16</t>
  </si>
  <si>
    <t>05.03.01.05.41</t>
  </si>
  <si>
    <t>05.03.01.05.42</t>
  </si>
  <si>
    <t>Tee c/reductor 160 x 90 x 160 - electrofusion PN 16</t>
  </si>
  <si>
    <t>05.03.01.05.43</t>
  </si>
  <si>
    <t>05.03.01.05.44</t>
  </si>
  <si>
    <t>05.03.01.05.45</t>
  </si>
  <si>
    <t>05.03.01.05.46</t>
  </si>
  <si>
    <t>05.03.01.05.47</t>
  </si>
  <si>
    <t>05.03.01.05.48</t>
  </si>
  <si>
    <t>Tee c/reductor 90 x 63 x 90 - electrofusion PN 16</t>
  </si>
  <si>
    <t>05.03.01.05.49</t>
  </si>
  <si>
    <t>Tee c/reductor 90 x 75 x 90 - electrofusion PN 16</t>
  </si>
  <si>
    <t>05.03.01.05.50</t>
  </si>
  <si>
    <t>Tee enlace 90 x 90 x 90 - electrofusion</t>
  </si>
  <si>
    <t>05.03.01.05.51</t>
  </si>
  <si>
    <t>Tee c/reductor 75 x 63 x 75 - electrofusion PN 16</t>
  </si>
  <si>
    <t>05.03.01.05.52</t>
  </si>
  <si>
    <t>05.03.01.05.53</t>
  </si>
  <si>
    <t>Tee enlace 63 x 63 x 63 - electrofusion</t>
  </si>
  <si>
    <t>05.03.01.05.54</t>
  </si>
  <si>
    <t>Tee enlace 50 x 50 x 50 - electrofusion</t>
  </si>
  <si>
    <t>05.03.01.05.55</t>
  </si>
  <si>
    <t>Instalación de accesorios de HDPE  DN  50 mm</t>
  </si>
  <si>
    <t>05.03.01.05.56</t>
  </si>
  <si>
    <t>05.03.01.05.57</t>
  </si>
  <si>
    <t>05.03.01.05.58</t>
  </si>
  <si>
    <t>05.03.01.05.59</t>
  </si>
  <si>
    <t>05.03.01.05.60</t>
  </si>
  <si>
    <t>05.03.01.05.61</t>
  </si>
  <si>
    <t>05.03.01.05.62</t>
  </si>
  <si>
    <t>05.03.01.05.63</t>
  </si>
  <si>
    <t>05.03.01.05.64</t>
  </si>
  <si>
    <t>05.03.01.06</t>
  </si>
  <si>
    <t>05.03.01.06.01</t>
  </si>
  <si>
    <t>EMPALME Nro 1</t>
  </si>
  <si>
    <t>05.03.01.06.02</t>
  </si>
  <si>
    <t>05.03.01.06.03</t>
  </si>
  <si>
    <t>05.03.01.06.04</t>
  </si>
  <si>
    <t>05.03.01.06.05</t>
  </si>
  <si>
    <t>EMPALME Nro 9</t>
  </si>
  <si>
    <t>05.03.01.06.06</t>
  </si>
  <si>
    <t>EMPALME Nro 11</t>
  </si>
  <si>
    <t>05.03.01.06.07</t>
  </si>
  <si>
    <t>EMPALME Nro 13</t>
  </si>
  <si>
    <t>05.03.01.06.08</t>
  </si>
  <si>
    <t>EMPALME Nro 14</t>
  </si>
  <si>
    <t>05.03.01.06.09</t>
  </si>
  <si>
    <t>05.03.01.06.10</t>
  </si>
  <si>
    <t>EMPALME Nro 26</t>
  </si>
  <si>
    <t>05.03.01.06.11</t>
  </si>
  <si>
    <t>EMPALME Nro 27</t>
  </si>
  <si>
    <t>05.03.01.06.12</t>
  </si>
  <si>
    <t>EMPALME Nro 31</t>
  </si>
  <si>
    <t>05.03.01.06.13</t>
  </si>
  <si>
    <t>EMPALME Nro 47</t>
  </si>
  <si>
    <t>05.03.01.06.14</t>
  </si>
  <si>
    <t>EMPALME Nro 61</t>
  </si>
  <si>
    <t>05.03.01.06.15</t>
  </si>
  <si>
    <t>EMPALME Nro 80</t>
  </si>
  <si>
    <t>05.03.01.06.16</t>
  </si>
  <si>
    <t>EMPALME Nro 114</t>
  </si>
  <si>
    <t>05.03.01.06.17</t>
  </si>
  <si>
    <t>EMPALME Nro 133</t>
  </si>
  <si>
    <t>05.03.01.06.18</t>
  </si>
  <si>
    <t>EMPALME Nro 135</t>
  </si>
  <si>
    <t>05.03.01.06.19</t>
  </si>
  <si>
    <t>EMPALME Nro 136</t>
  </si>
  <si>
    <t>05.03.01.06.20</t>
  </si>
  <si>
    <t>EMPALME Nro 137</t>
  </si>
  <si>
    <t>05.03.01.06.21</t>
  </si>
  <si>
    <t>EMPALME Nro 138</t>
  </si>
  <si>
    <t>05.03.01.06.22</t>
  </si>
  <si>
    <t>EMPALME Nro 139</t>
  </si>
  <si>
    <t>05.03.01.06.23</t>
  </si>
  <si>
    <t>EMPALME Nro 180</t>
  </si>
  <si>
    <t>05.03.01.06.24</t>
  </si>
  <si>
    <t>EMPALME Nro 181</t>
  </si>
  <si>
    <t>05.03.01.06.25</t>
  </si>
  <si>
    <t>EMPALME Nro 195</t>
  </si>
  <si>
    <t>05.03.01.06.26</t>
  </si>
  <si>
    <t>EMPALME Nro 212</t>
  </si>
  <si>
    <t>05.03.01.06.27</t>
  </si>
  <si>
    <t>EMPALME Nro 213</t>
  </si>
  <si>
    <t>05.03.01.06.28</t>
  </si>
  <si>
    <t>EMPALME Nro 214</t>
  </si>
  <si>
    <t>05.03.01.06.29</t>
  </si>
  <si>
    <t>EMPALME Nro 215</t>
  </si>
  <si>
    <t>05.03.01.06.30</t>
  </si>
  <si>
    <t>EMPALME Nro 216</t>
  </si>
  <si>
    <t>05.03.01.06.31</t>
  </si>
  <si>
    <t>EMPALME Nro 217</t>
  </si>
  <si>
    <t>05.03.01.06.32</t>
  </si>
  <si>
    <t>EMPALME Nro 218</t>
  </si>
  <si>
    <t>05.03.01.06.33</t>
  </si>
  <si>
    <t>EMPALME Nro 219</t>
  </si>
  <si>
    <t>05.03.01.06.34</t>
  </si>
  <si>
    <t>EMPALME Nro 220</t>
  </si>
  <si>
    <t>05.03.01.06.35</t>
  </si>
  <si>
    <t>EMPALME Nro 221</t>
  </si>
  <si>
    <t>05.03.01.06.36</t>
  </si>
  <si>
    <t>EMPALME Nro 222</t>
  </si>
  <si>
    <t>05.03.01.06.37</t>
  </si>
  <si>
    <t>EMPALME Nro 223</t>
  </si>
  <si>
    <t>05.03.01.06.38</t>
  </si>
  <si>
    <t>EMPALME Nro 224</t>
  </si>
  <si>
    <t>05.03.01.06.39</t>
  </si>
  <si>
    <t>EMPALME Nro 225</t>
  </si>
  <si>
    <t>05.03.01.06.40</t>
  </si>
  <si>
    <t>EMPALME Nro 227</t>
  </si>
  <si>
    <t>05.03.01.06.41</t>
  </si>
  <si>
    <t>EMPALME Nro 228</t>
  </si>
  <si>
    <t>05.03.01.06.42</t>
  </si>
  <si>
    <t>EMPALME Nro 229</t>
  </si>
  <si>
    <t>05.03.01.06.43</t>
  </si>
  <si>
    <t>EMPALME Nro 230</t>
  </si>
  <si>
    <t>05.03.01.06.44</t>
  </si>
  <si>
    <t>EMPALME Nro 231</t>
  </si>
  <si>
    <t>05.03.01.06.45</t>
  </si>
  <si>
    <t>EMPALME Nro 232</t>
  </si>
  <si>
    <t>05.03.01.07</t>
  </si>
  <si>
    <t>05.03.01.07.01</t>
  </si>
  <si>
    <t>05.03.01.07.01.01</t>
  </si>
  <si>
    <t>05.03.01.07.01.02</t>
  </si>
  <si>
    <t>05.03.01.07.01.03</t>
  </si>
  <si>
    <t>05.03.01.07.01.04</t>
  </si>
  <si>
    <t>05.03.01.07.01.05</t>
  </si>
  <si>
    <t>05.03.01.07.01.06</t>
  </si>
  <si>
    <t>Suministro e instalacion de valvula compuerta para tuberia HDPE DN 63 mm</t>
  </si>
  <si>
    <t>05.03.01.07.02</t>
  </si>
  <si>
    <t>05.03.01.07.02.01</t>
  </si>
  <si>
    <t>05.03.01.07.02.02</t>
  </si>
  <si>
    <t>05.03.01.07.02.03</t>
  </si>
  <si>
    <t>05.03.01.07.02.04</t>
  </si>
  <si>
    <t>Suministro instalación hidráulica para válvula de aire DN  50  en línea PVC DN 50</t>
  </si>
  <si>
    <t>05.03.01.07.02.05</t>
  </si>
  <si>
    <t>Suministro instalación hidráulica para válvula de aire DN  50  en línea HDPE DN 63</t>
  </si>
  <si>
    <t>05.03.01.07.02.06</t>
  </si>
  <si>
    <t>05.03.01.07.02.07</t>
  </si>
  <si>
    <t>Suministro instalación hidráulica para válvula de aire DN  80  en línea HDPE DN 90</t>
  </si>
  <si>
    <t>05.03.01.07.02.08</t>
  </si>
  <si>
    <t>05.03.01.07.02.09</t>
  </si>
  <si>
    <t>Suministro instalación hidráulica para válvula de aire DN  50  en línea PVC DN 160</t>
  </si>
  <si>
    <t>05.03.01.07.02.10</t>
  </si>
  <si>
    <t>05.03.01.07.03</t>
  </si>
  <si>
    <t>05.03.01.07.03.01</t>
  </si>
  <si>
    <t>05.03.01.07.03.02</t>
  </si>
  <si>
    <t>05.03.01.07.03.03</t>
  </si>
  <si>
    <t>Cámara tipo circular DI=1,5 m p/válvula  purga t. semirocoso de 2,01 - 2,50 m prof. (C-PI)</t>
  </si>
  <si>
    <t>05.03.01.07.03.04</t>
  </si>
  <si>
    <t>Suministro instalación hidráulica para   válvula de purga DN  50  en línea PVC DN 50</t>
  </si>
  <si>
    <t>05.03.01.07.03.05</t>
  </si>
  <si>
    <t>05.03.01.07.03.06</t>
  </si>
  <si>
    <t>05.03.01.07.03.07</t>
  </si>
  <si>
    <t>Suministro instalación hidráulica para   válvula de purga DN  80  en línea HDPE DN 90</t>
  </si>
  <si>
    <t>05.03.01.07.03.08</t>
  </si>
  <si>
    <t>05.03.01.07.03.09</t>
  </si>
  <si>
    <t>05.03.01.07.03.10</t>
  </si>
  <si>
    <t>05.03.01.07.03.11</t>
  </si>
  <si>
    <t>Válvula de purga DN  80  compuerta tipo  bridada de hierro dúctil c/elastómero</t>
  </si>
  <si>
    <t>05.03.01.07.03.12</t>
  </si>
  <si>
    <t>05.03.01.07.03.13</t>
  </si>
  <si>
    <t>05.03.01.07.03.14</t>
  </si>
  <si>
    <t>Montaje de válvula de purga  DN   80     e instalación hidráulica</t>
  </si>
  <si>
    <t>05.03.01.07.03.15</t>
  </si>
  <si>
    <t>05.03.01.07.04</t>
  </si>
  <si>
    <t>05.03.01.07.04.01</t>
  </si>
  <si>
    <t>05.03.01.07.05</t>
  </si>
  <si>
    <t>05.03.01.07.05.01</t>
  </si>
  <si>
    <t>05.03.01.07.05.02</t>
  </si>
  <si>
    <t>05.03.01.07.05.03</t>
  </si>
  <si>
    <t>05.03.01.07.05.04</t>
  </si>
  <si>
    <t>05.03.01.07.05.05</t>
  </si>
  <si>
    <t>Suministro e instalacion de camara p/data logger DN 90</t>
  </si>
  <si>
    <t>05.03.01.08</t>
  </si>
  <si>
    <t>05.03.01.08.01</t>
  </si>
  <si>
    <t>05.03.01.08.02</t>
  </si>
  <si>
    <t>Prueba hidraulica de tuberia agua potable (incl. desinfeccion)  DN   50</t>
  </si>
  <si>
    <t>05.03.01.08.03</t>
  </si>
  <si>
    <t>05.03.01.08.04</t>
  </si>
  <si>
    <t>05.03.01.08.05</t>
  </si>
  <si>
    <t>05.03.01.08.06</t>
  </si>
  <si>
    <t>05.03.01.08.07</t>
  </si>
  <si>
    <t>05.03.01.08.08</t>
  </si>
  <si>
    <t>05.03.02.01</t>
  </si>
  <si>
    <t>05.03.02.01.01</t>
  </si>
  <si>
    <t>05.03.02.01.02</t>
  </si>
  <si>
    <t>05.03.02.01.03</t>
  </si>
  <si>
    <t>05.03.02.01.04</t>
  </si>
  <si>
    <t>05.03.02.01.05</t>
  </si>
  <si>
    <t>05.03.02.02</t>
  </si>
  <si>
    <t>05.03.02.02.01</t>
  </si>
  <si>
    <t>05.03.02.02.02</t>
  </si>
  <si>
    <t>05.03.02.02.03</t>
  </si>
  <si>
    <t>05.03.02.02.04</t>
  </si>
  <si>
    <t>05.03.02.02.05</t>
  </si>
  <si>
    <t>05.03.02.02.06</t>
  </si>
  <si>
    <t>05.03.02.02.07</t>
  </si>
  <si>
    <t>05.03.02.03</t>
  </si>
  <si>
    <t>05.03.02.03.01</t>
  </si>
  <si>
    <t>05.03.02.03.02</t>
  </si>
  <si>
    <t>Excav. zanja (pulso) p/tub. t-semirocoso DN   15 -   40  de 0,60 m a 1,00 m prof.</t>
  </si>
  <si>
    <t>05.03.02.03.03</t>
  </si>
  <si>
    <t>Excavación zanja (s/exp) p/tub. t-rocoso DN   15 -   40  de 0,60 m a 1,00 m prof.</t>
  </si>
  <si>
    <t>05.03.02.03.04</t>
  </si>
  <si>
    <t>05.03.02.03.05</t>
  </si>
  <si>
    <t>Refine y nivel de zanja t-semirocoso  p/ tub. DN   15 -   40  para toda profund.</t>
  </si>
  <si>
    <t>05.03.02.03.06</t>
  </si>
  <si>
    <t>Refine y nivel de zanja terr-rocoso  p/  tub. DN   15 -   40  para toda profund.</t>
  </si>
  <si>
    <t>05.03.02.03.07</t>
  </si>
  <si>
    <t>05.03.02.03.08</t>
  </si>
  <si>
    <t>Relleno comp.zanja(pul) p/tub t-semiroca DN   15 -   40  de 0,60 m a 1,00 m prof.</t>
  </si>
  <si>
    <t>05.03.02.03.09</t>
  </si>
  <si>
    <t>Relleno comp.zanja(pulso)p/tub t-rocoso  DN   15 -   40  de 0,60 m a 1,00 m prof.</t>
  </si>
  <si>
    <t>05.03.02.03.10</t>
  </si>
  <si>
    <t>05.03.02.03.11</t>
  </si>
  <si>
    <t>Elimin. desmonte(c+v) t-semiroca p/tub. DN   15 -   40  para toda prof.</t>
  </si>
  <si>
    <t>05.03.02.03.12</t>
  </si>
  <si>
    <t>Elimin. desmonte(carg+v) t-rocoso p/tub DN   15 -   40  de 0,60 m a 1,00 m</t>
  </si>
  <si>
    <t>05.03.02.03.13</t>
  </si>
  <si>
    <t>05.03.02.03.14</t>
  </si>
  <si>
    <t>05.03.02.03.15</t>
  </si>
  <si>
    <t>05.03.02.04</t>
  </si>
  <si>
    <t>05.03.02.04.01</t>
  </si>
  <si>
    <t>Suministro e instalacion de tuberias y accesorios Conexion Tipo I - Sector 277</t>
  </si>
  <si>
    <t>05.03.02.04.02</t>
  </si>
  <si>
    <t>Suministro e instalacion de tuberias y accesorios Conexion Tipo II - Sector 277</t>
  </si>
  <si>
    <t>05.03.02.04.03</t>
  </si>
  <si>
    <t>Suministro e instalacion de tuberias y accesorios Conexion Tipo III - Sector 277</t>
  </si>
  <si>
    <t>05.03.02.04.04</t>
  </si>
  <si>
    <t>Suministro e instalacion de tuberias y accesorios Conexion Tipo V - Sector 277</t>
  </si>
  <si>
    <t>05.03.02.04.05</t>
  </si>
  <si>
    <t>Suministro e instalacion de tuberias y accesorios Conexion Tipo VI - Sector 277</t>
  </si>
  <si>
    <t>05.03.02.05</t>
  </si>
  <si>
    <t>05.03.02.05.01</t>
  </si>
  <si>
    <t>05.03.02.05.02</t>
  </si>
  <si>
    <t>Abrazadera de Polipropileno DN 50mm x 20mm c/perforador obturador para conexión domiciliaria</t>
  </si>
  <si>
    <t>05.03.02.05.03</t>
  </si>
  <si>
    <t>05.03.02.05.04</t>
  </si>
  <si>
    <t>05.03.02.05.05</t>
  </si>
  <si>
    <t>Abrazadera de Polipropileno DN 90mm x 20mm c/perforador obturador para conexión domiciliaria</t>
  </si>
  <si>
    <t>05.03.02.05.06</t>
  </si>
  <si>
    <t>05.03.02.05.07</t>
  </si>
  <si>
    <t>05.03.02.05.08</t>
  </si>
  <si>
    <t>05.03.02.05.09</t>
  </si>
  <si>
    <t>05.03.02.05.10</t>
  </si>
  <si>
    <t>05.03.02.05.11</t>
  </si>
  <si>
    <t>05.03.02.05.12</t>
  </si>
  <si>
    <t>05.03.02.05.13</t>
  </si>
  <si>
    <t>05.03.02.05.14</t>
  </si>
  <si>
    <t>05.03.02.06</t>
  </si>
  <si>
    <t>05.03.02.06.01</t>
  </si>
  <si>
    <t>05.03.02.06.02</t>
  </si>
  <si>
    <t>05.03.02.06.03</t>
  </si>
  <si>
    <t>05.03.02.06.04</t>
  </si>
  <si>
    <t>05.03.02.06.05</t>
  </si>
  <si>
    <t>Instalación de caja y tapa para medidor  DN  15  a   20  en terreno semirocoso</t>
  </si>
  <si>
    <t>05.03.02.06.06</t>
  </si>
  <si>
    <t>Instalación de caja y tapa para medidor  DN  15  a   20  en terreno rocoso</t>
  </si>
  <si>
    <t>05.03.02.07</t>
  </si>
  <si>
    <t>05.03.02.07.01</t>
  </si>
  <si>
    <t>05.03.02.07.02</t>
  </si>
  <si>
    <t>05.03.02.08</t>
  </si>
  <si>
    <t>05.03.02.08.01</t>
  </si>
  <si>
    <t>05.03.02.08.02</t>
  </si>
  <si>
    <t>05.03.02.08.03</t>
  </si>
  <si>
    <t>05.03.02.08.04</t>
  </si>
  <si>
    <t>05.04</t>
  </si>
  <si>
    <t>05.04.01.01</t>
  </si>
  <si>
    <t>05.04.01.01.01</t>
  </si>
  <si>
    <t>05.04.01.01.02</t>
  </si>
  <si>
    <t>05.04.01.01.03</t>
  </si>
  <si>
    <t>05.04.01.01.04</t>
  </si>
  <si>
    <t>05.04.01.01.05</t>
  </si>
  <si>
    <t>05.04.01.01.06</t>
  </si>
  <si>
    <t>Proteccion de ductos de cables telefonicos</t>
  </si>
  <si>
    <t>05.04.01.01.07</t>
  </si>
  <si>
    <t>05.04.01.02</t>
  </si>
  <si>
    <t>05.04.01.02.01</t>
  </si>
  <si>
    <t>05.04.01.02.01.01</t>
  </si>
  <si>
    <t>05.04.01.02.01.02</t>
  </si>
  <si>
    <t>05.04.01.02.01.03</t>
  </si>
  <si>
    <t>05.04.01.02.01.04</t>
  </si>
  <si>
    <t>05.04.01.02.01.05</t>
  </si>
  <si>
    <t>Corte+rotura, ED y reposición de escalera de concreto f'c 175 kg/cm2 (C-IP)</t>
  </si>
  <si>
    <t>05.04.01.02.01.06</t>
  </si>
  <si>
    <t>05.04.01.02.02</t>
  </si>
  <si>
    <t>05.04.01.02.02.01</t>
  </si>
  <si>
    <t>05.04.01.02.02.02</t>
  </si>
  <si>
    <t>05.04.01.03</t>
  </si>
  <si>
    <t>05.04.01.03.01</t>
  </si>
  <si>
    <t>05.04.01.03.01.01</t>
  </si>
  <si>
    <t>05.04.01.03.01.02</t>
  </si>
  <si>
    <t>05.04.01.03.01.03</t>
  </si>
  <si>
    <t>05.04.01.03.01.04</t>
  </si>
  <si>
    <t>Excavación zanja (s/exp) p/tub. t-rocoso DN  100 -  150  de 1,26 m a 1,50 m prof.</t>
  </si>
  <si>
    <t>05.04.01.03.01.05</t>
  </si>
  <si>
    <t>05.04.01.03.01.06</t>
  </si>
  <si>
    <t>05.04.01.03.01.07</t>
  </si>
  <si>
    <t>05.04.01.03.01.08</t>
  </si>
  <si>
    <t>05.04.01.03.01.09</t>
  </si>
  <si>
    <t>05.04.01.03.01.10</t>
  </si>
  <si>
    <t>05.04.01.03.01.11</t>
  </si>
  <si>
    <t>05.04.01.03.01.12</t>
  </si>
  <si>
    <t>Relleno comp.zanja(pulso)p/tub t-rocoso  DN  100 -  150  de 1,26 m a 1,50 m prof.</t>
  </si>
  <si>
    <t>05.04.01.03.01.13</t>
  </si>
  <si>
    <t>05.04.01.03.01.14</t>
  </si>
  <si>
    <t>05.04.01.03.01.15</t>
  </si>
  <si>
    <t>05.04.01.03.01.16</t>
  </si>
  <si>
    <t>Elimin. desmonte(carg+v) t-rocoso p/tub DN  100 -  150  de 1,26 m a 1,50 m</t>
  </si>
  <si>
    <t>05.04.01.03.01.17</t>
  </si>
  <si>
    <t>05.04.01.03.01.18</t>
  </si>
  <si>
    <t>05.04.01.03.02</t>
  </si>
  <si>
    <t>05.04.01.03.02.01</t>
  </si>
  <si>
    <t>05.04.01.03.02.02</t>
  </si>
  <si>
    <t>05.04.01.03.02.03</t>
  </si>
  <si>
    <t>05.04.01.03.02.04</t>
  </si>
  <si>
    <t>05.04.01.03.02.05</t>
  </si>
  <si>
    <t>05.04.01.03.02.06</t>
  </si>
  <si>
    <t>05.04.01.03.02.07</t>
  </si>
  <si>
    <t>05.04.01.03.02.08</t>
  </si>
  <si>
    <t>05.04.01.03.02.09</t>
  </si>
  <si>
    <t>05.04.01.03.02.10</t>
  </si>
  <si>
    <t>05.04.01.03.02.11</t>
  </si>
  <si>
    <t>05.04.01.03.02.12</t>
  </si>
  <si>
    <t>05.04.01.03.02.13</t>
  </si>
  <si>
    <t>05.04.01.03.02.14</t>
  </si>
  <si>
    <t>05.04.01.03.02.15</t>
  </si>
  <si>
    <t>05.04.01.03.02.16</t>
  </si>
  <si>
    <t>05.04.01.04</t>
  </si>
  <si>
    <t>05.04.01.04.01</t>
  </si>
  <si>
    <t>05.04.01.04.02</t>
  </si>
  <si>
    <t>05.04.01.04.03</t>
  </si>
  <si>
    <t>05.04.01.04.04</t>
  </si>
  <si>
    <t>05.04.01.04.05</t>
  </si>
  <si>
    <t>05.04.01.04.06</t>
  </si>
  <si>
    <t>05.04.01.04.07</t>
  </si>
  <si>
    <t>05.04.01.04.08</t>
  </si>
  <si>
    <t>05.04.01.04.09</t>
  </si>
  <si>
    <t>05.04.01.04.10</t>
  </si>
  <si>
    <t>05.04.01.04.11</t>
  </si>
  <si>
    <t>05.04.01.04.12</t>
  </si>
  <si>
    <t>05.04.01.04.13</t>
  </si>
  <si>
    <t>05.04.01.04.14</t>
  </si>
  <si>
    <t>05.04.01.04.15</t>
  </si>
  <si>
    <t>05.04.01.04.16</t>
  </si>
  <si>
    <t>05.04.01.04.17</t>
  </si>
  <si>
    <t>05.04.01.04.18</t>
  </si>
  <si>
    <t>05.04.01.04.19</t>
  </si>
  <si>
    <t>05.04.01.04.20</t>
  </si>
  <si>
    <t>05.04.01.05</t>
  </si>
  <si>
    <t>05.04.01.05.01</t>
  </si>
  <si>
    <t>05.04.01.05.02</t>
  </si>
  <si>
    <t>05.04.01.05.03</t>
  </si>
  <si>
    <t>05.04.01.05.04</t>
  </si>
  <si>
    <t>05.04.01.05.05</t>
  </si>
  <si>
    <t>05.04.01.05.06</t>
  </si>
  <si>
    <t>Codo electrofusion HDPE DN 50 mm x 22.5°</t>
  </si>
  <si>
    <t>05.04.01.05.07</t>
  </si>
  <si>
    <t>05.04.01.05.08</t>
  </si>
  <si>
    <t>05.04.01.05.09</t>
  </si>
  <si>
    <t>05.04.01.05.10</t>
  </si>
  <si>
    <t>05.04.01.05.11</t>
  </si>
  <si>
    <t>05.04.01.05.12</t>
  </si>
  <si>
    <t>05.04.01.05.13</t>
  </si>
  <si>
    <t>05.04.01.05.14</t>
  </si>
  <si>
    <t>05.04.01.05.15</t>
  </si>
  <si>
    <t>05.04.01.05.16</t>
  </si>
  <si>
    <t>Codo electrofusion HDPE DN 50 mm x 90°</t>
  </si>
  <si>
    <t>05.04.01.05.17</t>
  </si>
  <si>
    <t>05.04.01.05.18</t>
  </si>
  <si>
    <t>05.04.01.05.19</t>
  </si>
  <si>
    <t>Reduccion HDPE electrofusion DN 110 a 50 mm PN 16</t>
  </si>
  <si>
    <t>05.04.01.05.20</t>
  </si>
  <si>
    <t>05.04.01.05.21</t>
  </si>
  <si>
    <t>05.04.01.05.22</t>
  </si>
  <si>
    <t>05.04.01.05.23</t>
  </si>
  <si>
    <t>05.04.01.05.24</t>
  </si>
  <si>
    <t>05.04.01.05.25</t>
  </si>
  <si>
    <t>05.04.01.05.26</t>
  </si>
  <si>
    <t>05.04.01.05.27</t>
  </si>
  <si>
    <t>Reduccion HDPE electrofusion DN 63 a 25 mm PN 16</t>
  </si>
  <si>
    <t>05.04.01.05.28</t>
  </si>
  <si>
    <t>05.04.01.05.29</t>
  </si>
  <si>
    <t>05.04.01.05.30</t>
  </si>
  <si>
    <t>05.04.01.05.31</t>
  </si>
  <si>
    <t>05.04.01.05.32</t>
  </si>
  <si>
    <t>05.04.01.05.33</t>
  </si>
  <si>
    <t>05.04.01.05.34</t>
  </si>
  <si>
    <t>05.04.01.05.35</t>
  </si>
  <si>
    <t>05.04.01.05.36</t>
  </si>
  <si>
    <t>05.04.01.05.37</t>
  </si>
  <si>
    <t>Tee c/reductor 110 x 50 x 110 - electrofusion PN 16</t>
  </si>
  <si>
    <t>05.04.01.05.38</t>
  </si>
  <si>
    <t>Tee c/reductor 110 x 63 x 110 - electrofusion PN 16</t>
  </si>
  <si>
    <t>05.04.01.05.39</t>
  </si>
  <si>
    <t>05.04.01.05.40</t>
  </si>
  <si>
    <t>05.04.01.05.41</t>
  </si>
  <si>
    <t>05.04.01.05.42</t>
  </si>
  <si>
    <t>Tee c/reductor 90 x 50 x 90 - electrofusion PN 16</t>
  </si>
  <si>
    <t>05.04.01.05.43</t>
  </si>
  <si>
    <t>05.04.01.05.44</t>
  </si>
  <si>
    <t>05.04.01.05.45</t>
  </si>
  <si>
    <t>05.04.01.05.46</t>
  </si>
  <si>
    <t>Tee c/reductor 75 x 50 x 75 - electrofusion PN 16</t>
  </si>
  <si>
    <t>05.04.01.05.47</t>
  </si>
  <si>
    <t>05.04.01.05.48</t>
  </si>
  <si>
    <t>05.04.01.05.49</t>
  </si>
  <si>
    <t>Tee c/reductor 63 x 25 x 63 - electrofusion PN 16</t>
  </si>
  <si>
    <t>05.04.01.05.50</t>
  </si>
  <si>
    <t>05.04.01.05.51</t>
  </si>
  <si>
    <t>05.04.01.05.52</t>
  </si>
  <si>
    <t>05.04.01.05.53</t>
  </si>
  <si>
    <t>05.04.01.05.54</t>
  </si>
  <si>
    <t>05.04.01.05.55</t>
  </si>
  <si>
    <t>05.04.01.05.56</t>
  </si>
  <si>
    <t>05.04.01.05.57</t>
  </si>
  <si>
    <t>05.04.01.05.58</t>
  </si>
  <si>
    <t>05.04.01.05.59</t>
  </si>
  <si>
    <t>05.04.01.06</t>
  </si>
  <si>
    <t>05.04.01.06.01</t>
  </si>
  <si>
    <t>05.04.01.06.02</t>
  </si>
  <si>
    <t>05.04.01.06.03</t>
  </si>
  <si>
    <t>05.04.01.06.04</t>
  </si>
  <si>
    <t>05.04.01.06.05</t>
  </si>
  <si>
    <t>05.04.01.06.06</t>
  </si>
  <si>
    <t>05.04.01.06.07</t>
  </si>
  <si>
    <t>05.04.01.06.08</t>
  </si>
  <si>
    <t>EMPALME Nro 24</t>
  </si>
  <si>
    <t>05.04.01.06.09</t>
  </si>
  <si>
    <t>EMPALME Nro 42</t>
  </si>
  <si>
    <t>05.04.01.06.10</t>
  </si>
  <si>
    <t>EMPALME Nro 43</t>
  </si>
  <si>
    <t>05.04.01.06.11</t>
  </si>
  <si>
    <t>EMPALME Nro 44</t>
  </si>
  <si>
    <t>05.04.01.06.12</t>
  </si>
  <si>
    <t>EMPALME Nro 48</t>
  </si>
  <si>
    <t>05.04.01.06.13</t>
  </si>
  <si>
    <t>EMPALME Nro 52</t>
  </si>
  <si>
    <t>05.04.01.06.14</t>
  </si>
  <si>
    <t>EMPALME Nro 57</t>
  </si>
  <si>
    <t>05.04.01.06.15</t>
  </si>
  <si>
    <t>05.04.01.06.16</t>
  </si>
  <si>
    <t>EMPALME Nro 89</t>
  </si>
  <si>
    <t>05.04.01.06.17</t>
  </si>
  <si>
    <t>EMPALME Nro 99</t>
  </si>
  <si>
    <t>05.04.01.06.18</t>
  </si>
  <si>
    <t>EMPALME Nro 107</t>
  </si>
  <si>
    <t>05.04.01.06.19</t>
  </si>
  <si>
    <t>05.04.01.06.20</t>
  </si>
  <si>
    <t>EMPALME Nro 115</t>
  </si>
  <si>
    <t>05.04.01.06.21</t>
  </si>
  <si>
    <t>EMPALME Nro 123</t>
  </si>
  <si>
    <t>05.04.01.06.22</t>
  </si>
  <si>
    <t>EMPALME Nro 124</t>
  </si>
  <si>
    <t>05.04.01.06.23</t>
  </si>
  <si>
    <t>EMPALME Nro 140</t>
  </si>
  <si>
    <t>05.04.01.06.24</t>
  </si>
  <si>
    <t>EMPALME Nro 141</t>
  </si>
  <si>
    <t>05.04.01.06.25</t>
  </si>
  <si>
    <t>EMPALME Nro 143</t>
  </si>
  <si>
    <t>05.04.01.06.26</t>
  </si>
  <si>
    <t>EMPALME Nro 144</t>
  </si>
  <si>
    <t>05.04.01.06.27</t>
  </si>
  <si>
    <t>EMPALME Nro 146</t>
  </si>
  <si>
    <t>05.04.01.06.28</t>
  </si>
  <si>
    <t>EMPALME Nro 147</t>
  </si>
  <si>
    <t>05.04.01.06.29</t>
  </si>
  <si>
    <t>EMPALME Nro 149</t>
  </si>
  <si>
    <t>05.04.01.06.30</t>
  </si>
  <si>
    <t>EMPALME Nro 150</t>
  </si>
  <si>
    <t>05.04.01.06.31</t>
  </si>
  <si>
    <t>EMPALME Nro 151</t>
  </si>
  <si>
    <t>05.04.01.06.32</t>
  </si>
  <si>
    <t>EMPALME Nro 152</t>
  </si>
  <si>
    <t>05.04.01.06.33</t>
  </si>
  <si>
    <t>EMPALME Nro 154</t>
  </si>
  <si>
    <t>05.04.01.06.34</t>
  </si>
  <si>
    <t>EMPALME Nro 156</t>
  </si>
  <si>
    <t>05.04.01.06.35</t>
  </si>
  <si>
    <t>EMPALME Nro 157</t>
  </si>
  <si>
    <t>05.04.01.06.36</t>
  </si>
  <si>
    <t>EMPALME Nro 158</t>
  </si>
  <si>
    <t>05.04.01.06.37</t>
  </si>
  <si>
    <t>EMPALME Nro 159</t>
  </si>
  <si>
    <t>05.04.01.06.38</t>
  </si>
  <si>
    <t>EMPALME Nro 160</t>
  </si>
  <si>
    <t>05.04.01.06.39</t>
  </si>
  <si>
    <t>EMPALME Nro 161</t>
  </si>
  <si>
    <t>05.04.01.06.40</t>
  </si>
  <si>
    <t>EMPALME Nro 162</t>
  </si>
  <si>
    <t>05.04.01.06.41</t>
  </si>
  <si>
    <t>EMPALME Nro 163</t>
  </si>
  <si>
    <t>05.04.01.06.42</t>
  </si>
  <si>
    <t>EMPALME Nro 164</t>
  </si>
  <si>
    <t>05.04.01.06.43</t>
  </si>
  <si>
    <t>EMPALME Nro 165</t>
  </si>
  <si>
    <t>05.04.01.06.44</t>
  </si>
  <si>
    <t>EMPALME Nro 166</t>
  </si>
  <si>
    <t>05.04.01.06.45</t>
  </si>
  <si>
    <t>EMPALME Nro 167</t>
  </si>
  <si>
    <t>05.04.01.06.46</t>
  </si>
  <si>
    <t>EMPALME Nro 169</t>
  </si>
  <si>
    <t>05.04.01.06.47</t>
  </si>
  <si>
    <t>EMPALME Nro 170</t>
  </si>
  <si>
    <t>05.04.01.06.48</t>
  </si>
  <si>
    <t>EMPALME Nro 171</t>
  </si>
  <si>
    <t>05.04.01.06.49</t>
  </si>
  <si>
    <t>EMPALME Nro 172</t>
  </si>
  <si>
    <t>05.04.01.06.50</t>
  </si>
  <si>
    <t>EMPALME Nro 173</t>
  </si>
  <si>
    <t>05.04.01.06.51</t>
  </si>
  <si>
    <t>EMPALME Nro 174</t>
  </si>
  <si>
    <t>05.04.01.06.52</t>
  </si>
  <si>
    <t>EMPALME Nro 175</t>
  </si>
  <si>
    <t>05.04.01.06.53</t>
  </si>
  <si>
    <t>EMPALME Nro 176</t>
  </si>
  <si>
    <t>05.04.01.06.54</t>
  </si>
  <si>
    <t>EMPALME Nro 177</t>
  </si>
  <si>
    <t>05.04.01.06.55</t>
  </si>
  <si>
    <t>EMPALME Nro 178</t>
  </si>
  <si>
    <t>05.04.01.06.56</t>
  </si>
  <si>
    <t>EMPALME Nro 179</t>
  </si>
  <si>
    <t>05.04.01.06.57</t>
  </si>
  <si>
    <t>05.04.01.06.58</t>
  </si>
  <si>
    <t>05.04.01.06.59</t>
  </si>
  <si>
    <t>EMPALME Nro 182</t>
  </si>
  <si>
    <t>05.04.01.06.60</t>
  </si>
  <si>
    <t>EMPALME Nro 183</t>
  </si>
  <si>
    <t>05.04.01.06.61</t>
  </si>
  <si>
    <t>EMPALME Nro 184</t>
  </si>
  <si>
    <t>05.04.01.06.62</t>
  </si>
  <si>
    <t>EMPALME Nro 185</t>
  </si>
  <si>
    <t>05.04.01.06.63</t>
  </si>
  <si>
    <t>EMPALME Nro 186</t>
  </si>
  <si>
    <t>05.04.01.06.64</t>
  </si>
  <si>
    <t>EMPALME Nro 187</t>
  </si>
  <si>
    <t>05.04.01.06.65</t>
  </si>
  <si>
    <t>EMPALME Nro 188</t>
  </si>
  <si>
    <t>05.04.01.06.66</t>
  </si>
  <si>
    <t>EMPALME Nro 189</t>
  </si>
  <si>
    <t>05.04.01.06.67</t>
  </si>
  <si>
    <t>EMPALME Nro 190</t>
  </si>
  <si>
    <t>05.04.01.06.68</t>
  </si>
  <si>
    <t>EMPALME Nro 191</t>
  </si>
  <si>
    <t>05.04.01.06.69</t>
  </si>
  <si>
    <t>EMPALME Nro 192</t>
  </si>
  <si>
    <t>05.04.01.06.70</t>
  </si>
  <si>
    <t>EMPALME Nro 193</t>
  </si>
  <si>
    <t>05.04.01.06.71</t>
  </si>
  <si>
    <t>EMPALME Nro 194</t>
  </si>
  <si>
    <t>05.04.01.06.72</t>
  </si>
  <si>
    <t>EMPALME Nro 203</t>
  </si>
  <si>
    <t>05.04.01.06.73</t>
  </si>
  <si>
    <t>EMPALME Nro 204</t>
  </si>
  <si>
    <t>05.04.01.06.74</t>
  </si>
  <si>
    <t>EMPALME Nro 205</t>
  </si>
  <si>
    <t>05.04.01.06.75</t>
  </si>
  <si>
    <t>EMPALME Nro 206</t>
  </si>
  <si>
    <t>05.04.01.06.76</t>
  </si>
  <si>
    <t>EMPALME Nro 207</t>
  </si>
  <si>
    <t>05.04.01.06.77</t>
  </si>
  <si>
    <t>EMPALME Nro 208</t>
  </si>
  <si>
    <t>05.04.01.07</t>
  </si>
  <si>
    <t>05.04.01.07.01</t>
  </si>
  <si>
    <t>05.04.01.07.01.01</t>
  </si>
  <si>
    <t>05.04.01.07.01.02</t>
  </si>
  <si>
    <t>05.04.01.07.01.03</t>
  </si>
  <si>
    <t>05.04.01.07.01.04</t>
  </si>
  <si>
    <t>05.04.01.07.01.05</t>
  </si>
  <si>
    <t>05.04.01.07.01.06</t>
  </si>
  <si>
    <t>Suministro e instalacion de valvula compuerta para tuberia HDPE DN 50 mm</t>
  </si>
  <si>
    <t>05.04.01.07.02</t>
  </si>
  <si>
    <t>05.04.01.07.02.01</t>
  </si>
  <si>
    <t>05.04.01.07.02.02</t>
  </si>
  <si>
    <t>05.04.01.07.02.03</t>
  </si>
  <si>
    <t>05.04.01.07.02.04</t>
  </si>
  <si>
    <t>Cámara tipo circular DI=1,5 m p/válvula  aire t.rocoso s/exp. 1,76 - 2,00 m prof. (C-PV)</t>
  </si>
  <si>
    <t>05.04.01.07.02.05</t>
  </si>
  <si>
    <t>05.04.01.07.02.06</t>
  </si>
  <si>
    <t>05.04.01.07.02.07</t>
  </si>
  <si>
    <t>05.04.01.07.02.08</t>
  </si>
  <si>
    <t>05.04.01.07.02.09</t>
  </si>
  <si>
    <t>05.04.01.07.02.10</t>
  </si>
  <si>
    <t>05.04.01.07.03</t>
  </si>
  <si>
    <t>05.04.01.07.03.01</t>
  </si>
  <si>
    <t>05.04.01.07.03.02</t>
  </si>
  <si>
    <t>05.04.01.07.03.03</t>
  </si>
  <si>
    <t>05.04.01.07.03.04</t>
  </si>
  <si>
    <t>Cámara tipo circular DI=1,5 m p/válvula  purga t.rocoso s/exp. 2,01 - 2,50 m prof (C-PV)</t>
  </si>
  <si>
    <t>05.04.01.07.03.05</t>
  </si>
  <si>
    <t>05.04.01.07.03.06</t>
  </si>
  <si>
    <t>05.04.01.07.03.07</t>
  </si>
  <si>
    <t>05.04.01.07.03.08</t>
  </si>
  <si>
    <t>05.04.01.07.03.09</t>
  </si>
  <si>
    <t>05.04.01.07.03.10</t>
  </si>
  <si>
    <t>05.04.01.07.03.11</t>
  </si>
  <si>
    <t>05.04.01.07.03.12</t>
  </si>
  <si>
    <t>05.04.01.07.03.13</t>
  </si>
  <si>
    <t>05.04.01.07.03.14</t>
  </si>
  <si>
    <t>05.04.01.07.04</t>
  </si>
  <si>
    <t>05.04.01.07.04.01</t>
  </si>
  <si>
    <t>05.04.01.07.04.02</t>
  </si>
  <si>
    <t>05.04.01.07.05</t>
  </si>
  <si>
    <t>05.04.01.07.05.01</t>
  </si>
  <si>
    <t>05.04.01.07.05.02</t>
  </si>
  <si>
    <t>Cámara tipo circular DI=1,5 m p/data logger t.rocoso de 2,01 - 2,50 m prof. (C-PV)</t>
  </si>
  <si>
    <t>05.04.01.07.05.03</t>
  </si>
  <si>
    <t>05.04.01.07.05.04</t>
  </si>
  <si>
    <t>05.04.01.08</t>
  </si>
  <si>
    <t>05.04.01.08.01</t>
  </si>
  <si>
    <t>05.04.01.08.02</t>
  </si>
  <si>
    <t>05.04.01.08.03</t>
  </si>
  <si>
    <t>05.04.01.08.04</t>
  </si>
  <si>
    <t>05.04.01.08.05</t>
  </si>
  <si>
    <t>05.04.01.08.06</t>
  </si>
  <si>
    <t>05.04.01.08.07</t>
  </si>
  <si>
    <t>05.04.02.01</t>
  </si>
  <si>
    <t>05.04.02.01.01</t>
  </si>
  <si>
    <t>05.04.02.01.02</t>
  </si>
  <si>
    <t>05.04.02.01.03</t>
  </si>
  <si>
    <t>05.04.02.01.04</t>
  </si>
  <si>
    <t>05.04.02.01.05</t>
  </si>
  <si>
    <t>05.04.02.02</t>
  </si>
  <si>
    <t>05.04.02.02.01</t>
  </si>
  <si>
    <t>05.04.02.02.02</t>
  </si>
  <si>
    <t>05.04.02.02.03</t>
  </si>
  <si>
    <t>05.04.02.02.04</t>
  </si>
  <si>
    <t>05.04.02.02.05</t>
  </si>
  <si>
    <t>05.04.02.02.06</t>
  </si>
  <si>
    <t>05.04.02.02.07</t>
  </si>
  <si>
    <t>05.04.02.02.08</t>
  </si>
  <si>
    <t>05.04.02.03</t>
  </si>
  <si>
    <t>05.04.02.03.01</t>
  </si>
  <si>
    <t>05.04.02.03.02</t>
  </si>
  <si>
    <t>05.04.02.03.03</t>
  </si>
  <si>
    <t>05.04.02.03.04</t>
  </si>
  <si>
    <t>05.04.02.03.05</t>
  </si>
  <si>
    <t>05.04.02.03.06</t>
  </si>
  <si>
    <t>05.04.02.03.07</t>
  </si>
  <si>
    <t>05.04.02.03.08</t>
  </si>
  <si>
    <t>05.04.02.03.09</t>
  </si>
  <si>
    <t>05.04.02.03.10</t>
  </si>
  <si>
    <t>05.04.02.03.11</t>
  </si>
  <si>
    <t>05.04.02.03.12</t>
  </si>
  <si>
    <t>05.04.02.03.13</t>
  </si>
  <si>
    <t>05.04.02.03.14</t>
  </si>
  <si>
    <t>05.04.02.03.15</t>
  </si>
  <si>
    <t>05.04.02.04</t>
  </si>
  <si>
    <t>05.04.02.04.01</t>
  </si>
  <si>
    <t>Suministro e instalacion de tuberias y accesorios Conexion Tipo I - Sector 278</t>
  </si>
  <si>
    <t>05.04.02.04.02</t>
  </si>
  <si>
    <t>Suministro e instalacion de tuberias y accesorios Conexion Tipo II - Sector 278</t>
  </si>
  <si>
    <t>05.04.02.04.03</t>
  </si>
  <si>
    <t>Suministro e instalacion de tuberias y accesorios Conexion Tipo III - Sector 278</t>
  </si>
  <si>
    <t>05.04.02.04.04</t>
  </si>
  <si>
    <t>Suministro e instalacion de tuberias y accesorios Conexion Tipo V - Sector 278</t>
  </si>
  <si>
    <t>05.04.02.04.05</t>
  </si>
  <si>
    <t>Suministro e instalacion de tuberias y accesorios Conexion Tipo VI - Sector 278</t>
  </si>
  <si>
    <t>05.04.02.05</t>
  </si>
  <si>
    <t>05.04.02.05.01</t>
  </si>
  <si>
    <t>05.04.02.05.02</t>
  </si>
  <si>
    <t>05.04.02.05.03</t>
  </si>
  <si>
    <t>05.04.02.05.04</t>
  </si>
  <si>
    <t>05.04.02.05.05</t>
  </si>
  <si>
    <t>05.04.02.05.06</t>
  </si>
  <si>
    <t>05.04.02.05.07</t>
  </si>
  <si>
    <t>05.04.02.05.08</t>
  </si>
  <si>
    <t>05.04.02.05.09</t>
  </si>
  <si>
    <t>05.04.02.05.10</t>
  </si>
  <si>
    <t>05.04.02.05.11</t>
  </si>
  <si>
    <t>05.04.02.05.12</t>
  </si>
  <si>
    <t>05.04.02.06</t>
  </si>
  <si>
    <t>05.04.02.06.01</t>
  </si>
  <si>
    <t>05.04.02.06.02</t>
  </si>
  <si>
    <t>05.04.02.06.03</t>
  </si>
  <si>
    <t>05.04.02.06.04</t>
  </si>
  <si>
    <t>05.04.02.06.05</t>
  </si>
  <si>
    <t>05.04.02.06.06</t>
  </si>
  <si>
    <t>05.04.02.07</t>
  </si>
  <si>
    <t>05.04.02.07.01</t>
  </si>
  <si>
    <t>05.04.02.07.02</t>
  </si>
  <si>
    <t>05.04.02.08</t>
  </si>
  <si>
    <t>05.04.02.08.01</t>
  </si>
  <si>
    <t>05.04.02.08.02</t>
  </si>
  <si>
    <t>05.04.02.08.03</t>
  </si>
  <si>
    <t>05.04.02.08.04</t>
  </si>
  <si>
    <t>05.05</t>
  </si>
  <si>
    <t>05.05.01.01</t>
  </si>
  <si>
    <t>05.05.01.01.01</t>
  </si>
  <si>
    <t>05.05.01.01.02</t>
  </si>
  <si>
    <t>05.05.01.01.03</t>
  </si>
  <si>
    <t>Proteccion de postes para alumbrado</t>
  </si>
  <si>
    <t>05.05.01.01.04</t>
  </si>
  <si>
    <t>05.05.01.01.05</t>
  </si>
  <si>
    <t>05.05.01.01.06</t>
  </si>
  <si>
    <t>05.05.01.02</t>
  </si>
  <si>
    <t>05.05.01.02.01</t>
  </si>
  <si>
    <t>05.05.01.02.01.01</t>
  </si>
  <si>
    <t>05.05.01.02.01.02</t>
  </si>
  <si>
    <t>05.05.01.02.01.03</t>
  </si>
  <si>
    <t>05.05.01.02.01.04</t>
  </si>
  <si>
    <t>05.05.01.02.01.05</t>
  </si>
  <si>
    <t>05.05.01.02.02</t>
  </si>
  <si>
    <t>05.05.01.02.02.01</t>
  </si>
  <si>
    <t>05.05.01.02.02.02</t>
  </si>
  <si>
    <t>05.05.01.03</t>
  </si>
  <si>
    <t>05.05.01.03.01</t>
  </si>
  <si>
    <t>05.05.01.03.01.01</t>
  </si>
  <si>
    <t>05.05.01.03.01.02</t>
  </si>
  <si>
    <t>05.05.01.03.01.03</t>
  </si>
  <si>
    <t>05.05.01.03.01.04</t>
  </si>
  <si>
    <t>05.05.01.03.01.05</t>
  </si>
  <si>
    <t>05.05.01.03.01.06</t>
  </si>
  <si>
    <t>05.05.01.03.01.07</t>
  </si>
  <si>
    <t>05.05.01.03.01.08</t>
  </si>
  <si>
    <t>05.05.01.03.01.09</t>
  </si>
  <si>
    <t>05.05.01.03.01.10</t>
  </si>
  <si>
    <t>05.05.01.03.01.11</t>
  </si>
  <si>
    <t>05.05.01.03.01.12</t>
  </si>
  <si>
    <t>05.05.01.03.01.13</t>
  </si>
  <si>
    <t>05.05.01.03.01.14</t>
  </si>
  <si>
    <t>05.05.01.03.01.15</t>
  </si>
  <si>
    <t>05.05.01.03.01.16</t>
  </si>
  <si>
    <t>05.05.01.03.01.17</t>
  </si>
  <si>
    <t>05.05.01.03.01.18</t>
  </si>
  <si>
    <t>05.05.01.03.02</t>
  </si>
  <si>
    <t>05.05.01.03.02.01</t>
  </si>
  <si>
    <t>05.05.01.03.02.02</t>
  </si>
  <si>
    <t>05.05.01.03.02.03</t>
  </si>
  <si>
    <t>05.05.01.03.02.04</t>
  </si>
  <si>
    <t>05.05.01.03.02.05</t>
  </si>
  <si>
    <t>05.05.01.03.02.06</t>
  </si>
  <si>
    <t>05.05.01.03.02.07</t>
  </si>
  <si>
    <t>05.05.01.03.02.08</t>
  </si>
  <si>
    <t>05.05.01.03.02.09</t>
  </si>
  <si>
    <t>05.05.01.03.02.10</t>
  </si>
  <si>
    <t>05.05.01.03.02.11</t>
  </si>
  <si>
    <t>05.05.01.03.02.12</t>
  </si>
  <si>
    <t>05.05.01.03.02.13</t>
  </si>
  <si>
    <t>05.05.01.03.02.14</t>
  </si>
  <si>
    <t>05.05.01.03.02.15</t>
  </si>
  <si>
    <t>05.05.01.03.02.16</t>
  </si>
  <si>
    <t>05.05.01.04</t>
  </si>
  <si>
    <t>05.05.01.04.01</t>
  </si>
  <si>
    <t>05.05.01.04.02</t>
  </si>
  <si>
    <t>05.05.01.04.03</t>
  </si>
  <si>
    <t>05.05.01.04.04</t>
  </si>
  <si>
    <t>05.05.01.04.05</t>
  </si>
  <si>
    <t>05.05.01.04.06</t>
  </si>
  <si>
    <t>05.05.01.04.07</t>
  </si>
  <si>
    <t>05.05.01.04.08</t>
  </si>
  <si>
    <t>05.05.01.04.09</t>
  </si>
  <si>
    <t>05.05.01.04.10</t>
  </si>
  <si>
    <t>05.05.01.04.11</t>
  </si>
  <si>
    <t>05.05.01.04.12</t>
  </si>
  <si>
    <t>05.05.01.04.13</t>
  </si>
  <si>
    <t>05.05.01.04.14</t>
  </si>
  <si>
    <t>05.05.01.04.15</t>
  </si>
  <si>
    <t>05.05.01.04.16</t>
  </si>
  <si>
    <t>05.05.01.04.17</t>
  </si>
  <si>
    <t>05.05.01.04.18</t>
  </si>
  <si>
    <t>05.05.01.04.19</t>
  </si>
  <si>
    <t>05.05.01.04.20</t>
  </si>
  <si>
    <t>05.05.01.05</t>
  </si>
  <si>
    <t>05.05.01.05.01</t>
  </si>
  <si>
    <t>05.05.01.05.02</t>
  </si>
  <si>
    <t>05.05.01.05.03</t>
  </si>
  <si>
    <t>05.05.01.05.04</t>
  </si>
  <si>
    <t>05.05.01.05.05</t>
  </si>
  <si>
    <t>05.05.01.05.06</t>
  </si>
  <si>
    <t>05.05.01.05.07</t>
  </si>
  <si>
    <t>05.05.01.05.08</t>
  </si>
  <si>
    <t>05.05.01.05.09</t>
  </si>
  <si>
    <t>05.05.01.05.10</t>
  </si>
  <si>
    <t>05.05.01.05.11</t>
  </si>
  <si>
    <t>05.05.01.05.12</t>
  </si>
  <si>
    <t>05.05.01.05.13</t>
  </si>
  <si>
    <t>05.05.01.05.14</t>
  </si>
  <si>
    <t>05.05.01.05.15</t>
  </si>
  <si>
    <t>05.05.01.05.16</t>
  </si>
  <si>
    <t>05.05.01.05.17</t>
  </si>
  <si>
    <t>Reduccion HDPE electrofusion DN 160 a 63 mm PN 16</t>
  </si>
  <si>
    <t>05.05.01.05.18</t>
  </si>
  <si>
    <t>05.05.01.05.19</t>
  </si>
  <si>
    <t>05.05.01.05.20</t>
  </si>
  <si>
    <t>05.05.01.05.21</t>
  </si>
  <si>
    <t>05.05.01.05.22</t>
  </si>
  <si>
    <t>05.05.01.05.23</t>
  </si>
  <si>
    <t>05.05.01.05.24</t>
  </si>
  <si>
    <t>05.05.01.05.25</t>
  </si>
  <si>
    <t>05.05.01.05.26</t>
  </si>
  <si>
    <t>05.05.01.05.27</t>
  </si>
  <si>
    <t>05.05.01.05.28</t>
  </si>
  <si>
    <t>05.05.01.05.29</t>
  </si>
  <si>
    <t>05.05.01.05.30</t>
  </si>
  <si>
    <t>05.05.01.05.31</t>
  </si>
  <si>
    <t>05.05.01.05.32</t>
  </si>
  <si>
    <t>05.05.01.05.33</t>
  </si>
  <si>
    <t>05.05.01.05.34</t>
  </si>
  <si>
    <t>05.05.01.05.35</t>
  </si>
  <si>
    <t>05.05.01.05.36</t>
  </si>
  <si>
    <t>05.05.01.05.37</t>
  </si>
  <si>
    <t>05.05.01.05.38</t>
  </si>
  <si>
    <t>05.05.01.05.39</t>
  </si>
  <si>
    <t>05.05.01.05.40</t>
  </si>
  <si>
    <t>05.05.01.05.41</t>
  </si>
  <si>
    <t>05.05.01.05.42</t>
  </si>
  <si>
    <t>05.05.01.05.43</t>
  </si>
  <si>
    <t>05.05.01.05.44</t>
  </si>
  <si>
    <t>05.05.01.05.45</t>
  </si>
  <si>
    <t>05.05.01.05.46</t>
  </si>
  <si>
    <t>05.05.01.05.47</t>
  </si>
  <si>
    <t>05.05.01.05.48</t>
  </si>
  <si>
    <t>05.05.01.05.49</t>
  </si>
  <si>
    <t>05.05.01.05.50</t>
  </si>
  <si>
    <t>05.05.01.05.51</t>
  </si>
  <si>
    <t>05.05.01.05.52</t>
  </si>
  <si>
    <t>05.05.01.05.53</t>
  </si>
  <si>
    <t>05.05.01.05.54</t>
  </si>
  <si>
    <t>05.05.01.06</t>
  </si>
  <si>
    <t>05.05.01.06.01</t>
  </si>
  <si>
    <t>05.05.01.06.01.01</t>
  </si>
  <si>
    <t>05.05.01.06.01.02</t>
  </si>
  <si>
    <t>05.05.01.06.01.03</t>
  </si>
  <si>
    <t>05.05.01.06.01.04</t>
  </si>
  <si>
    <t>05.05.01.06.01.05</t>
  </si>
  <si>
    <t>05.05.01.06.02</t>
  </si>
  <si>
    <t>05.05.01.06.02.01</t>
  </si>
  <si>
    <t>05.05.01.06.02.02</t>
  </si>
  <si>
    <t>05.05.01.06.02.03</t>
  </si>
  <si>
    <t>05.05.01.06.02.04</t>
  </si>
  <si>
    <t>05.05.01.06.02.05</t>
  </si>
  <si>
    <t>05.05.01.06.02.06</t>
  </si>
  <si>
    <t>Suministro instalación hidráulica para válvula de aire DN  50  en línea HDPE DN 90</t>
  </si>
  <si>
    <t>05.05.01.06.02.07</t>
  </si>
  <si>
    <t>05.05.01.06.02.08</t>
  </si>
  <si>
    <t>05.05.01.06.03</t>
  </si>
  <si>
    <t>05.05.01.06.03.01</t>
  </si>
  <si>
    <t>05.05.01.06.03.02</t>
  </si>
  <si>
    <t>05.05.01.06.03.03</t>
  </si>
  <si>
    <t>05.05.01.06.03.04</t>
  </si>
  <si>
    <t>05.05.01.06.03.05</t>
  </si>
  <si>
    <t>05.05.01.06.03.06</t>
  </si>
  <si>
    <t>05.05.01.06.03.07</t>
  </si>
  <si>
    <t>05.05.01.06.03.08</t>
  </si>
  <si>
    <t>05.05.01.06.03.09</t>
  </si>
  <si>
    <t>05.05.01.06.03.10</t>
  </si>
  <si>
    <t>05.05.01.06.03.11</t>
  </si>
  <si>
    <t>05.05.01.06.03.12</t>
  </si>
  <si>
    <t>05.05.01.06.03.13</t>
  </si>
  <si>
    <t>05.05.01.06.04</t>
  </si>
  <si>
    <t>05.05.01.06.04.01</t>
  </si>
  <si>
    <t>05.05.01.06.04.02</t>
  </si>
  <si>
    <t>05.05.01.06.05</t>
  </si>
  <si>
    <t>05.05.01.06.05.01</t>
  </si>
  <si>
    <t>05.05.01.06.05.02</t>
  </si>
  <si>
    <t>05.05.01.06.05.03</t>
  </si>
  <si>
    <t>05.05.01.06.05.04</t>
  </si>
  <si>
    <t>05.05.01.06.05.05</t>
  </si>
  <si>
    <t>Suministro e instalacion de camara p/data logger DN 63</t>
  </si>
  <si>
    <t>05.05.01.07</t>
  </si>
  <si>
    <t>05.05.01.07.01</t>
  </si>
  <si>
    <t>05.05.01.07.02</t>
  </si>
  <si>
    <t>05.05.01.07.03</t>
  </si>
  <si>
    <t>05.05.01.07.04</t>
  </si>
  <si>
    <t>05.05.01.07.05</t>
  </si>
  <si>
    <t>05.05.01.07.06</t>
  </si>
  <si>
    <t>05.05.01.07.07</t>
  </si>
  <si>
    <t>05.05.02.01</t>
  </si>
  <si>
    <t>05.05.02.01.01</t>
  </si>
  <si>
    <t>05.05.02.01.02</t>
  </si>
  <si>
    <t>05.05.02.01.03</t>
  </si>
  <si>
    <t>05.05.02.01.04</t>
  </si>
  <si>
    <t>05.05.02.01.05</t>
  </si>
  <si>
    <t>05.05.02.02</t>
  </si>
  <si>
    <t>05.05.02.02.01</t>
  </si>
  <si>
    <t>05.05.02.02.02</t>
  </si>
  <si>
    <t>05.05.02.02.03</t>
  </si>
  <si>
    <t>05.05.02.02.04</t>
  </si>
  <si>
    <t>05.05.02.02.05</t>
  </si>
  <si>
    <t>05.05.02.02.06</t>
  </si>
  <si>
    <t>05.05.02.02.07</t>
  </si>
  <si>
    <t>05.05.02.02.08</t>
  </si>
  <si>
    <t>05.05.02.03</t>
  </si>
  <si>
    <t>05.05.02.03.01</t>
  </si>
  <si>
    <t>05.05.02.03.02</t>
  </si>
  <si>
    <t>05.05.02.03.03</t>
  </si>
  <si>
    <t>05.05.02.03.04</t>
  </si>
  <si>
    <t>05.05.02.03.05</t>
  </si>
  <si>
    <t>05.05.02.03.06</t>
  </si>
  <si>
    <t>05.05.02.03.07</t>
  </si>
  <si>
    <t>05.05.02.03.08</t>
  </si>
  <si>
    <t>05.05.02.03.09</t>
  </si>
  <si>
    <t>05.05.02.03.10</t>
  </si>
  <si>
    <t>05.05.02.03.11</t>
  </si>
  <si>
    <t>05.05.02.03.12</t>
  </si>
  <si>
    <t>05.05.02.03.13</t>
  </si>
  <si>
    <t>05.05.02.03.14</t>
  </si>
  <si>
    <t>05.05.02.03.15</t>
  </si>
  <si>
    <t>05.05.02.04</t>
  </si>
  <si>
    <t>05.05.02.04.01</t>
  </si>
  <si>
    <t>Suministro e instalacion de tuberias y accesorios Conexion Tipo I - Sector 279</t>
  </si>
  <si>
    <t>05.05.02.04.02</t>
  </si>
  <si>
    <t>Suministro e instalacion de tuberias y accesorios Conexion Tipo II - Sector 279</t>
  </si>
  <si>
    <t>05.05.02.04.03</t>
  </si>
  <si>
    <t>Suministro e instalacion de tuberias y accesorios Conexion Tipo III - Sector 279</t>
  </si>
  <si>
    <t>05.05.02.04.04</t>
  </si>
  <si>
    <t>Suministro e instalacion de tuberias y accesorios Conexion Tipo IV - Sector 279</t>
  </si>
  <si>
    <t>05.05.02.04.05</t>
  </si>
  <si>
    <t>Suministro e instalacion de tuberias y accesorios Conexion Tipo V - Sector 279</t>
  </si>
  <si>
    <t>05.05.02.04.06</t>
  </si>
  <si>
    <t>Suministro e instalacion de tuberias y accesorios Conexion Tipo VI - Sector 279</t>
  </si>
  <si>
    <t>05.05.02.05</t>
  </si>
  <si>
    <t>05.05.02.05.01</t>
  </si>
  <si>
    <t>05.05.02.05.02</t>
  </si>
  <si>
    <t>05.05.02.05.03</t>
  </si>
  <si>
    <t>05.05.02.05.04</t>
  </si>
  <si>
    <t>05.05.02.05.05</t>
  </si>
  <si>
    <t>05.05.02.05.06</t>
  </si>
  <si>
    <t>05.05.02.05.07</t>
  </si>
  <si>
    <t>05.05.02.05.08</t>
  </si>
  <si>
    <t>05.05.02.05.09</t>
  </si>
  <si>
    <t>05.05.02.05.10</t>
  </si>
  <si>
    <t>05.05.02.05.11</t>
  </si>
  <si>
    <t>05.05.02.05.12</t>
  </si>
  <si>
    <t>05.05.02.06</t>
  </si>
  <si>
    <t>05.05.02.06.01</t>
  </si>
  <si>
    <t>05.05.02.06.02</t>
  </si>
  <si>
    <t>05.05.02.06.03</t>
  </si>
  <si>
    <t>05.05.02.06.04</t>
  </si>
  <si>
    <t>05.05.02.06.05</t>
  </si>
  <si>
    <t>05.05.02.06.06</t>
  </si>
  <si>
    <t>05.05.02.07</t>
  </si>
  <si>
    <t>05.05.02.07.01</t>
  </si>
  <si>
    <t>05.05.02.07.02</t>
  </si>
  <si>
    <t>05.05.02.08</t>
  </si>
  <si>
    <t>05.05.02.08.01</t>
  </si>
  <si>
    <t>05.05.02.08.02</t>
  </si>
  <si>
    <t>05.05.02.08.03</t>
  </si>
  <si>
    <t>05.05.02.08.04</t>
  </si>
  <si>
    <t>05.06</t>
  </si>
  <si>
    <t>05.06.01.01</t>
  </si>
  <si>
    <t>05.06.01.01.01</t>
  </si>
  <si>
    <t>05.06.01.01.02</t>
  </si>
  <si>
    <t>05.06.01.01.03</t>
  </si>
  <si>
    <t>05.06.01.01.04</t>
  </si>
  <si>
    <t>05.06.01.01.05</t>
  </si>
  <si>
    <t>05.06.01.01.06</t>
  </si>
  <si>
    <t>05.06.01.01.07</t>
  </si>
  <si>
    <t>05.06.01.01.08</t>
  </si>
  <si>
    <t>05.06.01.02</t>
  </si>
  <si>
    <t>05.06.01.02.01</t>
  </si>
  <si>
    <t>05.06.01.02.01.01</t>
  </si>
  <si>
    <t>05.06.01.02.01.02</t>
  </si>
  <si>
    <t>05.06.01.02.01.03</t>
  </si>
  <si>
    <t>05.06.01.02.02</t>
  </si>
  <si>
    <t>05.06.01.02.02.01</t>
  </si>
  <si>
    <t>05.06.01.02.02.02</t>
  </si>
  <si>
    <t>05.06.01.02.02.03</t>
  </si>
  <si>
    <t>05.06.01.03</t>
  </si>
  <si>
    <t>05.06.01.03.01</t>
  </si>
  <si>
    <t>05.06.01.03.01.01</t>
  </si>
  <si>
    <t>05.06.01.03.01.02</t>
  </si>
  <si>
    <t>05.06.01.03.01.03</t>
  </si>
  <si>
    <t>05.06.01.03.01.04</t>
  </si>
  <si>
    <t>05.06.01.03.01.05</t>
  </si>
  <si>
    <t>05.06.01.03.01.06</t>
  </si>
  <si>
    <t>05.06.01.03.01.07</t>
  </si>
  <si>
    <t>05.06.01.03.01.08</t>
  </si>
  <si>
    <t>05.06.01.03.01.09</t>
  </si>
  <si>
    <t>05.06.01.03.01.10</t>
  </si>
  <si>
    <t>05.06.01.03.01.11</t>
  </si>
  <si>
    <t>05.06.01.03.01.12</t>
  </si>
  <si>
    <t>05.06.01.03.01.13</t>
  </si>
  <si>
    <t>05.06.01.03.01.14</t>
  </si>
  <si>
    <t>05.06.01.03.01.15</t>
  </si>
  <si>
    <t>05.06.01.03.01.16</t>
  </si>
  <si>
    <t>05.06.01.03.01.17</t>
  </si>
  <si>
    <t>05.06.01.03.01.18</t>
  </si>
  <si>
    <t>05.06.01.03.01.19</t>
  </si>
  <si>
    <t>05.06.01.03.01.20</t>
  </si>
  <si>
    <t>05.06.01.03.01.21</t>
  </si>
  <si>
    <t>05.06.01.03.01.22</t>
  </si>
  <si>
    <t>05.06.01.03.01.23</t>
  </si>
  <si>
    <t>05.06.01.03.02</t>
  </si>
  <si>
    <t>05.06.01.03.02.01</t>
  </si>
  <si>
    <t>05.06.01.03.02.02</t>
  </si>
  <si>
    <t>05.06.01.03.02.03</t>
  </si>
  <si>
    <t>05.06.01.03.02.04</t>
  </si>
  <si>
    <t>05.06.01.03.02.05</t>
  </si>
  <si>
    <t>05.06.01.03.02.06</t>
  </si>
  <si>
    <t>05.06.01.03.02.07</t>
  </si>
  <si>
    <t>05.06.01.03.02.08</t>
  </si>
  <si>
    <t>05.06.01.03.02.09</t>
  </si>
  <si>
    <t>05.06.01.03.02.10</t>
  </si>
  <si>
    <t>05.06.01.04</t>
  </si>
  <si>
    <t>05.06.01.04.01</t>
  </si>
  <si>
    <t>05.06.01.04.02</t>
  </si>
  <si>
    <t>05.06.01.04.03</t>
  </si>
  <si>
    <t>05.06.01.04.04</t>
  </si>
  <si>
    <t>05.06.01.04.05</t>
  </si>
  <si>
    <t>05.06.01.04.06</t>
  </si>
  <si>
    <t>05.06.01.04.07</t>
  </si>
  <si>
    <t>05.06.01.04.08</t>
  </si>
  <si>
    <t>05.06.01.04.09</t>
  </si>
  <si>
    <t>05.06.01.04.10</t>
  </si>
  <si>
    <t>05.06.01.04.11</t>
  </si>
  <si>
    <t>05.06.01.04.12</t>
  </si>
  <si>
    <t>05.06.01.04.13</t>
  </si>
  <si>
    <t>05.06.01.04.14</t>
  </si>
  <si>
    <t>05.06.01.04.15</t>
  </si>
  <si>
    <t>05.06.01.04.16</t>
  </si>
  <si>
    <t>05.06.01.04.17</t>
  </si>
  <si>
    <t>05.06.01.04.18</t>
  </si>
  <si>
    <t>05.06.01.04.19</t>
  </si>
  <si>
    <t>05.06.01.04.20</t>
  </si>
  <si>
    <t>05.06.01.04.21</t>
  </si>
  <si>
    <t>05.06.01.04.22</t>
  </si>
  <si>
    <t>05.06.01.05</t>
  </si>
  <si>
    <t>05.06.01.05.01</t>
  </si>
  <si>
    <t>05.06.01.05.02</t>
  </si>
  <si>
    <t>05.06.01.05.03</t>
  </si>
  <si>
    <t>05.06.01.05.04</t>
  </si>
  <si>
    <t>05.06.01.05.05</t>
  </si>
  <si>
    <t>05.06.01.05.06</t>
  </si>
  <si>
    <t>05.06.01.05.07</t>
  </si>
  <si>
    <t>05.06.01.05.08</t>
  </si>
  <si>
    <t>05.06.01.05.09</t>
  </si>
  <si>
    <t>05.06.01.05.10</t>
  </si>
  <si>
    <t>05.06.01.05.11</t>
  </si>
  <si>
    <t>05.06.01.05.12</t>
  </si>
  <si>
    <t>05.06.01.05.13</t>
  </si>
  <si>
    <t>05.06.01.05.14</t>
  </si>
  <si>
    <t>05.06.01.05.15</t>
  </si>
  <si>
    <t>05.06.01.05.16</t>
  </si>
  <si>
    <t>05.06.01.05.17</t>
  </si>
  <si>
    <t>05.06.01.05.18</t>
  </si>
  <si>
    <t>05.06.01.05.19</t>
  </si>
  <si>
    <t>Reduccion HDPE termofusion DN 160  a 75 mm PN 10</t>
  </si>
  <si>
    <t>05.06.01.05.20</t>
  </si>
  <si>
    <t>05.06.01.05.21</t>
  </si>
  <si>
    <t>05.06.01.05.22</t>
  </si>
  <si>
    <t>05.06.01.05.23</t>
  </si>
  <si>
    <t>05.06.01.05.24</t>
  </si>
  <si>
    <t>05.06.01.05.25</t>
  </si>
  <si>
    <t>05.06.01.05.26</t>
  </si>
  <si>
    <t>05.06.01.05.27</t>
  </si>
  <si>
    <t>05.06.01.05.28</t>
  </si>
  <si>
    <t>05.06.01.05.29</t>
  </si>
  <si>
    <t>05.06.01.05.30</t>
  </si>
  <si>
    <t>05.06.01.05.31</t>
  </si>
  <si>
    <t>05.06.01.05.32</t>
  </si>
  <si>
    <t>05.06.01.05.33</t>
  </si>
  <si>
    <t>05.06.01.05.34</t>
  </si>
  <si>
    <t>05.06.01.05.35</t>
  </si>
  <si>
    <t>05.06.01.05.36</t>
  </si>
  <si>
    <t>05.06.01.05.37</t>
  </si>
  <si>
    <t>05.06.01.05.38</t>
  </si>
  <si>
    <t>05.06.01.05.39</t>
  </si>
  <si>
    <t>05.06.01.05.40</t>
  </si>
  <si>
    <t>05.06.01.05.41</t>
  </si>
  <si>
    <t>05.06.01.05.42</t>
  </si>
  <si>
    <t>05.06.01.05.43</t>
  </si>
  <si>
    <t>05.06.01.05.44</t>
  </si>
  <si>
    <t>05.06.01.05.45</t>
  </si>
  <si>
    <t>05.06.01.05.46</t>
  </si>
  <si>
    <t>05.06.01.05.47</t>
  </si>
  <si>
    <t>05.06.01.05.48</t>
  </si>
  <si>
    <t>05.06.01.05.49</t>
  </si>
  <si>
    <t>05.06.01.05.50</t>
  </si>
  <si>
    <t>Tee c/reductor 63 x 50 x 63 - electrofusion PN 16</t>
  </si>
  <si>
    <t>05.06.01.05.51</t>
  </si>
  <si>
    <t>05.06.01.05.52</t>
  </si>
  <si>
    <t>05.06.01.05.53</t>
  </si>
  <si>
    <t>05.06.01.05.54</t>
  </si>
  <si>
    <t>05.06.01.05.55</t>
  </si>
  <si>
    <t>05.06.01.05.56</t>
  </si>
  <si>
    <t>05.06.01.05.57</t>
  </si>
  <si>
    <t>05.06.01.05.58</t>
  </si>
  <si>
    <t>05.06.01.05.59</t>
  </si>
  <si>
    <t>05.06.01.05.60</t>
  </si>
  <si>
    <t>05.06.01.05.61</t>
  </si>
  <si>
    <t>05.06.01.06</t>
  </si>
  <si>
    <t>05.06.01.06.01</t>
  </si>
  <si>
    <t>05.06.01.06.02</t>
  </si>
  <si>
    <t>EMPALME Nro 2</t>
  </si>
  <si>
    <t>05.06.01.06.03</t>
  </si>
  <si>
    <t>05.06.01.06.04</t>
  </si>
  <si>
    <t>05.06.01.06.05</t>
  </si>
  <si>
    <t>05.06.01.06.06</t>
  </si>
  <si>
    <t>05.06.01.06.07</t>
  </si>
  <si>
    <t>EMPALME Nro 10</t>
  </si>
  <si>
    <t>05.06.01.06.08</t>
  </si>
  <si>
    <t>05.06.01.06.09</t>
  </si>
  <si>
    <t>05.06.01.06.10</t>
  </si>
  <si>
    <t>EMPALME Nro 17</t>
  </si>
  <si>
    <t>05.06.01.06.11</t>
  </si>
  <si>
    <t>EMPALME Nro 20</t>
  </si>
  <si>
    <t>05.06.01.06.12</t>
  </si>
  <si>
    <t>05.06.01.06.13</t>
  </si>
  <si>
    <t>EMPALME Nro 25</t>
  </si>
  <si>
    <t>05.06.01.06.14</t>
  </si>
  <si>
    <t>05.06.01.06.15</t>
  </si>
  <si>
    <t>EMPALME Nro 29</t>
  </si>
  <si>
    <t>05.06.01.06.16</t>
  </si>
  <si>
    <t>05.06.01.06.17</t>
  </si>
  <si>
    <t>EMPALME Nro 32</t>
  </si>
  <si>
    <t>05.06.01.06.18</t>
  </si>
  <si>
    <t>EMPALME Nro 35</t>
  </si>
  <si>
    <t>05.06.01.06.19</t>
  </si>
  <si>
    <t>EMPALME Nro 36</t>
  </si>
  <si>
    <t>05.06.01.06.20</t>
  </si>
  <si>
    <t>EMPALME Nro 38</t>
  </si>
  <si>
    <t>05.06.01.06.21</t>
  </si>
  <si>
    <t>05.06.01.06.22</t>
  </si>
  <si>
    <t>05.06.01.06.23</t>
  </si>
  <si>
    <t>EMPALME Nro 64</t>
  </si>
  <si>
    <t>05.06.01.06.24</t>
  </si>
  <si>
    <t>05.06.01.06.25</t>
  </si>
  <si>
    <t>EMPALME Nro 84</t>
  </si>
  <si>
    <t>05.06.01.06.26</t>
  </si>
  <si>
    <t>EMPALME Nro 87</t>
  </si>
  <si>
    <t>05.06.01.06.27</t>
  </si>
  <si>
    <t>EMPALME Nro 98</t>
  </si>
  <si>
    <t>05.06.01.06.28</t>
  </si>
  <si>
    <t>EMPALME Nro 111</t>
  </si>
  <si>
    <t>05.06.01.06.29</t>
  </si>
  <si>
    <t>EMPALME Nro 112</t>
  </si>
  <si>
    <t>05.06.01.06.30</t>
  </si>
  <si>
    <t>EMPALME Nro 113</t>
  </si>
  <si>
    <t>05.06.01.06.31</t>
  </si>
  <si>
    <t>05.06.01.06.32</t>
  </si>
  <si>
    <t>05.06.01.06.33</t>
  </si>
  <si>
    <t>EMPALME Nro 116</t>
  </si>
  <si>
    <t>05.06.01.06.34</t>
  </si>
  <si>
    <t>EMPALME Nro 117</t>
  </si>
  <si>
    <t>05.06.01.06.35</t>
  </si>
  <si>
    <t>EMPALME Nro 118</t>
  </si>
  <si>
    <t>05.06.01.06.36</t>
  </si>
  <si>
    <t>EMPALME Nro 119</t>
  </si>
  <si>
    <t>05.06.01.06.37</t>
  </si>
  <si>
    <t>EMPALME Nro 120</t>
  </si>
  <si>
    <t>05.06.01.06.38</t>
  </si>
  <si>
    <t>EMPALME Nro 121</t>
  </si>
  <si>
    <t>05.06.01.06.39</t>
  </si>
  <si>
    <t>EMPALME Nro 122</t>
  </si>
  <si>
    <t>05.06.01.06.40</t>
  </si>
  <si>
    <t>05.06.01.06.41</t>
  </si>
  <si>
    <t>05.06.01.06.42</t>
  </si>
  <si>
    <t>EMPALME Nro 125</t>
  </si>
  <si>
    <t>05.06.01.06.43</t>
  </si>
  <si>
    <t>EMPALME Nro 126</t>
  </si>
  <si>
    <t>05.06.01.06.44</t>
  </si>
  <si>
    <t>EMPALME Nro 127</t>
  </si>
  <si>
    <t>05.06.01.06.45</t>
  </si>
  <si>
    <t>EMPALME Nro 128</t>
  </si>
  <si>
    <t>05.06.01.06.46</t>
  </si>
  <si>
    <t>EMPALME Nro 129</t>
  </si>
  <si>
    <t>05.06.01.06.47</t>
  </si>
  <si>
    <t>EMPALME Nro 130</t>
  </si>
  <si>
    <t>05.06.01.06.48</t>
  </si>
  <si>
    <t>EMPALME Nro 131</t>
  </si>
  <si>
    <t>05.06.01.06.49</t>
  </si>
  <si>
    <t>EMPALME Nro 132</t>
  </si>
  <si>
    <t>05.06.01.06.50</t>
  </si>
  <si>
    <t>05.06.01.06.51</t>
  </si>
  <si>
    <t>EMPALME Nro 134</t>
  </si>
  <si>
    <t>05.06.01.06.52</t>
  </si>
  <si>
    <t>EMPALME Nro 197</t>
  </si>
  <si>
    <t>05.06.01.06.53</t>
  </si>
  <si>
    <t>05.06.01.06.54</t>
  </si>
  <si>
    <t>EMPALME Nro 210</t>
  </si>
  <si>
    <t>05.06.01.06.55</t>
  </si>
  <si>
    <t>EMPALME Nro 211</t>
  </si>
  <si>
    <t>05.06.01.07</t>
  </si>
  <si>
    <t>05.06.01.07.01</t>
  </si>
  <si>
    <t>05.06.01.07.01.01</t>
  </si>
  <si>
    <t>05.06.01.07.01.02</t>
  </si>
  <si>
    <t>05.06.01.07.01.03</t>
  </si>
  <si>
    <t>05.06.01.07.01.04</t>
  </si>
  <si>
    <t>05.06.01.07.01.05</t>
  </si>
  <si>
    <t>05.06.01.07.01.06</t>
  </si>
  <si>
    <t>05.06.01.07.01.07</t>
  </si>
  <si>
    <t>05.06.01.07.02</t>
  </si>
  <si>
    <t>05.06.01.07.02.01</t>
  </si>
  <si>
    <t>05.06.01.07.02.02</t>
  </si>
  <si>
    <t>05.06.01.07.02.03</t>
  </si>
  <si>
    <t>05.06.01.07.02.04</t>
  </si>
  <si>
    <t>05.06.01.07.02.05</t>
  </si>
  <si>
    <t>Cámara tipo circular DI=1,5 m p/válvula  aire t.rocoso s/exp. 1,76 - 2,00 m prof. (C-PI)</t>
  </si>
  <si>
    <t>05.06.01.07.02.06</t>
  </si>
  <si>
    <t>05.06.01.07.02.07</t>
  </si>
  <si>
    <t>05.06.01.07.02.08</t>
  </si>
  <si>
    <t>Suministro instalación hidráulica para válvula de aire DN  50  en línea HDPE DN 50</t>
  </si>
  <si>
    <t>05.06.01.07.02.09</t>
  </si>
  <si>
    <t>Suministro instalación hidráulica para válvula de aire DN  50  en línea PVC DN 63</t>
  </si>
  <si>
    <t>05.06.01.07.02.10</t>
  </si>
  <si>
    <t>05.06.01.07.02.11</t>
  </si>
  <si>
    <t>Suministro instalación hidráulica para válvula de aire DN  50  en línea PVC DN 75</t>
  </si>
  <si>
    <t>05.06.01.07.02.12</t>
  </si>
  <si>
    <t>05.06.01.07.02.13</t>
  </si>
  <si>
    <t>Suministro instalación hidráulica para válvula de aire DN  50  en línea PVC DN 90</t>
  </si>
  <si>
    <t>05.06.01.07.02.14</t>
  </si>
  <si>
    <t>05.06.01.07.02.15</t>
  </si>
  <si>
    <t>05.06.01.07.02.16</t>
  </si>
  <si>
    <t>05.06.01.07.02.17</t>
  </si>
  <si>
    <t>05.06.01.07.02.18</t>
  </si>
  <si>
    <t>05.06.01.07.02.19</t>
  </si>
  <si>
    <t>Suministro instalación hidráulica para válvula de aire DN  50  en línea PVC DN 200</t>
  </si>
  <si>
    <t>05.06.01.07.02.20</t>
  </si>
  <si>
    <t>05.06.01.07.03</t>
  </si>
  <si>
    <t>05.06.01.07.03.01</t>
  </si>
  <si>
    <t>05.06.01.07.03.02</t>
  </si>
  <si>
    <t>05.06.01.07.03.03</t>
  </si>
  <si>
    <t>05.06.01.07.03.04</t>
  </si>
  <si>
    <t>05.06.01.07.03.05</t>
  </si>
  <si>
    <t>Cámara tipo circular DI=1,5 m p/válvula  purga t.rocoso s/exp. 2,01 - 2,50 m prof (C-PI)</t>
  </si>
  <si>
    <t>05.06.01.07.03.06</t>
  </si>
  <si>
    <t>05.06.01.07.03.07</t>
  </si>
  <si>
    <t>05.06.01.07.03.08</t>
  </si>
  <si>
    <t>Suministro instalación hidráulica para   válvula de purga DN  50  en línea PVC DN 75</t>
  </si>
  <si>
    <t>05.06.01.07.03.09</t>
  </si>
  <si>
    <t>05.06.01.07.03.10</t>
  </si>
  <si>
    <t>Suministro instalación hidráulica para   válvula de purga DN  80  en línea PVC DN 90</t>
  </si>
  <si>
    <t>05.06.01.07.03.11</t>
  </si>
  <si>
    <t>05.06.01.07.03.12</t>
  </si>
  <si>
    <t>05.06.01.07.03.13</t>
  </si>
  <si>
    <t>05.06.01.07.03.14</t>
  </si>
  <si>
    <t>Suministro instalación hidráulica para   válvula de purga DN  100  en línea PVC DN 160</t>
  </si>
  <si>
    <t>05.06.01.07.03.15</t>
  </si>
  <si>
    <t>Suministro instalación hidráulica para   válvula de purga DN  100  en línea PVC DN 200</t>
  </si>
  <si>
    <t>05.06.01.07.03.16</t>
  </si>
  <si>
    <t>05.06.01.07.03.17</t>
  </si>
  <si>
    <t>05.06.01.07.03.18</t>
  </si>
  <si>
    <t>05.06.01.07.03.19</t>
  </si>
  <si>
    <t>05.06.01.07.03.20</t>
  </si>
  <si>
    <t>05.06.01.07.03.21</t>
  </si>
  <si>
    <t>05.06.01.07.04</t>
  </si>
  <si>
    <t>05.06.01.07.04.01</t>
  </si>
  <si>
    <t>05.06.01.07.04.02</t>
  </si>
  <si>
    <t>05.06.01.07.04.03</t>
  </si>
  <si>
    <t>05.06.01.07.04.04</t>
  </si>
  <si>
    <t>05.06.01.07.04.05</t>
  </si>
  <si>
    <t>05.06.01.08</t>
  </si>
  <si>
    <t>05.06.01.08.01</t>
  </si>
  <si>
    <t>05.06.01.08.02</t>
  </si>
  <si>
    <t>05.06.01.08.03</t>
  </si>
  <si>
    <t>05.06.01.08.04</t>
  </si>
  <si>
    <t>05.06.01.08.05</t>
  </si>
  <si>
    <t>05.06.01.08.06</t>
  </si>
  <si>
    <t>05.06.01.08.07</t>
  </si>
  <si>
    <t>05.06.01.08.08</t>
  </si>
  <si>
    <t>05.06.02.01</t>
  </si>
  <si>
    <t>05.06.02.01.01</t>
  </si>
  <si>
    <t>05.06.02.01.02</t>
  </si>
  <si>
    <t>05.06.02.01.03</t>
  </si>
  <si>
    <t>05.06.02.01.04</t>
  </si>
  <si>
    <t>05.06.02.01.05</t>
  </si>
  <si>
    <t>05.06.02.02</t>
  </si>
  <si>
    <t>05.06.02.02.01</t>
  </si>
  <si>
    <t>05.06.02.02.02</t>
  </si>
  <si>
    <t>05.06.02.02.03</t>
  </si>
  <si>
    <t>05.06.02.02.04</t>
  </si>
  <si>
    <t>05.06.02.02.05</t>
  </si>
  <si>
    <t>05.06.02.02.06</t>
  </si>
  <si>
    <t>05.06.02.02.07</t>
  </si>
  <si>
    <t>05.06.02.03</t>
  </si>
  <si>
    <t>05.06.02.03.01</t>
  </si>
  <si>
    <t>05.06.02.03.02</t>
  </si>
  <si>
    <t>05.06.02.03.03</t>
  </si>
  <si>
    <t>05.06.02.03.04</t>
  </si>
  <si>
    <t>05.06.02.03.05</t>
  </si>
  <si>
    <t>05.06.02.03.06</t>
  </si>
  <si>
    <t>05.06.02.03.07</t>
  </si>
  <si>
    <t>05.06.02.03.08</t>
  </si>
  <si>
    <t>05.06.02.03.09</t>
  </si>
  <si>
    <t>05.06.02.03.10</t>
  </si>
  <si>
    <t>05.06.02.03.11</t>
  </si>
  <si>
    <t>05.06.02.03.12</t>
  </si>
  <si>
    <t>05.06.02.03.13</t>
  </si>
  <si>
    <t>05.06.02.03.14</t>
  </si>
  <si>
    <t>05.06.02.03.15</t>
  </si>
  <si>
    <t>05.06.02.04</t>
  </si>
  <si>
    <t>05.06.02.04.01</t>
  </si>
  <si>
    <t>Suministro e instalacion de tuberias y accesorios Conexion Tipo I - Sector 280</t>
  </si>
  <si>
    <t>05.06.02.04.02</t>
  </si>
  <si>
    <t>Suministro e instalacion de tuberias y accesorios Conexion Tipo II - Sector 280</t>
  </si>
  <si>
    <t>05.06.02.04.03</t>
  </si>
  <si>
    <t>Suministro e instalacion de tuberias y accesorios Conexion Tipo III - Sector 280</t>
  </si>
  <si>
    <t>05.06.02.04.04</t>
  </si>
  <si>
    <t>Suministro e instalacion de tuberias y accesorios Conexion Tipo IV - Sector 280</t>
  </si>
  <si>
    <t>05.06.02.04.05</t>
  </si>
  <si>
    <t>Suministro e instalacion de tuberias y accesorios Conexion Tipo V - Sector 280</t>
  </si>
  <si>
    <t>05.06.02.04.06</t>
  </si>
  <si>
    <t>Suministro e instalacion de tuberias y accesorios Conexion Tipo VI - Sector 280</t>
  </si>
  <si>
    <t>05.06.02.04.07</t>
  </si>
  <si>
    <t>Suministro e instalacion de tuberias y accesorios Conexion Tipo VII - Sector 280</t>
  </si>
  <si>
    <t>05.06.02.05</t>
  </si>
  <si>
    <t>05.06.02.05.01</t>
  </si>
  <si>
    <t>05.06.02.05.02</t>
  </si>
  <si>
    <t>05.06.02.05.03</t>
  </si>
  <si>
    <t>05.06.02.05.04</t>
  </si>
  <si>
    <t>05.06.02.05.05</t>
  </si>
  <si>
    <t>05.06.02.05.06</t>
  </si>
  <si>
    <t>05.06.02.05.07</t>
  </si>
  <si>
    <t>05.06.02.05.08</t>
  </si>
  <si>
    <t>05.06.02.05.09</t>
  </si>
  <si>
    <t>05.06.02.05.10</t>
  </si>
  <si>
    <t>05.06.02.05.11</t>
  </si>
  <si>
    <t>05.06.02.05.12</t>
  </si>
  <si>
    <t>05.06.02.06</t>
  </si>
  <si>
    <t>05.06.02.06.01</t>
  </si>
  <si>
    <t>05.06.02.06.02</t>
  </si>
  <si>
    <t>05.06.02.06.03</t>
  </si>
  <si>
    <t>05.06.02.06.04</t>
  </si>
  <si>
    <t>05.06.02.06.05</t>
  </si>
  <si>
    <t>05.06.02.06.06</t>
  </si>
  <si>
    <t>05.06.02.07</t>
  </si>
  <si>
    <t>05.06.02.07.01</t>
  </si>
  <si>
    <t>05.06.02.07.02</t>
  </si>
  <si>
    <t>05.06.02.08</t>
  </si>
  <si>
    <t>05.06.02.08.01</t>
  </si>
  <si>
    <t>05.06.02.08.02</t>
  </si>
  <si>
    <t>05.06.02.08.03</t>
  </si>
  <si>
    <t>05.06.02.08.04</t>
  </si>
  <si>
    <t>05.07</t>
  </si>
  <si>
    <t>05.07.01.01</t>
  </si>
  <si>
    <t>05.07.01.01.01</t>
  </si>
  <si>
    <t>05.07.01.01.02</t>
  </si>
  <si>
    <t>05.07.01.01.03</t>
  </si>
  <si>
    <t>05.07.01.01.04</t>
  </si>
  <si>
    <t>05.07.01.01.05</t>
  </si>
  <si>
    <t>05.07.01.01.06</t>
  </si>
  <si>
    <t>05.07.01.01.07</t>
  </si>
  <si>
    <t>05.07.01.01.08</t>
  </si>
  <si>
    <t>05.07.01.02</t>
  </si>
  <si>
    <t>05.07.01.02.01</t>
  </si>
  <si>
    <t>05.07.01.02.01.01</t>
  </si>
  <si>
    <t>05.07.01.02.01.02</t>
  </si>
  <si>
    <t>05.07.01.02.01.03</t>
  </si>
  <si>
    <t>05.07.01.02.01.04</t>
  </si>
  <si>
    <t>05.07.01.02.02</t>
  </si>
  <si>
    <t>05.07.01.02.02.01</t>
  </si>
  <si>
    <t>05.07.01.02.02.02</t>
  </si>
  <si>
    <t>05.07.01.02.02.03</t>
  </si>
  <si>
    <t>05.07.01.03</t>
  </si>
  <si>
    <t>05.07.01.03.01</t>
  </si>
  <si>
    <t>05.07.01.03.01.01</t>
  </si>
  <si>
    <t>05.07.01.03.01.02</t>
  </si>
  <si>
    <t>05.07.01.03.01.03</t>
  </si>
  <si>
    <t>05.07.01.03.01.04</t>
  </si>
  <si>
    <t>05.07.01.03.01.05</t>
  </si>
  <si>
    <t>05.07.01.03.01.06</t>
  </si>
  <si>
    <t>05.07.01.03.01.07</t>
  </si>
  <si>
    <t>05.07.01.03.01.08</t>
  </si>
  <si>
    <t>05.07.01.03.01.09</t>
  </si>
  <si>
    <t>05.07.01.03.01.10</t>
  </si>
  <si>
    <t>05.07.01.03.01.11</t>
  </si>
  <si>
    <t>05.07.01.03.01.12</t>
  </si>
  <si>
    <t>05.07.01.03.01.13</t>
  </si>
  <si>
    <t>05.07.01.03.01.14</t>
  </si>
  <si>
    <t>05.07.01.03.01.15</t>
  </si>
  <si>
    <t>05.07.01.03.01.16</t>
  </si>
  <si>
    <t>05.07.01.03.01.17</t>
  </si>
  <si>
    <t>05.07.01.03.01.18</t>
  </si>
  <si>
    <t>05.07.01.03.01.19</t>
  </si>
  <si>
    <t>05.07.01.03.01.20</t>
  </si>
  <si>
    <t>05.07.01.03.01.21</t>
  </si>
  <si>
    <t>05.07.01.03.01.22</t>
  </si>
  <si>
    <t>05.07.01.03.01.23</t>
  </si>
  <si>
    <t>05.07.01.03.02</t>
  </si>
  <si>
    <t>05.07.01.03.02.01</t>
  </si>
  <si>
    <t>05.07.01.03.02.02</t>
  </si>
  <si>
    <t>05.07.01.03.02.03</t>
  </si>
  <si>
    <t>05.07.01.03.02.04</t>
  </si>
  <si>
    <t>05.07.01.03.02.05</t>
  </si>
  <si>
    <t>05.07.01.03.02.06</t>
  </si>
  <si>
    <t>05.07.01.03.02.07</t>
  </si>
  <si>
    <t>05.07.01.03.02.08</t>
  </si>
  <si>
    <t>05.07.01.03.02.09</t>
  </si>
  <si>
    <t>05.07.01.03.02.10</t>
  </si>
  <si>
    <t>05.07.01.03.02.11</t>
  </si>
  <si>
    <t>05.07.01.03.02.12</t>
  </si>
  <si>
    <t>05.07.01.03.02.13</t>
  </si>
  <si>
    <t>05.07.01.03.02.14</t>
  </si>
  <si>
    <t>05.07.01.03.02.15</t>
  </si>
  <si>
    <t>05.07.01.03.02.16</t>
  </si>
  <si>
    <t>05.07.01.04</t>
  </si>
  <si>
    <t>05.07.01.04.01</t>
  </si>
  <si>
    <t>05.07.01.04.02</t>
  </si>
  <si>
    <t>05.07.01.04.03</t>
  </si>
  <si>
    <t>05.07.01.04.04</t>
  </si>
  <si>
    <t>05.07.01.04.05</t>
  </si>
  <si>
    <t>05.07.01.04.06</t>
  </si>
  <si>
    <t>05.07.01.04.07</t>
  </si>
  <si>
    <t>05.07.01.04.08</t>
  </si>
  <si>
    <t>05.07.01.04.09</t>
  </si>
  <si>
    <t>05.07.01.04.10</t>
  </si>
  <si>
    <t>05.07.01.04.11</t>
  </si>
  <si>
    <t>05.07.01.04.12</t>
  </si>
  <si>
    <t>05.07.01.04.13</t>
  </si>
  <si>
    <t>05.07.01.04.14</t>
  </si>
  <si>
    <t>05.07.01.04.15</t>
  </si>
  <si>
    <t>05.07.01.04.16</t>
  </si>
  <si>
    <t>05.07.01.04.17</t>
  </si>
  <si>
    <t>05.07.01.04.18</t>
  </si>
  <si>
    <t>05.07.01.04.19</t>
  </si>
  <si>
    <t>05.07.01.04.20</t>
  </si>
  <si>
    <t>05.07.01.04.21</t>
  </si>
  <si>
    <t>05.07.01.04.22</t>
  </si>
  <si>
    <t>05.07.01.04.23</t>
  </si>
  <si>
    <t>05.07.01.05</t>
  </si>
  <si>
    <t>05.07.01.05.01</t>
  </si>
  <si>
    <t>05.07.01.05.02</t>
  </si>
  <si>
    <t>05.07.01.05.03</t>
  </si>
  <si>
    <t>05.07.01.05.04</t>
  </si>
  <si>
    <t>05.07.01.05.05</t>
  </si>
  <si>
    <t>05.07.01.05.06</t>
  </si>
  <si>
    <t>05.07.01.05.07</t>
  </si>
  <si>
    <t>05.07.01.05.08</t>
  </si>
  <si>
    <t>05.07.01.05.09</t>
  </si>
  <si>
    <t>05.07.01.05.10</t>
  </si>
  <si>
    <t>05.07.01.05.11</t>
  </si>
  <si>
    <t>05.07.01.05.12</t>
  </si>
  <si>
    <t>05.07.01.05.13</t>
  </si>
  <si>
    <t>05.07.01.05.14</t>
  </si>
  <si>
    <t>05.07.01.05.15</t>
  </si>
  <si>
    <t>05.07.01.05.16</t>
  </si>
  <si>
    <t>05.07.01.05.17</t>
  </si>
  <si>
    <t>05.07.01.05.18</t>
  </si>
  <si>
    <t>05.07.01.05.19</t>
  </si>
  <si>
    <t>05.07.01.05.20</t>
  </si>
  <si>
    <t>05.07.01.05.21</t>
  </si>
  <si>
    <t>05.07.01.05.22</t>
  </si>
  <si>
    <t>05.07.01.05.23</t>
  </si>
  <si>
    <t>05.07.01.05.24</t>
  </si>
  <si>
    <t>05.07.01.05.25</t>
  </si>
  <si>
    <t>05.07.01.05.26</t>
  </si>
  <si>
    <t>05.07.01.05.27</t>
  </si>
  <si>
    <t>05.07.01.05.28</t>
  </si>
  <si>
    <t>05.07.01.05.29</t>
  </si>
  <si>
    <t>05.07.01.05.30</t>
  </si>
  <si>
    <t>05.07.01.05.31</t>
  </si>
  <si>
    <t>05.07.01.05.32</t>
  </si>
  <si>
    <t>05.07.01.05.33</t>
  </si>
  <si>
    <t>05.07.01.05.34</t>
  </si>
  <si>
    <t>05.07.01.05.35</t>
  </si>
  <si>
    <t>05.07.01.05.36</t>
  </si>
  <si>
    <t>05.07.01.05.37</t>
  </si>
  <si>
    <t>05.07.01.05.38</t>
  </si>
  <si>
    <t>05.07.01.05.39</t>
  </si>
  <si>
    <t>05.07.01.05.40</t>
  </si>
  <si>
    <t>05.07.01.05.41</t>
  </si>
  <si>
    <t>05.07.01.05.42</t>
  </si>
  <si>
    <t>05.07.01.05.43</t>
  </si>
  <si>
    <t>05.07.01.05.44</t>
  </si>
  <si>
    <t>05.07.01.05.45</t>
  </si>
  <si>
    <t>05.07.01.05.46</t>
  </si>
  <si>
    <t>05.07.01.05.47</t>
  </si>
  <si>
    <t>05.07.01.05.48</t>
  </si>
  <si>
    <t>05.07.01.05.49</t>
  </si>
  <si>
    <t>05.07.01.05.50</t>
  </si>
  <si>
    <t>05.07.01.05.51</t>
  </si>
  <si>
    <t>05.07.01.05.52</t>
  </si>
  <si>
    <t>05.07.01.05.53</t>
  </si>
  <si>
    <t>05.07.01.05.54</t>
  </si>
  <si>
    <t>05.07.01.06</t>
  </si>
  <si>
    <t>05.07.01.06.01</t>
  </si>
  <si>
    <t>05.07.01.06.02</t>
  </si>
  <si>
    <t>05.07.01.06.03</t>
  </si>
  <si>
    <t>05.07.01.06.04</t>
  </si>
  <si>
    <t>05.07.01.06.05</t>
  </si>
  <si>
    <t>05.07.01.06.06</t>
  </si>
  <si>
    <t>05.07.01.06.07</t>
  </si>
  <si>
    <t>05.07.01.06.08</t>
  </si>
  <si>
    <t>05.07.01.06.09</t>
  </si>
  <si>
    <t>05.07.01.06.10</t>
  </si>
  <si>
    <t>EMPALME Nro 18</t>
  </si>
  <si>
    <t>05.07.01.06.11</t>
  </si>
  <si>
    <t>05.07.01.06.12</t>
  </si>
  <si>
    <t>05.07.01.06.13</t>
  </si>
  <si>
    <t>05.07.01.06.14</t>
  </si>
  <si>
    <t>05.07.01.06.15</t>
  </si>
  <si>
    <t>05.07.01.06.16</t>
  </si>
  <si>
    <t>EMPALME Nro 28</t>
  </si>
  <si>
    <t>05.07.01.06.17</t>
  </si>
  <si>
    <t>05.07.01.06.18</t>
  </si>
  <si>
    <t>05.07.01.06.19</t>
  </si>
  <si>
    <t>05.07.01.06.20</t>
  </si>
  <si>
    <t>EMPALME Nro 33</t>
  </si>
  <si>
    <t>05.07.01.06.21</t>
  </si>
  <si>
    <t>05.07.01.06.22</t>
  </si>
  <si>
    <t>EMPALME Nro 39</t>
  </si>
  <si>
    <t>05.07.01.06.23</t>
  </si>
  <si>
    <t>05.07.01.06.24</t>
  </si>
  <si>
    <t>05.07.01.06.25</t>
  </si>
  <si>
    <t>05.07.01.06.26</t>
  </si>
  <si>
    <t>EMPALME Nro 49</t>
  </si>
  <si>
    <t>05.07.01.06.27</t>
  </si>
  <si>
    <t>EMPALME Nro 50</t>
  </si>
  <si>
    <t>05.07.01.06.28</t>
  </si>
  <si>
    <t>05.07.01.06.29</t>
  </si>
  <si>
    <t>EMPALME Nro 53</t>
  </si>
  <si>
    <t>05.07.01.06.30</t>
  </si>
  <si>
    <t>EMPALME Nro 54</t>
  </si>
  <si>
    <t>05.07.01.06.31</t>
  </si>
  <si>
    <t>EMPALME Nro 55</t>
  </si>
  <si>
    <t>05.07.01.06.32</t>
  </si>
  <si>
    <t>05.07.01.06.33</t>
  </si>
  <si>
    <t>EMPALME Nro 59</t>
  </si>
  <si>
    <t>05.07.01.06.34</t>
  </si>
  <si>
    <t>EMPALME Nro 60</t>
  </si>
  <si>
    <t>05.07.01.06.35</t>
  </si>
  <si>
    <t>05.07.01.06.36</t>
  </si>
  <si>
    <t>EMPALME Nro 62</t>
  </si>
  <si>
    <t>05.07.01.06.37</t>
  </si>
  <si>
    <t>EMPALME Nro 63</t>
  </si>
  <si>
    <t>05.07.01.06.38</t>
  </si>
  <si>
    <t>05.07.01.06.39</t>
  </si>
  <si>
    <t>EMPALME Nro 65</t>
  </si>
  <si>
    <t>05.07.01.06.40</t>
  </si>
  <si>
    <t>EMPALME Nro 66</t>
  </si>
  <si>
    <t>05.07.01.06.41</t>
  </si>
  <si>
    <t>05.07.01.06.42</t>
  </si>
  <si>
    <t>EMPALME Nro 68</t>
  </si>
  <si>
    <t>05.07.01.06.43</t>
  </si>
  <si>
    <t>EMPALME Nro 69</t>
  </si>
  <si>
    <t>05.07.01.06.44</t>
  </si>
  <si>
    <t>EMPALME Nro 70</t>
  </si>
  <si>
    <t>05.07.01.06.45</t>
  </si>
  <si>
    <t>EMPALME Nro 71</t>
  </si>
  <si>
    <t>05.07.01.06.46</t>
  </si>
  <si>
    <t>EMPALME Nro 72</t>
  </si>
  <si>
    <t>05.07.01.06.47</t>
  </si>
  <si>
    <t>EMPALME Nro 73</t>
  </si>
  <si>
    <t>05.07.01.06.48</t>
  </si>
  <si>
    <t>EMPALME Nro 74</t>
  </si>
  <si>
    <t>05.07.01.06.49</t>
  </si>
  <si>
    <t>EMPALME Nro 75</t>
  </si>
  <si>
    <t>05.07.01.06.50</t>
  </si>
  <si>
    <t>EMPALME Nro 76</t>
  </si>
  <si>
    <t>05.07.01.06.51</t>
  </si>
  <si>
    <t>EMPALME Nro 77</t>
  </si>
  <si>
    <t>05.07.01.06.52</t>
  </si>
  <si>
    <t>EMPALME Nro 78</t>
  </si>
  <si>
    <t>05.07.01.06.53</t>
  </si>
  <si>
    <t>EMPALME Nro 79</t>
  </si>
  <si>
    <t>05.07.01.06.54</t>
  </si>
  <si>
    <t>05.07.01.06.55</t>
  </si>
  <si>
    <t>EMPALME Nro 81</t>
  </si>
  <si>
    <t>05.07.01.06.56</t>
  </si>
  <si>
    <t>EMPALME Nro 82</t>
  </si>
  <si>
    <t>05.07.01.06.57</t>
  </si>
  <si>
    <t>EMPALME Nro 83</t>
  </si>
  <si>
    <t>05.07.01.06.58</t>
  </si>
  <si>
    <t>05.07.01.06.59</t>
  </si>
  <si>
    <t>05.07.01.06.60</t>
  </si>
  <si>
    <t>EMPALME Nro 88</t>
  </si>
  <si>
    <t>05.07.01.06.61</t>
  </si>
  <si>
    <t>05.07.01.06.62</t>
  </si>
  <si>
    <t>EMPALME Nro 90</t>
  </si>
  <si>
    <t>05.07.01.06.63</t>
  </si>
  <si>
    <t>EMPALME Nro 91</t>
  </si>
  <si>
    <t>05.07.01.06.64</t>
  </si>
  <si>
    <t>EMPALME Nro 92</t>
  </si>
  <si>
    <t>05.07.01.06.65</t>
  </si>
  <si>
    <t>EMPALME Nro 93</t>
  </si>
  <si>
    <t>05.07.01.06.66</t>
  </si>
  <si>
    <t>EMPALME Nro 94</t>
  </si>
  <si>
    <t>05.07.01.06.67</t>
  </si>
  <si>
    <t>EMPALME Nro 95</t>
  </si>
  <si>
    <t>05.07.01.06.68</t>
  </si>
  <si>
    <t>EMPALME Nro 96</t>
  </si>
  <si>
    <t>05.07.01.06.69</t>
  </si>
  <si>
    <t>EMPALME Nro 97</t>
  </si>
  <si>
    <t>05.07.01.06.70</t>
  </si>
  <si>
    <t>05.07.01.06.71</t>
  </si>
  <si>
    <t>05.07.01.06.72</t>
  </si>
  <si>
    <t>EMPALME Nro 100</t>
  </si>
  <si>
    <t>05.07.01.06.73</t>
  </si>
  <si>
    <t>05.07.01.06.74</t>
  </si>
  <si>
    <t>EMPALME Nro 102</t>
  </si>
  <si>
    <t>05.07.01.06.75</t>
  </si>
  <si>
    <t>EMPALME Nro 103</t>
  </si>
  <si>
    <t>05.07.01.06.76</t>
  </si>
  <si>
    <t>EMPALME Nro 104</t>
  </si>
  <si>
    <t>05.07.01.06.77</t>
  </si>
  <si>
    <t>EMPALME Nro 105</t>
  </si>
  <si>
    <t>05.07.01.06.78</t>
  </si>
  <si>
    <t>EMPALME Nro 106</t>
  </si>
  <si>
    <t>05.07.01.06.79</t>
  </si>
  <si>
    <t>05.07.01.06.80</t>
  </si>
  <si>
    <t>05.07.01.07</t>
  </si>
  <si>
    <t>05.07.01.07.01</t>
  </si>
  <si>
    <t>05.07.01.07.01.01</t>
  </si>
  <si>
    <t>05.07.01.07.01.02</t>
  </si>
  <si>
    <t>05.07.01.07.01.03</t>
  </si>
  <si>
    <t>05.07.01.07.01.04</t>
  </si>
  <si>
    <t>05.07.01.07.01.05</t>
  </si>
  <si>
    <t>05.07.01.07.01.06</t>
  </si>
  <si>
    <t>05.07.01.07.01.07</t>
  </si>
  <si>
    <t>05.07.01.07.02</t>
  </si>
  <si>
    <t>VALVULA AIRE</t>
  </si>
  <si>
    <t>05.07.01.07.02.01</t>
  </si>
  <si>
    <t>05.07.01.07.02.02</t>
  </si>
  <si>
    <t>05.07.01.07.02.03</t>
  </si>
  <si>
    <t>05.07.01.07.02.04</t>
  </si>
  <si>
    <t>05.07.01.07.02.05</t>
  </si>
  <si>
    <t>05.07.01.07.02.06</t>
  </si>
  <si>
    <t>05.07.01.07.02.07</t>
  </si>
  <si>
    <t>05.07.01.07.02.08</t>
  </si>
  <si>
    <t>05.07.01.07.02.09</t>
  </si>
  <si>
    <t>05.07.01.07.02.10</t>
  </si>
  <si>
    <t>05.07.01.07.02.11</t>
  </si>
  <si>
    <t>05.07.01.07.02.12</t>
  </si>
  <si>
    <t>05.07.01.07.02.13</t>
  </si>
  <si>
    <t>05.07.01.07.02.14</t>
  </si>
  <si>
    <t>05.07.01.07.02.15</t>
  </si>
  <si>
    <t>05.07.01.07.02.16</t>
  </si>
  <si>
    <t>05.07.01.07.02.17</t>
  </si>
  <si>
    <t>05.07.01.07.03</t>
  </si>
  <si>
    <t>05.07.01.07.03.01</t>
  </si>
  <si>
    <t>Cámara tipo circular DI=1,5 m p/válvula  purga en t. normal de 2,01 - 2,50 m prof (C-IP)</t>
  </si>
  <si>
    <t>05.07.01.07.03.02</t>
  </si>
  <si>
    <t>05.07.01.07.03.03</t>
  </si>
  <si>
    <t>Cámara tipo circular DI=1,5 m p/válvula  purga t. semirocoso de 2,01 - 2,50 m prof. (C-IP)</t>
  </si>
  <si>
    <t>05.07.01.07.03.04</t>
  </si>
  <si>
    <t>05.07.01.07.03.05</t>
  </si>
  <si>
    <t>Cámara tipo circular DI=1,5 m p/válvula  purga t.rocoso s/exp. 2,01 - 2,50 m prof (C-IP)</t>
  </si>
  <si>
    <t>05.07.01.07.03.06</t>
  </si>
  <si>
    <t>05.07.01.07.03.07</t>
  </si>
  <si>
    <t>05.07.01.07.03.08</t>
  </si>
  <si>
    <t>05.07.01.07.03.09</t>
  </si>
  <si>
    <t>05.07.01.07.03.10</t>
  </si>
  <si>
    <t>05.07.01.07.03.11</t>
  </si>
  <si>
    <t>05.07.01.07.03.12</t>
  </si>
  <si>
    <t>05.07.01.07.03.13</t>
  </si>
  <si>
    <t>05.07.01.07.03.14</t>
  </si>
  <si>
    <t>05.07.01.07.03.15</t>
  </si>
  <si>
    <t>05.07.01.07.03.16</t>
  </si>
  <si>
    <t>05.07.01.07.03.17</t>
  </si>
  <si>
    <t>05.07.01.07.03.18</t>
  </si>
  <si>
    <t>05.07.01.07.03.19</t>
  </si>
  <si>
    <t>05.07.01.07.03.20</t>
  </si>
  <si>
    <t>05.07.01.07.03.21</t>
  </si>
  <si>
    <t>05.07.01.07.03.22</t>
  </si>
  <si>
    <t>05.07.01.07.04</t>
  </si>
  <si>
    <t>05.07.01.07.04.01</t>
  </si>
  <si>
    <t>05.07.01.07.05</t>
  </si>
  <si>
    <t>05.07.01.07.05.01</t>
  </si>
  <si>
    <t>05.07.01.07.05.02</t>
  </si>
  <si>
    <t>05.07.01.07.05.03</t>
  </si>
  <si>
    <t>05.07.01.07.05.04</t>
  </si>
  <si>
    <t>05.07.01.07.05.05</t>
  </si>
  <si>
    <t>05.07.01.08</t>
  </si>
  <si>
    <t>05.07.01.08.01</t>
  </si>
  <si>
    <t>05.07.01.08.02</t>
  </si>
  <si>
    <t>05.07.01.08.03</t>
  </si>
  <si>
    <t>05.07.01.08.04</t>
  </si>
  <si>
    <t>05.07.01.08.05</t>
  </si>
  <si>
    <t>05.07.01.08.06</t>
  </si>
  <si>
    <t>05.07.01.08.07</t>
  </si>
  <si>
    <t>05.07.01.08.08</t>
  </si>
  <si>
    <t>05.07.02.01</t>
  </si>
  <si>
    <t>05.07.02.01.01</t>
  </si>
  <si>
    <t>05.07.02.01.02</t>
  </si>
  <si>
    <t>05.07.02.01.03</t>
  </si>
  <si>
    <t>05.07.02.01.04</t>
  </si>
  <si>
    <t>05.07.02.01.05</t>
  </si>
  <si>
    <t>05.07.02.02</t>
  </si>
  <si>
    <t>05.07.02.02.01</t>
  </si>
  <si>
    <t>05.07.02.02.02</t>
  </si>
  <si>
    <t>05.07.02.02.03</t>
  </si>
  <si>
    <t>05.07.02.02.04</t>
  </si>
  <si>
    <t>05.07.02.02.05</t>
  </si>
  <si>
    <t>05.07.02.02.06</t>
  </si>
  <si>
    <t>05.07.02.02.07</t>
  </si>
  <si>
    <t>05.07.02.02.08</t>
  </si>
  <si>
    <t>05.07.02.02.09</t>
  </si>
  <si>
    <t>05.07.02.03</t>
  </si>
  <si>
    <t>05.07.02.03.01</t>
  </si>
  <si>
    <t>05.07.02.03.02</t>
  </si>
  <si>
    <t>05.07.02.03.03</t>
  </si>
  <si>
    <t>05.07.02.03.04</t>
  </si>
  <si>
    <t>05.07.02.03.05</t>
  </si>
  <si>
    <t>05.07.02.03.06</t>
  </si>
  <si>
    <t>05.07.02.03.07</t>
  </si>
  <si>
    <t>05.07.02.03.08</t>
  </si>
  <si>
    <t>05.07.02.03.09</t>
  </si>
  <si>
    <t>05.07.02.03.10</t>
  </si>
  <si>
    <t>05.07.02.03.11</t>
  </si>
  <si>
    <t>05.07.02.03.12</t>
  </si>
  <si>
    <t>05.07.02.03.13</t>
  </si>
  <si>
    <t>05.07.02.03.14</t>
  </si>
  <si>
    <t>05.07.02.03.15</t>
  </si>
  <si>
    <t>05.07.02.04</t>
  </si>
  <si>
    <t>05.07.02.04.01</t>
  </si>
  <si>
    <t>Suministro e instalacion de tuberias y accesorios Conexion Tipo I - Sector 294</t>
  </si>
  <si>
    <t>05.07.02.04.02</t>
  </si>
  <si>
    <t>Suministro e instalacion de tuberias y accesorios Conexion Tipo II - Sector 294</t>
  </si>
  <si>
    <t>05.07.02.04.03</t>
  </si>
  <si>
    <t>Suministro e instalacion de tuberias y accesorios Conexion Tipo III - Sector 294</t>
  </si>
  <si>
    <t>05.07.02.04.04</t>
  </si>
  <si>
    <t>Suministro e instalacion de tuberias y accesorios Conexion Tipo IV - Sector 294</t>
  </si>
  <si>
    <t>05.07.02.04.05</t>
  </si>
  <si>
    <t>Suministro e instalacion de tuberias y accesorios Conexion Tipo V - Sector 294</t>
  </si>
  <si>
    <t>05.07.02.04.06</t>
  </si>
  <si>
    <t>Suministro e instalacion de tuberias y accesorios Conexion Tipo VI - Sector 294</t>
  </si>
  <si>
    <t>05.07.02.05</t>
  </si>
  <si>
    <t>05.07.02.05.01</t>
  </si>
  <si>
    <t>05.07.02.05.02</t>
  </si>
  <si>
    <t>05.07.02.05.03</t>
  </si>
  <si>
    <t>05.07.02.05.04</t>
  </si>
  <si>
    <t>05.07.02.05.05</t>
  </si>
  <si>
    <t>05.07.02.05.06</t>
  </si>
  <si>
    <t>05.07.02.05.07</t>
  </si>
  <si>
    <t>05.07.02.05.08</t>
  </si>
  <si>
    <t>05.07.02.05.09</t>
  </si>
  <si>
    <t>05.07.02.05.10</t>
  </si>
  <si>
    <t>05.07.02.05.11</t>
  </si>
  <si>
    <t>05.07.02.05.12</t>
  </si>
  <si>
    <t>05.07.02.05.13</t>
  </si>
  <si>
    <t>05.07.02.05.14</t>
  </si>
  <si>
    <t>05.07.02.06</t>
  </si>
  <si>
    <t>05.07.02.06.01</t>
  </si>
  <si>
    <t>05.07.02.06.02</t>
  </si>
  <si>
    <t>05.07.02.06.03</t>
  </si>
  <si>
    <t>05.07.02.06.04</t>
  </si>
  <si>
    <t>05.07.02.06.05</t>
  </si>
  <si>
    <t>05.07.02.06.06</t>
  </si>
  <si>
    <t>05.07.02.07</t>
  </si>
  <si>
    <t>05.07.02.07.01</t>
  </si>
  <si>
    <t>05.07.02.07.02</t>
  </si>
  <si>
    <t>05.07.02.08</t>
  </si>
  <si>
    <t>05.07.02.08.01</t>
  </si>
  <si>
    <t>05.07.02.08.02</t>
  </si>
  <si>
    <t>05.07.02.08.03</t>
  </si>
  <si>
    <t>05.07.02.08.04</t>
  </si>
  <si>
    <t>05.08</t>
  </si>
  <si>
    <t>05.08.01.01</t>
  </si>
  <si>
    <t>05.08.01.01.01</t>
  </si>
  <si>
    <t>05.08.01.01.02</t>
  </si>
  <si>
    <t>05.08.01.01.03</t>
  </si>
  <si>
    <t>05.08.01.01.04</t>
  </si>
  <si>
    <t>05.08.01.01.05</t>
  </si>
  <si>
    <t>05.08.01.01.06</t>
  </si>
  <si>
    <t>05.08.01.01.07</t>
  </si>
  <si>
    <t>05.08.01.01.08</t>
  </si>
  <si>
    <t>05.08.01.02</t>
  </si>
  <si>
    <t>05.08.01.02.01</t>
  </si>
  <si>
    <t>05.08.01.02.01.01</t>
  </si>
  <si>
    <t>05.08.01.02.01.02</t>
  </si>
  <si>
    <t>05.08.01.02.01.03</t>
  </si>
  <si>
    <t>05.08.01.02.02</t>
  </si>
  <si>
    <t>05.08.01.02.02.01</t>
  </si>
  <si>
    <t>05.08.01.02.02.02</t>
  </si>
  <si>
    <t>05.08.01.02.02.03</t>
  </si>
  <si>
    <t>05.08.01.03</t>
  </si>
  <si>
    <t>05.08.01.03.01</t>
  </si>
  <si>
    <t>05.08.01.03.01.01</t>
  </si>
  <si>
    <t>05.08.01.03.01.02</t>
  </si>
  <si>
    <t>05.08.01.03.01.03</t>
  </si>
  <si>
    <t>05.08.01.03.01.04</t>
  </si>
  <si>
    <t>05.08.01.03.01.05</t>
  </si>
  <si>
    <t>05.08.01.03.01.06</t>
  </si>
  <si>
    <t>05.08.01.03.01.07</t>
  </si>
  <si>
    <t>05.08.01.03.01.08</t>
  </si>
  <si>
    <t>05.08.01.03.01.09</t>
  </si>
  <si>
    <t>05.08.01.03.01.10</t>
  </si>
  <si>
    <t>05.08.01.03.01.11</t>
  </si>
  <si>
    <t>05.08.01.03.01.12</t>
  </si>
  <si>
    <t>05.08.01.03.01.13</t>
  </si>
  <si>
    <t>05.08.01.03.01.14</t>
  </si>
  <si>
    <t>05.08.01.03.01.15</t>
  </si>
  <si>
    <t>05.08.01.03.01.16</t>
  </si>
  <si>
    <t>05.08.01.03.01.17</t>
  </si>
  <si>
    <t>05.08.01.03.01.18</t>
  </si>
  <si>
    <t>05.08.01.03.01.19</t>
  </si>
  <si>
    <t>05.08.01.03.01.20</t>
  </si>
  <si>
    <t>05.08.01.03.01.21</t>
  </si>
  <si>
    <t>05.08.01.03.01.22</t>
  </si>
  <si>
    <t>05.08.01.03.01.23</t>
  </si>
  <si>
    <t>05.08.01.03.01.24</t>
  </si>
  <si>
    <t>05.08.01.03.02</t>
  </si>
  <si>
    <t>05.08.01.03.02.01</t>
  </si>
  <si>
    <t>05.08.01.03.02.02</t>
  </si>
  <si>
    <t>05.08.01.03.02.03</t>
  </si>
  <si>
    <t>05.08.01.03.02.04</t>
  </si>
  <si>
    <t>05.08.01.03.02.05</t>
  </si>
  <si>
    <t>05.08.01.03.02.06</t>
  </si>
  <si>
    <t>05.08.01.03.02.07</t>
  </si>
  <si>
    <t>05.08.01.03.02.08</t>
  </si>
  <si>
    <t>05.08.01.03.02.09</t>
  </si>
  <si>
    <t>05.08.01.03.02.10</t>
  </si>
  <si>
    <t>05.08.01.03.02.11</t>
  </si>
  <si>
    <t>05.08.01.03.02.12</t>
  </si>
  <si>
    <t>05.08.01.03.02.13</t>
  </si>
  <si>
    <t>05.08.01.03.02.14</t>
  </si>
  <si>
    <t>05.08.01.03.02.15</t>
  </si>
  <si>
    <t>05.08.01.03.02.16</t>
  </si>
  <si>
    <t>05.08.01.04</t>
  </si>
  <si>
    <t>05.08.01.04.01</t>
  </si>
  <si>
    <t>05.08.01.04.02</t>
  </si>
  <si>
    <t>05.08.01.04.03</t>
  </si>
  <si>
    <t>05.08.01.04.04</t>
  </si>
  <si>
    <t>05.08.01.04.05</t>
  </si>
  <si>
    <t>05.08.01.04.06</t>
  </si>
  <si>
    <t>05.08.01.04.07</t>
  </si>
  <si>
    <t>05.08.01.04.08</t>
  </si>
  <si>
    <t>05.08.01.04.09</t>
  </si>
  <si>
    <t>05.08.01.04.10</t>
  </si>
  <si>
    <t>05.08.01.04.11</t>
  </si>
  <si>
    <t>05.08.01.04.12</t>
  </si>
  <si>
    <t>05.08.01.04.13</t>
  </si>
  <si>
    <t>05.08.01.04.14</t>
  </si>
  <si>
    <t>05.08.01.04.15</t>
  </si>
  <si>
    <t>05.08.01.04.16</t>
  </si>
  <si>
    <t>05.08.01.04.17</t>
  </si>
  <si>
    <t>05.08.01.04.18</t>
  </si>
  <si>
    <t>05.08.01.04.19</t>
  </si>
  <si>
    <t>05.08.01.04.20</t>
  </si>
  <si>
    <t>05.08.01.05</t>
  </si>
  <si>
    <t>05.08.01.05.01</t>
  </si>
  <si>
    <t>05.08.01.05.02</t>
  </si>
  <si>
    <t>05.08.01.05.03</t>
  </si>
  <si>
    <t>05.08.01.05.04</t>
  </si>
  <si>
    <t>05.08.01.05.05</t>
  </si>
  <si>
    <t>05.08.01.05.06</t>
  </si>
  <si>
    <t>05.08.01.05.07</t>
  </si>
  <si>
    <t>05.08.01.05.08</t>
  </si>
  <si>
    <t>05.08.01.05.09</t>
  </si>
  <si>
    <t>05.08.01.05.10</t>
  </si>
  <si>
    <t>05.08.01.05.11</t>
  </si>
  <si>
    <t>05.08.01.05.12</t>
  </si>
  <si>
    <t>05.08.01.05.13</t>
  </si>
  <si>
    <t>05.08.01.05.14</t>
  </si>
  <si>
    <t>05.08.01.05.15</t>
  </si>
  <si>
    <t>05.08.01.05.16</t>
  </si>
  <si>
    <t>05.08.01.05.17</t>
  </si>
  <si>
    <t>05.08.01.05.18</t>
  </si>
  <si>
    <t>05.08.01.05.19</t>
  </si>
  <si>
    <t>05.08.01.05.20</t>
  </si>
  <si>
    <t>05.08.01.05.21</t>
  </si>
  <si>
    <t>05.08.01.05.22</t>
  </si>
  <si>
    <t>05.08.01.05.23</t>
  </si>
  <si>
    <t>05.08.01.05.24</t>
  </si>
  <si>
    <t>05.08.01.05.25</t>
  </si>
  <si>
    <t>05.08.01.05.26</t>
  </si>
  <si>
    <t>05.08.01.05.27</t>
  </si>
  <si>
    <t>05.08.01.05.28</t>
  </si>
  <si>
    <t>05.08.01.05.29</t>
  </si>
  <si>
    <t>05.08.01.05.30</t>
  </si>
  <si>
    <t>05.08.01.05.31</t>
  </si>
  <si>
    <t>05.08.01.05.32</t>
  </si>
  <si>
    <t>05.08.01.05.33</t>
  </si>
  <si>
    <t>05.08.01.05.34</t>
  </si>
  <si>
    <t>05.08.01.05.35</t>
  </si>
  <si>
    <t>05.08.01.05.36</t>
  </si>
  <si>
    <t>05.08.01.05.37</t>
  </si>
  <si>
    <t>05.08.01.05.38</t>
  </si>
  <si>
    <t>05.08.01.05.39</t>
  </si>
  <si>
    <t>05.08.01.05.40</t>
  </si>
  <si>
    <t>05.08.01.05.41</t>
  </si>
  <si>
    <t>05.08.01.05.42</t>
  </si>
  <si>
    <t>05.08.01.05.43</t>
  </si>
  <si>
    <t>05.08.01.05.44</t>
  </si>
  <si>
    <t>05.08.01.05.45</t>
  </si>
  <si>
    <t>05.08.01.05.46</t>
  </si>
  <si>
    <t>05.08.01.05.47</t>
  </si>
  <si>
    <t>05.08.01.05.48</t>
  </si>
  <si>
    <t>05.08.01.05.49</t>
  </si>
  <si>
    <t>05.08.01.05.50</t>
  </si>
  <si>
    <t>05.08.01.05.51</t>
  </si>
  <si>
    <t>05.08.01.05.52</t>
  </si>
  <si>
    <t>05.08.01.05.53</t>
  </si>
  <si>
    <t>05.08.01.06</t>
  </si>
  <si>
    <t>05.08.01.06.01</t>
  </si>
  <si>
    <t>05.08.01.06.02</t>
  </si>
  <si>
    <t>05.08.01.06.03</t>
  </si>
  <si>
    <t>05.08.01.06.04</t>
  </si>
  <si>
    <t>EMPALME Nro 4</t>
  </si>
  <si>
    <t>05.08.01.06.05</t>
  </si>
  <si>
    <t>05.08.01.06.06</t>
  </si>
  <si>
    <t>EMPALME Nro 6</t>
  </si>
  <si>
    <t>05.08.01.06.07</t>
  </si>
  <si>
    <t>EMPALME Nro 7</t>
  </si>
  <si>
    <t>05.08.01.06.08</t>
  </si>
  <si>
    <t>05.08.01.06.09</t>
  </si>
  <si>
    <t>05.08.01.06.10</t>
  </si>
  <si>
    <t>05.08.01.06.11</t>
  </si>
  <si>
    <t>05.08.01.06.12</t>
  </si>
  <si>
    <t>EMPALME Nro 12</t>
  </si>
  <si>
    <t>05.08.01.06.13</t>
  </si>
  <si>
    <t>05.08.01.06.14</t>
  </si>
  <si>
    <t>05.08.01.06.15</t>
  </si>
  <si>
    <t>EMPALME Nro 15</t>
  </si>
  <si>
    <t>05.08.01.06.16</t>
  </si>
  <si>
    <t>05.08.01.06.17</t>
  </si>
  <si>
    <t>05.08.01.06.18</t>
  </si>
  <si>
    <t>05.08.01.06.19</t>
  </si>
  <si>
    <t>EMPALME Nro 19</t>
  </si>
  <si>
    <t>05.08.01.06.20</t>
  </si>
  <si>
    <t>05.08.01.06.21</t>
  </si>
  <si>
    <t>EMPALME Nro 21</t>
  </si>
  <si>
    <t>05.08.01.06.22</t>
  </si>
  <si>
    <t>EMPALME Nro 22</t>
  </si>
  <si>
    <t>05.08.01.06.23</t>
  </si>
  <si>
    <t>EMPALME Nro 23</t>
  </si>
  <si>
    <t>05.08.01.06.24</t>
  </si>
  <si>
    <t>05.08.01.06.25</t>
  </si>
  <si>
    <t>05.08.01.06.26</t>
  </si>
  <si>
    <t>05.08.01.06.27</t>
  </si>
  <si>
    <t>05.08.01.06.28</t>
  </si>
  <si>
    <t>05.08.01.06.29</t>
  </si>
  <si>
    <t>05.08.01.06.30</t>
  </si>
  <si>
    <t>05.08.01.06.31</t>
  </si>
  <si>
    <t>05.08.01.06.32</t>
  </si>
  <si>
    <t>EMPALME Nro 34</t>
  </si>
  <si>
    <t>05.08.01.06.33</t>
  </si>
  <si>
    <t>05.08.01.06.34</t>
  </si>
  <si>
    <t>05.08.01.06.35</t>
  </si>
  <si>
    <t>05.08.01.06.36</t>
  </si>
  <si>
    <t>05.08.01.06.37</t>
  </si>
  <si>
    <t>05.08.01.06.38</t>
  </si>
  <si>
    <t>EMPALME Nro 56</t>
  </si>
  <si>
    <t>05.08.01.06.39</t>
  </si>
  <si>
    <t>EMPALME Nro 58</t>
  </si>
  <si>
    <t>05.08.01.06.40</t>
  </si>
  <si>
    <t>05.08.01.06.41</t>
  </si>
  <si>
    <t>05.08.01.06.42</t>
  </si>
  <si>
    <t>EMPALME Nro 196</t>
  </si>
  <si>
    <t>05.08.01.06.43</t>
  </si>
  <si>
    <t>EMPALME Nro 198</t>
  </si>
  <si>
    <t>05.08.01.07</t>
  </si>
  <si>
    <t>05.08.01.07.01</t>
  </si>
  <si>
    <t>05.08.01.07.01.01</t>
  </si>
  <si>
    <t>05.08.01.07.01.02</t>
  </si>
  <si>
    <t>05.08.01.07.01.03</t>
  </si>
  <si>
    <t>05.08.01.07.01.04</t>
  </si>
  <si>
    <t>05.08.01.07.02</t>
  </si>
  <si>
    <t>05.08.01.07.02.01</t>
  </si>
  <si>
    <t>05.08.01.07.02.02</t>
  </si>
  <si>
    <t>05.08.01.07.02.03</t>
  </si>
  <si>
    <t>05.08.01.07.02.04</t>
  </si>
  <si>
    <t>05.08.01.07.02.05</t>
  </si>
  <si>
    <t>05.08.01.07.02.06</t>
  </si>
  <si>
    <t>05.08.01.07.02.07</t>
  </si>
  <si>
    <t>05.08.01.07.02.08</t>
  </si>
  <si>
    <t>05.08.01.07.02.09</t>
  </si>
  <si>
    <t>05.08.01.07.02.10</t>
  </si>
  <si>
    <t>05.08.01.07.03</t>
  </si>
  <si>
    <t>05.08.01.07.03.01</t>
  </si>
  <si>
    <t>05.08.01.07.03.02</t>
  </si>
  <si>
    <t>05.08.01.07.03.03</t>
  </si>
  <si>
    <t>05.08.01.07.03.04</t>
  </si>
  <si>
    <t>05.08.01.07.03.05</t>
  </si>
  <si>
    <t>05.08.01.07.03.06</t>
  </si>
  <si>
    <t>05.08.01.07.03.07</t>
  </si>
  <si>
    <t>05.08.01.07.03.08</t>
  </si>
  <si>
    <t>05.08.01.07.03.09</t>
  </si>
  <si>
    <t>05.08.01.07.03.10</t>
  </si>
  <si>
    <t>05.08.01.07.03.11</t>
  </si>
  <si>
    <t>05.08.01.07.03.12</t>
  </si>
  <si>
    <t>05.08.01.07.03.13</t>
  </si>
  <si>
    <t>05.08.01.07.03.14</t>
  </si>
  <si>
    <t>05.08.01.07.03.15</t>
  </si>
  <si>
    <t>05.08.01.07.03.16</t>
  </si>
  <si>
    <t>05.08.01.07.04</t>
  </si>
  <si>
    <t>05.08.01.07.04.01</t>
  </si>
  <si>
    <t>05.08.01.07.05</t>
  </si>
  <si>
    <t>05.08.01.07.05.01</t>
  </si>
  <si>
    <t>05.08.01.07.05.02</t>
  </si>
  <si>
    <t>05.08.01.07.05.03</t>
  </si>
  <si>
    <t>05.08.01.07.05.04</t>
  </si>
  <si>
    <t>05.08.01.07.05.05</t>
  </si>
  <si>
    <t>Suministro e instalacion de camara p/data logger DN 75</t>
  </si>
  <si>
    <t>05.08.01.08</t>
  </si>
  <si>
    <t>05.08.01.08.01</t>
  </si>
  <si>
    <t>05.08.01.08.02</t>
  </si>
  <si>
    <t>05.08.01.08.03</t>
  </si>
  <si>
    <t>05.08.01.08.04</t>
  </si>
  <si>
    <t>05.08.01.08.05</t>
  </si>
  <si>
    <t>05.08.01.08.06</t>
  </si>
  <si>
    <t>05.08.01.08.07</t>
  </si>
  <si>
    <t>05.08.02.01</t>
  </si>
  <si>
    <t>05.08.02.01.01</t>
  </si>
  <si>
    <t>05.08.02.01.02</t>
  </si>
  <si>
    <t>05.08.02.01.03</t>
  </si>
  <si>
    <t>05.08.02.01.04</t>
  </si>
  <si>
    <t>05.08.02.01.05</t>
  </si>
  <si>
    <t>05.08.02.02</t>
  </si>
  <si>
    <t>05.08.02.02.01</t>
  </si>
  <si>
    <t>05.08.02.02.02</t>
  </si>
  <si>
    <t>05.08.02.02.03</t>
  </si>
  <si>
    <t>05.08.02.02.04</t>
  </si>
  <si>
    <t>05.08.02.02.05</t>
  </si>
  <si>
    <t>05.08.02.02.06</t>
  </si>
  <si>
    <t>05.08.02.02.07</t>
  </si>
  <si>
    <t>05.08.02.03</t>
  </si>
  <si>
    <t>05.08.02.03.01</t>
  </si>
  <si>
    <t>05.08.02.03.02</t>
  </si>
  <si>
    <t>05.08.02.03.03</t>
  </si>
  <si>
    <t>05.08.02.03.04</t>
  </si>
  <si>
    <t>05.08.02.03.05</t>
  </si>
  <si>
    <t>05.08.02.03.06</t>
  </si>
  <si>
    <t>05.08.02.03.07</t>
  </si>
  <si>
    <t>05.08.02.03.08</t>
  </si>
  <si>
    <t>05.08.02.03.09</t>
  </si>
  <si>
    <t>05.08.02.03.10</t>
  </si>
  <si>
    <t>05.08.02.03.11</t>
  </si>
  <si>
    <t>05.08.02.03.12</t>
  </si>
  <si>
    <t>05.08.02.03.13</t>
  </si>
  <si>
    <t>05.08.02.03.14</t>
  </si>
  <si>
    <t>05.08.02.03.15</t>
  </si>
  <si>
    <t>05.08.02.04</t>
  </si>
  <si>
    <t>05.08.02.04.01</t>
  </si>
  <si>
    <t>Suministro e instalacion de tuberias y accesorios Conexion Tipo I - Sector 295</t>
  </si>
  <si>
    <t>05.08.02.04.02</t>
  </si>
  <si>
    <t>Suministro e instalacion de tuberias y accesorios Conexion Tipo II - Sector 295</t>
  </si>
  <si>
    <t>05.08.02.04.03</t>
  </si>
  <si>
    <t>Suministro e instalacion de tuberias y accesorios Conexion Tipo III - Sector 295</t>
  </si>
  <si>
    <t>05.08.02.04.04</t>
  </si>
  <si>
    <t>Suministro e instalacion de tuberias y accesorios Conexion Tipo IV - Sector 295</t>
  </si>
  <si>
    <t>05.08.02.04.05</t>
  </si>
  <si>
    <t>Suministro e instalacion de tuberias y accesorios Conexion Tipo V - Sector 295</t>
  </si>
  <si>
    <t>05.08.02.04.06</t>
  </si>
  <si>
    <t>Suministro e instalacion de tuberias y accesorios Conexion Tipo VI - Sector 295</t>
  </si>
  <si>
    <t>05.08.02.05</t>
  </si>
  <si>
    <t>05.08.02.05.01</t>
  </si>
  <si>
    <t>05.08.02.05.02</t>
  </si>
  <si>
    <t>05.08.02.05.03</t>
  </si>
  <si>
    <t>05.08.02.05.04</t>
  </si>
  <si>
    <t>05.08.02.05.05</t>
  </si>
  <si>
    <t>05.08.02.05.06</t>
  </si>
  <si>
    <t>05.08.02.05.07</t>
  </si>
  <si>
    <t>05.08.02.05.08</t>
  </si>
  <si>
    <t>05.08.02.05.09</t>
  </si>
  <si>
    <t>05.08.02.05.10</t>
  </si>
  <si>
    <t>05.08.02.05.11</t>
  </si>
  <si>
    <t>05.08.02.06</t>
  </si>
  <si>
    <t>05.08.02.06.01</t>
  </si>
  <si>
    <t>05.08.02.06.02</t>
  </si>
  <si>
    <t>05.08.02.06.03</t>
  </si>
  <si>
    <t>05.08.02.06.04</t>
  </si>
  <si>
    <t>05.08.02.06.05</t>
  </si>
  <si>
    <t>05.08.02.06.06</t>
  </si>
  <si>
    <t>05.08.02.07</t>
  </si>
  <si>
    <t>05.08.02.07.01</t>
  </si>
  <si>
    <t>05.08.02.07.02</t>
  </si>
  <si>
    <t>05.08.02.08</t>
  </si>
  <si>
    <t>05.08.02.08.01</t>
  </si>
  <si>
    <t>05.08.02.08.02</t>
  </si>
  <si>
    <t>05.08.02.08.03</t>
  </si>
  <si>
    <t>05.08.02.08.04</t>
  </si>
  <si>
    <t>06</t>
  </si>
  <si>
    <t>REDES Y CONEXIONES  DE ALCANTARILLADO</t>
  </si>
  <si>
    <t>06.01</t>
  </si>
  <si>
    <t>06.01.01</t>
  </si>
  <si>
    <t>06.01.02</t>
  </si>
  <si>
    <t>06.01.03</t>
  </si>
  <si>
    <t>06.01.04</t>
  </si>
  <si>
    <t>06.01.05</t>
  </si>
  <si>
    <t>06.01.06</t>
  </si>
  <si>
    <t>06.02</t>
  </si>
  <si>
    <t>06.02.01.01</t>
  </si>
  <si>
    <t>06.02.01.01.01</t>
  </si>
  <si>
    <t>06.02.01.01.02</t>
  </si>
  <si>
    <t>06.02.01.01.03</t>
  </si>
  <si>
    <t>Desvío de aguas servidas incl. bombeo y  alquiler de tubo p/mantenim. servicio DN 200-250 mm</t>
  </si>
  <si>
    <t>06.02.01.01.04</t>
  </si>
  <si>
    <t>Desvío de aguas servidas incl. bombeo y  alquiler de tubo p/mantenim. servicio DN 300-350 mm</t>
  </si>
  <si>
    <t>06.02.01.02</t>
  </si>
  <si>
    <t>06.02.01.02.01</t>
  </si>
  <si>
    <t>06.02.01.02.01.01</t>
  </si>
  <si>
    <t>06.02.01.02.01.02</t>
  </si>
  <si>
    <t>06.02.01.02.01.03</t>
  </si>
  <si>
    <t>06.02.01.02.01.04</t>
  </si>
  <si>
    <t>Corte+rotura, ED y reposición de escalera de concreto f'c 175 kg/cm2 para gradas cem tipo V</t>
  </si>
  <si>
    <t>06.02.01.02.02</t>
  </si>
  <si>
    <t>06.02.01.02.02.01</t>
  </si>
  <si>
    <t>Demolición de buzón de mal estado, de 0.61 a 1,00 m de profundidad (incl. acomodo y eliminacion de desmonte)</t>
  </si>
  <si>
    <t>06.02.01.02.02.02</t>
  </si>
  <si>
    <t>Demolición de buzón de mal estado, de 1,01 a 1,25 m de profundidad (incl. acomodo y eliminacion de desmonte)</t>
  </si>
  <si>
    <t>06.02.01.02.02.03</t>
  </si>
  <si>
    <t>Demolición de buzón de mal estado, de 1,26 a 1,50 m de profundidad (incl. acomodo y eliminacion de desmonte)</t>
  </si>
  <si>
    <t>06.02.01.02.02.04</t>
  </si>
  <si>
    <t>06.02.01.02.02.05</t>
  </si>
  <si>
    <t>06.02.01.02.02.06</t>
  </si>
  <si>
    <t>Demolición de buzón de mal estado, de 2,01 a 2,50 m de profundidad (incl. acomodo y eliminacion de desmonte)</t>
  </si>
  <si>
    <t>06.02.01.02.02.07</t>
  </si>
  <si>
    <t>06.02.01.02.02.08</t>
  </si>
  <si>
    <t>06.02.01.02.02.09</t>
  </si>
  <si>
    <t>06.02.01.02.02.10</t>
  </si>
  <si>
    <t>Demolición de buzón de mal estado, de 4,01 a 5,00 m de profundidad (incl. acomodo y eliminacion de desmonte)</t>
  </si>
  <si>
    <t>06.02.01.02.02.11</t>
  </si>
  <si>
    <t>Demolición de buzón de mal estado, de 5,01 a 6,00 m de profundidad (incl. acomodo y eliminacion de desmonte)</t>
  </si>
  <si>
    <t>06.02.01.02.03</t>
  </si>
  <si>
    <t>06.02.01.02.03.01</t>
  </si>
  <si>
    <t>Sellado de buzon a anular, de 1.01 a 1.25 m de profundidad (inc. demolicion y eliminacion de losa)</t>
  </si>
  <si>
    <t>06.02.01.02.03.02</t>
  </si>
  <si>
    <t>06.02.01.02.03.03</t>
  </si>
  <si>
    <t>Sellado de buzon a anular, de 1.51 a 1.75 m de profundidad (inc. demolicion y eliminacion de losa)</t>
  </si>
  <si>
    <t>06.02.01.02.03.04</t>
  </si>
  <si>
    <t>Sellado de buzon a anular, de 1.76 a 2.00 m de profundidad (inc. demolicion y eliminacion de losa)</t>
  </si>
  <si>
    <t>06.02.01.02.03.05</t>
  </si>
  <si>
    <t>Sellado de buzon a anular, de 2.01 a 2.50 m de profundidad (inc. demolicion y eliminacion de losa)</t>
  </si>
  <si>
    <t>06.02.01.02.03.06</t>
  </si>
  <si>
    <t>Sellado de buzon a anular, de 2.51 a 3.00 m de profundidad (inc. demolicion y eliminacion de losa)</t>
  </si>
  <si>
    <t>06.02.01.02.03.07</t>
  </si>
  <si>
    <t>Sellado de buzon a anular, de 3.01 a 3.50 m de profundidad (inc. demolicion y eliminacion de losa)</t>
  </si>
  <si>
    <t>06.02.01.02.03.08</t>
  </si>
  <si>
    <t>Sellado de buzon a anular, de 3.51 a 4.00 m de profundidad (inc. demolicion y eliminacion de losa)</t>
  </si>
  <si>
    <t>06.02.01.02.03.09</t>
  </si>
  <si>
    <t>Sellado de tuberiacon concreto fluido  existente CSN DN 300</t>
  </si>
  <si>
    <t>06.02.01.02.03.10</t>
  </si>
  <si>
    <t>Sellado de tuberia con concreto fluido existente PVC DN 200</t>
  </si>
  <si>
    <t>06.02.01.02.03.11</t>
  </si>
  <si>
    <t>Sellado de tuberia con concreto fluido existente PVC DN 250</t>
  </si>
  <si>
    <t>06.02.01.02.03.12</t>
  </si>
  <si>
    <t>Sellado de tuberia con concreto fluido existente PVC DN 300</t>
  </si>
  <si>
    <t>06.02.01.02.04</t>
  </si>
  <si>
    <t>06.02.01.02.04.01</t>
  </si>
  <si>
    <t>Desmontaje, retiro y eliminación de  tubería PVC DN 200 - 250 mm</t>
  </si>
  <si>
    <t>06.02.01.02.04.02</t>
  </si>
  <si>
    <t>Desmontaje, retiro y eliminacion de  tubería PVC DN 300 - 350 mm</t>
  </si>
  <si>
    <t>06.02.01.03</t>
  </si>
  <si>
    <t>06.02.01.03.01</t>
  </si>
  <si>
    <t>06.02.01.03.01.01</t>
  </si>
  <si>
    <t>Excavac. zanja (máq.) p/tub. terr-normal DN  100 -  150  de 0,60 m a 1,00 m prof</t>
  </si>
  <si>
    <t>06.02.01.03.01.02</t>
  </si>
  <si>
    <t>06.02.01.03.01.03</t>
  </si>
  <si>
    <t>06.02.01.03.01.04</t>
  </si>
  <si>
    <t>Excavac. zanja (máq.) p/tub. terr-normal DN  100 -  150  de 1,51 m a 1,75 m prof.</t>
  </si>
  <si>
    <t>06.02.01.03.01.05</t>
  </si>
  <si>
    <t>Excavac. zanja (máq.) p/tub. terr-normal DN  100 -  150  de 1,76 m a 2,00 m prof.</t>
  </si>
  <si>
    <t>06.02.01.03.01.06</t>
  </si>
  <si>
    <t>06.02.01.03.01.07</t>
  </si>
  <si>
    <t>06.02.01.03.01.08</t>
  </si>
  <si>
    <t>06.02.01.03.01.09</t>
  </si>
  <si>
    <t>06.02.01.03.01.10</t>
  </si>
  <si>
    <t>06.02.01.03.01.11</t>
  </si>
  <si>
    <t>Excavac. zanja (máq.) p/tub. terr-normal DN  200 -  250  de 2,51 m a 3,00 m prof.</t>
  </si>
  <si>
    <t>06.02.01.03.01.12</t>
  </si>
  <si>
    <t>06.02.01.03.01.13</t>
  </si>
  <si>
    <t>Excavac. zanja (máq.) p/tub. terr-normal DN  200 -  250  de 3,51 m a 4,00 m prof.</t>
  </si>
  <si>
    <t>06.02.01.03.01.14</t>
  </si>
  <si>
    <t>Excavac. zanja (máq.) p/tub. terr-normal DN  200 -  250  de 4,01 m a 5,00 m prof.</t>
  </si>
  <si>
    <t>06.02.01.03.01.15</t>
  </si>
  <si>
    <t>Excavac. zanja (máq.) p/tub. terr-normal DN  200 -  250  de 5,01 m a 6,00 m prof.</t>
  </si>
  <si>
    <t>06.02.01.03.01.16</t>
  </si>
  <si>
    <t>Excavac. zanja (máq.) p/tub. terr-normal DN  300 -  350  de 1,26 m a 1,50 m prof.</t>
  </si>
  <si>
    <t>06.02.01.03.01.17</t>
  </si>
  <si>
    <t>06.02.01.03.01.18</t>
  </si>
  <si>
    <t>06.02.01.03.01.19</t>
  </si>
  <si>
    <t>06.02.01.03.01.20</t>
  </si>
  <si>
    <t>06.02.01.03.01.21</t>
  </si>
  <si>
    <t>06.02.01.03.01.22</t>
  </si>
  <si>
    <t>Excavac. zanja (máq.) p/tub. terr-normal DN  300 -  350  de 3,51 m a 4,00 m prof.</t>
  </si>
  <si>
    <t>06.02.01.03.01.23</t>
  </si>
  <si>
    <t>Excavac. zanja (máq.) p/tub. terr-normal DN  300 -  350  de 4,01 m a 5,00 m prof.</t>
  </si>
  <si>
    <t>06.02.01.03.01.24</t>
  </si>
  <si>
    <t>Excavación zanja (s/exp) p/tub. t-rocoso DN  100 -  150  de 0,60 m a 1,00 m prof.</t>
  </si>
  <si>
    <t>06.02.01.03.01.25</t>
  </si>
  <si>
    <t>06.02.01.03.01.26</t>
  </si>
  <si>
    <t>Excavación zanja (s/exp) p/tub. t-rocoso DN  100 -  150  de 1,76 m a 2,00 m prof.</t>
  </si>
  <si>
    <t>06.02.01.03.01.27</t>
  </si>
  <si>
    <t>06.02.01.03.01.28</t>
  </si>
  <si>
    <t>06.02.01.03.01.29</t>
  </si>
  <si>
    <t>06.02.01.03.01.30</t>
  </si>
  <si>
    <t>06.02.01.03.01.31</t>
  </si>
  <si>
    <t>06.02.01.03.01.32</t>
  </si>
  <si>
    <t>06.02.01.03.01.33</t>
  </si>
  <si>
    <t>06.02.01.03.01.34</t>
  </si>
  <si>
    <t>06.02.01.03.01.35</t>
  </si>
  <si>
    <t>06.02.01.03.01.36</t>
  </si>
  <si>
    <t>06.02.01.03.01.37</t>
  </si>
  <si>
    <t>06.02.01.03.01.38</t>
  </si>
  <si>
    <t>06.02.01.03.01.39</t>
  </si>
  <si>
    <t>06.02.01.03.01.40</t>
  </si>
  <si>
    <t>06.02.01.03.01.41</t>
  </si>
  <si>
    <t>06.02.01.03.01.42</t>
  </si>
  <si>
    <t>06.02.01.03.01.43</t>
  </si>
  <si>
    <t>06.02.01.03.01.44</t>
  </si>
  <si>
    <t>06.02.01.03.01.45</t>
  </si>
  <si>
    <t>06.02.01.03.01.46</t>
  </si>
  <si>
    <t>Relleno comp.zanja(pulso) p/tub t-normal DN  100 -  150  de 0,60 m a 1,00 m prof.</t>
  </si>
  <si>
    <t>06.02.01.03.01.47</t>
  </si>
  <si>
    <t>06.02.01.03.01.48</t>
  </si>
  <si>
    <t>06.02.01.03.01.49</t>
  </si>
  <si>
    <t>Relleno comp.zanja(pulso) p/tub t-normal DN  100 -  150  de 1,51 m a 1,75 m prof.</t>
  </si>
  <si>
    <t>06.02.01.03.01.50</t>
  </si>
  <si>
    <t>Relleno comp.zanja(pulso) p/tub t-normal DN  100 -  150  de 1,76 m a 2,00 m prof.</t>
  </si>
  <si>
    <t>06.02.01.03.01.51</t>
  </si>
  <si>
    <t>06.02.01.03.01.52</t>
  </si>
  <si>
    <t>06.02.01.03.01.53</t>
  </si>
  <si>
    <t>06.02.01.03.01.54</t>
  </si>
  <si>
    <t>06.02.01.03.01.55</t>
  </si>
  <si>
    <t>06.02.01.03.01.56</t>
  </si>
  <si>
    <t>Relleno comp.zanja(pulso) p/tub t-normal DN  200 -  250  de 2,51 m a 3,00 m prof.</t>
  </si>
  <si>
    <t>06.02.01.03.01.57</t>
  </si>
  <si>
    <t>06.02.01.03.01.58</t>
  </si>
  <si>
    <t>Relleno comp.zanja(pulso) p/tub t-normal DN  200 -  250  de 3,51 m a 4,00 m prof.</t>
  </si>
  <si>
    <t>06.02.01.03.01.59</t>
  </si>
  <si>
    <t>Relleno comp.zanja(pulso) p/tub t-normal DN  200 -  250  de 4,01 m a 5,00 m prof.</t>
  </si>
  <si>
    <t>06.02.01.03.01.60</t>
  </si>
  <si>
    <t>Relleno comp.zanja(pulso) p/tub t-normal DN  200 -  250  de 5,01 m a 6,00 m prof.</t>
  </si>
  <si>
    <t>06.02.01.03.01.61</t>
  </si>
  <si>
    <t>Relleno comp.zanja(pulso) p/tub t. normal DN  300 -  350  de 1,26 m a 1,50 m prof.</t>
  </si>
  <si>
    <t>06.02.01.03.01.62</t>
  </si>
  <si>
    <t>06.02.01.03.01.63</t>
  </si>
  <si>
    <t>06.02.01.03.01.64</t>
  </si>
  <si>
    <t>06.02.01.03.01.65</t>
  </si>
  <si>
    <t>06.02.01.03.01.66</t>
  </si>
  <si>
    <t>06.02.01.03.01.67</t>
  </si>
  <si>
    <t>Relleno comp.zanja(pulso) p/tub t-normal DN  300 -  350  de 3,51 m a 4,00 m prof.</t>
  </si>
  <si>
    <t>06.02.01.03.01.68</t>
  </si>
  <si>
    <t>Relleno comp.zanja(pulso) p/tub t-normal DN  300 -  350  de 4,01 m a 5,00 m prof.</t>
  </si>
  <si>
    <t>06.02.01.03.01.69</t>
  </si>
  <si>
    <t>Relleno comp.zanja(pulso)p/tub t-rocoso  DN  100 -  150  de 0,60 m a 1,00 m prof.</t>
  </si>
  <si>
    <t>06.02.01.03.01.70</t>
  </si>
  <si>
    <t>06.02.01.03.01.71</t>
  </si>
  <si>
    <t>Relleno comp.zanja(pulso)p/tub t-rocoso  DN  100 -  150  de 1,76 m a 2,00 m prof.</t>
  </si>
  <si>
    <t>06.02.01.03.01.72</t>
  </si>
  <si>
    <t>06.02.01.03.01.73</t>
  </si>
  <si>
    <t>06.02.01.03.01.74</t>
  </si>
  <si>
    <t>06.02.01.03.01.75</t>
  </si>
  <si>
    <t>06.02.01.03.01.76</t>
  </si>
  <si>
    <t>06.02.01.03.01.77</t>
  </si>
  <si>
    <t>06.02.01.03.01.78</t>
  </si>
  <si>
    <t>06.02.01.03.01.79</t>
  </si>
  <si>
    <t>06.02.01.03.01.80</t>
  </si>
  <si>
    <t>06.02.01.03.01.81</t>
  </si>
  <si>
    <t>Elimin. desmonte(carg+v) t-rocoso p/tub DN  100 -  150  de 0,60 m a 1,00 m</t>
  </si>
  <si>
    <t>06.02.01.03.01.82</t>
  </si>
  <si>
    <t>06.02.01.03.01.83</t>
  </si>
  <si>
    <t>Elimin. desmonte(carg+v) t-rocoso p/tub DN  100 -  150  de 1,76 m a 2,00 m</t>
  </si>
  <si>
    <t>06.02.01.03.01.84</t>
  </si>
  <si>
    <t>06.02.01.03.01.85</t>
  </si>
  <si>
    <t>06.02.01.03.01.86</t>
  </si>
  <si>
    <t>06.02.01.03.01.87</t>
  </si>
  <si>
    <t>06.02.01.03.01.88</t>
  </si>
  <si>
    <t>06.02.01.03.01.89</t>
  </si>
  <si>
    <t>06.02.01.03.01.90</t>
  </si>
  <si>
    <t>06.02.01.03.01.91</t>
  </si>
  <si>
    <t>06.02.01.03.01.92</t>
  </si>
  <si>
    <t>06.02.01.03.01.93</t>
  </si>
  <si>
    <t>Sobre excavacion de zanja en terreno rocoso por material contaminado según EMS</t>
  </si>
  <si>
    <t>06.02.01.03.01.94</t>
  </si>
  <si>
    <t>06.02.01.03.01.95</t>
  </si>
  <si>
    <t>06.02.01.03.02</t>
  </si>
  <si>
    <t>06.02.01.03.02.01</t>
  </si>
  <si>
    <t>06.02.01.03.02.02</t>
  </si>
  <si>
    <t>06.02.01.03.02.03</t>
  </si>
  <si>
    <t>06.02.01.03.02.04</t>
  </si>
  <si>
    <t>06.02.01.03.02.05</t>
  </si>
  <si>
    <t>06.02.01.03.02.06</t>
  </si>
  <si>
    <t>06.02.01.03.02.07</t>
  </si>
  <si>
    <t>06.02.01.03.02.08</t>
  </si>
  <si>
    <t>06.02.01.03.02.09</t>
  </si>
  <si>
    <t>06.02.01.04</t>
  </si>
  <si>
    <t>06.02.01.04.01</t>
  </si>
  <si>
    <t>Suministro de tuberia HDPE ISO 8772, SDR 33, SN-2 de DN 160 mm ( incl. desperd.)</t>
  </si>
  <si>
    <t>06.02.01.04.02</t>
  </si>
  <si>
    <t>06.02.01.04.03</t>
  </si>
  <si>
    <t>06.02.01.04.04</t>
  </si>
  <si>
    <t>Suministro de tuberia HDPE ISO 8772, SDR 21, SN-8 de DN 200 mm (incl. desperd.)</t>
  </si>
  <si>
    <t>06.02.01.04.05</t>
  </si>
  <si>
    <t>06.02.01.04.06</t>
  </si>
  <si>
    <t>06.02.01.04.07</t>
  </si>
  <si>
    <t>Suministro de tuberia HDPE ISO 8772, SDR 26, SN-4 de DN 315 mm ( incl. desperd.)</t>
  </si>
  <si>
    <t>06.02.01.04.08</t>
  </si>
  <si>
    <t>Instalacion Tuberia HDPE NTP-ISO 8772-2009 SN-2 DN 160mm incluye prueba hidraulica</t>
  </si>
  <si>
    <t>06.02.01.04.09</t>
  </si>
  <si>
    <t>06.02.01.04.10</t>
  </si>
  <si>
    <t>06.02.01.04.11</t>
  </si>
  <si>
    <t>Instalación tuberia HDPE NTP-ISO 8772:2009 SN-8 DN 200mm incluye prueba hidráulica</t>
  </si>
  <si>
    <t>06.02.01.04.12</t>
  </si>
  <si>
    <t>06.02.01.04.13</t>
  </si>
  <si>
    <t>06.02.01.04.14</t>
  </si>
  <si>
    <t>Instalación tuberia HDPE NTP-ISO 8772:2009 SN-4 DN 315mm incluye prueba hidráulica</t>
  </si>
  <si>
    <t>06.02.01.04.15</t>
  </si>
  <si>
    <t>06.02.01.04.16</t>
  </si>
  <si>
    <t>06.02.01.04.17</t>
  </si>
  <si>
    <t>06.02.01.04.18</t>
  </si>
  <si>
    <t>06.02.01.04.19</t>
  </si>
  <si>
    <t>06.02.01.05</t>
  </si>
  <si>
    <t>06.02.01.05.01</t>
  </si>
  <si>
    <t>Prueba hidráulica de tubería p/desague   DN  160</t>
  </si>
  <si>
    <t>06.02.01.05.02</t>
  </si>
  <si>
    <t>06.02.01.05.03</t>
  </si>
  <si>
    <t>06.02.01.05.04</t>
  </si>
  <si>
    <t>06.02.01.05.05</t>
  </si>
  <si>
    <t>06.02.01.05.06</t>
  </si>
  <si>
    <t>06.02.01.05.07</t>
  </si>
  <si>
    <t>Prueba de alineamiento de tubería enterrada, con método de la luz y espejos, para Tub. DN 160</t>
  </si>
  <si>
    <t>06.02.01.05.08</t>
  </si>
  <si>
    <t>Prueba de deflexión - ovalización de tuberías, con método del mandril o de bola, para Tub. DN 160</t>
  </si>
  <si>
    <t>06.02.01.05.09</t>
  </si>
  <si>
    <t>06.02.01.05.10</t>
  </si>
  <si>
    <t>06.02.01.05.11</t>
  </si>
  <si>
    <t>06.02.01.05.12</t>
  </si>
  <si>
    <t>06.02.01.05.13</t>
  </si>
  <si>
    <t>06.02.01.05.14</t>
  </si>
  <si>
    <t>06.02.01.06</t>
  </si>
  <si>
    <t>06.02.01.06.01</t>
  </si>
  <si>
    <t>Reconstruccion de Buzoneta I-A t. normal hasta 1,00 m  profundidad (encof. exter e inter) C-PV</t>
  </si>
  <si>
    <t>06.02.01.06.02</t>
  </si>
  <si>
    <t>Reconstruccion de Buzón I-A t. normal de 1,01 a 1,25 m  profundidad (encof. exter e inter) C-PV</t>
  </si>
  <si>
    <t>06.02.01.06.03</t>
  </si>
  <si>
    <t>Reconstruccion de Buzón I-A t. normal de 1,26 a 1,50 m  profundidad (encof. exter e inter) C-PV</t>
  </si>
  <si>
    <t>06.02.01.06.04</t>
  </si>
  <si>
    <t>06.02.01.06.05</t>
  </si>
  <si>
    <t>Reconstruccion de Buzón I-A t. normal de 1,76 a 2,00 m  profundidad (encof. exter e inter) C-PV</t>
  </si>
  <si>
    <t>06.02.01.06.06</t>
  </si>
  <si>
    <t>Reconstruccion de Buzón I-A t. normal de 2,01 a 2,50 m  profundidad (encof. exter e inter) C-PV</t>
  </si>
  <si>
    <t>06.02.01.06.07</t>
  </si>
  <si>
    <t>06.02.01.06.08</t>
  </si>
  <si>
    <t>06.02.01.06.09</t>
  </si>
  <si>
    <t>06.02.01.06.10</t>
  </si>
  <si>
    <t>Reconstruccion de Buzón I-B t. normal de 4,01 a 5,00 m  profundidad (encof. exter e inter) C-PV</t>
  </si>
  <si>
    <t>06.02.01.06.11</t>
  </si>
  <si>
    <t>Reconstruccion de Buzón I-C t. normal de 5,01 a 6,00 m  profundidad (encof. exter e inter) C-PV</t>
  </si>
  <si>
    <t>06.02.01.06.12</t>
  </si>
  <si>
    <t>Reconstruccion de Buzón I-A t. rocoso sin explosivos de 1,01 a 1,25 m  profundidad (encof. exter e inter) C-PV</t>
  </si>
  <si>
    <t>06.02.01.06.13</t>
  </si>
  <si>
    <t>Reconstruccion de Buzón I-A t. rocoso sin explosivos de 1,26 a 1,50 m  profundidad (encof. exter e inter) C-PV</t>
  </si>
  <si>
    <t>06.02.01.06.14</t>
  </si>
  <si>
    <t>06.02.01.06.15</t>
  </si>
  <si>
    <t>Reconstruccion de Buzón I-A t. rocoso sin explosivos de 2,51 a 3,00 m  profundidad (encof. exter e inter) C-PV</t>
  </si>
  <si>
    <t>06.02.01.06.16</t>
  </si>
  <si>
    <t>Buzoneta I-A t. normal a máq.  hasta 1,00 m  profundidad (encof. exter e inter) C-PV</t>
  </si>
  <si>
    <t>06.02.01.06.17</t>
  </si>
  <si>
    <t>Buzón I-A t. normal a máq.  1,01 a 1,25 m  profundidad (encof. exter e inter) C-PV</t>
  </si>
  <si>
    <t>06.02.01.06.18</t>
  </si>
  <si>
    <t>06.02.01.06.19</t>
  </si>
  <si>
    <t>06.02.01.06.20</t>
  </si>
  <si>
    <t>06.02.01.06.21</t>
  </si>
  <si>
    <t>06.02.01.06.22</t>
  </si>
  <si>
    <t>06.02.01.06.23</t>
  </si>
  <si>
    <t>06.02.01.06.24</t>
  </si>
  <si>
    <t>06.02.01.06.25</t>
  </si>
  <si>
    <t>06.02.01.06.26</t>
  </si>
  <si>
    <t>06.02.01.06.27</t>
  </si>
  <si>
    <t>Buzoneta I-A t. rocoso sin explosivos hasta 1,00 m  profundidad (encof. exter e inter) C-PV</t>
  </si>
  <si>
    <t>06.02.01.06.28</t>
  </si>
  <si>
    <t>Buzón I-A t. rocoso sin explosivos de 1,01 a 1,25 m  profundidad (encof. exter e inter) C-PV</t>
  </si>
  <si>
    <t>06.02.01.06.29</t>
  </si>
  <si>
    <t>06.02.01.06.30</t>
  </si>
  <si>
    <t>06.02.01.06.31</t>
  </si>
  <si>
    <t>06.02.01.06.32</t>
  </si>
  <si>
    <t>06.02.01.06.33</t>
  </si>
  <si>
    <t>06.02.01.06.34</t>
  </si>
  <si>
    <t xml:space="preserve">Buzón I-B t. rocoso sin explosivos de 3,01 a 3,50 m  profundidad (encof. exter e inter) C-PV
</t>
  </si>
  <si>
    <t>06.02.01.06.35</t>
  </si>
  <si>
    <t>Pasamuro de polietileno para tubería de HDPE de DN 160 mm (Union de tub HDPE 160 a buzon) - Incl. Junta Restricción</t>
  </si>
  <si>
    <t>06.02.01.06.36</t>
  </si>
  <si>
    <t>06.02.01.06.37</t>
  </si>
  <si>
    <t>06.02.01.06.38</t>
  </si>
  <si>
    <t>06.02.02.01</t>
  </si>
  <si>
    <t>06.02.02.01.01</t>
  </si>
  <si>
    <t>06.02.02.01.02</t>
  </si>
  <si>
    <t>06.02.02.01.03</t>
  </si>
  <si>
    <t>Transporte a zona sin acceso - PVC-U/HDPE , material y desmontaje p/lineal</t>
  </si>
  <si>
    <t>06.02.02.02</t>
  </si>
  <si>
    <t>DEMOLICIONES DE PAVIMENTOS Y CAJAS</t>
  </si>
  <si>
    <t>06.02.02.02.01</t>
  </si>
  <si>
    <t>06.02.02.02.01.01</t>
  </si>
  <si>
    <t>06.02.02.02.01.02</t>
  </si>
  <si>
    <t>06.02.02.02.01.03</t>
  </si>
  <si>
    <t>06.02.02.02.02</t>
  </si>
  <si>
    <t>06.02.02.02.02.01</t>
  </si>
  <si>
    <t>Demolición de caja y tapa en mal estado, de 1,01-1,25m prof., conex. dom. desague (incl. acomodo desmonte p/eliminación)</t>
  </si>
  <si>
    <t>06.02.02.02.02.02</t>
  </si>
  <si>
    <t>Demolición de caja y tapa en mal estado, de 1,26-1,50m prof., conex. dom. desague (incl. acomodo desmonte p/eliminación)</t>
  </si>
  <si>
    <t>06.02.02.02.02.03</t>
  </si>
  <si>
    <t>Demolición de caja y tapa en mal estado, de 1,51-1,75m prof., conex. dom. desague (incl. acomodo desmonte p/eliminación)</t>
  </si>
  <si>
    <t>06.02.02.02.02.04</t>
  </si>
  <si>
    <t>Eliminación de desmonte proveniente de demolicion de concreto (incl disp. final - material no peligroso) con maq</t>
  </si>
  <si>
    <t>06.02.02.02.03</t>
  </si>
  <si>
    <t>06.02.02.02.03.01</t>
  </si>
  <si>
    <t>Desmontaje, retiro y eliminación de  tubería PVC DN 100 - 160 mm</t>
  </si>
  <si>
    <t>06.02.02.03</t>
  </si>
  <si>
    <t>06.02.02.03.01</t>
  </si>
  <si>
    <t>Excav. zanja (pulso) p/tub. terr-normal  DN  100 -  150  de 0,60 m a 1,00 m prof.</t>
  </si>
  <si>
    <t>06.02.02.03.02</t>
  </si>
  <si>
    <t>06.02.02.03.03</t>
  </si>
  <si>
    <t>Excav. zanja (pulso) p/tub. t-semirocoso DN  100 -  150  de 0,60 m a 1,00 m prof.</t>
  </si>
  <si>
    <t>06.02.02.03.04</t>
  </si>
  <si>
    <t>06.02.02.03.05</t>
  </si>
  <si>
    <t>06.02.02.03.06</t>
  </si>
  <si>
    <t>06.02.02.03.07</t>
  </si>
  <si>
    <t>06.02.02.03.08</t>
  </si>
  <si>
    <t>06.02.02.03.09</t>
  </si>
  <si>
    <t>06.02.02.03.10</t>
  </si>
  <si>
    <t>06.02.02.03.11</t>
  </si>
  <si>
    <t>06.02.02.03.12</t>
  </si>
  <si>
    <t>Relleno comp.zanja(pul) p/tub t-semiroca DN  100 -  150  de 0,60 m a 1,00 m prof.</t>
  </si>
  <si>
    <t>06.02.02.03.13</t>
  </si>
  <si>
    <t>06.02.02.03.14</t>
  </si>
  <si>
    <t>06.02.02.03.15</t>
  </si>
  <si>
    <t>06.02.02.03.16</t>
  </si>
  <si>
    <t>06.02.02.03.17</t>
  </si>
  <si>
    <t>06.02.02.03.18</t>
  </si>
  <si>
    <t>06.02.02.03.19</t>
  </si>
  <si>
    <t>06.02.02.03.20</t>
  </si>
  <si>
    <t>06.02.02.03.21</t>
  </si>
  <si>
    <t>06.02.02.03.22</t>
  </si>
  <si>
    <t>06.02.02.03.23</t>
  </si>
  <si>
    <t>06.02.02.03.24</t>
  </si>
  <si>
    <t>06.02.02.03.25</t>
  </si>
  <si>
    <t>06.02.02.03.26</t>
  </si>
  <si>
    <t>06.02.02.03.27</t>
  </si>
  <si>
    <t>Sobre excavacion de zanja en terreno semirocoso por material contaminado según EMS</t>
  </si>
  <si>
    <t>06.02.02.03.28</t>
  </si>
  <si>
    <t>06.02.02.03.29</t>
  </si>
  <si>
    <t>06.02.02.03.30</t>
  </si>
  <si>
    <t>06.02.02.04</t>
  </si>
  <si>
    <t>SUMINISTRO E INSTALACION DE ELEMENTOS PARA CONEXION DOMICILIARIA</t>
  </si>
  <si>
    <t>06.02.02.04.01</t>
  </si>
  <si>
    <t>Suministro e instalacion de tuberias y accesorios Conexion Tipo AI</t>
  </si>
  <si>
    <t>06.02.02.04.02</t>
  </si>
  <si>
    <t>Suministro e instalacion de tuberias y accesorios Conexion Tipo AII</t>
  </si>
  <si>
    <t>06.02.02.04.03</t>
  </si>
  <si>
    <t>Suministro e instalacion de tuberias y accesorios Conexion Tipo BI</t>
  </si>
  <si>
    <t>06.02.02.04.04</t>
  </si>
  <si>
    <t>Suministro e instalacion de tuberias y accesorios Conexion Tipo BII</t>
  </si>
  <si>
    <t>06.02.02.04.05</t>
  </si>
  <si>
    <t>Suministro de elemento de empotramiento en tubería de HDPE  DN  160 a 160</t>
  </si>
  <si>
    <t>06.02.02.04.06</t>
  </si>
  <si>
    <t>Suministro de elemento de empotramiento en tubería de HDPE  DN  160 a 200</t>
  </si>
  <si>
    <t>06.02.02.04.07</t>
  </si>
  <si>
    <t>Suministro de elemento de empotramiento en tubería de PVC-U  DN  150 a 200</t>
  </si>
  <si>
    <t>06.02.02.04.08</t>
  </si>
  <si>
    <t>Suministro de elemento de empotramiento en tubería de HDPE  DN  160 a 250</t>
  </si>
  <si>
    <t>06.02.02.04.09</t>
  </si>
  <si>
    <t>Suministro de elemento de empotramiento en tubería de HDPE  DN  160 a 315</t>
  </si>
  <si>
    <t>06.02.02.04.10</t>
  </si>
  <si>
    <t>Instalación de elemento de empotramiento para tubería HDPE  DN  160  a  160</t>
  </si>
  <si>
    <t>06.02.02.04.11</t>
  </si>
  <si>
    <t>Instalación de elemento de empotramiento para tubería HDPE  DN  160  a  200</t>
  </si>
  <si>
    <t>06.02.02.04.12</t>
  </si>
  <si>
    <t>Instalación de elemento de empotramiento de tubería PVC-U  DN  160  a  200</t>
  </si>
  <si>
    <t>06.02.02.04.13</t>
  </si>
  <si>
    <t>Instalación de elemento de empotramiento para tubería HDPE  DN  160  a  250</t>
  </si>
  <si>
    <t>06.02.02.04.14</t>
  </si>
  <si>
    <t>Instalación de elemento de empotramiento para tubería HDPE  DN  160  a  315</t>
  </si>
  <si>
    <t>06.02.02.05</t>
  </si>
  <si>
    <t>CAJAS</t>
  </si>
  <si>
    <t>06.02.02.05.01</t>
  </si>
  <si>
    <t>Construcción de losa de concreto f'c 175 kg/cm2 de 1 x 1 x 0,10 m (cemento PV)</t>
  </si>
  <si>
    <t>06.02.02.05.02</t>
  </si>
  <si>
    <t>Suministro de caja de concreto simple y  tapa concreto armado de 0,30 m x 0,60 m</t>
  </si>
  <si>
    <t>06.02.02.05.03</t>
  </si>
  <si>
    <t>Instalación de caja y tapa de registro   de 0,30 m x 0,60 m en terreno normal</t>
  </si>
  <si>
    <t>06.02.02.05.04</t>
  </si>
  <si>
    <t>Instalación de caja y tapa de registro   de 0,30 m x 0,60 m en terreno semirocoso</t>
  </si>
  <si>
    <t>06.02.02.05.05</t>
  </si>
  <si>
    <t>Instalación de caja y tapa de registro   de 0,30 m x 0,60 m en terreno rocoso</t>
  </si>
  <si>
    <t>06.02.02.05.06</t>
  </si>
  <si>
    <t>Transporte a zona sin acceso de caja, marco + tapa, elemento empotr para conex. domic. de desagüe</t>
  </si>
  <si>
    <t>06.02.02.06</t>
  </si>
  <si>
    <t>06.02.02.06.01</t>
  </si>
  <si>
    <t>06.02.02.06.02</t>
  </si>
  <si>
    <t>Pruebas de compactación de suelos (proctor modificado y de control de compactación - densidad de campo)</t>
  </si>
  <si>
    <t>06.03</t>
  </si>
  <si>
    <t>06.03.01.01</t>
  </si>
  <si>
    <t>06.03.01.01.01</t>
  </si>
  <si>
    <t>06.03.01.01.02</t>
  </si>
  <si>
    <t>06.03.01.01.03</t>
  </si>
  <si>
    <t>06.03.01.01.04</t>
  </si>
  <si>
    <t>06.03.01.01.05</t>
  </si>
  <si>
    <t>Proteccion de postes para alumbrado - telefono</t>
  </si>
  <si>
    <t>06.03.01.01.06</t>
  </si>
  <si>
    <t>06.03.01.01.07</t>
  </si>
  <si>
    <t>06.03.01.02</t>
  </si>
  <si>
    <t>06.03.01.02.01</t>
  </si>
  <si>
    <t>06.03.01.02.01.01</t>
  </si>
  <si>
    <t>06.03.01.02.01.02</t>
  </si>
  <si>
    <t>06.03.01.02.02</t>
  </si>
  <si>
    <t>06.03.01.02.02.01</t>
  </si>
  <si>
    <t>06.03.01.02.02.02</t>
  </si>
  <si>
    <t>06.03.01.02.02.03</t>
  </si>
  <si>
    <t>06.03.01.02.02.04</t>
  </si>
  <si>
    <t>06.03.01.02.02.05</t>
  </si>
  <si>
    <t>06.03.01.02.02.06</t>
  </si>
  <si>
    <t>06.03.01.02.02.07</t>
  </si>
  <si>
    <t>06.03.01.02.03</t>
  </si>
  <si>
    <t>06.03.01.02.03.01</t>
  </si>
  <si>
    <t>06.03.01.03</t>
  </si>
  <si>
    <t>06.03.01.03.01</t>
  </si>
  <si>
    <t>EXCAVACION</t>
  </si>
  <si>
    <t>06.03.01.03.01.01</t>
  </si>
  <si>
    <t>06.03.01.03.01.02</t>
  </si>
  <si>
    <t>06.03.01.03.01.03</t>
  </si>
  <si>
    <t>06.03.01.03.01.04</t>
  </si>
  <si>
    <t>06.03.01.03.01.05</t>
  </si>
  <si>
    <t>06.03.01.03.01.06</t>
  </si>
  <si>
    <t>06.03.01.03.01.07</t>
  </si>
  <si>
    <t>06.03.01.03.01.08</t>
  </si>
  <si>
    <t>06.03.01.03.01.09</t>
  </si>
  <si>
    <t>06.03.01.03.01.10</t>
  </si>
  <si>
    <t>06.03.01.03.01.11</t>
  </si>
  <si>
    <t>06.03.01.03.01.12</t>
  </si>
  <si>
    <t>Excavac. zanja (máq.) p/tub. terr-normal DN  200 -  250  de 6,01 m a 7,00 m prof.</t>
  </si>
  <si>
    <t>06.03.01.03.01.13</t>
  </si>
  <si>
    <t>Excavac. zanja (máq.) p/tub. terr-normal DN  200 -  250  de 7,01 m a 8,00 m prof.</t>
  </si>
  <si>
    <t>06.03.01.03.01.14</t>
  </si>
  <si>
    <t>06.03.01.03.01.15</t>
  </si>
  <si>
    <t>06.03.01.03.01.16</t>
  </si>
  <si>
    <t>06.03.01.03.02</t>
  </si>
  <si>
    <t>ENTIBADOS</t>
  </si>
  <si>
    <t>06.03.01.03.02.01</t>
  </si>
  <si>
    <t>06.03.01.03.02.02</t>
  </si>
  <si>
    <t>06.03.01.03.02.03</t>
  </si>
  <si>
    <t>06.03.01.03.02.04</t>
  </si>
  <si>
    <t>06.03.01.03.02.05</t>
  </si>
  <si>
    <t>06.03.01.03.02.06</t>
  </si>
  <si>
    <t>06.03.01.03.02.07</t>
  </si>
  <si>
    <t>Entibado metálico ambas caras,  tipo cajón (Box), de zanjas de 5.01 a 6.00 m de prof. (Incl. Instalación, mantenimiento y retiro)</t>
  </si>
  <si>
    <t>06.03.01.03.02.08</t>
  </si>
  <si>
    <t>06.03.01.03.02.09</t>
  </si>
  <si>
    <t>Entibado metálico ambas caras,  tipo cajón (Box), de zanjas de 7.01 a 8.00 m de prof. (Incl. Instalación, mantenimiento y retiro)</t>
  </si>
  <si>
    <t>06.03.01.03.03</t>
  </si>
  <si>
    <t>REFINE DE ZANJAS</t>
  </si>
  <si>
    <t>06.03.01.03.03.01</t>
  </si>
  <si>
    <t>06.03.01.03.03.02</t>
  </si>
  <si>
    <t>06.03.01.03.03.03</t>
  </si>
  <si>
    <t>06.03.01.03.03.04</t>
  </si>
  <si>
    <t>06.03.01.03.04</t>
  </si>
  <si>
    <t>RELLENO DE ZANJA</t>
  </si>
  <si>
    <t>06.03.01.03.04.01</t>
  </si>
  <si>
    <t>06.03.01.03.04.02</t>
  </si>
  <si>
    <t>06.03.01.03.04.03</t>
  </si>
  <si>
    <t>06.03.01.03.04.04</t>
  </si>
  <si>
    <t>06.03.01.03.04.05</t>
  </si>
  <si>
    <t>06.03.01.03.04.06</t>
  </si>
  <si>
    <t>06.03.01.03.04.07</t>
  </si>
  <si>
    <t>06.03.01.03.04.08</t>
  </si>
  <si>
    <t>06.03.01.03.04.09</t>
  </si>
  <si>
    <t>06.03.01.03.04.10</t>
  </si>
  <si>
    <t>06.03.01.03.04.11</t>
  </si>
  <si>
    <t>06.03.01.03.04.12</t>
  </si>
  <si>
    <t>Relleno comp.zanja(pulso) p/tub t-normal DN  200 -  250  de 6,01 m a 7,00 m prof.</t>
  </si>
  <si>
    <t>06.03.01.03.04.13</t>
  </si>
  <si>
    <t>Relleno comp.zanja(pulso) p/tub t-normal DN  200 -  250  de 7,01 m a 8,00 m prof.</t>
  </si>
  <si>
    <t>06.03.01.03.04.14</t>
  </si>
  <si>
    <t>06.03.01.03.04.15</t>
  </si>
  <si>
    <t>06.03.01.03.04.16</t>
  </si>
  <si>
    <t>06.03.01.03.05</t>
  </si>
  <si>
    <t>ELIMINACION</t>
  </si>
  <si>
    <t>06.03.01.03.05.01</t>
  </si>
  <si>
    <t>06.03.01.03.05.02</t>
  </si>
  <si>
    <t>06.03.01.03.05.03</t>
  </si>
  <si>
    <t>06.03.01.03.05.04</t>
  </si>
  <si>
    <t>06.03.01.03.05.05</t>
  </si>
  <si>
    <t>06.03.01.03.05.06</t>
  </si>
  <si>
    <t>06.03.01.03.05.07</t>
  </si>
  <si>
    <t>06.03.01.03.05.08</t>
  </si>
  <si>
    <t>06.03.01.03.05.09</t>
  </si>
  <si>
    <t>06.03.01.03.05.10</t>
  </si>
  <si>
    <t>06.03.01.04</t>
  </si>
  <si>
    <t>06.03.01.04.01</t>
  </si>
  <si>
    <t>06.03.01.04.02</t>
  </si>
  <si>
    <t>06.03.01.04.03</t>
  </si>
  <si>
    <t>06.03.01.04.04</t>
  </si>
  <si>
    <t>06.03.01.04.05</t>
  </si>
  <si>
    <t>06.03.01.04.06</t>
  </si>
  <si>
    <t>Instalación tuberia HDPE NTP-ISO 8772:2009 SN-2 DN 160mm incluye prueba hidráulica</t>
  </si>
  <si>
    <t>06.03.01.04.07</t>
  </si>
  <si>
    <t>Instalacion tuberia HDPE NTP-ISO 8772-2009 SN-2 DN 200mm incluye prueba hidraulica</t>
  </si>
  <si>
    <t>06.03.01.04.08</t>
  </si>
  <si>
    <t>Instalacion tuberia HDPE NTP-ISO 8772-2009 SN-4 DN 200mm incluye prueba hidraulica</t>
  </si>
  <si>
    <t>06.03.01.04.09</t>
  </si>
  <si>
    <t>06.03.01.04.10</t>
  </si>
  <si>
    <t>06.03.01.04.11</t>
  </si>
  <si>
    <t>06.03.01.04.12</t>
  </si>
  <si>
    <t>06.03.01.04.13</t>
  </si>
  <si>
    <t>06.03.01.05</t>
  </si>
  <si>
    <t>CONSTRUCCION DE TUNNEL LINER DN:1200mm Y L=35m</t>
  </si>
  <si>
    <t>06.03.01.05.01</t>
  </si>
  <si>
    <t>06.03.01.05.01.01</t>
  </si>
  <si>
    <t>Localizacion y replanteo topografico durante el cruce (topografico, cadenero, estacion total, nivel, etc.)</t>
  </si>
  <si>
    <t>día</t>
  </si>
  <si>
    <t>06.03.01.05.02</t>
  </si>
  <si>
    <t>DOS POZO LINER CIRCULAR CENTRAL D=3.0m Y P=8.0m</t>
  </si>
  <si>
    <t>06.03.01.05.02.01</t>
  </si>
  <si>
    <t>Corte y rotura de concreto rígido y/o flexible</t>
  </si>
  <si>
    <t>06.03.01.05.02.02</t>
  </si>
  <si>
    <t>Suministro Estructuras Tunnel Circular Multiplate DN=3.0m y E=4.0 mm</t>
  </si>
  <si>
    <t>06.03.01.05.02.03</t>
  </si>
  <si>
    <t>Construccion de Pozo Liner Vertical de DN=5.0m en terreno normal (Excavacion, nivelacion, perfilado e instalacion de estructuras Pozo Liner)</t>
  </si>
  <si>
    <t>06.03.01.05.02.04</t>
  </si>
  <si>
    <t>06.03.01.05.02.05</t>
  </si>
  <si>
    <t>Suministro de concreto fluido f´c=175kg/cm2 para relleno de la sobre excavacion del suelo y el pozo liner e=0.15m</t>
  </si>
  <si>
    <t>06.03.01.05.02.06</t>
  </si>
  <si>
    <t xml:space="preserve">Inyeccion de concreto fluido f´c=175kg/cm2 (bomba + mano de obra)
</t>
  </si>
  <si>
    <t>06.03.01.05.02.07</t>
  </si>
  <si>
    <t>Escalera metálica tipo gato con jaula de proteccion para ascenso y descenso del personal
Escalera metálica tipo gato con jaula de proteccion para ascenso y descenso del personal</t>
  </si>
  <si>
    <t>06.03.01.05.02.08</t>
  </si>
  <si>
    <t>Sistema con freno retractil para escalera como seguridad del personal al ascender y descender al tunnel</t>
  </si>
  <si>
    <t>06.03.01.05.02.09</t>
  </si>
  <si>
    <t>Proteccion perimetral del pozo con estructuras Tunnel circular multiplate DN=5.0m y E=4.0mm</t>
  </si>
  <si>
    <t>06.03.01.05.03</t>
  </si>
  <si>
    <t>DOS POZO LINER CIRCULAR CENTRAL D=3.0m Y P=8.10m</t>
  </si>
  <si>
    <t>06.03.01.05.03.01</t>
  </si>
  <si>
    <t>06.03.01.05.03.02</t>
  </si>
  <si>
    <t>06.03.01.05.03.03</t>
  </si>
  <si>
    <t>06.03.01.05.03.04</t>
  </si>
  <si>
    <t>06.03.01.05.03.05</t>
  </si>
  <si>
    <t>06.03.01.05.03.06</t>
  </si>
  <si>
    <t>06.03.01.05.03.07</t>
  </si>
  <si>
    <t>06.03.01.05.03.08</t>
  </si>
  <si>
    <t>06.03.01.05.03.09</t>
  </si>
  <si>
    <t>06.03.01.05.04</t>
  </si>
  <si>
    <t>TUNEL LINER (DN = 1200mm, L=35m)</t>
  </si>
  <si>
    <t>06.03.01.05.04.01</t>
  </si>
  <si>
    <t xml:space="preserve">Suministro de estructuras de Tunnel Circular Multiplate DN=1200mm y E=3.0m
</t>
  </si>
  <si>
    <t>06.03.01.05.04.02</t>
  </si>
  <si>
    <t xml:space="preserve">Construccion de Tunnel Liner de DN=1200mm en terreno normal (Excavacion, nivelacion, perfilado, retiro de material e instalacion de estructuras Tunnel Liner)
</t>
  </si>
  <si>
    <t>06.03.01.05.04.03</t>
  </si>
  <si>
    <t>06.03.01.05.04.04</t>
  </si>
  <si>
    <t>Suministro mortero bentonitico para relleno sobre excavacion de suelo y el tunnel liner - e=0.15m</t>
  </si>
  <si>
    <t>06.03.01.05.04.05</t>
  </si>
  <si>
    <t xml:space="preserve">Inyeccion de mortero bentonitico (bomba + mano de obra)
</t>
  </si>
  <si>
    <t>06.03.01.05.04.06</t>
  </si>
  <si>
    <t xml:space="preserve">Suministro e instalacion de sistema de ventilacion (incluye diseño)
</t>
  </si>
  <si>
    <t>06.03.01.05.04.07</t>
  </si>
  <si>
    <t>Suministro e instalacion de sistema de iluminacion (incluye grupo electrogeno y combustible)</t>
  </si>
  <si>
    <t>06.03.01.05.05</t>
  </si>
  <si>
    <t>INSTALACION DE TUBERIA PEAD DN 200MM</t>
  </si>
  <si>
    <t>06.03.01.05.05.01</t>
  </si>
  <si>
    <t xml:space="preserve">Fabricación de Soporte ASTM A36 + 04 und Garruchas hierro fundido - 2 soportes por tubo
</t>
  </si>
  <si>
    <t>06.03.01.05.05.02</t>
  </si>
  <si>
    <t xml:space="preserve">Winche horizontal de arrastre para halado de tubería dentro del tunel
</t>
  </si>
  <si>
    <t>06.03.01.05.05.03</t>
  </si>
  <si>
    <t xml:space="preserve">Suministro de rieles metalicos
</t>
  </si>
  <si>
    <t>06.03.01.05.05.04</t>
  </si>
  <si>
    <t xml:space="preserve">Instalación de tuberia en tramos dentro del tunnel liner
</t>
  </si>
  <si>
    <t>06.03.01.05.06</t>
  </si>
  <si>
    <t>06.03.01.05.06.01</t>
  </si>
  <si>
    <t>Suministro e inyeccion de mortero fc=10kg/cm2 para fijacion de tuberia dentro del tunnel liner</t>
  </si>
  <si>
    <t>06.03.01.05.06.02</t>
  </si>
  <si>
    <t xml:space="preserve">Prueba Hidrostatica
</t>
  </si>
  <si>
    <t>06.03.01.06</t>
  </si>
  <si>
    <t>06.03.01.06.01</t>
  </si>
  <si>
    <t>06.03.01.06.02</t>
  </si>
  <si>
    <t>06.03.01.06.03</t>
  </si>
  <si>
    <t>06.03.01.06.04</t>
  </si>
  <si>
    <t>06.03.01.06.05</t>
  </si>
  <si>
    <t>06.03.01.06.06</t>
  </si>
  <si>
    <t>06.03.01.06.07</t>
  </si>
  <si>
    <t>06.03.01.06.08</t>
  </si>
  <si>
    <t>06.03.01.06.09</t>
  </si>
  <si>
    <t>06.03.01.06.10</t>
  </si>
  <si>
    <t>06.03.01.06.11</t>
  </si>
  <si>
    <t>06.03.01.07</t>
  </si>
  <si>
    <t>06.03.01.07.01</t>
  </si>
  <si>
    <t>06.03.01.07.02</t>
  </si>
  <si>
    <t>06.03.01.07.03</t>
  </si>
  <si>
    <t>06.03.01.07.04</t>
  </si>
  <si>
    <t>06.03.01.07.05</t>
  </si>
  <si>
    <t>06.03.01.07.06</t>
  </si>
  <si>
    <t>06.03.01.07.07</t>
  </si>
  <si>
    <t>06.03.01.07.08</t>
  </si>
  <si>
    <t>06.03.01.07.09</t>
  </si>
  <si>
    <t>06.03.01.07.10</t>
  </si>
  <si>
    <t>06.03.01.07.11</t>
  </si>
  <si>
    <t>06.03.01.07.12</t>
  </si>
  <si>
    <t>06.03.01.07.13</t>
  </si>
  <si>
    <t>06.03.01.07.14</t>
  </si>
  <si>
    <t>06.03.01.07.15</t>
  </si>
  <si>
    <t>06.03.01.07.16</t>
  </si>
  <si>
    <t>06.03.01.07.17</t>
  </si>
  <si>
    <t>06.03.01.07.18</t>
  </si>
  <si>
    <t>06.03.01.07.19</t>
  </si>
  <si>
    <t>Buzón I-C t. normal a máq.  6,01 a 7,00 m  profundidad (encof. exter e inter) C-PV</t>
  </si>
  <si>
    <t>06.03.01.07.20</t>
  </si>
  <si>
    <t>Buzón I-C t. normal a máq.  7,01 a 8,00 m  profundidad (encof. exter e inter) C-PV</t>
  </si>
  <si>
    <t>06.03.01.07.21</t>
  </si>
  <si>
    <t>Buzón I-C t. normal a máq.  8,01 a 9,00 m  profundidad (encof. exter e inter) C-PV</t>
  </si>
  <si>
    <t>06.03.01.07.22</t>
  </si>
  <si>
    <t>06.03.01.07.23</t>
  </si>
  <si>
    <t>06.03.01.07.24</t>
  </si>
  <si>
    <t>06.03.01.07.25</t>
  </si>
  <si>
    <t>06.03.01.07.26</t>
  </si>
  <si>
    <t>06.03.01.07.27</t>
  </si>
  <si>
    <t>06.03.02.01</t>
  </si>
  <si>
    <t>06.03.02.01.01</t>
  </si>
  <si>
    <t>06.03.02.01.02</t>
  </si>
  <si>
    <t>06.03.02.01.03</t>
  </si>
  <si>
    <t>06.03.02.02</t>
  </si>
  <si>
    <t>CONEXIONES DOMICILIARIAS CONVENCIONAL</t>
  </si>
  <si>
    <t>06.03.02.02.01</t>
  </si>
  <si>
    <t>06.03.02.02.01.01</t>
  </si>
  <si>
    <t>06.03.02.02.01.01.01</t>
  </si>
  <si>
    <t>06.03.02.02.01.01.02</t>
  </si>
  <si>
    <t>06.03.02.02.01.02</t>
  </si>
  <si>
    <t>06.03.02.02.01.02.01</t>
  </si>
  <si>
    <t>06.03.02.02.01.02.02</t>
  </si>
  <si>
    <t>06.03.02.02.01.02.03</t>
  </si>
  <si>
    <t>06.03.02.02.01.03</t>
  </si>
  <si>
    <t>06.03.02.02.01.03.01</t>
  </si>
  <si>
    <t>06.03.02.02.02</t>
  </si>
  <si>
    <t>06.03.02.02.02.01</t>
  </si>
  <si>
    <t>06.03.02.02.02.02</t>
  </si>
  <si>
    <t>06.03.02.02.02.03</t>
  </si>
  <si>
    <t>06.03.02.02.02.04</t>
  </si>
  <si>
    <t>06.03.02.02.02.05</t>
  </si>
  <si>
    <t>06.03.02.02.02.06</t>
  </si>
  <si>
    <t>06.03.02.02.02.07</t>
  </si>
  <si>
    <t>06.03.02.02.02.08</t>
  </si>
  <si>
    <t>06.03.02.02.02.09</t>
  </si>
  <si>
    <t>06.03.02.02.02.10</t>
  </si>
  <si>
    <t>06.03.02.02.02.11</t>
  </si>
  <si>
    <t>06.03.02.02.02.12</t>
  </si>
  <si>
    <t>06.03.02.02.02.13</t>
  </si>
  <si>
    <t>06.03.02.02.02.14</t>
  </si>
  <si>
    <t>06.03.02.02.02.15</t>
  </si>
  <si>
    <t>06.03.02.02.02.16</t>
  </si>
  <si>
    <t>06.03.02.02.02.17</t>
  </si>
  <si>
    <t>06.03.02.02.02.18</t>
  </si>
  <si>
    <t>06.03.02.02.02.19</t>
  </si>
  <si>
    <t>06.03.02.02.02.20</t>
  </si>
  <si>
    <t>06.03.02.02.02.21</t>
  </si>
  <si>
    <t>06.03.02.02.02.22</t>
  </si>
  <si>
    <t>06.03.02.02.02.23</t>
  </si>
  <si>
    <t>06.03.02.02.02.24</t>
  </si>
  <si>
    <t>06.03.02.02.02.25</t>
  </si>
  <si>
    <t>06.03.02.02.03</t>
  </si>
  <si>
    <t>06.03.02.02.03.01</t>
  </si>
  <si>
    <t>06.03.02.02.03.02</t>
  </si>
  <si>
    <t>06.03.02.02.03.03</t>
  </si>
  <si>
    <t>06.03.02.02.03.04</t>
  </si>
  <si>
    <t>06.03.02.02.03.05</t>
  </si>
  <si>
    <t>06.03.02.02.03.06</t>
  </si>
  <si>
    <t>06.03.02.02.03.07</t>
  </si>
  <si>
    <t>06.03.02.02.03.08</t>
  </si>
  <si>
    <t>06.03.02.02.03.09</t>
  </si>
  <si>
    <t>06.03.02.02.03.10</t>
  </si>
  <si>
    <t>06.03.02.02.04</t>
  </si>
  <si>
    <t>06.03.02.02.04.01</t>
  </si>
  <si>
    <t>06.03.02.02.04.02</t>
  </si>
  <si>
    <t>06.03.02.02.04.03</t>
  </si>
  <si>
    <t>06.03.02.02.04.04</t>
  </si>
  <si>
    <t>06.03.02.02.04.05</t>
  </si>
  <si>
    <t>06.03.02.02.04.06</t>
  </si>
  <si>
    <t>06.03.02.02.05</t>
  </si>
  <si>
    <t>06.03.02.02.05.01</t>
  </si>
  <si>
    <t>06.03.02.02.05.02</t>
  </si>
  <si>
    <t>06.03.02.03</t>
  </si>
  <si>
    <t>CONEXION DOMICILIARIA CONDOMINIAL</t>
  </si>
  <si>
    <t>06.03.02.03.01</t>
  </si>
  <si>
    <t>06.03.02.03.01.01</t>
  </si>
  <si>
    <t>06.03.02.03.01.02</t>
  </si>
  <si>
    <t>06.03.02.03.01.03</t>
  </si>
  <si>
    <t>06.03.02.03.01.04</t>
  </si>
  <si>
    <t>06.03.02.03.02</t>
  </si>
  <si>
    <t>06.03.02.03.02.01</t>
  </si>
  <si>
    <t>Suministro de tuberia HDPE SN-2 NTP-ISO 8772:2009 DN 160 mm</t>
  </si>
  <si>
    <t>06.03.02.03.02.02</t>
  </si>
  <si>
    <t>06.03.02.03.03</t>
  </si>
  <si>
    <t>CAJAS CONDOMINIALES</t>
  </si>
  <si>
    <t>06.03.02.03.03.01</t>
  </si>
  <si>
    <t>Caja condominial t-normal D=0.60m incl. Suministro e instalacion</t>
  </si>
  <si>
    <t>06.03.02.03.03.02</t>
  </si>
  <si>
    <t>Caja condominial t-normal D=0.40m incl. Suministro e instalacion</t>
  </si>
  <si>
    <t>06.03.02.03.04</t>
  </si>
  <si>
    <t>06.03.02.03.04.01</t>
  </si>
  <si>
    <t>06.03.02.03.04.02</t>
  </si>
  <si>
    <t>06.04</t>
  </si>
  <si>
    <t>06.04.01.01</t>
  </si>
  <si>
    <t>06.04.01.01.01</t>
  </si>
  <si>
    <t>06.04.01.01.02</t>
  </si>
  <si>
    <t>06.04.01.01.03</t>
  </si>
  <si>
    <t>Desvío de aguas servidas incl. bombeo y  alquiler de tubo p/mantenim. servicio DN 100-150 mm</t>
  </si>
  <si>
    <t>06.04.01.01.04</t>
  </si>
  <si>
    <t>06.04.01.01.05</t>
  </si>
  <si>
    <t>06.04.01.02</t>
  </si>
  <si>
    <t>06.04.01.02.01</t>
  </si>
  <si>
    <t>06.04.01.02.01.01</t>
  </si>
  <si>
    <t>06.04.01.02.01.02</t>
  </si>
  <si>
    <t>06.04.01.02.01.03</t>
  </si>
  <si>
    <t>06.04.01.02.02</t>
  </si>
  <si>
    <t>06.04.01.02.02.01</t>
  </si>
  <si>
    <t>06.04.01.02.02.02</t>
  </si>
  <si>
    <t>06.04.01.02.02.03</t>
  </si>
  <si>
    <t>06.04.01.02.02.04</t>
  </si>
  <si>
    <t>06.04.01.02.02.05</t>
  </si>
  <si>
    <t>06.04.01.02.02.06</t>
  </si>
  <si>
    <t>06.04.01.02.02.07</t>
  </si>
  <si>
    <t>06.04.01.02.02.08</t>
  </si>
  <si>
    <t>06.04.01.02.02.09</t>
  </si>
  <si>
    <t>06.04.01.02.02.10</t>
  </si>
  <si>
    <t>06.04.01.02.02.11</t>
  </si>
  <si>
    <t>Demolición de buzón de mal estado, de 6,01 a 7,00 m de profundidad (incl. acomodo y eliminacion de desmonte)</t>
  </si>
  <si>
    <t>06.04.01.02.02.12</t>
  </si>
  <si>
    <t>Demolición de buzón de mal estado, de 7,01 a 8,00 m de profundidad (incl. acomodo y eliminacion de desmonte)</t>
  </si>
  <si>
    <t>06.04.01.02.02.13</t>
  </si>
  <si>
    <t>Demolición de buzón de mal estado, de 8,01 a 9,00 m de profundidad (incl. acomodo y eliminacion de desmonte)</t>
  </si>
  <si>
    <t>06.04.01.02.03</t>
  </si>
  <si>
    <t>06.04.01.02.03.01</t>
  </si>
  <si>
    <t>Sellado de buzon a anular, de 0.80 a 1.00 m de profundidad (inc. demolicion y eliminacion de losa)</t>
  </si>
  <si>
    <t>06.04.01.02.03.02</t>
  </si>
  <si>
    <t>06.04.01.02.03.03</t>
  </si>
  <si>
    <t>06.04.01.02.03.04</t>
  </si>
  <si>
    <t>06.04.01.02.03.05</t>
  </si>
  <si>
    <t>06.04.01.02.03.06</t>
  </si>
  <si>
    <t>06.04.01.02.03.07</t>
  </si>
  <si>
    <t>06.04.01.02.03.08</t>
  </si>
  <si>
    <t>06.04.01.02.03.09</t>
  </si>
  <si>
    <t>06.04.01.02.03.10</t>
  </si>
  <si>
    <t>Sellado de buzon a anular, de 4.01 a 5.00 m de profundidad (inc. demolicion y eliminacion de losa)</t>
  </si>
  <si>
    <t>06.04.01.02.03.11</t>
  </si>
  <si>
    <t>Sellado de buzon a anular, de 5.01 a 6.00 m de profundidad (inc. demolicion y eliminacion de losa)</t>
  </si>
  <si>
    <t>06.04.01.02.03.12</t>
  </si>
  <si>
    <t>Sellado de buzon a anular, de 6.01 a 7.00 m de profundidad (inc. demolicion y eliminacion de losa)</t>
  </si>
  <si>
    <t>06.04.01.02.03.13</t>
  </si>
  <si>
    <t>Sellado de buzon a anular, de 7.01 a 8.00 m de profundidad (inc. demolicion y eliminacion de losa)</t>
  </si>
  <si>
    <t>06.04.01.02.03.14</t>
  </si>
  <si>
    <t>Sellado de tuberia con concreto fluido existente CSN DN 200</t>
  </si>
  <si>
    <t>06.04.01.02.03.15</t>
  </si>
  <si>
    <t>Sellado de tuberia con concreto fluido existente CSN DN 250</t>
  </si>
  <si>
    <t>06.04.01.02.03.16</t>
  </si>
  <si>
    <t>Sellado de tuberia con concreto fluido  existente CSN DN 300</t>
  </si>
  <si>
    <t>06.04.01.02.03.17</t>
  </si>
  <si>
    <t>Sellado de tuberia con concreto fluido  existente CSN DN 350</t>
  </si>
  <si>
    <t>06.04.01.02.03.18</t>
  </si>
  <si>
    <t>Sellado de tuberia  con concreto fluido existente CSN DN 400</t>
  </si>
  <si>
    <t>06.04.01.02.03.19</t>
  </si>
  <si>
    <t>Sellado de tuberia con concreto fluido existente CSN DN 450</t>
  </si>
  <si>
    <t>06.04.01.02.03.20</t>
  </si>
  <si>
    <t>Sellado de tuberia con concreto fluido existente CSN DN 600</t>
  </si>
  <si>
    <t>06.04.01.02.03.21</t>
  </si>
  <si>
    <t>06.04.01.02.03.22</t>
  </si>
  <si>
    <t>06.04.01.02.03.23</t>
  </si>
  <si>
    <t>06.04.01.02.04</t>
  </si>
  <si>
    <t>06.04.01.02.04.01</t>
  </si>
  <si>
    <t>06.04.01.02.04.02</t>
  </si>
  <si>
    <t>06.04.01.02.04.03</t>
  </si>
  <si>
    <t>06.04.01.03</t>
  </si>
  <si>
    <t>06.04.01.03.01</t>
  </si>
  <si>
    <t>06.04.01.03.01.01</t>
  </si>
  <si>
    <t>06.04.01.03.01.02</t>
  </si>
  <si>
    <t>06.04.01.03.01.03</t>
  </si>
  <si>
    <t>06.04.01.03.01.04</t>
  </si>
  <si>
    <t>06.04.01.03.01.05</t>
  </si>
  <si>
    <t>06.04.01.03.01.06</t>
  </si>
  <si>
    <t>Excavac. zanja (máq.) p/tub. terr-normal DN  100 -  150  de 2,01 m a 2,50 m prof.</t>
  </si>
  <si>
    <t>06.04.01.03.01.07</t>
  </si>
  <si>
    <t>Excavac. zanja (máq.) p/tub. terr-normal DN  200 -  250  de 0,60 m a 1,00 m prof</t>
  </si>
  <si>
    <t>06.04.01.03.01.08</t>
  </si>
  <si>
    <t>06.04.01.03.01.09</t>
  </si>
  <si>
    <t>06.04.01.03.01.10</t>
  </si>
  <si>
    <t>06.04.01.03.01.11</t>
  </si>
  <si>
    <t>06.04.01.03.01.12</t>
  </si>
  <si>
    <t>06.04.01.03.01.13</t>
  </si>
  <si>
    <t>06.04.01.03.01.14</t>
  </si>
  <si>
    <t>06.04.01.03.01.15</t>
  </si>
  <si>
    <t>06.04.01.03.01.16</t>
  </si>
  <si>
    <t>06.04.01.03.01.17</t>
  </si>
  <si>
    <t>06.04.01.03.01.18</t>
  </si>
  <si>
    <t>06.04.01.03.01.19</t>
  </si>
  <si>
    <t>Excavac. zanja (máq.) p/tub. terr-normal DN  350 -  400  de 1,01 m a 1,25 m prof.</t>
  </si>
  <si>
    <t>06.04.01.03.01.20</t>
  </si>
  <si>
    <t>06.04.01.03.01.21</t>
  </si>
  <si>
    <t>06.04.01.03.01.22</t>
  </si>
  <si>
    <t>06.04.01.03.01.23</t>
  </si>
  <si>
    <t>06.04.01.03.01.24</t>
  </si>
  <si>
    <t>06.04.01.03.01.25</t>
  </si>
  <si>
    <t>06.04.01.03.01.26</t>
  </si>
  <si>
    <t>06.04.01.03.01.27</t>
  </si>
  <si>
    <t>06.04.01.03.01.28</t>
  </si>
  <si>
    <t>Excavac. zanja (maq) p/tub. terr-normal DN 300 - 350  de 7,01m a 8,00 m prof.</t>
  </si>
  <si>
    <t>06.04.01.03.01.29</t>
  </si>
  <si>
    <t>06.04.01.03.01.30</t>
  </si>
  <si>
    <t>06.04.01.03.01.31</t>
  </si>
  <si>
    <t>06.04.01.03.01.32</t>
  </si>
  <si>
    <t>Excav. zanja (pulso) p/tub. t-semirocoso DN  100 -  150  de 1,76 m a 2,00 m prof.</t>
  </si>
  <si>
    <t>06.04.01.03.01.33</t>
  </si>
  <si>
    <t>Excav. zanja (pulso) p/tub. t-semirocoso DN  100 -  150  de 2,01 m a 2,50 m prof.</t>
  </si>
  <si>
    <t>06.04.01.03.01.34</t>
  </si>
  <si>
    <t>Excav. zanja (pulso) p/tub. t-semirocoso DN  100 -  150  de 2,51 m a 3,00 m prof.</t>
  </si>
  <si>
    <t>06.04.01.03.01.35</t>
  </si>
  <si>
    <t>06.04.01.03.01.36</t>
  </si>
  <si>
    <t>06.04.01.03.01.37</t>
  </si>
  <si>
    <t>Excav. zanja (pulso) p/tub. t-semirocoso DN  200 -  250  de 1,76 m a 2,00 m prof.</t>
  </si>
  <si>
    <t>06.04.01.03.01.38</t>
  </si>
  <si>
    <t>Excav. zanja (pulso) p/tub. t-semirocoso DN  200 -  250  de 2,01 m a 2,50 m prof.</t>
  </si>
  <si>
    <t>06.04.01.03.01.39</t>
  </si>
  <si>
    <t>06.04.01.03.01.40</t>
  </si>
  <si>
    <t>06.04.01.03.01.41</t>
  </si>
  <si>
    <t>06.04.01.03.01.42</t>
  </si>
  <si>
    <t>06.04.01.03.01.43</t>
  </si>
  <si>
    <t>06.04.01.03.01.44</t>
  </si>
  <si>
    <t>06.04.01.03.01.45</t>
  </si>
  <si>
    <t>06.04.01.03.01.46</t>
  </si>
  <si>
    <t>06.04.01.03.01.47</t>
  </si>
  <si>
    <t>06.04.01.03.01.48</t>
  </si>
  <si>
    <t>06.04.01.03.02</t>
  </si>
  <si>
    <t>06.04.01.03.02.01</t>
  </si>
  <si>
    <t>06.04.01.03.02.02</t>
  </si>
  <si>
    <t>06.04.01.03.02.03</t>
  </si>
  <si>
    <t>06.04.01.03.02.04</t>
  </si>
  <si>
    <t>06.04.01.03.02.05</t>
  </si>
  <si>
    <t>06.04.01.03.02.06</t>
  </si>
  <si>
    <t>06.04.01.03.02.07</t>
  </si>
  <si>
    <t>06.04.01.03.02.08</t>
  </si>
  <si>
    <t>06.04.01.03.02.09</t>
  </si>
  <si>
    <t>06.04.01.03.03</t>
  </si>
  <si>
    <t>06.04.01.03.03.01</t>
  </si>
  <si>
    <t>06.04.01.03.03.02</t>
  </si>
  <si>
    <t>06.04.01.03.03.03</t>
  </si>
  <si>
    <t>06.04.01.03.03.04</t>
  </si>
  <si>
    <t>06.04.01.03.03.05</t>
  </si>
  <si>
    <t>06.04.01.03.03.06</t>
  </si>
  <si>
    <t>06.04.01.03.03.07</t>
  </si>
  <si>
    <t>06.04.01.03.04</t>
  </si>
  <si>
    <t>06.04.01.03.04.01</t>
  </si>
  <si>
    <t>06.04.01.03.04.02</t>
  </si>
  <si>
    <t>06.04.01.03.04.03</t>
  </si>
  <si>
    <t>06.04.01.03.04.04</t>
  </si>
  <si>
    <t>06.04.01.03.04.05</t>
  </si>
  <si>
    <t>06.04.01.03.04.06</t>
  </si>
  <si>
    <t>Relleno comp.zanja(pulso) p/tub t-normal DN  100 -  150  de 2,01 m a 2,50 m prof.</t>
  </si>
  <si>
    <t>06.04.01.03.04.07</t>
  </si>
  <si>
    <t>Relleno comp.zanja(pulso) p/tub t-normal DN   200 -  250  de 0,60 m a 1,00 m prof.</t>
  </si>
  <si>
    <t>06.04.01.03.04.08</t>
  </si>
  <si>
    <t>06.04.01.03.04.09</t>
  </si>
  <si>
    <t>06.04.01.03.04.10</t>
  </si>
  <si>
    <t>06.04.01.03.04.11</t>
  </si>
  <si>
    <t>06.04.01.03.04.12</t>
  </si>
  <si>
    <t>06.04.01.03.04.13</t>
  </si>
  <si>
    <t>06.04.01.03.04.14</t>
  </si>
  <si>
    <t>06.04.01.03.04.15</t>
  </si>
  <si>
    <t>06.04.01.03.04.16</t>
  </si>
  <si>
    <t>06.04.01.03.04.17</t>
  </si>
  <si>
    <t>06.04.01.03.04.18</t>
  </si>
  <si>
    <t>06.04.01.03.04.19</t>
  </si>
  <si>
    <t>Relleno comp.zanja(pulso) p/tub t-normal DN 300 - 350 de 1.01 m a  1.25 m prof.</t>
  </si>
  <si>
    <t>06.04.01.03.04.20</t>
  </si>
  <si>
    <t>06.04.01.03.04.21</t>
  </si>
  <si>
    <t>06.04.01.03.04.22</t>
  </si>
  <si>
    <t>06.04.01.03.04.23</t>
  </si>
  <si>
    <t>06.04.01.03.04.24</t>
  </si>
  <si>
    <t>06.04.01.03.04.25</t>
  </si>
  <si>
    <t>06.04.01.03.04.26</t>
  </si>
  <si>
    <t>06.04.01.03.04.27</t>
  </si>
  <si>
    <t>06.04.01.03.04.28</t>
  </si>
  <si>
    <t>Relleno comp. (pulso)  p/tub t-normal DN  300 -  350  de 7,01 m a 8,00 m prof.</t>
  </si>
  <si>
    <t>06.04.01.03.04.29</t>
  </si>
  <si>
    <t>06.04.01.03.04.30</t>
  </si>
  <si>
    <t>06.04.01.03.04.31</t>
  </si>
  <si>
    <t>06.04.01.03.04.32</t>
  </si>
  <si>
    <t>Relleno comp.zanja(pul) p/tub t-semiroca DN  100 -  150  de 1,76 m a 2,00 m prof.</t>
  </si>
  <si>
    <t>06.04.01.03.04.33</t>
  </si>
  <si>
    <t>Relleno comp.zanja(pul) p/tub t-semiroca DN  100 -  150  de 2,01 m a 2,50 m prof.</t>
  </si>
  <si>
    <t>06.04.01.03.04.34</t>
  </si>
  <si>
    <t>Relleno comp.zanja(pul) p/tub t-semiroca DN  100 -  150  de 2,51 m a 3,00 m prof.</t>
  </si>
  <si>
    <t>06.04.01.03.04.35</t>
  </si>
  <si>
    <t>06.04.01.03.04.36</t>
  </si>
  <si>
    <t>06.04.01.03.04.37</t>
  </si>
  <si>
    <t>Relleno comp.zanja(pul) p/tub t-semiroca DN  200 -  250  de 1,76 m a 2,00 m prof.</t>
  </si>
  <si>
    <t>06.04.01.03.04.38</t>
  </si>
  <si>
    <t>Relleno comp.zanja(pul) p/tub t-semiroca DN  200 -  250  de 2,01 m a 2,50 m prof.</t>
  </si>
  <si>
    <t>06.04.01.03.04.39</t>
  </si>
  <si>
    <t>06.04.01.03.04.40</t>
  </si>
  <si>
    <t>06.04.01.03.04.41</t>
  </si>
  <si>
    <t>06.04.01.03.04.42</t>
  </si>
  <si>
    <t>06.04.01.03.04.43</t>
  </si>
  <si>
    <t>06.04.01.03.04.44</t>
  </si>
  <si>
    <t>06.04.01.03.04.45</t>
  </si>
  <si>
    <t>06.04.01.03.04.46</t>
  </si>
  <si>
    <t>06.04.01.03.04.47</t>
  </si>
  <si>
    <t>06.04.01.03.04.48</t>
  </si>
  <si>
    <t>06.04.01.03.05</t>
  </si>
  <si>
    <t>06.04.01.03.05.01</t>
  </si>
  <si>
    <t>06.04.01.03.05.02</t>
  </si>
  <si>
    <t>06.04.01.03.05.03</t>
  </si>
  <si>
    <t>06.04.01.03.05.04</t>
  </si>
  <si>
    <t>06.04.01.03.05.05</t>
  </si>
  <si>
    <t>06.04.01.03.05.06</t>
  </si>
  <si>
    <t>06.04.01.03.05.07</t>
  </si>
  <si>
    <t>06.04.01.03.05.08</t>
  </si>
  <si>
    <t>06.04.01.03.05.09</t>
  </si>
  <si>
    <t>06.04.01.03.05.10</t>
  </si>
  <si>
    <t>06.04.01.03.05.11</t>
  </si>
  <si>
    <t>06.04.01.03.05.12</t>
  </si>
  <si>
    <t>06.04.01.03.05.13</t>
  </si>
  <si>
    <t>06.04.01.03.05.14</t>
  </si>
  <si>
    <t>06.04.01.03.05.15</t>
  </si>
  <si>
    <t>06.04.01.03.05.16</t>
  </si>
  <si>
    <t>06.04.01.03.05.17</t>
  </si>
  <si>
    <t>06.04.01.03.05.18</t>
  </si>
  <si>
    <t>06.04.01.03.05.19</t>
  </si>
  <si>
    <t>06.04.01.03.05.20</t>
  </si>
  <si>
    <t>06.04.01.03.05.21</t>
  </si>
  <si>
    <t>06.04.01.03.05.22</t>
  </si>
  <si>
    <t>06.04.01.03.05.23</t>
  </si>
  <si>
    <t>06.04.01.04</t>
  </si>
  <si>
    <t>06.04.01.04.01</t>
  </si>
  <si>
    <t>06.04.01.04.02</t>
  </si>
  <si>
    <t>06.04.01.04.03</t>
  </si>
  <si>
    <t>06.04.01.04.04</t>
  </si>
  <si>
    <t>06.04.01.04.05</t>
  </si>
  <si>
    <t>06.04.01.04.06</t>
  </si>
  <si>
    <t>06.04.01.04.07</t>
  </si>
  <si>
    <t>06.04.01.04.08</t>
  </si>
  <si>
    <t>06.04.01.04.09</t>
  </si>
  <si>
    <t>Suministro de tuberia HDPE ISO 8772, SDR 21, SN-8 de  DN 315 mm ( incl. desperd.)</t>
  </si>
  <si>
    <t>06.04.01.04.10</t>
  </si>
  <si>
    <t>06.04.01.04.11</t>
  </si>
  <si>
    <t>06.04.01.04.12</t>
  </si>
  <si>
    <t>06.04.01.04.13</t>
  </si>
  <si>
    <t>06.04.01.04.14</t>
  </si>
  <si>
    <t>06.04.01.04.15</t>
  </si>
  <si>
    <t>06.04.01.04.16</t>
  </si>
  <si>
    <t>06.04.01.04.17</t>
  </si>
  <si>
    <t>06.04.01.04.18</t>
  </si>
  <si>
    <t>Instalación tuberia HDPE NTP-ISO 8772:2009 SN-8 DN 315mm incluye prueba hidráulica</t>
  </si>
  <si>
    <t>06.04.01.04.19</t>
  </si>
  <si>
    <t>06.04.01.04.20</t>
  </si>
  <si>
    <t>06.04.01.04.21</t>
  </si>
  <si>
    <t>06.04.01.04.22</t>
  </si>
  <si>
    <t>06.04.01.05</t>
  </si>
  <si>
    <t>06.04.01.05.01</t>
  </si>
  <si>
    <t>06.04.01.05.02</t>
  </si>
  <si>
    <t>06.04.01.05.03</t>
  </si>
  <si>
    <t>06.04.01.05.04</t>
  </si>
  <si>
    <t>06.04.01.05.05</t>
  </si>
  <si>
    <t>06.04.01.05.06</t>
  </si>
  <si>
    <t>06.04.01.05.07</t>
  </si>
  <si>
    <t>06.04.01.05.08</t>
  </si>
  <si>
    <t>06.04.01.05.09</t>
  </si>
  <si>
    <t>06.04.01.05.10</t>
  </si>
  <si>
    <t>06.04.01.05.11</t>
  </si>
  <si>
    <t>06.04.01.05.12</t>
  </si>
  <si>
    <t>06.04.01.05.13</t>
  </si>
  <si>
    <t>06.04.01.05.14</t>
  </si>
  <si>
    <t>06.04.01.06</t>
  </si>
  <si>
    <t>06.04.01.06.01</t>
  </si>
  <si>
    <t>06.04.01.06.02</t>
  </si>
  <si>
    <t>06.04.01.06.03</t>
  </si>
  <si>
    <t>06.04.01.06.04</t>
  </si>
  <si>
    <t>06.04.01.06.05</t>
  </si>
  <si>
    <t>06.04.01.06.06</t>
  </si>
  <si>
    <t>06.04.01.06.07</t>
  </si>
  <si>
    <t>06.04.01.06.08</t>
  </si>
  <si>
    <t>06.04.01.06.09</t>
  </si>
  <si>
    <t>06.04.01.06.10</t>
  </si>
  <si>
    <t>06.04.01.06.11</t>
  </si>
  <si>
    <t>Reconstruccion de Buzón I-C t. normal de 6,01 a 7,00 m  profundidad (encof. exter e inter) C-PV</t>
  </si>
  <si>
    <t>06.04.01.06.12</t>
  </si>
  <si>
    <t>Reconstruccion de Buzón I-C t. normal de 7,01 a 8,00 m  profundidad (encof. exter e inter) C-PV</t>
  </si>
  <si>
    <t>06.04.01.06.13</t>
  </si>
  <si>
    <t>Reconstruccion de Buzón I-C t. normal de 8,01 a 9,00 m  profundidad (encof. exter e inter) C-PV</t>
  </si>
  <si>
    <t>06.04.01.06.14</t>
  </si>
  <si>
    <t>Reconstruccion de Buzón I-A t. semiroca de 1,51 a 1,75 m  profundidad (encof. exter e inter) C-PV</t>
  </si>
  <si>
    <t>06.04.01.06.15</t>
  </si>
  <si>
    <t>Reconstruccion de Buzón I-A t. semiroca de 2,51 a 3,00 m  profundidad (encof. exter e inter) C-PV</t>
  </si>
  <si>
    <t>06.04.01.06.16</t>
  </si>
  <si>
    <t>06.04.01.06.17</t>
  </si>
  <si>
    <t>06.04.01.06.18</t>
  </si>
  <si>
    <t>06.04.01.06.19</t>
  </si>
  <si>
    <t>06.04.01.06.20</t>
  </si>
  <si>
    <t>Reconstruccion de Buzón I-A t. rocoso sin explosivos de 2,01 a 2,50 m  profundidad (encof. exter e inter) C-PV</t>
  </si>
  <si>
    <t>06.04.01.06.21</t>
  </si>
  <si>
    <t>06.04.01.06.22</t>
  </si>
  <si>
    <t>06.04.01.06.23</t>
  </si>
  <si>
    <t>06.04.01.06.24</t>
  </si>
  <si>
    <t>06.04.01.06.25</t>
  </si>
  <si>
    <t>06.04.01.06.26</t>
  </si>
  <si>
    <t>06.04.01.06.27</t>
  </si>
  <si>
    <t>06.04.01.06.28</t>
  </si>
  <si>
    <t>06.04.01.06.29</t>
  </si>
  <si>
    <t>06.04.01.06.30</t>
  </si>
  <si>
    <t>06.04.01.06.31</t>
  </si>
  <si>
    <t>06.04.01.06.32</t>
  </si>
  <si>
    <t>06.04.01.06.33</t>
  </si>
  <si>
    <t>06.04.01.06.34</t>
  </si>
  <si>
    <t>Buzoneta I-A t. semiroca a máq.  hasta 1,00 m  profundidad (encof. exter e inter) C-PV</t>
  </si>
  <si>
    <t>06.04.01.06.35</t>
  </si>
  <si>
    <t>Buzón I-A t. semiroca a máq.  1,01 a 1,25 m  profundidad (encof. exter e inter) C-PV</t>
  </si>
  <si>
    <t>06.04.01.06.36</t>
  </si>
  <si>
    <t xml:space="preserve">Buzón I-A t. semiroca a máq.  1,26 a 1,50 m  profundidad (encof. exter e inter) C-PV
</t>
  </si>
  <si>
    <t>06.04.01.06.37</t>
  </si>
  <si>
    <t>Buzón I-A t. semiroca a máq.  1,51 a 1,75 m  profundidad (encof. exter e inter) C-PV</t>
  </si>
  <si>
    <t>06.04.01.06.38</t>
  </si>
  <si>
    <t>Buzón I-A t. semiroca a máq.  2,01 a 2,50 m  profundidad (encof. exter e inter) C-PV</t>
  </si>
  <si>
    <t>06.04.01.06.39</t>
  </si>
  <si>
    <t xml:space="preserve">Buzón I-A t. semiroca a máq.  2,51 a 3,00 m  profundidad (encof. exter e inter) C-PV
</t>
  </si>
  <si>
    <t>06.04.01.06.40</t>
  </si>
  <si>
    <t>06.04.01.06.41</t>
  </si>
  <si>
    <t>06.04.01.06.42</t>
  </si>
  <si>
    <t>06.04.01.06.43</t>
  </si>
  <si>
    <t>06.04.01.06.44</t>
  </si>
  <si>
    <t>06.04.01.06.45</t>
  </si>
  <si>
    <t>06.04.01.06.46</t>
  </si>
  <si>
    <t>06.04.01.06.47</t>
  </si>
  <si>
    <t>06.04.01.06.48</t>
  </si>
  <si>
    <t>06.04.01.06.49</t>
  </si>
  <si>
    <t>06.04.01.06.50</t>
  </si>
  <si>
    <t>06.04.01.06.51</t>
  </si>
  <si>
    <t>CONEXIONES DOMICILIARIA DE ALCANTARILLADO</t>
  </si>
  <si>
    <t>06.04.02.01</t>
  </si>
  <si>
    <t>06.04.02.01.01</t>
  </si>
  <si>
    <t>06.04.02.01.02</t>
  </si>
  <si>
    <t>06.04.02.01.03</t>
  </si>
  <si>
    <t>06.04.02.02</t>
  </si>
  <si>
    <t>06.04.02.02.01</t>
  </si>
  <si>
    <t>06.04.02.02.01.01</t>
  </si>
  <si>
    <t>06.04.02.02.01.02</t>
  </si>
  <si>
    <t>06.04.02.02.01.03</t>
  </si>
  <si>
    <t>06.04.02.02.01.04</t>
  </si>
  <si>
    <t>06.04.02.02.01.05</t>
  </si>
  <si>
    <t>Reposicion de jardines</t>
  </si>
  <si>
    <t>06.04.02.02.02</t>
  </si>
  <si>
    <t>06.04.02.02.02.01</t>
  </si>
  <si>
    <t>06.04.02.02.02.02</t>
  </si>
  <si>
    <t>06.04.02.02.02.03</t>
  </si>
  <si>
    <t>06.04.02.02.02.04</t>
  </si>
  <si>
    <t>Demolición de caja y tapa en mal estado, de 1,76-2,00m prof., conex. dom. desague (incl. acomodo desmonte p/eliminación)</t>
  </si>
  <si>
    <t>06.04.02.02.02.05</t>
  </si>
  <si>
    <t>Demolición de caja y tapa en mal estado, de 2,01-2,50m prof., conex. dom. desague (incl. acomodo desmonte p/eliminación)</t>
  </si>
  <si>
    <t>06.04.02.02.02.06</t>
  </si>
  <si>
    <t>06.04.02.02.03</t>
  </si>
  <si>
    <t>06.04.02.02.03.01</t>
  </si>
  <si>
    <t>06.04.02.03</t>
  </si>
  <si>
    <t>06.04.02.03.01</t>
  </si>
  <si>
    <t>06.04.02.03.02</t>
  </si>
  <si>
    <t>06.04.02.03.03</t>
  </si>
  <si>
    <t>06.04.02.03.04</t>
  </si>
  <si>
    <t>06.04.02.03.05</t>
  </si>
  <si>
    <t>06.04.02.03.06</t>
  </si>
  <si>
    <t>06.04.02.03.07</t>
  </si>
  <si>
    <t>06.04.02.03.08</t>
  </si>
  <si>
    <t>06.04.02.03.09</t>
  </si>
  <si>
    <t>06.04.02.03.10</t>
  </si>
  <si>
    <t>06.04.02.03.11</t>
  </si>
  <si>
    <t>06.04.02.03.12</t>
  </si>
  <si>
    <t>06.04.02.03.13</t>
  </si>
  <si>
    <t>06.04.02.03.14</t>
  </si>
  <si>
    <t>06.04.02.03.15</t>
  </si>
  <si>
    <t>06.04.02.03.16</t>
  </si>
  <si>
    <t>06.04.02.03.17</t>
  </si>
  <si>
    <t>06.04.02.03.18</t>
  </si>
  <si>
    <t>06.04.02.03.19</t>
  </si>
  <si>
    <t>06.04.02.03.20</t>
  </si>
  <si>
    <t>06.04.02.03.21</t>
  </si>
  <si>
    <t>06.04.02.03.22</t>
  </si>
  <si>
    <t>06.04.02.03.23</t>
  </si>
  <si>
    <t>06.04.02.03.24</t>
  </si>
  <si>
    <t>06.04.02.03.25</t>
  </si>
  <si>
    <t>06.04.02.03.26</t>
  </si>
  <si>
    <t>06.04.02.03.27</t>
  </si>
  <si>
    <t>06.04.02.03.28</t>
  </si>
  <si>
    <t>06.04.02.03.29</t>
  </si>
  <si>
    <t>06.04.02.03.30</t>
  </si>
  <si>
    <t>06.04.02.04</t>
  </si>
  <si>
    <t>06.04.02.04.01</t>
  </si>
  <si>
    <t>06.04.02.04.02</t>
  </si>
  <si>
    <t>06.04.02.04.03</t>
  </si>
  <si>
    <t>06.04.02.04.04</t>
  </si>
  <si>
    <t>06.04.02.04.05</t>
  </si>
  <si>
    <t>06.04.02.04.06</t>
  </si>
  <si>
    <t>Suministro de elemento de empotramiento  en tubería de PVC-U  DN  160</t>
  </si>
  <si>
    <t>06.04.02.04.07</t>
  </si>
  <si>
    <t>06.04.02.04.08</t>
  </si>
  <si>
    <t>06.04.02.04.09</t>
  </si>
  <si>
    <t>06.04.02.04.10</t>
  </si>
  <si>
    <t>Suministro de elemento de empotramiento en tubería de PVC-U  DN  150 a 250</t>
  </si>
  <si>
    <t>06.04.02.04.11</t>
  </si>
  <si>
    <t>06.04.02.04.12</t>
  </si>
  <si>
    <t>06.04.02.04.13</t>
  </si>
  <si>
    <t>Instalación de elemento de empotramiento de tubería PVC-U  DN  150  a  150</t>
  </si>
  <si>
    <t>06.04.02.04.14</t>
  </si>
  <si>
    <t>06.04.02.04.15</t>
  </si>
  <si>
    <t>06.04.02.04.16</t>
  </si>
  <si>
    <t>06.04.02.04.17</t>
  </si>
  <si>
    <t>Instalación de elemento de empotramiento de tubería PVC-U  DN  160  a  250</t>
  </si>
  <si>
    <t>06.04.02.04.18</t>
  </si>
  <si>
    <t>06.04.02.05</t>
  </si>
  <si>
    <t>06.04.02.05.01</t>
  </si>
  <si>
    <t>06.04.02.05.02</t>
  </si>
  <si>
    <t>06.04.02.05.03</t>
  </si>
  <si>
    <t>06.04.02.05.04</t>
  </si>
  <si>
    <t>06.04.02.05.05</t>
  </si>
  <si>
    <t>06.04.02.05.06</t>
  </si>
  <si>
    <t>06.04.02.06</t>
  </si>
  <si>
    <t>06.04.02.06.01</t>
  </si>
  <si>
    <t>06.04.02.06.02</t>
  </si>
  <si>
    <t xml:space="preserve">SUMINISTROS ELÉCTRICOS EN BAJA Y MEDIA TENSIÓN </t>
  </si>
  <si>
    <t xml:space="preserve">CODIGO RESERVORIO </t>
  </si>
  <si>
    <t>DESCRIPCION</t>
  </si>
  <si>
    <t>COSTO</t>
  </si>
  <si>
    <t>S/.</t>
  </si>
  <si>
    <t>RAP-01 (395)</t>
  </si>
  <si>
    <t>REP-01 (395)</t>
  </si>
  <si>
    <t>REP-03 (395)</t>
  </si>
  <si>
    <t>REP-02 (394)</t>
  </si>
  <si>
    <t>R-1 (280)</t>
  </si>
  <si>
    <t>RAP-08 (280)</t>
  </si>
  <si>
    <t>RAP-03 (279)</t>
  </si>
  <si>
    <t>R-1 (278)</t>
  </si>
  <si>
    <t>RAP-04 (278)</t>
  </si>
  <si>
    <t>RAP-05 (278)</t>
  </si>
  <si>
    <t>R-2 (280)</t>
  </si>
  <si>
    <t>R-1 (273)</t>
  </si>
  <si>
    <t>R-2 (273)</t>
  </si>
  <si>
    <t>RP-04 (395)</t>
  </si>
  <si>
    <t>RAP-07</t>
  </si>
  <si>
    <t>RAP-02</t>
  </si>
  <si>
    <t>R-1 (277)</t>
  </si>
  <si>
    <t>RAP-06</t>
  </si>
  <si>
    <t>R-3 (273)</t>
  </si>
  <si>
    <t>CM-01</t>
  </si>
  <si>
    <t>CM-02</t>
  </si>
  <si>
    <t>CM-03-04</t>
  </si>
  <si>
    <t>CM-05</t>
  </si>
  <si>
    <t>P-447</t>
  </si>
  <si>
    <t>P-779</t>
  </si>
  <si>
    <t>R-5 (394)</t>
  </si>
  <si>
    <t>CRP-01</t>
  </si>
  <si>
    <t>SUB-TOTAL</t>
  </si>
  <si>
    <t>I.G.V</t>
  </si>
  <si>
    <t>Total</t>
  </si>
  <si>
    <t>Anexo 3.3 - Gastos Generales</t>
  </si>
  <si>
    <t xml:space="preserve">OBRA :  </t>
  </si>
  <si>
    <t>EGP-N "AMPLIACIÓN Y MEJORAMIENTO DE LOS SISTEMAS DE AGUA POTABLE Y ALCANTARILLADO DE LOS SECTORES 273, 277, 278, 279, 280, 394 Y 395 -  DISTRITO DE VENTANILLA"</t>
  </si>
  <si>
    <t>ANALISIS DE GASTOS GENERALES Y UTILIDAD</t>
  </si>
  <si>
    <t>Plazo de la ejecucion de obra</t>
  </si>
  <si>
    <t>meses</t>
  </si>
  <si>
    <t>Plazo de Pruebas de automatizacion Modo Local y Configuracion SCADA</t>
  </si>
  <si>
    <t>Plazo de Operación y confiabilidad del sistema SCADA</t>
  </si>
  <si>
    <t>Plazo de recepcion de la Obra</t>
  </si>
  <si>
    <t>Plazo de liquidacion de la Obra</t>
  </si>
  <si>
    <t>TOTAL</t>
  </si>
  <si>
    <t>GASTOS GENERALES  FIJOS</t>
  </si>
  <si>
    <t>GASTOS DEL CONCURSO Y CONTRATACIÓN:</t>
  </si>
  <si>
    <t>GASTOS INDIRECTOS VARIOS:</t>
  </si>
  <si>
    <t>TOTAL GASTOS GENERALES FIJOS :</t>
  </si>
  <si>
    <t>GASTOS GENERALES  VARIABLES</t>
  </si>
  <si>
    <t>GASTOS DE ADMINISTRACIÓN EN OBRA:</t>
  </si>
  <si>
    <t>GASTOS DE ADMINISTRACIÓN EN OFICINA</t>
  </si>
  <si>
    <t>GASTOS FINANCIEROS COMPLEMENTARIOS</t>
  </si>
  <si>
    <t>PRUEBAS DE AUTOMATIZACION MODO LOCAL Y CONFIGURACION SCADA</t>
  </si>
  <si>
    <t>OPERACIÓN Y CONFIABILIDAD DEL SISTEMA SCADA</t>
  </si>
  <si>
    <t>RECEPCION DE OBRA</t>
  </si>
  <si>
    <t>LIQUIDACION DE OBRA</t>
  </si>
  <si>
    <t>TOTAL GASTOS GENERALES VARIABLES :</t>
  </si>
  <si>
    <t>TOTAL GASTOS GENERALES FIJOS Y VARIABLES</t>
  </si>
  <si>
    <t>UTILIDAD:</t>
  </si>
  <si>
    <t>TOTAL GASTOS GENERALES Y UTILIDAD:</t>
  </si>
  <si>
    <t>Anexo 3.3 - ANALISIS DE GASTOS GENERALES Y UTILIDAD</t>
  </si>
  <si>
    <t>Datos:</t>
  </si>
  <si>
    <t xml:space="preserve">Obra </t>
  </si>
  <si>
    <t>dias calendarios</t>
  </si>
  <si>
    <t>(No Relacionados Directamente con el Tiempo de Ejecución de la Obra)</t>
  </si>
  <si>
    <t>Documentos de Presentación (adquisición de Bases y Gastos Notariales)</t>
  </si>
  <si>
    <t>Visitas a la zona de ejecución de la Obra</t>
  </si>
  <si>
    <t>Fianzas: Contratación</t>
  </si>
  <si>
    <t xml:space="preserve">Fianza por Garantía de Fiel Cumplimiento </t>
  </si>
  <si>
    <t>Fianza por Garantía de Adelanto en Efectivo</t>
  </si>
  <si>
    <t>Fianza por Garantía de Adelanto en Materiales</t>
  </si>
  <si>
    <t>Seguros: Contratación</t>
  </si>
  <si>
    <t>Póliza de Seguros C.A.R. Contra Todo Riesgo (vigencia durante ejecución de la obra)</t>
  </si>
  <si>
    <t>Seguro Complementario de Trabajo de Riesgo (SCTR) - Personal Prof. y Técnico de la Obra (2.40%)</t>
  </si>
  <si>
    <t>Poliza de Seguros ESSALUD + Vida para los trabajadores</t>
  </si>
  <si>
    <t>Expediente:</t>
  </si>
  <si>
    <t>Elaboración de la Propuesta</t>
  </si>
  <si>
    <t>Legales y Notariales de la Organización</t>
  </si>
  <si>
    <t>Seguro de las Instalaciones de la Empresa</t>
  </si>
  <si>
    <t>Pagos por Trámites y Autorizaciones en Control Impacto Ambiental, MC (Monitoreo Arqueologico) - Supervision del MC, Disponibilidad Terr.</t>
  </si>
  <si>
    <t>Pagos para Autorización Municipal, Derechos de Trámite y Control.</t>
  </si>
  <si>
    <t>Pagos al Servicio Municipal de Transporte Urbano</t>
  </si>
  <si>
    <t>Pagos a Empresas de Servicio y Municipalidad por planos actualizados serv. existentes</t>
  </si>
  <si>
    <t>Otros Gastos Financieros u Obligaciones Fiscales, Costo capital</t>
  </si>
  <si>
    <t>Actividades Previas al inicio de Obra</t>
  </si>
  <si>
    <t>Actividades Previas al inicio de Obra - Tramites,  Permisos, Gestiones de Adquisicion de materiales, Elaboracion del PMA y otros.</t>
  </si>
  <si>
    <t>Cant.</t>
  </si>
  <si>
    <t>Jornada</t>
  </si>
  <si>
    <t>Periodo</t>
  </si>
  <si>
    <t>Monto S/.</t>
  </si>
  <si>
    <t>Ingeniero Principal Residente de la Obra</t>
  </si>
  <si>
    <t>x</t>
  </si>
  <si>
    <t>Asistente del Residente de la Obra</t>
  </si>
  <si>
    <t>Auxiliar Administrativo - Logístico</t>
  </si>
  <si>
    <t>Elaboracion del plan de monitoreo arqueologico</t>
  </si>
  <si>
    <t>Secretaria</t>
  </si>
  <si>
    <t xml:space="preserve">Oficina de Personal Profesional y Técnico </t>
  </si>
  <si>
    <t>Utiles de oficinas</t>
  </si>
  <si>
    <t>(Relacionados Directamente con el Tiempo de Ejecución de la Obra)</t>
  </si>
  <si>
    <t>Personal:</t>
  </si>
  <si>
    <t>Periodo(meses)</t>
  </si>
  <si>
    <t>Gerente de obra (Administrador de contratos)</t>
  </si>
  <si>
    <t>Residente de Obra</t>
  </si>
  <si>
    <t>Especialista en Calidad</t>
  </si>
  <si>
    <t>Especialista Ambiental</t>
  </si>
  <si>
    <t>Especialista en Seguridad en Obra y Salud Ocupacional</t>
  </si>
  <si>
    <t>Especialista en Obras Eléctricas o Electromecánicas</t>
  </si>
  <si>
    <t>Especialista en Mecánica Suelos(Ing. Civil)</t>
  </si>
  <si>
    <t>Especialista en Estructuras (Ing. Civil)</t>
  </si>
  <si>
    <t>Especialista para Automatizacion, cominucacion y Scada (Ing. Electronico, Mecatronico,)</t>
  </si>
  <si>
    <t>Especialista en Costos y Presupuestos, Valorizaciones y Programación de Obras</t>
  </si>
  <si>
    <t>Especialista en Estudio de Tránsito o Transporte.</t>
  </si>
  <si>
    <t>Especialista en Sistema de Información Geografica</t>
  </si>
  <si>
    <t>Asistente de Residente de Obra  (Linea y redes de Agua potable)</t>
  </si>
  <si>
    <t>Asistente de Residente de Obra (Linea y redes de Alcantarillado)</t>
  </si>
  <si>
    <t>Asistente de Residente de Obra (Obras Civiles.)</t>
  </si>
  <si>
    <t>Asistente para Equipamientos Electro-Mecanicos, Automatizacion - SCADA</t>
  </si>
  <si>
    <t>Tecnico en Sistema de Información Geográfica (Bachiller)</t>
  </si>
  <si>
    <t>Maestro de Obras  (Linea y redes de Agua potable)</t>
  </si>
  <si>
    <t>Maestro de Obras  (Linea y redes de Alcantarillado)</t>
  </si>
  <si>
    <t>Maestro de Obras  (Obras civiles)</t>
  </si>
  <si>
    <t>Tenico de Ingenieria, Metrados y Presupuestos</t>
  </si>
  <si>
    <t>Técnico de Obra - Campo (Lineas y redes de agua potable)</t>
  </si>
  <si>
    <t>Técnico de Obra - Campo (Lineas y redes de Alcantarillado)</t>
  </si>
  <si>
    <t>Técnico de Obra - Campo (obras civiles)</t>
  </si>
  <si>
    <t>Técnico de Obra - Campo (Electro-Mecanicos, Automatizacion - SCADA)</t>
  </si>
  <si>
    <t xml:space="preserve">Técnico en Topografía </t>
  </si>
  <si>
    <t>Asistente de Topografía</t>
  </si>
  <si>
    <t>Dibujante Autocad</t>
  </si>
  <si>
    <t>Almacenero</t>
  </si>
  <si>
    <t>Asistente de Almacén</t>
  </si>
  <si>
    <t xml:space="preserve">Guardianía </t>
  </si>
  <si>
    <t>Monto</t>
  </si>
  <si>
    <t>Factor</t>
  </si>
  <si>
    <t>Local Oficina Tecnica - Utiles de Oficina, Amortización de Equipos:</t>
  </si>
  <si>
    <t xml:space="preserve">Oficinas de Personal Profesional y Técnico </t>
  </si>
  <si>
    <t>Mobiliario</t>
  </si>
  <si>
    <t>Útiles de Oficina</t>
  </si>
  <si>
    <t>Equipos de Cómputo, impresoras, etc.</t>
  </si>
  <si>
    <t>Equipo de topografía (estación total; presic. distancia 2,0 mm + 2 ppm y angular &lt; 5" incl. prisma y accesorios)</t>
  </si>
  <si>
    <t>Nivel digital, con precisión ± 3 mm por km.</t>
  </si>
  <si>
    <t>Receptor GPS geodésico - GNSS, (parámetros DATUM geodésico: WGS84)</t>
  </si>
  <si>
    <t>Equipos de mecánica de suelos</t>
  </si>
  <si>
    <t>Servicio de Filmacion para la obra</t>
  </si>
  <si>
    <t>Mantenimiento de Servicios para la obra :</t>
  </si>
  <si>
    <t>Servicio de Electricidad</t>
  </si>
  <si>
    <t>Servicio de Telefonía, internet.</t>
  </si>
  <si>
    <t>Servicio de Agua Potable</t>
  </si>
  <si>
    <t>Servicio de baño prov. para personal de campo - obra, tipo portatil - incl mantenimiento</t>
  </si>
  <si>
    <t>Otros Servicios: Comedor, Port. duchas, etc.</t>
  </si>
  <si>
    <t>Dispositivos Complementarios de Seguridad (campamento):</t>
  </si>
  <si>
    <t>Extintores 6Kg (1 tipo PQS, 1 tipo CO2), Botiquin Primeros Auxilios (1),Seguridad Colectiva ………….</t>
  </si>
  <si>
    <t>Señaleticas de seguridad, camilla, recipientes de desechos s/espec, otros .......................</t>
  </si>
  <si>
    <t>Ley de Seguridad y Salud Ocupacional : incl. EPPs, Examenes Ocupacionales, agua consumo  …….</t>
  </si>
  <si>
    <t>Equipos de Proteccion Individual para Personal Profesional y tecnico</t>
  </si>
  <si>
    <t>Examenes Ocupacionales (Personal Profesional y Tecnico de Obra)</t>
  </si>
  <si>
    <t xml:space="preserve">Consumo de Agua </t>
  </si>
  <si>
    <t>Vehículos para Movilidad y Transporte interno:</t>
  </si>
  <si>
    <t>Camión plataforma</t>
  </si>
  <si>
    <t>Camioneta operada 4x4, doble cabina (Ing. Resid Principal)</t>
  </si>
  <si>
    <t>Camioneta operada 4x4, doble cabina (lineas y redes de agua potable)</t>
  </si>
  <si>
    <t>Camioneta operada 4x4, doble cabina (lineas y redes de alcantarillado)</t>
  </si>
  <si>
    <t>Camioneta operada 4x4, doble cabina (obras civiles )</t>
  </si>
  <si>
    <t>Camioneta operada 4x4, doble cabina (equipamiento y automatizacion)</t>
  </si>
  <si>
    <t>Sueldos,Bonif. y Benef. Personal Administrativo:</t>
  </si>
  <si>
    <t>Incid</t>
  </si>
  <si>
    <t>Administrador General de Obra</t>
  </si>
  <si>
    <t>Contador</t>
  </si>
  <si>
    <t xml:space="preserve">Guardiania - Vigilancia del Local Oficina Central </t>
  </si>
  <si>
    <t>Personal de limpieza y mantenimiento</t>
  </si>
  <si>
    <t>Local - Oficina Principal</t>
  </si>
  <si>
    <t>Alquiler o Depreciación de Oficina Principal  (Incl. Autovalúo y Arbitrios)</t>
  </si>
  <si>
    <t>Mobiliario de oficina principal - depreciación</t>
  </si>
  <si>
    <t>Equipos de Cómputo, calculadoras, plotter, etc.</t>
  </si>
  <si>
    <t>Servicio y mantenimiento de Of. principal (Luz, Agua, etc.)</t>
  </si>
  <si>
    <t>Equipo de Comunicación (Telefonía)</t>
  </si>
  <si>
    <t>Conexión y Telefonia Fija</t>
  </si>
  <si>
    <t>Conexión Internet y Red</t>
  </si>
  <si>
    <t>Materiales de Uso General:</t>
  </si>
  <si>
    <t>Equipamiento: Pcs. Plotter, Impresoras, fotocopiadoras, etc. Incl. Mantenimiento (Depreciación) Tintas para impresoras y/o Toner</t>
  </si>
  <si>
    <t>Útiles de oficina  (Papel Bond, lapiceros, folders, CDs. etc)</t>
  </si>
  <si>
    <t>Dispositivos Complementarios de Seguridad</t>
  </si>
  <si>
    <t>Extintores 6Kg (1 tipo PQS, 1 tipo CO2), Botiquin Primeros Auxilios (1)</t>
  </si>
  <si>
    <t>Fianzas: Renovaciones</t>
  </si>
  <si>
    <t>Renovación de Fianza por Garantía de Adelanto en Efectivo</t>
  </si>
  <si>
    <t>Renovación de Fianza por Garantía de Adelanto en Materiales</t>
  </si>
  <si>
    <t>GASTOS POR PRUEBAS Y PUESTA EN MARCHA SISTEMA SCADA</t>
  </si>
  <si>
    <t>Gastos Generales durante el plazo de pruebas de Automatizacion modo local y configuracion SCADA</t>
  </si>
  <si>
    <t>estimado</t>
  </si>
  <si>
    <t>Parcial</t>
  </si>
  <si>
    <t>Otros gastos</t>
  </si>
  <si>
    <t>Movilidad</t>
  </si>
  <si>
    <t>Gastos de administrador en oficina</t>
  </si>
  <si>
    <t>Gastos Generales durante el plazo de Operación y confiabilidad del Sistema SCADA</t>
  </si>
  <si>
    <t>Personal Profesional - Tecnico y Apoyo en Recepción de Obra</t>
  </si>
  <si>
    <t>MontoS/.</t>
  </si>
  <si>
    <t>Maestro de Obras</t>
  </si>
  <si>
    <t xml:space="preserve">Movilidad </t>
  </si>
  <si>
    <t xml:space="preserve">Gastos Administrativos </t>
  </si>
  <si>
    <t>Personal Profesional y Tecnico - Liquidación de Obra</t>
  </si>
  <si>
    <t>Ingeniero Principal Residente de la Obra - liquidación</t>
  </si>
  <si>
    <t>Ing. Costos - Valorizaciones y Programación de Obras</t>
  </si>
  <si>
    <t>Gastos Administrativos</t>
  </si>
  <si>
    <t>TOTAL GASTOS GENERALES FIJOS Y VARIABLES ( 1 y 2 ):</t>
  </si>
  <si>
    <t>"AMPLIACIÓN Y MEJORAMIENTO DE LOS SISTEMAS DE AGUA POTABLE Y ALCANTARILLADO DE LOS SECTORES 273,277,278,279,280,394 Y 395-DISTRITO DE VENTANILLA"</t>
  </si>
  <si>
    <r>
      <rPr>
        <rFont val="Arial"/>
        <b/>
        <color theme="1"/>
        <sz val="10.0"/>
      </rPr>
      <t xml:space="preserve">PRESUPUESTO INTERVENCIÓN SOCIAL </t>
    </r>
    <r>
      <rPr>
        <rFont val="Arial"/>
        <b/>
        <color rgb="FF333333"/>
        <sz val="10.0"/>
      </rPr>
      <t xml:space="preserve">- </t>
    </r>
    <r>
      <rPr>
        <rFont val="Arial"/>
        <b/>
        <color theme="1"/>
        <sz val="10.0"/>
      </rPr>
      <t>EJECUCIÓN DE OBRAS</t>
    </r>
  </si>
  <si>
    <r>
      <rPr>
        <rFont val="Arial"/>
        <color rgb="FF1C1C1C"/>
        <sz val="10.0"/>
      </rPr>
      <t xml:space="preserve">30 </t>
    </r>
    <r>
      <rPr>
        <rFont val="Arial"/>
        <color theme="1"/>
        <sz val="10.0"/>
      </rPr>
      <t>meses</t>
    </r>
  </si>
  <si>
    <t>NOMBRE</t>
  </si>
  <si>
    <t>Cantidad</t>
  </si>
  <si>
    <t>Meses</t>
  </si>
  <si>
    <t>Unidad</t>
  </si>
  <si>
    <t>Monto (s/)</t>
  </si>
  <si>
    <t>Total (s/)</t>
  </si>
  <si>
    <t>PERSONAL  EIS</t>
  </si>
  <si>
    <t>Personal Clave</t>
  </si>
  <si>
    <r>
      <rPr>
        <rFont val="Arial"/>
        <color rgb="FF494949"/>
        <sz val="10.0"/>
      </rPr>
      <t>Coo</t>
    </r>
    <r>
      <rPr>
        <rFont val="Arial"/>
        <color rgb="FF0E0E0E"/>
        <sz val="10.0"/>
      </rPr>
      <t xml:space="preserve">rdinador  </t>
    </r>
    <r>
      <rPr>
        <rFont val="Arial"/>
        <color rgb="FF2F2F2F"/>
        <sz val="10.0"/>
      </rPr>
      <t xml:space="preserve">General </t>
    </r>
    <r>
      <rPr>
        <rFont val="Arial"/>
        <color rgb="FF282828"/>
        <sz val="10.0"/>
      </rPr>
      <t xml:space="preserve">(Especialisla </t>
    </r>
    <r>
      <rPr>
        <rFont val="Arial"/>
        <color rgb="FF3F3F3F"/>
        <sz val="10.0"/>
      </rPr>
      <t>CC.SS.)</t>
    </r>
  </si>
  <si>
    <r>
      <rPr>
        <rFont val="Arial"/>
        <b/>
        <color rgb="FF4F4F4F"/>
        <sz val="10.0"/>
      </rPr>
      <t>mes</t>
    </r>
  </si>
  <si>
    <r>
      <rPr>
        <rFont val="Arial"/>
        <color theme="1"/>
        <sz val="10.0"/>
      </rPr>
      <t xml:space="preserve">Personal </t>
    </r>
    <r>
      <rPr>
        <rFont val="Arial"/>
        <color rgb="FF161616"/>
        <sz val="10.0"/>
      </rPr>
      <t xml:space="preserve">de </t>
    </r>
    <r>
      <rPr>
        <rFont val="Arial"/>
        <color theme="1"/>
        <sz val="10.0"/>
      </rPr>
      <t>Campo</t>
    </r>
  </si>
  <si>
    <r>
      <rPr>
        <rFont val="Arial"/>
        <color rgb="FF181818"/>
        <sz val="10.0"/>
      </rPr>
      <t xml:space="preserve">Capacitador </t>
    </r>
    <r>
      <rPr>
        <rFont val="Arial"/>
        <color rgb="FF282828"/>
        <sz val="10.0"/>
      </rPr>
      <t xml:space="preserve">Social  </t>
    </r>
    <r>
      <rPr>
        <rFont val="Arial"/>
        <color rgb="FF1D1D1D"/>
        <sz val="10.0"/>
      </rPr>
      <t xml:space="preserve">Profesional </t>
    </r>
    <r>
      <rPr>
        <rFont val="Arial"/>
        <color rgb="FF111111"/>
        <sz val="10.0"/>
      </rPr>
      <t xml:space="preserve">Lic. </t>
    </r>
    <r>
      <rPr>
        <rFont val="Arial"/>
        <color rgb="FF1F1F1F"/>
        <sz val="10.0"/>
      </rPr>
      <t>CC.SS.)</t>
    </r>
  </si>
  <si>
    <t>Promotor Técnico (Bach.Ing.Civil o Sanitaria)</t>
  </si>
  <si>
    <r>
      <rPr>
        <rFont val="Arial"/>
        <color rgb="FF363636"/>
        <sz val="10.0"/>
      </rPr>
      <t>mes</t>
    </r>
  </si>
  <si>
    <t>Promotor Social (Profesional o Bach. CC.SS.)</t>
  </si>
  <si>
    <r>
      <rPr>
        <rFont val="Arial"/>
        <color rgb="FF313131"/>
        <sz val="10.0"/>
      </rPr>
      <t>mes</t>
    </r>
  </si>
  <si>
    <r>
      <rPr>
        <rFont val="Arial"/>
        <color rgb="FF181818"/>
        <sz val="10.0"/>
      </rPr>
      <t xml:space="preserve">Encuestadores: Bach. o Egresado </t>
    </r>
    <r>
      <rPr>
        <rFont val="Arial"/>
        <color rgb="FF464646"/>
        <sz val="10.0"/>
      </rPr>
      <t>CC.SS.</t>
    </r>
    <r>
      <rPr>
        <rFont val="Arial"/>
        <color rgb="FF484848"/>
        <sz val="10.0"/>
      </rPr>
      <t xml:space="preserve"> </t>
    </r>
    <r>
      <rPr>
        <rFont val="Arial"/>
        <color rgb="FF3B3B3B"/>
        <sz val="10.0"/>
      </rPr>
      <t>(Incl. Viático, Refrigerio, utiles)</t>
    </r>
    <r>
      <rPr>
        <rFont val="Arial"/>
        <color rgb="FF444444"/>
        <sz val="10.0"/>
      </rPr>
      <t xml:space="preserve">
</t>
    </r>
    <r>
      <rPr>
        <rFont val="Arial"/>
        <color rgb="FF080808"/>
        <sz val="10.0"/>
      </rPr>
      <t>útiles)</t>
    </r>
  </si>
  <si>
    <t>Digitadores</t>
  </si>
  <si>
    <r>
      <rPr>
        <rFont val="Arial"/>
        <color rgb="FF4B4B4B"/>
        <sz val="10.0"/>
      </rPr>
      <t>mes</t>
    </r>
  </si>
  <si>
    <r>
      <rPr>
        <rFont val="Arial"/>
        <color theme="1"/>
        <sz val="10.0"/>
      </rPr>
      <t xml:space="preserve">Técnico Comercial </t>
    </r>
    <r>
      <rPr>
        <rFont val="Arial"/>
        <color rgb="FF3F3F3F"/>
        <sz val="10.0"/>
      </rPr>
      <t xml:space="preserve">(Prófesional </t>
    </r>
    <r>
      <rPr>
        <rFont val="Arial"/>
        <color rgb="FF545454"/>
        <sz val="10.0"/>
      </rPr>
      <t xml:space="preserve">o </t>
    </r>
    <r>
      <rPr>
        <rFont val="Arial"/>
        <color rgb="FF282828"/>
        <sz val="10.0"/>
      </rPr>
      <t>Bach. CC.SS.</t>
    </r>
    <r>
      <rPr>
        <rFont val="Arial"/>
        <color rgb="FF4B4B4B"/>
        <sz val="10.0"/>
      </rPr>
      <t xml:space="preserve">0   </t>
    </r>
    <r>
      <rPr>
        <rFont val="Arial"/>
        <color rgb="FF2D2D2D"/>
        <sz val="10.0"/>
      </rPr>
      <t>Têćn</t>
    </r>
    <r>
      <rPr>
        <rFont val="Arial"/>
        <color rgb="FF4B4B4B"/>
        <sz val="10.0"/>
      </rPr>
      <t>ico)</t>
    </r>
  </si>
  <si>
    <r>
      <rPr>
        <rFont val="Arial"/>
        <color rgb="FF242424"/>
        <sz val="10.0"/>
      </rPr>
      <t>5:00</t>
    </r>
  </si>
  <si>
    <r>
      <rPr>
        <rFont val="Arial"/>
        <color rgb="FF363636"/>
        <sz val="10.0"/>
      </rPr>
      <t>mes</t>
    </r>
  </si>
  <si>
    <t>Poliza de SCTR</t>
  </si>
  <si>
    <t>Examen medico</t>
  </si>
  <si>
    <t>SUBTOTAL HONORARIOS (S/.)</t>
  </si>
  <si>
    <t>TOTAL DE HONORARIOS</t>
  </si>
  <si>
    <t>INFRAESTRUCTURA Y EQUIPAMIENTO</t>
  </si>
  <si>
    <r>
      <rPr>
        <rFont val="Arial"/>
        <b/>
        <color rgb="FF0A0A0A"/>
        <sz val="10.0"/>
      </rPr>
      <t xml:space="preserve">Oficina </t>
    </r>
    <r>
      <rPr>
        <rFont val="Arial"/>
        <b/>
        <color rgb="FF1A1A1A"/>
        <sz val="10.0"/>
      </rPr>
      <t xml:space="preserve">de </t>
    </r>
    <r>
      <rPr>
        <rFont val="Arial"/>
        <b/>
        <color theme="1"/>
        <sz val="10.0"/>
      </rPr>
      <t>Campo</t>
    </r>
  </si>
  <si>
    <r>
      <rPr>
        <rFont val="Arial"/>
        <color rgb="FF080808"/>
        <sz val="10.0"/>
      </rPr>
      <t xml:space="preserve">Aiquiler </t>
    </r>
    <r>
      <rPr>
        <rFont val="Arial"/>
        <color rgb="FF181818"/>
        <sz val="10.0"/>
      </rPr>
      <t xml:space="preserve">de </t>
    </r>
    <r>
      <rPr>
        <rFont val="Arial"/>
        <color rgb="FF212121"/>
        <sz val="10.0"/>
      </rPr>
      <t xml:space="preserve">Oficina </t>
    </r>
    <r>
      <rPr>
        <rFont val="Arial"/>
        <color rgb="FF1F1F1F"/>
        <sz val="10.0"/>
      </rPr>
      <t xml:space="preserve">de </t>
    </r>
    <r>
      <rPr>
        <rFont val="Arial"/>
        <color rgb="FF242424"/>
        <sz val="10.0"/>
      </rPr>
      <t>operaciones</t>
    </r>
  </si>
  <si>
    <r>
      <rPr>
        <rFont val="Arial"/>
        <color rgb="FF494949"/>
        <sz val="10.0"/>
      </rPr>
      <t>mes</t>
    </r>
  </si>
  <si>
    <r>
      <rPr>
        <rFont val="Arial"/>
        <color theme="1"/>
        <sz val="10.0"/>
      </rPr>
      <t xml:space="preserve">Muebles </t>
    </r>
    <r>
      <rPr>
        <rFont val="Arial"/>
        <color rgb="FF111111"/>
        <sz val="10.0"/>
      </rPr>
      <t>varios (</t>
    </r>
    <r>
      <rPr>
        <rFont val="Arial"/>
        <color rgb="FF383838"/>
        <sz val="10.0"/>
      </rPr>
      <t>escritorios, pi</t>
    </r>
    <r>
      <rPr>
        <rFont val="Arial"/>
        <color rgb="FF161616"/>
        <sz val="10.0"/>
      </rPr>
      <t>zarra,e</t>
    </r>
    <r>
      <rPr>
        <rFont val="Arial"/>
        <color rgb="FF3D3D3D"/>
        <sz val="10.0"/>
      </rPr>
      <t>tc)</t>
    </r>
  </si>
  <si>
    <r>
      <rPr>
        <rFont val="Arial"/>
        <color rgb="FF0C0C0C"/>
        <sz val="10.0"/>
      </rPr>
      <t>Und</t>
    </r>
  </si>
  <si>
    <r>
      <rPr>
        <rFont val="Arial"/>
        <color rgb="FF2D2D2D"/>
        <sz val="10.0"/>
      </rPr>
      <t xml:space="preserve">Servicios </t>
    </r>
    <r>
      <rPr>
        <rFont val="Arial"/>
        <color theme="1"/>
        <sz val="10.0"/>
      </rPr>
      <t>y mantenimiento (</t>
    </r>
    <r>
      <rPr>
        <rFont val="Arial"/>
        <color rgb="FF343434"/>
        <sz val="10.0"/>
      </rPr>
      <t>luz,</t>
    </r>
    <r>
      <rPr>
        <rFont val="Arial"/>
        <color rgb="FF131313"/>
        <sz val="10.0"/>
      </rPr>
      <t>agua,</t>
    </r>
    <r>
      <rPr>
        <rFont val="Arial"/>
        <color rgb="FF424242"/>
        <sz val="10.0"/>
      </rPr>
      <t>etc)</t>
    </r>
  </si>
  <si>
    <r>
      <rPr>
        <rFont val="Arial"/>
        <color rgb="FF545454"/>
        <sz val="10.0"/>
      </rPr>
      <t>mes</t>
    </r>
  </si>
  <si>
    <r>
      <rPr>
        <rFont val="Arial"/>
        <color rgb="FF080808"/>
        <sz val="10.0"/>
      </rPr>
      <t xml:space="preserve">TeIefono </t>
    </r>
    <r>
      <rPr>
        <rFont val="Arial"/>
        <color rgb="FF131313"/>
        <sz val="10.0"/>
      </rPr>
      <t xml:space="preserve">fijo </t>
    </r>
    <r>
      <rPr>
        <rFont val="Arial"/>
        <color rgb="FF4B4B4B"/>
        <sz val="10.0"/>
      </rPr>
      <t xml:space="preserve">e </t>
    </r>
    <r>
      <rPr>
        <rFont val="Arial"/>
        <color rgb="FF282828"/>
        <sz val="10.0"/>
      </rPr>
      <t>internet</t>
    </r>
  </si>
  <si>
    <r>
      <rPr>
        <rFont val="Arial"/>
        <color rgb="FF3B3B3B"/>
        <sz val="10.0"/>
      </rPr>
      <t>mes</t>
    </r>
  </si>
  <si>
    <r>
      <rPr>
        <rFont val="Arial"/>
        <color rgb="FF181818"/>
        <sz val="10.0"/>
      </rPr>
      <t xml:space="preserve">Equipos </t>
    </r>
    <r>
      <rPr>
        <rFont val="Arial"/>
        <color rgb="FF676767"/>
        <sz val="10.0"/>
      </rPr>
      <t xml:space="preserve">de </t>
    </r>
    <r>
      <rPr>
        <rFont val="Arial"/>
        <color theme="1"/>
        <sz val="10.0"/>
      </rPr>
      <t xml:space="preserve">comunicacion </t>
    </r>
    <r>
      <rPr>
        <rFont val="Arial"/>
        <color rgb="FF414141"/>
        <sz val="10.0"/>
      </rPr>
      <t xml:space="preserve">(celular) </t>
    </r>
    <r>
      <rPr>
        <rFont val="Arial"/>
        <color rgb="FF4D4D4D"/>
        <sz val="10.0"/>
      </rPr>
      <t xml:space="preserve">- </t>
    </r>
    <r>
      <rPr>
        <rFont val="Arial"/>
        <color rgb="FF383838"/>
        <sz val="10.0"/>
      </rPr>
      <t>Alquiler</t>
    </r>
  </si>
  <si>
    <r>
      <rPr>
        <rFont val="Arial"/>
        <color rgb="FF3F3F3F"/>
        <sz val="10.0"/>
      </rPr>
      <t>mes</t>
    </r>
  </si>
  <si>
    <r>
      <rPr>
        <rFont val="Arial"/>
        <color rgb="FF181818"/>
        <sz val="10.0"/>
      </rPr>
      <t xml:space="preserve">Equipos </t>
    </r>
    <r>
      <rPr>
        <rFont val="Arial"/>
        <color rgb="FF676767"/>
        <sz val="10.0"/>
      </rPr>
      <t xml:space="preserve">de </t>
    </r>
    <r>
      <rPr>
        <rFont val="Arial"/>
        <color theme="1"/>
        <sz val="10.0"/>
      </rPr>
      <t xml:space="preserve">comunicacion </t>
    </r>
    <r>
      <rPr>
        <rFont val="Arial"/>
        <color rgb="FF414141"/>
        <sz val="10.0"/>
      </rPr>
      <t xml:space="preserve">(celular) </t>
    </r>
    <r>
      <rPr>
        <rFont val="Arial"/>
        <color rgb="FF4D4D4D"/>
        <sz val="10.0"/>
      </rPr>
      <t xml:space="preserve">- </t>
    </r>
    <r>
      <rPr>
        <rFont val="Arial"/>
        <color rgb="FF383838"/>
        <sz val="10.0"/>
      </rPr>
      <t>Alquiler</t>
    </r>
  </si>
  <si>
    <r>
      <rPr>
        <rFont val="Arial"/>
        <color rgb="FF464646"/>
        <sz val="10.0"/>
      </rPr>
      <t>mes</t>
    </r>
  </si>
  <si>
    <r>
      <rPr>
        <rFont val="Arial"/>
        <color rgb="FF484848"/>
        <sz val="10.0"/>
      </rPr>
      <t xml:space="preserve">Equipo </t>
    </r>
    <r>
      <rPr>
        <rFont val="Arial"/>
        <color rgb="FF1C1C1C"/>
        <sz val="10.0"/>
      </rPr>
      <t>camara:digital</t>
    </r>
  </si>
  <si>
    <r>
      <rPr>
        <rFont val="Arial"/>
        <color rgb="FF3A3A3A"/>
        <sz val="10.0"/>
      </rPr>
      <t>mes</t>
    </r>
  </si>
  <si>
    <r>
      <rPr>
        <rFont val="Arial"/>
        <color rgb="FF2A2A2A"/>
        <sz val="10.0"/>
      </rPr>
      <t xml:space="preserve">Eq: </t>
    </r>
    <r>
      <rPr>
        <rFont val="Arial"/>
        <color rgb="FF282828"/>
        <sz val="10.0"/>
      </rPr>
      <t xml:space="preserve">Proyector </t>
    </r>
    <r>
      <rPr>
        <rFont val="Arial"/>
        <color rgb="FF2F2F2F"/>
        <sz val="10.0"/>
      </rPr>
      <t>muItimedia,</t>
    </r>
    <r>
      <rPr>
        <rFont val="Arial"/>
        <color rgb="FF343434"/>
        <sz val="10.0"/>
      </rPr>
      <t xml:space="preserve">incl. </t>
    </r>
    <r>
      <rPr>
        <rFont val="Arial"/>
        <color rgb="FF363636"/>
        <sz val="10.0"/>
      </rPr>
      <t xml:space="preserve">LT, </t>
    </r>
    <r>
      <rPr>
        <rFont val="Arial"/>
        <color rgb="FF0F0F0F"/>
        <sz val="10.0"/>
      </rPr>
      <t>ecran,</t>
    </r>
    <r>
      <rPr>
        <rFont val="Arial"/>
        <color rgb="FF4D4D4D"/>
        <sz val="10.0"/>
      </rPr>
      <t>sonido (</t>
    </r>
    <r>
      <rPr>
        <rFont val="Arial"/>
        <color theme="1"/>
        <sz val="10.0"/>
      </rPr>
      <t>deprec)</t>
    </r>
  </si>
  <si>
    <r>
      <rPr>
        <rFont val="Arial"/>
        <color rgb="FF2F2F2F"/>
        <sz val="10.0"/>
      </rPr>
      <t>mes</t>
    </r>
  </si>
  <si>
    <r>
      <rPr>
        <rFont val="Arial"/>
        <color rgb="FF0E0E0E"/>
        <sz val="10.0"/>
      </rPr>
      <t>Computadoras i</t>
    </r>
    <r>
      <rPr>
        <rFont val="Arial"/>
        <color rgb="FF383838"/>
        <sz val="10.0"/>
      </rPr>
      <t xml:space="preserve">5  </t>
    </r>
    <r>
      <rPr>
        <rFont val="Arial"/>
        <color theme="1"/>
        <sz val="10.0"/>
      </rPr>
      <t xml:space="preserve">(alquiier </t>
    </r>
    <r>
      <rPr>
        <rFont val="Arial"/>
        <color rgb="FF4F4F4F"/>
        <sz val="10.0"/>
      </rPr>
      <t xml:space="preserve">Eq.  </t>
    </r>
    <r>
      <rPr>
        <rFont val="Arial"/>
        <color rgb="FF212121"/>
        <sz val="10.0"/>
      </rPr>
      <t xml:space="preserve">Cómputo </t>
    </r>
    <r>
      <rPr>
        <rFont val="Arial"/>
        <color rgb="FF3F3F3F"/>
        <sz val="10.0"/>
      </rPr>
      <t xml:space="preserve">incl.  </t>
    </r>
    <r>
      <rPr>
        <rFont val="Arial"/>
        <color rgb="FF111111"/>
        <sz val="10.0"/>
      </rPr>
      <t>Software)</t>
    </r>
  </si>
  <si>
    <r>
      <rPr>
        <rFont val="Arial"/>
        <color rgb="FF181818"/>
        <sz val="10.0"/>
      </rPr>
      <t>unidad</t>
    </r>
  </si>
  <si>
    <r>
      <rPr>
        <rFont val="Arial"/>
        <color rgb="FF0E0E0E"/>
        <sz val="10.0"/>
      </rPr>
      <t>Computadoras i</t>
    </r>
    <r>
      <rPr>
        <rFont val="Arial"/>
        <color rgb="FF383838"/>
        <sz val="10.0"/>
      </rPr>
      <t xml:space="preserve">5  </t>
    </r>
    <r>
      <rPr>
        <rFont val="Arial"/>
        <color theme="1"/>
        <sz val="10.0"/>
      </rPr>
      <t xml:space="preserve">(alquiier </t>
    </r>
    <r>
      <rPr>
        <rFont val="Arial"/>
        <color rgb="FF4F4F4F"/>
        <sz val="10.0"/>
      </rPr>
      <t xml:space="preserve">Eq.  </t>
    </r>
    <r>
      <rPr>
        <rFont val="Arial"/>
        <color rgb="FF212121"/>
        <sz val="10.0"/>
      </rPr>
      <t xml:space="preserve">Cómputo </t>
    </r>
    <r>
      <rPr>
        <rFont val="Arial"/>
        <color rgb="FF3F3F3F"/>
        <sz val="10.0"/>
      </rPr>
      <t xml:space="preserve">incl.  </t>
    </r>
    <r>
      <rPr>
        <rFont val="Arial"/>
        <color rgb="FF111111"/>
        <sz val="10.0"/>
      </rPr>
      <t>Software)</t>
    </r>
  </si>
  <si>
    <r>
      <rPr>
        <rFont val="Arial"/>
        <color rgb="FF262626"/>
        <sz val="10.0"/>
      </rPr>
      <t>mes</t>
    </r>
  </si>
  <si>
    <r>
      <rPr>
        <rFont val="Arial"/>
        <color rgb="FF0E0E0E"/>
        <sz val="10.0"/>
      </rPr>
      <t>Computadoras i</t>
    </r>
    <r>
      <rPr>
        <rFont val="Arial"/>
        <color rgb="FF383838"/>
        <sz val="10.0"/>
      </rPr>
      <t xml:space="preserve">5  </t>
    </r>
    <r>
      <rPr>
        <rFont val="Arial"/>
        <color theme="1"/>
        <sz val="10.0"/>
      </rPr>
      <t xml:space="preserve">(alquiier </t>
    </r>
    <r>
      <rPr>
        <rFont val="Arial"/>
        <color rgb="FF4F4F4F"/>
        <sz val="10.0"/>
      </rPr>
      <t xml:space="preserve">Eq.  </t>
    </r>
    <r>
      <rPr>
        <rFont val="Arial"/>
        <color rgb="FF212121"/>
        <sz val="10.0"/>
      </rPr>
      <t xml:space="preserve">Cómputo </t>
    </r>
    <r>
      <rPr>
        <rFont val="Arial"/>
        <color rgb="FF3F3F3F"/>
        <sz val="10.0"/>
      </rPr>
      <t xml:space="preserve">incl.  </t>
    </r>
    <r>
      <rPr>
        <rFont val="Arial"/>
        <color rgb="FF111111"/>
        <sz val="10.0"/>
      </rPr>
      <t>Software)</t>
    </r>
  </si>
  <si>
    <r>
      <rPr>
        <rFont val="Arial"/>
        <color rgb="FF545454"/>
        <sz val="10.0"/>
      </rPr>
      <t>mes</t>
    </r>
  </si>
  <si>
    <t>Impresora a color A4</t>
  </si>
  <si>
    <r>
      <rPr>
        <rFont val="Arial"/>
        <color rgb="FF111111"/>
        <sz val="10.0"/>
      </rPr>
      <t>unıdad</t>
    </r>
  </si>
  <si>
    <r>
      <rPr>
        <rFont val="Arial"/>
        <color rgb="FF262626"/>
        <sz val="10.0"/>
      </rPr>
      <t xml:space="preserve">Equipo </t>
    </r>
    <r>
      <rPr>
        <rFont val="Arial"/>
        <color rgb="FF757575"/>
        <sz val="10.0"/>
      </rPr>
      <t xml:space="preserve">de </t>
    </r>
    <r>
      <rPr>
        <rFont val="Arial"/>
        <color rgb="FF3F3F3F"/>
        <sz val="10.0"/>
      </rPr>
      <t xml:space="preserve">sonIdo </t>
    </r>
    <r>
      <rPr>
        <rFont val="Arial"/>
        <color rgb="FF0A0A0A"/>
        <sz val="10.0"/>
      </rPr>
      <t>(Megáfono)</t>
    </r>
  </si>
  <si>
    <r>
      <rPr>
        <rFont val="Arial"/>
        <color rgb="FF0A0A0A"/>
        <sz val="10.0"/>
      </rPr>
      <t>unidad</t>
    </r>
  </si>
  <si>
    <r>
      <rPr>
        <rFont val="Arial"/>
        <color theme="1"/>
        <sz val="10.0"/>
      </rPr>
      <t xml:space="preserve">Memoria </t>
    </r>
    <r>
      <rPr>
        <rFont val="Arial"/>
        <color rgb="FF2F2F2F"/>
        <sz val="10.0"/>
      </rPr>
      <t xml:space="preserve">Portatil </t>
    </r>
    <r>
      <rPr>
        <rFont val="Arial"/>
        <color rgb="FF111111"/>
        <sz val="10.0"/>
      </rPr>
      <t xml:space="preserve">(HDD </t>
    </r>
    <r>
      <rPr>
        <rFont val="Arial"/>
        <color rgb="FF0A0A0A"/>
        <sz val="10.0"/>
      </rPr>
      <t xml:space="preserve">)para </t>
    </r>
    <r>
      <rPr>
        <rFont val="Arial"/>
        <color rgb="FF2D2D2D"/>
        <sz val="10.0"/>
      </rPr>
      <t xml:space="preserve">personal </t>
    </r>
    <r>
      <rPr>
        <rFont val="Arial"/>
        <color rgb="FF030303"/>
        <sz val="10.0"/>
      </rPr>
      <t>EGSP</t>
    </r>
  </si>
  <si>
    <t>undad</t>
  </si>
  <si>
    <r>
      <rPr>
        <rFont val="Arial"/>
        <color rgb="FF1F1F1F"/>
        <sz val="10.0"/>
      </rPr>
      <t xml:space="preserve">Camioneta </t>
    </r>
    <r>
      <rPr>
        <rFont val="Arial"/>
        <color rgb="FF1D1D1D"/>
        <sz val="10.0"/>
      </rPr>
      <t xml:space="preserve">operada </t>
    </r>
    <r>
      <rPr>
        <rFont val="Arial"/>
        <color rgb="FF464646"/>
        <sz val="10.0"/>
      </rPr>
      <t xml:space="preserve">incl. </t>
    </r>
    <r>
      <rPr>
        <rFont val="Arial"/>
        <color rgb="FF212121"/>
        <sz val="10.0"/>
      </rPr>
      <t xml:space="preserve">Combust. </t>
    </r>
    <r>
      <rPr>
        <rFont val="Arial"/>
        <color rgb="FF2D2D2D"/>
        <sz val="10.0"/>
      </rPr>
      <t xml:space="preserve">para </t>
    </r>
    <r>
      <rPr>
        <rFont val="Arial"/>
        <color rgb="FF383838"/>
        <sz val="10.0"/>
      </rPr>
      <t xml:space="preserve">personal </t>
    </r>
    <r>
      <rPr>
        <rFont val="Arial"/>
        <color rgb="FF2D2D2D"/>
        <sz val="10.0"/>
      </rPr>
      <t xml:space="preserve">Intervención Social Contratista (alquiler)
</t>
    </r>
  </si>
  <si>
    <r>
      <rPr>
        <rFont val="Arial"/>
        <color rgb="FF2D2D2D"/>
        <sz val="10.0"/>
      </rPr>
      <t>mes</t>
    </r>
  </si>
  <si>
    <r>
      <rPr>
        <rFont val="Arial"/>
        <color rgb="FF1F1F1F"/>
        <sz val="10.0"/>
      </rPr>
      <t xml:space="preserve">Camioneta </t>
    </r>
    <r>
      <rPr>
        <rFont val="Arial"/>
        <color rgb="FF1D1D1D"/>
        <sz val="10.0"/>
      </rPr>
      <t xml:space="preserve">operada </t>
    </r>
    <r>
      <rPr>
        <rFont val="Arial"/>
        <color rgb="FF464646"/>
        <sz val="10.0"/>
      </rPr>
      <t xml:space="preserve">incl. </t>
    </r>
    <r>
      <rPr>
        <rFont val="Arial"/>
        <color rgb="FF212121"/>
        <sz val="10.0"/>
      </rPr>
      <t xml:space="preserve">Combust. </t>
    </r>
    <r>
      <rPr>
        <rFont val="Arial"/>
        <color rgb="FF2D2D2D"/>
        <sz val="10.0"/>
      </rPr>
      <t xml:space="preserve">para </t>
    </r>
    <r>
      <rPr>
        <rFont val="Arial"/>
        <color rgb="FF383838"/>
        <sz val="10.0"/>
      </rPr>
      <t>personal Inspección de SEDAPAL (alquiler)</t>
    </r>
    <r>
      <rPr>
        <rFont val="Arial"/>
        <color rgb="FF2D2D2D"/>
        <sz val="10.0"/>
      </rPr>
      <t xml:space="preserve">
</t>
    </r>
  </si>
  <si>
    <r>
      <rPr>
        <rFont val="Arial"/>
        <color rgb="FF0A0A0A"/>
        <sz val="10.0"/>
      </rPr>
      <t>mes</t>
    </r>
  </si>
  <si>
    <t>SUBTOTAL INFRAESTRUCTURA Y EQUIPAMIENTO (s/.)</t>
  </si>
  <si>
    <t>MATERIALES:</t>
  </si>
  <si>
    <t>Materiales de uso general</t>
  </si>
  <si>
    <t>Fotocopias</t>
  </si>
  <si>
    <r>
      <rPr>
        <rFont val="Arial"/>
        <color rgb="FF3B3B3B"/>
        <sz val="10.0"/>
      </rPr>
      <t>mes</t>
    </r>
  </si>
  <si>
    <r>
      <rPr>
        <rFont val="Arial"/>
        <color theme="1"/>
        <sz val="10.0"/>
      </rPr>
      <t xml:space="preserve">Tinta </t>
    </r>
    <r>
      <rPr>
        <rFont val="Arial"/>
        <color rgb="FF0A0A0A"/>
        <sz val="10.0"/>
      </rPr>
      <t>impresora</t>
    </r>
  </si>
  <si>
    <r>
      <rPr>
        <rFont val="Arial"/>
        <color rgb="FF050505"/>
        <sz val="10.0"/>
      </rPr>
      <t>mes</t>
    </r>
  </si>
  <si>
    <r>
      <rPr>
        <rFont val="Arial"/>
        <color rgb="FF2F2F2F"/>
        <sz val="10.0"/>
      </rPr>
      <t xml:space="preserve">Utiles </t>
    </r>
    <r>
      <rPr>
        <rFont val="Arial"/>
        <color rgb="FF0F0F0F"/>
        <sz val="10.0"/>
      </rPr>
      <t xml:space="preserve">de Oficina (Papel </t>
    </r>
    <r>
      <rPr>
        <rFont val="Arial"/>
        <color rgb="FF3D3D3D"/>
        <sz val="10.0"/>
      </rPr>
      <t xml:space="preserve">Bond, </t>
    </r>
    <r>
      <rPr>
        <rFont val="Arial"/>
        <color rgb="FF111111"/>
        <sz val="10.0"/>
      </rPr>
      <t>lapiceros,folders</t>
    </r>
    <r>
      <rPr>
        <rFont val="Arial"/>
        <color rgb="FF343434"/>
        <sz val="10.0"/>
      </rPr>
      <t xml:space="preserve">s, </t>
    </r>
    <r>
      <rPr>
        <rFont val="Arial"/>
        <color theme="1"/>
        <sz val="10.0"/>
      </rPr>
      <t>etc)</t>
    </r>
  </si>
  <si>
    <r>
      <rPr>
        <rFont val="Arial"/>
        <color rgb="FF0A0A0A"/>
        <sz val="10.0"/>
      </rPr>
      <t xml:space="preserve">Kit </t>
    </r>
    <r>
      <rPr>
        <rFont val="ARIAL"/>
        <color rgb="FF000000"/>
        <sz val="10.0"/>
      </rPr>
      <t xml:space="preserve">Uńiformes </t>
    </r>
    <r>
      <rPr>
        <rFont val="Arial"/>
        <color rgb="FF151515"/>
        <sz val="10.0"/>
      </rPr>
      <t xml:space="preserve">(camisas, </t>
    </r>
    <r>
      <rPr>
        <rFont val="Arial"/>
        <color rgb="FF0F0F0F"/>
        <sz val="10.0"/>
      </rPr>
      <t xml:space="preserve">casaca,chaleco, </t>
    </r>
    <r>
      <rPr>
        <rFont val="Arial"/>
        <color rgb="FF1C1C1C"/>
        <sz val="10.0"/>
      </rPr>
      <t xml:space="preserve">polo, </t>
    </r>
    <r>
      <rPr>
        <rFont val="Arial"/>
        <color rgb="FF0A0A0A"/>
        <sz val="10.0"/>
      </rPr>
      <t xml:space="preserve">gorro,botas,cinta </t>
    </r>
    <r>
      <rPr>
        <rFont val="Arial"/>
        <color rgb="FF2A2A2A"/>
        <sz val="10.0"/>
      </rPr>
      <t>reflectiva,casco,</t>
    </r>
    <r>
      <rPr>
        <rFont val="ARIAL"/>
        <color rgb="FF000000"/>
        <sz val="10.0"/>
      </rPr>
      <t xml:space="preserve"> bloqueador </t>
    </r>
    <r>
      <rPr>
        <rFont val="Arial"/>
        <color rgb="FF262626"/>
        <sz val="10.0"/>
      </rPr>
      <t xml:space="preserve">solar, </t>
    </r>
    <r>
      <rPr>
        <rFont val="ARIAL"/>
        <color rgb="FF000000"/>
        <sz val="10.0"/>
      </rPr>
      <t xml:space="preserve">lentes, </t>
    </r>
    <r>
      <rPr>
        <rFont val="Arial"/>
        <color rgb="FF282828"/>
        <sz val="10.0"/>
      </rPr>
      <t xml:space="preserve">tampones, </t>
    </r>
    <r>
      <rPr>
        <rFont val="Arial"/>
        <color rgb="FF2A2A2A"/>
        <sz val="10.0"/>
      </rPr>
      <t>corta viento</t>
    </r>
    <r>
      <rPr>
        <rFont val="Arial"/>
        <color rgb="FF363636"/>
        <sz val="10.0"/>
      </rPr>
      <t>)</t>
    </r>
  </si>
  <si>
    <t>unidad</t>
  </si>
  <si>
    <r>
      <rPr>
        <rFont val="Arial"/>
        <b/>
        <color rgb="FF050505"/>
        <sz val="10.0"/>
      </rPr>
      <t xml:space="preserve">Materiales </t>
    </r>
    <r>
      <rPr>
        <rFont val="Arial"/>
        <b/>
        <color theme="1"/>
        <sz val="10.0"/>
      </rPr>
      <t>para talleres e inłervenciones</t>
    </r>
  </si>
  <si>
    <r>
      <rPr>
        <rFont val="Arial"/>
        <color theme="1"/>
        <sz val="10.0"/>
      </rPr>
      <t xml:space="preserve">Papel </t>
    </r>
    <r>
      <rPr>
        <rFont val="Arial"/>
        <color rgb="FF0C0C0C"/>
        <sz val="10.0"/>
      </rPr>
      <t xml:space="preserve">bond </t>
    </r>
    <r>
      <rPr>
        <rFont val="Arial"/>
        <color rgb="FF2A2A2A"/>
        <sz val="10.0"/>
      </rPr>
      <t xml:space="preserve">(A3 </t>
    </r>
    <r>
      <rPr>
        <rFont val="Arial"/>
        <color rgb="FF181818"/>
        <sz val="10.0"/>
      </rPr>
      <t xml:space="preserve">y </t>
    </r>
    <r>
      <rPr>
        <rFont val="Arial"/>
        <color rgb="FF161616"/>
        <sz val="10.0"/>
      </rPr>
      <t>A4) y p</t>
    </r>
    <r>
      <rPr>
        <rFont val="Arial"/>
        <color theme="1"/>
        <sz val="10.0"/>
      </rPr>
      <t>apelografo</t>
    </r>
  </si>
  <si>
    <t>millar</t>
  </si>
  <si>
    <r>
      <rPr>
        <rFont val="Arial"/>
        <color rgb="FF383838"/>
        <sz val="10.0"/>
      </rPr>
      <t>Cartulinas p</t>
    </r>
    <r>
      <rPr>
        <rFont val="Arial"/>
        <color rgb="FF282828"/>
        <sz val="10.0"/>
      </rPr>
      <t xml:space="preserve">lumones, </t>
    </r>
    <r>
      <rPr>
        <rFont val="Arial"/>
        <color theme="1"/>
        <sz val="10.0"/>
      </rPr>
      <t xml:space="preserve">pegamento, </t>
    </r>
    <r>
      <rPr>
        <rFont val="Arial"/>
        <color rgb="FF161616"/>
        <sz val="10.0"/>
      </rPr>
      <t xml:space="preserve">tabłeros </t>
    </r>
    <r>
      <rPr>
        <rFont val="Arial"/>
        <color rgb="FF3F3F3F"/>
        <sz val="10.0"/>
      </rPr>
      <t xml:space="preserve">y </t>
    </r>
    <r>
      <rPr>
        <rFont val="Arial"/>
        <color rgb="FF5B5B5B"/>
        <sz val="10.0"/>
      </rPr>
      <t>otros</t>
    </r>
  </si>
  <si>
    <r>
      <rPr>
        <rFont val="Arial"/>
        <color rgb="FF232323"/>
        <sz val="10.0"/>
      </rPr>
      <t>Estim</t>
    </r>
  </si>
  <si>
    <r>
      <rPr>
        <rFont val="Arial"/>
        <color theme="1"/>
        <sz val="10.0"/>
      </rPr>
      <t xml:space="preserve">Panels  </t>
    </r>
    <r>
      <rPr>
        <rFont val="Arial"/>
        <color rgb="FF080808"/>
        <sz val="10.0"/>
      </rPr>
      <t xml:space="preserve">informativos  </t>
    </r>
    <r>
      <rPr>
        <rFont val="Arial"/>
        <color rgb="FF333333"/>
        <sz val="10.0"/>
      </rPr>
      <t>(3.60m x</t>
    </r>
    <r>
      <rPr>
        <rFont val="Arial"/>
        <color rgb="FF626262"/>
        <sz val="10.0"/>
      </rPr>
      <t xml:space="preserve"> </t>
    </r>
    <r>
      <rPr>
        <rFont val="Arial"/>
        <color rgb="FF383838"/>
        <sz val="10.0"/>
      </rPr>
      <t xml:space="preserve">7 </t>
    </r>
    <r>
      <rPr>
        <rFont val="Arial"/>
        <color rgb="FF595959"/>
        <sz val="10.0"/>
      </rPr>
      <t>m)</t>
    </r>
  </si>
  <si>
    <r>
      <rPr>
        <rFont val="Arial"/>
        <color rgb="FF2F2F2F"/>
        <sz val="10.0"/>
      </rPr>
      <t xml:space="preserve">Afiches </t>
    </r>
    <r>
      <rPr>
        <rFont val="Arial"/>
        <color rgb="FF676767"/>
        <sz val="10.0"/>
      </rPr>
      <t xml:space="preserve">de </t>
    </r>
    <r>
      <rPr>
        <rFont val="Arial"/>
        <color rgb="FF646464"/>
        <sz val="10.0"/>
      </rPr>
      <t>0.60 x</t>
    </r>
    <r>
      <rPr>
        <rFont val="Arial"/>
        <color rgb="FF0A0A0A"/>
        <sz val="10.0"/>
      </rPr>
      <t xml:space="preserve"> </t>
    </r>
    <r>
      <rPr>
        <rFont val="Arial"/>
        <color rgb="FF444444"/>
        <sz val="10.0"/>
      </rPr>
      <t xml:space="preserve">0.80 </t>
    </r>
    <r>
      <rPr>
        <rFont val="Arial"/>
        <color rgb="FF565656"/>
        <sz val="10.0"/>
      </rPr>
      <t>rn</t>
    </r>
  </si>
  <si>
    <t>Banderolas</t>
  </si>
  <si>
    <t>Rotafolios</t>
  </si>
  <si>
    <r>
      <rPr>
        <rFont val="Arial"/>
        <color rgb="FF1F1F1F"/>
        <sz val="10.0"/>
      </rPr>
      <t xml:space="preserve">Dipticos  </t>
    </r>
    <r>
      <rPr>
        <rFont val="Arial"/>
        <color rgb="FF333333"/>
        <sz val="10.0"/>
      </rPr>
      <t xml:space="preserve">para  </t>
    </r>
    <r>
      <rPr>
        <rFont val="Arial"/>
        <color rgb="FF0F0F0F"/>
        <sz val="10.0"/>
      </rPr>
      <t xml:space="preserve">ejecucion   </t>
    </r>
    <r>
      <rPr>
        <rFont val="Arial"/>
        <color rgb="FF424242"/>
        <sz val="10.0"/>
      </rPr>
      <t xml:space="preserve">de  </t>
    </r>
    <r>
      <rPr>
        <rFont val="Arial"/>
        <color rgb="FF3D3D3D"/>
        <sz val="10.0"/>
      </rPr>
      <t>asambleas   i</t>
    </r>
    <r>
      <rPr>
        <rFont val="Arial"/>
        <color rgb="FF050505"/>
        <sz val="10.0"/>
      </rPr>
      <t xml:space="preserve">nformativas  </t>
    </r>
    <r>
      <rPr>
        <rFont val="Arial"/>
        <color rgb="FF282828"/>
        <sz val="10.0"/>
      </rPr>
      <t>sobre el proyecto</t>
    </r>
  </si>
  <si>
    <r>
      <rPr>
        <rFont val="Arial"/>
        <color rgb="FF1F1F1F"/>
        <sz val="10.0"/>
      </rPr>
      <t xml:space="preserve">Dipticos: Taller de Capacitacion del Medio Amabiene y Sellado de Silos  </t>
    </r>
  </si>
  <si>
    <r>
      <rPr>
        <rFont val="Arial"/>
        <color rgb="FF1C1C1C"/>
        <sz val="10.0"/>
      </rPr>
      <t xml:space="preserve">Dipiiœs: </t>
    </r>
    <r>
      <rPr>
        <rFont val="Arial"/>
        <color rgb="FF0C0C0C"/>
        <sz val="10.0"/>
      </rPr>
      <t xml:space="preserve">TaII'er'de </t>
    </r>
    <r>
      <rPr>
        <rFont val="Arial"/>
        <color rgb="FF111111"/>
        <sz val="10.0"/>
      </rPr>
      <t xml:space="preserve">Culdado </t>
    </r>
    <r>
      <rPr>
        <rFont val="Arial"/>
        <color rgb="FF232323"/>
        <sz val="10.0"/>
      </rPr>
      <t xml:space="preserve">del </t>
    </r>
    <r>
      <rPr>
        <rFont val="Arial"/>
        <color theme="1"/>
        <sz val="10.0"/>
      </rPr>
      <t xml:space="preserve">Medio Arnbiente </t>
    </r>
    <r>
      <rPr>
        <rFont val="Arial"/>
        <color rgb="FF5B5B5B"/>
        <sz val="10.0"/>
      </rPr>
      <t xml:space="preserve">y </t>
    </r>
    <r>
      <rPr>
        <rFont val="Arial"/>
        <color rgb="FF333333"/>
        <sz val="10.0"/>
      </rPr>
      <t xml:space="preserve">Sellado </t>
    </r>
    <r>
      <rPr>
        <rFont val="Arial"/>
        <color rgb="FF181818"/>
        <sz val="10.0"/>
      </rPr>
      <t>de Silos</t>
    </r>
  </si>
  <si>
    <r>
      <rPr>
        <rFont val="Arial"/>
        <b/>
        <color theme="1"/>
        <sz val="10.0"/>
      </rPr>
      <t xml:space="preserve">Formatosy </t>
    </r>
    <r>
      <rPr>
        <rFont val="Arial"/>
        <b/>
        <color rgb="FF030303"/>
        <sz val="10.0"/>
      </rPr>
      <t xml:space="preserve">Anexos </t>
    </r>
    <r>
      <rPr>
        <rFont val="Arial"/>
        <b/>
        <color theme="1"/>
        <sz val="10.0"/>
      </rPr>
      <t xml:space="preserve">para </t>
    </r>
    <r>
      <rPr>
        <rFont val="Arial"/>
        <b/>
        <color rgb="FF080808"/>
        <sz val="10.0"/>
      </rPr>
      <t xml:space="preserve">Suscripción </t>
    </r>
    <r>
      <rPr>
        <rFont val="Arial"/>
        <b/>
        <color theme="1"/>
        <sz val="10.0"/>
      </rPr>
      <t xml:space="preserve">de </t>
    </r>
    <r>
      <rPr>
        <rFont val="Arial"/>
        <b/>
        <color rgb="FF050505"/>
        <sz val="10.0"/>
      </rPr>
      <t>Contratos</t>
    </r>
  </si>
  <si>
    <t>Notificacion de instalacion de medidores</t>
  </si>
  <si>
    <t>Contrato de Prestacion de Servicios de Saneamiento , en original (lanco) y 2 copias( verde y rosado) autocopiante en los  tres</t>
  </si>
  <si>
    <t>Compromisos de Ejecucion de Obra, Conexiones domiciliarias, Reconocumiento de Deuda y facilidades de pago, en original (blanco) y 2 copias (verde y rosado)</t>
  </si>
  <si>
    <r>
      <rPr>
        <rFont val="ARIAL"/>
        <color rgb="FF000000"/>
        <sz val="10.0"/>
      </rPr>
      <t xml:space="preserve">Compromiso </t>
    </r>
    <r>
      <rPr>
        <rFont val="Arial"/>
        <color rgb="FF2D2D2D"/>
        <sz val="10.0"/>
      </rPr>
      <t xml:space="preserve">de </t>
    </r>
    <r>
      <rPr>
        <rFont val="Arial"/>
        <color rgb="FF0A0A0A"/>
        <sz val="10.0"/>
      </rPr>
      <t xml:space="preserve">Instalacion </t>
    </r>
    <r>
      <rPr>
        <rFont val="Arial"/>
        <color rgb="FF565656"/>
        <sz val="10.0"/>
      </rPr>
      <t xml:space="preserve">de </t>
    </r>
    <r>
      <rPr>
        <rFont val="ARIAL"/>
        <color rgb="FF000000"/>
        <sz val="10.0"/>
      </rPr>
      <t xml:space="preserve">punło </t>
    </r>
    <r>
      <rPr>
        <rFont val="Arial"/>
        <color rgb="FF4F4F4F"/>
        <sz val="10.0"/>
      </rPr>
      <t xml:space="preserve">de </t>
    </r>
    <r>
      <rPr>
        <rFont val="Arial"/>
        <color rgb="FF4D4D4D"/>
        <sz val="10.0"/>
      </rPr>
      <t xml:space="preserve">agua </t>
    </r>
    <r>
      <rPr>
        <rFont val="Arial"/>
        <color rgb="FF3D3D3D"/>
        <sz val="10.0"/>
      </rPr>
      <t xml:space="preserve">al </t>
    </r>
    <r>
      <rPr>
        <rFont val="Arial"/>
        <color rgb="FF131313"/>
        <sz val="10.0"/>
      </rPr>
      <t xml:space="preserve">interior </t>
    </r>
    <r>
      <rPr>
        <rFont val="Arial"/>
        <color rgb="FF2A2A2A"/>
        <sz val="10.0"/>
      </rPr>
      <t xml:space="preserve">del </t>
    </r>
    <r>
      <rPr>
        <rFont val="ARIAL"/>
        <color rgb="FF000000"/>
        <sz val="10.0"/>
      </rPr>
      <t xml:space="preserve">Iote (anexo 03)
</t>
    </r>
    <r>
      <rPr>
        <rFont val="Arial"/>
        <color rgb="FF2A2A2A"/>
        <sz val="10.0"/>
      </rPr>
      <t xml:space="preserve">fanexo </t>
    </r>
    <r>
      <rPr>
        <rFont val="Arial"/>
        <color rgb="FF444444"/>
        <sz val="10.0"/>
      </rPr>
      <t>03)</t>
    </r>
  </si>
  <si>
    <t>Declaracion Jurada para el acceso a los servicios de saneamiento (anexo 04)</t>
  </si>
  <si>
    <t>Declaracion Jurada para el acceso a los servicios de saneamiento (lotes mayores a 500m2)(Anexo N°04A)</t>
  </si>
  <si>
    <t>Instalacion de medidores (Anexo 06)</t>
  </si>
  <si>
    <r>
      <rPr>
        <rFont val="Arial"/>
        <b/>
        <color theme="1"/>
        <sz val="10.0"/>
      </rPr>
      <t xml:space="preserve">SUBTOTAL MATERIALES  </t>
    </r>
    <r>
      <rPr>
        <rFont val="Arial"/>
        <b/>
        <color rgb="FF0A0A0A"/>
        <sz val="10.0"/>
      </rPr>
      <t>(S/:)</t>
    </r>
  </si>
  <si>
    <t>COSTO DIRECTO</t>
  </si>
  <si>
    <t>Utilidades (%)</t>
  </si>
  <si>
    <t>SUBTOTAL</t>
  </si>
  <si>
    <t>IGV (18%)</t>
  </si>
  <si>
    <t>TOTAL (S/)</t>
  </si>
  <si>
    <t>PRESUPUESTO DE ELABORACION DEL PLAN DE MONITOREO ARQUEOLÓGICO</t>
  </si>
  <si>
    <t xml:space="preserve">Proyecto:  “AMPLIACIÓN Y MEJORAMIENTO DE LOS SISTEMAS DE AGUA POTABLE Y ALCANTARILLADO DE LOS SECTORES 273, 277, 278, 279, 280, 394, Y 395 – DISTRITO DE VENTANILLA”.
</t>
  </si>
  <si>
    <t>PRESUPUESTO DESAGREGADO</t>
  </si>
  <si>
    <t>Nombre</t>
  </si>
  <si>
    <t>Remuneracion
 (S/.)</t>
  </si>
  <si>
    <t>Total (S/.)</t>
  </si>
  <si>
    <t>PERSONAL:</t>
  </si>
  <si>
    <t>Director (Coordinador General Arqueologo)</t>
  </si>
  <si>
    <t>SUBTOTAL REMUNERACIONES  (S/.)</t>
  </si>
  <si>
    <t>Recurso/mes</t>
  </si>
  <si>
    <t>C.U (S/.)</t>
  </si>
  <si>
    <t>Tinta impresoras</t>
  </si>
  <si>
    <t>Útiles de Oficina (Papel Bond, lapiceros, folders, etc)</t>
  </si>
  <si>
    <t>Equipos</t>
  </si>
  <si>
    <t>Computadoras i3  (alquiler)</t>
  </si>
  <si>
    <t>Impresora color Formato A4 (alquiler)</t>
  </si>
  <si>
    <t>Servicio</t>
  </si>
  <si>
    <t>milllar</t>
  </si>
  <si>
    <t>SUBTOTAL MATERIALES  (S/.)</t>
  </si>
  <si>
    <t>GASTOS ADMINISTRATIVOS:</t>
  </si>
  <si>
    <t>Recurso</t>
  </si>
  <si>
    <t>Gastos administrativos MC:</t>
  </si>
  <si>
    <t>Pago por derecho de tramite de PMA (50.20% UIT)</t>
  </si>
  <si>
    <t>Pago por derecho de tramite de Aprobacion de PMA (27.82% UIT)</t>
  </si>
  <si>
    <t>Gastos administrativos en Oficina:</t>
  </si>
  <si>
    <t>Oficina de Personal</t>
  </si>
  <si>
    <t>SUBTOTAL  (S/.)</t>
  </si>
  <si>
    <t>COSTO DIRECTO   (S/.)</t>
  </si>
  <si>
    <t xml:space="preserve">UTILIDAD </t>
  </si>
  <si>
    <t>SUB TOTAL  (S/.)</t>
  </si>
  <si>
    <t>IGV</t>
  </si>
  <si>
    <t>TOTAL  (S/.)</t>
  </si>
  <si>
    <t>PRESUPUESTO DE IMPLEMENTACIÓN DEL PLAN DE MONITOREO ARQUEOLÓGICO</t>
  </si>
  <si>
    <t>PLAZO DE OBRA:</t>
  </si>
  <si>
    <t>PRESUPUESTO</t>
  </si>
  <si>
    <t>Remuneracion (S/.)</t>
  </si>
  <si>
    <t>Asistente</t>
  </si>
  <si>
    <t>OTROS:</t>
  </si>
  <si>
    <t>Gps Navegador</t>
  </si>
  <si>
    <t>Indumentaria de campo</t>
  </si>
  <si>
    <t>EPPs</t>
  </si>
  <si>
    <t>und.</t>
  </si>
  <si>
    <t>Parciales S/.</t>
  </si>
  <si>
    <t>Totales S/. Incluye GG+U e IGV (18%)</t>
  </si>
  <si>
    <t>Costos
Directos</t>
  </si>
  <si>
    <t>Utilidad</t>
  </si>
  <si>
    <t>Sub Total</t>
  </si>
  <si>
    <t>ELABORACION DEL PLAN DE MONITOREO ARQUEOLÓGICO (PMA)</t>
  </si>
  <si>
    <t>IMPLEMENTACION DEL MONITOREO ARQUEOLÓGICO EN OBRA</t>
  </si>
  <si>
    <t>TOTAL PRESUPUESTO</t>
  </si>
  <si>
    <t xml:space="preserve"> “AMPLIACIÓN Y MEJORAMIENTO DE LOS SISTEMAS DE AGUA POTABLE Y ALCANTARILLADO DE LOS SECTORES 273,277,278,279,280,394,395-DISTRITO DE VENTANILLA </t>
  </si>
  <si>
    <t xml:space="preserve">LICENCIAS PARA AUTORIZACIÓN DE USO DE FRECUENCIA PARA EL SISTEMA DE COMUNICACIÓN SCADA DE LA OBRA POR DOS (2) AÑOS - PAGO DEL CANON AL MTC </t>
  </si>
  <si>
    <t xml:space="preserve">Item  </t>
  </si>
  <si>
    <t xml:space="preserve">N° Enlaces </t>
  </si>
  <si>
    <t xml:space="preserve">Frecuencia </t>
  </si>
  <si>
    <t xml:space="preserve">Cantidad </t>
  </si>
  <si>
    <t>Años</t>
  </si>
  <si>
    <t>Canon anual (S/.)</t>
  </si>
  <si>
    <t>Parcial (S/.)</t>
  </si>
  <si>
    <t>REP-01-395&lt;&gt;RP-07(los cedros-Sector 395)</t>
  </si>
  <si>
    <t>400 MHZ</t>
  </si>
  <si>
    <t>RP-07(los cedros-Sector 395)&lt;&gt;RP-03(los cedros-Sector 395)</t>
  </si>
  <si>
    <t>RP-07(los cedros-Sector 395)&lt;&gt;RP-02(los cedros-Sector 395)</t>
  </si>
  <si>
    <t>RP-07(los cedros-Sector 395)&lt;&gt;RP-06(los cedros-Sector 395))</t>
  </si>
  <si>
    <t>RP-07(los cedros-Sector 395)&lt;&gt;RAP-01-395</t>
  </si>
  <si>
    <t>23GHZ</t>
  </si>
  <si>
    <t>RAP-01-395&lt;&gt;RP-08(LOS CEDROS)</t>
  </si>
  <si>
    <t>RAP-01-395&lt;&gt;RP-04(LOS CEDROS)</t>
  </si>
  <si>
    <t>RP-07(los cedros-Sector 395)&lt;&gt;R-03(villa los reyes- Sector 394 ))</t>
  </si>
  <si>
    <t>R-03(villa los reyes- Sector 394)&lt;&gt;REP-02-394</t>
  </si>
  <si>
    <t>R-03(villa los reyes- Sector 394 ))&lt;&gt;R-01(villa los reyes)-394)</t>
  </si>
  <si>
    <t>REP-03-395&lt;&gt;R-03(villa los reyes- Sector 394)</t>
  </si>
  <si>
    <t>CS VENT. LABARTHE&lt;&gt;RAP-01-395</t>
  </si>
  <si>
    <t>CS VENT. LABARTHE&lt;&gt;RAP-02 -Sector 277</t>
  </si>
  <si>
    <t>RAP-02&lt;&gt;R-2(MI PERU)</t>
  </si>
  <si>
    <t>R-2(MI PERU)&lt;&gt;R-1A (MI PERU)</t>
  </si>
  <si>
    <t>R-2(MI PERU)&lt;&gt;RAP-08</t>
  </si>
  <si>
    <t>R-2(MI PERU)&lt;&gt;RP-5B</t>
  </si>
  <si>
    <t>R-03(villa los reyes- Sector 394)&lt;&gt;CR-253</t>
  </si>
  <si>
    <t>CR-253&lt;&gt;P-446</t>
  </si>
  <si>
    <t>CR-253&lt;&gt;P-779</t>
  </si>
  <si>
    <t>CR-253&lt;&gt;P-778</t>
  </si>
  <si>
    <t>CR-253&lt;&gt;P-447</t>
  </si>
  <si>
    <t>R-02(R-514) (VENTANILLA ALTA)&lt;&gt;R-3(R-515) (VENTANILLA ALTA)</t>
  </si>
  <si>
    <t>R-02(R-514) (VENTANILLA ALTA)&lt;&gt;RAP-04-278</t>
  </si>
  <si>
    <t>R-02(R-514) (VENTANILLA ALTA)&lt;&gt;RAP-07-278</t>
  </si>
  <si>
    <t>R-03(VENTANILLA ALTA)&lt;&gt;RAP-05-278</t>
  </si>
  <si>
    <t>RAP-02 -Sector 277&lt;&gt;R-02(R-514) (VENTANILLA ALTA)</t>
  </si>
  <si>
    <t>RRP-01 (Sector 279)&lt;&gt;RAP-03-279</t>
  </si>
  <si>
    <t>CS. VENT. LABARTHE&lt;&gt;R-1(A.M CACERES)</t>
  </si>
  <si>
    <t xml:space="preserve">RAP-02 -Sector 277&lt;&gt;POSTE_R-4/R4-279 (R-519) Hijos de ventanilla </t>
  </si>
  <si>
    <t>R-1(A.M CACERES)&lt;&gt;R-3(A.M CACERES)</t>
  </si>
  <si>
    <t>R-1(A.M CACERES)&lt;&gt;R-2(A.M CACERES)</t>
  </si>
  <si>
    <t>RAP-03-279&lt;&gt;RAP-02 -Sector 277</t>
  </si>
  <si>
    <t>RAP-08 (Sector 280)&lt;&gt;CM-02</t>
  </si>
  <si>
    <t>RAP-02 -Sector 277&lt;&gt;CM-03/CM-04</t>
  </si>
  <si>
    <t>R-1(A.M CACERES)&lt;&gt;CM-05</t>
  </si>
  <si>
    <t>CS. VENT. LABARTHE&lt;&gt;CS CALLAO</t>
  </si>
  <si>
    <t>R-1 AM (CACERES)&lt;&gt;CP-02-273</t>
  </si>
  <si>
    <t>RAP-02 -Sector 277&lt;&gt;CRP-01</t>
  </si>
  <si>
    <t>Equipos en 400 MHz</t>
  </si>
  <si>
    <t>Equipos en 23GHz</t>
  </si>
  <si>
    <t>TOTAL COSTO DIRECTO</t>
  </si>
  <si>
    <t>GASTOS GENERALES</t>
  </si>
  <si>
    <t>UTILIDAD</t>
  </si>
  <si>
    <t>TOTAL COSTO DIRECTO INCL. GASTOS GENERALES Y UTILIDAD</t>
  </si>
  <si>
    <t>TOTAL CANÓN - USO DE ESPECTRO RADIOELÉCTRICO</t>
  </si>
  <si>
    <t>COSTOS DE AUTORIZACION MUNICIPAL PARA EJECUCION DE OBRAS</t>
  </si>
  <si>
    <t>ASUNTO</t>
  </si>
  <si>
    <t>CANTIDAD</t>
  </si>
  <si>
    <t>UND</t>
  </si>
  <si>
    <t>FACTOR</t>
  </si>
  <si>
    <t>MESES</t>
  </si>
  <si>
    <t>P.U</t>
  </si>
  <si>
    <t>PARCIAL</t>
  </si>
  <si>
    <t xml:space="preserve">Ingeniero Especialista (Tramites)
(Ing. Sanitario o Ing. Civil,ver RTM) </t>
  </si>
  <si>
    <t>Tecnicos en tramites (Bachilleres de Ingeniería)</t>
  </si>
  <si>
    <t>Expediente: Ayuda memoria,Copia Exp. Tecnico y copia de planos</t>
  </si>
  <si>
    <t>Gastos de gestión (TUPA) Puente Piedra</t>
  </si>
  <si>
    <t>Glb</t>
  </si>
  <si>
    <t>Gastos de gestión (TUPA) Ventanilla</t>
  </si>
  <si>
    <t>Gastos de gestión (TUPA) Mi Peru</t>
  </si>
  <si>
    <t>GASTOS GENERALES (Viaticos, movilidad y otros)</t>
  </si>
  <si>
    <t>UTILIDADES</t>
  </si>
  <si>
    <t>PRESUPUESTO DE LA PARTIDA:  ELABORACIÓN, IMPLEMENTACIÓN Y EJECUCIÓN DEL PLAN DE VIGILANCIA, PREVENCIÓN Y CONTROL DEL COVID-19 PARA PERSONAL DE LA OBRA (INCLUYE PROTOCOLOS): VENTANILLA</t>
  </si>
  <si>
    <t>metrado</t>
  </si>
  <si>
    <t>Precio 
S/.</t>
  </si>
  <si>
    <t>Parcial 
S/.</t>
  </si>
  <si>
    <t>Sub Total
S/</t>
  </si>
  <si>
    <t>PLAN PARA LA VIGILANCIA, PREVENCION Y CONTROL DE COVID-19 EN EL TRABAJO</t>
  </si>
  <si>
    <t>ELABORACION DE PLAN PARA LA VIGILANCIA, PREVENCION Y CONTROL DE COVID-19 EN EL TRABAJO</t>
  </si>
  <si>
    <t>Elaboración e implementación del Plan para la Vigilancia, Prevención y Control del COVID-19 para la Obra y Servicios; Incluye triaje de ingreso del personal para la obra</t>
  </si>
  <si>
    <t xml:space="preserve">Elaboración e implementación del Plan para la Vigilancia, Prevención y Control del COVID-19 para la Obra y Servicios </t>
  </si>
  <si>
    <t>Evaluación médica de los trabajadores por médico ocupacional - Triaje y llenado de Fichas e Informe Triaje</t>
  </si>
  <si>
    <t>03 Personal de mantenimiento de limpieza y desinfección diaria de locales - Oficinas en Obra</t>
  </si>
  <si>
    <t>Servicio de desinfección - fumigación certificada de ambientes de oficinas en obra, almacenes, parqueos, SSHH, y otros locales - Servicio 1 vez por mes</t>
  </si>
  <si>
    <t>Servicio de desinfección - fumigación certificada de maquinarias pesadas, y vehículos - Servicio 1 vez por mes</t>
  </si>
  <si>
    <t>Servicio de recolección de material de bioseguridad y eliminación (material peligroso) a centro autorizado, viajes en volquete de 10m3 (incluye pago al centro autorizado) - costo por viaje</t>
  </si>
  <si>
    <t>Viaje</t>
  </si>
  <si>
    <t>EVALUACION DE LA CONDICION DE SALUD DEL TRABAJADOR PREVIO AL INGRESO O REINCORPORACION AL CENTRO DE TRABAJO</t>
  </si>
  <si>
    <t>Pulsómetro, pulsioxímetro, oxímetro o saturómetro</t>
  </si>
  <si>
    <t>Und</t>
  </si>
  <si>
    <t>Termómetro infrarojo digital, para control de temperatura corporal</t>
  </si>
  <si>
    <t>Balanza digital</t>
  </si>
  <si>
    <t>Tensiometro</t>
  </si>
  <si>
    <t>Estetoscopio</t>
  </si>
  <si>
    <t>Linterna</t>
  </si>
  <si>
    <t>Botiquin primeros auxilios en oficina</t>
  </si>
  <si>
    <t>Botiquin primeros auxilios en vehiculos - camionetas</t>
  </si>
  <si>
    <t>Camilla topica plegable</t>
  </si>
  <si>
    <t>Gastos Materiales y Administrativos (Plan -COVID-19): documentos para fichas, informes, recetario, triaje, otros</t>
  </si>
  <si>
    <t>est.</t>
  </si>
  <si>
    <t>Alcohol etílico (envase de 1 galon)</t>
  </si>
  <si>
    <t>Alcohol isopropílico (envase de 1 galon)</t>
  </si>
  <si>
    <t>Alcohol en gel al 70% (envase de 1 galon)</t>
  </si>
  <si>
    <t>Alcohol en gel al 70% ( envase de 400 ml)</t>
  </si>
  <si>
    <t>Jabón líquido, (envase de 1 Galón)</t>
  </si>
  <si>
    <t>Papel higiénico: Paquete de rollos x 40 und, doble hoja (cada rollo de aprox. 20m x 90mm)</t>
  </si>
  <si>
    <t>Papel toalla x 200 hojas blanco; interfoliado</t>
  </si>
  <si>
    <t>Tachos rojos para basura biodegradable (120 litros)</t>
  </si>
  <si>
    <t>Tachos rojos para basura - restos de comida (120 litros)</t>
  </si>
  <si>
    <t>Bolsas rojas de polietileno para basura biodegradable (124 litros)</t>
  </si>
  <si>
    <t>Bolsas negras de polietileno para basura - restos de comidas (124 litros)</t>
  </si>
  <si>
    <t>Pediluvio - bandeja 0.40x0.60m de F°. Galv. o PVC con tapete para desinfeccion de zapatos</t>
  </si>
  <si>
    <t>Dispensador de alcohol en gel con pedal</t>
  </si>
  <si>
    <t>Hipoclorito de sodio - lejía, al 5% (envase de 1 galon)</t>
  </si>
  <si>
    <t>Materiales para el lavado y desinfección del personal, oficinas,  vehículos y equipos, durante pruebas,  recepcion y liquidacion de obra</t>
  </si>
  <si>
    <t>Alcohol etílico (envase de 1 litro)</t>
  </si>
  <si>
    <t>Alcohol isopropílico (envase de 1 litro)</t>
  </si>
  <si>
    <t>Alcohol en gel al 70% (envase de 1 litro)</t>
  </si>
  <si>
    <t>Folletería, impresiones a color A4 (paquete de 1 millar)</t>
  </si>
  <si>
    <t>Trípticos, impresiones a color A4 (paquete de 1 millar)</t>
  </si>
  <si>
    <t>Banner de 1.00m x 2.00m (12 onzas)</t>
  </si>
  <si>
    <t>Letrero vinil reflectivo grado ingenieria 0.60x0.40m con triplay 6mm</t>
  </si>
  <si>
    <t>Letrero vinil reflectivo grado ingenieria 0.80x0.60m con triplay 6mm</t>
  </si>
  <si>
    <t>Sticker autoadhesivo de 20x15 - laminado (A5)</t>
  </si>
  <si>
    <t>Megafono con bateria recargable 35W</t>
  </si>
  <si>
    <t>Mesas y bancas, adicional depreciación (Cada mesa Cap. 10 personas)</t>
  </si>
  <si>
    <t xml:space="preserve">Hornos de microondas (Cap. 20 L) </t>
  </si>
  <si>
    <t>Suministro Eléctrico y Servicios AP y ALC.</t>
  </si>
  <si>
    <t>Barreras físicas (pantallas acrilicas en oficinas, almacenes - valor estimado)</t>
  </si>
  <si>
    <t>Barreras físicas en camionetas (pantallas acrílicas "T"), por vehículo</t>
  </si>
  <si>
    <t>Lavadero de mano portátil, en alquiler por mes, incluye servicio de limpieza 2 veces por semana: 22 lavaderos x 30 meses</t>
  </si>
  <si>
    <t>Mascarilla Quirúrgica Tres Pliegues (caja 50 unds)</t>
  </si>
  <si>
    <t>Mascarilla de tela reusable para transporte en vehículos (2 mascarillas cada 3 meses por trabajador )</t>
  </si>
  <si>
    <t>Careta protector facial de policarbonato para usar como casco</t>
  </si>
  <si>
    <t>Guantes de nitrilo</t>
  </si>
  <si>
    <t>Medidas de protección personal para el personal de la Obra (Riesgo bajo o medio), Incl. de Servicios Complementarios, durante la recepcion y liquidacion de obra</t>
  </si>
  <si>
    <t>Medidas de protección personal para todo el personal de la Obra (Riesgo alto), Incl. de Servicios Complementarios, durante las actividades previas, ejecución y liquidacion de la obra</t>
  </si>
  <si>
    <t>Mascarilla N95/KN95/FFP3 (caja 50 unds)</t>
  </si>
  <si>
    <t>Guantes de latex</t>
  </si>
  <si>
    <t>Traje tyvek. (1 traje por mes cada trabajador)</t>
  </si>
  <si>
    <t>Batas o Mandil descartables.</t>
  </si>
  <si>
    <t>VIGILANCIA DE LA SALUD DEL TRABAJADOR EN EL CONTEXTO DEL COVID-19</t>
  </si>
  <si>
    <t xml:space="preserve">Personal responsable de la salud, responsable de la implementación y control permanente del Plan Covid-19, en Obras </t>
  </si>
  <si>
    <t>Medico ocupacional a tiempo parcial (36 horas semanal), costo por mes</t>
  </si>
  <si>
    <t>Licenciado (a) en enfermeria a tiempo parcial (36 horas semanal), costo por mes</t>
  </si>
  <si>
    <t>01.10.08.02</t>
  </si>
  <si>
    <t>Pruebas de diagnostico (antigena o serológicas) de descarte del COVID-19 para personal de obra</t>
  </si>
  <si>
    <t>Pruebas serológicas para evaluar anticuerpos por el  COVID-19</t>
  </si>
  <si>
    <t>COSTO TOTAL</t>
  </si>
</sst>
</file>

<file path=xl/styles.xml><?xml version="1.0" encoding="utf-8"?>
<styleSheet xmlns="http://schemas.openxmlformats.org/spreadsheetml/2006/main" xmlns:x14ac="http://schemas.microsoft.com/office/spreadsheetml/2009/9/ac" xmlns:mc="http://schemas.openxmlformats.org/markup-compatibility/2006">
  <numFmts count="11">
    <numFmt numFmtId="164" formatCode="00.00"/>
    <numFmt numFmtId="165" formatCode="00.00.00"/>
    <numFmt numFmtId="166" formatCode="00.00.00.00"/>
    <numFmt numFmtId="167" formatCode="00.00.00.00.00"/>
    <numFmt numFmtId="168" formatCode="&quot;S.&quot;#,##0.00"/>
    <numFmt numFmtId="169" formatCode="0.0000%"/>
    <numFmt numFmtId="170" formatCode="#,##0.000000_);\(#,##0.000000\)"/>
    <numFmt numFmtId="171" formatCode="_-* #,##0.00_-;\-* #,##0.00_-;_-* &quot;-&quot;??_-;_-@"/>
    <numFmt numFmtId="172" formatCode="#,##0.00000"/>
    <numFmt numFmtId="173" formatCode="_ [$S/.-280A]\ * #,##0.00_ ;_ [$S/.-280A]\ * \-#,##0.00_ ;_ [$S/.-280A]\ * &quot;-&quot;??_ ;_ @_ "/>
    <numFmt numFmtId="174" formatCode="0.000"/>
  </numFmts>
  <fonts count="110">
    <font>
      <sz val="10.0"/>
      <color rgb="FF000000"/>
      <name val="ARIAL"/>
    </font>
    <font>
      <sz val="10.0"/>
      <color theme="1"/>
      <name val="Arial"/>
    </font>
    <font>
      <b/>
      <u/>
      <sz val="14.0"/>
      <color theme="1"/>
      <name val="Calibri"/>
    </font>
    <font>
      <b/>
      <u/>
      <sz val="10.0"/>
      <color theme="1"/>
      <name val="Calibri"/>
    </font>
    <font>
      <b/>
      <sz val="10.0"/>
      <color rgb="FF000000"/>
      <name val="Arial"/>
    </font>
    <font>
      <sz val="10.0"/>
      <color rgb="FF000000"/>
      <name val="Arial"/>
    </font>
    <font>
      <b/>
      <sz val="10.0"/>
      <color theme="1"/>
      <name val="Calibri"/>
    </font>
    <font>
      <sz val="10.0"/>
      <color theme="1"/>
      <name val="Calibri"/>
    </font>
    <font/>
    <font>
      <b/>
      <sz val="10.0"/>
      <color theme="1"/>
      <name val="Arial"/>
    </font>
    <font>
      <b/>
      <sz val="10.0"/>
      <color theme="1"/>
      <name val="Arial Narrow"/>
    </font>
    <font>
      <sz val="7.0"/>
      <color rgb="FF000000"/>
      <name val="Arial Narrow"/>
    </font>
    <font>
      <b/>
      <sz val="8.0"/>
      <color rgb="FF000000"/>
      <name val="Arial Narrow"/>
    </font>
    <font>
      <sz val="7.0"/>
      <color rgb="FF008080"/>
      <name val="Arial Narrow"/>
    </font>
    <font>
      <b/>
      <sz val="7.0"/>
      <color rgb="FF008080"/>
      <name val="Arial Narrow"/>
    </font>
    <font>
      <sz val="7.0"/>
      <color rgb="FF0000FF"/>
      <name val="Arial Narrow"/>
    </font>
    <font>
      <b/>
      <sz val="7.0"/>
      <color rgb="FF0000FF"/>
      <name val="Arial Narrow"/>
    </font>
    <font>
      <sz val="7.0"/>
      <color rgb="FF800040"/>
      <name val="Arial Narrow"/>
    </font>
    <font>
      <b/>
      <sz val="7.0"/>
      <color rgb="FF800040"/>
      <name val="Arial Narrow"/>
    </font>
    <font>
      <sz val="7.0"/>
      <color rgb="FFFF0000"/>
      <name val="Arial Narrow"/>
    </font>
    <font>
      <b/>
      <sz val="7.0"/>
      <color rgb="FFFF0000"/>
      <name val="Arial Narrow"/>
    </font>
    <font>
      <sz val="7.0"/>
      <color rgb="FFFF00FF"/>
      <name val="Arial Narrow"/>
    </font>
    <font>
      <b/>
      <sz val="7.0"/>
      <color rgb="FFFF00FF"/>
      <name val="Arial Narrow"/>
    </font>
    <font>
      <sz val="7.0"/>
      <color rgb="FF00FF00"/>
      <name val="Arial Narrow"/>
    </font>
    <font>
      <b/>
      <sz val="7.0"/>
      <color rgb="FF00FF00"/>
      <name val="Arial Narrow"/>
    </font>
    <font>
      <b/>
      <sz val="7.0"/>
      <color rgb="FFF52BBB"/>
      <name val="Arial Narrow"/>
    </font>
    <font>
      <sz val="7.0"/>
      <color theme="1"/>
      <name val="Arial Narrow"/>
    </font>
    <font>
      <b/>
      <sz val="7.0"/>
      <color rgb="FF92D050"/>
      <name val="Arial Narrow"/>
    </font>
    <font>
      <sz val="10.0"/>
      <color rgb="FFFF0000"/>
      <name val="Arial"/>
    </font>
    <font>
      <b/>
      <sz val="7.0"/>
      <color rgb="FF000000"/>
      <name val="Arial Narrow"/>
    </font>
    <font>
      <sz val="10.0"/>
      <color rgb="FF0920FF"/>
      <name val="Arial"/>
    </font>
    <font>
      <b/>
      <sz val="8.0"/>
      <color rgb="FF0920FF"/>
      <name val="Arial"/>
    </font>
    <font>
      <b/>
      <sz val="7.0"/>
      <color rgb="FF0920FF"/>
      <name val="Arial Narrow"/>
    </font>
    <font>
      <b/>
      <sz val="8.0"/>
      <color rgb="FFC00000"/>
      <name val="Arial"/>
    </font>
    <font>
      <b/>
      <sz val="7.0"/>
      <color rgb="FFC00000"/>
      <name val="Arial Narrow"/>
    </font>
    <font>
      <sz val="10.0"/>
      <color rgb="FFC00000"/>
      <name val="ARIAL"/>
    </font>
    <font>
      <b/>
      <sz val="8.0"/>
      <color rgb="FFFF0000"/>
      <name val="Arial"/>
    </font>
    <font>
      <b/>
      <sz val="8.0"/>
      <color rgb="FFFF66FF"/>
      <name val="Arial"/>
    </font>
    <font>
      <b/>
      <sz val="10.0"/>
      <color rgb="FFC00000"/>
      <name val="ARIAL"/>
    </font>
    <font>
      <sz val="7.0"/>
      <color rgb="FFFFFFFF"/>
      <name val="Arial Narrow"/>
    </font>
    <font>
      <b/>
      <sz val="7.0"/>
      <color rgb="FFFFFFFF"/>
      <name val="Arial Narrow"/>
    </font>
    <font>
      <sz val="10.0"/>
      <color rgb="FFFF66FF"/>
      <name val="ARIAL"/>
    </font>
    <font>
      <b/>
      <sz val="7.0"/>
      <color rgb="FFFF66FF"/>
      <name val="Arial Narrow"/>
    </font>
    <font>
      <sz val="7.0"/>
      <color rgb="FFFF66FF"/>
      <name val="Arial Narrow"/>
    </font>
    <font>
      <sz val="7.0"/>
      <color rgb="FF0920FF"/>
      <name val="Arial Narrow"/>
    </font>
    <font>
      <sz val="7.0"/>
      <color rgb="FFC00000"/>
      <name val="Arial Narrow"/>
    </font>
    <font>
      <b/>
      <sz val="9.0"/>
      <color rgb="FF000000"/>
      <name val="Arial"/>
    </font>
    <font>
      <sz val="7.0"/>
      <color rgb="FFCC0099"/>
      <name val="Arial Narrow"/>
    </font>
    <font>
      <b/>
      <sz val="7.0"/>
      <color rgb="FFCC0099"/>
      <name val="Arial Narrow"/>
    </font>
    <font>
      <sz val="10.0"/>
      <color rgb="FFCC0099"/>
      <name val="Arial"/>
    </font>
    <font>
      <b/>
      <sz val="11.0"/>
      <color theme="1"/>
      <name val="Arial"/>
    </font>
    <font>
      <b/>
      <i/>
      <sz val="11.0"/>
      <color theme="1"/>
      <name val="Arial"/>
    </font>
    <font>
      <sz val="11.0"/>
      <color theme="1"/>
      <name val="Calibri"/>
    </font>
    <font>
      <b/>
      <sz val="11.0"/>
      <color theme="1"/>
      <name val="Calibri"/>
    </font>
    <font>
      <b/>
      <sz val="10.0"/>
      <color rgb="FF000000"/>
      <name val="ARIAL"/>
    </font>
    <font>
      <b/>
      <u/>
      <sz val="10.0"/>
      <color theme="1"/>
      <name val="Arial"/>
    </font>
    <font>
      <b/>
      <sz val="9.0"/>
      <color theme="1"/>
      <name val="Arial"/>
    </font>
    <font>
      <b/>
      <u/>
      <sz val="10.0"/>
      <color theme="1"/>
      <name val="Arial"/>
    </font>
    <font>
      <b/>
      <u/>
      <sz val="9.0"/>
      <color theme="1"/>
      <name val="Arial"/>
    </font>
    <font>
      <sz val="9.0"/>
      <color theme="1"/>
      <name val="Arial Narrow"/>
    </font>
    <font>
      <sz val="9.0"/>
      <color theme="0"/>
      <name val="Arial"/>
    </font>
    <font>
      <sz val="9.0"/>
      <color theme="0"/>
      <name val="Arial Narrow"/>
    </font>
    <font>
      <sz val="9.0"/>
      <color theme="1"/>
      <name val="Arial"/>
    </font>
    <font>
      <b/>
      <sz val="9.0"/>
      <color theme="1"/>
      <name val="Arial Narrow"/>
    </font>
    <font>
      <sz val="9.0"/>
      <color rgb="FFFF0000"/>
      <name val="Arial Narrow"/>
    </font>
    <font>
      <sz val="9.0"/>
      <color rgb="FFFF0000"/>
      <name val="Arial"/>
    </font>
    <font>
      <sz val="9.0"/>
      <color rgb="FF0000CC"/>
      <name val="Arial Narrow"/>
    </font>
    <font>
      <b/>
      <u/>
      <sz val="9.0"/>
      <color theme="1"/>
      <name val="Arial Narrow"/>
    </font>
    <font>
      <sz val="9.0"/>
      <color rgb="FF0070C0"/>
      <name val="Arial Narrow"/>
    </font>
    <font>
      <u/>
      <sz val="9.0"/>
      <color theme="1"/>
      <name val="Arial Narrow"/>
    </font>
    <font>
      <sz val="9.0"/>
      <color theme="8"/>
      <name val="Arial Narrow"/>
    </font>
    <font>
      <u/>
      <sz val="9.0"/>
      <color theme="1"/>
      <name val="Arial Narrow"/>
    </font>
    <font>
      <u/>
      <sz val="9.0"/>
      <color theme="1"/>
      <name val="Arial Narrow"/>
    </font>
    <font>
      <sz val="10.0"/>
      <color rgb="FF00B0F0"/>
      <name val="Arial"/>
    </font>
    <font>
      <u/>
      <sz val="9.0"/>
      <color theme="1"/>
      <name val="Arial Narrow"/>
    </font>
    <font>
      <u/>
      <sz val="9.0"/>
      <color theme="1"/>
      <name val="Arial Narrow"/>
    </font>
    <font>
      <b/>
      <sz val="10.0"/>
      <color rgb="FF00B0F0"/>
      <name val="Arial"/>
    </font>
    <font>
      <u/>
      <sz val="9.0"/>
      <color theme="1"/>
      <name val="Arial Narrow"/>
    </font>
    <font>
      <sz val="10.0"/>
      <color rgb="FF0066CC"/>
      <name val="Arial"/>
    </font>
    <font>
      <u/>
      <sz val="9.0"/>
      <color theme="1"/>
      <name val="Arial Narrow"/>
    </font>
    <font>
      <i/>
      <u/>
      <sz val="10.0"/>
      <color theme="1"/>
      <name val="Arial Narrow"/>
    </font>
    <font>
      <i/>
      <sz val="10.0"/>
      <color theme="1"/>
      <name val="Arial Narrow"/>
    </font>
    <font>
      <i/>
      <u/>
      <sz val="10.0"/>
      <color theme="1"/>
      <name val="Arial Narrow"/>
    </font>
    <font>
      <sz val="10.0"/>
      <color theme="1"/>
      <name val="Arial Narrow"/>
    </font>
    <font>
      <sz val="9.0"/>
      <color theme="4"/>
      <name val="Arial Narrow"/>
    </font>
    <font>
      <i/>
      <u/>
      <sz val="10.0"/>
      <color theme="1"/>
      <name val="Arial Narrow"/>
    </font>
    <font>
      <i/>
      <u/>
      <sz val="10.0"/>
      <color theme="1"/>
      <name val="Arial Narrow"/>
    </font>
    <font>
      <sz val="10.0"/>
      <color rgb="FF161616"/>
      <name val="Arial"/>
    </font>
    <font>
      <sz val="10.0"/>
      <color rgb="FF3D3D3D"/>
      <name val="Arial"/>
    </font>
    <font>
      <sz val="10.0"/>
      <color rgb="FF313131"/>
      <name val="Arial"/>
    </font>
    <font>
      <sz val="10.0"/>
      <color rgb="FF343434"/>
      <name val="Arial"/>
    </font>
    <font>
      <sz val="10.0"/>
      <color rgb="FF131313"/>
      <name val="Arial"/>
    </font>
    <font>
      <sz val="10.0"/>
      <color rgb="FF3F3F3F"/>
      <name val="Arial"/>
    </font>
    <font>
      <sz val="10.0"/>
      <color rgb="FF4B4B4B"/>
      <name val="Arial"/>
    </font>
    <font>
      <sz val="10.0"/>
      <color rgb="FF3B3B3B"/>
      <name val="Arial"/>
    </font>
    <font>
      <sz val="10.0"/>
      <color rgb="FF212121"/>
      <name val="Arial"/>
    </font>
    <font>
      <sz val="10.0"/>
      <color rgb="FF1F1F1F"/>
      <name val="Arial"/>
    </font>
    <font>
      <sz val="10.0"/>
      <color rgb="FF262626"/>
      <name val="Arial"/>
    </font>
    <font>
      <b/>
      <sz val="10.0"/>
      <color rgb="FF161616"/>
      <name val="Arial"/>
    </font>
    <font>
      <sz val="10.0"/>
      <color rgb="FF363636"/>
      <name val="Arial"/>
    </font>
    <font>
      <sz val="10.0"/>
      <color rgb="FF1A1A1A"/>
      <name val="Arial"/>
    </font>
    <font>
      <sz val="10.0"/>
      <color rgb="FF181818"/>
      <name val="Arial"/>
    </font>
    <font>
      <sz val="10.0"/>
      <color rgb="FF464646"/>
      <name val="Arial"/>
    </font>
    <font>
      <sz val="10.0"/>
      <color rgb="FF1C1C1C"/>
      <name val="Arial"/>
    </font>
    <font>
      <sz val="10.0"/>
      <color rgb="FF545454"/>
      <name val="Arial"/>
    </font>
    <font>
      <sz val="10.0"/>
      <color rgb="FF000000"/>
      <name val="Calibri"/>
    </font>
    <font>
      <u/>
      <sz val="10.0"/>
      <color rgb="FF000000"/>
      <name val="Arial"/>
    </font>
    <font>
      <b/>
      <sz val="12.0"/>
      <color theme="1"/>
      <name val="Calibri"/>
    </font>
    <font>
      <sz val="11.0"/>
      <color theme="1"/>
      <name val="Arial"/>
    </font>
    <font>
      <b/>
      <sz val="11.0"/>
      <color rgb="FF000000"/>
      <name val="ARIAL"/>
    </font>
  </fonts>
  <fills count="14">
    <fill>
      <patternFill patternType="none"/>
    </fill>
    <fill>
      <patternFill patternType="lightGray"/>
    </fill>
    <fill>
      <patternFill patternType="solid">
        <fgColor rgb="FFF3F3F3"/>
        <bgColor rgb="FFF3F3F3"/>
      </patternFill>
    </fill>
    <fill>
      <patternFill patternType="solid">
        <fgColor rgb="FFECECEC"/>
        <bgColor rgb="FFECECEC"/>
      </patternFill>
    </fill>
    <fill>
      <patternFill patternType="solid">
        <fgColor rgb="FFFBE4D5"/>
        <bgColor rgb="FFFBE4D5"/>
      </patternFill>
    </fill>
    <fill>
      <patternFill patternType="solid">
        <fgColor rgb="FFF2F2F2"/>
        <bgColor rgb="FFF2F2F2"/>
      </patternFill>
    </fill>
    <fill>
      <patternFill patternType="solid">
        <fgColor rgb="FFEFEFEF"/>
        <bgColor rgb="FFEFEFEF"/>
      </patternFill>
    </fill>
    <fill>
      <patternFill patternType="solid">
        <fgColor theme="0"/>
        <bgColor theme="0"/>
      </patternFill>
    </fill>
    <fill>
      <patternFill patternType="solid">
        <fgColor rgb="FFFFFFFF"/>
        <bgColor rgb="FFFFFFFF"/>
      </patternFill>
    </fill>
    <fill>
      <patternFill patternType="solid">
        <fgColor rgb="FF969696"/>
        <bgColor rgb="FF969696"/>
      </patternFill>
    </fill>
    <fill>
      <patternFill patternType="solid">
        <fgColor rgb="FFD8D8D8"/>
        <bgColor rgb="FFD8D8D8"/>
      </patternFill>
    </fill>
    <fill>
      <patternFill patternType="solid">
        <fgColor rgb="FFCCCCCC"/>
        <bgColor rgb="FFCCCCCC"/>
      </patternFill>
    </fill>
    <fill>
      <patternFill patternType="solid">
        <fgColor rgb="FFD0CECE"/>
        <bgColor rgb="FFD0CECE"/>
      </patternFill>
    </fill>
    <fill>
      <patternFill patternType="solid">
        <fgColor rgb="FFD9E2F3"/>
        <bgColor rgb="FFD9E2F3"/>
      </patternFill>
    </fill>
  </fills>
  <borders count="64">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right style="thin">
        <color rgb="FF000000"/>
      </right>
      <top style="thin">
        <color rgb="FF000000"/>
      </top>
      <bottom style="thin">
        <color rgb="FF000000"/>
      </bottom>
    </border>
    <border>
      <left/>
      <right/>
      <top/>
      <bottom/>
    </border>
    <border>
      <top style="thin">
        <color rgb="FF000000"/>
      </top>
      <bottom style="thin">
        <color rgb="FF000000"/>
      </bottom>
    </border>
    <border>
      <left/>
      <right/>
      <top/>
    </border>
    <border>
      <left style="thin">
        <color rgb="FF000000"/>
      </left>
      <right style="thin">
        <color rgb="FF000000"/>
      </right>
      <top style="thin">
        <color rgb="FF000000"/>
      </top>
    </border>
    <border>
      <left/>
      <right/>
      <bottom/>
    </border>
    <border>
      <left style="thin">
        <color rgb="FF000000"/>
      </left>
      <right style="thin">
        <color rgb="FF000000"/>
      </right>
      <bottom style="thin">
        <color rgb="FF000000"/>
      </bottom>
    </border>
    <border>
      <left style="dotted">
        <color rgb="FF000000"/>
      </left>
      <top style="dotted">
        <color rgb="FF000000"/>
      </top>
    </border>
    <border>
      <top style="dotted">
        <color rgb="FF000000"/>
      </top>
    </border>
    <border>
      <right style="dotted">
        <color rgb="FF000000"/>
      </right>
      <top style="dotted">
        <color rgb="FF000000"/>
      </top>
    </border>
    <border>
      <bottom style="thin">
        <color rgb="FF000000"/>
      </bottom>
    </border>
    <border>
      <top style="thin">
        <color rgb="FF000000"/>
      </top>
    </border>
    <border>
      <left style="thin">
        <color rgb="FF3B3B3F"/>
      </left>
      <top style="thin">
        <color rgb="FF3B3B3F"/>
      </top>
      <bottom style="thin">
        <color rgb="FF000000"/>
      </bottom>
    </border>
    <border>
      <top style="thin">
        <color rgb="FF3B3B3F"/>
      </top>
      <bottom style="thin">
        <color rgb="FF000000"/>
      </bottom>
    </border>
    <border>
      <right style="thin">
        <color rgb="FF3B3B3F"/>
      </right>
      <top style="thin">
        <color rgb="FF3B3B3F"/>
      </top>
      <bottom style="thin">
        <color rgb="FF000000"/>
      </bottom>
    </border>
    <border>
      <left style="thin">
        <color rgb="FF3B3B3F"/>
      </left>
      <right style="thin">
        <color rgb="FF3B3B3F"/>
      </right>
      <bottom style="thin">
        <color rgb="FF3B3B3F"/>
      </bottom>
    </border>
    <border>
      <left style="thin">
        <color rgb="FF3B3B3F"/>
      </left>
      <right style="thin">
        <color rgb="FF3B3B3F"/>
      </right>
      <top style="thin">
        <color rgb="FF3B3B3F"/>
      </top>
      <bottom style="thin">
        <color rgb="FF3B3B3F"/>
      </bottom>
    </border>
    <border>
      <left style="thin">
        <color rgb="FF444448"/>
      </left>
      <right style="thin">
        <color rgb="FF444448"/>
      </right>
      <top style="thin">
        <color rgb="FF444448"/>
      </top>
      <bottom style="thin">
        <color rgb="FF444448"/>
      </bottom>
    </border>
    <border>
      <left style="thin">
        <color rgb="FF444448"/>
      </left>
      <right style="thin">
        <color rgb="FF444448"/>
      </right>
      <top style="thin">
        <color rgb="FF444448"/>
      </top>
    </border>
    <border>
      <top style="thin">
        <color rgb="FF3B3B3F"/>
      </top>
      <bottom style="thin">
        <color rgb="FF3B3B3F"/>
      </bottom>
    </border>
    <border>
      <left/>
      <right style="thin">
        <color rgb="FF3B3B3F"/>
      </right>
      <top style="thin">
        <color rgb="FF3B3B3F"/>
      </top>
      <bottom style="thin">
        <color rgb="FF3B3B3F"/>
      </bottom>
    </border>
    <border>
      <left style="thin">
        <color rgb="FF3B3B3F"/>
      </left>
      <top style="thin">
        <color rgb="FF3B3B3F"/>
      </top>
      <bottom style="thin">
        <color rgb="FF3B3B3F"/>
      </bottom>
    </border>
    <border>
      <right style="thin">
        <color rgb="FF3B3B3F"/>
      </right>
      <top style="thin">
        <color rgb="FF3B3B3F"/>
      </top>
      <bottom style="thin">
        <color rgb="FF3B3B3F"/>
      </bottom>
    </border>
    <border>
      <left style="thin">
        <color rgb="FF444448"/>
      </left>
      <top style="thin">
        <color rgb="FF444448"/>
      </top>
      <bottom style="thin">
        <color rgb="FF444448"/>
      </bottom>
    </border>
    <border>
      <top style="thin">
        <color rgb="FF444448"/>
      </top>
      <bottom style="thin">
        <color rgb="FF444448"/>
      </bottom>
    </border>
    <border>
      <right style="thin">
        <color rgb="FF444448"/>
      </right>
      <top style="thin">
        <color rgb="FF444448"/>
      </top>
      <bottom style="thin">
        <color rgb="FF444448"/>
      </bottom>
    </border>
    <border>
      <left style="thin">
        <color rgb="FF383B3B"/>
      </left>
      <right style="thin">
        <color rgb="FF383B3B"/>
      </right>
      <top style="thin">
        <color rgb="FF383B3B"/>
      </top>
      <bottom style="thin">
        <color rgb="FF383B3B"/>
      </bottom>
    </border>
    <border>
      <left style="thin">
        <color rgb="FF383B3B"/>
      </left>
      <top style="thin">
        <color rgb="FF383B3B"/>
      </top>
      <bottom style="thin">
        <color rgb="FF383B3B"/>
      </bottom>
    </border>
    <border>
      <top style="thin">
        <color rgb="FF383B3B"/>
      </top>
      <bottom style="thin">
        <color rgb="FF383B3B"/>
      </bottom>
    </border>
    <border>
      <right style="thin">
        <color rgb="FF383B3B"/>
      </right>
      <top style="thin">
        <color rgb="FF383B3B"/>
      </top>
      <bottom style="thin">
        <color rgb="FF383B3B"/>
      </bottom>
    </border>
    <border>
      <left style="medium">
        <color rgb="FF000000"/>
      </left>
      <right/>
      <top style="medium">
        <color rgb="FF000000"/>
      </top>
      <bottom style="thin">
        <color rgb="FF000000"/>
      </bottom>
    </border>
    <border>
      <left style="thin">
        <color rgb="FF000000"/>
      </left>
      <right style="thin">
        <color rgb="FF000000"/>
      </right>
      <top style="medium">
        <color rgb="FF000000"/>
      </top>
      <bottom style="thin">
        <color rgb="FF000000"/>
      </bottom>
    </border>
    <border>
      <left style="thin">
        <color rgb="FF000000"/>
      </left>
      <right style="medium">
        <color rgb="FF000000"/>
      </right>
      <top style="medium">
        <color rgb="FF000000"/>
      </top>
      <bottom style="thin">
        <color rgb="FF000000"/>
      </bottom>
    </border>
    <border>
      <left style="medium">
        <color rgb="FF000000"/>
      </left>
      <right style="thin">
        <color rgb="FF000000"/>
      </right>
      <top style="thin">
        <color rgb="FF000000"/>
      </top>
      <bottom style="thin">
        <color rgb="FF000000"/>
      </bottom>
    </border>
    <border>
      <left style="thin">
        <color rgb="FF000000"/>
      </left>
      <right style="medium">
        <color rgb="FF000000"/>
      </right>
      <top style="thin">
        <color rgb="FF000000"/>
      </top>
      <bottom style="thin">
        <color rgb="FF000000"/>
      </bottom>
    </border>
    <border>
      <left style="medium">
        <color rgb="FF000000"/>
      </left>
      <right style="thin">
        <color rgb="FF000000"/>
      </right>
      <bottom style="medium">
        <color rgb="FF000000"/>
      </bottom>
    </border>
    <border>
      <left style="thin">
        <color rgb="FF000000"/>
      </left>
      <right style="thin">
        <color rgb="FF000000"/>
      </right>
      <bottom style="medium">
        <color rgb="FF000000"/>
      </bottom>
    </border>
    <border>
      <left style="thin">
        <color rgb="FF000000"/>
      </left>
      <right style="medium">
        <color rgb="FF000000"/>
      </right>
      <bottom style="medium">
        <color rgb="FF000000"/>
      </bottom>
    </border>
    <border>
      <left style="medium">
        <color rgb="FF000000"/>
      </left>
      <right style="thin">
        <color rgb="FF000000"/>
      </right>
      <top style="medium">
        <color rgb="FF000000"/>
      </top>
      <bottom style="thin">
        <color rgb="FF000000"/>
      </bottom>
    </border>
    <border>
      <left style="medium">
        <color rgb="FF000000"/>
      </left>
      <top style="medium">
        <color rgb="FF000000"/>
      </top>
      <bottom style="medium">
        <color rgb="FF000000"/>
      </bottom>
    </border>
    <border>
      <top style="medium">
        <color rgb="FF000000"/>
      </top>
      <bottom style="medium">
        <color rgb="FF000000"/>
      </bottom>
    </border>
    <border>
      <right style="thin">
        <color rgb="FF000000"/>
      </right>
      <top style="medium">
        <color rgb="FF000000"/>
      </top>
      <bottom style="medium">
        <color rgb="FF000000"/>
      </bottom>
    </border>
    <border>
      <left style="thin">
        <color rgb="FF000000"/>
      </left>
      <right style="medium">
        <color rgb="FF000000"/>
      </right>
      <top style="medium">
        <color rgb="FF000000"/>
      </top>
      <bottom style="medium">
        <color rgb="FF000000"/>
      </bottom>
    </border>
    <border>
      <left style="medium">
        <color rgb="FF000000"/>
      </left>
      <top style="medium">
        <color rgb="FF000000"/>
      </top>
      <bottom style="thin">
        <color rgb="FF000000"/>
      </bottom>
    </border>
    <border>
      <top style="medium">
        <color rgb="FF000000"/>
      </top>
      <bottom style="thin">
        <color rgb="FF000000"/>
      </bottom>
    </border>
    <border>
      <right style="thin">
        <color rgb="FF000000"/>
      </right>
      <top style="medium">
        <color rgb="FF000000"/>
      </top>
      <bottom style="thin">
        <color rgb="FF000000"/>
      </bottom>
    </border>
    <border>
      <left style="medium">
        <color rgb="FF000000"/>
      </left>
      <top style="thin">
        <color rgb="FF000000"/>
      </top>
    </border>
    <border>
      <left style="thin">
        <color rgb="FF000000"/>
      </left>
      <right style="thin">
        <color rgb="FF000000"/>
      </right>
      <top style="thin">
        <color rgb="FF000000"/>
      </top>
      <bottom/>
    </border>
    <border>
      <right style="thin">
        <color rgb="FF000000"/>
      </right>
      <top style="thin">
        <color rgb="FF000000"/>
      </top>
    </border>
    <border>
      <left style="thin">
        <color rgb="FF000000"/>
      </left>
      <right style="medium">
        <color rgb="FF000000"/>
      </right>
      <top style="thin">
        <color rgb="FF000000"/>
      </top>
    </border>
    <border>
      <left style="medium">
        <color rgb="FF000000"/>
      </left>
      <top style="thin">
        <color rgb="FF000000"/>
      </top>
      <bottom style="medium">
        <color rgb="FF000000"/>
      </bottom>
    </border>
    <border>
      <top style="thin">
        <color rgb="FF000000"/>
      </top>
      <bottom style="medium">
        <color rgb="FF000000"/>
      </bottom>
    </border>
    <border>
      <left style="thin">
        <color rgb="FF000000"/>
      </left>
      <right style="thin">
        <color rgb="FF000000"/>
      </right>
      <top style="thin">
        <color rgb="FF000000"/>
      </top>
      <bottom style="medium">
        <color rgb="FF000000"/>
      </bottom>
    </border>
    <border>
      <right style="thin">
        <color rgb="FF000000"/>
      </right>
      <top style="thin">
        <color rgb="FF000000"/>
      </top>
      <bottom style="medium">
        <color rgb="FF000000"/>
      </bottom>
    </border>
    <border>
      <left style="thin">
        <color rgb="FF000000"/>
      </left>
      <right style="medium">
        <color rgb="FF000000"/>
      </right>
      <top style="thin">
        <color rgb="FF000000"/>
      </top>
      <bottom style="medium">
        <color rgb="FF000000"/>
      </bottom>
    </border>
    <border>
      <left style="thin">
        <color rgb="FF000000"/>
      </left>
      <right style="thin">
        <color rgb="FF000000"/>
      </right>
      <top style="medium">
        <color rgb="FF000000"/>
      </top>
      <bottom style="medium">
        <color rgb="FF000000"/>
      </bottom>
    </border>
    <border>
      <left style="thin">
        <color rgb="FF000000"/>
      </left>
      <right/>
      <top style="thin">
        <color rgb="FF000000"/>
      </top>
      <bottom style="thin">
        <color rgb="FF000000"/>
      </bottom>
    </border>
    <border>
      <left/>
      <top/>
      <bottom/>
    </border>
    <border>
      <top/>
      <bottom/>
    </border>
    <border>
      <right/>
      <top/>
      <bottom/>
    </border>
    <border>
      <left/>
      <right style="thin">
        <color rgb="FF000000"/>
      </right>
      <top/>
      <bottom/>
    </border>
  </borders>
  <cellStyleXfs count="1">
    <xf borderId="0" fillId="0" fontId="0" numFmtId="0" applyAlignment="1" applyFont="1"/>
  </cellStyleXfs>
  <cellXfs count="553">
    <xf borderId="0" fillId="0" fontId="0" numFmtId="0" xfId="0" applyAlignment="1" applyFont="1">
      <alignment readingOrder="0" shrinkToFit="0" vertical="top" wrapText="0"/>
    </xf>
    <xf borderId="0" fillId="0" fontId="1" numFmtId="0" xfId="0" applyAlignment="1" applyFont="1">
      <alignment vertical="top"/>
    </xf>
    <xf borderId="0" fillId="0" fontId="2" numFmtId="0" xfId="0" applyAlignment="1" applyFont="1">
      <alignment horizontal="center" shrinkToFit="0" vertical="top" wrapText="1"/>
    </xf>
    <xf borderId="0" fillId="0" fontId="3" numFmtId="0" xfId="0" applyAlignment="1" applyFont="1">
      <alignment horizontal="center" shrinkToFit="0" vertical="top" wrapText="1"/>
    </xf>
    <xf borderId="0" fillId="0" fontId="4" numFmtId="0" xfId="0" applyAlignment="1" applyFont="1">
      <alignment horizontal="center" shrinkToFit="0" vertical="top" wrapText="1"/>
    </xf>
    <xf borderId="0" fillId="0" fontId="5" numFmtId="0" xfId="0" applyAlignment="1" applyFont="1">
      <alignment vertical="top"/>
    </xf>
    <xf borderId="0" fillId="0" fontId="6" numFmtId="0" xfId="0" applyAlignment="1" applyFont="1">
      <alignment vertical="top"/>
    </xf>
    <xf borderId="0" fillId="0" fontId="7" numFmtId="14" xfId="0" applyAlignment="1" applyFont="1" applyNumberFormat="1">
      <alignment vertical="top"/>
    </xf>
    <xf borderId="0" fillId="0" fontId="4" numFmtId="0" xfId="0" applyAlignment="1" applyFont="1">
      <alignment vertical="top"/>
    </xf>
    <xf borderId="1" fillId="0" fontId="4" numFmtId="0" xfId="0" applyAlignment="1" applyBorder="1" applyFont="1">
      <alignment horizontal="right" vertical="top"/>
    </xf>
    <xf borderId="1" fillId="0" fontId="4" numFmtId="0" xfId="0" applyAlignment="1" applyBorder="1" applyFont="1">
      <alignment vertical="top"/>
    </xf>
    <xf borderId="2" fillId="0" fontId="4" numFmtId="0" xfId="0" applyAlignment="1" applyBorder="1" applyFont="1">
      <alignment horizontal="center" vertical="center"/>
    </xf>
    <xf borderId="3" fillId="0" fontId="8" numFmtId="0" xfId="0" applyAlignment="1" applyBorder="1" applyFont="1">
      <alignment vertical="top"/>
    </xf>
    <xf borderId="1" fillId="0" fontId="4" numFmtId="0" xfId="0" applyAlignment="1" applyBorder="1" applyFont="1">
      <alignment horizontal="center" shrinkToFit="0" vertical="top" wrapText="1"/>
    </xf>
    <xf borderId="1" fillId="0" fontId="5" numFmtId="0" xfId="0" applyAlignment="1" applyBorder="1" applyFont="1">
      <alignment horizontal="right" vertical="top"/>
    </xf>
    <xf borderId="1" fillId="0" fontId="5" numFmtId="0" xfId="0" applyAlignment="1" applyBorder="1" applyFont="1">
      <alignment vertical="top"/>
    </xf>
    <xf borderId="0" fillId="0" fontId="5" numFmtId="0" xfId="0" applyAlignment="1" applyFont="1">
      <alignment shrinkToFit="0" vertical="top" wrapText="1"/>
    </xf>
    <xf borderId="1" fillId="2" fontId="4" numFmtId="0" xfId="0" applyAlignment="1" applyBorder="1" applyFill="1" applyFont="1">
      <alignment horizontal="right" shrinkToFit="0" vertical="top" wrapText="1"/>
    </xf>
    <xf borderId="1" fillId="2" fontId="4" numFmtId="0" xfId="0" applyAlignment="1" applyBorder="1" applyFont="1">
      <alignment shrinkToFit="0" vertical="top" wrapText="1"/>
    </xf>
    <xf borderId="1" fillId="2" fontId="4" numFmtId="4" xfId="0" applyAlignment="1" applyBorder="1" applyFont="1" applyNumberFormat="1">
      <alignment shrinkToFit="0" vertical="top" wrapText="1"/>
    </xf>
    <xf borderId="1" fillId="0" fontId="4" numFmtId="0" xfId="0" applyAlignment="1" applyBorder="1" applyFont="1">
      <alignment horizontal="right" shrinkToFit="0" vertical="top" wrapText="1"/>
    </xf>
    <xf borderId="1" fillId="0" fontId="4" numFmtId="0" xfId="0" applyAlignment="1" applyBorder="1" applyFont="1">
      <alignment shrinkToFit="0" vertical="top" wrapText="1"/>
    </xf>
    <xf borderId="1" fillId="0" fontId="5" numFmtId="4" xfId="0" applyAlignment="1" applyBorder="1" applyFont="1" applyNumberFormat="1">
      <alignment shrinkToFit="0" vertical="top" wrapText="1"/>
    </xf>
    <xf borderId="1" fillId="0" fontId="5" numFmtId="0" xfId="0" applyAlignment="1" applyBorder="1" applyFont="1">
      <alignment shrinkToFit="0" vertical="top" wrapText="1"/>
    </xf>
    <xf borderId="1" fillId="0" fontId="4" numFmtId="4" xfId="0" applyAlignment="1" applyBorder="1" applyFont="1" applyNumberFormat="1">
      <alignment shrinkToFit="0" vertical="top" wrapText="1"/>
    </xf>
    <xf borderId="1" fillId="0" fontId="1" numFmtId="4" xfId="0" applyAlignment="1" applyBorder="1" applyFont="1" applyNumberFormat="1">
      <alignment vertical="top"/>
    </xf>
    <xf borderId="1" fillId="0" fontId="4" numFmtId="49" xfId="0" applyAlignment="1" applyBorder="1" applyFont="1" applyNumberFormat="1">
      <alignment horizontal="right" shrinkToFit="0" vertical="top" wrapText="1"/>
    </xf>
    <xf borderId="1" fillId="0" fontId="9" numFmtId="4" xfId="0" applyAlignment="1" applyBorder="1" applyFont="1" applyNumberFormat="1">
      <alignment vertical="top"/>
    </xf>
    <xf borderId="1" fillId="3" fontId="4" numFmtId="0" xfId="0" applyAlignment="1" applyBorder="1" applyFill="1" applyFont="1">
      <alignment horizontal="right" shrinkToFit="0" vertical="top" wrapText="1"/>
    </xf>
    <xf borderId="1" fillId="3" fontId="4" numFmtId="0" xfId="0" applyAlignment="1" applyBorder="1" applyFont="1">
      <alignment shrinkToFit="0" vertical="top" wrapText="1"/>
    </xf>
    <xf borderId="1" fillId="3" fontId="4" numFmtId="4" xfId="0" applyAlignment="1" applyBorder="1" applyFont="1" applyNumberFormat="1">
      <alignment shrinkToFit="0" vertical="top" wrapText="1"/>
    </xf>
    <xf borderId="1" fillId="4" fontId="5" numFmtId="4" xfId="0" applyAlignment="1" applyBorder="1" applyFill="1" applyFont="1" applyNumberFormat="1">
      <alignment shrinkToFit="0" vertical="top" wrapText="1"/>
    </xf>
    <xf borderId="1" fillId="5" fontId="4" numFmtId="0" xfId="0" applyAlignment="1" applyBorder="1" applyFill="1" applyFont="1">
      <alignment horizontal="right" shrinkToFit="0" vertical="top" wrapText="1"/>
    </xf>
    <xf borderId="1" fillId="5" fontId="4" numFmtId="0" xfId="0" applyAlignment="1" applyBorder="1" applyFont="1">
      <alignment shrinkToFit="0" vertical="top" wrapText="1"/>
    </xf>
    <xf borderId="1" fillId="5" fontId="4" numFmtId="4" xfId="0" applyAlignment="1" applyBorder="1" applyFont="1" applyNumberFormat="1">
      <alignment shrinkToFit="0" vertical="top" wrapText="1"/>
    </xf>
    <xf borderId="1" fillId="0" fontId="4" numFmtId="2" xfId="0" applyAlignment="1" applyBorder="1" applyFont="1" applyNumberFormat="1">
      <alignment shrinkToFit="0" vertical="top" wrapText="1"/>
    </xf>
    <xf borderId="1" fillId="5" fontId="4" numFmtId="2" xfId="0" applyAlignment="1" applyBorder="1" applyFont="1" applyNumberFormat="1">
      <alignment shrinkToFit="0" vertical="top" wrapText="1"/>
    </xf>
    <xf borderId="1" fillId="0" fontId="4" numFmtId="2" xfId="0" applyAlignment="1" applyBorder="1" applyFont="1" applyNumberFormat="1">
      <alignment horizontal="right" shrinkToFit="0" vertical="top" wrapText="1"/>
    </xf>
    <xf borderId="1" fillId="0" fontId="4" numFmtId="4" xfId="0" applyAlignment="1" applyBorder="1" applyFont="1" applyNumberFormat="1">
      <alignment horizontal="right" shrinkToFit="0" vertical="top" wrapText="1"/>
    </xf>
    <xf borderId="1" fillId="0" fontId="5" numFmtId="4" xfId="0" applyAlignment="1" applyBorder="1" applyFont="1" applyNumberFormat="1">
      <alignment horizontal="right" shrinkToFit="0" vertical="top" wrapText="1"/>
    </xf>
    <xf borderId="1" fillId="6" fontId="4" numFmtId="0" xfId="0" applyAlignment="1" applyBorder="1" applyFill="1" applyFont="1">
      <alignment horizontal="right" shrinkToFit="0" vertical="top" wrapText="1"/>
    </xf>
    <xf borderId="1" fillId="6" fontId="4" numFmtId="0" xfId="0" applyAlignment="1" applyBorder="1" applyFont="1">
      <alignment shrinkToFit="0" vertical="top" wrapText="1"/>
    </xf>
    <xf borderId="1" fillId="6" fontId="4" numFmtId="4" xfId="0" applyAlignment="1" applyBorder="1" applyFont="1" applyNumberFormat="1">
      <alignment shrinkToFit="0" vertical="top" wrapText="1"/>
    </xf>
    <xf borderId="1" fillId="4" fontId="4" numFmtId="4" xfId="0" applyAlignment="1" applyBorder="1" applyFont="1" applyNumberFormat="1">
      <alignment shrinkToFit="0" vertical="top" wrapText="1"/>
    </xf>
    <xf borderId="1" fillId="4" fontId="5" numFmtId="0" xfId="0" applyAlignment="1" applyBorder="1" applyFont="1">
      <alignment shrinkToFit="0" vertical="top" wrapText="1"/>
    </xf>
    <xf borderId="1" fillId="6" fontId="5" numFmtId="0" xfId="0" applyAlignment="1" applyBorder="1" applyFont="1">
      <alignment shrinkToFit="0" vertical="top" wrapText="1"/>
    </xf>
    <xf borderId="1" fillId="4" fontId="5" numFmtId="2" xfId="0" applyAlignment="1" applyBorder="1" applyFont="1" applyNumberFormat="1">
      <alignment shrinkToFit="0" vertical="top" wrapText="1"/>
    </xf>
    <xf borderId="1" fillId="0" fontId="4" numFmtId="10" xfId="0" applyAlignment="1" applyBorder="1" applyFont="1" applyNumberFormat="1">
      <alignment shrinkToFit="0" vertical="top" wrapText="1"/>
    </xf>
    <xf borderId="1" fillId="0" fontId="10" numFmtId="4" xfId="0" applyAlignment="1" applyBorder="1" applyFont="1" applyNumberFormat="1">
      <alignment horizontal="right" shrinkToFit="1" vertical="center" wrapText="0"/>
    </xf>
    <xf borderId="0" fillId="0" fontId="0" numFmtId="0" xfId="0" applyAlignment="1" applyFont="1">
      <alignment horizontal="center" vertical="center"/>
    </xf>
    <xf borderId="0" fillId="0" fontId="4" numFmtId="0" xfId="0" applyAlignment="1" applyFont="1">
      <alignment horizontal="center" readingOrder="1" shrinkToFit="0" vertical="center" wrapText="1"/>
    </xf>
    <xf borderId="0" fillId="0" fontId="11" numFmtId="0" xfId="0" applyAlignment="1" applyFont="1">
      <alignment horizontal="left" readingOrder="1" shrinkToFit="0" vertical="top" wrapText="1"/>
    </xf>
    <xf borderId="0" fillId="0" fontId="12" numFmtId="0" xfId="0" applyAlignment="1" applyFont="1">
      <alignment horizontal="left" readingOrder="1" shrinkToFit="0" vertical="top" wrapText="1"/>
    </xf>
    <xf borderId="0" fillId="0" fontId="12" numFmtId="0" xfId="0" applyAlignment="1" applyFont="1">
      <alignment horizontal="center" readingOrder="1" shrinkToFit="0" vertical="center" wrapText="1"/>
    </xf>
    <xf borderId="0" fillId="0" fontId="12" numFmtId="0" xfId="0" applyAlignment="1" applyFont="1">
      <alignment shrinkToFit="0" vertical="top" wrapText="1"/>
    </xf>
    <xf borderId="0" fillId="0" fontId="12" numFmtId="0" xfId="0" applyAlignment="1" applyFont="1">
      <alignment horizontal="center" shrinkToFit="0" vertical="center" wrapText="1"/>
    </xf>
    <xf borderId="0" fillId="0" fontId="12" numFmtId="0" xfId="0" applyAlignment="1" applyFont="1">
      <alignment horizontal="left" vertical="top"/>
    </xf>
    <xf borderId="0" fillId="0" fontId="0" numFmtId="0" xfId="0" applyAlignment="1" applyFont="1">
      <alignment vertical="center"/>
    </xf>
    <xf borderId="0" fillId="0" fontId="12" numFmtId="0" xfId="0" applyAlignment="1" applyFont="1">
      <alignment horizontal="left" vertical="center"/>
    </xf>
    <xf borderId="0" fillId="0" fontId="12" numFmtId="0" xfId="0" applyAlignment="1" applyFont="1">
      <alignment horizontal="center" vertical="center"/>
    </xf>
    <xf borderId="0" fillId="0" fontId="12" numFmtId="0" xfId="0" applyAlignment="1" applyFont="1">
      <alignment vertical="center"/>
    </xf>
    <xf borderId="0" fillId="0" fontId="0" numFmtId="0" xfId="0" applyAlignment="1" applyFont="1">
      <alignment vertical="top"/>
    </xf>
    <xf borderId="0" fillId="0" fontId="13" numFmtId="0" xfId="0" applyAlignment="1" applyFont="1">
      <alignment vertical="top"/>
    </xf>
    <xf borderId="0" fillId="0" fontId="14" numFmtId="0" xfId="0" applyAlignment="1" applyFont="1">
      <alignment vertical="top"/>
    </xf>
    <xf borderId="0" fillId="0" fontId="14" numFmtId="4" xfId="0" applyAlignment="1" applyFont="1" applyNumberFormat="1">
      <alignment horizontal="center" vertical="center"/>
    </xf>
    <xf borderId="0" fillId="0" fontId="14" numFmtId="4" xfId="0" applyAlignment="1" applyFont="1" applyNumberFormat="1">
      <alignment vertical="top"/>
    </xf>
    <xf borderId="0" fillId="0" fontId="15" numFmtId="0" xfId="0" applyAlignment="1" applyFont="1">
      <alignment vertical="top"/>
    </xf>
    <xf borderId="0" fillId="0" fontId="16" numFmtId="0" xfId="0" applyAlignment="1" applyFont="1">
      <alignment vertical="top"/>
    </xf>
    <xf borderId="0" fillId="0" fontId="16" numFmtId="4" xfId="0" applyAlignment="1" applyFont="1" applyNumberFormat="1">
      <alignment horizontal="center" vertical="center"/>
    </xf>
    <xf borderId="0" fillId="0" fontId="16" numFmtId="4" xfId="0" applyAlignment="1" applyFont="1" applyNumberFormat="1">
      <alignment vertical="top"/>
    </xf>
    <xf borderId="0" fillId="0" fontId="11" numFmtId="0" xfId="0" applyAlignment="1" applyFont="1">
      <alignment vertical="top"/>
    </xf>
    <xf borderId="0" fillId="0" fontId="11" numFmtId="0" xfId="0" applyAlignment="1" applyFont="1">
      <alignment horizontal="center" vertical="center"/>
    </xf>
    <xf borderId="0" fillId="0" fontId="11" numFmtId="4" xfId="0" applyAlignment="1" applyFont="1" applyNumberFormat="1">
      <alignment horizontal="center" vertical="center"/>
    </xf>
    <xf borderId="4" fillId="4" fontId="11" numFmtId="4" xfId="0" applyAlignment="1" applyBorder="1" applyFont="1" applyNumberFormat="1">
      <alignment horizontal="center" vertical="center"/>
    </xf>
    <xf borderId="0" fillId="0" fontId="11" numFmtId="4" xfId="0" applyAlignment="1" applyFont="1" applyNumberFormat="1">
      <alignment vertical="top"/>
    </xf>
    <xf borderId="0" fillId="0" fontId="17" numFmtId="0" xfId="0" applyAlignment="1" applyFont="1">
      <alignment vertical="top"/>
    </xf>
    <xf borderId="0" fillId="0" fontId="18" numFmtId="0" xfId="0" applyAlignment="1" applyFont="1">
      <alignment vertical="top"/>
    </xf>
    <xf borderId="0" fillId="0" fontId="18" numFmtId="4" xfId="0" applyAlignment="1" applyFont="1" applyNumberFormat="1">
      <alignment horizontal="center" vertical="center"/>
    </xf>
    <xf borderId="0" fillId="0" fontId="18" numFmtId="4" xfId="0" applyAlignment="1" applyFont="1" applyNumberFormat="1">
      <alignment vertical="top"/>
    </xf>
    <xf borderId="0" fillId="0" fontId="19" numFmtId="0" xfId="0" applyAlignment="1" applyFont="1">
      <alignment vertical="top"/>
    </xf>
    <xf borderId="0" fillId="0" fontId="20" numFmtId="0" xfId="0" applyAlignment="1" applyFont="1">
      <alignment horizontal="left" readingOrder="1" vertical="top"/>
    </xf>
    <xf borderId="0" fillId="0" fontId="20" numFmtId="4" xfId="0" applyAlignment="1" applyFont="1" applyNumberFormat="1">
      <alignment horizontal="center" vertical="center"/>
    </xf>
    <xf borderId="0" fillId="0" fontId="11" numFmtId="0" xfId="0" applyAlignment="1" applyFont="1">
      <alignment horizontal="left" readingOrder="1" vertical="top"/>
    </xf>
    <xf borderId="0" fillId="0" fontId="20" numFmtId="0" xfId="0" applyAlignment="1" applyFont="1">
      <alignment vertical="top"/>
    </xf>
    <xf borderId="0" fillId="0" fontId="21" numFmtId="0" xfId="0" applyAlignment="1" applyFont="1">
      <alignment vertical="top"/>
    </xf>
    <xf borderId="0" fillId="0" fontId="22" numFmtId="0" xfId="0" applyAlignment="1" applyFont="1">
      <alignment vertical="top"/>
    </xf>
    <xf borderId="0" fillId="0" fontId="22" numFmtId="4" xfId="0" applyAlignment="1" applyFont="1" applyNumberFormat="1">
      <alignment horizontal="center" vertical="center"/>
    </xf>
    <xf borderId="0" fillId="0" fontId="20" numFmtId="4" xfId="0" applyAlignment="1" applyFont="1" applyNumberFormat="1">
      <alignment vertical="top"/>
    </xf>
    <xf borderId="0" fillId="0" fontId="23" numFmtId="0" xfId="0" applyAlignment="1" applyFont="1">
      <alignment vertical="top"/>
    </xf>
    <xf borderId="0" fillId="0" fontId="24" numFmtId="0" xfId="0" applyAlignment="1" applyFont="1">
      <alignment vertical="top"/>
    </xf>
    <xf borderId="0" fillId="0" fontId="24" numFmtId="4" xfId="0" applyAlignment="1" applyFont="1" applyNumberFormat="1">
      <alignment horizontal="center" vertical="center"/>
    </xf>
    <xf borderId="0" fillId="0" fontId="22" numFmtId="4" xfId="0" applyAlignment="1" applyFont="1" applyNumberFormat="1">
      <alignment vertical="top"/>
    </xf>
    <xf borderId="0" fillId="0" fontId="24" numFmtId="4" xfId="0" applyAlignment="1" applyFont="1" applyNumberFormat="1">
      <alignment vertical="top"/>
    </xf>
    <xf borderId="0" fillId="0" fontId="25" numFmtId="4" xfId="0" applyAlignment="1" applyFont="1" applyNumberFormat="1">
      <alignment horizontal="center" vertical="center"/>
    </xf>
    <xf borderId="0" fillId="0" fontId="26" numFmtId="4" xfId="0" applyAlignment="1" applyFont="1" applyNumberFormat="1">
      <alignment horizontal="center" vertical="center"/>
    </xf>
    <xf borderId="0" fillId="0" fontId="18" numFmtId="2" xfId="0" applyAlignment="1" applyFont="1" applyNumberFormat="1">
      <alignment horizontal="center" vertical="top"/>
    </xf>
    <xf borderId="0" fillId="0" fontId="24" numFmtId="2" xfId="0" applyAlignment="1" applyFont="1" applyNumberFormat="1">
      <alignment horizontal="center" vertical="top"/>
    </xf>
    <xf borderId="0" fillId="0" fontId="25" numFmtId="2" xfId="0" applyAlignment="1" applyFont="1" applyNumberFormat="1">
      <alignment horizontal="center" vertical="top"/>
    </xf>
    <xf borderId="0" fillId="0" fontId="22" numFmtId="2" xfId="0" applyAlignment="1" applyFont="1" applyNumberFormat="1">
      <alignment horizontal="center" vertical="top"/>
    </xf>
    <xf borderId="0" fillId="0" fontId="20" numFmtId="2" xfId="0" applyAlignment="1" applyFont="1" applyNumberFormat="1">
      <alignment horizontal="center" vertical="top"/>
    </xf>
    <xf borderId="0" fillId="0" fontId="27" numFmtId="2" xfId="0" applyAlignment="1" applyFont="1" applyNumberFormat="1">
      <alignment horizontal="center" vertical="top"/>
    </xf>
    <xf borderId="0" fillId="0" fontId="28" numFmtId="0" xfId="0" applyAlignment="1" applyFont="1">
      <alignment vertical="top"/>
    </xf>
    <xf borderId="0" fillId="0" fontId="28" numFmtId="0" xfId="0" applyAlignment="1" applyFont="1">
      <alignment horizontal="center" vertical="center"/>
    </xf>
    <xf borderId="0" fillId="0" fontId="19" numFmtId="4" xfId="0" applyAlignment="1" applyFont="1" applyNumberFormat="1">
      <alignment vertical="top"/>
    </xf>
    <xf borderId="0" fillId="0" fontId="26" numFmtId="2" xfId="0" applyAlignment="1" applyFont="1" applyNumberFormat="1">
      <alignment horizontal="center" vertical="top"/>
    </xf>
    <xf borderId="4" fillId="7" fontId="21" numFmtId="0" xfId="0" applyAlignment="1" applyBorder="1" applyFill="1" applyFont="1">
      <alignment vertical="top"/>
    </xf>
    <xf borderId="4" fillId="7" fontId="22" numFmtId="0" xfId="0" applyAlignment="1" applyBorder="1" applyFont="1">
      <alignment vertical="top"/>
    </xf>
    <xf borderId="4" fillId="7" fontId="0" numFmtId="0" xfId="0" applyAlignment="1" applyBorder="1" applyFont="1">
      <alignment horizontal="center" vertical="center"/>
    </xf>
    <xf borderId="4" fillId="8" fontId="25" numFmtId="4" xfId="0" applyAlignment="1" applyBorder="1" applyFill="1" applyFont="1" applyNumberFormat="1">
      <alignment horizontal="center" vertical="center"/>
    </xf>
    <xf borderId="0" fillId="0" fontId="18" numFmtId="0" xfId="0" applyAlignment="1" applyFont="1">
      <alignment horizontal="left" readingOrder="1" vertical="top"/>
    </xf>
    <xf borderId="0" fillId="0" fontId="29" numFmtId="0" xfId="0" applyAlignment="1" applyFont="1">
      <alignment horizontal="center" readingOrder="1" shrinkToFit="0" vertical="center" wrapText="1"/>
    </xf>
    <xf borderId="0" fillId="0" fontId="29" numFmtId="0" xfId="0" applyAlignment="1" applyFont="1">
      <alignment horizontal="center" shrinkToFit="0" vertical="center" wrapText="1"/>
    </xf>
    <xf borderId="0" fillId="0" fontId="29" numFmtId="0" xfId="0" applyAlignment="1" applyFont="1">
      <alignment horizontal="center" vertical="center"/>
    </xf>
    <xf borderId="0" fillId="0" fontId="14" numFmtId="0" xfId="0" applyAlignment="1" applyFont="1">
      <alignment horizontal="left" vertical="top"/>
    </xf>
    <xf borderId="0" fillId="0" fontId="26" numFmtId="4" xfId="0" applyAlignment="1" applyFont="1" applyNumberFormat="1">
      <alignment horizontal="center" vertical="top"/>
    </xf>
    <xf borderId="0" fillId="0" fontId="30" numFmtId="0" xfId="0" applyAlignment="1" applyFont="1">
      <alignment vertical="top"/>
    </xf>
    <xf borderId="0" fillId="0" fontId="31" numFmtId="164" xfId="0" applyAlignment="1" applyFont="1" applyNumberFormat="1">
      <alignment horizontal="left" vertical="center"/>
    </xf>
    <xf borderId="0" fillId="0" fontId="32" numFmtId="0" xfId="0" applyAlignment="1" applyFont="1">
      <alignment vertical="top"/>
    </xf>
    <xf borderId="0" fillId="0" fontId="30" numFmtId="0" xfId="0" applyAlignment="1" applyFont="1">
      <alignment horizontal="center" vertical="center"/>
    </xf>
    <xf borderId="0" fillId="0" fontId="32" numFmtId="4" xfId="0" applyAlignment="1" applyFont="1" applyNumberFormat="1">
      <alignment horizontal="center" vertical="center"/>
    </xf>
    <xf borderId="0" fillId="0" fontId="33" numFmtId="165" xfId="0" applyAlignment="1" applyFont="1" applyNumberFormat="1">
      <alignment horizontal="left" vertical="center"/>
    </xf>
    <xf borderId="0" fillId="0" fontId="34" numFmtId="0" xfId="0" applyAlignment="1" applyFont="1">
      <alignment vertical="top"/>
    </xf>
    <xf borderId="0" fillId="0" fontId="35" numFmtId="0" xfId="0" applyAlignment="1" applyFont="1">
      <alignment horizontal="center" vertical="center"/>
    </xf>
    <xf borderId="0" fillId="0" fontId="34" numFmtId="4" xfId="0" applyAlignment="1" applyFont="1" applyNumberFormat="1">
      <alignment horizontal="center" vertical="top"/>
    </xf>
    <xf borderId="0" fillId="0" fontId="36" numFmtId="166" xfId="0" applyAlignment="1" applyFont="1" applyNumberFormat="1">
      <alignment horizontal="left" vertical="center"/>
    </xf>
    <xf borderId="0" fillId="0" fontId="37" numFmtId="167" xfId="0" applyAlignment="1" applyFont="1" applyNumberFormat="1">
      <alignment horizontal="left" vertical="center"/>
    </xf>
    <xf borderId="0" fillId="0" fontId="11" numFmtId="0" xfId="0" applyAlignment="1" applyFont="1">
      <alignment horizontal="center" vertical="top"/>
    </xf>
    <xf borderId="0" fillId="0" fontId="11" numFmtId="4" xfId="0" applyAlignment="1" applyFont="1" applyNumberFormat="1">
      <alignment horizontal="center" vertical="top"/>
    </xf>
    <xf borderId="4" fillId="4" fontId="0" numFmtId="0" xfId="0" applyAlignment="1" applyBorder="1" applyFont="1">
      <alignment horizontal="center" vertical="center"/>
    </xf>
    <xf borderId="0" fillId="0" fontId="0" numFmtId="0" xfId="0" applyAlignment="1" applyFont="1">
      <alignment horizontal="center" vertical="top"/>
    </xf>
    <xf borderId="0" fillId="0" fontId="11" numFmtId="0" xfId="0" applyAlignment="1" applyFont="1">
      <alignment horizontal="left" readingOrder="1" vertical="top"/>
    </xf>
    <xf borderId="0" fillId="0" fontId="24" numFmtId="0" xfId="0" applyAlignment="1" applyFont="1">
      <alignment horizontal="left" readingOrder="1" vertical="top"/>
    </xf>
    <xf borderId="0" fillId="0" fontId="22" numFmtId="0" xfId="0" applyAlignment="1" applyFont="1">
      <alignment horizontal="left" readingOrder="1" vertical="top"/>
    </xf>
    <xf borderId="0" fillId="0" fontId="34" numFmtId="4" xfId="0" applyAlignment="1" applyFont="1" applyNumberFormat="1">
      <alignment horizontal="center" vertical="center"/>
    </xf>
    <xf borderId="0" fillId="0" fontId="38" numFmtId="0" xfId="0" applyAlignment="1" applyFont="1">
      <alignment horizontal="center" vertical="center"/>
    </xf>
    <xf borderId="0" fillId="0" fontId="38" numFmtId="0" xfId="0" applyAlignment="1" applyFont="1">
      <alignment vertical="top"/>
    </xf>
    <xf borderId="0" fillId="0" fontId="20" numFmtId="0" xfId="0" applyAlignment="1" applyFont="1">
      <alignment horizontal="left" readingOrder="1" vertical="top"/>
    </xf>
    <xf borderId="0" fillId="0" fontId="39" numFmtId="0" xfId="0" applyAlignment="1" applyFont="1">
      <alignment vertical="top"/>
    </xf>
    <xf borderId="0" fillId="0" fontId="40" numFmtId="0" xfId="0" applyAlignment="1" applyFont="1">
      <alignment vertical="top"/>
    </xf>
    <xf borderId="0" fillId="0" fontId="41" numFmtId="0" xfId="0" applyAlignment="1" applyFont="1">
      <alignment vertical="top"/>
    </xf>
    <xf borderId="0" fillId="0" fontId="41" numFmtId="0" xfId="0" applyAlignment="1" applyFont="1">
      <alignment horizontal="center" vertical="center"/>
    </xf>
    <xf borderId="0" fillId="0" fontId="42" numFmtId="4" xfId="0" applyAlignment="1" applyFont="1" applyNumberFormat="1">
      <alignment horizontal="center" vertical="center"/>
    </xf>
    <xf borderId="0" fillId="0" fontId="43" numFmtId="4" xfId="0" applyAlignment="1" applyFont="1" applyNumberFormat="1">
      <alignment horizontal="center" vertical="center"/>
    </xf>
    <xf borderId="0" fillId="0" fontId="44" numFmtId="4" xfId="0" applyAlignment="1" applyFont="1" applyNumberFormat="1">
      <alignment horizontal="center" vertical="center"/>
    </xf>
    <xf borderId="0" fillId="0" fontId="35" numFmtId="0" xfId="0" applyAlignment="1" applyFont="1">
      <alignment vertical="top"/>
    </xf>
    <xf borderId="0" fillId="0" fontId="21" numFmtId="4" xfId="0" applyAlignment="1" applyFont="1" applyNumberFormat="1">
      <alignment horizontal="center" vertical="center"/>
    </xf>
    <xf borderId="0" fillId="0" fontId="45" numFmtId="4" xfId="0" applyAlignment="1" applyFont="1" applyNumberFormat="1">
      <alignment horizontal="center" vertical="center"/>
    </xf>
    <xf borderId="0" fillId="0" fontId="40" numFmtId="0" xfId="0" applyAlignment="1" applyFont="1">
      <alignment horizontal="left" readingOrder="1" vertical="top"/>
    </xf>
    <xf borderId="0" fillId="0" fontId="24" numFmtId="0" xfId="0" applyAlignment="1" applyFont="1">
      <alignment horizontal="left" readingOrder="1" vertical="top"/>
    </xf>
    <xf borderId="0" fillId="0" fontId="46" numFmtId="0" xfId="0" applyAlignment="1" applyFont="1">
      <alignment horizontal="center" readingOrder="1" shrinkToFit="0" vertical="top" wrapText="1"/>
    </xf>
    <xf borderId="0" fillId="0" fontId="47" numFmtId="0" xfId="0" applyAlignment="1" applyFont="1">
      <alignment vertical="top"/>
    </xf>
    <xf borderId="0" fillId="0" fontId="48" numFmtId="0" xfId="0" applyAlignment="1" applyFont="1">
      <alignment vertical="top"/>
    </xf>
    <xf borderId="0" fillId="0" fontId="49" numFmtId="0" xfId="0" applyAlignment="1" applyFont="1">
      <alignment horizontal="center" vertical="top"/>
    </xf>
    <xf borderId="0" fillId="0" fontId="49" numFmtId="0" xfId="0" applyAlignment="1" applyFont="1">
      <alignment horizontal="center" vertical="center"/>
    </xf>
    <xf borderId="0" fillId="0" fontId="48" numFmtId="4" xfId="0" applyAlignment="1" applyFont="1" applyNumberFormat="1">
      <alignment horizontal="center" vertical="center"/>
    </xf>
    <xf borderId="0" fillId="0" fontId="48" numFmtId="0" xfId="0" applyAlignment="1" applyFont="1">
      <alignment horizontal="left" readingOrder="1" vertical="top"/>
    </xf>
    <xf borderId="0" fillId="0" fontId="47" numFmtId="4" xfId="0" applyAlignment="1" applyFont="1" applyNumberFormat="1">
      <alignment horizontal="center" vertical="center"/>
    </xf>
    <xf borderId="0" fillId="0" fontId="19" numFmtId="4" xfId="0" applyAlignment="1" applyFont="1" applyNumberFormat="1">
      <alignment horizontal="center" vertical="center"/>
    </xf>
    <xf borderId="0" fillId="0" fontId="46" numFmtId="0" xfId="0" applyAlignment="1" applyFont="1">
      <alignment horizontal="left" readingOrder="1" shrinkToFit="0" vertical="top" wrapText="1"/>
    </xf>
    <xf borderId="0" fillId="0" fontId="46" numFmtId="0" xfId="0" applyAlignment="1" applyFont="1">
      <alignment horizontal="center" readingOrder="1" shrinkToFit="0" vertical="center" wrapText="1"/>
    </xf>
    <xf borderId="0" fillId="0" fontId="18" numFmtId="4" xfId="0" applyAlignment="1" applyFont="1" applyNumberFormat="1">
      <alignment horizontal="left" vertical="center"/>
    </xf>
    <xf borderId="4" fillId="8" fontId="11" numFmtId="0" xfId="0" applyAlignment="1" applyBorder="1" applyFont="1">
      <alignment vertical="top"/>
    </xf>
    <xf borderId="4" fillId="8" fontId="11" numFmtId="0" xfId="0" applyAlignment="1" applyBorder="1" applyFont="1">
      <alignment horizontal="left" readingOrder="1" vertical="top"/>
    </xf>
    <xf borderId="4" fillId="8" fontId="11" numFmtId="0" xfId="0" applyAlignment="1" applyBorder="1" applyFont="1">
      <alignment horizontal="center" vertical="top"/>
    </xf>
    <xf borderId="4" fillId="8" fontId="11" numFmtId="4" xfId="0" applyAlignment="1" applyBorder="1" applyFont="1" applyNumberFormat="1">
      <alignment vertical="top"/>
    </xf>
    <xf borderId="4" fillId="8" fontId="11" numFmtId="4" xfId="0" applyAlignment="1" applyBorder="1" applyFont="1" applyNumberFormat="1">
      <alignment horizontal="center" vertical="center"/>
    </xf>
    <xf borderId="4" fillId="8" fontId="0" numFmtId="0" xfId="0" applyAlignment="1" applyBorder="1" applyFont="1">
      <alignment horizontal="center" vertical="center"/>
    </xf>
    <xf borderId="0" fillId="0" fontId="29" numFmtId="0" xfId="0" applyAlignment="1" applyFont="1">
      <alignment horizontal="left" shrinkToFit="0" vertical="top" wrapText="1"/>
    </xf>
    <xf borderId="0" fillId="0" fontId="12" numFmtId="0" xfId="0" applyAlignment="1" applyFont="1">
      <alignment horizontal="center" vertical="top"/>
    </xf>
    <xf borderId="0" fillId="0" fontId="14" numFmtId="4" xfId="0" applyAlignment="1" applyFont="1" applyNumberFormat="1">
      <alignment horizontal="center" vertical="top"/>
    </xf>
    <xf borderId="0" fillId="0" fontId="16" numFmtId="0" xfId="0" applyAlignment="1" applyFont="1">
      <alignment horizontal="left" readingOrder="1" vertical="top"/>
    </xf>
    <xf borderId="0" fillId="0" fontId="16" numFmtId="4" xfId="0" applyAlignment="1" applyFont="1" applyNumberFormat="1">
      <alignment horizontal="center" vertical="top"/>
    </xf>
    <xf borderId="4" fillId="4" fontId="11" numFmtId="4" xfId="0" applyAlignment="1" applyBorder="1" applyFont="1" applyNumberFormat="1">
      <alignment horizontal="center" vertical="top"/>
    </xf>
    <xf borderId="0" fillId="0" fontId="18" numFmtId="4" xfId="0" applyAlignment="1" applyFont="1" applyNumberFormat="1">
      <alignment horizontal="left" vertical="top"/>
    </xf>
    <xf borderId="0" fillId="0" fontId="18" numFmtId="4" xfId="0" applyAlignment="1" applyFont="1" applyNumberFormat="1">
      <alignment horizontal="center" vertical="top"/>
    </xf>
    <xf borderId="0" fillId="0" fontId="20" numFmtId="4" xfId="0" applyAlignment="1" applyFont="1" applyNumberFormat="1">
      <alignment horizontal="center" vertical="top"/>
    </xf>
    <xf borderId="0" fillId="0" fontId="22" numFmtId="4" xfId="0" applyAlignment="1" applyFont="1" applyNumberFormat="1">
      <alignment horizontal="center" vertical="top"/>
    </xf>
    <xf borderId="4" fillId="4" fontId="0" numFmtId="0" xfId="0" applyAlignment="1" applyBorder="1" applyFont="1">
      <alignment horizontal="center" vertical="top"/>
    </xf>
    <xf borderId="4" fillId="8" fontId="11" numFmtId="4" xfId="0" applyAlignment="1" applyBorder="1" applyFont="1" applyNumberFormat="1">
      <alignment horizontal="center" vertical="top"/>
    </xf>
    <xf borderId="4" fillId="8" fontId="0" numFmtId="0" xfId="0" applyAlignment="1" applyBorder="1" applyFont="1">
      <alignment horizontal="center" vertical="top"/>
    </xf>
    <xf borderId="2" fillId="0" fontId="50" numFmtId="0" xfId="0" applyAlignment="1" applyBorder="1" applyFont="1">
      <alignment horizontal="center" shrinkToFit="0" vertical="top" wrapText="1"/>
    </xf>
    <xf borderId="5" fillId="0" fontId="8" numFmtId="0" xfId="0" applyAlignment="1" applyBorder="1" applyFont="1">
      <alignment vertical="top"/>
    </xf>
    <xf borderId="0" fillId="0" fontId="50" numFmtId="0" xfId="0" applyAlignment="1" applyFont="1">
      <alignment horizontal="center" shrinkToFit="0" vertical="top" wrapText="1"/>
    </xf>
    <xf borderId="2" fillId="0" fontId="51" numFmtId="0" xfId="0" applyAlignment="1" applyBorder="1" applyFont="1">
      <alignment horizontal="center" shrinkToFit="0" vertical="bottom" wrapText="1"/>
    </xf>
    <xf borderId="0" fillId="0" fontId="52" numFmtId="0" xfId="0" applyAlignment="1" applyFont="1">
      <alignment vertical="bottom"/>
    </xf>
    <xf borderId="6" fillId="9" fontId="51" numFmtId="0" xfId="0" applyAlignment="1" applyBorder="1" applyFill="1" applyFont="1">
      <alignment horizontal="center" shrinkToFit="0" vertical="center" wrapText="1"/>
    </xf>
    <xf borderId="7" fillId="9" fontId="51" numFmtId="0" xfId="0" applyAlignment="1" applyBorder="1" applyFont="1">
      <alignment horizontal="center" vertical="center"/>
    </xf>
    <xf borderId="1" fillId="9" fontId="51" numFmtId="0" xfId="0" applyAlignment="1" applyBorder="1" applyFont="1">
      <alignment horizontal="center" vertical="center"/>
    </xf>
    <xf borderId="8" fillId="0" fontId="8" numFmtId="0" xfId="0" applyAlignment="1" applyBorder="1" applyFont="1">
      <alignment vertical="top"/>
    </xf>
    <xf borderId="9" fillId="0" fontId="8" numFmtId="0" xfId="0" applyAlignment="1" applyBorder="1" applyFont="1">
      <alignment vertical="top"/>
    </xf>
    <xf borderId="2" fillId="0" fontId="52" numFmtId="0" xfId="0" applyAlignment="1" applyBorder="1" applyFont="1">
      <alignment vertical="bottom"/>
    </xf>
    <xf borderId="1" fillId="4" fontId="52" numFmtId="0" xfId="0" applyAlignment="1" applyBorder="1" applyFont="1">
      <alignment horizontal="center" vertical="bottom"/>
    </xf>
    <xf borderId="0" fillId="0" fontId="52" numFmtId="0" xfId="0" applyAlignment="1" applyFont="1">
      <alignment horizontal="center" vertical="bottom"/>
    </xf>
    <xf borderId="0" fillId="0" fontId="52" numFmtId="0" xfId="0" applyAlignment="1" applyFont="1">
      <alignment horizontal="right" vertical="bottom"/>
    </xf>
    <xf borderId="1" fillId="0" fontId="53" numFmtId="0" xfId="0" applyAlignment="1" applyBorder="1" applyFont="1">
      <alignment vertical="bottom"/>
    </xf>
    <xf borderId="1" fillId="0" fontId="52" numFmtId="0" xfId="0" applyAlignment="1" applyBorder="1" applyFont="1">
      <alignment vertical="bottom"/>
    </xf>
    <xf borderId="1" fillId="0" fontId="53" numFmtId="2" xfId="0" applyAlignment="1" applyBorder="1" applyFont="1" applyNumberFormat="1">
      <alignment vertical="bottom"/>
    </xf>
    <xf borderId="0" fillId="0" fontId="53" numFmtId="168" xfId="0" applyAlignment="1" applyFont="1" applyNumberFormat="1">
      <alignment horizontal="right" vertical="bottom"/>
    </xf>
    <xf borderId="1" fillId="0" fontId="7" numFmtId="0" xfId="0" applyAlignment="1" applyBorder="1" applyFont="1">
      <alignment vertical="top"/>
    </xf>
    <xf borderId="1" fillId="0" fontId="7" numFmtId="9" xfId="0" applyAlignment="1" applyBorder="1" applyFont="1" applyNumberFormat="1">
      <alignment vertical="top"/>
    </xf>
    <xf borderId="1" fillId="0" fontId="6" numFmtId="2" xfId="0" applyAlignment="1" applyBorder="1" applyFont="1" applyNumberFormat="1">
      <alignment vertical="top"/>
    </xf>
    <xf borderId="0" fillId="0" fontId="9" numFmtId="0" xfId="0" applyAlignment="1" applyFont="1">
      <alignment horizontal="center" vertical="center"/>
    </xf>
    <xf borderId="0" fillId="0" fontId="54" numFmtId="0" xfId="0" applyAlignment="1" applyFont="1">
      <alignment vertical="top"/>
    </xf>
    <xf borderId="0" fillId="0" fontId="54" numFmtId="0" xfId="0" applyAlignment="1" applyFont="1">
      <alignment horizontal="center" shrinkToFit="0" vertical="top" wrapText="1"/>
    </xf>
    <xf borderId="1" fillId="0" fontId="54" numFmtId="0" xfId="0" applyAlignment="1" applyBorder="1" applyFont="1">
      <alignment vertical="top"/>
    </xf>
    <xf borderId="1" fillId="0" fontId="0" numFmtId="0" xfId="0" applyAlignment="1" applyBorder="1" applyFont="1">
      <alignment vertical="top"/>
    </xf>
    <xf borderId="2" fillId="0" fontId="0" numFmtId="0" xfId="0" applyAlignment="1" applyBorder="1" applyFont="1">
      <alignment horizontal="left" vertical="top"/>
    </xf>
    <xf borderId="1" fillId="0" fontId="0" numFmtId="0" xfId="0" applyAlignment="1" applyBorder="1" applyFont="1">
      <alignment horizontal="center" vertical="top"/>
    </xf>
    <xf borderId="2" fillId="0" fontId="0" numFmtId="0" xfId="0" applyAlignment="1" applyBorder="1" applyFont="1">
      <alignment horizontal="left" shrinkToFit="0" vertical="top" wrapText="1"/>
    </xf>
    <xf borderId="2" fillId="0" fontId="54" numFmtId="0" xfId="0" applyAlignment="1" applyBorder="1" applyFont="1">
      <alignment horizontal="left" vertical="top"/>
    </xf>
    <xf borderId="1" fillId="4" fontId="0" numFmtId="0" xfId="0" applyAlignment="1" applyBorder="1" applyFont="1">
      <alignment vertical="top"/>
    </xf>
    <xf borderId="1" fillId="0" fontId="54" numFmtId="2" xfId="0" applyAlignment="1" applyBorder="1" applyFont="1" applyNumberFormat="1">
      <alignment vertical="top"/>
    </xf>
    <xf borderId="0" fillId="0" fontId="1" numFmtId="0" xfId="0" applyAlignment="1" applyFont="1">
      <alignment vertical="bottom"/>
    </xf>
    <xf borderId="10" fillId="0" fontId="55" numFmtId="0" xfId="0" applyAlignment="1" applyBorder="1" applyFont="1">
      <alignment horizontal="center" vertical="bottom"/>
    </xf>
    <xf borderId="11" fillId="0" fontId="8" numFmtId="0" xfId="0" applyAlignment="1" applyBorder="1" applyFont="1">
      <alignment vertical="top"/>
    </xf>
    <xf borderId="12" fillId="0" fontId="8" numFmtId="0" xfId="0" applyAlignment="1" applyBorder="1" applyFont="1">
      <alignment vertical="top"/>
    </xf>
    <xf borderId="0" fillId="0" fontId="1" numFmtId="2" xfId="0" applyAlignment="1" applyFont="1" applyNumberFormat="1">
      <alignment vertical="bottom"/>
    </xf>
    <xf borderId="0" fillId="0" fontId="9" numFmtId="0" xfId="0" applyAlignment="1" applyFont="1">
      <alignment horizontal="left" vertical="top"/>
    </xf>
    <xf borderId="0" fillId="0" fontId="56" numFmtId="0" xfId="0" applyAlignment="1" applyFont="1">
      <alignment horizontal="center" shrinkToFit="0" vertical="top" wrapText="1"/>
    </xf>
    <xf borderId="0" fillId="0" fontId="9" numFmtId="0" xfId="0" applyAlignment="1" applyFont="1">
      <alignment vertical="center"/>
    </xf>
    <xf borderId="0" fillId="0" fontId="1" numFmtId="0" xfId="0" applyAlignment="1" applyFont="1">
      <alignment vertical="center"/>
    </xf>
    <xf borderId="0" fillId="0" fontId="1" numFmtId="14" xfId="0" applyAlignment="1" applyFont="1" applyNumberFormat="1">
      <alignment horizontal="left" vertical="center"/>
    </xf>
    <xf borderId="0" fillId="0" fontId="1" numFmtId="2" xfId="0" applyAlignment="1" applyFont="1" applyNumberFormat="1">
      <alignment vertical="center"/>
    </xf>
    <xf borderId="0" fillId="0" fontId="9" numFmtId="0" xfId="0" applyAlignment="1" applyFont="1">
      <alignment vertical="bottom"/>
    </xf>
    <xf borderId="0" fillId="0" fontId="1" numFmtId="14" xfId="0" applyAlignment="1" applyFont="1" applyNumberFormat="1">
      <alignment vertical="bottom"/>
    </xf>
    <xf borderId="0" fillId="0" fontId="57" numFmtId="0" xfId="0" applyAlignment="1" applyFont="1">
      <alignment horizontal="center" vertical="bottom"/>
    </xf>
    <xf borderId="0" fillId="0" fontId="58" numFmtId="0" xfId="0" applyAlignment="1" applyFont="1">
      <alignment horizontal="center" vertical="bottom"/>
    </xf>
    <xf borderId="0" fillId="0" fontId="59" numFmtId="0" xfId="0" applyAlignment="1" applyFont="1">
      <alignment vertical="bottom"/>
    </xf>
    <xf borderId="0" fillId="0" fontId="59" numFmtId="0" xfId="0" applyAlignment="1" applyFont="1">
      <alignment horizontal="right" vertical="center"/>
    </xf>
    <xf borderId="0" fillId="0" fontId="60" numFmtId="0" xfId="0" applyAlignment="1" applyFont="1">
      <alignment vertical="center"/>
    </xf>
    <xf borderId="0" fillId="0" fontId="61" numFmtId="39" xfId="0" applyAlignment="1" applyFont="1" applyNumberFormat="1">
      <alignment horizontal="left" vertical="center"/>
    </xf>
    <xf borderId="0" fillId="0" fontId="59" numFmtId="39" xfId="0" applyAlignment="1" applyFont="1" applyNumberFormat="1">
      <alignment horizontal="left" vertical="center"/>
    </xf>
    <xf borderId="0" fillId="0" fontId="62" numFmtId="0" xfId="0" applyAlignment="1" applyFont="1">
      <alignment vertical="bottom"/>
    </xf>
    <xf borderId="0" fillId="0" fontId="59" numFmtId="0" xfId="0" applyAlignment="1" applyFont="1">
      <alignment horizontal="right" vertical="top"/>
    </xf>
    <xf borderId="0" fillId="0" fontId="62" numFmtId="0" xfId="0" applyAlignment="1" applyFont="1">
      <alignment horizontal="center" vertical="top"/>
    </xf>
    <xf borderId="0" fillId="0" fontId="59" numFmtId="39" xfId="0" applyAlignment="1" applyFont="1" applyNumberFormat="1">
      <alignment horizontal="left" vertical="top"/>
    </xf>
    <xf borderId="13" fillId="0" fontId="62" numFmtId="0" xfId="0" applyAlignment="1" applyBorder="1" applyFont="1">
      <alignment vertical="bottom"/>
    </xf>
    <xf borderId="13" fillId="0" fontId="62" numFmtId="0" xfId="0" applyAlignment="1" applyBorder="1" applyFont="1">
      <alignment horizontal="center" vertical="top"/>
    </xf>
    <xf borderId="0" fillId="0" fontId="56" numFmtId="0" xfId="0" applyAlignment="1" applyFont="1">
      <alignment vertical="bottom"/>
    </xf>
    <xf borderId="0" fillId="0" fontId="62" numFmtId="0" xfId="0" applyAlignment="1" applyFont="1">
      <alignment vertical="top"/>
    </xf>
    <xf borderId="0" fillId="0" fontId="63" numFmtId="2" xfId="0" applyAlignment="1" applyFont="1" applyNumberFormat="1">
      <alignment horizontal="left" vertical="bottom"/>
    </xf>
    <xf borderId="0" fillId="0" fontId="63" numFmtId="0" xfId="0" applyAlignment="1" applyFont="1">
      <alignment horizontal="left" vertical="bottom"/>
    </xf>
    <xf borderId="0" fillId="0" fontId="59" numFmtId="0" xfId="0" applyAlignment="1" applyFont="1">
      <alignment horizontal="left" vertical="bottom"/>
    </xf>
    <xf borderId="0" fillId="0" fontId="62" numFmtId="2" xfId="0" applyAlignment="1" applyFont="1" applyNumberFormat="1">
      <alignment vertical="bottom"/>
    </xf>
    <xf borderId="0" fillId="0" fontId="59" numFmtId="0" xfId="0" applyAlignment="1" applyFont="1">
      <alignment horizontal="center" vertical="bottom"/>
    </xf>
    <xf borderId="4" fillId="4" fontId="59" numFmtId="39" xfId="0" applyAlignment="1" applyBorder="1" applyFont="1" applyNumberFormat="1">
      <alignment vertical="bottom"/>
    </xf>
    <xf borderId="0" fillId="0" fontId="59" numFmtId="39" xfId="0" applyAlignment="1" applyFont="1" applyNumberFormat="1">
      <alignment vertical="bottom"/>
    </xf>
    <xf borderId="0" fillId="0" fontId="64" numFmtId="0" xfId="0" applyAlignment="1" applyFont="1">
      <alignment vertical="bottom"/>
    </xf>
    <xf borderId="0" fillId="0" fontId="65" numFmtId="2" xfId="0" applyAlignment="1" applyFont="1" applyNumberFormat="1">
      <alignment vertical="bottom"/>
    </xf>
    <xf borderId="0" fillId="0" fontId="66" numFmtId="0" xfId="0" applyAlignment="1" applyFont="1">
      <alignment vertical="bottom"/>
    </xf>
    <xf borderId="0" fillId="0" fontId="67" numFmtId="0" xfId="0" applyAlignment="1" applyFont="1">
      <alignment horizontal="left" vertical="bottom"/>
    </xf>
    <xf borderId="0" fillId="0" fontId="59" numFmtId="0" xfId="0" applyAlignment="1" applyFont="1">
      <alignment horizontal="left" shrinkToFit="0" vertical="top" wrapText="1"/>
    </xf>
    <xf borderId="0" fillId="0" fontId="59" numFmtId="39" xfId="0" applyAlignment="1" applyFont="1" applyNumberFormat="1">
      <alignment horizontal="right" vertical="top"/>
    </xf>
    <xf borderId="0" fillId="0" fontId="68" numFmtId="0" xfId="0" applyAlignment="1" applyFont="1">
      <alignment horizontal="left" vertical="bottom"/>
    </xf>
    <xf borderId="0" fillId="0" fontId="63" numFmtId="0" xfId="0" applyAlignment="1" applyFont="1">
      <alignment horizontal="left" shrinkToFit="0" vertical="top" wrapText="1"/>
    </xf>
    <xf borderId="0" fillId="0" fontId="69" numFmtId="0" xfId="0" applyAlignment="1" applyFont="1">
      <alignment horizontal="center" vertical="center"/>
    </xf>
    <xf borderId="0" fillId="0" fontId="59" numFmtId="0" xfId="0" applyAlignment="1" applyFont="1">
      <alignment horizontal="center" vertical="center"/>
    </xf>
    <xf borderId="0" fillId="0" fontId="59" numFmtId="2" xfId="0" applyAlignment="1" applyFont="1" applyNumberFormat="1">
      <alignment horizontal="center" vertical="center"/>
    </xf>
    <xf borderId="0" fillId="0" fontId="59" numFmtId="12" xfId="0" applyAlignment="1" applyFont="1" applyNumberFormat="1">
      <alignment horizontal="center" vertical="center"/>
    </xf>
    <xf borderId="4" fillId="4" fontId="0" numFmtId="0" xfId="0" applyAlignment="1" applyBorder="1" applyFont="1">
      <alignment vertical="top"/>
    </xf>
    <xf borderId="0" fillId="0" fontId="59" numFmtId="39" xfId="0" applyAlignment="1" applyFont="1" applyNumberFormat="1">
      <alignment horizontal="center" vertical="center"/>
    </xf>
    <xf borderId="0" fillId="0" fontId="68" numFmtId="0" xfId="0" applyAlignment="1" applyFont="1">
      <alignment horizontal="left" vertical="top"/>
    </xf>
    <xf borderId="0" fillId="0" fontId="1" numFmtId="2" xfId="0" applyAlignment="1" applyFont="1" applyNumberFormat="1">
      <alignment vertical="top"/>
    </xf>
    <xf borderId="0" fillId="0" fontId="70" numFmtId="2" xfId="0" applyAlignment="1" applyFont="1" applyNumberFormat="1">
      <alignment horizontal="center" vertical="center"/>
    </xf>
    <xf borderId="0" fillId="0" fontId="70" numFmtId="0" xfId="0" applyAlignment="1" applyFont="1">
      <alignment horizontal="center" vertical="center"/>
    </xf>
    <xf borderId="4" fillId="4" fontId="63" numFmtId="169" xfId="0" applyAlignment="1" applyBorder="1" applyFont="1" applyNumberFormat="1">
      <alignment horizontal="center" vertical="center"/>
    </xf>
    <xf borderId="0" fillId="0" fontId="63" numFmtId="0" xfId="0" applyAlignment="1" applyFont="1">
      <alignment horizontal="center" vertical="center"/>
    </xf>
    <xf borderId="0" fillId="0" fontId="59" numFmtId="170" xfId="0" applyAlignment="1" applyFont="1" applyNumberFormat="1">
      <alignment horizontal="center" vertical="center"/>
    </xf>
    <xf borderId="14" fillId="0" fontId="63" numFmtId="39" xfId="0" applyAlignment="1" applyBorder="1" applyFont="1" applyNumberFormat="1">
      <alignment horizontal="center" vertical="center"/>
    </xf>
    <xf borderId="0" fillId="0" fontId="62" numFmtId="4" xfId="0" applyAlignment="1" applyFont="1" applyNumberFormat="1">
      <alignment vertical="bottom"/>
    </xf>
    <xf borderId="0" fillId="0" fontId="10" numFmtId="39" xfId="0" applyAlignment="1" applyFont="1" applyNumberFormat="1">
      <alignment vertical="bottom"/>
    </xf>
    <xf borderId="0" fillId="0" fontId="71" numFmtId="0" xfId="0" applyAlignment="1" applyFont="1">
      <alignment vertical="bottom"/>
    </xf>
    <xf borderId="0" fillId="0" fontId="72" numFmtId="0" xfId="0" applyAlignment="1" applyFont="1">
      <alignment vertical="center"/>
    </xf>
    <xf borderId="0" fillId="0" fontId="59" numFmtId="9" xfId="0" applyAlignment="1" applyFont="1" applyNumberFormat="1">
      <alignment horizontal="center" vertical="center"/>
    </xf>
    <xf borderId="4" fillId="4" fontId="59" numFmtId="0" xfId="0" applyAlignment="1" applyBorder="1" applyFont="1">
      <alignment horizontal="center" vertical="center"/>
    </xf>
    <xf borderId="0" fillId="0" fontId="73" numFmtId="2" xfId="0" applyAlignment="1" applyFont="1" applyNumberFormat="1">
      <alignment vertical="bottom"/>
    </xf>
    <xf borderId="0" fillId="0" fontId="59" numFmtId="2" xfId="0" applyAlignment="1" applyFont="1" applyNumberFormat="1">
      <alignment vertical="bottom"/>
    </xf>
    <xf borderId="0" fillId="0" fontId="59" numFmtId="12" xfId="0" applyAlignment="1" applyFont="1" applyNumberFormat="1">
      <alignment vertical="bottom"/>
    </xf>
    <xf borderId="0" fillId="0" fontId="59" numFmtId="2" xfId="0" applyAlignment="1" applyFont="1" applyNumberFormat="1">
      <alignment vertical="top"/>
    </xf>
    <xf borderId="0" fillId="0" fontId="74" numFmtId="0" xfId="0" applyAlignment="1" applyFont="1">
      <alignment horizontal="left" vertical="bottom"/>
    </xf>
    <xf borderId="0" fillId="0" fontId="59" numFmtId="0" xfId="0" applyAlignment="1" applyFont="1">
      <alignment horizontal="left" vertical="top"/>
    </xf>
    <xf borderId="4" fillId="4" fontId="59" numFmtId="171" xfId="0" applyAlignment="1" applyBorder="1" applyFont="1" applyNumberFormat="1">
      <alignment horizontal="center" vertical="center"/>
    </xf>
    <xf borderId="0" fillId="0" fontId="59" numFmtId="1" xfId="0" applyAlignment="1" applyFont="1" applyNumberFormat="1">
      <alignment horizontal="center" vertical="center"/>
    </xf>
    <xf borderId="0" fillId="0" fontId="59" numFmtId="0" xfId="0" applyAlignment="1" applyFont="1">
      <alignment shrinkToFit="0" vertical="center" wrapText="1"/>
    </xf>
    <xf borderId="0" fillId="0" fontId="75" numFmtId="171" xfId="0" applyAlignment="1" applyFont="1" applyNumberFormat="1">
      <alignment horizontal="center" vertical="center"/>
    </xf>
    <xf borderId="0" fillId="0" fontId="9" numFmtId="2" xfId="0" applyAlignment="1" applyFont="1" applyNumberFormat="1">
      <alignment vertical="bottom"/>
    </xf>
    <xf borderId="0" fillId="0" fontId="76" numFmtId="2" xfId="0" applyAlignment="1" applyFont="1" applyNumberFormat="1">
      <alignment vertical="bottom"/>
    </xf>
    <xf borderId="0" fillId="0" fontId="77" numFmtId="171" xfId="0" applyAlignment="1" applyFont="1" applyNumberFormat="1">
      <alignment horizontal="right" vertical="bottom"/>
    </xf>
    <xf borderId="0" fillId="0" fontId="59" numFmtId="0" xfId="0" applyAlignment="1" applyFont="1">
      <alignment horizontal="right" vertical="bottom"/>
    </xf>
    <xf borderId="0" fillId="0" fontId="78" numFmtId="0" xfId="0" applyAlignment="1" applyFont="1">
      <alignment vertical="bottom"/>
    </xf>
    <xf borderId="0" fillId="0" fontId="79" numFmtId="0" xfId="0" applyAlignment="1" applyFont="1">
      <alignment horizontal="center" vertical="bottom"/>
    </xf>
    <xf borderId="0" fillId="0" fontId="59" numFmtId="2" xfId="0" applyAlignment="1" applyFont="1" applyNumberFormat="1">
      <alignment horizontal="center" vertical="bottom"/>
    </xf>
    <xf borderId="0" fillId="0" fontId="59" numFmtId="9" xfId="0" applyAlignment="1" applyFont="1" applyNumberFormat="1">
      <alignment horizontal="center" vertical="bottom"/>
    </xf>
    <xf borderId="4" fillId="4" fontId="59" numFmtId="0" xfId="0" applyAlignment="1" applyBorder="1" applyFont="1">
      <alignment horizontal="center" vertical="bottom"/>
    </xf>
    <xf borderId="0" fillId="0" fontId="59" numFmtId="39" xfId="0" applyAlignment="1" applyFont="1" applyNumberFormat="1">
      <alignment horizontal="center" vertical="bottom"/>
    </xf>
    <xf borderId="4" fillId="4" fontId="59" numFmtId="0" xfId="0" applyAlignment="1" applyBorder="1" applyFont="1">
      <alignment horizontal="center" vertical="top"/>
    </xf>
    <xf borderId="0" fillId="0" fontId="59" numFmtId="0" xfId="0" applyAlignment="1" applyFont="1">
      <alignment horizontal="center" vertical="top"/>
    </xf>
    <xf borderId="0" fillId="0" fontId="59" numFmtId="9" xfId="0" applyAlignment="1" applyFont="1" applyNumberFormat="1">
      <alignment horizontal="center" vertical="top"/>
    </xf>
    <xf borderId="0" fillId="0" fontId="59" numFmtId="39" xfId="0" applyAlignment="1" applyFont="1" applyNumberFormat="1">
      <alignment horizontal="center" vertical="top"/>
    </xf>
    <xf borderId="0" fillId="0" fontId="59" numFmtId="2" xfId="0" applyAlignment="1" applyFont="1" applyNumberFormat="1">
      <alignment horizontal="center" vertical="top"/>
    </xf>
    <xf borderId="0" fillId="0" fontId="59" numFmtId="4" xfId="0" applyAlignment="1" applyFont="1" applyNumberFormat="1">
      <alignment horizontal="center" vertical="bottom"/>
    </xf>
    <xf borderId="0" fillId="0" fontId="63" numFmtId="39" xfId="0" applyAlignment="1" applyFont="1" applyNumberFormat="1">
      <alignment vertical="bottom"/>
    </xf>
    <xf borderId="0" fillId="0" fontId="59" numFmtId="1" xfId="0" applyAlignment="1" applyFont="1" applyNumberFormat="1">
      <alignment horizontal="center" vertical="bottom"/>
    </xf>
    <xf borderId="0" fillId="0" fontId="63" numFmtId="39" xfId="0" applyAlignment="1" applyFont="1" applyNumberFormat="1">
      <alignment horizontal="center" vertical="bottom"/>
    </xf>
    <xf borderId="0" fillId="0" fontId="80" numFmtId="0" xfId="0" applyAlignment="1" applyFont="1">
      <alignment horizontal="right" vertical="bottom"/>
    </xf>
    <xf borderId="0" fillId="0" fontId="81" numFmtId="0" xfId="0" applyAlignment="1" applyFont="1">
      <alignment horizontal="center" vertical="bottom"/>
    </xf>
    <xf borderId="0" fillId="0" fontId="82" numFmtId="0" xfId="0" applyAlignment="1" applyFont="1">
      <alignment horizontal="center" vertical="bottom"/>
    </xf>
    <xf borderId="0" fillId="0" fontId="83" numFmtId="0" xfId="0" applyAlignment="1" applyFont="1">
      <alignment horizontal="right" vertical="bottom"/>
    </xf>
    <xf borderId="0" fillId="0" fontId="59" numFmtId="12" xfId="0" applyAlignment="1" applyFont="1" applyNumberFormat="1">
      <alignment horizontal="center" vertical="bottom"/>
    </xf>
    <xf borderId="4" fillId="4" fontId="1" numFmtId="0" xfId="0" applyAlignment="1" applyBorder="1" applyFont="1">
      <alignment vertical="top"/>
    </xf>
    <xf borderId="0" fillId="0" fontId="59" numFmtId="171" xfId="0" applyAlignment="1" applyFont="1" applyNumberFormat="1">
      <alignment horizontal="center" vertical="bottom"/>
    </xf>
    <xf borderId="0" fillId="0" fontId="1" numFmtId="0" xfId="0" applyAlignment="1" applyFont="1">
      <alignment horizontal="center" vertical="bottom"/>
    </xf>
    <xf borderId="0" fillId="0" fontId="84" numFmtId="0" xfId="0" applyAlignment="1" applyFont="1">
      <alignment horizontal="center" vertical="bottom"/>
    </xf>
    <xf borderId="0" fillId="0" fontId="84" numFmtId="12" xfId="0" applyAlignment="1" applyFont="1" applyNumberFormat="1">
      <alignment horizontal="center" vertical="bottom"/>
    </xf>
    <xf borderId="0" fillId="0" fontId="84" numFmtId="2" xfId="0" applyAlignment="1" applyFont="1" applyNumberFormat="1">
      <alignment vertical="bottom"/>
    </xf>
    <xf borderId="0" fillId="0" fontId="84" numFmtId="39" xfId="0" applyAlignment="1" applyFont="1" applyNumberFormat="1">
      <alignment vertical="bottom"/>
    </xf>
    <xf borderId="0" fillId="0" fontId="63" numFmtId="39" xfId="0" applyAlignment="1" applyFont="1" applyNumberFormat="1">
      <alignment horizontal="center" vertical="center"/>
    </xf>
    <xf borderId="0" fillId="0" fontId="85" numFmtId="0" xfId="0" applyAlignment="1" applyFont="1">
      <alignment horizontal="left" vertical="bottom"/>
    </xf>
    <xf borderId="0" fillId="0" fontId="81" numFmtId="0" xfId="0" applyAlignment="1" applyFont="1">
      <alignment vertical="bottom"/>
    </xf>
    <xf borderId="0" fillId="0" fontId="86" numFmtId="0" xfId="0" applyAlignment="1" applyFont="1">
      <alignment horizontal="center" vertical="center"/>
    </xf>
    <xf borderId="0" fillId="0" fontId="81" numFmtId="0" xfId="0" applyAlignment="1" applyFont="1">
      <alignment horizontal="center" vertical="center"/>
    </xf>
    <xf borderId="0" fillId="0" fontId="63" numFmtId="2" xfId="0" applyAlignment="1" applyFont="1" applyNumberFormat="1">
      <alignment horizontal="left" vertical="center"/>
    </xf>
    <xf borderId="0" fillId="0" fontId="63" numFmtId="0" xfId="0" applyAlignment="1" applyFont="1">
      <alignment horizontal="left" vertical="center"/>
    </xf>
    <xf borderId="0" fillId="0" fontId="59" numFmtId="0" xfId="0" applyAlignment="1" applyFont="1">
      <alignment vertical="center"/>
    </xf>
    <xf borderId="0" fillId="0" fontId="10" numFmtId="39" xfId="0" applyAlignment="1" applyFont="1" applyNumberFormat="1">
      <alignment horizontal="right" vertical="center"/>
    </xf>
    <xf borderId="0" fillId="0" fontId="5" numFmtId="0" xfId="0" applyAlignment="1" applyFont="1">
      <alignment horizontal="center" vertical="center"/>
    </xf>
    <xf borderId="0" fillId="0" fontId="81" numFmtId="0" xfId="0" applyAlignment="1" applyFont="1">
      <alignment horizontal="left" vertical="bottom"/>
    </xf>
    <xf borderId="0" fillId="0" fontId="10" numFmtId="0" xfId="0" applyAlignment="1" applyFont="1">
      <alignment horizontal="left" vertical="center"/>
    </xf>
    <xf borderId="0" fillId="0" fontId="10" numFmtId="0" xfId="0" applyAlignment="1" applyFont="1">
      <alignment vertical="center"/>
    </xf>
    <xf borderId="4" fillId="4" fontId="10" numFmtId="169" xfId="0" applyAlignment="1" applyBorder="1" applyFont="1" applyNumberFormat="1">
      <alignment horizontal="center" vertical="center"/>
    </xf>
    <xf borderId="0" fillId="0" fontId="10" numFmtId="0" xfId="0" applyAlignment="1" applyFont="1">
      <alignment horizontal="center" vertical="center"/>
    </xf>
    <xf borderId="0" fillId="0" fontId="10" numFmtId="172" xfId="0" applyAlignment="1" applyFont="1" applyNumberFormat="1">
      <alignment horizontal="center" vertical="center"/>
    </xf>
    <xf borderId="0" fillId="0" fontId="10" numFmtId="39" xfId="0" applyAlignment="1" applyFont="1" applyNumberFormat="1">
      <alignment horizontal="center" vertical="center"/>
    </xf>
    <xf borderId="0" fillId="0" fontId="83" numFmtId="0" xfId="0" applyAlignment="1" applyFont="1">
      <alignment vertical="bottom"/>
    </xf>
    <xf borderId="0" fillId="0" fontId="83" numFmtId="0" xfId="0" applyAlignment="1" applyFont="1">
      <alignment horizontal="center" vertical="center"/>
    </xf>
    <xf borderId="0" fillId="0" fontId="83" numFmtId="39" xfId="0" applyAlignment="1" applyFont="1" applyNumberFormat="1">
      <alignment horizontal="center" vertical="center"/>
    </xf>
    <xf borderId="0" fillId="0" fontId="10" numFmtId="0" xfId="0" applyAlignment="1" applyFont="1">
      <alignment horizontal="left" vertical="bottom"/>
    </xf>
    <xf borderId="0" fillId="0" fontId="10" numFmtId="0" xfId="0" applyAlignment="1" applyFont="1">
      <alignment vertical="bottom"/>
    </xf>
    <xf borderId="4" fillId="4" fontId="83" numFmtId="10" xfId="0" applyAlignment="1" applyBorder="1" applyFont="1" applyNumberFormat="1">
      <alignment horizontal="center" vertical="center"/>
    </xf>
    <xf borderId="4" fillId="4" fontId="83" numFmtId="39" xfId="0" applyAlignment="1" applyBorder="1" applyFont="1" applyNumberFormat="1">
      <alignment horizontal="center" vertical="center"/>
    </xf>
    <xf borderId="0" fillId="0" fontId="83" numFmtId="39" xfId="0" applyAlignment="1" applyFont="1" applyNumberFormat="1">
      <alignment vertical="bottom"/>
    </xf>
    <xf borderId="1" fillId="0" fontId="10" numFmtId="39" xfId="0" applyAlignment="1" applyBorder="1" applyFont="1" applyNumberFormat="1">
      <alignment vertical="bottom"/>
    </xf>
    <xf borderId="0" fillId="0" fontId="10" numFmtId="172" xfId="0" applyAlignment="1" applyFont="1" applyNumberFormat="1">
      <alignment vertical="bottom"/>
    </xf>
    <xf borderId="0" fillId="0" fontId="1" numFmtId="4" xfId="0" applyAlignment="1" applyFont="1" applyNumberFormat="1">
      <alignment vertical="bottom"/>
    </xf>
    <xf borderId="0" fillId="0" fontId="5" numFmtId="0" xfId="0" applyAlignment="1" applyFont="1">
      <alignment horizontal="right" vertical="top"/>
    </xf>
    <xf borderId="15" fillId="0" fontId="50" numFmtId="0" xfId="0" applyAlignment="1" applyBorder="1" applyFont="1">
      <alignment horizontal="center" shrinkToFit="0" vertical="center" wrapText="1"/>
    </xf>
    <xf borderId="16" fillId="0" fontId="8" numFmtId="0" xfId="0" applyAlignment="1" applyBorder="1" applyFont="1">
      <alignment vertical="top"/>
    </xf>
    <xf borderId="17" fillId="0" fontId="8" numFmtId="0" xfId="0" applyAlignment="1" applyBorder="1" applyFont="1">
      <alignment vertical="top"/>
    </xf>
    <xf borderId="2" fillId="0" fontId="9" numFmtId="0" xfId="0" applyAlignment="1" applyBorder="1" applyFont="1">
      <alignment horizontal="center" shrinkToFit="0" vertical="center" wrapText="1"/>
    </xf>
    <xf borderId="2" fillId="0" fontId="1" numFmtId="0" xfId="0" applyAlignment="1" applyBorder="1" applyFont="1">
      <alignment horizontal="center" shrinkToFit="0" vertical="center" wrapText="1"/>
    </xf>
    <xf borderId="2" fillId="0" fontId="5" numFmtId="4" xfId="0" applyAlignment="1" applyBorder="1" applyFont="1" applyNumberFormat="1">
      <alignment horizontal="center" shrinkToFit="1" vertical="center" wrapText="0"/>
    </xf>
    <xf borderId="2" fillId="0" fontId="1" numFmtId="0" xfId="0" applyAlignment="1" applyBorder="1" applyFont="1">
      <alignment horizontal="left" shrinkToFit="0" vertical="center" wrapText="1"/>
    </xf>
    <xf borderId="18" fillId="0" fontId="4" numFmtId="0" xfId="0" applyAlignment="1" applyBorder="1" applyFont="1">
      <alignment horizontal="center" shrinkToFit="0" vertical="center" wrapText="1"/>
    </xf>
    <xf borderId="18" fillId="0" fontId="4" numFmtId="0" xfId="0" applyAlignment="1" applyBorder="1" applyFont="1">
      <alignment horizontal="right" shrinkToFit="0" vertical="center" wrapText="1"/>
    </xf>
    <xf borderId="19" fillId="0" fontId="9" numFmtId="0" xfId="0" applyAlignment="1" applyBorder="1" applyFont="1">
      <alignment horizontal="left" shrinkToFit="0" vertical="top" wrapText="1"/>
    </xf>
    <xf borderId="19" fillId="0" fontId="5" numFmtId="0" xfId="0" applyAlignment="1" applyBorder="1" applyFont="1">
      <alignment horizontal="left" shrinkToFit="0" vertical="bottom" wrapText="1"/>
    </xf>
    <xf borderId="19" fillId="0" fontId="5" numFmtId="0" xfId="0" applyAlignment="1" applyBorder="1" applyFont="1">
      <alignment horizontal="right" shrinkToFit="0" vertical="bottom" wrapText="1"/>
    </xf>
    <xf borderId="19" fillId="0" fontId="5" numFmtId="0" xfId="0" applyAlignment="1" applyBorder="1" applyFont="1">
      <alignment horizontal="center" shrinkToFit="0" vertical="bottom" wrapText="1"/>
    </xf>
    <xf borderId="19" fillId="0" fontId="1" numFmtId="0" xfId="0" applyAlignment="1" applyBorder="1" applyFont="1">
      <alignment horizontal="left" shrinkToFit="0" vertical="top" wrapText="1"/>
    </xf>
    <xf borderId="19" fillId="0" fontId="1" numFmtId="171" xfId="0" applyAlignment="1" applyBorder="1" applyFont="1" applyNumberFormat="1">
      <alignment shrinkToFit="0" vertical="center" wrapText="1"/>
    </xf>
    <xf borderId="19" fillId="0" fontId="1" numFmtId="2" xfId="0" applyAlignment="1" applyBorder="1" applyFont="1" applyNumberFormat="1">
      <alignment horizontal="center" shrinkToFit="0" vertical="center" wrapText="1"/>
    </xf>
    <xf borderId="19" fillId="0" fontId="1" numFmtId="0" xfId="0" applyAlignment="1" applyBorder="1" applyFont="1">
      <alignment horizontal="center" shrinkToFit="0" vertical="center" wrapText="1"/>
    </xf>
    <xf borderId="19" fillId="4" fontId="87" numFmtId="4" xfId="0" applyAlignment="1" applyBorder="1" applyFont="1" applyNumberFormat="1">
      <alignment horizontal="center" shrinkToFit="1" vertical="center" wrapText="0"/>
    </xf>
    <xf borderId="19" fillId="0" fontId="87" numFmtId="4" xfId="0" applyAlignment="1" applyBorder="1" applyFont="1" applyNumberFormat="1">
      <alignment horizontal="right" shrinkToFit="1" vertical="center" wrapText="0"/>
    </xf>
    <xf borderId="19" fillId="0" fontId="1" numFmtId="171" xfId="0" applyAlignment="1" applyBorder="1" applyFont="1" applyNumberFormat="1">
      <alignment shrinkToFit="0" vertical="top" wrapText="1"/>
    </xf>
    <xf borderId="19" fillId="0" fontId="1" numFmtId="0" xfId="0" applyAlignment="1" applyBorder="1" applyFont="1">
      <alignment horizontal="center" shrinkToFit="0" vertical="top" wrapText="1"/>
    </xf>
    <xf borderId="19" fillId="0" fontId="1" numFmtId="2" xfId="0" applyAlignment="1" applyBorder="1" applyFont="1" applyNumberFormat="1">
      <alignment horizontal="center" shrinkToFit="0" vertical="top" wrapText="1"/>
    </xf>
    <xf borderId="19" fillId="0" fontId="1" numFmtId="2" xfId="0" applyAlignment="1" applyBorder="1" applyFont="1" applyNumberFormat="1">
      <alignment horizontal="right" shrinkToFit="0" vertical="top" wrapText="1"/>
    </xf>
    <xf borderId="20" fillId="0" fontId="88" numFmtId="2" xfId="0" applyAlignment="1" applyBorder="1" applyFont="1" applyNumberFormat="1">
      <alignment horizontal="center" shrinkToFit="1" vertical="center" wrapText="0"/>
    </xf>
    <xf borderId="19" fillId="0" fontId="89" numFmtId="0" xfId="0" applyAlignment="1" applyBorder="1" applyFont="1">
      <alignment horizontal="left" shrinkToFit="0" vertical="top" wrapText="1"/>
    </xf>
    <xf borderId="19" fillId="0" fontId="5" numFmtId="0" xfId="0" applyAlignment="1" applyBorder="1" applyFont="1">
      <alignment horizontal="left" shrinkToFit="0" vertical="top" wrapText="1"/>
    </xf>
    <xf borderId="19" fillId="0" fontId="5" numFmtId="171" xfId="0" applyAlignment="1" applyBorder="1" applyFont="1" applyNumberFormat="1">
      <alignment shrinkToFit="1" vertical="center" wrapText="0"/>
    </xf>
    <xf borderId="19" fillId="0" fontId="90" numFmtId="0" xfId="0" applyAlignment="1" applyBorder="1" applyFont="1">
      <alignment horizontal="left" shrinkToFit="0" vertical="top" wrapText="1"/>
    </xf>
    <xf borderId="19" fillId="0" fontId="91" numFmtId="171" xfId="0" applyAlignment="1" applyBorder="1" applyFont="1" applyNumberFormat="1">
      <alignment shrinkToFit="1" vertical="top" wrapText="0"/>
    </xf>
    <xf borderId="19" fillId="0" fontId="92" numFmtId="2" xfId="0" applyAlignment="1" applyBorder="1" applyFont="1" applyNumberFormat="1">
      <alignment horizontal="center" shrinkToFit="1" vertical="top" wrapText="0"/>
    </xf>
    <xf borderId="19" fillId="0" fontId="93" numFmtId="171" xfId="0" applyAlignment="1" applyBorder="1" applyFont="1" applyNumberFormat="1">
      <alignment shrinkToFit="1" vertical="center" wrapText="0"/>
    </xf>
    <xf borderId="21" fillId="0" fontId="88" numFmtId="2" xfId="0" applyAlignment="1" applyBorder="1" applyFont="1" applyNumberFormat="1">
      <alignment horizontal="center" shrinkToFit="1" vertical="center" wrapText="0"/>
    </xf>
    <xf borderId="0" fillId="0" fontId="5" numFmtId="0" xfId="0" applyAlignment="1" applyFont="1">
      <alignment horizontal="left" vertical="top"/>
    </xf>
    <xf borderId="22" fillId="0" fontId="1" numFmtId="0" xfId="0" applyAlignment="1" applyBorder="1" applyFont="1">
      <alignment horizontal="center" shrinkToFit="0" vertical="center" wrapText="1"/>
    </xf>
    <xf borderId="1" fillId="0" fontId="88" numFmtId="2" xfId="0" applyAlignment="1" applyBorder="1" applyFont="1" applyNumberFormat="1">
      <alignment horizontal="center" shrinkToFit="1" vertical="center" wrapText="0"/>
    </xf>
    <xf borderId="22" fillId="0" fontId="93" numFmtId="171" xfId="0" applyAlignment="1" applyBorder="1" applyFont="1" applyNumberFormat="1">
      <alignment shrinkToFit="1" vertical="center" wrapText="0"/>
    </xf>
    <xf borderId="23" fillId="4" fontId="87" numFmtId="4" xfId="0" applyAlignment="1" applyBorder="1" applyFont="1" applyNumberFormat="1">
      <alignment horizontal="center" shrinkToFit="1" vertical="center" wrapText="0"/>
    </xf>
    <xf borderId="24" fillId="0" fontId="9" numFmtId="0" xfId="0" applyAlignment="1" applyBorder="1" applyFont="1">
      <alignment horizontal="left" shrinkToFit="0" vertical="center" wrapText="1"/>
    </xf>
    <xf borderId="22" fillId="0" fontId="8" numFmtId="0" xfId="0" applyAlignment="1" applyBorder="1" applyFont="1">
      <alignment vertical="top"/>
    </xf>
    <xf borderId="25" fillId="0" fontId="8" numFmtId="0" xfId="0" applyAlignment="1" applyBorder="1" applyFont="1">
      <alignment vertical="top"/>
    </xf>
    <xf borderId="19" fillId="0" fontId="9" numFmtId="4" xfId="0" applyAlignment="1" applyBorder="1" applyFont="1" applyNumberFormat="1">
      <alignment horizontal="right" shrinkToFit="0" vertical="center" wrapText="1"/>
    </xf>
    <xf borderId="19" fillId="0" fontId="9" numFmtId="0" xfId="0" applyAlignment="1" applyBorder="1" applyFont="1">
      <alignment horizontal="left" shrinkToFit="0" vertical="center" wrapText="1"/>
    </xf>
    <xf borderId="24" fillId="0" fontId="4" numFmtId="0" xfId="0" applyAlignment="1" applyBorder="1" applyFont="1">
      <alignment horizontal="left" shrinkToFit="0" vertical="center" wrapText="1"/>
    </xf>
    <xf borderId="20" fillId="0" fontId="5" numFmtId="0" xfId="0" applyAlignment="1" applyBorder="1" applyFont="1">
      <alignment horizontal="left" shrinkToFit="0" vertical="bottom" wrapText="1"/>
    </xf>
    <xf borderId="20" fillId="0" fontId="5" numFmtId="0" xfId="0" applyAlignment="1" applyBorder="1" applyFont="1">
      <alignment horizontal="right" shrinkToFit="0" vertical="bottom" wrapText="1"/>
    </xf>
    <xf borderId="20" fillId="0" fontId="9" numFmtId="0" xfId="0" applyAlignment="1" applyBorder="1" applyFont="1">
      <alignment horizontal="left" shrinkToFit="0" vertical="top" wrapText="1"/>
    </xf>
    <xf borderId="20" fillId="0" fontId="1" numFmtId="0" xfId="0" applyAlignment="1" applyBorder="1" applyFont="1">
      <alignment horizontal="left" shrinkToFit="0" vertical="top" wrapText="1"/>
    </xf>
    <xf borderId="20" fillId="0" fontId="94" numFmtId="2" xfId="0" applyAlignment="1" applyBorder="1" applyFont="1" applyNumberFormat="1">
      <alignment horizontal="center" shrinkToFit="1" vertical="center" wrapText="0"/>
    </xf>
    <xf borderId="20" fillId="0" fontId="1" numFmtId="0" xfId="0" applyAlignment="1" applyBorder="1" applyFont="1">
      <alignment horizontal="center" shrinkToFit="0" vertical="center" wrapText="1"/>
    </xf>
    <xf borderId="20" fillId="4" fontId="1" numFmtId="4" xfId="0" applyAlignment="1" applyBorder="1" applyFont="1" applyNumberFormat="1">
      <alignment horizontal="center" shrinkToFit="0" vertical="center" wrapText="1"/>
    </xf>
    <xf borderId="20" fillId="4" fontId="5" numFmtId="4" xfId="0" applyAlignment="1" applyBorder="1" applyFont="1" applyNumberFormat="1">
      <alignment horizontal="center" shrinkToFit="0" vertical="center" wrapText="1"/>
    </xf>
    <xf borderId="20" fillId="0" fontId="95" numFmtId="2" xfId="0" applyAlignment="1" applyBorder="1" applyFont="1" applyNumberFormat="1">
      <alignment horizontal="center" shrinkToFit="1" vertical="center" wrapText="0"/>
    </xf>
    <xf borderId="20" fillId="0" fontId="1" numFmtId="2" xfId="0" applyAlignment="1" applyBorder="1" applyFont="1" applyNumberFormat="1">
      <alignment horizontal="center" shrinkToFit="0" vertical="center" wrapText="1"/>
    </xf>
    <xf borderId="20" fillId="0" fontId="96" numFmtId="2" xfId="0" applyAlignment="1" applyBorder="1" applyFont="1" applyNumberFormat="1">
      <alignment horizontal="center" shrinkToFit="1" vertical="center" wrapText="0"/>
    </xf>
    <xf borderId="20" fillId="0" fontId="97" numFmtId="2" xfId="0" applyAlignment="1" applyBorder="1" applyFont="1" applyNumberFormat="1">
      <alignment horizontal="center" shrinkToFit="1" vertical="center" wrapText="0"/>
    </xf>
    <xf borderId="20" fillId="0" fontId="5" numFmtId="0" xfId="0" applyAlignment="1" applyBorder="1" applyFont="1">
      <alignment horizontal="left" shrinkToFit="0" vertical="center" wrapText="1"/>
    </xf>
    <xf borderId="20" fillId="0" fontId="5" numFmtId="0" xfId="0" applyAlignment="1" applyBorder="1" applyFont="1">
      <alignment horizontal="left" shrinkToFit="0" vertical="top" wrapText="1"/>
    </xf>
    <xf borderId="20" fillId="0" fontId="9" numFmtId="0" xfId="0" applyAlignment="1" applyBorder="1" applyFont="1">
      <alignment horizontal="left" shrinkToFit="0" vertical="center" wrapText="1"/>
    </xf>
    <xf borderId="19" fillId="0" fontId="98" numFmtId="4" xfId="0" applyAlignment="1" applyBorder="1" applyFont="1" applyNumberFormat="1">
      <alignment horizontal="right" shrinkToFit="1" vertical="center" wrapText="0"/>
    </xf>
    <xf borderId="20" fillId="0" fontId="99" numFmtId="0" xfId="0" applyAlignment="1" applyBorder="1" applyFont="1">
      <alignment horizontal="left" shrinkToFit="0" vertical="top" wrapText="1"/>
    </xf>
    <xf borderId="19" fillId="0" fontId="87" numFmtId="4" xfId="0" applyAlignment="1" applyBorder="1" applyFont="1" applyNumberFormat="1">
      <alignment horizontal="center" shrinkToFit="1" vertical="center" wrapText="0"/>
    </xf>
    <xf borderId="19" fillId="0" fontId="1" numFmtId="4" xfId="0" applyAlignment="1" applyBorder="1" applyFont="1" applyNumberFormat="1">
      <alignment horizontal="center" shrinkToFit="1" vertical="center" wrapText="0"/>
    </xf>
    <xf borderId="20" fillId="0" fontId="100" numFmtId="0" xfId="0" applyAlignment="1" applyBorder="1" applyFont="1">
      <alignment horizontal="center" shrinkToFit="0" vertical="center" wrapText="1"/>
    </xf>
    <xf borderId="20" fillId="0" fontId="1" numFmtId="0" xfId="0" applyAlignment="1" applyBorder="1" applyFont="1">
      <alignment horizontal="center" shrinkToFit="0" vertical="top" wrapText="1"/>
    </xf>
    <xf borderId="20" fillId="0" fontId="95" numFmtId="0" xfId="0" applyAlignment="1" applyBorder="1" applyFont="1">
      <alignment horizontal="center" shrinkToFit="0" vertical="top" wrapText="1"/>
    </xf>
    <xf borderId="20" fillId="0" fontId="101" numFmtId="2" xfId="0" applyAlignment="1" applyBorder="1" applyFont="1" applyNumberFormat="1">
      <alignment horizontal="center" shrinkToFit="1" vertical="top" wrapText="0"/>
    </xf>
    <xf borderId="20" fillId="0" fontId="102" numFmtId="0" xfId="0" applyAlignment="1" applyBorder="1" applyFont="1">
      <alignment horizontal="center" shrinkToFit="0" vertical="top" wrapText="1"/>
    </xf>
    <xf borderId="20" fillId="0" fontId="103" numFmtId="0" xfId="0" applyAlignment="1" applyBorder="1" applyFont="1">
      <alignment horizontal="center" shrinkToFit="0" vertical="top" wrapText="1"/>
    </xf>
    <xf borderId="20" fillId="0" fontId="89" numFmtId="2" xfId="0" applyAlignment="1" applyBorder="1" applyFont="1" applyNumberFormat="1">
      <alignment horizontal="center" shrinkToFit="1" vertical="top" wrapText="0"/>
    </xf>
    <xf borderId="20" fillId="0" fontId="104" numFmtId="0" xfId="0" applyAlignment="1" applyBorder="1" applyFont="1">
      <alignment horizontal="center" shrinkToFit="0" vertical="top" wrapText="1"/>
    </xf>
    <xf borderId="19" fillId="4" fontId="1" numFmtId="4" xfId="0" applyAlignment="1" applyBorder="1" applyFont="1" applyNumberFormat="1">
      <alignment horizontal="center" shrinkToFit="1" vertical="center" wrapText="0"/>
    </xf>
    <xf borderId="20" fillId="0" fontId="103" numFmtId="0" xfId="0" applyAlignment="1" applyBorder="1" applyFont="1">
      <alignment horizontal="left" shrinkToFit="0" vertical="top" wrapText="1"/>
    </xf>
    <xf borderId="26" fillId="0" fontId="5" numFmtId="0" xfId="0" applyAlignment="1" applyBorder="1" applyFont="1">
      <alignment horizontal="left" shrinkToFit="0" vertical="bottom" wrapText="1"/>
    </xf>
    <xf borderId="27" fillId="0" fontId="8" numFmtId="0" xfId="0" applyAlignment="1" applyBorder="1" applyFont="1">
      <alignment vertical="top"/>
    </xf>
    <xf borderId="28" fillId="0" fontId="8" numFmtId="0" xfId="0" applyAlignment="1" applyBorder="1" applyFont="1">
      <alignment vertical="top"/>
    </xf>
    <xf borderId="29" fillId="0" fontId="4" numFmtId="0" xfId="0" applyAlignment="1" applyBorder="1" applyFont="1">
      <alignment horizontal="left" shrinkToFit="0" vertical="bottom" wrapText="1"/>
    </xf>
    <xf borderId="29" fillId="0" fontId="5" numFmtId="0" xfId="0" applyAlignment="1" applyBorder="1" applyFont="1">
      <alignment horizontal="left" shrinkToFit="0" vertical="center" wrapText="1"/>
    </xf>
    <xf borderId="29" fillId="0" fontId="5" numFmtId="0" xfId="0" applyAlignment="1" applyBorder="1" applyFont="1">
      <alignment horizontal="left" shrinkToFit="0" vertical="bottom" wrapText="1"/>
    </xf>
    <xf borderId="29" fillId="4" fontId="1" numFmtId="9" xfId="0" applyAlignment="1" applyBorder="1" applyFont="1" applyNumberFormat="1">
      <alignment horizontal="center" shrinkToFit="0" vertical="top" wrapText="1"/>
    </xf>
    <xf borderId="29" fillId="0" fontId="9" numFmtId="0" xfId="0" applyAlignment="1" applyBorder="1" applyFont="1">
      <alignment horizontal="left" shrinkToFit="0" vertical="bottom" wrapText="1"/>
    </xf>
    <xf borderId="29" fillId="0" fontId="5" numFmtId="9" xfId="0" applyAlignment="1" applyBorder="1" applyFont="1" applyNumberFormat="1">
      <alignment horizontal="center" shrinkToFit="1" vertical="top" wrapText="0"/>
    </xf>
    <xf borderId="30" fillId="0" fontId="5" numFmtId="0" xfId="0" applyAlignment="1" applyBorder="1" applyFont="1">
      <alignment horizontal="left" shrinkToFit="0" vertical="center" wrapText="1"/>
    </xf>
    <xf borderId="31" fillId="0" fontId="8" numFmtId="0" xfId="0" applyAlignment="1" applyBorder="1" applyFont="1">
      <alignment vertical="top"/>
    </xf>
    <xf borderId="32" fillId="0" fontId="8" numFmtId="0" xfId="0" applyAlignment="1" applyBorder="1" applyFont="1">
      <alignment vertical="top"/>
    </xf>
    <xf borderId="0" fillId="0" fontId="5" numFmtId="0" xfId="0" applyAlignment="1" applyFont="1">
      <alignment horizontal="left" vertical="bottom"/>
    </xf>
    <xf borderId="0" fillId="0" fontId="87" numFmtId="4" xfId="0" applyAlignment="1" applyFont="1" applyNumberFormat="1">
      <alignment horizontal="right" shrinkToFit="1" vertical="center" wrapText="0"/>
    </xf>
    <xf borderId="0" fillId="0" fontId="10" numFmtId="0" xfId="0" applyAlignment="1" applyFont="1">
      <alignment horizontal="center" shrinkToFit="0" vertical="top" wrapText="1"/>
    </xf>
    <xf borderId="0" fillId="0" fontId="83" numFmtId="0" xfId="0" applyAlignment="1" applyFont="1">
      <alignment vertical="center"/>
    </xf>
    <xf borderId="0" fillId="0" fontId="83" numFmtId="0" xfId="0" applyAlignment="1" applyFont="1">
      <alignment horizontal="right" vertical="center"/>
    </xf>
    <xf borderId="0" fillId="0" fontId="83" numFmtId="14" xfId="0" applyAlignment="1" applyFont="1" applyNumberFormat="1">
      <alignment horizontal="center" vertical="center"/>
    </xf>
    <xf borderId="33" fillId="10" fontId="83" numFmtId="0" xfId="0" applyAlignment="1" applyBorder="1" applyFill="1" applyFont="1">
      <alignment horizontal="center" vertical="center"/>
    </xf>
    <xf borderId="34" fillId="10" fontId="83" numFmtId="0" xfId="0" applyAlignment="1" applyBorder="1" applyFont="1">
      <alignment horizontal="center" vertical="center"/>
    </xf>
    <xf borderId="34" fillId="10" fontId="83" numFmtId="0" xfId="0" applyAlignment="1" applyBorder="1" applyFont="1">
      <alignment horizontal="center" shrinkToFit="0" vertical="center" wrapText="1"/>
    </xf>
    <xf borderId="35" fillId="10" fontId="83" numFmtId="0" xfId="0" applyAlignment="1" applyBorder="1" applyFont="1">
      <alignment horizontal="center" vertical="center"/>
    </xf>
    <xf borderId="36" fillId="0" fontId="83" numFmtId="0" xfId="0" applyAlignment="1" applyBorder="1" applyFont="1">
      <alignment horizontal="left" vertical="center"/>
    </xf>
    <xf borderId="1" fillId="0" fontId="83" numFmtId="0" xfId="0" applyAlignment="1" applyBorder="1" applyFont="1">
      <alignment vertical="center"/>
    </xf>
    <xf borderId="37" fillId="0" fontId="83" numFmtId="0" xfId="0" applyAlignment="1" applyBorder="1" applyFont="1">
      <alignment vertical="center"/>
    </xf>
    <xf borderId="1" fillId="0" fontId="83" numFmtId="0" xfId="0" applyAlignment="1" applyBorder="1" applyFont="1">
      <alignment horizontal="left" vertical="center"/>
    </xf>
    <xf borderId="1" fillId="0" fontId="83" numFmtId="2" xfId="0" applyAlignment="1" applyBorder="1" applyFont="1" applyNumberFormat="1">
      <alignment horizontal="center" vertical="center"/>
    </xf>
    <xf borderId="1" fillId="0" fontId="83" numFmtId="0" xfId="0" applyAlignment="1" applyBorder="1" applyFont="1">
      <alignment horizontal="center" vertical="center"/>
    </xf>
    <xf borderId="1" fillId="4" fontId="83" numFmtId="4" xfId="0" applyAlignment="1" applyBorder="1" applyFont="1" applyNumberFormat="1">
      <alignment horizontal="center" vertical="center"/>
    </xf>
    <xf borderId="1" fillId="0" fontId="83" numFmtId="4" xfId="0" applyAlignment="1" applyBorder="1" applyFont="1" applyNumberFormat="1">
      <alignment vertical="center"/>
    </xf>
    <xf borderId="38" fillId="0" fontId="10" numFmtId="0" xfId="0" applyAlignment="1" applyBorder="1" applyFont="1">
      <alignment horizontal="left" vertical="center"/>
    </xf>
    <xf borderId="39" fillId="0" fontId="10" numFmtId="0" xfId="0" applyAlignment="1" applyBorder="1" applyFont="1">
      <alignment vertical="center"/>
    </xf>
    <xf borderId="40" fillId="0" fontId="10" numFmtId="4" xfId="0" applyAlignment="1" applyBorder="1" applyFont="1" applyNumberFormat="1">
      <alignment vertical="center"/>
    </xf>
    <xf borderId="41" fillId="0" fontId="10" numFmtId="4" xfId="0" applyAlignment="1" applyBorder="1" applyFont="1" applyNumberFormat="1">
      <alignment vertical="center"/>
    </xf>
    <xf borderId="34" fillId="0" fontId="83" numFmtId="0" xfId="0" applyAlignment="1" applyBorder="1" applyFont="1">
      <alignment horizontal="center" vertical="center"/>
    </xf>
    <xf borderId="35" fillId="0" fontId="83" numFmtId="0" xfId="0" applyAlignment="1" applyBorder="1" applyFont="1">
      <alignment horizontal="center" vertical="center"/>
    </xf>
    <xf borderId="36" fillId="0" fontId="10" numFmtId="4" xfId="0" applyAlignment="1" applyBorder="1" applyFont="1" applyNumberFormat="1">
      <alignment vertical="center"/>
    </xf>
    <xf borderId="37" fillId="0" fontId="83" numFmtId="4" xfId="0" applyAlignment="1" applyBorder="1" applyFont="1" applyNumberFormat="1">
      <alignment vertical="center"/>
    </xf>
    <xf borderId="36" fillId="0" fontId="83" numFmtId="4" xfId="0" applyAlignment="1" applyBorder="1" applyFont="1" applyNumberFormat="1">
      <alignment vertical="center"/>
    </xf>
    <xf borderId="1" fillId="0" fontId="83" numFmtId="2" xfId="0" applyAlignment="1" applyBorder="1" applyFont="1" applyNumberFormat="1">
      <alignment vertical="center"/>
    </xf>
    <xf borderId="1" fillId="0" fontId="83" numFmtId="4" xfId="0" applyAlignment="1" applyBorder="1" applyFont="1" applyNumberFormat="1">
      <alignment horizontal="center" vertical="center"/>
    </xf>
    <xf borderId="1" fillId="4" fontId="83" numFmtId="4" xfId="0" applyAlignment="1" applyBorder="1" applyFont="1" applyNumberFormat="1">
      <alignment vertical="center"/>
    </xf>
    <xf borderId="36" fillId="0" fontId="83" numFmtId="4" xfId="0" applyAlignment="1" applyBorder="1" applyFont="1" applyNumberFormat="1">
      <alignment shrinkToFit="0" vertical="center" wrapText="1"/>
    </xf>
    <xf borderId="42" fillId="0" fontId="10" numFmtId="0" xfId="0" applyAlignment="1" applyBorder="1" applyFont="1">
      <alignment horizontal="left" vertical="center"/>
    </xf>
    <xf borderId="43" fillId="0" fontId="8" numFmtId="0" xfId="0" applyAlignment="1" applyBorder="1" applyFont="1">
      <alignment vertical="top"/>
    </xf>
    <xf borderId="44" fillId="0" fontId="8" numFmtId="0" xfId="0" applyAlignment="1" applyBorder="1" applyFont="1">
      <alignment vertical="top"/>
    </xf>
    <xf borderId="45" fillId="0" fontId="10" numFmtId="4" xfId="0" applyAlignment="1" applyBorder="1" applyFont="1" applyNumberFormat="1">
      <alignment vertical="center"/>
    </xf>
    <xf borderId="46" fillId="0" fontId="10" numFmtId="4" xfId="0" applyAlignment="1" applyBorder="1" applyFont="1" applyNumberFormat="1">
      <alignment horizontal="left" vertical="center"/>
    </xf>
    <xf borderId="47" fillId="0" fontId="10" numFmtId="4" xfId="0" applyAlignment="1" applyBorder="1" applyFont="1" applyNumberFormat="1">
      <alignment horizontal="center" vertical="center"/>
    </xf>
    <xf borderId="34" fillId="0" fontId="10" numFmtId="4" xfId="0" applyAlignment="1" applyBorder="1" applyFont="1" applyNumberFormat="1">
      <alignment vertical="center"/>
    </xf>
    <xf borderId="48" fillId="0" fontId="10" numFmtId="4" xfId="0" applyAlignment="1" applyBorder="1" applyFont="1" applyNumberFormat="1">
      <alignment horizontal="center" vertical="center"/>
    </xf>
    <xf borderId="35" fillId="0" fontId="10" numFmtId="4" xfId="0" applyAlignment="1" applyBorder="1" applyFont="1" applyNumberFormat="1">
      <alignment vertical="center"/>
    </xf>
    <xf borderId="49" fillId="0" fontId="10" numFmtId="4" xfId="0" applyAlignment="1" applyBorder="1" applyFont="1" applyNumberFormat="1">
      <alignment horizontal="left" vertical="center"/>
    </xf>
    <xf borderId="14" fillId="0" fontId="10" numFmtId="4" xfId="0" applyAlignment="1" applyBorder="1" applyFont="1" applyNumberFormat="1">
      <alignment horizontal="center" vertical="center"/>
    </xf>
    <xf borderId="50" fillId="4" fontId="10" numFmtId="9" xfId="0" applyAlignment="1" applyBorder="1" applyFont="1" applyNumberFormat="1">
      <alignment vertical="center"/>
    </xf>
    <xf borderId="51" fillId="0" fontId="10" numFmtId="4" xfId="0" applyAlignment="1" applyBorder="1" applyFont="1" applyNumberFormat="1">
      <alignment horizontal="left" vertical="center"/>
    </xf>
    <xf borderId="52" fillId="0" fontId="10" numFmtId="4" xfId="0" applyAlignment="1" applyBorder="1" applyFont="1" applyNumberFormat="1">
      <alignment vertical="center"/>
    </xf>
    <xf borderId="53" fillId="0" fontId="10" numFmtId="4" xfId="0" applyAlignment="1" applyBorder="1" applyFont="1" applyNumberFormat="1">
      <alignment horizontal="left" vertical="center"/>
    </xf>
    <xf borderId="54" fillId="0" fontId="10" numFmtId="4" xfId="0" applyAlignment="1" applyBorder="1" applyFont="1" applyNumberFormat="1">
      <alignment horizontal="center" vertical="center"/>
    </xf>
    <xf borderId="55" fillId="0" fontId="10" numFmtId="9" xfId="0" applyAlignment="1" applyBorder="1" applyFont="1" applyNumberFormat="1">
      <alignment vertical="center"/>
    </xf>
    <xf borderId="56" fillId="0" fontId="10" numFmtId="4" xfId="0" applyAlignment="1" applyBorder="1" applyFont="1" applyNumberFormat="1">
      <alignment horizontal="center" vertical="center"/>
    </xf>
    <xf borderId="57" fillId="0" fontId="10" numFmtId="4" xfId="0" applyAlignment="1" applyBorder="1" applyFont="1" applyNumberFormat="1">
      <alignment vertical="center"/>
    </xf>
    <xf borderId="42" fillId="0" fontId="10" numFmtId="4" xfId="0" applyAlignment="1" applyBorder="1" applyFont="1" applyNumberFormat="1">
      <alignment horizontal="left" vertical="center"/>
    </xf>
    <xf borderId="43" fillId="0" fontId="10" numFmtId="4" xfId="0" applyAlignment="1" applyBorder="1" applyFont="1" applyNumberFormat="1">
      <alignment horizontal="center" vertical="center"/>
    </xf>
    <xf borderId="58" fillId="0" fontId="10" numFmtId="4" xfId="0" applyAlignment="1" applyBorder="1" applyFont="1" applyNumberFormat="1">
      <alignment vertical="center"/>
    </xf>
    <xf borderId="44" fillId="0" fontId="10" numFmtId="4" xfId="0" applyAlignment="1" applyBorder="1" applyFont="1" applyNumberFormat="1">
      <alignment horizontal="center" vertical="center"/>
    </xf>
    <xf borderId="0" fillId="0" fontId="7" numFmtId="0" xfId="0" applyAlignment="1" applyFont="1">
      <alignment vertical="top"/>
    </xf>
    <xf borderId="1" fillId="0" fontId="54" numFmtId="0" xfId="0" applyAlignment="1" applyBorder="1" applyFont="1">
      <alignment vertical="center"/>
    </xf>
    <xf borderId="1" fillId="0" fontId="54" numFmtId="0" xfId="0" applyAlignment="1" applyBorder="1" applyFont="1">
      <alignment horizontal="center" vertical="top"/>
    </xf>
    <xf borderId="1" fillId="0" fontId="54" numFmtId="0" xfId="0" applyAlignment="1" applyBorder="1" applyFont="1">
      <alignment horizontal="center" shrinkToFit="0" vertical="top" wrapText="1"/>
    </xf>
    <xf borderId="1" fillId="0" fontId="54" numFmtId="0" xfId="0" applyAlignment="1" applyBorder="1" applyFont="1">
      <alignment horizontal="right" vertical="top"/>
    </xf>
    <xf borderId="1" fillId="0" fontId="0" numFmtId="0" xfId="0" applyAlignment="1" applyBorder="1" applyFont="1">
      <alignment horizontal="right" vertical="top"/>
    </xf>
    <xf borderId="1" fillId="4" fontId="0" numFmtId="0" xfId="0" applyAlignment="1" applyBorder="1" applyFont="1">
      <alignment horizontal="center" vertical="top"/>
    </xf>
    <xf borderId="1" fillId="0" fontId="0" numFmtId="2" xfId="0" applyAlignment="1" applyBorder="1" applyFont="1" applyNumberFormat="1">
      <alignment horizontal="right" vertical="top"/>
    </xf>
    <xf borderId="1" fillId="0" fontId="54" numFmtId="2" xfId="0" applyAlignment="1" applyBorder="1" applyFont="1" applyNumberFormat="1">
      <alignment horizontal="right" vertical="top"/>
    </xf>
    <xf borderId="1" fillId="4" fontId="0" numFmtId="0" xfId="0" applyAlignment="1" applyBorder="1" applyFont="1">
      <alignment horizontal="right" vertical="top"/>
    </xf>
    <xf borderId="1" fillId="0" fontId="54" numFmtId="0" xfId="0" applyAlignment="1" applyBorder="1" applyFont="1">
      <alignment horizontal="left" vertical="top"/>
    </xf>
    <xf borderId="1" fillId="0" fontId="54" numFmtId="9" xfId="0" applyAlignment="1" applyBorder="1" applyFont="1" applyNumberFormat="1">
      <alignment horizontal="center" vertical="top"/>
    </xf>
    <xf borderId="0" fillId="0" fontId="105" numFmtId="0" xfId="0" applyAlignment="1" applyFont="1">
      <alignment vertical="top"/>
    </xf>
    <xf borderId="1" fillId="11" fontId="9" numFmtId="0" xfId="0" applyAlignment="1" applyBorder="1" applyFill="1" applyFont="1">
      <alignment horizontal="center" vertical="center"/>
    </xf>
    <xf borderId="2" fillId="11" fontId="9" numFmtId="0" xfId="0" applyAlignment="1" applyBorder="1" applyFont="1">
      <alignment horizontal="center" vertical="center"/>
    </xf>
    <xf borderId="59" fillId="11" fontId="9" numFmtId="0" xfId="0" applyAlignment="1" applyBorder="1" applyFont="1">
      <alignment horizontal="center" shrinkToFit="0" vertical="center" wrapText="1"/>
    </xf>
    <xf borderId="0" fillId="0" fontId="7" numFmtId="0" xfId="0" applyAlignment="1" applyFont="1">
      <alignment horizontal="center" vertical="center"/>
    </xf>
    <xf borderId="2" fillId="0" fontId="1" numFmtId="0" xfId="0" applyAlignment="1" applyBorder="1" applyFont="1">
      <alignment horizontal="center" vertical="center"/>
    </xf>
    <xf borderId="1" fillId="0" fontId="9" numFmtId="0" xfId="0" applyAlignment="1" applyBorder="1" applyFont="1">
      <alignment horizontal="center" vertical="center"/>
    </xf>
    <xf borderId="1" fillId="0" fontId="1" numFmtId="0" xfId="0" applyAlignment="1" applyBorder="1" applyFont="1">
      <alignment horizontal="center" vertical="center"/>
    </xf>
    <xf borderId="2" fillId="0" fontId="9" numFmtId="0" xfId="0" applyAlignment="1" applyBorder="1" applyFont="1">
      <alignment horizontal="left" shrinkToFit="0" vertical="center" wrapText="1"/>
    </xf>
    <xf borderId="1" fillId="0" fontId="1" numFmtId="4" xfId="0" applyAlignment="1" applyBorder="1" applyFont="1" applyNumberFormat="1">
      <alignment horizontal="center" vertical="center"/>
    </xf>
    <xf borderId="0" fillId="0" fontId="106" numFmtId="0" xfId="0" applyAlignment="1" applyFont="1">
      <alignment vertical="top"/>
    </xf>
    <xf borderId="2" fillId="0" fontId="9" numFmtId="0" xfId="0" applyAlignment="1" applyBorder="1" applyFont="1">
      <alignment horizontal="center" vertical="center"/>
    </xf>
    <xf borderId="1" fillId="0" fontId="9" numFmtId="4" xfId="0" applyAlignment="1" applyBorder="1" applyFont="1" applyNumberFormat="1">
      <alignment horizontal="center" vertical="center"/>
    </xf>
    <xf borderId="1" fillId="0" fontId="9" numFmtId="2" xfId="0" applyAlignment="1" applyBorder="1" applyFont="1" applyNumberFormat="1">
      <alignment horizontal="center" vertical="center"/>
    </xf>
    <xf borderId="2" fillId="12" fontId="54" numFmtId="0" xfId="0" applyAlignment="1" applyBorder="1" applyFill="1" applyFont="1">
      <alignment horizontal="right" vertical="top"/>
    </xf>
    <xf borderId="2" fillId="0" fontId="54" numFmtId="0" xfId="0" applyAlignment="1" applyBorder="1" applyFont="1">
      <alignment horizontal="right" vertical="top"/>
    </xf>
    <xf borderId="1" fillId="4" fontId="0" numFmtId="9" xfId="0" applyAlignment="1" applyBorder="1" applyFont="1" applyNumberFormat="1">
      <alignment horizontal="center" vertical="top"/>
    </xf>
    <xf borderId="1" fillId="0" fontId="5" numFmtId="0" xfId="0" applyAlignment="1" applyBorder="1" applyFont="1">
      <alignment horizontal="center" vertical="top"/>
    </xf>
    <xf borderId="2" fillId="0" fontId="54" numFmtId="0" xfId="0" applyAlignment="1" applyBorder="1" applyFont="1">
      <alignment horizontal="right" shrinkToFit="0" vertical="top" wrapText="1"/>
    </xf>
    <xf borderId="60" fillId="13" fontId="50" numFmtId="4" xfId="0" applyAlignment="1" applyBorder="1" applyFill="1" applyFont="1" applyNumberFormat="1">
      <alignment horizontal="center" shrinkToFit="0" vertical="center" wrapText="1"/>
    </xf>
    <xf borderId="61" fillId="0" fontId="8" numFmtId="0" xfId="0" applyAlignment="1" applyBorder="1" applyFont="1">
      <alignment vertical="top"/>
    </xf>
    <xf borderId="62" fillId="0" fontId="8" numFmtId="0" xfId="0" applyAlignment="1" applyBorder="1" applyFont="1">
      <alignment vertical="top"/>
    </xf>
    <xf borderId="60" fillId="13" fontId="56" numFmtId="4" xfId="0" applyAlignment="1" applyBorder="1" applyFont="1" applyNumberFormat="1">
      <alignment horizontal="center" shrinkToFit="0" vertical="center" wrapText="1"/>
    </xf>
    <xf borderId="0" fillId="0" fontId="0" numFmtId="0" xfId="0" applyAlignment="1" applyFont="1">
      <alignment vertical="bottom"/>
    </xf>
    <xf borderId="1" fillId="13" fontId="107" numFmtId="0" xfId="0" applyAlignment="1" applyBorder="1" applyFont="1">
      <alignment horizontal="center" vertical="center"/>
    </xf>
    <xf borderId="1" fillId="0" fontId="1" numFmtId="0" xfId="0" applyAlignment="1" applyBorder="1" applyFont="1">
      <alignment horizontal="center" shrinkToFit="0" vertical="center" wrapText="1"/>
    </xf>
    <xf borderId="1" fillId="0" fontId="1" numFmtId="0" xfId="0" applyAlignment="1" applyBorder="1" applyFont="1">
      <alignment horizontal="left" shrinkToFit="0" vertical="center" wrapText="1"/>
    </xf>
    <xf borderId="1" fillId="0" fontId="1" numFmtId="4" xfId="0" applyAlignment="1" applyBorder="1" applyFont="1" applyNumberFormat="1">
      <alignment horizontal="center" shrinkToFit="0" vertical="center" wrapText="1"/>
    </xf>
    <xf borderId="1" fillId="4" fontId="1" numFmtId="173" xfId="0" applyAlignment="1" applyBorder="1" applyFont="1" applyNumberFormat="1">
      <alignment horizontal="center" shrinkToFit="0" vertical="center" wrapText="1"/>
    </xf>
    <xf borderId="1" fillId="0" fontId="1" numFmtId="173" xfId="0" applyAlignment="1" applyBorder="1" applyFont="1" applyNumberFormat="1">
      <alignment horizontal="center" shrinkToFit="0" vertical="center" wrapText="1"/>
    </xf>
    <xf borderId="1" fillId="0" fontId="1" numFmtId="174" xfId="0" applyAlignment="1" applyBorder="1" applyFont="1" applyNumberFormat="1">
      <alignment horizontal="center" shrinkToFit="0" vertical="center" wrapText="1"/>
    </xf>
    <xf borderId="2" fillId="13" fontId="50" numFmtId="0" xfId="0" applyAlignment="1" applyBorder="1" applyFont="1">
      <alignment horizontal="center" vertical="bottom"/>
    </xf>
    <xf borderId="1" fillId="13" fontId="50" numFmtId="173" xfId="0" applyAlignment="1" applyBorder="1" applyFont="1" applyNumberFormat="1">
      <alignment vertical="bottom"/>
    </xf>
    <xf borderId="1" fillId="4" fontId="50" numFmtId="9" xfId="0" applyAlignment="1" applyBorder="1" applyFont="1" applyNumberFormat="1">
      <alignment vertical="bottom"/>
    </xf>
    <xf borderId="1" fillId="13" fontId="50" numFmtId="0" xfId="0" applyAlignment="1" applyBorder="1" applyFont="1">
      <alignment vertical="bottom"/>
    </xf>
    <xf borderId="1" fillId="4" fontId="50" numFmtId="0" xfId="0" applyAlignment="1" applyBorder="1" applyFont="1">
      <alignment vertical="bottom"/>
    </xf>
    <xf borderId="0" fillId="0" fontId="108" numFmtId="0" xfId="0" applyAlignment="1" applyFont="1">
      <alignment vertical="bottom"/>
    </xf>
    <xf borderId="1" fillId="13" fontId="50" numFmtId="9" xfId="0" applyAlignment="1" applyBorder="1" applyFont="1" applyNumberFormat="1">
      <alignment vertical="bottom"/>
    </xf>
    <xf borderId="0" fillId="0" fontId="5" numFmtId="0" xfId="0" applyAlignment="1" applyFont="1">
      <alignment horizontal="center" vertical="top"/>
    </xf>
    <xf borderId="0" fillId="0" fontId="5" numFmtId="2" xfId="0" applyAlignment="1" applyFont="1" applyNumberFormat="1">
      <alignment horizontal="right" vertical="top"/>
    </xf>
    <xf borderId="0" fillId="0" fontId="109" numFmtId="0" xfId="0" applyAlignment="1" applyFont="1">
      <alignment horizontal="center" shrinkToFit="0" vertical="top" wrapText="1"/>
    </xf>
    <xf borderId="2" fillId="13" fontId="54" numFmtId="0" xfId="0" applyAlignment="1" applyBorder="1" applyFont="1">
      <alignment horizontal="center" vertical="top"/>
    </xf>
    <xf borderId="1" fillId="13" fontId="54" numFmtId="0" xfId="0" applyAlignment="1" applyBorder="1" applyFont="1">
      <alignment horizontal="center" vertical="top"/>
    </xf>
    <xf borderId="1" fillId="13" fontId="54" numFmtId="2" xfId="0" applyAlignment="1" applyBorder="1" applyFont="1" applyNumberFormat="1">
      <alignment horizontal="right" vertical="top"/>
    </xf>
    <xf borderId="1" fillId="0" fontId="5" numFmtId="2" xfId="0" applyAlignment="1" applyBorder="1" applyFont="1" applyNumberFormat="1">
      <alignment horizontal="right" vertical="top"/>
    </xf>
    <xf borderId="1" fillId="13" fontId="5" numFmtId="0" xfId="0" applyAlignment="1" applyBorder="1" applyFont="1">
      <alignment shrinkToFit="0" vertical="top" wrapText="1"/>
    </xf>
    <xf borderId="1" fillId="13" fontId="5" numFmtId="0" xfId="0" applyAlignment="1" applyBorder="1" applyFont="1">
      <alignment horizontal="center" shrinkToFit="0" vertical="top" wrapText="1"/>
    </xf>
    <xf borderId="1" fillId="13" fontId="5" numFmtId="2" xfId="0" applyAlignment="1" applyBorder="1" applyFont="1" applyNumberFormat="1">
      <alignment horizontal="right" shrinkToFit="0" vertical="top" wrapText="1"/>
    </xf>
    <xf borderId="63" fillId="13" fontId="6" numFmtId="4" xfId="0" applyAlignment="1" applyBorder="1" applyFont="1" applyNumberFormat="1">
      <alignment horizontal="right" vertical="top"/>
    </xf>
    <xf borderId="1" fillId="0" fontId="5" numFmtId="0" xfId="0" applyAlignment="1" applyBorder="1" applyFont="1">
      <alignment horizontal="center" shrinkToFit="0" vertical="top" wrapText="1"/>
    </xf>
    <xf borderId="1" fillId="0" fontId="54" numFmtId="2" xfId="0" applyAlignment="1" applyBorder="1" applyFont="1" applyNumberFormat="1">
      <alignment horizontal="right" shrinkToFit="0" vertical="top" wrapText="1"/>
    </xf>
    <xf borderId="1" fillId="0" fontId="54" numFmtId="2" xfId="0" applyAlignment="1" applyBorder="1" applyFont="1" applyNumberFormat="1">
      <alignment horizontal="center" shrinkToFit="0" vertical="top" wrapText="1"/>
    </xf>
    <xf borderId="1" fillId="0" fontId="5" numFmtId="2" xfId="0" applyAlignment="1" applyBorder="1" applyFont="1" applyNumberFormat="1">
      <alignment horizontal="right" shrinkToFit="0" vertical="top" wrapText="1"/>
    </xf>
    <xf borderId="1" fillId="4" fontId="5" numFmtId="0" xfId="0" applyAlignment="1" applyBorder="1" applyFont="1">
      <alignment horizontal="center" shrinkToFit="0" vertical="top" wrapText="1"/>
    </xf>
    <xf borderId="1" fillId="0" fontId="5" numFmtId="2" xfId="0" applyAlignment="1" applyBorder="1" applyFont="1" applyNumberFormat="1">
      <alignment horizontal="center" shrinkToFit="0" vertical="top" wrapText="1"/>
    </xf>
    <xf borderId="1" fillId="0" fontId="4" numFmtId="4" xfId="0" applyAlignment="1" applyBorder="1" applyFont="1" applyNumberFormat="1">
      <alignment horizontal="center" shrinkToFit="0" vertical="top" wrapText="1"/>
    </xf>
    <xf borderId="0" fillId="0" fontId="5" numFmtId="0" xfId="0" applyAlignment="1" applyFont="1">
      <alignment horizontal="center" shrinkToFit="0" vertical="top" wrapText="1"/>
    </xf>
    <xf borderId="0" fillId="0" fontId="5" numFmtId="2" xfId="0" applyAlignment="1" applyFont="1" applyNumberFormat="1">
      <alignment horizontal="right" shrinkToFit="0" vertical="top" wrapText="1"/>
    </xf>
  </cellXfs>
  <cellStyles count="1">
    <cellStyle xfId="0" name="Normal" builtinId="0"/>
  </cellStyles>
  <dxfs count="0"/>
</styleSheet>
</file>

<file path=xl/_rels/workbook.xml.rels><?xml version="1.0" encoding="UTF-8" standalone="yes"?><Relationships xmlns="http://schemas.openxmlformats.org/package/2006/relationships"><Relationship Id="rId20" Type="http://customschemas.google.com/relationships/workbookmetadata" Target="metadata"/><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 width="10.71"/>
    <col customWidth="1" min="3" max="3" width="61.29"/>
    <col customWidth="1" min="4" max="5" width="20.43"/>
    <col customWidth="1" min="6" max="6" width="16.71"/>
    <col customWidth="1" min="7" max="26" width="10.71"/>
  </cols>
  <sheetData>
    <row r="1" ht="12.75" customHeight="1">
      <c r="A1" s="1"/>
      <c r="B1" s="1"/>
      <c r="C1" s="1"/>
      <c r="D1" s="1"/>
      <c r="E1" s="1"/>
      <c r="F1" s="1"/>
      <c r="G1" s="1"/>
      <c r="H1" s="1"/>
      <c r="I1" s="1"/>
      <c r="J1" s="1"/>
      <c r="K1" s="1"/>
      <c r="L1" s="1"/>
      <c r="M1" s="1"/>
      <c r="N1" s="1"/>
      <c r="O1" s="1"/>
      <c r="P1" s="1"/>
      <c r="Q1" s="1"/>
      <c r="R1" s="1"/>
      <c r="S1" s="1"/>
      <c r="T1" s="1"/>
      <c r="U1" s="1"/>
      <c r="V1" s="1"/>
      <c r="W1" s="1"/>
      <c r="X1" s="1"/>
      <c r="Y1" s="1"/>
      <c r="Z1" s="1"/>
    </row>
    <row r="2" ht="12.75" customHeight="1">
      <c r="A2" s="1"/>
      <c r="B2" s="2" t="s">
        <v>0</v>
      </c>
      <c r="G2" s="3"/>
      <c r="H2" s="3"/>
      <c r="I2" s="1"/>
      <c r="J2" s="1"/>
      <c r="K2" s="1"/>
      <c r="L2" s="1"/>
      <c r="M2" s="1"/>
      <c r="N2" s="1"/>
      <c r="O2" s="1"/>
      <c r="P2" s="1"/>
      <c r="Q2" s="1"/>
      <c r="R2" s="1"/>
      <c r="S2" s="1"/>
      <c r="T2" s="1"/>
      <c r="U2" s="1"/>
      <c r="V2" s="1"/>
      <c r="W2" s="1"/>
      <c r="X2" s="1"/>
      <c r="Y2" s="1"/>
      <c r="Z2" s="1"/>
    </row>
    <row r="3" ht="12.75" customHeight="1">
      <c r="A3" s="1"/>
      <c r="B3" s="2" t="s">
        <v>1</v>
      </c>
      <c r="G3" s="3"/>
      <c r="H3" s="3"/>
      <c r="I3" s="1"/>
      <c r="J3" s="1"/>
      <c r="K3" s="1"/>
      <c r="L3" s="1"/>
      <c r="M3" s="1"/>
      <c r="N3" s="1"/>
      <c r="O3" s="1"/>
      <c r="P3" s="1"/>
      <c r="Q3" s="1"/>
      <c r="R3" s="1"/>
      <c r="S3" s="1"/>
      <c r="T3" s="1"/>
      <c r="U3" s="1"/>
      <c r="V3" s="1"/>
      <c r="W3" s="1"/>
      <c r="X3" s="1"/>
      <c r="Y3" s="1"/>
      <c r="Z3" s="1"/>
    </row>
    <row r="4" ht="26.25" customHeight="1">
      <c r="A4" s="1"/>
      <c r="B4" s="4" t="s">
        <v>2</v>
      </c>
      <c r="G4" s="1"/>
      <c r="H4" s="1"/>
      <c r="I4" s="1"/>
      <c r="J4" s="1"/>
      <c r="K4" s="1"/>
      <c r="L4" s="1"/>
      <c r="M4" s="1"/>
      <c r="N4" s="1"/>
      <c r="O4" s="1"/>
      <c r="P4" s="1"/>
      <c r="Q4" s="1"/>
      <c r="R4" s="1"/>
      <c r="S4" s="1"/>
      <c r="T4" s="1"/>
      <c r="U4" s="1"/>
      <c r="V4" s="1"/>
      <c r="W4" s="1"/>
      <c r="X4" s="1"/>
      <c r="Y4" s="1"/>
      <c r="Z4" s="1"/>
    </row>
    <row r="5" ht="12.75" customHeight="1">
      <c r="A5" s="1"/>
      <c r="B5" s="5"/>
      <c r="C5" s="5"/>
      <c r="D5" s="5"/>
      <c r="E5" s="5"/>
      <c r="F5" s="5"/>
      <c r="G5" s="1"/>
      <c r="H5" s="1"/>
      <c r="I5" s="1"/>
      <c r="J5" s="1"/>
      <c r="K5" s="1"/>
      <c r="L5" s="1"/>
      <c r="M5" s="1"/>
      <c r="N5" s="1"/>
      <c r="O5" s="1"/>
      <c r="P5" s="1"/>
      <c r="Q5" s="1"/>
      <c r="R5" s="1"/>
      <c r="S5" s="1"/>
      <c r="T5" s="1"/>
      <c r="U5" s="1"/>
      <c r="V5" s="1"/>
      <c r="W5" s="1"/>
      <c r="X5" s="1"/>
      <c r="Y5" s="1"/>
      <c r="Z5" s="1"/>
    </row>
    <row r="6" ht="12.75" customHeight="1">
      <c r="A6" s="1"/>
      <c r="B6" s="6" t="s">
        <v>3</v>
      </c>
      <c r="C6" s="7" t="s">
        <v>4</v>
      </c>
      <c r="E6" s="5"/>
      <c r="F6" s="5"/>
      <c r="G6" s="1"/>
      <c r="H6" s="1"/>
      <c r="I6" s="1"/>
      <c r="J6" s="1"/>
      <c r="K6" s="1"/>
      <c r="L6" s="1"/>
      <c r="M6" s="1"/>
      <c r="N6" s="1"/>
      <c r="O6" s="1"/>
      <c r="P6" s="1"/>
      <c r="Q6" s="1"/>
      <c r="R6" s="1"/>
      <c r="S6" s="1"/>
      <c r="T6" s="1"/>
      <c r="U6" s="1"/>
      <c r="V6" s="1"/>
      <c r="W6" s="1"/>
      <c r="X6" s="1"/>
      <c r="Y6" s="1"/>
      <c r="Z6" s="1"/>
    </row>
    <row r="7" ht="12.75" customHeight="1">
      <c r="A7" s="1"/>
      <c r="B7" s="8"/>
      <c r="C7" s="1"/>
      <c r="D7" s="1"/>
      <c r="E7" s="1"/>
      <c r="F7" s="1"/>
      <c r="G7" s="1"/>
      <c r="H7" s="1"/>
      <c r="I7" s="1"/>
      <c r="J7" s="1"/>
      <c r="K7" s="1"/>
      <c r="L7" s="1"/>
      <c r="M7" s="1"/>
      <c r="N7" s="1"/>
      <c r="O7" s="1"/>
      <c r="P7" s="1"/>
      <c r="Q7" s="1"/>
      <c r="R7" s="1"/>
      <c r="S7" s="1"/>
      <c r="T7" s="1"/>
      <c r="U7" s="1"/>
      <c r="V7" s="1"/>
      <c r="W7" s="1"/>
      <c r="X7" s="1"/>
      <c r="Y7" s="1"/>
      <c r="Z7" s="1"/>
    </row>
    <row r="8" ht="12.75" customHeight="1">
      <c r="A8" s="1"/>
      <c r="B8" s="9" t="s">
        <v>5</v>
      </c>
      <c r="C8" s="10" t="s">
        <v>6</v>
      </c>
      <c r="D8" s="11" t="s">
        <v>7</v>
      </c>
      <c r="E8" s="12"/>
      <c r="F8" s="13" t="s">
        <v>8</v>
      </c>
      <c r="G8" s="1"/>
      <c r="H8" s="1"/>
      <c r="I8" s="1"/>
      <c r="J8" s="1"/>
      <c r="K8" s="1"/>
      <c r="L8" s="1"/>
      <c r="M8" s="1"/>
      <c r="N8" s="1"/>
      <c r="O8" s="1"/>
      <c r="P8" s="1"/>
      <c r="Q8" s="1"/>
      <c r="R8" s="1"/>
      <c r="S8" s="1"/>
      <c r="T8" s="1"/>
      <c r="U8" s="1"/>
      <c r="V8" s="1"/>
      <c r="W8" s="1"/>
      <c r="X8" s="1"/>
      <c r="Y8" s="1"/>
      <c r="Z8" s="1"/>
    </row>
    <row r="9" ht="12.75" customHeight="1">
      <c r="A9" s="1"/>
      <c r="B9" s="14"/>
      <c r="C9" s="15"/>
      <c r="D9" s="10" t="s">
        <v>9</v>
      </c>
      <c r="E9" s="10" t="s">
        <v>10</v>
      </c>
      <c r="F9" s="15"/>
      <c r="G9" s="1"/>
      <c r="H9" s="1"/>
      <c r="I9" s="1"/>
      <c r="J9" s="1"/>
      <c r="K9" s="1"/>
      <c r="L9" s="1"/>
      <c r="M9" s="1"/>
      <c r="N9" s="1"/>
      <c r="O9" s="1"/>
      <c r="P9" s="1"/>
      <c r="Q9" s="1"/>
      <c r="R9" s="1"/>
      <c r="S9" s="1"/>
      <c r="T9" s="1"/>
      <c r="U9" s="1"/>
      <c r="V9" s="1"/>
      <c r="W9" s="1"/>
      <c r="X9" s="1"/>
      <c r="Y9" s="1"/>
      <c r="Z9" s="1"/>
    </row>
    <row r="10" ht="12.75" customHeight="1">
      <c r="A10" s="16"/>
      <c r="B10" s="17">
        <v>1.0</v>
      </c>
      <c r="C10" s="18" t="s">
        <v>11</v>
      </c>
      <c r="D10" s="19">
        <f t="shared" ref="D10:F10" si="1">D11+D12+D17+D27+D32+D37+D41+D48+D52+D57+D58+D59+D64</f>
        <v>0</v>
      </c>
      <c r="E10" s="19">
        <f t="shared" si="1"/>
        <v>0</v>
      </c>
      <c r="F10" s="19">
        <f t="shared" si="1"/>
        <v>0</v>
      </c>
      <c r="G10" s="16"/>
      <c r="H10" s="16"/>
      <c r="I10" s="16"/>
      <c r="J10" s="16"/>
      <c r="K10" s="16"/>
      <c r="L10" s="16"/>
      <c r="M10" s="16"/>
      <c r="N10" s="16"/>
      <c r="O10" s="16"/>
      <c r="P10" s="16"/>
      <c r="Q10" s="16"/>
      <c r="R10" s="16"/>
      <c r="S10" s="16"/>
      <c r="T10" s="16"/>
      <c r="U10" s="16"/>
      <c r="V10" s="16"/>
      <c r="W10" s="16"/>
      <c r="X10" s="16"/>
      <c r="Y10" s="16"/>
      <c r="Z10" s="16"/>
    </row>
    <row r="11" ht="12.75" customHeight="1">
      <c r="A11" s="16"/>
      <c r="B11" s="20">
        <v>1.01</v>
      </c>
      <c r="C11" s="21" t="s">
        <v>12</v>
      </c>
      <c r="D11" s="22">
        <f>F11</f>
        <v>0</v>
      </c>
      <c r="E11" s="23"/>
      <c r="F11" s="22">
        <f>+'Obras Civil'!G8</f>
        <v>0</v>
      </c>
      <c r="G11" s="16"/>
      <c r="H11" s="16"/>
      <c r="I11" s="16"/>
      <c r="J11" s="16"/>
      <c r="K11" s="16"/>
      <c r="L11" s="16"/>
      <c r="M11" s="16"/>
      <c r="N11" s="16"/>
      <c r="O11" s="16"/>
      <c r="P11" s="16"/>
      <c r="Q11" s="16"/>
      <c r="R11" s="16"/>
      <c r="S11" s="16"/>
      <c r="T11" s="16"/>
      <c r="U11" s="16"/>
      <c r="V11" s="16"/>
      <c r="W11" s="16"/>
      <c r="X11" s="16"/>
      <c r="Y11" s="16"/>
      <c r="Z11" s="16"/>
    </row>
    <row r="12" ht="12.75" customHeight="1">
      <c r="A12" s="16"/>
      <c r="B12" s="20">
        <v>1.02</v>
      </c>
      <c r="C12" s="21" t="s">
        <v>13</v>
      </c>
      <c r="D12" s="24">
        <f>SUM(D13:D16)</f>
        <v>0</v>
      </c>
      <c r="E12" s="21"/>
      <c r="F12" s="24">
        <f>+D12</f>
        <v>0</v>
      </c>
      <c r="G12" s="16"/>
      <c r="H12" s="16"/>
      <c r="I12" s="16"/>
      <c r="J12" s="16"/>
      <c r="K12" s="16"/>
      <c r="L12" s="16"/>
      <c r="M12" s="16"/>
      <c r="N12" s="16"/>
      <c r="O12" s="16"/>
      <c r="P12" s="16"/>
      <c r="Q12" s="16"/>
      <c r="R12" s="16"/>
      <c r="S12" s="16"/>
      <c r="T12" s="16"/>
      <c r="U12" s="16"/>
      <c r="V12" s="16"/>
      <c r="W12" s="16"/>
      <c r="X12" s="16"/>
      <c r="Y12" s="16"/>
      <c r="Z12" s="16"/>
    </row>
    <row r="13" ht="12.75" customHeight="1">
      <c r="A13" s="16"/>
      <c r="B13" s="20" t="s">
        <v>14</v>
      </c>
      <c r="C13" s="23" t="s">
        <v>15</v>
      </c>
      <c r="D13" s="22">
        <f t="shared" ref="D13:D16" si="2">F13</f>
        <v>0</v>
      </c>
      <c r="E13" s="23"/>
      <c r="F13" s="22">
        <f>+'Obras Civil'!G14</f>
        <v>0</v>
      </c>
      <c r="G13" s="16"/>
      <c r="H13" s="16"/>
      <c r="I13" s="16"/>
      <c r="J13" s="16"/>
      <c r="K13" s="16"/>
      <c r="L13" s="16"/>
      <c r="M13" s="16"/>
      <c r="N13" s="16"/>
      <c r="O13" s="16"/>
      <c r="P13" s="16"/>
      <c r="Q13" s="16"/>
      <c r="R13" s="16"/>
      <c r="S13" s="16"/>
      <c r="T13" s="16"/>
      <c r="U13" s="16"/>
      <c r="V13" s="16"/>
      <c r="W13" s="16"/>
      <c r="X13" s="16"/>
      <c r="Y13" s="16"/>
      <c r="Z13" s="16"/>
    </row>
    <row r="14" ht="12.75" customHeight="1">
      <c r="A14" s="16"/>
      <c r="B14" s="20" t="s">
        <v>16</v>
      </c>
      <c r="C14" s="23" t="s">
        <v>17</v>
      </c>
      <c r="D14" s="22">
        <f t="shared" si="2"/>
        <v>0</v>
      </c>
      <c r="E14" s="23"/>
      <c r="F14" s="22">
        <f>+'Obras Civil'!G27</f>
        <v>0</v>
      </c>
      <c r="G14" s="16"/>
      <c r="H14" s="16"/>
      <c r="I14" s="16"/>
      <c r="J14" s="16"/>
      <c r="K14" s="16"/>
      <c r="L14" s="16"/>
      <c r="M14" s="16"/>
      <c r="N14" s="16"/>
      <c r="O14" s="16"/>
      <c r="P14" s="16"/>
      <c r="Q14" s="16"/>
      <c r="R14" s="16"/>
      <c r="S14" s="16"/>
      <c r="T14" s="16"/>
      <c r="U14" s="16"/>
      <c r="V14" s="16"/>
      <c r="W14" s="16"/>
      <c r="X14" s="16"/>
      <c r="Y14" s="16"/>
      <c r="Z14" s="16"/>
    </row>
    <row r="15" ht="12.75" customHeight="1">
      <c r="A15" s="16"/>
      <c r="B15" s="20" t="s">
        <v>18</v>
      </c>
      <c r="C15" s="23" t="s">
        <v>19</v>
      </c>
      <c r="D15" s="22">
        <f t="shared" si="2"/>
        <v>0</v>
      </c>
      <c r="E15" s="23"/>
      <c r="F15" s="22">
        <f>+'Obras Civil'!G34</f>
        <v>0</v>
      </c>
      <c r="G15" s="16"/>
      <c r="H15" s="16"/>
      <c r="I15" s="16"/>
      <c r="J15" s="16"/>
      <c r="K15" s="16"/>
      <c r="L15" s="16"/>
      <c r="M15" s="16"/>
      <c r="N15" s="16"/>
      <c r="O15" s="16"/>
      <c r="P15" s="16"/>
      <c r="Q15" s="16"/>
      <c r="R15" s="16"/>
      <c r="S15" s="16"/>
      <c r="T15" s="16"/>
      <c r="U15" s="16"/>
      <c r="V15" s="16"/>
      <c r="W15" s="16"/>
      <c r="X15" s="16"/>
      <c r="Y15" s="16"/>
      <c r="Z15" s="16"/>
    </row>
    <row r="16" ht="12.75" customHeight="1">
      <c r="A16" s="16"/>
      <c r="B16" s="20" t="s">
        <v>20</v>
      </c>
      <c r="C16" s="23" t="s">
        <v>21</v>
      </c>
      <c r="D16" s="22">
        <f t="shared" si="2"/>
        <v>0</v>
      </c>
      <c r="E16" s="23"/>
      <c r="F16" s="22">
        <f>+'Obras Civil'!G36</f>
        <v>0</v>
      </c>
      <c r="G16" s="16"/>
      <c r="H16" s="16"/>
      <c r="I16" s="16"/>
      <c r="J16" s="16"/>
      <c r="K16" s="16"/>
      <c r="L16" s="16"/>
      <c r="M16" s="16"/>
      <c r="N16" s="16"/>
      <c r="O16" s="16"/>
      <c r="P16" s="16"/>
      <c r="Q16" s="16"/>
      <c r="R16" s="16"/>
      <c r="S16" s="16"/>
      <c r="T16" s="16"/>
      <c r="U16" s="16"/>
      <c r="V16" s="16"/>
      <c r="W16" s="16"/>
      <c r="X16" s="16"/>
      <c r="Y16" s="16"/>
      <c r="Z16" s="16"/>
    </row>
    <row r="17" ht="12.75" customHeight="1">
      <c r="A17" s="16"/>
      <c r="B17" s="20">
        <v>1.03</v>
      </c>
      <c r="C17" s="21" t="s">
        <v>22</v>
      </c>
      <c r="D17" s="24">
        <f>SUM(D18:D26)</f>
        <v>0</v>
      </c>
      <c r="E17" s="21"/>
      <c r="F17" s="24">
        <f>D17</f>
        <v>0</v>
      </c>
      <c r="G17" s="16"/>
      <c r="H17" s="16"/>
      <c r="I17" s="16"/>
      <c r="J17" s="16"/>
      <c r="K17" s="16"/>
      <c r="L17" s="16"/>
      <c r="M17" s="16"/>
      <c r="N17" s="16"/>
      <c r="O17" s="16"/>
      <c r="P17" s="16"/>
      <c r="Q17" s="16"/>
      <c r="R17" s="16"/>
      <c r="S17" s="16"/>
      <c r="T17" s="16"/>
      <c r="U17" s="16"/>
      <c r="V17" s="16"/>
      <c r="W17" s="16"/>
      <c r="X17" s="16"/>
      <c r="Y17" s="16"/>
      <c r="Z17" s="16"/>
    </row>
    <row r="18" ht="12.75" customHeight="1">
      <c r="A18" s="16"/>
      <c r="B18" s="20" t="s">
        <v>23</v>
      </c>
      <c r="C18" s="23" t="s">
        <v>24</v>
      </c>
      <c r="D18" s="25">
        <f t="shared" ref="D18:D26" si="3">F18</f>
        <v>0</v>
      </c>
      <c r="E18" s="23"/>
      <c r="F18" s="22">
        <f>+'Obras Civil'!G59</f>
        <v>0</v>
      </c>
      <c r="G18" s="16"/>
      <c r="H18" s="16"/>
      <c r="I18" s="16"/>
      <c r="J18" s="16"/>
      <c r="K18" s="16"/>
      <c r="L18" s="16"/>
      <c r="M18" s="16"/>
      <c r="N18" s="16"/>
      <c r="O18" s="16"/>
      <c r="P18" s="16"/>
      <c r="Q18" s="16"/>
      <c r="R18" s="16"/>
      <c r="S18" s="16"/>
      <c r="T18" s="16"/>
      <c r="U18" s="16"/>
      <c r="V18" s="16"/>
      <c r="W18" s="16"/>
      <c r="X18" s="16"/>
      <c r="Y18" s="16"/>
      <c r="Z18" s="16"/>
    </row>
    <row r="19" ht="12.75" customHeight="1">
      <c r="A19" s="16"/>
      <c r="B19" s="20" t="s">
        <v>25</v>
      </c>
      <c r="C19" s="23" t="s">
        <v>26</v>
      </c>
      <c r="D19" s="25">
        <f t="shared" si="3"/>
        <v>0</v>
      </c>
      <c r="E19" s="23"/>
      <c r="F19" s="22">
        <f>+'Obras Civil'!G517</f>
        <v>0</v>
      </c>
      <c r="G19" s="16"/>
      <c r="H19" s="16"/>
      <c r="I19" s="16"/>
      <c r="J19" s="16"/>
      <c r="K19" s="16"/>
      <c r="L19" s="16"/>
      <c r="M19" s="16"/>
      <c r="N19" s="16"/>
      <c r="O19" s="16"/>
      <c r="P19" s="16"/>
      <c r="Q19" s="16"/>
      <c r="R19" s="16"/>
      <c r="S19" s="16"/>
      <c r="T19" s="16"/>
      <c r="U19" s="16"/>
      <c r="V19" s="16"/>
      <c r="W19" s="16"/>
      <c r="X19" s="16"/>
      <c r="Y19" s="16"/>
      <c r="Z19" s="16"/>
    </row>
    <row r="20" ht="12.75" customHeight="1">
      <c r="A20" s="16"/>
      <c r="B20" s="20" t="s">
        <v>27</v>
      </c>
      <c r="C20" s="23" t="s">
        <v>28</v>
      </c>
      <c r="D20" s="25">
        <f t="shared" si="3"/>
        <v>0</v>
      </c>
      <c r="E20" s="23"/>
      <c r="F20" s="22">
        <f>+'Obras Civil'!G1076</f>
        <v>0</v>
      </c>
      <c r="G20" s="16"/>
      <c r="H20" s="16"/>
      <c r="I20" s="16"/>
      <c r="J20" s="16"/>
      <c r="K20" s="16"/>
      <c r="L20" s="16"/>
      <c r="M20" s="16"/>
      <c r="N20" s="16"/>
      <c r="O20" s="16"/>
      <c r="P20" s="16"/>
      <c r="Q20" s="16"/>
      <c r="R20" s="16"/>
      <c r="S20" s="16"/>
      <c r="T20" s="16"/>
      <c r="U20" s="16"/>
      <c r="V20" s="16"/>
      <c r="W20" s="16"/>
      <c r="X20" s="16"/>
      <c r="Y20" s="16"/>
      <c r="Z20" s="16"/>
    </row>
    <row r="21" ht="12.75" customHeight="1">
      <c r="A21" s="16"/>
      <c r="B21" s="20" t="s">
        <v>29</v>
      </c>
      <c r="C21" s="23" t="s">
        <v>30</v>
      </c>
      <c r="D21" s="25">
        <f t="shared" si="3"/>
        <v>0</v>
      </c>
      <c r="E21" s="23"/>
      <c r="F21" s="22">
        <f>+'Obras Civil'!G1551</f>
        <v>0</v>
      </c>
      <c r="G21" s="16"/>
      <c r="H21" s="16"/>
      <c r="I21" s="16"/>
      <c r="J21" s="16"/>
      <c r="K21" s="16"/>
      <c r="L21" s="16"/>
      <c r="M21" s="16"/>
      <c r="N21" s="16"/>
      <c r="O21" s="16"/>
      <c r="P21" s="16"/>
      <c r="Q21" s="16"/>
      <c r="R21" s="16"/>
      <c r="S21" s="16"/>
      <c r="T21" s="16"/>
      <c r="U21" s="16"/>
      <c r="V21" s="16"/>
      <c r="W21" s="16"/>
      <c r="X21" s="16"/>
      <c r="Y21" s="16"/>
      <c r="Z21" s="16"/>
    </row>
    <row r="22" ht="12.75" customHeight="1">
      <c r="A22" s="16"/>
      <c r="B22" s="20" t="s">
        <v>31</v>
      </c>
      <c r="C22" s="23" t="s">
        <v>32</v>
      </c>
      <c r="D22" s="25">
        <f t="shared" si="3"/>
        <v>0</v>
      </c>
      <c r="E22" s="23"/>
      <c r="F22" s="22">
        <f>+'Obras Civil'!G2165</f>
        <v>0</v>
      </c>
      <c r="G22" s="16"/>
      <c r="H22" s="16"/>
      <c r="I22" s="16"/>
      <c r="J22" s="16"/>
      <c r="K22" s="16"/>
      <c r="L22" s="16"/>
      <c r="M22" s="16"/>
      <c r="N22" s="16"/>
      <c r="O22" s="16"/>
      <c r="P22" s="16"/>
      <c r="Q22" s="16"/>
      <c r="R22" s="16"/>
      <c r="S22" s="16"/>
      <c r="T22" s="16"/>
      <c r="U22" s="16"/>
      <c r="V22" s="16"/>
      <c r="W22" s="16"/>
      <c r="X22" s="16"/>
      <c r="Y22" s="16"/>
      <c r="Z22" s="16"/>
    </row>
    <row r="23" ht="12.75" customHeight="1">
      <c r="A23" s="16"/>
      <c r="B23" s="20" t="s">
        <v>33</v>
      </c>
      <c r="C23" s="23" t="s">
        <v>34</v>
      </c>
      <c r="D23" s="25">
        <f t="shared" si="3"/>
        <v>0</v>
      </c>
      <c r="E23" s="23"/>
      <c r="F23" s="22">
        <f>+'Obras Civil'!G2605</f>
        <v>0</v>
      </c>
      <c r="G23" s="16"/>
      <c r="H23" s="16"/>
      <c r="I23" s="16"/>
      <c r="J23" s="16"/>
      <c r="K23" s="16"/>
      <c r="L23" s="16"/>
      <c r="M23" s="16"/>
      <c r="N23" s="16"/>
      <c r="O23" s="16"/>
      <c r="P23" s="16"/>
      <c r="Q23" s="16"/>
      <c r="R23" s="16"/>
      <c r="S23" s="16"/>
      <c r="T23" s="16"/>
      <c r="U23" s="16"/>
      <c r="V23" s="16"/>
      <c r="W23" s="16"/>
      <c r="X23" s="16"/>
      <c r="Y23" s="16"/>
      <c r="Z23" s="16"/>
    </row>
    <row r="24" ht="12.75" customHeight="1">
      <c r="A24" s="16"/>
      <c r="B24" s="20" t="s">
        <v>35</v>
      </c>
      <c r="C24" s="23" t="s">
        <v>36</v>
      </c>
      <c r="D24" s="25">
        <f t="shared" si="3"/>
        <v>0</v>
      </c>
      <c r="E24" s="23"/>
      <c r="F24" s="22">
        <f>+'Obras Civil'!G3054</f>
        <v>0</v>
      </c>
      <c r="G24" s="16"/>
      <c r="H24" s="16"/>
      <c r="I24" s="16"/>
      <c r="J24" s="16"/>
      <c r="K24" s="16"/>
      <c r="L24" s="16"/>
      <c r="M24" s="16"/>
      <c r="N24" s="16"/>
      <c r="O24" s="16"/>
      <c r="P24" s="16"/>
      <c r="Q24" s="16"/>
      <c r="R24" s="16"/>
      <c r="S24" s="16"/>
      <c r="T24" s="16"/>
      <c r="U24" s="16"/>
      <c r="V24" s="16"/>
      <c r="W24" s="16"/>
      <c r="X24" s="16"/>
      <c r="Y24" s="16"/>
      <c r="Z24" s="16"/>
    </row>
    <row r="25" ht="12.75" customHeight="1">
      <c r="A25" s="16"/>
      <c r="B25" s="20" t="s">
        <v>37</v>
      </c>
      <c r="C25" s="23" t="s">
        <v>38</v>
      </c>
      <c r="D25" s="25">
        <f t="shared" si="3"/>
        <v>0</v>
      </c>
      <c r="E25" s="23"/>
      <c r="F25" s="22">
        <f>+'Obras Civil'!G3407</f>
        <v>0</v>
      </c>
      <c r="G25" s="16"/>
      <c r="H25" s="16"/>
      <c r="I25" s="16"/>
      <c r="J25" s="16"/>
      <c r="K25" s="16"/>
      <c r="L25" s="16"/>
      <c r="M25" s="16"/>
      <c r="N25" s="16"/>
      <c r="O25" s="16"/>
      <c r="P25" s="16"/>
      <c r="Q25" s="16"/>
      <c r="R25" s="16"/>
      <c r="S25" s="16"/>
      <c r="T25" s="16"/>
      <c r="U25" s="16"/>
      <c r="V25" s="16"/>
      <c r="W25" s="16"/>
      <c r="X25" s="16"/>
      <c r="Y25" s="16"/>
      <c r="Z25" s="16"/>
    </row>
    <row r="26" ht="12.75" customHeight="1">
      <c r="A26" s="16"/>
      <c r="B26" s="20" t="s">
        <v>39</v>
      </c>
      <c r="C26" s="23" t="s">
        <v>40</v>
      </c>
      <c r="D26" s="25">
        <f t="shared" si="3"/>
        <v>0</v>
      </c>
      <c r="E26" s="23"/>
      <c r="F26" s="22">
        <f>+'Obras Civil'!G3895</f>
        <v>0</v>
      </c>
      <c r="G26" s="16"/>
      <c r="H26" s="16"/>
      <c r="I26" s="16"/>
      <c r="J26" s="16"/>
      <c r="K26" s="16"/>
      <c r="L26" s="16"/>
      <c r="M26" s="16"/>
      <c r="N26" s="16"/>
      <c r="O26" s="16"/>
      <c r="P26" s="16"/>
      <c r="Q26" s="16"/>
      <c r="R26" s="16"/>
      <c r="S26" s="16"/>
      <c r="T26" s="16"/>
      <c r="U26" s="16"/>
      <c r="V26" s="16"/>
      <c r="W26" s="16"/>
      <c r="X26" s="16"/>
      <c r="Y26" s="16"/>
      <c r="Z26" s="16"/>
    </row>
    <row r="27" ht="12.75" customHeight="1">
      <c r="A27" s="16"/>
      <c r="B27" s="20">
        <v>1.04</v>
      </c>
      <c r="C27" s="21" t="s">
        <v>41</v>
      </c>
      <c r="D27" s="24">
        <f>SUM(D28:D31)</f>
        <v>0</v>
      </c>
      <c r="E27" s="21"/>
      <c r="F27" s="24">
        <f>D27</f>
        <v>0</v>
      </c>
      <c r="G27" s="16"/>
      <c r="H27" s="16"/>
      <c r="I27" s="16"/>
      <c r="J27" s="16"/>
      <c r="K27" s="16"/>
      <c r="L27" s="16"/>
      <c r="M27" s="16"/>
      <c r="N27" s="16"/>
      <c r="O27" s="16"/>
      <c r="P27" s="16"/>
      <c r="Q27" s="16"/>
      <c r="R27" s="16"/>
      <c r="S27" s="16"/>
      <c r="T27" s="16"/>
      <c r="U27" s="16"/>
      <c r="V27" s="16"/>
      <c r="W27" s="16"/>
      <c r="X27" s="16"/>
      <c r="Y27" s="16"/>
      <c r="Z27" s="16"/>
    </row>
    <row r="28" ht="12.75" customHeight="1">
      <c r="A28" s="16"/>
      <c r="B28" s="20" t="s">
        <v>42</v>
      </c>
      <c r="C28" s="23" t="s">
        <v>43</v>
      </c>
      <c r="D28" s="25">
        <f t="shared" ref="D28:D31" si="4">F28</f>
        <v>0</v>
      </c>
      <c r="E28" s="23"/>
      <c r="F28" s="22">
        <f>+'Obras Civil'!G4284</f>
        <v>0</v>
      </c>
      <c r="G28" s="16"/>
      <c r="H28" s="16"/>
      <c r="I28" s="16"/>
      <c r="J28" s="16"/>
      <c r="K28" s="16"/>
      <c r="L28" s="16"/>
      <c r="M28" s="16"/>
      <c r="N28" s="16"/>
      <c r="O28" s="16"/>
      <c r="P28" s="16"/>
      <c r="Q28" s="16"/>
      <c r="R28" s="16"/>
      <c r="S28" s="16"/>
      <c r="T28" s="16"/>
      <c r="U28" s="16"/>
      <c r="V28" s="16"/>
      <c r="W28" s="16"/>
      <c r="X28" s="16"/>
      <c r="Y28" s="16"/>
      <c r="Z28" s="16"/>
    </row>
    <row r="29" ht="12.75" customHeight="1">
      <c r="A29" s="16"/>
      <c r="B29" s="20" t="s">
        <v>44</v>
      </c>
      <c r="C29" s="23" t="s">
        <v>45</v>
      </c>
      <c r="D29" s="25">
        <f t="shared" si="4"/>
        <v>0</v>
      </c>
      <c r="E29" s="23"/>
      <c r="F29" s="22">
        <f>+'Obras Civil'!G4806</f>
        <v>0</v>
      </c>
      <c r="G29" s="16"/>
      <c r="H29" s="16"/>
      <c r="I29" s="16"/>
      <c r="J29" s="16"/>
      <c r="K29" s="16"/>
      <c r="L29" s="16"/>
      <c r="M29" s="16"/>
      <c r="N29" s="16"/>
      <c r="O29" s="16"/>
      <c r="P29" s="16"/>
      <c r="Q29" s="16"/>
      <c r="R29" s="16"/>
      <c r="S29" s="16"/>
      <c r="T29" s="16"/>
      <c r="U29" s="16"/>
      <c r="V29" s="16"/>
      <c r="W29" s="16"/>
      <c r="X29" s="16"/>
      <c r="Y29" s="16"/>
      <c r="Z29" s="16"/>
    </row>
    <row r="30" ht="12.75" customHeight="1">
      <c r="A30" s="16"/>
      <c r="B30" s="20" t="s">
        <v>46</v>
      </c>
      <c r="C30" s="23" t="s">
        <v>47</v>
      </c>
      <c r="D30" s="25">
        <f t="shared" si="4"/>
        <v>0</v>
      </c>
      <c r="E30" s="23"/>
      <c r="F30" s="22">
        <f>+'Obras Civil'!G5298</f>
        <v>0</v>
      </c>
      <c r="G30" s="16"/>
      <c r="H30" s="16"/>
      <c r="I30" s="16"/>
      <c r="J30" s="16"/>
      <c r="K30" s="16"/>
      <c r="L30" s="16"/>
      <c r="M30" s="16"/>
      <c r="N30" s="16"/>
      <c r="O30" s="16"/>
      <c r="P30" s="16"/>
      <c r="Q30" s="16"/>
      <c r="R30" s="16"/>
      <c r="S30" s="16"/>
      <c r="T30" s="16"/>
      <c r="U30" s="16"/>
      <c r="V30" s="16"/>
      <c r="W30" s="16"/>
      <c r="X30" s="16"/>
      <c r="Y30" s="16"/>
      <c r="Z30" s="16"/>
    </row>
    <row r="31" ht="12.75" customHeight="1">
      <c r="A31" s="16"/>
      <c r="B31" s="20" t="s">
        <v>48</v>
      </c>
      <c r="C31" s="23" t="s">
        <v>49</v>
      </c>
      <c r="D31" s="25">
        <f t="shared" si="4"/>
        <v>0</v>
      </c>
      <c r="E31" s="23"/>
      <c r="F31" s="22">
        <f>+'Obras Civil'!G5656</f>
        <v>0</v>
      </c>
      <c r="G31" s="16"/>
      <c r="H31" s="16"/>
      <c r="I31" s="16"/>
      <c r="J31" s="16"/>
      <c r="K31" s="16"/>
      <c r="L31" s="16"/>
      <c r="M31" s="16"/>
      <c r="N31" s="16"/>
      <c r="O31" s="16"/>
      <c r="P31" s="16"/>
      <c r="Q31" s="16"/>
      <c r="R31" s="16"/>
      <c r="S31" s="16"/>
      <c r="T31" s="16"/>
      <c r="U31" s="16"/>
      <c r="V31" s="16"/>
      <c r="W31" s="16"/>
      <c r="X31" s="16"/>
      <c r="Y31" s="16"/>
      <c r="Z31" s="16"/>
    </row>
    <row r="32" ht="12.75" customHeight="1">
      <c r="A32" s="16"/>
      <c r="B32" s="20">
        <v>1.05</v>
      </c>
      <c r="C32" s="21" t="s">
        <v>50</v>
      </c>
      <c r="D32" s="24">
        <f>SUM(D33:D36)</f>
        <v>0</v>
      </c>
      <c r="E32" s="21"/>
      <c r="F32" s="24">
        <f>D32</f>
        <v>0</v>
      </c>
      <c r="G32" s="16"/>
      <c r="H32" s="16"/>
      <c r="I32" s="16"/>
      <c r="J32" s="16"/>
      <c r="K32" s="16"/>
      <c r="L32" s="16"/>
      <c r="M32" s="16"/>
      <c r="N32" s="16"/>
      <c r="O32" s="16"/>
      <c r="P32" s="16"/>
      <c r="Q32" s="16"/>
      <c r="R32" s="16"/>
      <c r="S32" s="16"/>
      <c r="T32" s="16"/>
      <c r="U32" s="16"/>
      <c r="V32" s="16"/>
      <c r="W32" s="16"/>
      <c r="X32" s="16"/>
      <c r="Y32" s="16"/>
      <c r="Z32" s="16"/>
    </row>
    <row r="33" ht="12.75" customHeight="1">
      <c r="A33" s="16"/>
      <c r="B33" s="20" t="s">
        <v>51</v>
      </c>
      <c r="C33" s="23" t="s">
        <v>52</v>
      </c>
      <c r="D33" s="25">
        <f t="shared" ref="D33:D36" si="5">F33</f>
        <v>0</v>
      </c>
      <c r="E33" s="23"/>
      <c r="F33" s="22">
        <f>+'Obras Civil'!G6019</f>
        <v>0</v>
      </c>
      <c r="G33" s="16"/>
      <c r="H33" s="16"/>
      <c r="I33" s="16"/>
      <c r="J33" s="16"/>
      <c r="K33" s="16"/>
      <c r="L33" s="16"/>
      <c r="M33" s="16"/>
      <c r="N33" s="16"/>
      <c r="O33" s="16"/>
      <c r="P33" s="16"/>
      <c r="Q33" s="16"/>
      <c r="R33" s="16"/>
      <c r="S33" s="16"/>
      <c r="T33" s="16"/>
      <c r="U33" s="16"/>
      <c r="V33" s="16"/>
      <c r="W33" s="16"/>
      <c r="X33" s="16"/>
      <c r="Y33" s="16"/>
      <c r="Z33" s="16"/>
    </row>
    <row r="34" ht="12.75" customHeight="1">
      <c r="A34" s="16"/>
      <c r="B34" s="20" t="s">
        <v>53</v>
      </c>
      <c r="C34" s="23" t="s">
        <v>54</v>
      </c>
      <c r="D34" s="25">
        <f t="shared" si="5"/>
        <v>0</v>
      </c>
      <c r="E34" s="23"/>
      <c r="F34" s="22">
        <f>+'Obras Civil'!G6402</f>
        <v>0</v>
      </c>
      <c r="G34" s="16"/>
      <c r="H34" s="16"/>
      <c r="I34" s="16"/>
      <c r="J34" s="16"/>
      <c r="K34" s="16"/>
      <c r="L34" s="16"/>
      <c r="M34" s="16"/>
      <c r="N34" s="16"/>
      <c r="O34" s="16"/>
      <c r="P34" s="16"/>
      <c r="Q34" s="16"/>
      <c r="R34" s="16"/>
      <c r="S34" s="16"/>
      <c r="T34" s="16"/>
      <c r="U34" s="16"/>
      <c r="V34" s="16"/>
      <c r="W34" s="16"/>
      <c r="X34" s="16"/>
      <c r="Y34" s="16"/>
      <c r="Z34" s="16"/>
    </row>
    <row r="35" ht="12.75" customHeight="1">
      <c r="A35" s="16"/>
      <c r="B35" s="20" t="s">
        <v>55</v>
      </c>
      <c r="C35" s="23" t="s">
        <v>56</v>
      </c>
      <c r="D35" s="25">
        <f t="shared" si="5"/>
        <v>0</v>
      </c>
      <c r="E35" s="23"/>
      <c r="F35" s="22">
        <f>+'Obras Civil'!G6762</f>
        <v>0</v>
      </c>
      <c r="G35" s="16"/>
      <c r="H35" s="16"/>
      <c r="I35" s="16"/>
      <c r="J35" s="16"/>
      <c r="K35" s="16"/>
      <c r="L35" s="16"/>
      <c r="M35" s="16"/>
      <c r="N35" s="16"/>
      <c r="O35" s="16"/>
      <c r="P35" s="16"/>
      <c r="Q35" s="16"/>
      <c r="R35" s="16"/>
      <c r="S35" s="16"/>
      <c r="T35" s="16"/>
      <c r="U35" s="16"/>
      <c r="V35" s="16"/>
      <c r="W35" s="16"/>
      <c r="X35" s="16"/>
      <c r="Y35" s="16"/>
      <c r="Z35" s="16"/>
    </row>
    <row r="36" ht="12.75" customHeight="1">
      <c r="A36" s="16"/>
      <c r="B36" s="20" t="s">
        <v>57</v>
      </c>
      <c r="C36" s="23" t="s">
        <v>58</v>
      </c>
      <c r="D36" s="25">
        <f t="shared" si="5"/>
        <v>0</v>
      </c>
      <c r="E36" s="23"/>
      <c r="F36" s="22">
        <f>+'Obras Civil'!G7186</f>
        <v>0</v>
      </c>
      <c r="G36" s="16"/>
      <c r="H36" s="16"/>
      <c r="I36" s="16"/>
      <c r="J36" s="16"/>
      <c r="K36" s="16"/>
      <c r="L36" s="16"/>
      <c r="M36" s="16"/>
      <c r="N36" s="16"/>
      <c r="O36" s="16"/>
      <c r="P36" s="16"/>
      <c r="Q36" s="16"/>
      <c r="R36" s="16"/>
      <c r="S36" s="16"/>
      <c r="T36" s="16"/>
      <c r="U36" s="16"/>
      <c r="V36" s="16"/>
      <c r="W36" s="16"/>
      <c r="X36" s="16"/>
      <c r="Y36" s="16"/>
      <c r="Z36" s="16"/>
    </row>
    <row r="37" ht="12.75" customHeight="1">
      <c r="A37" s="16"/>
      <c r="B37" s="20">
        <v>1.06</v>
      </c>
      <c r="C37" s="21" t="s">
        <v>59</v>
      </c>
      <c r="D37" s="24">
        <f>SUM(D38:D40)</f>
        <v>0</v>
      </c>
      <c r="E37" s="21"/>
      <c r="F37" s="24">
        <f>D37</f>
        <v>0</v>
      </c>
      <c r="G37" s="16"/>
      <c r="H37" s="16"/>
      <c r="I37" s="16"/>
      <c r="J37" s="16"/>
      <c r="K37" s="16"/>
      <c r="L37" s="16"/>
      <c r="M37" s="16"/>
      <c r="N37" s="16"/>
      <c r="O37" s="16"/>
      <c r="P37" s="16"/>
      <c r="Q37" s="16"/>
      <c r="R37" s="16"/>
      <c r="S37" s="16"/>
      <c r="T37" s="16"/>
      <c r="U37" s="16"/>
      <c r="V37" s="16"/>
      <c r="W37" s="16"/>
      <c r="X37" s="16"/>
      <c r="Y37" s="16"/>
      <c r="Z37" s="16"/>
    </row>
    <row r="38" ht="12.75" customHeight="1">
      <c r="A38" s="16"/>
      <c r="B38" s="20" t="s">
        <v>60</v>
      </c>
      <c r="C38" s="23" t="s">
        <v>61</v>
      </c>
      <c r="D38" s="25">
        <f t="shared" ref="D38:D40" si="6">F38</f>
        <v>0</v>
      </c>
      <c r="E38" s="23"/>
      <c r="F38" s="22">
        <f>+'Obras Civil'!G7477</f>
        <v>0</v>
      </c>
      <c r="G38" s="16"/>
      <c r="H38" s="16"/>
      <c r="I38" s="16"/>
      <c r="J38" s="16"/>
      <c r="K38" s="16"/>
      <c r="L38" s="16"/>
      <c r="M38" s="16"/>
      <c r="N38" s="16"/>
      <c r="O38" s="16"/>
      <c r="P38" s="16"/>
      <c r="Q38" s="16"/>
      <c r="R38" s="16"/>
      <c r="S38" s="16"/>
      <c r="T38" s="16"/>
      <c r="U38" s="16"/>
      <c r="V38" s="16"/>
      <c r="W38" s="16"/>
      <c r="X38" s="16"/>
      <c r="Y38" s="16"/>
      <c r="Z38" s="16"/>
    </row>
    <row r="39" ht="12.75" customHeight="1">
      <c r="A39" s="16"/>
      <c r="B39" s="20" t="s">
        <v>62</v>
      </c>
      <c r="C39" s="23" t="s">
        <v>63</v>
      </c>
      <c r="D39" s="25">
        <f t="shared" si="6"/>
        <v>0</v>
      </c>
      <c r="E39" s="23"/>
      <c r="F39" s="22">
        <f>+'Obras Civil'!G8011</f>
        <v>0</v>
      </c>
      <c r="G39" s="16"/>
      <c r="H39" s="16"/>
      <c r="I39" s="16"/>
      <c r="J39" s="16"/>
      <c r="K39" s="16"/>
      <c r="L39" s="16"/>
      <c r="M39" s="16"/>
      <c r="N39" s="16"/>
      <c r="O39" s="16"/>
      <c r="P39" s="16"/>
      <c r="Q39" s="16"/>
      <c r="R39" s="16"/>
      <c r="S39" s="16"/>
      <c r="T39" s="16"/>
      <c r="U39" s="16"/>
      <c r="V39" s="16"/>
      <c r="W39" s="16"/>
      <c r="X39" s="16"/>
      <c r="Y39" s="16"/>
      <c r="Z39" s="16"/>
    </row>
    <row r="40" ht="12.75" customHeight="1">
      <c r="A40" s="16"/>
      <c r="B40" s="20" t="s">
        <v>64</v>
      </c>
      <c r="C40" s="23" t="s">
        <v>65</v>
      </c>
      <c r="D40" s="25">
        <f t="shared" si="6"/>
        <v>0</v>
      </c>
      <c r="E40" s="23"/>
      <c r="F40" s="22">
        <f>+'Obras Civil'!G8405</f>
        <v>0</v>
      </c>
      <c r="G40" s="16"/>
      <c r="H40" s="16"/>
      <c r="I40" s="16"/>
      <c r="J40" s="16"/>
      <c r="K40" s="16"/>
      <c r="L40" s="16"/>
      <c r="M40" s="16"/>
      <c r="N40" s="16"/>
      <c r="O40" s="16"/>
      <c r="P40" s="16"/>
      <c r="Q40" s="16"/>
      <c r="R40" s="16"/>
      <c r="S40" s="16"/>
      <c r="T40" s="16"/>
      <c r="U40" s="16"/>
      <c r="V40" s="16"/>
      <c r="W40" s="16"/>
      <c r="X40" s="16"/>
      <c r="Y40" s="16"/>
      <c r="Z40" s="16"/>
    </row>
    <row r="41" ht="12.75" customHeight="1">
      <c r="A41" s="16"/>
      <c r="B41" s="20">
        <v>1.07</v>
      </c>
      <c r="C41" s="21" t="s">
        <v>66</v>
      </c>
      <c r="D41" s="24">
        <f>SUM(D42:D47)</f>
        <v>0</v>
      </c>
      <c r="E41" s="21"/>
      <c r="F41" s="24">
        <f>D41</f>
        <v>0</v>
      </c>
      <c r="G41" s="16"/>
      <c r="H41" s="16"/>
      <c r="I41" s="16"/>
      <c r="J41" s="16"/>
      <c r="K41" s="16"/>
      <c r="L41" s="16"/>
      <c r="M41" s="16"/>
      <c r="N41" s="16"/>
      <c r="O41" s="16"/>
      <c r="P41" s="16"/>
      <c r="Q41" s="16"/>
      <c r="R41" s="16"/>
      <c r="S41" s="16"/>
      <c r="T41" s="16"/>
      <c r="U41" s="16"/>
      <c r="V41" s="16"/>
      <c r="W41" s="16"/>
      <c r="X41" s="16"/>
      <c r="Y41" s="16"/>
      <c r="Z41" s="16"/>
    </row>
    <row r="42" ht="12.75" customHeight="1">
      <c r="A42" s="16"/>
      <c r="B42" s="20" t="s">
        <v>67</v>
      </c>
      <c r="C42" s="23" t="s">
        <v>68</v>
      </c>
      <c r="D42" s="25">
        <f t="shared" ref="D42:D47" si="7">F42</f>
        <v>0</v>
      </c>
      <c r="E42" s="23"/>
      <c r="F42" s="22">
        <f>+'Obras Civil'!G8757</f>
        <v>0</v>
      </c>
      <c r="G42" s="16"/>
      <c r="H42" s="16"/>
      <c r="I42" s="16"/>
      <c r="J42" s="16"/>
      <c r="K42" s="16"/>
      <c r="L42" s="16"/>
      <c r="M42" s="16"/>
      <c r="N42" s="16"/>
      <c r="O42" s="16"/>
      <c r="P42" s="16"/>
      <c r="Q42" s="16"/>
      <c r="R42" s="16"/>
      <c r="S42" s="16"/>
      <c r="T42" s="16"/>
      <c r="U42" s="16"/>
      <c r="V42" s="16"/>
      <c r="W42" s="16"/>
      <c r="X42" s="16"/>
      <c r="Y42" s="16"/>
      <c r="Z42" s="16"/>
    </row>
    <row r="43" ht="12.75" customHeight="1">
      <c r="A43" s="16"/>
      <c r="B43" s="20" t="s">
        <v>69</v>
      </c>
      <c r="C43" s="23" t="s">
        <v>70</v>
      </c>
      <c r="D43" s="25">
        <f t="shared" si="7"/>
        <v>0</v>
      </c>
      <c r="E43" s="23"/>
      <c r="F43" s="22">
        <f>+'Obras Civil'!G9111</f>
        <v>0</v>
      </c>
      <c r="G43" s="16"/>
      <c r="H43" s="16"/>
      <c r="I43" s="16"/>
      <c r="J43" s="16"/>
      <c r="K43" s="16"/>
      <c r="L43" s="16"/>
      <c r="M43" s="16"/>
      <c r="N43" s="16"/>
      <c r="O43" s="16"/>
      <c r="P43" s="16"/>
      <c r="Q43" s="16"/>
      <c r="R43" s="16"/>
      <c r="S43" s="16"/>
      <c r="T43" s="16"/>
      <c r="U43" s="16"/>
      <c r="V43" s="16"/>
      <c r="W43" s="16"/>
      <c r="X43" s="16"/>
      <c r="Y43" s="16"/>
      <c r="Z43" s="16"/>
    </row>
    <row r="44" ht="12.75" customHeight="1">
      <c r="A44" s="16"/>
      <c r="B44" s="20" t="s">
        <v>71</v>
      </c>
      <c r="C44" s="23" t="s">
        <v>72</v>
      </c>
      <c r="D44" s="25">
        <f t="shared" si="7"/>
        <v>0</v>
      </c>
      <c r="E44" s="23"/>
      <c r="F44" s="22">
        <f>+'Obras Civil'!G9737</f>
        <v>0</v>
      </c>
      <c r="G44" s="16"/>
      <c r="H44" s="16"/>
      <c r="I44" s="16"/>
      <c r="J44" s="16"/>
      <c r="K44" s="16"/>
      <c r="L44" s="16"/>
      <c r="M44" s="16"/>
      <c r="N44" s="16"/>
      <c r="O44" s="16"/>
      <c r="P44" s="16"/>
      <c r="Q44" s="16"/>
      <c r="R44" s="16"/>
      <c r="S44" s="16"/>
      <c r="T44" s="16"/>
      <c r="U44" s="16"/>
      <c r="V44" s="16"/>
      <c r="W44" s="16"/>
      <c r="X44" s="16"/>
      <c r="Y44" s="16"/>
      <c r="Z44" s="16"/>
    </row>
    <row r="45" ht="12.75" customHeight="1">
      <c r="A45" s="16"/>
      <c r="B45" s="20" t="s">
        <v>73</v>
      </c>
      <c r="C45" s="23" t="s">
        <v>74</v>
      </c>
      <c r="D45" s="25">
        <f t="shared" si="7"/>
        <v>0</v>
      </c>
      <c r="E45" s="23"/>
      <c r="F45" s="22">
        <f>+'Obras Civil'!G10122</f>
        <v>0</v>
      </c>
      <c r="G45" s="16"/>
      <c r="H45" s="16"/>
      <c r="I45" s="16"/>
      <c r="J45" s="16"/>
      <c r="K45" s="16"/>
      <c r="L45" s="16"/>
      <c r="M45" s="16"/>
      <c r="N45" s="16"/>
      <c r="O45" s="16"/>
      <c r="P45" s="16"/>
      <c r="Q45" s="16"/>
      <c r="R45" s="16"/>
      <c r="S45" s="16"/>
      <c r="T45" s="16"/>
      <c r="U45" s="16"/>
      <c r="V45" s="16"/>
      <c r="W45" s="16"/>
      <c r="X45" s="16"/>
      <c r="Y45" s="16"/>
      <c r="Z45" s="16"/>
    </row>
    <row r="46" ht="12.75" customHeight="1">
      <c r="A46" s="16"/>
      <c r="B46" s="20" t="s">
        <v>75</v>
      </c>
      <c r="C46" s="23" t="s">
        <v>76</v>
      </c>
      <c r="D46" s="25">
        <f t="shared" si="7"/>
        <v>0</v>
      </c>
      <c r="E46" s="23"/>
      <c r="F46" s="22">
        <f>+'Obras Civil'!G10462</f>
        <v>0</v>
      </c>
      <c r="G46" s="16"/>
      <c r="H46" s="16"/>
      <c r="I46" s="16"/>
      <c r="J46" s="16"/>
      <c r="K46" s="16"/>
      <c r="L46" s="16"/>
      <c r="M46" s="16"/>
      <c r="N46" s="16"/>
      <c r="O46" s="16"/>
      <c r="P46" s="16"/>
      <c r="Q46" s="16"/>
      <c r="R46" s="16"/>
      <c r="S46" s="16"/>
      <c r="T46" s="16"/>
      <c r="U46" s="16"/>
      <c r="V46" s="16"/>
      <c r="W46" s="16"/>
      <c r="X46" s="16"/>
      <c r="Y46" s="16"/>
      <c r="Z46" s="16"/>
    </row>
    <row r="47" ht="12.75" customHeight="1">
      <c r="A47" s="16"/>
      <c r="B47" s="20" t="s">
        <v>77</v>
      </c>
      <c r="C47" s="23" t="s">
        <v>78</v>
      </c>
      <c r="D47" s="25">
        <f t="shared" si="7"/>
        <v>0</v>
      </c>
      <c r="E47" s="23"/>
      <c r="F47" s="22">
        <f>+'Obras Civil'!G10810</f>
        <v>0</v>
      </c>
      <c r="G47" s="16"/>
      <c r="H47" s="16"/>
      <c r="I47" s="16"/>
      <c r="J47" s="16"/>
      <c r="K47" s="16"/>
      <c r="L47" s="16"/>
      <c r="M47" s="16"/>
      <c r="N47" s="16"/>
      <c r="O47" s="16"/>
      <c r="P47" s="16"/>
      <c r="Q47" s="16"/>
      <c r="R47" s="16"/>
      <c r="S47" s="16"/>
      <c r="T47" s="16"/>
      <c r="U47" s="16"/>
      <c r="V47" s="16"/>
      <c r="W47" s="16"/>
      <c r="X47" s="16"/>
      <c r="Y47" s="16"/>
      <c r="Z47" s="16"/>
    </row>
    <row r="48" ht="12.75" customHeight="1">
      <c r="A48" s="16"/>
      <c r="B48" s="20">
        <v>1.08</v>
      </c>
      <c r="C48" s="21" t="s">
        <v>79</v>
      </c>
      <c r="D48" s="24">
        <f>SUM(D49:D51)</f>
        <v>0</v>
      </c>
      <c r="E48" s="21"/>
      <c r="F48" s="24">
        <f>D48</f>
        <v>0</v>
      </c>
      <c r="G48" s="16"/>
      <c r="H48" s="16"/>
      <c r="I48" s="16"/>
      <c r="J48" s="16"/>
      <c r="K48" s="16"/>
      <c r="L48" s="16"/>
      <c r="M48" s="16"/>
      <c r="N48" s="16"/>
      <c r="O48" s="16"/>
      <c r="P48" s="16"/>
      <c r="Q48" s="16"/>
      <c r="R48" s="16"/>
      <c r="S48" s="16"/>
      <c r="T48" s="16"/>
      <c r="U48" s="16"/>
      <c r="V48" s="16"/>
      <c r="W48" s="16"/>
      <c r="X48" s="16"/>
      <c r="Y48" s="16"/>
      <c r="Z48" s="16"/>
    </row>
    <row r="49" ht="12.75" customHeight="1">
      <c r="A49" s="16"/>
      <c r="B49" s="20" t="s">
        <v>80</v>
      </c>
      <c r="C49" s="23" t="s">
        <v>81</v>
      </c>
      <c r="D49" s="25">
        <f t="shared" ref="D49:D51" si="8">F49</f>
        <v>0</v>
      </c>
      <c r="E49" s="23"/>
      <c r="F49" s="22">
        <f>+'Obras Civil'!G11152</f>
        <v>0</v>
      </c>
      <c r="G49" s="16"/>
      <c r="H49" s="16"/>
      <c r="I49" s="16"/>
      <c r="J49" s="16"/>
      <c r="K49" s="16"/>
      <c r="L49" s="16"/>
      <c r="M49" s="16"/>
      <c r="N49" s="16"/>
      <c r="O49" s="16"/>
      <c r="P49" s="16"/>
      <c r="Q49" s="16"/>
      <c r="R49" s="16"/>
      <c r="S49" s="16"/>
      <c r="T49" s="16"/>
      <c r="U49" s="16"/>
      <c r="V49" s="16"/>
      <c r="W49" s="16"/>
      <c r="X49" s="16"/>
      <c r="Y49" s="16"/>
      <c r="Z49" s="16"/>
    </row>
    <row r="50" ht="12.75" customHeight="1">
      <c r="A50" s="16"/>
      <c r="B50" s="20" t="s">
        <v>82</v>
      </c>
      <c r="C50" s="23" t="s">
        <v>83</v>
      </c>
      <c r="D50" s="25">
        <f t="shared" si="8"/>
        <v>0</v>
      </c>
      <c r="E50" s="23"/>
      <c r="F50" s="22">
        <f>+'Obras Civil'!G11563</f>
        <v>0</v>
      </c>
      <c r="G50" s="16"/>
      <c r="H50" s="16"/>
      <c r="I50" s="16"/>
      <c r="J50" s="16"/>
      <c r="K50" s="16"/>
      <c r="L50" s="16"/>
      <c r="M50" s="16"/>
      <c r="N50" s="16"/>
      <c r="O50" s="16"/>
      <c r="P50" s="16"/>
      <c r="Q50" s="16"/>
      <c r="R50" s="16"/>
      <c r="S50" s="16"/>
      <c r="T50" s="16"/>
      <c r="U50" s="16"/>
      <c r="V50" s="16"/>
      <c r="W50" s="16"/>
      <c r="X50" s="16"/>
      <c r="Y50" s="16"/>
      <c r="Z50" s="16"/>
    </row>
    <row r="51" ht="12.75" customHeight="1">
      <c r="A51" s="16"/>
      <c r="B51" s="20" t="s">
        <v>84</v>
      </c>
      <c r="C51" s="23" t="s">
        <v>85</v>
      </c>
      <c r="D51" s="25">
        <f t="shared" si="8"/>
        <v>0</v>
      </c>
      <c r="E51" s="23"/>
      <c r="F51" s="22">
        <f>+'Obras Civil'!G11890</f>
        <v>0</v>
      </c>
      <c r="G51" s="16"/>
      <c r="H51" s="16"/>
      <c r="I51" s="16"/>
      <c r="J51" s="16"/>
      <c r="K51" s="16"/>
      <c r="L51" s="16"/>
      <c r="M51" s="16"/>
      <c r="N51" s="16"/>
      <c r="O51" s="16"/>
      <c r="P51" s="16"/>
      <c r="Q51" s="16"/>
      <c r="R51" s="16"/>
      <c r="S51" s="16"/>
      <c r="T51" s="16"/>
      <c r="U51" s="16"/>
      <c r="V51" s="16"/>
      <c r="W51" s="16"/>
      <c r="X51" s="16"/>
      <c r="Y51" s="16"/>
      <c r="Z51" s="16"/>
    </row>
    <row r="52" ht="12.75" customHeight="1">
      <c r="A52" s="16"/>
      <c r="B52" s="20">
        <v>1.09</v>
      </c>
      <c r="C52" s="21" t="s">
        <v>86</v>
      </c>
      <c r="D52" s="24">
        <f>SUM(D53:D56)</f>
        <v>0</v>
      </c>
      <c r="E52" s="21"/>
      <c r="F52" s="24">
        <f>D52</f>
        <v>0</v>
      </c>
      <c r="G52" s="16"/>
      <c r="H52" s="16"/>
      <c r="I52" s="16"/>
      <c r="J52" s="16"/>
      <c r="K52" s="16"/>
      <c r="L52" s="16"/>
      <c r="M52" s="16"/>
      <c r="N52" s="16"/>
      <c r="O52" s="16"/>
      <c r="P52" s="16"/>
      <c r="Q52" s="16"/>
      <c r="R52" s="16"/>
      <c r="S52" s="16"/>
      <c r="T52" s="16"/>
      <c r="U52" s="16"/>
      <c r="V52" s="16"/>
      <c r="W52" s="16"/>
      <c r="X52" s="16"/>
      <c r="Y52" s="16"/>
      <c r="Z52" s="16"/>
    </row>
    <row r="53" ht="12.75" customHeight="1">
      <c r="A53" s="16"/>
      <c r="B53" s="20" t="s">
        <v>87</v>
      </c>
      <c r="C53" s="23" t="s">
        <v>88</v>
      </c>
      <c r="D53" s="25">
        <f t="shared" ref="D53:D58" si="9">F53</f>
        <v>0</v>
      </c>
      <c r="E53" s="23"/>
      <c r="F53" s="22">
        <f>+'Obras Civil'!G12229</f>
        <v>0</v>
      </c>
      <c r="G53" s="16"/>
      <c r="H53" s="16"/>
      <c r="I53" s="16"/>
      <c r="J53" s="16"/>
      <c r="K53" s="16"/>
      <c r="L53" s="16"/>
      <c r="M53" s="16"/>
      <c r="N53" s="16"/>
      <c r="O53" s="16"/>
      <c r="P53" s="16"/>
      <c r="Q53" s="16"/>
      <c r="R53" s="16"/>
      <c r="S53" s="16"/>
      <c r="T53" s="16"/>
      <c r="U53" s="16"/>
      <c r="V53" s="16"/>
      <c r="W53" s="16"/>
      <c r="X53" s="16"/>
      <c r="Y53" s="16"/>
      <c r="Z53" s="16"/>
    </row>
    <row r="54" ht="12.75" customHeight="1">
      <c r="A54" s="16"/>
      <c r="B54" s="20" t="s">
        <v>89</v>
      </c>
      <c r="C54" s="23" t="s">
        <v>90</v>
      </c>
      <c r="D54" s="25">
        <f t="shared" si="9"/>
        <v>0</v>
      </c>
      <c r="E54" s="23"/>
      <c r="F54" s="22">
        <f>+'Obras Civil'!G12657</f>
        <v>0</v>
      </c>
      <c r="G54" s="16"/>
      <c r="H54" s="16"/>
      <c r="I54" s="16"/>
      <c r="J54" s="16"/>
      <c r="K54" s="16"/>
      <c r="L54" s="16"/>
      <c r="M54" s="16"/>
      <c r="N54" s="16"/>
      <c r="O54" s="16"/>
      <c r="P54" s="16"/>
      <c r="Q54" s="16"/>
      <c r="R54" s="16"/>
      <c r="S54" s="16"/>
      <c r="T54" s="16"/>
      <c r="U54" s="16"/>
      <c r="V54" s="16"/>
      <c r="W54" s="16"/>
      <c r="X54" s="16"/>
      <c r="Y54" s="16"/>
      <c r="Z54" s="16"/>
    </row>
    <row r="55" ht="12.75" customHeight="1">
      <c r="A55" s="16"/>
      <c r="B55" s="20" t="s">
        <v>91</v>
      </c>
      <c r="C55" s="23" t="s">
        <v>92</v>
      </c>
      <c r="D55" s="25">
        <f t="shared" si="9"/>
        <v>0</v>
      </c>
      <c r="E55" s="23"/>
      <c r="F55" s="22">
        <f>+'Obras Civil'!G13062</f>
        <v>0</v>
      </c>
      <c r="G55" s="16"/>
      <c r="H55" s="16"/>
      <c r="I55" s="16"/>
      <c r="J55" s="16"/>
      <c r="K55" s="16"/>
      <c r="L55" s="16"/>
      <c r="M55" s="16"/>
      <c r="N55" s="16"/>
      <c r="O55" s="16"/>
      <c r="P55" s="16"/>
      <c r="Q55" s="16"/>
      <c r="R55" s="16"/>
      <c r="S55" s="16"/>
      <c r="T55" s="16"/>
      <c r="U55" s="16"/>
      <c r="V55" s="16"/>
      <c r="W55" s="16"/>
      <c r="X55" s="16"/>
      <c r="Y55" s="16"/>
      <c r="Z55" s="16"/>
    </row>
    <row r="56" ht="12.75" customHeight="1">
      <c r="A56" s="16"/>
      <c r="B56" s="20" t="s">
        <v>93</v>
      </c>
      <c r="C56" s="23" t="s">
        <v>94</v>
      </c>
      <c r="D56" s="25">
        <f t="shared" si="9"/>
        <v>0</v>
      </c>
      <c r="E56" s="23"/>
      <c r="F56" s="22">
        <f>+'Obras Civil'!G13487</f>
        <v>0</v>
      </c>
      <c r="G56" s="16"/>
      <c r="H56" s="16"/>
      <c r="I56" s="16"/>
      <c r="J56" s="16"/>
      <c r="K56" s="16"/>
      <c r="L56" s="16"/>
      <c r="M56" s="16"/>
      <c r="N56" s="16"/>
      <c r="O56" s="16"/>
      <c r="P56" s="16"/>
      <c r="Q56" s="16"/>
      <c r="R56" s="16"/>
      <c r="S56" s="16"/>
      <c r="T56" s="16"/>
      <c r="U56" s="16"/>
      <c r="V56" s="16"/>
      <c r="W56" s="16"/>
      <c r="X56" s="16"/>
      <c r="Y56" s="16"/>
      <c r="Z56" s="16"/>
    </row>
    <row r="57" ht="12.75" customHeight="1">
      <c r="A57" s="16"/>
      <c r="B57" s="26" t="s">
        <v>95</v>
      </c>
      <c r="C57" s="21" t="s">
        <v>96</v>
      </c>
      <c r="D57" s="25">
        <f t="shared" si="9"/>
        <v>0</v>
      </c>
      <c r="E57" s="23"/>
      <c r="F57" s="22">
        <f>+'Obras Civil'!G13922</f>
        <v>0</v>
      </c>
      <c r="G57" s="16"/>
      <c r="H57" s="16"/>
      <c r="I57" s="16"/>
      <c r="J57" s="16"/>
      <c r="K57" s="16"/>
      <c r="L57" s="16"/>
      <c r="M57" s="16"/>
      <c r="N57" s="16"/>
      <c r="O57" s="16"/>
      <c r="P57" s="16"/>
      <c r="Q57" s="16"/>
      <c r="R57" s="16"/>
      <c r="S57" s="16"/>
      <c r="T57" s="16"/>
      <c r="U57" s="16"/>
      <c r="V57" s="16"/>
      <c r="W57" s="16"/>
      <c r="X57" s="16"/>
      <c r="Y57" s="16"/>
      <c r="Z57" s="16"/>
    </row>
    <row r="58" ht="12.75" customHeight="1">
      <c r="A58" s="16"/>
      <c r="B58" s="20">
        <v>1.11</v>
      </c>
      <c r="C58" s="21" t="s">
        <v>97</v>
      </c>
      <c r="D58" s="25">
        <f t="shared" si="9"/>
        <v>0</v>
      </c>
      <c r="E58" s="23"/>
      <c r="F58" s="22">
        <f>+'Obras Civil'!G14182</f>
        <v>0</v>
      </c>
      <c r="G58" s="16"/>
      <c r="H58" s="16"/>
      <c r="I58" s="16"/>
      <c r="J58" s="16"/>
      <c r="K58" s="16"/>
      <c r="L58" s="16"/>
      <c r="M58" s="16"/>
      <c r="N58" s="16"/>
      <c r="O58" s="16"/>
      <c r="P58" s="16"/>
      <c r="Q58" s="16"/>
      <c r="R58" s="16"/>
      <c r="S58" s="16"/>
      <c r="T58" s="16"/>
      <c r="U58" s="16"/>
      <c r="V58" s="16"/>
      <c r="W58" s="16"/>
      <c r="X58" s="16"/>
      <c r="Y58" s="16"/>
      <c r="Z58" s="16"/>
    </row>
    <row r="59" ht="12.75" customHeight="1">
      <c r="A59" s="16"/>
      <c r="B59" s="20">
        <v>1.12</v>
      </c>
      <c r="C59" s="21" t="s">
        <v>98</v>
      </c>
      <c r="D59" s="27">
        <f>SUM(D60:D63)</f>
        <v>0</v>
      </c>
      <c r="E59" s="21"/>
      <c r="F59" s="24">
        <f>D59</f>
        <v>0</v>
      </c>
      <c r="G59" s="16"/>
      <c r="H59" s="16"/>
      <c r="I59" s="16"/>
      <c r="J59" s="16"/>
      <c r="K59" s="16"/>
      <c r="L59" s="16"/>
      <c r="M59" s="16"/>
      <c r="N59" s="16"/>
      <c r="O59" s="16"/>
      <c r="P59" s="16"/>
      <c r="Q59" s="16"/>
      <c r="R59" s="16"/>
      <c r="S59" s="16"/>
      <c r="T59" s="16"/>
      <c r="U59" s="16"/>
      <c r="V59" s="16"/>
      <c r="W59" s="16"/>
      <c r="X59" s="16"/>
      <c r="Y59" s="16"/>
      <c r="Z59" s="16"/>
    </row>
    <row r="60" ht="12.75" customHeight="1">
      <c r="A60" s="16"/>
      <c r="B60" s="20" t="s">
        <v>99</v>
      </c>
      <c r="C60" s="23" t="s">
        <v>100</v>
      </c>
      <c r="D60" s="25">
        <f t="shared" ref="D60:D64" si="10">F60</f>
        <v>0</v>
      </c>
      <c r="E60" s="23"/>
      <c r="F60" s="22">
        <f>+'Obras Civil'!G14464</f>
        <v>0</v>
      </c>
      <c r="G60" s="16"/>
      <c r="H60" s="16"/>
      <c r="I60" s="16"/>
      <c r="J60" s="16"/>
      <c r="K60" s="16"/>
      <c r="L60" s="16"/>
      <c r="M60" s="16"/>
      <c r="N60" s="16"/>
      <c r="O60" s="16"/>
      <c r="P60" s="16"/>
      <c r="Q60" s="16"/>
      <c r="R60" s="16"/>
      <c r="S60" s="16"/>
      <c r="T60" s="16"/>
      <c r="U60" s="16"/>
      <c r="V60" s="16"/>
      <c r="W60" s="16"/>
      <c r="X60" s="16"/>
      <c r="Y60" s="16"/>
      <c r="Z60" s="16"/>
    </row>
    <row r="61" ht="12.75" customHeight="1">
      <c r="A61" s="16"/>
      <c r="B61" s="20" t="s">
        <v>101</v>
      </c>
      <c r="C61" s="23" t="s">
        <v>102</v>
      </c>
      <c r="D61" s="25">
        <f t="shared" si="10"/>
        <v>0</v>
      </c>
      <c r="E61" s="23"/>
      <c r="F61" s="22">
        <f>+'Obras Civil'!G14764</f>
        <v>0</v>
      </c>
      <c r="G61" s="16"/>
      <c r="H61" s="16"/>
      <c r="I61" s="16"/>
      <c r="J61" s="16"/>
      <c r="K61" s="16"/>
      <c r="L61" s="16"/>
      <c r="M61" s="16"/>
      <c r="N61" s="16"/>
      <c r="O61" s="16"/>
      <c r="P61" s="16"/>
      <c r="Q61" s="16"/>
      <c r="R61" s="16"/>
      <c r="S61" s="16"/>
      <c r="T61" s="16"/>
      <c r="U61" s="16"/>
      <c r="V61" s="16"/>
      <c r="W61" s="16"/>
      <c r="X61" s="16"/>
      <c r="Y61" s="16"/>
      <c r="Z61" s="16"/>
    </row>
    <row r="62" ht="12.75" customHeight="1">
      <c r="A62" s="16"/>
      <c r="B62" s="20" t="s">
        <v>103</v>
      </c>
      <c r="C62" s="23" t="s">
        <v>104</v>
      </c>
      <c r="D62" s="25">
        <f t="shared" si="10"/>
        <v>0</v>
      </c>
      <c r="E62" s="23"/>
      <c r="F62" s="22">
        <f>+'Obras Civil'!G15000</f>
        <v>0</v>
      </c>
      <c r="G62" s="16"/>
      <c r="H62" s="16"/>
      <c r="I62" s="16"/>
      <c r="J62" s="16"/>
      <c r="K62" s="16"/>
      <c r="L62" s="16"/>
      <c r="M62" s="16"/>
      <c r="N62" s="16"/>
      <c r="O62" s="16"/>
      <c r="P62" s="16"/>
      <c r="Q62" s="16"/>
      <c r="R62" s="16"/>
      <c r="S62" s="16"/>
      <c r="T62" s="16"/>
      <c r="U62" s="16"/>
      <c r="V62" s="16"/>
      <c r="W62" s="16"/>
      <c r="X62" s="16"/>
      <c r="Y62" s="16"/>
      <c r="Z62" s="16"/>
    </row>
    <row r="63" ht="12.75" customHeight="1">
      <c r="A63" s="16"/>
      <c r="B63" s="20" t="s">
        <v>105</v>
      </c>
      <c r="C63" s="23" t="s">
        <v>106</v>
      </c>
      <c r="D63" s="25">
        <f t="shared" si="10"/>
        <v>0</v>
      </c>
      <c r="E63" s="23"/>
      <c r="F63" s="22">
        <f>+'Obras Civil'!G15308</f>
        <v>0</v>
      </c>
      <c r="G63" s="16"/>
      <c r="H63" s="16"/>
      <c r="I63" s="16"/>
      <c r="J63" s="16"/>
      <c r="K63" s="16"/>
      <c r="L63" s="16"/>
      <c r="M63" s="16"/>
      <c r="N63" s="16"/>
      <c r="O63" s="16"/>
      <c r="P63" s="16"/>
      <c r="Q63" s="16"/>
      <c r="R63" s="16"/>
      <c r="S63" s="16"/>
      <c r="T63" s="16"/>
      <c r="U63" s="16"/>
      <c r="V63" s="16"/>
      <c r="W63" s="16"/>
      <c r="X63" s="16"/>
      <c r="Y63" s="16"/>
      <c r="Z63" s="16"/>
    </row>
    <row r="64" ht="12.75" customHeight="1">
      <c r="A64" s="16"/>
      <c r="B64" s="20">
        <v>1.13</v>
      </c>
      <c r="C64" s="21" t="s">
        <v>107</v>
      </c>
      <c r="D64" s="25">
        <f t="shared" si="10"/>
        <v>0</v>
      </c>
      <c r="E64" s="23"/>
      <c r="F64" s="22">
        <f>+'Obras Civil'!G15604</f>
        <v>0</v>
      </c>
      <c r="G64" s="16"/>
      <c r="H64" s="16"/>
      <c r="I64" s="16"/>
      <c r="J64" s="16"/>
      <c r="K64" s="16"/>
      <c r="L64" s="16"/>
      <c r="M64" s="16"/>
      <c r="N64" s="16"/>
      <c r="O64" s="16"/>
      <c r="P64" s="16"/>
      <c r="Q64" s="16"/>
      <c r="R64" s="16"/>
      <c r="S64" s="16"/>
      <c r="T64" s="16"/>
      <c r="U64" s="16"/>
      <c r="V64" s="16"/>
      <c r="W64" s="16"/>
      <c r="X64" s="16"/>
      <c r="Y64" s="16"/>
      <c r="Z64" s="16"/>
    </row>
    <row r="65" ht="12.75" customHeight="1">
      <c r="A65" s="16"/>
      <c r="B65" s="28">
        <v>2.0</v>
      </c>
      <c r="C65" s="29" t="s">
        <v>108</v>
      </c>
      <c r="D65" s="30">
        <f t="shared" ref="D65:F65" si="11">D66+D76+D81+D86+D90+D97+D101+D107+D106+D113+D114+D115+D120+D121+D122</f>
        <v>0</v>
      </c>
      <c r="E65" s="30">
        <f t="shared" si="11"/>
        <v>0</v>
      </c>
      <c r="F65" s="30">
        <f t="shared" si="11"/>
        <v>0</v>
      </c>
      <c r="G65" s="16"/>
      <c r="H65" s="16"/>
      <c r="I65" s="16"/>
      <c r="J65" s="16"/>
      <c r="K65" s="16"/>
      <c r="L65" s="16"/>
      <c r="M65" s="16"/>
      <c r="N65" s="16"/>
      <c r="O65" s="16"/>
      <c r="P65" s="16"/>
      <c r="Q65" s="16"/>
      <c r="R65" s="16"/>
      <c r="S65" s="16"/>
      <c r="T65" s="16"/>
      <c r="U65" s="16"/>
      <c r="V65" s="16"/>
      <c r="W65" s="16"/>
      <c r="X65" s="16"/>
      <c r="Y65" s="16"/>
      <c r="Z65" s="16"/>
    </row>
    <row r="66" ht="12.75" customHeight="1">
      <c r="A66" s="16"/>
      <c r="B66" s="20">
        <v>2.01</v>
      </c>
      <c r="C66" s="21" t="s">
        <v>22</v>
      </c>
      <c r="D66" s="24">
        <f>SUM(D67:D75)</f>
        <v>0</v>
      </c>
      <c r="E66" s="21"/>
      <c r="F66" s="24">
        <f>D66</f>
        <v>0</v>
      </c>
      <c r="G66" s="16"/>
      <c r="H66" s="16"/>
      <c r="I66" s="16"/>
      <c r="J66" s="16"/>
      <c r="K66" s="16"/>
      <c r="L66" s="16"/>
      <c r="M66" s="16"/>
      <c r="N66" s="16"/>
      <c r="O66" s="16"/>
      <c r="P66" s="16"/>
      <c r="Q66" s="16"/>
      <c r="R66" s="16"/>
      <c r="S66" s="16"/>
      <c r="T66" s="16"/>
      <c r="U66" s="16"/>
      <c r="V66" s="16"/>
      <c r="W66" s="16"/>
      <c r="X66" s="16"/>
      <c r="Y66" s="16"/>
      <c r="Z66" s="16"/>
    </row>
    <row r="67" ht="12.75" customHeight="1">
      <c r="A67" s="16"/>
      <c r="B67" s="20" t="s">
        <v>109</v>
      </c>
      <c r="C67" s="23" t="s">
        <v>24</v>
      </c>
      <c r="D67" s="22" t="str">
        <f t="shared" ref="D67:D75" si="12">F67</f>
        <v/>
      </c>
      <c r="E67" s="23"/>
      <c r="F67" s="31"/>
      <c r="G67" s="16"/>
      <c r="H67" s="16"/>
      <c r="I67" s="16"/>
      <c r="J67" s="16"/>
      <c r="K67" s="16"/>
      <c r="L67" s="16"/>
      <c r="M67" s="16"/>
      <c r="N67" s="16"/>
      <c r="O67" s="16"/>
      <c r="P67" s="16"/>
      <c r="Q67" s="16"/>
      <c r="R67" s="16"/>
      <c r="S67" s="16"/>
      <c r="T67" s="16"/>
      <c r="U67" s="16"/>
      <c r="V67" s="16"/>
      <c r="W67" s="16"/>
      <c r="X67" s="16"/>
      <c r="Y67" s="16"/>
      <c r="Z67" s="16"/>
    </row>
    <row r="68" ht="12.75" customHeight="1">
      <c r="A68" s="16"/>
      <c r="B68" s="20" t="s">
        <v>110</v>
      </c>
      <c r="C68" s="23" t="s">
        <v>26</v>
      </c>
      <c r="D68" s="22" t="str">
        <f t="shared" si="12"/>
        <v/>
      </c>
      <c r="E68" s="23"/>
      <c r="F68" s="31"/>
      <c r="G68" s="16"/>
      <c r="H68" s="16"/>
      <c r="I68" s="16"/>
      <c r="J68" s="16"/>
      <c r="K68" s="16"/>
      <c r="L68" s="16"/>
      <c r="M68" s="16"/>
      <c r="N68" s="16"/>
      <c r="O68" s="16"/>
      <c r="P68" s="16"/>
      <c r="Q68" s="16"/>
      <c r="R68" s="16"/>
      <c r="S68" s="16"/>
      <c r="T68" s="16"/>
      <c r="U68" s="16"/>
      <c r="V68" s="16"/>
      <c r="W68" s="16"/>
      <c r="X68" s="16"/>
      <c r="Y68" s="16"/>
      <c r="Z68" s="16"/>
    </row>
    <row r="69" ht="12.75" customHeight="1">
      <c r="A69" s="16"/>
      <c r="B69" s="20" t="s">
        <v>111</v>
      </c>
      <c r="C69" s="23" t="s">
        <v>28</v>
      </c>
      <c r="D69" s="22" t="str">
        <f t="shared" si="12"/>
        <v/>
      </c>
      <c r="E69" s="23"/>
      <c r="F69" s="31"/>
      <c r="G69" s="16"/>
      <c r="H69" s="16"/>
      <c r="I69" s="16"/>
      <c r="J69" s="16"/>
      <c r="K69" s="16"/>
      <c r="L69" s="16"/>
      <c r="M69" s="16"/>
      <c r="N69" s="16"/>
      <c r="O69" s="16"/>
      <c r="P69" s="16"/>
      <c r="Q69" s="16"/>
      <c r="R69" s="16"/>
      <c r="S69" s="16"/>
      <c r="T69" s="16"/>
      <c r="U69" s="16"/>
      <c r="V69" s="16"/>
      <c r="W69" s="16"/>
      <c r="X69" s="16"/>
      <c r="Y69" s="16"/>
      <c r="Z69" s="16"/>
    </row>
    <row r="70" ht="12.75" customHeight="1">
      <c r="A70" s="16"/>
      <c r="B70" s="20" t="s">
        <v>112</v>
      </c>
      <c r="C70" s="23" t="s">
        <v>113</v>
      </c>
      <c r="D70" s="22" t="str">
        <f t="shared" si="12"/>
        <v/>
      </c>
      <c r="E70" s="23"/>
      <c r="F70" s="31"/>
      <c r="G70" s="16"/>
      <c r="H70" s="16"/>
      <c r="I70" s="16"/>
      <c r="J70" s="16"/>
      <c r="K70" s="16"/>
      <c r="L70" s="16"/>
      <c r="M70" s="16"/>
      <c r="N70" s="16"/>
      <c r="O70" s="16"/>
      <c r="P70" s="16"/>
      <c r="Q70" s="16"/>
      <c r="R70" s="16"/>
      <c r="S70" s="16"/>
      <c r="T70" s="16"/>
      <c r="U70" s="16"/>
      <c r="V70" s="16"/>
      <c r="W70" s="16"/>
      <c r="X70" s="16"/>
      <c r="Y70" s="16"/>
      <c r="Z70" s="16"/>
    </row>
    <row r="71" ht="12.75" customHeight="1">
      <c r="A71" s="16"/>
      <c r="B71" s="20" t="s">
        <v>114</v>
      </c>
      <c r="C71" s="23" t="s">
        <v>32</v>
      </c>
      <c r="D71" s="22" t="str">
        <f t="shared" si="12"/>
        <v/>
      </c>
      <c r="E71" s="23"/>
      <c r="F71" s="31"/>
      <c r="G71" s="16"/>
      <c r="H71" s="16"/>
      <c r="I71" s="16"/>
      <c r="J71" s="16"/>
      <c r="K71" s="16"/>
      <c r="L71" s="16"/>
      <c r="M71" s="16"/>
      <c r="N71" s="16"/>
      <c r="O71" s="16"/>
      <c r="P71" s="16"/>
      <c r="Q71" s="16"/>
      <c r="R71" s="16"/>
      <c r="S71" s="16"/>
      <c r="T71" s="16"/>
      <c r="U71" s="16"/>
      <c r="V71" s="16"/>
      <c r="W71" s="16"/>
      <c r="X71" s="16"/>
      <c r="Y71" s="16"/>
      <c r="Z71" s="16"/>
    </row>
    <row r="72" ht="12.75" customHeight="1">
      <c r="A72" s="16"/>
      <c r="B72" s="20" t="s">
        <v>115</v>
      </c>
      <c r="C72" s="23" t="s">
        <v>36</v>
      </c>
      <c r="D72" s="22" t="str">
        <f t="shared" si="12"/>
        <v/>
      </c>
      <c r="E72" s="23"/>
      <c r="F72" s="31"/>
      <c r="G72" s="16"/>
      <c r="H72" s="16"/>
      <c r="I72" s="16"/>
      <c r="J72" s="16"/>
      <c r="K72" s="16"/>
      <c r="L72" s="16"/>
      <c r="M72" s="16"/>
      <c r="N72" s="16"/>
      <c r="O72" s="16"/>
      <c r="P72" s="16"/>
      <c r="Q72" s="16"/>
      <c r="R72" s="16"/>
      <c r="S72" s="16"/>
      <c r="T72" s="16"/>
      <c r="U72" s="16"/>
      <c r="V72" s="16"/>
      <c r="W72" s="16"/>
      <c r="X72" s="16"/>
      <c r="Y72" s="16"/>
      <c r="Z72" s="16"/>
    </row>
    <row r="73" ht="12.75" customHeight="1">
      <c r="A73" s="16"/>
      <c r="B73" s="20" t="s">
        <v>116</v>
      </c>
      <c r="C73" s="23" t="s">
        <v>38</v>
      </c>
      <c r="D73" s="22" t="str">
        <f t="shared" si="12"/>
        <v/>
      </c>
      <c r="E73" s="23"/>
      <c r="F73" s="31"/>
      <c r="G73" s="16"/>
      <c r="H73" s="16"/>
      <c r="I73" s="16"/>
      <c r="J73" s="16"/>
      <c r="K73" s="16"/>
      <c r="L73" s="16"/>
      <c r="M73" s="16"/>
      <c r="N73" s="16"/>
      <c r="O73" s="16"/>
      <c r="P73" s="16"/>
      <c r="Q73" s="16"/>
      <c r="R73" s="16"/>
      <c r="S73" s="16"/>
      <c r="T73" s="16"/>
      <c r="U73" s="16"/>
      <c r="V73" s="16"/>
      <c r="W73" s="16"/>
      <c r="X73" s="16"/>
      <c r="Y73" s="16"/>
      <c r="Z73" s="16"/>
    </row>
    <row r="74" ht="12.75" customHeight="1">
      <c r="A74" s="16"/>
      <c r="B74" s="20" t="s">
        <v>117</v>
      </c>
      <c r="C74" s="23" t="s">
        <v>34</v>
      </c>
      <c r="D74" s="22" t="str">
        <f t="shared" si="12"/>
        <v/>
      </c>
      <c r="E74" s="23"/>
      <c r="F74" s="31"/>
      <c r="G74" s="16"/>
      <c r="H74" s="16"/>
      <c r="I74" s="16"/>
      <c r="J74" s="16"/>
      <c r="K74" s="16"/>
      <c r="L74" s="16"/>
      <c r="M74" s="16"/>
      <c r="N74" s="16"/>
      <c r="O74" s="16"/>
      <c r="P74" s="16"/>
      <c r="Q74" s="16"/>
      <c r="R74" s="16"/>
      <c r="S74" s="16"/>
      <c r="T74" s="16"/>
      <c r="U74" s="16"/>
      <c r="V74" s="16"/>
      <c r="W74" s="16"/>
      <c r="X74" s="16"/>
      <c r="Y74" s="16"/>
      <c r="Z74" s="16"/>
    </row>
    <row r="75" ht="12.75" customHeight="1">
      <c r="A75" s="16"/>
      <c r="B75" s="20" t="s">
        <v>118</v>
      </c>
      <c r="C75" s="23" t="s">
        <v>40</v>
      </c>
      <c r="D75" s="22" t="str">
        <f t="shared" si="12"/>
        <v/>
      </c>
      <c r="E75" s="23"/>
      <c r="F75" s="31"/>
      <c r="G75" s="16"/>
      <c r="H75" s="16"/>
      <c r="I75" s="16"/>
      <c r="J75" s="16"/>
      <c r="K75" s="16"/>
      <c r="L75" s="16"/>
      <c r="M75" s="16"/>
      <c r="N75" s="16"/>
      <c r="O75" s="16"/>
      <c r="P75" s="16"/>
      <c r="Q75" s="16"/>
      <c r="R75" s="16"/>
      <c r="S75" s="16"/>
      <c r="T75" s="16"/>
      <c r="U75" s="16"/>
      <c r="V75" s="16"/>
      <c r="W75" s="16"/>
      <c r="X75" s="16"/>
      <c r="Y75" s="16"/>
      <c r="Z75" s="16"/>
    </row>
    <row r="76" ht="12.75" customHeight="1">
      <c r="A76" s="16"/>
      <c r="B76" s="20">
        <v>2.02</v>
      </c>
      <c r="C76" s="21" t="s">
        <v>41</v>
      </c>
      <c r="D76" s="24">
        <f>SUM(D77:D80)</f>
        <v>0</v>
      </c>
      <c r="E76" s="21"/>
      <c r="F76" s="24">
        <f>D76</f>
        <v>0</v>
      </c>
      <c r="G76" s="16"/>
      <c r="H76" s="16"/>
      <c r="I76" s="16"/>
      <c r="J76" s="16"/>
      <c r="K76" s="16"/>
      <c r="L76" s="16"/>
      <c r="M76" s="16"/>
      <c r="N76" s="16"/>
      <c r="O76" s="16"/>
      <c r="P76" s="16"/>
      <c r="Q76" s="16"/>
      <c r="R76" s="16"/>
      <c r="S76" s="16"/>
      <c r="T76" s="16"/>
      <c r="U76" s="16"/>
      <c r="V76" s="16"/>
      <c r="W76" s="16"/>
      <c r="X76" s="16"/>
      <c r="Y76" s="16"/>
      <c r="Z76" s="16"/>
    </row>
    <row r="77" ht="12.75" customHeight="1">
      <c r="A77" s="16"/>
      <c r="B77" s="20" t="s">
        <v>119</v>
      </c>
      <c r="C77" s="23" t="s">
        <v>43</v>
      </c>
      <c r="D77" s="22" t="str">
        <f t="shared" ref="D77:D80" si="13">F77</f>
        <v/>
      </c>
      <c r="E77" s="23"/>
      <c r="F77" s="31"/>
      <c r="G77" s="16"/>
      <c r="H77" s="16"/>
      <c r="I77" s="16"/>
      <c r="J77" s="16"/>
      <c r="K77" s="16"/>
      <c r="L77" s="16"/>
      <c r="M77" s="16"/>
      <c r="N77" s="16"/>
      <c r="O77" s="16"/>
      <c r="P77" s="16"/>
      <c r="Q77" s="16"/>
      <c r="R77" s="16"/>
      <c r="S77" s="16"/>
      <c r="T77" s="16"/>
      <c r="U77" s="16"/>
      <c r="V77" s="16"/>
      <c r="W77" s="16"/>
      <c r="X77" s="16"/>
      <c r="Y77" s="16"/>
      <c r="Z77" s="16"/>
    </row>
    <row r="78" ht="12.75" customHeight="1">
      <c r="A78" s="16"/>
      <c r="B78" s="20" t="s">
        <v>120</v>
      </c>
      <c r="C78" s="23" t="s">
        <v>45</v>
      </c>
      <c r="D78" s="22" t="str">
        <f t="shared" si="13"/>
        <v/>
      </c>
      <c r="E78" s="23"/>
      <c r="F78" s="31"/>
      <c r="G78" s="16"/>
      <c r="H78" s="16"/>
      <c r="I78" s="16"/>
      <c r="J78" s="16"/>
      <c r="K78" s="16"/>
      <c r="L78" s="16"/>
      <c r="M78" s="16"/>
      <c r="N78" s="16"/>
      <c r="O78" s="16"/>
      <c r="P78" s="16"/>
      <c r="Q78" s="16"/>
      <c r="R78" s="16"/>
      <c r="S78" s="16"/>
      <c r="T78" s="16"/>
      <c r="U78" s="16"/>
      <c r="V78" s="16"/>
      <c r="W78" s="16"/>
      <c r="X78" s="16"/>
      <c r="Y78" s="16"/>
      <c r="Z78" s="16"/>
    </row>
    <row r="79" ht="12.75" customHeight="1">
      <c r="A79" s="16"/>
      <c r="B79" s="20" t="s">
        <v>121</v>
      </c>
      <c r="C79" s="23" t="s">
        <v>47</v>
      </c>
      <c r="D79" s="22" t="str">
        <f t="shared" si="13"/>
        <v/>
      </c>
      <c r="E79" s="23"/>
      <c r="F79" s="31"/>
      <c r="G79" s="16"/>
      <c r="H79" s="16"/>
      <c r="I79" s="16"/>
      <c r="J79" s="16"/>
      <c r="K79" s="16"/>
      <c r="L79" s="16"/>
      <c r="M79" s="16"/>
      <c r="N79" s="16"/>
      <c r="O79" s="16"/>
      <c r="P79" s="16"/>
      <c r="Q79" s="16"/>
      <c r="R79" s="16"/>
      <c r="S79" s="16"/>
      <c r="T79" s="16"/>
      <c r="U79" s="16"/>
      <c r="V79" s="16"/>
      <c r="W79" s="16"/>
      <c r="X79" s="16"/>
      <c r="Y79" s="16"/>
      <c r="Z79" s="16"/>
    </row>
    <row r="80" ht="12.75" customHeight="1">
      <c r="A80" s="16"/>
      <c r="B80" s="20" t="s">
        <v>122</v>
      </c>
      <c r="C80" s="23" t="s">
        <v>49</v>
      </c>
      <c r="D80" s="22" t="str">
        <f t="shared" si="13"/>
        <v/>
      </c>
      <c r="E80" s="23"/>
      <c r="F80" s="31"/>
      <c r="G80" s="16"/>
      <c r="H80" s="16"/>
      <c r="I80" s="16"/>
      <c r="J80" s="16"/>
      <c r="K80" s="16"/>
      <c r="L80" s="16"/>
      <c r="M80" s="16"/>
      <c r="N80" s="16"/>
      <c r="O80" s="16"/>
      <c r="P80" s="16"/>
      <c r="Q80" s="16"/>
      <c r="R80" s="16"/>
      <c r="S80" s="16"/>
      <c r="T80" s="16"/>
      <c r="U80" s="16"/>
      <c r="V80" s="16"/>
      <c r="W80" s="16"/>
      <c r="X80" s="16"/>
      <c r="Y80" s="16"/>
      <c r="Z80" s="16"/>
    </row>
    <row r="81" ht="12.75" customHeight="1">
      <c r="A81" s="16"/>
      <c r="B81" s="20">
        <v>2.03</v>
      </c>
      <c r="C81" s="21" t="s">
        <v>50</v>
      </c>
      <c r="D81" s="24">
        <f>SUM(D82:D85)</f>
        <v>0</v>
      </c>
      <c r="E81" s="21"/>
      <c r="F81" s="24">
        <f>D81</f>
        <v>0</v>
      </c>
      <c r="G81" s="16"/>
      <c r="H81" s="16"/>
      <c r="I81" s="16"/>
      <c r="J81" s="16"/>
      <c r="K81" s="16"/>
      <c r="L81" s="16"/>
      <c r="M81" s="16"/>
      <c r="N81" s="16"/>
      <c r="O81" s="16"/>
      <c r="P81" s="16"/>
      <c r="Q81" s="16"/>
      <c r="R81" s="16"/>
      <c r="S81" s="16"/>
      <c r="T81" s="16"/>
      <c r="U81" s="16"/>
      <c r="V81" s="16"/>
      <c r="W81" s="16"/>
      <c r="X81" s="16"/>
      <c r="Y81" s="16"/>
      <c r="Z81" s="16"/>
    </row>
    <row r="82" ht="12.75" customHeight="1">
      <c r="A82" s="16"/>
      <c r="B82" s="20" t="s">
        <v>123</v>
      </c>
      <c r="C82" s="23" t="s">
        <v>52</v>
      </c>
      <c r="D82" s="22" t="str">
        <f t="shared" ref="D82:D85" si="14">F82</f>
        <v/>
      </c>
      <c r="E82" s="23"/>
      <c r="F82" s="31"/>
      <c r="G82" s="16"/>
      <c r="H82" s="16"/>
      <c r="I82" s="16"/>
      <c r="J82" s="16"/>
      <c r="K82" s="16"/>
      <c r="L82" s="16"/>
      <c r="M82" s="16"/>
      <c r="N82" s="16"/>
      <c r="O82" s="16"/>
      <c r="P82" s="16"/>
      <c r="Q82" s="16"/>
      <c r="R82" s="16"/>
      <c r="S82" s="16"/>
      <c r="T82" s="16"/>
      <c r="U82" s="16"/>
      <c r="V82" s="16"/>
      <c r="W82" s="16"/>
      <c r="X82" s="16"/>
      <c r="Y82" s="16"/>
      <c r="Z82" s="16"/>
    </row>
    <row r="83" ht="12.75" customHeight="1">
      <c r="A83" s="16"/>
      <c r="B83" s="20" t="s">
        <v>124</v>
      </c>
      <c r="C83" s="23" t="s">
        <v>54</v>
      </c>
      <c r="D83" s="22" t="str">
        <f t="shared" si="14"/>
        <v/>
      </c>
      <c r="E83" s="23"/>
      <c r="F83" s="31"/>
      <c r="G83" s="16"/>
      <c r="H83" s="16"/>
      <c r="I83" s="16"/>
      <c r="J83" s="16"/>
      <c r="K83" s="16"/>
      <c r="L83" s="16"/>
      <c r="M83" s="16"/>
      <c r="N83" s="16"/>
      <c r="O83" s="16"/>
      <c r="P83" s="16"/>
      <c r="Q83" s="16"/>
      <c r="R83" s="16"/>
      <c r="S83" s="16"/>
      <c r="T83" s="16"/>
      <c r="U83" s="16"/>
      <c r="V83" s="16"/>
      <c r="W83" s="16"/>
      <c r="X83" s="16"/>
      <c r="Y83" s="16"/>
      <c r="Z83" s="16"/>
    </row>
    <row r="84" ht="12.75" customHeight="1">
      <c r="A84" s="16"/>
      <c r="B84" s="20" t="s">
        <v>125</v>
      </c>
      <c r="C84" s="23" t="s">
        <v>58</v>
      </c>
      <c r="D84" s="22" t="str">
        <f t="shared" si="14"/>
        <v/>
      </c>
      <c r="E84" s="23"/>
      <c r="F84" s="31"/>
      <c r="G84" s="16"/>
      <c r="H84" s="16"/>
      <c r="I84" s="16"/>
      <c r="J84" s="16"/>
      <c r="K84" s="16"/>
      <c r="L84" s="16"/>
      <c r="M84" s="16"/>
      <c r="N84" s="16"/>
      <c r="O84" s="16"/>
      <c r="P84" s="16"/>
      <c r="Q84" s="16"/>
      <c r="R84" s="16"/>
      <c r="S84" s="16"/>
      <c r="T84" s="16"/>
      <c r="U84" s="16"/>
      <c r="V84" s="16"/>
      <c r="W84" s="16"/>
      <c r="X84" s="16"/>
      <c r="Y84" s="16"/>
      <c r="Z84" s="16"/>
    </row>
    <row r="85" ht="12.75" customHeight="1">
      <c r="A85" s="16"/>
      <c r="B85" s="20" t="s">
        <v>126</v>
      </c>
      <c r="C85" s="23" t="s">
        <v>56</v>
      </c>
      <c r="D85" s="22" t="str">
        <f t="shared" si="14"/>
        <v/>
      </c>
      <c r="E85" s="23"/>
      <c r="F85" s="31"/>
      <c r="G85" s="16"/>
      <c r="H85" s="16"/>
      <c r="I85" s="16"/>
      <c r="J85" s="16"/>
      <c r="K85" s="16"/>
      <c r="L85" s="16"/>
      <c r="M85" s="16"/>
      <c r="N85" s="16"/>
      <c r="O85" s="16"/>
      <c r="P85" s="16"/>
      <c r="Q85" s="16"/>
      <c r="R85" s="16"/>
      <c r="S85" s="16"/>
      <c r="T85" s="16"/>
      <c r="U85" s="16"/>
      <c r="V85" s="16"/>
      <c r="W85" s="16"/>
      <c r="X85" s="16"/>
      <c r="Y85" s="16"/>
      <c r="Z85" s="16"/>
    </row>
    <row r="86" ht="12.75" customHeight="1">
      <c r="A86" s="16"/>
      <c r="B86" s="20">
        <v>2.04</v>
      </c>
      <c r="C86" s="21" t="s">
        <v>59</v>
      </c>
      <c r="D86" s="24">
        <f>SUM(D87:D89)</f>
        <v>0</v>
      </c>
      <c r="E86" s="21"/>
      <c r="F86" s="24">
        <f>D86</f>
        <v>0</v>
      </c>
      <c r="G86" s="16"/>
      <c r="H86" s="16"/>
      <c r="I86" s="16"/>
      <c r="J86" s="16"/>
      <c r="K86" s="16"/>
      <c r="L86" s="16"/>
      <c r="M86" s="16"/>
      <c r="N86" s="16"/>
      <c r="O86" s="16"/>
      <c r="P86" s="16"/>
      <c r="Q86" s="16"/>
      <c r="R86" s="16"/>
      <c r="S86" s="16"/>
      <c r="T86" s="16"/>
      <c r="U86" s="16"/>
      <c r="V86" s="16"/>
      <c r="W86" s="16"/>
      <c r="X86" s="16"/>
      <c r="Y86" s="16"/>
      <c r="Z86" s="16"/>
    </row>
    <row r="87" ht="12.75" customHeight="1">
      <c r="A87" s="16"/>
      <c r="B87" s="20" t="s">
        <v>127</v>
      </c>
      <c r="C87" s="23" t="s">
        <v>128</v>
      </c>
      <c r="D87" s="22" t="str">
        <f t="shared" ref="D87:D89" si="15">F87</f>
        <v/>
      </c>
      <c r="E87" s="23"/>
      <c r="F87" s="31"/>
      <c r="G87" s="16"/>
      <c r="H87" s="16"/>
      <c r="I87" s="16"/>
      <c r="J87" s="16"/>
      <c r="K87" s="16"/>
      <c r="L87" s="16"/>
      <c r="M87" s="16"/>
      <c r="N87" s="16"/>
      <c r="O87" s="16"/>
      <c r="P87" s="16"/>
      <c r="Q87" s="16"/>
      <c r="R87" s="16"/>
      <c r="S87" s="16"/>
      <c r="T87" s="16"/>
      <c r="U87" s="16"/>
      <c r="V87" s="16"/>
      <c r="W87" s="16"/>
      <c r="X87" s="16"/>
      <c r="Y87" s="16"/>
      <c r="Z87" s="16"/>
    </row>
    <row r="88" ht="12.75" customHeight="1">
      <c r="A88" s="16"/>
      <c r="B88" s="20" t="s">
        <v>129</v>
      </c>
      <c r="C88" s="23" t="s">
        <v>65</v>
      </c>
      <c r="D88" s="22" t="str">
        <f t="shared" si="15"/>
        <v/>
      </c>
      <c r="E88" s="23"/>
      <c r="F88" s="31"/>
      <c r="G88" s="16"/>
      <c r="H88" s="16"/>
      <c r="I88" s="16"/>
      <c r="J88" s="16"/>
      <c r="K88" s="16"/>
      <c r="L88" s="16"/>
      <c r="M88" s="16"/>
      <c r="N88" s="16"/>
      <c r="O88" s="16"/>
      <c r="P88" s="16"/>
      <c r="Q88" s="16"/>
      <c r="R88" s="16"/>
      <c r="S88" s="16"/>
      <c r="T88" s="16"/>
      <c r="U88" s="16"/>
      <c r="V88" s="16"/>
      <c r="W88" s="16"/>
      <c r="X88" s="16"/>
      <c r="Y88" s="16"/>
      <c r="Z88" s="16"/>
    </row>
    <row r="89" ht="12.75" customHeight="1">
      <c r="A89" s="16"/>
      <c r="B89" s="20" t="s">
        <v>130</v>
      </c>
      <c r="C89" s="23" t="s">
        <v>131</v>
      </c>
      <c r="D89" s="22" t="str">
        <f t="shared" si="15"/>
        <v/>
      </c>
      <c r="E89" s="23"/>
      <c r="F89" s="31"/>
      <c r="G89" s="16"/>
      <c r="H89" s="16"/>
      <c r="I89" s="16"/>
      <c r="J89" s="16"/>
      <c r="K89" s="16"/>
      <c r="L89" s="16"/>
      <c r="M89" s="16"/>
      <c r="N89" s="16"/>
      <c r="O89" s="16"/>
      <c r="P89" s="16"/>
      <c r="Q89" s="16"/>
      <c r="R89" s="16"/>
      <c r="S89" s="16"/>
      <c r="T89" s="16"/>
      <c r="U89" s="16"/>
      <c r="V89" s="16"/>
      <c r="W89" s="16"/>
      <c r="X89" s="16"/>
      <c r="Y89" s="16"/>
      <c r="Z89" s="16"/>
    </row>
    <row r="90" ht="12.75" customHeight="1">
      <c r="A90" s="16"/>
      <c r="B90" s="20">
        <v>2.05</v>
      </c>
      <c r="C90" s="21" t="s">
        <v>66</v>
      </c>
      <c r="D90" s="24">
        <f>SUM(D91:D96)</f>
        <v>0</v>
      </c>
      <c r="E90" s="21"/>
      <c r="F90" s="24">
        <f>D90</f>
        <v>0</v>
      </c>
      <c r="G90" s="16"/>
      <c r="H90" s="16"/>
      <c r="I90" s="16"/>
      <c r="J90" s="16"/>
      <c r="K90" s="16"/>
      <c r="L90" s="16"/>
      <c r="M90" s="16"/>
      <c r="N90" s="16"/>
      <c r="O90" s="16"/>
      <c r="P90" s="16"/>
      <c r="Q90" s="16"/>
      <c r="R90" s="16"/>
      <c r="S90" s="16"/>
      <c r="T90" s="16"/>
      <c r="U90" s="16"/>
      <c r="V90" s="16"/>
      <c r="W90" s="16"/>
      <c r="X90" s="16"/>
      <c r="Y90" s="16"/>
      <c r="Z90" s="16"/>
    </row>
    <row r="91" ht="12.75" customHeight="1">
      <c r="A91" s="16"/>
      <c r="B91" s="20" t="s">
        <v>132</v>
      </c>
      <c r="C91" s="23" t="s">
        <v>133</v>
      </c>
      <c r="D91" s="22" t="str">
        <f t="shared" ref="D91:D96" si="16">F91</f>
        <v/>
      </c>
      <c r="E91" s="23"/>
      <c r="F91" s="31"/>
      <c r="G91" s="16"/>
      <c r="H91" s="16"/>
      <c r="I91" s="16"/>
      <c r="J91" s="16"/>
      <c r="K91" s="16"/>
      <c r="L91" s="16"/>
      <c r="M91" s="16"/>
      <c r="N91" s="16"/>
      <c r="O91" s="16"/>
      <c r="P91" s="16"/>
      <c r="Q91" s="16"/>
      <c r="R91" s="16"/>
      <c r="S91" s="16"/>
      <c r="T91" s="16"/>
      <c r="U91" s="16"/>
      <c r="V91" s="16"/>
      <c r="W91" s="16"/>
      <c r="X91" s="16"/>
      <c r="Y91" s="16"/>
      <c r="Z91" s="16"/>
    </row>
    <row r="92" ht="12.75" customHeight="1">
      <c r="A92" s="16"/>
      <c r="B92" s="20" t="s">
        <v>134</v>
      </c>
      <c r="C92" s="23" t="s">
        <v>74</v>
      </c>
      <c r="D92" s="22" t="str">
        <f t="shared" si="16"/>
        <v/>
      </c>
      <c r="E92" s="23"/>
      <c r="F92" s="31"/>
      <c r="G92" s="16"/>
      <c r="H92" s="16"/>
      <c r="I92" s="16"/>
      <c r="J92" s="16"/>
      <c r="K92" s="16"/>
      <c r="L92" s="16"/>
      <c r="M92" s="16"/>
      <c r="N92" s="16"/>
      <c r="O92" s="16"/>
      <c r="P92" s="16"/>
      <c r="Q92" s="16"/>
      <c r="R92" s="16"/>
      <c r="S92" s="16"/>
      <c r="T92" s="16"/>
      <c r="U92" s="16"/>
      <c r="V92" s="16"/>
      <c r="W92" s="16"/>
      <c r="X92" s="16"/>
      <c r="Y92" s="16"/>
      <c r="Z92" s="16"/>
    </row>
    <row r="93" ht="12.75" customHeight="1">
      <c r="A93" s="16"/>
      <c r="B93" s="20" t="s">
        <v>135</v>
      </c>
      <c r="C93" s="23" t="s">
        <v>76</v>
      </c>
      <c r="D93" s="22" t="str">
        <f t="shared" si="16"/>
        <v/>
      </c>
      <c r="E93" s="23"/>
      <c r="F93" s="31"/>
      <c r="G93" s="16"/>
      <c r="H93" s="16"/>
      <c r="I93" s="16"/>
      <c r="J93" s="16"/>
      <c r="K93" s="16"/>
      <c r="L93" s="16"/>
      <c r="M93" s="16"/>
      <c r="N93" s="16"/>
      <c r="O93" s="16"/>
      <c r="P93" s="16"/>
      <c r="Q93" s="16"/>
      <c r="R93" s="16"/>
      <c r="S93" s="16"/>
      <c r="T93" s="16"/>
      <c r="U93" s="16"/>
      <c r="V93" s="16"/>
      <c r="W93" s="16"/>
      <c r="X93" s="16"/>
      <c r="Y93" s="16"/>
      <c r="Z93" s="16"/>
    </row>
    <row r="94" ht="12.75" customHeight="1">
      <c r="A94" s="16"/>
      <c r="B94" s="20" t="s">
        <v>136</v>
      </c>
      <c r="C94" s="23" t="s">
        <v>78</v>
      </c>
      <c r="D94" s="22" t="str">
        <f t="shared" si="16"/>
        <v/>
      </c>
      <c r="E94" s="23"/>
      <c r="F94" s="31"/>
      <c r="G94" s="16"/>
      <c r="H94" s="16"/>
      <c r="I94" s="16"/>
      <c r="J94" s="16"/>
      <c r="K94" s="16"/>
      <c r="L94" s="16"/>
      <c r="M94" s="16"/>
      <c r="N94" s="16"/>
      <c r="O94" s="16"/>
      <c r="P94" s="16"/>
      <c r="Q94" s="16"/>
      <c r="R94" s="16"/>
      <c r="S94" s="16"/>
      <c r="T94" s="16"/>
      <c r="U94" s="16"/>
      <c r="V94" s="16"/>
      <c r="W94" s="16"/>
      <c r="X94" s="16"/>
      <c r="Y94" s="16"/>
      <c r="Z94" s="16"/>
    </row>
    <row r="95" ht="12.75" customHeight="1">
      <c r="A95" s="16"/>
      <c r="B95" s="20" t="s">
        <v>137</v>
      </c>
      <c r="C95" s="23" t="s">
        <v>68</v>
      </c>
      <c r="D95" s="22" t="str">
        <f t="shared" si="16"/>
        <v/>
      </c>
      <c r="E95" s="23"/>
      <c r="F95" s="31"/>
      <c r="G95" s="16"/>
      <c r="H95" s="16"/>
      <c r="I95" s="16"/>
      <c r="J95" s="16"/>
      <c r="K95" s="16"/>
      <c r="L95" s="16"/>
      <c r="M95" s="16"/>
      <c r="N95" s="16"/>
      <c r="O95" s="16"/>
      <c r="P95" s="16"/>
      <c r="Q95" s="16"/>
      <c r="R95" s="16"/>
      <c r="S95" s="16"/>
      <c r="T95" s="16"/>
      <c r="U95" s="16"/>
      <c r="V95" s="16"/>
      <c r="W95" s="16"/>
      <c r="X95" s="16"/>
      <c r="Y95" s="16"/>
      <c r="Z95" s="16"/>
    </row>
    <row r="96" ht="12.75" customHeight="1">
      <c r="A96" s="16"/>
      <c r="B96" s="20" t="s">
        <v>138</v>
      </c>
      <c r="C96" s="23" t="s">
        <v>72</v>
      </c>
      <c r="D96" s="22" t="str">
        <f t="shared" si="16"/>
        <v/>
      </c>
      <c r="E96" s="23"/>
      <c r="F96" s="31"/>
      <c r="G96" s="16"/>
      <c r="H96" s="16"/>
      <c r="I96" s="16"/>
      <c r="J96" s="16"/>
      <c r="K96" s="16"/>
      <c r="L96" s="16"/>
      <c r="M96" s="16"/>
      <c r="N96" s="16"/>
      <c r="O96" s="16"/>
      <c r="P96" s="16"/>
      <c r="Q96" s="16"/>
      <c r="R96" s="16"/>
      <c r="S96" s="16"/>
      <c r="T96" s="16"/>
      <c r="U96" s="16"/>
      <c r="V96" s="16"/>
      <c r="W96" s="16"/>
      <c r="X96" s="16"/>
      <c r="Y96" s="16"/>
      <c r="Z96" s="16"/>
    </row>
    <row r="97" ht="12.75" customHeight="1">
      <c r="A97" s="16"/>
      <c r="B97" s="20">
        <v>2.06</v>
      </c>
      <c r="C97" s="21" t="s">
        <v>79</v>
      </c>
      <c r="D97" s="24">
        <f>SUM(D98:D100)</f>
        <v>0</v>
      </c>
      <c r="E97" s="21"/>
      <c r="F97" s="24">
        <f>D97</f>
        <v>0</v>
      </c>
      <c r="G97" s="16"/>
      <c r="H97" s="16"/>
      <c r="I97" s="16"/>
      <c r="J97" s="16"/>
      <c r="K97" s="16"/>
      <c r="L97" s="16"/>
      <c r="M97" s="16"/>
      <c r="N97" s="16"/>
      <c r="O97" s="16"/>
      <c r="P97" s="16"/>
      <c r="Q97" s="16"/>
      <c r="R97" s="16"/>
      <c r="S97" s="16"/>
      <c r="T97" s="16"/>
      <c r="U97" s="16"/>
      <c r="V97" s="16"/>
      <c r="W97" s="16"/>
      <c r="X97" s="16"/>
      <c r="Y97" s="16"/>
      <c r="Z97" s="16"/>
    </row>
    <row r="98" ht="12.75" customHeight="1">
      <c r="A98" s="16"/>
      <c r="B98" s="20" t="s">
        <v>139</v>
      </c>
      <c r="C98" s="23" t="s">
        <v>81</v>
      </c>
      <c r="D98" s="22" t="str">
        <f t="shared" ref="D98:D100" si="17">F98</f>
        <v/>
      </c>
      <c r="E98" s="23"/>
      <c r="F98" s="31"/>
      <c r="G98" s="16"/>
      <c r="H98" s="16"/>
      <c r="I98" s="16"/>
      <c r="J98" s="16"/>
      <c r="K98" s="16"/>
      <c r="L98" s="16"/>
      <c r="M98" s="16"/>
      <c r="N98" s="16"/>
      <c r="O98" s="16"/>
      <c r="P98" s="16"/>
      <c r="Q98" s="16"/>
      <c r="R98" s="16"/>
      <c r="S98" s="16"/>
      <c r="T98" s="16"/>
      <c r="U98" s="16"/>
      <c r="V98" s="16"/>
      <c r="W98" s="16"/>
      <c r="X98" s="16"/>
      <c r="Y98" s="16"/>
      <c r="Z98" s="16"/>
    </row>
    <row r="99" ht="12.75" customHeight="1">
      <c r="A99" s="16"/>
      <c r="B99" s="20" t="s">
        <v>140</v>
      </c>
      <c r="C99" s="23" t="s">
        <v>83</v>
      </c>
      <c r="D99" s="22" t="str">
        <f t="shared" si="17"/>
        <v/>
      </c>
      <c r="E99" s="23"/>
      <c r="F99" s="31"/>
      <c r="G99" s="16"/>
      <c r="H99" s="16"/>
      <c r="I99" s="16"/>
      <c r="J99" s="16"/>
      <c r="K99" s="16"/>
      <c r="L99" s="16"/>
      <c r="M99" s="16"/>
      <c r="N99" s="16"/>
      <c r="O99" s="16"/>
      <c r="P99" s="16"/>
      <c r="Q99" s="16"/>
      <c r="R99" s="16"/>
      <c r="S99" s="16"/>
      <c r="T99" s="16"/>
      <c r="U99" s="16"/>
      <c r="V99" s="16"/>
      <c r="W99" s="16"/>
      <c r="X99" s="16"/>
      <c r="Y99" s="16"/>
      <c r="Z99" s="16"/>
    </row>
    <row r="100" ht="12.75" customHeight="1">
      <c r="A100" s="16"/>
      <c r="B100" s="20" t="s">
        <v>141</v>
      </c>
      <c r="C100" s="23" t="s">
        <v>85</v>
      </c>
      <c r="D100" s="22" t="str">
        <f t="shared" si="17"/>
        <v/>
      </c>
      <c r="E100" s="23"/>
      <c r="F100" s="31"/>
      <c r="G100" s="16"/>
      <c r="H100" s="16"/>
      <c r="I100" s="16"/>
      <c r="J100" s="16"/>
      <c r="K100" s="16"/>
      <c r="L100" s="16"/>
      <c r="M100" s="16"/>
      <c r="N100" s="16"/>
      <c r="O100" s="16"/>
      <c r="P100" s="16"/>
      <c r="Q100" s="16"/>
      <c r="R100" s="16"/>
      <c r="S100" s="16"/>
      <c r="T100" s="16"/>
      <c r="U100" s="16"/>
      <c r="V100" s="16"/>
      <c r="W100" s="16"/>
      <c r="X100" s="16"/>
      <c r="Y100" s="16"/>
      <c r="Z100" s="16"/>
    </row>
    <row r="101" ht="12.75" customHeight="1">
      <c r="A101" s="16"/>
      <c r="B101" s="20">
        <v>2.07</v>
      </c>
      <c r="C101" s="21" t="s">
        <v>86</v>
      </c>
      <c r="D101" s="24">
        <f>SUM(D102:D105)</f>
        <v>0</v>
      </c>
      <c r="E101" s="21"/>
      <c r="F101" s="24">
        <f>D101</f>
        <v>0</v>
      </c>
      <c r="G101" s="16"/>
      <c r="H101" s="16"/>
      <c r="I101" s="16"/>
      <c r="J101" s="16"/>
      <c r="K101" s="16"/>
      <c r="L101" s="16"/>
      <c r="M101" s="16"/>
      <c r="N101" s="16"/>
      <c r="O101" s="16"/>
      <c r="P101" s="16"/>
      <c r="Q101" s="16"/>
      <c r="R101" s="16"/>
      <c r="S101" s="16"/>
      <c r="T101" s="16"/>
      <c r="U101" s="16"/>
      <c r="V101" s="16"/>
      <c r="W101" s="16"/>
      <c r="X101" s="16"/>
      <c r="Y101" s="16"/>
      <c r="Z101" s="16"/>
    </row>
    <row r="102" ht="12.75" customHeight="1">
      <c r="A102" s="16"/>
      <c r="B102" s="20" t="s">
        <v>142</v>
      </c>
      <c r="C102" s="23" t="s">
        <v>88</v>
      </c>
      <c r="D102" s="22" t="str">
        <f t="shared" ref="D102:D105" si="18">F102</f>
        <v/>
      </c>
      <c r="E102" s="23"/>
      <c r="F102" s="31"/>
      <c r="G102" s="16"/>
      <c r="H102" s="16"/>
      <c r="I102" s="16"/>
      <c r="J102" s="16"/>
      <c r="K102" s="16"/>
      <c r="L102" s="16"/>
      <c r="M102" s="16"/>
      <c r="N102" s="16"/>
      <c r="O102" s="16"/>
      <c r="P102" s="16"/>
      <c r="Q102" s="16"/>
      <c r="R102" s="16"/>
      <c r="S102" s="16"/>
      <c r="T102" s="16"/>
      <c r="U102" s="16"/>
      <c r="V102" s="16"/>
      <c r="W102" s="16"/>
      <c r="X102" s="16"/>
      <c r="Y102" s="16"/>
      <c r="Z102" s="16"/>
    </row>
    <row r="103" ht="12.75" customHeight="1">
      <c r="A103" s="16"/>
      <c r="B103" s="20" t="s">
        <v>143</v>
      </c>
      <c r="C103" s="23" t="s">
        <v>90</v>
      </c>
      <c r="D103" s="22" t="str">
        <f t="shared" si="18"/>
        <v/>
      </c>
      <c r="E103" s="23"/>
      <c r="F103" s="31"/>
      <c r="G103" s="16"/>
      <c r="H103" s="16"/>
      <c r="I103" s="16"/>
      <c r="J103" s="16"/>
      <c r="K103" s="16"/>
      <c r="L103" s="16"/>
      <c r="M103" s="16"/>
      <c r="N103" s="16"/>
      <c r="O103" s="16"/>
      <c r="P103" s="16"/>
      <c r="Q103" s="16"/>
      <c r="R103" s="16"/>
      <c r="S103" s="16"/>
      <c r="T103" s="16"/>
      <c r="U103" s="16"/>
      <c r="V103" s="16"/>
      <c r="W103" s="16"/>
      <c r="X103" s="16"/>
      <c r="Y103" s="16"/>
      <c r="Z103" s="16"/>
    </row>
    <row r="104" ht="12.75" customHeight="1">
      <c r="A104" s="16"/>
      <c r="B104" s="20" t="s">
        <v>144</v>
      </c>
      <c r="C104" s="23" t="s">
        <v>92</v>
      </c>
      <c r="D104" s="22" t="str">
        <f t="shared" si="18"/>
        <v/>
      </c>
      <c r="E104" s="23"/>
      <c r="F104" s="31"/>
      <c r="G104" s="16"/>
      <c r="H104" s="16"/>
      <c r="I104" s="16"/>
      <c r="J104" s="16"/>
      <c r="K104" s="16"/>
      <c r="L104" s="16"/>
      <c r="M104" s="16"/>
      <c r="N104" s="16"/>
      <c r="O104" s="16"/>
      <c r="P104" s="16"/>
      <c r="Q104" s="16"/>
      <c r="R104" s="16"/>
      <c r="S104" s="16"/>
      <c r="T104" s="16"/>
      <c r="U104" s="16"/>
      <c r="V104" s="16"/>
      <c r="W104" s="16"/>
      <c r="X104" s="16"/>
      <c r="Y104" s="16"/>
      <c r="Z104" s="16"/>
    </row>
    <row r="105" ht="12.75" customHeight="1">
      <c r="A105" s="16"/>
      <c r="B105" s="20" t="s">
        <v>145</v>
      </c>
      <c r="C105" s="23" t="s">
        <v>94</v>
      </c>
      <c r="D105" s="22" t="str">
        <f t="shared" si="18"/>
        <v/>
      </c>
      <c r="E105" s="23"/>
      <c r="F105" s="31"/>
      <c r="G105" s="16"/>
      <c r="H105" s="16"/>
      <c r="I105" s="16"/>
      <c r="J105" s="16"/>
      <c r="K105" s="16"/>
      <c r="L105" s="16"/>
      <c r="M105" s="16"/>
      <c r="N105" s="16"/>
      <c r="O105" s="16"/>
      <c r="P105" s="16"/>
      <c r="Q105" s="16"/>
      <c r="R105" s="16"/>
      <c r="S105" s="16"/>
      <c r="T105" s="16"/>
      <c r="U105" s="16"/>
      <c r="V105" s="16"/>
      <c r="W105" s="16"/>
      <c r="X105" s="16"/>
      <c r="Y105" s="16"/>
      <c r="Z105" s="16"/>
    </row>
    <row r="106" ht="12.75" customHeight="1">
      <c r="A106" s="16"/>
      <c r="B106" s="20">
        <v>2.08</v>
      </c>
      <c r="C106" s="21" t="s">
        <v>146</v>
      </c>
      <c r="D106" s="24">
        <f>+F106</f>
        <v>0</v>
      </c>
      <c r="E106" s="23"/>
      <c r="F106" s="24">
        <f>+Equipamiento!H11010</f>
        <v>0</v>
      </c>
      <c r="G106" s="16"/>
      <c r="H106" s="16"/>
      <c r="I106" s="16"/>
      <c r="J106" s="16"/>
      <c r="K106" s="16"/>
      <c r="L106" s="16"/>
      <c r="M106" s="16"/>
      <c r="N106" s="16"/>
      <c r="O106" s="16"/>
      <c r="P106" s="16"/>
      <c r="Q106" s="16"/>
      <c r="R106" s="16"/>
      <c r="S106" s="16"/>
      <c r="T106" s="16"/>
      <c r="U106" s="16"/>
      <c r="V106" s="16"/>
      <c r="W106" s="16"/>
      <c r="X106" s="16"/>
      <c r="Y106" s="16"/>
      <c r="Z106" s="16"/>
    </row>
    <row r="107" ht="12.75" customHeight="1">
      <c r="A107" s="16"/>
      <c r="B107" s="20">
        <v>2.09</v>
      </c>
      <c r="C107" s="21" t="s">
        <v>147</v>
      </c>
      <c r="D107" s="24">
        <f>SUM(D108:D112)</f>
        <v>0</v>
      </c>
      <c r="E107" s="21"/>
      <c r="F107" s="24">
        <f>D107</f>
        <v>0</v>
      </c>
      <c r="G107" s="16"/>
      <c r="H107" s="16"/>
      <c r="I107" s="16"/>
      <c r="J107" s="16"/>
      <c r="K107" s="16"/>
      <c r="L107" s="16"/>
      <c r="M107" s="16"/>
      <c r="N107" s="16"/>
      <c r="O107" s="16"/>
      <c r="P107" s="16"/>
      <c r="Q107" s="16"/>
      <c r="R107" s="16"/>
      <c r="S107" s="16"/>
      <c r="T107" s="16"/>
      <c r="U107" s="16"/>
      <c r="V107" s="16"/>
      <c r="W107" s="16"/>
      <c r="X107" s="16"/>
      <c r="Y107" s="16"/>
      <c r="Z107" s="16"/>
    </row>
    <row r="108" ht="12.75" customHeight="1">
      <c r="A108" s="16"/>
      <c r="B108" s="20" t="s">
        <v>148</v>
      </c>
      <c r="C108" s="23" t="s">
        <v>149</v>
      </c>
      <c r="D108" s="22" t="str">
        <f t="shared" ref="D108:D114" si="19">F108</f>
        <v/>
      </c>
      <c r="E108" s="23"/>
      <c r="F108" s="31"/>
      <c r="G108" s="16"/>
      <c r="H108" s="16"/>
      <c r="I108" s="16"/>
      <c r="J108" s="16"/>
      <c r="K108" s="16"/>
      <c r="L108" s="16"/>
      <c r="M108" s="16"/>
      <c r="N108" s="16"/>
      <c r="O108" s="16"/>
      <c r="P108" s="16"/>
      <c r="Q108" s="16"/>
      <c r="R108" s="16"/>
      <c r="S108" s="16"/>
      <c r="T108" s="16"/>
      <c r="U108" s="16"/>
      <c r="V108" s="16"/>
      <c r="W108" s="16"/>
      <c r="X108" s="16"/>
      <c r="Y108" s="16"/>
      <c r="Z108" s="16"/>
    </row>
    <row r="109" ht="12.75" customHeight="1">
      <c r="A109" s="16"/>
      <c r="B109" s="20" t="s">
        <v>150</v>
      </c>
      <c r="C109" s="23" t="s">
        <v>151</v>
      </c>
      <c r="D109" s="22" t="str">
        <f t="shared" si="19"/>
        <v/>
      </c>
      <c r="E109" s="23"/>
      <c r="F109" s="31"/>
      <c r="G109" s="16"/>
      <c r="H109" s="16"/>
      <c r="I109" s="16"/>
      <c r="J109" s="16"/>
      <c r="K109" s="16"/>
      <c r="L109" s="16"/>
      <c r="M109" s="16"/>
      <c r="N109" s="16"/>
      <c r="O109" s="16"/>
      <c r="P109" s="16"/>
      <c r="Q109" s="16"/>
      <c r="R109" s="16"/>
      <c r="S109" s="16"/>
      <c r="T109" s="16"/>
      <c r="U109" s="16"/>
      <c r="V109" s="16"/>
      <c r="W109" s="16"/>
      <c r="X109" s="16"/>
      <c r="Y109" s="16"/>
      <c r="Z109" s="16"/>
    </row>
    <row r="110" ht="12.75" customHeight="1">
      <c r="A110" s="16"/>
      <c r="B110" s="20" t="s">
        <v>152</v>
      </c>
      <c r="C110" s="23" t="s">
        <v>153</v>
      </c>
      <c r="D110" s="22" t="str">
        <f t="shared" si="19"/>
        <v/>
      </c>
      <c r="E110" s="23"/>
      <c r="F110" s="31"/>
      <c r="G110" s="16"/>
      <c r="H110" s="16"/>
      <c r="I110" s="16"/>
      <c r="J110" s="16"/>
      <c r="K110" s="16"/>
      <c r="L110" s="16"/>
      <c r="M110" s="16"/>
      <c r="N110" s="16"/>
      <c r="O110" s="16"/>
      <c r="P110" s="16"/>
      <c r="Q110" s="16"/>
      <c r="R110" s="16"/>
      <c r="S110" s="16"/>
      <c r="T110" s="16"/>
      <c r="U110" s="16"/>
      <c r="V110" s="16"/>
      <c r="W110" s="16"/>
      <c r="X110" s="16"/>
      <c r="Y110" s="16"/>
      <c r="Z110" s="16"/>
    </row>
    <row r="111" ht="12.75" customHeight="1">
      <c r="A111" s="16"/>
      <c r="B111" s="20" t="s">
        <v>154</v>
      </c>
      <c r="C111" s="23" t="s">
        <v>155</v>
      </c>
      <c r="D111" s="22" t="str">
        <f t="shared" si="19"/>
        <v/>
      </c>
      <c r="E111" s="23"/>
      <c r="F111" s="31"/>
      <c r="G111" s="16"/>
      <c r="H111" s="16"/>
      <c r="I111" s="16"/>
      <c r="J111" s="16"/>
      <c r="K111" s="16"/>
      <c r="L111" s="16"/>
      <c r="M111" s="16"/>
      <c r="N111" s="16"/>
      <c r="O111" s="16"/>
      <c r="P111" s="16"/>
      <c r="Q111" s="16"/>
      <c r="R111" s="16"/>
      <c r="S111" s="16"/>
      <c r="T111" s="16"/>
      <c r="U111" s="16"/>
      <c r="V111" s="16"/>
      <c r="W111" s="16"/>
      <c r="X111" s="16"/>
      <c r="Y111" s="16"/>
      <c r="Z111" s="16"/>
    </row>
    <row r="112" ht="12.75" customHeight="1">
      <c r="A112" s="16"/>
      <c r="B112" s="20" t="s">
        <v>156</v>
      </c>
      <c r="C112" s="23" t="s">
        <v>157</v>
      </c>
      <c r="D112" s="22" t="str">
        <f t="shared" si="19"/>
        <v/>
      </c>
      <c r="E112" s="23"/>
      <c r="F112" s="31"/>
      <c r="G112" s="16"/>
      <c r="H112" s="16"/>
      <c r="I112" s="16"/>
      <c r="J112" s="16"/>
      <c r="K112" s="16"/>
      <c r="L112" s="16"/>
      <c r="M112" s="16"/>
      <c r="N112" s="16"/>
      <c r="O112" s="16"/>
      <c r="P112" s="16"/>
      <c r="Q112" s="16"/>
      <c r="R112" s="16"/>
      <c r="S112" s="16"/>
      <c r="T112" s="16"/>
      <c r="U112" s="16"/>
      <c r="V112" s="16"/>
      <c r="W112" s="16"/>
      <c r="X112" s="16"/>
      <c r="Y112" s="16"/>
      <c r="Z112" s="16"/>
    </row>
    <row r="113" ht="12.75" customHeight="1">
      <c r="A113" s="16"/>
      <c r="B113" s="26" t="s">
        <v>158</v>
      </c>
      <c r="C113" s="21" t="s">
        <v>159</v>
      </c>
      <c r="D113" s="24">
        <f t="shared" si="19"/>
        <v>0</v>
      </c>
      <c r="E113" s="23"/>
      <c r="F113" s="24">
        <f>+Equipamiento!H12187</f>
        <v>0</v>
      </c>
      <c r="G113" s="16"/>
      <c r="H113" s="16"/>
      <c r="I113" s="16"/>
      <c r="J113" s="16"/>
      <c r="K113" s="16"/>
      <c r="L113" s="16"/>
      <c r="M113" s="16"/>
      <c r="N113" s="16"/>
      <c r="O113" s="16"/>
      <c r="P113" s="16"/>
      <c r="Q113" s="16"/>
      <c r="R113" s="16"/>
      <c r="S113" s="16"/>
      <c r="T113" s="16"/>
      <c r="U113" s="16"/>
      <c r="V113" s="16"/>
      <c r="W113" s="16"/>
      <c r="X113" s="16"/>
      <c r="Y113" s="16"/>
      <c r="Z113" s="16"/>
    </row>
    <row r="114" ht="12.75" customHeight="1">
      <c r="A114" s="16"/>
      <c r="B114" s="20">
        <v>2.11</v>
      </c>
      <c r="C114" s="21" t="s">
        <v>160</v>
      </c>
      <c r="D114" s="24">
        <f t="shared" si="19"/>
        <v>0</v>
      </c>
      <c r="E114" s="23"/>
      <c r="F114" s="24">
        <f>+Equipamiento!H12262</f>
        <v>0</v>
      </c>
      <c r="G114" s="16"/>
      <c r="H114" s="16"/>
      <c r="I114" s="16"/>
      <c r="J114" s="16"/>
      <c r="K114" s="16"/>
      <c r="L114" s="16"/>
      <c r="M114" s="16"/>
      <c r="N114" s="16"/>
      <c r="O114" s="16"/>
      <c r="P114" s="16"/>
      <c r="Q114" s="16"/>
      <c r="R114" s="16"/>
      <c r="S114" s="16"/>
      <c r="T114" s="16"/>
      <c r="U114" s="16"/>
      <c r="V114" s="16"/>
      <c r="W114" s="16"/>
      <c r="X114" s="16"/>
      <c r="Y114" s="16"/>
      <c r="Z114" s="16"/>
    </row>
    <row r="115" ht="12.75" customHeight="1">
      <c r="A115" s="16"/>
      <c r="B115" s="20">
        <v>2.12</v>
      </c>
      <c r="C115" s="21" t="s">
        <v>161</v>
      </c>
      <c r="D115" s="24">
        <f>SUM(D116:D119)</f>
        <v>0</v>
      </c>
      <c r="E115" s="21"/>
      <c r="F115" s="24">
        <f>D115</f>
        <v>0</v>
      </c>
      <c r="G115" s="16"/>
      <c r="H115" s="16"/>
      <c r="I115" s="16"/>
      <c r="J115" s="16"/>
      <c r="K115" s="16"/>
      <c r="L115" s="16"/>
      <c r="M115" s="16"/>
      <c r="N115" s="16"/>
      <c r="O115" s="16"/>
      <c r="P115" s="16"/>
      <c r="Q115" s="16"/>
      <c r="R115" s="16"/>
      <c r="S115" s="16"/>
      <c r="T115" s="16"/>
      <c r="U115" s="16"/>
      <c r="V115" s="16"/>
      <c r="W115" s="16"/>
      <c r="X115" s="16"/>
      <c r="Y115" s="16"/>
      <c r="Z115" s="16"/>
    </row>
    <row r="116" ht="12.75" customHeight="1">
      <c r="A116" s="16"/>
      <c r="B116" s="20" t="s">
        <v>162</v>
      </c>
      <c r="C116" s="23" t="s">
        <v>163</v>
      </c>
      <c r="D116" s="22" t="str">
        <f t="shared" ref="D116:D122" si="20">F116</f>
        <v/>
      </c>
      <c r="E116" s="23"/>
      <c r="F116" s="31"/>
      <c r="G116" s="16"/>
      <c r="H116" s="16"/>
      <c r="I116" s="16"/>
      <c r="J116" s="16"/>
      <c r="K116" s="16"/>
      <c r="L116" s="16"/>
      <c r="M116" s="16"/>
      <c r="N116" s="16"/>
      <c r="O116" s="16"/>
      <c r="P116" s="16"/>
      <c r="Q116" s="16"/>
      <c r="R116" s="16"/>
      <c r="S116" s="16"/>
      <c r="T116" s="16"/>
      <c r="U116" s="16"/>
      <c r="V116" s="16"/>
      <c r="W116" s="16"/>
      <c r="X116" s="16"/>
      <c r="Y116" s="16"/>
      <c r="Z116" s="16"/>
    </row>
    <row r="117" ht="12.75" customHeight="1">
      <c r="A117" s="16"/>
      <c r="B117" s="20" t="s">
        <v>164</v>
      </c>
      <c r="C117" s="23" t="s">
        <v>165</v>
      </c>
      <c r="D117" s="22" t="str">
        <f t="shared" si="20"/>
        <v/>
      </c>
      <c r="E117" s="23"/>
      <c r="F117" s="31"/>
      <c r="G117" s="16"/>
      <c r="H117" s="16"/>
      <c r="I117" s="16"/>
      <c r="J117" s="16"/>
      <c r="K117" s="16"/>
      <c r="L117" s="16"/>
      <c r="M117" s="16"/>
      <c r="N117" s="16"/>
      <c r="O117" s="16"/>
      <c r="P117" s="16"/>
      <c r="Q117" s="16"/>
      <c r="R117" s="16"/>
      <c r="S117" s="16"/>
      <c r="T117" s="16"/>
      <c r="U117" s="16"/>
      <c r="V117" s="16"/>
      <c r="W117" s="16"/>
      <c r="X117" s="16"/>
      <c r="Y117" s="16"/>
      <c r="Z117" s="16"/>
    </row>
    <row r="118" ht="12.75" customHeight="1">
      <c r="A118" s="16"/>
      <c r="B118" s="20" t="s">
        <v>166</v>
      </c>
      <c r="C118" s="23" t="s">
        <v>167</v>
      </c>
      <c r="D118" s="22" t="str">
        <f t="shared" si="20"/>
        <v/>
      </c>
      <c r="E118" s="23"/>
      <c r="F118" s="31"/>
      <c r="G118" s="16"/>
      <c r="H118" s="16"/>
      <c r="I118" s="16"/>
      <c r="J118" s="16"/>
      <c r="K118" s="16"/>
      <c r="L118" s="16"/>
      <c r="M118" s="16"/>
      <c r="N118" s="16"/>
      <c r="O118" s="16"/>
      <c r="P118" s="16"/>
      <c r="Q118" s="16"/>
      <c r="R118" s="16"/>
      <c r="S118" s="16"/>
      <c r="T118" s="16"/>
      <c r="U118" s="16"/>
      <c r="V118" s="16"/>
      <c r="W118" s="16"/>
      <c r="X118" s="16"/>
      <c r="Y118" s="16"/>
      <c r="Z118" s="16"/>
    </row>
    <row r="119" ht="12.75" customHeight="1">
      <c r="A119" s="16"/>
      <c r="B119" s="20" t="s">
        <v>168</v>
      </c>
      <c r="C119" s="23" t="s">
        <v>169</v>
      </c>
      <c r="D119" s="22" t="str">
        <f t="shared" si="20"/>
        <v/>
      </c>
      <c r="E119" s="23"/>
      <c r="F119" s="31"/>
      <c r="G119" s="16"/>
      <c r="H119" s="16"/>
      <c r="I119" s="16"/>
      <c r="J119" s="16"/>
      <c r="K119" s="16"/>
      <c r="L119" s="16"/>
      <c r="M119" s="16"/>
      <c r="N119" s="16"/>
      <c r="O119" s="16"/>
      <c r="P119" s="16"/>
      <c r="Q119" s="16"/>
      <c r="R119" s="16"/>
      <c r="S119" s="16"/>
      <c r="T119" s="16"/>
      <c r="U119" s="16"/>
      <c r="V119" s="16"/>
      <c r="W119" s="16"/>
      <c r="X119" s="16"/>
      <c r="Y119" s="16"/>
      <c r="Z119" s="16"/>
    </row>
    <row r="120" ht="12.75" customHeight="1">
      <c r="A120" s="16"/>
      <c r="B120" s="20">
        <v>2.13</v>
      </c>
      <c r="C120" s="21" t="s">
        <v>170</v>
      </c>
      <c r="D120" s="24">
        <f t="shared" si="20"/>
        <v>0</v>
      </c>
      <c r="E120" s="23"/>
      <c r="F120" s="24">
        <f>+Equipamiento!H13738</f>
        <v>0</v>
      </c>
      <c r="G120" s="16"/>
      <c r="H120" s="16"/>
      <c r="I120" s="16"/>
      <c r="J120" s="16"/>
      <c r="K120" s="16"/>
      <c r="L120" s="16"/>
      <c r="M120" s="16"/>
      <c r="N120" s="16"/>
      <c r="O120" s="16"/>
      <c r="P120" s="16"/>
      <c r="Q120" s="16"/>
      <c r="R120" s="16"/>
      <c r="S120" s="16"/>
      <c r="T120" s="16"/>
      <c r="U120" s="16"/>
      <c r="V120" s="16"/>
      <c r="W120" s="16"/>
      <c r="X120" s="16"/>
      <c r="Y120" s="16"/>
      <c r="Z120" s="16"/>
    </row>
    <row r="121" ht="12.75" customHeight="1">
      <c r="A121" s="16"/>
      <c r="B121" s="20">
        <v>2.14</v>
      </c>
      <c r="C121" s="21" t="s">
        <v>171</v>
      </c>
      <c r="D121" s="24">
        <f t="shared" si="20"/>
        <v>0</v>
      </c>
      <c r="E121" s="23"/>
      <c r="F121" s="24">
        <f>+Equipamiento!H13756</f>
        <v>0</v>
      </c>
      <c r="G121" s="16"/>
      <c r="H121" s="16"/>
      <c r="I121" s="16"/>
      <c r="J121" s="16"/>
      <c r="K121" s="16"/>
      <c r="L121" s="16"/>
      <c r="M121" s="16"/>
      <c r="N121" s="16"/>
      <c r="O121" s="16"/>
      <c r="P121" s="16"/>
      <c r="Q121" s="16"/>
      <c r="R121" s="16"/>
      <c r="S121" s="16"/>
      <c r="T121" s="16"/>
      <c r="U121" s="16"/>
      <c r="V121" s="16"/>
      <c r="W121" s="16"/>
      <c r="X121" s="16"/>
      <c r="Y121" s="16"/>
      <c r="Z121" s="16"/>
    </row>
    <row r="122" ht="12.75" customHeight="1">
      <c r="A122" s="16"/>
      <c r="B122" s="20">
        <v>2.15</v>
      </c>
      <c r="C122" s="21" t="s">
        <v>172</v>
      </c>
      <c r="D122" s="24">
        <f t="shared" si="20"/>
        <v>0</v>
      </c>
      <c r="E122" s="23"/>
      <c r="F122" s="24">
        <f>+Equipamiento!H13773</f>
        <v>0</v>
      </c>
      <c r="G122" s="16"/>
      <c r="H122" s="16"/>
      <c r="I122" s="16"/>
      <c r="J122" s="16"/>
      <c r="K122" s="16"/>
      <c r="L122" s="16"/>
      <c r="M122" s="16"/>
      <c r="N122" s="16"/>
      <c r="O122" s="16"/>
      <c r="P122" s="16"/>
      <c r="Q122" s="16"/>
      <c r="R122" s="16"/>
      <c r="S122" s="16"/>
      <c r="T122" s="16"/>
      <c r="U122" s="16"/>
      <c r="V122" s="16"/>
      <c r="W122" s="16"/>
      <c r="X122" s="16"/>
      <c r="Y122" s="16"/>
      <c r="Z122" s="16"/>
    </row>
    <row r="123" ht="12.75" customHeight="1">
      <c r="A123" s="16"/>
      <c r="B123" s="32">
        <v>3.0</v>
      </c>
      <c r="C123" s="33" t="s">
        <v>173</v>
      </c>
      <c r="D123" s="34">
        <f t="shared" ref="D123:F123" si="21">D124+D125+D138+D146</f>
        <v>0</v>
      </c>
      <c r="E123" s="34">
        <f t="shared" si="21"/>
        <v>0</v>
      </c>
      <c r="F123" s="34">
        <f t="shared" si="21"/>
        <v>0</v>
      </c>
      <c r="G123" s="16"/>
      <c r="H123" s="16"/>
      <c r="I123" s="16"/>
      <c r="J123" s="16"/>
      <c r="K123" s="16"/>
      <c r="L123" s="16"/>
      <c r="M123" s="16"/>
      <c r="N123" s="16"/>
      <c r="O123" s="16"/>
      <c r="P123" s="16"/>
      <c r="Q123" s="16"/>
      <c r="R123" s="16"/>
      <c r="S123" s="16"/>
      <c r="T123" s="16"/>
      <c r="U123" s="16"/>
      <c r="V123" s="16"/>
      <c r="W123" s="16"/>
      <c r="X123" s="16"/>
      <c r="Y123" s="16"/>
      <c r="Z123" s="16"/>
    </row>
    <row r="124" ht="12.75" customHeight="1">
      <c r="A124" s="16"/>
      <c r="B124" s="20">
        <v>3.01</v>
      </c>
      <c r="C124" s="21" t="s">
        <v>174</v>
      </c>
      <c r="D124" s="24">
        <f>F124</f>
        <v>0</v>
      </c>
      <c r="E124" s="23"/>
      <c r="F124" s="24">
        <f>+'Líneas de Agua'!G8</f>
        <v>0</v>
      </c>
      <c r="G124" s="16"/>
      <c r="H124" s="16"/>
      <c r="I124" s="16"/>
      <c r="J124" s="16"/>
      <c r="K124" s="16"/>
      <c r="L124" s="16"/>
      <c r="M124" s="16"/>
      <c r="N124" s="16"/>
      <c r="O124" s="16"/>
      <c r="P124" s="16"/>
      <c r="Q124" s="16"/>
      <c r="R124" s="16"/>
      <c r="S124" s="16"/>
      <c r="T124" s="16"/>
      <c r="U124" s="16"/>
      <c r="V124" s="16"/>
      <c r="W124" s="16"/>
      <c r="X124" s="16"/>
      <c r="Y124" s="16"/>
      <c r="Z124" s="16"/>
    </row>
    <row r="125" ht="12.75" customHeight="1">
      <c r="A125" s="16"/>
      <c r="B125" s="20">
        <v>3.02</v>
      </c>
      <c r="C125" s="21" t="s">
        <v>175</v>
      </c>
      <c r="D125" s="24">
        <f>SUM(D126:D137)</f>
        <v>0</v>
      </c>
      <c r="E125" s="21"/>
      <c r="F125" s="24" t="str">
        <f>+'Líneas de Agua'!G15</f>
        <v/>
      </c>
      <c r="G125" s="16"/>
      <c r="H125" s="16"/>
      <c r="I125" s="16"/>
      <c r="J125" s="16"/>
      <c r="K125" s="16"/>
      <c r="L125" s="16"/>
      <c r="M125" s="16"/>
      <c r="N125" s="16"/>
      <c r="O125" s="16"/>
      <c r="P125" s="16"/>
      <c r="Q125" s="16"/>
      <c r="R125" s="16"/>
      <c r="S125" s="16"/>
      <c r="T125" s="16"/>
      <c r="U125" s="16"/>
      <c r="V125" s="16"/>
      <c r="W125" s="16"/>
      <c r="X125" s="16"/>
      <c r="Y125" s="16"/>
      <c r="Z125" s="16"/>
    </row>
    <row r="126" ht="12.75" customHeight="1">
      <c r="A126" s="16"/>
      <c r="B126" s="20" t="s">
        <v>176</v>
      </c>
      <c r="C126" s="23" t="s">
        <v>177</v>
      </c>
      <c r="D126" s="22" t="str">
        <f t="shared" ref="D126:D137" si="22">F126</f>
        <v/>
      </c>
      <c r="E126" s="23"/>
      <c r="F126" s="31"/>
      <c r="G126" s="16"/>
      <c r="H126" s="16"/>
      <c r="I126" s="16"/>
      <c r="J126" s="16"/>
      <c r="K126" s="16"/>
      <c r="L126" s="16"/>
      <c r="M126" s="16"/>
      <c r="N126" s="16"/>
      <c r="O126" s="16"/>
      <c r="P126" s="16"/>
      <c r="Q126" s="16"/>
      <c r="R126" s="16"/>
      <c r="S126" s="16"/>
      <c r="T126" s="16"/>
      <c r="U126" s="16"/>
      <c r="V126" s="16"/>
      <c r="W126" s="16"/>
      <c r="X126" s="16"/>
      <c r="Y126" s="16"/>
      <c r="Z126" s="16"/>
    </row>
    <row r="127" ht="12.75" customHeight="1">
      <c r="A127" s="16"/>
      <c r="B127" s="20" t="s">
        <v>178</v>
      </c>
      <c r="C127" s="23" t="s">
        <v>179</v>
      </c>
      <c r="D127" s="22" t="str">
        <f t="shared" si="22"/>
        <v/>
      </c>
      <c r="E127" s="23"/>
      <c r="F127" s="31"/>
      <c r="G127" s="16"/>
      <c r="H127" s="16"/>
      <c r="I127" s="16"/>
      <c r="J127" s="16"/>
      <c r="K127" s="16"/>
      <c r="L127" s="16"/>
      <c r="M127" s="16"/>
      <c r="N127" s="16"/>
      <c r="O127" s="16"/>
      <c r="P127" s="16"/>
      <c r="Q127" s="16"/>
      <c r="R127" s="16"/>
      <c r="S127" s="16"/>
      <c r="T127" s="16"/>
      <c r="U127" s="16"/>
      <c r="V127" s="16"/>
      <c r="W127" s="16"/>
      <c r="X127" s="16"/>
      <c r="Y127" s="16"/>
      <c r="Z127" s="16"/>
    </row>
    <row r="128" ht="12.75" customHeight="1">
      <c r="A128" s="16"/>
      <c r="B128" s="20" t="s">
        <v>180</v>
      </c>
      <c r="C128" s="23" t="s">
        <v>181</v>
      </c>
      <c r="D128" s="22" t="str">
        <f t="shared" si="22"/>
        <v/>
      </c>
      <c r="E128" s="23"/>
      <c r="F128" s="31"/>
      <c r="G128" s="16"/>
      <c r="H128" s="16"/>
      <c r="I128" s="16"/>
      <c r="J128" s="16"/>
      <c r="K128" s="16"/>
      <c r="L128" s="16"/>
      <c r="M128" s="16"/>
      <c r="N128" s="16"/>
      <c r="O128" s="16"/>
      <c r="P128" s="16"/>
      <c r="Q128" s="16"/>
      <c r="R128" s="16"/>
      <c r="S128" s="16"/>
      <c r="T128" s="16"/>
      <c r="U128" s="16"/>
      <c r="V128" s="16"/>
      <c r="W128" s="16"/>
      <c r="X128" s="16"/>
      <c r="Y128" s="16"/>
      <c r="Z128" s="16"/>
    </row>
    <row r="129" ht="12.75" customHeight="1">
      <c r="A129" s="16"/>
      <c r="B129" s="20" t="s">
        <v>182</v>
      </c>
      <c r="C129" s="23" t="s">
        <v>183</v>
      </c>
      <c r="D129" s="22" t="str">
        <f t="shared" si="22"/>
        <v/>
      </c>
      <c r="E129" s="23"/>
      <c r="F129" s="31"/>
      <c r="G129" s="16"/>
      <c r="H129" s="16"/>
      <c r="I129" s="16"/>
      <c r="J129" s="16"/>
      <c r="K129" s="16"/>
      <c r="L129" s="16"/>
      <c r="M129" s="16"/>
      <c r="N129" s="16"/>
      <c r="O129" s="16"/>
      <c r="P129" s="16"/>
      <c r="Q129" s="16"/>
      <c r="R129" s="16"/>
      <c r="S129" s="16"/>
      <c r="T129" s="16"/>
      <c r="U129" s="16"/>
      <c r="V129" s="16"/>
      <c r="W129" s="16"/>
      <c r="X129" s="16"/>
      <c r="Y129" s="16"/>
      <c r="Z129" s="16"/>
    </row>
    <row r="130" ht="12.75" customHeight="1">
      <c r="A130" s="16"/>
      <c r="B130" s="20" t="s">
        <v>184</v>
      </c>
      <c r="C130" s="23" t="s">
        <v>185</v>
      </c>
      <c r="D130" s="22" t="str">
        <f t="shared" si="22"/>
        <v/>
      </c>
      <c r="E130" s="23"/>
      <c r="F130" s="31"/>
      <c r="G130" s="16"/>
      <c r="H130" s="16"/>
      <c r="I130" s="16"/>
      <c r="J130" s="16"/>
      <c r="K130" s="16"/>
      <c r="L130" s="16"/>
      <c r="M130" s="16"/>
      <c r="N130" s="16"/>
      <c r="O130" s="16"/>
      <c r="P130" s="16"/>
      <c r="Q130" s="16"/>
      <c r="R130" s="16"/>
      <c r="S130" s="16"/>
      <c r="T130" s="16"/>
      <c r="U130" s="16"/>
      <c r="V130" s="16"/>
      <c r="W130" s="16"/>
      <c r="X130" s="16"/>
      <c r="Y130" s="16"/>
      <c r="Z130" s="16"/>
    </row>
    <row r="131" ht="12.75" customHeight="1">
      <c r="A131" s="16"/>
      <c r="B131" s="20" t="s">
        <v>186</v>
      </c>
      <c r="C131" s="23" t="s">
        <v>187</v>
      </c>
      <c r="D131" s="22" t="str">
        <f t="shared" si="22"/>
        <v/>
      </c>
      <c r="E131" s="23"/>
      <c r="F131" s="31"/>
      <c r="G131" s="16"/>
      <c r="H131" s="16"/>
      <c r="I131" s="16"/>
      <c r="J131" s="16"/>
      <c r="K131" s="16"/>
      <c r="L131" s="16"/>
      <c r="M131" s="16"/>
      <c r="N131" s="16"/>
      <c r="O131" s="16"/>
      <c r="P131" s="16"/>
      <c r="Q131" s="16"/>
      <c r="R131" s="16"/>
      <c r="S131" s="16"/>
      <c r="T131" s="16"/>
      <c r="U131" s="16"/>
      <c r="V131" s="16"/>
      <c r="W131" s="16"/>
      <c r="X131" s="16"/>
      <c r="Y131" s="16"/>
      <c r="Z131" s="16"/>
    </row>
    <row r="132" ht="12.75" customHeight="1">
      <c r="A132" s="16"/>
      <c r="B132" s="20" t="s">
        <v>188</v>
      </c>
      <c r="C132" s="23" t="s">
        <v>189</v>
      </c>
      <c r="D132" s="22" t="str">
        <f t="shared" si="22"/>
        <v/>
      </c>
      <c r="E132" s="23"/>
      <c r="F132" s="31"/>
      <c r="G132" s="16"/>
      <c r="H132" s="16"/>
      <c r="I132" s="16"/>
      <c r="J132" s="16"/>
      <c r="K132" s="16"/>
      <c r="L132" s="16"/>
      <c r="M132" s="16"/>
      <c r="N132" s="16"/>
      <c r="O132" s="16"/>
      <c r="P132" s="16"/>
      <c r="Q132" s="16"/>
      <c r="R132" s="16"/>
      <c r="S132" s="16"/>
      <c r="T132" s="16"/>
      <c r="U132" s="16"/>
      <c r="V132" s="16"/>
      <c r="W132" s="16"/>
      <c r="X132" s="16"/>
      <c r="Y132" s="16"/>
      <c r="Z132" s="16"/>
    </row>
    <row r="133" ht="12.75" customHeight="1">
      <c r="A133" s="16"/>
      <c r="B133" s="20" t="s">
        <v>190</v>
      </c>
      <c r="C133" s="23" t="s">
        <v>191</v>
      </c>
      <c r="D133" s="22" t="str">
        <f t="shared" si="22"/>
        <v/>
      </c>
      <c r="E133" s="23"/>
      <c r="F133" s="31"/>
      <c r="G133" s="16"/>
      <c r="H133" s="16"/>
      <c r="I133" s="16"/>
      <c r="J133" s="16"/>
      <c r="K133" s="16"/>
      <c r="L133" s="16"/>
      <c r="M133" s="16"/>
      <c r="N133" s="16"/>
      <c r="O133" s="16"/>
      <c r="P133" s="16"/>
      <c r="Q133" s="16"/>
      <c r="R133" s="16"/>
      <c r="S133" s="16"/>
      <c r="T133" s="16"/>
      <c r="U133" s="16"/>
      <c r="V133" s="16"/>
      <c r="W133" s="16"/>
      <c r="X133" s="16"/>
      <c r="Y133" s="16"/>
      <c r="Z133" s="16"/>
    </row>
    <row r="134" ht="12.75" customHeight="1">
      <c r="A134" s="16"/>
      <c r="B134" s="20" t="s">
        <v>192</v>
      </c>
      <c r="C134" s="23" t="s">
        <v>193</v>
      </c>
      <c r="D134" s="22" t="str">
        <f t="shared" si="22"/>
        <v/>
      </c>
      <c r="E134" s="23"/>
      <c r="F134" s="31"/>
      <c r="G134" s="16"/>
      <c r="H134" s="16"/>
      <c r="I134" s="16"/>
      <c r="J134" s="16"/>
      <c r="K134" s="16"/>
      <c r="L134" s="16"/>
      <c r="M134" s="16"/>
      <c r="N134" s="16"/>
      <c r="O134" s="16"/>
      <c r="P134" s="16"/>
      <c r="Q134" s="16"/>
      <c r="R134" s="16"/>
      <c r="S134" s="16"/>
      <c r="T134" s="16"/>
      <c r="U134" s="16"/>
      <c r="V134" s="16"/>
      <c r="W134" s="16"/>
      <c r="X134" s="16"/>
      <c r="Y134" s="16"/>
      <c r="Z134" s="16"/>
    </row>
    <row r="135" ht="12.75" customHeight="1">
      <c r="A135" s="16"/>
      <c r="B135" s="20" t="s">
        <v>194</v>
      </c>
      <c r="C135" s="23" t="s">
        <v>195</v>
      </c>
      <c r="D135" s="22" t="str">
        <f t="shared" si="22"/>
        <v/>
      </c>
      <c r="E135" s="23"/>
      <c r="F135" s="31"/>
      <c r="G135" s="16"/>
      <c r="H135" s="16"/>
      <c r="I135" s="16"/>
      <c r="J135" s="16"/>
      <c r="K135" s="16"/>
      <c r="L135" s="16"/>
      <c r="M135" s="16"/>
      <c r="N135" s="16"/>
      <c r="O135" s="16"/>
      <c r="P135" s="16"/>
      <c r="Q135" s="16"/>
      <c r="R135" s="16"/>
      <c r="S135" s="16"/>
      <c r="T135" s="16"/>
      <c r="U135" s="16"/>
      <c r="V135" s="16"/>
      <c r="W135" s="16"/>
      <c r="X135" s="16"/>
      <c r="Y135" s="16"/>
      <c r="Z135" s="16"/>
    </row>
    <row r="136" ht="12.75" customHeight="1">
      <c r="A136" s="16"/>
      <c r="B136" s="20" t="s">
        <v>196</v>
      </c>
      <c r="C136" s="23" t="s">
        <v>197</v>
      </c>
      <c r="D136" s="22" t="str">
        <f t="shared" si="22"/>
        <v/>
      </c>
      <c r="E136" s="23"/>
      <c r="F136" s="31"/>
      <c r="G136" s="16"/>
      <c r="H136" s="16"/>
      <c r="I136" s="16"/>
      <c r="J136" s="16"/>
      <c r="K136" s="16"/>
      <c r="L136" s="16"/>
      <c r="M136" s="16"/>
      <c r="N136" s="16"/>
      <c r="O136" s="16"/>
      <c r="P136" s="16"/>
      <c r="Q136" s="16"/>
      <c r="R136" s="16"/>
      <c r="S136" s="16"/>
      <c r="T136" s="16"/>
      <c r="U136" s="16"/>
      <c r="V136" s="16"/>
      <c r="W136" s="16"/>
      <c r="X136" s="16"/>
      <c r="Y136" s="16"/>
      <c r="Z136" s="16"/>
    </row>
    <row r="137" ht="12.75" customHeight="1">
      <c r="A137" s="16"/>
      <c r="B137" s="20" t="s">
        <v>198</v>
      </c>
      <c r="C137" s="23" t="s">
        <v>199</v>
      </c>
      <c r="D137" s="22" t="str">
        <f t="shared" si="22"/>
        <v/>
      </c>
      <c r="E137" s="23"/>
      <c r="F137" s="31"/>
      <c r="G137" s="16"/>
      <c r="H137" s="16"/>
      <c r="I137" s="16"/>
      <c r="J137" s="16"/>
      <c r="K137" s="16"/>
      <c r="L137" s="16"/>
      <c r="M137" s="16"/>
      <c r="N137" s="16"/>
      <c r="O137" s="16"/>
      <c r="P137" s="16"/>
      <c r="Q137" s="16"/>
      <c r="R137" s="16"/>
      <c r="S137" s="16"/>
      <c r="T137" s="16"/>
      <c r="U137" s="16"/>
      <c r="V137" s="16"/>
      <c r="W137" s="16"/>
      <c r="X137" s="16"/>
      <c r="Y137" s="16"/>
      <c r="Z137" s="16"/>
    </row>
    <row r="138" ht="12.75" customHeight="1">
      <c r="A138" s="16"/>
      <c r="B138" s="20">
        <v>3.03</v>
      </c>
      <c r="C138" s="21" t="s">
        <v>200</v>
      </c>
      <c r="D138" s="24">
        <f>SUM(D139:D145)</f>
        <v>0</v>
      </c>
      <c r="E138" s="21"/>
      <c r="F138" s="24">
        <f>D138</f>
        <v>0</v>
      </c>
      <c r="G138" s="16"/>
      <c r="H138" s="16"/>
      <c r="I138" s="16"/>
      <c r="J138" s="16"/>
      <c r="K138" s="16"/>
      <c r="L138" s="16"/>
      <c r="M138" s="16"/>
      <c r="N138" s="16"/>
      <c r="O138" s="16"/>
      <c r="P138" s="16"/>
      <c r="Q138" s="16"/>
      <c r="R138" s="16"/>
      <c r="S138" s="16"/>
      <c r="T138" s="16"/>
      <c r="U138" s="16"/>
      <c r="V138" s="16"/>
      <c r="W138" s="16"/>
      <c r="X138" s="16"/>
      <c r="Y138" s="16"/>
      <c r="Z138" s="16"/>
    </row>
    <row r="139" ht="12.75" customHeight="1">
      <c r="A139" s="16"/>
      <c r="B139" s="20" t="s">
        <v>201</v>
      </c>
      <c r="C139" s="23" t="s">
        <v>22</v>
      </c>
      <c r="D139" s="22" t="str">
        <f t="shared" ref="D139:D145" si="23">F139</f>
        <v/>
      </c>
      <c r="E139" s="23"/>
      <c r="F139" s="31"/>
      <c r="G139" s="16"/>
      <c r="H139" s="16"/>
      <c r="I139" s="16"/>
      <c r="J139" s="16"/>
      <c r="K139" s="16"/>
      <c r="L139" s="16"/>
      <c r="M139" s="16"/>
      <c r="N139" s="16"/>
      <c r="O139" s="16"/>
      <c r="P139" s="16"/>
      <c r="Q139" s="16"/>
      <c r="R139" s="16"/>
      <c r="S139" s="16"/>
      <c r="T139" s="16"/>
      <c r="U139" s="16"/>
      <c r="V139" s="16"/>
      <c r="W139" s="16"/>
      <c r="X139" s="16"/>
      <c r="Y139" s="16"/>
      <c r="Z139" s="16"/>
    </row>
    <row r="140" ht="12.75" customHeight="1">
      <c r="A140" s="16"/>
      <c r="B140" s="20" t="s">
        <v>202</v>
      </c>
      <c r="C140" s="23" t="s">
        <v>41</v>
      </c>
      <c r="D140" s="22" t="str">
        <f t="shared" si="23"/>
        <v/>
      </c>
      <c r="E140" s="23"/>
      <c r="F140" s="31"/>
      <c r="G140" s="16"/>
      <c r="H140" s="16"/>
      <c r="I140" s="16"/>
      <c r="J140" s="16"/>
      <c r="K140" s="16"/>
      <c r="L140" s="16"/>
      <c r="M140" s="16"/>
      <c r="N140" s="16"/>
      <c r="O140" s="16"/>
      <c r="P140" s="16"/>
      <c r="Q140" s="16"/>
      <c r="R140" s="16"/>
      <c r="S140" s="16"/>
      <c r="T140" s="16"/>
      <c r="U140" s="16"/>
      <c r="V140" s="16"/>
      <c r="W140" s="16"/>
      <c r="X140" s="16"/>
      <c r="Y140" s="16"/>
      <c r="Z140" s="16"/>
    </row>
    <row r="141" ht="12.75" customHeight="1">
      <c r="A141" s="16"/>
      <c r="B141" s="20" t="s">
        <v>203</v>
      </c>
      <c r="C141" s="23" t="s">
        <v>50</v>
      </c>
      <c r="D141" s="22" t="str">
        <f t="shared" si="23"/>
        <v/>
      </c>
      <c r="E141" s="23"/>
      <c r="F141" s="31"/>
      <c r="G141" s="16"/>
      <c r="H141" s="16"/>
      <c r="I141" s="16"/>
      <c r="J141" s="16"/>
      <c r="K141" s="16"/>
      <c r="L141" s="16"/>
      <c r="M141" s="16"/>
      <c r="N141" s="16"/>
      <c r="O141" s="16"/>
      <c r="P141" s="16"/>
      <c r="Q141" s="16"/>
      <c r="R141" s="16"/>
      <c r="S141" s="16"/>
      <c r="T141" s="16"/>
      <c r="U141" s="16"/>
      <c r="V141" s="16"/>
      <c r="W141" s="16"/>
      <c r="X141" s="16"/>
      <c r="Y141" s="16"/>
      <c r="Z141" s="16"/>
    </row>
    <row r="142" ht="12.75" customHeight="1">
      <c r="A142" s="16"/>
      <c r="B142" s="20" t="s">
        <v>204</v>
      </c>
      <c r="C142" s="23" t="s">
        <v>59</v>
      </c>
      <c r="D142" s="22" t="str">
        <f t="shared" si="23"/>
        <v/>
      </c>
      <c r="E142" s="23"/>
      <c r="F142" s="31"/>
      <c r="G142" s="16"/>
      <c r="H142" s="16"/>
      <c r="I142" s="16"/>
      <c r="J142" s="16"/>
      <c r="K142" s="16"/>
      <c r="L142" s="16"/>
      <c r="M142" s="16"/>
      <c r="N142" s="16"/>
      <c r="O142" s="16"/>
      <c r="P142" s="16"/>
      <c r="Q142" s="16"/>
      <c r="R142" s="16"/>
      <c r="S142" s="16"/>
      <c r="T142" s="16"/>
      <c r="U142" s="16"/>
      <c r="V142" s="16"/>
      <c r="W142" s="16"/>
      <c r="X142" s="16"/>
      <c r="Y142" s="16"/>
      <c r="Z142" s="16"/>
    </row>
    <row r="143" ht="12.75" customHeight="1">
      <c r="A143" s="16"/>
      <c r="B143" s="20" t="s">
        <v>205</v>
      </c>
      <c r="C143" s="23" t="s">
        <v>66</v>
      </c>
      <c r="D143" s="22" t="str">
        <f t="shared" si="23"/>
        <v/>
      </c>
      <c r="E143" s="23"/>
      <c r="F143" s="31"/>
      <c r="G143" s="16"/>
      <c r="H143" s="16"/>
      <c r="I143" s="16"/>
      <c r="J143" s="16"/>
      <c r="K143" s="16"/>
      <c r="L143" s="16"/>
      <c r="M143" s="16"/>
      <c r="N143" s="16"/>
      <c r="O143" s="16"/>
      <c r="P143" s="16"/>
      <c r="Q143" s="16"/>
      <c r="R143" s="16"/>
      <c r="S143" s="16"/>
      <c r="T143" s="16"/>
      <c r="U143" s="16"/>
      <c r="V143" s="16"/>
      <c r="W143" s="16"/>
      <c r="X143" s="16"/>
      <c r="Y143" s="16"/>
      <c r="Z143" s="16"/>
    </row>
    <row r="144" ht="12.75" customHeight="1">
      <c r="A144" s="16"/>
      <c r="B144" s="20" t="s">
        <v>206</v>
      </c>
      <c r="C144" s="23" t="s">
        <v>86</v>
      </c>
      <c r="D144" s="22" t="str">
        <f t="shared" si="23"/>
        <v/>
      </c>
      <c r="E144" s="23"/>
      <c r="F144" s="31"/>
      <c r="G144" s="16"/>
      <c r="H144" s="16"/>
      <c r="I144" s="16"/>
      <c r="J144" s="16"/>
      <c r="K144" s="16"/>
      <c r="L144" s="16"/>
      <c r="M144" s="16"/>
      <c r="N144" s="16"/>
      <c r="O144" s="16"/>
      <c r="P144" s="16"/>
      <c r="Q144" s="16"/>
      <c r="R144" s="16"/>
      <c r="S144" s="16"/>
      <c r="T144" s="16"/>
      <c r="U144" s="16"/>
      <c r="V144" s="16"/>
      <c r="W144" s="16"/>
      <c r="X144" s="16"/>
      <c r="Y144" s="16"/>
      <c r="Z144" s="16"/>
    </row>
    <row r="145" ht="12.75" customHeight="1">
      <c r="A145" s="16"/>
      <c r="B145" s="20" t="s">
        <v>207</v>
      </c>
      <c r="C145" s="23" t="s">
        <v>208</v>
      </c>
      <c r="D145" s="22" t="str">
        <f t="shared" si="23"/>
        <v/>
      </c>
      <c r="E145" s="23"/>
      <c r="F145" s="31"/>
      <c r="G145" s="16"/>
      <c r="H145" s="16"/>
      <c r="I145" s="16"/>
      <c r="J145" s="16"/>
      <c r="K145" s="16"/>
      <c r="L145" s="16"/>
      <c r="M145" s="16"/>
      <c r="N145" s="16"/>
      <c r="O145" s="16"/>
      <c r="P145" s="16"/>
      <c r="Q145" s="16"/>
      <c r="R145" s="16"/>
      <c r="S145" s="16"/>
      <c r="T145" s="16"/>
      <c r="U145" s="16"/>
      <c r="V145" s="16"/>
      <c r="W145" s="16"/>
      <c r="X145" s="16"/>
      <c r="Y145" s="16"/>
      <c r="Z145" s="16"/>
    </row>
    <row r="146" ht="12.75" customHeight="1">
      <c r="A146" s="16"/>
      <c r="B146" s="20">
        <v>3.04</v>
      </c>
      <c r="C146" s="21" t="s">
        <v>209</v>
      </c>
      <c r="D146" s="24">
        <f>SUM(D147:D153)</f>
        <v>0</v>
      </c>
      <c r="E146" s="21"/>
      <c r="F146" s="24">
        <f>D146</f>
        <v>0</v>
      </c>
      <c r="G146" s="16"/>
      <c r="H146" s="16"/>
      <c r="I146" s="16"/>
      <c r="J146" s="16"/>
      <c r="K146" s="16"/>
      <c r="L146" s="16"/>
      <c r="M146" s="16"/>
      <c r="N146" s="16"/>
      <c r="O146" s="16"/>
      <c r="P146" s="16"/>
      <c r="Q146" s="16"/>
      <c r="R146" s="16"/>
      <c r="S146" s="16"/>
      <c r="T146" s="16"/>
      <c r="U146" s="16"/>
      <c r="V146" s="16"/>
      <c r="W146" s="16"/>
      <c r="X146" s="16"/>
      <c r="Y146" s="16"/>
      <c r="Z146" s="16"/>
    </row>
    <row r="147" ht="12.75" customHeight="1">
      <c r="A147" s="16"/>
      <c r="B147" s="20" t="s">
        <v>210</v>
      </c>
      <c r="C147" s="23" t="s">
        <v>22</v>
      </c>
      <c r="D147" s="22" t="str">
        <f t="shared" ref="D147:D153" si="24">F147</f>
        <v/>
      </c>
      <c r="E147" s="23"/>
      <c r="F147" s="31"/>
      <c r="G147" s="16"/>
      <c r="H147" s="16"/>
      <c r="I147" s="16"/>
      <c r="J147" s="16"/>
      <c r="K147" s="16"/>
      <c r="L147" s="16"/>
      <c r="M147" s="16"/>
      <c r="N147" s="16"/>
      <c r="O147" s="16"/>
      <c r="P147" s="16"/>
      <c r="Q147" s="16"/>
      <c r="R147" s="16"/>
      <c r="S147" s="16"/>
      <c r="T147" s="16"/>
      <c r="U147" s="16"/>
      <c r="V147" s="16"/>
      <c r="W147" s="16"/>
      <c r="X147" s="16"/>
      <c r="Y147" s="16"/>
      <c r="Z147" s="16"/>
    </row>
    <row r="148" ht="12.75" customHeight="1">
      <c r="A148" s="16"/>
      <c r="B148" s="20" t="s">
        <v>211</v>
      </c>
      <c r="C148" s="23" t="s">
        <v>41</v>
      </c>
      <c r="D148" s="22" t="str">
        <f t="shared" si="24"/>
        <v/>
      </c>
      <c r="E148" s="23"/>
      <c r="F148" s="31"/>
      <c r="G148" s="16"/>
      <c r="H148" s="16"/>
      <c r="I148" s="16"/>
      <c r="J148" s="16"/>
      <c r="K148" s="16"/>
      <c r="L148" s="16"/>
      <c r="M148" s="16"/>
      <c r="N148" s="16"/>
      <c r="O148" s="16"/>
      <c r="P148" s="16"/>
      <c r="Q148" s="16"/>
      <c r="R148" s="16"/>
      <c r="S148" s="16"/>
      <c r="T148" s="16"/>
      <c r="U148" s="16"/>
      <c r="V148" s="16"/>
      <c r="W148" s="16"/>
      <c r="X148" s="16"/>
      <c r="Y148" s="16"/>
      <c r="Z148" s="16"/>
    </row>
    <row r="149" ht="12.75" customHeight="1">
      <c r="A149" s="16"/>
      <c r="B149" s="20" t="s">
        <v>212</v>
      </c>
      <c r="C149" s="23" t="s">
        <v>50</v>
      </c>
      <c r="D149" s="22" t="str">
        <f t="shared" si="24"/>
        <v/>
      </c>
      <c r="E149" s="23"/>
      <c r="F149" s="31"/>
      <c r="G149" s="16"/>
      <c r="H149" s="16"/>
      <c r="I149" s="16"/>
      <c r="J149" s="16"/>
      <c r="K149" s="16"/>
      <c r="L149" s="16"/>
      <c r="M149" s="16"/>
      <c r="N149" s="16"/>
      <c r="O149" s="16"/>
      <c r="P149" s="16"/>
      <c r="Q149" s="16"/>
      <c r="R149" s="16"/>
      <c r="S149" s="16"/>
      <c r="T149" s="16"/>
      <c r="U149" s="16"/>
      <c r="V149" s="16"/>
      <c r="W149" s="16"/>
      <c r="X149" s="16"/>
      <c r="Y149" s="16"/>
      <c r="Z149" s="16"/>
    </row>
    <row r="150" ht="12.75" customHeight="1">
      <c r="A150" s="16"/>
      <c r="B150" s="20" t="s">
        <v>213</v>
      </c>
      <c r="C150" s="23" t="s">
        <v>59</v>
      </c>
      <c r="D150" s="22" t="str">
        <f t="shared" si="24"/>
        <v/>
      </c>
      <c r="E150" s="23"/>
      <c r="F150" s="31"/>
      <c r="G150" s="16"/>
      <c r="H150" s="16"/>
      <c r="I150" s="16"/>
      <c r="J150" s="16"/>
      <c r="K150" s="16"/>
      <c r="L150" s="16"/>
      <c r="M150" s="16"/>
      <c r="N150" s="16"/>
      <c r="O150" s="16"/>
      <c r="P150" s="16"/>
      <c r="Q150" s="16"/>
      <c r="R150" s="16"/>
      <c r="S150" s="16"/>
      <c r="T150" s="16"/>
      <c r="U150" s="16"/>
      <c r="V150" s="16"/>
      <c r="W150" s="16"/>
      <c r="X150" s="16"/>
      <c r="Y150" s="16"/>
      <c r="Z150" s="16"/>
    </row>
    <row r="151" ht="12.75" customHeight="1">
      <c r="A151" s="16"/>
      <c r="B151" s="20" t="s">
        <v>214</v>
      </c>
      <c r="C151" s="23" t="s">
        <v>66</v>
      </c>
      <c r="D151" s="22" t="str">
        <f t="shared" si="24"/>
        <v/>
      </c>
      <c r="E151" s="23"/>
      <c r="F151" s="31"/>
      <c r="G151" s="16"/>
      <c r="H151" s="16"/>
      <c r="I151" s="16"/>
      <c r="J151" s="16"/>
      <c r="K151" s="16"/>
      <c r="L151" s="16"/>
      <c r="M151" s="16"/>
      <c r="N151" s="16"/>
      <c r="O151" s="16"/>
      <c r="P151" s="16"/>
      <c r="Q151" s="16"/>
      <c r="R151" s="16"/>
      <c r="S151" s="16"/>
      <c r="T151" s="16"/>
      <c r="U151" s="16"/>
      <c r="V151" s="16"/>
      <c r="W151" s="16"/>
      <c r="X151" s="16"/>
      <c r="Y151" s="16"/>
      <c r="Z151" s="16"/>
    </row>
    <row r="152" ht="12.75" customHeight="1">
      <c r="A152" s="16"/>
      <c r="B152" s="20" t="s">
        <v>215</v>
      </c>
      <c r="C152" s="23" t="s">
        <v>79</v>
      </c>
      <c r="D152" s="22" t="str">
        <f t="shared" si="24"/>
        <v/>
      </c>
      <c r="E152" s="23"/>
      <c r="F152" s="31"/>
      <c r="G152" s="16"/>
      <c r="H152" s="16"/>
      <c r="I152" s="16"/>
      <c r="J152" s="16"/>
      <c r="K152" s="16"/>
      <c r="L152" s="16"/>
      <c r="M152" s="16"/>
      <c r="N152" s="16"/>
      <c r="O152" s="16"/>
      <c r="P152" s="16"/>
      <c r="Q152" s="16"/>
      <c r="R152" s="16"/>
      <c r="S152" s="16"/>
      <c r="T152" s="16"/>
      <c r="U152" s="16"/>
      <c r="V152" s="16"/>
      <c r="W152" s="16"/>
      <c r="X152" s="16"/>
      <c r="Y152" s="16"/>
      <c r="Z152" s="16"/>
    </row>
    <row r="153" ht="12.75" customHeight="1">
      <c r="A153" s="16"/>
      <c r="B153" s="20" t="s">
        <v>216</v>
      </c>
      <c r="C153" s="23" t="s">
        <v>86</v>
      </c>
      <c r="D153" s="22" t="str">
        <f t="shared" si="24"/>
        <v/>
      </c>
      <c r="E153" s="23"/>
      <c r="F153" s="31"/>
      <c r="G153" s="16"/>
      <c r="H153" s="16"/>
      <c r="I153" s="16"/>
      <c r="J153" s="16"/>
      <c r="K153" s="16"/>
      <c r="L153" s="16"/>
      <c r="M153" s="16"/>
      <c r="N153" s="16"/>
      <c r="O153" s="16"/>
      <c r="P153" s="16"/>
      <c r="Q153" s="16"/>
      <c r="R153" s="16"/>
      <c r="S153" s="16"/>
      <c r="T153" s="16"/>
      <c r="U153" s="16"/>
      <c r="V153" s="16"/>
      <c r="W153" s="16"/>
      <c r="X153" s="16"/>
      <c r="Y153" s="16"/>
      <c r="Z153" s="16"/>
    </row>
    <row r="154" ht="12.75" customHeight="1">
      <c r="A154" s="16"/>
      <c r="B154" s="32">
        <v>4.0</v>
      </c>
      <c r="C154" s="33" t="s">
        <v>217</v>
      </c>
      <c r="D154" s="34">
        <f t="shared" ref="D154:F154" si="25">D155+D156+D164</f>
        <v>0</v>
      </c>
      <c r="E154" s="34">
        <f t="shared" si="25"/>
        <v>0</v>
      </c>
      <c r="F154" s="34">
        <f t="shared" si="25"/>
        <v>0</v>
      </c>
      <c r="G154" s="16"/>
      <c r="H154" s="16"/>
      <c r="I154" s="16"/>
      <c r="J154" s="16"/>
      <c r="K154" s="16"/>
      <c r="L154" s="16"/>
      <c r="M154" s="16"/>
      <c r="N154" s="16"/>
      <c r="O154" s="16"/>
      <c r="P154" s="16"/>
      <c r="Q154" s="16"/>
      <c r="R154" s="16"/>
      <c r="S154" s="16"/>
      <c r="T154" s="16"/>
      <c r="U154" s="16"/>
      <c r="V154" s="16"/>
      <c r="W154" s="16"/>
      <c r="X154" s="16"/>
      <c r="Y154" s="16"/>
      <c r="Z154" s="16"/>
    </row>
    <row r="155" ht="12.75" customHeight="1">
      <c r="A155" s="16"/>
      <c r="B155" s="20">
        <v>4.01</v>
      </c>
      <c r="C155" s="23" t="s">
        <v>218</v>
      </c>
      <c r="D155" s="22"/>
      <c r="E155" s="24">
        <f>+F155</f>
        <v>0</v>
      </c>
      <c r="F155" s="24">
        <f>+'Líneas de Alcanta.'!G8</f>
        <v>0</v>
      </c>
      <c r="G155" s="16"/>
      <c r="H155" s="16"/>
      <c r="I155" s="16"/>
      <c r="J155" s="16"/>
      <c r="K155" s="16"/>
      <c r="L155" s="16"/>
      <c r="M155" s="16"/>
      <c r="N155" s="16"/>
      <c r="O155" s="16"/>
      <c r="P155" s="16"/>
      <c r="Q155" s="16"/>
      <c r="R155" s="16"/>
      <c r="S155" s="16"/>
      <c r="T155" s="16"/>
      <c r="U155" s="16"/>
      <c r="V155" s="16"/>
      <c r="W155" s="16"/>
      <c r="X155" s="16"/>
      <c r="Y155" s="16"/>
      <c r="Z155" s="16"/>
    </row>
    <row r="156" ht="12.75" customHeight="1">
      <c r="A156" s="16"/>
      <c r="B156" s="20">
        <v>4.02</v>
      </c>
      <c r="C156" s="23" t="s">
        <v>219</v>
      </c>
      <c r="E156" s="24">
        <f>SUM(E157:E163)</f>
        <v>0</v>
      </c>
      <c r="F156" s="24">
        <f>E156</f>
        <v>0</v>
      </c>
      <c r="G156" s="16"/>
      <c r="H156" s="16"/>
      <c r="I156" s="16"/>
      <c r="J156" s="16"/>
      <c r="K156" s="16"/>
      <c r="L156" s="16"/>
      <c r="M156" s="16"/>
      <c r="N156" s="16"/>
      <c r="O156" s="16"/>
      <c r="P156" s="16"/>
      <c r="Q156" s="16"/>
      <c r="R156" s="16"/>
      <c r="S156" s="16"/>
      <c r="T156" s="16"/>
      <c r="U156" s="16"/>
      <c r="V156" s="16"/>
      <c r="W156" s="16"/>
      <c r="X156" s="16"/>
      <c r="Y156" s="16"/>
      <c r="Z156" s="16"/>
    </row>
    <row r="157" ht="12.75" customHeight="1">
      <c r="A157" s="16"/>
      <c r="B157" s="20" t="s">
        <v>220</v>
      </c>
      <c r="C157" s="23" t="s">
        <v>221</v>
      </c>
      <c r="D157" s="22"/>
      <c r="E157" s="22" t="str">
        <f t="shared" ref="E157:E163" si="26">+F157</f>
        <v/>
      </c>
      <c r="F157" s="31"/>
      <c r="G157" s="16"/>
      <c r="H157" s="16"/>
      <c r="I157" s="16"/>
      <c r="J157" s="16"/>
      <c r="K157" s="16"/>
      <c r="L157" s="16"/>
      <c r="M157" s="16"/>
      <c r="N157" s="16"/>
      <c r="O157" s="16"/>
      <c r="P157" s="16"/>
      <c r="Q157" s="16"/>
      <c r="R157" s="16"/>
      <c r="S157" s="16"/>
      <c r="T157" s="16"/>
      <c r="U157" s="16"/>
      <c r="V157" s="16"/>
      <c r="W157" s="16"/>
      <c r="X157" s="16"/>
      <c r="Y157" s="16"/>
      <c r="Z157" s="16"/>
    </row>
    <row r="158" ht="12.75" customHeight="1">
      <c r="A158" s="16"/>
      <c r="B158" s="20" t="s">
        <v>222</v>
      </c>
      <c r="C158" s="23" t="s">
        <v>223</v>
      </c>
      <c r="D158" s="22"/>
      <c r="E158" s="22" t="str">
        <f t="shared" si="26"/>
        <v/>
      </c>
      <c r="F158" s="31"/>
      <c r="G158" s="16"/>
      <c r="H158" s="16"/>
      <c r="I158" s="16"/>
      <c r="J158" s="16"/>
      <c r="K158" s="16"/>
      <c r="L158" s="16"/>
      <c r="M158" s="16"/>
      <c r="N158" s="16"/>
      <c r="O158" s="16"/>
      <c r="P158" s="16"/>
      <c r="Q158" s="16"/>
      <c r="R158" s="16"/>
      <c r="S158" s="16"/>
      <c r="T158" s="16"/>
      <c r="U158" s="16"/>
      <c r="V158" s="16"/>
      <c r="W158" s="16"/>
      <c r="X158" s="16"/>
      <c r="Y158" s="16"/>
      <c r="Z158" s="16"/>
    </row>
    <row r="159" ht="12.75" customHeight="1">
      <c r="A159" s="16"/>
      <c r="B159" s="20" t="s">
        <v>224</v>
      </c>
      <c r="C159" s="23" t="s">
        <v>225</v>
      </c>
      <c r="D159" s="22"/>
      <c r="E159" s="22" t="str">
        <f t="shared" si="26"/>
        <v/>
      </c>
      <c r="F159" s="31"/>
      <c r="G159" s="16"/>
      <c r="H159" s="16"/>
      <c r="I159" s="16"/>
      <c r="J159" s="16"/>
      <c r="K159" s="16"/>
      <c r="L159" s="16"/>
      <c r="M159" s="16"/>
      <c r="N159" s="16"/>
      <c r="O159" s="16"/>
      <c r="P159" s="16"/>
      <c r="Q159" s="16"/>
      <c r="R159" s="16"/>
      <c r="S159" s="16"/>
      <c r="T159" s="16"/>
      <c r="U159" s="16"/>
      <c r="V159" s="16"/>
      <c r="W159" s="16"/>
      <c r="X159" s="16"/>
      <c r="Y159" s="16"/>
      <c r="Z159" s="16"/>
    </row>
    <row r="160" ht="12.75" customHeight="1">
      <c r="A160" s="16"/>
      <c r="B160" s="20" t="s">
        <v>226</v>
      </c>
      <c r="C160" s="23" t="s">
        <v>227</v>
      </c>
      <c r="D160" s="22"/>
      <c r="E160" s="22" t="str">
        <f t="shared" si="26"/>
        <v/>
      </c>
      <c r="F160" s="31"/>
      <c r="G160" s="16"/>
      <c r="H160" s="16"/>
      <c r="I160" s="16"/>
      <c r="J160" s="16"/>
      <c r="K160" s="16"/>
      <c r="L160" s="16"/>
      <c r="M160" s="16"/>
      <c r="N160" s="16"/>
      <c r="O160" s="16"/>
      <c r="P160" s="16"/>
      <c r="Q160" s="16"/>
      <c r="R160" s="16"/>
      <c r="S160" s="16"/>
      <c r="T160" s="16"/>
      <c r="U160" s="16"/>
      <c r="V160" s="16"/>
      <c r="W160" s="16"/>
      <c r="X160" s="16"/>
      <c r="Y160" s="16"/>
      <c r="Z160" s="16"/>
    </row>
    <row r="161" ht="12.75" customHeight="1">
      <c r="A161" s="16"/>
      <c r="B161" s="20" t="s">
        <v>228</v>
      </c>
      <c r="C161" s="23" t="s">
        <v>229</v>
      </c>
      <c r="D161" s="22"/>
      <c r="E161" s="22" t="str">
        <f t="shared" si="26"/>
        <v/>
      </c>
      <c r="F161" s="31"/>
      <c r="G161" s="16"/>
      <c r="H161" s="16"/>
      <c r="I161" s="16"/>
      <c r="J161" s="16"/>
      <c r="K161" s="16"/>
      <c r="L161" s="16"/>
      <c r="M161" s="16"/>
      <c r="N161" s="16"/>
      <c r="O161" s="16"/>
      <c r="P161" s="16"/>
      <c r="Q161" s="16"/>
      <c r="R161" s="16"/>
      <c r="S161" s="16"/>
      <c r="T161" s="16"/>
      <c r="U161" s="16"/>
      <c r="V161" s="16"/>
      <c r="W161" s="16"/>
      <c r="X161" s="16"/>
      <c r="Y161" s="16"/>
      <c r="Z161" s="16"/>
    </row>
    <row r="162" ht="12.75" customHeight="1">
      <c r="A162" s="16"/>
      <c r="B162" s="20" t="s">
        <v>230</v>
      </c>
      <c r="C162" s="23" t="s">
        <v>231</v>
      </c>
      <c r="D162" s="22"/>
      <c r="E162" s="22" t="str">
        <f t="shared" si="26"/>
        <v/>
      </c>
      <c r="F162" s="31"/>
      <c r="G162" s="16"/>
      <c r="H162" s="16"/>
      <c r="I162" s="16"/>
      <c r="J162" s="16"/>
      <c r="K162" s="16"/>
      <c r="L162" s="16"/>
      <c r="M162" s="16"/>
      <c r="N162" s="16"/>
      <c r="O162" s="16"/>
      <c r="P162" s="16"/>
      <c r="Q162" s="16"/>
      <c r="R162" s="16"/>
      <c r="S162" s="16"/>
      <c r="T162" s="16"/>
      <c r="U162" s="16"/>
      <c r="V162" s="16"/>
      <c r="W162" s="16"/>
      <c r="X162" s="16"/>
      <c r="Y162" s="16"/>
      <c r="Z162" s="16"/>
    </row>
    <row r="163" ht="12.75" customHeight="1">
      <c r="A163" s="16"/>
      <c r="B163" s="20" t="s">
        <v>232</v>
      </c>
      <c r="C163" s="23" t="s">
        <v>233</v>
      </c>
      <c r="D163" s="22"/>
      <c r="E163" s="22" t="str">
        <f t="shared" si="26"/>
        <v/>
      </c>
      <c r="F163" s="31"/>
      <c r="G163" s="16"/>
      <c r="H163" s="16"/>
      <c r="I163" s="16"/>
      <c r="J163" s="16"/>
      <c r="K163" s="16"/>
      <c r="L163" s="16"/>
      <c r="M163" s="16"/>
      <c r="N163" s="16"/>
      <c r="O163" s="16"/>
      <c r="P163" s="16"/>
      <c r="Q163" s="16"/>
      <c r="R163" s="16"/>
      <c r="S163" s="16"/>
      <c r="T163" s="16"/>
      <c r="U163" s="16"/>
      <c r="V163" s="16"/>
      <c r="W163" s="16"/>
      <c r="X163" s="16"/>
      <c r="Y163" s="16"/>
      <c r="Z163" s="16"/>
    </row>
    <row r="164" ht="12.75" customHeight="1">
      <c r="A164" s="16"/>
      <c r="B164" s="20">
        <v>4.03</v>
      </c>
      <c r="C164" s="21" t="s">
        <v>234</v>
      </c>
      <c r="E164" s="24">
        <f>SUM(E165:E172)</f>
        <v>0</v>
      </c>
      <c r="F164" s="24">
        <f>E164</f>
        <v>0</v>
      </c>
      <c r="G164" s="16"/>
      <c r="H164" s="16"/>
      <c r="I164" s="16"/>
      <c r="J164" s="16"/>
      <c r="K164" s="16"/>
      <c r="L164" s="16"/>
      <c r="M164" s="16"/>
      <c r="N164" s="16"/>
      <c r="O164" s="16"/>
      <c r="P164" s="16"/>
      <c r="Q164" s="16"/>
      <c r="R164" s="16"/>
      <c r="S164" s="16"/>
      <c r="T164" s="16"/>
      <c r="U164" s="16"/>
      <c r="V164" s="16"/>
      <c r="W164" s="16"/>
      <c r="X164" s="16"/>
      <c r="Y164" s="16"/>
      <c r="Z164" s="16"/>
    </row>
    <row r="165" ht="12.75" customHeight="1">
      <c r="A165" s="16"/>
      <c r="B165" s="20" t="s">
        <v>235</v>
      </c>
      <c r="C165" s="23" t="s">
        <v>236</v>
      </c>
      <c r="D165" s="22"/>
      <c r="E165" s="22" t="str">
        <f t="shared" ref="E165:E172" si="27">+F165</f>
        <v/>
      </c>
      <c r="F165" s="31"/>
      <c r="G165" s="16"/>
      <c r="H165" s="16"/>
      <c r="I165" s="16"/>
      <c r="J165" s="16"/>
      <c r="K165" s="16"/>
      <c r="L165" s="16"/>
      <c r="M165" s="16"/>
      <c r="N165" s="16"/>
      <c r="O165" s="16"/>
      <c r="P165" s="16"/>
      <c r="Q165" s="16"/>
      <c r="R165" s="16"/>
      <c r="S165" s="16"/>
      <c r="T165" s="16"/>
      <c r="U165" s="16"/>
      <c r="V165" s="16"/>
      <c r="W165" s="16"/>
      <c r="X165" s="16"/>
      <c r="Y165" s="16"/>
      <c r="Z165" s="16"/>
    </row>
    <row r="166" ht="12.75" customHeight="1">
      <c r="A166" s="16"/>
      <c r="B166" s="20" t="s">
        <v>237</v>
      </c>
      <c r="C166" s="23" t="s">
        <v>22</v>
      </c>
      <c r="D166" s="22"/>
      <c r="E166" s="22" t="str">
        <f t="shared" si="27"/>
        <v/>
      </c>
      <c r="F166" s="31"/>
      <c r="G166" s="16"/>
      <c r="H166" s="16"/>
      <c r="I166" s="16"/>
      <c r="J166" s="16"/>
      <c r="K166" s="16"/>
      <c r="L166" s="16"/>
      <c r="M166" s="16"/>
      <c r="N166" s="16"/>
      <c r="O166" s="16"/>
      <c r="P166" s="16"/>
      <c r="Q166" s="16"/>
      <c r="R166" s="16"/>
      <c r="S166" s="16"/>
      <c r="T166" s="16"/>
      <c r="U166" s="16"/>
      <c r="V166" s="16"/>
      <c r="W166" s="16"/>
      <c r="X166" s="16"/>
      <c r="Y166" s="16"/>
      <c r="Z166" s="16"/>
    </row>
    <row r="167" ht="12.75" customHeight="1">
      <c r="A167" s="16"/>
      <c r="B167" s="20" t="s">
        <v>238</v>
      </c>
      <c r="C167" s="23" t="s">
        <v>41</v>
      </c>
      <c r="D167" s="22"/>
      <c r="E167" s="22" t="str">
        <f t="shared" si="27"/>
        <v/>
      </c>
      <c r="F167" s="31"/>
      <c r="G167" s="16"/>
      <c r="H167" s="16"/>
      <c r="I167" s="16"/>
      <c r="J167" s="16"/>
      <c r="K167" s="16"/>
      <c r="L167" s="16"/>
      <c r="M167" s="16"/>
      <c r="N167" s="16"/>
      <c r="O167" s="16"/>
      <c r="P167" s="16"/>
      <c r="Q167" s="16"/>
      <c r="R167" s="16"/>
      <c r="S167" s="16"/>
      <c r="T167" s="16"/>
      <c r="U167" s="16"/>
      <c r="V167" s="16"/>
      <c r="W167" s="16"/>
      <c r="X167" s="16"/>
      <c r="Y167" s="16"/>
      <c r="Z167" s="16"/>
    </row>
    <row r="168" ht="12.75" customHeight="1">
      <c r="A168" s="16"/>
      <c r="B168" s="20" t="s">
        <v>239</v>
      </c>
      <c r="C168" s="23" t="s">
        <v>50</v>
      </c>
      <c r="D168" s="22"/>
      <c r="E168" s="22" t="str">
        <f t="shared" si="27"/>
        <v/>
      </c>
      <c r="F168" s="31"/>
      <c r="G168" s="16"/>
      <c r="H168" s="16"/>
      <c r="I168" s="16"/>
      <c r="J168" s="16"/>
      <c r="K168" s="16"/>
      <c r="L168" s="16"/>
      <c r="M168" s="16"/>
      <c r="N168" s="16"/>
      <c r="O168" s="16"/>
      <c r="P168" s="16"/>
      <c r="Q168" s="16"/>
      <c r="R168" s="16"/>
      <c r="S168" s="16"/>
      <c r="T168" s="16"/>
      <c r="U168" s="16"/>
      <c r="V168" s="16"/>
      <c r="W168" s="16"/>
      <c r="X168" s="16"/>
      <c r="Y168" s="16"/>
      <c r="Z168" s="16"/>
    </row>
    <row r="169" ht="12.75" customHeight="1">
      <c r="A169" s="16"/>
      <c r="B169" s="20" t="s">
        <v>240</v>
      </c>
      <c r="C169" s="23" t="s">
        <v>59</v>
      </c>
      <c r="D169" s="22"/>
      <c r="E169" s="22" t="str">
        <f t="shared" si="27"/>
        <v/>
      </c>
      <c r="F169" s="31"/>
      <c r="G169" s="16"/>
      <c r="H169" s="16"/>
      <c r="I169" s="16"/>
      <c r="J169" s="16"/>
      <c r="K169" s="16"/>
      <c r="L169" s="16"/>
      <c r="M169" s="16"/>
      <c r="N169" s="16"/>
      <c r="O169" s="16"/>
      <c r="P169" s="16"/>
      <c r="Q169" s="16"/>
      <c r="R169" s="16"/>
      <c r="S169" s="16"/>
      <c r="T169" s="16"/>
      <c r="U169" s="16"/>
      <c r="V169" s="16"/>
      <c r="W169" s="16"/>
      <c r="X169" s="16"/>
      <c r="Y169" s="16"/>
      <c r="Z169" s="16"/>
    </row>
    <row r="170" ht="12.75" customHeight="1">
      <c r="A170" s="16"/>
      <c r="B170" s="20" t="s">
        <v>241</v>
      </c>
      <c r="C170" s="23" t="s">
        <v>66</v>
      </c>
      <c r="D170" s="22"/>
      <c r="E170" s="22" t="str">
        <f t="shared" si="27"/>
        <v/>
      </c>
      <c r="F170" s="31"/>
      <c r="G170" s="16"/>
      <c r="H170" s="16"/>
      <c r="I170" s="16"/>
      <c r="J170" s="16"/>
      <c r="K170" s="16"/>
      <c r="L170" s="16"/>
      <c r="M170" s="16"/>
      <c r="N170" s="16"/>
      <c r="O170" s="16"/>
      <c r="P170" s="16"/>
      <c r="Q170" s="16"/>
      <c r="R170" s="16"/>
      <c r="S170" s="16"/>
      <c r="T170" s="16"/>
      <c r="U170" s="16"/>
      <c r="V170" s="16"/>
      <c r="W170" s="16"/>
      <c r="X170" s="16"/>
      <c r="Y170" s="16"/>
      <c r="Z170" s="16"/>
    </row>
    <row r="171" ht="12.75" customHeight="1">
      <c r="A171" s="16"/>
      <c r="B171" s="20" t="s">
        <v>242</v>
      </c>
      <c r="C171" s="23" t="s">
        <v>79</v>
      </c>
      <c r="D171" s="22"/>
      <c r="E171" s="22" t="str">
        <f t="shared" si="27"/>
        <v/>
      </c>
      <c r="F171" s="31"/>
      <c r="G171" s="16"/>
      <c r="H171" s="16"/>
      <c r="I171" s="16"/>
      <c r="J171" s="16"/>
      <c r="K171" s="16"/>
      <c r="L171" s="16"/>
      <c r="M171" s="16"/>
      <c r="N171" s="16"/>
      <c r="O171" s="16"/>
      <c r="P171" s="16"/>
      <c r="Q171" s="16"/>
      <c r="R171" s="16"/>
      <c r="S171" s="16"/>
      <c r="T171" s="16"/>
      <c r="U171" s="16"/>
      <c r="V171" s="16"/>
      <c r="W171" s="16"/>
      <c r="X171" s="16"/>
      <c r="Y171" s="16"/>
      <c r="Z171" s="16"/>
    </row>
    <row r="172" ht="12.75" customHeight="1">
      <c r="A172" s="16"/>
      <c r="B172" s="20" t="s">
        <v>243</v>
      </c>
      <c r="C172" s="23" t="s">
        <v>86</v>
      </c>
      <c r="D172" s="22"/>
      <c r="E172" s="22" t="str">
        <f t="shared" si="27"/>
        <v/>
      </c>
      <c r="F172" s="31"/>
      <c r="G172" s="16"/>
      <c r="H172" s="16"/>
      <c r="I172" s="16"/>
      <c r="J172" s="16"/>
      <c r="K172" s="16"/>
      <c r="L172" s="16"/>
      <c r="M172" s="16"/>
      <c r="N172" s="16"/>
      <c r="O172" s="16"/>
      <c r="P172" s="16"/>
      <c r="Q172" s="16"/>
      <c r="R172" s="16"/>
      <c r="S172" s="16"/>
      <c r="T172" s="16"/>
      <c r="U172" s="16"/>
      <c r="V172" s="16"/>
      <c r="W172" s="16"/>
      <c r="X172" s="16"/>
      <c r="Y172" s="16"/>
      <c r="Z172" s="16"/>
    </row>
    <row r="173" ht="12.75" customHeight="1">
      <c r="A173" s="16"/>
      <c r="B173" s="32">
        <v>5.0</v>
      </c>
      <c r="C173" s="33" t="s">
        <v>244</v>
      </c>
      <c r="D173" s="34">
        <f t="shared" ref="D173:F173" si="28">D174+D175+D178+D181+D184+D187+D190+D193</f>
        <v>0</v>
      </c>
      <c r="E173" s="34">
        <f t="shared" si="28"/>
        <v>0</v>
      </c>
      <c r="F173" s="34">
        <f t="shared" si="28"/>
        <v>0</v>
      </c>
      <c r="G173" s="16"/>
      <c r="H173" s="16"/>
      <c r="I173" s="16"/>
      <c r="J173" s="16"/>
      <c r="K173" s="16"/>
      <c r="L173" s="16"/>
      <c r="M173" s="16"/>
      <c r="N173" s="16"/>
      <c r="O173" s="16"/>
      <c r="P173" s="16"/>
      <c r="Q173" s="16"/>
      <c r="R173" s="16"/>
      <c r="S173" s="16"/>
      <c r="T173" s="16"/>
      <c r="U173" s="16"/>
      <c r="V173" s="16"/>
      <c r="W173" s="16"/>
      <c r="X173" s="16"/>
      <c r="Y173" s="16"/>
      <c r="Z173" s="16"/>
    </row>
    <row r="174" ht="12.75" customHeight="1">
      <c r="A174" s="16"/>
      <c r="B174" s="20">
        <v>5.01</v>
      </c>
      <c r="C174" s="21" t="s">
        <v>245</v>
      </c>
      <c r="D174" s="35" t="str">
        <f>F174</f>
        <v/>
      </c>
      <c r="E174" s="22"/>
      <c r="F174" s="24" t="str">
        <f>+'Redes de Agua'!G8</f>
        <v/>
      </c>
      <c r="G174" s="16"/>
      <c r="H174" s="16"/>
      <c r="I174" s="16"/>
      <c r="J174" s="16"/>
      <c r="K174" s="16"/>
      <c r="L174" s="16"/>
      <c r="M174" s="16"/>
      <c r="N174" s="16"/>
      <c r="O174" s="16"/>
      <c r="P174" s="16"/>
      <c r="Q174" s="16"/>
      <c r="R174" s="16"/>
      <c r="S174" s="16"/>
      <c r="T174" s="16"/>
      <c r="U174" s="16"/>
      <c r="V174" s="16"/>
      <c r="W174" s="16"/>
      <c r="X174" s="16"/>
      <c r="Y174" s="16"/>
      <c r="Z174" s="16"/>
    </row>
    <row r="175" ht="12.75" customHeight="1">
      <c r="A175" s="16"/>
      <c r="B175" s="20">
        <v>5.02</v>
      </c>
      <c r="C175" s="21" t="s">
        <v>86</v>
      </c>
      <c r="D175" s="24">
        <f>SUM(D176:D177)</f>
        <v>0</v>
      </c>
      <c r="E175" s="21"/>
      <c r="F175" s="24">
        <f>D175</f>
        <v>0</v>
      </c>
      <c r="G175" s="16"/>
      <c r="H175" s="16"/>
      <c r="I175" s="16"/>
      <c r="J175" s="16"/>
      <c r="K175" s="16"/>
      <c r="L175" s="16"/>
      <c r="M175" s="16"/>
      <c r="N175" s="16"/>
      <c r="O175" s="16"/>
      <c r="P175" s="16"/>
      <c r="Q175" s="16"/>
      <c r="R175" s="16"/>
      <c r="S175" s="16"/>
      <c r="T175" s="16"/>
      <c r="U175" s="16"/>
      <c r="V175" s="16"/>
      <c r="W175" s="16"/>
      <c r="X175" s="16"/>
      <c r="Y175" s="16"/>
      <c r="Z175" s="16"/>
    </row>
    <row r="176" ht="12.75" customHeight="1">
      <c r="A176" s="16"/>
      <c r="B176" s="20" t="s">
        <v>246</v>
      </c>
      <c r="C176" s="23" t="s">
        <v>247</v>
      </c>
      <c r="D176" s="22" t="str">
        <f t="shared" ref="D176:D177" si="29">F176</f>
        <v/>
      </c>
      <c r="E176" s="23"/>
      <c r="F176" s="31"/>
      <c r="G176" s="16"/>
      <c r="H176" s="16"/>
      <c r="I176" s="16"/>
      <c r="J176" s="16"/>
      <c r="K176" s="16"/>
      <c r="L176" s="16"/>
      <c r="M176" s="16"/>
      <c r="N176" s="16"/>
      <c r="O176" s="16"/>
      <c r="P176" s="16"/>
      <c r="Q176" s="16"/>
      <c r="R176" s="16"/>
      <c r="S176" s="16"/>
      <c r="T176" s="16"/>
      <c r="U176" s="16"/>
      <c r="V176" s="16"/>
      <c r="W176" s="16"/>
      <c r="X176" s="16"/>
      <c r="Y176" s="16"/>
      <c r="Z176" s="16"/>
    </row>
    <row r="177" ht="12.75" customHeight="1">
      <c r="A177" s="16"/>
      <c r="B177" s="20" t="s">
        <v>248</v>
      </c>
      <c r="C177" s="23" t="s">
        <v>249</v>
      </c>
      <c r="D177" s="22" t="str">
        <f t="shared" si="29"/>
        <v/>
      </c>
      <c r="E177" s="23"/>
      <c r="F177" s="31"/>
      <c r="G177" s="16"/>
      <c r="H177" s="16"/>
      <c r="I177" s="16"/>
      <c r="J177" s="16"/>
      <c r="K177" s="16"/>
      <c r="L177" s="16"/>
      <c r="M177" s="16"/>
      <c r="N177" s="16"/>
      <c r="O177" s="16"/>
      <c r="P177" s="16"/>
      <c r="Q177" s="16"/>
      <c r="R177" s="16"/>
      <c r="S177" s="16"/>
      <c r="T177" s="16"/>
      <c r="U177" s="16"/>
      <c r="V177" s="16"/>
      <c r="W177" s="16"/>
      <c r="X177" s="16"/>
      <c r="Y177" s="16"/>
      <c r="Z177" s="16"/>
    </row>
    <row r="178" ht="12.75" customHeight="1">
      <c r="A178" s="16"/>
      <c r="B178" s="20">
        <v>5.03</v>
      </c>
      <c r="C178" s="21" t="s">
        <v>79</v>
      </c>
      <c r="D178" s="24">
        <f>SUM(D179:D180)</f>
        <v>0</v>
      </c>
      <c r="E178" s="21"/>
      <c r="F178" s="24">
        <f>D178</f>
        <v>0</v>
      </c>
      <c r="G178" s="16"/>
      <c r="H178" s="16"/>
      <c r="I178" s="16"/>
      <c r="J178" s="16"/>
      <c r="K178" s="16"/>
      <c r="L178" s="16"/>
      <c r="M178" s="16"/>
      <c r="N178" s="16"/>
      <c r="O178" s="16"/>
      <c r="P178" s="16"/>
      <c r="Q178" s="16"/>
      <c r="R178" s="16"/>
      <c r="S178" s="16"/>
      <c r="T178" s="16"/>
      <c r="U178" s="16"/>
      <c r="V178" s="16"/>
      <c r="W178" s="16"/>
      <c r="X178" s="16"/>
      <c r="Y178" s="16"/>
      <c r="Z178" s="16"/>
    </row>
    <row r="179" ht="12.75" customHeight="1">
      <c r="A179" s="16"/>
      <c r="B179" s="20" t="s">
        <v>250</v>
      </c>
      <c r="C179" s="23" t="s">
        <v>247</v>
      </c>
      <c r="D179" s="22" t="str">
        <f t="shared" ref="D179:D180" si="30">F179</f>
        <v/>
      </c>
      <c r="E179" s="23"/>
      <c r="F179" s="31"/>
      <c r="G179" s="16"/>
      <c r="H179" s="16"/>
      <c r="I179" s="16"/>
      <c r="J179" s="16"/>
      <c r="K179" s="16"/>
      <c r="L179" s="16"/>
      <c r="M179" s="16"/>
      <c r="N179" s="16"/>
      <c r="O179" s="16"/>
      <c r="P179" s="16"/>
      <c r="Q179" s="16"/>
      <c r="R179" s="16"/>
      <c r="S179" s="16"/>
      <c r="T179" s="16"/>
      <c r="U179" s="16"/>
      <c r="V179" s="16"/>
      <c r="W179" s="16"/>
      <c r="X179" s="16"/>
      <c r="Y179" s="16"/>
      <c r="Z179" s="16"/>
    </row>
    <row r="180" ht="12.75" customHeight="1">
      <c r="A180" s="16"/>
      <c r="B180" s="20" t="s">
        <v>251</v>
      </c>
      <c r="C180" s="23" t="s">
        <v>249</v>
      </c>
      <c r="D180" s="22" t="str">
        <f t="shared" si="30"/>
        <v/>
      </c>
      <c r="E180" s="23"/>
      <c r="F180" s="31"/>
      <c r="G180" s="16"/>
      <c r="H180" s="16"/>
      <c r="I180" s="16"/>
      <c r="J180" s="16"/>
      <c r="K180" s="16"/>
      <c r="L180" s="16"/>
      <c r="M180" s="16"/>
      <c r="N180" s="16"/>
      <c r="O180" s="16"/>
      <c r="P180" s="16"/>
      <c r="Q180" s="16"/>
      <c r="R180" s="16"/>
      <c r="S180" s="16"/>
      <c r="T180" s="16"/>
      <c r="U180" s="16"/>
      <c r="V180" s="16"/>
      <c r="W180" s="16"/>
      <c r="X180" s="16"/>
      <c r="Y180" s="16"/>
      <c r="Z180" s="16"/>
    </row>
    <row r="181" ht="12.75" customHeight="1">
      <c r="A181" s="16"/>
      <c r="B181" s="20">
        <v>5.04</v>
      </c>
      <c r="C181" s="21" t="s">
        <v>66</v>
      </c>
      <c r="D181" s="24">
        <f>SUM(D182:D183)</f>
        <v>0</v>
      </c>
      <c r="E181" s="21"/>
      <c r="F181" s="24">
        <f>D181</f>
        <v>0</v>
      </c>
      <c r="G181" s="16"/>
      <c r="H181" s="16"/>
      <c r="I181" s="16"/>
      <c r="J181" s="16"/>
      <c r="K181" s="16"/>
      <c r="L181" s="16"/>
      <c r="M181" s="16"/>
      <c r="N181" s="16"/>
      <c r="O181" s="16"/>
      <c r="P181" s="16"/>
      <c r="Q181" s="16"/>
      <c r="R181" s="16"/>
      <c r="S181" s="16"/>
      <c r="T181" s="16"/>
      <c r="U181" s="16"/>
      <c r="V181" s="16"/>
      <c r="W181" s="16"/>
      <c r="X181" s="16"/>
      <c r="Y181" s="16"/>
      <c r="Z181" s="16"/>
    </row>
    <row r="182" ht="12.75" customHeight="1">
      <c r="A182" s="16"/>
      <c r="B182" s="20" t="s">
        <v>252</v>
      </c>
      <c r="C182" s="23" t="s">
        <v>247</v>
      </c>
      <c r="D182" s="22" t="str">
        <f t="shared" ref="D182:D183" si="31">F182</f>
        <v/>
      </c>
      <c r="E182" s="23"/>
      <c r="F182" s="31"/>
      <c r="G182" s="16"/>
      <c r="H182" s="16"/>
      <c r="I182" s="16"/>
      <c r="J182" s="16"/>
      <c r="K182" s="16"/>
      <c r="L182" s="16"/>
      <c r="M182" s="16"/>
      <c r="N182" s="16"/>
      <c r="O182" s="16"/>
      <c r="P182" s="16"/>
      <c r="Q182" s="16"/>
      <c r="R182" s="16"/>
      <c r="S182" s="16"/>
      <c r="T182" s="16"/>
      <c r="U182" s="16"/>
      <c r="V182" s="16"/>
      <c r="W182" s="16"/>
      <c r="X182" s="16"/>
      <c r="Y182" s="16"/>
      <c r="Z182" s="16"/>
    </row>
    <row r="183" ht="12.75" customHeight="1">
      <c r="A183" s="16"/>
      <c r="B183" s="20" t="s">
        <v>253</v>
      </c>
      <c r="C183" s="23" t="s">
        <v>249</v>
      </c>
      <c r="D183" s="22" t="str">
        <f t="shared" si="31"/>
        <v/>
      </c>
      <c r="E183" s="23"/>
      <c r="F183" s="31"/>
      <c r="G183" s="16"/>
      <c r="H183" s="16"/>
      <c r="I183" s="16"/>
      <c r="J183" s="16"/>
      <c r="K183" s="16"/>
      <c r="L183" s="16"/>
      <c r="M183" s="16"/>
      <c r="N183" s="16"/>
      <c r="O183" s="16"/>
      <c r="P183" s="16"/>
      <c r="Q183" s="16"/>
      <c r="R183" s="16"/>
      <c r="S183" s="16"/>
      <c r="T183" s="16"/>
      <c r="U183" s="16"/>
      <c r="V183" s="16"/>
      <c r="W183" s="16"/>
      <c r="X183" s="16"/>
      <c r="Y183" s="16"/>
      <c r="Z183" s="16"/>
    </row>
    <row r="184" ht="12.75" customHeight="1">
      <c r="A184" s="16"/>
      <c r="B184" s="20">
        <v>5.05</v>
      </c>
      <c r="C184" s="21" t="s">
        <v>59</v>
      </c>
      <c r="D184" s="24">
        <f>SUM(D185:D186)</f>
        <v>0</v>
      </c>
      <c r="E184" s="23"/>
      <c r="F184" s="24">
        <f>D184</f>
        <v>0</v>
      </c>
      <c r="G184" s="16"/>
      <c r="H184" s="16"/>
      <c r="I184" s="16"/>
      <c r="J184" s="16"/>
      <c r="K184" s="16"/>
      <c r="L184" s="16"/>
      <c r="M184" s="16"/>
      <c r="N184" s="16"/>
      <c r="O184" s="16"/>
      <c r="P184" s="16"/>
      <c r="Q184" s="16"/>
      <c r="R184" s="16"/>
      <c r="S184" s="16"/>
      <c r="T184" s="16"/>
      <c r="U184" s="16"/>
      <c r="V184" s="16"/>
      <c r="W184" s="16"/>
      <c r="X184" s="16"/>
      <c r="Y184" s="16"/>
      <c r="Z184" s="16"/>
    </row>
    <row r="185" ht="12.75" customHeight="1">
      <c r="A185" s="16"/>
      <c r="B185" s="20" t="s">
        <v>254</v>
      </c>
      <c r="C185" s="23" t="s">
        <v>247</v>
      </c>
      <c r="D185" s="22" t="str">
        <f t="shared" ref="D185:D186" si="32">F185</f>
        <v/>
      </c>
      <c r="E185" s="23"/>
      <c r="F185" s="31"/>
      <c r="G185" s="16"/>
      <c r="H185" s="16"/>
      <c r="I185" s="16"/>
      <c r="J185" s="16"/>
      <c r="K185" s="16"/>
      <c r="L185" s="16"/>
      <c r="M185" s="16"/>
      <c r="N185" s="16"/>
      <c r="O185" s="16"/>
      <c r="P185" s="16"/>
      <c r="Q185" s="16"/>
      <c r="R185" s="16"/>
      <c r="S185" s="16"/>
      <c r="T185" s="16"/>
      <c r="U185" s="16"/>
      <c r="V185" s="16"/>
      <c r="W185" s="16"/>
      <c r="X185" s="16"/>
      <c r="Y185" s="16"/>
      <c r="Z185" s="16"/>
    </row>
    <row r="186" ht="12.75" customHeight="1">
      <c r="A186" s="16"/>
      <c r="B186" s="20" t="s">
        <v>255</v>
      </c>
      <c r="C186" s="23" t="s">
        <v>249</v>
      </c>
      <c r="D186" s="22" t="str">
        <f t="shared" si="32"/>
        <v/>
      </c>
      <c r="E186" s="23"/>
      <c r="F186" s="31"/>
      <c r="G186" s="16"/>
      <c r="H186" s="16"/>
      <c r="I186" s="16"/>
      <c r="J186" s="16"/>
      <c r="K186" s="16"/>
      <c r="L186" s="16"/>
      <c r="M186" s="16"/>
      <c r="N186" s="16"/>
      <c r="O186" s="16"/>
      <c r="P186" s="16"/>
      <c r="Q186" s="16"/>
      <c r="R186" s="16"/>
      <c r="S186" s="16"/>
      <c r="T186" s="16"/>
      <c r="U186" s="16"/>
      <c r="V186" s="16"/>
      <c r="W186" s="16"/>
      <c r="X186" s="16"/>
      <c r="Y186" s="16"/>
      <c r="Z186" s="16"/>
    </row>
    <row r="187" ht="12.75" customHeight="1">
      <c r="A187" s="16"/>
      <c r="B187" s="20">
        <v>5.06</v>
      </c>
      <c r="C187" s="21" t="s">
        <v>50</v>
      </c>
      <c r="D187" s="24">
        <f>SUM(D188:D189)</f>
        <v>0</v>
      </c>
      <c r="E187" s="23"/>
      <c r="F187" s="24">
        <f>D187</f>
        <v>0</v>
      </c>
      <c r="G187" s="16"/>
      <c r="H187" s="16"/>
      <c r="I187" s="16"/>
      <c r="J187" s="16"/>
      <c r="K187" s="16"/>
      <c r="L187" s="16"/>
      <c r="M187" s="16"/>
      <c r="N187" s="16"/>
      <c r="O187" s="16"/>
      <c r="P187" s="16"/>
      <c r="Q187" s="16"/>
      <c r="R187" s="16"/>
      <c r="S187" s="16"/>
      <c r="T187" s="16"/>
      <c r="U187" s="16"/>
      <c r="V187" s="16"/>
      <c r="W187" s="16"/>
      <c r="X187" s="16"/>
      <c r="Y187" s="16"/>
      <c r="Z187" s="16"/>
    </row>
    <row r="188" ht="12.75" customHeight="1">
      <c r="A188" s="16"/>
      <c r="B188" s="20" t="s">
        <v>256</v>
      </c>
      <c r="C188" s="23" t="s">
        <v>247</v>
      </c>
      <c r="D188" s="22" t="str">
        <f t="shared" ref="D188:D189" si="33">F188</f>
        <v/>
      </c>
      <c r="E188" s="23"/>
      <c r="F188" s="31"/>
      <c r="G188" s="16"/>
      <c r="H188" s="16"/>
      <c r="I188" s="16"/>
      <c r="J188" s="16"/>
      <c r="K188" s="16"/>
      <c r="L188" s="16"/>
      <c r="M188" s="16"/>
      <c r="N188" s="16"/>
      <c r="O188" s="16"/>
      <c r="P188" s="16"/>
      <c r="Q188" s="16"/>
      <c r="R188" s="16"/>
      <c r="S188" s="16"/>
      <c r="T188" s="16"/>
      <c r="U188" s="16"/>
      <c r="V188" s="16"/>
      <c r="W188" s="16"/>
      <c r="X188" s="16"/>
      <c r="Y188" s="16"/>
      <c r="Z188" s="16"/>
    </row>
    <row r="189" ht="12.75" customHeight="1">
      <c r="A189" s="16"/>
      <c r="B189" s="20" t="s">
        <v>257</v>
      </c>
      <c r="C189" s="23" t="s">
        <v>249</v>
      </c>
      <c r="D189" s="22" t="str">
        <f t="shared" si="33"/>
        <v/>
      </c>
      <c r="E189" s="23"/>
      <c r="F189" s="31"/>
      <c r="G189" s="16"/>
      <c r="H189" s="16"/>
      <c r="I189" s="16"/>
      <c r="J189" s="16"/>
      <c r="K189" s="16"/>
      <c r="L189" s="16"/>
      <c r="M189" s="16"/>
      <c r="N189" s="16"/>
      <c r="O189" s="16"/>
      <c r="P189" s="16"/>
      <c r="Q189" s="16"/>
      <c r="R189" s="16"/>
      <c r="S189" s="16"/>
      <c r="T189" s="16"/>
      <c r="U189" s="16"/>
      <c r="V189" s="16"/>
      <c r="W189" s="16"/>
      <c r="X189" s="16"/>
      <c r="Y189" s="16"/>
      <c r="Z189" s="16"/>
    </row>
    <row r="190" ht="12.75" customHeight="1">
      <c r="A190" s="16"/>
      <c r="B190" s="20">
        <v>5.07</v>
      </c>
      <c r="C190" s="21" t="s">
        <v>41</v>
      </c>
      <c r="D190" s="24">
        <f>SUM(D191:D192)</f>
        <v>0</v>
      </c>
      <c r="E190" s="23"/>
      <c r="F190" s="24">
        <f>D190</f>
        <v>0</v>
      </c>
      <c r="G190" s="16"/>
      <c r="H190" s="16"/>
      <c r="I190" s="16"/>
      <c r="J190" s="16"/>
      <c r="K190" s="16"/>
      <c r="L190" s="16"/>
      <c r="M190" s="16"/>
      <c r="N190" s="16"/>
      <c r="O190" s="16"/>
      <c r="P190" s="16"/>
      <c r="Q190" s="16"/>
      <c r="R190" s="16"/>
      <c r="S190" s="16"/>
      <c r="T190" s="16"/>
      <c r="U190" s="16"/>
      <c r="V190" s="16"/>
      <c r="W190" s="16"/>
      <c r="X190" s="16"/>
      <c r="Y190" s="16"/>
      <c r="Z190" s="16"/>
    </row>
    <row r="191" ht="12.75" customHeight="1">
      <c r="A191" s="16"/>
      <c r="B191" s="20" t="s">
        <v>258</v>
      </c>
      <c r="C191" s="23" t="s">
        <v>247</v>
      </c>
      <c r="D191" s="22" t="str">
        <f t="shared" ref="D191:D192" si="34">F191</f>
        <v/>
      </c>
      <c r="E191" s="23"/>
      <c r="F191" s="31"/>
      <c r="G191" s="16"/>
      <c r="H191" s="16"/>
      <c r="I191" s="16"/>
      <c r="J191" s="16"/>
      <c r="K191" s="16"/>
      <c r="L191" s="16"/>
      <c r="M191" s="16"/>
      <c r="N191" s="16"/>
      <c r="O191" s="16"/>
      <c r="P191" s="16"/>
      <c r="Q191" s="16"/>
      <c r="R191" s="16"/>
      <c r="S191" s="16"/>
      <c r="T191" s="16"/>
      <c r="U191" s="16"/>
      <c r="V191" s="16"/>
      <c r="W191" s="16"/>
      <c r="X191" s="16"/>
      <c r="Y191" s="16"/>
      <c r="Z191" s="16"/>
    </row>
    <row r="192" ht="12.75" customHeight="1">
      <c r="A192" s="16"/>
      <c r="B192" s="20" t="s">
        <v>259</v>
      </c>
      <c r="C192" s="23" t="s">
        <v>249</v>
      </c>
      <c r="D192" s="22" t="str">
        <f t="shared" si="34"/>
        <v/>
      </c>
      <c r="E192" s="23"/>
      <c r="F192" s="31"/>
      <c r="G192" s="16"/>
      <c r="H192" s="16"/>
      <c r="I192" s="16"/>
      <c r="J192" s="16"/>
      <c r="K192" s="16"/>
      <c r="L192" s="16"/>
      <c r="M192" s="16"/>
      <c r="N192" s="16"/>
      <c r="O192" s="16"/>
      <c r="P192" s="16"/>
      <c r="Q192" s="16"/>
      <c r="R192" s="16"/>
      <c r="S192" s="16"/>
      <c r="T192" s="16"/>
      <c r="U192" s="16"/>
      <c r="V192" s="16"/>
      <c r="W192" s="16"/>
      <c r="X192" s="16"/>
      <c r="Y192" s="16"/>
      <c r="Z192" s="16"/>
    </row>
    <row r="193" ht="12.75" customHeight="1">
      <c r="A193" s="16"/>
      <c r="B193" s="20">
        <v>5.08</v>
      </c>
      <c r="C193" s="21" t="s">
        <v>22</v>
      </c>
      <c r="D193" s="24">
        <f>SUM(D194:D195)</f>
        <v>0</v>
      </c>
      <c r="E193" s="23"/>
      <c r="F193" s="24">
        <f>D193</f>
        <v>0</v>
      </c>
      <c r="G193" s="16"/>
      <c r="H193" s="16"/>
      <c r="I193" s="16"/>
      <c r="J193" s="16"/>
      <c r="K193" s="16"/>
      <c r="L193" s="16"/>
      <c r="M193" s="16"/>
      <c r="N193" s="16"/>
      <c r="O193" s="16"/>
      <c r="P193" s="16"/>
      <c r="Q193" s="16"/>
      <c r="R193" s="16"/>
      <c r="S193" s="16"/>
      <c r="T193" s="16"/>
      <c r="U193" s="16"/>
      <c r="V193" s="16"/>
      <c r="W193" s="16"/>
      <c r="X193" s="16"/>
      <c r="Y193" s="16"/>
      <c r="Z193" s="16"/>
    </row>
    <row r="194" ht="12.75" customHeight="1">
      <c r="A194" s="16"/>
      <c r="B194" s="20" t="s">
        <v>260</v>
      </c>
      <c r="C194" s="23" t="s">
        <v>247</v>
      </c>
      <c r="D194" s="22" t="str">
        <f t="shared" ref="D194:D195" si="35">F194</f>
        <v/>
      </c>
      <c r="E194" s="23"/>
      <c r="F194" s="31"/>
      <c r="G194" s="16"/>
      <c r="H194" s="16"/>
      <c r="I194" s="16"/>
      <c r="J194" s="16"/>
      <c r="K194" s="16"/>
      <c r="L194" s="16"/>
      <c r="M194" s="16"/>
      <c r="N194" s="16"/>
      <c r="O194" s="16"/>
      <c r="P194" s="16"/>
      <c r="Q194" s="16"/>
      <c r="R194" s="16"/>
      <c r="S194" s="16"/>
      <c r="T194" s="16"/>
      <c r="U194" s="16"/>
      <c r="V194" s="16"/>
      <c r="W194" s="16"/>
      <c r="X194" s="16"/>
      <c r="Y194" s="16"/>
      <c r="Z194" s="16"/>
    </row>
    <row r="195" ht="12.75" customHeight="1">
      <c r="A195" s="16"/>
      <c r="B195" s="20" t="s">
        <v>261</v>
      </c>
      <c r="C195" s="23" t="s">
        <v>249</v>
      </c>
      <c r="D195" s="22" t="str">
        <f t="shared" si="35"/>
        <v/>
      </c>
      <c r="E195" s="23"/>
      <c r="F195" s="31"/>
      <c r="G195" s="16"/>
      <c r="H195" s="16"/>
      <c r="I195" s="16"/>
      <c r="J195" s="16"/>
      <c r="K195" s="16"/>
      <c r="L195" s="16"/>
      <c r="M195" s="16"/>
      <c r="N195" s="16"/>
      <c r="O195" s="16"/>
      <c r="P195" s="16"/>
      <c r="Q195" s="16"/>
      <c r="R195" s="16"/>
      <c r="S195" s="16"/>
      <c r="T195" s="16"/>
      <c r="U195" s="16"/>
      <c r="V195" s="16"/>
      <c r="W195" s="16"/>
      <c r="X195" s="16"/>
      <c r="Y195" s="16"/>
      <c r="Z195" s="16"/>
    </row>
    <row r="196" ht="12.75" customHeight="1">
      <c r="A196" s="16"/>
      <c r="B196" s="32">
        <v>6.0</v>
      </c>
      <c r="C196" s="33" t="s">
        <v>262</v>
      </c>
      <c r="D196" s="34">
        <f t="shared" ref="D196:F196" si="36">D197+D198+D201+D204</f>
        <v>0</v>
      </c>
      <c r="E196" s="36">
        <f t="shared" si="36"/>
        <v>0</v>
      </c>
      <c r="F196" s="34">
        <f t="shared" si="36"/>
        <v>0</v>
      </c>
      <c r="G196" s="16"/>
      <c r="H196" s="16"/>
      <c r="I196" s="16"/>
      <c r="J196" s="16"/>
      <c r="K196" s="16"/>
      <c r="L196" s="16"/>
      <c r="M196" s="16"/>
      <c r="N196" s="16"/>
      <c r="O196" s="16"/>
      <c r="P196" s="16"/>
      <c r="Q196" s="16"/>
      <c r="R196" s="16"/>
      <c r="S196" s="16"/>
      <c r="T196" s="16"/>
      <c r="U196" s="16"/>
      <c r="V196" s="16"/>
      <c r="W196" s="16"/>
      <c r="X196" s="16"/>
      <c r="Y196" s="16"/>
      <c r="Z196" s="16"/>
    </row>
    <row r="197" ht="12.75" customHeight="1">
      <c r="A197" s="16"/>
      <c r="B197" s="20">
        <v>6.01</v>
      </c>
      <c r="C197" s="21" t="s">
        <v>263</v>
      </c>
      <c r="D197" s="22"/>
      <c r="E197" s="37" t="str">
        <f>F197</f>
        <v/>
      </c>
      <c r="F197" s="38" t="str">
        <f>+'Redes de Alcantarillado'!G9</f>
        <v/>
      </c>
      <c r="G197" s="16"/>
      <c r="H197" s="16"/>
      <c r="I197" s="16"/>
      <c r="J197" s="16"/>
      <c r="K197" s="16"/>
      <c r="L197" s="16"/>
      <c r="M197" s="16"/>
      <c r="N197" s="16"/>
      <c r="O197" s="16"/>
      <c r="P197" s="16"/>
      <c r="Q197" s="16"/>
      <c r="R197" s="16"/>
      <c r="S197" s="16"/>
      <c r="T197" s="16"/>
      <c r="U197" s="16"/>
      <c r="V197" s="16"/>
      <c r="W197" s="16"/>
      <c r="X197" s="16"/>
      <c r="Y197" s="16"/>
      <c r="Z197" s="16"/>
    </row>
    <row r="198" ht="12.75" customHeight="1">
      <c r="A198" s="16"/>
      <c r="B198" s="20">
        <v>6.02</v>
      </c>
      <c r="C198" s="21" t="s">
        <v>264</v>
      </c>
      <c r="D198" s="23"/>
      <c r="E198" s="37">
        <f>SUM(E199:E200)</f>
        <v>0</v>
      </c>
      <c r="F198" s="38">
        <f>E198</f>
        <v>0</v>
      </c>
      <c r="G198" s="16"/>
      <c r="H198" s="16"/>
      <c r="I198" s="16"/>
      <c r="J198" s="16"/>
      <c r="K198" s="16"/>
      <c r="L198" s="16"/>
      <c r="M198" s="16"/>
      <c r="N198" s="16"/>
      <c r="O198" s="16"/>
      <c r="P198" s="16"/>
      <c r="Q198" s="16"/>
      <c r="R198" s="16"/>
      <c r="S198" s="16"/>
      <c r="T198" s="16"/>
      <c r="U198" s="16"/>
      <c r="V198" s="16"/>
      <c r="W198" s="16"/>
      <c r="X198" s="16"/>
      <c r="Y198" s="16"/>
      <c r="Z198" s="16"/>
    </row>
    <row r="199" ht="12.75" customHeight="1">
      <c r="A199" s="16"/>
      <c r="B199" s="20" t="s">
        <v>265</v>
      </c>
      <c r="C199" s="23" t="s">
        <v>266</v>
      </c>
      <c r="D199" s="23"/>
      <c r="E199" s="39" t="str">
        <f t="shared" ref="E199:E200" si="37">F199</f>
        <v/>
      </c>
      <c r="F199" s="39" t="str">
        <f>+'Redes de Alcantarillado'!G17</f>
        <v/>
      </c>
      <c r="G199" s="16"/>
      <c r="H199" s="16"/>
      <c r="I199" s="16"/>
      <c r="J199" s="16"/>
      <c r="K199" s="16"/>
      <c r="L199" s="16"/>
      <c r="M199" s="16"/>
      <c r="N199" s="16"/>
      <c r="O199" s="16"/>
      <c r="P199" s="16"/>
      <c r="Q199" s="16"/>
      <c r="R199" s="16"/>
      <c r="S199" s="16"/>
      <c r="T199" s="16"/>
      <c r="U199" s="16"/>
      <c r="V199" s="16"/>
      <c r="W199" s="16"/>
      <c r="X199" s="16"/>
      <c r="Y199" s="16"/>
      <c r="Z199" s="16"/>
    </row>
    <row r="200" ht="12.75" customHeight="1">
      <c r="A200" s="16"/>
      <c r="B200" s="20" t="s">
        <v>267</v>
      </c>
      <c r="C200" s="23" t="s">
        <v>268</v>
      </c>
      <c r="D200" s="23"/>
      <c r="E200" s="39">
        <f t="shared" si="37"/>
        <v>0</v>
      </c>
      <c r="F200" s="39">
        <f>+'Redes de Alcantarillado'!G237</f>
        <v>0</v>
      </c>
      <c r="G200" s="16"/>
      <c r="H200" s="16"/>
      <c r="I200" s="16"/>
      <c r="J200" s="16"/>
      <c r="K200" s="16"/>
      <c r="L200" s="16"/>
      <c r="M200" s="16"/>
      <c r="N200" s="16"/>
      <c r="O200" s="16"/>
      <c r="P200" s="16"/>
      <c r="Q200" s="16"/>
      <c r="R200" s="16"/>
      <c r="S200" s="16"/>
      <c r="T200" s="16"/>
      <c r="U200" s="16"/>
      <c r="V200" s="16"/>
      <c r="W200" s="16"/>
      <c r="X200" s="16"/>
      <c r="Y200" s="16"/>
      <c r="Z200" s="16"/>
    </row>
    <row r="201" ht="12.75" customHeight="1">
      <c r="A201" s="16"/>
      <c r="B201" s="20">
        <v>6.03</v>
      </c>
      <c r="C201" s="21" t="s">
        <v>269</v>
      </c>
      <c r="D201" s="23"/>
      <c r="E201" s="37">
        <f>SUM(E202:E203)</f>
        <v>0</v>
      </c>
      <c r="F201" s="38">
        <f>E201</f>
        <v>0</v>
      </c>
      <c r="G201" s="16"/>
      <c r="H201" s="16"/>
      <c r="I201" s="16"/>
      <c r="J201" s="16"/>
      <c r="K201" s="16"/>
      <c r="L201" s="16"/>
      <c r="M201" s="16"/>
      <c r="N201" s="16"/>
      <c r="O201" s="16"/>
      <c r="P201" s="16"/>
      <c r="Q201" s="16"/>
      <c r="R201" s="16"/>
      <c r="S201" s="16"/>
      <c r="T201" s="16"/>
      <c r="U201" s="16"/>
      <c r="V201" s="16"/>
      <c r="W201" s="16"/>
      <c r="X201" s="16"/>
      <c r="Y201" s="16"/>
      <c r="Z201" s="16"/>
    </row>
    <row r="202" ht="12.75" customHeight="1">
      <c r="A202" s="16"/>
      <c r="B202" s="20" t="s">
        <v>270</v>
      </c>
      <c r="C202" s="23" t="s">
        <v>266</v>
      </c>
      <c r="D202" s="23"/>
      <c r="E202" s="39">
        <f t="shared" ref="E202:E203" si="38">F202</f>
        <v>0</v>
      </c>
      <c r="F202" s="39">
        <f>+'Redes de Alcantarillado'!G310</f>
        <v>0</v>
      </c>
      <c r="G202" s="16"/>
      <c r="H202" s="16"/>
      <c r="I202" s="16"/>
      <c r="J202" s="16"/>
      <c r="K202" s="16"/>
      <c r="L202" s="16"/>
      <c r="M202" s="16"/>
      <c r="N202" s="16"/>
      <c r="O202" s="16"/>
      <c r="P202" s="16"/>
      <c r="Q202" s="16"/>
      <c r="R202" s="16"/>
      <c r="S202" s="16"/>
      <c r="T202" s="16"/>
      <c r="U202" s="16"/>
      <c r="V202" s="16"/>
      <c r="W202" s="16"/>
      <c r="X202" s="16"/>
      <c r="Y202" s="16"/>
      <c r="Z202" s="16"/>
    </row>
    <row r="203" ht="12.75" customHeight="1">
      <c r="A203" s="16"/>
      <c r="B203" s="20" t="s">
        <v>271</v>
      </c>
      <c r="C203" s="23" t="s">
        <v>268</v>
      </c>
      <c r="D203" s="23"/>
      <c r="E203" s="39">
        <f t="shared" si="38"/>
        <v>0</v>
      </c>
      <c r="F203" s="39">
        <f>+'Redes de Alcantarillado'!G487</f>
        <v>0</v>
      </c>
      <c r="G203" s="16"/>
      <c r="H203" s="16"/>
      <c r="I203" s="16"/>
      <c r="J203" s="16"/>
      <c r="K203" s="16"/>
      <c r="L203" s="16"/>
      <c r="M203" s="16"/>
      <c r="N203" s="16"/>
      <c r="O203" s="16"/>
      <c r="P203" s="16"/>
      <c r="Q203" s="16"/>
      <c r="R203" s="16"/>
      <c r="S203" s="16"/>
      <c r="T203" s="16"/>
      <c r="U203" s="16"/>
      <c r="V203" s="16"/>
      <c r="W203" s="16"/>
      <c r="X203" s="16"/>
      <c r="Y203" s="16"/>
      <c r="Z203" s="16"/>
    </row>
    <row r="204" ht="12.75" customHeight="1">
      <c r="A204" s="16"/>
      <c r="B204" s="20">
        <v>6.04</v>
      </c>
      <c r="C204" s="21" t="s">
        <v>272</v>
      </c>
      <c r="D204" s="23"/>
      <c r="E204" s="37">
        <f>SUM(E205:E206)</f>
        <v>0</v>
      </c>
      <c r="F204" s="38">
        <f>E204</f>
        <v>0</v>
      </c>
      <c r="G204" s="16"/>
      <c r="H204" s="16"/>
      <c r="I204" s="16"/>
      <c r="J204" s="16"/>
      <c r="K204" s="16"/>
      <c r="L204" s="16"/>
      <c r="M204" s="16"/>
      <c r="N204" s="16"/>
      <c r="O204" s="16"/>
      <c r="P204" s="16"/>
      <c r="Q204" s="16"/>
      <c r="R204" s="16"/>
      <c r="S204" s="16"/>
      <c r="T204" s="16"/>
      <c r="U204" s="16"/>
      <c r="V204" s="16"/>
      <c r="W204" s="16"/>
      <c r="X204" s="16"/>
      <c r="Y204" s="16"/>
      <c r="Z204" s="16"/>
    </row>
    <row r="205" ht="12.75" customHeight="1">
      <c r="A205" s="16"/>
      <c r="B205" s="20" t="s">
        <v>273</v>
      </c>
      <c r="C205" s="23" t="s">
        <v>266</v>
      </c>
      <c r="D205" s="23"/>
      <c r="E205" s="39">
        <f t="shared" ref="E205:E206" si="39">F205</f>
        <v>0</v>
      </c>
      <c r="F205" s="22">
        <f>+'Redes de Alcantarillado'!G566</f>
        <v>0</v>
      </c>
      <c r="G205" s="16"/>
      <c r="H205" s="16"/>
      <c r="I205" s="16"/>
      <c r="J205" s="16"/>
      <c r="K205" s="16"/>
      <c r="L205" s="16"/>
      <c r="M205" s="16"/>
      <c r="N205" s="16"/>
      <c r="O205" s="16"/>
      <c r="P205" s="16"/>
      <c r="Q205" s="16"/>
      <c r="R205" s="16"/>
      <c r="S205" s="16"/>
      <c r="T205" s="16"/>
      <c r="U205" s="16"/>
      <c r="V205" s="16"/>
      <c r="W205" s="16"/>
      <c r="X205" s="16"/>
      <c r="Y205" s="16"/>
      <c r="Z205" s="16"/>
    </row>
    <row r="206" ht="12.75" customHeight="1">
      <c r="A206" s="16"/>
      <c r="B206" s="20" t="s">
        <v>274</v>
      </c>
      <c r="C206" s="23" t="s">
        <v>268</v>
      </c>
      <c r="D206" s="23"/>
      <c r="E206" s="39">
        <f t="shared" si="39"/>
        <v>0</v>
      </c>
      <c r="F206" s="22">
        <f>+'Redes de Alcantarillado'!G850</f>
        <v>0</v>
      </c>
      <c r="G206" s="16"/>
      <c r="H206" s="16"/>
      <c r="I206" s="16"/>
      <c r="J206" s="16"/>
      <c r="K206" s="16"/>
      <c r="L206" s="16"/>
      <c r="M206" s="16"/>
      <c r="N206" s="16"/>
      <c r="O206" s="16"/>
      <c r="P206" s="16"/>
      <c r="Q206" s="16"/>
      <c r="R206" s="16"/>
      <c r="S206" s="16"/>
      <c r="T206" s="16"/>
      <c r="U206" s="16"/>
      <c r="V206" s="16"/>
      <c r="W206" s="16"/>
      <c r="X206" s="16"/>
      <c r="Y206" s="16"/>
      <c r="Z206" s="16"/>
    </row>
    <row r="207" ht="12.75" customHeight="1">
      <c r="A207" s="16"/>
      <c r="B207" s="40"/>
      <c r="C207" s="41" t="s">
        <v>275</v>
      </c>
      <c r="D207" s="42">
        <f t="shared" ref="D207:F207" si="40">D196+D173+D154+D123+D65+D10</f>
        <v>0</v>
      </c>
      <c r="E207" s="42">
        <f t="shared" si="40"/>
        <v>0</v>
      </c>
      <c r="F207" s="42">
        <f t="shared" si="40"/>
        <v>0</v>
      </c>
      <c r="G207" s="16"/>
      <c r="H207" s="16"/>
      <c r="I207" s="16"/>
      <c r="J207" s="16"/>
      <c r="K207" s="16"/>
      <c r="L207" s="16"/>
      <c r="M207" s="16"/>
      <c r="N207" s="16"/>
      <c r="O207" s="16"/>
      <c r="P207" s="16"/>
      <c r="Q207" s="16"/>
      <c r="R207" s="16"/>
      <c r="S207" s="16"/>
      <c r="T207" s="16"/>
      <c r="U207" s="16"/>
      <c r="V207" s="16"/>
      <c r="W207" s="16"/>
      <c r="X207" s="16"/>
      <c r="Y207" s="16"/>
      <c r="Z207" s="16"/>
    </row>
    <row r="208" ht="12.75" customHeight="1">
      <c r="A208" s="16"/>
      <c r="B208" s="20"/>
      <c r="C208" s="21" t="s">
        <v>276</v>
      </c>
      <c r="D208" s="23"/>
      <c r="E208" s="23"/>
      <c r="F208" s="43">
        <f>SUM(F209:F210)</f>
        <v>0</v>
      </c>
      <c r="G208" s="16"/>
      <c r="H208" s="16"/>
      <c r="I208" s="16"/>
      <c r="J208" s="16"/>
      <c r="K208" s="16"/>
      <c r="L208" s="16"/>
      <c r="M208" s="16"/>
      <c r="N208" s="16"/>
      <c r="O208" s="16"/>
      <c r="P208" s="16"/>
      <c r="Q208" s="16"/>
      <c r="R208" s="16"/>
      <c r="S208" s="16"/>
      <c r="T208" s="16"/>
      <c r="U208" s="16"/>
      <c r="V208" s="16"/>
      <c r="W208" s="16"/>
      <c r="X208" s="16"/>
      <c r="Y208" s="16"/>
      <c r="Z208" s="16"/>
    </row>
    <row r="209" ht="12.75" customHeight="1">
      <c r="A209" s="16"/>
      <c r="B209" s="20"/>
      <c r="C209" s="21" t="s">
        <v>277</v>
      </c>
      <c r="D209" s="23"/>
      <c r="E209" s="23"/>
      <c r="F209" s="31">
        <f>GGU!K54</f>
        <v>0</v>
      </c>
      <c r="G209" s="16"/>
      <c r="H209" s="16"/>
      <c r="I209" s="16"/>
      <c r="J209" s="16"/>
      <c r="K209" s="16"/>
      <c r="L209" s="16"/>
      <c r="M209" s="16"/>
      <c r="N209" s="16"/>
      <c r="O209" s="16"/>
      <c r="P209" s="16"/>
      <c r="Q209" s="16"/>
      <c r="R209" s="16"/>
      <c r="S209" s="16"/>
      <c r="T209" s="16"/>
      <c r="U209" s="16"/>
      <c r="V209" s="16"/>
      <c r="W209" s="16"/>
      <c r="X209" s="16"/>
      <c r="Y209" s="16"/>
      <c r="Z209" s="16"/>
    </row>
    <row r="210" ht="12.75" customHeight="1">
      <c r="A210" s="16"/>
      <c r="B210" s="20"/>
      <c r="C210" s="21" t="s">
        <v>278</v>
      </c>
      <c r="D210" s="23"/>
      <c r="E210" s="23"/>
      <c r="F210" s="31">
        <f>GGU!K213</f>
        <v>0</v>
      </c>
      <c r="G210" s="16"/>
      <c r="H210" s="16"/>
      <c r="I210" s="16"/>
      <c r="J210" s="16"/>
      <c r="K210" s="16"/>
      <c r="L210" s="16"/>
      <c r="M210" s="16"/>
      <c r="N210" s="16"/>
      <c r="O210" s="16"/>
      <c r="P210" s="16"/>
      <c r="Q210" s="16"/>
      <c r="R210" s="16"/>
      <c r="S210" s="16"/>
      <c r="T210" s="16"/>
      <c r="U210" s="16"/>
      <c r="V210" s="16"/>
      <c r="W210" s="16"/>
      <c r="X210" s="16"/>
      <c r="Y210" s="16"/>
      <c r="Z210" s="16"/>
    </row>
    <row r="211" ht="12.75" customHeight="1">
      <c r="A211" s="16"/>
      <c r="B211" s="20"/>
      <c r="C211" s="21" t="s">
        <v>279</v>
      </c>
      <c r="D211" s="44"/>
      <c r="E211" s="23" t="s">
        <v>280</v>
      </c>
      <c r="F211" s="43">
        <f>ROUND(D211*F207,2)</f>
        <v>0</v>
      </c>
      <c r="G211" s="16"/>
      <c r="H211" s="16"/>
      <c r="I211" s="16"/>
      <c r="J211" s="16"/>
      <c r="K211" s="16"/>
      <c r="L211" s="16"/>
      <c r="M211" s="16"/>
      <c r="N211" s="16"/>
      <c r="O211" s="16"/>
      <c r="P211" s="16"/>
      <c r="Q211" s="16"/>
      <c r="R211" s="16"/>
      <c r="S211" s="16"/>
      <c r="T211" s="16"/>
      <c r="U211" s="16"/>
      <c r="V211" s="16"/>
      <c r="W211" s="16"/>
      <c r="X211" s="16"/>
      <c r="Y211" s="16"/>
      <c r="Z211" s="16"/>
    </row>
    <row r="212" ht="12.75" customHeight="1">
      <c r="A212" s="16"/>
      <c r="B212" s="40" t="s">
        <v>281</v>
      </c>
      <c r="C212" s="41" t="s">
        <v>282</v>
      </c>
      <c r="D212" s="41"/>
      <c r="E212" s="45"/>
      <c r="F212" s="42">
        <f>F211+F208+F207</f>
        <v>0</v>
      </c>
      <c r="G212" s="16"/>
      <c r="H212" s="16"/>
      <c r="I212" s="16"/>
      <c r="J212" s="16"/>
      <c r="K212" s="16"/>
      <c r="L212" s="16"/>
      <c r="M212" s="16"/>
      <c r="N212" s="16"/>
      <c r="O212" s="16"/>
      <c r="P212" s="16"/>
      <c r="Q212" s="16"/>
      <c r="R212" s="16"/>
      <c r="S212" s="16"/>
      <c r="T212" s="16"/>
      <c r="U212" s="16"/>
      <c r="V212" s="16"/>
      <c r="W212" s="16"/>
      <c r="X212" s="16"/>
      <c r="Y212" s="16"/>
      <c r="Z212" s="16"/>
    </row>
    <row r="213" ht="12.75" customHeight="1">
      <c r="A213" s="16"/>
      <c r="B213" s="20" t="s">
        <v>283</v>
      </c>
      <c r="C213" s="21" t="s">
        <v>284</v>
      </c>
      <c r="D213" s="23"/>
      <c r="E213" s="23"/>
      <c r="F213" s="31">
        <f>Sumi.Electr!D38</f>
        <v>0</v>
      </c>
      <c r="G213" s="16"/>
      <c r="H213" s="16"/>
      <c r="I213" s="16"/>
      <c r="J213" s="16"/>
      <c r="K213" s="16"/>
      <c r="L213" s="16"/>
      <c r="M213" s="16"/>
      <c r="N213" s="16"/>
      <c r="O213" s="16"/>
      <c r="P213" s="16"/>
      <c r="Q213" s="16"/>
      <c r="R213" s="16"/>
      <c r="S213" s="16"/>
      <c r="T213" s="16"/>
      <c r="U213" s="16"/>
      <c r="V213" s="16"/>
      <c r="W213" s="16"/>
      <c r="X213" s="16"/>
      <c r="Y213" s="16"/>
      <c r="Z213" s="16"/>
    </row>
    <row r="214" ht="12.75" customHeight="1">
      <c r="A214" s="16"/>
      <c r="B214" s="20" t="s">
        <v>285</v>
      </c>
      <c r="C214" s="21" t="s">
        <v>286</v>
      </c>
      <c r="D214" s="23"/>
      <c r="E214" s="23"/>
      <c r="F214" s="31">
        <f>INTERV.SOCIAL!H73</f>
        <v>0</v>
      </c>
      <c r="G214" s="16"/>
      <c r="H214" s="16"/>
      <c r="I214" s="16"/>
      <c r="J214" s="16"/>
      <c r="K214" s="16"/>
      <c r="L214" s="16"/>
      <c r="M214" s="16"/>
      <c r="N214" s="16"/>
      <c r="O214" s="16"/>
      <c r="P214" s="16"/>
      <c r="Q214" s="16"/>
      <c r="R214" s="16"/>
      <c r="S214" s="16"/>
      <c r="T214" s="16"/>
      <c r="U214" s="16"/>
      <c r="V214" s="16"/>
      <c r="W214" s="16"/>
      <c r="X214" s="16"/>
      <c r="Y214" s="16"/>
      <c r="Z214" s="16"/>
    </row>
    <row r="215" ht="12.75" customHeight="1">
      <c r="A215" s="16"/>
      <c r="B215" s="20" t="s">
        <v>287</v>
      </c>
      <c r="C215" s="21" t="s">
        <v>288</v>
      </c>
      <c r="D215" s="23"/>
      <c r="E215" s="23"/>
      <c r="F215" s="31">
        <f>'Implementacion Moni.Arqueo'!G49</f>
        <v>0</v>
      </c>
      <c r="G215" s="16"/>
      <c r="H215" s="16"/>
      <c r="I215" s="16"/>
      <c r="J215" s="16"/>
      <c r="K215" s="16"/>
      <c r="L215" s="16"/>
      <c r="M215" s="16"/>
      <c r="N215" s="16"/>
      <c r="O215" s="16"/>
      <c r="P215" s="16"/>
      <c r="Q215" s="16"/>
      <c r="R215" s="16"/>
      <c r="S215" s="16"/>
      <c r="T215" s="16"/>
      <c r="U215" s="16"/>
      <c r="V215" s="16"/>
      <c r="W215" s="16"/>
      <c r="X215" s="16"/>
      <c r="Y215" s="16"/>
      <c r="Z215" s="16"/>
    </row>
    <row r="216" ht="12.75" customHeight="1">
      <c r="A216" s="16"/>
      <c r="B216" s="20" t="s">
        <v>289</v>
      </c>
      <c r="C216" s="21" t="s">
        <v>290</v>
      </c>
      <c r="D216" s="23"/>
      <c r="E216" s="23"/>
      <c r="F216" s="46">
        <f>'Der.Uso Frecuencia'!H53</f>
        <v>0</v>
      </c>
      <c r="G216" s="16"/>
      <c r="H216" s="16"/>
      <c r="I216" s="16"/>
      <c r="J216" s="16"/>
      <c r="K216" s="16"/>
      <c r="L216" s="16"/>
      <c r="M216" s="16"/>
      <c r="N216" s="16"/>
      <c r="O216" s="16"/>
      <c r="P216" s="16"/>
      <c r="Q216" s="16"/>
      <c r="R216" s="16"/>
      <c r="S216" s="16"/>
      <c r="T216" s="16"/>
      <c r="U216" s="16"/>
      <c r="V216" s="16"/>
      <c r="W216" s="16"/>
      <c r="X216" s="16"/>
      <c r="Y216" s="16"/>
      <c r="Z216" s="16"/>
    </row>
    <row r="217" ht="12.75" customHeight="1">
      <c r="A217" s="16"/>
      <c r="B217" s="20" t="s">
        <v>291</v>
      </c>
      <c r="C217" s="21" t="s">
        <v>292</v>
      </c>
      <c r="D217" s="23"/>
      <c r="E217" s="23"/>
      <c r="F217" s="31">
        <f>'Permisos Munic.'!J19</f>
        <v>0</v>
      </c>
      <c r="G217" s="16"/>
      <c r="H217" s="16"/>
      <c r="I217" s="16"/>
      <c r="J217" s="16"/>
      <c r="K217" s="16"/>
      <c r="L217" s="16"/>
      <c r="M217" s="16"/>
      <c r="N217" s="16"/>
      <c r="O217" s="16"/>
      <c r="P217" s="16"/>
      <c r="Q217" s="16"/>
      <c r="R217" s="16"/>
      <c r="S217" s="16"/>
      <c r="T217" s="16"/>
      <c r="U217" s="16"/>
      <c r="V217" s="16"/>
      <c r="W217" s="16"/>
      <c r="X217" s="16"/>
      <c r="Y217" s="16"/>
      <c r="Z217" s="16"/>
    </row>
    <row r="218" ht="12.75" customHeight="1">
      <c r="A218" s="16"/>
      <c r="B218" s="40"/>
      <c r="C218" s="41" t="s">
        <v>293</v>
      </c>
      <c r="D218" s="41"/>
      <c r="E218" s="45"/>
      <c r="F218" s="42">
        <f>SUM(F212:F217)</f>
        <v>0</v>
      </c>
      <c r="G218" s="16"/>
      <c r="H218" s="16"/>
      <c r="I218" s="16"/>
      <c r="J218" s="16"/>
      <c r="K218" s="16"/>
      <c r="L218" s="16"/>
      <c r="M218" s="16"/>
      <c r="N218" s="16"/>
      <c r="O218" s="16"/>
      <c r="P218" s="16"/>
      <c r="Q218" s="16"/>
      <c r="R218" s="16"/>
      <c r="S218" s="16"/>
      <c r="T218" s="16"/>
      <c r="U218" s="16"/>
      <c r="V218" s="16"/>
      <c r="W218" s="16"/>
      <c r="X218" s="16"/>
      <c r="Y218" s="16"/>
      <c r="Z218" s="16"/>
    </row>
    <row r="219" ht="12.75" customHeight="1">
      <c r="A219" s="16"/>
      <c r="B219" s="20"/>
      <c r="C219" s="21" t="s">
        <v>294</v>
      </c>
      <c r="D219" s="47">
        <v>0.18</v>
      </c>
      <c r="E219" s="23"/>
      <c r="F219" s="24">
        <f>ROUND(D219*F218,2)</f>
        <v>0</v>
      </c>
      <c r="G219" s="16"/>
      <c r="H219" s="16"/>
      <c r="I219" s="16"/>
      <c r="J219" s="16"/>
      <c r="K219" s="16"/>
      <c r="L219" s="16"/>
      <c r="M219" s="16"/>
      <c r="N219" s="16"/>
      <c r="O219" s="16"/>
      <c r="P219" s="16"/>
      <c r="Q219" s="16"/>
      <c r="R219" s="16"/>
      <c r="S219" s="16"/>
      <c r="T219" s="16"/>
      <c r="U219" s="16"/>
      <c r="V219" s="16"/>
      <c r="W219" s="16"/>
      <c r="X219" s="16"/>
      <c r="Y219" s="16"/>
      <c r="Z219" s="16"/>
    </row>
    <row r="220" ht="12.75" customHeight="1">
      <c r="A220" s="16"/>
      <c r="B220" s="40"/>
      <c r="C220" s="41" t="s">
        <v>295</v>
      </c>
      <c r="D220" s="41"/>
      <c r="E220" s="45"/>
      <c r="F220" s="42">
        <f>SUM(F218:F219)</f>
        <v>0</v>
      </c>
      <c r="G220" s="16"/>
      <c r="H220" s="16"/>
      <c r="I220" s="16"/>
      <c r="J220" s="16"/>
      <c r="K220" s="16"/>
      <c r="L220" s="16"/>
      <c r="M220" s="16"/>
      <c r="N220" s="16"/>
      <c r="O220" s="16"/>
      <c r="P220" s="16"/>
      <c r="Q220" s="16"/>
      <c r="R220" s="16"/>
      <c r="S220" s="16"/>
      <c r="T220" s="16"/>
      <c r="U220" s="16"/>
      <c r="V220" s="16"/>
      <c r="W220" s="16"/>
      <c r="X220" s="16"/>
      <c r="Y220" s="16"/>
      <c r="Z220" s="16"/>
    </row>
    <row r="221" ht="12.75" customHeight="1">
      <c r="A221" s="16"/>
      <c r="B221" s="20"/>
      <c r="C221" s="21" t="s">
        <v>296</v>
      </c>
      <c r="D221" s="21"/>
      <c r="E221" s="23"/>
      <c r="F221" s="48">
        <f>+ROUND((F212+F214+F215)*0.2/100,2)</f>
        <v>0</v>
      </c>
      <c r="G221" s="16"/>
      <c r="H221" s="16"/>
      <c r="I221" s="16"/>
      <c r="J221" s="16"/>
      <c r="K221" s="16"/>
      <c r="L221" s="16"/>
      <c r="M221" s="16"/>
      <c r="N221" s="16"/>
      <c r="O221" s="16"/>
      <c r="P221" s="16"/>
      <c r="Q221" s="16"/>
      <c r="R221" s="16"/>
      <c r="S221" s="16"/>
      <c r="T221" s="16"/>
      <c r="U221" s="16"/>
      <c r="V221" s="16"/>
      <c r="W221" s="16"/>
      <c r="X221" s="16"/>
      <c r="Y221" s="16"/>
      <c r="Z221" s="16"/>
    </row>
    <row r="222" ht="12.75" customHeight="1">
      <c r="A222" s="16"/>
      <c r="B222" s="40"/>
      <c r="C222" s="41" t="s">
        <v>297</v>
      </c>
      <c r="D222" s="41"/>
      <c r="E222" s="45"/>
      <c r="F222" s="42">
        <f>ROUND(F221+F220,2)</f>
        <v>0</v>
      </c>
      <c r="G222" s="16"/>
      <c r="H222" s="16"/>
      <c r="I222" s="16"/>
      <c r="J222" s="16"/>
      <c r="K222" s="16"/>
      <c r="L222" s="16"/>
      <c r="M222" s="16"/>
      <c r="N222" s="16"/>
      <c r="O222" s="16"/>
      <c r="P222" s="16"/>
      <c r="Q222" s="16"/>
      <c r="R222" s="16"/>
      <c r="S222" s="16"/>
      <c r="T222" s="16"/>
      <c r="U222" s="16"/>
      <c r="V222" s="16"/>
      <c r="W222" s="16"/>
      <c r="X222" s="16"/>
      <c r="Y222" s="16"/>
      <c r="Z222" s="16"/>
    </row>
    <row r="223" ht="12.75" customHeight="1">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ht="12.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2.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2.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2.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2.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2.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2.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2.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2.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2.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2.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2.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2.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2.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2.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2.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2.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2.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2.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2.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2.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2.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2.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2.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2.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2.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2.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2.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2.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2.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2.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2.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2.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2.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2.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2.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2.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2.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2.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2.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2.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2.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2.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2.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2.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2.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2.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2.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2.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2.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2.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2.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2.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2.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2.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2.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2.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2.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2.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2.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2.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2.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2.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2.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2.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2.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2.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2.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2.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2.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2.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2.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2.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2.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2.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2.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2.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2.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2.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2.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2.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2.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2.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2.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2.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2.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2.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2.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2.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2.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2.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2.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2.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2.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2.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2.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2.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2.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2.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2.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2.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2.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2.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2.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2.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2.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2.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2.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2.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2.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2.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2.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2.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2.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2.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2.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2.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2.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2.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2.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2.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2.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2.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2.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2.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2.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2.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2.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2.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2.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2.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2.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2.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2.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2.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2.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2.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2.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2.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2.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2.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2.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2.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2.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2.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2.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2.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2.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2.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2.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2.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2.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2.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2.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2.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2.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2.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2.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2.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2.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2.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2.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2.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2.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2.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2.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2.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2.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2.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2.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2.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2.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2.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2.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2.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2.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2.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2.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2.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2.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2.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2.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2.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2.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2.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2.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2.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2.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2.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2.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2.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2.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2.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2.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2.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2.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2.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2.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2.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2.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2.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2.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2.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2.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2.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2.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2.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2.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2.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2.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2.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2.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2.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2.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2.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2.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2.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2.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2.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2.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2.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2.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2.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2.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2.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2.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2.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2.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2.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2.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2.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2.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2.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2.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2.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2.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2.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2.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2.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2.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2.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2.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2.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2.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2.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2.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2.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2.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2.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2.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2.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2.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2.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2.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2.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2.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2.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2.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2.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2.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2.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2.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2.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2.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2.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2.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2.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2.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2.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2.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2.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2.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2.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2.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2.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2.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2.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2.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2.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2.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2.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2.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2.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2.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2.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2.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2.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2.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2.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2.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2.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2.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2.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2.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2.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2.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2.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2.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2.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2.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2.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2.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2.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2.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2.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2.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2.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2.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2.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2.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2.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2.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2.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2.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2.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2.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2.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2.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2.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2.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2.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2.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2.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2.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2.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2.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2.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2.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2.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2.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2.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2.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2.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2.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2.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2.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2.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2.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2.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2.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2.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2.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2.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2.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2.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2.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2.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2.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2.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2.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2.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2.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2.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2.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2.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2.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2.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2.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2.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2.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2.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2.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2.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2.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2.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2.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2.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2.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2.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2.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2.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2.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2.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2.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2.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2.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2.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2.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2.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2.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2.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2.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2.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2.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2.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2.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2.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2.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2.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2.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2.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2.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2.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2.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2.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2.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2.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2.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2.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2.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2.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2.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2.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2.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2.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2.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2.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2.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2.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2.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2.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2.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2.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2.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2.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2.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2.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2.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2.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2.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2.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2.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2.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2.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2.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2.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2.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2.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2.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2.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2.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2.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2.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2.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2.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2.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2.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2.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2.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2.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2.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2.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2.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2.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2.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2.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2.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2.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2.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2.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2.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2.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2.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2.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2.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2.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2.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2.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2.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2.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2.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2.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2.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2.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2.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2.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2.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2.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2.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2.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2.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2.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2.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2.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2.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2.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2.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2.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2.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2.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2.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2.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2.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2.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2.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2.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2.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2.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2.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2.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2.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2.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2.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2.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2.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2.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2.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2.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2.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2.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2.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2.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2.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2.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2.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2.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2.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2.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2.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2.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2.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2.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2.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2.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2.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2.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2.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2.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2.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2.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2.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2.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2.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2.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2.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2.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2.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2.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2.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2.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2.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2.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2.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2.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2.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2.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2.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2.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2.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2.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2.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2.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2.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2.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2.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2.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2.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2.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2.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2.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2.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2.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2.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2.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2.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2.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2.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2.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2.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2.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2.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2.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2.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2.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2.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2.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2.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2.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2.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2.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2.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2.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2.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2.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2.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2.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2.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2.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2.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2.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2.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2.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2.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2.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2.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2.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2.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2.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2.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2.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2.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2.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2.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2.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2.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2.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2.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2.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2.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2.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2.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2.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2.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2.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2.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2.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2.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2.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2.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2.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2.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2.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2.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2.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2.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2.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2.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2.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2.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2.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2.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2.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2.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2.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2.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2.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2.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2.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2.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2.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2.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2.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2.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2.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2.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2.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2.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2.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2.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2.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2.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2.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2.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2.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2.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2.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2.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2.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2.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2.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2.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2.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2.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2.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2.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2.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2.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2.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2.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2.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2.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2.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2.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2.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2.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2.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2.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2.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2.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2.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2.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2.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2.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2.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2.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2.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2.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2.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2.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2.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2.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2.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2.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2.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2.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2.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2.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2.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2.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2.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2.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2.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2.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2.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2.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2.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2.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2.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2.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2.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2.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2.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2.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2.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2.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2.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2.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2.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2.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2.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2.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2.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2.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2.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2.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2.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2.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2.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2.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2.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2.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2.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2.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2.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2.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2.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2.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2.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2.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2.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2.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2.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2.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2.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2.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2.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2.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2.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2.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2.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2.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2.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2.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2.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2.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2.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2.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2.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2.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2.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2.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2.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2.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2.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2.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2.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2.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2.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2.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2.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2.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2.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2.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2.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2.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2.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2.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2.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2.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2.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2.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2.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2.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2.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2.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2.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sheetData>
  <mergeCells count="4">
    <mergeCell ref="B2:F2"/>
    <mergeCell ref="B3:F3"/>
    <mergeCell ref="B4:F4"/>
    <mergeCell ref="D8:E8"/>
  </mergeCells>
  <printOptions/>
  <pageMargins bottom="0.75" footer="0.0" header="0.0" left="0.7" right="0.7" top="0.75"/>
  <pageSetup orientation="landscape"/>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showGridLines="0" workbookViewId="0"/>
  </sheetViews>
  <sheetFormatPr customHeight="1" defaultColWidth="14.43" defaultRowHeight="15.0"/>
  <cols>
    <col customWidth="1" min="1" max="1" width="3.71"/>
    <col customWidth="1" min="2" max="2" width="12.29"/>
    <col customWidth="1" min="3" max="3" width="64.14"/>
    <col customWidth="1" min="4" max="4" width="6.0"/>
    <col customWidth="1" min="5" max="5" width="7.43"/>
    <col customWidth="1" min="6" max="6" width="8.0"/>
    <col customWidth="1" min="7" max="7" width="10.29"/>
    <col customWidth="1" min="8" max="8" width="7.43"/>
  </cols>
  <sheetData>
    <row r="1" ht="15.75" customHeight="1">
      <c r="D1" s="49"/>
      <c r="E1" s="49"/>
      <c r="F1" s="49"/>
      <c r="G1" s="49"/>
    </row>
    <row r="2" ht="15.0" customHeight="1">
      <c r="B2" s="50" t="s">
        <v>298</v>
      </c>
    </row>
    <row r="3" ht="18.75" customHeight="1">
      <c r="B3" s="51" t="s">
        <v>299</v>
      </c>
      <c r="C3" s="52" t="s">
        <v>300</v>
      </c>
      <c r="D3" s="53"/>
      <c r="E3" s="53"/>
      <c r="F3" s="53"/>
      <c r="G3" s="53"/>
      <c r="H3" s="52"/>
    </row>
    <row r="4" ht="18.75" customHeight="1">
      <c r="B4" s="51"/>
      <c r="C4" s="54" t="s">
        <v>11</v>
      </c>
      <c r="D4" s="55"/>
      <c r="E4" s="55"/>
      <c r="F4" s="55"/>
      <c r="G4" s="55"/>
      <c r="H4" s="54"/>
    </row>
    <row r="5" ht="24.0" customHeight="1">
      <c r="B5" s="51" t="s">
        <v>3</v>
      </c>
      <c r="C5" s="56" t="s">
        <v>4</v>
      </c>
      <c r="D5" s="49"/>
      <c r="E5" s="49"/>
      <c r="F5" s="49"/>
      <c r="G5" s="49"/>
    </row>
    <row r="6" ht="24.0" customHeight="1">
      <c r="A6" s="57"/>
      <c r="B6" s="58" t="s">
        <v>301</v>
      </c>
      <c r="C6" s="58" t="s">
        <v>302</v>
      </c>
      <c r="D6" s="59" t="s">
        <v>303</v>
      </c>
      <c r="E6" s="60" t="s">
        <v>304</v>
      </c>
      <c r="F6" s="59" t="s">
        <v>305</v>
      </c>
      <c r="G6" s="59" t="s">
        <v>306</v>
      </c>
      <c r="H6" s="59"/>
    </row>
    <row r="7" ht="13.5" customHeight="1">
      <c r="A7" s="61"/>
      <c r="B7" s="62" t="s">
        <v>307</v>
      </c>
      <c r="C7" s="63" t="s">
        <v>11</v>
      </c>
      <c r="D7" s="49"/>
      <c r="E7" s="49"/>
      <c r="F7" s="49"/>
      <c r="G7" s="64"/>
      <c r="H7" s="65"/>
    </row>
    <row r="8" ht="12.75" customHeight="1">
      <c r="A8" s="61"/>
      <c r="B8" s="66" t="s">
        <v>308</v>
      </c>
      <c r="C8" s="67" t="s">
        <v>12</v>
      </c>
      <c r="D8" s="49"/>
      <c r="E8" s="49"/>
      <c r="F8" s="49"/>
      <c r="G8" s="68">
        <f>SUM(G9:G12)</f>
        <v>0</v>
      </c>
      <c r="H8" s="69"/>
    </row>
    <row r="9" ht="12.75" customHeight="1">
      <c r="A9" s="61"/>
      <c r="B9" s="70" t="s">
        <v>309</v>
      </c>
      <c r="C9" s="70" t="s">
        <v>310</v>
      </c>
      <c r="D9" s="71" t="s">
        <v>311</v>
      </c>
      <c r="E9" s="72">
        <v>1.0</v>
      </c>
      <c r="F9" s="73"/>
      <c r="G9" s="72">
        <f t="shared" ref="G9:G12" si="1">ROUND(E9*F9,2)</f>
        <v>0</v>
      </c>
      <c r="H9" s="61"/>
    </row>
    <row r="10" ht="15.75" customHeight="1">
      <c r="A10" s="61"/>
      <c r="B10" s="70" t="s">
        <v>312</v>
      </c>
      <c r="C10" s="70" t="s">
        <v>313</v>
      </c>
      <c r="D10" s="71" t="s">
        <v>311</v>
      </c>
      <c r="E10" s="72">
        <v>5.0</v>
      </c>
      <c r="F10" s="73"/>
      <c r="G10" s="72">
        <f t="shared" si="1"/>
        <v>0</v>
      </c>
      <c r="H10" s="74"/>
    </row>
    <row r="11" ht="15.0" customHeight="1">
      <c r="A11" s="61"/>
      <c r="B11" s="70" t="s">
        <v>314</v>
      </c>
      <c r="C11" s="70" t="s">
        <v>315</v>
      </c>
      <c r="D11" s="71" t="s">
        <v>311</v>
      </c>
      <c r="E11" s="72">
        <v>1.0</v>
      </c>
      <c r="F11" s="73"/>
      <c r="G11" s="72">
        <f t="shared" si="1"/>
        <v>0</v>
      </c>
      <c r="H11" s="61"/>
    </row>
    <row r="12" ht="15.0" customHeight="1">
      <c r="A12" s="61"/>
      <c r="B12" s="70" t="s">
        <v>316</v>
      </c>
      <c r="C12" s="70" t="s">
        <v>317</v>
      </c>
      <c r="D12" s="71" t="s">
        <v>318</v>
      </c>
      <c r="E12" s="72">
        <v>30.0</v>
      </c>
      <c r="F12" s="73"/>
      <c r="G12" s="72">
        <f t="shared" si="1"/>
        <v>0</v>
      </c>
      <c r="H12" s="74"/>
    </row>
    <row r="13" ht="15.0" customHeight="1">
      <c r="A13" s="61"/>
      <c r="B13" s="66" t="s">
        <v>319</v>
      </c>
      <c r="C13" s="67" t="s">
        <v>13</v>
      </c>
      <c r="D13" s="49"/>
      <c r="E13" s="49"/>
      <c r="F13" s="49"/>
      <c r="G13" s="68">
        <f>+G14+G27+G34+G36</f>
        <v>0</v>
      </c>
      <c r="H13" s="61"/>
    </row>
    <row r="14" ht="15.0" customHeight="1">
      <c r="A14" s="61"/>
      <c r="B14" s="75" t="s">
        <v>14</v>
      </c>
      <c r="C14" s="76" t="s">
        <v>15</v>
      </c>
      <c r="D14" s="49"/>
      <c r="E14" s="49"/>
      <c r="F14" s="49"/>
      <c r="G14" s="77">
        <f>SUM(G15:G26)</f>
        <v>0</v>
      </c>
      <c r="H14" s="74"/>
    </row>
    <row r="15" ht="15.0" customHeight="1">
      <c r="A15" s="61"/>
      <c r="B15" s="70" t="s">
        <v>320</v>
      </c>
      <c r="C15" s="70" t="s">
        <v>321</v>
      </c>
      <c r="D15" s="71" t="s">
        <v>322</v>
      </c>
      <c r="E15" s="72">
        <v>1.0</v>
      </c>
      <c r="F15" s="73"/>
      <c r="G15" s="72">
        <f t="shared" ref="G15:G26" si="2">ROUND(E15*F15,2)</f>
        <v>0</v>
      </c>
      <c r="H15" s="61"/>
    </row>
    <row r="16" ht="15.0" customHeight="1">
      <c r="A16" s="61"/>
      <c r="B16" s="70" t="s">
        <v>323</v>
      </c>
      <c r="C16" s="70" t="s">
        <v>324</v>
      </c>
      <c r="D16" s="71" t="s">
        <v>322</v>
      </c>
      <c r="E16" s="72">
        <v>1.0</v>
      </c>
      <c r="F16" s="73"/>
      <c r="G16" s="72">
        <f t="shared" si="2"/>
        <v>0</v>
      </c>
      <c r="H16" s="74"/>
    </row>
    <row r="17" ht="15.0" customHeight="1">
      <c r="A17" s="61"/>
      <c r="B17" s="70" t="s">
        <v>325</v>
      </c>
      <c r="C17" s="70" t="s">
        <v>326</v>
      </c>
      <c r="D17" s="71" t="s">
        <v>322</v>
      </c>
      <c r="E17" s="72">
        <v>1.0</v>
      </c>
      <c r="F17" s="73"/>
      <c r="G17" s="72">
        <f t="shared" si="2"/>
        <v>0</v>
      </c>
      <c r="H17" s="61"/>
    </row>
    <row r="18" ht="15.0" customHeight="1">
      <c r="A18" s="61"/>
      <c r="B18" s="70" t="s">
        <v>327</v>
      </c>
      <c r="C18" s="70" t="s">
        <v>328</v>
      </c>
      <c r="D18" s="71" t="s">
        <v>322</v>
      </c>
      <c r="E18" s="72">
        <v>1.0</v>
      </c>
      <c r="F18" s="73"/>
      <c r="G18" s="72">
        <f t="shared" si="2"/>
        <v>0</v>
      </c>
      <c r="H18" s="69"/>
    </row>
    <row r="19" ht="15.0" customHeight="1">
      <c r="A19" s="61"/>
      <c r="B19" s="70" t="s">
        <v>329</v>
      </c>
      <c r="C19" s="70" t="s">
        <v>330</v>
      </c>
      <c r="D19" s="71" t="s">
        <v>322</v>
      </c>
      <c r="E19" s="72">
        <v>1.0</v>
      </c>
      <c r="F19" s="73"/>
      <c r="G19" s="72">
        <f t="shared" si="2"/>
        <v>0</v>
      </c>
      <c r="H19" s="61"/>
    </row>
    <row r="20" ht="15.0" customHeight="1">
      <c r="A20" s="61"/>
      <c r="B20" s="70" t="s">
        <v>331</v>
      </c>
      <c r="C20" s="70" t="s">
        <v>332</v>
      </c>
      <c r="D20" s="71" t="s">
        <v>322</v>
      </c>
      <c r="E20" s="72">
        <v>1.0</v>
      </c>
      <c r="F20" s="73"/>
      <c r="G20" s="72">
        <f t="shared" si="2"/>
        <v>0</v>
      </c>
      <c r="H20" s="78"/>
    </row>
    <row r="21" ht="15.0" customHeight="1">
      <c r="A21" s="61"/>
      <c r="B21" s="70" t="s">
        <v>333</v>
      </c>
      <c r="C21" s="70" t="s">
        <v>334</v>
      </c>
      <c r="D21" s="71" t="s">
        <v>322</v>
      </c>
      <c r="E21" s="72">
        <v>1.0</v>
      </c>
      <c r="F21" s="73"/>
      <c r="G21" s="72">
        <f t="shared" si="2"/>
        <v>0</v>
      </c>
      <c r="H21" s="61"/>
    </row>
    <row r="22" ht="15.0" customHeight="1">
      <c r="A22" s="61"/>
      <c r="B22" s="70" t="s">
        <v>335</v>
      </c>
      <c r="C22" s="70" t="s">
        <v>336</v>
      </c>
      <c r="D22" s="71" t="s">
        <v>322</v>
      </c>
      <c r="E22" s="72">
        <v>1.0</v>
      </c>
      <c r="F22" s="73"/>
      <c r="G22" s="72">
        <f t="shared" si="2"/>
        <v>0</v>
      </c>
      <c r="H22" s="74"/>
    </row>
    <row r="23" ht="15.0" customHeight="1">
      <c r="A23" s="61"/>
      <c r="B23" s="70" t="s">
        <v>337</v>
      </c>
      <c r="C23" s="70" t="s">
        <v>338</v>
      </c>
      <c r="D23" s="71" t="s">
        <v>322</v>
      </c>
      <c r="E23" s="72">
        <v>1.0</v>
      </c>
      <c r="F23" s="73"/>
      <c r="G23" s="72">
        <f t="shared" si="2"/>
        <v>0</v>
      </c>
      <c r="H23" s="61"/>
    </row>
    <row r="24" ht="15.0" customHeight="1">
      <c r="A24" s="61"/>
      <c r="B24" s="70" t="s">
        <v>339</v>
      </c>
      <c r="C24" s="70" t="s">
        <v>340</v>
      </c>
      <c r="D24" s="71" t="s">
        <v>322</v>
      </c>
      <c r="E24" s="72">
        <v>1.0</v>
      </c>
      <c r="F24" s="73"/>
      <c r="G24" s="72">
        <f t="shared" si="2"/>
        <v>0</v>
      </c>
      <c r="H24" s="74"/>
    </row>
    <row r="25" ht="15.0" customHeight="1">
      <c r="A25" s="61"/>
      <c r="B25" s="70" t="s">
        <v>341</v>
      </c>
      <c r="C25" s="70" t="s">
        <v>342</v>
      </c>
      <c r="D25" s="71" t="s">
        <v>322</v>
      </c>
      <c r="E25" s="72">
        <v>1.0</v>
      </c>
      <c r="F25" s="73"/>
      <c r="G25" s="72">
        <f t="shared" si="2"/>
        <v>0</v>
      </c>
      <c r="H25" s="61"/>
    </row>
    <row r="26" ht="15.0" customHeight="1">
      <c r="A26" s="61"/>
      <c r="B26" s="70" t="s">
        <v>343</v>
      </c>
      <c r="C26" s="70" t="s">
        <v>344</v>
      </c>
      <c r="D26" s="71" t="s">
        <v>322</v>
      </c>
      <c r="E26" s="72">
        <v>1.0</v>
      </c>
      <c r="F26" s="73"/>
      <c r="G26" s="72">
        <f t="shared" si="2"/>
        <v>0</v>
      </c>
      <c r="H26" s="74"/>
    </row>
    <row r="27" ht="15.0" customHeight="1">
      <c r="A27" s="61"/>
      <c r="B27" s="75" t="s">
        <v>16</v>
      </c>
      <c r="C27" s="76" t="s">
        <v>17</v>
      </c>
      <c r="D27" s="49"/>
      <c r="E27" s="49"/>
      <c r="F27" s="49"/>
      <c r="G27" s="77">
        <f>SUM(G28:G33)</f>
        <v>0</v>
      </c>
      <c r="H27" s="61"/>
    </row>
    <row r="28" ht="15.0" customHeight="1">
      <c r="A28" s="61"/>
      <c r="B28" s="70" t="s">
        <v>345</v>
      </c>
      <c r="C28" s="70" t="s">
        <v>346</v>
      </c>
      <c r="D28" s="71" t="s">
        <v>322</v>
      </c>
      <c r="E28" s="72">
        <v>1.0</v>
      </c>
      <c r="F28" s="73"/>
      <c r="G28" s="72">
        <f t="shared" ref="G28:G33" si="3">ROUND(E28*F28,2)</f>
        <v>0</v>
      </c>
      <c r="H28" s="74"/>
    </row>
    <row r="29" ht="15.0" customHeight="1">
      <c r="A29" s="61"/>
      <c r="B29" s="70" t="s">
        <v>347</v>
      </c>
      <c r="C29" s="70" t="s">
        <v>348</v>
      </c>
      <c r="D29" s="71" t="s">
        <v>322</v>
      </c>
      <c r="E29" s="72">
        <v>1.0</v>
      </c>
      <c r="F29" s="73"/>
      <c r="G29" s="72">
        <f t="shared" si="3"/>
        <v>0</v>
      </c>
      <c r="H29" s="61"/>
    </row>
    <row r="30" ht="15.0" customHeight="1">
      <c r="A30" s="61"/>
      <c r="B30" s="70" t="s">
        <v>349</v>
      </c>
      <c r="C30" s="70" t="s">
        <v>350</v>
      </c>
      <c r="D30" s="71" t="s">
        <v>322</v>
      </c>
      <c r="E30" s="72">
        <v>1.0</v>
      </c>
      <c r="F30" s="73"/>
      <c r="G30" s="72">
        <f t="shared" si="3"/>
        <v>0</v>
      </c>
      <c r="H30" s="74"/>
    </row>
    <row r="31" ht="15.0" customHeight="1">
      <c r="A31" s="61"/>
      <c r="B31" s="70" t="s">
        <v>351</v>
      </c>
      <c r="C31" s="70" t="s">
        <v>352</v>
      </c>
      <c r="D31" s="71" t="s">
        <v>322</v>
      </c>
      <c r="E31" s="72">
        <v>1.0</v>
      </c>
      <c r="F31" s="73"/>
      <c r="G31" s="72">
        <f t="shared" si="3"/>
        <v>0</v>
      </c>
      <c r="H31" s="61"/>
    </row>
    <row r="32" ht="15.0" customHeight="1">
      <c r="A32" s="61"/>
      <c r="B32" s="70" t="s">
        <v>353</v>
      </c>
      <c r="C32" s="70" t="s">
        <v>354</v>
      </c>
      <c r="D32" s="71" t="s">
        <v>322</v>
      </c>
      <c r="E32" s="72">
        <v>1.0</v>
      </c>
      <c r="F32" s="73"/>
      <c r="G32" s="72">
        <f t="shared" si="3"/>
        <v>0</v>
      </c>
      <c r="H32" s="74"/>
    </row>
    <row r="33" ht="15.0" customHeight="1">
      <c r="A33" s="61"/>
      <c r="B33" s="70" t="s">
        <v>355</v>
      </c>
      <c r="C33" s="70" t="s">
        <v>356</v>
      </c>
      <c r="D33" s="71" t="s">
        <v>322</v>
      </c>
      <c r="E33" s="72">
        <v>1.0</v>
      </c>
      <c r="F33" s="73"/>
      <c r="G33" s="72">
        <f t="shared" si="3"/>
        <v>0</v>
      </c>
      <c r="H33" s="61"/>
    </row>
    <row r="34" ht="15.0" customHeight="1">
      <c r="A34" s="61"/>
      <c r="B34" s="75" t="s">
        <v>18</v>
      </c>
      <c r="C34" s="76" t="s">
        <v>19</v>
      </c>
      <c r="D34" s="49"/>
      <c r="E34" s="49"/>
      <c r="F34" s="49"/>
      <c r="G34" s="77">
        <f>G35</f>
        <v>0</v>
      </c>
      <c r="H34" s="74"/>
    </row>
    <row r="35" ht="15.0" customHeight="1">
      <c r="A35" s="61"/>
      <c r="B35" s="70" t="s">
        <v>357</v>
      </c>
      <c r="C35" s="70" t="s">
        <v>358</v>
      </c>
      <c r="D35" s="71" t="s">
        <v>322</v>
      </c>
      <c r="E35" s="72">
        <v>1.0</v>
      </c>
      <c r="F35" s="73"/>
      <c r="G35" s="72">
        <f>ROUND(E35*F35,2)</f>
        <v>0</v>
      </c>
      <c r="H35" s="61"/>
    </row>
    <row r="36" ht="15.0" customHeight="1">
      <c r="A36" s="61"/>
      <c r="B36" s="75" t="s">
        <v>20</v>
      </c>
      <c r="C36" s="76" t="s">
        <v>21</v>
      </c>
      <c r="D36" s="49"/>
      <c r="E36" s="49"/>
      <c r="F36" s="49"/>
      <c r="G36" s="77">
        <f>+G37+G39+G41+G43+G47+G49+G51+G55</f>
        <v>0</v>
      </c>
      <c r="H36" s="74"/>
    </row>
    <row r="37" ht="15.0" customHeight="1">
      <c r="A37" s="61"/>
      <c r="B37" s="79" t="s">
        <v>359</v>
      </c>
      <c r="C37" s="80" t="s">
        <v>360</v>
      </c>
      <c r="D37" s="49"/>
      <c r="E37" s="49"/>
      <c r="F37" s="49"/>
      <c r="G37" s="81">
        <f>G38</f>
        <v>0</v>
      </c>
      <c r="H37" s="61"/>
    </row>
    <row r="38" ht="15.0" customHeight="1">
      <c r="A38" s="61"/>
      <c r="B38" s="70" t="s">
        <v>361</v>
      </c>
      <c r="C38" s="82" t="s">
        <v>362</v>
      </c>
      <c r="D38" s="71" t="s">
        <v>322</v>
      </c>
      <c r="E38" s="72">
        <v>1.0</v>
      </c>
      <c r="F38" s="73"/>
      <c r="G38" s="72">
        <f>ROUND(E38*F38,2)</f>
        <v>0</v>
      </c>
      <c r="H38" s="74"/>
    </row>
    <row r="39" ht="15.0" customHeight="1">
      <c r="A39" s="61"/>
      <c r="B39" s="79" t="s">
        <v>363</v>
      </c>
      <c r="C39" s="83" t="s">
        <v>364</v>
      </c>
      <c r="D39" s="49"/>
      <c r="E39" s="49"/>
      <c r="F39" s="49"/>
      <c r="G39" s="81">
        <f>G40</f>
        <v>0</v>
      </c>
      <c r="H39" s="61"/>
    </row>
    <row r="40" ht="15.0" customHeight="1">
      <c r="A40" s="61"/>
      <c r="B40" s="70" t="s">
        <v>365</v>
      </c>
      <c r="C40" s="82" t="s">
        <v>366</v>
      </c>
      <c r="D40" s="71" t="s">
        <v>318</v>
      </c>
      <c r="E40" s="72">
        <v>30.0</v>
      </c>
      <c r="F40" s="73"/>
      <c r="G40" s="72">
        <f>ROUND(E40*F40,2)</f>
        <v>0</v>
      </c>
      <c r="H40" s="74"/>
    </row>
    <row r="41" ht="15.0" customHeight="1">
      <c r="A41" s="61"/>
      <c r="B41" s="79" t="s">
        <v>367</v>
      </c>
      <c r="C41" s="80" t="s">
        <v>368</v>
      </c>
      <c r="D41" s="49"/>
      <c r="E41" s="49"/>
      <c r="F41" s="49"/>
      <c r="G41" s="81">
        <f>G42</f>
        <v>0</v>
      </c>
      <c r="H41" s="61"/>
    </row>
    <row r="42" ht="15.0" customHeight="1">
      <c r="A42" s="61"/>
      <c r="B42" s="70" t="s">
        <v>369</v>
      </c>
      <c r="C42" s="70" t="s">
        <v>370</v>
      </c>
      <c r="D42" s="71" t="s">
        <v>322</v>
      </c>
      <c r="E42" s="72">
        <v>1.0</v>
      </c>
      <c r="F42" s="73"/>
      <c r="G42" s="72">
        <f>ROUND(E42*F42,2)</f>
        <v>0</v>
      </c>
      <c r="H42" s="74"/>
    </row>
    <row r="43" ht="15.0" customHeight="1">
      <c r="A43" s="61"/>
      <c r="B43" s="79" t="s">
        <v>371</v>
      </c>
      <c r="C43" s="83" t="s">
        <v>372</v>
      </c>
      <c r="D43" s="49"/>
      <c r="E43" s="49"/>
      <c r="F43" s="49"/>
      <c r="G43" s="81">
        <f>SUM(G44:G46)</f>
        <v>0</v>
      </c>
      <c r="H43" s="61"/>
    </row>
    <row r="44" ht="15.0" customHeight="1">
      <c r="A44" s="61"/>
      <c r="B44" s="70" t="s">
        <v>373</v>
      </c>
      <c r="C44" s="82" t="s">
        <v>374</v>
      </c>
      <c r="D44" s="71" t="s">
        <v>318</v>
      </c>
      <c r="E44" s="72">
        <v>1.0</v>
      </c>
      <c r="F44" s="73"/>
      <c r="G44" s="72">
        <f t="shared" ref="G44:G46" si="4">ROUND(E44*F44,2)</f>
        <v>0</v>
      </c>
      <c r="H44" s="74"/>
    </row>
    <row r="45" ht="15.0" customHeight="1">
      <c r="A45" s="61"/>
      <c r="B45" s="70" t="s">
        <v>375</v>
      </c>
      <c r="C45" s="82" t="s">
        <v>376</v>
      </c>
      <c r="D45" s="71" t="s">
        <v>318</v>
      </c>
      <c r="E45" s="72">
        <v>30.0</v>
      </c>
      <c r="F45" s="73"/>
      <c r="G45" s="72">
        <f t="shared" si="4"/>
        <v>0</v>
      </c>
      <c r="H45" s="61"/>
    </row>
    <row r="46" ht="15.0" customHeight="1">
      <c r="A46" s="61"/>
      <c r="B46" s="70" t="s">
        <v>377</v>
      </c>
      <c r="C46" s="82" t="s">
        <v>378</v>
      </c>
      <c r="D46" s="71" t="s">
        <v>318</v>
      </c>
      <c r="E46" s="72">
        <v>9.0</v>
      </c>
      <c r="F46" s="73"/>
      <c r="G46" s="72">
        <f t="shared" si="4"/>
        <v>0</v>
      </c>
      <c r="H46" s="78"/>
    </row>
    <row r="47" ht="15.0" customHeight="1">
      <c r="A47" s="61"/>
      <c r="B47" s="79" t="s">
        <v>379</v>
      </c>
      <c r="C47" s="80" t="s">
        <v>380</v>
      </c>
      <c r="D47" s="49"/>
      <c r="E47" s="49"/>
      <c r="F47" s="49"/>
      <c r="G47" s="81">
        <f>G48</f>
        <v>0</v>
      </c>
      <c r="H47" s="61"/>
    </row>
    <row r="48" ht="15.0" customHeight="1">
      <c r="A48" s="61"/>
      <c r="B48" s="70" t="s">
        <v>381</v>
      </c>
      <c r="C48" s="82" t="s">
        <v>382</v>
      </c>
      <c r="D48" s="71" t="s">
        <v>322</v>
      </c>
      <c r="E48" s="72">
        <v>1.0</v>
      </c>
      <c r="F48" s="73"/>
      <c r="G48" s="72">
        <f>ROUND(E48*F48,2)</f>
        <v>0</v>
      </c>
      <c r="H48" s="74"/>
    </row>
    <row r="49" ht="15.0" customHeight="1">
      <c r="A49" s="61"/>
      <c r="B49" s="79" t="s">
        <v>383</v>
      </c>
      <c r="C49" s="83" t="s">
        <v>384</v>
      </c>
      <c r="D49" s="49"/>
      <c r="E49" s="49"/>
      <c r="F49" s="49"/>
      <c r="G49" s="81">
        <f>G50</f>
        <v>0</v>
      </c>
      <c r="H49" s="61"/>
    </row>
    <row r="50" ht="15.0" customHeight="1">
      <c r="A50" s="61"/>
      <c r="B50" s="70" t="s">
        <v>385</v>
      </c>
      <c r="C50" s="82" t="s">
        <v>386</v>
      </c>
      <c r="D50" s="71" t="s">
        <v>322</v>
      </c>
      <c r="E50" s="72">
        <v>1.0</v>
      </c>
      <c r="F50" s="73"/>
      <c r="G50" s="72">
        <f>ROUND(E50*F50,2)</f>
        <v>0</v>
      </c>
      <c r="H50" s="74"/>
    </row>
    <row r="51" ht="15.0" customHeight="1">
      <c r="A51" s="61"/>
      <c r="B51" s="79" t="s">
        <v>387</v>
      </c>
      <c r="C51" s="83" t="s">
        <v>388</v>
      </c>
      <c r="D51" s="49"/>
      <c r="E51" s="49"/>
      <c r="F51" s="49"/>
      <c r="G51" s="81">
        <f>SUM(G52:G54)</f>
        <v>0</v>
      </c>
      <c r="H51" s="61"/>
    </row>
    <row r="52" ht="15.0" customHeight="1">
      <c r="A52" s="61"/>
      <c r="B52" s="70" t="s">
        <v>389</v>
      </c>
      <c r="C52" s="82" t="s">
        <v>390</v>
      </c>
      <c r="D52" s="71" t="s">
        <v>322</v>
      </c>
      <c r="E52" s="72">
        <v>1.0</v>
      </c>
      <c r="F52" s="73"/>
      <c r="G52" s="72">
        <f t="shared" ref="G52:G54" si="5">ROUND(E52*F52,2)</f>
        <v>0</v>
      </c>
      <c r="H52" s="74"/>
    </row>
    <row r="53" ht="15.0" customHeight="1">
      <c r="A53" s="61"/>
      <c r="B53" s="70" t="s">
        <v>391</v>
      </c>
      <c r="C53" s="82" t="s">
        <v>392</v>
      </c>
      <c r="D53" s="71" t="s">
        <v>322</v>
      </c>
      <c r="E53" s="72">
        <v>1.0</v>
      </c>
      <c r="F53" s="73"/>
      <c r="G53" s="72">
        <f t="shared" si="5"/>
        <v>0</v>
      </c>
      <c r="H53" s="61"/>
    </row>
    <row r="54" ht="15.0" customHeight="1">
      <c r="A54" s="61"/>
      <c r="B54" s="70" t="s">
        <v>393</v>
      </c>
      <c r="C54" s="82" t="s">
        <v>394</v>
      </c>
      <c r="D54" s="71" t="s">
        <v>322</v>
      </c>
      <c r="E54" s="72">
        <v>1.0</v>
      </c>
      <c r="F54" s="73"/>
      <c r="G54" s="72">
        <f t="shared" si="5"/>
        <v>0</v>
      </c>
      <c r="H54" s="74"/>
    </row>
    <row r="55" ht="15.0" customHeight="1">
      <c r="A55" s="61"/>
      <c r="B55" s="79" t="s">
        <v>395</v>
      </c>
      <c r="C55" s="83" t="s">
        <v>396</v>
      </c>
      <c r="D55" s="49"/>
      <c r="E55" s="49"/>
      <c r="F55" s="49"/>
      <c r="G55" s="81">
        <f>SUM(G56:G57)</f>
        <v>0</v>
      </c>
      <c r="H55" s="61"/>
    </row>
    <row r="56" ht="15.0" customHeight="1">
      <c r="A56" s="61"/>
      <c r="B56" s="70" t="s">
        <v>397</v>
      </c>
      <c r="C56" s="82" t="s">
        <v>398</v>
      </c>
      <c r="D56" s="71" t="s">
        <v>318</v>
      </c>
      <c r="E56" s="72">
        <v>30.0</v>
      </c>
      <c r="F56" s="73"/>
      <c r="G56" s="72">
        <f t="shared" ref="G56:G57" si="6">ROUND(E56*F56,2)</f>
        <v>0</v>
      </c>
      <c r="H56" s="74"/>
    </row>
    <row r="57" ht="15.0" customHeight="1">
      <c r="A57" s="61"/>
      <c r="B57" s="70" t="s">
        <v>399</v>
      </c>
      <c r="C57" s="70" t="s">
        <v>400</v>
      </c>
      <c r="D57" s="71" t="s">
        <v>311</v>
      </c>
      <c r="E57" s="72">
        <v>745.0</v>
      </c>
      <c r="F57" s="73"/>
      <c r="G57" s="72">
        <f t="shared" si="6"/>
        <v>0</v>
      </c>
      <c r="H57" s="61"/>
    </row>
    <row r="58" ht="15.0" customHeight="1">
      <c r="A58" s="61"/>
      <c r="B58" s="66" t="s">
        <v>401</v>
      </c>
      <c r="C58" s="67" t="s">
        <v>22</v>
      </c>
      <c r="D58" s="49"/>
      <c r="E58" s="49"/>
      <c r="F58" s="49"/>
      <c r="G58" s="68">
        <f>+G59+G517+G1076+G1551+G2165+G2605+G3054+G3407+G3895</f>
        <v>0</v>
      </c>
      <c r="H58" s="74"/>
    </row>
    <row r="59" ht="15.0" customHeight="1">
      <c r="A59" s="61"/>
      <c r="B59" s="75" t="s">
        <v>23</v>
      </c>
      <c r="C59" s="76" t="s">
        <v>24</v>
      </c>
      <c r="D59" s="49"/>
      <c r="E59" s="49"/>
      <c r="F59" s="49"/>
      <c r="G59" s="77">
        <f>+G60+G143+G194+G358+G437+G469+G515</f>
        <v>0</v>
      </c>
      <c r="H59" s="61"/>
    </row>
    <row r="60" ht="15.0" customHeight="1">
      <c r="A60" s="61"/>
      <c r="B60" s="79" t="s">
        <v>402</v>
      </c>
      <c r="C60" s="83" t="s">
        <v>403</v>
      </c>
      <c r="D60" s="49"/>
      <c r="E60" s="49"/>
      <c r="F60" s="49"/>
      <c r="G60" s="81">
        <f>+G61+G63+G71+G77+G99+G102+G105+G110+G115+G118+G124+G128+G133+G138</f>
        <v>0</v>
      </c>
      <c r="H60" s="78"/>
    </row>
    <row r="61" ht="15.0" customHeight="1">
      <c r="A61" s="61"/>
      <c r="B61" s="84" t="s">
        <v>404</v>
      </c>
      <c r="C61" s="85" t="s">
        <v>405</v>
      </c>
      <c r="D61" s="49"/>
      <c r="E61" s="49"/>
      <c r="F61" s="49"/>
      <c r="G61" s="86">
        <f>G62</f>
        <v>0</v>
      </c>
      <c r="H61" s="61"/>
    </row>
    <row r="62" ht="15.0" customHeight="1">
      <c r="A62" s="61"/>
      <c r="B62" s="70" t="s">
        <v>406</v>
      </c>
      <c r="C62" s="70" t="s">
        <v>407</v>
      </c>
      <c r="D62" s="71" t="s">
        <v>408</v>
      </c>
      <c r="E62" s="72">
        <v>579.5</v>
      </c>
      <c r="F62" s="73"/>
      <c r="G62" s="72">
        <f>ROUND(E62*F62,2)</f>
        <v>0</v>
      </c>
      <c r="H62" s="74"/>
    </row>
    <row r="63" ht="15.0" customHeight="1">
      <c r="A63" s="61"/>
      <c r="B63" s="84" t="s">
        <v>409</v>
      </c>
      <c r="C63" s="85" t="s">
        <v>410</v>
      </c>
      <c r="D63" s="49"/>
      <c r="E63" s="49"/>
      <c r="F63" s="49"/>
      <c r="G63" s="86">
        <f>SUM(G64:G70)</f>
        <v>0</v>
      </c>
      <c r="H63" s="61"/>
    </row>
    <row r="64" ht="15.0" customHeight="1">
      <c r="A64" s="61"/>
      <c r="B64" s="70" t="s">
        <v>411</v>
      </c>
      <c r="C64" s="70" t="s">
        <v>412</v>
      </c>
      <c r="D64" s="71" t="s">
        <v>413</v>
      </c>
      <c r="E64" s="72">
        <v>871.48</v>
      </c>
      <c r="F64" s="73"/>
      <c r="G64" s="72">
        <f t="shared" ref="G64:G70" si="7">ROUND(E64*F64,2)</f>
        <v>0</v>
      </c>
      <c r="H64" s="78"/>
    </row>
    <row r="65" ht="15.0" customHeight="1">
      <c r="A65" s="61"/>
      <c r="B65" s="70" t="s">
        <v>414</v>
      </c>
      <c r="C65" s="70" t="s">
        <v>415</v>
      </c>
      <c r="D65" s="71" t="s">
        <v>413</v>
      </c>
      <c r="E65" s="72">
        <v>262.62</v>
      </c>
      <c r="F65" s="73"/>
      <c r="G65" s="72">
        <f t="shared" si="7"/>
        <v>0</v>
      </c>
      <c r="H65" s="61"/>
    </row>
    <row r="66" ht="15.0" customHeight="1">
      <c r="A66" s="61"/>
      <c r="B66" s="70" t="s">
        <v>416</v>
      </c>
      <c r="C66" s="70" t="s">
        <v>417</v>
      </c>
      <c r="D66" s="71" t="s">
        <v>408</v>
      </c>
      <c r="E66" s="72">
        <v>277.51</v>
      </c>
      <c r="F66" s="73"/>
      <c r="G66" s="72">
        <f t="shared" si="7"/>
        <v>0</v>
      </c>
      <c r="H66" s="87"/>
    </row>
    <row r="67" ht="15.0" customHeight="1">
      <c r="A67" s="61"/>
      <c r="B67" s="70" t="s">
        <v>418</v>
      </c>
      <c r="C67" s="70" t="s">
        <v>419</v>
      </c>
      <c r="D67" s="71" t="s">
        <v>413</v>
      </c>
      <c r="E67" s="72">
        <v>0.01</v>
      </c>
      <c r="F67" s="73"/>
      <c r="G67" s="72">
        <f t="shared" si="7"/>
        <v>0</v>
      </c>
      <c r="H67" s="61"/>
    </row>
    <row r="68" ht="15.0" customHeight="1">
      <c r="A68" s="61"/>
      <c r="B68" s="70" t="s">
        <v>420</v>
      </c>
      <c r="C68" s="70" t="s">
        <v>421</v>
      </c>
      <c r="D68" s="71" t="s">
        <v>413</v>
      </c>
      <c r="E68" s="72">
        <v>74.5</v>
      </c>
      <c r="F68" s="73"/>
      <c r="G68" s="72">
        <f t="shared" si="7"/>
        <v>0</v>
      </c>
      <c r="H68" s="61"/>
    </row>
    <row r="69" ht="15.0" customHeight="1">
      <c r="A69" s="61"/>
      <c r="B69" s="70" t="s">
        <v>422</v>
      </c>
      <c r="C69" s="70" t="s">
        <v>423</v>
      </c>
      <c r="D69" s="71" t="s">
        <v>413</v>
      </c>
      <c r="E69" s="72">
        <v>13.56</v>
      </c>
      <c r="F69" s="73"/>
      <c r="G69" s="72">
        <f t="shared" si="7"/>
        <v>0</v>
      </c>
      <c r="H69" s="74"/>
    </row>
    <row r="70" ht="15.0" customHeight="1">
      <c r="A70" s="61"/>
      <c r="B70" s="70" t="s">
        <v>424</v>
      </c>
      <c r="C70" s="70" t="s">
        <v>425</v>
      </c>
      <c r="D70" s="71" t="s">
        <v>413</v>
      </c>
      <c r="E70" s="72">
        <v>1134.09</v>
      </c>
      <c r="F70" s="73"/>
      <c r="G70" s="72">
        <f t="shared" si="7"/>
        <v>0</v>
      </c>
      <c r="H70" s="61"/>
    </row>
    <row r="71" ht="15.0" customHeight="1">
      <c r="A71" s="61"/>
      <c r="B71" s="84" t="s">
        <v>426</v>
      </c>
      <c r="C71" s="85" t="s">
        <v>427</v>
      </c>
      <c r="D71" s="49"/>
      <c r="E71" s="49"/>
      <c r="F71" s="49"/>
      <c r="G71" s="86">
        <f>SUM(G72:G76)</f>
        <v>0</v>
      </c>
      <c r="H71" s="61"/>
    </row>
    <row r="72" ht="15.0" customHeight="1">
      <c r="A72" s="61"/>
      <c r="B72" s="70" t="s">
        <v>428</v>
      </c>
      <c r="C72" s="70" t="s">
        <v>429</v>
      </c>
      <c r="D72" s="71" t="s">
        <v>413</v>
      </c>
      <c r="E72" s="72">
        <v>3.37</v>
      </c>
      <c r="F72" s="73"/>
      <c r="G72" s="72">
        <f t="shared" ref="G72:G76" si="8">ROUND(E72*F72,2)</f>
        <v>0</v>
      </c>
      <c r="H72" s="87"/>
    </row>
    <row r="73" ht="15.0" customHeight="1">
      <c r="A73" s="61"/>
      <c r="B73" s="70" t="s">
        <v>430</v>
      </c>
      <c r="C73" s="70" t="s">
        <v>431</v>
      </c>
      <c r="D73" s="71" t="s">
        <v>413</v>
      </c>
      <c r="E73" s="72">
        <v>94.92</v>
      </c>
      <c r="F73" s="73"/>
      <c r="G73" s="72">
        <f t="shared" si="8"/>
        <v>0</v>
      </c>
      <c r="H73" s="61"/>
    </row>
    <row r="74" ht="15.0" customHeight="1">
      <c r="A74" s="61"/>
      <c r="B74" s="70" t="s">
        <v>432</v>
      </c>
      <c r="C74" s="70" t="s">
        <v>433</v>
      </c>
      <c r="D74" s="71" t="s">
        <v>413</v>
      </c>
      <c r="E74" s="72">
        <v>1.07</v>
      </c>
      <c r="F74" s="73"/>
      <c r="G74" s="72">
        <f t="shared" si="8"/>
        <v>0</v>
      </c>
      <c r="H74" s="74"/>
    </row>
    <row r="75" ht="15.0" customHeight="1">
      <c r="A75" s="61"/>
      <c r="B75" s="70" t="s">
        <v>434</v>
      </c>
      <c r="C75" s="70" t="s">
        <v>435</v>
      </c>
      <c r="D75" s="71" t="s">
        <v>413</v>
      </c>
      <c r="E75" s="72">
        <v>2.14</v>
      </c>
      <c r="F75" s="73"/>
      <c r="G75" s="72">
        <f t="shared" si="8"/>
        <v>0</v>
      </c>
      <c r="H75" s="61"/>
    </row>
    <row r="76" ht="15.0" customHeight="1">
      <c r="A76" s="61"/>
      <c r="B76" s="70" t="s">
        <v>436</v>
      </c>
      <c r="C76" s="70" t="s">
        <v>437</v>
      </c>
      <c r="D76" s="71" t="s">
        <v>408</v>
      </c>
      <c r="E76" s="72">
        <v>17.23</v>
      </c>
      <c r="F76" s="73"/>
      <c r="G76" s="72">
        <f t="shared" si="8"/>
        <v>0</v>
      </c>
      <c r="H76" s="61"/>
    </row>
    <row r="77" ht="15.0" customHeight="1">
      <c r="A77" s="61"/>
      <c r="B77" s="84" t="s">
        <v>438</v>
      </c>
      <c r="C77" s="85" t="s">
        <v>439</v>
      </c>
      <c r="D77" s="49"/>
      <c r="E77" s="49"/>
      <c r="F77" s="49"/>
      <c r="G77" s="86">
        <f>+G78+G81+G90</f>
        <v>0</v>
      </c>
      <c r="H77" s="61"/>
    </row>
    <row r="78" ht="15.0" customHeight="1">
      <c r="A78" s="61"/>
      <c r="B78" s="88" t="s">
        <v>440</v>
      </c>
      <c r="C78" s="89" t="s">
        <v>441</v>
      </c>
      <c r="D78" s="49"/>
      <c r="E78" s="49"/>
      <c r="F78" s="49"/>
      <c r="G78" s="90">
        <f>SUM(G79:G80)</f>
        <v>0</v>
      </c>
      <c r="H78" s="87"/>
    </row>
    <row r="79" ht="15.0" customHeight="1">
      <c r="A79" s="61"/>
      <c r="B79" s="70" t="s">
        <v>442</v>
      </c>
      <c r="C79" s="70" t="s">
        <v>443</v>
      </c>
      <c r="D79" s="71" t="s">
        <v>413</v>
      </c>
      <c r="E79" s="72">
        <v>15.370000000000001</v>
      </c>
      <c r="F79" s="73"/>
      <c r="G79" s="72">
        <f t="shared" ref="G79:G80" si="9">ROUND(E79*F79,2)</f>
        <v>0</v>
      </c>
      <c r="H79" s="61"/>
    </row>
    <row r="80" ht="15.0" customHeight="1">
      <c r="A80" s="61"/>
      <c r="B80" s="70" t="s">
        <v>444</v>
      </c>
      <c r="C80" s="70" t="s">
        <v>445</v>
      </c>
      <c r="D80" s="71" t="s">
        <v>446</v>
      </c>
      <c r="E80" s="72">
        <v>1529.58</v>
      </c>
      <c r="F80" s="73"/>
      <c r="G80" s="72">
        <f t="shared" si="9"/>
        <v>0</v>
      </c>
      <c r="H80" s="61"/>
    </row>
    <row r="81" ht="15.0" customHeight="1">
      <c r="A81" s="61"/>
      <c r="B81" s="88" t="s">
        <v>447</v>
      </c>
      <c r="C81" s="89" t="s">
        <v>448</v>
      </c>
      <c r="D81" s="49"/>
      <c r="E81" s="49"/>
      <c r="F81" s="49"/>
      <c r="G81" s="90">
        <f>SUM(G82:G89)</f>
        <v>0</v>
      </c>
      <c r="H81" s="61"/>
    </row>
    <row r="82" ht="15.0" customHeight="1">
      <c r="A82" s="61"/>
      <c r="B82" s="70" t="s">
        <v>449</v>
      </c>
      <c r="C82" s="82" t="s">
        <v>450</v>
      </c>
      <c r="D82" s="71" t="s">
        <v>413</v>
      </c>
      <c r="E82" s="72">
        <v>12.39</v>
      </c>
      <c r="F82" s="73"/>
      <c r="G82" s="72">
        <f t="shared" ref="G82:G89" si="10">ROUND(E82*F82,2)</f>
        <v>0</v>
      </c>
      <c r="H82" s="74"/>
    </row>
    <row r="83" ht="15.0" customHeight="1">
      <c r="A83" s="61"/>
      <c r="B83" s="70" t="s">
        <v>451</v>
      </c>
      <c r="C83" s="82" t="s">
        <v>452</v>
      </c>
      <c r="D83" s="71" t="s">
        <v>446</v>
      </c>
      <c r="E83" s="72">
        <v>481.49</v>
      </c>
      <c r="F83" s="73"/>
      <c r="G83" s="72">
        <f t="shared" si="10"/>
        <v>0</v>
      </c>
      <c r="H83" s="61"/>
    </row>
    <row r="84" ht="15.0" customHeight="1">
      <c r="A84" s="61"/>
      <c r="B84" s="70" t="s">
        <v>453</v>
      </c>
      <c r="C84" s="82" t="s">
        <v>454</v>
      </c>
      <c r="D84" s="71" t="s">
        <v>413</v>
      </c>
      <c r="E84" s="72">
        <v>12.25</v>
      </c>
      <c r="F84" s="73"/>
      <c r="G84" s="72">
        <f t="shared" si="10"/>
        <v>0</v>
      </c>
      <c r="H84" s="87"/>
    </row>
    <row r="85" ht="15.0" customHeight="1">
      <c r="A85" s="61"/>
      <c r="B85" s="70" t="s">
        <v>455</v>
      </c>
      <c r="C85" s="70" t="s">
        <v>456</v>
      </c>
      <c r="D85" s="71" t="s">
        <v>408</v>
      </c>
      <c r="E85" s="72">
        <v>103.15</v>
      </c>
      <c r="F85" s="73"/>
      <c r="G85" s="72">
        <f t="shared" si="10"/>
        <v>0</v>
      </c>
      <c r="H85" s="61"/>
    </row>
    <row r="86" ht="15.0" customHeight="1">
      <c r="A86" s="61"/>
      <c r="B86" s="70" t="s">
        <v>457</v>
      </c>
      <c r="C86" s="70" t="s">
        <v>458</v>
      </c>
      <c r="D86" s="71" t="s">
        <v>446</v>
      </c>
      <c r="E86" s="72">
        <v>1191.57</v>
      </c>
      <c r="F86" s="73"/>
      <c r="G86" s="72">
        <f t="shared" si="10"/>
        <v>0</v>
      </c>
      <c r="H86" s="74"/>
    </row>
    <row r="87" ht="15.0" customHeight="1">
      <c r="A87" s="61"/>
      <c r="B87" s="70" t="s">
        <v>459</v>
      </c>
      <c r="C87" s="82" t="s">
        <v>460</v>
      </c>
      <c r="D87" s="71" t="s">
        <v>413</v>
      </c>
      <c r="E87" s="72">
        <v>6.13</v>
      </c>
      <c r="F87" s="73"/>
      <c r="G87" s="72">
        <f t="shared" si="10"/>
        <v>0</v>
      </c>
      <c r="H87" s="61"/>
    </row>
    <row r="88" ht="15.0" customHeight="1">
      <c r="A88" s="61"/>
      <c r="B88" s="70" t="s">
        <v>461</v>
      </c>
      <c r="C88" s="70" t="s">
        <v>462</v>
      </c>
      <c r="D88" s="71" t="s">
        <v>408</v>
      </c>
      <c r="E88" s="72">
        <v>24.240000000000002</v>
      </c>
      <c r="F88" s="73"/>
      <c r="G88" s="72">
        <f t="shared" si="10"/>
        <v>0</v>
      </c>
      <c r="H88" s="61"/>
    </row>
    <row r="89" ht="15.0" customHeight="1">
      <c r="A89" s="61"/>
      <c r="B89" s="70" t="s">
        <v>463</v>
      </c>
      <c r="C89" s="70" t="s">
        <v>464</v>
      </c>
      <c r="D89" s="71" t="s">
        <v>446</v>
      </c>
      <c r="E89" s="72">
        <v>350.61</v>
      </c>
      <c r="F89" s="73"/>
      <c r="G89" s="72">
        <f t="shared" si="10"/>
        <v>0</v>
      </c>
      <c r="H89" s="74"/>
    </row>
    <row r="90" ht="15.0" customHeight="1">
      <c r="A90" s="61"/>
      <c r="B90" s="88" t="s">
        <v>465</v>
      </c>
      <c r="C90" s="89" t="s">
        <v>466</v>
      </c>
      <c r="D90" s="49"/>
      <c r="E90" s="49"/>
      <c r="F90" s="49"/>
      <c r="G90" s="90">
        <f>SUM(G91:G98)</f>
        <v>0</v>
      </c>
      <c r="H90" s="61"/>
    </row>
    <row r="91" ht="15.0" customHeight="1">
      <c r="A91" s="61"/>
      <c r="B91" s="70" t="s">
        <v>467</v>
      </c>
      <c r="C91" s="70" t="s">
        <v>468</v>
      </c>
      <c r="D91" s="71" t="s">
        <v>413</v>
      </c>
      <c r="E91" s="72">
        <v>0.38</v>
      </c>
      <c r="F91" s="73"/>
      <c r="G91" s="72">
        <f t="shared" ref="G91:G98" si="11">ROUND(E91*F91,2)</f>
        <v>0</v>
      </c>
      <c r="H91" s="61"/>
    </row>
    <row r="92" ht="15.0" customHeight="1">
      <c r="A92" s="61"/>
      <c r="B92" s="70" t="s">
        <v>469</v>
      </c>
      <c r="C92" s="70" t="s">
        <v>470</v>
      </c>
      <c r="D92" s="71" t="s">
        <v>446</v>
      </c>
      <c r="E92" s="72">
        <v>24.44</v>
      </c>
      <c r="F92" s="73"/>
      <c r="G92" s="72">
        <f t="shared" si="11"/>
        <v>0</v>
      </c>
      <c r="H92" s="74"/>
    </row>
    <row r="93" ht="15.0" customHeight="1">
      <c r="A93" s="61"/>
      <c r="B93" s="70" t="s">
        <v>471</v>
      </c>
      <c r="C93" s="70" t="s">
        <v>472</v>
      </c>
      <c r="D93" s="71" t="s">
        <v>413</v>
      </c>
      <c r="E93" s="72">
        <v>1.99</v>
      </c>
      <c r="F93" s="73"/>
      <c r="G93" s="72">
        <f t="shared" si="11"/>
        <v>0</v>
      </c>
      <c r="H93" s="61"/>
    </row>
    <row r="94" ht="15.0" customHeight="1">
      <c r="A94" s="61"/>
      <c r="B94" s="70" t="s">
        <v>473</v>
      </c>
      <c r="C94" s="70" t="s">
        <v>474</v>
      </c>
      <c r="D94" s="71" t="s">
        <v>408</v>
      </c>
      <c r="E94" s="72">
        <v>14.08</v>
      </c>
      <c r="F94" s="73"/>
      <c r="G94" s="72">
        <f t="shared" si="11"/>
        <v>0</v>
      </c>
      <c r="H94" s="61"/>
    </row>
    <row r="95" ht="15.0" customHeight="1">
      <c r="A95" s="61"/>
      <c r="B95" s="70" t="s">
        <v>475</v>
      </c>
      <c r="C95" s="70" t="s">
        <v>476</v>
      </c>
      <c r="D95" s="71" t="s">
        <v>446</v>
      </c>
      <c r="E95" s="72">
        <v>127.4</v>
      </c>
      <c r="F95" s="73"/>
      <c r="G95" s="72">
        <f t="shared" si="11"/>
        <v>0</v>
      </c>
      <c r="H95" s="87"/>
    </row>
    <row r="96" ht="15.0" customHeight="1">
      <c r="A96" s="61"/>
      <c r="B96" s="70" t="s">
        <v>477</v>
      </c>
      <c r="C96" s="70" t="s">
        <v>478</v>
      </c>
      <c r="D96" s="71" t="s">
        <v>413</v>
      </c>
      <c r="E96" s="72">
        <v>0.12</v>
      </c>
      <c r="F96" s="73"/>
      <c r="G96" s="72">
        <f t="shared" si="11"/>
        <v>0</v>
      </c>
      <c r="H96" s="61"/>
    </row>
    <row r="97" ht="15.0" customHeight="1">
      <c r="A97" s="61"/>
      <c r="B97" s="70" t="s">
        <v>479</v>
      </c>
      <c r="C97" s="70" t="s">
        <v>480</v>
      </c>
      <c r="D97" s="71" t="s">
        <v>408</v>
      </c>
      <c r="E97" s="72">
        <v>0.28</v>
      </c>
      <c r="F97" s="73"/>
      <c r="G97" s="72">
        <f t="shared" si="11"/>
        <v>0</v>
      </c>
      <c r="H97" s="61"/>
    </row>
    <row r="98" ht="15.0" customHeight="1">
      <c r="A98" s="61"/>
      <c r="B98" s="70" t="s">
        <v>481</v>
      </c>
      <c r="C98" s="70" t="s">
        <v>482</v>
      </c>
      <c r="D98" s="71" t="s">
        <v>446</v>
      </c>
      <c r="E98" s="72">
        <v>15.24</v>
      </c>
      <c r="F98" s="73"/>
      <c r="G98" s="72">
        <f t="shared" si="11"/>
        <v>0</v>
      </c>
      <c r="H98" s="74"/>
    </row>
    <row r="99" ht="15.0" customHeight="1">
      <c r="A99" s="61"/>
      <c r="B99" s="84" t="s">
        <v>483</v>
      </c>
      <c r="C99" s="85" t="s">
        <v>484</v>
      </c>
      <c r="D99" s="49"/>
      <c r="E99" s="49"/>
      <c r="F99" s="49"/>
      <c r="G99" s="86">
        <f>SUM(G100:G101)</f>
        <v>0</v>
      </c>
      <c r="H99" s="61"/>
    </row>
    <row r="100" ht="15.0" customHeight="1">
      <c r="A100" s="61"/>
      <c r="B100" s="70" t="s">
        <v>485</v>
      </c>
      <c r="C100" s="70" t="s">
        <v>486</v>
      </c>
      <c r="D100" s="71" t="s">
        <v>408</v>
      </c>
      <c r="E100" s="72">
        <v>23.44</v>
      </c>
      <c r="F100" s="73"/>
      <c r="G100" s="72">
        <f t="shared" ref="G100:G101" si="12">ROUND(E100*F100,2)</f>
        <v>0</v>
      </c>
      <c r="H100" s="61"/>
    </row>
    <row r="101" ht="15.0" customHeight="1">
      <c r="A101" s="61"/>
      <c r="B101" s="70" t="s">
        <v>487</v>
      </c>
      <c r="C101" s="70" t="s">
        <v>488</v>
      </c>
      <c r="D101" s="71" t="s">
        <v>408</v>
      </c>
      <c r="E101" s="72">
        <v>60.88</v>
      </c>
      <c r="F101" s="73"/>
      <c r="G101" s="72">
        <f t="shared" si="12"/>
        <v>0</v>
      </c>
      <c r="H101" s="87"/>
    </row>
    <row r="102" ht="15.0" customHeight="1">
      <c r="A102" s="61"/>
      <c r="B102" s="84" t="s">
        <v>489</v>
      </c>
      <c r="C102" s="85" t="s">
        <v>490</v>
      </c>
      <c r="D102" s="49"/>
      <c r="E102" s="49"/>
      <c r="F102" s="49"/>
      <c r="G102" s="86">
        <f>SUM(G103:G104)</f>
        <v>0</v>
      </c>
      <c r="H102" s="61"/>
    </row>
    <row r="103" ht="15.0" customHeight="1">
      <c r="A103" s="61"/>
      <c r="B103" s="70" t="s">
        <v>491</v>
      </c>
      <c r="C103" s="70" t="s">
        <v>492</v>
      </c>
      <c r="D103" s="71" t="s">
        <v>408</v>
      </c>
      <c r="E103" s="72">
        <v>50.99</v>
      </c>
      <c r="F103" s="73"/>
      <c r="G103" s="72">
        <f t="shared" ref="G103:G104" si="13">ROUND(E103*F103,2)</f>
        <v>0</v>
      </c>
      <c r="H103" s="74"/>
    </row>
    <row r="104" ht="15.0" customHeight="1">
      <c r="A104" s="61"/>
      <c r="B104" s="70" t="s">
        <v>493</v>
      </c>
      <c r="C104" s="70" t="s">
        <v>494</v>
      </c>
      <c r="D104" s="71" t="s">
        <v>408</v>
      </c>
      <c r="E104" s="72">
        <v>50.99</v>
      </c>
      <c r="F104" s="73"/>
      <c r="G104" s="72">
        <f t="shared" si="13"/>
        <v>0</v>
      </c>
      <c r="H104" s="61"/>
    </row>
    <row r="105" ht="15.0" customHeight="1">
      <c r="A105" s="61"/>
      <c r="B105" s="84" t="s">
        <v>495</v>
      </c>
      <c r="C105" s="85" t="s">
        <v>496</v>
      </c>
      <c r="D105" s="49"/>
      <c r="E105" s="49"/>
      <c r="F105" s="49"/>
      <c r="G105" s="86">
        <f>SUM(G106:G109)</f>
        <v>0</v>
      </c>
      <c r="H105" s="61"/>
    </row>
    <row r="106" ht="15.0" customHeight="1">
      <c r="A106" s="61"/>
      <c r="B106" s="70" t="s">
        <v>497</v>
      </c>
      <c r="C106" s="70" t="s">
        <v>498</v>
      </c>
      <c r="D106" s="71" t="s">
        <v>408</v>
      </c>
      <c r="E106" s="72">
        <v>4.2</v>
      </c>
      <c r="F106" s="73"/>
      <c r="G106" s="72">
        <f t="shared" ref="G106:G109" si="14">ROUND(E106*F106,2)</f>
        <v>0</v>
      </c>
      <c r="H106" s="87"/>
    </row>
    <row r="107" ht="15.0" customHeight="1">
      <c r="A107" s="61"/>
      <c r="B107" s="70" t="s">
        <v>499</v>
      </c>
      <c r="C107" s="70" t="s">
        <v>500</v>
      </c>
      <c r="D107" s="71" t="s">
        <v>408</v>
      </c>
      <c r="E107" s="72">
        <v>0.9</v>
      </c>
      <c r="F107" s="73"/>
      <c r="G107" s="72">
        <f t="shared" si="14"/>
        <v>0</v>
      </c>
      <c r="H107" s="61"/>
    </row>
    <row r="108" ht="15.0" customHeight="1">
      <c r="A108" s="61"/>
      <c r="B108" s="70" t="s">
        <v>501</v>
      </c>
      <c r="C108" s="70" t="s">
        <v>502</v>
      </c>
      <c r="D108" s="71" t="s">
        <v>311</v>
      </c>
      <c r="E108" s="72">
        <v>1.0</v>
      </c>
      <c r="F108" s="73"/>
      <c r="G108" s="72">
        <f t="shared" si="14"/>
        <v>0</v>
      </c>
      <c r="H108" s="74"/>
    </row>
    <row r="109" ht="15.0" customHeight="1">
      <c r="A109" s="61"/>
      <c r="B109" s="70" t="s">
        <v>503</v>
      </c>
      <c r="C109" s="70" t="s">
        <v>504</v>
      </c>
      <c r="D109" s="71" t="s">
        <v>311</v>
      </c>
      <c r="E109" s="72">
        <v>3.0</v>
      </c>
      <c r="F109" s="73"/>
      <c r="G109" s="72">
        <f t="shared" si="14"/>
        <v>0</v>
      </c>
      <c r="H109" s="61"/>
    </row>
    <row r="110" ht="15.0" customHeight="1">
      <c r="A110" s="61"/>
      <c r="B110" s="84" t="s">
        <v>505</v>
      </c>
      <c r="C110" s="85" t="s">
        <v>506</v>
      </c>
      <c r="D110" s="49"/>
      <c r="E110" s="49"/>
      <c r="F110" s="49"/>
      <c r="G110" s="86">
        <f>SUM(G111:G114)</f>
        <v>0</v>
      </c>
      <c r="H110" s="61"/>
    </row>
    <row r="111" ht="15.0" customHeight="1">
      <c r="A111" s="61"/>
      <c r="B111" s="70" t="s">
        <v>507</v>
      </c>
      <c r="C111" s="70" t="s">
        <v>508</v>
      </c>
      <c r="D111" s="71" t="s">
        <v>311</v>
      </c>
      <c r="E111" s="72">
        <v>2.0</v>
      </c>
      <c r="F111" s="73"/>
      <c r="G111" s="72">
        <f t="shared" ref="G111:G114" si="15">ROUND(E111*F111,2)</f>
        <v>0</v>
      </c>
      <c r="H111" s="61"/>
    </row>
    <row r="112" ht="15.0" customHeight="1">
      <c r="A112" s="61"/>
      <c r="B112" s="70" t="s">
        <v>509</v>
      </c>
      <c r="C112" s="70" t="s">
        <v>510</v>
      </c>
      <c r="D112" s="71" t="s">
        <v>311</v>
      </c>
      <c r="E112" s="72">
        <v>2.0</v>
      </c>
      <c r="F112" s="73"/>
      <c r="G112" s="72">
        <f t="shared" si="15"/>
        <v>0</v>
      </c>
      <c r="H112" s="74"/>
    </row>
    <row r="113" ht="15.0" customHeight="1">
      <c r="A113" s="61"/>
      <c r="B113" s="70" t="s">
        <v>511</v>
      </c>
      <c r="C113" s="70" t="s">
        <v>512</v>
      </c>
      <c r="D113" s="71" t="s">
        <v>311</v>
      </c>
      <c r="E113" s="72">
        <v>2.0</v>
      </c>
      <c r="F113" s="73"/>
      <c r="G113" s="72">
        <f t="shared" si="15"/>
        <v>0</v>
      </c>
      <c r="H113" s="61"/>
    </row>
    <row r="114" ht="15.0" customHeight="1">
      <c r="A114" s="61"/>
      <c r="B114" s="70" t="s">
        <v>513</v>
      </c>
      <c r="C114" s="70" t="s">
        <v>514</v>
      </c>
      <c r="D114" s="71" t="s">
        <v>311</v>
      </c>
      <c r="E114" s="72">
        <v>6.0</v>
      </c>
      <c r="F114" s="73"/>
      <c r="G114" s="72">
        <f t="shared" si="15"/>
        <v>0</v>
      </c>
      <c r="H114" s="61"/>
    </row>
    <row r="115" ht="15.0" customHeight="1">
      <c r="A115" s="61"/>
      <c r="B115" s="84" t="s">
        <v>515</v>
      </c>
      <c r="C115" s="85" t="s">
        <v>516</v>
      </c>
      <c r="D115" s="49"/>
      <c r="E115" s="49"/>
      <c r="F115" s="49"/>
      <c r="G115" s="86">
        <f>SUM(G116:G117)</f>
        <v>0</v>
      </c>
      <c r="H115" s="74"/>
    </row>
    <row r="116" ht="15.0" customHeight="1">
      <c r="A116" s="61"/>
      <c r="B116" s="70" t="s">
        <v>517</v>
      </c>
      <c r="C116" s="70" t="s">
        <v>518</v>
      </c>
      <c r="D116" s="71" t="s">
        <v>408</v>
      </c>
      <c r="E116" s="72">
        <v>4.2</v>
      </c>
      <c r="F116" s="73"/>
      <c r="G116" s="72">
        <f t="shared" ref="G116:G117" si="16">ROUND(E116*F116,2)</f>
        <v>0</v>
      </c>
      <c r="H116" s="61"/>
    </row>
    <row r="117" ht="15.0" customHeight="1">
      <c r="A117" s="61"/>
      <c r="B117" s="70" t="s">
        <v>519</v>
      </c>
      <c r="C117" s="70" t="s">
        <v>520</v>
      </c>
      <c r="D117" s="71" t="s">
        <v>408</v>
      </c>
      <c r="E117" s="72">
        <v>0.9</v>
      </c>
      <c r="F117" s="73"/>
      <c r="G117" s="72">
        <f t="shared" si="16"/>
        <v>0</v>
      </c>
      <c r="H117" s="61"/>
    </row>
    <row r="118" ht="15.0" customHeight="1">
      <c r="A118" s="61"/>
      <c r="B118" s="84" t="s">
        <v>521</v>
      </c>
      <c r="C118" s="85" t="s">
        <v>522</v>
      </c>
      <c r="D118" s="49"/>
      <c r="E118" s="49"/>
      <c r="F118" s="49"/>
      <c r="G118" s="86">
        <f>SUM(G119:G123)</f>
        <v>0</v>
      </c>
      <c r="H118" s="87"/>
    </row>
    <row r="119" ht="15.0" customHeight="1">
      <c r="A119" s="61"/>
      <c r="B119" s="70" t="s">
        <v>523</v>
      </c>
      <c r="C119" s="70" t="s">
        <v>524</v>
      </c>
      <c r="D119" s="71" t="s">
        <v>525</v>
      </c>
      <c r="E119" s="72">
        <v>1.0</v>
      </c>
      <c r="F119" s="73"/>
      <c r="G119" s="72">
        <f t="shared" ref="G119:G123" si="17">ROUND(E119*F119,2)</f>
        <v>0</v>
      </c>
      <c r="H119" s="61"/>
    </row>
    <row r="120" ht="15.0" customHeight="1">
      <c r="A120" s="61"/>
      <c r="B120" s="70" t="s">
        <v>526</v>
      </c>
      <c r="C120" s="70" t="s">
        <v>527</v>
      </c>
      <c r="D120" s="71" t="s">
        <v>311</v>
      </c>
      <c r="E120" s="72">
        <v>18.0</v>
      </c>
      <c r="F120" s="73"/>
      <c r="G120" s="72">
        <f t="shared" si="17"/>
        <v>0</v>
      </c>
      <c r="H120" s="74"/>
    </row>
    <row r="121" ht="15.0" customHeight="1">
      <c r="A121" s="61"/>
      <c r="B121" s="70" t="s">
        <v>528</v>
      </c>
      <c r="C121" s="70" t="s">
        <v>529</v>
      </c>
      <c r="D121" s="71" t="s">
        <v>311</v>
      </c>
      <c r="E121" s="72">
        <v>17.0</v>
      </c>
      <c r="F121" s="73"/>
      <c r="G121" s="72">
        <f t="shared" si="17"/>
        <v>0</v>
      </c>
      <c r="H121" s="61"/>
    </row>
    <row r="122" ht="15.0" customHeight="1">
      <c r="A122" s="61"/>
      <c r="B122" s="70" t="s">
        <v>530</v>
      </c>
      <c r="C122" s="70" t="s">
        <v>531</v>
      </c>
      <c r="D122" s="71" t="s">
        <v>408</v>
      </c>
      <c r="E122" s="72">
        <v>158.97</v>
      </c>
      <c r="F122" s="73"/>
      <c r="G122" s="72">
        <f t="shared" si="17"/>
        <v>0</v>
      </c>
      <c r="H122" s="61"/>
    </row>
    <row r="123" ht="15.0" customHeight="1">
      <c r="A123" s="61"/>
      <c r="B123" s="70" t="s">
        <v>532</v>
      </c>
      <c r="C123" s="70" t="s">
        <v>533</v>
      </c>
      <c r="D123" s="71" t="s">
        <v>413</v>
      </c>
      <c r="E123" s="72">
        <v>60.19</v>
      </c>
      <c r="F123" s="73"/>
      <c r="G123" s="72">
        <f t="shared" si="17"/>
        <v>0</v>
      </c>
      <c r="H123" s="74"/>
    </row>
    <row r="124" ht="15.0" customHeight="1">
      <c r="A124" s="61"/>
      <c r="B124" s="84" t="s">
        <v>534</v>
      </c>
      <c r="C124" s="85" t="s">
        <v>535</v>
      </c>
      <c r="D124" s="49"/>
      <c r="E124" s="49"/>
      <c r="F124" s="49"/>
      <c r="G124" s="86">
        <f>SUM(G125:G127)</f>
        <v>0</v>
      </c>
      <c r="H124" s="61"/>
    </row>
    <row r="125" ht="15.0" customHeight="1">
      <c r="A125" s="61"/>
      <c r="B125" s="70" t="s">
        <v>536</v>
      </c>
      <c r="C125" s="70" t="s">
        <v>537</v>
      </c>
      <c r="D125" s="71" t="s">
        <v>311</v>
      </c>
      <c r="E125" s="72">
        <v>1.0</v>
      </c>
      <c r="F125" s="73"/>
      <c r="G125" s="72">
        <f t="shared" ref="G125:G127" si="18">ROUND(E125*F125,2)</f>
        <v>0</v>
      </c>
      <c r="H125" s="69"/>
    </row>
    <row r="126" ht="15.0" customHeight="1">
      <c r="A126" s="61"/>
      <c r="B126" s="70" t="s">
        <v>538</v>
      </c>
      <c r="C126" s="70" t="s">
        <v>539</v>
      </c>
      <c r="D126" s="71" t="s">
        <v>311</v>
      </c>
      <c r="E126" s="72">
        <v>1.0</v>
      </c>
      <c r="F126" s="73"/>
      <c r="G126" s="72">
        <f t="shared" si="18"/>
        <v>0</v>
      </c>
      <c r="H126" s="61"/>
    </row>
    <row r="127" ht="15.0" customHeight="1">
      <c r="A127" s="61"/>
      <c r="B127" s="70" t="s">
        <v>540</v>
      </c>
      <c r="C127" s="70" t="s">
        <v>541</v>
      </c>
      <c r="D127" s="71" t="s">
        <v>311</v>
      </c>
      <c r="E127" s="72">
        <v>1.0</v>
      </c>
      <c r="F127" s="73"/>
      <c r="G127" s="72">
        <f t="shared" si="18"/>
        <v>0</v>
      </c>
      <c r="H127" s="78"/>
    </row>
    <row r="128" ht="15.0" customHeight="1">
      <c r="A128" s="61"/>
      <c r="B128" s="84" t="s">
        <v>542</v>
      </c>
      <c r="C128" s="85" t="s">
        <v>543</v>
      </c>
      <c r="D128" s="49"/>
      <c r="E128" s="49"/>
      <c r="F128" s="49"/>
      <c r="G128" s="86">
        <f>SUM(G129:G132)</f>
        <v>0</v>
      </c>
      <c r="H128" s="61"/>
    </row>
    <row r="129" ht="15.0" customHeight="1">
      <c r="A129" s="61"/>
      <c r="B129" s="70" t="s">
        <v>544</v>
      </c>
      <c r="C129" s="70" t="s">
        <v>545</v>
      </c>
      <c r="D129" s="71" t="s">
        <v>311</v>
      </c>
      <c r="E129" s="72">
        <v>1.0</v>
      </c>
      <c r="F129" s="73"/>
      <c r="G129" s="72">
        <f t="shared" ref="G129:G132" si="19">ROUND(E129*F129,2)</f>
        <v>0</v>
      </c>
      <c r="H129" s="87"/>
    </row>
    <row r="130" ht="15.0" customHeight="1">
      <c r="A130" s="61"/>
      <c r="B130" s="70" t="s">
        <v>546</v>
      </c>
      <c r="C130" s="70" t="s">
        <v>547</v>
      </c>
      <c r="D130" s="71" t="s">
        <v>311</v>
      </c>
      <c r="E130" s="72">
        <v>1.0</v>
      </c>
      <c r="F130" s="73"/>
      <c r="G130" s="72">
        <f t="shared" si="19"/>
        <v>0</v>
      </c>
      <c r="H130" s="61"/>
    </row>
    <row r="131" ht="15.0" customHeight="1">
      <c r="A131" s="61"/>
      <c r="B131" s="70" t="s">
        <v>548</v>
      </c>
      <c r="C131" s="70" t="s">
        <v>549</v>
      </c>
      <c r="D131" s="71" t="s">
        <v>311</v>
      </c>
      <c r="E131" s="72">
        <v>1.0</v>
      </c>
      <c r="F131" s="73"/>
      <c r="G131" s="72">
        <f t="shared" si="19"/>
        <v>0</v>
      </c>
      <c r="H131" s="91"/>
    </row>
    <row r="132" ht="15.0" customHeight="1">
      <c r="A132" s="61"/>
      <c r="B132" s="70" t="s">
        <v>550</v>
      </c>
      <c r="C132" s="70" t="s">
        <v>551</v>
      </c>
      <c r="D132" s="71" t="s">
        <v>311</v>
      </c>
      <c r="E132" s="72">
        <v>1.0</v>
      </c>
      <c r="F132" s="73"/>
      <c r="G132" s="72">
        <f t="shared" si="19"/>
        <v>0</v>
      </c>
      <c r="H132" s="61"/>
    </row>
    <row r="133" ht="15.0" customHeight="1">
      <c r="A133" s="61"/>
      <c r="B133" s="84" t="s">
        <v>552</v>
      </c>
      <c r="C133" s="85" t="s">
        <v>553</v>
      </c>
      <c r="D133" s="49"/>
      <c r="E133" s="49"/>
      <c r="F133" s="49"/>
      <c r="G133" s="86">
        <f>SUM(G134:G137)</f>
        <v>0</v>
      </c>
      <c r="H133" s="74"/>
    </row>
    <row r="134" ht="15.0" customHeight="1">
      <c r="A134" s="61"/>
      <c r="B134" s="70" t="s">
        <v>554</v>
      </c>
      <c r="C134" s="70" t="s">
        <v>555</v>
      </c>
      <c r="D134" s="71" t="s">
        <v>311</v>
      </c>
      <c r="E134" s="72">
        <v>1.0</v>
      </c>
      <c r="F134" s="73"/>
      <c r="G134" s="72">
        <f t="shared" ref="G134:G137" si="20">ROUND(E134*F134,2)</f>
        <v>0</v>
      </c>
      <c r="H134" s="61"/>
    </row>
    <row r="135" ht="15.0" customHeight="1">
      <c r="A135" s="61"/>
      <c r="B135" s="70" t="s">
        <v>556</v>
      </c>
      <c r="C135" s="70" t="s">
        <v>557</v>
      </c>
      <c r="D135" s="71" t="s">
        <v>311</v>
      </c>
      <c r="E135" s="72">
        <v>1.0</v>
      </c>
      <c r="F135" s="73"/>
      <c r="G135" s="72">
        <f t="shared" si="20"/>
        <v>0</v>
      </c>
      <c r="H135" s="91"/>
    </row>
    <row r="136" ht="15.0" customHeight="1">
      <c r="A136" s="61"/>
      <c r="B136" s="70" t="s">
        <v>558</v>
      </c>
      <c r="C136" s="70" t="s">
        <v>559</v>
      </c>
      <c r="D136" s="71" t="s">
        <v>311</v>
      </c>
      <c r="E136" s="72">
        <v>1.0</v>
      </c>
      <c r="F136" s="73"/>
      <c r="G136" s="72">
        <f t="shared" si="20"/>
        <v>0</v>
      </c>
      <c r="H136" s="61"/>
    </row>
    <row r="137" ht="15.0" customHeight="1">
      <c r="A137" s="61"/>
      <c r="B137" s="70" t="s">
        <v>560</v>
      </c>
      <c r="C137" s="70" t="s">
        <v>561</v>
      </c>
      <c r="D137" s="71" t="s">
        <v>311</v>
      </c>
      <c r="E137" s="72">
        <v>1.0</v>
      </c>
      <c r="F137" s="73"/>
      <c r="G137" s="72">
        <f t="shared" si="20"/>
        <v>0</v>
      </c>
      <c r="H137" s="74"/>
    </row>
    <row r="138" ht="15.0" customHeight="1">
      <c r="A138" s="61"/>
      <c r="B138" s="84" t="s">
        <v>562</v>
      </c>
      <c r="C138" s="85" t="s">
        <v>563</v>
      </c>
      <c r="D138" s="49"/>
      <c r="E138" s="49"/>
      <c r="F138" s="49"/>
      <c r="G138" s="86">
        <f>SUM(G139:G142)</f>
        <v>0</v>
      </c>
      <c r="H138" s="61"/>
    </row>
    <row r="139" ht="15.0" customHeight="1">
      <c r="A139" s="61"/>
      <c r="B139" s="70" t="s">
        <v>564</v>
      </c>
      <c r="C139" s="70" t="s">
        <v>565</v>
      </c>
      <c r="D139" s="71" t="s">
        <v>311</v>
      </c>
      <c r="E139" s="72">
        <v>1.0</v>
      </c>
      <c r="F139" s="73"/>
      <c r="G139" s="72">
        <f t="shared" ref="G139:G142" si="21">ROUND(E139*F139,2)</f>
        <v>0</v>
      </c>
      <c r="H139" s="74"/>
    </row>
    <row r="140" ht="15.0" customHeight="1">
      <c r="A140" s="61"/>
      <c r="B140" s="70" t="s">
        <v>566</v>
      </c>
      <c r="C140" s="70" t="s">
        <v>567</v>
      </c>
      <c r="D140" s="71" t="s">
        <v>311</v>
      </c>
      <c r="E140" s="72">
        <v>1.0</v>
      </c>
      <c r="F140" s="73"/>
      <c r="G140" s="72">
        <f t="shared" si="21"/>
        <v>0</v>
      </c>
      <c r="H140" s="61"/>
    </row>
    <row r="141" ht="15.0" customHeight="1">
      <c r="A141" s="61"/>
      <c r="B141" s="70" t="s">
        <v>568</v>
      </c>
      <c r="C141" s="70" t="s">
        <v>569</v>
      </c>
      <c r="D141" s="71" t="s">
        <v>311</v>
      </c>
      <c r="E141" s="72">
        <v>1.0</v>
      </c>
      <c r="F141" s="73"/>
      <c r="G141" s="72">
        <f t="shared" si="21"/>
        <v>0</v>
      </c>
      <c r="H141" s="74"/>
    </row>
    <row r="142" ht="15.0" customHeight="1">
      <c r="A142" s="61"/>
      <c r="B142" s="70" t="s">
        <v>570</v>
      </c>
      <c r="C142" s="70" t="s">
        <v>571</v>
      </c>
      <c r="D142" s="71" t="s">
        <v>311</v>
      </c>
      <c r="E142" s="72">
        <v>1.0</v>
      </c>
      <c r="F142" s="73"/>
      <c r="G142" s="72">
        <f t="shared" si="21"/>
        <v>0</v>
      </c>
      <c r="H142" s="61"/>
    </row>
    <row r="143" ht="15.0" customHeight="1">
      <c r="A143" s="61"/>
      <c r="B143" s="79" t="s">
        <v>572</v>
      </c>
      <c r="C143" s="83" t="s">
        <v>573</v>
      </c>
      <c r="D143" s="49"/>
      <c r="E143" s="49"/>
      <c r="F143" s="49"/>
      <c r="G143" s="81">
        <f>+G144+G147+G155+G175+G177+G183+G187+G189</f>
        <v>0</v>
      </c>
      <c r="H143" s="74"/>
    </row>
    <row r="144" ht="15.0" customHeight="1">
      <c r="A144" s="61"/>
      <c r="B144" s="84" t="s">
        <v>574</v>
      </c>
      <c r="C144" s="85" t="s">
        <v>405</v>
      </c>
      <c r="D144" s="49"/>
      <c r="E144" s="49"/>
      <c r="F144" s="49"/>
      <c r="G144" s="86">
        <f>SUM(G145:G146)</f>
        <v>0</v>
      </c>
      <c r="H144" s="61"/>
    </row>
    <row r="145" ht="15.0" customHeight="1">
      <c r="A145" s="61"/>
      <c r="B145" s="70" t="s">
        <v>575</v>
      </c>
      <c r="C145" s="70" t="s">
        <v>576</v>
      </c>
      <c r="D145" s="71" t="s">
        <v>311</v>
      </c>
      <c r="E145" s="72">
        <v>1.0</v>
      </c>
      <c r="F145" s="73"/>
      <c r="G145" s="72">
        <f t="shared" ref="G145:G146" si="22">ROUND(E145*F145,2)</f>
        <v>0</v>
      </c>
      <c r="H145" s="74"/>
    </row>
    <row r="146" ht="15.0" customHeight="1">
      <c r="A146" s="61"/>
      <c r="B146" s="70" t="s">
        <v>577</v>
      </c>
      <c r="C146" s="70" t="s">
        <v>578</v>
      </c>
      <c r="D146" s="71" t="s">
        <v>311</v>
      </c>
      <c r="E146" s="72">
        <v>1.0</v>
      </c>
      <c r="F146" s="73"/>
      <c r="G146" s="72">
        <f t="shared" si="22"/>
        <v>0</v>
      </c>
      <c r="H146" s="61"/>
    </row>
    <row r="147" ht="15.0" customHeight="1">
      <c r="A147" s="61"/>
      <c r="B147" s="84" t="s">
        <v>579</v>
      </c>
      <c r="C147" s="85" t="s">
        <v>580</v>
      </c>
      <c r="D147" s="49"/>
      <c r="E147" s="49"/>
      <c r="F147" s="49"/>
      <c r="G147" s="86">
        <f>SUM(G148:G154)</f>
        <v>0</v>
      </c>
      <c r="H147" s="74"/>
    </row>
    <row r="148" ht="15.0" customHeight="1">
      <c r="A148" s="61"/>
      <c r="B148" s="70" t="s">
        <v>581</v>
      </c>
      <c r="C148" s="70" t="s">
        <v>582</v>
      </c>
      <c r="D148" s="71" t="s">
        <v>413</v>
      </c>
      <c r="E148" s="72">
        <v>17.61</v>
      </c>
      <c r="F148" s="73"/>
      <c r="G148" s="72">
        <f t="shared" ref="G148:G154" si="23">ROUND(E148*F148,2)</f>
        <v>0</v>
      </c>
      <c r="H148" s="61"/>
    </row>
    <row r="149" ht="15.0" customHeight="1">
      <c r="A149" s="61"/>
      <c r="B149" s="70" t="s">
        <v>583</v>
      </c>
      <c r="C149" s="70" t="s">
        <v>584</v>
      </c>
      <c r="D149" s="71" t="s">
        <v>413</v>
      </c>
      <c r="E149" s="72">
        <v>7.2</v>
      </c>
      <c r="F149" s="73"/>
      <c r="G149" s="72">
        <f t="shared" si="23"/>
        <v>0</v>
      </c>
      <c r="H149" s="74"/>
    </row>
    <row r="150" ht="15.0" customHeight="1">
      <c r="A150" s="61"/>
      <c r="B150" s="70" t="s">
        <v>585</v>
      </c>
      <c r="C150" s="70" t="s">
        <v>586</v>
      </c>
      <c r="D150" s="71" t="s">
        <v>413</v>
      </c>
      <c r="E150" s="72">
        <v>4.19</v>
      </c>
      <c r="F150" s="73"/>
      <c r="G150" s="72">
        <f t="shared" si="23"/>
        <v>0</v>
      </c>
      <c r="H150" s="61"/>
    </row>
    <row r="151" ht="15.0" customHeight="1">
      <c r="A151" s="61"/>
      <c r="B151" s="70" t="s">
        <v>587</v>
      </c>
      <c r="C151" s="70" t="s">
        <v>588</v>
      </c>
      <c r="D151" s="71" t="s">
        <v>408</v>
      </c>
      <c r="E151" s="72">
        <v>64.92</v>
      </c>
      <c r="F151" s="73"/>
      <c r="G151" s="72">
        <f t="shared" si="23"/>
        <v>0</v>
      </c>
      <c r="H151" s="91"/>
    </row>
    <row r="152" ht="15.0" customHeight="1">
      <c r="A152" s="61"/>
      <c r="B152" s="70" t="s">
        <v>589</v>
      </c>
      <c r="C152" s="70" t="s">
        <v>590</v>
      </c>
      <c r="D152" s="71" t="s">
        <v>311</v>
      </c>
      <c r="E152" s="72">
        <v>5.0</v>
      </c>
      <c r="F152" s="73"/>
      <c r="G152" s="72">
        <f t="shared" si="23"/>
        <v>0</v>
      </c>
      <c r="H152" s="61"/>
    </row>
    <row r="153" ht="15.0" customHeight="1">
      <c r="A153" s="61"/>
      <c r="B153" s="70" t="s">
        <v>591</v>
      </c>
      <c r="C153" s="70" t="s">
        <v>592</v>
      </c>
      <c r="D153" s="71" t="s">
        <v>311</v>
      </c>
      <c r="E153" s="72">
        <v>5.0</v>
      </c>
      <c r="F153" s="73"/>
      <c r="G153" s="72">
        <f t="shared" si="23"/>
        <v>0</v>
      </c>
      <c r="H153" s="74"/>
    </row>
    <row r="154" ht="15.0" customHeight="1">
      <c r="A154" s="61"/>
      <c r="B154" s="70" t="s">
        <v>593</v>
      </c>
      <c r="C154" s="70" t="s">
        <v>594</v>
      </c>
      <c r="D154" s="71" t="s">
        <v>413</v>
      </c>
      <c r="E154" s="72">
        <v>35.92</v>
      </c>
      <c r="F154" s="73"/>
      <c r="G154" s="72">
        <f t="shared" si="23"/>
        <v>0</v>
      </c>
      <c r="H154" s="61"/>
    </row>
    <row r="155" ht="15.0" customHeight="1">
      <c r="A155" s="61"/>
      <c r="B155" s="84" t="s">
        <v>595</v>
      </c>
      <c r="C155" s="85" t="s">
        <v>439</v>
      </c>
      <c r="D155" s="49"/>
      <c r="E155" s="49"/>
      <c r="F155" s="49"/>
      <c r="G155" s="86">
        <f>+G156+G162+G167+G171</f>
        <v>0</v>
      </c>
      <c r="H155" s="74"/>
    </row>
    <row r="156" ht="15.0" customHeight="1">
      <c r="A156" s="61"/>
      <c r="B156" s="88" t="s">
        <v>596</v>
      </c>
      <c r="C156" s="89" t="s">
        <v>597</v>
      </c>
      <c r="D156" s="49"/>
      <c r="E156" s="49"/>
      <c r="F156" s="49"/>
      <c r="G156" s="90">
        <f>SUM(G157:G161)</f>
        <v>0</v>
      </c>
      <c r="H156" s="61"/>
    </row>
    <row r="157" ht="15.0" customHeight="1">
      <c r="A157" s="61"/>
      <c r="B157" s="70" t="s">
        <v>598</v>
      </c>
      <c r="C157" s="70" t="s">
        <v>599</v>
      </c>
      <c r="D157" s="71" t="s">
        <v>408</v>
      </c>
      <c r="E157" s="72">
        <v>247.72</v>
      </c>
      <c r="F157" s="73"/>
      <c r="G157" s="72">
        <f t="shared" ref="G157:G161" si="24">ROUND(E157*F157,2)</f>
        <v>0</v>
      </c>
      <c r="H157" s="74"/>
    </row>
    <row r="158" ht="15.0" customHeight="1">
      <c r="A158" s="61"/>
      <c r="B158" s="70" t="s">
        <v>600</v>
      </c>
      <c r="C158" s="70" t="s">
        <v>601</v>
      </c>
      <c r="D158" s="71" t="s">
        <v>408</v>
      </c>
      <c r="E158" s="72">
        <v>247.72</v>
      </c>
      <c r="F158" s="73"/>
      <c r="G158" s="72">
        <f t="shared" si="24"/>
        <v>0</v>
      </c>
      <c r="H158" s="61"/>
    </row>
    <row r="159" ht="15.0" customHeight="1">
      <c r="A159" s="61"/>
      <c r="B159" s="70" t="s">
        <v>602</v>
      </c>
      <c r="C159" s="82" t="s">
        <v>603</v>
      </c>
      <c r="D159" s="71" t="s">
        <v>413</v>
      </c>
      <c r="E159" s="72">
        <v>36.97</v>
      </c>
      <c r="F159" s="73"/>
      <c r="G159" s="72">
        <f t="shared" si="24"/>
        <v>0</v>
      </c>
      <c r="H159" s="74"/>
    </row>
    <row r="160" ht="15.0" customHeight="1">
      <c r="A160" s="61"/>
      <c r="B160" s="70" t="s">
        <v>604</v>
      </c>
      <c r="C160" s="70" t="s">
        <v>605</v>
      </c>
      <c r="D160" s="71" t="s">
        <v>408</v>
      </c>
      <c r="E160" s="72">
        <v>258.11</v>
      </c>
      <c r="F160" s="73"/>
      <c r="G160" s="72">
        <f t="shared" si="24"/>
        <v>0</v>
      </c>
      <c r="H160" s="61"/>
    </row>
    <row r="161" ht="15.0" customHeight="1">
      <c r="A161" s="61"/>
      <c r="B161" s="70" t="s">
        <v>606</v>
      </c>
      <c r="C161" s="70" t="s">
        <v>607</v>
      </c>
      <c r="D161" s="71" t="s">
        <v>446</v>
      </c>
      <c r="E161" s="72">
        <v>2347.01</v>
      </c>
      <c r="F161" s="73"/>
      <c r="G161" s="72">
        <f t="shared" si="24"/>
        <v>0</v>
      </c>
      <c r="H161" s="74"/>
    </row>
    <row r="162" ht="15.0" customHeight="1">
      <c r="A162" s="61"/>
      <c r="B162" s="88" t="s">
        <v>608</v>
      </c>
      <c r="C162" s="89" t="s">
        <v>609</v>
      </c>
      <c r="D162" s="49"/>
      <c r="E162" s="49"/>
      <c r="F162" s="49"/>
      <c r="G162" s="90">
        <f>SUM(G163:G166)</f>
        <v>0</v>
      </c>
      <c r="H162" s="61"/>
    </row>
    <row r="163" ht="15.0" customHeight="1">
      <c r="A163" s="61"/>
      <c r="B163" s="70" t="s">
        <v>610</v>
      </c>
      <c r="C163" s="70" t="s">
        <v>611</v>
      </c>
      <c r="D163" s="71" t="s">
        <v>408</v>
      </c>
      <c r="E163" s="72">
        <v>145.69</v>
      </c>
      <c r="F163" s="73"/>
      <c r="G163" s="72">
        <f t="shared" ref="G163:G166" si="25">ROUND(E163*F163,2)</f>
        <v>0</v>
      </c>
      <c r="H163" s="91"/>
    </row>
    <row r="164" ht="15.0" customHeight="1">
      <c r="A164" s="61"/>
      <c r="B164" s="70" t="s">
        <v>612</v>
      </c>
      <c r="C164" s="70" t="s">
        <v>601</v>
      </c>
      <c r="D164" s="71" t="s">
        <v>408</v>
      </c>
      <c r="E164" s="72">
        <v>145.69</v>
      </c>
      <c r="F164" s="73"/>
      <c r="G164" s="72">
        <f t="shared" si="25"/>
        <v>0</v>
      </c>
      <c r="H164" s="61"/>
    </row>
    <row r="165" ht="15.0" customHeight="1">
      <c r="A165" s="61"/>
      <c r="B165" s="70" t="s">
        <v>613</v>
      </c>
      <c r="C165" s="70" t="s">
        <v>614</v>
      </c>
      <c r="D165" s="71" t="s">
        <v>413</v>
      </c>
      <c r="E165" s="72">
        <v>22.72</v>
      </c>
      <c r="F165" s="73"/>
      <c r="G165" s="72">
        <f t="shared" si="25"/>
        <v>0</v>
      </c>
      <c r="H165" s="92"/>
    </row>
    <row r="166" ht="15.0" customHeight="1">
      <c r="A166" s="61"/>
      <c r="B166" s="70" t="s">
        <v>615</v>
      </c>
      <c r="C166" s="70" t="s">
        <v>470</v>
      </c>
      <c r="D166" s="71" t="s">
        <v>446</v>
      </c>
      <c r="E166" s="72">
        <v>1453.2</v>
      </c>
      <c r="F166" s="73"/>
      <c r="G166" s="72">
        <f t="shared" si="25"/>
        <v>0</v>
      </c>
      <c r="H166" s="61"/>
    </row>
    <row r="167" ht="15.0" customHeight="1">
      <c r="A167" s="61"/>
      <c r="B167" s="88" t="s">
        <v>616</v>
      </c>
      <c r="C167" s="89" t="s">
        <v>617</v>
      </c>
      <c r="D167" s="49"/>
      <c r="E167" s="49"/>
      <c r="F167" s="49"/>
      <c r="G167" s="90">
        <f>SUM(G168:G170)</f>
        <v>0</v>
      </c>
      <c r="H167" s="74"/>
    </row>
    <row r="168" ht="15.0" customHeight="1">
      <c r="A168" s="61"/>
      <c r="B168" s="70" t="s">
        <v>618</v>
      </c>
      <c r="C168" s="70" t="s">
        <v>619</v>
      </c>
      <c r="D168" s="71" t="s">
        <v>413</v>
      </c>
      <c r="E168" s="72">
        <v>18.7</v>
      </c>
      <c r="F168" s="73"/>
      <c r="G168" s="72">
        <f t="shared" ref="G168:G170" si="26">ROUND(E168*F168,2)</f>
        <v>0</v>
      </c>
      <c r="H168" s="61"/>
    </row>
    <row r="169" ht="15.0" customHeight="1">
      <c r="A169" s="61"/>
      <c r="B169" s="70" t="s">
        <v>620</v>
      </c>
      <c r="C169" s="70" t="s">
        <v>621</v>
      </c>
      <c r="D169" s="71" t="s">
        <v>408</v>
      </c>
      <c r="E169" s="72">
        <v>83.99</v>
      </c>
      <c r="F169" s="73"/>
      <c r="G169" s="72">
        <f t="shared" si="26"/>
        <v>0</v>
      </c>
      <c r="H169" s="74"/>
    </row>
    <row r="170" ht="15.0" customHeight="1">
      <c r="A170" s="61"/>
      <c r="B170" s="70" t="s">
        <v>622</v>
      </c>
      <c r="C170" s="70" t="s">
        <v>476</v>
      </c>
      <c r="D170" s="71" t="s">
        <v>446</v>
      </c>
      <c r="E170" s="72">
        <v>1631.98</v>
      </c>
      <c r="F170" s="73"/>
      <c r="G170" s="72">
        <f t="shared" si="26"/>
        <v>0</v>
      </c>
      <c r="H170" s="61"/>
    </row>
    <row r="171" ht="15.0" customHeight="1">
      <c r="A171" s="61"/>
      <c r="B171" s="88" t="s">
        <v>623</v>
      </c>
      <c r="C171" s="89" t="s">
        <v>624</v>
      </c>
      <c r="D171" s="49"/>
      <c r="E171" s="49"/>
      <c r="F171" s="49"/>
      <c r="G171" s="90">
        <f>SUM(G172:G174)</f>
        <v>0</v>
      </c>
      <c r="H171" s="92"/>
    </row>
    <row r="172" ht="15.0" customHeight="1">
      <c r="A172" s="61"/>
      <c r="B172" s="70" t="s">
        <v>625</v>
      </c>
      <c r="C172" s="70" t="s">
        <v>626</v>
      </c>
      <c r="D172" s="71" t="s">
        <v>413</v>
      </c>
      <c r="E172" s="72">
        <v>12.24</v>
      </c>
      <c r="F172" s="73"/>
      <c r="G172" s="72">
        <f t="shared" ref="G172:G174" si="27">ROUND(E172*F172,2)</f>
        <v>0</v>
      </c>
      <c r="H172" s="61"/>
    </row>
    <row r="173" ht="15.0" customHeight="1">
      <c r="A173" s="61"/>
      <c r="B173" s="70" t="s">
        <v>627</v>
      </c>
      <c r="C173" s="70" t="s">
        <v>628</v>
      </c>
      <c r="D173" s="71" t="s">
        <v>408</v>
      </c>
      <c r="E173" s="72">
        <v>49.2</v>
      </c>
      <c r="F173" s="73"/>
      <c r="G173" s="72">
        <f t="shared" si="27"/>
        <v>0</v>
      </c>
      <c r="H173" s="74"/>
    </row>
    <row r="174" ht="15.0" customHeight="1">
      <c r="A174" s="61"/>
      <c r="B174" s="70" t="s">
        <v>629</v>
      </c>
      <c r="C174" s="70" t="s">
        <v>630</v>
      </c>
      <c r="D174" s="71" t="s">
        <v>446</v>
      </c>
      <c r="E174" s="72">
        <v>1286.74</v>
      </c>
      <c r="F174" s="73"/>
      <c r="G174" s="72">
        <f t="shared" si="27"/>
        <v>0</v>
      </c>
      <c r="H174" s="61"/>
    </row>
    <row r="175" ht="15.0" customHeight="1">
      <c r="A175" s="61"/>
      <c r="B175" s="84" t="s">
        <v>631</v>
      </c>
      <c r="C175" s="85" t="s">
        <v>632</v>
      </c>
      <c r="D175" s="49"/>
      <c r="E175" s="49"/>
      <c r="F175" s="49"/>
      <c r="G175" s="86">
        <f>G176</f>
        <v>0</v>
      </c>
      <c r="H175" s="61"/>
    </row>
    <row r="176" ht="15.0" customHeight="1">
      <c r="A176" s="61"/>
      <c r="B176" s="70" t="s">
        <v>633</v>
      </c>
      <c r="C176" s="82" t="s">
        <v>634</v>
      </c>
      <c r="D176" s="71" t="s">
        <v>311</v>
      </c>
      <c r="E176" s="72">
        <v>1.0</v>
      </c>
      <c r="F176" s="73"/>
      <c r="G176" s="72">
        <f>ROUND(E176*F176,2)</f>
        <v>0</v>
      </c>
      <c r="H176" s="74"/>
    </row>
    <row r="177" ht="15.0" customHeight="1">
      <c r="A177" s="61"/>
      <c r="B177" s="84" t="s">
        <v>635</v>
      </c>
      <c r="C177" s="85" t="s">
        <v>522</v>
      </c>
      <c r="D177" s="49"/>
      <c r="E177" s="49"/>
      <c r="F177" s="49"/>
      <c r="G177" s="86">
        <f>SUM(G178:G182)</f>
        <v>0</v>
      </c>
      <c r="H177" s="61"/>
    </row>
    <row r="178" ht="15.0" customHeight="1">
      <c r="A178" s="61"/>
      <c r="B178" s="70" t="s">
        <v>636</v>
      </c>
      <c r="C178" s="70" t="s">
        <v>531</v>
      </c>
      <c r="D178" s="71" t="s">
        <v>408</v>
      </c>
      <c r="E178" s="72">
        <v>391.3</v>
      </c>
      <c r="F178" s="73"/>
      <c r="G178" s="72">
        <f t="shared" ref="G178:G182" si="28">ROUND(E178*F178,2)</f>
        <v>0</v>
      </c>
      <c r="H178" s="61"/>
    </row>
    <row r="179" ht="15.0" customHeight="1">
      <c r="A179" s="61"/>
      <c r="B179" s="70" t="s">
        <v>637</v>
      </c>
      <c r="C179" s="70" t="s">
        <v>638</v>
      </c>
      <c r="D179" s="71" t="s">
        <v>525</v>
      </c>
      <c r="E179" s="72">
        <v>4.59</v>
      </c>
      <c r="F179" s="73"/>
      <c r="G179" s="72">
        <f t="shared" si="28"/>
        <v>0</v>
      </c>
      <c r="H179" s="74"/>
    </row>
    <row r="180" ht="15.0" customHeight="1">
      <c r="A180" s="61"/>
      <c r="B180" s="70" t="s">
        <v>639</v>
      </c>
      <c r="C180" s="70" t="s">
        <v>640</v>
      </c>
      <c r="D180" s="71" t="s">
        <v>525</v>
      </c>
      <c r="E180" s="72">
        <v>3.7</v>
      </c>
      <c r="F180" s="73"/>
      <c r="G180" s="72">
        <f t="shared" si="28"/>
        <v>0</v>
      </c>
      <c r="H180" s="61"/>
    </row>
    <row r="181" ht="15.0" customHeight="1">
      <c r="A181" s="61"/>
      <c r="B181" s="70" t="s">
        <v>641</v>
      </c>
      <c r="C181" s="70" t="s">
        <v>642</v>
      </c>
      <c r="D181" s="71" t="s">
        <v>311</v>
      </c>
      <c r="E181" s="72">
        <v>1.0</v>
      </c>
      <c r="F181" s="73"/>
      <c r="G181" s="72">
        <f t="shared" si="28"/>
        <v>0</v>
      </c>
      <c r="H181" s="61"/>
    </row>
    <row r="182" ht="15.0" customHeight="1">
      <c r="A182" s="61"/>
      <c r="B182" s="70" t="s">
        <v>643</v>
      </c>
      <c r="C182" s="70" t="s">
        <v>644</v>
      </c>
      <c r="D182" s="71" t="s">
        <v>311</v>
      </c>
      <c r="E182" s="72">
        <v>4.0</v>
      </c>
      <c r="F182" s="73"/>
      <c r="G182" s="72">
        <f t="shared" si="28"/>
        <v>0</v>
      </c>
      <c r="H182" s="74"/>
    </row>
    <row r="183" ht="15.0" customHeight="1">
      <c r="A183" s="61"/>
      <c r="B183" s="84" t="s">
        <v>645</v>
      </c>
      <c r="C183" s="85" t="s">
        <v>484</v>
      </c>
      <c r="D183" s="49"/>
      <c r="E183" s="49"/>
      <c r="F183" s="49"/>
      <c r="G183" s="86">
        <f>SUM(G184:G186)</f>
        <v>0</v>
      </c>
      <c r="H183" s="61"/>
    </row>
    <row r="184" ht="15.0" customHeight="1">
      <c r="A184" s="61"/>
      <c r="B184" s="70" t="s">
        <v>646</v>
      </c>
      <c r="C184" s="70" t="s">
        <v>647</v>
      </c>
      <c r="D184" s="71" t="s">
        <v>408</v>
      </c>
      <c r="E184" s="72">
        <v>125.09</v>
      </c>
      <c r="F184" s="73"/>
      <c r="G184" s="72">
        <f t="shared" ref="G184:G186" si="29">ROUND(E184*F184,2)</f>
        <v>0</v>
      </c>
      <c r="H184" s="74"/>
    </row>
    <row r="185" ht="15.0" customHeight="1">
      <c r="A185" s="61"/>
      <c r="B185" s="70" t="s">
        <v>648</v>
      </c>
      <c r="C185" s="70" t="s">
        <v>488</v>
      </c>
      <c r="D185" s="71" t="s">
        <v>408</v>
      </c>
      <c r="E185" s="72">
        <v>188.27</v>
      </c>
      <c r="F185" s="73"/>
      <c r="G185" s="72">
        <f t="shared" si="29"/>
        <v>0</v>
      </c>
      <c r="H185" s="61"/>
    </row>
    <row r="186" ht="15.0" customHeight="1">
      <c r="A186" s="61"/>
      <c r="B186" s="70" t="s">
        <v>649</v>
      </c>
      <c r="C186" s="82" t="s">
        <v>650</v>
      </c>
      <c r="D186" s="71" t="s">
        <v>408</v>
      </c>
      <c r="E186" s="72">
        <v>29.14</v>
      </c>
      <c r="F186" s="73"/>
      <c r="G186" s="72">
        <f t="shared" si="29"/>
        <v>0</v>
      </c>
      <c r="H186" s="74"/>
    </row>
    <row r="187" ht="15.0" customHeight="1">
      <c r="A187" s="61"/>
      <c r="B187" s="84" t="s">
        <v>651</v>
      </c>
      <c r="C187" s="85" t="s">
        <v>516</v>
      </c>
      <c r="D187" s="49"/>
      <c r="E187" s="49"/>
      <c r="F187" s="49"/>
      <c r="G187" s="86">
        <f>G188</f>
        <v>0</v>
      </c>
      <c r="H187" s="61"/>
    </row>
    <row r="188" ht="15.0" customHeight="1">
      <c r="A188" s="61"/>
      <c r="B188" s="70" t="s">
        <v>652</v>
      </c>
      <c r="C188" s="70" t="s">
        <v>653</v>
      </c>
      <c r="D188" s="71" t="s">
        <v>408</v>
      </c>
      <c r="E188" s="72">
        <v>231.32</v>
      </c>
      <c r="F188" s="73"/>
      <c r="G188" s="72">
        <f>ROUND(E188*F188,2)</f>
        <v>0</v>
      </c>
      <c r="H188" s="61"/>
    </row>
    <row r="189" ht="15.0" customHeight="1">
      <c r="A189" s="61"/>
      <c r="B189" s="84" t="s">
        <v>654</v>
      </c>
      <c r="C189" s="85" t="s">
        <v>655</v>
      </c>
      <c r="D189" s="49"/>
      <c r="E189" s="49"/>
      <c r="F189" s="49"/>
      <c r="G189" s="86">
        <f>SUM(G190:G193)</f>
        <v>0</v>
      </c>
      <c r="H189" s="74"/>
    </row>
    <row r="190" ht="15.0" customHeight="1">
      <c r="A190" s="61"/>
      <c r="B190" s="70" t="s">
        <v>656</v>
      </c>
      <c r="C190" s="70" t="s">
        <v>657</v>
      </c>
      <c r="D190" s="71" t="s">
        <v>413</v>
      </c>
      <c r="E190" s="72">
        <v>550.0</v>
      </c>
      <c r="F190" s="73"/>
      <c r="G190" s="72">
        <f t="shared" ref="G190:G193" si="30">ROUND(E190*F190,2)</f>
        <v>0</v>
      </c>
      <c r="H190" s="61"/>
    </row>
    <row r="191" ht="15.0" customHeight="1">
      <c r="A191" s="61"/>
      <c r="B191" s="70" t="s">
        <v>658</v>
      </c>
      <c r="C191" s="70" t="s">
        <v>659</v>
      </c>
      <c r="D191" s="71" t="s">
        <v>413</v>
      </c>
      <c r="E191" s="72">
        <v>550.0</v>
      </c>
      <c r="F191" s="73"/>
      <c r="G191" s="72">
        <f t="shared" si="30"/>
        <v>0</v>
      </c>
      <c r="H191" s="74"/>
    </row>
    <row r="192" ht="15.0" customHeight="1">
      <c r="A192" s="61"/>
      <c r="B192" s="70" t="s">
        <v>660</v>
      </c>
      <c r="C192" s="70" t="s">
        <v>661</v>
      </c>
      <c r="D192" s="71" t="s">
        <v>408</v>
      </c>
      <c r="E192" s="72">
        <v>342.5</v>
      </c>
      <c r="F192" s="73"/>
      <c r="G192" s="72">
        <f t="shared" si="30"/>
        <v>0</v>
      </c>
      <c r="H192" s="61"/>
    </row>
    <row r="193" ht="15.0" customHeight="1">
      <c r="A193" s="61"/>
      <c r="B193" s="70" t="s">
        <v>662</v>
      </c>
      <c r="C193" s="70" t="s">
        <v>529</v>
      </c>
      <c r="D193" s="71" t="s">
        <v>311</v>
      </c>
      <c r="E193" s="72">
        <v>31.0</v>
      </c>
      <c r="F193" s="73"/>
      <c r="G193" s="72">
        <f t="shared" si="30"/>
        <v>0</v>
      </c>
      <c r="H193" s="92"/>
    </row>
    <row r="194" ht="15.0" customHeight="1">
      <c r="A194" s="61"/>
      <c r="B194" s="79" t="s">
        <v>663</v>
      </c>
      <c r="C194" s="83" t="s">
        <v>664</v>
      </c>
      <c r="D194" s="49"/>
      <c r="E194" s="49"/>
      <c r="F194" s="49"/>
      <c r="G194" s="81">
        <f>+G195+G198+G211+G216+G219+G259+G262+G270+G275+G277+G288+G294+G300+G305+G314</f>
        <v>0</v>
      </c>
      <c r="H194" s="61"/>
    </row>
    <row r="195" ht="15.0" customHeight="1">
      <c r="A195" s="61"/>
      <c r="B195" s="84" t="s">
        <v>665</v>
      </c>
      <c r="C195" s="85" t="s">
        <v>405</v>
      </c>
      <c r="D195" s="49"/>
      <c r="E195" s="49"/>
      <c r="F195" s="49"/>
      <c r="G195" s="86">
        <f>SUM(G196:G197)</f>
        <v>0</v>
      </c>
      <c r="H195" s="74"/>
    </row>
    <row r="196" ht="15.0" customHeight="1">
      <c r="A196" s="61"/>
      <c r="B196" s="70" t="s">
        <v>666</v>
      </c>
      <c r="C196" s="70" t="s">
        <v>667</v>
      </c>
      <c r="D196" s="71" t="s">
        <v>408</v>
      </c>
      <c r="E196" s="72">
        <v>191.20000000000002</v>
      </c>
      <c r="F196" s="73"/>
      <c r="G196" s="72">
        <f t="shared" ref="G196:G197" si="31">ROUND(E196*F196,2)</f>
        <v>0</v>
      </c>
      <c r="H196" s="61"/>
    </row>
    <row r="197" ht="15.0" customHeight="1">
      <c r="A197" s="61"/>
      <c r="B197" s="70" t="s">
        <v>668</v>
      </c>
      <c r="C197" s="70" t="s">
        <v>669</v>
      </c>
      <c r="D197" s="71" t="s">
        <v>408</v>
      </c>
      <c r="E197" s="72">
        <v>191.20000000000002</v>
      </c>
      <c r="F197" s="73"/>
      <c r="G197" s="72">
        <f t="shared" si="31"/>
        <v>0</v>
      </c>
      <c r="H197" s="74"/>
    </row>
    <row r="198" ht="15.0" customHeight="1">
      <c r="A198" s="61"/>
      <c r="B198" s="84" t="s">
        <v>670</v>
      </c>
      <c r="C198" s="85" t="s">
        <v>671</v>
      </c>
      <c r="D198" s="49"/>
      <c r="E198" s="49"/>
      <c r="F198" s="49"/>
      <c r="G198" s="86">
        <f>SUM(G199:G210)</f>
        <v>0</v>
      </c>
      <c r="H198" s="61"/>
    </row>
    <row r="199" ht="15.0" customHeight="1">
      <c r="A199" s="61"/>
      <c r="B199" s="70" t="s">
        <v>672</v>
      </c>
      <c r="C199" s="70" t="s">
        <v>673</v>
      </c>
      <c r="D199" s="71" t="s">
        <v>311</v>
      </c>
      <c r="E199" s="72">
        <v>3.0</v>
      </c>
      <c r="F199" s="73"/>
      <c r="G199" s="72">
        <f t="shared" ref="G199:G210" si="32">ROUND(E199*F199,2)</f>
        <v>0</v>
      </c>
      <c r="H199" s="74"/>
    </row>
    <row r="200" ht="15.0" customHeight="1">
      <c r="A200" s="61"/>
      <c r="B200" s="70" t="s">
        <v>674</v>
      </c>
      <c r="C200" s="70" t="s">
        <v>675</v>
      </c>
      <c r="D200" s="71" t="s">
        <v>408</v>
      </c>
      <c r="E200" s="72">
        <v>5.29</v>
      </c>
      <c r="F200" s="73"/>
      <c r="G200" s="72">
        <f t="shared" si="32"/>
        <v>0</v>
      </c>
      <c r="H200" s="61"/>
    </row>
    <row r="201" ht="15.0" customHeight="1">
      <c r="A201" s="61"/>
      <c r="B201" s="70" t="s">
        <v>676</v>
      </c>
      <c r="C201" s="70" t="s">
        <v>677</v>
      </c>
      <c r="D201" s="71" t="s">
        <v>525</v>
      </c>
      <c r="E201" s="72">
        <v>22.77</v>
      </c>
      <c r="F201" s="73"/>
      <c r="G201" s="72">
        <f t="shared" si="32"/>
        <v>0</v>
      </c>
      <c r="H201" s="74"/>
    </row>
    <row r="202" ht="15.0" customHeight="1">
      <c r="A202" s="61"/>
      <c r="B202" s="70" t="s">
        <v>678</v>
      </c>
      <c r="C202" s="70" t="s">
        <v>679</v>
      </c>
      <c r="D202" s="71" t="s">
        <v>311</v>
      </c>
      <c r="E202" s="72">
        <v>1.0</v>
      </c>
      <c r="F202" s="73"/>
      <c r="G202" s="72">
        <f t="shared" si="32"/>
        <v>0</v>
      </c>
      <c r="H202" s="61"/>
    </row>
    <row r="203" ht="15.0" customHeight="1">
      <c r="A203" s="61"/>
      <c r="B203" s="70" t="s">
        <v>680</v>
      </c>
      <c r="C203" s="70" t="s">
        <v>681</v>
      </c>
      <c r="D203" s="71" t="s">
        <v>408</v>
      </c>
      <c r="E203" s="72">
        <v>73.08</v>
      </c>
      <c r="F203" s="73"/>
      <c r="G203" s="72">
        <f t="shared" si="32"/>
        <v>0</v>
      </c>
      <c r="H203" s="74"/>
    </row>
    <row r="204" ht="15.0" customHeight="1">
      <c r="A204" s="61"/>
      <c r="B204" s="70" t="s">
        <v>682</v>
      </c>
      <c r="C204" s="70" t="s">
        <v>584</v>
      </c>
      <c r="D204" s="71" t="s">
        <v>413</v>
      </c>
      <c r="E204" s="72">
        <v>6.15</v>
      </c>
      <c r="F204" s="73"/>
      <c r="G204" s="72">
        <f t="shared" si="32"/>
        <v>0</v>
      </c>
      <c r="H204" s="61"/>
    </row>
    <row r="205" ht="15.0" customHeight="1">
      <c r="A205" s="61"/>
      <c r="B205" s="70" t="s">
        <v>683</v>
      </c>
      <c r="C205" s="70" t="s">
        <v>684</v>
      </c>
      <c r="D205" s="71" t="s">
        <v>408</v>
      </c>
      <c r="E205" s="72">
        <v>127.08</v>
      </c>
      <c r="F205" s="73"/>
      <c r="G205" s="72">
        <f t="shared" si="32"/>
        <v>0</v>
      </c>
      <c r="H205" s="74"/>
    </row>
    <row r="206" ht="15.0" customHeight="1">
      <c r="A206" s="61"/>
      <c r="B206" s="70" t="s">
        <v>685</v>
      </c>
      <c r="C206" s="70" t="s">
        <v>686</v>
      </c>
      <c r="D206" s="71" t="s">
        <v>413</v>
      </c>
      <c r="E206" s="72">
        <v>4.87</v>
      </c>
      <c r="F206" s="73"/>
      <c r="G206" s="72">
        <f t="shared" si="32"/>
        <v>0</v>
      </c>
      <c r="H206" s="61"/>
    </row>
    <row r="207" ht="15.0" customHeight="1">
      <c r="A207" s="61"/>
      <c r="B207" s="70" t="s">
        <v>687</v>
      </c>
      <c r="C207" s="70" t="s">
        <v>688</v>
      </c>
      <c r="D207" s="71" t="s">
        <v>413</v>
      </c>
      <c r="E207" s="72">
        <v>27.060000000000002</v>
      </c>
      <c r="F207" s="73"/>
      <c r="G207" s="72">
        <f t="shared" si="32"/>
        <v>0</v>
      </c>
      <c r="H207" s="74"/>
    </row>
    <row r="208" ht="15.0" customHeight="1">
      <c r="A208" s="61"/>
      <c r="B208" s="70" t="s">
        <v>689</v>
      </c>
      <c r="C208" s="70" t="s">
        <v>690</v>
      </c>
      <c r="D208" s="71" t="s">
        <v>413</v>
      </c>
      <c r="E208" s="72">
        <v>6.16</v>
      </c>
      <c r="F208" s="73"/>
      <c r="G208" s="72">
        <f t="shared" si="32"/>
        <v>0</v>
      </c>
      <c r="H208" s="61"/>
    </row>
    <row r="209" ht="15.0" customHeight="1">
      <c r="A209" s="61"/>
      <c r="B209" s="70" t="s">
        <v>691</v>
      </c>
      <c r="C209" s="70" t="s">
        <v>692</v>
      </c>
      <c r="D209" s="71" t="s">
        <v>413</v>
      </c>
      <c r="E209" s="72">
        <v>1.0</v>
      </c>
      <c r="F209" s="73"/>
      <c r="G209" s="72">
        <f t="shared" si="32"/>
        <v>0</v>
      </c>
      <c r="H209" s="74"/>
    </row>
    <row r="210" ht="15.0" customHeight="1">
      <c r="A210" s="61"/>
      <c r="B210" s="70" t="s">
        <v>693</v>
      </c>
      <c r="C210" s="70" t="s">
        <v>594</v>
      </c>
      <c r="D210" s="71" t="s">
        <v>413</v>
      </c>
      <c r="E210" s="72">
        <v>78.92</v>
      </c>
      <c r="F210" s="73"/>
      <c r="G210" s="72">
        <f t="shared" si="32"/>
        <v>0</v>
      </c>
      <c r="H210" s="61"/>
    </row>
    <row r="211" ht="15.0" customHeight="1">
      <c r="A211" s="61"/>
      <c r="B211" s="84" t="s">
        <v>694</v>
      </c>
      <c r="C211" s="85" t="s">
        <v>410</v>
      </c>
      <c r="D211" s="49"/>
      <c r="E211" s="49"/>
      <c r="F211" s="49"/>
      <c r="G211" s="86">
        <f>SUM(G212:G215)</f>
        <v>0</v>
      </c>
      <c r="H211" s="91"/>
    </row>
    <row r="212" ht="15.0" customHeight="1">
      <c r="A212" s="61"/>
      <c r="B212" s="70" t="s">
        <v>695</v>
      </c>
      <c r="C212" s="70" t="s">
        <v>696</v>
      </c>
      <c r="D212" s="71" t="s">
        <v>413</v>
      </c>
      <c r="E212" s="72">
        <v>251.85</v>
      </c>
      <c r="F212" s="73"/>
      <c r="G212" s="72">
        <f t="shared" ref="G212:G215" si="33">ROUND(E212*F212,2)</f>
        <v>0</v>
      </c>
      <c r="H212" s="74"/>
    </row>
    <row r="213" ht="15.0" customHeight="1">
      <c r="A213" s="61"/>
      <c r="B213" s="70" t="s">
        <v>697</v>
      </c>
      <c r="C213" s="70" t="s">
        <v>417</v>
      </c>
      <c r="D213" s="71" t="s">
        <v>408</v>
      </c>
      <c r="E213" s="72">
        <v>111.82000000000001</v>
      </c>
      <c r="F213" s="73"/>
      <c r="G213" s="72">
        <f t="shared" si="33"/>
        <v>0</v>
      </c>
      <c r="H213" s="61"/>
    </row>
    <row r="214" ht="15.0" customHeight="1">
      <c r="A214" s="61"/>
      <c r="B214" s="70" t="s">
        <v>698</v>
      </c>
      <c r="C214" s="70" t="s">
        <v>421</v>
      </c>
      <c r="D214" s="71" t="s">
        <v>413</v>
      </c>
      <c r="E214" s="72">
        <v>82.23</v>
      </c>
      <c r="F214" s="73"/>
      <c r="G214" s="72">
        <f t="shared" si="33"/>
        <v>0</v>
      </c>
      <c r="H214" s="74"/>
    </row>
    <row r="215" ht="15.0" customHeight="1">
      <c r="A215" s="61"/>
      <c r="B215" s="70" t="s">
        <v>699</v>
      </c>
      <c r="C215" s="70" t="s">
        <v>425</v>
      </c>
      <c r="D215" s="71" t="s">
        <v>413</v>
      </c>
      <c r="E215" s="72">
        <v>251.85</v>
      </c>
      <c r="F215" s="73"/>
      <c r="G215" s="72">
        <f t="shared" si="33"/>
        <v>0</v>
      </c>
      <c r="H215" s="61"/>
    </row>
    <row r="216" ht="15.0" customHeight="1">
      <c r="A216" s="61"/>
      <c r="B216" s="84" t="s">
        <v>700</v>
      </c>
      <c r="C216" s="85" t="s">
        <v>427</v>
      </c>
      <c r="D216" s="49"/>
      <c r="E216" s="49"/>
      <c r="F216" s="49"/>
      <c r="G216" s="86">
        <f>SUM(G217:G218)</f>
        <v>0</v>
      </c>
      <c r="H216" s="91"/>
    </row>
    <row r="217" ht="15.0" customHeight="1">
      <c r="A217" s="61"/>
      <c r="B217" s="70" t="s">
        <v>701</v>
      </c>
      <c r="C217" s="70" t="s">
        <v>429</v>
      </c>
      <c r="D217" s="71" t="s">
        <v>413</v>
      </c>
      <c r="E217" s="72">
        <v>7.95</v>
      </c>
      <c r="F217" s="73"/>
      <c r="G217" s="72">
        <f t="shared" ref="G217:G218" si="34">ROUND(E217*F217,2)</f>
        <v>0</v>
      </c>
      <c r="H217" s="61"/>
    </row>
    <row r="218" ht="15.0" customHeight="1">
      <c r="A218" s="61"/>
      <c r="B218" s="70" t="s">
        <v>702</v>
      </c>
      <c r="C218" s="70" t="s">
        <v>431</v>
      </c>
      <c r="D218" s="71" t="s">
        <v>413</v>
      </c>
      <c r="E218" s="72">
        <v>32.84</v>
      </c>
      <c r="F218" s="73"/>
      <c r="G218" s="72">
        <f t="shared" si="34"/>
        <v>0</v>
      </c>
      <c r="H218" s="74"/>
    </row>
    <row r="219" ht="15.0" customHeight="1">
      <c r="A219" s="61"/>
      <c r="B219" s="84" t="s">
        <v>703</v>
      </c>
      <c r="C219" s="85" t="s">
        <v>439</v>
      </c>
      <c r="D219" s="49"/>
      <c r="E219" s="49"/>
      <c r="F219" s="49"/>
      <c r="G219" s="86">
        <f>+G220+G223+G227+G231+G240+G244+G248+G254</f>
        <v>0</v>
      </c>
      <c r="H219" s="61"/>
    </row>
    <row r="220" ht="15.0" customHeight="1">
      <c r="A220" s="61"/>
      <c r="B220" s="88" t="s">
        <v>704</v>
      </c>
      <c r="C220" s="89" t="s">
        <v>705</v>
      </c>
      <c r="D220" s="49"/>
      <c r="E220" s="49"/>
      <c r="F220" s="49"/>
      <c r="G220" s="90">
        <f>SUM(G221:G222)</f>
        <v>0</v>
      </c>
      <c r="H220" s="74"/>
    </row>
    <row r="221" ht="15.0" customHeight="1">
      <c r="A221" s="61"/>
      <c r="B221" s="70" t="s">
        <v>706</v>
      </c>
      <c r="C221" s="70" t="s">
        <v>707</v>
      </c>
      <c r="D221" s="71" t="s">
        <v>413</v>
      </c>
      <c r="E221" s="72">
        <v>16.25</v>
      </c>
      <c r="F221" s="73"/>
      <c r="G221" s="72">
        <f t="shared" ref="G221:G222" si="35">ROUND(E221*F221,2)</f>
        <v>0</v>
      </c>
      <c r="H221" s="61"/>
    </row>
    <row r="222" ht="15.0" customHeight="1">
      <c r="A222" s="61"/>
      <c r="B222" s="70" t="s">
        <v>708</v>
      </c>
      <c r="C222" s="70" t="s">
        <v>709</v>
      </c>
      <c r="D222" s="71" t="s">
        <v>446</v>
      </c>
      <c r="E222" s="72">
        <v>603.5</v>
      </c>
      <c r="F222" s="73"/>
      <c r="G222" s="72">
        <f t="shared" si="35"/>
        <v>0</v>
      </c>
      <c r="H222" s="91"/>
    </row>
    <row r="223" ht="15.0" customHeight="1">
      <c r="A223" s="61"/>
      <c r="B223" s="88" t="s">
        <v>710</v>
      </c>
      <c r="C223" s="89" t="s">
        <v>711</v>
      </c>
      <c r="D223" s="49"/>
      <c r="E223" s="49"/>
      <c r="F223" s="49"/>
      <c r="G223" s="90">
        <f>SUM(G224:G226)</f>
        <v>0</v>
      </c>
      <c r="H223" s="61"/>
    </row>
    <row r="224" ht="15.0" customHeight="1">
      <c r="A224" s="61"/>
      <c r="B224" s="70" t="s">
        <v>712</v>
      </c>
      <c r="C224" s="70" t="s">
        <v>713</v>
      </c>
      <c r="D224" s="71" t="s">
        <v>413</v>
      </c>
      <c r="E224" s="72">
        <v>13.0</v>
      </c>
      <c r="F224" s="73"/>
      <c r="G224" s="72">
        <f t="shared" ref="G224:G226" si="36">ROUND(E224*F224,2)</f>
        <v>0</v>
      </c>
      <c r="H224" s="74"/>
    </row>
    <row r="225" ht="15.0" customHeight="1">
      <c r="A225" s="61"/>
      <c r="B225" s="70" t="s">
        <v>714</v>
      </c>
      <c r="C225" s="70" t="s">
        <v>715</v>
      </c>
      <c r="D225" s="71" t="s">
        <v>408</v>
      </c>
      <c r="E225" s="72">
        <v>112.73</v>
      </c>
      <c r="F225" s="73"/>
      <c r="G225" s="72">
        <f t="shared" si="36"/>
        <v>0</v>
      </c>
      <c r="H225" s="61"/>
    </row>
    <row r="226" ht="15.0" customHeight="1">
      <c r="A226" s="61"/>
      <c r="B226" s="70" t="s">
        <v>716</v>
      </c>
      <c r="C226" s="70" t="s">
        <v>717</v>
      </c>
      <c r="D226" s="71" t="s">
        <v>446</v>
      </c>
      <c r="E226" s="72">
        <v>715.3100000000001</v>
      </c>
      <c r="F226" s="73"/>
      <c r="G226" s="72">
        <f t="shared" si="36"/>
        <v>0</v>
      </c>
      <c r="H226" s="74"/>
    </row>
    <row r="227" ht="15.0" customHeight="1">
      <c r="A227" s="61"/>
      <c r="B227" s="88" t="s">
        <v>718</v>
      </c>
      <c r="C227" s="89" t="s">
        <v>719</v>
      </c>
      <c r="D227" s="49"/>
      <c r="E227" s="49"/>
      <c r="F227" s="49"/>
      <c r="G227" s="90">
        <f>SUM(G228:G230)</f>
        <v>0</v>
      </c>
      <c r="H227" s="61"/>
    </row>
    <row r="228" ht="15.0" customHeight="1">
      <c r="A228" s="61"/>
      <c r="B228" s="70" t="s">
        <v>720</v>
      </c>
      <c r="C228" s="70" t="s">
        <v>721</v>
      </c>
      <c r="D228" s="71" t="s">
        <v>413</v>
      </c>
      <c r="E228" s="72">
        <v>3.23</v>
      </c>
      <c r="F228" s="73"/>
      <c r="G228" s="72">
        <f t="shared" ref="G228:G230" si="37">ROUND(E228*F228,2)</f>
        <v>0</v>
      </c>
      <c r="H228" s="74"/>
    </row>
    <row r="229" ht="15.0" customHeight="1">
      <c r="A229" s="61"/>
      <c r="B229" s="70" t="s">
        <v>722</v>
      </c>
      <c r="C229" s="70" t="s">
        <v>723</v>
      </c>
      <c r="D229" s="71" t="s">
        <v>408</v>
      </c>
      <c r="E229" s="72">
        <v>27.61</v>
      </c>
      <c r="F229" s="73"/>
      <c r="G229" s="72">
        <f t="shared" si="37"/>
        <v>0</v>
      </c>
      <c r="H229" s="61"/>
    </row>
    <row r="230" ht="15.0" customHeight="1">
      <c r="A230" s="61"/>
      <c r="B230" s="70" t="s">
        <v>724</v>
      </c>
      <c r="C230" s="70" t="s">
        <v>725</v>
      </c>
      <c r="D230" s="71" t="s">
        <v>446</v>
      </c>
      <c r="E230" s="72">
        <v>187.45000000000002</v>
      </c>
      <c r="F230" s="73"/>
      <c r="G230" s="72">
        <f t="shared" si="37"/>
        <v>0</v>
      </c>
      <c r="H230" s="74"/>
    </row>
    <row r="231" ht="15.0" customHeight="1">
      <c r="A231" s="61"/>
      <c r="B231" s="88" t="s">
        <v>726</v>
      </c>
      <c r="C231" s="89" t="s">
        <v>448</v>
      </c>
      <c r="D231" s="49"/>
      <c r="E231" s="49"/>
      <c r="F231" s="49"/>
      <c r="G231" s="90">
        <f>SUM(G232:G239)</f>
        <v>0</v>
      </c>
      <c r="H231" s="61"/>
    </row>
    <row r="232" ht="15.0" customHeight="1">
      <c r="A232" s="61"/>
      <c r="B232" s="70" t="s">
        <v>727</v>
      </c>
      <c r="C232" s="82" t="s">
        <v>450</v>
      </c>
      <c r="D232" s="71" t="s">
        <v>413</v>
      </c>
      <c r="E232" s="72">
        <v>15.85</v>
      </c>
      <c r="F232" s="73"/>
      <c r="G232" s="72">
        <f t="shared" ref="G232:G239" si="38">ROUND(E232*F232,2)</f>
        <v>0</v>
      </c>
      <c r="H232" s="91"/>
    </row>
    <row r="233" ht="15.0" customHeight="1">
      <c r="A233" s="61"/>
      <c r="B233" s="70" t="s">
        <v>728</v>
      </c>
      <c r="C233" s="82" t="s">
        <v>452</v>
      </c>
      <c r="D233" s="71" t="s">
        <v>446</v>
      </c>
      <c r="E233" s="72">
        <v>1073.3600000000001</v>
      </c>
      <c r="F233" s="73"/>
      <c r="G233" s="72">
        <f t="shared" si="38"/>
        <v>0</v>
      </c>
      <c r="H233" s="61"/>
    </row>
    <row r="234" ht="15.0" customHeight="1">
      <c r="A234" s="61"/>
      <c r="B234" s="70" t="s">
        <v>729</v>
      </c>
      <c r="C234" s="82" t="s">
        <v>454</v>
      </c>
      <c r="D234" s="71" t="s">
        <v>413</v>
      </c>
      <c r="E234" s="72">
        <v>23.1</v>
      </c>
      <c r="F234" s="73"/>
      <c r="G234" s="72">
        <f t="shared" si="38"/>
        <v>0</v>
      </c>
      <c r="H234" s="74"/>
    </row>
    <row r="235" ht="15.0" customHeight="1">
      <c r="A235" s="61"/>
      <c r="B235" s="70" t="s">
        <v>730</v>
      </c>
      <c r="C235" s="70" t="s">
        <v>456</v>
      </c>
      <c r="D235" s="71" t="s">
        <v>408</v>
      </c>
      <c r="E235" s="72">
        <v>132.0</v>
      </c>
      <c r="F235" s="73"/>
      <c r="G235" s="72">
        <f t="shared" si="38"/>
        <v>0</v>
      </c>
      <c r="H235" s="61"/>
    </row>
    <row r="236" ht="15.0" customHeight="1">
      <c r="A236" s="61"/>
      <c r="B236" s="70" t="s">
        <v>731</v>
      </c>
      <c r="C236" s="70" t="s">
        <v>458</v>
      </c>
      <c r="D236" s="71" t="s">
        <v>446</v>
      </c>
      <c r="E236" s="72">
        <v>2851.96</v>
      </c>
      <c r="F236" s="73"/>
      <c r="G236" s="72">
        <f t="shared" si="38"/>
        <v>0</v>
      </c>
      <c r="H236" s="74"/>
    </row>
    <row r="237" ht="15.0" customHeight="1">
      <c r="A237" s="61"/>
      <c r="B237" s="70" t="s">
        <v>732</v>
      </c>
      <c r="C237" s="82" t="s">
        <v>733</v>
      </c>
      <c r="D237" s="71" t="s">
        <v>413</v>
      </c>
      <c r="E237" s="72">
        <v>4.96</v>
      </c>
      <c r="F237" s="73"/>
      <c r="G237" s="72">
        <f t="shared" si="38"/>
        <v>0</v>
      </c>
      <c r="H237" s="61"/>
    </row>
    <row r="238" ht="15.0" customHeight="1">
      <c r="A238" s="61"/>
      <c r="B238" s="70" t="s">
        <v>734</v>
      </c>
      <c r="C238" s="70" t="s">
        <v>462</v>
      </c>
      <c r="D238" s="71" t="s">
        <v>408</v>
      </c>
      <c r="E238" s="72">
        <v>27.6</v>
      </c>
      <c r="F238" s="73"/>
      <c r="G238" s="72">
        <f t="shared" si="38"/>
        <v>0</v>
      </c>
      <c r="H238" s="74"/>
    </row>
    <row r="239" ht="15.0" customHeight="1">
      <c r="A239" s="61"/>
      <c r="B239" s="70" t="s">
        <v>735</v>
      </c>
      <c r="C239" s="70" t="s">
        <v>464</v>
      </c>
      <c r="D239" s="71" t="s">
        <v>446</v>
      </c>
      <c r="E239" s="72">
        <v>997.0</v>
      </c>
      <c r="F239" s="73"/>
      <c r="G239" s="72">
        <f t="shared" si="38"/>
        <v>0</v>
      </c>
      <c r="H239" s="61"/>
    </row>
    <row r="240" ht="15.0" customHeight="1">
      <c r="A240" s="61"/>
      <c r="B240" s="88" t="s">
        <v>736</v>
      </c>
      <c r="C240" s="89" t="s">
        <v>737</v>
      </c>
      <c r="D240" s="49"/>
      <c r="E240" s="49"/>
      <c r="F240" s="49"/>
      <c r="G240" s="90">
        <f>SUM(G241:G243)</f>
        <v>0</v>
      </c>
      <c r="H240" s="74"/>
    </row>
    <row r="241" ht="15.0" customHeight="1">
      <c r="A241" s="61"/>
      <c r="B241" s="70" t="s">
        <v>738</v>
      </c>
      <c r="C241" s="70" t="s">
        <v>739</v>
      </c>
      <c r="D241" s="71" t="s">
        <v>413</v>
      </c>
      <c r="E241" s="72">
        <v>16.62</v>
      </c>
      <c r="F241" s="73"/>
      <c r="G241" s="72">
        <f t="shared" ref="G241:G243" si="39">ROUND(E241*F241,2)</f>
        <v>0</v>
      </c>
      <c r="H241" s="61"/>
    </row>
    <row r="242" ht="15.0" customHeight="1">
      <c r="A242" s="61"/>
      <c r="B242" s="70" t="s">
        <v>740</v>
      </c>
      <c r="C242" s="70" t="s">
        <v>741</v>
      </c>
      <c r="D242" s="71" t="s">
        <v>408</v>
      </c>
      <c r="E242" s="72">
        <v>174.73</v>
      </c>
      <c r="F242" s="73"/>
      <c r="G242" s="72">
        <f t="shared" si="39"/>
        <v>0</v>
      </c>
      <c r="H242" s="91"/>
    </row>
    <row r="243" ht="15.0" customHeight="1">
      <c r="A243" s="61"/>
      <c r="B243" s="70" t="s">
        <v>742</v>
      </c>
      <c r="C243" s="70" t="s">
        <v>743</v>
      </c>
      <c r="D243" s="71" t="s">
        <v>446</v>
      </c>
      <c r="E243" s="72">
        <v>2105.27</v>
      </c>
      <c r="F243" s="73"/>
      <c r="G243" s="72">
        <f t="shared" si="39"/>
        <v>0</v>
      </c>
      <c r="H243" s="61"/>
    </row>
    <row r="244" ht="15.0" customHeight="1">
      <c r="A244" s="61"/>
      <c r="B244" s="88" t="s">
        <v>744</v>
      </c>
      <c r="C244" s="89" t="s">
        <v>624</v>
      </c>
      <c r="D244" s="49"/>
      <c r="E244" s="49"/>
      <c r="F244" s="49"/>
      <c r="G244" s="90">
        <f>SUM(G245:G247)</f>
        <v>0</v>
      </c>
      <c r="H244" s="74"/>
    </row>
    <row r="245" ht="15.0" customHeight="1">
      <c r="A245" s="61"/>
      <c r="B245" s="70" t="s">
        <v>745</v>
      </c>
      <c r="C245" s="70" t="s">
        <v>746</v>
      </c>
      <c r="D245" s="71" t="s">
        <v>413</v>
      </c>
      <c r="E245" s="72">
        <v>16.95</v>
      </c>
      <c r="F245" s="73"/>
      <c r="G245" s="72">
        <f t="shared" ref="G245:G247" si="40">ROUND(E245*F245,2)</f>
        <v>0</v>
      </c>
      <c r="H245" s="61"/>
    </row>
    <row r="246" ht="15.0" customHeight="1">
      <c r="A246" s="61"/>
      <c r="B246" s="70" t="s">
        <v>747</v>
      </c>
      <c r="C246" s="70" t="s">
        <v>748</v>
      </c>
      <c r="D246" s="71" t="s">
        <v>408</v>
      </c>
      <c r="E246" s="72">
        <v>78.38</v>
      </c>
      <c r="F246" s="73"/>
      <c r="G246" s="72">
        <f t="shared" si="40"/>
        <v>0</v>
      </c>
      <c r="H246" s="74"/>
    </row>
    <row r="247" ht="15.0" customHeight="1">
      <c r="A247" s="61"/>
      <c r="B247" s="70" t="s">
        <v>749</v>
      </c>
      <c r="C247" s="70" t="s">
        <v>750</v>
      </c>
      <c r="D247" s="71" t="s">
        <v>446</v>
      </c>
      <c r="E247" s="72">
        <v>1924.5900000000001</v>
      </c>
      <c r="F247" s="73"/>
      <c r="G247" s="72">
        <f t="shared" si="40"/>
        <v>0</v>
      </c>
      <c r="H247" s="61"/>
    </row>
    <row r="248" ht="15.0" customHeight="1">
      <c r="A248" s="61"/>
      <c r="B248" s="88" t="s">
        <v>751</v>
      </c>
      <c r="C248" s="89" t="s">
        <v>752</v>
      </c>
      <c r="D248" s="49"/>
      <c r="E248" s="49"/>
      <c r="F248" s="49"/>
      <c r="G248" s="90">
        <f>SUM(G249:G253)</f>
        <v>0</v>
      </c>
      <c r="H248" s="91"/>
    </row>
    <row r="249" ht="15.0" customHeight="1">
      <c r="A249" s="61"/>
      <c r="B249" s="70" t="s">
        <v>753</v>
      </c>
      <c r="C249" s="70" t="s">
        <v>754</v>
      </c>
      <c r="D249" s="71" t="s">
        <v>413</v>
      </c>
      <c r="E249" s="72">
        <v>15.450000000000001</v>
      </c>
      <c r="F249" s="73"/>
      <c r="G249" s="72">
        <f t="shared" ref="G249:G253" si="41">ROUND(E249*F249,2)</f>
        <v>0</v>
      </c>
      <c r="H249" s="61"/>
    </row>
    <row r="250" ht="15.0" customHeight="1">
      <c r="A250" s="61"/>
      <c r="B250" s="70" t="s">
        <v>755</v>
      </c>
      <c r="C250" s="70" t="s">
        <v>756</v>
      </c>
      <c r="D250" s="71" t="s">
        <v>408</v>
      </c>
      <c r="E250" s="72">
        <v>154.53</v>
      </c>
      <c r="F250" s="73"/>
      <c r="G250" s="72">
        <f t="shared" si="41"/>
        <v>0</v>
      </c>
      <c r="H250" s="74"/>
    </row>
    <row r="251" ht="15.0" customHeight="1">
      <c r="A251" s="61"/>
      <c r="B251" s="70" t="s">
        <v>757</v>
      </c>
      <c r="C251" s="70" t="s">
        <v>758</v>
      </c>
      <c r="D251" s="71" t="s">
        <v>446</v>
      </c>
      <c r="E251" s="72">
        <v>1207.74</v>
      </c>
      <c r="F251" s="73"/>
      <c r="G251" s="72">
        <f t="shared" si="41"/>
        <v>0</v>
      </c>
      <c r="H251" s="61"/>
    </row>
    <row r="252" ht="15.0" customHeight="1">
      <c r="A252" s="61"/>
      <c r="B252" s="70" t="s">
        <v>759</v>
      </c>
      <c r="C252" s="70" t="s">
        <v>760</v>
      </c>
      <c r="D252" s="71" t="s">
        <v>311</v>
      </c>
      <c r="E252" s="72">
        <v>1353.0</v>
      </c>
      <c r="F252" s="73"/>
      <c r="G252" s="72">
        <f t="shared" si="41"/>
        <v>0</v>
      </c>
      <c r="H252" s="74"/>
    </row>
    <row r="253" ht="15.0" customHeight="1">
      <c r="A253" s="61"/>
      <c r="B253" s="70" t="s">
        <v>761</v>
      </c>
      <c r="C253" s="70" t="s">
        <v>762</v>
      </c>
      <c r="D253" s="71" t="s">
        <v>408</v>
      </c>
      <c r="E253" s="72">
        <v>154.53</v>
      </c>
      <c r="F253" s="73"/>
      <c r="G253" s="72">
        <f t="shared" si="41"/>
        <v>0</v>
      </c>
      <c r="H253" s="61"/>
    </row>
    <row r="254" ht="15.0" customHeight="1">
      <c r="A254" s="61"/>
      <c r="B254" s="88" t="s">
        <v>763</v>
      </c>
      <c r="C254" s="89" t="s">
        <v>764</v>
      </c>
      <c r="D254" s="49"/>
      <c r="E254" s="49"/>
      <c r="F254" s="49"/>
      <c r="G254" s="90">
        <f>SUM(G255:G258)</f>
        <v>0</v>
      </c>
      <c r="H254" s="74"/>
    </row>
    <row r="255" ht="15.0" customHeight="1">
      <c r="A255" s="61"/>
      <c r="B255" s="70" t="s">
        <v>765</v>
      </c>
      <c r="C255" s="70" t="s">
        <v>766</v>
      </c>
      <c r="D255" s="71" t="s">
        <v>413</v>
      </c>
      <c r="E255" s="72">
        <v>5.84</v>
      </c>
      <c r="F255" s="73"/>
      <c r="G255" s="72">
        <f t="shared" ref="G255:G258" si="42">ROUND(E255*F255,2)</f>
        <v>0</v>
      </c>
      <c r="H255" s="61"/>
    </row>
    <row r="256" ht="15.0" customHeight="1">
      <c r="A256" s="61"/>
      <c r="B256" s="70" t="s">
        <v>767</v>
      </c>
      <c r="C256" s="70" t="s">
        <v>437</v>
      </c>
      <c r="D256" s="71" t="s">
        <v>408</v>
      </c>
      <c r="E256" s="72">
        <v>39.660000000000004</v>
      </c>
      <c r="F256" s="73"/>
      <c r="G256" s="72">
        <f t="shared" si="42"/>
        <v>0</v>
      </c>
      <c r="H256" s="74"/>
    </row>
    <row r="257" ht="15.0" customHeight="1">
      <c r="A257" s="61"/>
      <c r="B257" s="70" t="s">
        <v>768</v>
      </c>
      <c r="C257" s="70" t="s">
        <v>769</v>
      </c>
      <c r="D257" s="71" t="s">
        <v>446</v>
      </c>
      <c r="E257" s="72">
        <v>106.33</v>
      </c>
      <c r="F257" s="73"/>
      <c r="G257" s="72">
        <f t="shared" si="42"/>
        <v>0</v>
      </c>
      <c r="H257" s="61"/>
    </row>
    <row r="258" ht="15.0" customHeight="1">
      <c r="A258" s="61"/>
      <c r="B258" s="70" t="s">
        <v>770</v>
      </c>
      <c r="C258" s="70" t="s">
        <v>771</v>
      </c>
      <c r="D258" s="71" t="s">
        <v>408</v>
      </c>
      <c r="E258" s="72">
        <v>9.92</v>
      </c>
      <c r="F258" s="73"/>
      <c r="G258" s="72">
        <f t="shared" si="42"/>
        <v>0</v>
      </c>
      <c r="H258" s="74"/>
    </row>
    <row r="259" ht="15.0" customHeight="1">
      <c r="A259" s="61"/>
      <c r="B259" s="84" t="s">
        <v>772</v>
      </c>
      <c r="C259" s="85" t="s">
        <v>773</v>
      </c>
      <c r="D259" s="49"/>
      <c r="E259" s="49"/>
      <c r="F259" s="49"/>
      <c r="G259" s="86">
        <f>SUM(G260:G261)</f>
        <v>0</v>
      </c>
      <c r="H259" s="61"/>
    </row>
    <row r="260" ht="15.0" customHeight="1">
      <c r="A260" s="61"/>
      <c r="B260" s="70" t="s">
        <v>774</v>
      </c>
      <c r="C260" s="70" t="s">
        <v>775</v>
      </c>
      <c r="D260" s="71" t="s">
        <v>408</v>
      </c>
      <c r="E260" s="72">
        <v>67.91</v>
      </c>
      <c r="F260" s="73"/>
      <c r="G260" s="72">
        <f t="shared" ref="G260:G261" si="43">ROUND(E260*F260,2)</f>
        <v>0</v>
      </c>
      <c r="H260" s="91"/>
    </row>
    <row r="261" ht="15.0" customHeight="1">
      <c r="A261" s="61"/>
      <c r="B261" s="70" t="s">
        <v>776</v>
      </c>
      <c r="C261" s="70" t="s">
        <v>777</v>
      </c>
      <c r="D261" s="71" t="s">
        <v>408</v>
      </c>
      <c r="E261" s="72">
        <v>28.47</v>
      </c>
      <c r="F261" s="73"/>
      <c r="G261" s="72">
        <f t="shared" si="43"/>
        <v>0</v>
      </c>
      <c r="H261" s="61"/>
    </row>
    <row r="262" ht="15.0" customHeight="1">
      <c r="A262" s="61"/>
      <c r="B262" s="84" t="s">
        <v>778</v>
      </c>
      <c r="C262" s="85" t="s">
        <v>484</v>
      </c>
      <c r="D262" s="49"/>
      <c r="E262" s="49"/>
      <c r="F262" s="49"/>
      <c r="G262" s="86">
        <f>SUM(G263:G269)</f>
        <v>0</v>
      </c>
      <c r="H262" s="74"/>
    </row>
    <row r="263" ht="15.0" customHeight="1">
      <c r="A263" s="61"/>
      <c r="B263" s="70" t="s">
        <v>779</v>
      </c>
      <c r="C263" s="70" t="s">
        <v>780</v>
      </c>
      <c r="D263" s="71" t="s">
        <v>408</v>
      </c>
      <c r="E263" s="72">
        <v>205.36</v>
      </c>
      <c r="F263" s="73"/>
      <c r="G263" s="72">
        <f t="shared" ref="G263:G269" si="44">ROUND(E263*F263,2)</f>
        <v>0</v>
      </c>
      <c r="H263" s="61"/>
    </row>
    <row r="264" ht="15.0" customHeight="1">
      <c r="A264" s="61"/>
      <c r="B264" s="70" t="s">
        <v>781</v>
      </c>
      <c r="C264" s="70" t="s">
        <v>782</v>
      </c>
      <c r="D264" s="71" t="s">
        <v>408</v>
      </c>
      <c r="E264" s="72">
        <v>166.26</v>
      </c>
      <c r="F264" s="73"/>
      <c r="G264" s="72">
        <f t="shared" si="44"/>
        <v>0</v>
      </c>
      <c r="H264" s="74"/>
    </row>
    <row r="265" ht="15.0" customHeight="1">
      <c r="A265" s="61"/>
      <c r="B265" s="70" t="s">
        <v>783</v>
      </c>
      <c r="C265" s="70" t="s">
        <v>784</v>
      </c>
      <c r="D265" s="71" t="s">
        <v>408</v>
      </c>
      <c r="E265" s="72">
        <v>45.47</v>
      </c>
      <c r="F265" s="73"/>
      <c r="G265" s="72">
        <f t="shared" si="44"/>
        <v>0</v>
      </c>
      <c r="H265" s="61"/>
    </row>
    <row r="266" ht="15.0" customHeight="1">
      <c r="A266" s="61"/>
      <c r="B266" s="70" t="s">
        <v>785</v>
      </c>
      <c r="C266" s="70" t="s">
        <v>786</v>
      </c>
      <c r="D266" s="71" t="s">
        <v>408</v>
      </c>
      <c r="E266" s="72">
        <v>14.25</v>
      </c>
      <c r="F266" s="73"/>
      <c r="G266" s="72">
        <f t="shared" si="44"/>
        <v>0</v>
      </c>
      <c r="H266" s="74"/>
    </row>
    <row r="267" ht="15.0" customHeight="1">
      <c r="A267" s="61"/>
      <c r="B267" s="70" t="s">
        <v>787</v>
      </c>
      <c r="C267" s="70" t="s">
        <v>788</v>
      </c>
      <c r="D267" s="71" t="s">
        <v>408</v>
      </c>
      <c r="E267" s="72">
        <v>147.98</v>
      </c>
      <c r="F267" s="73"/>
      <c r="G267" s="72">
        <f t="shared" si="44"/>
        <v>0</v>
      </c>
      <c r="H267" s="61"/>
    </row>
    <row r="268" ht="15.0" customHeight="1">
      <c r="A268" s="61"/>
      <c r="B268" s="70" t="s">
        <v>789</v>
      </c>
      <c r="C268" s="70" t="s">
        <v>790</v>
      </c>
      <c r="D268" s="71" t="s">
        <v>408</v>
      </c>
      <c r="E268" s="72">
        <v>11.74</v>
      </c>
      <c r="F268" s="73"/>
      <c r="G268" s="72">
        <f t="shared" si="44"/>
        <v>0</v>
      </c>
      <c r="H268" s="91"/>
    </row>
    <row r="269" ht="15.0" customHeight="1">
      <c r="A269" s="61"/>
      <c r="B269" s="70" t="s">
        <v>791</v>
      </c>
      <c r="C269" s="70" t="s">
        <v>792</v>
      </c>
      <c r="D269" s="71" t="s">
        <v>525</v>
      </c>
      <c r="E269" s="72">
        <v>55.160000000000004</v>
      </c>
      <c r="F269" s="73"/>
      <c r="G269" s="72">
        <f t="shared" si="44"/>
        <v>0</v>
      </c>
      <c r="H269" s="61"/>
    </row>
    <row r="270" ht="15.0" customHeight="1">
      <c r="A270" s="61"/>
      <c r="B270" s="84" t="s">
        <v>793</v>
      </c>
      <c r="C270" s="85" t="s">
        <v>490</v>
      </c>
      <c r="D270" s="49"/>
      <c r="E270" s="49"/>
      <c r="F270" s="49"/>
      <c r="G270" s="86">
        <f>SUM(G271:G274)</f>
        <v>0</v>
      </c>
      <c r="H270" s="74"/>
    </row>
    <row r="271" ht="15.0" customHeight="1">
      <c r="A271" s="61"/>
      <c r="B271" s="70" t="s">
        <v>794</v>
      </c>
      <c r="C271" s="70" t="s">
        <v>492</v>
      </c>
      <c r="D271" s="71" t="s">
        <v>408</v>
      </c>
      <c r="E271" s="72">
        <v>180.19</v>
      </c>
      <c r="F271" s="73"/>
      <c r="G271" s="72">
        <f t="shared" ref="G271:G274" si="45">ROUND(E271*F271,2)</f>
        <v>0</v>
      </c>
      <c r="H271" s="61"/>
    </row>
    <row r="272" ht="15.0" customHeight="1">
      <c r="A272" s="61"/>
      <c r="B272" s="70" t="s">
        <v>795</v>
      </c>
      <c r="C272" s="70" t="s">
        <v>494</v>
      </c>
      <c r="D272" s="71" t="s">
        <v>408</v>
      </c>
      <c r="E272" s="72">
        <v>180.19</v>
      </c>
      <c r="F272" s="73"/>
      <c r="G272" s="72">
        <f t="shared" si="45"/>
        <v>0</v>
      </c>
      <c r="H272" s="74"/>
    </row>
    <row r="273" ht="15.0" customHeight="1">
      <c r="A273" s="61"/>
      <c r="B273" s="70" t="s">
        <v>796</v>
      </c>
      <c r="C273" s="70" t="s">
        <v>797</v>
      </c>
      <c r="D273" s="71" t="s">
        <v>408</v>
      </c>
      <c r="E273" s="72">
        <v>9.23</v>
      </c>
      <c r="F273" s="73"/>
      <c r="G273" s="72">
        <f t="shared" si="45"/>
        <v>0</v>
      </c>
      <c r="H273" s="61"/>
    </row>
    <row r="274" ht="15.0" customHeight="1">
      <c r="A274" s="61"/>
      <c r="B274" s="70" t="s">
        <v>798</v>
      </c>
      <c r="C274" s="82" t="s">
        <v>799</v>
      </c>
      <c r="D274" s="71" t="s">
        <v>408</v>
      </c>
      <c r="E274" s="72">
        <v>39.04</v>
      </c>
      <c r="F274" s="73"/>
      <c r="G274" s="72">
        <f t="shared" si="45"/>
        <v>0</v>
      </c>
      <c r="H274" s="74"/>
    </row>
    <row r="275" ht="15.0" customHeight="1">
      <c r="A275" s="61"/>
      <c r="B275" s="84" t="s">
        <v>800</v>
      </c>
      <c r="C275" s="85" t="s">
        <v>801</v>
      </c>
      <c r="D275" s="49"/>
      <c r="E275" s="49"/>
      <c r="F275" s="49"/>
      <c r="G275" s="86">
        <f>G276</f>
        <v>0</v>
      </c>
      <c r="H275" s="61"/>
    </row>
    <row r="276" ht="15.0" customHeight="1">
      <c r="A276" s="61"/>
      <c r="B276" s="70" t="s">
        <v>802</v>
      </c>
      <c r="C276" s="70" t="s">
        <v>803</v>
      </c>
      <c r="D276" s="71" t="s">
        <v>525</v>
      </c>
      <c r="E276" s="72">
        <v>61.1</v>
      </c>
      <c r="F276" s="73"/>
      <c r="G276" s="72">
        <f>ROUND(E276*F276,2)</f>
        <v>0</v>
      </c>
      <c r="H276" s="74"/>
    </row>
    <row r="277" ht="15.0" customHeight="1">
      <c r="A277" s="61"/>
      <c r="B277" s="84" t="s">
        <v>804</v>
      </c>
      <c r="C277" s="85" t="s">
        <v>496</v>
      </c>
      <c r="D277" s="49"/>
      <c r="E277" s="49"/>
      <c r="F277" s="49"/>
      <c r="G277" s="86">
        <f>SUM(G278:G287)</f>
        <v>0</v>
      </c>
      <c r="H277" s="61"/>
    </row>
    <row r="278" ht="15.0" customHeight="1">
      <c r="A278" s="61"/>
      <c r="B278" s="70" t="s">
        <v>805</v>
      </c>
      <c r="C278" s="70" t="s">
        <v>806</v>
      </c>
      <c r="D278" s="71" t="s">
        <v>408</v>
      </c>
      <c r="E278" s="72">
        <v>4.2</v>
      </c>
      <c r="F278" s="73"/>
      <c r="G278" s="72">
        <f t="shared" ref="G278:G287" si="46">ROUND(E278*F278,2)</f>
        <v>0</v>
      </c>
      <c r="H278" s="91"/>
    </row>
    <row r="279" ht="15.0" customHeight="1">
      <c r="A279" s="61"/>
      <c r="B279" s="70" t="s">
        <v>807</v>
      </c>
      <c r="C279" s="70" t="s">
        <v>808</v>
      </c>
      <c r="D279" s="71" t="s">
        <v>408</v>
      </c>
      <c r="E279" s="72">
        <v>1.68</v>
      </c>
      <c r="F279" s="73"/>
      <c r="G279" s="72">
        <f t="shared" si="46"/>
        <v>0</v>
      </c>
      <c r="H279" s="61"/>
    </row>
    <row r="280" ht="15.0" customHeight="1">
      <c r="A280" s="61"/>
      <c r="B280" s="70" t="s">
        <v>809</v>
      </c>
      <c r="C280" s="70" t="s">
        <v>810</v>
      </c>
      <c r="D280" s="71" t="s">
        <v>408</v>
      </c>
      <c r="E280" s="72">
        <v>8.5</v>
      </c>
      <c r="F280" s="73"/>
      <c r="G280" s="72">
        <f t="shared" si="46"/>
        <v>0</v>
      </c>
      <c r="H280" s="74"/>
    </row>
    <row r="281" ht="15.0" customHeight="1">
      <c r="A281" s="61"/>
      <c r="B281" s="70" t="s">
        <v>811</v>
      </c>
      <c r="C281" s="70" t="s">
        <v>812</v>
      </c>
      <c r="D281" s="71" t="s">
        <v>408</v>
      </c>
      <c r="E281" s="72">
        <v>1.47</v>
      </c>
      <c r="F281" s="73"/>
      <c r="G281" s="72">
        <f t="shared" si="46"/>
        <v>0</v>
      </c>
      <c r="H281" s="61"/>
    </row>
    <row r="282" ht="15.0" customHeight="1">
      <c r="A282" s="61"/>
      <c r="B282" s="70" t="s">
        <v>813</v>
      </c>
      <c r="C282" s="70" t="s">
        <v>814</v>
      </c>
      <c r="D282" s="71" t="s">
        <v>408</v>
      </c>
      <c r="E282" s="72">
        <v>8.5</v>
      </c>
      <c r="F282" s="73"/>
      <c r="G282" s="72">
        <f t="shared" si="46"/>
        <v>0</v>
      </c>
      <c r="H282" s="74"/>
    </row>
    <row r="283" ht="15.0" customHeight="1">
      <c r="A283" s="61"/>
      <c r="B283" s="70" t="s">
        <v>815</v>
      </c>
      <c r="C283" s="70" t="s">
        <v>638</v>
      </c>
      <c r="D283" s="71" t="s">
        <v>525</v>
      </c>
      <c r="E283" s="72">
        <v>12.700000000000001</v>
      </c>
      <c r="F283" s="73"/>
      <c r="G283" s="72">
        <f t="shared" si="46"/>
        <v>0</v>
      </c>
      <c r="H283" s="61"/>
    </row>
    <row r="284" ht="15.0" customHeight="1">
      <c r="A284" s="61"/>
      <c r="B284" s="70" t="s">
        <v>816</v>
      </c>
      <c r="C284" s="70" t="s">
        <v>817</v>
      </c>
      <c r="D284" s="71" t="s">
        <v>525</v>
      </c>
      <c r="E284" s="72">
        <v>1.2</v>
      </c>
      <c r="F284" s="73"/>
      <c r="G284" s="72">
        <f t="shared" si="46"/>
        <v>0</v>
      </c>
      <c r="H284" s="74"/>
    </row>
    <row r="285" ht="15.0" customHeight="1">
      <c r="A285" s="61"/>
      <c r="B285" s="70" t="s">
        <v>818</v>
      </c>
      <c r="C285" s="70" t="s">
        <v>819</v>
      </c>
      <c r="D285" s="71" t="s">
        <v>311</v>
      </c>
      <c r="E285" s="72">
        <v>4.0</v>
      </c>
      <c r="F285" s="73"/>
      <c r="G285" s="72">
        <f t="shared" si="46"/>
        <v>0</v>
      </c>
      <c r="H285" s="61"/>
    </row>
    <row r="286" ht="15.0" customHeight="1">
      <c r="A286" s="61"/>
      <c r="B286" s="70" t="s">
        <v>820</v>
      </c>
      <c r="C286" s="70" t="s">
        <v>502</v>
      </c>
      <c r="D286" s="71" t="s">
        <v>311</v>
      </c>
      <c r="E286" s="72">
        <v>3.0</v>
      </c>
      <c r="F286" s="73"/>
      <c r="G286" s="72">
        <f t="shared" si="46"/>
        <v>0</v>
      </c>
      <c r="H286" s="74"/>
    </row>
    <row r="287" ht="15.0" customHeight="1">
      <c r="A287" s="61"/>
      <c r="B287" s="70" t="s">
        <v>821</v>
      </c>
      <c r="C287" s="70" t="s">
        <v>504</v>
      </c>
      <c r="D287" s="71" t="s">
        <v>311</v>
      </c>
      <c r="E287" s="72">
        <v>4.0</v>
      </c>
      <c r="F287" s="73"/>
      <c r="G287" s="72">
        <f t="shared" si="46"/>
        <v>0</v>
      </c>
      <c r="H287" s="61"/>
    </row>
    <row r="288" ht="15.0" customHeight="1">
      <c r="A288" s="61"/>
      <c r="B288" s="84" t="s">
        <v>822</v>
      </c>
      <c r="C288" s="85" t="s">
        <v>506</v>
      </c>
      <c r="D288" s="49"/>
      <c r="E288" s="49"/>
      <c r="F288" s="49"/>
      <c r="G288" s="86">
        <f>SUM(G289:G293)</f>
        <v>0</v>
      </c>
      <c r="H288" s="91"/>
    </row>
    <row r="289" ht="15.0" customHeight="1">
      <c r="A289" s="61"/>
      <c r="B289" s="70" t="s">
        <v>823</v>
      </c>
      <c r="C289" s="70" t="s">
        <v>508</v>
      </c>
      <c r="D289" s="71" t="s">
        <v>311</v>
      </c>
      <c r="E289" s="72">
        <v>2.0</v>
      </c>
      <c r="F289" s="73"/>
      <c r="G289" s="72">
        <f t="shared" ref="G289:G293" si="47">ROUND(E289*F289,2)</f>
        <v>0</v>
      </c>
      <c r="H289" s="61"/>
    </row>
    <row r="290" ht="15.0" customHeight="1">
      <c r="A290" s="61"/>
      <c r="B290" s="70" t="s">
        <v>824</v>
      </c>
      <c r="C290" s="70" t="s">
        <v>825</v>
      </c>
      <c r="D290" s="71" t="s">
        <v>311</v>
      </c>
      <c r="E290" s="72">
        <v>1.0</v>
      </c>
      <c r="F290" s="73"/>
      <c r="G290" s="72">
        <f t="shared" si="47"/>
        <v>0</v>
      </c>
      <c r="H290" s="74"/>
    </row>
    <row r="291" ht="15.0" customHeight="1">
      <c r="A291" s="61"/>
      <c r="B291" s="70" t="s">
        <v>826</v>
      </c>
      <c r="C291" s="70" t="s">
        <v>510</v>
      </c>
      <c r="D291" s="71" t="s">
        <v>311</v>
      </c>
      <c r="E291" s="72">
        <v>3.0</v>
      </c>
      <c r="F291" s="73"/>
      <c r="G291" s="72">
        <f t="shared" si="47"/>
        <v>0</v>
      </c>
      <c r="H291" s="61"/>
    </row>
    <row r="292" ht="15.0" customHeight="1">
      <c r="A292" s="61"/>
      <c r="B292" s="70" t="s">
        <v>827</v>
      </c>
      <c r="C292" s="70" t="s">
        <v>512</v>
      </c>
      <c r="D292" s="71" t="s">
        <v>311</v>
      </c>
      <c r="E292" s="72">
        <v>4.0</v>
      </c>
      <c r="F292" s="73"/>
      <c r="G292" s="72">
        <f t="shared" si="47"/>
        <v>0</v>
      </c>
      <c r="H292" s="74"/>
    </row>
    <row r="293" ht="15.0" customHeight="1">
      <c r="A293" s="61"/>
      <c r="B293" s="70" t="s">
        <v>828</v>
      </c>
      <c r="C293" s="70" t="s">
        <v>514</v>
      </c>
      <c r="D293" s="71" t="s">
        <v>311</v>
      </c>
      <c r="E293" s="72">
        <v>12.0</v>
      </c>
      <c r="F293" s="73"/>
      <c r="G293" s="72">
        <f t="shared" si="47"/>
        <v>0</v>
      </c>
      <c r="H293" s="61"/>
    </row>
    <row r="294" ht="15.0" customHeight="1">
      <c r="A294" s="61"/>
      <c r="B294" s="84" t="s">
        <v>829</v>
      </c>
      <c r="C294" s="85" t="s">
        <v>516</v>
      </c>
      <c r="D294" s="49"/>
      <c r="E294" s="49"/>
      <c r="F294" s="49"/>
      <c r="G294" s="86">
        <f>SUM(G295:G299)</f>
        <v>0</v>
      </c>
      <c r="H294" s="74"/>
    </row>
    <row r="295" ht="15.0" customHeight="1">
      <c r="A295" s="61"/>
      <c r="B295" s="70" t="s">
        <v>830</v>
      </c>
      <c r="C295" s="70" t="s">
        <v>831</v>
      </c>
      <c r="D295" s="71" t="s">
        <v>408</v>
      </c>
      <c r="E295" s="72">
        <v>205.36</v>
      </c>
      <c r="F295" s="73"/>
      <c r="G295" s="72">
        <f t="shared" ref="G295:G299" si="48">ROUND(E295*F295,2)</f>
        <v>0</v>
      </c>
      <c r="H295" s="61"/>
    </row>
    <row r="296" ht="15.0" customHeight="1">
      <c r="A296" s="61"/>
      <c r="B296" s="70" t="s">
        <v>832</v>
      </c>
      <c r="C296" s="70" t="s">
        <v>833</v>
      </c>
      <c r="D296" s="71" t="s">
        <v>408</v>
      </c>
      <c r="E296" s="72">
        <v>166.26</v>
      </c>
      <c r="F296" s="73"/>
      <c r="G296" s="72">
        <f t="shared" si="48"/>
        <v>0</v>
      </c>
      <c r="H296" s="74"/>
    </row>
    <row r="297" ht="15.0" customHeight="1">
      <c r="A297" s="61"/>
      <c r="B297" s="70" t="s">
        <v>834</v>
      </c>
      <c r="C297" s="70" t="s">
        <v>835</v>
      </c>
      <c r="D297" s="71" t="s">
        <v>408</v>
      </c>
      <c r="E297" s="72">
        <v>193.45000000000002</v>
      </c>
      <c r="F297" s="73"/>
      <c r="G297" s="72">
        <f t="shared" si="48"/>
        <v>0</v>
      </c>
      <c r="H297" s="61"/>
    </row>
    <row r="298" ht="15.0" customHeight="1">
      <c r="A298" s="61"/>
      <c r="B298" s="70" t="s">
        <v>836</v>
      </c>
      <c r="C298" s="70" t="s">
        <v>518</v>
      </c>
      <c r="D298" s="71" t="s">
        <v>408</v>
      </c>
      <c r="E298" s="72">
        <v>5.88</v>
      </c>
      <c r="F298" s="73"/>
      <c r="G298" s="72">
        <f t="shared" si="48"/>
        <v>0</v>
      </c>
      <c r="H298" s="87"/>
    </row>
    <row r="299" ht="15.0" customHeight="1">
      <c r="A299" s="61"/>
      <c r="B299" s="70" t="s">
        <v>837</v>
      </c>
      <c r="C299" s="70" t="s">
        <v>520</v>
      </c>
      <c r="D299" s="71" t="s">
        <v>408</v>
      </c>
      <c r="E299" s="72">
        <v>8.5</v>
      </c>
      <c r="F299" s="73"/>
      <c r="G299" s="72">
        <f t="shared" si="48"/>
        <v>0</v>
      </c>
      <c r="H299" s="61"/>
    </row>
    <row r="300" ht="15.0" customHeight="1">
      <c r="A300" s="61"/>
      <c r="B300" s="84" t="s">
        <v>838</v>
      </c>
      <c r="C300" s="85" t="s">
        <v>522</v>
      </c>
      <c r="D300" s="49"/>
      <c r="E300" s="49"/>
      <c r="F300" s="49"/>
      <c r="G300" s="86">
        <f>SUM(G301:G304)</f>
        <v>0</v>
      </c>
      <c r="H300" s="91"/>
    </row>
    <row r="301" ht="15.0" customHeight="1">
      <c r="A301" s="61"/>
      <c r="B301" s="70" t="s">
        <v>839</v>
      </c>
      <c r="C301" s="70" t="s">
        <v>840</v>
      </c>
      <c r="D301" s="71" t="s">
        <v>525</v>
      </c>
      <c r="E301" s="72">
        <v>15.8</v>
      </c>
      <c r="F301" s="73"/>
      <c r="G301" s="72">
        <f t="shared" ref="G301:G304" si="49">ROUND(E301*F301,2)</f>
        <v>0</v>
      </c>
      <c r="H301" s="61"/>
    </row>
    <row r="302" ht="15.0" customHeight="1">
      <c r="A302" s="61"/>
      <c r="B302" s="70" t="s">
        <v>841</v>
      </c>
      <c r="C302" s="82" t="s">
        <v>842</v>
      </c>
      <c r="D302" s="71" t="s">
        <v>525</v>
      </c>
      <c r="E302" s="72">
        <v>26.94</v>
      </c>
      <c r="F302" s="73"/>
      <c r="G302" s="72">
        <f t="shared" si="49"/>
        <v>0</v>
      </c>
      <c r="H302" s="74"/>
    </row>
    <row r="303" ht="15.0" customHeight="1">
      <c r="A303" s="61"/>
      <c r="B303" s="70" t="s">
        <v>843</v>
      </c>
      <c r="C303" s="70" t="s">
        <v>529</v>
      </c>
      <c r="D303" s="71" t="s">
        <v>311</v>
      </c>
      <c r="E303" s="72">
        <v>44.0</v>
      </c>
      <c r="F303" s="73"/>
      <c r="G303" s="72">
        <f t="shared" si="49"/>
        <v>0</v>
      </c>
      <c r="H303" s="61"/>
    </row>
    <row r="304" ht="15.0" customHeight="1">
      <c r="A304" s="61"/>
      <c r="B304" s="70" t="s">
        <v>844</v>
      </c>
      <c r="C304" s="70" t="s">
        <v>531</v>
      </c>
      <c r="D304" s="71" t="s">
        <v>408</v>
      </c>
      <c r="E304" s="72">
        <v>747.24</v>
      </c>
      <c r="F304" s="73"/>
      <c r="G304" s="72">
        <f t="shared" si="49"/>
        <v>0</v>
      </c>
      <c r="H304" s="74"/>
    </row>
    <row r="305" ht="15.0" customHeight="1">
      <c r="A305" s="61"/>
      <c r="B305" s="84" t="s">
        <v>845</v>
      </c>
      <c r="C305" s="85" t="s">
        <v>846</v>
      </c>
      <c r="D305" s="49"/>
      <c r="E305" s="49"/>
      <c r="F305" s="49"/>
      <c r="G305" s="86">
        <f>SUM(G306:G313)</f>
        <v>0</v>
      </c>
      <c r="H305" s="61"/>
    </row>
    <row r="306" ht="15.0" customHeight="1">
      <c r="A306" s="61"/>
      <c r="B306" s="70" t="s">
        <v>847</v>
      </c>
      <c r="C306" s="70" t="s">
        <v>848</v>
      </c>
      <c r="D306" s="71" t="s">
        <v>311</v>
      </c>
      <c r="E306" s="72">
        <v>1.0</v>
      </c>
      <c r="F306" s="73"/>
      <c r="G306" s="72">
        <f t="shared" ref="G306:G313" si="50">ROUND(E306*F306,2)</f>
        <v>0</v>
      </c>
      <c r="H306" s="91"/>
    </row>
    <row r="307" ht="15.0" customHeight="1">
      <c r="A307" s="61"/>
      <c r="B307" s="70" t="s">
        <v>849</v>
      </c>
      <c r="C307" s="70" t="s">
        <v>850</v>
      </c>
      <c r="D307" s="71" t="s">
        <v>311</v>
      </c>
      <c r="E307" s="72">
        <v>1.0</v>
      </c>
      <c r="F307" s="73"/>
      <c r="G307" s="72">
        <f t="shared" si="50"/>
        <v>0</v>
      </c>
      <c r="H307" s="61"/>
    </row>
    <row r="308" ht="15.0" customHeight="1">
      <c r="A308" s="61"/>
      <c r="B308" s="70" t="s">
        <v>851</v>
      </c>
      <c r="C308" s="70" t="s">
        <v>852</v>
      </c>
      <c r="D308" s="71" t="s">
        <v>311</v>
      </c>
      <c r="E308" s="72">
        <v>1.0</v>
      </c>
      <c r="F308" s="73"/>
      <c r="G308" s="72">
        <f t="shared" si="50"/>
        <v>0</v>
      </c>
      <c r="H308" s="74"/>
    </row>
    <row r="309" ht="15.0" customHeight="1">
      <c r="A309" s="61"/>
      <c r="B309" s="70" t="s">
        <v>853</v>
      </c>
      <c r="C309" s="70" t="s">
        <v>854</v>
      </c>
      <c r="D309" s="71" t="s">
        <v>311</v>
      </c>
      <c r="E309" s="72">
        <v>1.0</v>
      </c>
      <c r="F309" s="73"/>
      <c r="G309" s="72">
        <f t="shared" si="50"/>
        <v>0</v>
      </c>
      <c r="H309" s="61"/>
    </row>
    <row r="310" ht="15.0" customHeight="1">
      <c r="A310" s="61"/>
      <c r="B310" s="70" t="s">
        <v>855</v>
      </c>
      <c r="C310" s="70" t="s">
        <v>856</v>
      </c>
      <c r="D310" s="71" t="s">
        <v>311</v>
      </c>
      <c r="E310" s="72">
        <v>1.0</v>
      </c>
      <c r="F310" s="73"/>
      <c r="G310" s="72">
        <f t="shared" si="50"/>
        <v>0</v>
      </c>
      <c r="H310" s="74"/>
    </row>
    <row r="311" ht="15.0" customHeight="1">
      <c r="A311" s="61"/>
      <c r="B311" s="70" t="s">
        <v>857</v>
      </c>
      <c r="C311" s="70" t="s">
        <v>858</v>
      </c>
      <c r="D311" s="71" t="s">
        <v>311</v>
      </c>
      <c r="E311" s="72">
        <v>1.0</v>
      </c>
      <c r="F311" s="73"/>
      <c r="G311" s="72">
        <f t="shared" si="50"/>
        <v>0</v>
      </c>
      <c r="H311" s="61"/>
    </row>
    <row r="312" ht="15.0" customHeight="1">
      <c r="A312" s="61"/>
      <c r="B312" s="70" t="s">
        <v>859</v>
      </c>
      <c r="C312" s="70" t="s">
        <v>860</v>
      </c>
      <c r="D312" s="71" t="s">
        <v>311</v>
      </c>
      <c r="E312" s="72">
        <v>3.0</v>
      </c>
      <c r="F312" s="73"/>
      <c r="G312" s="72">
        <f t="shared" si="50"/>
        <v>0</v>
      </c>
      <c r="H312" s="74"/>
    </row>
    <row r="313" ht="15.0" customHeight="1">
      <c r="A313" s="61"/>
      <c r="B313" s="70" t="s">
        <v>861</v>
      </c>
      <c r="C313" s="70" t="s">
        <v>862</v>
      </c>
      <c r="D313" s="71" t="s">
        <v>311</v>
      </c>
      <c r="E313" s="72">
        <v>3.0</v>
      </c>
      <c r="F313" s="73"/>
      <c r="G313" s="72">
        <f t="shared" si="50"/>
        <v>0</v>
      </c>
      <c r="H313" s="61"/>
    </row>
    <row r="314" ht="15.0" customHeight="1">
      <c r="A314" s="61"/>
      <c r="B314" s="84" t="s">
        <v>863</v>
      </c>
      <c r="C314" s="85" t="s">
        <v>864</v>
      </c>
      <c r="D314" s="49"/>
      <c r="E314" s="49"/>
      <c r="F314" s="49"/>
      <c r="G314" s="86">
        <f>SUM(G315:G357)</f>
        <v>0</v>
      </c>
      <c r="H314" s="74"/>
    </row>
    <row r="315" ht="15.0" customHeight="1">
      <c r="A315" s="61"/>
      <c r="B315" s="70" t="s">
        <v>865</v>
      </c>
      <c r="C315" s="70" t="s">
        <v>866</v>
      </c>
      <c r="D315" s="71" t="s">
        <v>525</v>
      </c>
      <c r="E315" s="72">
        <v>6.16</v>
      </c>
      <c r="F315" s="73"/>
      <c r="G315" s="72">
        <f t="shared" ref="G315:G357" si="51">ROUND(E315*F315,2)</f>
        <v>0</v>
      </c>
      <c r="H315" s="61"/>
    </row>
    <row r="316" ht="15.0" customHeight="1">
      <c r="A316" s="61"/>
      <c r="B316" s="70" t="s">
        <v>867</v>
      </c>
      <c r="C316" s="70" t="s">
        <v>868</v>
      </c>
      <c r="D316" s="71" t="s">
        <v>525</v>
      </c>
      <c r="E316" s="72">
        <v>4.11</v>
      </c>
      <c r="F316" s="73"/>
      <c r="G316" s="72">
        <f t="shared" si="51"/>
        <v>0</v>
      </c>
      <c r="H316" s="74"/>
    </row>
    <row r="317" ht="15.0" customHeight="1">
      <c r="A317" s="61"/>
      <c r="B317" s="70" t="s">
        <v>869</v>
      </c>
      <c r="C317" s="70" t="s">
        <v>870</v>
      </c>
      <c r="D317" s="71" t="s">
        <v>525</v>
      </c>
      <c r="E317" s="72">
        <v>0.3</v>
      </c>
      <c r="F317" s="73"/>
      <c r="G317" s="72">
        <f t="shared" si="51"/>
        <v>0</v>
      </c>
      <c r="H317" s="74"/>
    </row>
    <row r="318" ht="15.0" customHeight="1">
      <c r="A318" s="61"/>
      <c r="B318" s="70" t="s">
        <v>871</v>
      </c>
      <c r="C318" s="70" t="s">
        <v>872</v>
      </c>
      <c r="D318" s="71" t="s">
        <v>525</v>
      </c>
      <c r="E318" s="72">
        <v>1.0</v>
      </c>
      <c r="F318" s="73"/>
      <c r="G318" s="72">
        <f t="shared" si="51"/>
        <v>0</v>
      </c>
      <c r="H318" s="61"/>
    </row>
    <row r="319" ht="15.0" customHeight="1">
      <c r="A319" s="61"/>
      <c r="B319" s="70" t="s">
        <v>873</v>
      </c>
      <c r="C319" s="70" t="s">
        <v>874</v>
      </c>
      <c r="D319" s="71" t="s">
        <v>525</v>
      </c>
      <c r="E319" s="72">
        <v>23.63</v>
      </c>
      <c r="F319" s="73"/>
      <c r="G319" s="72">
        <f t="shared" si="51"/>
        <v>0</v>
      </c>
      <c r="H319" s="74"/>
    </row>
    <row r="320" ht="15.0" customHeight="1">
      <c r="A320" s="61"/>
      <c r="B320" s="70" t="s">
        <v>875</v>
      </c>
      <c r="C320" s="70" t="s">
        <v>876</v>
      </c>
      <c r="D320" s="71" t="s">
        <v>525</v>
      </c>
      <c r="E320" s="72">
        <v>50.14</v>
      </c>
      <c r="F320" s="73"/>
      <c r="G320" s="72">
        <f t="shared" si="51"/>
        <v>0</v>
      </c>
      <c r="H320" s="61"/>
    </row>
    <row r="321" ht="15.0" customHeight="1">
      <c r="A321" s="61"/>
      <c r="B321" s="70" t="s">
        <v>877</v>
      </c>
      <c r="C321" s="70" t="s">
        <v>878</v>
      </c>
      <c r="D321" s="71" t="s">
        <v>525</v>
      </c>
      <c r="E321" s="72">
        <v>2.8000000000000003</v>
      </c>
      <c r="F321" s="73"/>
      <c r="G321" s="72">
        <f t="shared" si="51"/>
        <v>0</v>
      </c>
      <c r="H321" s="91"/>
    </row>
    <row r="322" ht="15.0" customHeight="1">
      <c r="A322" s="61"/>
      <c r="B322" s="70" t="s">
        <v>879</v>
      </c>
      <c r="C322" s="70" t="s">
        <v>880</v>
      </c>
      <c r="D322" s="71" t="s">
        <v>525</v>
      </c>
      <c r="E322" s="72">
        <v>1.06</v>
      </c>
      <c r="F322" s="73"/>
      <c r="G322" s="72">
        <f t="shared" si="51"/>
        <v>0</v>
      </c>
      <c r="H322" s="61"/>
    </row>
    <row r="323" ht="15.0" customHeight="1">
      <c r="A323" s="61"/>
      <c r="B323" s="70" t="s">
        <v>881</v>
      </c>
      <c r="C323" s="70" t="s">
        <v>882</v>
      </c>
      <c r="D323" s="71" t="s">
        <v>311</v>
      </c>
      <c r="E323" s="72">
        <v>1.0</v>
      </c>
      <c r="F323" s="73"/>
      <c r="G323" s="72">
        <f t="shared" si="51"/>
        <v>0</v>
      </c>
      <c r="H323" s="92"/>
    </row>
    <row r="324" ht="15.0" customHeight="1">
      <c r="A324" s="61"/>
      <c r="B324" s="70" t="s">
        <v>883</v>
      </c>
      <c r="C324" s="70" t="s">
        <v>884</v>
      </c>
      <c r="D324" s="71" t="s">
        <v>311</v>
      </c>
      <c r="E324" s="72">
        <v>7.0</v>
      </c>
      <c r="F324" s="73"/>
      <c r="G324" s="72">
        <f t="shared" si="51"/>
        <v>0</v>
      </c>
      <c r="H324" s="61"/>
    </row>
    <row r="325" ht="15.0" customHeight="1">
      <c r="A325" s="61"/>
      <c r="B325" s="70" t="s">
        <v>885</v>
      </c>
      <c r="C325" s="70" t="s">
        <v>886</v>
      </c>
      <c r="D325" s="71" t="s">
        <v>311</v>
      </c>
      <c r="E325" s="72">
        <v>4.0</v>
      </c>
      <c r="F325" s="73"/>
      <c r="G325" s="72">
        <f t="shared" si="51"/>
        <v>0</v>
      </c>
      <c r="H325" s="74"/>
    </row>
    <row r="326" ht="15.0" customHeight="1">
      <c r="A326" s="61"/>
      <c r="B326" s="70" t="s">
        <v>887</v>
      </c>
      <c r="C326" s="70" t="s">
        <v>888</v>
      </c>
      <c r="D326" s="71" t="s">
        <v>311</v>
      </c>
      <c r="E326" s="72">
        <v>2.0</v>
      </c>
      <c r="F326" s="73"/>
      <c r="G326" s="72">
        <f t="shared" si="51"/>
        <v>0</v>
      </c>
      <c r="H326" s="61"/>
    </row>
    <row r="327" ht="15.0" customHeight="1">
      <c r="A327" s="61"/>
      <c r="B327" s="70" t="s">
        <v>889</v>
      </c>
      <c r="C327" s="70" t="s">
        <v>890</v>
      </c>
      <c r="D327" s="71" t="s">
        <v>311</v>
      </c>
      <c r="E327" s="72">
        <v>1.0</v>
      </c>
      <c r="F327" s="73"/>
      <c r="G327" s="72">
        <f t="shared" si="51"/>
        <v>0</v>
      </c>
      <c r="H327" s="74"/>
    </row>
    <row r="328" ht="15.0" customHeight="1">
      <c r="A328" s="61"/>
      <c r="B328" s="70" t="s">
        <v>891</v>
      </c>
      <c r="C328" s="70" t="s">
        <v>892</v>
      </c>
      <c r="D328" s="71" t="s">
        <v>311</v>
      </c>
      <c r="E328" s="72">
        <v>1.0</v>
      </c>
      <c r="F328" s="73"/>
      <c r="G328" s="72">
        <f t="shared" si="51"/>
        <v>0</v>
      </c>
      <c r="H328" s="61"/>
    </row>
    <row r="329" ht="15.0" customHeight="1">
      <c r="A329" s="61"/>
      <c r="B329" s="70" t="s">
        <v>893</v>
      </c>
      <c r="C329" s="70" t="s">
        <v>894</v>
      </c>
      <c r="D329" s="71" t="s">
        <v>311</v>
      </c>
      <c r="E329" s="72">
        <v>2.0</v>
      </c>
      <c r="F329" s="73"/>
      <c r="G329" s="72">
        <f t="shared" si="51"/>
        <v>0</v>
      </c>
      <c r="H329" s="74"/>
    </row>
    <row r="330" ht="15.0" customHeight="1">
      <c r="A330" s="61"/>
      <c r="B330" s="70" t="s">
        <v>895</v>
      </c>
      <c r="C330" s="70" t="s">
        <v>896</v>
      </c>
      <c r="D330" s="71" t="s">
        <v>311</v>
      </c>
      <c r="E330" s="72">
        <v>1.0</v>
      </c>
      <c r="F330" s="73"/>
      <c r="G330" s="72">
        <f t="shared" si="51"/>
        <v>0</v>
      </c>
      <c r="H330" s="61"/>
    </row>
    <row r="331" ht="15.0" customHeight="1">
      <c r="A331" s="61"/>
      <c r="B331" s="70" t="s">
        <v>897</v>
      </c>
      <c r="C331" s="70" t="s">
        <v>898</v>
      </c>
      <c r="D331" s="71" t="s">
        <v>311</v>
      </c>
      <c r="E331" s="72">
        <v>1.0</v>
      </c>
      <c r="F331" s="73"/>
      <c r="G331" s="72">
        <f t="shared" si="51"/>
        <v>0</v>
      </c>
      <c r="H331" s="61"/>
    </row>
    <row r="332" ht="15.0" customHeight="1">
      <c r="A332" s="61"/>
      <c r="B332" s="70" t="s">
        <v>899</v>
      </c>
      <c r="C332" s="70" t="s">
        <v>900</v>
      </c>
      <c r="D332" s="71" t="s">
        <v>311</v>
      </c>
      <c r="E332" s="72">
        <v>1.0</v>
      </c>
      <c r="F332" s="73"/>
      <c r="G332" s="72">
        <f t="shared" si="51"/>
        <v>0</v>
      </c>
      <c r="H332" s="74"/>
    </row>
    <row r="333" ht="15.0" customHeight="1">
      <c r="A333" s="61"/>
      <c r="B333" s="70" t="s">
        <v>901</v>
      </c>
      <c r="C333" s="70" t="s">
        <v>902</v>
      </c>
      <c r="D333" s="71" t="s">
        <v>311</v>
      </c>
      <c r="E333" s="72">
        <v>3.0</v>
      </c>
      <c r="F333" s="73"/>
      <c r="G333" s="72">
        <f t="shared" si="51"/>
        <v>0</v>
      </c>
      <c r="H333" s="61"/>
    </row>
    <row r="334" ht="15.0" customHeight="1">
      <c r="A334" s="61"/>
      <c r="B334" s="70" t="s">
        <v>903</v>
      </c>
      <c r="C334" s="70" t="s">
        <v>904</v>
      </c>
      <c r="D334" s="71" t="s">
        <v>311</v>
      </c>
      <c r="E334" s="72">
        <v>1.0</v>
      </c>
      <c r="F334" s="73"/>
      <c r="G334" s="72">
        <f t="shared" si="51"/>
        <v>0</v>
      </c>
      <c r="H334" s="74"/>
    </row>
    <row r="335" ht="15.0" customHeight="1">
      <c r="A335" s="61"/>
      <c r="B335" s="70" t="s">
        <v>905</v>
      </c>
      <c r="C335" s="70" t="s">
        <v>906</v>
      </c>
      <c r="D335" s="71" t="s">
        <v>311</v>
      </c>
      <c r="E335" s="72">
        <v>1.0</v>
      </c>
      <c r="F335" s="73"/>
      <c r="G335" s="72">
        <f t="shared" si="51"/>
        <v>0</v>
      </c>
      <c r="H335" s="61"/>
    </row>
    <row r="336" ht="15.0" customHeight="1">
      <c r="A336" s="61"/>
      <c r="B336" s="70" t="s">
        <v>907</v>
      </c>
      <c r="C336" s="70" t="s">
        <v>908</v>
      </c>
      <c r="D336" s="71" t="s">
        <v>311</v>
      </c>
      <c r="E336" s="72">
        <v>1.0</v>
      </c>
      <c r="F336" s="73"/>
      <c r="G336" s="72">
        <f t="shared" si="51"/>
        <v>0</v>
      </c>
      <c r="H336" s="92"/>
    </row>
    <row r="337" ht="15.0" customHeight="1">
      <c r="A337" s="61"/>
      <c r="B337" s="70" t="s">
        <v>909</v>
      </c>
      <c r="C337" s="70" t="s">
        <v>910</v>
      </c>
      <c r="D337" s="71" t="s">
        <v>311</v>
      </c>
      <c r="E337" s="72">
        <v>3.0</v>
      </c>
      <c r="F337" s="73"/>
      <c r="G337" s="72">
        <f t="shared" si="51"/>
        <v>0</v>
      </c>
      <c r="H337" s="61"/>
    </row>
    <row r="338" ht="15.0" customHeight="1">
      <c r="A338" s="61"/>
      <c r="B338" s="70" t="s">
        <v>911</v>
      </c>
      <c r="C338" s="70" t="s">
        <v>912</v>
      </c>
      <c r="D338" s="71" t="s">
        <v>311</v>
      </c>
      <c r="E338" s="72">
        <v>7.0</v>
      </c>
      <c r="F338" s="73"/>
      <c r="G338" s="72">
        <f t="shared" si="51"/>
        <v>0</v>
      </c>
      <c r="H338" s="74"/>
    </row>
    <row r="339" ht="15.0" customHeight="1">
      <c r="A339" s="61"/>
      <c r="B339" s="70" t="s">
        <v>913</v>
      </c>
      <c r="C339" s="70" t="s">
        <v>914</v>
      </c>
      <c r="D339" s="71" t="s">
        <v>311</v>
      </c>
      <c r="E339" s="72">
        <v>1.0</v>
      </c>
      <c r="F339" s="73"/>
      <c r="G339" s="72">
        <f t="shared" si="51"/>
        <v>0</v>
      </c>
      <c r="H339" s="61"/>
    </row>
    <row r="340" ht="15.0" customHeight="1">
      <c r="A340" s="61"/>
      <c r="B340" s="70" t="s">
        <v>915</v>
      </c>
      <c r="C340" s="70" t="s">
        <v>916</v>
      </c>
      <c r="D340" s="71" t="s">
        <v>311</v>
      </c>
      <c r="E340" s="72">
        <v>5.0</v>
      </c>
      <c r="F340" s="73"/>
      <c r="G340" s="72">
        <f t="shared" si="51"/>
        <v>0</v>
      </c>
      <c r="H340" s="74"/>
    </row>
    <row r="341" ht="15.0" customHeight="1">
      <c r="A341" s="61"/>
      <c r="B341" s="70" t="s">
        <v>917</v>
      </c>
      <c r="C341" s="70" t="s">
        <v>918</v>
      </c>
      <c r="D341" s="71" t="s">
        <v>311</v>
      </c>
      <c r="E341" s="72">
        <v>1.0</v>
      </c>
      <c r="F341" s="73"/>
      <c r="G341" s="72">
        <f t="shared" si="51"/>
        <v>0</v>
      </c>
      <c r="H341" s="61"/>
    </row>
    <row r="342" ht="15.0" customHeight="1">
      <c r="A342" s="61"/>
      <c r="B342" s="70" t="s">
        <v>919</v>
      </c>
      <c r="C342" s="70" t="s">
        <v>920</v>
      </c>
      <c r="D342" s="71" t="s">
        <v>311</v>
      </c>
      <c r="E342" s="72">
        <v>2.0</v>
      </c>
      <c r="F342" s="73"/>
      <c r="G342" s="72">
        <f t="shared" si="51"/>
        <v>0</v>
      </c>
      <c r="H342" s="74"/>
    </row>
    <row r="343" ht="15.0" customHeight="1">
      <c r="A343" s="61"/>
      <c r="B343" s="70" t="s">
        <v>921</v>
      </c>
      <c r="C343" s="70" t="s">
        <v>922</v>
      </c>
      <c r="D343" s="71" t="s">
        <v>311</v>
      </c>
      <c r="E343" s="72">
        <v>1.0</v>
      </c>
      <c r="F343" s="73"/>
      <c r="G343" s="72">
        <f t="shared" si="51"/>
        <v>0</v>
      </c>
      <c r="H343" s="61"/>
    </row>
    <row r="344" ht="15.0" customHeight="1">
      <c r="A344" s="61"/>
      <c r="B344" s="70" t="s">
        <v>923</v>
      </c>
      <c r="C344" s="70" t="s">
        <v>924</v>
      </c>
      <c r="D344" s="71" t="s">
        <v>311</v>
      </c>
      <c r="E344" s="72">
        <v>1.0</v>
      </c>
      <c r="F344" s="73"/>
      <c r="G344" s="72">
        <f t="shared" si="51"/>
        <v>0</v>
      </c>
      <c r="H344" s="74"/>
    </row>
    <row r="345" ht="15.0" customHeight="1">
      <c r="A345" s="61"/>
      <c r="B345" s="70" t="s">
        <v>925</v>
      </c>
      <c r="C345" s="70" t="s">
        <v>926</v>
      </c>
      <c r="D345" s="71" t="s">
        <v>311</v>
      </c>
      <c r="E345" s="72">
        <v>4.0</v>
      </c>
      <c r="F345" s="73"/>
      <c r="G345" s="72">
        <f t="shared" si="51"/>
        <v>0</v>
      </c>
      <c r="H345" s="61"/>
    </row>
    <row r="346" ht="15.0" customHeight="1">
      <c r="A346" s="61"/>
      <c r="B346" s="70" t="s">
        <v>927</v>
      </c>
      <c r="C346" s="70" t="s">
        <v>928</v>
      </c>
      <c r="D346" s="71" t="s">
        <v>311</v>
      </c>
      <c r="E346" s="72">
        <v>1.0</v>
      </c>
      <c r="F346" s="73"/>
      <c r="G346" s="72">
        <f t="shared" si="51"/>
        <v>0</v>
      </c>
      <c r="H346" s="92"/>
    </row>
    <row r="347" ht="15.0" customHeight="1">
      <c r="A347" s="61"/>
      <c r="B347" s="70" t="s">
        <v>929</v>
      </c>
      <c r="C347" s="70" t="s">
        <v>930</v>
      </c>
      <c r="D347" s="71" t="s">
        <v>311</v>
      </c>
      <c r="E347" s="72">
        <v>1.0</v>
      </c>
      <c r="F347" s="73"/>
      <c r="G347" s="72">
        <f t="shared" si="51"/>
        <v>0</v>
      </c>
      <c r="H347" s="61"/>
    </row>
    <row r="348" ht="15.0" customHeight="1">
      <c r="A348" s="61"/>
      <c r="B348" s="70" t="s">
        <v>931</v>
      </c>
      <c r="C348" s="70" t="s">
        <v>932</v>
      </c>
      <c r="D348" s="71" t="s">
        <v>311</v>
      </c>
      <c r="E348" s="72">
        <v>1.0</v>
      </c>
      <c r="F348" s="73"/>
      <c r="G348" s="72">
        <f t="shared" si="51"/>
        <v>0</v>
      </c>
      <c r="H348" s="74"/>
    </row>
    <row r="349" ht="15.0" customHeight="1">
      <c r="A349" s="61"/>
      <c r="B349" s="70" t="s">
        <v>933</v>
      </c>
      <c r="C349" s="70" t="s">
        <v>934</v>
      </c>
      <c r="D349" s="71" t="s">
        <v>311</v>
      </c>
      <c r="E349" s="72">
        <v>1.0</v>
      </c>
      <c r="F349" s="73"/>
      <c r="G349" s="72">
        <f t="shared" si="51"/>
        <v>0</v>
      </c>
      <c r="H349" s="61"/>
    </row>
    <row r="350" ht="15.0" customHeight="1">
      <c r="A350" s="61"/>
      <c r="B350" s="70" t="s">
        <v>935</v>
      </c>
      <c r="C350" s="70" t="s">
        <v>936</v>
      </c>
      <c r="D350" s="71" t="s">
        <v>937</v>
      </c>
      <c r="E350" s="72">
        <v>2.0</v>
      </c>
      <c r="F350" s="73"/>
      <c r="G350" s="72">
        <f t="shared" si="51"/>
        <v>0</v>
      </c>
      <c r="H350" s="74"/>
    </row>
    <row r="351" ht="15.0" customHeight="1">
      <c r="A351" s="61"/>
      <c r="B351" s="70" t="s">
        <v>938</v>
      </c>
      <c r="C351" s="70" t="s">
        <v>939</v>
      </c>
      <c r="D351" s="71" t="s">
        <v>937</v>
      </c>
      <c r="E351" s="72">
        <v>1.0</v>
      </c>
      <c r="F351" s="73"/>
      <c r="G351" s="72">
        <f t="shared" si="51"/>
        <v>0</v>
      </c>
      <c r="H351" s="61"/>
    </row>
    <row r="352" ht="15.0" customHeight="1">
      <c r="A352" s="61"/>
      <c r="B352" s="70" t="s">
        <v>940</v>
      </c>
      <c r="C352" s="70" t="s">
        <v>941</v>
      </c>
      <c r="D352" s="71" t="s">
        <v>311</v>
      </c>
      <c r="E352" s="72">
        <v>1.0</v>
      </c>
      <c r="F352" s="73"/>
      <c r="G352" s="72">
        <f t="shared" si="51"/>
        <v>0</v>
      </c>
      <c r="H352" s="74"/>
    </row>
    <row r="353" ht="15.0" customHeight="1">
      <c r="A353" s="61"/>
      <c r="B353" s="70" t="s">
        <v>942</v>
      </c>
      <c r="C353" s="70" t="s">
        <v>943</v>
      </c>
      <c r="D353" s="71" t="s">
        <v>311</v>
      </c>
      <c r="E353" s="72">
        <v>2.0</v>
      </c>
      <c r="F353" s="73"/>
      <c r="G353" s="72">
        <f t="shared" si="51"/>
        <v>0</v>
      </c>
      <c r="H353" s="61"/>
    </row>
    <row r="354" ht="15.0" customHeight="1">
      <c r="A354" s="61"/>
      <c r="B354" s="70" t="s">
        <v>944</v>
      </c>
      <c r="C354" s="70" t="s">
        <v>945</v>
      </c>
      <c r="D354" s="71" t="s">
        <v>311</v>
      </c>
      <c r="E354" s="72">
        <v>1.0</v>
      </c>
      <c r="F354" s="73"/>
      <c r="G354" s="72">
        <f t="shared" si="51"/>
        <v>0</v>
      </c>
      <c r="H354" s="92"/>
    </row>
    <row r="355" ht="15.0" customHeight="1">
      <c r="A355" s="61"/>
      <c r="B355" s="70" t="s">
        <v>946</v>
      </c>
      <c r="C355" s="70" t="s">
        <v>947</v>
      </c>
      <c r="D355" s="71" t="s">
        <v>311</v>
      </c>
      <c r="E355" s="72">
        <v>1.0</v>
      </c>
      <c r="F355" s="73"/>
      <c r="G355" s="72">
        <f t="shared" si="51"/>
        <v>0</v>
      </c>
      <c r="H355" s="61"/>
    </row>
    <row r="356" ht="15.0" customHeight="1">
      <c r="A356" s="61"/>
      <c r="B356" s="70" t="s">
        <v>948</v>
      </c>
      <c r="C356" s="70" t="s">
        <v>949</v>
      </c>
      <c r="D356" s="71" t="s">
        <v>311</v>
      </c>
      <c r="E356" s="72">
        <v>43.0</v>
      </c>
      <c r="F356" s="73"/>
      <c r="G356" s="72">
        <f t="shared" si="51"/>
        <v>0</v>
      </c>
      <c r="H356" s="74"/>
    </row>
    <row r="357" ht="15.0" customHeight="1">
      <c r="A357" s="61"/>
      <c r="B357" s="70" t="s">
        <v>950</v>
      </c>
      <c r="C357" s="70" t="s">
        <v>951</v>
      </c>
      <c r="D357" s="71" t="s">
        <v>311</v>
      </c>
      <c r="E357" s="72">
        <v>2.0</v>
      </c>
      <c r="F357" s="73"/>
      <c r="G357" s="72">
        <f t="shared" si="51"/>
        <v>0</v>
      </c>
      <c r="H357" s="61"/>
    </row>
    <row r="358" ht="15.0" customHeight="1">
      <c r="A358" s="61"/>
      <c r="B358" s="79" t="s">
        <v>952</v>
      </c>
      <c r="C358" s="83" t="s">
        <v>953</v>
      </c>
      <c r="D358" s="49"/>
      <c r="E358" s="49"/>
      <c r="F358" s="49"/>
      <c r="G358" s="81">
        <f>+G359+G362+G367+G373+G402+G404+G409+G412+G414+G420+G425+G431</f>
        <v>0</v>
      </c>
      <c r="H358" s="74"/>
    </row>
    <row r="359" ht="15.0" customHeight="1">
      <c r="A359" s="61"/>
      <c r="B359" s="84" t="s">
        <v>954</v>
      </c>
      <c r="C359" s="85" t="s">
        <v>405</v>
      </c>
      <c r="D359" s="49"/>
      <c r="E359" s="49"/>
      <c r="F359" s="49"/>
      <c r="G359" s="86">
        <f>SUM(G360:G361)</f>
        <v>0</v>
      </c>
      <c r="H359" s="61"/>
    </row>
    <row r="360" ht="15.0" customHeight="1">
      <c r="A360" s="61"/>
      <c r="B360" s="70" t="s">
        <v>955</v>
      </c>
      <c r="C360" s="70" t="s">
        <v>667</v>
      </c>
      <c r="D360" s="71" t="s">
        <v>408</v>
      </c>
      <c r="E360" s="72">
        <v>15.75</v>
      </c>
      <c r="F360" s="73"/>
      <c r="G360" s="72">
        <f t="shared" ref="G360:G361" si="52">ROUND(E360*F360,2)</f>
        <v>0</v>
      </c>
      <c r="H360" s="74"/>
    </row>
    <row r="361" ht="15.0" customHeight="1">
      <c r="A361" s="61"/>
      <c r="B361" s="70" t="s">
        <v>956</v>
      </c>
      <c r="C361" s="70" t="s">
        <v>669</v>
      </c>
      <c r="D361" s="71" t="s">
        <v>408</v>
      </c>
      <c r="E361" s="72">
        <v>15.75</v>
      </c>
      <c r="F361" s="73"/>
      <c r="G361" s="72">
        <f t="shared" si="52"/>
        <v>0</v>
      </c>
      <c r="H361" s="61"/>
    </row>
    <row r="362" ht="15.0" customHeight="1">
      <c r="A362" s="61"/>
      <c r="B362" s="84" t="s">
        <v>957</v>
      </c>
      <c r="C362" s="85" t="s">
        <v>410</v>
      </c>
      <c r="D362" s="49"/>
      <c r="E362" s="49"/>
      <c r="F362" s="49"/>
      <c r="G362" s="86">
        <f>SUM(G363:G366)</f>
        <v>0</v>
      </c>
      <c r="H362" s="91"/>
    </row>
    <row r="363" ht="15.0" customHeight="1">
      <c r="A363" s="61"/>
      <c r="B363" s="70" t="s">
        <v>958</v>
      </c>
      <c r="C363" s="70" t="s">
        <v>959</v>
      </c>
      <c r="D363" s="71" t="s">
        <v>413</v>
      </c>
      <c r="E363" s="72">
        <v>29.0</v>
      </c>
      <c r="F363" s="73"/>
      <c r="G363" s="72">
        <f t="shared" ref="G363:G366" si="53">ROUND(E363*F363,2)</f>
        <v>0</v>
      </c>
      <c r="H363" s="61"/>
    </row>
    <row r="364" ht="15.0" customHeight="1">
      <c r="A364" s="61"/>
      <c r="B364" s="70" t="s">
        <v>960</v>
      </c>
      <c r="C364" s="70" t="s">
        <v>417</v>
      </c>
      <c r="D364" s="71" t="s">
        <v>408</v>
      </c>
      <c r="E364" s="72">
        <v>23.63</v>
      </c>
      <c r="F364" s="73"/>
      <c r="G364" s="72">
        <f t="shared" si="53"/>
        <v>0</v>
      </c>
      <c r="H364" s="74"/>
    </row>
    <row r="365" ht="15.0" customHeight="1">
      <c r="A365" s="61"/>
      <c r="B365" s="70" t="s">
        <v>961</v>
      </c>
      <c r="C365" s="70" t="s">
        <v>962</v>
      </c>
      <c r="D365" s="71" t="s">
        <v>413</v>
      </c>
      <c r="E365" s="72">
        <v>6.9</v>
      </c>
      <c r="F365" s="73"/>
      <c r="G365" s="72">
        <f t="shared" si="53"/>
        <v>0</v>
      </c>
      <c r="H365" s="61"/>
    </row>
    <row r="366" ht="15.0" customHeight="1">
      <c r="A366" s="61"/>
      <c r="B366" s="70" t="s">
        <v>963</v>
      </c>
      <c r="C366" s="70" t="s">
        <v>425</v>
      </c>
      <c r="D366" s="71" t="s">
        <v>413</v>
      </c>
      <c r="E366" s="72">
        <v>29.0</v>
      </c>
      <c r="F366" s="73"/>
      <c r="G366" s="72">
        <f t="shared" si="53"/>
        <v>0</v>
      </c>
      <c r="H366" s="61"/>
    </row>
    <row r="367" ht="15.0" customHeight="1">
      <c r="A367" s="61"/>
      <c r="B367" s="84" t="s">
        <v>964</v>
      </c>
      <c r="C367" s="85" t="s">
        <v>427</v>
      </c>
      <c r="D367" s="49"/>
      <c r="E367" s="49"/>
      <c r="F367" s="49"/>
      <c r="G367" s="86">
        <f>SUM(G368:G372)</f>
        <v>0</v>
      </c>
      <c r="H367" s="91"/>
    </row>
    <row r="368" ht="15.0" customHeight="1">
      <c r="A368" s="61"/>
      <c r="B368" s="70" t="s">
        <v>965</v>
      </c>
      <c r="C368" s="70" t="s">
        <v>429</v>
      </c>
      <c r="D368" s="71" t="s">
        <v>413</v>
      </c>
      <c r="E368" s="72">
        <v>0.65</v>
      </c>
      <c r="F368" s="73"/>
      <c r="G368" s="72">
        <f t="shared" ref="G368:G372" si="54">ROUND(E368*F368,2)</f>
        <v>0</v>
      </c>
      <c r="H368" s="61"/>
    </row>
    <row r="369" ht="15.0" customHeight="1">
      <c r="A369" s="61"/>
      <c r="B369" s="70" t="s">
        <v>966</v>
      </c>
      <c r="C369" s="70" t="s">
        <v>967</v>
      </c>
      <c r="D369" s="71" t="s">
        <v>413</v>
      </c>
      <c r="E369" s="72">
        <v>1.47</v>
      </c>
      <c r="F369" s="73"/>
      <c r="G369" s="72">
        <f t="shared" si="54"/>
        <v>0</v>
      </c>
      <c r="H369" s="74"/>
    </row>
    <row r="370" ht="15.0" customHeight="1">
      <c r="A370" s="61"/>
      <c r="B370" s="70" t="s">
        <v>968</v>
      </c>
      <c r="C370" s="70" t="s">
        <v>431</v>
      </c>
      <c r="D370" s="71" t="s">
        <v>413</v>
      </c>
      <c r="E370" s="72">
        <v>13.72</v>
      </c>
      <c r="F370" s="73"/>
      <c r="G370" s="72">
        <f t="shared" si="54"/>
        <v>0</v>
      </c>
      <c r="H370" s="61"/>
    </row>
    <row r="371" ht="15.0" customHeight="1">
      <c r="A371" s="61"/>
      <c r="B371" s="70" t="s">
        <v>969</v>
      </c>
      <c r="C371" s="70" t="s">
        <v>970</v>
      </c>
      <c r="D371" s="71" t="s">
        <v>413</v>
      </c>
      <c r="E371" s="72">
        <v>4.64</v>
      </c>
      <c r="F371" s="73"/>
      <c r="G371" s="72">
        <f t="shared" si="54"/>
        <v>0</v>
      </c>
      <c r="H371" s="74"/>
    </row>
    <row r="372" ht="15.0" customHeight="1">
      <c r="A372" s="61"/>
      <c r="B372" s="70" t="s">
        <v>971</v>
      </c>
      <c r="C372" s="70" t="s">
        <v>972</v>
      </c>
      <c r="D372" s="71" t="s">
        <v>408</v>
      </c>
      <c r="E372" s="72">
        <v>37.15</v>
      </c>
      <c r="F372" s="73"/>
      <c r="G372" s="72">
        <f t="shared" si="54"/>
        <v>0</v>
      </c>
      <c r="H372" s="61"/>
    </row>
    <row r="373" ht="15.0" customHeight="1">
      <c r="A373" s="61"/>
      <c r="B373" s="84" t="s">
        <v>973</v>
      </c>
      <c r="C373" s="85" t="s">
        <v>439</v>
      </c>
      <c r="D373" s="49"/>
      <c r="E373" s="49"/>
      <c r="F373" s="49"/>
      <c r="G373" s="86">
        <f>+G374+G377+G380+G384+G388+G392+G398</f>
        <v>0</v>
      </c>
      <c r="H373" s="74"/>
    </row>
    <row r="374" ht="15.0" customHeight="1">
      <c r="A374" s="61"/>
      <c r="B374" s="88" t="s">
        <v>974</v>
      </c>
      <c r="C374" s="89" t="s">
        <v>705</v>
      </c>
      <c r="D374" s="49"/>
      <c r="E374" s="49"/>
      <c r="F374" s="49"/>
      <c r="G374" s="90">
        <f>SUM(G375:G376)</f>
        <v>0</v>
      </c>
      <c r="H374" s="61"/>
    </row>
    <row r="375" ht="15.0" customHeight="1">
      <c r="A375" s="61"/>
      <c r="B375" s="70" t="s">
        <v>975</v>
      </c>
      <c r="C375" s="70" t="s">
        <v>976</v>
      </c>
      <c r="D375" s="71" t="s">
        <v>413</v>
      </c>
      <c r="E375" s="72">
        <v>3.24</v>
      </c>
      <c r="F375" s="73"/>
      <c r="G375" s="72">
        <f t="shared" ref="G375:G376" si="55">ROUND(E375*F375,2)</f>
        <v>0</v>
      </c>
      <c r="H375" s="74"/>
    </row>
    <row r="376" ht="15.0" customHeight="1">
      <c r="A376" s="61"/>
      <c r="B376" s="70" t="s">
        <v>977</v>
      </c>
      <c r="C376" s="70" t="s">
        <v>709</v>
      </c>
      <c r="D376" s="71" t="s">
        <v>446</v>
      </c>
      <c r="E376" s="72">
        <v>156.44</v>
      </c>
      <c r="F376" s="73"/>
      <c r="G376" s="72">
        <f t="shared" si="55"/>
        <v>0</v>
      </c>
      <c r="H376" s="61"/>
    </row>
    <row r="377" ht="15.0" customHeight="1">
      <c r="A377" s="61"/>
      <c r="B377" s="88" t="s">
        <v>978</v>
      </c>
      <c r="C377" s="89" t="s">
        <v>979</v>
      </c>
      <c r="D377" s="49"/>
      <c r="E377" s="49"/>
      <c r="F377" s="49"/>
      <c r="G377" s="90">
        <f>SUM(G378:G379)</f>
        <v>0</v>
      </c>
      <c r="H377" s="74"/>
    </row>
    <row r="378" ht="15.0" customHeight="1">
      <c r="A378" s="61"/>
      <c r="B378" s="70" t="s">
        <v>980</v>
      </c>
      <c r="C378" s="70" t="s">
        <v>981</v>
      </c>
      <c r="D378" s="71" t="s">
        <v>413</v>
      </c>
      <c r="E378" s="72">
        <v>4.38</v>
      </c>
      <c r="F378" s="73"/>
      <c r="G378" s="72">
        <f t="shared" ref="G378:G379" si="56">ROUND(E378*F378,2)</f>
        <v>0</v>
      </c>
      <c r="H378" s="61"/>
    </row>
    <row r="379" ht="15.0" customHeight="1">
      <c r="A379" s="61"/>
      <c r="B379" s="70" t="s">
        <v>982</v>
      </c>
      <c r="C379" s="70" t="s">
        <v>470</v>
      </c>
      <c r="D379" s="71" t="s">
        <v>446</v>
      </c>
      <c r="E379" s="72">
        <v>372.55</v>
      </c>
      <c r="F379" s="73"/>
      <c r="G379" s="72">
        <f t="shared" si="56"/>
        <v>0</v>
      </c>
      <c r="H379" s="91"/>
    </row>
    <row r="380" ht="15.0" customHeight="1">
      <c r="A380" s="61"/>
      <c r="B380" s="88" t="s">
        <v>983</v>
      </c>
      <c r="C380" s="89" t="s">
        <v>984</v>
      </c>
      <c r="D380" s="49"/>
      <c r="E380" s="49"/>
      <c r="F380" s="49"/>
      <c r="G380" s="90">
        <f>SUM(G381:G383)</f>
        <v>0</v>
      </c>
      <c r="H380" s="61"/>
    </row>
    <row r="381" ht="15.0" customHeight="1">
      <c r="A381" s="61"/>
      <c r="B381" s="70" t="s">
        <v>985</v>
      </c>
      <c r="C381" s="70" t="s">
        <v>981</v>
      </c>
      <c r="D381" s="71" t="s">
        <v>413</v>
      </c>
      <c r="E381" s="72">
        <v>2.95</v>
      </c>
      <c r="F381" s="73"/>
      <c r="G381" s="72">
        <f t="shared" ref="G381:G383" si="57">ROUND(E381*F381,2)</f>
        <v>0</v>
      </c>
      <c r="H381" s="74"/>
    </row>
    <row r="382" ht="15.0" customHeight="1">
      <c r="A382" s="61"/>
      <c r="B382" s="70" t="s">
        <v>986</v>
      </c>
      <c r="C382" s="70" t="s">
        <v>987</v>
      </c>
      <c r="D382" s="71" t="s">
        <v>408</v>
      </c>
      <c r="E382" s="72">
        <v>2.14</v>
      </c>
      <c r="F382" s="73"/>
      <c r="G382" s="72">
        <f t="shared" si="57"/>
        <v>0</v>
      </c>
      <c r="H382" s="61"/>
    </row>
    <row r="383" ht="15.0" customHeight="1">
      <c r="A383" s="61"/>
      <c r="B383" s="70" t="s">
        <v>988</v>
      </c>
      <c r="C383" s="70" t="s">
        <v>470</v>
      </c>
      <c r="D383" s="71" t="s">
        <v>446</v>
      </c>
      <c r="E383" s="72">
        <v>145.88</v>
      </c>
      <c r="F383" s="73"/>
      <c r="G383" s="72">
        <f t="shared" si="57"/>
        <v>0</v>
      </c>
      <c r="H383" s="74"/>
    </row>
    <row r="384" ht="15.0" customHeight="1">
      <c r="A384" s="61"/>
      <c r="B384" s="88" t="s">
        <v>989</v>
      </c>
      <c r="C384" s="89" t="s">
        <v>737</v>
      </c>
      <c r="D384" s="49"/>
      <c r="E384" s="49"/>
      <c r="F384" s="49"/>
      <c r="G384" s="90">
        <f>SUM(G385:G387)</f>
        <v>0</v>
      </c>
      <c r="H384" s="61"/>
    </row>
    <row r="385" ht="15.0" customHeight="1">
      <c r="A385" s="61"/>
      <c r="B385" s="70" t="s">
        <v>990</v>
      </c>
      <c r="C385" s="70" t="s">
        <v>991</v>
      </c>
      <c r="D385" s="71" t="s">
        <v>413</v>
      </c>
      <c r="E385" s="72">
        <v>5.05</v>
      </c>
      <c r="F385" s="73"/>
      <c r="G385" s="72">
        <f t="shared" ref="G385:G387" si="58">ROUND(E385*F385,2)</f>
        <v>0</v>
      </c>
      <c r="H385" s="74"/>
    </row>
    <row r="386" ht="15.0" customHeight="1">
      <c r="A386" s="61"/>
      <c r="B386" s="70" t="s">
        <v>992</v>
      </c>
      <c r="C386" s="70" t="s">
        <v>741</v>
      </c>
      <c r="D386" s="71" t="s">
        <v>408</v>
      </c>
      <c r="E386" s="72">
        <v>56.96</v>
      </c>
      <c r="F386" s="73"/>
      <c r="G386" s="72">
        <f t="shared" si="58"/>
        <v>0</v>
      </c>
      <c r="H386" s="61"/>
    </row>
    <row r="387" ht="15.0" customHeight="1">
      <c r="A387" s="61"/>
      <c r="B387" s="70" t="s">
        <v>993</v>
      </c>
      <c r="C387" s="70" t="s">
        <v>743</v>
      </c>
      <c r="D387" s="71" t="s">
        <v>446</v>
      </c>
      <c r="E387" s="72">
        <v>726.7</v>
      </c>
      <c r="F387" s="73"/>
      <c r="G387" s="72">
        <f t="shared" si="58"/>
        <v>0</v>
      </c>
      <c r="H387" s="61"/>
    </row>
    <row r="388" ht="15.0" customHeight="1">
      <c r="A388" s="61"/>
      <c r="B388" s="88" t="s">
        <v>994</v>
      </c>
      <c r="C388" s="89" t="s">
        <v>624</v>
      </c>
      <c r="D388" s="49"/>
      <c r="E388" s="49"/>
      <c r="F388" s="49"/>
      <c r="G388" s="90">
        <f>SUM(G389:G391)</f>
        <v>0</v>
      </c>
      <c r="H388" s="91"/>
    </row>
    <row r="389" ht="15.0" customHeight="1">
      <c r="A389" s="61"/>
      <c r="B389" s="70" t="s">
        <v>995</v>
      </c>
      <c r="C389" s="70" t="s">
        <v>996</v>
      </c>
      <c r="D389" s="71" t="s">
        <v>413</v>
      </c>
      <c r="E389" s="72">
        <v>3.59</v>
      </c>
      <c r="F389" s="73"/>
      <c r="G389" s="72">
        <f t="shared" ref="G389:G391" si="59">ROUND(E389*F389,2)</f>
        <v>0</v>
      </c>
      <c r="H389" s="61"/>
    </row>
    <row r="390" ht="15.0" customHeight="1">
      <c r="A390" s="61"/>
      <c r="B390" s="70" t="s">
        <v>997</v>
      </c>
      <c r="C390" s="70" t="s">
        <v>748</v>
      </c>
      <c r="D390" s="71" t="s">
        <v>408</v>
      </c>
      <c r="E390" s="72">
        <v>20.81</v>
      </c>
      <c r="F390" s="73"/>
      <c r="G390" s="72">
        <f t="shared" si="59"/>
        <v>0</v>
      </c>
      <c r="H390" s="74"/>
    </row>
    <row r="391" ht="15.0" customHeight="1">
      <c r="A391" s="61"/>
      <c r="B391" s="70" t="s">
        <v>998</v>
      </c>
      <c r="C391" s="70" t="s">
        <v>750</v>
      </c>
      <c r="D391" s="71" t="s">
        <v>446</v>
      </c>
      <c r="E391" s="72">
        <v>330.54</v>
      </c>
      <c r="F391" s="73"/>
      <c r="G391" s="72">
        <f t="shared" si="59"/>
        <v>0</v>
      </c>
      <c r="H391" s="61"/>
    </row>
    <row r="392" ht="15.0" customHeight="1">
      <c r="A392" s="61"/>
      <c r="B392" s="88" t="s">
        <v>999</v>
      </c>
      <c r="C392" s="89" t="s">
        <v>1000</v>
      </c>
      <c r="D392" s="49"/>
      <c r="E392" s="49"/>
      <c r="F392" s="49"/>
      <c r="G392" s="90">
        <f>SUM(G393:G397)</f>
        <v>0</v>
      </c>
      <c r="H392" s="91"/>
    </row>
    <row r="393" ht="15.0" customHeight="1">
      <c r="A393" s="61"/>
      <c r="B393" s="70" t="s">
        <v>1001</v>
      </c>
      <c r="C393" s="70" t="s">
        <v>1002</v>
      </c>
      <c r="D393" s="71" t="s">
        <v>413</v>
      </c>
      <c r="E393" s="72">
        <v>3.58</v>
      </c>
      <c r="F393" s="73"/>
      <c r="G393" s="72">
        <f t="shared" ref="G393:G397" si="60">ROUND(E393*F393,2)</f>
        <v>0</v>
      </c>
      <c r="H393" s="61"/>
    </row>
    <row r="394" ht="15.0" customHeight="1">
      <c r="A394" s="61"/>
      <c r="B394" s="70" t="s">
        <v>1003</v>
      </c>
      <c r="C394" s="70" t="s">
        <v>756</v>
      </c>
      <c r="D394" s="71" t="s">
        <v>408</v>
      </c>
      <c r="E394" s="72">
        <v>40.89</v>
      </c>
      <c r="F394" s="73"/>
      <c r="G394" s="72">
        <f t="shared" si="60"/>
        <v>0</v>
      </c>
      <c r="H394" s="74"/>
    </row>
    <row r="395" ht="15.0" customHeight="1">
      <c r="A395" s="61"/>
      <c r="B395" s="70" t="s">
        <v>1004</v>
      </c>
      <c r="C395" s="70" t="s">
        <v>758</v>
      </c>
      <c r="D395" s="71" t="s">
        <v>446</v>
      </c>
      <c r="E395" s="72">
        <v>228.36</v>
      </c>
      <c r="F395" s="73"/>
      <c r="G395" s="72">
        <f t="shared" si="60"/>
        <v>0</v>
      </c>
      <c r="H395" s="61"/>
    </row>
    <row r="396" ht="15.0" customHeight="1">
      <c r="A396" s="61"/>
      <c r="B396" s="70" t="s">
        <v>1005</v>
      </c>
      <c r="C396" s="70" t="s">
        <v>1006</v>
      </c>
      <c r="D396" s="71" t="s">
        <v>311</v>
      </c>
      <c r="E396" s="72">
        <v>358.0</v>
      </c>
      <c r="F396" s="73"/>
      <c r="G396" s="72">
        <f t="shared" si="60"/>
        <v>0</v>
      </c>
      <c r="H396" s="74"/>
    </row>
    <row r="397" ht="15.0" customHeight="1">
      <c r="A397" s="61"/>
      <c r="B397" s="70" t="s">
        <v>1007</v>
      </c>
      <c r="C397" s="70" t="s">
        <v>762</v>
      </c>
      <c r="D397" s="71" t="s">
        <v>408</v>
      </c>
      <c r="E397" s="72">
        <v>40.89</v>
      </c>
      <c r="F397" s="73"/>
      <c r="G397" s="72">
        <f t="shared" si="60"/>
        <v>0</v>
      </c>
      <c r="H397" s="61"/>
    </row>
    <row r="398" ht="15.0" customHeight="1">
      <c r="A398" s="61"/>
      <c r="B398" s="88" t="s">
        <v>1008</v>
      </c>
      <c r="C398" s="89" t="s">
        <v>1009</v>
      </c>
      <c r="D398" s="49"/>
      <c r="E398" s="49"/>
      <c r="F398" s="49"/>
      <c r="G398" s="90">
        <f>SUM(G399:G401)</f>
        <v>0</v>
      </c>
      <c r="H398" s="74"/>
    </row>
    <row r="399" ht="15.0" customHeight="1">
      <c r="A399" s="61"/>
      <c r="B399" s="70" t="s">
        <v>1010</v>
      </c>
      <c r="C399" s="70" t="s">
        <v>1011</v>
      </c>
      <c r="D399" s="71" t="s">
        <v>413</v>
      </c>
      <c r="E399" s="72">
        <v>0.1</v>
      </c>
      <c r="F399" s="73"/>
      <c r="G399" s="72">
        <f t="shared" ref="G399:G401" si="61">ROUND(E399*F399,2)</f>
        <v>0</v>
      </c>
      <c r="H399" s="61"/>
    </row>
    <row r="400" ht="15.0" customHeight="1">
      <c r="A400" s="61"/>
      <c r="B400" s="70" t="s">
        <v>1012</v>
      </c>
      <c r="C400" s="70" t="s">
        <v>480</v>
      </c>
      <c r="D400" s="71" t="s">
        <v>408</v>
      </c>
      <c r="E400" s="72">
        <v>0.44</v>
      </c>
      <c r="F400" s="73"/>
      <c r="G400" s="72">
        <f t="shared" si="61"/>
        <v>0</v>
      </c>
      <c r="H400" s="74"/>
    </row>
    <row r="401" ht="15.0" customHeight="1">
      <c r="A401" s="61"/>
      <c r="B401" s="70" t="s">
        <v>1013</v>
      </c>
      <c r="C401" s="70" t="s">
        <v>482</v>
      </c>
      <c r="D401" s="71" t="s">
        <v>446</v>
      </c>
      <c r="E401" s="72">
        <v>14.67</v>
      </c>
      <c r="F401" s="73"/>
      <c r="G401" s="72">
        <f t="shared" si="61"/>
        <v>0</v>
      </c>
      <c r="H401" s="61"/>
    </row>
    <row r="402" ht="15.0" customHeight="1">
      <c r="A402" s="61"/>
      <c r="B402" s="84" t="s">
        <v>1014</v>
      </c>
      <c r="C402" s="85" t="s">
        <v>773</v>
      </c>
      <c r="D402" s="49"/>
      <c r="E402" s="49"/>
      <c r="F402" s="49"/>
      <c r="G402" s="86">
        <f>G403</f>
        <v>0</v>
      </c>
      <c r="H402" s="87"/>
    </row>
    <row r="403" ht="15.0" customHeight="1">
      <c r="A403" s="61"/>
      <c r="B403" s="70" t="s">
        <v>1015</v>
      </c>
      <c r="C403" s="70" t="s">
        <v>775</v>
      </c>
      <c r="D403" s="71" t="s">
        <v>408</v>
      </c>
      <c r="E403" s="72">
        <v>92.89</v>
      </c>
      <c r="F403" s="73"/>
      <c r="G403" s="72">
        <f>ROUND(E403*F403,2)</f>
        <v>0</v>
      </c>
      <c r="H403" s="61"/>
    </row>
    <row r="404" ht="15.0" customHeight="1">
      <c r="A404" s="61"/>
      <c r="B404" s="84" t="s">
        <v>1016</v>
      </c>
      <c r="C404" s="85" t="s">
        <v>484</v>
      </c>
      <c r="D404" s="49"/>
      <c r="E404" s="49"/>
      <c r="F404" s="49"/>
      <c r="G404" s="86">
        <f>SUM(G405:G408)</f>
        <v>0</v>
      </c>
      <c r="H404" s="91"/>
    </row>
    <row r="405" ht="15.0" customHeight="1">
      <c r="A405" s="61"/>
      <c r="B405" s="70" t="s">
        <v>1017</v>
      </c>
      <c r="C405" s="70" t="s">
        <v>780</v>
      </c>
      <c r="D405" s="71" t="s">
        <v>408</v>
      </c>
      <c r="E405" s="72">
        <v>96.67</v>
      </c>
      <c r="F405" s="73"/>
      <c r="G405" s="72">
        <f t="shared" ref="G405:G408" si="62">ROUND(E405*F405,2)</f>
        <v>0</v>
      </c>
      <c r="H405" s="61"/>
    </row>
    <row r="406" ht="15.0" customHeight="1">
      <c r="A406" s="61"/>
      <c r="B406" s="70" t="s">
        <v>1018</v>
      </c>
      <c r="C406" s="70" t="s">
        <v>782</v>
      </c>
      <c r="D406" s="71" t="s">
        <v>408</v>
      </c>
      <c r="E406" s="72">
        <v>75.3</v>
      </c>
      <c r="F406" s="73"/>
      <c r="G406" s="72">
        <f t="shared" si="62"/>
        <v>0</v>
      </c>
      <c r="H406" s="74"/>
    </row>
    <row r="407" ht="15.0" customHeight="1">
      <c r="A407" s="61"/>
      <c r="B407" s="70" t="s">
        <v>1019</v>
      </c>
      <c r="C407" s="70" t="s">
        <v>1020</v>
      </c>
      <c r="D407" s="71" t="s">
        <v>408</v>
      </c>
      <c r="E407" s="72">
        <v>35.96</v>
      </c>
      <c r="F407" s="73"/>
      <c r="G407" s="72">
        <f t="shared" si="62"/>
        <v>0</v>
      </c>
      <c r="H407" s="61"/>
    </row>
    <row r="408" ht="15.0" customHeight="1">
      <c r="A408" s="61"/>
      <c r="B408" s="70" t="s">
        <v>1021</v>
      </c>
      <c r="C408" s="70" t="s">
        <v>792</v>
      </c>
      <c r="D408" s="71" t="s">
        <v>525</v>
      </c>
      <c r="E408" s="72">
        <v>39.45</v>
      </c>
      <c r="F408" s="73"/>
      <c r="G408" s="72">
        <f t="shared" si="62"/>
        <v>0</v>
      </c>
      <c r="H408" s="74"/>
    </row>
    <row r="409" ht="15.0" customHeight="1">
      <c r="A409" s="61"/>
      <c r="B409" s="84" t="s">
        <v>1022</v>
      </c>
      <c r="C409" s="85" t="s">
        <v>490</v>
      </c>
      <c r="D409" s="49"/>
      <c r="E409" s="49"/>
      <c r="F409" s="49"/>
      <c r="G409" s="86">
        <f>SUM(G410:G411)</f>
        <v>0</v>
      </c>
      <c r="H409" s="61"/>
    </row>
    <row r="410" ht="15.0" customHeight="1">
      <c r="A410" s="61"/>
      <c r="B410" s="70" t="s">
        <v>1023</v>
      </c>
      <c r="C410" s="70" t="s">
        <v>492</v>
      </c>
      <c r="D410" s="71" t="s">
        <v>408</v>
      </c>
      <c r="E410" s="72">
        <v>40.9</v>
      </c>
      <c r="F410" s="73"/>
      <c r="G410" s="72">
        <f t="shared" ref="G410:G411" si="63">ROUND(E410*F410,2)</f>
        <v>0</v>
      </c>
      <c r="H410" s="91"/>
    </row>
    <row r="411" ht="15.0" customHeight="1">
      <c r="A411" s="61"/>
      <c r="B411" s="70" t="s">
        <v>1024</v>
      </c>
      <c r="C411" s="70" t="s">
        <v>494</v>
      </c>
      <c r="D411" s="71" t="s">
        <v>408</v>
      </c>
      <c r="E411" s="72">
        <v>40.9</v>
      </c>
      <c r="F411" s="73"/>
      <c r="G411" s="72">
        <f t="shared" si="63"/>
        <v>0</v>
      </c>
      <c r="H411" s="61"/>
    </row>
    <row r="412" ht="15.0" customHeight="1">
      <c r="A412" s="61"/>
      <c r="B412" s="84" t="s">
        <v>1025</v>
      </c>
      <c r="C412" s="85" t="s">
        <v>801</v>
      </c>
      <c r="D412" s="49"/>
      <c r="E412" s="49"/>
      <c r="F412" s="49"/>
      <c r="G412" s="86">
        <f>G413</f>
        <v>0</v>
      </c>
      <c r="H412" s="74"/>
    </row>
    <row r="413" ht="15.0" customHeight="1">
      <c r="A413" s="61"/>
      <c r="B413" s="70" t="s">
        <v>1026</v>
      </c>
      <c r="C413" s="70" t="s">
        <v>803</v>
      </c>
      <c r="D413" s="71" t="s">
        <v>525</v>
      </c>
      <c r="E413" s="72">
        <v>29.25</v>
      </c>
      <c r="F413" s="73"/>
      <c r="G413" s="72">
        <f>ROUND(E413*F413,2)</f>
        <v>0</v>
      </c>
      <c r="H413" s="61"/>
    </row>
    <row r="414" ht="15.0" customHeight="1">
      <c r="A414" s="61"/>
      <c r="B414" s="84" t="s">
        <v>1027</v>
      </c>
      <c r="C414" s="85" t="s">
        <v>496</v>
      </c>
      <c r="D414" s="49"/>
      <c r="E414" s="49"/>
      <c r="F414" s="49"/>
      <c r="G414" s="86">
        <f>SUM(G415:G419)</f>
        <v>0</v>
      </c>
      <c r="H414" s="74"/>
    </row>
    <row r="415" ht="15.0" customHeight="1">
      <c r="A415" s="61"/>
      <c r="B415" s="70" t="s">
        <v>1028</v>
      </c>
      <c r="C415" s="70" t="s">
        <v>806</v>
      </c>
      <c r="D415" s="71" t="s">
        <v>408</v>
      </c>
      <c r="E415" s="72">
        <v>4.2</v>
      </c>
      <c r="F415" s="73"/>
      <c r="G415" s="72">
        <f t="shared" ref="G415:G419" si="64">ROUND(E415*F415,2)</f>
        <v>0</v>
      </c>
      <c r="H415" s="61"/>
    </row>
    <row r="416" ht="15.0" customHeight="1">
      <c r="A416" s="61"/>
      <c r="B416" s="70" t="s">
        <v>1029</v>
      </c>
      <c r="C416" s="70" t="s">
        <v>808</v>
      </c>
      <c r="D416" s="71" t="s">
        <v>408</v>
      </c>
      <c r="E416" s="72">
        <v>3.36</v>
      </c>
      <c r="F416" s="73"/>
      <c r="G416" s="72">
        <f t="shared" si="64"/>
        <v>0</v>
      </c>
      <c r="H416" s="74"/>
    </row>
    <row r="417" ht="15.0" customHeight="1">
      <c r="A417" s="61"/>
      <c r="B417" s="70" t="s">
        <v>1030</v>
      </c>
      <c r="C417" s="70" t="s">
        <v>1031</v>
      </c>
      <c r="D417" s="71" t="s">
        <v>408</v>
      </c>
      <c r="E417" s="72">
        <v>18.87</v>
      </c>
      <c r="F417" s="73"/>
      <c r="G417" s="72">
        <f t="shared" si="64"/>
        <v>0</v>
      </c>
      <c r="H417" s="61"/>
    </row>
    <row r="418" ht="15.0" customHeight="1">
      <c r="A418" s="61"/>
      <c r="B418" s="70" t="s">
        <v>1032</v>
      </c>
      <c r="C418" s="70" t="s">
        <v>810</v>
      </c>
      <c r="D418" s="71" t="s">
        <v>408</v>
      </c>
      <c r="E418" s="72">
        <v>13.02</v>
      </c>
      <c r="F418" s="73"/>
      <c r="G418" s="72">
        <f t="shared" si="64"/>
        <v>0</v>
      </c>
      <c r="H418" s="74"/>
    </row>
    <row r="419" ht="15.0" customHeight="1">
      <c r="A419" s="61"/>
      <c r="B419" s="70" t="s">
        <v>1033</v>
      </c>
      <c r="C419" s="70" t="s">
        <v>814</v>
      </c>
      <c r="D419" s="71" t="s">
        <v>408</v>
      </c>
      <c r="E419" s="72">
        <v>13.02</v>
      </c>
      <c r="F419" s="73"/>
      <c r="G419" s="72">
        <f t="shared" si="64"/>
        <v>0</v>
      </c>
      <c r="H419" s="61"/>
    </row>
    <row r="420" ht="15.0" customHeight="1">
      <c r="A420" s="61"/>
      <c r="B420" s="84" t="s">
        <v>1034</v>
      </c>
      <c r="C420" s="85" t="s">
        <v>506</v>
      </c>
      <c r="D420" s="49"/>
      <c r="E420" s="49"/>
      <c r="F420" s="49"/>
      <c r="G420" s="86">
        <f>SUM(G421:G424)</f>
        <v>0</v>
      </c>
      <c r="H420" s="74"/>
    </row>
    <row r="421" ht="15.0" customHeight="1">
      <c r="A421" s="61"/>
      <c r="B421" s="70" t="s">
        <v>1035</v>
      </c>
      <c r="C421" s="70" t="s">
        <v>508</v>
      </c>
      <c r="D421" s="71" t="s">
        <v>311</v>
      </c>
      <c r="E421" s="72">
        <v>4.0</v>
      </c>
      <c r="F421" s="73"/>
      <c r="G421" s="72">
        <f t="shared" ref="G421:G424" si="65">ROUND(E421*F421,2)</f>
        <v>0</v>
      </c>
      <c r="H421" s="61"/>
    </row>
    <row r="422" ht="15.0" customHeight="1">
      <c r="A422" s="61"/>
      <c r="B422" s="70" t="s">
        <v>1036</v>
      </c>
      <c r="C422" s="70" t="s">
        <v>510</v>
      </c>
      <c r="D422" s="71" t="s">
        <v>311</v>
      </c>
      <c r="E422" s="72">
        <v>4.0</v>
      </c>
      <c r="F422" s="73"/>
      <c r="G422" s="72">
        <f t="shared" si="65"/>
        <v>0</v>
      </c>
      <c r="H422" s="74"/>
    </row>
    <row r="423" ht="15.0" customHeight="1">
      <c r="A423" s="61"/>
      <c r="B423" s="70" t="s">
        <v>1037</v>
      </c>
      <c r="C423" s="70" t="s">
        <v>512</v>
      </c>
      <c r="D423" s="71" t="s">
        <v>311</v>
      </c>
      <c r="E423" s="72">
        <v>4.0</v>
      </c>
      <c r="F423" s="73"/>
      <c r="G423" s="72">
        <f t="shared" si="65"/>
        <v>0</v>
      </c>
      <c r="H423" s="74"/>
    </row>
    <row r="424" ht="15.0" customHeight="1">
      <c r="A424" s="61"/>
      <c r="B424" s="70" t="s">
        <v>1038</v>
      </c>
      <c r="C424" s="70" t="s">
        <v>514</v>
      </c>
      <c r="D424" s="71" t="s">
        <v>311</v>
      </c>
      <c r="E424" s="72">
        <v>16.0</v>
      </c>
      <c r="F424" s="73"/>
      <c r="G424" s="72">
        <f t="shared" si="65"/>
        <v>0</v>
      </c>
      <c r="H424" s="61"/>
    </row>
    <row r="425" ht="15.0" customHeight="1">
      <c r="A425" s="61"/>
      <c r="B425" s="84" t="s">
        <v>1039</v>
      </c>
      <c r="C425" s="85" t="s">
        <v>516</v>
      </c>
      <c r="D425" s="49"/>
      <c r="E425" s="49"/>
      <c r="F425" s="49"/>
      <c r="G425" s="86">
        <f>SUM(G426:G430)</f>
        <v>0</v>
      </c>
      <c r="H425" s="74"/>
    </row>
    <row r="426" ht="15.0" customHeight="1">
      <c r="A426" s="61"/>
      <c r="B426" s="70" t="s">
        <v>1040</v>
      </c>
      <c r="C426" s="70" t="s">
        <v>831</v>
      </c>
      <c r="D426" s="71" t="s">
        <v>408</v>
      </c>
      <c r="E426" s="72">
        <v>96.67</v>
      </c>
      <c r="F426" s="73"/>
      <c r="G426" s="72">
        <f t="shared" ref="G426:G430" si="66">ROUND(E426*F426,2)</f>
        <v>0</v>
      </c>
      <c r="H426" s="61"/>
    </row>
    <row r="427" ht="15.0" customHeight="1">
      <c r="A427" s="61"/>
      <c r="B427" s="70" t="s">
        <v>1041</v>
      </c>
      <c r="C427" s="70" t="s">
        <v>833</v>
      </c>
      <c r="D427" s="71" t="s">
        <v>408</v>
      </c>
      <c r="E427" s="72">
        <v>75.3</v>
      </c>
      <c r="F427" s="73"/>
      <c r="G427" s="72">
        <f t="shared" si="66"/>
        <v>0</v>
      </c>
      <c r="H427" s="74"/>
    </row>
    <row r="428" ht="15.0" customHeight="1">
      <c r="A428" s="61"/>
      <c r="B428" s="70" t="s">
        <v>1042</v>
      </c>
      <c r="C428" s="70" t="s">
        <v>835</v>
      </c>
      <c r="D428" s="71" t="s">
        <v>408</v>
      </c>
      <c r="E428" s="72">
        <v>35.96</v>
      </c>
      <c r="F428" s="73"/>
      <c r="G428" s="72">
        <f t="shared" si="66"/>
        <v>0</v>
      </c>
      <c r="H428" s="61"/>
    </row>
    <row r="429" ht="15.0" customHeight="1">
      <c r="A429" s="61"/>
      <c r="B429" s="70" t="s">
        <v>1043</v>
      </c>
      <c r="C429" s="70" t="s">
        <v>518</v>
      </c>
      <c r="D429" s="71" t="s">
        <v>408</v>
      </c>
      <c r="E429" s="72">
        <v>26.43</v>
      </c>
      <c r="F429" s="73"/>
      <c r="G429" s="72">
        <f t="shared" si="66"/>
        <v>0</v>
      </c>
      <c r="H429" s="74"/>
    </row>
    <row r="430" ht="15.0" customHeight="1">
      <c r="A430" s="61"/>
      <c r="B430" s="70" t="s">
        <v>1044</v>
      </c>
      <c r="C430" s="70" t="s">
        <v>1045</v>
      </c>
      <c r="D430" s="71" t="s">
        <v>408</v>
      </c>
      <c r="E430" s="72">
        <v>13.02</v>
      </c>
      <c r="F430" s="73"/>
      <c r="G430" s="72">
        <f t="shared" si="66"/>
        <v>0</v>
      </c>
      <c r="H430" s="61"/>
    </row>
    <row r="431" ht="15.0" customHeight="1">
      <c r="A431" s="61"/>
      <c r="B431" s="84" t="s">
        <v>1046</v>
      </c>
      <c r="C431" s="85" t="s">
        <v>522</v>
      </c>
      <c r="D431" s="49"/>
      <c r="E431" s="49"/>
      <c r="F431" s="49"/>
      <c r="G431" s="86">
        <f>SUM(G432:G436)</f>
        <v>0</v>
      </c>
      <c r="H431" s="74"/>
    </row>
    <row r="432" ht="15.0" customHeight="1">
      <c r="A432" s="61"/>
      <c r="B432" s="70" t="s">
        <v>1047</v>
      </c>
      <c r="C432" s="82" t="s">
        <v>842</v>
      </c>
      <c r="D432" s="71" t="s">
        <v>525</v>
      </c>
      <c r="E432" s="72">
        <v>26.94</v>
      </c>
      <c r="F432" s="73"/>
      <c r="G432" s="72">
        <f t="shared" ref="G432:G436" si="67">ROUND(E432*F432,2)</f>
        <v>0</v>
      </c>
      <c r="H432" s="61"/>
    </row>
    <row r="433" ht="15.0" customHeight="1">
      <c r="A433" s="61"/>
      <c r="B433" s="70" t="s">
        <v>1048</v>
      </c>
      <c r="C433" s="70" t="s">
        <v>524</v>
      </c>
      <c r="D433" s="71" t="s">
        <v>525</v>
      </c>
      <c r="E433" s="72">
        <v>1.2</v>
      </c>
      <c r="F433" s="73"/>
      <c r="G433" s="72">
        <f t="shared" si="67"/>
        <v>0</v>
      </c>
      <c r="H433" s="74"/>
    </row>
    <row r="434" ht="15.0" customHeight="1">
      <c r="A434" s="61"/>
      <c r="B434" s="70" t="s">
        <v>1049</v>
      </c>
      <c r="C434" s="70" t="s">
        <v>527</v>
      </c>
      <c r="D434" s="71" t="s">
        <v>311</v>
      </c>
      <c r="E434" s="72">
        <v>14.0</v>
      </c>
      <c r="F434" s="73"/>
      <c r="G434" s="72">
        <f t="shared" si="67"/>
        <v>0</v>
      </c>
      <c r="H434" s="61"/>
    </row>
    <row r="435" ht="15.0" customHeight="1">
      <c r="A435" s="61"/>
      <c r="B435" s="70" t="s">
        <v>1050</v>
      </c>
      <c r="C435" s="70" t="s">
        <v>529</v>
      </c>
      <c r="D435" s="71" t="s">
        <v>311</v>
      </c>
      <c r="E435" s="72">
        <v>5.0</v>
      </c>
      <c r="F435" s="73"/>
      <c r="G435" s="72">
        <f t="shared" si="67"/>
        <v>0</v>
      </c>
      <c r="H435" s="91"/>
    </row>
    <row r="436" ht="15.0" customHeight="1">
      <c r="A436" s="61"/>
      <c r="B436" s="70" t="s">
        <v>1051</v>
      </c>
      <c r="C436" s="70" t="s">
        <v>531</v>
      </c>
      <c r="D436" s="71" t="s">
        <v>408</v>
      </c>
      <c r="E436" s="72">
        <v>121.9</v>
      </c>
      <c r="F436" s="73"/>
      <c r="G436" s="72">
        <f t="shared" si="67"/>
        <v>0</v>
      </c>
      <c r="H436" s="61"/>
    </row>
    <row r="437" ht="15.0" customHeight="1">
      <c r="A437" s="61"/>
      <c r="B437" s="79" t="s">
        <v>1052</v>
      </c>
      <c r="C437" s="83" t="s">
        <v>1053</v>
      </c>
      <c r="D437" s="49"/>
      <c r="E437" s="49"/>
      <c r="F437" s="49"/>
      <c r="G437" s="81">
        <f>+G438+G441+G446+G450+G452+G461+G464</f>
        <v>0</v>
      </c>
      <c r="H437" s="74"/>
    </row>
    <row r="438" ht="15.0" customHeight="1">
      <c r="A438" s="61"/>
      <c r="B438" s="84" t="s">
        <v>1054</v>
      </c>
      <c r="C438" s="85" t="s">
        <v>405</v>
      </c>
      <c r="D438" s="49"/>
      <c r="E438" s="49"/>
      <c r="F438" s="49"/>
      <c r="G438" s="86">
        <f>SUM(G439:G440)</f>
        <v>0</v>
      </c>
      <c r="H438" s="61"/>
    </row>
    <row r="439" ht="15.0" customHeight="1">
      <c r="A439" s="61"/>
      <c r="B439" s="70" t="s">
        <v>1055</v>
      </c>
      <c r="C439" s="70" t="s">
        <v>667</v>
      </c>
      <c r="D439" s="71" t="s">
        <v>408</v>
      </c>
      <c r="E439" s="72">
        <v>4.86</v>
      </c>
      <c r="F439" s="73"/>
      <c r="G439" s="72">
        <f t="shared" ref="G439:G440" si="68">ROUND(E439*F439,2)</f>
        <v>0</v>
      </c>
      <c r="H439" s="74"/>
    </row>
    <row r="440" ht="15.0" customHeight="1">
      <c r="A440" s="61"/>
      <c r="B440" s="70" t="s">
        <v>1056</v>
      </c>
      <c r="C440" s="70" t="s">
        <v>669</v>
      </c>
      <c r="D440" s="71" t="s">
        <v>408</v>
      </c>
      <c r="E440" s="72">
        <v>4.86</v>
      </c>
      <c r="F440" s="73"/>
      <c r="G440" s="72">
        <f t="shared" si="68"/>
        <v>0</v>
      </c>
      <c r="H440" s="61"/>
    </row>
    <row r="441" ht="15.0" customHeight="1">
      <c r="A441" s="61"/>
      <c r="B441" s="84" t="s">
        <v>1057</v>
      </c>
      <c r="C441" s="85" t="s">
        <v>580</v>
      </c>
      <c r="D441" s="49"/>
      <c r="E441" s="49"/>
      <c r="F441" s="49"/>
      <c r="G441" s="86">
        <f>SUM(G442:G445)</f>
        <v>0</v>
      </c>
      <c r="H441" s="74"/>
    </row>
    <row r="442" ht="15.0" customHeight="1">
      <c r="A442" s="61"/>
      <c r="B442" s="70" t="s">
        <v>1058</v>
      </c>
      <c r="C442" s="70" t="s">
        <v>1059</v>
      </c>
      <c r="D442" s="71" t="s">
        <v>413</v>
      </c>
      <c r="E442" s="72">
        <v>1.46</v>
      </c>
      <c r="F442" s="73"/>
      <c r="G442" s="72">
        <f t="shared" ref="G442:G445" si="69">ROUND(E442*F442,2)</f>
        <v>0</v>
      </c>
      <c r="H442" s="61"/>
    </row>
    <row r="443" ht="15.0" customHeight="1">
      <c r="A443" s="61"/>
      <c r="B443" s="70" t="s">
        <v>1060</v>
      </c>
      <c r="C443" s="70" t="s">
        <v>1061</v>
      </c>
      <c r="D443" s="71" t="s">
        <v>413</v>
      </c>
      <c r="E443" s="72">
        <v>1.96</v>
      </c>
      <c r="F443" s="73"/>
      <c r="G443" s="72">
        <f t="shared" si="69"/>
        <v>0</v>
      </c>
      <c r="H443" s="74"/>
    </row>
    <row r="444" ht="15.0" customHeight="1">
      <c r="A444" s="61"/>
      <c r="B444" s="70" t="s">
        <v>1062</v>
      </c>
      <c r="C444" s="70" t="s">
        <v>421</v>
      </c>
      <c r="D444" s="71" t="s">
        <v>413</v>
      </c>
      <c r="E444" s="72">
        <v>7.32</v>
      </c>
      <c r="F444" s="73"/>
      <c r="G444" s="72">
        <f t="shared" si="69"/>
        <v>0</v>
      </c>
      <c r="H444" s="61"/>
    </row>
    <row r="445" ht="15.0" customHeight="1">
      <c r="A445" s="61"/>
      <c r="B445" s="70" t="s">
        <v>1063</v>
      </c>
      <c r="C445" s="70" t="s">
        <v>594</v>
      </c>
      <c r="D445" s="71" t="s">
        <v>413</v>
      </c>
      <c r="E445" s="72">
        <v>3.42</v>
      </c>
      <c r="F445" s="73"/>
      <c r="G445" s="72">
        <f t="shared" si="69"/>
        <v>0</v>
      </c>
      <c r="H445" s="91"/>
    </row>
    <row r="446" ht="15.0" customHeight="1">
      <c r="A446" s="61"/>
      <c r="B446" s="84" t="s">
        <v>1064</v>
      </c>
      <c r="C446" s="85" t="s">
        <v>410</v>
      </c>
      <c r="D446" s="49"/>
      <c r="E446" s="49"/>
      <c r="F446" s="49"/>
      <c r="G446" s="86">
        <f>SUM(G447:G449)</f>
        <v>0</v>
      </c>
      <c r="H446" s="61"/>
    </row>
    <row r="447" ht="15.0" customHeight="1">
      <c r="A447" s="61"/>
      <c r="B447" s="70" t="s">
        <v>1065</v>
      </c>
      <c r="C447" s="70" t="s">
        <v>415</v>
      </c>
      <c r="D447" s="71" t="s">
        <v>413</v>
      </c>
      <c r="E447" s="72">
        <v>14.17</v>
      </c>
      <c r="F447" s="73"/>
      <c r="G447" s="72">
        <f t="shared" ref="G447:G449" si="70">ROUND(E447*F447,2)</f>
        <v>0</v>
      </c>
      <c r="H447" s="74"/>
    </row>
    <row r="448" ht="15.0" customHeight="1">
      <c r="A448" s="61"/>
      <c r="B448" s="70" t="s">
        <v>1066</v>
      </c>
      <c r="C448" s="70" t="s">
        <v>417</v>
      </c>
      <c r="D448" s="71" t="s">
        <v>408</v>
      </c>
      <c r="E448" s="72">
        <v>4.86</v>
      </c>
      <c r="F448" s="73"/>
      <c r="G448" s="72">
        <f t="shared" si="70"/>
        <v>0</v>
      </c>
      <c r="H448" s="61"/>
    </row>
    <row r="449" ht="15.0" customHeight="1">
      <c r="A449" s="61"/>
      <c r="B449" s="70" t="s">
        <v>1067</v>
      </c>
      <c r="C449" s="70" t="s">
        <v>425</v>
      </c>
      <c r="D449" s="71" t="s">
        <v>413</v>
      </c>
      <c r="E449" s="72">
        <v>14.17</v>
      </c>
      <c r="F449" s="73"/>
      <c r="G449" s="72">
        <f t="shared" si="70"/>
        <v>0</v>
      </c>
      <c r="H449" s="74"/>
    </row>
    <row r="450" ht="15.0" customHeight="1">
      <c r="A450" s="61"/>
      <c r="B450" s="84" t="s">
        <v>1068</v>
      </c>
      <c r="C450" s="85" t="s">
        <v>427</v>
      </c>
      <c r="D450" s="49"/>
      <c r="E450" s="49"/>
      <c r="F450" s="49"/>
      <c r="G450" s="86">
        <f>G451</f>
        <v>0</v>
      </c>
      <c r="H450" s="61"/>
    </row>
    <row r="451" ht="15.0" customHeight="1">
      <c r="A451" s="61"/>
      <c r="B451" s="70" t="s">
        <v>1069</v>
      </c>
      <c r="C451" s="70" t="s">
        <v>429</v>
      </c>
      <c r="D451" s="71" t="s">
        <v>413</v>
      </c>
      <c r="E451" s="72">
        <v>0.49</v>
      </c>
      <c r="F451" s="73"/>
      <c r="G451" s="72">
        <f>ROUND(E451*F451,2)</f>
        <v>0</v>
      </c>
      <c r="H451" s="91"/>
    </row>
    <row r="452" ht="15.0" customHeight="1">
      <c r="A452" s="61"/>
      <c r="B452" s="84" t="s">
        <v>1070</v>
      </c>
      <c r="C452" s="85" t="s">
        <v>439</v>
      </c>
      <c r="D452" s="49"/>
      <c r="E452" s="49"/>
      <c r="F452" s="49"/>
      <c r="G452" s="86">
        <f>SUM(G453:G460)</f>
        <v>0</v>
      </c>
      <c r="H452" s="61"/>
    </row>
    <row r="453" ht="15.0" customHeight="1">
      <c r="A453" s="61"/>
      <c r="B453" s="70" t="s">
        <v>1071</v>
      </c>
      <c r="C453" s="70" t="s">
        <v>981</v>
      </c>
      <c r="D453" s="71" t="s">
        <v>413</v>
      </c>
      <c r="E453" s="72">
        <v>1.09</v>
      </c>
      <c r="F453" s="73"/>
      <c r="G453" s="72">
        <f t="shared" ref="G453:G460" si="71">ROUND(E453*F453,2)</f>
        <v>0</v>
      </c>
      <c r="H453" s="92"/>
    </row>
    <row r="454" ht="15.0" customHeight="1">
      <c r="A454" s="61"/>
      <c r="B454" s="70" t="s">
        <v>1072</v>
      </c>
      <c r="C454" s="70" t="s">
        <v>470</v>
      </c>
      <c r="D454" s="71" t="s">
        <v>446</v>
      </c>
      <c r="E454" s="72">
        <v>107.55</v>
      </c>
      <c r="F454" s="73"/>
      <c r="G454" s="72">
        <f t="shared" si="71"/>
        <v>0</v>
      </c>
      <c r="H454" s="61"/>
    </row>
    <row r="455" ht="15.0" customHeight="1">
      <c r="A455" s="61"/>
      <c r="B455" s="70" t="s">
        <v>1073</v>
      </c>
      <c r="C455" s="70" t="s">
        <v>1074</v>
      </c>
      <c r="D455" s="71" t="s">
        <v>413</v>
      </c>
      <c r="E455" s="72">
        <v>3.75</v>
      </c>
      <c r="F455" s="73"/>
      <c r="G455" s="72">
        <f t="shared" si="71"/>
        <v>0</v>
      </c>
      <c r="H455" s="74"/>
    </row>
    <row r="456" ht="15.0" customHeight="1">
      <c r="A456" s="61"/>
      <c r="B456" s="70" t="s">
        <v>1075</v>
      </c>
      <c r="C456" s="70" t="s">
        <v>474</v>
      </c>
      <c r="D456" s="71" t="s">
        <v>408</v>
      </c>
      <c r="E456" s="72">
        <v>19.27</v>
      </c>
      <c r="F456" s="73"/>
      <c r="G456" s="72">
        <f t="shared" si="71"/>
        <v>0</v>
      </c>
      <c r="H456" s="61"/>
    </row>
    <row r="457" ht="15.0" customHeight="1">
      <c r="A457" s="61"/>
      <c r="B457" s="70" t="s">
        <v>1076</v>
      </c>
      <c r="C457" s="70" t="s">
        <v>476</v>
      </c>
      <c r="D457" s="71" t="s">
        <v>446</v>
      </c>
      <c r="E457" s="72">
        <v>218.41</v>
      </c>
      <c r="F457" s="73"/>
      <c r="G457" s="72">
        <f t="shared" si="71"/>
        <v>0</v>
      </c>
      <c r="H457" s="74"/>
    </row>
    <row r="458" ht="15.0" customHeight="1">
      <c r="A458" s="61"/>
      <c r="B458" s="70" t="s">
        <v>1077</v>
      </c>
      <c r="C458" s="70" t="s">
        <v>1011</v>
      </c>
      <c r="D458" s="71" t="s">
        <v>413</v>
      </c>
      <c r="E458" s="72">
        <v>0.17</v>
      </c>
      <c r="F458" s="73"/>
      <c r="G458" s="72">
        <f t="shared" si="71"/>
        <v>0</v>
      </c>
      <c r="H458" s="61"/>
    </row>
    <row r="459" ht="15.0" customHeight="1">
      <c r="A459" s="61"/>
      <c r="B459" s="70" t="s">
        <v>1078</v>
      </c>
      <c r="C459" s="70" t="s">
        <v>480</v>
      </c>
      <c r="D459" s="71" t="s">
        <v>408</v>
      </c>
      <c r="E459" s="72">
        <v>0.48</v>
      </c>
      <c r="F459" s="73"/>
      <c r="G459" s="72">
        <f t="shared" si="71"/>
        <v>0</v>
      </c>
      <c r="H459" s="92"/>
    </row>
    <row r="460" ht="15.0" customHeight="1">
      <c r="A460" s="61"/>
      <c r="B460" s="70" t="s">
        <v>1079</v>
      </c>
      <c r="C460" s="70" t="s">
        <v>482</v>
      </c>
      <c r="D460" s="71" t="s">
        <v>446</v>
      </c>
      <c r="E460" s="72">
        <v>19.19</v>
      </c>
      <c r="F460" s="73"/>
      <c r="G460" s="72">
        <f t="shared" si="71"/>
        <v>0</v>
      </c>
      <c r="H460" s="61"/>
    </row>
    <row r="461" ht="15.0" customHeight="1">
      <c r="A461" s="61"/>
      <c r="B461" s="84" t="s">
        <v>1080</v>
      </c>
      <c r="C461" s="85" t="s">
        <v>484</v>
      </c>
      <c r="D461" s="49"/>
      <c r="E461" s="49"/>
      <c r="F461" s="49"/>
      <c r="G461" s="86">
        <f>SUM(G462:G463)</f>
        <v>0</v>
      </c>
      <c r="H461" s="74"/>
    </row>
    <row r="462" ht="15.0" customHeight="1">
      <c r="A462" s="61"/>
      <c r="B462" s="70" t="s">
        <v>1081</v>
      </c>
      <c r="C462" s="70" t="s">
        <v>647</v>
      </c>
      <c r="D462" s="71" t="s">
        <v>408</v>
      </c>
      <c r="E462" s="72">
        <v>4.86</v>
      </c>
      <c r="F462" s="73"/>
      <c r="G462" s="72">
        <f t="shared" ref="G462:G463" si="72">ROUND(E462*F462,2)</f>
        <v>0</v>
      </c>
      <c r="H462" s="61"/>
    </row>
    <row r="463" ht="15.0" customHeight="1">
      <c r="A463" s="61"/>
      <c r="B463" s="70" t="s">
        <v>1082</v>
      </c>
      <c r="C463" s="70" t="s">
        <v>488</v>
      </c>
      <c r="D463" s="71" t="s">
        <v>408</v>
      </c>
      <c r="E463" s="72">
        <v>19.27</v>
      </c>
      <c r="F463" s="73"/>
      <c r="G463" s="72">
        <f t="shared" si="72"/>
        <v>0</v>
      </c>
      <c r="H463" s="74"/>
    </row>
    <row r="464" ht="15.0" customHeight="1">
      <c r="A464" s="61"/>
      <c r="B464" s="84" t="s">
        <v>1083</v>
      </c>
      <c r="C464" s="85" t="s">
        <v>1084</v>
      </c>
      <c r="D464" s="49"/>
      <c r="E464" s="49"/>
      <c r="F464" s="49"/>
      <c r="G464" s="86">
        <f>SUM(G465:G468)</f>
        <v>0</v>
      </c>
      <c r="H464" s="61"/>
    </row>
    <row r="465" ht="15.0" customHeight="1">
      <c r="A465" s="61"/>
      <c r="B465" s="70" t="s">
        <v>1085</v>
      </c>
      <c r="C465" s="70" t="s">
        <v>524</v>
      </c>
      <c r="D465" s="71" t="s">
        <v>525</v>
      </c>
      <c r="E465" s="72">
        <v>1.0</v>
      </c>
      <c r="F465" s="73"/>
      <c r="G465" s="72">
        <f t="shared" ref="G465:G468" si="73">ROUND(E465*F465,2)</f>
        <v>0</v>
      </c>
      <c r="H465" s="74"/>
    </row>
    <row r="466" ht="15.0" customHeight="1">
      <c r="A466" s="61"/>
      <c r="B466" s="70" t="s">
        <v>1086</v>
      </c>
      <c r="C466" s="70" t="s">
        <v>527</v>
      </c>
      <c r="D466" s="71" t="s">
        <v>311</v>
      </c>
      <c r="E466" s="72">
        <v>18.0</v>
      </c>
      <c r="F466" s="73"/>
      <c r="G466" s="72">
        <f t="shared" si="73"/>
        <v>0</v>
      </c>
      <c r="H466" s="61"/>
    </row>
    <row r="467" ht="15.0" customHeight="1">
      <c r="A467" s="61"/>
      <c r="B467" s="70" t="s">
        <v>1087</v>
      </c>
      <c r="C467" s="70" t="s">
        <v>529</v>
      </c>
      <c r="D467" s="71" t="s">
        <v>311</v>
      </c>
      <c r="E467" s="72">
        <v>4.0</v>
      </c>
      <c r="F467" s="73"/>
      <c r="G467" s="72">
        <f t="shared" si="73"/>
        <v>0</v>
      </c>
      <c r="H467" s="92"/>
    </row>
    <row r="468" ht="15.0" customHeight="1">
      <c r="A468" s="61"/>
      <c r="B468" s="70" t="s">
        <v>1088</v>
      </c>
      <c r="C468" s="70" t="s">
        <v>531</v>
      </c>
      <c r="D468" s="71" t="s">
        <v>408</v>
      </c>
      <c r="E468" s="72">
        <v>19.75</v>
      </c>
      <c r="F468" s="73"/>
      <c r="G468" s="72">
        <f t="shared" si="73"/>
        <v>0</v>
      </c>
      <c r="H468" s="61"/>
    </row>
    <row r="469" ht="15.0" customHeight="1">
      <c r="A469" s="61"/>
      <c r="B469" s="79" t="s">
        <v>1089</v>
      </c>
      <c r="C469" s="83" t="s">
        <v>1090</v>
      </c>
      <c r="D469" s="49"/>
      <c r="E469" s="49"/>
      <c r="F469" s="49"/>
      <c r="G469" s="81">
        <f>+G470+G474+G477+G482+G486+G493+G497+G499+G501+G506+G510</f>
        <v>0</v>
      </c>
      <c r="H469" s="74"/>
    </row>
    <row r="470" ht="15.0" customHeight="1">
      <c r="A470" s="61"/>
      <c r="B470" s="84" t="s">
        <v>1091</v>
      </c>
      <c r="C470" s="85" t="s">
        <v>405</v>
      </c>
      <c r="D470" s="49"/>
      <c r="E470" s="49"/>
      <c r="F470" s="49"/>
      <c r="G470" s="86">
        <f>SUM(G471:G473)</f>
        <v>0</v>
      </c>
      <c r="H470" s="61"/>
    </row>
    <row r="471" ht="15.0" customHeight="1">
      <c r="A471" s="61"/>
      <c r="B471" s="70" t="s">
        <v>1092</v>
      </c>
      <c r="C471" s="70" t="s">
        <v>1093</v>
      </c>
      <c r="D471" s="71" t="s">
        <v>525</v>
      </c>
      <c r="E471" s="72">
        <v>49.95</v>
      </c>
      <c r="F471" s="73"/>
      <c r="G471" s="72">
        <f t="shared" ref="G471:G473" si="74">ROUND(E471*F471,2)</f>
        <v>0</v>
      </c>
      <c r="H471" s="74"/>
    </row>
    <row r="472" ht="15.0" customHeight="1">
      <c r="A472" s="61"/>
      <c r="B472" s="70" t="s">
        <v>1094</v>
      </c>
      <c r="C472" s="70" t="s">
        <v>1095</v>
      </c>
      <c r="D472" s="71" t="s">
        <v>525</v>
      </c>
      <c r="E472" s="72">
        <v>49.95</v>
      </c>
      <c r="F472" s="73"/>
      <c r="G472" s="72">
        <f t="shared" si="74"/>
        <v>0</v>
      </c>
      <c r="H472" s="61"/>
    </row>
    <row r="473" ht="15.0" customHeight="1">
      <c r="A473" s="61"/>
      <c r="B473" s="70" t="s">
        <v>1096</v>
      </c>
      <c r="C473" s="70" t="s">
        <v>1097</v>
      </c>
      <c r="D473" s="71" t="s">
        <v>413</v>
      </c>
      <c r="E473" s="72">
        <v>0.1</v>
      </c>
      <c r="F473" s="73"/>
      <c r="G473" s="72">
        <f t="shared" si="74"/>
        <v>0</v>
      </c>
      <c r="H473" s="74"/>
    </row>
    <row r="474" ht="15.0" customHeight="1">
      <c r="A474" s="61"/>
      <c r="B474" s="84" t="s">
        <v>1098</v>
      </c>
      <c r="C474" s="85" t="s">
        <v>580</v>
      </c>
      <c r="D474" s="49"/>
      <c r="E474" s="49"/>
      <c r="F474" s="49"/>
      <c r="G474" s="86">
        <f>SUM(G475:G476)</f>
        <v>0</v>
      </c>
      <c r="H474" s="61"/>
    </row>
    <row r="475" ht="15.0" customHeight="1">
      <c r="A475" s="61"/>
      <c r="B475" s="70" t="s">
        <v>1099</v>
      </c>
      <c r="C475" s="82" t="s">
        <v>1100</v>
      </c>
      <c r="D475" s="71" t="s">
        <v>322</v>
      </c>
      <c r="E475" s="72">
        <v>1.0</v>
      </c>
      <c r="F475" s="73"/>
      <c r="G475" s="72">
        <f t="shared" ref="G475:G476" si="75">ROUND(E475*F475,2)</f>
        <v>0</v>
      </c>
      <c r="H475" s="92"/>
    </row>
    <row r="476" ht="15.0" customHeight="1">
      <c r="A476" s="61"/>
      <c r="B476" s="70" t="s">
        <v>1101</v>
      </c>
      <c r="C476" s="70" t="s">
        <v>1102</v>
      </c>
      <c r="D476" s="71" t="s">
        <v>525</v>
      </c>
      <c r="E476" s="72">
        <v>28.88</v>
      </c>
      <c r="F476" s="73"/>
      <c r="G476" s="72">
        <f t="shared" si="75"/>
        <v>0</v>
      </c>
      <c r="H476" s="61"/>
    </row>
    <row r="477" ht="15.0" customHeight="1">
      <c r="A477" s="61"/>
      <c r="B477" s="84" t="s">
        <v>1103</v>
      </c>
      <c r="C477" s="85" t="s">
        <v>410</v>
      </c>
      <c r="D477" s="49"/>
      <c r="E477" s="49"/>
      <c r="F477" s="49"/>
      <c r="G477" s="86">
        <f>SUM(G478:G481)</f>
        <v>0</v>
      </c>
      <c r="H477" s="74"/>
    </row>
    <row r="478" ht="15.0" customHeight="1">
      <c r="A478" s="61"/>
      <c r="B478" s="70" t="s">
        <v>1104</v>
      </c>
      <c r="C478" s="70" t="s">
        <v>1105</v>
      </c>
      <c r="D478" s="71" t="s">
        <v>413</v>
      </c>
      <c r="E478" s="72">
        <v>8.3</v>
      </c>
      <c r="F478" s="73"/>
      <c r="G478" s="72">
        <f t="shared" ref="G478:G481" si="76">ROUND(E478*F478,2)</f>
        <v>0</v>
      </c>
      <c r="H478" s="61"/>
    </row>
    <row r="479" ht="15.0" customHeight="1">
      <c r="A479" s="61"/>
      <c r="B479" s="70" t="s">
        <v>1106</v>
      </c>
      <c r="C479" s="70" t="s">
        <v>417</v>
      </c>
      <c r="D479" s="71" t="s">
        <v>408</v>
      </c>
      <c r="E479" s="72">
        <v>11.34</v>
      </c>
      <c r="F479" s="73"/>
      <c r="G479" s="72">
        <f t="shared" si="76"/>
        <v>0</v>
      </c>
      <c r="H479" s="61"/>
    </row>
    <row r="480" ht="15.0" customHeight="1">
      <c r="A480" s="61"/>
      <c r="B480" s="70" t="s">
        <v>1107</v>
      </c>
      <c r="C480" s="70" t="s">
        <v>421</v>
      </c>
      <c r="D480" s="71" t="s">
        <v>413</v>
      </c>
      <c r="E480" s="72">
        <v>0.96</v>
      </c>
      <c r="F480" s="73"/>
      <c r="G480" s="72">
        <f t="shared" si="76"/>
        <v>0</v>
      </c>
      <c r="H480" s="74"/>
    </row>
    <row r="481" ht="15.0" customHeight="1">
      <c r="A481" s="61"/>
      <c r="B481" s="70" t="s">
        <v>1108</v>
      </c>
      <c r="C481" s="70" t="s">
        <v>425</v>
      </c>
      <c r="D481" s="71" t="s">
        <v>413</v>
      </c>
      <c r="E481" s="72">
        <v>8.3</v>
      </c>
      <c r="F481" s="73"/>
      <c r="G481" s="72">
        <f t="shared" si="76"/>
        <v>0</v>
      </c>
      <c r="H481" s="61"/>
    </row>
    <row r="482" ht="15.0" customHeight="1">
      <c r="A482" s="61"/>
      <c r="B482" s="84" t="s">
        <v>1109</v>
      </c>
      <c r="C482" s="85" t="s">
        <v>427</v>
      </c>
      <c r="D482" s="49"/>
      <c r="E482" s="49"/>
      <c r="F482" s="49"/>
      <c r="G482" s="86">
        <f>SUM(G483:G485)</f>
        <v>0</v>
      </c>
      <c r="H482" s="61"/>
    </row>
    <row r="483" ht="15.0" customHeight="1">
      <c r="A483" s="61"/>
      <c r="B483" s="70" t="s">
        <v>1110</v>
      </c>
      <c r="C483" s="70" t="s">
        <v>431</v>
      </c>
      <c r="D483" s="71" t="s">
        <v>413</v>
      </c>
      <c r="E483" s="72">
        <v>6.34</v>
      </c>
      <c r="F483" s="73"/>
      <c r="G483" s="72">
        <f t="shared" ref="G483:G485" si="77">ROUND(E483*F483,2)</f>
        <v>0</v>
      </c>
      <c r="H483" s="74"/>
    </row>
    <row r="484" ht="15.0" customHeight="1">
      <c r="A484" s="61"/>
      <c r="B484" s="70" t="s">
        <v>1111</v>
      </c>
      <c r="C484" s="70" t="s">
        <v>970</v>
      </c>
      <c r="D484" s="71" t="s">
        <v>413</v>
      </c>
      <c r="E484" s="72">
        <v>3.18</v>
      </c>
      <c r="F484" s="73"/>
      <c r="G484" s="72">
        <f t="shared" si="77"/>
        <v>0</v>
      </c>
      <c r="H484" s="61"/>
    </row>
    <row r="485" ht="15.0" customHeight="1">
      <c r="A485" s="61"/>
      <c r="B485" s="70" t="s">
        <v>1112</v>
      </c>
      <c r="C485" s="70" t="s">
        <v>1113</v>
      </c>
      <c r="D485" s="71" t="s">
        <v>408</v>
      </c>
      <c r="E485" s="72">
        <v>31.77</v>
      </c>
      <c r="F485" s="73"/>
      <c r="G485" s="72">
        <f t="shared" si="77"/>
        <v>0</v>
      </c>
      <c r="H485" s="61"/>
    </row>
    <row r="486" ht="15.0" customHeight="1">
      <c r="A486" s="61"/>
      <c r="B486" s="84" t="s">
        <v>1114</v>
      </c>
      <c r="C486" s="85" t="s">
        <v>439</v>
      </c>
      <c r="D486" s="49"/>
      <c r="E486" s="49"/>
      <c r="F486" s="49"/>
      <c r="G486" s="86">
        <f>SUM(G487:G492)</f>
        <v>0</v>
      </c>
      <c r="H486" s="74"/>
    </row>
    <row r="487" ht="15.0" customHeight="1">
      <c r="A487" s="61"/>
      <c r="B487" s="70" t="s">
        <v>1115</v>
      </c>
      <c r="C487" s="70" t="s">
        <v>991</v>
      </c>
      <c r="D487" s="71" t="s">
        <v>413</v>
      </c>
      <c r="E487" s="72">
        <v>5.08</v>
      </c>
      <c r="F487" s="73"/>
      <c r="G487" s="72">
        <f t="shared" ref="G487:G492" si="78">ROUND(E487*F487,2)</f>
        <v>0</v>
      </c>
      <c r="H487" s="61"/>
    </row>
    <row r="488" ht="15.0" customHeight="1">
      <c r="A488" s="61"/>
      <c r="B488" s="70" t="s">
        <v>1116</v>
      </c>
      <c r="C488" s="70" t="s">
        <v>741</v>
      </c>
      <c r="D488" s="71" t="s">
        <v>408</v>
      </c>
      <c r="E488" s="72">
        <v>52.63</v>
      </c>
      <c r="F488" s="73"/>
      <c r="G488" s="72">
        <f t="shared" si="78"/>
        <v>0</v>
      </c>
      <c r="H488" s="74"/>
    </row>
    <row r="489" ht="15.0" customHeight="1">
      <c r="A489" s="61"/>
      <c r="B489" s="70" t="s">
        <v>1117</v>
      </c>
      <c r="C489" s="70" t="s">
        <v>743</v>
      </c>
      <c r="D489" s="71" t="s">
        <v>446</v>
      </c>
      <c r="E489" s="72">
        <v>717.61</v>
      </c>
      <c r="F489" s="73"/>
      <c r="G489" s="72">
        <f t="shared" si="78"/>
        <v>0</v>
      </c>
      <c r="H489" s="61"/>
    </row>
    <row r="490" ht="15.0" customHeight="1">
      <c r="A490" s="61"/>
      <c r="B490" s="70" t="s">
        <v>1118</v>
      </c>
      <c r="C490" s="70" t="s">
        <v>996</v>
      </c>
      <c r="D490" s="71" t="s">
        <v>413</v>
      </c>
      <c r="E490" s="72">
        <v>2.5500000000000003</v>
      </c>
      <c r="F490" s="73"/>
      <c r="G490" s="72">
        <f t="shared" si="78"/>
        <v>0</v>
      </c>
      <c r="H490" s="74"/>
    </row>
    <row r="491" ht="15.0" customHeight="1">
      <c r="A491" s="61"/>
      <c r="B491" s="70" t="s">
        <v>1119</v>
      </c>
      <c r="C491" s="70" t="s">
        <v>748</v>
      </c>
      <c r="D491" s="71" t="s">
        <v>408</v>
      </c>
      <c r="E491" s="72">
        <v>25.740000000000002</v>
      </c>
      <c r="F491" s="73"/>
      <c r="G491" s="72">
        <f t="shared" si="78"/>
        <v>0</v>
      </c>
      <c r="H491" s="61"/>
    </row>
    <row r="492" ht="15.0" customHeight="1">
      <c r="A492" s="61"/>
      <c r="B492" s="70" t="s">
        <v>1120</v>
      </c>
      <c r="C492" s="70" t="s">
        <v>750</v>
      </c>
      <c r="D492" s="71" t="s">
        <v>446</v>
      </c>
      <c r="E492" s="72">
        <v>416.34000000000003</v>
      </c>
      <c r="F492" s="73"/>
      <c r="G492" s="72">
        <f t="shared" si="78"/>
        <v>0</v>
      </c>
      <c r="H492" s="61"/>
    </row>
    <row r="493" ht="15.0" customHeight="1">
      <c r="A493" s="61"/>
      <c r="B493" s="84" t="s">
        <v>1121</v>
      </c>
      <c r="C493" s="85" t="s">
        <v>1122</v>
      </c>
      <c r="D493" s="49"/>
      <c r="E493" s="49"/>
      <c r="F493" s="49"/>
      <c r="G493" s="86">
        <f>SUM(G494:G496)</f>
        <v>0</v>
      </c>
      <c r="H493" s="74"/>
    </row>
    <row r="494" ht="15.0" customHeight="1">
      <c r="A494" s="61"/>
      <c r="B494" s="70" t="s">
        <v>1123</v>
      </c>
      <c r="C494" s="70" t="s">
        <v>1124</v>
      </c>
      <c r="D494" s="71" t="s">
        <v>408</v>
      </c>
      <c r="E494" s="72">
        <v>87.53</v>
      </c>
      <c r="F494" s="73"/>
      <c r="G494" s="72">
        <f t="shared" ref="G494:G496" si="79">ROUND(E494*F494,2)</f>
        <v>0</v>
      </c>
      <c r="H494" s="61"/>
    </row>
    <row r="495" ht="15.0" customHeight="1">
      <c r="A495" s="61"/>
      <c r="B495" s="70" t="s">
        <v>1125</v>
      </c>
      <c r="C495" s="70" t="s">
        <v>1126</v>
      </c>
      <c r="D495" s="71" t="s">
        <v>525</v>
      </c>
      <c r="E495" s="72">
        <v>176.0</v>
      </c>
      <c r="F495" s="73"/>
      <c r="G495" s="72">
        <f t="shared" si="79"/>
        <v>0</v>
      </c>
      <c r="H495" s="74"/>
    </row>
    <row r="496" ht="15.0" customHeight="1">
      <c r="A496" s="61"/>
      <c r="B496" s="70" t="s">
        <v>1127</v>
      </c>
      <c r="C496" s="70" t="s">
        <v>1128</v>
      </c>
      <c r="D496" s="71" t="s">
        <v>408</v>
      </c>
      <c r="E496" s="72">
        <v>175.06</v>
      </c>
      <c r="F496" s="73"/>
      <c r="G496" s="72">
        <f t="shared" si="79"/>
        <v>0</v>
      </c>
      <c r="H496" s="61"/>
    </row>
    <row r="497" ht="15.0" customHeight="1">
      <c r="A497" s="61"/>
      <c r="B497" s="84" t="s">
        <v>1129</v>
      </c>
      <c r="C497" s="85" t="s">
        <v>484</v>
      </c>
      <c r="D497" s="49"/>
      <c r="E497" s="49"/>
      <c r="F497" s="49"/>
      <c r="G497" s="86">
        <f>G498</f>
        <v>0</v>
      </c>
      <c r="H497" s="92"/>
    </row>
    <row r="498" ht="15.0" customHeight="1">
      <c r="A498" s="61"/>
      <c r="B498" s="70" t="s">
        <v>1130</v>
      </c>
      <c r="C498" s="70" t="s">
        <v>1131</v>
      </c>
      <c r="D498" s="71" t="s">
        <v>408</v>
      </c>
      <c r="E498" s="72">
        <v>109.89</v>
      </c>
      <c r="F498" s="73"/>
      <c r="G498" s="72">
        <f>ROUND(E498*F498,2)</f>
        <v>0</v>
      </c>
      <c r="H498" s="61"/>
    </row>
    <row r="499" ht="15.0" customHeight="1">
      <c r="A499" s="61"/>
      <c r="B499" s="84" t="s">
        <v>1132</v>
      </c>
      <c r="C499" s="85" t="s">
        <v>496</v>
      </c>
      <c r="D499" s="49"/>
      <c r="E499" s="49"/>
      <c r="F499" s="49"/>
      <c r="G499" s="86">
        <f>G500</f>
        <v>0</v>
      </c>
      <c r="H499" s="74"/>
    </row>
    <row r="500" ht="15.0" customHeight="1">
      <c r="A500" s="61"/>
      <c r="B500" s="70" t="s">
        <v>1133</v>
      </c>
      <c r="C500" s="70" t="s">
        <v>1134</v>
      </c>
      <c r="D500" s="71" t="s">
        <v>408</v>
      </c>
      <c r="E500" s="72">
        <v>11.91</v>
      </c>
      <c r="F500" s="73"/>
      <c r="G500" s="72">
        <f>ROUND(E500*F500,2)</f>
        <v>0</v>
      </c>
      <c r="H500" s="61"/>
    </row>
    <row r="501" ht="15.0" customHeight="1">
      <c r="A501" s="61"/>
      <c r="B501" s="84" t="s">
        <v>1135</v>
      </c>
      <c r="C501" s="85" t="s">
        <v>506</v>
      </c>
      <c r="D501" s="49"/>
      <c r="E501" s="49"/>
      <c r="F501" s="49"/>
      <c r="G501" s="86">
        <f>SUM(G502:G505)</f>
        <v>0</v>
      </c>
      <c r="H501" s="74"/>
    </row>
    <row r="502" ht="15.0" customHeight="1">
      <c r="A502" s="61"/>
      <c r="B502" s="70" t="s">
        <v>1136</v>
      </c>
      <c r="C502" s="70" t="s">
        <v>514</v>
      </c>
      <c r="D502" s="71" t="s">
        <v>311</v>
      </c>
      <c r="E502" s="72">
        <v>4.0</v>
      </c>
      <c r="F502" s="73"/>
      <c r="G502" s="72">
        <f t="shared" ref="G502:G505" si="80">ROUND(E502*F502,2)</f>
        <v>0</v>
      </c>
      <c r="H502" s="61"/>
    </row>
    <row r="503" ht="15.0" customHeight="1">
      <c r="A503" s="61"/>
      <c r="B503" s="70" t="s">
        <v>1137</v>
      </c>
      <c r="C503" s="70" t="s">
        <v>1138</v>
      </c>
      <c r="D503" s="71" t="s">
        <v>311</v>
      </c>
      <c r="E503" s="72">
        <v>1.0</v>
      </c>
      <c r="F503" s="73"/>
      <c r="G503" s="72">
        <f t="shared" si="80"/>
        <v>0</v>
      </c>
      <c r="H503" s="74"/>
    </row>
    <row r="504" ht="15.0" customHeight="1">
      <c r="A504" s="61"/>
      <c r="B504" s="70" t="s">
        <v>1139</v>
      </c>
      <c r="C504" s="70" t="s">
        <v>510</v>
      </c>
      <c r="D504" s="71" t="s">
        <v>311</v>
      </c>
      <c r="E504" s="72">
        <v>1.0</v>
      </c>
      <c r="F504" s="73"/>
      <c r="G504" s="72">
        <f t="shared" si="80"/>
        <v>0</v>
      </c>
      <c r="H504" s="61"/>
    </row>
    <row r="505" ht="15.0" customHeight="1">
      <c r="A505" s="61"/>
      <c r="B505" s="70" t="s">
        <v>1140</v>
      </c>
      <c r="C505" s="70" t="s">
        <v>512</v>
      </c>
      <c r="D505" s="71" t="s">
        <v>311</v>
      </c>
      <c r="E505" s="72">
        <v>2.0</v>
      </c>
      <c r="F505" s="73"/>
      <c r="G505" s="72">
        <f t="shared" si="80"/>
        <v>0</v>
      </c>
      <c r="H505" s="92"/>
    </row>
    <row r="506" ht="15.0" customHeight="1">
      <c r="A506" s="61"/>
      <c r="B506" s="84" t="s">
        <v>1141</v>
      </c>
      <c r="C506" s="85" t="s">
        <v>516</v>
      </c>
      <c r="D506" s="49"/>
      <c r="E506" s="49"/>
      <c r="F506" s="49"/>
      <c r="G506" s="86">
        <f>SUM(G507:G509)</f>
        <v>0</v>
      </c>
      <c r="H506" s="61"/>
    </row>
    <row r="507" ht="15.0" customHeight="1">
      <c r="A507" s="61"/>
      <c r="B507" s="70" t="s">
        <v>1142</v>
      </c>
      <c r="C507" s="70" t="s">
        <v>1143</v>
      </c>
      <c r="D507" s="71" t="s">
        <v>408</v>
      </c>
      <c r="E507" s="72">
        <v>175.06</v>
      </c>
      <c r="F507" s="73"/>
      <c r="G507" s="72">
        <f t="shared" ref="G507:G509" si="81">ROUND(E507*F507,2)</f>
        <v>0</v>
      </c>
      <c r="H507" s="74"/>
    </row>
    <row r="508" ht="15.0" customHeight="1">
      <c r="A508" s="61"/>
      <c r="B508" s="70" t="s">
        <v>1144</v>
      </c>
      <c r="C508" s="70" t="s">
        <v>1145</v>
      </c>
      <c r="D508" s="71" t="s">
        <v>408</v>
      </c>
      <c r="E508" s="72">
        <v>109.89</v>
      </c>
      <c r="F508" s="73"/>
      <c r="G508" s="72">
        <f t="shared" si="81"/>
        <v>0</v>
      </c>
      <c r="H508" s="61"/>
    </row>
    <row r="509" ht="15.0" customHeight="1">
      <c r="A509" s="61"/>
      <c r="B509" s="70" t="s">
        <v>1146</v>
      </c>
      <c r="C509" s="70" t="s">
        <v>518</v>
      </c>
      <c r="D509" s="71" t="s">
        <v>408</v>
      </c>
      <c r="E509" s="72">
        <v>11.91</v>
      </c>
      <c r="F509" s="73"/>
      <c r="G509" s="72">
        <f t="shared" si="81"/>
        <v>0</v>
      </c>
      <c r="H509" s="74"/>
    </row>
    <row r="510" ht="15.0" customHeight="1">
      <c r="A510" s="61"/>
      <c r="B510" s="84" t="s">
        <v>1147</v>
      </c>
      <c r="C510" s="85" t="s">
        <v>522</v>
      </c>
      <c r="D510" s="49"/>
      <c r="E510" s="49"/>
      <c r="F510" s="49"/>
      <c r="G510" s="86">
        <f>SUM(G511:G514)</f>
        <v>0</v>
      </c>
      <c r="H510" s="61"/>
    </row>
    <row r="511" ht="15.0" customHeight="1">
      <c r="A511" s="61"/>
      <c r="B511" s="70" t="s">
        <v>1148</v>
      </c>
      <c r="C511" s="70" t="s">
        <v>1149</v>
      </c>
      <c r="D511" s="71" t="s">
        <v>525</v>
      </c>
      <c r="E511" s="72">
        <v>101.33</v>
      </c>
      <c r="F511" s="73"/>
      <c r="G511" s="72">
        <f t="shared" ref="G511:G514" si="82">ROUND(E511*F511,2)</f>
        <v>0</v>
      </c>
      <c r="H511" s="74"/>
    </row>
    <row r="512" ht="15.0" customHeight="1">
      <c r="A512" s="61"/>
      <c r="B512" s="70" t="s">
        <v>1150</v>
      </c>
      <c r="C512" s="70" t="s">
        <v>1151</v>
      </c>
      <c r="D512" s="71" t="s">
        <v>408</v>
      </c>
      <c r="E512" s="72">
        <v>5.8500000000000005</v>
      </c>
      <c r="F512" s="73"/>
      <c r="G512" s="72">
        <f t="shared" si="82"/>
        <v>0</v>
      </c>
      <c r="H512" s="61"/>
    </row>
    <row r="513" ht="15.0" customHeight="1">
      <c r="A513" s="61"/>
      <c r="B513" s="70" t="s">
        <v>1152</v>
      </c>
      <c r="C513" s="70" t="s">
        <v>529</v>
      </c>
      <c r="D513" s="71" t="s">
        <v>311</v>
      </c>
      <c r="E513" s="72">
        <v>3.0</v>
      </c>
      <c r="F513" s="73"/>
      <c r="G513" s="72">
        <f t="shared" si="82"/>
        <v>0</v>
      </c>
      <c r="H513" s="92"/>
    </row>
    <row r="514" ht="15.0" customHeight="1">
      <c r="A514" s="61"/>
      <c r="B514" s="70" t="s">
        <v>1153</v>
      </c>
      <c r="C514" s="70" t="s">
        <v>531</v>
      </c>
      <c r="D514" s="71" t="s">
        <v>408</v>
      </c>
      <c r="E514" s="72">
        <v>110.13</v>
      </c>
      <c r="F514" s="73"/>
      <c r="G514" s="72">
        <f t="shared" si="82"/>
        <v>0</v>
      </c>
      <c r="H514" s="61"/>
    </row>
    <row r="515" ht="15.0" customHeight="1">
      <c r="A515" s="61"/>
      <c r="B515" s="79" t="s">
        <v>1154</v>
      </c>
      <c r="C515" s="83" t="s">
        <v>1155</v>
      </c>
      <c r="D515" s="49"/>
      <c r="E515" s="49"/>
      <c r="F515" s="49"/>
      <c r="G515" s="81">
        <f>G516</f>
        <v>0</v>
      </c>
      <c r="H515" s="74"/>
    </row>
    <row r="516" ht="15.0" customHeight="1">
      <c r="A516" s="61"/>
      <c r="B516" s="70" t="s">
        <v>1156</v>
      </c>
      <c r="C516" s="70" t="s">
        <v>1157</v>
      </c>
      <c r="D516" s="71" t="s">
        <v>408</v>
      </c>
      <c r="E516" s="72">
        <v>172.44</v>
      </c>
      <c r="F516" s="73"/>
      <c r="G516" s="72">
        <f>ROUND(E516*F516,2)</f>
        <v>0</v>
      </c>
      <c r="H516" s="61"/>
    </row>
    <row r="517" ht="15.0" customHeight="1">
      <c r="A517" s="61"/>
      <c r="B517" s="75" t="s">
        <v>25</v>
      </c>
      <c r="C517" s="76" t="s">
        <v>26</v>
      </c>
      <c r="D517" s="49"/>
      <c r="E517" s="49"/>
      <c r="F517" s="49"/>
      <c r="G517" s="77">
        <f>+G518+G601+G658+G758+G879+G950+G981+G1026+G1036+G1052+G1073</f>
        <v>0</v>
      </c>
      <c r="H517" s="74"/>
    </row>
    <row r="518" ht="15.0" customHeight="1">
      <c r="A518" s="61"/>
      <c r="B518" s="79" t="s">
        <v>1158</v>
      </c>
      <c r="C518" s="83" t="s">
        <v>403</v>
      </c>
      <c r="D518" s="49"/>
      <c r="E518" s="49"/>
      <c r="F518" s="49"/>
      <c r="G518" s="81">
        <f>+G519+G521+G529+G535+G557+G560+G563+G568+G573+G576+G582+G586+G591+G596</f>
        <v>0</v>
      </c>
      <c r="H518" s="61"/>
    </row>
    <row r="519" ht="15.0" customHeight="1">
      <c r="A519" s="61"/>
      <c r="B519" s="84" t="s">
        <v>1159</v>
      </c>
      <c r="C519" s="85" t="s">
        <v>405</v>
      </c>
      <c r="D519" s="49"/>
      <c r="E519" s="49"/>
      <c r="F519" s="49"/>
      <c r="G519" s="86">
        <f>G520</f>
        <v>0</v>
      </c>
      <c r="H519" s="74"/>
    </row>
    <row r="520" ht="15.0" customHeight="1">
      <c r="A520" s="61"/>
      <c r="B520" s="70" t="s">
        <v>1160</v>
      </c>
      <c r="C520" s="70" t="s">
        <v>407</v>
      </c>
      <c r="D520" s="71" t="s">
        <v>408</v>
      </c>
      <c r="E520" s="72">
        <v>579.5</v>
      </c>
      <c r="F520" s="73"/>
      <c r="G520" s="72">
        <f>ROUND(E520*F520,2)</f>
        <v>0</v>
      </c>
      <c r="H520" s="61"/>
    </row>
    <row r="521" ht="15.0" customHeight="1">
      <c r="A521" s="61"/>
      <c r="B521" s="84" t="s">
        <v>1161</v>
      </c>
      <c r="C521" s="85" t="s">
        <v>410</v>
      </c>
      <c r="D521" s="49"/>
      <c r="E521" s="49"/>
      <c r="F521" s="49"/>
      <c r="G521" s="86">
        <f>SUM(G522:G528)</f>
        <v>0</v>
      </c>
      <c r="H521" s="74"/>
    </row>
    <row r="522" ht="15.0" customHeight="1">
      <c r="A522" s="61"/>
      <c r="B522" s="70" t="s">
        <v>1162</v>
      </c>
      <c r="C522" s="70" t="s">
        <v>412</v>
      </c>
      <c r="D522" s="71" t="s">
        <v>413</v>
      </c>
      <c r="E522" s="72">
        <v>2616.26</v>
      </c>
      <c r="F522" s="73"/>
      <c r="G522" s="72">
        <f t="shared" ref="G522:G528" si="83">ROUND(E522*F522,2)</f>
        <v>0</v>
      </c>
      <c r="H522" s="61"/>
    </row>
    <row r="523" ht="15.0" customHeight="1">
      <c r="A523" s="61"/>
      <c r="B523" s="70" t="s">
        <v>1163</v>
      </c>
      <c r="C523" s="70" t="s">
        <v>415</v>
      </c>
      <c r="D523" s="71" t="s">
        <v>413</v>
      </c>
      <c r="E523" s="72">
        <v>212.65</v>
      </c>
      <c r="F523" s="73"/>
      <c r="G523" s="72">
        <f t="shared" si="83"/>
        <v>0</v>
      </c>
      <c r="H523" s="74"/>
    </row>
    <row r="524" ht="15.0" customHeight="1">
      <c r="A524" s="61"/>
      <c r="B524" s="70" t="s">
        <v>1164</v>
      </c>
      <c r="C524" s="70" t="s">
        <v>417</v>
      </c>
      <c r="D524" s="71" t="s">
        <v>408</v>
      </c>
      <c r="E524" s="72">
        <v>246.13</v>
      </c>
      <c r="F524" s="73"/>
      <c r="G524" s="72">
        <f t="shared" si="83"/>
        <v>0</v>
      </c>
      <c r="H524" s="61"/>
    </row>
    <row r="525" ht="15.0" customHeight="1">
      <c r="A525" s="61"/>
      <c r="B525" s="70" t="s">
        <v>1165</v>
      </c>
      <c r="C525" s="70" t="s">
        <v>419</v>
      </c>
      <c r="D525" s="71" t="s">
        <v>413</v>
      </c>
      <c r="E525" s="72">
        <v>15.13</v>
      </c>
      <c r="F525" s="73"/>
      <c r="G525" s="72">
        <f t="shared" si="83"/>
        <v>0</v>
      </c>
      <c r="H525" s="92"/>
    </row>
    <row r="526" ht="15.0" customHeight="1">
      <c r="A526" s="61"/>
      <c r="B526" s="70" t="s">
        <v>1166</v>
      </c>
      <c r="C526" s="70" t="s">
        <v>421</v>
      </c>
      <c r="D526" s="71" t="s">
        <v>413</v>
      </c>
      <c r="E526" s="72">
        <v>74.5</v>
      </c>
      <c r="F526" s="73"/>
      <c r="G526" s="72">
        <f t="shared" si="83"/>
        <v>0</v>
      </c>
      <c r="H526" s="61"/>
    </row>
    <row r="527" ht="15.0" customHeight="1">
      <c r="A527" s="61"/>
      <c r="B527" s="70" t="s">
        <v>1167</v>
      </c>
      <c r="C527" s="70" t="s">
        <v>423</v>
      </c>
      <c r="D527" s="71" t="s">
        <v>413</v>
      </c>
      <c r="E527" s="72">
        <v>11.77</v>
      </c>
      <c r="F527" s="73"/>
      <c r="G527" s="72">
        <f t="shared" si="83"/>
        <v>0</v>
      </c>
      <c r="H527" s="74"/>
    </row>
    <row r="528" ht="15.0" customHeight="1">
      <c r="A528" s="61"/>
      <c r="B528" s="70" t="s">
        <v>1168</v>
      </c>
      <c r="C528" s="70" t="s">
        <v>425</v>
      </c>
      <c r="D528" s="71" t="s">
        <v>413</v>
      </c>
      <c r="E528" s="72">
        <v>2813.78</v>
      </c>
      <c r="F528" s="73"/>
      <c r="G528" s="72">
        <f t="shared" si="83"/>
        <v>0</v>
      </c>
      <c r="H528" s="74"/>
    </row>
    <row r="529" ht="15.0" customHeight="1">
      <c r="A529" s="61"/>
      <c r="B529" s="84" t="s">
        <v>1169</v>
      </c>
      <c r="C529" s="85" t="s">
        <v>427</v>
      </c>
      <c r="D529" s="49"/>
      <c r="E529" s="49"/>
      <c r="F529" s="49"/>
      <c r="G529" s="86">
        <f>SUM(G530:G534)</f>
        <v>0</v>
      </c>
      <c r="H529" s="61"/>
    </row>
    <row r="530" ht="15.0" customHeight="1">
      <c r="A530" s="61"/>
      <c r="B530" s="70" t="s">
        <v>1170</v>
      </c>
      <c r="C530" s="70" t="s">
        <v>429</v>
      </c>
      <c r="D530" s="71" t="s">
        <v>413</v>
      </c>
      <c r="E530" s="72">
        <v>2.83</v>
      </c>
      <c r="F530" s="73"/>
      <c r="G530" s="72">
        <f t="shared" ref="G530:G534" si="84">ROUND(E530*F530,2)</f>
        <v>0</v>
      </c>
      <c r="H530" s="74"/>
    </row>
    <row r="531" ht="15.0" customHeight="1">
      <c r="A531" s="61"/>
      <c r="B531" s="70" t="s">
        <v>1171</v>
      </c>
      <c r="C531" s="70" t="s">
        <v>431</v>
      </c>
      <c r="D531" s="71" t="s">
        <v>413</v>
      </c>
      <c r="E531" s="72">
        <v>82.37</v>
      </c>
      <c r="F531" s="73"/>
      <c r="G531" s="72">
        <f t="shared" si="84"/>
        <v>0</v>
      </c>
      <c r="H531" s="61"/>
    </row>
    <row r="532" ht="15.0" customHeight="1">
      <c r="A532" s="61"/>
      <c r="B532" s="70" t="s">
        <v>1172</v>
      </c>
      <c r="C532" s="70" t="s">
        <v>433</v>
      </c>
      <c r="D532" s="71" t="s">
        <v>413</v>
      </c>
      <c r="E532" s="72">
        <v>1.07</v>
      </c>
      <c r="F532" s="73"/>
      <c r="G532" s="72">
        <f t="shared" si="84"/>
        <v>0</v>
      </c>
      <c r="H532" s="74"/>
    </row>
    <row r="533" ht="15.0" customHeight="1">
      <c r="A533" s="61"/>
      <c r="B533" s="70" t="s">
        <v>1173</v>
      </c>
      <c r="C533" s="70" t="s">
        <v>435</v>
      </c>
      <c r="D533" s="71" t="s">
        <v>413</v>
      </c>
      <c r="E533" s="72">
        <v>1.52</v>
      </c>
      <c r="F533" s="73"/>
      <c r="G533" s="72">
        <f t="shared" si="84"/>
        <v>0</v>
      </c>
      <c r="H533" s="61"/>
    </row>
    <row r="534" ht="15.0" customHeight="1">
      <c r="A534" s="61"/>
      <c r="B534" s="70" t="s">
        <v>1174</v>
      </c>
      <c r="C534" s="70" t="s">
        <v>437</v>
      </c>
      <c r="D534" s="71" t="s">
        <v>408</v>
      </c>
      <c r="E534" s="72">
        <v>12.31</v>
      </c>
      <c r="F534" s="73"/>
      <c r="G534" s="72">
        <f t="shared" si="84"/>
        <v>0</v>
      </c>
      <c r="H534" s="91"/>
    </row>
    <row r="535" ht="15.0" customHeight="1">
      <c r="A535" s="61"/>
      <c r="B535" s="84" t="s">
        <v>1175</v>
      </c>
      <c r="C535" s="85" t="s">
        <v>439</v>
      </c>
      <c r="D535" s="49"/>
      <c r="E535" s="49"/>
      <c r="F535" s="49"/>
      <c r="G535" s="86">
        <f>+G536+G539+G548</f>
        <v>0</v>
      </c>
      <c r="H535" s="61"/>
    </row>
    <row r="536" ht="15.0" customHeight="1">
      <c r="A536" s="61"/>
      <c r="B536" s="88" t="s">
        <v>1176</v>
      </c>
      <c r="C536" s="89" t="s">
        <v>441</v>
      </c>
      <c r="D536" s="49"/>
      <c r="E536" s="49"/>
      <c r="F536" s="49"/>
      <c r="G536" s="90">
        <f>SUM(G537:G538)</f>
        <v>0</v>
      </c>
      <c r="H536" s="74"/>
    </row>
    <row r="537" ht="15.0" customHeight="1">
      <c r="A537" s="61"/>
      <c r="B537" s="70" t="s">
        <v>1177</v>
      </c>
      <c r="C537" s="70" t="s">
        <v>443</v>
      </c>
      <c r="D537" s="71" t="s">
        <v>413</v>
      </c>
      <c r="E537" s="72">
        <v>14.35</v>
      </c>
      <c r="F537" s="73"/>
      <c r="G537" s="72">
        <f t="shared" ref="G537:G538" si="85">ROUND(E537*F537,2)</f>
        <v>0</v>
      </c>
      <c r="H537" s="61"/>
    </row>
    <row r="538" ht="15.0" customHeight="1">
      <c r="A538" s="61"/>
      <c r="B538" s="70" t="s">
        <v>1178</v>
      </c>
      <c r="C538" s="70" t="s">
        <v>445</v>
      </c>
      <c r="D538" s="71" t="s">
        <v>446</v>
      </c>
      <c r="E538" s="72">
        <v>1429.21</v>
      </c>
      <c r="F538" s="73"/>
      <c r="G538" s="72">
        <f t="shared" si="85"/>
        <v>0</v>
      </c>
      <c r="H538" s="74"/>
    </row>
    <row r="539" ht="15.0" customHeight="1">
      <c r="A539" s="61"/>
      <c r="B539" s="88" t="s">
        <v>1179</v>
      </c>
      <c r="C539" s="89" t="s">
        <v>448</v>
      </c>
      <c r="D539" s="49"/>
      <c r="E539" s="49"/>
      <c r="F539" s="49"/>
      <c r="G539" s="90">
        <f>SUM(G540:G547)</f>
        <v>0</v>
      </c>
      <c r="H539" s="61"/>
    </row>
    <row r="540" ht="15.0" customHeight="1">
      <c r="A540" s="61"/>
      <c r="B540" s="70" t="s">
        <v>1180</v>
      </c>
      <c r="C540" s="82" t="s">
        <v>450</v>
      </c>
      <c r="D540" s="71" t="s">
        <v>413</v>
      </c>
      <c r="E540" s="72">
        <v>12.39</v>
      </c>
      <c r="F540" s="73"/>
      <c r="G540" s="72">
        <f t="shared" ref="G540:G547" si="86">ROUND(E540*F540,2)</f>
        <v>0</v>
      </c>
      <c r="H540" s="91"/>
    </row>
    <row r="541" ht="15.0" customHeight="1">
      <c r="A541" s="61"/>
      <c r="B541" s="70" t="s">
        <v>1181</v>
      </c>
      <c r="C541" s="82" t="s">
        <v>452</v>
      </c>
      <c r="D541" s="71" t="s">
        <v>446</v>
      </c>
      <c r="E541" s="72">
        <v>481.49</v>
      </c>
      <c r="F541" s="73"/>
      <c r="G541" s="72">
        <f t="shared" si="86"/>
        <v>0</v>
      </c>
      <c r="H541" s="61"/>
    </row>
    <row r="542" ht="15.0" customHeight="1">
      <c r="A542" s="61"/>
      <c r="B542" s="70" t="s">
        <v>1182</v>
      </c>
      <c r="C542" s="82" t="s">
        <v>454</v>
      </c>
      <c r="D542" s="71" t="s">
        <v>413</v>
      </c>
      <c r="E542" s="72">
        <v>12.25</v>
      </c>
      <c r="F542" s="73"/>
      <c r="G542" s="72">
        <f t="shared" si="86"/>
        <v>0</v>
      </c>
      <c r="H542" s="74"/>
    </row>
    <row r="543" ht="15.0" customHeight="1">
      <c r="A543" s="61"/>
      <c r="B543" s="70" t="s">
        <v>1183</v>
      </c>
      <c r="C543" s="70" t="s">
        <v>456</v>
      </c>
      <c r="D543" s="71" t="s">
        <v>408</v>
      </c>
      <c r="E543" s="72">
        <v>103.15</v>
      </c>
      <c r="F543" s="73"/>
      <c r="G543" s="72">
        <f t="shared" si="86"/>
        <v>0</v>
      </c>
      <c r="H543" s="61"/>
    </row>
    <row r="544" ht="15.0" customHeight="1">
      <c r="A544" s="61"/>
      <c r="B544" s="70" t="s">
        <v>1184</v>
      </c>
      <c r="C544" s="70" t="s">
        <v>458</v>
      </c>
      <c r="D544" s="71" t="s">
        <v>446</v>
      </c>
      <c r="E544" s="72">
        <v>1191.57</v>
      </c>
      <c r="F544" s="73"/>
      <c r="G544" s="72">
        <f t="shared" si="86"/>
        <v>0</v>
      </c>
      <c r="H544" s="74"/>
    </row>
    <row r="545" ht="15.0" customHeight="1">
      <c r="A545" s="61"/>
      <c r="B545" s="70" t="s">
        <v>1185</v>
      </c>
      <c r="C545" s="82" t="s">
        <v>460</v>
      </c>
      <c r="D545" s="71" t="s">
        <v>413</v>
      </c>
      <c r="E545" s="72">
        <v>5.59</v>
      </c>
      <c r="F545" s="73"/>
      <c r="G545" s="72">
        <f t="shared" si="86"/>
        <v>0</v>
      </c>
      <c r="H545" s="61"/>
    </row>
    <row r="546" ht="15.0" customHeight="1">
      <c r="A546" s="61"/>
      <c r="B546" s="70" t="s">
        <v>1186</v>
      </c>
      <c r="C546" s="70" t="s">
        <v>462</v>
      </c>
      <c r="D546" s="71" t="s">
        <v>408</v>
      </c>
      <c r="E546" s="72">
        <v>24.240000000000002</v>
      </c>
      <c r="F546" s="73"/>
      <c r="G546" s="72">
        <f t="shared" si="86"/>
        <v>0</v>
      </c>
      <c r="H546" s="74"/>
    </row>
    <row r="547" ht="15.0" customHeight="1">
      <c r="A547" s="61"/>
      <c r="B547" s="70" t="s">
        <v>1187</v>
      </c>
      <c r="C547" s="70" t="s">
        <v>464</v>
      </c>
      <c r="D547" s="71" t="s">
        <v>446</v>
      </c>
      <c r="E547" s="72">
        <v>350.61</v>
      </c>
      <c r="F547" s="73"/>
      <c r="G547" s="72">
        <f t="shared" si="86"/>
        <v>0</v>
      </c>
      <c r="H547" s="61"/>
    </row>
    <row r="548" ht="15.0" customHeight="1">
      <c r="A548" s="61"/>
      <c r="B548" s="88" t="s">
        <v>1188</v>
      </c>
      <c r="C548" s="89" t="s">
        <v>466</v>
      </c>
      <c r="D548" s="49"/>
      <c r="E548" s="49"/>
      <c r="F548" s="49"/>
      <c r="G548" s="90">
        <f>SUM(G549:G556)</f>
        <v>0</v>
      </c>
      <c r="H548" s="74"/>
    </row>
    <row r="549" ht="15.0" customHeight="1">
      <c r="A549" s="61"/>
      <c r="B549" s="70" t="s">
        <v>1189</v>
      </c>
      <c r="C549" s="70" t="s">
        <v>468</v>
      </c>
      <c r="D549" s="71" t="s">
        <v>413</v>
      </c>
      <c r="E549" s="72">
        <v>0.38</v>
      </c>
      <c r="F549" s="73"/>
      <c r="G549" s="72">
        <f t="shared" ref="G549:G556" si="87">ROUND(E549*F549,2)</f>
        <v>0</v>
      </c>
      <c r="H549" s="61"/>
    </row>
    <row r="550" ht="15.0" customHeight="1">
      <c r="A550" s="61"/>
      <c r="B550" s="70" t="s">
        <v>1190</v>
      </c>
      <c r="C550" s="70" t="s">
        <v>470</v>
      </c>
      <c r="D550" s="71" t="s">
        <v>446</v>
      </c>
      <c r="E550" s="72">
        <v>25.7</v>
      </c>
      <c r="F550" s="73"/>
      <c r="G550" s="72">
        <f t="shared" si="87"/>
        <v>0</v>
      </c>
      <c r="H550" s="74"/>
    </row>
    <row r="551" ht="15.0" customHeight="1">
      <c r="A551" s="61"/>
      <c r="B551" s="70" t="s">
        <v>1191</v>
      </c>
      <c r="C551" s="70" t="s">
        <v>472</v>
      </c>
      <c r="D551" s="71" t="s">
        <v>413</v>
      </c>
      <c r="E551" s="72">
        <v>2.0</v>
      </c>
      <c r="F551" s="73"/>
      <c r="G551" s="72">
        <f t="shared" si="87"/>
        <v>0</v>
      </c>
      <c r="H551" s="61"/>
    </row>
    <row r="552" ht="15.0" customHeight="1">
      <c r="A552" s="61"/>
      <c r="B552" s="70" t="s">
        <v>1192</v>
      </c>
      <c r="C552" s="70" t="s">
        <v>474</v>
      </c>
      <c r="D552" s="71" t="s">
        <v>408</v>
      </c>
      <c r="E552" s="72">
        <v>14.08</v>
      </c>
      <c r="F552" s="73"/>
      <c r="G552" s="72">
        <f t="shared" si="87"/>
        <v>0</v>
      </c>
      <c r="H552" s="74"/>
    </row>
    <row r="553" ht="15.0" customHeight="1">
      <c r="A553" s="61"/>
      <c r="B553" s="70" t="s">
        <v>1193</v>
      </c>
      <c r="C553" s="70" t="s">
        <v>476</v>
      </c>
      <c r="D553" s="71" t="s">
        <v>446</v>
      </c>
      <c r="E553" s="72">
        <v>127.4</v>
      </c>
      <c r="F553" s="73"/>
      <c r="G553" s="72">
        <f t="shared" si="87"/>
        <v>0</v>
      </c>
      <c r="H553" s="61"/>
    </row>
    <row r="554" ht="15.0" customHeight="1">
      <c r="A554" s="61"/>
      <c r="B554" s="70" t="s">
        <v>1194</v>
      </c>
      <c r="C554" s="70" t="s">
        <v>478</v>
      </c>
      <c r="D554" s="71" t="s">
        <v>413</v>
      </c>
      <c r="E554" s="72">
        <v>0.12</v>
      </c>
      <c r="F554" s="73"/>
      <c r="G554" s="72">
        <f t="shared" si="87"/>
        <v>0</v>
      </c>
      <c r="H554" s="74"/>
    </row>
    <row r="555" ht="15.0" customHeight="1">
      <c r="A555" s="61"/>
      <c r="B555" s="70" t="s">
        <v>1195</v>
      </c>
      <c r="C555" s="70" t="s">
        <v>480</v>
      </c>
      <c r="D555" s="71" t="s">
        <v>408</v>
      </c>
      <c r="E555" s="72">
        <v>0.28</v>
      </c>
      <c r="F555" s="73"/>
      <c r="G555" s="72">
        <f t="shared" si="87"/>
        <v>0</v>
      </c>
      <c r="H555" s="61"/>
    </row>
    <row r="556" ht="15.0" customHeight="1">
      <c r="A556" s="61"/>
      <c r="B556" s="70" t="s">
        <v>1196</v>
      </c>
      <c r="C556" s="70" t="s">
        <v>482</v>
      </c>
      <c r="D556" s="71" t="s">
        <v>446</v>
      </c>
      <c r="E556" s="72">
        <v>15.24</v>
      </c>
      <c r="F556" s="73"/>
      <c r="G556" s="72">
        <f t="shared" si="87"/>
        <v>0</v>
      </c>
      <c r="H556" s="91"/>
    </row>
    <row r="557" ht="15.0" customHeight="1">
      <c r="A557" s="61"/>
      <c r="B557" s="84" t="s">
        <v>1197</v>
      </c>
      <c r="C557" s="85" t="s">
        <v>484</v>
      </c>
      <c r="D557" s="49"/>
      <c r="E557" s="49"/>
      <c r="F557" s="49"/>
      <c r="G557" s="93">
        <f>SUM(G558:G559)</f>
        <v>0</v>
      </c>
      <c r="H557" s="61"/>
    </row>
    <row r="558" ht="15.0" customHeight="1">
      <c r="A558" s="61"/>
      <c r="B558" s="70" t="s">
        <v>1198</v>
      </c>
      <c r="C558" s="70" t="s">
        <v>647</v>
      </c>
      <c r="D558" s="71" t="s">
        <v>408</v>
      </c>
      <c r="E558" s="72">
        <v>23.44</v>
      </c>
      <c r="F558" s="73"/>
      <c r="G558" s="72">
        <f t="shared" ref="G558:G559" si="88">ROUND(E558*F558,2)</f>
        <v>0</v>
      </c>
      <c r="H558" s="74"/>
    </row>
    <row r="559" ht="15.0" customHeight="1">
      <c r="A559" s="61"/>
      <c r="B559" s="70" t="s">
        <v>1199</v>
      </c>
      <c r="C559" s="70" t="s">
        <v>488</v>
      </c>
      <c r="D559" s="71" t="s">
        <v>408</v>
      </c>
      <c r="E559" s="72">
        <v>60.9</v>
      </c>
      <c r="F559" s="73"/>
      <c r="G559" s="72">
        <f t="shared" si="88"/>
        <v>0</v>
      </c>
      <c r="H559" s="61"/>
    </row>
    <row r="560" ht="15.0" customHeight="1">
      <c r="A560" s="61"/>
      <c r="B560" s="84" t="s">
        <v>1200</v>
      </c>
      <c r="C560" s="85" t="s">
        <v>490</v>
      </c>
      <c r="D560" s="49"/>
      <c r="E560" s="49"/>
      <c r="F560" s="49"/>
      <c r="G560" s="86">
        <f>SUM(G561:G562)</f>
        <v>0</v>
      </c>
      <c r="H560" s="74"/>
    </row>
    <row r="561" ht="15.0" customHeight="1">
      <c r="A561" s="61"/>
      <c r="B561" s="70" t="s">
        <v>1201</v>
      </c>
      <c r="C561" s="70" t="s">
        <v>492</v>
      </c>
      <c r="D561" s="71" t="s">
        <v>408</v>
      </c>
      <c r="E561" s="72">
        <v>76.79</v>
      </c>
      <c r="F561" s="73"/>
      <c r="G561" s="72">
        <f t="shared" ref="G561:G562" si="89">ROUND(E561*F561,2)</f>
        <v>0</v>
      </c>
      <c r="H561" s="61"/>
    </row>
    <row r="562" ht="15.0" customHeight="1">
      <c r="A562" s="61"/>
      <c r="B562" s="70" t="s">
        <v>1202</v>
      </c>
      <c r="C562" s="70" t="s">
        <v>494</v>
      </c>
      <c r="D562" s="71" t="s">
        <v>408</v>
      </c>
      <c r="E562" s="72">
        <v>76.79</v>
      </c>
      <c r="F562" s="73"/>
      <c r="G562" s="72">
        <f t="shared" si="89"/>
        <v>0</v>
      </c>
      <c r="H562" s="74"/>
    </row>
    <row r="563" ht="15.0" customHeight="1">
      <c r="A563" s="61"/>
      <c r="B563" s="84" t="s">
        <v>1203</v>
      </c>
      <c r="C563" s="85" t="s">
        <v>496</v>
      </c>
      <c r="D563" s="49"/>
      <c r="E563" s="49"/>
      <c r="F563" s="49"/>
      <c r="G563" s="86">
        <f>SUM(G564:G567)</f>
        <v>0</v>
      </c>
      <c r="H563" s="61"/>
    </row>
    <row r="564" ht="15.0" customHeight="1">
      <c r="A564" s="61"/>
      <c r="B564" s="70" t="s">
        <v>1204</v>
      </c>
      <c r="C564" s="70" t="s">
        <v>498</v>
      </c>
      <c r="D564" s="71" t="s">
        <v>408</v>
      </c>
      <c r="E564" s="72">
        <v>4.2</v>
      </c>
      <c r="F564" s="73"/>
      <c r="G564" s="72">
        <f t="shared" ref="G564:G567" si="90">ROUND(E564*F564,2)</f>
        <v>0</v>
      </c>
      <c r="H564" s="74"/>
    </row>
    <row r="565" ht="15.0" customHeight="1">
      <c r="A565" s="61"/>
      <c r="B565" s="70" t="s">
        <v>1205</v>
      </c>
      <c r="C565" s="70" t="s">
        <v>500</v>
      </c>
      <c r="D565" s="71" t="s">
        <v>408</v>
      </c>
      <c r="E565" s="72">
        <v>0.9</v>
      </c>
      <c r="F565" s="73"/>
      <c r="G565" s="72">
        <f t="shared" si="90"/>
        <v>0</v>
      </c>
      <c r="H565" s="61"/>
    </row>
    <row r="566" ht="15.0" customHeight="1">
      <c r="A566" s="61"/>
      <c r="B566" s="70" t="s">
        <v>1206</v>
      </c>
      <c r="C566" s="70" t="s">
        <v>502</v>
      </c>
      <c r="D566" s="71" t="s">
        <v>311</v>
      </c>
      <c r="E566" s="72">
        <v>1.0</v>
      </c>
      <c r="F566" s="73"/>
      <c r="G566" s="72">
        <f t="shared" si="90"/>
        <v>0</v>
      </c>
      <c r="H566" s="61"/>
    </row>
    <row r="567" ht="15.0" customHeight="1">
      <c r="A567" s="61"/>
      <c r="B567" s="70" t="s">
        <v>1207</v>
      </c>
      <c r="C567" s="70" t="s">
        <v>504</v>
      </c>
      <c r="D567" s="71" t="s">
        <v>311</v>
      </c>
      <c r="E567" s="72">
        <v>3.0</v>
      </c>
      <c r="F567" s="73"/>
      <c r="G567" s="72">
        <f t="shared" si="90"/>
        <v>0</v>
      </c>
      <c r="H567" s="91"/>
    </row>
    <row r="568" ht="15.0" customHeight="1">
      <c r="A568" s="61"/>
      <c r="B568" s="84" t="s">
        <v>1208</v>
      </c>
      <c r="C568" s="85" t="s">
        <v>506</v>
      </c>
      <c r="D568" s="49"/>
      <c r="E568" s="49"/>
      <c r="F568" s="49"/>
      <c r="G568" s="86">
        <f>SUM(G569:G572)</f>
        <v>0</v>
      </c>
      <c r="H568" s="61"/>
    </row>
    <row r="569" ht="15.0" customHeight="1">
      <c r="A569" s="61"/>
      <c r="B569" s="70" t="s">
        <v>1209</v>
      </c>
      <c r="C569" s="70" t="s">
        <v>508</v>
      </c>
      <c r="D569" s="71" t="s">
        <v>311</v>
      </c>
      <c r="E569" s="72">
        <v>2.0</v>
      </c>
      <c r="F569" s="73"/>
      <c r="G569" s="72">
        <f t="shared" ref="G569:G572" si="91">ROUND(E569*F569,2)</f>
        <v>0</v>
      </c>
      <c r="H569" s="74"/>
    </row>
    <row r="570" ht="15.0" customHeight="1">
      <c r="A570" s="61"/>
      <c r="B570" s="70" t="s">
        <v>1210</v>
      </c>
      <c r="C570" s="70" t="s">
        <v>510</v>
      </c>
      <c r="D570" s="71" t="s">
        <v>311</v>
      </c>
      <c r="E570" s="72">
        <v>2.0</v>
      </c>
      <c r="F570" s="73"/>
      <c r="G570" s="72">
        <f t="shared" si="91"/>
        <v>0</v>
      </c>
      <c r="H570" s="61"/>
    </row>
    <row r="571" ht="15.0" customHeight="1">
      <c r="A571" s="61"/>
      <c r="B571" s="70" t="s">
        <v>1211</v>
      </c>
      <c r="C571" s="70" t="s">
        <v>512</v>
      </c>
      <c r="D571" s="71" t="s">
        <v>311</v>
      </c>
      <c r="E571" s="72">
        <v>2.0</v>
      </c>
      <c r="F571" s="73"/>
      <c r="G571" s="72">
        <f t="shared" si="91"/>
        <v>0</v>
      </c>
      <c r="H571" s="91"/>
    </row>
    <row r="572" ht="15.0" customHeight="1">
      <c r="A572" s="61"/>
      <c r="B572" s="70" t="s">
        <v>1212</v>
      </c>
      <c r="C572" s="70" t="s">
        <v>514</v>
      </c>
      <c r="D572" s="71" t="s">
        <v>311</v>
      </c>
      <c r="E572" s="72">
        <v>6.0</v>
      </c>
      <c r="F572" s="73"/>
      <c r="G572" s="72">
        <f t="shared" si="91"/>
        <v>0</v>
      </c>
      <c r="H572" s="61"/>
    </row>
    <row r="573" ht="15.0" customHeight="1">
      <c r="A573" s="61"/>
      <c r="B573" s="84" t="s">
        <v>1213</v>
      </c>
      <c r="C573" s="85" t="s">
        <v>516</v>
      </c>
      <c r="D573" s="49"/>
      <c r="E573" s="49"/>
      <c r="F573" s="49"/>
      <c r="G573" s="86">
        <f>SUM(G574:G575)</f>
        <v>0</v>
      </c>
      <c r="H573" s="74"/>
    </row>
    <row r="574" ht="15.0" customHeight="1">
      <c r="A574" s="61"/>
      <c r="B574" s="70" t="s">
        <v>1214</v>
      </c>
      <c r="C574" s="70" t="s">
        <v>518</v>
      </c>
      <c r="D574" s="71" t="s">
        <v>408</v>
      </c>
      <c r="E574" s="72">
        <v>4.2</v>
      </c>
      <c r="F574" s="73"/>
      <c r="G574" s="72">
        <f t="shared" ref="G574:G575" si="92">ROUND(E574*F574,2)</f>
        <v>0</v>
      </c>
      <c r="H574" s="61"/>
    </row>
    <row r="575" ht="15.0" customHeight="1">
      <c r="A575" s="61"/>
      <c r="B575" s="70" t="s">
        <v>1215</v>
      </c>
      <c r="C575" s="70" t="s">
        <v>520</v>
      </c>
      <c r="D575" s="71" t="s">
        <v>408</v>
      </c>
      <c r="E575" s="72">
        <v>0.9</v>
      </c>
      <c r="F575" s="73"/>
      <c r="G575" s="72">
        <f t="shared" si="92"/>
        <v>0</v>
      </c>
      <c r="H575" s="74"/>
    </row>
    <row r="576" ht="15.0" customHeight="1">
      <c r="A576" s="61"/>
      <c r="B576" s="84" t="s">
        <v>1216</v>
      </c>
      <c r="C576" s="85" t="s">
        <v>522</v>
      </c>
      <c r="D576" s="49"/>
      <c r="E576" s="49"/>
      <c r="F576" s="49"/>
      <c r="G576" s="86">
        <f>SUM(G577:G581)</f>
        <v>0</v>
      </c>
      <c r="H576" s="61"/>
    </row>
    <row r="577" ht="15.0" customHeight="1">
      <c r="A577" s="61"/>
      <c r="B577" s="70" t="s">
        <v>1217</v>
      </c>
      <c r="C577" s="70" t="s">
        <v>524</v>
      </c>
      <c r="D577" s="71" t="s">
        <v>525</v>
      </c>
      <c r="E577" s="72">
        <v>1.0</v>
      </c>
      <c r="F577" s="73"/>
      <c r="G577" s="72">
        <f t="shared" ref="G577:G581" si="93">ROUND(E577*F577,2)</f>
        <v>0</v>
      </c>
      <c r="H577" s="74"/>
    </row>
    <row r="578" ht="15.0" customHeight="1">
      <c r="A578" s="61"/>
      <c r="B578" s="70" t="s">
        <v>1218</v>
      </c>
      <c r="C578" s="70" t="s">
        <v>527</v>
      </c>
      <c r="D578" s="71" t="s">
        <v>311</v>
      </c>
      <c r="E578" s="72">
        <v>18.0</v>
      </c>
      <c r="F578" s="73"/>
      <c r="G578" s="72">
        <f t="shared" si="93"/>
        <v>0</v>
      </c>
      <c r="H578" s="61"/>
    </row>
    <row r="579" ht="15.0" customHeight="1">
      <c r="A579" s="61"/>
      <c r="B579" s="70" t="s">
        <v>1219</v>
      </c>
      <c r="C579" s="70" t="s">
        <v>529</v>
      </c>
      <c r="D579" s="71" t="s">
        <v>311</v>
      </c>
      <c r="E579" s="72">
        <v>16.0</v>
      </c>
      <c r="F579" s="73"/>
      <c r="G579" s="72">
        <f t="shared" si="93"/>
        <v>0</v>
      </c>
      <c r="H579" s="74"/>
    </row>
    <row r="580" ht="15.0" customHeight="1">
      <c r="A580" s="61"/>
      <c r="B580" s="70" t="s">
        <v>1220</v>
      </c>
      <c r="C580" s="70" t="s">
        <v>531</v>
      </c>
      <c r="D580" s="71" t="s">
        <v>408</v>
      </c>
      <c r="E580" s="72">
        <v>154.05</v>
      </c>
      <c r="F580" s="73"/>
      <c r="G580" s="72">
        <f t="shared" si="93"/>
        <v>0</v>
      </c>
      <c r="H580" s="61"/>
    </row>
    <row r="581" ht="15.0" customHeight="1">
      <c r="A581" s="61"/>
      <c r="B581" s="70" t="s">
        <v>1221</v>
      </c>
      <c r="C581" s="70" t="s">
        <v>421</v>
      </c>
      <c r="D581" s="71" t="s">
        <v>413</v>
      </c>
      <c r="E581" s="72">
        <v>60.19</v>
      </c>
      <c r="F581" s="73"/>
      <c r="G581" s="72">
        <f t="shared" si="93"/>
        <v>0</v>
      </c>
      <c r="H581" s="74"/>
    </row>
    <row r="582" ht="15.0" customHeight="1">
      <c r="A582" s="61"/>
      <c r="B582" s="84" t="s">
        <v>1222</v>
      </c>
      <c r="C582" s="85" t="s">
        <v>1223</v>
      </c>
      <c r="D582" s="49"/>
      <c r="E582" s="49"/>
      <c r="F582" s="49"/>
      <c r="G582" s="86">
        <f>SUM(G583:G585)</f>
        <v>0</v>
      </c>
      <c r="H582" s="61"/>
    </row>
    <row r="583" ht="15.0" customHeight="1">
      <c r="A583" s="61"/>
      <c r="B583" s="70" t="s">
        <v>1224</v>
      </c>
      <c r="C583" s="70" t="s">
        <v>537</v>
      </c>
      <c r="D583" s="71" t="s">
        <v>311</v>
      </c>
      <c r="E583" s="72">
        <v>1.0</v>
      </c>
      <c r="F583" s="73"/>
      <c r="G583" s="72">
        <f t="shared" ref="G583:G585" si="94">ROUND(E583*F583,2)</f>
        <v>0</v>
      </c>
      <c r="H583" s="74"/>
    </row>
    <row r="584" ht="15.0" customHeight="1">
      <c r="A584" s="61"/>
      <c r="B584" s="70" t="s">
        <v>1225</v>
      </c>
      <c r="C584" s="70" t="s">
        <v>1226</v>
      </c>
      <c r="D584" s="71" t="s">
        <v>311</v>
      </c>
      <c r="E584" s="72">
        <v>1.0</v>
      </c>
      <c r="F584" s="73"/>
      <c r="G584" s="72">
        <f t="shared" si="94"/>
        <v>0</v>
      </c>
      <c r="H584" s="61"/>
    </row>
    <row r="585" ht="15.0" customHeight="1">
      <c r="A585" s="61"/>
      <c r="B585" s="70" t="s">
        <v>1227</v>
      </c>
      <c r="C585" s="70" t="s">
        <v>541</v>
      </c>
      <c r="D585" s="71" t="s">
        <v>311</v>
      </c>
      <c r="E585" s="72">
        <v>1.0</v>
      </c>
      <c r="F585" s="73"/>
      <c r="G585" s="72">
        <f t="shared" si="94"/>
        <v>0</v>
      </c>
      <c r="H585" s="74"/>
    </row>
    <row r="586" ht="15.0" customHeight="1">
      <c r="A586" s="61"/>
      <c r="B586" s="84" t="s">
        <v>1228</v>
      </c>
      <c r="C586" s="85" t="s">
        <v>543</v>
      </c>
      <c r="D586" s="49"/>
      <c r="E586" s="49"/>
      <c r="F586" s="49"/>
      <c r="G586" s="86">
        <f>SUM(G587:G590)</f>
        <v>0</v>
      </c>
      <c r="H586" s="61"/>
    </row>
    <row r="587" ht="15.0" customHeight="1">
      <c r="A587" s="61"/>
      <c r="B587" s="70" t="s">
        <v>1229</v>
      </c>
      <c r="C587" s="70" t="s">
        <v>545</v>
      </c>
      <c r="D587" s="71" t="s">
        <v>311</v>
      </c>
      <c r="E587" s="72">
        <v>1.0</v>
      </c>
      <c r="F587" s="73"/>
      <c r="G587" s="72">
        <f t="shared" ref="G587:G590" si="95">ROUND(E587*F587,2)</f>
        <v>0</v>
      </c>
      <c r="H587" s="74"/>
    </row>
    <row r="588" ht="15.0" customHeight="1">
      <c r="A588" s="61"/>
      <c r="B588" s="70" t="s">
        <v>1230</v>
      </c>
      <c r="C588" s="70" t="s">
        <v>547</v>
      </c>
      <c r="D588" s="71" t="s">
        <v>311</v>
      </c>
      <c r="E588" s="72">
        <v>1.0</v>
      </c>
      <c r="F588" s="73"/>
      <c r="G588" s="72">
        <f t="shared" si="95"/>
        <v>0</v>
      </c>
      <c r="H588" s="61"/>
    </row>
    <row r="589" ht="15.0" customHeight="1">
      <c r="A589" s="61"/>
      <c r="B589" s="70" t="s">
        <v>1231</v>
      </c>
      <c r="C589" s="70" t="s">
        <v>1232</v>
      </c>
      <c r="D589" s="71" t="s">
        <v>311</v>
      </c>
      <c r="E589" s="72">
        <v>1.0</v>
      </c>
      <c r="F589" s="73"/>
      <c r="G589" s="72">
        <f t="shared" si="95"/>
        <v>0</v>
      </c>
      <c r="H589" s="74"/>
    </row>
    <row r="590" ht="15.0" customHeight="1">
      <c r="A590" s="61"/>
      <c r="B590" s="70" t="s">
        <v>1233</v>
      </c>
      <c r="C590" s="70" t="s">
        <v>551</v>
      </c>
      <c r="D590" s="71" t="s">
        <v>311</v>
      </c>
      <c r="E590" s="72">
        <v>1.0</v>
      </c>
      <c r="F590" s="73"/>
      <c r="G590" s="72">
        <f t="shared" si="95"/>
        <v>0</v>
      </c>
      <c r="H590" s="61"/>
    </row>
    <row r="591" ht="15.0" customHeight="1">
      <c r="A591" s="61"/>
      <c r="B591" s="84" t="s">
        <v>1234</v>
      </c>
      <c r="C591" s="85" t="s">
        <v>553</v>
      </c>
      <c r="D591" s="49"/>
      <c r="E591" s="49"/>
      <c r="F591" s="49"/>
      <c r="G591" s="86">
        <f>SUM(G592:G595)</f>
        <v>0</v>
      </c>
      <c r="H591" s="74"/>
    </row>
    <row r="592" ht="15.0" customHeight="1">
      <c r="A592" s="61"/>
      <c r="B592" s="70" t="s">
        <v>1235</v>
      </c>
      <c r="C592" s="70" t="s">
        <v>1236</v>
      </c>
      <c r="D592" s="71" t="s">
        <v>311</v>
      </c>
      <c r="E592" s="72">
        <v>1.0</v>
      </c>
      <c r="F592" s="73"/>
      <c r="G592" s="72">
        <f t="shared" ref="G592:G595" si="96">ROUND(E592*F592,2)</f>
        <v>0</v>
      </c>
      <c r="H592" s="61"/>
    </row>
    <row r="593" ht="15.0" customHeight="1">
      <c r="A593" s="61"/>
      <c r="B593" s="70" t="s">
        <v>1237</v>
      </c>
      <c r="C593" s="70" t="s">
        <v>557</v>
      </c>
      <c r="D593" s="71" t="s">
        <v>311</v>
      </c>
      <c r="E593" s="72">
        <v>1.0</v>
      </c>
      <c r="F593" s="73"/>
      <c r="G593" s="72">
        <f t="shared" si="96"/>
        <v>0</v>
      </c>
      <c r="H593" s="91"/>
    </row>
    <row r="594" ht="15.0" customHeight="1">
      <c r="A594" s="61"/>
      <c r="B594" s="70" t="s">
        <v>1238</v>
      </c>
      <c r="C594" s="70" t="s">
        <v>559</v>
      </c>
      <c r="D594" s="71" t="s">
        <v>311</v>
      </c>
      <c r="E594" s="72">
        <v>1.0</v>
      </c>
      <c r="F594" s="73"/>
      <c r="G594" s="72">
        <f t="shared" si="96"/>
        <v>0</v>
      </c>
      <c r="H594" s="61"/>
    </row>
    <row r="595" ht="15.0" customHeight="1">
      <c r="A595" s="61"/>
      <c r="B595" s="70" t="s">
        <v>1239</v>
      </c>
      <c r="C595" s="70" t="s">
        <v>561</v>
      </c>
      <c r="D595" s="71" t="s">
        <v>311</v>
      </c>
      <c r="E595" s="72">
        <v>1.0</v>
      </c>
      <c r="F595" s="73"/>
      <c r="G595" s="72">
        <f t="shared" si="96"/>
        <v>0</v>
      </c>
      <c r="H595" s="74"/>
    </row>
    <row r="596" ht="15.0" customHeight="1">
      <c r="A596" s="61"/>
      <c r="B596" s="84" t="s">
        <v>1240</v>
      </c>
      <c r="C596" s="85" t="s">
        <v>563</v>
      </c>
      <c r="D596" s="49"/>
      <c r="E596" s="49"/>
      <c r="F596" s="49"/>
      <c r="G596" s="86">
        <f>SUM(G597:G600)</f>
        <v>0</v>
      </c>
      <c r="H596" s="61"/>
    </row>
    <row r="597" ht="15.0" customHeight="1">
      <c r="A597" s="61"/>
      <c r="B597" s="70" t="s">
        <v>1241</v>
      </c>
      <c r="C597" s="70" t="s">
        <v>1242</v>
      </c>
      <c r="D597" s="71" t="s">
        <v>311</v>
      </c>
      <c r="E597" s="72">
        <v>1.0</v>
      </c>
      <c r="F597" s="73"/>
      <c r="G597" s="72">
        <f t="shared" ref="G597:G600" si="97">ROUND(E597*F597,2)</f>
        <v>0</v>
      </c>
      <c r="H597" s="74"/>
    </row>
    <row r="598" ht="15.0" customHeight="1">
      <c r="A598" s="61"/>
      <c r="B598" s="70" t="s">
        <v>1243</v>
      </c>
      <c r="C598" s="70" t="s">
        <v>567</v>
      </c>
      <c r="D598" s="71" t="s">
        <v>311</v>
      </c>
      <c r="E598" s="72">
        <v>1.0</v>
      </c>
      <c r="F598" s="73"/>
      <c r="G598" s="72">
        <f t="shared" si="97"/>
        <v>0</v>
      </c>
      <c r="H598" s="61"/>
    </row>
    <row r="599" ht="15.0" customHeight="1">
      <c r="A599" s="61"/>
      <c r="B599" s="70" t="s">
        <v>1244</v>
      </c>
      <c r="C599" s="70" t="s">
        <v>569</v>
      </c>
      <c r="D599" s="71" t="s">
        <v>311</v>
      </c>
      <c r="E599" s="72">
        <v>1.0</v>
      </c>
      <c r="F599" s="73"/>
      <c r="G599" s="72">
        <f t="shared" si="97"/>
        <v>0</v>
      </c>
      <c r="H599" s="74"/>
    </row>
    <row r="600" ht="15.0" customHeight="1">
      <c r="A600" s="61"/>
      <c r="B600" s="70" t="s">
        <v>1245</v>
      </c>
      <c r="C600" s="70" t="s">
        <v>571</v>
      </c>
      <c r="D600" s="71" t="s">
        <v>311</v>
      </c>
      <c r="E600" s="72">
        <v>1.0</v>
      </c>
      <c r="F600" s="73"/>
      <c r="G600" s="72">
        <f t="shared" si="97"/>
        <v>0</v>
      </c>
      <c r="H600" s="61"/>
    </row>
    <row r="601" ht="15.0" customHeight="1">
      <c r="A601" s="61"/>
      <c r="B601" s="79" t="s">
        <v>1246</v>
      </c>
      <c r="C601" s="83" t="s">
        <v>1247</v>
      </c>
      <c r="D601" s="49"/>
      <c r="E601" s="49"/>
      <c r="F601" s="49"/>
      <c r="G601" s="81">
        <f>+G602+G605+G613+G618+G638+G640+G647+G651+G653</f>
        <v>0</v>
      </c>
      <c r="H601" s="74"/>
    </row>
    <row r="602" ht="15.0" customHeight="1">
      <c r="A602" s="61"/>
      <c r="B602" s="84" t="s">
        <v>1248</v>
      </c>
      <c r="C602" s="85" t="s">
        <v>405</v>
      </c>
      <c r="D602" s="49"/>
      <c r="E602" s="49"/>
      <c r="F602" s="49"/>
      <c r="G602" s="86">
        <f>SUM(G603:G604)</f>
        <v>0</v>
      </c>
      <c r="H602" s="61"/>
    </row>
    <row r="603" ht="15.0" customHeight="1">
      <c r="A603" s="61"/>
      <c r="B603" s="70" t="s">
        <v>1249</v>
      </c>
      <c r="C603" s="70" t="s">
        <v>576</v>
      </c>
      <c r="D603" s="71" t="s">
        <v>311</v>
      </c>
      <c r="E603" s="72">
        <v>1.0</v>
      </c>
      <c r="F603" s="73"/>
      <c r="G603" s="72">
        <f t="shared" ref="G603:G604" si="98">ROUND(E603*F603,2)</f>
        <v>0</v>
      </c>
      <c r="H603" s="74"/>
    </row>
    <row r="604" ht="15.0" customHeight="1">
      <c r="A604" s="61"/>
      <c r="B604" s="70" t="s">
        <v>1250</v>
      </c>
      <c r="C604" s="70" t="s">
        <v>578</v>
      </c>
      <c r="D604" s="71" t="s">
        <v>311</v>
      </c>
      <c r="E604" s="72">
        <v>1.0</v>
      </c>
      <c r="F604" s="73"/>
      <c r="G604" s="72">
        <f t="shared" si="98"/>
        <v>0</v>
      </c>
      <c r="H604" s="61"/>
    </row>
    <row r="605" ht="15.0" customHeight="1">
      <c r="A605" s="61"/>
      <c r="B605" s="84" t="s">
        <v>1251</v>
      </c>
      <c r="C605" s="85" t="s">
        <v>580</v>
      </c>
      <c r="D605" s="49"/>
      <c r="E605" s="49"/>
      <c r="F605" s="49"/>
      <c r="G605" s="86">
        <f>SUM(G606:G612)</f>
        <v>0</v>
      </c>
      <c r="H605" s="91"/>
    </row>
    <row r="606" ht="15.0" customHeight="1">
      <c r="A606" s="61"/>
      <c r="B606" s="70" t="s">
        <v>1252</v>
      </c>
      <c r="C606" s="70" t="s">
        <v>582</v>
      </c>
      <c r="D606" s="71" t="s">
        <v>413</v>
      </c>
      <c r="E606" s="72">
        <v>18.71</v>
      </c>
      <c r="F606" s="73"/>
      <c r="G606" s="72">
        <f t="shared" ref="G606:G612" si="99">ROUND(E606*F606,2)</f>
        <v>0</v>
      </c>
      <c r="H606" s="61"/>
    </row>
    <row r="607" ht="15.0" customHeight="1">
      <c r="A607" s="61"/>
      <c r="B607" s="70" t="s">
        <v>1253</v>
      </c>
      <c r="C607" s="70" t="s">
        <v>584</v>
      </c>
      <c r="D607" s="71" t="s">
        <v>413</v>
      </c>
      <c r="E607" s="72">
        <v>7.34</v>
      </c>
      <c r="F607" s="73"/>
      <c r="G607" s="72">
        <f t="shared" si="99"/>
        <v>0</v>
      </c>
      <c r="H607" s="74"/>
    </row>
    <row r="608" ht="15.0" customHeight="1">
      <c r="A608" s="61"/>
      <c r="B608" s="70" t="s">
        <v>1254</v>
      </c>
      <c r="C608" s="70" t="s">
        <v>1255</v>
      </c>
      <c r="D608" s="71" t="s">
        <v>413</v>
      </c>
      <c r="E608" s="72">
        <v>4.13</v>
      </c>
      <c r="F608" s="73"/>
      <c r="G608" s="72">
        <f t="shared" si="99"/>
        <v>0</v>
      </c>
      <c r="H608" s="61"/>
    </row>
    <row r="609" ht="15.0" customHeight="1">
      <c r="A609" s="61"/>
      <c r="B609" s="70" t="s">
        <v>1256</v>
      </c>
      <c r="C609" s="70" t="s">
        <v>588</v>
      </c>
      <c r="D609" s="71" t="s">
        <v>408</v>
      </c>
      <c r="E609" s="72">
        <v>86.45</v>
      </c>
      <c r="F609" s="73"/>
      <c r="G609" s="72">
        <f t="shared" si="99"/>
        <v>0</v>
      </c>
      <c r="H609" s="74"/>
    </row>
    <row r="610" ht="15.0" customHeight="1">
      <c r="A610" s="61"/>
      <c r="B610" s="70" t="s">
        <v>1257</v>
      </c>
      <c r="C610" s="70" t="s">
        <v>590</v>
      </c>
      <c r="D610" s="71" t="s">
        <v>311</v>
      </c>
      <c r="E610" s="72">
        <v>4.0</v>
      </c>
      <c r="F610" s="73"/>
      <c r="G610" s="72">
        <f t="shared" si="99"/>
        <v>0</v>
      </c>
      <c r="H610" s="61"/>
    </row>
    <row r="611" ht="15.0" customHeight="1">
      <c r="A611" s="61"/>
      <c r="B611" s="70" t="s">
        <v>1258</v>
      </c>
      <c r="C611" s="70" t="s">
        <v>592</v>
      </c>
      <c r="D611" s="71" t="s">
        <v>311</v>
      </c>
      <c r="E611" s="72">
        <v>4.0</v>
      </c>
      <c r="F611" s="73"/>
      <c r="G611" s="72">
        <f t="shared" si="99"/>
        <v>0</v>
      </c>
      <c r="H611" s="74"/>
    </row>
    <row r="612" ht="15.0" customHeight="1">
      <c r="A612" s="61"/>
      <c r="B612" s="70" t="s">
        <v>1259</v>
      </c>
      <c r="C612" s="70" t="s">
        <v>594</v>
      </c>
      <c r="D612" s="71" t="s">
        <v>413</v>
      </c>
      <c r="E612" s="72">
        <v>39.160000000000004</v>
      </c>
      <c r="F612" s="73"/>
      <c r="G612" s="72">
        <f t="shared" si="99"/>
        <v>0</v>
      </c>
      <c r="H612" s="61"/>
    </row>
    <row r="613" ht="15.0" customHeight="1">
      <c r="A613" s="61"/>
      <c r="B613" s="84" t="s">
        <v>1260</v>
      </c>
      <c r="C613" s="85" t="s">
        <v>410</v>
      </c>
      <c r="D613" s="49"/>
      <c r="E613" s="49"/>
      <c r="F613" s="49"/>
      <c r="G613" s="86">
        <f>SUM(G614:G617)</f>
        <v>0</v>
      </c>
      <c r="H613" s="74"/>
    </row>
    <row r="614" ht="15.0" customHeight="1">
      <c r="A614" s="61"/>
      <c r="B614" s="70" t="s">
        <v>1261</v>
      </c>
      <c r="C614" s="70" t="s">
        <v>412</v>
      </c>
      <c r="D614" s="71" t="s">
        <v>413</v>
      </c>
      <c r="E614" s="72">
        <v>511.27000000000004</v>
      </c>
      <c r="F614" s="73"/>
      <c r="G614" s="72">
        <f t="shared" ref="G614:G617" si="100">ROUND(E614*F614,2)</f>
        <v>0</v>
      </c>
      <c r="H614" s="61"/>
    </row>
    <row r="615" ht="15.0" customHeight="1">
      <c r="A615" s="61"/>
      <c r="B615" s="70" t="s">
        <v>1262</v>
      </c>
      <c r="C615" s="70" t="s">
        <v>417</v>
      </c>
      <c r="D615" s="71" t="s">
        <v>408</v>
      </c>
      <c r="E615" s="72">
        <v>567.84</v>
      </c>
      <c r="F615" s="73"/>
      <c r="G615" s="72">
        <f t="shared" si="100"/>
        <v>0</v>
      </c>
      <c r="H615" s="74"/>
    </row>
    <row r="616" ht="15.0" customHeight="1">
      <c r="A616" s="61"/>
      <c r="B616" s="70" t="s">
        <v>1263</v>
      </c>
      <c r="C616" s="70" t="s">
        <v>421</v>
      </c>
      <c r="D616" s="71" t="s">
        <v>413</v>
      </c>
      <c r="E616" s="72">
        <v>0.62</v>
      </c>
      <c r="F616" s="73"/>
      <c r="G616" s="72">
        <f t="shared" si="100"/>
        <v>0</v>
      </c>
      <c r="H616" s="61"/>
    </row>
    <row r="617" ht="15.0" customHeight="1">
      <c r="A617" s="61"/>
      <c r="B617" s="70" t="s">
        <v>1264</v>
      </c>
      <c r="C617" s="70" t="s">
        <v>425</v>
      </c>
      <c r="D617" s="71" t="s">
        <v>413</v>
      </c>
      <c r="E617" s="72">
        <v>511.27000000000004</v>
      </c>
      <c r="F617" s="73"/>
      <c r="G617" s="72">
        <f t="shared" si="100"/>
        <v>0</v>
      </c>
      <c r="H617" s="91"/>
    </row>
    <row r="618" ht="15.0" customHeight="1">
      <c r="A618" s="61"/>
      <c r="B618" s="84" t="s">
        <v>1265</v>
      </c>
      <c r="C618" s="85" t="s">
        <v>439</v>
      </c>
      <c r="D618" s="49"/>
      <c r="E618" s="49"/>
      <c r="F618" s="49"/>
      <c r="G618" s="86">
        <f>+G619+G625+G630+G634</f>
        <v>0</v>
      </c>
      <c r="H618" s="61"/>
    </row>
    <row r="619" ht="15.0" customHeight="1">
      <c r="A619" s="61"/>
      <c r="B619" s="88" t="s">
        <v>1266</v>
      </c>
      <c r="C619" s="89" t="s">
        <v>597</v>
      </c>
      <c r="D619" s="49"/>
      <c r="E619" s="49"/>
      <c r="F619" s="49"/>
      <c r="G619" s="90">
        <f>SUM(G620:G624)</f>
        <v>0</v>
      </c>
      <c r="H619" s="74"/>
    </row>
    <row r="620" ht="15.0" customHeight="1">
      <c r="A620" s="61"/>
      <c r="B620" s="70" t="s">
        <v>1267</v>
      </c>
      <c r="C620" s="70" t="s">
        <v>1268</v>
      </c>
      <c r="D620" s="71" t="s">
        <v>408</v>
      </c>
      <c r="E620" s="72">
        <v>290.57</v>
      </c>
      <c r="F620" s="73"/>
      <c r="G620" s="72">
        <f t="shared" ref="G620:G624" si="101">ROUND(E620*F620,2)</f>
        <v>0</v>
      </c>
      <c r="H620" s="61"/>
    </row>
    <row r="621" ht="15.0" customHeight="1">
      <c r="A621" s="61"/>
      <c r="B621" s="70" t="s">
        <v>1269</v>
      </c>
      <c r="C621" s="70" t="s">
        <v>601</v>
      </c>
      <c r="D621" s="71" t="s">
        <v>408</v>
      </c>
      <c r="E621" s="72">
        <v>290.57</v>
      </c>
      <c r="F621" s="73"/>
      <c r="G621" s="72">
        <f t="shared" si="101"/>
        <v>0</v>
      </c>
      <c r="H621" s="74"/>
    </row>
    <row r="622" ht="15.0" customHeight="1">
      <c r="A622" s="61"/>
      <c r="B622" s="70" t="s">
        <v>1270</v>
      </c>
      <c r="C622" s="82" t="s">
        <v>603</v>
      </c>
      <c r="D622" s="71" t="s">
        <v>413</v>
      </c>
      <c r="E622" s="72">
        <v>40.03</v>
      </c>
      <c r="F622" s="73"/>
      <c r="G622" s="72">
        <f t="shared" si="101"/>
        <v>0</v>
      </c>
      <c r="H622" s="61"/>
    </row>
    <row r="623" ht="15.0" customHeight="1">
      <c r="A623" s="61"/>
      <c r="B623" s="70" t="s">
        <v>1271</v>
      </c>
      <c r="C623" s="70" t="s">
        <v>605</v>
      </c>
      <c r="D623" s="71" t="s">
        <v>408</v>
      </c>
      <c r="E623" s="72">
        <v>287.31</v>
      </c>
      <c r="F623" s="73"/>
      <c r="G623" s="72">
        <f t="shared" si="101"/>
        <v>0</v>
      </c>
      <c r="H623" s="61"/>
    </row>
    <row r="624" ht="15.0" customHeight="1">
      <c r="A624" s="61"/>
      <c r="B624" s="70" t="s">
        <v>1272</v>
      </c>
      <c r="C624" s="70" t="s">
        <v>607</v>
      </c>
      <c r="D624" s="71" t="s">
        <v>446</v>
      </c>
      <c r="E624" s="72">
        <v>2494.63</v>
      </c>
      <c r="F624" s="73"/>
      <c r="G624" s="72">
        <f t="shared" si="101"/>
        <v>0</v>
      </c>
      <c r="H624" s="74"/>
    </row>
    <row r="625" ht="15.0" customHeight="1">
      <c r="A625" s="61"/>
      <c r="B625" s="88" t="s">
        <v>1273</v>
      </c>
      <c r="C625" s="89" t="s">
        <v>609</v>
      </c>
      <c r="D625" s="49"/>
      <c r="E625" s="49"/>
      <c r="F625" s="49"/>
      <c r="G625" s="90">
        <f>SUM(G626:G629)</f>
        <v>0</v>
      </c>
      <c r="H625" s="61"/>
    </row>
    <row r="626" ht="15.0" customHeight="1">
      <c r="A626" s="61"/>
      <c r="B626" s="70" t="s">
        <v>1274</v>
      </c>
      <c r="C626" s="70" t="s">
        <v>1275</v>
      </c>
      <c r="D626" s="71" t="s">
        <v>408</v>
      </c>
      <c r="E626" s="72">
        <v>151.75</v>
      </c>
      <c r="F626" s="73"/>
      <c r="G626" s="72">
        <f t="shared" ref="G626:G629" si="102">ROUND(E626*F626,2)</f>
        <v>0</v>
      </c>
      <c r="H626" s="74"/>
    </row>
    <row r="627" ht="15.0" customHeight="1">
      <c r="A627" s="61"/>
      <c r="B627" s="70" t="s">
        <v>1276</v>
      </c>
      <c r="C627" s="70" t="s">
        <v>601</v>
      </c>
      <c r="D627" s="71" t="s">
        <v>408</v>
      </c>
      <c r="E627" s="72">
        <v>151.75</v>
      </c>
      <c r="F627" s="73"/>
      <c r="G627" s="72">
        <f t="shared" si="102"/>
        <v>0</v>
      </c>
      <c r="H627" s="61"/>
    </row>
    <row r="628" ht="15.0" customHeight="1">
      <c r="A628" s="61"/>
      <c r="B628" s="70" t="s">
        <v>1277</v>
      </c>
      <c r="C628" s="70" t="s">
        <v>614</v>
      </c>
      <c r="D628" s="71" t="s">
        <v>413</v>
      </c>
      <c r="E628" s="72">
        <v>23.64</v>
      </c>
      <c r="F628" s="73"/>
      <c r="G628" s="72">
        <f t="shared" si="102"/>
        <v>0</v>
      </c>
      <c r="H628" s="91"/>
    </row>
    <row r="629" ht="15.0" customHeight="1">
      <c r="A629" s="61"/>
      <c r="B629" s="70" t="s">
        <v>1278</v>
      </c>
      <c r="C629" s="70" t="s">
        <v>470</v>
      </c>
      <c r="D629" s="71" t="s">
        <v>446</v>
      </c>
      <c r="E629" s="72">
        <v>1528.04</v>
      </c>
      <c r="F629" s="73"/>
      <c r="G629" s="72">
        <f t="shared" si="102"/>
        <v>0</v>
      </c>
      <c r="H629" s="61"/>
    </row>
    <row r="630" ht="15.0" customHeight="1">
      <c r="A630" s="61"/>
      <c r="B630" s="88" t="s">
        <v>1279</v>
      </c>
      <c r="C630" s="89" t="s">
        <v>617</v>
      </c>
      <c r="D630" s="49"/>
      <c r="E630" s="49"/>
      <c r="F630" s="49"/>
      <c r="G630" s="90">
        <f>SUM(G631:G633)</f>
        <v>0</v>
      </c>
      <c r="H630" s="74"/>
    </row>
    <row r="631" ht="15.0" customHeight="1">
      <c r="A631" s="61"/>
      <c r="B631" s="70" t="s">
        <v>1280</v>
      </c>
      <c r="C631" s="70" t="s">
        <v>619</v>
      </c>
      <c r="D631" s="71" t="s">
        <v>413</v>
      </c>
      <c r="E631" s="72">
        <v>16.23</v>
      </c>
      <c r="F631" s="73"/>
      <c r="G631" s="72">
        <f t="shared" ref="G631:G633" si="103">ROUND(E631*F631,2)</f>
        <v>0</v>
      </c>
      <c r="H631" s="61"/>
    </row>
    <row r="632" ht="15.0" customHeight="1">
      <c r="A632" s="61"/>
      <c r="B632" s="70" t="s">
        <v>1281</v>
      </c>
      <c r="C632" s="70" t="s">
        <v>621</v>
      </c>
      <c r="D632" s="71" t="s">
        <v>408</v>
      </c>
      <c r="E632" s="72">
        <v>72.88</v>
      </c>
      <c r="F632" s="73"/>
      <c r="G632" s="72">
        <f t="shared" si="103"/>
        <v>0</v>
      </c>
      <c r="H632" s="74"/>
    </row>
    <row r="633" ht="15.0" customHeight="1">
      <c r="A633" s="61"/>
      <c r="B633" s="70" t="s">
        <v>1282</v>
      </c>
      <c r="C633" s="70" t="s">
        <v>476</v>
      </c>
      <c r="D633" s="71" t="s">
        <v>446</v>
      </c>
      <c r="E633" s="72">
        <v>1768.7</v>
      </c>
      <c r="F633" s="73"/>
      <c r="G633" s="72">
        <f t="shared" si="103"/>
        <v>0</v>
      </c>
      <c r="H633" s="74"/>
    </row>
    <row r="634" ht="15.0" customHeight="1">
      <c r="A634" s="61"/>
      <c r="B634" s="88" t="s">
        <v>1283</v>
      </c>
      <c r="C634" s="89" t="s">
        <v>624</v>
      </c>
      <c r="D634" s="49"/>
      <c r="E634" s="49"/>
      <c r="F634" s="49"/>
      <c r="G634" s="90">
        <f>SUM(G635:G637)</f>
        <v>0</v>
      </c>
      <c r="H634" s="61"/>
    </row>
    <row r="635" ht="15.0" customHeight="1">
      <c r="A635" s="61"/>
      <c r="B635" s="70" t="s">
        <v>1284</v>
      </c>
      <c r="C635" s="70" t="s">
        <v>626</v>
      </c>
      <c r="D635" s="71" t="s">
        <v>413</v>
      </c>
      <c r="E635" s="72">
        <v>12.48</v>
      </c>
      <c r="F635" s="73"/>
      <c r="G635" s="72">
        <f t="shared" ref="G635:G637" si="104">ROUND(E635*F635,2)</f>
        <v>0</v>
      </c>
      <c r="H635" s="74"/>
    </row>
    <row r="636" ht="15.0" customHeight="1">
      <c r="A636" s="61"/>
      <c r="B636" s="70" t="s">
        <v>1285</v>
      </c>
      <c r="C636" s="70" t="s">
        <v>628</v>
      </c>
      <c r="D636" s="71" t="s">
        <v>408</v>
      </c>
      <c r="E636" s="72">
        <v>50.17</v>
      </c>
      <c r="F636" s="73"/>
      <c r="G636" s="72">
        <f t="shared" si="104"/>
        <v>0</v>
      </c>
      <c r="H636" s="61"/>
    </row>
    <row r="637" ht="15.0" customHeight="1">
      <c r="A637" s="61"/>
      <c r="B637" s="70" t="s">
        <v>1286</v>
      </c>
      <c r="C637" s="70" t="s">
        <v>630</v>
      </c>
      <c r="D637" s="71" t="s">
        <v>446</v>
      </c>
      <c r="E637" s="72">
        <v>1303.58</v>
      </c>
      <c r="F637" s="73"/>
      <c r="G637" s="72">
        <f t="shared" si="104"/>
        <v>0</v>
      </c>
      <c r="H637" s="74"/>
    </row>
    <row r="638" ht="15.0" customHeight="1">
      <c r="A638" s="61"/>
      <c r="B638" s="84" t="s">
        <v>1287</v>
      </c>
      <c r="C638" s="85" t="s">
        <v>632</v>
      </c>
      <c r="D638" s="49"/>
      <c r="E638" s="49"/>
      <c r="F638" s="49"/>
      <c r="G638" s="86">
        <f>G639</f>
        <v>0</v>
      </c>
      <c r="H638" s="61"/>
    </row>
    <row r="639" ht="15.0" customHeight="1">
      <c r="A639" s="61"/>
      <c r="B639" s="70" t="s">
        <v>1288</v>
      </c>
      <c r="C639" s="82" t="s">
        <v>1289</v>
      </c>
      <c r="D639" s="71" t="s">
        <v>311</v>
      </c>
      <c r="E639" s="72">
        <v>1.0</v>
      </c>
      <c r="F639" s="73"/>
      <c r="G639" s="72">
        <f>ROUND(E639*F639,2)</f>
        <v>0</v>
      </c>
      <c r="H639" s="74"/>
    </row>
    <row r="640" ht="15.0" customHeight="1">
      <c r="A640" s="61"/>
      <c r="B640" s="84" t="s">
        <v>1290</v>
      </c>
      <c r="C640" s="85" t="s">
        <v>522</v>
      </c>
      <c r="D640" s="49"/>
      <c r="E640" s="49"/>
      <c r="F640" s="49"/>
      <c r="G640" s="86">
        <f>SUM(G641:G646)</f>
        <v>0</v>
      </c>
      <c r="H640" s="61"/>
    </row>
    <row r="641" ht="15.0" customHeight="1">
      <c r="A641" s="61"/>
      <c r="B641" s="70" t="s">
        <v>1291</v>
      </c>
      <c r="C641" s="70" t="s">
        <v>531</v>
      </c>
      <c r="D641" s="71" t="s">
        <v>408</v>
      </c>
      <c r="E641" s="72">
        <v>337.49</v>
      </c>
      <c r="F641" s="73"/>
      <c r="G641" s="72">
        <f t="shared" ref="G641:G646" si="105">ROUND(E641*F641,2)</f>
        <v>0</v>
      </c>
      <c r="H641" s="74"/>
    </row>
    <row r="642" ht="15.0" customHeight="1">
      <c r="A642" s="61"/>
      <c r="B642" s="70" t="s">
        <v>1292</v>
      </c>
      <c r="C642" s="70" t="s">
        <v>638</v>
      </c>
      <c r="D642" s="71" t="s">
        <v>525</v>
      </c>
      <c r="E642" s="72">
        <v>4.45</v>
      </c>
      <c r="F642" s="73"/>
      <c r="G642" s="72">
        <f t="shared" si="105"/>
        <v>0</v>
      </c>
      <c r="H642" s="61"/>
    </row>
    <row r="643" ht="15.0" customHeight="1">
      <c r="A643" s="61"/>
      <c r="B643" s="70" t="s">
        <v>1293</v>
      </c>
      <c r="C643" s="70" t="s">
        <v>817</v>
      </c>
      <c r="D643" s="71" t="s">
        <v>525</v>
      </c>
      <c r="E643" s="72">
        <v>3.6</v>
      </c>
      <c r="F643" s="73"/>
      <c r="G643" s="72">
        <f t="shared" si="105"/>
        <v>0</v>
      </c>
      <c r="H643" s="74"/>
    </row>
    <row r="644" ht="15.0" customHeight="1">
      <c r="A644" s="61"/>
      <c r="B644" s="70" t="s">
        <v>1294</v>
      </c>
      <c r="C644" s="70" t="s">
        <v>1295</v>
      </c>
      <c r="D644" s="71" t="s">
        <v>525</v>
      </c>
      <c r="E644" s="72">
        <v>2.7</v>
      </c>
      <c r="F644" s="73"/>
      <c r="G644" s="72">
        <f t="shared" si="105"/>
        <v>0</v>
      </c>
      <c r="H644" s="61"/>
    </row>
    <row r="645" ht="15.0" customHeight="1">
      <c r="A645" s="61"/>
      <c r="B645" s="70" t="s">
        <v>1296</v>
      </c>
      <c r="C645" s="70" t="s">
        <v>642</v>
      </c>
      <c r="D645" s="71" t="s">
        <v>311</v>
      </c>
      <c r="E645" s="72">
        <v>1.0</v>
      </c>
      <c r="F645" s="73"/>
      <c r="G645" s="72">
        <f t="shared" si="105"/>
        <v>0</v>
      </c>
      <c r="H645" s="91"/>
    </row>
    <row r="646" ht="15.0" customHeight="1">
      <c r="A646" s="61"/>
      <c r="B646" s="70" t="s">
        <v>1297</v>
      </c>
      <c r="C646" s="70" t="s">
        <v>644</v>
      </c>
      <c r="D646" s="71" t="s">
        <v>311</v>
      </c>
      <c r="E646" s="72">
        <v>4.0</v>
      </c>
      <c r="F646" s="73"/>
      <c r="G646" s="72">
        <f t="shared" si="105"/>
        <v>0</v>
      </c>
      <c r="H646" s="61"/>
    </row>
    <row r="647" ht="15.0" customHeight="1">
      <c r="A647" s="61"/>
      <c r="B647" s="84" t="s">
        <v>1298</v>
      </c>
      <c r="C647" s="85" t="s">
        <v>484</v>
      </c>
      <c r="D647" s="49"/>
      <c r="E647" s="49"/>
      <c r="F647" s="49"/>
      <c r="G647" s="86">
        <f>SUM(G648:G650)</f>
        <v>0</v>
      </c>
      <c r="H647" s="74"/>
    </row>
    <row r="648" ht="15.0" customHeight="1">
      <c r="A648" s="61"/>
      <c r="B648" s="70" t="s">
        <v>1299</v>
      </c>
      <c r="C648" s="70" t="s">
        <v>647</v>
      </c>
      <c r="D648" s="71" t="s">
        <v>408</v>
      </c>
      <c r="E648" s="72">
        <v>130.7</v>
      </c>
      <c r="F648" s="73"/>
      <c r="G648" s="72">
        <f t="shared" ref="G648:G650" si="106">ROUND(E648*F648,2)</f>
        <v>0</v>
      </c>
      <c r="H648" s="61"/>
    </row>
    <row r="649" ht="15.0" customHeight="1">
      <c r="A649" s="61"/>
      <c r="B649" s="70" t="s">
        <v>1300</v>
      </c>
      <c r="C649" s="70" t="s">
        <v>488</v>
      </c>
      <c r="D649" s="71" t="s">
        <v>408</v>
      </c>
      <c r="E649" s="72">
        <v>216.16</v>
      </c>
      <c r="F649" s="73"/>
      <c r="G649" s="72">
        <f t="shared" si="106"/>
        <v>0</v>
      </c>
      <c r="H649" s="74"/>
    </row>
    <row r="650" ht="15.0" customHeight="1">
      <c r="A650" s="61"/>
      <c r="B650" s="70" t="s">
        <v>1301</v>
      </c>
      <c r="C650" s="82" t="s">
        <v>650</v>
      </c>
      <c r="D650" s="71" t="s">
        <v>408</v>
      </c>
      <c r="E650" s="72">
        <v>29.76</v>
      </c>
      <c r="F650" s="73"/>
      <c r="G650" s="72">
        <f t="shared" si="106"/>
        <v>0</v>
      </c>
      <c r="H650" s="61"/>
    </row>
    <row r="651" ht="15.0" customHeight="1">
      <c r="A651" s="61"/>
      <c r="B651" s="84" t="s">
        <v>1302</v>
      </c>
      <c r="C651" s="85" t="s">
        <v>516</v>
      </c>
      <c r="D651" s="49"/>
      <c r="E651" s="49"/>
      <c r="F651" s="49"/>
      <c r="G651" s="86">
        <f>G652</f>
        <v>0</v>
      </c>
      <c r="H651" s="74"/>
    </row>
    <row r="652" ht="15.0" customHeight="1">
      <c r="A652" s="61"/>
      <c r="B652" s="70" t="s">
        <v>1303</v>
      </c>
      <c r="C652" s="70" t="s">
        <v>653</v>
      </c>
      <c r="D652" s="71" t="s">
        <v>408</v>
      </c>
      <c r="E652" s="72">
        <v>337.49</v>
      </c>
      <c r="F652" s="73"/>
      <c r="G652" s="72">
        <f>ROUND(E652*F652,2)</f>
        <v>0</v>
      </c>
      <c r="H652" s="61"/>
    </row>
    <row r="653" ht="15.0" customHeight="1">
      <c r="A653" s="61"/>
      <c r="B653" s="84" t="s">
        <v>1304</v>
      </c>
      <c r="C653" s="85" t="s">
        <v>655</v>
      </c>
      <c r="D653" s="49"/>
      <c r="E653" s="49"/>
      <c r="F653" s="49"/>
      <c r="G653" s="86">
        <f>SUM(G654:G657)</f>
        <v>0</v>
      </c>
      <c r="H653" s="74"/>
    </row>
    <row r="654" ht="15.0" customHeight="1">
      <c r="A654" s="61"/>
      <c r="B654" s="70" t="s">
        <v>1305</v>
      </c>
      <c r="C654" s="70" t="s">
        <v>657</v>
      </c>
      <c r="D654" s="71" t="s">
        <v>413</v>
      </c>
      <c r="E654" s="72">
        <v>660.0</v>
      </c>
      <c r="F654" s="73"/>
      <c r="G654" s="72">
        <f t="shared" ref="G654:G657" si="107">ROUND(E654*F654,2)</f>
        <v>0</v>
      </c>
      <c r="H654" s="61"/>
    </row>
    <row r="655" ht="15.0" customHeight="1">
      <c r="A655" s="61"/>
      <c r="B655" s="70" t="s">
        <v>1306</v>
      </c>
      <c r="C655" s="70" t="s">
        <v>659</v>
      </c>
      <c r="D655" s="71" t="s">
        <v>413</v>
      </c>
      <c r="E655" s="72">
        <v>660.0</v>
      </c>
      <c r="F655" s="73"/>
      <c r="G655" s="72">
        <f t="shared" si="107"/>
        <v>0</v>
      </c>
      <c r="H655" s="74"/>
    </row>
    <row r="656" ht="15.0" customHeight="1">
      <c r="A656" s="61"/>
      <c r="B656" s="70" t="s">
        <v>1307</v>
      </c>
      <c r="C656" s="70" t="s">
        <v>1308</v>
      </c>
      <c r="D656" s="71" t="s">
        <v>408</v>
      </c>
      <c r="E656" s="72">
        <v>376.62</v>
      </c>
      <c r="F656" s="73"/>
      <c r="G656" s="72">
        <f t="shared" si="107"/>
        <v>0</v>
      </c>
      <c r="H656" s="61"/>
    </row>
    <row r="657" ht="15.0" customHeight="1">
      <c r="A657" s="61"/>
      <c r="B657" s="70" t="s">
        <v>1309</v>
      </c>
      <c r="C657" s="70" t="s">
        <v>529</v>
      </c>
      <c r="D657" s="71" t="s">
        <v>311</v>
      </c>
      <c r="E657" s="72">
        <v>31.0</v>
      </c>
      <c r="F657" s="73"/>
      <c r="G657" s="72">
        <f t="shared" si="107"/>
        <v>0</v>
      </c>
      <c r="H657" s="74"/>
    </row>
    <row r="658" ht="15.0" customHeight="1">
      <c r="A658" s="61"/>
      <c r="B658" s="79" t="s">
        <v>1310</v>
      </c>
      <c r="C658" s="83" t="s">
        <v>1311</v>
      </c>
      <c r="D658" s="49"/>
      <c r="E658" s="49"/>
      <c r="F658" s="49"/>
      <c r="G658" s="81">
        <f>+G659+G662+G675+G680+G685+G717+G720+G726+G730+G732+G742+G747+G753</f>
        <v>0</v>
      </c>
      <c r="H658" s="61"/>
    </row>
    <row r="659" ht="15.0" customHeight="1">
      <c r="A659" s="61"/>
      <c r="B659" s="84" t="s">
        <v>1312</v>
      </c>
      <c r="C659" s="85" t="s">
        <v>405</v>
      </c>
      <c r="D659" s="49"/>
      <c r="E659" s="49"/>
      <c r="F659" s="49"/>
      <c r="G659" s="86">
        <f>SUM(G660:G661)</f>
        <v>0</v>
      </c>
      <c r="H659" s="74"/>
    </row>
    <row r="660" ht="15.0" customHeight="1">
      <c r="A660" s="61"/>
      <c r="B660" s="70" t="s">
        <v>1313</v>
      </c>
      <c r="C660" s="70" t="s">
        <v>667</v>
      </c>
      <c r="D660" s="71" t="s">
        <v>408</v>
      </c>
      <c r="E660" s="72">
        <v>155.03</v>
      </c>
      <c r="F660" s="73"/>
      <c r="G660" s="72">
        <f t="shared" ref="G660:G661" si="108">ROUND(E660*F660,2)</f>
        <v>0</v>
      </c>
      <c r="H660" s="61"/>
    </row>
    <row r="661" ht="15.0" customHeight="1">
      <c r="A661" s="61"/>
      <c r="B661" s="70" t="s">
        <v>1314</v>
      </c>
      <c r="C661" s="70" t="s">
        <v>669</v>
      </c>
      <c r="D661" s="71" t="s">
        <v>408</v>
      </c>
      <c r="E661" s="72">
        <v>155.03</v>
      </c>
      <c r="F661" s="73"/>
      <c r="G661" s="72">
        <f t="shared" si="108"/>
        <v>0</v>
      </c>
      <c r="H661" s="74"/>
    </row>
    <row r="662" ht="15.0" customHeight="1">
      <c r="A662" s="61"/>
      <c r="B662" s="84" t="s">
        <v>1315</v>
      </c>
      <c r="C662" s="85" t="s">
        <v>580</v>
      </c>
      <c r="D662" s="49"/>
      <c r="E662" s="49"/>
      <c r="F662" s="49"/>
      <c r="G662" s="86">
        <f>SUM(G663:G674)</f>
        <v>0</v>
      </c>
      <c r="H662" s="61"/>
    </row>
    <row r="663" ht="15.0" customHeight="1">
      <c r="A663" s="61"/>
      <c r="B663" s="70" t="s">
        <v>1316</v>
      </c>
      <c r="C663" s="70" t="s">
        <v>673</v>
      </c>
      <c r="D663" s="71" t="s">
        <v>311</v>
      </c>
      <c r="E663" s="72">
        <v>3.0</v>
      </c>
      <c r="F663" s="73"/>
      <c r="G663" s="72">
        <f t="shared" ref="G663:G674" si="109">ROUND(E663*F663,2)</f>
        <v>0</v>
      </c>
      <c r="H663" s="74"/>
    </row>
    <row r="664" ht="15.0" customHeight="1">
      <c r="A664" s="61"/>
      <c r="B664" s="70" t="s">
        <v>1317</v>
      </c>
      <c r="C664" s="70" t="s">
        <v>675</v>
      </c>
      <c r="D664" s="71" t="s">
        <v>408</v>
      </c>
      <c r="E664" s="72">
        <v>5.72</v>
      </c>
      <c r="F664" s="73"/>
      <c r="G664" s="72">
        <f t="shared" si="109"/>
        <v>0</v>
      </c>
      <c r="H664" s="61"/>
    </row>
    <row r="665" ht="15.0" customHeight="1">
      <c r="A665" s="61"/>
      <c r="B665" s="70" t="s">
        <v>1318</v>
      </c>
      <c r="C665" s="70" t="s">
        <v>677</v>
      </c>
      <c r="D665" s="71" t="s">
        <v>525</v>
      </c>
      <c r="E665" s="72">
        <v>22.490000000000002</v>
      </c>
      <c r="F665" s="73"/>
      <c r="G665" s="72">
        <f t="shared" si="109"/>
        <v>0</v>
      </c>
      <c r="H665" s="74"/>
    </row>
    <row r="666" ht="15.0" customHeight="1">
      <c r="A666" s="61"/>
      <c r="B666" s="70" t="s">
        <v>1319</v>
      </c>
      <c r="C666" s="70" t="s">
        <v>679</v>
      </c>
      <c r="D666" s="71" t="s">
        <v>311</v>
      </c>
      <c r="E666" s="72">
        <v>1.0</v>
      </c>
      <c r="F666" s="73"/>
      <c r="G666" s="72">
        <f t="shared" si="109"/>
        <v>0</v>
      </c>
      <c r="H666" s="61"/>
    </row>
    <row r="667" ht="15.0" customHeight="1">
      <c r="A667" s="61"/>
      <c r="B667" s="70" t="s">
        <v>1320</v>
      </c>
      <c r="C667" s="70" t="s">
        <v>681</v>
      </c>
      <c r="D667" s="71" t="s">
        <v>408</v>
      </c>
      <c r="E667" s="72">
        <v>47.97</v>
      </c>
      <c r="F667" s="73"/>
      <c r="G667" s="72">
        <f t="shared" si="109"/>
        <v>0</v>
      </c>
      <c r="H667" s="74"/>
    </row>
    <row r="668" ht="15.0" customHeight="1">
      <c r="A668" s="61"/>
      <c r="B668" s="70" t="s">
        <v>1321</v>
      </c>
      <c r="C668" s="70" t="s">
        <v>584</v>
      </c>
      <c r="D668" s="71" t="s">
        <v>413</v>
      </c>
      <c r="E668" s="72">
        <v>2.84</v>
      </c>
      <c r="F668" s="73"/>
      <c r="G668" s="72">
        <f t="shared" si="109"/>
        <v>0</v>
      </c>
      <c r="H668" s="61"/>
    </row>
    <row r="669" ht="15.0" customHeight="1">
      <c r="A669" s="61"/>
      <c r="B669" s="70" t="s">
        <v>1322</v>
      </c>
      <c r="C669" s="70" t="s">
        <v>684</v>
      </c>
      <c r="D669" s="71" t="s">
        <v>408</v>
      </c>
      <c r="E669" s="72">
        <v>72.32000000000001</v>
      </c>
      <c r="F669" s="73"/>
      <c r="G669" s="72">
        <f t="shared" si="109"/>
        <v>0</v>
      </c>
      <c r="H669" s="74"/>
    </row>
    <row r="670" ht="15.0" customHeight="1">
      <c r="A670" s="61"/>
      <c r="B670" s="70" t="s">
        <v>1323</v>
      </c>
      <c r="C670" s="70" t="s">
        <v>686</v>
      </c>
      <c r="D670" s="71" t="s">
        <v>413</v>
      </c>
      <c r="E670" s="72">
        <v>2.45</v>
      </c>
      <c r="F670" s="73"/>
      <c r="G670" s="72">
        <f t="shared" si="109"/>
        <v>0</v>
      </c>
      <c r="H670" s="61"/>
    </row>
    <row r="671" ht="15.0" customHeight="1">
      <c r="A671" s="61"/>
      <c r="B671" s="70" t="s">
        <v>1324</v>
      </c>
      <c r="C671" s="70" t="s">
        <v>688</v>
      </c>
      <c r="D671" s="71" t="s">
        <v>413</v>
      </c>
      <c r="E671" s="72">
        <v>25.53</v>
      </c>
      <c r="F671" s="73"/>
      <c r="G671" s="72">
        <f t="shared" si="109"/>
        <v>0</v>
      </c>
      <c r="H671" s="74"/>
    </row>
    <row r="672" ht="15.0" customHeight="1">
      <c r="A672" s="61"/>
      <c r="B672" s="70" t="s">
        <v>1325</v>
      </c>
      <c r="C672" s="70" t="s">
        <v>690</v>
      </c>
      <c r="D672" s="71" t="s">
        <v>413</v>
      </c>
      <c r="E672" s="72">
        <v>4.8</v>
      </c>
      <c r="F672" s="73"/>
      <c r="G672" s="72">
        <f t="shared" si="109"/>
        <v>0</v>
      </c>
      <c r="H672" s="61"/>
    </row>
    <row r="673" ht="15.0" customHeight="1">
      <c r="A673" s="61"/>
      <c r="B673" s="70" t="s">
        <v>1326</v>
      </c>
      <c r="C673" s="70" t="s">
        <v>1327</v>
      </c>
      <c r="D673" s="71" t="s">
        <v>413</v>
      </c>
      <c r="E673" s="72">
        <v>0.55</v>
      </c>
      <c r="F673" s="73"/>
      <c r="G673" s="72">
        <f t="shared" si="109"/>
        <v>0</v>
      </c>
      <c r="H673" s="74"/>
    </row>
    <row r="674" ht="15.0" customHeight="1">
      <c r="A674" s="61"/>
      <c r="B674" s="70" t="s">
        <v>1328</v>
      </c>
      <c r="C674" s="70" t="s">
        <v>594</v>
      </c>
      <c r="D674" s="71" t="s">
        <v>413</v>
      </c>
      <c r="E674" s="72">
        <v>56.61</v>
      </c>
      <c r="F674" s="73"/>
      <c r="G674" s="72">
        <f t="shared" si="109"/>
        <v>0</v>
      </c>
      <c r="H674" s="61"/>
    </row>
    <row r="675" ht="15.0" customHeight="1">
      <c r="A675" s="61"/>
      <c r="B675" s="84" t="s">
        <v>1329</v>
      </c>
      <c r="C675" s="85" t="s">
        <v>410</v>
      </c>
      <c r="D675" s="49"/>
      <c r="E675" s="49"/>
      <c r="F675" s="49"/>
      <c r="G675" s="86">
        <f>SUM(G676:G679)</f>
        <v>0</v>
      </c>
      <c r="H675" s="74"/>
    </row>
    <row r="676" ht="15.0" customHeight="1">
      <c r="A676" s="61"/>
      <c r="B676" s="70" t="s">
        <v>1330</v>
      </c>
      <c r="C676" s="70" t="s">
        <v>696</v>
      </c>
      <c r="D676" s="71" t="s">
        <v>413</v>
      </c>
      <c r="E676" s="72">
        <v>195.75</v>
      </c>
      <c r="F676" s="73"/>
      <c r="G676" s="72">
        <f t="shared" ref="G676:G679" si="110">ROUND(E676*F676,2)</f>
        <v>0</v>
      </c>
      <c r="H676" s="61"/>
    </row>
    <row r="677" ht="15.0" customHeight="1">
      <c r="A677" s="61"/>
      <c r="B677" s="70" t="s">
        <v>1331</v>
      </c>
      <c r="C677" s="70" t="s">
        <v>417</v>
      </c>
      <c r="D677" s="71" t="s">
        <v>408</v>
      </c>
      <c r="E677" s="72">
        <v>95.86</v>
      </c>
      <c r="F677" s="73"/>
      <c r="G677" s="72">
        <f t="shared" si="110"/>
        <v>0</v>
      </c>
      <c r="H677" s="74"/>
    </row>
    <row r="678" ht="15.0" customHeight="1">
      <c r="A678" s="61"/>
      <c r="B678" s="70" t="s">
        <v>1332</v>
      </c>
      <c r="C678" s="70" t="s">
        <v>421</v>
      </c>
      <c r="D678" s="71" t="s">
        <v>413</v>
      </c>
      <c r="E678" s="72">
        <v>44.660000000000004</v>
      </c>
      <c r="F678" s="73"/>
      <c r="G678" s="72">
        <f t="shared" si="110"/>
        <v>0</v>
      </c>
      <c r="H678" s="61"/>
    </row>
    <row r="679" ht="15.0" customHeight="1">
      <c r="A679" s="61"/>
      <c r="B679" s="70" t="s">
        <v>1333</v>
      </c>
      <c r="C679" s="70" t="s">
        <v>425</v>
      </c>
      <c r="D679" s="71" t="s">
        <v>413</v>
      </c>
      <c r="E679" s="72">
        <v>195.75</v>
      </c>
      <c r="F679" s="73"/>
      <c r="G679" s="72">
        <f t="shared" si="110"/>
        <v>0</v>
      </c>
      <c r="H679" s="74"/>
    </row>
    <row r="680" ht="15.0" customHeight="1">
      <c r="A680" s="61"/>
      <c r="B680" s="84" t="s">
        <v>1334</v>
      </c>
      <c r="C680" s="85" t="s">
        <v>427</v>
      </c>
      <c r="D680" s="49"/>
      <c r="E680" s="49"/>
      <c r="F680" s="49"/>
      <c r="G680" s="86">
        <f>SUM(G681:G684)</f>
        <v>0</v>
      </c>
      <c r="H680" s="61"/>
    </row>
    <row r="681" ht="15.0" customHeight="1">
      <c r="A681" s="61"/>
      <c r="B681" s="70" t="s">
        <v>1335</v>
      </c>
      <c r="C681" s="70" t="s">
        <v>429</v>
      </c>
      <c r="D681" s="71" t="s">
        <v>413</v>
      </c>
      <c r="E681" s="72">
        <v>6.79</v>
      </c>
      <c r="F681" s="73"/>
      <c r="G681" s="72">
        <f t="shared" ref="G681:G684" si="111">ROUND(E681*F681,2)</f>
        <v>0</v>
      </c>
      <c r="H681" s="74"/>
    </row>
    <row r="682" ht="15.0" customHeight="1">
      <c r="A682" s="61"/>
      <c r="B682" s="70" t="s">
        <v>1336</v>
      </c>
      <c r="C682" s="70" t="s">
        <v>431</v>
      </c>
      <c r="D682" s="71" t="s">
        <v>413</v>
      </c>
      <c r="E682" s="72">
        <v>22.400000000000002</v>
      </c>
      <c r="F682" s="73"/>
      <c r="G682" s="72">
        <f t="shared" si="111"/>
        <v>0</v>
      </c>
      <c r="H682" s="61"/>
    </row>
    <row r="683" ht="15.0" customHeight="1">
      <c r="A683" s="61"/>
      <c r="B683" s="70" t="s">
        <v>1337</v>
      </c>
      <c r="C683" s="70" t="s">
        <v>970</v>
      </c>
      <c r="D683" s="71" t="s">
        <v>413</v>
      </c>
      <c r="E683" s="72">
        <v>5.23</v>
      </c>
      <c r="F683" s="73"/>
      <c r="G683" s="72">
        <f t="shared" si="111"/>
        <v>0</v>
      </c>
      <c r="H683" s="74"/>
    </row>
    <row r="684" ht="15.0" customHeight="1">
      <c r="A684" s="61"/>
      <c r="B684" s="70" t="s">
        <v>1338</v>
      </c>
      <c r="C684" s="70" t="s">
        <v>1113</v>
      </c>
      <c r="D684" s="71" t="s">
        <v>408</v>
      </c>
      <c r="E684" s="72">
        <v>43.45</v>
      </c>
      <c r="F684" s="73"/>
      <c r="G684" s="72">
        <f t="shared" si="111"/>
        <v>0</v>
      </c>
      <c r="H684" s="61"/>
    </row>
    <row r="685" ht="15.0" customHeight="1">
      <c r="A685" s="61"/>
      <c r="B685" s="84" t="s">
        <v>1339</v>
      </c>
      <c r="C685" s="85" t="s">
        <v>439</v>
      </c>
      <c r="D685" s="49"/>
      <c r="E685" s="49"/>
      <c r="F685" s="49"/>
      <c r="G685" s="86">
        <f>+G686+G689+G698+G702+G706+G712</f>
        <v>0</v>
      </c>
      <c r="H685" s="74"/>
    </row>
    <row r="686" ht="15.0" customHeight="1">
      <c r="A686" s="61"/>
      <c r="B686" s="88" t="s">
        <v>1340</v>
      </c>
      <c r="C686" s="89" t="s">
        <v>705</v>
      </c>
      <c r="D686" s="49"/>
      <c r="E686" s="49"/>
      <c r="F686" s="49"/>
      <c r="G686" s="90">
        <f>SUM(G687:G688)</f>
        <v>0</v>
      </c>
      <c r="H686" s="61"/>
    </row>
    <row r="687" ht="15.0" customHeight="1">
      <c r="A687" s="61"/>
      <c r="B687" s="70" t="s">
        <v>1341</v>
      </c>
      <c r="C687" s="70" t="s">
        <v>707</v>
      </c>
      <c r="D687" s="71" t="s">
        <v>413</v>
      </c>
      <c r="E687" s="72">
        <v>16.490000000000002</v>
      </c>
      <c r="F687" s="73"/>
      <c r="G687" s="72">
        <f t="shared" ref="G687:G688" si="112">ROUND(E687*F687,2)</f>
        <v>0</v>
      </c>
      <c r="H687" s="74"/>
    </row>
    <row r="688" ht="15.0" customHeight="1">
      <c r="A688" s="61"/>
      <c r="B688" s="70" t="s">
        <v>1342</v>
      </c>
      <c r="C688" s="70" t="s">
        <v>709</v>
      </c>
      <c r="D688" s="71" t="s">
        <v>446</v>
      </c>
      <c r="E688" s="72">
        <v>620.02</v>
      </c>
      <c r="F688" s="73"/>
      <c r="G688" s="72">
        <f t="shared" si="112"/>
        <v>0</v>
      </c>
      <c r="H688" s="61"/>
    </row>
    <row r="689" ht="15.0" customHeight="1">
      <c r="A689" s="61"/>
      <c r="B689" s="88" t="s">
        <v>1343</v>
      </c>
      <c r="C689" s="89" t="s">
        <v>448</v>
      </c>
      <c r="D689" s="49"/>
      <c r="E689" s="49"/>
      <c r="F689" s="49"/>
      <c r="G689" s="90">
        <f>SUM(G690:G697)</f>
        <v>0</v>
      </c>
      <c r="H689" s="74"/>
    </row>
    <row r="690" ht="15.0" customHeight="1">
      <c r="A690" s="61"/>
      <c r="B690" s="70" t="s">
        <v>1344</v>
      </c>
      <c r="C690" s="82" t="s">
        <v>450</v>
      </c>
      <c r="D690" s="71" t="s">
        <v>413</v>
      </c>
      <c r="E690" s="72">
        <v>15.43</v>
      </c>
      <c r="F690" s="73"/>
      <c r="G690" s="72">
        <f t="shared" ref="G690:G697" si="113">ROUND(E690*F690,2)</f>
        <v>0</v>
      </c>
      <c r="H690" s="61"/>
    </row>
    <row r="691" ht="15.0" customHeight="1">
      <c r="A691" s="61"/>
      <c r="B691" s="70" t="s">
        <v>1345</v>
      </c>
      <c r="C691" s="82" t="s">
        <v>452</v>
      </c>
      <c r="D691" s="71" t="s">
        <v>446</v>
      </c>
      <c r="E691" s="72">
        <v>675.72</v>
      </c>
      <c r="F691" s="73"/>
      <c r="G691" s="72">
        <f t="shared" si="113"/>
        <v>0</v>
      </c>
      <c r="H691" s="74"/>
    </row>
    <row r="692" ht="15.0" customHeight="1">
      <c r="A692" s="61"/>
      <c r="B692" s="70" t="s">
        <v>1346</v>
      </c>
      <c r="C692" s="82" t="s">
        <v>454</v>
      </c>
      <c r="D692" s="71" t="s">
        <v>413</v>
      </c>
      <c r="E692" s="72">
        <v>21.150000000000002</v>
      </c>
      <c r="F692" s="73"/>
      <c r="G692" s="72">
        <f t="shared" si="113"/>
        <v>0</v>
      </c>
      <c r="H692" s="61"/>
    </row>
    <row r="693" ht="15.0" customHeight="1">
      <c r="A693" s="61"/>
      <c r="B693" s="70" t="s">
        <v>1347</v>
      </c>
      <c r="C693" s="70" t="s">
        <v>456</v>
      </c>
      <c r="D693" s="71" t="s">
        <v>408</v>
      </c>
      <c r="E693" s="72">
        <v>141.0</v>
      </c>
      <c r="F693" s="73"/>
      <c r="G693" s="72">
        <f t="shared" si="113"/>
        <v>0</v>
      </c>
      <c r="H693" s="74"/>
    </row>
    <row r="694" ht="15.0" customHeight="1">
      <c r="A694" s="61"/>
      <c r="B694" s="70" t="s">
        <v>1348</v>
      </c>
      <c r="C694" s="70" t="s">
        <v>458</v>
      </c>
      <c r="D694" s="71" t="s">
        <v>446</v>
      </c>
      <c r="E694" s="72">
        <v>2974.25</v>
      </c>
      <c r="F694" s="73"/>
      <c r="G694" s="72">
        <f t="shared" si="113"/>
        <v>0</v>
      </c>
      <c r="H694" s="61"/>
    </row>
    <row r="695" ht="15.0" customHeight="1">
      <c r="A695" s="61"/>
      <c r="B695" s="70" t="s">
        <v>1349</v>
      </c>
      <c r="C695" s="82" t="s">
        <v>733</v>
      </c>
      <c r="D695" s="71" t="s">
        <v>413</v>
      </c>
      <c r="E695" s="72">
        <v>5.5</v>
      </c>
      <c r="F695" s="73"/>
      <c r="G695" s="72">
        <f t="shared" si="113"/>
        <v>0</v>
      </c>
      <c r="H695" s="74"/>
    </row>
    <row r="696" ht="15.0" customHeight="1">
      <c r="A696" s="61"/>
      <c r="B696" s="70" t="s">
        <v>1350</v>
      </c>
      <c r="C696" s="70" t="s">
        <v>462</v>
      </c>
      <c r="D696" s="71" t="s">
        <v>408</v>
      </c>
      <c r="E696" s="72">
        <v>31.12</v>
      </c>
      <c r="F696" s="73"/>
      <c r="G696" s="72">
        <f t="shared" si="113"/>
        <v>0</v>
      </c>
      <c r="H696" s="61"/>
    </row>
    <row r="697" ht="15.0" customHeight="1">
      <c r="A697" s="61"/>
      <c r="B697" s="70" t="s">
        <v>1351</v>
      </c>
      <c r="C697" s="70" t="s">
        <v>464</v>
      </c>
      <c r="D697" s="71" t="s">
        <v>446</v>
      </c>
      <c r="E697" s="72">
        <v>1128.6100000000001</v>
      </c>
      <c r="F697" s="73"/>
      <c r="G697" s="72">
        <f t="shared" si="113"/>
        <v>0</v>
      </c>
      <c r="H697" s="74"/>
    </row>
    <row r="698" ht="15.0" customHeight="1">
      <c r="A698" s="61"/>
      <c r="B698" s="88" t="s">
        <v>1352</v>
      </c>
      <c r="C698" s="89" t="s">
        <v>737</v>
      </c>
      <c r="D698" s="49"/>
      <c r="E698" s="49"/>
      <c r="F698" s="49"/>
      <c r="G698" s="90">
        <f>SUM(G699:G701)</f>
        <v>0</v>
      </c>
      <c r="H698" s="61"/>
    </row>
    <row r="699" ht="15.0" customHeight="1">
      <c r="A699" s="61"/>
      <c r="B699" s="70" t="s">
        <v>1353</v>
      </c>
      <c r="C699" s="70" t="s">
        <v>739</v>
      </c>
      <c r="D699" s="71" t="s">
        <v>413</v>
      </c>
      <c r="E699" s="72">
        <v>12.6</v>
      </c>
      <c r="F699" s="73"/>
      <c r="G699" s="72">
        <f t="shared" ref="G699:G701" si="114">ROUND(E699*F699,2)</f>
        <v>0</v>
      </c>
      <c r="H699" s="74"/>
    </row>
    <row r="700" ht="15.0" customHeight="1">
      <c r="A700" s="61"/>
      <c r="B700" s="70" t="s">
        <v>1354</v>
      </c>
      <c r="C700" s="70" t="s">
        <v>741</v>
      </c>
      <c r="D700" s="71" t="s">
        <v>408</v>
      </c>
      <c r="E700" s="72">
        <v>140.8</v>
      </c>
      <c r="F700" s="73"/>
      <c r="G700" s="72">
        <f t="shared" si="114"/>
        <v>0</v>
      </c>
      <c r="H700" s="61"/>
    </row>
    <row r="701" ht="15.0" customHeight="1">
      <c r="A701" s="61"/>
      <c r="B701" s="70" t="s">
        <v>1355</v>
      </c>
      <c r="C701" s="70" t="s">
        <v>743</v>
      </c>
      <c r="D701" s="71" t="s">
        <v>446</v>
      </c>
      <c r="E701" s="72">
        <v>1669.8400000000001</v>
      </c>
      <c r="F701" s="73"/>
      <c r="G701" s="72">
        <f t="shared" si="114"/>
        <v>0</v>
      </c>
      <c r="H701" s="74"/>
    </row>
    <row r="702" ht="15.0" customHeight="1">
      <c r="A702" s="61"/>
      <c r="B702" s="88" t="s">
        <v>1356</v>
      </c>
      <c r="C702" s="89" t="s">
        <v>624</v>
      </c>
      <c r="D702" s="49"/>
      <c r="E702" s="49"/>
      <c r="F702" s="49"/>
      <c r="G702" s="90">
        <f>SUM(G703:G705)</f>
        <v>0</v>
      </c>
      <c r="H702" s="61"/>
    </row>
    <row r="703" ht="15.0" customHeight="1">
      <c r="A703" s="61"/>
      <c r="B703" s="70" t="s">
        <v>1357</v>
      </c>
      <c r="C703" s="70" t="s">
        <v>746</v>
      </c>
      <c r="D703" s="71" t="s">
        <v>413</v>
      </c>
      <c r="E703" s="72">
        <v>13.030000000000001</v>
      </c>
      <c r="F703" s="73"/>
      <c r="G703" s="72">
        <f t="shared" ref="G703:G705" si="115">ROUND(E703*F703,2)</f>
        <v>0</v>
      </c>
      <c r="H703" s="74"/>
    </row>
    <row r="704" ht="15.0" customHeight="1">
      <c r="A704" s="61"/>
      <c r="B704" s="70" t="s">
        <v>1358</v>
      </c>
      <c r="C704" s="70" t="s">
        <v>748</v>
      </c>
      <c r="D704" s="71" t="s">
        <v>408</v>
      </c>
      <c r="E704" s="72">
        <v>56.7</v>
      </c>
      <c r="F704" s="73"/>
      <c r="G704" s="72">
        <f t="shared" si="115"/>
        <v>0</v>
      </c>
      <c r="H704" s="61"/>
    </row>
    <row r="705" ht="15.0" customHeight="1">
      <c r="A705" s="61"/>
      <c r="B705" s="70" t="s">
        <v>1359</v>
      </c>
      <c r="C705" s="70" t="s">
        <v>750</v>
      </c>
      <c r="D705" s="71" t="s">
        <v>446</v>
      </c>
      <c r="E705" s="72">
        <v>1691.5900000000001</v>
      </c>
      <c r="F705" s="73"/>
      <c r="G705" s="72">
        <f t="shared" si="115"/>
        <v>0</v>
      </c>
      <c r="H705" s="74"/>
    </row>
    <row r="706" ht="15.0" customHeight="1">
      <c r="A706" s="61"/>
      <c r="B706" s="88" t="s">
        <v>1360</v>
      </c>
      <c r="C706" s="89" t="s">
        <v>752</v>
      </c>
      <c r="D706" s="49"/>
      <c r="E706" s="49"/>
      <c r="F706" s="49"/>
      <c r="G706" s="90">
        <f>SUM(G707:G711)</f>
        <v>0</v>
      </c>
      <c r="H706" s="61"/>
    </row>
    <row r="707" ht="15.0" customHeight="1">
      <c r="A707" s="61"/>
      <c r="B707" s="70" t="s">
        <v>1361</v>
      </c>
      <c r="C707" s="70" t="s">
        <v>754</v>
      </c>
      <c r="D707" s="71" t="s">
        <v>413</v>
      </c>
      <c r="E707" s="72">
        <v>10.86</v>
      </c>
      <c r="F707" s="73"/>
      <c r="G707" s="72">
        <f t="shared" ref="G707:G711" si="116">ROUND(E707*F707,2)</f>
        <v>0</v>
      </c>
      <c r="H707" s="74"/>
    </row>
    <row r="708" ht="15.0" customHeight="1">
      <c r="A708" s="61"/>
      <c r="B708" s="70" t="s">
        <v>1362</v>
      </c>
      <c r="C708" s="70" t="s">
        <v>756</v>
      </c>
      <c r="D708" s="71" t="s">
        <v>408</v>
      </c>
      <c r="E708" s="72">
        <v>124.17</v>
      </c>
      <c r="F708" s="73"/>
      <c r="G708" s="72">
        <f t="shared" si="116"/>
        <v>0</v>
      </c>
      <c r="H708" s="61"/>
    </row>
    <row r="709" ht="15.0" customHeight="1">
      <c r="A709" s="61"/>
      <c r="B709" s="70" t="s">
        <v>1363</v>
      </c>
      <c r="C709" s="70" t="s">
        <v>758</v>
      </c>
      <c r="D709" s="71" t="s">
        <v>446</v>
      </c>
      <c r="E709" s="72">
        <v>889.49</v>
      </c>
      <c r="F709" s="73"/>
      <c r="G709" s="72">
        <f t="shared" si="116"/>
        <v>0</v>
      </c>
      <c r="H709" s="74"/>
    </row>
    <row r="710" ht="15.0" customHeight="1">
      <c r="A710" s="61"/>
      <c r="B710" s="70" t="s">
        <v>1364</v>
      </c>
      <c r="C710" s="70" t="s">
        <v>1006</v>
      </c>
      <c r="D710" s="71" t="s">
        <v>311</v>
      </c>
      <c r="E710" s="72">
        <v>1087.0</v>
      </c>
      <c r="F710" s="73"/>
      <c r="G710" s="72">
        <f t="shared" si="116"/>
        <v>0</v>
      </c>
      <c r="H710" s="61"/>
    </row>
    <row r="711" ht="15.0" customHeight="1">
      <c r="A711" s="61"/>
      <c r="B711" s="70" t="s">
        <v>1365</v>
      </c>
      <c r="C711" s="70" t="s">
        <v>762</v>
      </c>
      <c r="D711" s="71" t="s">
        <v>408</v>
      </c>
      <c r="E711" s="72">
        <v>124.17</v>
      </c>
      <c r="F711" s="73"/>
      <c r="G711" s="72">
        <f t="shared" si="116"/>
        <v>0</v>
      </c>
      <c r="H711" s="74"/>
    </row>
    <row r="712" ht="15.0" customHeight="1">
      <c r="A712" s="61"/>
      <c r="B712" s="88" t="s">
        <v>1366</v>
      </c>
      <c r="C712" s="89" t="s">
        <v>764</v>
      </c>
      <c r="D712" s="49"/>
      <c r="E712" s="49"/>
      <c r="F712" s="49"/>
      <c r="G712" s="90">
        <f>SUM(G713:G716)</f>
        <v>0</v>
      </c>
      <c r="H712" s="61"/>
    </row>
    <row r="713" ht="15.0" customHeight="1">
      <c r="A713" s="61"/>
      <c r="B713" s="70" t="s">
        <v>1367</v>
      </c>
      <c r="C713" s="70" t="s">
        <v>766</v>
      </c>
      <c r="D713" s="71" t="s">
        <v>413</v>
      </c>
      <c r="E713" s="72">
        <v>3.66</v>
      </c>
      <c r="F713" s="73"/>
      <c r="G713" s="72">
        <f t="shared" ref="G713:G716" si="117">ROUND(E713*F713,2)</f>
        <v>0</v>
      </c>
      <c r="H713" s="74"/>
    </row>
    <row r="714" ht="15.0" customHeight="1">
      <c r="A714" s="61"/>
      <c r="B714" s="70" t="s">
        <v>1368</v>
      </c>
      <c r="C714" s="70" t="s">
        <v>437</v>
      </c>
      <c r="D714" s="71" t="s">
        <v>408</v>
      </c>
      <c r="E714" s="72">
        <v>37.95</v>
      </c>
      <c r="F714" s="73"/>
      <c r="G714" s="72">
        <f t="shared" si="117"/>
        <v>0</v>
      </c>
      <c r="H714" s="61"/>
    </row>
    <row r="715" ht="15.0" customHeight="1">
      <c r="A715" s="61"/>
      <c r="B715" s="70" t="s">
        <v>1369</v>
      </c>
      <c r="C715" s="70" t="s">
        <v>769</v>
      </c>
      <c r="D715" s="71" t="s">
        <v>446</v>
      </c>
      <c r="E715" s="72">
        <v>66.18</v>
      </c>
      <c r="F715" s="73"/>
      <c r="G715" s="72">
        <f t="shared" si="117"/>
        <v>0</v>
      </c>
      <c r="H715" s="74"/>
    </row>
    <row r="716" ht="15.0" customHeight="1">
      <c r="A716" s="61"/>
      <c r="B716" s="70" t="s">
        <v>1370</v>
      </c>
      <c r="C716" s="70" t="s">
        <v>771</v>
      </c>
      <c r="D716" s="71" t="s">
        <v>408</v>
      </c>
      <c r="E716" s="72">
        <v>6.9</v>
      </c>
      <c r="F716" s="73"/>
      <c r="G716" s="72">
        <f t="shared" si="117"/>
        <v>0</v>
      </c>
      <c r="H716" s="61"/>
    </row>
    <row r="717" ht="15.0" customHeight="1">
      <c r="A717" s="61"/>
      <c r="B717" s="84" t="s">
        <v>1371</v>
      </c>
      <c r="C717" s="85" t="s">
        <v>773</v>
      </c>
      <c r="D717" s="49"/>
      <c r="E717" s="49"/>
      <c r="F717" s="49"/>
      <c r="G717" s="86">
        <f>SUM(G718:G719)</f>
        <v>0</v>
      </c>
      <c r="H717" s="74"/>
    </row>
    <row r="718" ht="15.0" customHeight="1">
      <c r="A718" s="61"/>
      <c r="B718" s="70" t="s">
        <v>1372</v>
      </c>
      <c r="C718" s="70" t="s">
        <v>775</v>
      </c>
      <c r="D718" s="71" t="s">
        <v>408</v>
      </c>
      <c r="E718" s="72">
        <v>69.49</v>
      </c>
      <c r="F718" s="73"/>
      <c r="G718" s="72">
        <f t="shared" ref="G718:G719" si="118">ROUND(E718*F718,2)</f>
        <v>0</v>
      </c>
      <c r="H718" s="61"/>
    </row>
    <row r="719" ht="15.0" customHeight="1">
      <c r="A719" s="61"/>
      <c r="B719" s="70" t="s">
        <v>1373</v>
      </c>
      <c r="C719" s="70" t="s">
        <v>777</v>
      </c>
      <c r="D719" s="71" t="s">
        <v>408</v>
      </c>
      <c r="E719" s="72">
        <v>8.370000000000001</v>
      </c>
      <c r="F719" s="73"/>
      <c r="G719" s="72">
        <f t="shared" si="118"/>
        <v>0</v>
      </c>
      <c r="H719" s="74"/>
    </row>
    <row r="720" ht="15.0" customHeight="1">
      <c r="A720" s="61"/>
      <c r="B720" s="84" t="s">
        <v>1374</v>
      </c>
      <c r="C720" s="85" t="s">
        <v>484</v>
      </c>
      <c r="D720" s="49"/>
      <c r="E720" s="49"/>
      <c r="F720" s="49"/>
      <c r="G720" s="86">
        <f>SUM(G721:G725)</f>
        <v>0</v>
      </c>
      <c r="H720" s="61"/>
    </row>
    <row r="721" ht="15.0" customHeight="1">
      <c r="A721" s="61"/>
      <c r="B721" s="70" t="s">
        <v>1375</v>
      </c>
      <c r="C721" s="70" t="s">
        <v>780</v>
      </c>
      <c r="D721" s="71" t="s">
        <v>408</v>
      </c>
      <c r="E721" s="72">
        <v>128.28</v>
      </c>
      <c r="F721" s="73"/>
      <c r="G721" s="72">
        <f t="shared" ref="G721:G725" si="119">ROUND(E721*F721,2)</f>
        <v>0</v>
      </c>
      <c r="H721" s="74"/>
    </row>
    <row r="722" ht="15.0" customHeight="1">
      <c r="A722" s="61"/>
      <c r="B722" s="70" t="s">
        <v>1376</v>
      </c>
      <c r="C722" s="70" t="s">
        <v>782</v>
      </c>
      <c r="D722" s="71" t="s">
        <v>408</v>
      </c>
      <c r="E722" s="72">
        <v>113.53</v>
      </c>
      <c r="F722" s="73"/>
      <c r="G722" s="72">
        <f t="shared" si="119"/>
        <v>0</v>
      </c>
      <c r="H722" s="61"/>
    </row>
    <row r="723" ht="15.0" customHeight="1">
      <c r="A723" s="61"/>
      <c r="B723" s="70" t="s">
        <v>1377</v>
      </c>
      <c r="C723" s="70" t="s">
        <v>784</v>
      </c>
      <c r="D723" s="71" t="s">
        <v>408</v>
      </c>
      <c r="E723" s="72">
        <v>57.29</v>
      </c>
      <c r="F723" s="73"/>
      <c r="G723" s="72">
        <f t="shared" si="119"/>
        <v>0</v>
      </c>
      <c r="H723" s="74"/>
    </row>
    <row r="724" ht="15.0" customHeight="1">
      <c r="A724" s="61"/>
      <c r="B724" s="70" t="s">
        <v>1378</v>
      </c>
      <c r="C724" s="70" t="s">
        <v>788</v>
      </c>
      <c r="D724" s="71" t="s">
        <v>408</v>
      </c>
      <c r="E724" s="72">
        <v>124.17</v>
      </c>
      <c r="F724" s="73"/>
      <c r="G724" s="72">
        <f t="shared" si="119"/>
        <v>0</v>
      </c>
      <c r="H724" s="61"/>
    </row>
    <row r="725" ht="15.0" customHeight="1">
      <c r="A725" s="61"/>
      <c r="B725" s="70" t="s">
        <v>1379</v>
      </c>
      <c r="C725" s="70" t="s">
        <v>792</v>
      </c>
      <c r="D725" s="71" t="s">
        <v>525</v>
      </c>
      <c r="E725" s="72">
        <v>38.86</v>
      </c>
      <c r="F725" s="73"/>
      <c r="G725" s="72">
        <f t="shared" si="119"/>
        <v>0</v>
      </c>
      <c r="H725" s="74"/>
    </row>
    <row r="726" ht="15.0" customHeight="1">
      <c r="A726" s="61"/>
      <c r="B726" s="84" t="s">
        <v>1380</v>
      </c>
      <c r="C726" s="85" t="s">
        <v>490</v>
      </c>
      <c r="D726" s="49"/>
      <c r="E726" s="49"/>
      <c r="F726" s="49"/>
      <c r="G726" s="86">
        <f>SUM(G727:G729)</f>
        <v>0</v>
      </c>
      <c r="H726" s="61"/>
    </row>
    <row r="727" ht="15.0" customHeight="1">
      <c r="A727" s="61"/>
      <c r="B727" s="70" t="s">
        <v>1381</v>
      </c>
      <c r="C727" s="70" t="s">
        <v>492</v>
      </c>
      <c r="D727" s="71" t="s">
        <v>408</v>
      </c>
      <c r="E727" s="72">
        <v>140.4</v>
      </c>
      <c r="F727" s="73"/>
      <c r="G727" s="72">
        <f t="shared" ref="G727:G729" si="120">ROUND(E727*F727,2)</f>
        <v>0</v>
      </c>
      <c r="H727" s="74"/>
    </row>
    <row r="728" ht="15.0" customHeight="1">
      <c r="A728" s="61"/>
      <c r="B728" s="70" t="s">
        <v>1382</v>
      </c>
      <c r="C728" s="70" t="s">
        <v>494</v>
      </c>
      <c r="D728" s="71" t="s">
        <v>408</v>
      </c>
      <c r="E728" s="72">
        <v>140.4</v>
      </c>
      <c r="F728" s="73"/>
      <c r="G728" s="72">
        <f t="shared" si="120"/>
        <v>0</v>
      </c>
      <c r="H728" s="61"/>
    </row>
    <row r="729" ht="15.0" customHeight="1">
      <c r="A729" s="61"/>
      <c r="B729" s="70" t="s">
        <v>1383</v>
      </c>
      <c r="C729" s="82" t="s">
        <v>799</v>
      </c>
      <c r="D729" s="71" t="s">
        <v>408</v>
      </c>
      <c r="E729" s="72">
        <v>62.0</v>
      </c>
      <c r="F729" s="73"/>
      <c r="G729" s="72">
        <f t="shared" si="120"/>
        <v>0</v>
      </c>
      <c r="H729" s="74"/>
    </row>
    <row r="730" ht="15.0" customHeight="1">
      <c r="A730" s="61"/>
      <c r="B730" s="84" t="s">
        <v>1384</v>
      </c>
      <c r="C730" s="85" t="s">
        <v>801</v>
      </c>
      <c r="D730" s="49"/>
      <c r="E730" s="49"/>
      <c r="F730" s="49"/>
      <c r="G730" s="86">
        <f>G731</f>
        <v>0</v>
      </c>
      <c r="H730" s="61"/>
    </row>
    <row r="731" ht="15.0" customHeight="1">
      <c r="A731" s="61"/>
      <c r="B731" s="70" t="s">
        <v>1385</v>
      </c>
      <c r="C731" s="70" t="s">
        <v>803</v>
      </c>
      <c r="D731" s="71" t="s">
        <v>525</v>
      </c>
      <c r="E731" s="72">
        <v>105.0</v>
      </c>
      <c r="F731" s="73"/>
      <c r="G731" s="72">
        <f>ROUND(E731*F731,2)</f>
        <v>0</v>
      </c>
      <c r="H731" s="74"/>
    </row>
    <row r="732" ht="15.0" customHeight="1">
      <c r="A732" s="61"/>
      <c r="B732" s="84" t="s">
        <v>1386</v>
      </c>
      <c r="C732" s="85" t="s">
        <v>496</v>
      </c>
      <c r="D732" s="49"/>
      <c r="E732" s="49"/>
      <c r="F732" s="49"/>
      <c r="G732" s="86">
        <f>SUM(G733:G741)</f>
        <v>0</v>
      </c>
      <c r="H732" s="61"/>
    </row>
    <row r="733" ht="15.0" customHeight="1">
      <c r="A733" s="61"/>
      <c r="B733" s="70" t="s">
        <v>1387</v>
      </c>
      <c r="C733" s="70" t="s">
        <v>806</v>
      </c>
      <c r="D733" s="71" t="s">
        <v>408</v>
      </c>
      <c r="E733" s="72">
        <v>4.2</v>
      </c>
      <c r="F733" s="73"/>
      <c r="G733" s="72">
        <f t="shared" ref="G733:G741" si="121">ROUND(E733*F733,2)</f>
        <v>0</v>
      </c>
      <c r="H733" s="87"/>
    </row>
    <row r="734" ht="15.0" customHeight="1">
      <c r="A734" s="61"/>
      <c r="B734" s="70" t="s">
        <v>1388</v>
      </c>
      <c r="C734" s="70" t="s">
        <v>808</v>
      </c>
      <c r="D734" s="71" t="s">
        <v>408</v>
      </c>
      <c r="E734" s="72">
        <v>1.8900000000000001</v>
      </c>
      <c r="F734" s="73"/>
      <c r="G734" s="72">
        <f t="shared" si="121"/>
        <v>0</v>
      </c>
      <c r="H734" s="61"/>
    </row>
    <row r="735" ht="15.0" customHeight="1">
      <c r="A735" s="61"/>
      <c r="B735" s="70" t="s">
        <v>1389</v>
      </c>
      <c r="C735" s="70" t="s">
        <v>810</v>
      </c>
      <c r="D735" s="71" t="s">
        <v>408</v>
      </c>
      <c r="E735" s="72">
        <v>4.93</v>
      </c>
      <c r="F735" s="73"/>
      <c r="G735" s="72">
        <f t="shared" si="121"/>
        <v>0</v>
      </c>
      <c r="H735" s="91"/>
    </row>
    <row r="736" ht="15.0" customHeight="1">
      <c r="A736" s="61"/>
      <c r="B736" s="70" t="s">
        <v>1390</v>
      </c>
      <c r="C736" s="70" t="s">
        <v>814</v>
      </c>
      <c r="D736" s="71" t="s">
        <v>408</v>
      </c>
      <c r="E736" s="72">
        <v>4.93</v>
      </c>
      <c r="F736" s="73"/>
      <c r="G736" s="72">
        <f t="shared" si="121"/>
        <v>0</v>
      </c>
      <c r="H736" s="61"/>
    </row>
    <row r="737" ht="15.0" customHeight="1">
      <c r="A737" s="61"/>
      <c r="B737" s="70" t="s">
        <v>1391</v>
      </c>
      <c r="C737" s="70" t="s">
        <v>638</v>
      </c>
      <c r="D737" s="71" t="s">
        <v>525</v>
      </c>
      <c r="E737" s="72">
        <v>3.2</v>
      </c>
      <c r="F737" s="73"/>
      <c r="G737" s="72">
        <f t="shared" si="121"/>
        <v>0</v>
      </c>
      <c r="H737" s="74"/>
    </row>
    <row r="738" ht="15.0" customHeight="1">
      <c r="A738" s="61"/>
      <c r="B738" s="70" t="s">
        <v>1392</v>
      </c>
      <c r="C738" s="70" t="s">
        <v>817</v>
      </c>
      <c r="D738" s="71" t="s">
        <v>525</v>
      </c>
      <c r="E738" s="72">
        <v>1.5</v>
      </c>
      <c r="F738" s="73"/>
      <c r="G738" s="72">
        <f t="shared" si="121"/>
        <v>0</v>
      </c>
      <c r="H738" s="74"/>
    </row>
    <row r="739" ht="15.0" customHeight="1">
      <c r="A739" s="61"/>
      <c r="B739" s="70" t="s">
        <v>1393</v>
      </c>
      <c r="C739" s="70" t="s">
        <v>819</v>
      </c>
      <c r="D739" s="71" t="s">
        <v>311</v>
      </c>
      <c r="E739" s="72">
        <v>4.0</v>
      </c>
      <c r="F739" s="73"/>
      <c r="G739" s="72">
        <f t="shared" si="121"/>
        <v>0</v>
      </c>
      <c r="H739" s="61"/>
    </row>
    <row r="740" ht="15.0" customHeight="1">
      <c r="A740" s="61"/>
      <c r="B740" s="70" t="s">
        <v>1394</v>
      </c>
      <c r="C740" s="70" t="s">
        <v>502</v>
      </c>
      <c r="D740" s="71" t="s">
        <v>311</v>
      </c>
      <c r="E740" s="72">
        <v>3.0</v>
      </c>
      <c r="F740" s="73"/>
      <c r="G740" s="72">
        <f t="shared" si="121"/>
        <v>0</v>
      </c>
      <c r="H740" s="91"/>
    </row>
    <row r="741" ht="15.0" customHeight="1">
      <c r="A741" s="61"/>
      <c r="B741" s="70" t="s">
        <v>1395</v>
      </c>
      <c r="C741" s="70" t="s">
        <v>504</v>
      </c>
      <c r="D741" s="71" t="s">
        <v>311</v>
      </c>
      <c r="E741" s="72">
        <v>6.0</v>
      </c>
      <c r="F741" s="73"/>
      <c r="G741" s="72">
        <f t="shared" si="121"/>
        <v>0</v>
      </c>
      <c r="H741" s="61"/>
    </row>
    <row r="742" ht="15.0" customHeight="1">
      <c r="A742" s="61"/>
      <c r="B742" s="84" t="s">
        <v>1396</v>
      </c>
      <c r="C742" s="85" t="s">
        <v>506</v>
      </c>
      <c r="D742" s="49"/>
      <c r="E742" s="49"/>
      <c r="F742" s="49"/>
      <c r="G742" s="86">
        <f>SUM(G743:G746)</f>
        <v>0</v>
      </c>
      <c r="H742" s="74"/>
    </row>
    <row r="743" ht="15.0" customHeight="1">
      <c r="A743" s="61"/>
      <c r="B743" s="70" t="s">
        <v>1397</v>
      </c>
      <c r="C743" s="70" t="s">
        <v>508</v>
      </c>
      <c r="D743" s="71" t="s">
        <v>311</v>
      </c>
      <c r="E743" s="72">
        <v>2.0</v>
      </c>
      <c r="F743" s="73"/>
      <c r="G743" s="72">
        <f t="shared" ref="G743:G746" si="122">ROUND(E743*F743,2)</f>
        <v>0</v>
      </c>
      <c r="H743" s="61"/>
    </row>
    <row r="744" ht="15.0" customHeight="1">
      <c r="A744" s="61"/>
      <c r="B744" s="70" t="s">
        <v>1398</v>
      </c>
      <c r="C744" s="70" t="s">
        <v>510</v>
      </c>
      <c r="D744" s="71" t="s">
        <v>311</v>
      </c>
      <c r="E744" s="72">
        <v>2.0</v>
      </c>
      <c r="F744" s="73"/>
      <c r="G744" s="72">
        <f t="shared" si="122"/>
        <v>0</v>
      </c>
      <c r="H744" s="74"/>
    </row>
    <row r="745" ht="15.0" customHeight="1">
      <c r="A745" s="61"/>
      <c r="B745" s="70" t="s">
        <v>1399</v>
      </c>
      <c r="C745" s="70" t="s">
        <v>512</v>
      </c>
      <c r="D745" s="71" t="s">
        <v>311</v>
      </c>
      <c r="E745" s="72">
        <v>2.0</v>
      </c>
      <c r="F745" s="73"/>
      <c r="G745" s="72">
        <f t="shared" si="122"/>
        <v>0</v>
      </c>
      <c r="H745" s="61"/>
    </row>
    <row r="746" ht="15.0" customHeight="1">
      <c r="A746" s="61"/>
      <c r="B746" s="70" t="s">
        <v>1400</v>
      </c>
      <c r="C746" s="70" t="s">
        <v>514</v>
      </c>
      <c r="D746" s="71" t="s">
        <v>311</v>
      </c>
      <c r="E746" s="72">
        <v>9.0</v>
      </c>
      <c r="F746" s="73"/>
      <c r="G746" s="72">
        <f t="shared" si="122"/>
        <v>0</v>
      </c>
      <c r="H746" s="74"/>
    </row>
    <row r="747" ht="15.0" customHeight="1">
      <c r="A747" s="61"/>
      <c r="B747" s="84" t="s">
        <v>1401</v>
      </c>
      <c r="C747" s="85" t="s">
        <v>516</v>
      </c>
      <c r="D747" s="49"/>
      <c r="E747" s="49"/>
      <c r="F747" s="49"/>
      <c r="G747" s="86">
        <f>SUM(G748:G752)</f>
        <v>0</v>
      </c>
      <c r="H747" s="61"/>
    </row>
    <row r="748" ht="15.0" customHeight="1">
      <c r="A748" s="61"/>
      <c r="B748" s="70" t="s">
        <v>1402</v>
      </c>
      <c r="C748" s="70" t="s">
        <v>831</v>
      </c>
      <c r="D748" s="71" t="s">
        <v>408</v>
      </c>
      <c r="E748" s="72">
        <v>128.28</v>
      </c>
      <c r="F748" s="73"/>
      <c r="G748" s="72">
        <f t="shared" ref="G748:G752" si="123">ROUND(E748*F748,2)</f>
        <v>0</v>
      </c>
      <c r="H748" s="74"/>
    </row>
    <row r="749" ht="15.0" customHeight="1">
      <c r="A749" s="61"/>
      <c r="B749" s="70" t="s">
        <v>1403</v>
      </c>
      <c r="C749" s="70" t="s">
        <v>833</v>
      </c>
      <c r="D749" s="71" t="s">
        <v>408</v>
      </c>
      <c r="E749" s="72">
        <v>113.53</v>
      </c>
      <c r="F749" s="73"/>
      <c r="G749" s="72">
        <f t="shared" si="123"/>
        <v>0</v>
      </c>
      <c r="H749" s="61"/>
    </row>
    <row r="750" ht="15.0" customHeight="1">
      <c r="A750" s="61"/>
      <c r="B750" s="70" t="s">
        <v>1404</v>
      </c>
      <c r="C750" s="70" t="s">
        <v>835</v>
      </c>
      <c r="D750" s="71" t="s">
        <v>408</v>
      </c>
      <c r="E750" s="72">
        <v>181.46</v>
      </c>
      <c r="F750" s="73"/>
      <c r="G750" s="72">
        <f t="shared" si="123"/>
        <v>0</v>
      </c>
      <c r="H750" s="91"/>
    </row>
    <row r="751" ht="15.0" customHeight="1">
      <c r="A751" s="61"/>
      <c r="B751" s="70" t="s">
        <v>1405</v>
      </c>
      <c r="C751" s="70" t="s">
        <v>518</v>
      </c>
      <c r="D751" s="71" t="s">
        <v>408</v>
      </c>
      <c r="E751" s="72">
        <v>6.09</v>
      </c>
      <c r="F751" s="73"/>
      <c r="G751" s="72">
        <f t="shared" si="123"/>
        <v>0</v>
      </c>
      <c r="H751" s="61"/>
    </row>
    <row r="752" ht="15.0" customHeight="1">
      <c r="A752" s="61"/>
      <c r="B752" s="70" t="s">
        <v>1406</v>
      </c>
      <c r="C752" s="70" t="s">
        <v>520</v>
      </c>
      <c r="D752" s="71" t="s">
        <v>408</v>
      </c>
      <c r="E752" s="72">
        <v>4.93</v>
      </c>
      <c r="F752" s="73"/>
      <c r="G752" s="72">
        <f t="shared" si="123"/>
        <v>0</v>
      </c>
      <c r="H752" s="74"/>
    </row>
    <row r="753" ht="15.0" customHeight="1">
      <c r="A753" s="61"/>
      <c r="B753" s="84" t="s">
        <v>1407</v>
      </c>
      <c r="C753" s="85" t="s">
        <v>522</v>
      </c>
      <c r="D753" s="49"/>
      <c r="E753" s="49"/>
      <c r="F753" s="49"/>
      <c r="G753" s="86">
        <f>SUM(G754:G757)</f>
        <v>0</v>
      </c>
      <c r="H753" s="61"/>
    </row>
    <row r="754" ht="15.0" customHeight="1">
      <c r="A754" s="61"/>
      <c r="B754" s="70" t="s">
        <v>1408</v>
      </c>
      <c r="C754" s="70" t="s">
        <v>840</v>
      </c>
      <c r="D754" s="71" t="s">
        <v>525</v>
      </c>
      <c r="E754" s="72">
        <v>15.05</v>
      </c>
      <c r="F754" s="73"/>
      <c r="G754" s="72">
        <f t="shared" ref="G754:G757" si="124">ROUND(E754*F754,2)</f>
        <v>0</v>
      </c>
      <c r="H754" s="74"/>
    </row>
    <row r="755" ht="15.0" customHeight="1">
      <c r="A755" s="61"/>
      <c r="B755" s="70" t="s">
        <v>1409</v>
      </c>
      <c r="C755" s="82" t="s">
        <v>842</v>
      </c>
      <c r="D755" s="71" t="s">
        <v>525</v>
      </c>
      <c r="E755" s="72">
        <v>26.94</v>
      </c>
      <c r="F755" s="73"/>
      <c r="G755" s="72">
        <f t="shared" si="124"/>
        <v>0</v>
      </c>
      <c r="H755" s="61"/>
    </row>
    <row r="756" ht="15.0" customHeight="1">
      <c r="A756" s="61"/>
      <c r="B756" s="70" t="s">
        <v>1410</v>
      </c>
      <c r="C756" s="70" t="s">
        <v>529</v>
      </c>
      <c r="D756" s="71" t="s">
        <v>311</v>
      </c>
      <c r="E756" s="72">
        <v>33.0</v>
      </c>
      <c r="F756" s="73"/>
      <c r="G756" s="72">
        <f t="shared" si="124"/>
        <v>0</v>
      </c>
      <c r="H756" s="74"/>
    </row>
    <row r="757" ht="15.0" customHeight="1">
      <c r="A757" s="61"/>
      <c r="B757" s="70" t="s">
        <v>1411</v>
      </c>
      <c r="C757" s="70" t="s">
        <v>531</v>
      </c>
      <c r="D757" s="71" t="s">
        <v>408</v>
      </c>
      <c r="E757" s="72">
        <v>531.73</v>
      </c>
      <c r="F757" s="73"/>
      <c r="G757" s="72">
        <f t="shared" si="124"/>
        <v>0</v>
      </c>
      <c r="H757" s="61"/>
    </row>
    <row r="758" ht="15.0" customHeight="1">
      <c r="A758" s="61"/>
      <c r="B758" s="79" t="s">
        <v>1412</v>
      </c>
      <c r="C758" s="83" t="s">
        <v>1413</v>
      </c>
      <c r="D758" s="49"/>
      <c r="E758" s="49"/>
      <c r="F758" s="49"/>
      <c r="G758" s="81">
        <f>+G759+G762+G767+G771+G786+G788+G795+G800+G802+G807+G813+G820+G825+G834</f>
        <v>0</v>
      </c>
      <c r="H758" s="74"/>
    </row>
    <row r="759" ht="15.0" customHeight="1">
      <c r="A759" s="61"/>
      <c r="B759" s="84" t="s">
        <v>1414</v>
      </c>
      <c r="C759" s="85" t="s">
        <v>405</v>
      </c>
      <c r="D759" s="49"/>
      <c r="E759" s="49"/>
      <c r="F759" s="49"/>
      <c r="G759" s="86">
        <f>SUM(G760:G761)</f>
        <v>0</v>
      </c>
      <c r="H759" s="61"/>
    </row>
    <row r="760" ht="15.0" customHeight="1">
      <c r="A760" s="61"/>
      <c r="B760" s="70" t="s">
        <v>1415</v>
      </c>
      <c r="C760" s="70" t="s">
        <v>667</v>
      </c>
      <c r="D760" s="71" t="s">
        <v>408</v>
      </c>
      <c r="E760" s="72">
        <v>11.77</v>
      </c>
      <c r="F760" s="73"/>
      <c r="G760" s="72">
        <f t="shared" ref="G760:G761" si="125">ROUND(E760*F760,2)</f>
        <v>0</v>
      </c>
      <c r="H760" s="74"/>
    </row>
    <row r="761" ht="15.0" customHeight="1">
      <c r="A761" s="61"/>
      <c r="B761" s="70" t="s">
        <v>1416</v>
      </c>
      <c r="C761" s="70" t="s">
        <v>669</v>
      </c>
      <c r="D761" s="71" t="s">
        <v>408</v>
      </c>
      <c r="E761" s="72">
        <v>11.77</v>
      </c>
      <c r="F761" s="73"/>
      <c r="G761" s="72">
        <f t="shared" si="125"/>
        <v>0</v>
      </c>
      <c r="H761" s="61"/>
    </row>
    <row r="762" ht="15.0" customHeight="1">
      <c r="A762" s="61"/>
      <c r="B762" s="84" t="s">
        <v>1417</v>
      </c>
      <c r="C762" s="85" t="s">
        <v>410</v>
      </c>
      <c r="D762" s="49"/>
      <c r="E762" s="49"/>
      <c r="F762" s="49"/>
      <c r="G762" s="86">
        <f>SUM(G763:G766)</f>
        <v>0</v>
      </c>
      <c r="H762" s="91"/>
    </row>
    <row r="763" ht="15.0" customHeight="1">
      <c r="A763" s="61"/>
      <c r="B763" s="70" t="s">
        <v>1418</v>
      </c>
      <c r="C763" s="70" t="s">
        <v>959</v>
      </c>
      <c r="D763" s="71" t="s">
        <v>413</v>
      </c>
      <c r="E763" s="72">
        <v>9.05</v>
      </c>
      <c r="F763" s="73"/>
      <c r="G763" s="72">
        <f t="shared" ref="G763:G766" si="126">ROUND(E763*F763,2)</f>
        <v>0</v>
      </c>
      <c r="H763" s="61"/>
    </row>
    <row r="764" ht="15.0" customHeight="1">
      <c r="A764" s="61"/>
      <c r="B764" s="70" t="s">
        <v>1419</v>
      </c>
      <c r="C764" s="70" t="s">
        <v>417</v>
      </c>
      <c r="D764" s="71" t="s">
        <v>408</v>
      </c>
      <c r="E764" s="72">
        <v>7.54</v>
      </c>
      <c r="F764" s="73"/>
      <c r="G764" s="72">
        <f t="shared" si="126"/>
        <v>0</v>
      </c>
      <c r="H764" s="92"/>
    </row>
    <row r="765" ht="15.0" customHeight="1">
      <c r="A765" s="61"/>
      <c r="B765" s="70" t="s">
        <v>1420</v>
      </c>
      <c r="C765" s="70" t="s">
        <v>962</v>
      </c>
      <c r="D765" s="71" t="s">
        <v>413</v>
      </c>
      <c r="E765" s="72">
        <v>1.49</v>
      </c>
      <c r="F765" s="73"/>
      <c r="G765" s="72">
        <f t="shared" si="126"/>
        <v>0</v>
      </c>
      <c r="H765" s="61"/>
    </row>
    <row r="766" ht="15.0" customHeight="1">
      <c r="A766" s="61"/>
      <c r="B766" s="70" t="s">
        <v>1421</v>
      </c>
      <c r="C766" s="70" t="s">
        <v>425</v>
      </c>
      <c r="D766" s="71" t="s">
        <v>413</v>
      </c>
      <c r="E766" s="72">
        <v>9.05</v>
      </c>
      <c r="F766" s="73"/>
      <c r="G766" s="72">
        <f t="shared" si="126"/>
        <v>0</v>
      </c>
      <c r="H766" s="74"/>
    </row>
    <row r="767" ht="15.0" customHeight="1">
      <c r="A767" s="61"/>
      <c r="B767" s="84" t="s">
        <v>1422</v>
      </c>
      <c r="C767" s="85" t="s">
        <v>427</v>
      </c>
      <c r="D767" s="49"/>
      <c r="E767" s="49"/>
      <c r="F767" s="49"/>
      <c r="G767" s="86">
        <f>SUM(G768:G770)</f>
        <v>0</v>
      </c>
      <c r="H767" s="61"/>
    </row>
    <row r="768" ht="15.0" customHeight="1">
      <c r="A768" s="61"/>
      <c r="B768" s="70" t="s">
        <v>1423</v>
      </c>
      <c r="C768" s="70" t="s">
        <v>431</v>
      </c>
      <c r="D768" s="71" t="s">
        <v>413</v>
      </c>
      <c r="E768" s="72">
        <v>6.03</v>
      </c>
      <c r="F768" s="73"/>
      <c r="G768" s="72">
        <f t="shared" ref="G768:G770" si="127">ROUND(E768*F768,2)</f>
        <v>0</v>
      </c>
      <c r="H768" s="74"/>
    </row>
    <row r="769" ht="15.0" customHeight="1">
      <c r="A769" s="61"/>
      <c r="B769" s="70" t="s">
        <v>1424</v>
      </c>
      <c r="C769" s="70" t="s">
        <v>970</v>
      </c>
      <c r="D769" s="71" t="s">
        <v>413</v>
      </c>
      <c r="E769" s="72">
        <v>1.24</v>
      </c>
      <c r="F769" s="73"/>
      <c r="G769" s="72">
        <f t="shared" si="127"/>
        <v>0</v>
      </c>
      <c r="H769" s="61"/>
    </row>
    <row r="770" ht="15.0" customHeight="1">
      <c r="A770" s="61"/>
      <c r="B770" s="70" t="s">
        <v>1425</v>
      </c>
      <c r="C770" s="70" t="s">
        <v>1113</v>
      </c>
      <c r="D770" s="71" t="s">
        <v>408</v>
      </c>
      <c r="E770" s="72">
        <v>16.51</v>
      </c>
      <c r="F770" s="73"/>
      <c r="G770" s="72">
        <f t="shared" si="127"/>
        <v>0</v>
      </c>
      <c r="H770" s="92"/>
    </row>
    <row r="771" ht="15.0" customHeight="1">
      <c r="A771" s="61"/>
      <c r="B771" s="84" t="s">
        <v>1426</v>
      </c>
      <c r="C771" s="85" t="s">
        <v>439</v>
      </c>
      <c r="D771" s="49"/>
      <c r="E771" s="49"/>
      <c r="F771" s="49"/>
      <c r="G771" s="86">
        <f>+G772+G776+G780</f>
        <v>0</v>
      </c>
      <c r="H771" s="61"/>
    </row>
    <row r="772" ht="15.0" customHeight="1">
      <c r="A772" s="61"/>
      <c r="B772" s="88" t="s">
        <v>1427</v>
      </c>
      <c r="C772" s="89" t="s">
        <v>737</v>
      </c>
      <c r="D772" s="49"/>
      <c r="E772" s="49"/>
      <c r="F772" s="49"/>
      <c r="G772" s="90">
        <f>SUM(G773:G775)</f>
        <v>0</v>
      </c>
      <c r="H772" s="74"/>
    </row>
    <row r="773" ht="15.0" customHeight="1">
      <c r="A773" s="61"/>
      <c r="B773" s="70" t="s">
        <v>1428</v>
      </c>
      <c r="C773" s="70" t="s">
        <v>991</v>
      </c>
      <c r="D773" s="71" t="s">
        <v>413</v>
      </c>
      <c r="E773" s="72">
        <v>1.03</v>
      </c>
      <c r="F773" s="73"/>
      <c r="G773" s="72">
        <f t="shared" ref="G773:G775" si="128">ROUND(E773*F773,2)</f>
        <v>0</v>
      </c>
      <c r="H773" s="61"/>
    </row>
    <row r="774" ht="15.0" customHeight="1">
      <c r="A774" s="61"/>
      <c r="B774" s="70" t="s">
        <v>1429</v>
      </c>
      <c r="C774" s="70" t="s">
        <v>741</v>
      </c>
      <c r="D774" s="71" t="s">
        <v>408</v>
      </c>
      <c r="E774" s="72">
        <v>20.52</v>
      </c>
      <c r="F774" s="73"/>
      <c r="G774" s="72">
        <f t="shared" si="128"/>
        <v>0</v>
      </c>
      <c r="H774" s="74"/>
    </row>
    <row r="775" ht="15.0" customHeight="1">
      <c r="A775" s="61"/>
      <c r="B775" s="70" t="s">
        <v>1430</v>
      </c>
      <c r="C775" s="70" t="s">
        <v>743</v>
      </c>
      <c r="D775" s="71" t="s">
        <v>446</v>
      </c>
      <c r="E775" s="72">
        <v>180.38</v>
      </c>
      <c r="F775" s="73"/>
      <c r="G775" s="72">
        <f t="shared" si="128"/>
        <v>0</v>
      </c>
      <c r="H775" s="61"/>
    </row>
    <row r="776" ht="15.0" customHeight="1">
      <c r="A776" s="61"/>
      <c r="B776" s="88" t="s">
        <v>1431</v>
      </c>
      <c r="C776" s="89" t="s">
        <v>624</v>
      </c>
      <c r="D776" s="49"/>
      <c r="E776" s="49"/>
      <c r="F776" s="49"/>
      <c r="G776" s="90">
        <f>SUM(G777:G779)</f>
        <v>0</v>
      </c>
      <c r="H776" s="92"/>
    </row>
    <row r="777" ht="15.0" customHeight="1">
      <c r="A777" s="61"/>
      <c r="B777" s="70" t="s">
        <v>1432</v>
      </c>
      <c r="C777" s="70" t="s">
        <v>996</v>
      </c>
      <c r="D777" s="71" t="s">
        <v>413</v>
      </c>
      <c r="E777" s="72">
        <v>0.5700000000000001</v>
      </c>
      <c r="F777" s="73"/>
      <c r="G777" s="72">
        <f t="shared" ref="G777:G779" si="129">ROUND(E777*F777,2)</f>
        <v>0</v>
      </c>
      <c r="H777" s="61"/>
    </row>
    <row r="778" ht="15.0" customHeight="1">
      <c r="A778" s="61"/>
      <c r="B778" s="70" t="s">
        <v>1433</v>
      </c>
      <c r="C778" s="70" t="s">
        <v>748</v>
      </c>
      <c r="D778" s="71" t="s">
        <v>408</v>
      </c>
      <c r="E778" s="72">
        <v>2.84</v>
      </c>
      <c r="F778" s="73"/>
      <c r="G778" s="72">
        <f t="shared" si="129"/>
        <v>0</v>
      </c>
      <c r="H778" s="74"/>
    </row>
    <row r="779" ht="15.0" customHeight="1">
      <c r="A779" s="61"/>
      <c r="B779" s="70" t="s">
        <v>1434</v>
      </c>
      <c r="C779" s="70" t="s">
        <v>750</v>
      </c>
      <c r="D779" s="71" t="s">
        <v>446</v>
      </c>
      <c r="E779" s="72">
        <v>153.54</v>
      </c>
      <c r="F779" s="73"/>
      <c r="G779" s="72">
        <f t="shared" si="129"/>
        <v>0</v>
      </c>
      <c r="H779" s="61"/>
    </row>
    <row r="780" ht="15.0" customHeight="1">
      <c r="A780" s="61"/>
      <c r="B780" s="88" t="s">
        <v>1435</v>
      </c>
      <c r="C780" s="89" t="s">
        <v>1000</v>
      </c>
      <c r="D780" s="49"/>
      <c r="E780" s="49"/>
      <c r="F780" s="49"/>
      <c r="G780" s="90">
        <f>SUM(G781:G785)</f>
        <v>0</v>
      </c>
      <c r="H780" s="74"/>
    </row>
    <row r="781" ht="15.0" customHeight="1">
      <c r="A781" s="61"/>
      <c r="B781" s="70" t="s">
        <v>1436</v>
      </c>
      <c r="C781" s="70" t="s">
        <v>1002</v>
      </c>
      <c r="D781" s="71" t="s">
        <v>413</v>
      </c>
      <c r="E781" s="72">
        <v>0.75</v>
      </c>
      <c r="F781" s="73"/>
      <c r="G781" s="72">
        <f t="shared" ref="G781:G785" si="130">ROUND(E781*F781,2)</f>
        <v>0</v>
      </c>
      <c r="H781" s="61"/>
    </row>
    <row r="782" ht="15.0" customHeight="1">
      <c r="A782" s="61"/>
      <c r="B782" s="70" t="s">
        <v>1437</v>
      </c>
      <c r="C782" s="70" t="s">
        <v>756</v>
      </c>
      <c r="D782" s="71" t="s">
        <v>408</v>
      </c>
      <c r="E782" s="72">
        <v>8.53</v>
      </c>
      <c r="F782" s="73"/>
      <c r="G782" s="72">
        <f t="shared" si="130"/>
        <v>0</v>
      </c>
      <c r="H782" s="74"/>
    </row>
    <row r="783" ht="15.0" customHeight="1">
      <c r="A783" s="61"/>
      <c r="B783" s="70" t="s">
        <v>1438</v>
      </c>
      <c r="C783" s="70" t="s">
        <v>758</v>
      </c>
      <c r="D783" s="71" t="s">
        <v>446</v>
      </c>
      <c r="E783" s="72">
        <v>125.84</v>
      </c>
      <c r="F783" s="73"/>
      <c r="G783" s="72">
        <f t="shared" si="130"/>
        <v>0</v>
      </c>
      <c r="H783" s="61"/>
    </row>
    <row r="784" ht="15.0" customHeight="1">
      <c r="A784" s="61"/>
      <c r="B784" s="70" t="s">
        <v>1439</v>
      </c>
      <c r="C784" s="70" t="s">
        <v>1006</v>
      </c>
      <c r="D784" s="71" t="s">
        <v>311</v>
      </c>
      <c r="E784" s="72">
        <v>75.0</v>
      </c>
      <c r="F784" s="73"/>
      <c r="G784" s="72">
        <f t="shared" si="130"/>
        <v>0</v>
      </c>
      <c r="H784" s="92"/>
    </row>
    <row r="785" ht="15.0" customHeight="1">
      <c r="A785" s="61"/>
      <c r="B785" s="70" t="s">
        <v>1440</v>
      </c>
      <c r="C785" s="70" t="s">
        <v>762</v>
      </c>
      <c r="D785" s="71" t="s">
        <v>408</v>
      </c>
      <c r="E785" s="72">
        <v>8.53</v>
      </c>
      <c r="F785" s="73"/>
      <c r="G785" s="72">
        <f t="shared" si="130"/>
        <v>0</v>
      </c>
      <c r="H785" s="61"/>
    </row>
    <row r="786" ht="15.0" customHeight="1">
      <c r="A786" s="61"/>
      <c r="B786" s="84" t="s">
        <v>1441</v>
      </c>
      <c r="C786" s="85" t="s">
        <v>773</v>
      </c>
      <c r="D786" s="49"/>
      <c r="E786" s="49"/>
      <c r="F786" s="49"/>
      <c r="G786" s="86">
        <f>G787</f>
        <v>0</v>
      </c>
      <c r="H786" s="74"/>
    </row>
    <row r="787" ht="15.0" customHeight="1">
      <c r="A787" s="61"/>
      <c r="B787" s="70" t="s">
        <v>1442</v>
      </c>
      <c r="C787" s="70" t="s">
        <v>777</v>
      </c>
      <c r="D787" s="71" t="s">
        <v>408</v>
      </c>
      <c r="E787" s="72">
        <v>28.580000000000002</v>
      </c>
      <c r="F787" s="73"/>
      <c r="G787" s="72">
        <f>ROUND(E787*F787,2)</f>
        <v>0</v>
      </c>
      <c r="H787" s="61"/>
    </row>
    <row r="788" ht="15.0" customHeight="1">
      <c r="A788" s="61"/>
      <c r="B788" s="84" t="s">
        <v>1443</v>
      </c>
      <c r="C788" s="85" t="s">
        <v>484</v>
      </c>
      <c r="D788" s="49"/>
      <c r="E788" s="49"/>
      <c r="F788" s="49"/>
      <c r="G788" s="86">
        <f>SUM(G789:G794)</f>
        <v>0</v>
      </c>
      <c r="H788" s="74"/>
    </row>
    <row r="789" ht="15.0" customHeight="1">
      <c r="A789" s="61"/>
      <c r="B789" s="70" t="s">
        <v>1444</v>
      </c>
      <c r="C789" s="70" t="s">
        <v>780</v>
      </c>
      <c r="D789" s="71" t="s">
        <v>408</v>
      </c>
      <c r="E789" s="72">
        <v>42.54</v>
      </c>
      <c r="F789" s="73"/>
      <c r="G789" s="72">
        <f t="shared" ref="G789:G794" si="131">ROUND(E789*F789,2)</f>
        <v>0</v>
      </c>
      <c r="H789" s="61"/>
    </row>
    <row r="790" ht="15.0" customHeight="1">
      <c r="A790" s="61"/>
      <c r="B790" s="70" t="s">
        <v>1445</v>
      </c>
      <c r="C790" s="70" t="s">
        <v>782</v>
      </c>
      <c r="D790" s="71" t="s">
        <v>408</v>
      </c>
      <c r="E790" s="72">
        <v>34.85</v>
      </c>
      <c r="F790" s="73"/>
      <c r="G790" s="72">
        <f t="shared" si="131"/>
        <v>0</v>
      </c>
      <c r="H790" s="74"/>
    </row>
    <row r="791" ht="15.0" customHeight="1">
      <c r="A791" s="61"/>
      <c r="B791" s="70" t="s">
        <v>1446</v>
      </c>
      <c r="C791" s="70" t="s">
        <v>786</v>
      </c>
      <c r="D791" s="71" t="s">
        <v>408</v>
      </c>
      <c r="E791" s="72">
        <v>14.25</v>
      </c>
      <c r="F791" s="73"/>
      <c r="G791" s="72">
        <f t="shared" si="131"/>
        <v>0</v>
      </c>
      <c r="H791" s="61"/>
    </row>
    <row r="792" ht="15.0" customHeight="1">
      <c r="A792" s="61"/>
      <c r="B792" s="70" t="s">
        <v>1447</v>
      </c>
      <c r="C792" s="70" t="s">
        <v>1020</v>
      </c>
      <c r="D792" s="71" t="s">
        <v>408</v>
      </c>
      <c r="E792" s="72">
        <v>8.53</v>
      </c>
      <c r="F792" s="73"/>
      <c r="G792" s="72">
        <f t="shared" si="131"/>
        <v>0</v>
      </c>
      <c r="H792" s="92"/>
    </row>
    <row r="793" ht="15.0" customHeight="1">
      <c r="A793" s="61"/>
      <c r="B793" s="70" t="s">
        <v>1448</v>
      </c>
      <c r="C793" s="70" t="s">
        <v>790</v>
      </c>
      <c r="D793" s="71" t="s">
        <v>408</v>
      </c>
      <c r="E793" s="72">
        <v>16.4</v>
      </c>
      <c r="F793" s="73"/>
      <c r="G793" s="72">
        <f t="shared" si="131"/>
        <v>0</v>
      </c>
      <c r="H793" s="61"/>
    </row>
    <row r="794" ht="15.0" customHeight="1">
      <c r="A794" s="61"/>
      <c r="B794" s="70" t="s">
        <v>1449</v>
      </c>
      <c r="C794" s="70" t="s">
        <v>792</v>
      </c>
      <c r="D794" s="71" t="s">
        <v>525</v>
      </c>
      <c r="E794" s="72">
        <v>16.5</v>
      </c>
      <c r="F794" s="73"/>
      <c r="G794" s="72">
        <f t="shared" si="131"/>
        <v>0</v>
      </c>
      <c r="H794" s="74"/>
    </row>
    <row r="795" ht="15.0" customHeight="1">
      <c r="A795" s="61"/>
      <c r="B795" s="84" t="s">
        <v>1450</v>
      </c>
      <c r="C795" s="85" t="s">
        <v>490</v>
      </c>
      <c r="D795" s="49"/>
      <c r="E795" s="49"/>
      <c r="F795" s="49"/>
      <c r="G795" s="86">
        <f>SUM(G796:G799)</f>
        <v>0</v>
      </c>
      <c r="H795" s="61"/>
    </row>
    <row r="796" ht="15.0" customHeight="1">
      <c r="A796" s="61"/>
      <c r="B796" s="70" t="s">
        <v>1451</v>
      </c>
      <c r="C796" s="70" t="s">
        <v>492</v>
      </c>
      <c r="D796" s="71" t="s">
        <v>408</v>
      </c>
      <c r="E796" s="72">
        <v>17.1</v>
      </c>
      <c r="F796" s="73"/>
      <c r="G796" s="72">
        <f t="shared" ref="G796:G799" si="132">ROUND(E796*F796,2)</f>
        <v>0</v>
      </c>
      <c r="H796" s="74"/>
    </row>
    <row r="797" ht="15.0" customHeight="1">
      <c r="A797" s="61"/>
      <c r="B797" s="70" t="s">
        <v>1452</v>
      </c>
      <c r="C797" s="70" t="s">
        <v>494</v>
      </c>
      <c r="D797" s="71" t="s">
        <v>408</v>
      </c>
      <c r="E797" s="72">
        <v>17.1</v>
      </c>
      <c r="F797" s="73"/>
      <c r="G797" s="72">
        <f t="shared" si="132"/>
        <v>0</v>
      </c>
      <c r="H797" s="61"/>
    </row>
    <row r="798" ht="15.0" customHeight="1">
      <c r="A798" s="61"/>
      <c r="B798" s="70" t="s">
        <v>1453</v>
      </c>
      <c r="C798" s="70" t="s">
        <v>797</v>
      </c>
      <c r="D798" s="71" t="s">
        <v>408</v>
      </c>
      <c r="E798" s="72">
        <v>3.65</v>
      </c>
      <c r="F798" s="73"/>
      <c r="G798" s="72">
        <f t="shared" si="132"/>
        <v>0</v>
      </c>
      <c r="H798" s="74"/>
    </row>
    <row r="799" ht="15.0" customHeight="1">
      <c r="A799" s="61"/>
      <c r="B799" s="70" t="s">
        <v>1454</v>
      </c>
      <c r="C799" s="82" t="s">
        <v>799</v>
      </c>
      <c r="D799" s="71" t="s">
        <v>408</v>
      </c>
      <c r="E799" s="72">
        <v>7.6000000000000005</v>
      </c>
      <c r="F799" s="73"/>
      <c r="G799" s="72">
        <f t="shared" si="132"/>
        <v>0</v>
      </c>
      <c r="H799" s="61"/>
    </row>
    <row r="800" ht="15.0" customHeight="1">
      <c r="A800" s="61"/>
      <c r="B800" s="84" t="s">
        <v>1455</v>
      </c>
      <c r="C800" s="85" t="s">
        <v>801</v>
      </c>
      <c r="D800" s="49"/>
      <c r="E800" s="49"/>
      <c r="F800" s="49"/>
      <c r="G800" s="86">
        <f>G801</f>
        <v>0</v>
      </c>
      <c r="H800" s="92"/>
    </row>
    <row r="801" ht="15.0" customHeight="1">
      <c r="A801" s="61"/>
      <c r="B801" s="70" t="s">
        <v>1456</v>
      </c>
      <c r="C801" s="70" t="s">
        <v>803</v>
      </c>
      <c r="D801" s="71" t="s">
        <v>525</v>
      </c>
      <c r="E801" s="72">
        <v>16.85</v>
      </c>
      <c r="F801" s="73"/>
      <c r="G801" s="72">
        <f>ROUND(E801*F801,2)</f>
        <v>0</v>
      </c>
      <c r="H801" s="61"/>
    </row>
    <row r="802" ht="15.0" customHeight="1">
      <c r="A802" s="61"/>
      <c r="B802" s="84" t="s">
        <v>1457</v>
      </c>
      <c r="C802" s="85" t="s">
        <v>496</v>
      </c>
      <c r="D802" s="49"/>
      <c r="E802" s="49"/>
      <c r="F802" s="49"/>
      <c r="G802" s="86">
        <f>SUM(G803:G806)</f>
        <v>0</v>
      </c>
      <c r="H802" s="74"/>
    </row>
    <row r="803" ht="15.0" customHeight="1">
      <c r="A803" s="61"/>
      <c r="B803" s="70" t="s">
        <v>1458</v>
      </c>
      <c r="C803" s="70" t="s">
        <v>1459</v>
      </c>
      <c r="D803" s="71" t="s">
        <v>408</v>
      </c>
      <c r="E803" s="72">
        <v>1.68</v>
      </c>
      <c r="F803" s="73"/>
      <c r="G803" s="72">
        <f t="shared" ref="G803:G806" si="133">ROUND(E803*F803,2)</f>
        <v>0</v>
      </c>
      <c r="H803" s="61"/>
    </row>
    <row r="804" ht="15.0" customHeight="1">
      <c r="A804" s="61"/>
      <c r="B804" s="70" t="s">
        <v>1460</v>
      </c>
      <c r="C804" s="70" t="s">
        <v>810</v>
      </c>
      <c r="D804" s="71" t="s">
        <v>408</v>
      </c>
      <c r="E804" s="72">
        <v>1.27</v>
      </c>
      <c r="F804" s="73"/>
      <c r="G804" s="72">
        <f t="shared" si="133"/>
        <v>0</v>
      </c>
      <c r="H804" s="74"/>
    </row>
    <row r="805" ht="15.0" customHeight="1">
      <c r="A805" s="61"/>
      <c r="B805" s="70" t="s">
        <v>1461</v>
      </c>
      <c r="C805" s="70" t="s">
        <v>812</v>
      </c>
      <c r="D805" s="71" t="s">
        <v>408</v>
      </c>
      <c r="E805" s="72">
        <v>1.47</v>
      </c>
      <c r="F805" s="73"/>
      <c r="G805" s="72">
        <f t="shared" si="133"/>
        <v>0</v>
      </c>
      <c r="H805" s="61"/>
    </row>
    <row r="806" ht="15.0" customHeight="1">
      <c r="A806" s="61"/>
      <c r="B806" s="70" t="s">
        <v>1462</v>
      </c>
      <c r="C806" s="70" t="s">
        <v>814</v>
      </c>
      <c r="D806" s="71" t="s">
        <v>408</v>
      </c>
      <c r="E806" s="72">
        <v>1.27</v>
      </c>
      <c r="F806" s="73"/>
      <c r="G806" s="72">
        <f t="shared" si="133"/>
        <v>0</v>
      </c>
      <c r="H806" s="74"/>
    </row>
    <row r="807" ht="15.0" customHeight="1">
      <c r="A807" s="61"/>
      <c r="B807" s="84" t="s">
        <v>1463</v>
      </c>
      <c r="C807" s="85" t="s">
        <v>506</v>
      </c>
      <c r="D807" s="49"/>
      <c r="E807" s="49"/>
      <c r="F807" s="49"/>
      <c r="G807" s="86">
        <f>SUM(G808:G812)</f>
        <v>0</v>
      </c>
      <c r="H807" s="61"/>
    </row>
    <row r="808" ht="15.0" customHeight="1">
      <c r="A808" s="61"/>
      <c r="B808" s="70" t="s">
        <v>1464</v>
      </c>
      <c r="C808" s="70" t="s">
        <v>508</v>
      </c>
      <c r="D808" s="71" t="s">
        <v>311</v>
      </c>
      <c r="E808" s="72">
        <v>2.0</v>
      </c>
      <c r="F808" s="73"/>
      <c r="G808" s="72">
        <f t="shared" ref="G808:G812" si="134">ROUND(E808*F808,2)</f>
        <v>0</v>
      </c>
      <c r="H808" s="74"/>
    </row>
    <row r="809" ht="15.0" customHeight="1">
      <c r="A809" s="61"/>
      <c r="B809" s="70" t="s">
        <v>1465</v>
      </c>
      <c r="C809" s="70" t="s">
        <v>825</v>
      </c>
      <c r="D809" s="71" t="s">
        <v>311</v>
      </c>
      <c r="E809" s="72">
        <v>1.0</v>
      </c>
      <c r="F809" s="73"/>
      <c r="G809" s="72">
        <f t="shared" si="134"/>
        <v>0</v>
      </c>
      <c r="H809" s="61"/>
    </row>
    <row r="810" ht="15.0" customHeight="1">
      <c r="A810" s="61"/>
      <c r="B810" s="70" t="s">
        <v>1466</v>
      </c>
      <c r="C810" s="70" t="s">
        <v>510</v>
      </c>
      <c r="D810" s="71" t="s">
        <v>311</v>
      </c>
      <c r="E810" s="72">
        <v>2.0</v>
      </c>
      <c r="F810" s="73"/>
      <c r="G810" s="72">
        <f t="shared" si="134"/>
        <v>0</v>
      </c>
      <c r="H810" s="74"/>
    </row>
    <row r="811" ht="15.0" customHeight="1">
      <c r="A811" s="61"/>
      <c r="B811" s="70" t="s">
        <v>1467</v>
      </c>
      <c r="C811" s="70" t="s">
        <v>512</v>
      </c>
      <c r="D811" s="71" t="s">
        <v>311</v>
      </c>
      <c r="E811" s="72">
        <v>2.0</v>
      </c>
      <c r="F811" s="73"/>
      <c r="G811" s="72">
        <f t="shared" si="134"/>
        <v>0</v>
      </c>
      <c r="H811" s="61"/>
    </row>
    <row r="812" ht="15.0" customHeight="1">
      <c r="A812" s="61"/>
      <c r="B812" s="70" t="s">
        <v>1468</v>
      </c>
      <c r="C812" s="70" t="s">
        <v>514</v>
      </c>
      <c r="D812" s="71" t="s">
        <v>311</v>
      </c>
      <c r="E812" s="72">
        <v>6.0</v>
      </c>
      <c r="F812" s="73"/>
      <c r="G812" s="72">
        <f t="shared" si="134"/>
        <v>0</v>
      </c>
      <c r="H812" s="92"/>
    </row>
    <row r="813" ht="15.0" customHeight="1">
      <c r="A813" s="61"/>
      <c r="B813" s="84" t="s">
        <v>1469</v>
      </c>
      <c r="C813" s="85" t="s">
        <v>516</v>
      </c>
      <c r="D813" s="49"/>
      <c r="E813" s="49"/>
      <c r="F813" s="49"/>
      <c r="G813" s="86">
        <f>SUM(G814:G819)</f>
        <v>0</v>
      </c>
      <c r="H813" s="61"/>
    </row>
    <row r="814" ht="15.0" customHeight="1">
      <c r="A814" s="61"/>
      <c r="B814" s="70" t="s">
        <v>1470</v>
      </c>
      <c r="C814" s="70" t="s">
        <v>831</v>
      </c>
      <c r="D814" s="71" t="s">
        <v>408</v>
      </c>
      <c r="E814" s="72">
        <v>42.54</v>
      </c>
      <c r="F814" s="73"/>
      <c r="G814" s="72">
        <f t="shared" ref="G814:G819" si="135">ROUND(E814*F814,2)</f>
        <v>0</v>
      </c>
      <c r="H814" s="74"/>
    </row>
    <row r="815" ht="15.0" customHeight="1">
      <c r="A815" s="61"/>
      <c r="B815" s="70" t="s">
        <v>1471</v>
      </c>
      <c r="C815" s="70" t="s">
        <v>833</v>
      </c>
      <c r="D815" s="71" t="s">
        <v>408</v>
      </c>
      <c r="E815" s="72">
        <v>34.85</v>
      </c>
      <c r="F815" s="73"/>
      <c r="G815" s="72">
        <f t="shared" si="135"/>
        <v>0</v>
      </c>
      <c r="H815" s="61"/>
    </row>
    <row r="816" ht="15.0" customHeight="1">
      <c r="A816" s="61"/>
      <c r="B816" s="70" t="s">
        <v>1472</v>
      </c>
      <c r="C816" s="70" t="s">
        <v>835</v>
      </c>
      <c r="D816" s="71" t="s">
        <v>408</v>
      </c>
      <c r="E816" s="72">
        <v>8.53</v>
      </c>
      <c r="F816" s="73"/>
      <c r="G816" s="72">
        <f t="shared" si="135"/>
        <v>0</v>
      </c>
      <c r="H816" s="74"/>
    </row>
    <row r="817" ht="15.0" customHeight="1">
      <c r="A817" s="61"/>
      <c r="B817" s="70" t="s">
        <v>1473</v>
      </c>
      <c r="C817" s="70" t="s">
        <v>1474</v>
      </c>
      <c r="D817" s="71" t="s">
        <v>408</v>
      </c>
      <c r="E817" s="72">
        <v>1.47</v>
      </c>
      <c r="F817" s="73"/>
      <c r="G817" s="72">
        <f t="shared" si="135"/>
        <v>0</v>
      </c>
      <c r="H817" s="61"/>
    </row>
    <row r="818" ht="15.0" customHeight="1">
      <c r="A818" s="61"/>
      <c r="B818" s="70" t="s">
        <v>1475</v>
      </c>
      <c r="C818" s="70" t="s">
        <v>518</v>
      </c>
      <c r="D818" s="71" t="s">
        <v>408</v>
      </c>
      <c r="E818" s="72">
        <v>1.68</v>
      </c>
      <c r="F818" s="73"/>
      <c r="G818" s="72">
        <f t="shared" si="135"/>
        <v>0</v>
      </c>
      <c r="H818" s="74"/>
    </row>
    <row r="819" ht="15.0" customHeight="1">
      <c r="A819" s="61"/>
      <c r="B819" s="70" t="s">
        <v>1476</v>
      </c>
      <c r="C819" s="70" t="s">
        <v>520</v>
      </c>
      <c r="D819" s="71" t="s">
        <v>408</v>
      </c>
      <c r="E819" s="72">
        <v>1.27</v>
      </c>
      <c r="F819" s="73"/>
      <c r="G819" s="72">
        <f t="shared" si="135"/>
        <v>0</v>
      </c>
      <c r="H819" s="61"/>
    </row>
    <row r="820" ht="15.0" customHeight="1">
      <c r="A820" s="61"/>
      <c r="B820" s="84" t="s">
        <v>1477</v>
      </c>
      <c r="C820" s="85" t="s">
        <v>522</v>
      </c>
      <c r="D820" s="49"/>
      <c r="E820" s="49"/>
      <c r="F820" s="49"/>
      <c r="G820" s="86">
        <f>SUM(G821:G824)</f>
        <v>0</v>
      </c>
      <c r="H820" s="91"/>
    </row>
    <row r="821" ht="15.0" customHeight="1">
      <c r="A821" s="61"/>
      <c r="B821" s="70" t="s">
        <v>1478</v>
      </c>
      <c r="C821" s="70" t="s">
        <v>840</v>
      </c>
      <c r="D821" s="71" t="s">
        <v>525</v>
      </c>
      <c r="E821" s="72">
        <v>3.5</v>
      </c>
      <c r="F821" s="73"/>
      <c r="G821" s="72">
        <f t="shared" ref="G821:G824" si="136">ROUND(E821*F821,2)</f>
        <v>0</v>
      </c>
      <c r="H821" s="61"/>
    </row>
    <row r="822" ht="15.0" customHeight="1">
      <c r="A822" s="61"/>
      <c r="B822" s="70" t="s">
        <v>1479</v>
      </c>
      <c r="C822" s="82" t="s">
        <v>842</v>
      </c>
      <c r="D822" s="71" t="s">
        <v>525</v>
      </c>
      <c r="E822" s="72">
        <v>8.0</v>
      </c>
      <c r="F822" s="73"/>
      <c r="G822" s="72">
        <f t="shared" si="136"/>
        <v>0</v>
      </c>
      <c r="H822" s="74"/>
    </row>
    <row r="823" ht="15.0" customHeight="1">
      <c r="A823" s="61"/>
      <c r="B823" s="70" t="s">
        <v>1480</v>
      </c>
      <c r="C823" s="70" t="s">
        <v>529</v>
      </c>
      <c r="D823" s="71" t="s">
        <v>311</v>
      </c>
      <c r="E823" s="72">
        <v>1.0</v>
      </c>
      <c r="F823" s="73"/>
      <c r="G823" s="72">
        <f t="shared" si="136"/>
        <v>0</v>
      </c>
      <c r="H823" s="61"/>
    </row>
    <row r="824" ht="15.0" customHeight="1">
      <c r="A824" s="61"/>
      <c r="B824" s="70" t="s">
        <v>1481</v>
      </c>
      <c r="C824" s="70" t="s">
        <v>531</v>
      </c>
      <c r="D824" s="71" t="s">
        <v>408</v>
      </c>
      <c r="E824" s="72">
        <v>31.89</v>
      </c>
      <c r="F824" s="73"/>
      <c r="G824" s="72">
        <f t="shared" si="136"/>
        <v>0</v>
      </c>
      <c r="H824" s="91"/>
    </row>
    <row r="825" ht="15.0" customHeight="1">
      <c r="A825" s="61"/>
      <c r="B825" s="84" t="s">
        <v>1482</v>
      </c>
      <c r="C825" s="85" t="s">
        <v>846</v>
      </c>
      <c r="D825" s="49"/>
      <c r="E825" s="49"/>
      <c r="F825" s="49"/>
      <c r="G825" s="86">
        <f>SUM(G826:G833)</f>
        <v>0</v>
      </c>
      <c r="H825" s="61"/>
    </row>
    <row r="826" ht="15.0" customHeight="1">
      <c r="A826" s="61"/>
      <c r="B826" s="70" t="s">
        <v>1483</v>
      </c>
      <c r="C826" s="70" t="s">
        <v>848</v>
      </c>
      <c r="D826" s="71" t="s">
        <v>311</v>
      </c>
      <c r="E826" s="72">
        <v>1.0</v>
      </c>
      <c r="F826" s="73"/>
      <c r="G826" s="72">
        <f t="shared" ref="G826:G833" si="137">ROUND(E826*F826,2)</f>
        <v>0</v>
      </c>
      <c r="H826" s="74"/>
    </row>
    <row r="827" ht="15.0" customHeight="1">
      <c r="A827" s="61"/>
      <c r="B827" s="70" t="s">
        <v>1484</v>
      </c>
      <c r="C827" s="70" t="s">
        <v>850</v>
      </c>
      <c r="D827" s="71" t="s">
        <v>311</v>
      </c>
      <c r="E827" s="72">
        <v>1.0</v>
      </c>
      <c r="F827" s="73"/>
      <c r="G827" s="72">
        <f t="shared" si="137"/>
        <v>0</v>
      </c>
      <c r="H827" s="61"/>
    </row>
    <row r="828" ht="15.0" customHeight="1">
      <c r="A828" s="61"/>
      <c r="B828" s="70" t="s">
        <v>1485</v>
      </c>
      <c r="C828" s="70" t="s">
        <v>852</v>
      </c>
      <c r="D828" s="71" t="s">
        <v>311</v>
      </c>
      <c r="E828" s="72">
        <v>1.0</v>
      </c>
      <c r="F828" s="73"/>
      <c r="G828" s="72">
        <f t="shared" si="137"/>
        <v>0</v>
      </c>
      <c r="H828" s="74"/>
    </row>
    <row r="829" ht="15.0" customHeight="1">
      <c r="A829" s="61"/>
      <c r="B829" s="70" t="s">
        <v>1486</v>
      </c>
      <c r="C829" s="70" t="s">
        <v>854</v>
      </c>
      <c r="D829" s="71" t="s">
        <v>311</v>
      </c>
      <c r="E829" s="72">
        <v>1.0</v>
      </c>
      <c r="F829" s="73"/>
      <c r="G829" s="72">
        <f t="shared" si="137"/>
        <v>0</v>
      </c>
      <c r="H829" s="61"/>
    </row>
    <row r="830" ht="15.0" customHeight="1">
      <c r="A830" s="61"/>
      <c r="B830" s="70" t="s">
        <v>1487</v>
      </c>
      <c r="C830" s="70" t="s">
        <v>856</v>
      </c>
      <c r="D830" s="71" t="s">
        <v>311</v>
      </c>
      <c r="E830" s="72">
        <v>1.0</v>
      </c>
      <c r="F830" s="73"/>
      <c r="G830" s="72">
        <f t="shared" si="137"/>
        <v>0</v>
      </c>
      <c r="H830" s="74"/>
    </row>
    <row r="831" ht="15.0" customHeight="1">
      <c r="A831" s="61"/>
      <c r="B831" s="70" t="s">
        <v>1488</v>
      </c>
      <c r="C831" s="70" t="s">
        <v>858</v>
      </c>
      <c r="D831" s="71" t="s">
        <v>311</v>
      </c>
      <c r="E831" s="72">
        <v>1.0</v>
      </c>
      <c r="F831" s="73"/>
      <c r="G831" s="72">
        <f t="shared" si="137"/>
        <v>0</v>
      </c>
      <c r="H831" s="61"/>
    </row>
    <row r="832" ht="15.0" customHeight="1">
      <c r="A832" s="61"/>
      <c r="B832" s="70" t="s">
        <v>1489</v>
      </c>
      <c r="C832" s="70" t="s">
        <v>860</v>
      </c>
      <c r="D832" s="71" t="s">
        <v>311</v>
      </c>
      <c r="E832" s="72">
        <v>3.0</v>
      </c>
      <c r="F832" s="73"/>
      <c r="G832" s="72">
        <f t="shared" si="137"/>
        <v>0</v>
      </c>
      <c r="H832" s="74"/>
    </row>
    <row r="833" ht="15.0" customHeight="1">
      <c r="A833" s="61"/>
      <c r="B833" s="70" t="s">
        <v>1490</v>
      </c>
      <c r="C833" s="70" t="s">
        <v>862</v>
      </c>
      <c r="D833" s="71" t="s">
        <v>311</v>
      </c>
      <c r="E833" s="72">
        <v>3.0</v>
      </c>
      <c r="F833" s="73"/>
      <c r="G833" s="72">
        <f t="shared" si="137"/>
        <v>0</v>
      </c>
      <c r="H833" s="61"/>
    </row>
    <row r="834" ht="15.0" customHeight="1">
      <c r="A834" s="61"/>
      <c r="B834" s="84" t="s">
        <v>1491</v>
      </c>
      <c r="C834" s="85" t="s">
        <v>864</v>
      </c>
      <c r="D834" s="49"/>
      <c r="E834" s="49"/>
      <c r="F834" s="49"/>
      <c r="G834" s="86">
        <f>SUM(G835:G878)</f>
        <v>0</v>
      </c>
      <c r="H834" s="91"/>
    </row>
    <row r="835" ht="15.0" customHeight="1">
      <c r="A835" s="61"/>
      <c r="B835" s="70" t="s">
        <v>1492</v>
      </c>
      <c r="C835" s="70" t="s">
        <v>866</v>
      </c>
      <c r="D835" s="71" t="s">
        <v>525</v>
      </c>
      <c r="E835" s="72">
        <v>6.0600000000000005</v>
      </c>
      <c r="F835" s="73"/>
      <c r="G835" s="72">
        <f t="shared" ref="G835:G878" si="138">ROUND(E835*F835,2)</f>
        <v>0</v>
      </c>
      <c r="H835" s="61"/>
    </row>
    <row r="836" ht="15.0" customHeight="1">
      <c r="A836" s="61"/>
      <c r="B836" s="70" t="s">
        <v>1493</v>
      </c>
      <c r="C836" s="70" t="s">
        <v>868</v>
      </c>
      <c r="D836" s="71" t="s">
        <v>525</v>
      </c>
      <c r="E836" s="72">
        <v>17.1</v>
      </c>
      <c r="F836" s="73"/>
      <c r="G836" s="72">
        <f t="shared" si="138"/>
        <v>0</v>
      </c>
      <c r="H836" s="74"/>
    </row>
    <row r="837" ht="15.0" customHeight="1">
      <c r="A837" s="61"/>
      <c r="B837" s="70" t="s">
        <v>1494</v>
      </c>
      <c r="C837" s="70" t="s">
        <v>870</v>
      </c>
      <c r="D837" s="71" t="s">
        <v>525</v>
      </c>
      <c r="E837" s="72">
        <v>0.3</v>
      </c>
      <c r="F837" s="73"/>
      <c r="G837" s="72">
        <f t="shared" si="138"/>
        <v>0</v>
      </c>
      <c r="H837" s="61"/>
    </row>
    <row r="838" ht="15.0" customHeight="1">
      <c r="A838" s="61"/>
      <c r="B838" s="70" t="s">
        <v>1495</v>
      </c>
      <c r="C838" s="70" t="s">
        <v>872</v>
      </c>
      <c r="D838" s="71" t="s">
        <v>525</v>
      </c>
      <c r="E838" s="72">
        <v>1.0</v>
      </c>
      <c r="F838" s="73"/>
      <c r="G838" s="72">
        <f t="shared" si="138"/>
        <v>0</v>
      </c>
      <c r="H838" s="74"/>
    </row>
    <row r="839" ht="15.0" customHeight="1">
      <c r="A839" s="61"/>
      <c r="B839" s="70" t="s">
        <v>1496</v>
      </c>
      <c r="C839" s="70" t="s">
        <v>874</v>
      </c>
      <c r="D839" s="71" t="s">
        <v>525</v>
      </c>
      <c r="E839" s="72">
        <v>18.7</v>
      </c>
      <c r="F839" s="73"/>
      <c r="G839" s="72">
        <f t="shared" si="138"/>
        <v>0</v>
      </c>
      <c r="H839" s="61"/>
    </row>
    <row r="840" ht="15.0" customHeight="1">
      <c r="A840" s="61"/>
      <c r="B840" s="70" t="s">
        <v>1497</v>
      </c>
      <c r="C840" s="70" t="s">
        <v>876</v>
      </c>
      <c r="D840" s="71" t="s">
        <v>525</v>
      </c>
      <c r="E840" s="72">
        <v>43.43</v>
      </c>
      <c r="F840" s="73"/>
      <c r="G840" s="72">
        <f t="shared" si="138"/>
        <v>0</v>
      </c>
      <c r="H840" s="91"/>
    </row>
    <row r="841" ht="15.0" customHeight="1">
      <c r="A841" s="61"/>
      <c r="B841" s="70" t="s">
        <v>1498</v>
      </c>
      <c r="C841" s="70" t="s">
        <v>878</v>
      </c>
      <c r="D841" s="71" t="s">
        <v>525</v>
      </c>
      <c r="E841" s="72">
        <v>2.27</v>
      </c>
      <c r="F841" s="73"/>
      <c r="G841" s="72">
        <f t="shared" si="138"/>
        <v>0</v>
      </c>
      <c r="H841" s="61"/>
    </row>
    <row r="842" ht="15.0" customHeight="1">
      <c r="A842" s="61"/>
      <c r="B842" s="70" t="s">
        <v>1499</v>
      </c>
      <c r="C842" s="70" t="s">
        <v>880</v>
      </c>
      <c r="D842" s="71" t="s">
        <v>525</v>
      </c>
      <c r="E842" s="72">
        <v>3.45</v>
      </c>
      <c r="F842" s="73"/>
      <c r="G842" s="72">
        <f t="shared" si="138"/>
        <v>0</v>
      </c>
      <c r="H842" s="74"/>
    </row>
    <row r="843" ht="15.0" customHeight="1">
      <c r="A843" s="61"/>
      <c r="B843" s="70" t="s">
        <v>1500</v>
      </c>
      <c r="C843" s="70" t="s">
        <v>882</v>
      </c>
      <c r="D843" s="71" t="s">
        <v>311</v>
      </c>
      <c r="E843" s="72">
        <v>1.0</v>
      </c>
      <c r="F843" s="73"/>
      <c r="G843" s="72">
        <f t="shared" si="138"/>
        <v>0</v>
      </c>
      <c r="H843" s="91"/>
    </row>
    <row r="844" ht="15.0" customHeight="1">
      <c r="A844" s="61"/>
      <c r="B844" s="70" t="s">
        <v>1501</v>
      </c>
      <c r="C844" s="70" t="s">
        <v>884</v>
      </c>
      <c r="D844" s="71" t="s">
        <v>311</v>
      </c>
      <c r="E844" s="72">
        <v>7.0</v>
      </c>
      <c r="F844" s="73"/>
      <c r="G844" s="72">
        <f t="shared" si="138"/>
        <v>0</v>
      </c>
      <c r="H844" s="61"/>
    </row>
    <row r="845" ht="15.0" customHeight="1">
      <c r="A845" s="61"/>
      <c r="B845" s="70" t="s">
        <v>1502</v>
      </c>
      <c r="C845" s="70" t="s">
        <v>886</v>
      </c>
      <c r="D845" s="71" t="s">
        <v>311</v>
      </c>
      <c r="E845" s="72">
        <v>7.0</v>
      </c>
      <c r="F845" s="73"/>
      <c r="G845" s="72">
        <f t="shared" si="138"/>
        <v>0</v>
      </c>
      <c r="H845" s="74"/>
    </row>
    <row r="846" ht="15.0" customHeight="1">
      <c r="A846" s="61"/>
      <c r="B846" s="70" t="s">
        <v>1503</v>
      </c>
      <c r="C846" s="70" t="s">
        <v>1504</v>
      </c>
      <c r="D846" s="71" t="s">
        <v>311</v>
      </c>
      <c r="E846" s="72">
        <v>2.0</v>
      </c>
      <c r="F846" s="73"/>
      <c r="G846" s="72">
        <f t="shared" si="138"/>
        <v>0</v>
      </c>
      <c r="H846" s="61"/>
    </row>
    <row r="847" ht="15.0" customHeight="1">
      <c r="A847" s="61"/>
      <c r="B847" s="70" t="s">
        <v>1505</v>
      </c>
      <c r="C847" s="70" t="s">
        <v>888</v>
      </c>
      <c r="D847" s="71" t="s">
        <v>311</v>
      </c>
      <c r="E847" s="72">
        <v>2.0</v>
      </c>
      <c r="F847" s="73"/>
      <c r="G847" s="72">
        <f t="shared" si="138"/>
        <v>0</v>
      </c>
      <c r="H847" s="74"/>
    </row>
    <row r="848" ht="15.0" customHeight="1">
      <c r="A848" s="61"/>
      <c r="B848" s="70" t="s">
        <v>1506</v>
      </c>
      <c r="C848" s="70" t="s">
        <v>890</v>
      </c>
      <c r="D848" s="71" t="s">
        <v>311</v>
      </c>
      <c r="E848" s="72">
        <v>1.0</v>
      </c>
      <c r="F848" s="73"/>
      <c r="G848" s="72">
        <f t="shared" si="138"/>
        <v>0</v>
      </c>
      <c r="H848" s="61"/>
    </row>
    <row r="849" ht="15.0" customHeight="1">
      <c r="A849" s="61"/>
      <c r="B849" s="70" t="s">
        <v>1507</v>
      </c>
      <c r="C849" s="70" t="s">
        <v>892</v>
      </c>
      <c r="D849" s="71" t="s">
        <v>311</v>
      </c>
      <c r="E849" s="72">
        <v>1.0</v>
      </c>
      <c r="F849" s="73"/>
      <c r="G849" s="72">
        <f t="shared" si="138"/>
        <v>0</v>
      </c>
      <c r="H849" s="74"/>
    </row>
    <row r="850" ht="15.0" customHeight="1">
      <c r="A850" s="61"/>
      <c r="B850" s="70" t="s">
        <v>1508</v>
      </c>
      <c r="C850" s="70" t="s">
        <v>894</v>
      </c>
      <c r="D850" s="71" t="s">
        <v>311</v>
      </c>
      <c r="E850" s="72">
        <v>2.0</v>
      </c>
      <c r="F850" s="73"/>
      <c r="G850" s="72">
        <f t="shared" si="138"/>
        <v>0</v>
      </c>
      <c r="H850" s="61"/>
    </row>
    <row r="851" ht="15.0" customHeight="1">
      <c r="A851" s="61"/>
      <c r="B851" s="70" t="s">
        <v>1509</v>
      </c>
      <c r="C851" s="70" t="s">
        <v>896</v>
      </c>
      <c r="D851" s="71" t="s">
        <v>311</v>
      </c>
      <c r="E851" s="72">
        <v>1.0</v>
      </c>
      <c r="F851" s="73"/>
      <c r="G851" s="72">
        <f t="shared" si="138"/>
        <v>0</v>
      </c>
      <c r="H851" s="74"/>
    </row>
    <row r="852" ht="15.0" customHeight="1">
      <c r="A852" s="61"/>
      <c r="B852" s="70" t="s">
        <v>1510</v>
      </c>
      <c r="C852" s="70" t="s">
        <v>898</v>
      </c>
      <c r="D852" s="71" t="s">
        <v>311</v>
      </c>
      <c r="E852" s="72">
        <v>1.0</v>
      </c>
      <c r="F852" s="73"/>
      <c r="G852" s="72">
        <f t="shared" si="138"/>
        <v>0</v>
      </c>
      <c r="H852" s="61"/>
    </row>
    <row r="853" ht="15.0" customHeight="1">
      <c r="A853" s="61"/>
      <c r="B853" s="70" t="s">
        <v>1511</v>
      </c>
      <c r="C853" s="70" t="s">
        <v>900</v>
      </c>
      <c r="D853" s="71" t="s">
        <v>311</v>
      </c>
      <c r="E853" s="72">
        <v>1.0</v>
      </c>
      <c r="F853" s="73"/>
      <c r="G853" s="72">
        <f t="shared" si="138"/>
        <v>0</v>
      </c>
      <c r="H853" s="74"/>
    </row>
    <row r="854" ht="15.0" customHeight="1">
      <c r="A854" s="61"/>
      <c r="B854" s="70" t="s">
        <v>1512</v>
      </c>
      <c r="C854" s="70" t="s">
        <v>902</v>
      </c>
      <c r="D854" s="71" t="s">
        <v>311</v>
      </c>
      <c r="E854" s="72">
        <v>3.0</v>
      </c>
      <c r="F854" s="73"/>
      <c r="G854" s="72">
        <f t="shared" si="138"/>
        <v>0</v>
      </c>
      <c r="H854" s="61"/>
    </row>
    <row r="855" ht="15.0" customHeight="1">
      <c r="A855" s="61"/>
      <c r="B855" s="70" t="s">
        <v>1513</v>
      </c>
      <c r="C855" s="70" t="s">
        <v>904</v>
      </c>
      <c r="D855" s="71" t="s">
        <v>311</v>
      </c>
      <c r="E855" s="72">
        <v>1.0</v>
      </c>
      <c r="F855" s="73"/>
      <c r="G855" s="72">
        <f t="shared" si="138"/>
        <v>0</v>
      </c>
      <c r="H855" s="91"/>
    </row>
    <row r="856" ht="15.0" customHeight="1">
      <c r="A856" s="61"/>
      <c r="B856" s="70" t="s">
        <v>1514</v>
      </c>
      <c r="C856" s="70" t="s">
        <v>906</v>
      </c>
      <c r="D856" s="71" t="s">
        <v>311</v>
      </c>
      <c r="E856" s="72">
        <v>1.0</v>
      </c>
      <c r="F856" s="73"/>
      <c r="G856" s="72">
        <f t="shared" si="138"/>
        <v>0</v>
      </c>
      <c r="H856" s="61"/>
    </row>
    <row r="857" ht="15.0" customHeight="1">
      <c r="A857" s="61"/>
      <c r="B857" s="70" t="s">
        <v>1515</v>
      </c>
      <c r="C857" s="70" t="s">
        <v>908</v>
      </c>
      <c r="D857" s="71" t="s">
        <v>311</v>
      </c>
      <c r="E857" s="72">
        <v>1.0</v>
      </c>
      <c r="F857" s="73"/>
      <c r="G857" s="72">
        <f t="shared" si="138"/>
        <v>0</v>
      </c>
      <c r="H857" s="74"/>
    </row>
    <row r="858" ht="15.0" customHeight="1">
      <c r="A858" s="61"/>
      <c r="B858" s="70" t="s">
        <v>1516</v>
      </c>
      <c r="C858" s="70" t="s">
        <v>910</v>
      </c>
      <c r="D858" s="71" t="s">
        <v>311</v>
      </c>
      <c r="E858" s="72">
        <v>3.0</v>
      </c>
      <c r="F858" s="73"/>
      <c r="G858" s="72">
        <f t="shared" si="138"/>
        <v>0</v>
      </c>
      <c r="H858" s="61"/>
    </row>
    <row r="859" ht="15.0" customHeight="1">
      <c r="A859" s="61"/>
      <c r="B859" s="70" t="s">
        <v>1517</v>
      </c>
      <c r="C859" s="70" t="s">
        <v>912</v>
      </c>
      <c r="D859" s="71" t="s">
        <v>311</v>
      </c>
      <c r="E859" s="72">
        <v>8.0</v>
      </c>
      <c r="F859" s="73"/>
      <c r="G859" s="72">
        <f t="shared" si="138"/>
        <v>0</v>
      </c>
      <c r="H859" s="74"/>
    </row>
    <row r="860" ht="15.0" customHeight="1">
      <c r="A860" s="61"/>
      <c r="B860" s="70" t="s">
        <v>1518</v>
      </c>
      <c r="C860" s="70" t="s">
        <v>914</v>
      </c>
      <c r="D860" s="71" t="s">
        <v>311</v>
      </c>
      <c r="E860" s="72">
        <v>1.0</v>
      </c>
      <c r="F860" s="73"/>
      <c r="G860" s="72">
        <f t="shared" si="138"/>
        <v>0</v>
      </c>
      <c r="H860" s="61"/>
    </row>
    <row r="861" ht="15.0" customHeight="1">
      <c r="A861" s="61"/>
      <c r="B861" s="70" t="s">
        <v>1519</v>
      </c>
      <c r="C861" s="70" t="s">
        <v>916</v>
      </c>
      <c r="D861" s="71" t="s">
        <v>311</v>
      </c>
      <c r="E861" s="72">
        <v>7.0</v>
      </c>
      <c r="F861" s="73"/>
      <c r="G861" s="72">
        <f t="shared" si="138"/>
        <v>0</v>
      </c>
      <c r="H861" s="74"/>
    </row>
    <row r="862" ht="15.0" customHeight="1">
      <c r="A862" s="61"/>
      <c r="B862" s="70" t="s">
        <v>1520</v>
      </c>
      <c r="C862" s="70" t="s">
        <v>918</v>
      </c>
      <c r="D862" s="71" t="s">
        <v>311</v>
      </c>
      <c r="E862" s="72">
        <v>1.0</v>
      </c>
      <c r="F862" s="73"/>
      <c r="G862" s="72">
        <f t="shared" si="138"/>
        <v>0</v>
      </c>
      <c r="H862" s="61"/>
    </row>
    <row r="863" ht="15.0" customHeight="1">
      <c r="A863" s="61"/>
      <c r="B863" s="70" t="s">
        <v>1521</v>
      </c>
      <c r="C863" s="70" t="s">
        <v>920</v>
      </c>
      <c r="D863" s="71" t="s">
        <v>311</v>
      </c>
      <c r="E863" s="72">
        <v>2.0</v>
      </c>
      <c r="F863" s="73"/>
      <c r="G863" s="72">
        <f t="shared" si="138"/>
        <v>0</v>
      </c>
      <c r="H863" s="74"/>
    </row>
    <row r="864" ht="15.0" customHeight="1">
      <c r="A864" s="61"/>
      <c r="B864" s="70" t="s">
        <v>1522</v>
      </c>
      <c r="C864" s="70" t="s">
        <v>922</v>
      </c>
      <c r="D864" s="71" t="s">
        <v>311</v>
      </c>
      <c r="E864" s="72">
        <v>1.0</v>
      </c>
      <c r="F864" s="73"/>
      <c r="G864" s="72">
        <f t="shared" si="138"/>
        <v>0</v>
      </c>
      <c r="H864" s="61"/>
    </row>
    <row r="865" ht="15.0" customHeight="1">
      <c r="A865" s="61"/>
      <c r="B865" s="70" t="s">
        <v>1523</v>
      </c>
      <c r="C865" s="70" t="s">
        <v>924</v>
      </c>
      <c r="D865" s="71" t="s">
        <v>311</v>
      </c>
      <c r="E865" s="72">
        <v>1.0</v>
      </c>
      <c r="F865" s="73"/>
      <c r="G865" s="72">
        <f t="shared" si="138"/>
        <v>0</v>
      </c>
      <c r="H865" s="91"/>
    </row>
    <row r="866" ht="15.0" customHeight="1">
      <c r="A866" s="61"/>
      <c r="B866" s="70" t="s">
        <v>1524</v>
      </c>
      <c r="C866" s="70" t="s">
        <v>926</v>
      </c>
      <c r="D866" s="71" t="s">
        <v>311</v>
      </c>
      <c r="E866" s="72">
        <v>6.0</v>
      </c>
      <c r="F866" s="73"/>
      <c r="G866" s="72">
        <f t="shared" si="138"/>
        <v>0</v>
      </c>
      <c r="H866" s="61"/>
    </row>
    <row r="867" ht="15.0" customHeight="1">
      <c r="A867" s="61"/>
      <c r="B867" s="70" t="s">
        <v>1525</v>
      </c>
      <c r="C867" s="70" t="s">
        <v>928</v>
      </c>
      <c r="D867" s="71" t="s">
        <v>311</v>
      </c>
      <c r="E867" s="72">
        <v>1.0</v>
      </c>
      <c r="F867" s="73"/>
      <c r="G867" s="72">
        <f t="shared" si="138"/>
        <v>0</v>
      </c>
      <c r="H867" s="74"/>
    </row>
    <row r="868" ht="15.0" customHeight="1">
      <c r="A868" s="61"/>
      <c r="B868" s="70" t="s">
        <v>1526</v>
      </c>
      <c r="C868" s="70" t="s">
        <v>930</v>
      </c>
      <c r="D868" s="71" t="s">
        <v>311</v>
      </c>
      <c r="E868" s="72">
        <v>1.0</v>
      </c>
      <c r="F868" s="73"/>
      <c r="G868" s="72">
        <f t="shared" si="138"/>
        <v>0</v>
      </c>
      <c r="H868" s="61"/>
    </row>
    <row r="869" ht="15.0" customHeight="1">
      <c r="A869" s="61"/>
      <c r="B869" s="70" t="s">
        <v>1527</v>
      </c>
      <c r="C869" s="70" t="s">
        <v>932</v>
      </c>
      <c r="D869" s="71" t="s">
        <v>311</v>
      </c>
      <c r="E869" s="72">
        <v>1.0</v>
      </c>
      <c r="F869" s="73"/>
      <c r="G869" s="72">
        <f t="shared" si="138"/>
        <v>0</v>
      </c>
      <c r="H869" s="74"/>
    </row>
    <row r="870" ht="15.0" customHeight="1">
      <c r="A870" s="61"/>
      <c r="B870" s="70" t="s">
        <v>1528</v>
      </c>
      <c r="C870" s="70" t="s">
        <v>934</v>
      </c>
      <c r="D870" s="71" t="s">
        <v>311</v>
      </c>
      <c r="E870" s="72">
        <v>5.0</v>
      </c>
      <c r="F870" s="73"/>
      <c r="G870" s="72">
        <f t="shared" si="138"/>
        <v>0</v>
      </c>
      <c r="H870" s="61"/>
    </row>
    <row r="871" ht="15.0" customHeight="1">
      <c r="A871" s="61"/>
      <c r="B871" s="70" t="s">
        <v>1529</v>
      </c>
      <c r="C871" s="70" t="s">
        <v>936</v>
      </c>
      <c r="D871" s="71" t="s">
        <v>937</v>
      </c>
      <c r="E871" s="72">
        <v>2.0</v>
      </c>
      <c r="F871" s="73"/>
      <c r="G871" s="72">
        <f t="shared" si="138"/>
        <v>0</v>
      </c>
      <c r="H871" s="74"/>
    </row>
    <row r="872" ht="15.0" customHeight="1">
      <c r="A872" s="61"/>
      <c r="B872" s="70" t="s">
        <v>1530</v>
      </c>
      <c r="C872" s="70" t="s">
        <v>939</v>
      </c>
      <c r="D872" s="71" t="s">
        <v>937</v>
      </c>
      <c r="E872" s="72">
        <v>1.0</v>
      </c>
      <c r="F872" s="73"/>
      <c r="G872" s="72">
        <f t="shared" si="138"/>
        <v>0</v>
      </c>
      <c r="H872" s="61"/>
    </row>
    <row r="873" ht="15.0" customHeight="1">
      <c r="A873" s="61"/>
      <c r="B873" s="70" t="s">
        <v>1531</v>
      </c>
      <c r="C873" s="70" t="s">
        <v>941</v>
      </c>
      <c r="D873" s="71" t="s">
        <v>311</v>
      </c>
      <c r="E873" s="72">
        <v>1.0</v>
      </c>
      <c r="F873" s="73"/>
      <c r="G873" s="72">
        <f t="shared" si="138"/>
        <v>0</v>
      </c>
      <c r="H873" s="74"/>
    </row>
    <row r="874" ht="15.0" customHeight="1">
      <c r="A874" s="61"/>
      <c r="B874" s="70" t="s">
        <v>1532</v>
      </c>
      <c r="C874" s="70" t="s">
        <v>943</v>
      </c>
      <c r="D874" s="71" t="s">
        <v>311</v>
      </c>
      <c r="E874" s="72">
        <v>1.0</v>
      </c>
      <c r="F874" s="73"/>
      <c r="G874" s="72">
        <f t="shared" si="138"/>
        <v>0</v>
      </c>
      <c r="H874" s="61"/>
    </row>
    <row r="875" ht="15.0" customHeight="1">
      <c r="A875" s="61"/>
      <c r="B875" s="70" t="s">
        <v>1533</v>
      </c>
      <c r="C875" s="70" t="s">
        <v>1534</v>
      </c>
      <c r="D875" s="71" t="s">
        <v>311</v>
      </c>
      <c r="E875" s="72">
        <v>1.0</v>
      </c>
      <c r="F875" s="73"/>
      <c r="G875" s="72">
        <f t="shared" si="138"/>
        <v>0</v>
      </c>
      <c r="H875" s="74"/>
    </row>
    <row r="876" ht="15.0" customHeight="1">
      <c r="A876" s="61"/>
      <c r="B876" s="70" t="s">
        <v>1535</v>
      </c>
      <c r="C876" s="70" t="s">
        <v>947</v>
      </c>
      <c r="D876" s="71" t="s">
        <v>311</v>
      </c>
      <c r="E876" s="72">
        <v>1.0</v>
      </c>
      <c r="F876" s="73"/>
      <c r="G876" s="72">
        <f t="shared" si="138"/>
        <v>0</v>
      </c>
      <c r="H876" s="61"/>
    </row>
    <row r="877" ht="15.0" customHeight="1">
      <c r="A877" s="61"/>
      <c r="B877" s="70" t="s">
        <v>1536</v>
      </c>
      <c r="C877" s="70" t="s">
        <v>949</v>
      </c>
      <c r="D877" s="71" t="s">
        <v>311</v>
      </c>
      <c r="E877" s="72">
        <v>53.0</v>
      </c>
      <c r="F877" s="73"/>
      <c r="G877" s="72">
        <f t="shared" si="138"/>
        <v>0</v>
      </c>
      <c r="H877" s="91"/>
    </row>
    <row r="878" ht="15.0" customHeight="1">
      <c r="A878" s="61"/>
      <c r="B878" s="70" t="s">
        <v>1537</v>
      </c>
      <c r="C878" s="70" t="s">
        <v>951</v>
      </c>
      <c r="D878" s="71" t="s">
        <v>311</v>
      </c>
      <c r="E878" s="72">
        <v>2.0</v>
      </c>
      <c r="F878" s="73"/>
      <c r="G878" s="72">
        <f t="shared" si="138"/>
        <v>0</v>
      </c>
      <c r="H878" s="61"/>
    </row>
    <row r="879" ht="15.0" customHeight="1">
      <c r="A879" s="61"/>
      <c r="B879" s="79" t="s">
        <v>1538</v>
      </c>
      <c r="C879" s="83" t="s">
        <v>1539</v>
      </c>
      <c r="D879" s="49"/>
      <c r="E879" s="49"/>
      <c r="F879" s="49"/>
      <c r="G879" s="81">
        <f>+G880+G883+G888+G893+G915+G917+G922+G926+G928+G933+G938+G944</f>
        <v>0</v>
      </c>
      <c r="H879" s="74"/>
    </row>
    <row r="880" ht="15.0" customHeight="1">
      <c r="A880" s="61"/>
      <c r="B880" s="84" t="s">
        <v>1540</v>
      </c>
      <c r="C880" s="85" t="s">
        <v>405</v>
      </c>
      <c r="D880" s="49"/>
      <c r="E880" s="49"/>
      <c r="F880" s="49"/>
      <c r="G880" s="86">
        <f>+G881+G882</f>
        <v>0</v>
      </c>
      <c r="H880" s="61"/>
    </row>
    <row r="881" ht="15.0" customHeight="1">
      <c r="A881" s="61"/>
      <c r="B881" s="70" t="s">
        <v>1541</v>
      </c>
      <c r="C881" s="70" t="s">
        <v>667</v>
      </c>
      <c r="D881" s="71" t="s">
        <v>408</v>
      </c>
      <c r="E881" s="72">
        <v>15.77</v>
      </c>
      <c r="F881" s="73"/>
      <c r="G881" s="72">
        <f t="shared" ref="G881:G882" si="139">ROUND(E881*F881,2)</f>
        <v>0</v>
      </c>
      <c r="H881" s="61"/>
    </row>
    <row r="882" ht="15.0" customHeight="1">
      <c r="A882" s="61"/>
      <c r="B882" s="70" t="s">
        <v>1542</v>
      </c>
      <c r="C882" s="70" t="s">
        <v>669</v>
      </c>
      <c r="D882" s="71" t="s">
        <v>408</v>
      </c>
      <c r="E882" s="72">
        <v>15.77</v>
      </c>
      <c r="F882" s="73"/>
      <c r="G882" s="72">
        <f t="shared" si="139"/>
        <v>0</v>
      </c>
      <c r="H882" s="74"/>
    </row>
    <row r="883" ht="15.0" customHeight="1">
      <c r="A883" s="61"/>
      <c r="B883" s="84" t="s">
        <v>1543</v>
      </c>
      <c r="C883" s="85" t="s">
        <v>410</v>
      </c>
      <c r="D883" s="49"/>
      <c r="E883" s="49"/>
      <c r="F883" s="49"/>
      <c r="G883" s="86">
        <f>SUM(G884:G887)</f>
        <v>0</v>
      </c>
      <c r="H883" s="61"/>
    </row>
    <row r="884" ht="15.0" customHeight="1">
      <c r="A884" s="61"/>
      <c r="B884" s="70" t="s">
        <v>1544</v>
      </c>
      <c r="C884" s="70" t="s">
        <v>959</v>
      </c>
      <c r="D884" s="71" t="s">
        <v>413</v>
      </c>
      <c r="E884" s="72">
        <v>10.31</v>
      </c>
      <c r="F884" s="73"/>
      <c r="G884" s="72">
        <f t="shared" ref="G884:G887" si="140">ROUND(E884*F884,2)</f>
        <v>0</v>
      </c>
      <c r="H884" s="74"/>
    </row>
    <row r="885" ht="15.0" customHeight="1">
      <c r="A885" s="61"/>
      <c r="B885" s="70" t="s">
        <v>1545</v>
      </c>
      <c r="C885" s="70" t="s">
        <v>417</v>
      </c>
      <c r="D885" s="71" t="s">
        <v>408</v>
      </c>
      <c r="E885" s="72">
        <v>8.59</v>
      </c>
      <c r="F885" s="73"/>
      <c r="G885" s="72">
        <f t="shared" si="140"/>
        <v>0</v>
      </c>
      <c r="H885" s="61"/>
    </row>
    <row r="886" ht="15.0" customHeight="1">
      <c r="A886" s="61"/>
      <c r="B886" s="70" t="s">
        <v>1546</v>
      </c>
      <c r="C886" s="70" t="s">
        <v>962</v>
      </c>
      <c r="D886" s="71" t="s">
        <v>413</v>
      </c>
      <c r="E886" s="72">
        <v>1.43</v>
      </c>
      <c r="F886" s="73"/>
      <c r="G886" s="72">
        <f t="shared" si="140"/>
        <v>0</v>
      </c>
      <c r="H886" s="74"/>
    </row>
    <row r="887" ht="15.0" customHeight="1">
      <c r="A887" s="61"/>
      <c r="B887" s="70" t="s">
        <v>1547</v>
      </c>
      <c r="C887" s="70" t="s">
        <v>425</v>
      </c>
      <c r="D887" s="71" t="s">
        <v>413</v>
      </c>
      <c r="E887" s="72">
        <v>10.31</v>
      </c>
      <c r="F887" s="73"/>
      <c r="G887" s="72">
        <f t="shared" si="140"/>
        <v>0</v>
      </c>
      <c r="H887" s="61"/>
    </row>
    <row r="888" ht="15.0" customHeight="1">
      <c r="A888" s="61"/>
      <c r="B888" s="84" t="s">
        <v>1548</v>
      </c>
      <c r="C888" s="85" t="s">
        <v>427</v>
      </c>
      <c r="D888" s="49"/>
      <c r="E888" s="49"/>
      <c r="F888" s="49"/>
      <c r="G888" s="86">
        <f>SUM(G889:G892)</f>
        <v>0</v>
      </c>
      <c r="H888" s="74"/>
    </row>
    <row r="889" ht="15.0" customHeight="1">
      <c r="A889" s="61"/>
      <c r="B889" s="70" t="s">
        <v>1549</v>
      </c>
      <c r="C889" s="70" t="s">
        <v>429</v>
      </c>
      <c r="D889" s="71" t="s">
        <v>413</v>
      </c>
      <c r="E889" s="72">
        <v>1.75</v>
      </c>
      <c r="F889" s="73"/>
      <c r="G889" s="72">
        <f t="shared" ref="G889:G892" si="141">ROUND(E889*F889,2)</f>
        <v>0</v>
      </c>
      <c r="H889" s="61"/>
    </row>
    <row r="890" ht="15.0" customHeight="1">
      <c r="A890" s="61"/>
      <c r="B890" s="70" t="s">
        <v>1550</v>
      </c>
      <c r="C890" s="70" t="s">
        <v>431</v>
      </c>
      <c r="D890" s="71" t="s">
        <v>413</v>
      </c>
      <c r="E890" s="72">
        <v>6.87</v>
      </c>
      <c r="F890" s="73"/>
      <c r="G890" s="72">
        <f t="shared" si="141"/>
        <v>0</v>
      </c>
      <c r="H890" s="87"/>
    </row>
    <row r="891" ht="15.0" customHeight="1">
      <c r="A891" s="61"/>
      <c r="B891" s="70" t="s">
        <v>1551</v>
      </c>
      <c r="C891" s="70" t="s">
        <v>970</v>
      </c>
      <c r="D891" s="71" t="s">
        <v>413</v>
      </c>
      <c r="E891" s="72">
        <v>1.5</v>
      </c>
      <c r="F891" s="73"/>
      <c r="G891" s="72">
        <f t="shared" si="141"/>
        <v>0</v>
      </c>
      <c r="H891" s="61"/>
    </row>
    <row r="892" ht="15.0" customHeight="1">
      <c r="A892" s="61"/>
      <c r="B892" s="70" t="s">
        <v>1552</v>
      </c>
      <c r="C892" s="70" t="s">
        <v>972</v>
      </c>
      <c r="D892" s="71" t="s">
        <v>408</v>
      </c>
      <c r="E892" s="72">
        <v>11.96</v>
      </c>
      <c r="F892" s="73"/>
      <c r="G892" s="72">
        <f t="shared" si="141"/>
        <v>0</v>
      </c>
      <c r="H892" s="91"/>
    </row>
    <row r="893" ht="15.0" customHeight="1">
      <c r="A893" s="61"/>
      <c r="B893" s="84" t="s">
        <v>1553</v>
      </c>
      <c r="C893" s="85" t="s">
        <v>439</v>
      </c>
      <c r="D893" s="49"/>
      <c r="E893" s="49"/>
      <c r="F893" s="49"/>
      <c r="G893" s="86">
        <f>+G894+G898+G901+G905+G911</f>
        <v>0</v>
      </c>
      <c r="H893" s="61"/>
    </row>
    <row r="894" ht="15.0" customHeight="1">
      <c r="A894" s="61"/>
      <c r="B894" s="88" t="s">
        <v>1554</v>
      </c>
      <c r="C894" s="89" t="s">
        <v>737</v>
      </c>
      <c r="D894" s="49"/>
      <c r="E894" s="49"/>
      <c r="F894" s="49"/>
      <c r="G894" s="90">
        <f>SUM(G895:G897)</f>
        <v>0</v>
      </c>
      <c r="H894" s="74"/>
    </row>
    <row r="895" ht="15.0" customHeight="1">
      <c r="A895" s="61"/>
      <c r="B895" s="70" t="s">
        <v>1555</v>
      </c>
      <c r="C895" s="70" t="s">
        <v>991</v>
      </c>
      <c r="D895" s="71" t="s">
        <v>413</v>
      </c>
      <c r="E895" s="72">
        <v>2.85</v>
      </c>
      <c r="F895" s="73"/>
      <c r="G895" s="94">
        <f t="shared" ref="G895:G897" si="142">ROUND(E895*F895,2)</f>
        <v>0</v>
      </c>
      <c r="H895" s="61"/>
    </row>
    <row r="896" ht="15.0" customHeight="1">
      <c r="A896" s="61"/>
      <c r="B896" s="70" t="s">
        <v>1556</v>
      </c>
      <c r="C896" s="70" t="s">
        <v>741</v>
      </c>
      <c r="D896" s="71" t="s">
        <v>408</v>
      </c>
      <c r="E896" s="72">
        <v>30.400000000000002</v>
      </c>
      <c r="F896" s="73"/>
      <c r="G896" s="94">
        <f t="shared" si="142"/>
        <v>0</v>
      </c>
      <c r="H896" s="74"/>
    </row>
    <row r="897" ht="15.0" customHeight="1">
      <c r="A897" s="61"/>
      <c r="B897" s="70" t="s">
        <v>1557</v>
      </c>
      <c r="C897" s="70" t="s">
        <v>743</v>
      </c>
      <c r="D897" s="71" t="s">
        <v>446</v>
      </c>
      <c r="E897" s="72">
        <v>371.69</v>
      </c>
      <c r="F897" s="73"/>
      <c r="G897" s="94">
        <f t="shared" si="142"/>
        <v>0</v>
      </c>
      <c r="H897" s="61"/>
    </row>
    <row r="898" ht="15.0" customHeight="1">
      <c r="A898" s="61"/>
      <c r="B898" s="88" t="s">
        <v>1558</v>
      </c>
      <c r="C898" s="89" t="s">
        <v>979</v>
      </c>
      <c r="D898" s="49"/>
      <c r="E898" s="49"/>
      <c r="F898" s="49"/>
      <c r="G898" s="90">
        <f>SUM(G899:G900)</f>
        <v>0</v>
      </c>
      <c r="H898" s="91"/>
    </row>
    <row r="899" ht="15.0" customHeight="1">
      <c r="A899" s="61"/>
      <c r="B899" s="70" t="s">
        <v>1559</v>
      </c>
      <c r="C899" s="70" t="s">
        <v>981</v>
      </c>
      <c r="D899" s="71" t="s">
        <v>413</v>
      </c>
      <c r="E899" s="72">
        <v>4.38</v>
      </c>
      <c r="F899" s="73"/>
      <c r="G899" s="94">
        <f t="shared" ref="G899:G900" si="143">ROUND(E899*F899,2)</f>
        <v>0</v>
      </c>
      <c r="H899" s="61"/>
    </row>
    <row r="900" ht="15.0" customHeight="1">
      <c r="A900" s="61"/>
      <c r="B900" s="70" t="s">
        <v>1560</v>
      </c>
      <c r="C900" s="70" t="s">
        <v>470</v>
      </c>
      <c r="D900" s="71" t="s">
        <v>446</v>
      </c>
      <c r="E900" s="72">
        <v>372.55</v>
      </c>
      <c r="F900" s="73"/>
      <c r="G900" s="94">
        <f t="shared" si="143"/>
        <v>0</v>
      </c>
      <c r="H900" s="74"/>
    </row>
    <row r="901" ht="15.0" customHeight="1">
      <c r="A901" s="61"/>
      <c r="B901" s="88" t="s">
        <v>1561</v>
      </c>
      <c r="C901" s="89" t="s">
        <v>624</v>
      </c>
      <c r="D901" s="49"/>
      <c r="E901" s="49"/>
      <c r="F901" s="49"/>
      <c r="G901" s="90">
        <f>SUM(G902:G904)</f>
        <v>0</v>
      </c>
      <c r="H901" s="61"/>
    </row>
    <row r="902" ht="15.0" customHeight="1">
      <c r="A902" s="61"/>
      <c r="B902" s="70" t="s">
        <v>1562</v>
      </c>
      <c r="C902" s="70" t="s">
        <v>996</v>
      </c>
      <c r="D902" s="71" t="s">
        <v>413</v>
      </c>
      <c r="E902" s="72">
        <v>1.21</v>
      </c>
      <c r="F902" s="73"/>
      <c r="G902" s="94">
        <f t="shared" ref="G902:G904" si="144">ROUND(E902*F902,2)</f>
        <v>0</v>
      </c>
      <c r="H902" s="74"/>
    </row>
    <row r="903" ht="15.0" customHeight="1">
      <c r="A903" s="61"/>
      <c r="B903" s="70" t="s">
        <v>1563</v>
      </c>
      <c r="C903" s="70" t="s">
        <v>748</v>
      </c>
      <c r="D903" s="71" t="s">
        <v>408</v>
      </c>
      <c r="E903" s="72">
        <v>6.93</v>
      </c>
      <c r="F903" s="73"/>
      <c r="G903" s="94">
        <f t="shared" si="144"/>
        <v>0</v>
      </c>
      <c r="H903" s="61"/>
    </row>
    <row r="904" ht="15.0" customHeight="1">
      <c r="A904" s="61"/>
      <c r="B904" s="70" t="s">
        <v>1564</v>
      </c>
      <c r="C904" s="70" t="s">
        <v>750</v>
      </c>
      <c r="D904" s="71" t="s">
        <v>446</v>
      </c>
      <c r="E904" s="72">
        <v>169.71</v>
      </c>
      <c r="F904" s="73"/>
      <c r="G904" s="94">
        <f t="shared" si="144"/>
        <v>0</v>
      </c>
      <c r="H904" s="74"/>
    </row>
    <row r="905" ht="15.0" customHeight="1">
      <c r="A905" s="61"/>
      <c r="B905" s="88" t="s">
        <v>1565</v>
      </c>
      <c r="C905" s="89" t="s">
        <v>1000</v>
      </c>
      <c r="D905" s="49"/>
      <c r="E905" s="49"/>
      <c r="F905" s="49"/>
      <c r="G905" s="90">
        <f>SUM(G906:G910)</f>
        <v>0</v>
      </c>
      <c r="H905" s="61"/>
    </row>
    <row r="906" ht="15.0" customHeight="1">
      <c r="A906" s="61"/>
      <c r="B906" s="70" t="s">
        <v>1566</v>
      </c>
      <c r="C906" s="70" t="s">
        <v>1002</v>
      </c>
      <c r="D906" s="71" t="s">
        <v>413</v>
      </c>
      <c r="E906" s="72">
        <v>0.74</v>
      </c>
      <c r="F906" s="73"/>
      <c r="G906" s="94">
        <f t="shared" ref="G906:G910" si="145">ROUND(E906*F906,2)</f>
        <v>0</v>
      </c>
      <c r="H906" s="74"/>
    </row>
    <row r="907" ht="15.0" customHeight="1">
      <c r="A907" s="61"/>
      <c r="B907" s="70" t="s">
        <v>1567</v>
      </c>
      <c r="C907" s="70" t="s">
        <v>756</v>
      </c>
      <c r="D907" s="71" t="s">
        <v>408</v>
      </c>
      <c r="E907" s="72">
        <v>8.46</v>
      </c>
      <c r="F907" s="73"/>
      <c r="G907" s="94">
        <f t="shared" si="145"/>
        <v>0</v>
      </c>
      <c r="H907" s="61"/>
    </row>
    <row r="908" ht="15.0" customHeight="1">
      <c r="A908" s="61"/>
      <c r="B908" s="70" t="s">
        <v>1568</v>
      </c>
      <c r="C908" s="70" t="s">
        <v>758</v>
      </c>
      <c r="D908" s="71" t="s">
        <v>446</v>
      </c>
      <c r="E908" s="72">
        <v>67.21000000000001</v>
      </c>
      <c r="F908" s="73"/>
      <c r="G908" s="94">
        <f t="shared" si="145"/>
        <v>0</v>
      </c>
      <c r="H908" s="91"/>
    </row>
    <row r="909" ht="15.0" customHeight="1">
      <c r="A909" s="61"/>
      <c r="B909" s="70" t="s">
        <v>1569</v>
      </c>
      <c r="C909" s="70" t="s">
        <v>1006</v>
      </c>
      <c r="D909" s="71" t="s">
        <v>311</v>
      </c>
      <c r="E909" s="72">
        <v>75.0</v>
      </c>
      <c r="F909" s="73"/>
      <c r="G909" s="94">
        <f t="shared" si="145"/>
        <v>0</v>
      </c>
      <c r="H909" s="61"/>
    </row>
    <row r="910" ht="15.0" customHeight="1">
      <c r="A910" s="61"/>
      <c r="B910" s="70" t="s">
        <v>1570</v>
      </c>
      <c r="C910" s="70" t="s">
        <v>762</v>
      </c>
      <c r="D910" s="71" t="s">
        <v>408</v>
      </c>
      <c r="E910" s="72">
        <v>8.46</v>
      </c>
      <c r="F910" s="73"/>
      <c r="G910" s="94">
        <f t="shared" si="145"/>
        <v>0</v>
      </c>
      <c r="H910" s="74"/>
    </row>
    <row r="911" ht="15.0" customHeight="1">
      <c r="A911" s="61"/>
      <c r="B911" s="88" t="s">
        <v>1571</v>
      </c>
      <c r="C911" s="89" t="s">
        <v>1009</v>
      </c>
      <c r="D911" s="49"/>
      <c r="E911" s="49"/>
      <c r="F911" s="49"/>
      <c r="G911" s="90">
        <f>SUM(G912:G914)</f>
        <v>0</v>
      </c>
      <c r="H911" s="61"/>
    </row>
    <row r="912" ht="15.0" customHeight="1">
      <c r="A912" s="61"/>
      <c r="B912" s="70" t="s">
        <v>1572</v>
      </c>
      <c r="C912" s="70" t="s">
        <v>1011</v>
      </c>
      <c r="D912" s="71" t="s">
        <v>413</v>
      </c>
      <c r="E912" s="72">
        <v>0.11</v>
      </c>
      <c r="F912" s="73"/>
      <c r="G912" s="94">
        <f t="shared" ref="G912:G914" si="146">ROUND(E912*F912,2)</f>
        <v>0</v>
      </c>
      <c r="H912" s="74"/>
    </row>
    <row r="913" ht="15.0" customHeight="1">
      <c r="A913" s="61"/>
      <c r="B913" s="70" t="s">
        <v>1573</v>
      </c>
      <c r="C913" s="70" t="s">
        <v>480</v>
      </c>
      <c r="D913" s="71" t="s">
        <v>408</v>
      </c>
      <c r="E913" s="72">
        <v>2.09</v>
      </c>
      <c r="F913" s="73"/>
      <c r="G913" s="94">
        <f t="shared" si="146"/>
        <v>0</v>
      </c>
      <c r="H913" s="61"/>
    </row>
    <row r="914" ht="15.0" customHeight="1">
      <c r="A914" s="61"/>
      <c r="B914" s="70" t="s">
        <v>1574</v>
      </c>
      <c r="C914" s="70" t="s">
        <v>482</v>
      </c>
      <c r="D914" s="71" t="s">
        <v>446</v>
      </c>
      <c r="E914" s="72">
        <v>14.6</v>
      </c>
      <c r="F914" s="73"/>
      <c r="G914" s="94">
        <f t="shared" si="146"/>
        <v>0</v>
      </c>
      <c r="H914" s="74"/>
    </row>
    <row r="915" ht="15.0" customHeight="1">
      <c r="A915" s="61"/>
      <c r="B915" s="84" t="s">
        <v>1575</v>
      </c>
      <c r="C915" s="85" t="s">
        <v>773</v>
      </c>
      <c r="D915" s="49"/>
      <c r="E915" s="49"/>
      <c r="F915" s="49"/>
      <c r="G915" s="86">
        <f>+G916</f>
        <v>0</v>
      </c>
      <c r="H915" s="61"/>
    </row>
    <row r="916" ht="15.0" customHeight="1">
      <c r="A916" s="61"/>
      <c r="B916" s="70" t="s">
        <v>1576</v>
      </c>
      <c r="C916" s="70" t="s">
        <v>775</v>
      </c>
      <c r="D916" s="71" t="s">
        <v>408</v>
      </c>
      <c r="E916" s="72">
        <v>21.62</v>
      </c>
      <c r="F916" s="73"/>
      <c r="G916" s="94">
        <f>ROUND(E916*F916,2)</f>
        <v>0</v>
      </c>
      <c r="H916" s="91"/>
    </row>
    <row r="917" ht="15.0" customHeight="1">
      <c r="A917" s="61"/>
      <c r="B917" s="84" t="s">
        <v>1577</v>
      </c>
      <c r="C917" s="85" t="s">
        <v>484</v>
      </c>
      <c r="D917" s="49"/>
      <c r="E917" s="49"/>
      <c r="F917" s="49"/>
      <c r="G917" s="86">
        <f>SUM(G918:G921)</f>
        <v>0</v>
      </c>
      <c r="H917" s="61"/>
    </row>
    <row r="918" ht="15.0" customHeight="1">
      <c r="A918" s="61"/>
      <c r="B918" s="70" t="s">
        <v>1578</v>
      </c>
      <c r="C918" s="70" t="s">
        <v>780</v>
      </c>
      <c r="D918" s="71" t="s">
        <v>408</v>
      </c>
      <c r="E918" s="72">
        <v>31.720000000000002</v>
      </c>
      <c r="F918" s="73"/>
      <c r="G918" s="94">
        <f t="shared" ref="G918:G921" si="147">ROUND(E918*F918,2)</f>
        <v>0</v>
      </c>
      <c r="H918" s="74"/>
    </row>
    <row r="919" ht="15.0" customHeight="1">
      <c r="A919" s="61"/>
      <c r="B919" s="70" t="s">
        <v>1579</v>
      </c>
      <c r="C919" s="70" t="s">
        <v>782</v>
      </c>
      <c r="D919" s="71" t="s">
        <v>408</v>
      </c>
      <c r="E919" s="72">
        <v>36.96</v>
      </c>
      <c r="F919" s="73"/>
      <c r="G919" s="94">
        <f t="shared" si="147"/>
        <v>0</v>
      </c>
      <c r="H919" s="61"/>
    </row>
    <row r="920" ht="15.0" customHeight="1">
      <c r="A920" s="61"/>
      <c r="B920" s="70" t="s">
        <v>1580</v>
      </c>
      <c r="C920" s="70" t="s">
        <v>1020</v>
      </c>
      <c r="D920" s="71" t="s">
        <v>408</v>
      </c>
      <c r="E920" s="72">
        <v>8.46</v>
      </c>
      <c r="F920" s="73"/>
      <c r="G920" s="94">
        <f t="shared" si="147"/>
        <v>0</v>
      </c>
      <c r="H920" s="91"/>
    </row>
    <row r="921" ht="15.0" customHeight="1">
      <c r="A921" s="61"/>
      <c r="B921" s="70" t="s">
        <v>1581</v>
      </c>
      <c r="C921" s="70" t="s">
        <v>792</v>
      </c>
      <c r="D921" s="71" t="s">
        <v>525</v>
      </c>
      <c r="E921" s="72">
        <v>12.4</v>
      </c>
      <c r="F921" s="73"/>
      <c r="G921" s="94">
        <f t="shared" si="147"/>
        <v>0</v>
      </c>
      <c r="H921" s="61"/>
    </row>
    <row r="922" ht="15.0" customHeight="1">
      <c r="A922" s="61"/>
      <c r="B922" s="84" t="s">
        <v>1582</v>
      </c>
      <c r="C922" s="85" t="s">
        <v>490</v>
      </c>
      <c r="D922" s="49"/>
      <c r="E922" s="49"/>
      <c r="F922" s="49"/>
      <c r="G922" s="86">
        <f>SUM(G923:G925)</f>
        <v>0</v>
      </c>
      <c r="H922" s="74"/>
    </row>
    <row r="923" ht="15.0" customHeight="1">
      <c r="A923" s="61"/>
      <c r="B923" s="70" t="s">
        <v>1583</v>
      </c>
      <c r="C923" s="70" t="s">
        <v>492</v>
      </c>
      <c r="D923" s="71" t="s">
        <v>408</v>
      </c>
      <c r="E923" s="72">
        <v>12.700000000000001</v>
      </c>
      <c r="F923" s="73"/>
      <c r="G923" s="94">
        <f t="shared" ref="G923:G925" si="148">ROUND(E923*F923,2)</f>
        <v>0</v>
      </c>
      <c r="H923" s="61"/>
    </row>
    <row r="924" ht="15.0" customHeight="1">
      <c r="A924" s="61"/>
      <c r="B924" s="70" t="s">
        <v>1584</v>
      </c>
      <c r="C924" s="70" t="s">
        <v>494</v>
      </c>
      <c r="D924" s="71" t="s">
        <v>408</v>
      </c>
      <c r="E924" s="72">
        <v>12.700000000000001</v>
      </c>
      <c r="F924" s="73"/>
      <c r="G924" s="94">
        <f t="shared" si="148"/>
        <v>0</v>
      </c>
      <c r="H924" s="74"/>
    </row>
    <row r="925" ht="15.0" customHeight="1">
      <c r="A925" s="61"/>
      <c r="B925" s="70" t="s">
        <v>1585</v>
      </c>
      <c r="C925" s="82" t="s">
        <v>799</v>
      </c>
      <c r="D925" s="71" t="s">
        <v>408</v>
      </c>
      <c r="E925" s="72">
        <v>8.8</v>
      </c>
      <c r="F925" s="73"/>
      <c r="G925" s="94">
        <f t="shared" si="148"/>
        <v>0</v>
      </c>
      <c r="H925" s="61"/>
    </row>
    <row r="926" ht="15.0" customHeight="1">
      <c r="A926" s="61"/>
      <c r="B926" s="84" t="s">
        <v>1586</v>
      </c>
      <c r="C926" s="85" t="s">
        <v>801</v>
      </c>
      <c r="D926" s="49"/>
      <c r="E926" s="49"/>
      <c r="F926" s="49"/>
      <c r="G926" s="86">
        <f>+G927</f>
        <v>0</v>
      </c>
      <c r="H926" s="74"/>
    </row>
    <row r="927" ht="15.0" customHeight="1">
      <c r="A927" s="61"/>
      <c r="B927" s="70" t="s">
        <v>1587</v>
      </c>
      <c r="C927" s="70" t="s">
        <v>803</v>
      </c>
      <c r="D927" s="71" t="s">
        <v>525</v>
      </c>
      <c r="E927" s="72">
        <v>25.400000000000002</v>
      </c>
      <c r="F927" s="73"/>
      <c r="G927" s="94">
        <f>ROUND(E927*F927,2)</f>
        <v>0</v>
      </c>
      <c r="H927" s="61"/>
    </row>
    <row r="928" ht="15.0" customHeight="1">
      <c r="A928" s="61"/>
      <c r="B928" s="84" t="s">
        <v>1588</v>
      </c>
      <c r="C928" s="85" t="s">
        <v>496</v>
      </c>
      <c r="D928" s="49"/>
      <c r="E928" s="49"/>
      <c r="F928" s="49"/>
      <c r="G928" s="86">
        <f>SUM(G929:G932)</f>
        <v>0</v>
      </c>
      <c r="H928" s="74"/>
    </row>
    <row r="929" ht="15.0" customHeight="1">
      <c r="A929" s="61"/>
      <c r="B929" s="70" t="s">
        <v>1589</v>
      </c>
      <c r="C929" s="70" t="s">
        <v>1590</v>
      </c>
      <c r="D929" s="71" t="s">
        <v>408</v>
      </c>
      <c r="E929" s="72">
        <v>5.4</v>
      </c>
      <c r="F929" s="73"/>
      <c r="G929" s="94">
        <f t="shared" ref="G929:G932" si="149">ROUND(E929*F929,2)</f>
        <v>0</v>
      </c>
      <c r="H929" s="61"/>
    </row>
    <row r="930" ht="15.0" customHeight="1">
      <c r="A930" s="61"/>
      <c r="B930" s="70" t="s">
        <v>1591</v>
      </c>
      <c r="C930" s="70" t="s">
        <v>1459</v>
      </c>
      <c r="D930" s="71" t="s">
        <v>408</v>
      </c>
      <c r="E930" s="72">
        <v>1.68</v>
      </c>
      <c r="F930" s="73"/>
      <c r="G930" s="94">
        <f t="shared" si="149"/>
        <v>0</v>
      </c>
      <c r="H930" s="74"/>
    </row>
    <row r="931" ht="15.0" customHeight="1">
      <c r="A931" s="61"/>
      <c r="B931" s="70" t="s">
        <v>1592</v>
      </c>
      <c r="C931" s="70" t="s">
        <v>810</v>
      </c>
      <c r="D931" s="71" t="s">
        <v>408</v>
      </c>
      <c r="E931" s="72">
        <v>0.75</v>
      </c>
      <c r="F931" s="73"/>
      <c r="G931" s="94">
        <f t="shared" si="149"/>
        <v>0</v>
      </c>
      <c r="H931" s="61"/>
    </row>
    <row r="932" ht="15.0" customHeight="1">
      <c r="A932" s="61"/>
      <c r="B932" s="70" t="s">
        <v>1593</v>
      </c>
      <c r="C932" s="70" t="s">
        <v>814</v>
      </c>
      <c r="D932" s="71" t="s">
        <v>408</v>
      </c>
      <c r="E932" s="72">
        <v>0.75</v>
      </c>
      <c r="F932" s="73"/>
      <c r="G932" s="94">
        <f t="shared" si="149"/>
        <v>0</v>
      </c>
      <c r="H932" s="74"/>
    </row>
    <row r="933" ht="15.0" customHeight="1">
      <c r="A933" s="61"/>
      <c r="B933" s="84" t="s">
        <v>1594</v>
      </c>
      <c r="C933" s="85" t="s">
        <v>506</v>
      </c>
      <c r="D933" s="49"/>
      <c r="E933" s="49"/>
      <c r="F933" s="49"/>
      <c r="G933" s="86">
        <f>SUM(G934:G937)</f>
        <v>0</v>
      </c>
      <c r="H933" s="61"/>
    </row>
    <row r="934" ht="15.0" customHeight="1">
      <c r="A934" s="61"/>
      <c r="B934" s="70" t="s">
        <v>1595</v>
      </c>
      <c r="C934" s="70" t="s">
        <v>508</v>
      </c>
      <c r="D934" s="71" t="s">
        <v>311</v>
      </c>
      <c r="E934" s="72">
        <v>2.0</v>
      </c>
      <c r="F934" s="73"/>
      <c r="G934" s="94">
        <f t="shared" ref="G934:G937" si="150">ROUND(E934*F934,2)</f>
        <v>0</v>
      </c>
      <c r="H934" s="74"/>
    </row>
    <row r="935" ht="15.0" customHeight="1">
      <c r="A935" s="61"/>
      <c r="B935" s="70" t="s">
        <v>1596</v>
      </c>
      <c r="C935" s="70" t="s">
        <v>510</v>
      </c>
      <c r="D935" s="71" t="s">
        <v>311</v>
      </c>
      <c r="E935" s="72">
        <v>2.0</v>
      </c>
      <c r="F935" s="73"/>
      <c r="G935" s="94">
        <f t="shared" si="150"/>
        <v>0</v>
      </c>
      <c r="H935" s="61"/>
    </row>
    <row r="936" ht="15.0" customHeight="1">
      <c r="A936" s="61"/>
      <c r="B936" s="70" t="s">
        <v>1597</v>
      </c>
      <c r="C936" s="70" t="s">
        <v>512</v>
      </c>
      <c r="D936" s="71" t="s">
        <v>311</v>
      </c>
      <c r="E936" s="72">
        <v>2.0</v>
      </c>
      <c r="F936" s="73"/>
      <c r="G936" s="94">
        <f t="shared" si="150"/>
        <v>0</v>
      </c>
      <c r="H936" s="74"/>
    </row>
    <row r="937" ht="15.0" customHeight="1">
      <c r="A937" s="61"/>
      <c r="B937" s="70" t="s">
        <v>1598</v>
      </c>
      <c r="C937" s="70" t="s">
        <v>514</v>
      </c>
      <c r="D937" s="71" t="s">
        <v>311</v>
      </c>
      <c r="E937" s="72">
        <v>9.0</v>
      </c>
      <c r="F937" s="73"/>
      <c r="G937" s="94">
        <f t="shared" si="150"/>
        <v>0</v>
      </c>
      <c r="H937" s="61"/>
    </row>
    <row r="938" ht="15.0" customHeight="1">
      <c r="A938" s="61"/>
      <c r="B938" s="84" t="s">
        <v>1599</v>
      </c>
      <c r="C938" s="85" t="s">
        <v>516</v>
      </c>
      <c r="D938" s="49"/>
      <c r="E938" s="49"/>
      <c r="F938" s="49"/>
      <c r="G938" s="86">
        <f>SUM(G939:G943)</f>
        <v>0</v>
      </c>
      <c r="H938" s="91"/>
    </row>
    <row r="939" ht="15.0" customHeight="1">
      <c r="A939" s="61"/>
      <c r="B939" s="70" t="s">
        <v>1600</v>
      </c>
      <c r="C939" s="70" t="s">
        <v>831</v>
      </c>
      <c r="D939" s="71" t="s">
        <v>408</v>
      </c>
      <c r="E939" s="72">
        <v>31.720000000000002</v>
      </c>
      <c r="F939" s="73"/>
      <c r="G939" s="94">
        <f t="shared" ref="G939:G943" si="151">ROUND(E939*F939,2)</f>
        <v>0</v>
      </c>
      <c r="H939" s="61"/>
    </row>
    <row r="940" ht="15.0" customHeight="1">
      <c r="A940" s="61"/>
      <c r="B940" s="70" t="s">
        <v>1601</v>
      </c>
      <c r="C940" s="70" t="s">
        <v>833</v>
      </c>
      <c r="D940" s="71" t="s">
        <v>408</v>
      </c>
      <c r="E940" s="72">
        <v>36.96</v>
      </c>
      <c r="F940" s="73"/>
      <c r="G940" s="94">
        <f t="shared" si="151"/>
        <v>0</v>
      </c>
      <c r="H940" s="74"/>
    </row>
    <row r="941" ht="15.0" customHeight="1">
      <c r="A941" s="61"/>
      <c r="B941" s="70" t="s">
        <v>1602</v>
      </c>
      <c r="C941" s="70" t="s">
        <v>835</v>
      </c>
      <c r="D941" s="71" t="s">
        <v>408</v>
      </c>
      <c r="E941" s="72">
        <v>8.46</v>
      </c>
      <c r="F941" s="73"/>
      <c r="G941" s="94">
        <f t="shared" si="151"/>
        <v>0</v>
      </c>
      <c r="H941" s="61"/>
    </row>
    <row r="942" ht="15.0" customHeight="1">
      <c r="A942" s="61"/>
      <c r="B942" s="70" t="s">
        <v>1603</v>
      </c>
      <c r="C942" s="70" t="s">
        <v>518</v>
      </c>
      <c r="D942" s="71" t="s">
        <v>408</v>
      </c>
      <c r="E942" s="72">
        <v>7.08</v>
      </c>
      <c r="F942" s="73"/>
      <c r="G942" s="94">
        <f t="shared" si="151"/>
        <v>0</v>
      </c>
      <c r="H942" s="74"/>
    </row>
    <row r="943" ht="15.0" customHeight="1">
      <c r="A943" s="61"/>
      <c r="B943" s="70" t="s">
        <v>1604</v>
      </c>
      <c r="C943" s="70" t="s">
        <v>520</v>
      </c>
      <c r="D943" s="71" t="s">
        <v>408</v>
      </c>
      <c r="E943" s="72">
        <v>0.75</v>
      </c>
      <c r="F943" s="73"/>
      <c r="G943" s="94">
        <f t="shared" si="151"/>
        <v>0</v>
      </c>
      <c r="H943" s="61"/>
    </row>
    <row r="944" ht="15.0" customHeight="1">
      <c r="A944" s="61"/>
      <c r="B944" s="84" t="s">
        <v>1605</v>
      </c>
      <c r="C944" s="85" t="s">
        <v>522</v>
      </c>
      <c r="D944" s="49"/>
      <c r="E944" s="49"/>
      <c r="F944" s="49"/>
      <c r="G944" s="86">
        <f>SUM(G945:G949)</f>
        <v>0</v>
      </c>
      <c r="H944" s="91"/>
    </row>
    <row r="945" ht="15.0" customHeight="1">
      <c r="A945" s="61"/>
      <c r="B945" s="70" t="s">
        <v>1606</v>
      </c>
      <c r="C945" s="82" t="s">
        <v>842</v>
      </c>
      <c r="D945" s="71" t="s">
        <v>525</v>
      </c>
      <c r="E945" s="72">
        <v>9.0</v>
      </c>
      <c r="F945" s="73"/>
      <c r="G945" s="94">
        <f t="shared" ref="G945:G949" si="152">ROUND(E945*F945,2)</f>
        <v>0</v>
      </c>
      <c r="H945" s="61"/>
    </row>
    <row r="946" ht="15.0" customHeight="1">
      <c r="A946" s="61"/>
      <c r="B946" s="70" t="s">
        <v>1607</v>
      </c>
      <c r="C946" s="70" t="s">
        <v>524</v>
      </c>
      <c r="D946" s="71" t="s">
        <v>525</v>
      </c>
      <c r="E946" s="72">
        <v>1.1400000000000001</v>
      </c>
      <c r="F946" s="73"/>
      <c r="G946" s="94">
        <f t="shared" si="152"/>
        <v>0</v>
      </c>
      <c r="H946" s="74"/>
    </row>
    <row r="947" ht="15.0" customHeight="1">
      <c r="A947" s="61"/>
      <c r="B947" s="70" t="s">
        <v>1608</v>
      </c>
      <c r="C947" s="70" t="s">
        <v>527</v>
      </c>
      <c r="D947" s="71" t="s">
        <v>311</v>
      </c>
      <c r="E947" s="72">
        <v>8.0</v>
      </c>
      <c r="F947" s="73"/>
      <c r="G947" s="94">
        <f t="shared" si="152"/>
        <v>0</v>
      </c>
      <c r="H947" s="61"/>
    </row>
    <row r="948" ht="15.0" customHeight="1">
      <c r="A948" s="61"/>
      <c r="B948" s="70" t="s">
        <v>1609</v>
      </c>
      <c r="C948" s="70" t="s">
        <v>529</v>
      </c>
      <c r="D948" s="71" t="s">
        <v>311</v>
      </c>
      <c r="E948" s="72">
        <v>2.0</v>
      </c>
      <c r="F948" s="73"/>
      <c r="G948" s="94">
        <f t="shared" si="152"/>
        <v>0</v>
      </c>
      <c r="H948" s="74"/>
    </row>
    <row r="949" ht="15.0" customHeight="1">
      <c r="A949" s="61"/>
      <c r="B949" s="70" t="s">
        <v>1610</v>
      </c>
      <c r="C949" s="70" t="s">
        <v>531</v>
      </c>
      <c r="D949" s="71" t="s">
        <v>408</v>
      </c>
      <c r="E949" s="72">
        <v>59.84</v>
      </c>
      <c r="F949" s="73"/>
      <c r="G949" s="94">
        <f t="shared" si="152"/>
        <v>0</v>
      </c>
      <c r="H949" s="74"/>
    </row>
    <row r="950" ht="15.0" customHeight="1">
      <c r="A950" s="61"/>
      <c r="B950" s="79" t="s">
        <v>1611</v>
      </c>
      <c r="C950" s="83" t="s">
        <v>1612</v>
      </c>
      <c r="D950" s="49"/>
      <c r="E950" s="49"/>
      <c r="F950" s="49"/>
      <c r="G950" s="81">
        <f>+G951+G954+G957+G962+G964+G973+G976</f>
        <v>0</v>
      </c>
      <c r="H950" s="61"/>
    </row>
    <row r="951" ht="15.0" customHeight="1">
      <c r="A951" s="61"/>
      <c r="B951" s="84" t="s">
        <v>1613</v>
      </c>
      <c r="C951" s="85" t="s">
        <v>405</v>
      </c>
      <c r="D951" s="49"/>
      <c r="E951" s="49"/>
      <c r="F951" s="49"/>
      <c r="G951" s="86">
        <f>SUM(G952:G953)</f>
        <v>0</v>
      </c>
      <c r="H951" s="74"/>
    </row>
    <row r="952" ht="15.0" customHeight="1">
      <c r="A952" s="61"/>
      <c r="B952" s="70" t="s">
        <v>1614</v>
      </c>
      <c r="C952" s="70" t="s">
        <v>667</v>
      </c>
      <c r="D952" s="71" t="s">
        <v>408</v>
      </c>
      <c r="E952" s="72">
        <v>4.86</v>
      </c>
      <c r="F952" s="73"/>
      <c r="G952" s="94">
        <f t="shared" ref="G952:G953" si="153">ROUND(E952*F952,2)</f>
        <v>0</v>
      </c>
      <c r="H952" s="61"/>
    </row>
    <row r="953" ht="15.0" customHeight="1">
      <c r="A953" s="61"/>
      <c r="B953" s="70" t="s">
        <v>1615</v>
      </c>
      <c r="C953" s="70" t="s">
        <v>669</v>
      </c>
      <c r="D953" s="71" t="s">
        <v>408</v>
      </c>
      <c r="E953" s="72">
        <v>4.86</v>
      </c>
      <c r="F953" s="73"/>
      <c r="G953" s="94">
        <f t="shared" si="153"/>
        <v>0</v>
      </c>
      <c r="H953" s="87"/>
    </row>
    <row r="954" ht="15.0" customHeight="1">
      <c r="A954" s="61"/>
      <c r="B954" s="84" t="s">
        <v>1616</v>
      </c>
      <c r="C954" s="85" t="s">
        <v>580</v>
      </c>
      <c r="D954" s="49"/>
      <c r="E954" s="49"/>
      <c r="F954" s="49"/>
      <c r="G954" s="86">
        <f>SUM(G955:G956)</f>
        <v>0</v>
      </c>
      <c r="H954" s="61"/>
    </row>
    <row r="955" ht="15.0" customHeight="1">
      <c r="A955" s="61"/>
      <c r="B955" s="70" t="s">
        <v>1617</v>
      </c>
      <c r="C955" s="70" t="s">
        <v>1059</v>
      </c>
      <c r="D955" s="71" t="s">
        <v>413</v>
      </c>
      <c r="E955" s="72">
        <v>1.41</v>
      </c>
      <c r="F955" s="73"/>
      <c r="G955" s="94">
        <f t="shared" ref="G955:G956" si="154">ROUND(E955*F955,2)</f>
        <v>0</v>
      </c>
      <c r="H955" s="91"/>
    </row>
    <row r="956" ht="15.0" customHeight="1">
      <c r="A956" s="61"/>
      <c r="B956" s="70" t="s">
        <v>1618</v>
      </c>
      <c r="C956" s="70" t="s">
        <v>594</v>
      </c>
      <c r="D956" s="71" t="s">
        <v>413</v>
      </c>
      <c r="E956" s="72">
        <v>1.41</v>
      </c>
      <c r="F956" s="73"/>
      <c r="G956" s="94">
        <f t="shared" si="154"/>
        <v>0</v>
      </c>
      <c r="H956" s="61"/>
    </row>
    <row r="957" ht="15.0" customHeight="1">
      <c r="A957" s="61"/>
      <c r="B957" s="84" t="s">
        <v>1619</v>
      </c>
      <c r="C957" s="85" t="s">
        <v>410</v>
      </c>
      <c r="D957" s="49"/>
      <c r="E957" s="49"/>
      <c r="F957" s="49"/>
      <c r="G957" s="86">
        <f>SUM(G958:G961)</f>
        <v>0</v>
      </c>
      <c r="H957" s="74"/>
    </row>
    <row r="958" ht="15.0" customHeight="1">
      <c r="A958" s="61"/>
      <c r="B958" s="70" t="s">
        <v>1620</v>
      </c>
      <c r="C958" s="70" t="s">
        <v>415</v>
      </c>
      <c r="D958" s="71" t="s">
        <v>413</v>
      </c>
      <c r="E958" s="72">
        <v>12.64</v>
      </c>
      <c r="F958" s="73"/>
      <c r="G958" s="94">
        <f t="shared" ref="G958:G961" si="155">ROUND(E958*F958,2)</f>
        <v>0</v>
      </c>
      <c r="H958" s="61"/>
    </row>
    <row r="959" ht="15.0" customHeight="1">
      <c r="A959" s="61"/>
      <c r="B959" s="70" t="s">
        <v>1621</v>
      </c>
      <c r="C959" s="70" t="s">
        <v>417</v>
      </c>
      <c r="D959" s="71" t="s">
        <v>408</v>
      </c>
      <c r="E959" s="72">
        <v>4.86</v>
      </c>
      <c r="F959" s="73"/>
      <c r="G959" s="94">
        <f t="shared" si="155"/>
        <v>0</v>
      </c>
      <c r="H959" s="74"/>
    </row>
    <row r="960" ht="15.0" customHeight="1">
      <c r="A960" s="61"/>
      <c r="B960" s="70" t="s">
        <v>1622</v>
      </c>
      <c r="C960" s="70" t="s">
        <v>421</v>
      </c>
      <c r="D960" s="71" t="s">
        <v>413</v>
      </c>
      <c r="E960" s="72">
        <v>2.69</v>
      </c>
      <c r="F960" s="73"/>
      <c r="G960" s="94">
        <f t="shared" si="155"/>
        <v>0</v>
      </c>
      <c r="H960" s="61"/>
    </row>
    <row r="961" ht="15.0" customHeight="1">
      <c r="A961" s="61"/>
      <c r="B961" s="70" t="s">
        <v>1623</v>
      </c>
      <c r="C961" s="70" t="s">
        <v>425</v>
      </c>
      <c r="D961" s="71" t="s">
        <v>413</v>
      </c>
      <c r="E961" s="72">
        <v>12.64</v>
      </c>
      <c r="F961" s="73"/>
      <c r="G961" s="94">
        <f t="shared" si="155"/>
        <v>0</v>
      </c>
      <c r="H961" s="74"/>
    </row>
    <row r="962" ht="15.0" customHeight="1">
      <c r="A962" s="61"/>
      <c r="B962" s="84" t="s">
        <v>1624</v>
      </c>
      <c r="C962" s="85" t="s">
        <v>427</v>
      </c>
      <c r="D962" s="49"/>
      <c r="E962" s="49"/>
      <c r="F962" s="49"/>
      <c r="G962" s="86">
        <f>+G963</f>
        <v>0</v>
      </c>
      <c r="H962" s="61"/>
    </row>
    <row r="963" ht="15.0" customHeight="1">
      <c r="A963" s="61"/>
      <c r="B963" s="70" t="s">
        <v>1625</v>
      </c>
      <c r="C963" s="70" t="s">
        <v>429</v>
      </c>
      <c r="D963" s="71" t="s">
        <v>413</v>
      </c>
      <c r="E963" s="72">
        <v>0.49</v>
      </c>
      <c r="F963" s="73"/>
      <c r="G963" s="94">
        <f>ROUND(E963*F963,2)</f>
        <v>0</v>
      </c>
      <c r="H963" s="91"/>
    </row>
    <row r="964" ht="15.0" customHeight="1">
      <c r="A964" s="61"/>
      <c r="B964" s="84" t="s">
        <v>1626</v>
      </c>
      <c r="C964" s="85" t="s">
        <v>439</v>
      </c>
      <c r="D964" s="49"/>
      <c r="E964" s="49"/>
      <c r="F964" s="49"/>
      <c r="G964" s="86">
        <f>SUM(G965:G972)</f>
        <v>0</v>
      </c>
      <c r="H964" s="61"/>
    </row>
    <row r="965" ht="15.0" customHeight="1">
      <c r="A965" s="61"/>
      <c r="B965" s="70" t="s">
        <v>1627</v>
      </c>
      <c r="C965" s="70" t="s">
        <v>981</v>
      </c>
      <c r="D965" s="71" t="s">
        <v>413</v>
      </c>
      <c r="E965" s="72">
        <v>0.72</v>
      </c>
      <c r="F965" s="73"/>
      <c r="G965" s="94">
        <f t="shared" ref="G965:G972" si="156">ROUND(E965*F965,2)</f>
        <v>0</v>
      </c>
      <c r="H965" s="74"/>
    </row>
    <row r="966" ht="15.0" customHeight="1">
      <c r="A966" s="61"/>
      <c r="B966" s="70" t="s">
        <v>1628</v>
      </c>
      <c r="C966" s="70" t="s">
        <v>470</v>
      </c>
      <c r="D966" s="71" t="s">
        <v>446</v>
      </c>
      <c r="E966" s="72">
        <v>107.55</v>
      </c>
      <c r="F966" s="73"/>
      <c r="G966" s="94">
        <f t="shared" si="156"/>
        <v>0</v>
      </c>
      <c r="H966" s="61"/>
    </row>
    <row r="967" ht="15.0" customHeight="1">
      <c r="A967" s="61"/>
      <c r="B967" s="70" t="s">
        <v>1629</v>
      </c>
      <c r="C967" s="70" t="s">
        <v>1074</v>
      </c>
      <c r="D967" s="71" t="s">
        <v>413</v>
      </c>
      <c r="E967" s="72">
        <v>4.92</v>
      </c>
      <c r="F967" s="73"/>
      <c r="G967" s="94">
        <f t="shared" si="156"/>
        <v>0</v>
      </c>
      <c r="H967" s="61"/>
    </row>
    <row r="968" ht="15.0" customHeight="1">
      <c r="A968" s="61"/>
      <c r="B968" s="70" t="s">
        <v>1630</v>
      </c>
      <c r="C968" s="70" t="s">
        <v>474</v>
      </c>
      <c r="D968" s="71" t="s">
        <v>408</v>
      </c>
      <c r="E968" s="72">
        <v>16.84</v>
      </c>
      <c r="F968" s="73"/>
      <c r="G968" s="94">
        <f t="shared" si="156"/>
        <v>0</v>
      </c>
      <c r="H968" s="74"/>
    </row>
    <row r="969" ht="15.0" customHeight="1">
      <c r="A969" s="61"/>
      <c r="B969" s="70" t="s">
        <v>1631</v>
      </c>
      <c r="C969" s="70" t="s">
        <v>476</v>
      </c>
      <c r="D969" s="71" t="s">
        <v>446</v>
      </c>
      <c r="E969" s="72">
        <v>424.84000000000003</v>
      </c>
      <c r="F969" s="73"/>
      <c r="G969" s="94">
        <f t="shared" si="156"/>
        <v>0</v>
      </c>
      <c r="H969" s="61"/>
    </row>
    <row r="970" ht="15.0" customHeight="1">
      <c r="A970" s="61"/>
      <c r="B970" s="70" t="s">
        <v>1632</v>
      </c>
      <c r="C970" s="70" t="s">
        <v>1011</v>
      </c>
      <c r="D970" s="71" t="s">
        <v>413</v>
      </c>
      <c r="E970" s="72">
        <v>0.16</v>
      </c>
      <c r="F970" s="73"/>
      <c r="G970" s="94">
        <f t="shared" si="156"/>
        <v>0</v>
      </c>
      <c r="H970" s="91"/>
    </row>
    <row r="971" ht="15.0" customHeight="1">
      <c r="A971" s="61"/>
      <c r="B971" s="70" t="s">
        <v>1633</v>
      </c>
      <c r="C971" s="70" t="s">
        <v>480</v>
      </c>
      <c r="D971" s="71" t="s">
        <v>408</v>
      </c>
      <c r="E971" s="72">
        <v>1.44</v>
      </c>
      <c r="F971" s="73"/>
      <c r="G971" s="94">
        <f t="shared" si="156"/>
        <v>0</v>
      </c>
      <c r="H971" s="61"/>
    </row>
    <row r="972" ht="15.0" customHeight="1">
      <c r="A972" s="61"/>
      <c r="B972" s="70" t="s">
        <v>1634</v>
      </c>
      <c r="C972" s="70" t="s">
        <v>482</v>
      </c>
      <c r="D972" s="71" t="s">
        <v>446</v>
      </c>
      <c r="E972" s="72">
        <v>19.19</v>
      </c>
      <c r="F972" s="73"/>
      <c r="G972" s="94">
        <f t="shared" si="156"/>
        <v>0</v>
      </c>
      <c r="H972" s="74"/>
    </row>
    <row r="973" ht="15.0" customHeight="1">
      <c r="A973" s="61"/>
      <c r="B973" s="84" t="s">
        <v>1635</v>
      </c>
      <c r="C973" s="85" t="s">
        <v>484</v>
      </c>
      <c r="D973" s="49"/>
      <c r="E973" s="49"/>
      <c r="F973" s="49"/>
      <c r="G973" s="86">
        <f>SUM(G974:G975)</f>
        <v>0</v>
      </c>
      <c r="H973" s="61"/>
    </row>
    <row r="974" ht="15.0" customHeight="1">
      <c r="A974" s="61"/>
      <c r="B974" s="70" t="s">
        <v>1636</v>
      </c>
      <c r="C974" s="70" t="s">
        <v>647</v>
      </c>
      <c r="D974" s="71" t="s">
        <v>408</v>
      </c>
      <c r="E974" s="72">
        <v>3.22</v>
      </c>
      <c r="F974" s="73"/>
      <c r="G974" s="94">
        <f t="shared" ref="G974:G975" si="157">ROUND(E974*F974,2)</f>
        <v>0</v>
      </c>
      <c r="H974" s="74"/>
    </row>
    <row r="975" ht="15.0" customHeight="1">
      <c r="A975" s="61"/>
      <c r="B975" s="70" t="s">
        <v>1637</v>
      </c>
      <c r="C975" s="70" t="s">
        <v>488</v>
      </c>
      <c r="D975" s="71" t="s">
        <v>408</v>
      </c>
      <c r="E975" s="72">
        <v>16.84</v>
      </c>
      <c r="F975" s="73"/>
      <c r="G975" s="94">
        <f t="shared" si="157"/>
        <v>0</v>
      </c>
      <c r="H975" s="61"/>
    </row>
    <row r="976" ht="15.0" customHeight="1">
      <c r="A976" s="61"/>
      <c r="B976" s="84" t="s">
        <v>1638</v>
      </c>
      <c r="C976" s="85" t="s">
        <v>1084</v>
      </c>
      <c r="D976" s="49"/>
      <c r="E976" s="49"/>
      <c r="F976" s="49"/>
      <c r="G976" s="86">
        <f>SUM(G977:G980)</f>
        <v>0</v>
      </c>
      <c r="H976" s="74"/>
    </row>
    <row r="977" ht="15.0" customHeight="1">
      <c r="A977" s="61"/>
      <c r="B977" s="70" t="s">
        <v>1639</v>
      </c>
      <c r="C977" s="70" t="s">
        <v>524</v>
      </c>
      <c r="D977" s="71" t="s">
        <v>525</v>
      </c>
      <c r="E977" s="72">
        <v>1.0</v>
      </c>
      <c r="F977" s="73"/>
      <c r="G977" s="94">
        <f t="shared" ref="G977:G980" si="158">ROUND(E977*F977,2)</f>
        <v>0</v>
      </c>
      <c r="H977" s="61"/>
    </row>
    <row r="978" ht="15.0" customHeight="1">
      <c r="A978" s="61"/>
      <c r="B978" s="70" t="s">
        <v>1640</v>
      </c>
      <c r="C978" s="70" t="s">
        <v>527</v>
      </c>
      <c r="D978" s="71" t="s">
        <v>311</v>
      </c>
      <c r="E978" s="72">
        <v>18.0</v>
      </c>
      <c r="F978" s="73"/>
      <c r="G978" s="94">
        <f t="shared" si="158"/>
        <v>0</v>
      </c>
      <c r="H978" s="74"/>
    </row>
    <row r="979" ht="15.0" customHeight="1">
      <c r="A979" s="61"/>
      <c r="B979" s="70" t="s">
        <v>1641</v>
      </c>
      <c r="C979" s="70" t="s">
        <v>529</v>
      </c>
      <c r="D979" s="71" t="s">
        <v>311</v>
      </c>
      <c r="E979" s="72">
        <v>2.0</v>
      </c>
      <c r="F979" s="73"/>
      <c r="G979" s="94">
        <f t="shared" si="158"/>
        <v>0</v>
      </c>
      <c r="H979" s="61"/>
    </row>
    <row r="980" ht="15.0" customHeight="1">
      <c r="A980" s="61"/>
      <c r="B980" s="70" t="s">
        <v>1642</v>
      </c>
      <c r="C980" s="70" t="s">
        <v>531</v>
      </c>
      <c r="D980" s="71" t="s">
        <v>408</v>
      </c>
      <c r="E980" s="72">
        <v>18.27</v>
      </c>
      <c r="F980" s="73"/>
      <c r="G980" s="94">
        <f t="shared" si="158"/>
        <v>0</v>
      </c>
      <c r="H980" s="91"/>
    </row>
    <row r="981" ht="15.0" customHeight="1">
      <c r="A981" s="61"/>
      <c r="B981" s="79" t="s">
        <v>1643</v>
      </c>
      <c r="C981" s="83" t="s">
        <v>1644</v>
      </c>
      <c r="D981" s="49"/>
      <c r="E981" s="49"/>
      <c r="F981" s="49"/>
      <c r="G981" s="81">
        <f>+G982+G985+G988+G993+G997+G1004+G1008+G1010+G1012+G1017+G1021</f>
        <v>0</v>
      </c>
      <c r="H981" s="61"/>
    </row>
    <row r="982" ht="15.0" customHeight="1">
      <c r="A982" s="61"/>
      <c r="B982" s="84" t="s">
        <v>1645</v>
      </c>
      <c r="C982" s="85" t="s">
        <v>405</v>
      </c>
      <c r="D982" s="49"/>
      <c r="E982" s="49"/>
      <c r="F982" s="49"/>
      <c r="G982" s="86">
        <f>SUM(G983:G984)</f>
        <v>0</v>
      </c>
      <c r="H982" s="74"/>
    </row>
    <row r="983" ht="15.0" customHeight="1">
      <c r="A983" s="61"/>
      <c r="B983" s="70" t="s">
        <v>1646</v>
      </c>
      <c r="C983" s="70" t="s">
        <v>1093</v>
      </c>
      <c r="D983" s="71" t="s">
        <v>525</v>
      </c>
      <c r="E983" s="72">
        <v>10.75</v>
      </c>
      <c r="F983" s="73"/>
      <c r="G983" s="94">
        <f t="shared" ref="G983:G984" si="159">ROUND(E983*F983,2)</f>
        <v>0</v>
      </c>
      <c r="H983" s="61"/>
    </row>
    <row r="984" ht="15.0" customHeight="1">
      <c r="A984" s="61"/>
      <c r="B984" s="70" t="s">
        <v>1647</v>
      </c>
      <c r="C984" s="70" t="s">
        <v>1095</v>
      </c>
      <c r="D984" s="71" t="s">
        <v>525</v>
      </c>
      <c r="E984" s="72">
        <v>10.75</v>
      </c>
      <c r="F984" s="73"/>
      <c r="G984" s="94">
        <f t="shared" si="159"/>
        <v>0</v>
      </c>
      <c r="H984" s="74"/>
    </row>
    <row r="985" ht="15.0" customHeight="1">
      <c r="A985" s="61"/>
      <c r="B985" s="84" t="s">
        <v>1648</v>
      </c>
      <c r="C985" s="85" t="s">
        <v>580</v>
      </c>
      <c r="D985" s="49"/>
      <c r="E985" s="49"/>
      <c r="F985" s="49"/>
      <c r="G985" s="86">
        <f>SUM(G986:G987)</f>
        <v>0</v>
      </c>
      <c r="H985" s="61"/>
    </row>
    <row r="986" ht="15.0" customHeight="1">
      <c r="A986" s="61"/>
      <c r="B986" s="70" t="s">
        <v>1649</v>
      </c>
      <c r="C986" s="82" t="s">
        <v>1100</v>
      </c>
      <c r="D986" s="71" t="s">
        <v>322</v>
      </c>
      <c r="E986" s="72">
        <v>1.0</v>
      </c>
      <c r="F986" s="73"/>
      <c r="G986" s="94">
        <f t="shared" ref="G986:G987" si="160">ROUND(E986*F986,2)</f>
        <v>0</v>
      </c>
      <c r="H986" s="74"/>
    </row>
    <row r="987" ht="15.0" customHeight="1">
      <c r="A987" s="61"/>
      <c r="B987" s="70" t="s">
        <v>1650</v>
      </c>
      <c r="C987" s="70" t="s">
        <v>1102</v>
      </c>
      <c r="D987" s="71" t="s">
        <v>525</v>
      </c>
      <c r="E987" s="72">
        <v>32.72</v>
      </c>
      <c r="F987" s="73"/>
      <c r="G987" s="94">
        <f t="shared" si="160"/>
        <v>0</v>
      </c>
      <c r="H987" s="61"/>
    </row>
    <row r="988" ht="15.0" customHeight="1">
      <c r="A988" s="61"/>
      <c r="B988" s="84" t="s">
        <v>1651</v>
      </c>
      <c r="C988" s="85" t="s">
        <v>410</v>
      </c>
      <c r="D988" s="49"/>
      <c r="E988" s="49"/>
      <c r="F988" s="49"/>
      <c r="G988" s="86">
        <f>SUM(G989:G992)</f>
        <v>0</v>
      </c>
      <c r="H988" s="91"/>
    </row>
    <row r="989" ht="15.0" customHeight="1">
      <c r="A989" s="61"/>
      <c r="B989" s="70" t="s">
        <v>1652</v>
      </c>
      <c r="C989" s="70" t="s">
        <v>959</v>
      </c>
      <c r="D989" s="71" t="s">
        <v>413</v>
      </c>
      <c r="E989" s="72">
        <v>4.07</v>
      </c>
      <c r="F989" s="73"/>
      <c r="G989" s="94">
        <f t="shared" ref="G989:G992" si="161">ROUND(E989*F989,2)</f>
        <v>0</v>
      </c>
      <c r="H989" s="61"/>
    </row>
    <row r="990" ht="15.0" customHeight="1">
      <c r="A990" s="61"/>
      <c r="B990" s="70" t="s">
        <v>1653</v>
      </c>
      <c r="C990" s="70" t="s">
        <v>417</v>
      </c>
      <c r="D990" s="71" t="s">
        <v>408</v>
      </c>
      <c r="E990" s="72">
        <v>3.1</v>
      </c>
      <c r="F990" s="73"/>
      <c r="G990" s="94">
        <f t="shared" si="161"/>
        <v>0</v>
      </c>
      <c r="H990" s="74"/>
    </row>
    <row r="991" ht="15.0" customHeight="1">
      <c r="A991" s="61"/>
      <c r="B991" s="70" t="s">
        <v>1654</v>
      </c>
      <c r="C991" s="70" t="s">
        <v>421</v>
      </c>
      <c r="D991" s="71" t="s">
        <v>413</v>
      </c>
      <c r="E991" s="72">
        <v>1.3800000000000001</v>
      </c>
      <c r="F991" s="73"/>
      <c r="G991" s="94">
        <f t="shared" si="161"/>
        <v>0</v>
      </c>
      <c r="H991" s="61"/>
    </row>
    <row r="992" ht="15.0" customHeight="1">
      <c r="A992" s="61"/>
      <c r="B992" s="70" t="s">
        <v>1655</v>
      </c>
      <c r="C992" s="70" t="s">
        <v>425</v>
      </c>
      <c r="D992" s="71" t="s">
        <v>413</v>
      </c>
      <c r="E992" s="72">
        <v>4.07</v>
      </c>
      <c r="F992" s="73"/>
      <c r="G992" s="94">
        <f t="shared" si="161"/>
        <v>0</v>
      </c>
      <c r="H992" s="74"/>
    </row>
    <row r="993" ht="15.0" customHeight="1">
      <c r="A993" s="61"/>
      <c r="B993" s="84" t="s">
        <v>1656</v>
      </c>
      <c r="C993" s="85" t="s">
        <v>427</v>
      </c>
      <c r="D993" s="49"/>
      <c r="E993" s="49"/>
      <c r="F993" s="49"/>
      <c r="G993" s="86">
        <f>SUM(G994:G996)</f>
        <v>0</v>
      </c>
      <c r="H993" s="61"/>
    </row>
    <row r="994" ht="15.0" customHeight="1">
      <c r="A994" s="61"/>
      <c r="B994" s="70" t="s">
        <v>1657</v>
      </c>
      <c r="C994" s="70" t="s">
        <v>431</v>
      </c>
      <c r="D994" s="71" t="s">
        <v>413</v>
      </c>
      <c r="E994" s="72">
        <v>1.84</v>
      </c>
      <c r="F994" s="73"/>
      <c r="G994" s="94">
        <f t="shared" ref="G994:G996" si="162">ROUND(E994*F994,2)</f>
        <v>0</v>
      </c>
      <c r="H994" s="74"/>
    </row>
    <row r="995" ht="15.0" customHeight="1">
      <c r="A995" s="61"/>
      <c r="B995" s="70" t="s">
        <v>1658</v>
      </c>
      <c r="C995" s="70" t="s">
        <v>970</v>
      </c>
      <c r="D995" s="71" t="s">
        <v>413</v>
      </c>
      <c r="E995" s="72">
        <v>0.62</v>
      </c>
      <c r="F995" s="73"/>
      <c r="G995" s="94">
        <f t="shared" si="162"/>
        <v>0</v>
      </c>
      <c r="H995" s="61"/>
    </row>
    <row r="996" ht="15.0" customHeight="1">
      <c r="A996" s="61"/>
      <c r="B996" s="70" t="s">
        <v>1659</v>
      </c>
      <c r="C996" s="70" t="s">
        <v>1113</v>
      </c>
      <c r="D996" s="71" t="s">
        <v>408</v>
      </c>
      <c r="E996" s="72">
        <v>8.28</v>
      </c>
      <c r="F996" s="73"/>
      <c r="G996" s="94">
        <f t="shared" si="162"/>
        <v>0</v>
      </c>
      <c r="H996" s="74"/>
    </row>
    <row r="997" ht="15.0" customHeight="1">
      <c r="A997" s="61"/>
      <c r="B997" s="84" t="s">
        <v>1660</v>
      </c>
      <c r="C997" s="85" t="s">
        <v>439</v>
      </c>
      <c r="D997" s="49"/>
      <c r="E997" s="49"/>
      <c r="F997" s="49"/>
      <c r="G997" s="86">
        <f>SUM(G998:G1003)</f>
        <v>0</v>
      </c>
      <c r="H997" s="61"/>
    </row>
    <row r="998" ht="15.0" customHeight="1">
      <c r="A998" s="61"/>
      <c r="B998" s="70" t="s">
        <v>1661</v>
      </c>
      <c r="C998" s="70" t="s">
        <v>991</v>
      </c>
      <c r="D998" s="71" t="s">
        <v>413</v>
      </c>
      <c r="E998" s="72">
        <v>1.42</v>
      </c>
      <c r="F998" s="73"/>
      <c r="G998" s="94">
        <f t="shared" ref="G998:G1003" si="163">ROUND(E998*F998,2)</f>
        <v>0</v>
      </c>
      <c r="H998" s="74"/>
    </row>
    <row r="999" ht="15.0" customHeight="1">
      <c r="A999" s="61"/>
      <c r="B999" s="70" t="s">
        <v>1662</v>
      </c>
      <c r="C999" s="70" t="s">
        <v>741</v>
      </c>
      <c r="D999" s="71" t="s">
        <v>408</v>
      </c>
      <c r="E999" s="72">
        <v>19.76</v>
      </c>
      <c r="F999" s="73"/>
      <c r="G999" s="94">
        <f t="shared" si="163"/>
        <v>0</v>
      </c>
      <c r="H999" s="61"/>
    </row>
    <row r="1000" ht="15.0" customHeight="1">
      <c r="A1000" s="61"/>
      <c r="B1000" s="70" t="s">
        <v>1663</v>
      </c>
      <c r="C1000" s="70" t="s">
        <v>743</v>
      </c>
      <c r="D1000" s="71" t="s">
        <v>446</v>
      </c>
      <c r="E1000" s="72">
        <v>240.94</v>
      </c>
      <c r="F1000" s="73"/>
      <c r="G1000" s="94">
        <f t="shared" si="163"/>
        <v>0</v>
      </c>
      <c r="H1000" s="74"/>
    </row>
    <row r="1001" ht="15.0" customHeight="1">
      <c r="A1001" s="61"/>
      <c r="B1001" s="70" t="s">
        <v>1664</v>
      </c>
      <c r="C1001" s="70" t="s">
        <v>996</v>
      </c>
      <c r="D1001" s="71" t="s">
        <v>413</v>
      </c>
      <c r="E1001" s="72">
        <v>0.31</v>
      </c>
      <c r="F1001" s="73"/>
      <c r="G1001" s="94">
        <f t="shared" si="163"/>
        <v>0</v>
      </c>
      <c r="H1001" s="61"/>
    </row>
    <row r="1002" ht="15.0" customHeight="1">
      <c r="A1002" s="61"/>
      <c r="B1002" s="70" t="s">
        <v>1665</v>
      </c>
      <c r="C1002" s="70" t="s">
        <v>748</v>
      </c>
      <c r="D1002" s="71" t="s">
        <v>408</v>
      </c>
      <c r="E1002" s="72">
        <v>4.14</v>
      </c>
      <c r="F1002" s="73"/>
      <c r="G1002" s="94">
        <f t="shared" si="163"/>
        <v>0</v>
      </c>
      <c r="H1002" s="91"/>
    </row>
    <row r="1003" ht="15.0" customHeight="1">
      <c r="A1003" s="61"/>
      <c r="B1003" s="70" t="s">
        <v>1666</v>
      </c>
      <c r="C1003" s="70" t="s">
        <v>750</v>
      </c>
      <c r="D1003" s="71" t="s">
        <v>446</v>
      </c>
      <c r="E1003" s="72">
        <v>81.27</v>
      </c>
      <c r="F1003" s="73"/>
      <c r="G1003" s="94">
        <f t="shared" si="163"/>
        <v>0</v>
      </c>
      <c r="H1003" s="61"/>
    </row>
    <row r="1004" ht="15.0" customHeight="1">
      <c r="A1004" s="61"/>
      <c r="B1004" s="84" t="s">
        <v>1667</v>
      </c>
      <c r="C1004" s="85" t="s">
        <v>1122</v>
      </c>
      <c r="D1004" s="49"/>
      <c r="E1004" s="49"/>
      <c r="F1004" s="49"/>
      <c r="G1004" s="86">
        <f>SUM(G1005:G1007)</f>
        <v>0</v>
      </c>
      <c r="H1004" s="74"/>
    </row>
    <row r="1005" ht="15.0" customHeight="1">
      <c r="A1005" s="61"/>
      <c r="B1005" s="70" t="s">
        <v>1668</v>
      </c>
      <c r="C1005" s="70" t="s">
        <v>1124</v>
      </c>
      <c r="D1005" s="71" t="s">
        <v>408</v>
      </c>
      <c r="E1005" s="72">
        <v>14.49</v>
      </c>
      <c r="F1005" s="73"/>
      <c r="G1005" s="94">
        <f t="shared" ref="G1005:G1007" si="164">ROUND(E1005*F1005,2)</f>
        <v>0</v>
      </c>
      <c r="H1005" s="61"/>
    </row>
    <row r="1006" ht="15.0" customHeight="1">
      <c r="A1006" s="61"/>
      <c r="B1006" s="70" t="s">
        <v>1669</v>
      </c>
      <c r="C1006" s="70" t="s">
        <v>1126</v>
      </c>
      <c r="D1006" s="71" t="s">
        <v>525</v>
      </c>
      <c r="E1006" s="72">
        <v>51.2</v>
      </c>
      <c r="F1006" s="73"/>
      <c r="G1006" s="94">
        <f t="shared" si="164"/>
        <v>0</v>
      </c>
      <c r="H1006" s="74"/>
    </row>
    <row r="1007" ht="15.0" customHeight="1">
      <c r="A1007" s="61"/>
      <c r="B1007" s="70" t="s">
        <v>1670</v>
      </c>
      <c r="C1007" s="70" t="s">
        <v>1128</v>
      </c>
      <c r="D1007" s="71" t="s">
        <v>408</v>
      </c>
      <c r="E1007" s="72">
        <v>28.98</v>
      </c>
      <c r="F1007" s="73"/>
      <c r="G1007" s="94">
        <f t="shared" si="164"/>
        <v>0</v>
      </c>
      <c r="H1007" s="61"/>
    </row>
    <row r="1008" ht="15.0" customHeight="1">
      <c r="A1008" s="61"/>
      <c r="B1008" s="84" t="s">
        <v>1671</v>
      </c>
      <c r="C1008" s="85" t="s">
        <v>484</v>
      </c>
      <c r="D1008" s="49"/>
      <c r="E1008" s="49"/>
      <c r="F1008" s="49"/>
      <c r="G1008" s="86">
        <f>+G1009</f>
        <v>0</v>
      </c>
      <c r="H1008" s="74"/>
    </row>
    <row r="1009" ht="15.0" customHeight="1">
      <c r="A1009" s="61"/>
      <c r="B1009" s="70" t="s">
        <v>1672</v>
      </c>
      <c r="C1009" s="70" t="s">
        <v>1131</v>
      </c>
      <c r="D1009" s="71" t="s">
        <v>408</v>
      </c>
      <c r="E1009" s="72">
        <v>32.46</v>
      </c>
      <c r="F1009" s="73"/>
      <c r="G1009" s="94">
        <f>ROUND(E1009*F1009,2)</f>
        <v>0</v>
      </c>
      <c r="H1009" s="61"/>
    </row>
    <row r="1010" ht="15.0" customHeight="1">
      <c r="A1010" s="61"/>
      <c r="B1010" s="84" t="s">
        <v>1673</v>
      </c>
      <c r="C1010" s="85" t="s">
        <v>496</v>
      </c>
      <c r="D1010" s="49"/>
      <c r="E1010" s="49"/>
      <c r="F1010" s="49"/>
      <c r="G1010" s="86">
        <f>+G1011</f>
        <v>0</v>
      </c>
      <c r="H1010" s="91"/>
    </row>
    <row r="1011" ht="15.0" customHeight="1">
      <c r="A1011" s="61"/>
      <c r="B1011" s="70" t="s">
        <v>1674</v>
      </c>
      <c r="C1011" s="70" t="s">
        <v>1675</v>
      </c>
      <c r="D1011" s="71" t="s">
        <v>408</v>
      </c>
      <c r="E1011" s="72">
        <v>13.700000000000001</v>
      </c>
      <c r="F1011" s="73"/>
      <c r="G1011" s="94">
        <f>ROUND(E1011*F1011,2)</f>
        <v>0</v>
      </c>
      <c r="H1011" s="61"/>
    </row>
    <row r="1012" ht="15.0" customHeight="1">
      <c r="A1012" s="61"/>
      <c r="B1012" s="84" t="s">
        <v>1676</v>
      </c>
      <c r="C1012" s="85" t="s">
        <v>506</v>
      </c>
      <c r="D1012" s="49"/>
      <c r="E1012" s="49"/>
      <c r="F1012" s="49"/>
      <c r="G1012" s="86">
        <f>SUM(G1013:G1016)</f>
        <v>0</v>
      </c>
      <c r="H1012" s="74"/>
    </row>
    <row r="1013" ht="15.0" customHeight="1">
      <c r="A1013" s="61"/>
      <c r="B1013" s="70" t="s">
        <v>1677</v>
      </c>
      <c r="C1013" s="70" t="s">
        <v>514</v>
      </c>
      <c r="D1013" s="71" t="s">
        <v>311</v>
      </c>
      <c r="E1013" s="72">
        <v>4.0</v>
      </c>
      <c r="F1013" s="73"/>
      <c r="G1013" s="94">
        <f t="shared" ref="G1013:G1016" si="165">ROUND(E1013*F1013,2)</f>
        <v>0</v>
      </c>
      <c r="H1013" s="61"/>
    </row>
    <row r="1014" ht="15.0" customHeight="1">
      <c r="A1014" s="61"/>
      <c r="B1014" s="70" t="s">
        <v>1678</v>
      </c>
      <c r="C1014" s="70" t="s">
        <v>1138</v>
      </c>
      <c r="D1014" s="71" t="s">
        <v>311</v>
      </c>
      <c r="E1014" s="72">
        <v>1.0</v>
      </c>
      <c r="F1014" s="73"/>
      <c r="G1014" s="94">
        <f t="shared" si="165"/>
        <v>0</v>
      </c>
      <c r="H1014" s="91"/>
    </row>
    <row r="1015" ht="15.0" customHeight="1">
      <c r="A1015" s="61"/>
      <c r="B1015" s="70" t="s">
        <v>1679</v>
      </c>
      <c r="C1015" s="70" t="s">
        <v>510</v>
      </c>
      <c r="D1015" s="71" t="s">
        <v>311</v>
      </c>
      <c r="E1015" s="72">
        <v>1.0</v>
      </c>
      <c r="F1015" s="73"/>
      <c r="G1015" s="94">
        <f t="shared" si="165"/>
        <v>0</v>
      </c>
      <c r="H1015" s="61"/>
    </row>
    <row r="1016" ht="15.0" customHeight="1">
      <c r="A1016" s="61"/>
      <c r="B1016" s="70" t="s">
        <v>1680</v>
      </c>
      <c r="C1016" s="70" t="s">
        <v>512</v>
      </c>
      <c r="D1016" s="71" t="s">
        <v>311</v>
      </c>
      <c r="E1016" s="72">
        <v>2.0</v>
      </c>
      <c r="F1016" s="73"/>
      <c r="G1016" s="94">
        <f t="shared" si="165"/>
        <v>0</v>
      </c>
      <c r="H1016" s="74"/>
    </row>
    <row r="1017" ht="15.0" customHeight="1">
      <c r="A1017" s="61"/>
      <c r="B1017" s="84" t="s">
        <v>1681</v>
      </c>
      <c r="C1017" s="85" t="s">
        <v>516</v>
      </c>
      <c r="D1017" s="49"/>
      <c r="E1017" s="49"/>
      <c r="F1017" s="49"/>
      <c r="G1017" s="86">
        <f>SUM(G1018:G1020)</f>
        <v>0</v>
      </c>
      <c r="H1017" s="61"/>
    </row>
    <row r="1018" ht="15.0" customHeight="1">
      <c r="A1018" s="61"/>
      <c r="B1018" s="70" t="s">
        <v>1682</v>
      </c>
      <c r="C1018" s="70" t="s">
        <v>1143</v>
      </c>
      <c r="D1018" s="71" t="s">
        <v>408</v>
      </c>
      <c r="E1018" s="72">
        <v>28.98</v>
      </c>
      <c r="F1018" s="73"/>
      <c r="G1018" s="94">
        <f t="shared" ref="G1018:G1020" si="166">ROUND(E1018*F1018,2)</f>
        <v>0</v>
      </c>
      <c r="H1018" s="91"/>
    </row>
    <row r="1019" ht="15.0" customHeight="1">
      <c r="A1019" s="61"/>
      <c r="B1019" s="70" t="s">
        <v>1683</v>
      </c>
      <c r="C1019" s="70" t="s">
        <v>1684</v>
      </c>
      <c r="D1019" s="71" t="s">
        <v>408</v>
      </c>
      <c r="E1019" s="72">
        <v>32.46</v>
      </c>
      <c r="F1019" s="73"/>
      <c r="G1019" s="94">
        <f t="shared" si="166"/>
        <v>0</v>
      </c>
      <c r="H1019" s="61"/>
    </row>
    <row r="1020" ht="15.0" customHeight="1">
      <c r="A1020" s="61"/>
      <c r="B1020" s="70" t="s">
        <v>1685</v>
      </c>
      <c r="C1020" s="70" t="s">
        <v>518</v>
      </c>
      <c r="D1020" s="71" t="s">
        <v>408</v>
      </c>
      <c r="E1020" s="72">
        <v>13.700000000000001</v>
      </c>
      <c r="F1020" s="73"/>
      <c r="G1020" s="94">
        <f t="shared" si="166"/>
        <v>0</v>
      </c>
      <c r="H1020" s="74"/>
    </row>
    <row r="1021" ht="15.0" customHeight="1">
      <c r="A1021" s="61"/>
      <c r="B1021" s="84" t="s">
        <v>1686</v>
      </c>
      <c r="C1021" s="85" t="s">
        <v>522</v>
      </c>
      <c r="D1021" s="49"/>
      <c r="E1021" s="49"/>
      <c r="F1021" s="49"/>
      <c r="G1021" s="86">
        <f>SUM(G1022:G1025)</f>
        <v>0</v>
      </c>
      <c r="H1021" s="61"/>
    </row>
    <row r="1022" ht="15.0" customHeight="1">
      <c r="A1022" s="61"/>
      <c r="B1022" s="70" t="s">
        <v>1687</v>
      </c>
      <c r="C1022" s="70" t="s">
        <v>1149</v>
      </c>
      <c r="D1022" s="71" t="s">
        <v>525</v>
      </c>
      <c r="E1022" s="72">
        <v>118.18</v>
      </c>
      <c r="F1022" s="73"/>
      <c r="G1022" s="94">
        <f t="shared" ref="G1022:G1025" si="167">ROUND(E1022*F1022,2)</f>
        <v>0</v>
      </c>
      <c r="H1022" s="74"/>
    </row>
    <row r="1023" ht="15.0" customHeight="1">
      <c r="A1023" s="61"/>
      <c r="B1023" s="70" t="s">
        <v>1688</v>
      </c>
      <c r="C1023" s="70" t="s">
        <v>1151</v>
      </c>
      <c r="D1023" s="71" t="s">
        <v>408</v>
      </c>
      <c r="E1023" s="72">
        <v>1.22</v>
      </c>
      <c r="F1023" s="73"/>
      <c r="G1023" s="94">
        <f t="shared" si="167"/>
        <v>0</v>
      </c>
      <c r="H1023" s="61"/>
    </row>
    <row r="1024" ht="15.0" customHeight="1">
      <c r="A1024" s="61"/>
      <c r="B1024" s="70" t="s">
        <v>1689</v>
      </c>
      <c r="C1024" s="70" t="s">
        <v>529</v>
      </c>
      <c r="D1024" s="71" t="s">
        <v>311</v>
      </c>
      <c r="E1024" s="72">
        <v>1.0</v>
      </c>
      <c r="F1024" s="73"/>
      <c r="G1024" s="94">
        <f t="shared" si="167"/>
        <v>0</v>
      </c>
      <c r="H1024" s="74"/>
    </row>
    <row r="1025" ht="15.0" customHeight="1">
      <c r="A1025" s="61"/>
      <c r="B1025" s="70" t="s">
        <v>1690</v>
      </c>
      <c r="C1025" s="70" t="s">
        <v>531</v>
      </c>
      <c r="D1025" s="71" t="s">
        <v>408</v>
      </c>
      <c r="E1025" s="72">
        <v>32.18</v>
      </c>
      <c r="F1025" s="73"/>
      <c r="G1025" s="94">
        <f t="shared" si="167"/>
        <v>0</v>
      </c>
      <c r="H1025" s="61"/>
    </row>
    <row r="1026" ht="15.0" customHeight="1">
      <c r="A1026" s="61"/>
      <c r="B1026" s="79" t="s">
        <v>1691</v>
      </c>
      <c r="C1026" s="83" t="s">
        <v>1692</v>
      </c>
      <c r="D1026" s="49"/>
      <c r="E1026" s="49"/>
      <c r="F1026" s="49"/>
      <c r="G1026" s="81">
        <f>+G1027+G1030</f>
        <v>0</v>
      </c>
      <c r="H1026" s="74"/>
    </row>
    <row r="1027" ht="15.0" customHeight="1">
      <c r="A1027" s="61"/>
      <c r="B1027" s="84" t="s">
        <v>1693</v>
      </c>
      <c r="C1027" s="85" t="s">
        <v>405</v>
      </c>
      <c r="D1027" s="49"/>
      <c r="E1027" s="49"/>
      <c r="F1027" s="49"/>
      <c r="G1027" s="86">
        <f>SUM(G1028:G1029)</f>
        <v>0</v>
      </c>
      <c r="H1027" s="61"/>
    </row>
    <row r="1028" ht="15.0" customHeight="1">
      <c r="A1028" s="61"/>
      <c r="B1028" s="70" t="s">
        <v>1694</v>
      </c>
      <c r="C1028" s="82" t="s">
        <v>1695</v>
      </c>
      <c r="D1028" s="71" t="s">
        <v>1696</v>
      </c>
      <c r="E1028" s="72">
        <v>0.13</v>
      </c>
      <c r="F1028" s="73"/>
      <c r="G1028" s="94">
        <f t="shared" ref="G1028:G1029" si="168">ROUND(E1028*F1028,2)</f>
        <v>0</v>
      </c>
      <c r="H1028" s="91"/>
    </row>
    <row r="1029" ht="15.0" customHeight="1">
      <c r="A1029" s="61"/>
      <c r="B1029" s="70" t="s">
        <v>1697</v>
      </c>
      <c r="C1029" s="70" t="s">
        <v>1698</v>
      </c>
      <c r="D1029" s="71" t="s">
        <v>1696</v>
      </c>
      <c r="E1029" s="72">
        <v>0.13</v>
      </c>
      <c r="F1029" s="73"/>
      <c r="G1029" s="94">
        <f t="shared" si="168"/>
        <v>0</v>
      </c>
      <c r="H1029" s="61"/>
    </row>
    <row r="1030" ht="15.0" customHeight="1">
      <c r="A1030" s="61"/>
      <c r="B1030" s="84" t="s">
        <v>1699</v>
      </c>
      <c r="C1030" s="85" t="s">
        <v>410</v>
      </c>
      <c r="D1030" s="49"/>
      <c r="E1030" s="49"/>
      <c r="F1030" s="49"/>
      <c r="G1030" s="86">
        <f>SUM(G1031:G1035)</f>
        <v>0</v>
      </c>
      <c r="H1030" s="74"/>
    </row>
    <row r="1031" ht="15.0" customHeight="1">
      <c r="A1031" s="61"/>
      <c r="B1031" s="70" t="s">
        <v>1700</v>
      </c>
      <c r="C1031" s="70" t="s">
        <v>412</v>
      </c>
      <c r="D1031" s="71" t="s">
        <v>413</v>
      </c>
      <c r="E1031" s="72">
        <v>594.27</v>
      </c>
      <c r="F1031" s="73"/>
      <c r="G1031" s="94">
        <f t="shared" ref="G1031:G1035" si="169">ROUND(E1031*F1031,2)</f>
        <v>0</v>
      </c>
      <c r="H1031" s="61"/>
    </row>
    <row r="1032" ht="15.0" customHeight="1">
      <c r="A1032" s="61"/>
      <c r="B1032" s="70" t="s">
        <v>1701</v>
      </c>
      <c r="C1032" s="70" t="s">
        <v>417</v>
      </c>
      <c r="D1032" s="71" t="s">
        <v>408</v>
      </c>
      <c r="E1032" s="72">
        <v>755.0</v>
      </c>
      <c r="F1032" s="73"/>
      <c r="G1032" s="94">
        <f t="shared" si="169"/>
        <v>0</v>
      </c>
      <c r="H1032" s="74"/>
    </row>
    <row r="1033" ht="15.0" customHeight="1">
      <c r="A1033" s="61"/>
      <c r="B1033" s="70" t="s">
        <v>1702</v>
      </c>
      <c r="C1033" s="70" t="s">
        <v>1703</v>
      </c>
      <c r="D1033" s="71" t="s">
        <v>413</v>
      </c>
      <c r="E1033" s="72">
        <v>35.730000000000004</v>
      </c>
      <c r="F1033" s="73"/>
      <c r="G1033" s="94">
        <f t="shared" si="169"/>
        <v>0</v>
      </c>
      <c r="H1033" s="61"/>
    </row>
    <row r="1034" ht="15.0" customHeight="1">
      <c r="A1034" s="61"/>
      <c r="B1034" s="70" t="s">
        <v>1704</v>
      </c>
      <c r="C1034" s="70" t="s">
        <v>1705</v>
      </c>
      <c r="D1034" s="71" t="s">
        <v>408</v>
      </c>
      <c r="E1034" s="72">
        <v>755.0</v>
      </c>
      <c r="F1034" s="73"/>
      <c r="G1034" s="94">
        <f t="shared" si="169"/>
        <v>0</v>
      </c>
      <c r="H1034" s="74"/>
    </row>
    <row r="1035" ht="15.0" customHeight="1">
      <c r="A1035" s="61"/>
      <c r="B1035" s="70" t="s">
        <v>1706</v>
      </c>
      <c r="C1035" s="70" t="s">
        <v>425</v>
      </c>
      <c r="D1035" s="71" t="s">
        <v>413</v>
      </c>
      <c r="E1035" s="72">
        <v>594.27</v>
      </c>
      <c r="F1035" s="73"/>
      <c r="G1035" s="94">
        <f t="shared" si="169"/>
        <v>0</v>
      </c>
      <c r="H1035" s="61"/>
    </row>
    <row r="1036" ht="15.0" customHeight="1">
      <c r="A1036" s="61"/>
      <c r="B1036" s="79" t="s">
        <v>1707</v>
      </c>
      <c r="C1036" s="83" t="s">
        <v>1708</v>
      </c>
      <c r="D1036" s="49"/>
      <c r="E1036" s="49"/>
      <c r="F1036" s="49"/>
      <c r="G1036" s="81">
        <f>+G1037+G1040+G1046+G1049</f>
        <v>0</v>
      </c>
      <c r="H1036" s="91"/>
    </row>
    <row r="1037" ht="15.0" customHeight="1">
      <c r="A1037" s="61"/>
      <c r="B1037" s="84" t="s">
        <v>1709</v>
      </c>
      <c r="C1037" s="85" t="s">
        <v>405</v>
      </c>
      <c r="D1037" s="49"/>
      <c r="E1037" s="49"/>
      <c r="F1037" s="49"/>
      <c r="G1037" s="86">
        <f>SUM(G1038:G1039)</f>
        <v>0</v>
      </c>
      <c r="H1037" s="61"/>
    </row>
    <row r="1038" ht="15.0" customHeight="1">
      <c r="A1038" s="61"/>
      <c r="B1038" s="70" t="s">
        <v>1710</v>
      </c>
      <c r="C1038" s="70" t="s">
        <v>1711</v>
      </c>
      <c r="D1038" s="71" t="s">
        <v>408</v>
      </c>
      <c r="E1038" s="72">
        <v>38.94</v>
      </c>
      <c r="F1038" s="73"/>
      <c r="G1038" s="94">
        <f t="shared" ref="G1038:G1039" si="170">ROUND(E1038*F1038,2)</f>
        <v>0</v>
      </c>
      <c r="H1038" s="74"/>
    </row>
    <row r="1039" ht="15.0" customHeight="1">
      <c r="A1039" s="61"/>
      <c r="B1039" s="70" t="s">
        <v>1712</v>
      </c>
      <c r="C1039" s="70" t="s">
        <v>1713</v>
      </c>
      <c r="D1039" s="71" t="s">
        <v>408</v>
      </c>
      <c r="E1039" s="72">
        <v>38.94</v>
      </c>
      <c r="F1039" s="73"/>
      <c r="G1039" s="94">
        <f t="shared" si="170"/>
        <v>0</v>
      </c>
      <c r="H1039" s="61"/>
    </row>
    <row r="1040" ht="15.0" customHeight="1">
      <c r="A1040" s="61"/>
      <c r="B1040" s="84" t="s">
        <v>1714</v>
      </c>
      <c r="C1040" s="85" t="s">
        <v>410</v>
      </c>
      <c r="D1040" s="49"/>
      <c r="E1040" s="49"/>
      <c r="F1040" s="49"/>
      <c r="G1040" s="86">
        <f>SUM(G1041:G1045)</f>
        <v>0</v>
      </c>
      <c r="H1040" s="74"/>
    </row>
    <row r="1041" ht="15.0" customHeight="1">
      <c r="A1041" s="61"/>
      <c r="B1041" s="70" t="s">
        <v>1715</v>
      </c>
      <c r="C1041" s="70" t="s">
        <v>412</v>
      </c>
      <c r="D1041" s="71" t="s">
        <v>413</v>
      </c>
      <c r="E1041" s="72">
        <v>2.09</v>
      </c>
      <c r="F1041" s="73"/>
      <c r="G1041" s="94">
        <f t="shared" ref="G1041:G1045" si="171">ROUND(E1041*F1041,2)</f>
        <v>0</v>
      </c>
      <c r="H1041" s="61"/>
    </row>
    <row r="1042" ht="15.0" customHeight="1">
      <c r="A1042" s="61"/>
      <c r="B1042" s="70" t="s">
        <v>1716</v>
      </c>
      <c r="C1042" s="70" t="s">
        <v>417</v>
      </c>
      <c r="D1042" s="71" t="s">
        <v>408</v>
      </c>
      <c r="E1042" s="72">
        <v>44.08</v>
      </c>
      <c r="F1042" s="73"/>
      <c r="G1042" s="94">
        <f t="shared" si="171"/>
        <v>0</v>
      </c>
      <c r="H1042" s="74"/>
    </row>
    <row r="1043" ht="15.0" customHeight="1">
      <c r="A1043" s="61"/>
      <c r="B1043" s="70" t="s">
        <v>1717</v>
      </c>
      <c r="C1043" s="70" t="s">
        <v>421</v>
      </c>
      <c r="D1043" s="71" t="s">
        <v>413</v>
      </c>
      <c r="E1043" s="72">
        <v>3.23</v>
      </c>
      <c r="F1043" s="73"/>
      <c r="G1043" s="94">
        <f t="shared" si="171"/>
        <v>0</v>
      </c>
      <c r="H1043" s="61"/>
    </row>
    <row r="1044" ht="15.0" customHeight="1">
      <c r="A1044" s="61"/>
      <c r="B1044" s="70" t="s">
        <v>1718</v>
      </c>
      <c r="C1044" s="70" t="s">
        <v>1719</v>
      </c>
      <c r="D1044" s="71" t="s">
        <v>408</v>
      </c>
      <c r="E1044" s="72">
        <v>29.63</v>
      </c>
      <c r="F1044" s="73"/>
      <c r="G1044" s="94">
        <f t="shared" si="171"/>
        <v>0</v>
      </c>
      <c r="H1044" s="74"/>
    </row>
    <row r="1045" ht="15.0" customHeight="1">
      <c r="A1045" s="61"/>
      <c r="B1045" s="70" t="s">
        <v>1720</v>
      </c>
      <c r="C1045" s="70" t="s">
        <v>425</v>
      </c>
      <c r="D1045" s="71" t="s">
        <v>413</v>
      </c>
      <c r="E1045" s="72">
        <v>2.09</v>
      </c>
      <c r="F1045" s="73"/>
      <c r="G1045" s="94">
        <f t="shared" si="171"/>
        <v>0</v>
      </c>
      <c r="H1045" s="61"/>
    </row>
    <row r="1046" ht="15.0" customHeight="1">
      <c r="A1046" s="61"/>
      <c r="B1046" s="84" t="s">
        <v>1721</v>
      </c>
      <c r="C1046" s="85" t="s">
        <v>1722</v>
      </c>
      <c r="D1046" s="49"/>
      <c r="E1046" s="49"/>
      <c r="F1046" s="49"/>
      <c r="G1046" s="86">
        <f>SUM(G1047:G1048)</f>
        <v>0</v>
      </c>
      <c r="H1046" s="87"/>
    </row>
    <row r="1047" ht="15.0" customHeight="1">
      <c r="A1047" s="61"/>
      <c r="B1047" s="70" t="s">
        <v>1723</v>
      </c>
      <c r="C1047" s="70" t="s">
        <v>1724</v>
      </c>
      <c r="D1047" s="71" t="s">
        <v>413</v>
      </c>
      <c r="E1047" s="72">
        <v>8.71</v>
      </c>
      <c r="F1047" s="73"/>
      <c r="G1047" s="94">
        <f t="shared" ref="G1047:G1048" si="172">ROUND(E1047*F1047,2)</f>
        <v>0</v>
      </c>
      <c r="H1047" s="61"/>
    </row>
    <row r="1048" ht="15.0" customHeight="1">
      <c r="A1048" s="61"/>
      <c r="B1048" s="70" t="s">
        <v>1725</v>
      </c>
      <c r="C1048" s="70" t="s">
        <v>1726</v>
      </c>
      <c r="D1048" s="71" t="s">
        <v>408</v>
      </c>
      <c r="E1048" s="72">
        <v>33.37</v>
      </c>
      <c r="F1048" s="73"/>
      <c r="G1048" s="94">
        <f t="shared" si="172"/>
        <v>0</v>
      </c>
      <c r="H1048" s="74"/>
    </row>
    <row r="1049" ht="15.0" customHeight="1">
      <c r="A1049" s="61"/>
      <c r="B1049" s="84" t="s">
        <v>1727</v>
      </c>
      <c r="C1049" s="85" t="s">
        <v>522</v>
      </c>
      <c r="D1049" s="49"/>
      <c r="E1049" s="49"/>
      <c r="F1049" s="49"/>
      <c r="G1049" s="86">
        <f>SUM(G1050:G1051)</f>
        <v>0</v>
      </c>
      <c r="H1049" s="61"/>
    </row>
    <row r="1050" ht="15.0" customHeight="1">
      <c r="A1050" s="61"/>
      <c r="B1050" s="70" t="s">
        <v>1728</v>
      </c>
      <c r="C1050" s="82" t="s">
        <v>842</v>
      </c>
      <c r="D1050" s="71" t="s">
        <v>525</v>
      </c>
      <c r="E1050" s="72">
        <v>16.0</v>
      </c>
      <c r="F1050" s="73"/>
      <c r="G1050" s="94">
        <f t="shared" ref="G1050:G1051" si="173">ROUND(E1050*F1050,2)</f>
        <v>0</v>
      </c>
      <c r="H1050" s="78"/>
    </row>
    <row r="1051" ht="15.0" customHeight="1">
      <c r="A1051" s="61"/>
      <c r="B1051" s="70" t="s">
        <v>1729</v>
      </c>
      <c r="C1051" s="70" t="s">
        <v>529</v>
      </c>
      <c r="D1051" s="71" t="s">
        <v>311</v>
      </c>
      <c r="E1051" s="72">
        <v>3.0</v>
      </c>
      <c r="F1051" s="73"/>
      <c r="G1051" s="94">
        <f t="shared" si="173"/>
        <v>0</v>
      </c>
      <c r="H1051" s="61"/>
    </row>
    <row r="1052" ht="15.0" customHeight="1">
      <c r="A1052" s="61"/>
      <c r="B1052" s="79" t="s">
        <v>1730</v>
      </c>
      <c r="C1052" s="83" t="s">
        <v>1731</v>
      </c>
      <c r="D1052" s="49"/>
      <c r="E1052" s="49"/>
      <c r="F1052" s="49"/>
      <c r="G1052" s="81">
        <f>+G1053+G1056+G1061+G1063+G1068</f>
        <v>0</v>
      </c>
      <c r="H1052" s="87"/>
    </row>
    <row r="1053" ht="15.0" customHeight="1">
      <c r="A1053" s="61"/>
      <c r="B1053" s="84" t="s">
        <v>1732</v>
      </c>
      <c r="C1053" s="85" t="s">
        <v>405</v>
      </c>
      <c r="D1053" s="49"/>
      <c r="E1053" s="49"/>
      <c r="F1053" s="49"/>
      <c r="G1053" s="86">
        <f>SUM(G1054:G1055)</f>
        <v>0</v>
      </c>
      <c r="H1053" s="61"/>
    </row>
    <row r="1054" ht="15.0" customHeight="1">
      <c r="A1054" s="61"/>
      <c r="B1054" s="70" t="s">
        <v>1733</v>
      </c>
      <c r="C1054" s="70" t="s">
        <v>1734</v>
      </c>
      <c r="D1054" s="71" t="s">
        <v>408</v>
      </c>
      <c r="E1054" s="72">
        <v>36.39</v>
      </c>
      <c r="F1054" s="73"/>
      <c r="G1054" s="94">
        <f t="shared" ref="G1054:G1055" si="174">ROUND(E1054*F1054,2)</f>
        <v>0</v>
      </c>
      <c r="H1054" s="91"/>
    </row>
    <row r="1055" ht="15.0" customHeight="1">
      <c r="A1055" s="61"/>
      <c r="B1055" s="70" t="s">
        <v>1735</v>
      </c>
      <c r="C1055" s="70" t="s">
        <v>1736</v>
      </c>
      <c r="D1055" s="71" t="s">
        <v>408</v>
      </c>
      <c r="E1055" s="72">
        <v>36.39</v>
      </c>
      <c r="F1055" s="73"/>
      <c r="G1055" s="94">
        <f t="shared" si="174"/>
        <v>0</v>
      </c>
      <c r="H1055" s="74"/>
    </row>
    <row r="1056" ht="15.0" customHeight="1">
      <c r="A1056" s="61"/>
      <c r="B1056" s="84" t="s">
        <v>1737</v>
      </c>
      <c r="C1056" s="85" t="s">
        <v>410</v>
      </c>
      <c r="D1056" s="49"/>
      <c r="E1056" s="49"/>
      <c r="F1056" s="49"/>
      <c r="G1056" s="86">
        <f>SUM(G1057:G1060)</f>
        <v>0</v>
      </c>
      <c r="H1056" s="61"/>
    </row>
    <row r="1057" ht="15.0" customHeight="1">
      <c r="A1057" s="61"/>
      <c r="B1057" s="70" t="s">
        <v>1738</v>
      </c>
      <c r="C1057" s="70" t="s">
        <v>412</v>
      </c>
      <c r="D1057" s="71" t="s">
        <v>413</v>
      </c>
      <c r="E1057" s="72">
        <v>81.02</v>
      </c>
      <c r="F1057" s="73"/>
      <c r="G1057" s="94">
        <f t="shared" ref="G1057:G1060" si="175">ROUND(E1057*F1057,2)</f>
        <v>0</v>
      </c>
      <c r="H1057" s="91"/>
    </row>
    <row r="1058" ht="15.0" customHeight="1">
      <c r="A1058" s="61"/>
      <c r="B1058" s="70" t="s">
        <v>1739</v>
      </c>
      <c r="C1058" s="70" t="s">
        <v>417</v>
      </c>
      <c r="D1058" s="71" t="s">
        <v>408</v>
      </c>
      <c r="E1058" s="72">
        <v>36.39</v>
      </c>
      <c r="F1058" s="73"/>
      <c r="G1058" s="94">
        <f t="shared" si="175"/>
        <v>0</v>
      </c>
      <c r="H1058" s="61"/>
    </row>
    <row r="1059" ht="15.0" customHeight="1">
      <c r="A1059" s="61"/>
      <c r="B1059" s="70" t="s">
        <v>1740</v>
      </c>
      <c r="C1059" s="70" t="s">
        <v>421</v>
      </c>
      <c r="D1059" s="71" t="s">
        <v>413</v>
      </c>
      <c r="E1059" s="72">
        <v>41.82</v>
      </c>
      <c r="F1059" s="73"/>
      <c r="G1059" s="94">
        <f t="shared" si="175"/>
        <v>0</v>
      </c>
      <c r="H1059" s="74"/>
    </row>
    <row r="1060" ht="15.0" customHeight="1">
      <c r="A1060" s="61"/>
      <c r="B1060" s="70" t="s">
        <v>1741</v>
      </c>
      <c r="C1060" s="70" t="s">
        <v>425</v>
      </c>
      <c r="D1060" s="71" t="s">
        <v>413</v>
      </c>
      <c r="E1060" s="72">
        <v>81.02</v>
      </c>
      <c r="F1060" s="73"/>
      <c r="G1060" s="94">
        <f t="shared" si="175"/>
        <v>0</v>
      </c>
      <c r="H1060" s="61"/>
    </row>
    <row r="1061" ht="15.0" customHeight="1">
      <c r="A1061" s="61"/>
      <c r="B1061" s="84" t="s">
        <v>1742</v>
      </c>
      <c r="C1061" s="85" t="s">
        <v>427</v>
      </c>
      <c r="D1061" s="49"/>
      <c r="E1061" s="49"/>
      <c r="F1061" s="49"/>
      <c r="G1061" s="86">
        <f>+G1062</f>
        <v>0</v>
      </c>
      <c r="H1061" s="74"/>
    </row>
    <row r="1062" ht="15.0" customHeight="1">
      <c r="A1062" s="61"/>
      <c r="B1062" s="70" t="s">
        <v>1743</v>
      </c>
      <c r="C1062" s="70" t="s">
        <v>431</v>
      </c>
      <c r="D1062" s="71" t="s">
        <v>413</v>
      </c>
      <c r="E1062" s="72">
        <v>10.92</v>
      </c>
      <c r="F1062" s="73"/>
      <c r="G1062" s="94">
        <f>ROUND(E1062*F1062,2)</f>
        <v>0</v>
      </c>
      <c r="H1062" s="61"/>
    </row>
    <row r="1063" ht="15.0" customHeight="1">
      <c r="A1063" s="61"/>
      <c r="B1063" s="84" t="s">
        <v>1744</v>
      </c>
      <c r="C1063" s="85" t="s">
        <v>1745</v>
      </c>
      <c r="D1063" s="49"/>
      <c r="E1063" s="49"/>
      <c r="F1063" s="49"/>
      <c r="G1063" s="86">
        <f>SUM(G1064:G1067)</f>
        <v>0</v>
      </c>
      <c r="H1063" s="74"/>
    </row>
    <row r="1064" ht="15.0" customHeight="1">
      <c r="A1064" s="61"/>
      <c r="B1064" s="70" t="s">
        <v>1746</v>
      </c>
      <c r="C1064" s="70" t="s">
        <v>1747</v>
      </c>
      <c r="D1064" s="71" t="s">
        <v>408</v>
      </c>
      <c r="E1064" s="72">
        <v>105.98</v>
      </c>
      <c r="F1064" s="73"/>
      <c r="G1064" s="94">
        <f t="shared" ref="G1064:G1067" si="176">ROUND(E1064*F1064,2)</f>
        <v>0</v>
      </c>
      <c r="H1064" s="61"/>
    </row>
    <row r="1065" ht="15.0" customHeight="1">
      <c r="A1065" s="61"/>
      <c r="B1065" s="70" t="s">
        <v>1748</v>
      </c>
      <c r="C1065" s="70" t="s">
        <v>1749</v>
      </c>
      <c r="D1065" s="71" t="s">
        <v>413</v>
      </c>
      <c r="E1065" s="72">
        <v>34.2</v>
      </c>
      <c r="F1065" s="73"/>
      <c r="G1065" s="94">
        <f t="shared" si="176"/>
        <v>0</v>
      </c>
      <c r="H1065" s="74"/>
    </row>
    <row r="1066" ht="15.0" customHeight="1">
      <c r="A1066" s="61"/>
      <c r="B1066" s="70" t="s">
        <v>1750</v>
      </c>
      <c r="C1066" s="70" t="s">
        <v>1751</v>
      </c>
      <c r="D1066" s="71" t="s">
        <v>408</v>
      </c>
      <c r="E1066" s="72">
        <v>28.400000000000002</v>
      </c>
      <c r="F1066" s="73"/>
      <c r="G1066" s="94">
        <f t="shared" si="176"/>
        <v>0</v>
      </c>
      <c r="H1066" s="61"/>
    </row>
    <row r="1067" ht="15.0" customHeight="1">
      <c r="A1067" s="61"/>
      <c r="B1067" s="70" t="s">
        <v>1752</v>
      </c>
      <c r="C1067" s="70" t="s">
        <v>1753</v>
      </c>
      <c r="D1067" s="71" t="s">
        <v>408</v>
      </c>
      <c r="E1067" s="72">
        <v>6.65</v>
      </c>
      <c r="F1067" s="73"/>
      <c r="G1067" s="94">
        <f t="shared" si="176"/>
        <v>0</v>
      </c>
      <c r="H1067" s="74"/>
    </row>
    <row r="1068" ht="15.0" customHeight="1">
      <c r="A1068" s="61"/>
      <c r="B1068" s="84" t="s">
        <v>1754</v>
      </c>
      <c r="C1068" s="85" t="s">
        <v>522</v>
      </c>
      <c r="D1068" s="49"/>
      <c r="E1068" s="49"/>
      <c r="F1068" s="49"/>
      <c r="G1068" s="86">
        <f>SUM(G1069:G1072)</f>
        <v>0</v>
      </c>
      <c r="H1068" s="61"/>
    </row>
    <row r="1069" ht="15.0" customHeight="1">
      <c r="A1069" s="61"/>
      <c r="B1069" s="70" t="s">
        <v>1755</v>
      </c>
      <c r="C1069" s="70" t="s">
        <v>1756</v>
      </c>
      <c r="D1069" s="71" t="s">
        <v>311</v>
      </c>
      <c r="E1069" s="72">
        <v>20.0</v>
      </c>
      <c r="F1069" s="73"/>
      <c r="G1069" s="94">
        <f t="shared" ref="G1069:G1072" si="177">ROUND(E1069*F1069,2)</f>
        <v>0</v>
      </c>
      <c r="H1069" s="74"/>
    </row>
    <row r="1070" ht="15.0" customHeight="1">
      <c r="A1070" s="61"/>
      <c r="B1070" s="70" t="s">
        <v>1757</v>
      </c>
      <c r="C1070" s="82" t="s">
        <v>1758</v>
      </c>
      <c r="D1070" s="71" t="s">
        <v>408</v>
      </c>
      <c r="E1070" s="72">
        <v>10.290000000000001</v>
      </c>
      <c r="F1070" s="73"/>
      <c r="G1070" s="94">
        <f t="shared" si="177"/>
        <v>0</v>
      </c>
      <c r="H1070" s="61"/>
    </row>
    <row r="1071" ht="15.0" customHeight="1">
      <c r="A1071" s="61"/>
      <c r="B1071" s="70" t="s">
        <v>1759</v>
      </c>
      <c r="C1071" s="70" t="s">
        <v>529</v>
      </c>
      <c r="D1071" s="71" t="s">
        <v>311</v>
      </c>
      <c r="E1071" s="72">
        <v>16.0</v>
      </c>
      <c r="F1071" s="73"/>
      <c r="G1071" s="94">
        <f t="shared" si="177"/>
        <v>0</v>
      </c>
      <c r="H1071" s="74"/>
    </row>
    <row r="1072" ht="15.0" customHeight="1">
      <c r="A1072" s="61"/>
      <c r="B1072" s="70" t="s">
        <v>1760</v>
      </c>
      <c r="C1072" s="70" t="s">
        <v>531</v>
      </c>
      <c r="D1072" s="71" t="s">
        <v>408</v>
      </c>
      <c r="E1072" s="72">
        <v>105.98</v>
      </c>
      <c r="F1072" s="73"/>
      <c r="G1072" s="94">
        <f t="shared" si="177"/>
        <v>0</v>
      </c>
      <c r="H1072" s="61"/>
    </row>
    <row r="1073" ht="15.0" customHeight="1">
      <c r="A1073" s="61"/>
      <c r="B1073" s="79" t="s">
        <v>1761</v>
      </c>
      <c r="C1073" s="83" t="s">
        <v>1155</v>
      </c>
      <c r="D1073" s="49"/>
      <c r="E1073" s="49"/>
      <c r="F1073" s="49"/>
      <c r="G1073" s="81">
        <f>SUM(G1074:G1075)</f>
        <v>0</v>
      </c>
      <c r="H1073" s="91"/>
    </row>
    <row r="1074" ht="15.0" customHeight="1">
      <c r="A1074" s="61"/>
      <c r="B1074" s="70" t="s">
        <v>1762</v>
      </c>
      <c r="C1074" s="70" t="s">
        <v>1157</v>
      </c>
      <c r="D1074" s="71" t="s">
        <v>408</v>
      </c>
      <c r="E1074" s="72">
        <v>582.21</v>
      </c>
      <c r="F1074" s="73"/>
      <c r="G1074" s="94">
        <f t="shared" ref="G1074:G1075" si="178">ROUND(E1074*F1074,2)</f>
        <v>0</v>
      </c>
      <c r="H1074" s="61"/>
    </row>
    <row r="1075" ht="15.0" customHeight="1">
      <c r="A1075" s="61"/>
      <c r="B1075" s="70" t="s">
        <v>1763</v>
      </c>
      <c r="C1075" s="82" t="s">
        <v>1764</v>
      </c>
      <c r="D1075" s="71" t="s">
        <v>408</v>
      </c>
      <c r="E1075" s="72">
        <v>10.790000000000001</v>
      </c>
      <c r="F1075" s="73"/>
      <c r="G1075" s="94">
        <f t="shared" si="178"/>
        <v>0</v>
      </c>
      <c r="H1075" s="74"/>
    </row>
    <row r="1076" ht="15.0" customHeight="1">
      <c r="A1076" s="61"/>
      <c r="B1076" s="75" t="s">
        <v>27</v>
      </c>
      <c r="C1076" s="76" t="s">
        <v>28</v>
      </c>
      <c r="D1076" s="49"/>
      <c r="E1076" s="49"/>
      <c r="F1076" s="49"/>
      <c r="G1076" s="95">
        <f>+G1077+G1150+G1201+G1361+G1434+G1466+G1515+G1525+G1548</f>
        <v>0</v>
      </c>
      <c r="H1076" s="61"/>
    </row>
    <row r="1077" ht="15.0" customHeight="1">
      <c r="A1077" s="61"/>
      <c r="B1077" s="79" t="s">
        <v>1765</v>
      </c>
      <c r="C1077" s="83" t="s">
        <v>403</v>
      </c>
      <c r="D1077" s="49"/>
      <c r="E1077" s="49"/>
      <c r="F1077" s="49"/>
      <c r="G1077" s="81">
        <f>+G1078+G1080+G1088+G1094+G1107+G1110+G1113+G1117+G1122+G1125+G1131+G1135+G1140+G1145</f>
        <v>0</v>
      </c>
      <c r="H1077" s="74"/>
    </row>
    <row r="1078" ht="15.0" customHeight="1">
      <c r="A1078" s="61"/>
      <c r="B1078" s="84" t="s">
        <v>1766</v>
      </c>
      <c r="C1078" s="85" t="s">
        <v>405</v>
      </c>
      <c r="D1078" s="49"/>
      <c r="E1078" s="49"/>
      <c r="F1078" s="49"/>
      <c r="G1078" s="86">
        <f>+G1079</f>
        <v>0</v>
      </c>
      <c r="H1078" s="61"/>
    </row>
    <row r="1079" ht="15.0" customHeight="1">
      <c r="A1079" s="61"/>
      <c r="B1079" s="70" t="s">
        <v>1767</v>
      </c>
      <c r="C1079" s="70" t="s">
        <v>407</v>
      </c>
      <c r="D1079" s="71" t="s">
        <v>408</v>
      </c>
      <c r="E1079" s="72">
        <v>506.25</v>
      </c>
      <c r="F1079" s="73"/>
      <c r="G1079" s="94">
        <f>ROUND(E1079*F1079,2)</f>
        <v>0</v>
      </c>
      <c r="H1079" s="74"/>
    </row>
    <row r="1080" ht="15.0" customHeight="1">
      <c r="A1080" s="61"/>
      <c r="B1080" s="84" t="s">
        <v>1768</v>
      </c>
      <c r="C1080" s="85" t="s">
        <v>410</v>
      </c>
      <c r="D1080" s="49"/>
      <c r="E1080" s="49"/>
      <c r="F1080" s="49"/>
      <c r="G1080" s="86">
        <f>SUM(G1081:G1087)</f>
        <v>0</v>
      </c>
      <c r="H1080" s="61"/>
    </row>
    <row r="1081" ht="15.0" customHeight="1">
      <c r="A1081" s="61"/>
      <c r="B1081" s="70" t="s">
        <v>1769</v>
      </c>
      <c r="C1081" s="70" t="s">
        <v>1770</v>
      </c>
      <c r="D1081" s="71" t="s">
        <v>413</v>
      </c>
      <c r="E1081" s="72">
        <v>2963.14</v>
      </c>
      <c r="F1081" s="73"/>
      <c r="G1081" s="94">
        <f t="shared" ref="G1081:G1087" si="179">ROUND(E1081*F1081,2)</f>
        <v>0</v>
      </c>
      <c r="H1081" s="74"/>
    </row>
    <row r="1082" ht="15.0" customHeight="1">
      <c r="A1082" s="61"/>
      <c r="B1082" s="70" t="s">
        <v>1771</v>
      </c>
      <c r="C1082" s="70" t="s">
        <v>1772</v>
      </c>
      <c r="D1082" s="71" t="s">
        <v>413</v>
      </c>
      <c r="E1082" s="72">
        <v>102.03</v>
      </c>
      <c r="F1082" s="73"/>
      <c r="G1082" s="94">
        <f t="shared" si="179"/>
        <v>0</v>
      </c>
      <c r="H1082" s="61"/>
    </row>
    <row r="1083" ht="15.0" customHeight="1">
      <c r="A1083" s="61"/>
      <c r="B1083" s="70" t="s">
        <v>1773</v>
      </c>
      <c r="C1083" s="70" t="s">
        <v>1774</v>
      </c>
      <c r="D1083" s="71" t="s">
        <v>408</v>
      </c>
      <c r="E1083" s="72">
        <v>195.08</v>
      </c>
      <c r="F1083" s="73"/>
      <c r="G1083" s="94">
        <f t="shared" si="179"/>
        <v>0</v>
      </c>
      <c r="H1083" s="74"/>
    </row>
    <row r="1084" ht="15.0" customHeight="1">
      <c r="A1084" s="61"/>
      <c r="B1084" s="70" t="s">
        <v>1775</v>
      </c>
      <c r="C1084" s="70" t="s">
        <v>419</v>
      </c>
      <c r="D1084" s="71" t="s">
        <v>413</v>
      </c>
      <c r="E1084" s="72">
        <v>0.58</v>
      </c>
      <c r="F1084" s="73"/>
      <c r="G1084" s="94">
        <f t="shared" si="179"/>
        <v>0</v>
      </c>
      <c r="H1084" s="61"/>
    </row>
    <row r="1085" ht="15.0" customHeight="1">
      <c r="A1085" s="61"/>
      <c r="B1085" s="70" t="s">
        <v>1776</v>
      </c>
      <c r="C1085" s="70" t="s">
        <v>421</v>
      </c>
      <c r="D1085" s="71" t="s">
        <v>413</v>
      </c>
      <c r="E1085" s="72">
        <v>2.71</v>
      </c>
      <c r="F1085" s="73"/>
      <c r="G1085" s="94">
        <f t="shared" si="179"/>
        <v>0</v>
      </c>
      <c r="H1085" s="91"/>
    </row>
    <row r="1086" ht="15.0" customHeight="1">
      <c r="A1086" s="61"/>
      <c r="B1086" s="70" t="s">
        <v>1777</v>
      </c>
      <c r="C1086" s="70" t="s">
        <v>423</v>
      </c>
      <c r="D1086" s="71" t="s">
        <v>413</v>
      </c>
      <c r="E1086" s="72">
        <v>11.58</v>
      </c>
      <c r="F1086" s="73"/>
      <c r="G1086" s="94">
        <f t="shared" si="179"/>
        <v>0</v>
      </c>
      <c r="H1086" s="61"/>
    </row>
    <row r="1087" ht="15.0" customHeight="1">
      <c r="A1087" s="61"/>
      <c r="B1087" s="70" t="s">
        <v>1778</v>
      </c>
      <c r="C1087" s="70" t="s">
        <v>1779</v>
      </c>
      <c r="D1087" s="71" t="s">
        <v>413</v>
      </c>
      <c r="E1087" s="72">
        <v>3061.88</v>
      </c>
      <c r="F1087" s="73"/>
      <c r="G1087" s="94">
        <f t="shared" si="179"/>
        <v>0</v>
      </c>
      <c r="H1087" s="92"/>
    </row>
    <row r="1088" ht="15.0" customHeight="1">
      <c r="A1088" s="61"/>
      <c r="B1088" s="84" t="s">
        <v>1780</v>
      </c>
      <c r="C1088" s="85" t="s">
        <v>427</v>
      </c>
      <c r="D1088" s="49"/>
      <c r="E1088" s="49"/>
      <c r="F1088" s="49"/>
      <c r="G1088" s="86">
        <f>SUM(G1089:G1093)</f>
        <v>0</v>
      </c>
      <c r="H1088" s="61"/>
    </row>
    <row r="1089" ht="15.0" customHeight="1">
      <c r="A1089" s="61"/>
      <c r="B1089" s="70" t="s">
        <v>1781</v>
      </c>
      <c r="C1089" s="70" t="s">
        <v>429</v>
      </c>
      <c r="D1089" s="71" t="s">
        <v>413</v>
      </c>
      <c r="E1089" s="72">
        <v>0.25</v>
      </c>
      <c r="F1089" s="73"/>
      <c r="G1089" s="94">
        <f t="shared" ref="G1089:G1093" si="180">ROUND(E1089*F1089,2)</f>
        <v>0</v>
      </c>
      <c r="H1089" s="74"/>
    </row>
    <row r="1090" ht="15.0" customHeight="1">
      <c r="A1090" s="61"/>
      <c r="B1090" s="70" t="s">
        <v>1782</v>
      </c>
      <c r="C1090" s="70" t="s">
        <v>431</v>
      </c>
      <c r="D1090" s="71" t="s">
        <v>413</v>
      </c>
      <c r="E1090" s="72">
        <v>69.46000000000001</v>
      </c>
      <c r="F1090" s="73"/>
      <c r="G1090" s="94">
        <f t="shared" si="180"/>
        <v>0</v>
      </c>
      <c r="H1090" s="61"/>
    </row>
    <row r="1091" ht="15.0" customHeight="1">
      <c r="A1091" s="61"/>
      <c r="B1091" s="70" t="s">
        <v>1783</v>
      </c>
      <c r="C1091" s="70" t="s">
        <v>433</v>
      </c>
      <c r="D1091" s="71" t="s">
        <v>413</v>
      </c>
      <c r="E1091" s="72">
        <v>1.07</v>
      </c>
      <c r="F1091" s="73"/>
      <c r="G1091" s="94">
        <f t="shared" si="180"/>
        <v>0</v>
      </c>
      <c r="H1091" s="74"/>
    </row>
    <row r="1092" ht="15.0" customHeight="1">
      <c r="A1092" s="61"/>
      <c r="B1092" s="70" t="s">
        <v>1784</v>
      </c>
      <c r="C1092" s="70" t="s">
        <v>435</v>
      </c>
      <c r="D1092" s="71" t="s">
        <v>413</v>
      </c>
      <c r="E1092" s="72">
        <v>0.5700000000000001</v>
      </c>
      <c r="F1092" s="73"/>
      <c r="G1092" s="94">
        <f t="shared" si="180"/>
        <v>0</v>
      </c>
      <c r="H1092" s="61"/>
    </row>
    <row r="1093" ht="15.0" customHeight="1">
      <c r="A1093" s="61"/>
      <c r="B1093" s="70" t="s">
        <v>1785</v>
      </c>
      <c r="C1093" s="70" t="s">
        <v>437</v>
      </c>
      <c r="D1093" s="71" t="s">
        <v>408</v>
      </c>
      <c r="E1093" s="72">
        <v>6.0</v>
      </c>
      <c r="F1093" s="73"/>
      <c r="G1093" s="94">
        <f t="shared" si="180"/>
        <v>0</v>
      </c>
      <c r="H1093" s="92"/>
    </row>
    <row r="1094" ht="15.0" customHeight="1">
      <c r="A1094" s="61"/>
      <c r="B1094" s="84" t="s">
        <v>1786</v>
      </c>
      <c r="C1094" s="85" t="s">
        <v>439</v>
      </c>
      <c r="D1094" s="49"/>
      <c r="E1094" s="49"/>
      <c r="F1094" s="49"/>
      <c r="G1094" s="86">
        <f>+G1095+G1098</f>
        <v>0</v>
      </c>
      <c r="H1094" s="61"/>
    </row>
    <row r="1095" ht="15.0" customHeight="1">
      <c r="A1095" s="61"/>
      <c r="B1095" s="88" t="s">
        <v>1787</v>
      </c>
      <c r="C1095" s="89" t="s">
        <v>441</v>
      </c>
      <c r="D1095" s="49"/>
      <c r="E1095" s="49"/>
      <c r="F1095" s="49"/>
      <c r="G1095" s="96">
        <f>SUM(G1096:G1097)</f>
        <v>0</v>
      </c>
      <c r="H1095" s="74"/>
    </row>
    <row r="1096" ht="15.0" customHeight="1">
      <c r="A1096" s="61"/>
      <c r="B1096" s="70" t="s">
        <v>1788</v>
      </c>
      <c r="C1096" s="70" t="s">
        <v>443</v>
      </c>
      <c r="D1096" s="71" t="s">
        <v>413</v>
      </c>
      <c r="E1096" s="72">
        <v>13.22</v>
      </c>
      <c r="F1096" s="73"/>
      <c r="G1096" s="94">
        <f t="shared" ref="G1096:G1097" si="181">ROUND(E1096*F1096,2)</f>
        <v>0</v>
      </c>
      <c r="H1096" s="61"/>
    </row>
    <row r="1097" ht="15.0" customHeight="1">
      <c r="A1097" s="61"/>
      <c r="B1097" s="70" t="s">
        <v>1789</v>
      </c>
      <c r="C1097" s="70" t="s">
        <v>445</v>
      </c>
      <c r="D1097" s="71" t="s">
        <v>446</v>
      </c>
      <c r="E1097" s="72">
        <v>1315.3</v>
      </c>
      <c r="F1097" s="73"/>
      <c r="G1097" s="94">
        <f t="shared" si="181"/>
        <v>0</v>
      </c>
      <c r="H1097" s="61"/>
    </row>
    <row r="1098" ht="15.0" customHeight="1">
      <c r="A1098" s="61"/>
      <c r="B1098" s="88" t="s">
        <v>1790</v>
      </c>
      <c r="C1098" s="89" t="s">
        <v>466</v>
      </c>
      <c r="D1098" s="49"/>
      <c r="E1098" s="49"/>
      <c r="F1098" s="49"/>
      <c r="G1098" s="96">
        <f>SUM(G1099:G1106)</f>
        <v>0</v>
      </c>
      <c r="H1098" s="74"/>
    </row>
    <row r="1099" ht="15.0" customHeight="1">
      <c r="A1099" s="61"/>
      <c r="B1099" s="70" t="s">
        <v>1791</v>
      </c>
      <c r="C1099" s="70" t="s">
        <v>468</v>
      </c>
      <c r="D1099" s="71" t="s">
        <v>413</v>
      </c>
      <c r="E1099" s="72">
        <v>0.38</v>
      </c>
      <c r="F1099" s="73"/>
      <c r="G1099" s="94">
        <f t="shared" ref="G1099:G1106" si="182">ROUND(E1099*F1099,2)</f>
        <v>0</v>
      </c>
      <c r="H1099" s="61"/>
    </row>
    <row r="1100" ht="15.0" customHeight="1">
      <c r="A1100" s="61"/>
      <c r="B1100" s="70" t="s">
        <v>1792</v>
      </c>
      <c r="C1100" s="70" t="s">
        <v>470</v>
      </c>
      <c r="D1100" s="71" t="s">
        <v>446</v>
      </c>
      <c r="E1100" s="72">
        <v>25.7</v>
      </c>
      <c r="F1100" s="73"/>
      <c r="G1100" s="94">
        <f t="shared" si="182"/>
        <v>0</v>
      </c>
      <c r="H1100" s="61"/>
    </row>
    <row r="1101" ht="15.0" customHeight="1">
      <c r="A1101" s="61"/>
      <c r="B1101" s="70" t="s">
        <v>1793</v>
      </c>
      <c r="C1101" s="70" t="s">
        <v>472</v>
      </c>
      <c r="D1101" s="71" t="s">
        <v>413</v>
      </c>
      <c r="E1101" s="72">
        <v>2.0</v>
      </c>
      <c r="F1101" s="73"/>
      <c r="G1101" s="94">
        <f t="shared" si="182"/>
        <v>0</v>
      </c>
      <c r="H1101" s="74"/>
    </row>
    <row r="1102" ht="15.0" customHeight="1">
      <c r="A1102" s="61"/>
      <c r="B1102" s="70" t="s">
        <v>1794</v>
      </c>
      <c r="C1102" s="70" t="s">
        <v>474</v>
      </c>
      <c r="D1102" s="71" t="s">
        <v>408</v>
      </c>
      <c r="E1102" s="72">
        <v>14.08</v>
      </c>
      <c r="F1102" s="73"/>
      <c r="G1102" s="94">
        <f t="shared" si="182"/>
        <v>0</v>
      </c>
      <c r="H1102" s="61"/>
    </row>
    <row r="1103" ht="15.0" customHeight="1">
      <c r="A1103" s="61"/>
      <c r="B1103" s="70" t="s">
        <v>1795</v>
      </c>
      <c r="C1103" s="70" t="s">
        <v>476</v>
      </c>
      <c r="D1103" s="71" t="s">
        <v>446</v>
      </c>
      <c r="E1103" s="72">
        <v>127.4</v>
      </c>
      <c r="F1103" s="73"/>
      <c r="G1103" s="94">
        <f t="shared" si="182"/>
        <v>0</v>
      </c>
      <c r="H1103" s="61"/>
    </row>
    <row r="1104" ht="15.0" customHeight="1">
      <c r="A1104" s="61"/>
      <c r="B1104" s="70" t="s">
        <v>1796</v>
      </c>
      <c r="C1104" s="70" t="s">
        <v>478</v>
      </c>
      <c r="D1104" s="71" t="s">
        <v>413</v>
      </c>
      <c r="E1104" s="72">
        <v>0.12</v>
      </c>
      <c r="F1104" s="73"/>
      <c r="G1104" s="94">
        <f t="shared" si="182"/>
        <v>0</v>
      </c>
      <c r="H1104" s="74"/>
    </row>
    <row r="1105" ht="15.0" customHeight="1">
      <c r="A1105" s="61"/>
      <c r="B1105" s="70" t="s">
        <v>1797</v>
      </c>
      <c r="C1105" s="70" t="s">
        <v>480</v>
      </c>
      <c r="D1105" s="71" t="s">
        <v>408</v>
      </c>
      <c r="E1105" s="72">
        <v>0.28</v>
      </c>
      <c r="F1105" s="73"/>
      <c r="G1105" s="94">
        <f t="shared" si="182"/>
        <v>0</v>
      </c>
      <c r="H1105" s="61"/>
    </row>
    <row r="1106" ht="15.0" customHeight="1">
      <c r="A1106" s="61"/>
      <c r="B1106" s="70" t="s">
        <v>1798</v>
      </c>
      <c r="C1106" s="70" t="s">
        <v>482</v>
      </c>
      <c r="D1106" s="71" t="s">
        <v>446</v>
      </c>
      <c r="E1106" s="72">
        <v>15.24</v>
      </c>
      <c r="F1106" s="73"/>
      <c r="G1106" s="94">
        <f t="shared" si="182"/>
        <v>0</v>
      </c>
      <c r="H1106" s="74"/>
    </row>
    <row r="1107" ht="15.0" customHeight="1">
      <c r="A1107" s="61"/>
      <c r="B1107" s="84" t="s">
        <v>1799</v>
      </c>
      <c r="C1107" s="85" t="s">
        <v>484</v>
      </c>
      <c r="D1107" s="49"/>
      <c r="E1107" s="49"/>
      <c r="F1107" s="49"/>
      <c r="G1107" s="86">
        <f>SUM(G1108:G1109)</f>
        <v>0</v>
      </c>
      <c r="H1107" s="61"/>
    </row>
    <row r="1108" ht="15.0" customHeight="1">
      <c r="A1108" s="61"/>
      <c r="B1108" s="70" t="s">
        <v>1800</v>
      </c>
      <c r="C1108" s="70" t="s">
        <v>647</v>
      </c>
      <c r="D1108" s="71" t="s">
        <v>408</v>
      </c>
      <c r="E1108" s="72">
        <v>2.54</v>
      </c>
      <c r="F1108" s="73"/>
      <c r="G1108" s="94">
        <f t="shared" ref="G1108:G1109" si="183">ROUND(E1108*F1108,2)</f>
        <v>0</v>
      </c>
      <c r="H1108" s="74"/>
    </row>
    <row r="1109" ht="15.0" customHeight="1">
      <c r="A1109" s="61"/>
      <c r="B1109" s="70" t="s">
        <v>1801</v>
      </c>
      <c r="C1109" s="70" t="s">
        <v>488</v>
      </c>
      <c r="D1109" s="71" t="s">
        <v>408</v>
      </c>
      <c r="E1109" s="72">
        <v>14.4</v>
      </c>
      <c r="F1109" s="73"/>
      <c r="G1109" s="94">
        <f t="shared" si="183"/>
        <v>0</v>
      </c>
      <c r="H1109" s="61"/>
    </row>
    <row r="1110" ht="15.0" customHeight="1">
      <c r="A1110" s="61"/>
      <c r="B1110" s="84" t="s">
        <v>1802</v>
      </c>
      <c r="C1110" s="85" t="s">
        <v>490</v>
      </c>
      <c r="D1110" s="49"/>
      <c r="E1110" s="49"/>
      <c r="F1110" s="49"/>
      <c r="G1110" s="86">
        <f>SUM(G1111:G1112)</f>
        <v>0</v>
      </c>
      <c r="H1110" s="61"/>
    </row>
    <row r="1111" ht="15.0" customHeight="1">
      <c r="A1111" s="61"/>
      <c r="B1111" s="70" t="s">
        <v>1803</v>
      </c>
      <c r="C1111" s="70" t="s">
        <v>492</v>
      </c>
      <c r="D1111" s="71" t="s">
        <v>408</v>
      </c>
      <c r="E1111" s="72">
        <v>76.79</v>
      </c>
      <c r="F1111" s="73"/>
      <c r="G1111" s="94">
        <f t="shared" ref="G1111:G1112" si="184">ROUND(E1111*F1111,2)</f>
        <v>0</v>
      </c>
      <c r="H1111" s="74"/>
    </row>
    <row r="1112" ht="15.0" customHeight="1">
      <c r="A1112" s="61"/>
      <c r="B1112" s="70" t="s">
        <v>1804</v>
      </c>
      <c r="C1112" s="70" t="s">
        <v>494</v>
      </c>
      <c r="D1112" s="71" t="s">
        <v>408</v>
      </c>
      <c r="E1112" s="72">
        <v>76.79</v>
      </c>
      <c r="F1112" s="73"/>
      <c r="G1112" s="94">
        <f t="shared" si="184"/>
        <v>0</v>
      </c>
      <c r="H1112" s="61"/>
    </row>
    <row r="1113" ht="15.0" customHeight="1">
      <c r="A1113" s="61"/>
      <c r="B1113" s="84" t="s">
        <v>1805</v>
      </c>
      <c r="C1113" s="85" t="s">
        <v>496</v>
      </c>
      <c r="D1113" s="49"/>
      <c r="E1113" s="49"/>
      <c r="F1113" s="49"/>
      <c r="G1113" s="86">
        <f>SUM(G1114:G1116)</f>
        <v>0</v>
      </c>
      <c r="H1113" s="74"/>
    </row>
    <row r="1114" ht="15.0" customHeight="1">
      <c r="A1114" s="61"/>
      <c r="B1114" s="70" t="s">
        <v>1806</v>
      </c>
      <c r="C1114" s="70" t="s">
        <v>498</v>
      </c>
      <c r="D1114" s="71" t="s">
        <v>408</v>
      </c>
      <c r="E1114" s="72">
        <v>4.2</v>
      </c>
      <c r="F1114" s="73"/>
      <c r="G1114" s="94">
        <f t="shared" ref="G1114:G1116" si="185">ROUND(E1114*F1114,2)</f>
        <v>0</v>
      </c>
      <c r="H1114" s="61"/>
    </row>
    <row r="1115" ht="15.0" customHeight="1">
      <c r="A1115" s="61"/>
      <c r="B1115" s="70" t="s">
        <v>1807</v>
      </c>
      <c r="C1115" s="70" t="s">
        <v>500</v>
      </c>
      <c r="D1115" s="71" t="s">
        <v>408</v>
      </c>
      <c r="E1115" s="72">
        <v>0.9</v>
      </c>
      <c r="F1115" s="73"/>
      <c r="G1115" s="94">
        <f t="shared" si="185"/>
        <v>0</v>
      </c>
      <c r="H1115" s="92"/>
    </row>
    <row r="1116" ht="15.0" customHeight="1">
      <c r="A1116" s="61"/>
      <c r="B1116" s="70" t="s">
        <v>1808</v>
      </c>
      <c r="C1116" s="70" t="s">
        <v>504</v>
      </c>
      <c r="D1116" s="71" t="s">
        <v>311</v>
      </c>
      <c r="E1116" s="72">
        <v>3.0</v>
      </c>
      <c r="F1116" s="73"/>
      <c r="G1116" s="94">
        <f t="shared" si="185"/>
        <v>0</v>
      </c>
      <c r="H1116" s="61"/>
    </row>
    <row r="1117" ht="15.0" customHeight="1">
      <c r="A1117" s="61"/>
      <c r="B1117" s="84" t="s">
        <v>1809</v>
      </c>
      <c r="C1117" s="85" t="s">
        <v>506</v>
      </c>
      <c r="D1117" s="49"/>
      <c r="E1117" s="49"/>
      <c r="F1117" s="49"/>
      <c r="G1117" s="86">
        <f>SUM(G1118:G1121)</f>
        <v>0</v>
      </c>
      <c r="H1117" s="74"/>
    </row>
    <row r="1118" ht="15.0" customHeight="1">
      <c r="A1118" s="61"/>
      <c r="B1118" s="70" t="s">
        <v>1810</v>
      </c>
      <c r="C1118" s="70" t="s">
        <v>508</v>
      </c>
      <c r="D1118" s="71" t="s">
        <v>311</v>
      </c>
      <c r="E1118" s="72">
        <v>2.0</v>
      </c>
      <c r="F1118" s="73"/>
      <c r="G1118" s="94">
        <f t="shared" ref="G1118:G1121" si="186">ROUND(E1118*F1118,2)</f>
        <v>0</v>
      </c>
      <c r="H1118" s="61"/>
    </row>
    <row r="1119" ht="15.0" customHeight="1">
      <c r="A1119" s="61"/>
      <c r="B1119" s="70" t="s">
        <v>1811</v>
      </c>
      <c r="C1119" s="70" t="s">
        <v>510</v>
      </c>
      <c r="D1119" s="71" t="s">
        <v>311</v>
      </c>
      <c r="E1119" s="72">
        <v>2.0</v>
      </c>
      <c r="F1119" s="73"/>
      <c r="G1119" s="94">
        <f t="shared" si="186"/>
        <v>0</v>
      </c>
      <c r="H1119" s="74"/>
    </row>
    <row r="1120" ht="15.0" customHeight="1">
      <c r="A1120" s="61"/>
      <c r="B1120" s="70" t="s">
        <v>1812</v>
      </c>
      <c r="C1120" s="70" t="s">
        <v>512</v>
      </c>
      <c r="D1120" s="71" t="s">
        <v>311</v>
      </c>
      <c r="E1120" s="72">
        <v>2.0</v>
      </c>
      <c r="F1120" s="73"/>
      <c r="G1120" s="94">
        <f t="shared" si="186"/>
        <v>0</v>
      </c>
      <c r="H1120" s="61"/>
    </row>
    <row r="1121" ht="15.0" customHeight="1">
      <c r="A1121" s="61"/>
      <c r="B1121" s="70" t="s">
        <v>1813</v>
      </c>
      <c r="C1121" s="70" t="s">
        <v>514</v>
      </c>
      <c r="D1121" s="71" t="s">
        <v>311</v>
      </c>
      <c r="E1121" s="72">
        <v>6.0</v>
      </c>
      <c r="F1121" s="73"/>
      <c r="G1121" s="94">
        <f t="shared" si="186"/>
        <v>0</v>
      </c>
      <c r="H1121" s="74"/>
    </row>
    <row r="1122" ht="15.0" customHeight="1">
      <c r="A1122" s="61"/>
      <c r="B1122" s="84" t="s">
        <v>1814</v>
      </c>
      <c r="C1122" s="85" t="s">
        <v>516</v>
      </c>
      <c r="D1122" s="49"/>
      <c r="E1122" s="49"/>
      <c r="F1122" s="49"/>
      <c r="G1122" s="86">
        <f>SUM(G1123:G1124)</f>
        <v>0</v>
      </c>
      <c r="H1122" s="61"/>
    </row>
    <row r="1123" ht="15.0" customHeight="1">
      <c r="A1123" s="61"/>
      <c r="B1123" s="70" t="s">
        <v>1815</v>
      </c>
      <c r="C1123" s="70" t="s">
        <v>518</v>
      </c>
      <c r="D1123" s="71" t="s">
        <v>408</v>
      </c>
      <c r="E1123" s="72">
        <v>4.2</v>
      </c>
      <c r="F1123" s="73"/>
      <c r="G1123" s="94">
        <f t="shared" ref="G1123:G1124" si="187">ROUND(E1123*F1123,2)</f>
        <v>0</v>
      </c>
      <c r="H1123" s="74"/>
    </row>
    <row r="1124" ht="15.0" customHeight="1">
      <c r="A1124" s="61"/>
      <c r="B1124" s="70" t="s">
        <v>1816</v>
      </c>
      <c r="C1124" s="70" t="s">
        <v>520</v>
      </c>
      <c r="D1124" s="71" t="s">
        <v>408</v>
      </c>
      <c r="E1124" s="72">
        <v>0.9</v>
      </c>
      <c r="F1124" s="73"/>
      <c r="G1124" s="94">
        <f t="shared" si="187"/>
        <v>0</v>
      </c>
      <c r="H1124" s="61"/>
    </row>
    <row r="1125" ht="15.0" customHeight="1">
      <c r="A1125" s="61"/>
      <c r="B1125" s="84" t="s">
        <v>1817</v>
      </c>
      <c r="C1125" s="85" t="s">
        <v>522</v>
      </c>
      <c r="D1125" s="49"/>
      <c r="E1125" s="49"/>
      <c r="F1125" s="49"/>
      <c r="G1125" s="86">
        <f>SUM(G1126:G1130)</f>
        <v>0</v>
      </c>
      <c r="H1125" s="74"/>
    </row>
    <row r="1126" ht="15.0" customHeight="1">
      <c r="A1126" s="61"/>
      <c r="B1126" s="70" t="s">
        <v>1818</v>
      </c>
      <c r="C1126" s="70" t="s">
        <v>524</v>
      </c>
      <c r="D1126" s="71" t="s">
        <v>525</v>
      </c>
      <c r="E1126" s="72">
        <v>1.0</v>
      </c>
      <c r="F1126" s="73"/>
      <c r="G1126" s="94">
        <f t="shared" ref="G1126:G1130" si="188">ROUND(E1126*F1126,2)</f>
        <v>0</v>
      </c>
      <c r="H1126" s="61"/>
    </row>
    <row r="1127" ht="15.0" customHeight="1">
      <c r="A1127" s="61"/>
      <c r="B1127" s="70" t="s">
        <v>1819</v>
      </c>
      <c r="C1127" s="70" t="s">
        <v>527</v>
      </c>
      <c r="D1127" s="71" t="s">
        <v>311</v>
      </c>
      <c r="E1127" s="72">
        <v>18.0</v>
      </c>
      <c r="F1127" s="73"/>
      <c r="G1127" s="94">
        <f t="shared" si="188"/>
        <v>0</v>
      </c>
      <c r="H1127" s="74"/>
    </row>
    <row r="1128" ht="15.0" customHeight="1">
      <c r="A1128" s="61"/>
      <c r="B1128" s="70" t="s">
        <v>1820</v>
      </c>
      <c r="C1128" s="70" t="s">
        <v>529</v>
      </c>
      <c r="D1128" s="71" t="s">
        <v>311</v>
      </c>
      <c r="E1128" s="72">
        <v>6.0</v>
      </c>
      <c r="F1128" s="73"/>
      <c r="G1128" s="94">
        <f t="shared" si="188"/>
        <v>0</v>
      </c>
      <c r="H1128" s="61"/>
    </row>
    <row r="1129" ht="15.0" customHeight="1">
      <c r="A1129" s="61"/>
      <c r="B1129" s="70" t="s">
        <v>1821</v>
      </c>
      <c r="C1129" s="70" t="s">
        <v>531</v>
      </c>
      <c r="D1129" s="71" t="s">
        <v>408</v>
      </c>
      <c r="E1129" s="72">
        <v>20.36</v>
      </c>
      <c r="F1129" s="73"/>
      <c r="G1129" s="94">
        <f t="shared" si="188"/>
        <v>0</v>
      </c>
      <c r="H1129" s="74"/>
    </row>
    <row r="1130" ht="15.0" customHeight="1">
      <c r="A1130" s="61"/>
      <c r="B1130" s="70" t="s">
        <v>1822</v>
      </c>
      <c r="C1130" s="70" t="s">
        <v>421</v>
      </c>
      <c r="D1130" s="71" t="s">
        <v>413</v>
      </c>
      <c r="E1130" s="72">
        <v>60.19</v>
      </c>
      <c r="F1130" s="73"/>
      <c r="G1130" s="94">
        <f t="shared" si="188"/>
        <v>0</v>
      </c>
      <c r="H1130" s="61"/>
    </row>
    <row r="1131" ht="15.0" customHeight="1">
      <c r="A1131" s="61"/>
      <c r="B1131" s="84" t="s">
        <v>1823</v>
      </c>
      <c r="C1131" s="85" t="s">
        <v>1824</v>
      </c>
      <c r="D1131" s="49"/>
      <c r="E1131" s="49"/>
      <c r="F1131" s="49"/>
      <c r="G1131" s="86">
        <f>SUM(G1132:G1134)</f>
        <v>0</v>
      </c>
      <c r="H1131" s="74"/>
    </row>
    <row r="1132" ht="15.0" customHeight="1">
      <c r="A1132" s="61"/>
      <c r="B1132" s="70" t="s">
        <v>1825</v>
      </c>
      <c r="C1132" s="70" t="s">
        <v>1826</v>
      </c>
      <c r="D1132" s="71" t="s">
        <v>311</v>
      </c>
      <c r="E1132" s="72">
        <v>1.0</v>
      </c>
      <c r="F1132" s="73"/>
      <c r="G1132" s="94">
        <f t="shared" ref="G1132:G1134" si="189">ROUND(E1132*F1132,2)</f>
        <v>0</v>
      </c>
      <c r="H1132" s="61"/>
    </row>
    <row r="1133" ht="15.0" customHeight="1">
      <c r="A1133" s="61"/>
      <c r="B1133" s="70" t="s">
        <v>1827</v>
      </c>
      <c r="C1133" s="70" t="s">
        <v>1828</v>
      </c>
      <c r="D1133" s="71" t="s">
        <v>311</v>
      </c>
      <c r="E1133" s="72">
        <v>1.0</v>
      </c>
      <c r="F1133" s="73"/>
      <c r="G1133" s="94">
        <f t="shared" si="189"/>
        <v>0</v>
      </c>
      <c r="H1133" s="91"/>
    </row>
    <row r="1134" ht="15.0" customHeight="1">
      <c r="A1134" s="61"/>
      <c r="B1134" s="70" t="s">
        <v>1829</v>
      </c>
      <c r="C1134" s="70" t="s">
        <v>541</v>
      </c>
      <c r="D1134" s="71" t="s">
        <v>311</v>
      </c>
      <c r="E1134" s="72">
        <v>1.0</v>
      </c>
      <c r="F1134" s="73"/>
      <c r="G1134" s="94">
        <f t="shared" si="189"/>
        <v>0</v>
      </c>
      <c r="H1134" s="61"/>
    </row>
    <row r="1135" ht="15.0" customHeight="1">
      <c r="A1135" s="61"/>
      <c r="B1135" s="84" t="s">
        <v>1830</v>
      </c>
      <c r="C1135" s="85" t="s">
        <v>543</v>
      </c>
      <c r="D1135" s="49"/>
      <c r="E1135" s="49"/>
      <c r="F1135" s="49"/>
      <c r="G1135" s="86">
        <f>SUM(G1136:G1139)</f>
        <v>0</v>
      </c>
      <c r="H1135" s="74"/>
    </row>
    <row r="1136" ht="15.0" customHeight="1">
      <c r="A1136" s="61"/>
      <c r="B1136" s="70" t="s">
        <v>1831</v>
      </c>
      <c r="C1136" s="70" t="s">
        <v>545</v>
      </c>
      <c r="D1136" s="71" t="s">
        <v>311</v>
      </c>
      <c r="E1136" s="72">
        <v>1.0</v>
      </c>
      <c r="F1136" s="73"/>
      <c r="G1136" s="94">
        <f t="shared" ref="G1136:G1139" si="190">ROUND(E1136*F1136,2)</f>
        <v>0</v>
      </c>
      <c r="H1136" s="61"/>
    </row>
    <row r="1137" ht="15.0" customHeight="1">
      <c r="A1137" s="61"/>
      <c r="B1137" s="70" t="s">
        <v>1832</v>
      </c>
      <c r="C1137" s="70" t="s">
        <v>547</v>
      </c>
      <c r="D1137" s="71" t="s">
        <v>311</v>
      </c>
      <c r="E1137" s="72">
        <v>1.0</v>
      </c>
      <c r="F1137" s="73"/>
      <c r="G1137" s="94">
        <f t="shared" si="190"/>
        <v>0</v>
      </c>
      <c r="H1137" s="74"/>
    </row>
    <row r="1138" ht="15.0" customHeight="1">
      <c r="A1138" s="61"/>
      <c r="B1138" s="70" t="s">
        <v>1833</v>
      </c>
      <c r="C1138" s="70" t="s">
        <v>1834</v>
      </c>
      <c r="D1138" s="71" t="s">
        <v>311</v>
      </c>
      <c r="E1138" s="72">
        <v>1.0</v>
      </c>
      <c r="F1138" s="73"/>
      <c r="G1138" s="94">
        <f t="shared" si="190"/>
        <v>0</v>
      </c>
      <c r="H1138" s="61"/>
    </row>
    <row r="1139" ht="15.0" customHeight="1">
      <c r="A1139" s="61"/>
      <c r="B1139" s="70" t="s">
        <v>1835</v>
      </c>
      <c r="C1139" s="70" t="s">
        <v>551</v>
      </c>
      <c r="D1139" s="71" t="s">
        <v>311</v>
      </c>
      <c r="E1139" s="72">
        <v>1.0</v>
      </c>
      <c r="F1139" s="73"/>
      <c r="G1139" s="94">
        <f t="shared" si="190"/>
        <v>0</v>
      </c>
      <c r="H1139" s="91"/>
    </row>
    <row r="1140" ht="15.0" customHeight="1">
      <c r="A1140" s="61"/>
      <c r="B1140" s="84" t="s">
        <v>1836</v>
      </c>
      <c r="C1140" s="85" t="s">
        <v>553</v>
      </c>
      <c r="D1140" s="49"/>
      <c r="E1140" s="49"/>
      <c r="F1140" s="49"/>
      <c r="G1140" s="86">
        <f>SUM(G1141:G1144)</f>
        <v>0</v>
      </c>
      <c r="H1140" s="61"/>
    </row>
    <row r="1141" ht="15.0" customHeight="1">
      <c r="A1141" s="61"/>
      <c r="B1141" s="70" t="s">
        <v>1837</v>
      </c>
      <c r="C1141" s="70" t="s">
        <v>1838</v>
      </c>
      <c r="D1141" s="71" t="s">
        <v>311</v>
      </c>
      <c r="E1141" s="72">
        <v>1.0</v>
      </c>
      <c r="F1141" s="73"/>
      <c r="G1141" s="94">
        <f t="shared" ref="G1141:G1144" si="191">ROUND(E1141*F1141,2)</f>
        <v>0</v>
      </c>
      <c r="H1141" s="74"/>
    </row>
    <row r="1142" ht="15.0" customHeight="1">
      <c r="A1142" s="61"/>
      <c r="B1142" s="70" t="s">
        <v>1839</v>
      </c>
      <c r="C1142" s="70" t="s">
        <v>557</v>
      </c>
      <c r="D1142" s="71" t="s">
        <v>311</v>
      </c>
      <c r="E1142" s="72">
        <v>1.0</v>
      </c>
      <c r="F1142" s="73"/>
      <c r="G1142" s="94">
        <f t="shared" si="191"/>
        <v>0</v>
      </c>
      <c r="H1142" s="61"/>
    </row>
    <row r="1143" ht="15.0" customHeight="1">
      <c r="A1143" s="61"/>
      <c r="B1143" s="70" t="s">
        <v>1840</v>
      </c>
      <c r="C1143" s="70" t="s">
        <v>559</v>
      </c>
      <c r="D1143" s="71" t="s">
        <v>311</v>
      </c>
      <c r="E1143" s="72">
        <v>1.0</v>
      </c>
      <c r="F1143" s="73"/>
      <c r="G1143" s="94">
        <f t="shared" si="191"/>
        <v>0</v>
      </c>
      <c r="H1143" s="74"/>
    </row>
    <row r="1144" ht="15.0" customHeight="1">
      <c r="A1144" s="61"/>
      <c r="B1144" s="70" t="s">
        <v>1841</v>
      </c>
      <c r="C1144" s="70" t="s">
        <v>561</v>
      </c>
      <c r="D1144" s="71" t="s">
        <v>311</v>
      </c>
      <c r="E1144" s="72">
        <v>1.0</v>
      </c>
      <c r="F1144" s="73"/>
      <c r="G1144" s="94">
        <f t="shared" si="191"/>
        <v>0</v>
      </c>
      <c r="H1144" s="61"/>
    </row>
    <row r="1145" ht="15.0" customHeight="1">
      <c r="A1145" s="61"/>
      <c r="B1145" s="84" t="s">
        <v>1842</v>
      </c>
      <c r="C1145" s="85" t="s">
        <v>563</v>
      </c>
      <c r="D1145" s="49"/>
      <c r="E1145" s="49"/>
      <c r="F1145" s="49"/>
      <c r="G1145" s="86">
        <f>SUM(G1146:G1149)</f>
        <v>0</v>
      </c>
      <c r="H1145" s="91"/>
    </row>
    <row r="1146" ht="15.0" customHeight="1">
      <c r="A1146" s="61"/>
      <c r="B1146" s="70" t="s">
        <v>1843</v>
      </c>
      <c r="C1146" s="70" t="s">
        <v>1844</v>
      </c>
      <c r="D1146" s="71" t="s">
        <v>311</v>
      </c>
      <c r="E1146" s="72">
        <v>1.0</v>
      </c>
      <c r="F1146" s="73"/>
      <c r="G1146" s="94">
        <f t="shared" ref="G1146:G1149" si="192">ROUND(E1146*F1146,2)</f>
        <v>0</v>
      </c>
      <c r="H1146" s="61"/>
    </row>
    <row r="1147" ht="15.0" customHeight="1">
      <c r="A1147" s="61"/>
      <c r="B1147" s="70" t="s">
        <v>1845</v>
      </c>
      <c r="C1147" s="70" t="s">
        <v>567</v>
      </c>
      <c r="D1147" s="71" t="s">
        <v>311</v>
      </c>
      <c r="E1147" s="72">
        <v>1.0</v>
      </c>
      <c r="F1147" s="73"/>
      <c r="G1147" s="94">
        <f t="shared" si="192"/>
        <v>0</v>
      </c>
      <c r="H1147" s="74"/>
    </row>
    <row r="1148" ht="15.0" customHeight="1">
      <c r="A1148" s="61"/>
      <c r="B1148" s="70" t="s">
        <v>1846</v>
      </c>
      <c r="C1148" s="70" t="s">
        <v>569</v>
      </c>
      <c r="D1148" s="71" t="s">
        <v>311</v>
      </c>
      <c r="E1148" s="72">
        <v>1.0</v>
      </c>
      <c r="F1148" s="73"/>
      <c r="G1148" s="94">
        <f t="shared" si="192"/>
        <v>0</v>
      </c>
      <c r="H1148" s="61"/>
    </row>
    <row r="1149" ht="15.0" customHeight="1">
      <c r="A1149" s="61"/>
      <c r="B1149" s="70" t="s">
        <v>1847</v>
      </c>
      <c r="C1149" s="70" t="s">
        <v>571</v>
      </c>
      <c r="D1149" s="71" t="s">
        <v>311</v>
      </c>
      <c r="E1149" s="72">
        <v>1.0</v>
      </c>
      <c r="F1149" s="73"/>
      <c r="G1149" s="94">
        <f t="shared" si="192"/>
        <v>0</v>
      </c>
      <c r="H1149" s="74"/>
    </row>
    <row r="1150" ht="15.0" customHeight="1">
      <c r="A1150" s="61"/>
      <c r="B1150" s="79" t="s">
        <v>1848</v>
      </c>
      <c r="C1150" s="83" t="s">
        <v>1849</v>
      </c>
      <c r="D1150" s="49"/>
      <c r="E1150" s="49"/>
      <c r="F1150" s="49"/>
      <c r="G1150" s="81">
        <f>+G1151+G1154+G1162+G1182+G1184+G1190+G1194+G1196</f>
        <v>0</v>
      </c>
      <c r="H1150" s="61"/>
    </row>
    <row r="1151" ht="15.0" customHeight="1">
      <c r="A1151" s="61"/>
      <c r="B1151" s="84" t="s">
        <v>1850</v>
      </c>
      <c r="C1151" s="85" t="s">
        <v>405</v>
      </c>
      <c r="D1151" s="49"/>
      <c r="E1151" s="49"/>
      <c r="F1151" s="49"/>
      <c r="G1151" s="86">
        <f>SUM(G1152:G1153)</f>
        <v>0</v>
      </c>
      <c r="H1151" s="74"/>
    </row>
    <row r="1152" ht="15.0" customHeight="1">
      <c r="A1152" s="61"/>
      <c r="B1152" s="70" t="s">
        <v>1851</v>
      </c>
      <c r="C1152" s="70" t="s">
        <v>576</v>
      </c>
      <c r="D1152" s="71" t="s">
        <v>311</v>
      </c>
      <c r="E1152" s="72">
        <v>1.0</v>
      </c>
      <c r="F1152" s="73"/>
      <c r="G1152" s="94">
        <f t="shared" ref="G1152:G1153" si="193">ROUND(E1152*F1152,2)</f>
        <v>0</v>
      </c>
      <c r="H1152" s="61"/>
    </row>
    <row r="1153" ht="15.0" customHeight="1">
      <c r="A1153" s="61"/>
      <c r="B1153" s="70" t="s">
        <v>1852</v>
      </c>
      <c r="C1153" s="70" t="s">
        <v>578</v>
      </c>
      <c r="D1153" s="71" t="s">
        <v>311</v>
      </c>
      <c r="E1153" s="72">
        <v>1.0</v>
      </c>
      <c r="F1153" s="73"/>
      <c r="G1153" s="94">
        <f t="shared" si="193"/>
        <v>0</v>
      </c>
      <c r="H1153" s="74"/>
    </row>
    <row r="1154" ht="15.0" customHeight="1">
      <c r="A1154" s="61"/>
      <c r="B1154" s="84" t="s">
        <v>1853</v>
      </c>
      <c r="C1154" s="85" t="s">
        <v>580</v>
      </c>
      <c r="D1154" s="49"/>
      <c r="E1154" s="49"/>
      <c r="F1154" s="49"/>
      <c r="G1154" s="86">
        <f>SUM(G1155:G1161)</f>
        <v>0</v>
      </c>
      <c r="H1154" s="61"/>
    </row>
    <row r="1155" ht="15.0" customHeight="1">
      <c r="A1155" s="61"/>
      <c r="B1155" s="70" t="s">
        <v>1854</v>
      </c>
      <c r="C1155" s="70" t="s">
        <v>582</v>
      </c>
      <c r="D1155" s="71" t="s">
        <v>413</v>
      </c>
      <c r="E1155" s="72">
        <v>17.51</v>
      </c>
      <c r="F1155" s="73"/>
      <c r="G1155" s="94">
        <f t="shared" ref="G1155:G1161" si="194">ROUND(E1155*F1155,2)</f>
        <v>0</v>
      </c>
      <c r="H1155" s="91"/>
    </row>
    <row r="1156" ht="15.0" customHeight="1">
      <c r="A1156" s="61"/>
      <c r="B1156" s="70" t="s">
        <v>1855</v>
      </c>
      <c r="C1156" s="70" t="s">
        <v>584</v>
      </c>
      <c r="D1156" s="71" t="s">
        <v>413</v>
      </c>
      <c r="E1156" s="72">
        <v>6.23</v>
      </c>
      <c r="F1156" s="73"/>
      <c r="G1156" s="94">
        <f t="shared" si="194"/>
        <v>0</v>
      </c>
      <c r="H1156" s="61"/>
    </row>
    <row r="1157" ht="15.0" customHeight="1">
      <c r="A1157" s="61"/>
      <c r="B1157" s="70" t="s">
        <v>1856</v>
      </c>
      <c r="C1157" s="70" t="s">
        <v>1255</v>
      </c>
      <c r="D1157" s="71" t="s">
        <v>413</v>
      </c>
      <c r="E1157" s="72">
        <v>3.48</v>
      </c>
      <c r="F1157" s="73"/>
      <c r="G1157" s="94">
        <f t="shared" si="194"/>
        <v>0</v>
      </c>
      <c r="H1157" s="74"/>
    </row>
    <row r="1158" ht="15.0" customHeight="1">
      <c r="A1158" s="61"/>
      <c r="B1158" s="70" t="s">
        <v>1857</v>
      </c>
      <c r="C1158" s="70" t="s">
        <v>588</v>
      </c>
      <c r="D1158" s="71" t="s">
        <v>408</v>
      </c>
      <c r="E1158" s="72">
        <v>34.5</v>
      </c>
      <c r="F1158" s="73"/>
      <c r="G1158" s="94">
        <f t="shared" si="194"/>
        <v>0</v>
      </c>
      <c r="H1158" s="61"/>
    </row>
    <row r="1159" ht="15.0" customHeight="1">
      <c r="A1159" s="61"/>
      <c r="B1159" s="70" t="s">
        <v>1858</v>
      </c>
      <c r="C1159" s="70" t="s">
        <v>590</v>
      </c>
      <c r="D1159" s="71" t="s">
        <v>311</v>
      </c>
      <c r="E1159" s="72">
        <v>4.0</v>
      </c>
      <c r="F1159" s="73"/>
      <c r="G1159" s="94">
        <f t="shared" si="194"/>
        <v>0</v>
      </c>
      <c r="H1159" s="74"/>
    </row>
    <row r="1160" ht="15.0" customHeight="1">
      <c r="A1160" s="61"/>
      <c r="B1160" s="70" t="s">
        <v>1859</v>
      </c>
      <c r="C1160" s="70" t="s">
        <v>592</v>
      </c>
      <c r="D1160" s="71" t="s">
        <v>311</v>
      </c>
      <c r="E1160" s="72">
        <v>5.0</v>
      </c>
      <c r="F1160" s="73"/>
      <c r="G1160" s="94">
        <f t="shared" si="194"/>
        <v>0</v>
      </c>
      <c r="H1160" s="74"/>
    </row>
    <row r="1161" ht="15.0" customHeight="1">
      <c r="A1161" s="61"/>
      <c r="B1161" s="70" t="s">
        <v>1860</v>
      </c>
      <c r="C1161" s="70" t="s">
        <v>594</v>
      </c>
      <c r="D1161" s="71" t="s">
        <v>413</v>
      </c>
      <c r="E1161" s="72">
        <v>31.0</v>
      </c>
      <c r="F1161" s="73"/>
      <c r="G1161" s="94">
        <f t="shared" si="194"/>
        <v>0</v>
      </c>
      <c r="H1161" s="61"/>
    </row>
    <row r="1162" ht="15.0" customHeight="1">
      <c r="A1162" s="61"/>
      <c r="B1162" s="84" t="s">
        <v>1861</v>
      </c>
      <c r="C1162" s="85" t="s">
        <v>439</v>
      </c>
      <c r="D1162" s="49"/>
      <c r="E1162" s="49"/>
      <c r="F1162" s="49"/>
      <c r="G1162" s="86">
        <f>+G1163+G1169+G1174+G1178</f>
        <v>0</v>
      </c>
      <c r="H1162" s="74"/>
    </row>
    <row r="1163" ht="15.0" customHeight="1">
      <c r="A1163" s="61"/>
      <c r="B1163" s="88" t="s">
        <v>1862</v>
      </c>
      <c r="C1163" s="89" t="s">
        <v>597</v>
      </c>
      <c r="D1163" s="49"/>
      <c r="E1163" s="49"/>
      <c r="F1163" s="49"/>
      <c r="G1163" s="96">
        <f>SUM(G1164:G1168)</f>
        <v>0</v>
      </c>
      <c r="H1163" s="61"/>
    </row>
    <row r="1164" ht="15.0" customHeight="1">
      <c r="A1164" s="61"/>
      <c r="B1164" s="70" t="s">
        <v>1863</v>
      </c>
      <c r="C1164" s="70" t="s">
        <v>1268</v>
      </c>
      <c r="D1164" s="71" t="s">
        <v>408</v>
      </c>
      <c r="E1164" s="72">
        <v>210.17000000000002</v>
      </c>
      <c r="F1164" s="73"/>
      <c r="G1164" s="94">
        <f t="shared" ref="G1164:G1168" si="195">ROUND(E1164*F1164,2)</f>
        <v>0</v>
      </c>
      <c r="H1164" s="91"/>
    </row>
    <row r="1165" ht="15.0" customHeight="1">
      <c r="A1165" s="61"/>
      <c r="B1165" s="70" t="s">
        <v>1864</v>
      </c>
      <c r="C1165" s="70" t="s">
        <v>601</v>
      </c>
      <c r="D1165" s="71" t="s">
        <v>408</v>
      </c>
      <c r="E1165" s="72">
        <v>210.17000000000002</v>
      </c>
      <c r="F1165" s="73"/>
      <c r="G1165" s="94">
        <f t="shared" si="195"/>
        <v>0</v>
      </c>
      <c r="H1165" s="61"/>
    </row>
    <row r="1166" ht="15.0" customHeight="1">
      <c r="A1166" s="61"/>
      <c r="B1166" s="70" t="s">
        <v>1865</v>
      </c>
      <c r="C1166" s="82" t="s">
        <v>603</v>
      </c>
      <c r="D1166" s="71" t="s">
        <v>413</v>
      </c>
      <c r="E1166" s="72">
        <v>31.35</v>
      </c>
      <c r="F1166" s="73"/>
      <c r="G1166" s="94">
        <f t="shared" si="195"/>
        <v>0</v>
      </c>
      <c r="H1166" s="74"/>
    </row>
    <row r="1167" ht="15.0" customHeight="1">
      <c r="A1167" s="61"/>
      <c r="B1167" s="70" t="s">
        <v>1866</v>
      </c>
      <c r="C1167" s="70" t="s">
        <v>605</v>
      </c>
      <c r="D1167" s="71" t="s">
        <v>408</v>
      </c>
      <c r="E1167" s="72">
        <v>218.84</v>
      </c>
      <c r="F1167" s="73"/>
      <c r="G1167" s="94">
        <f t="shared" si="195"/>
        <v>0</v>
      </c>
      <c r="H1167" s="61"/>
    </row>
    <row r="1168" ht="15.0" customHeight="1">
      <c r="A1168" s="61"/>
      <c r="B1168" s="70" t="s">
        <v>1867</v>
      </c>
      <c r="C1168" s="70" t="s">
        <v>607</v>
      </c>
      <c r="D1168" s="71" t="s">
        <v>446</v>
      </c>
      <c r="E1168" s="72">
        <v>1972.71</v>
      </c>
      <c r="F1168" s="73"/>
      <c r="G1168" s="94">
        <f t="shared" si="195"/>
        <v>0</v>
      </c>
      <c r="H1168" s="74"/>
    </row>
    <row r="1169" ht="15.0" customHeight="1">
      <c r="A1169" s="61"/>
      <c r="B1169" s="88" t="s">
        <v>1868</v>
      </c>
      <c r="C1169" s="89" t="s">
        <v>609</v>
      </c>
      <c r="D1169" s="49"/>
      <c r="E1169" s="49"/>
      <c r="F1169" s="49"/>
      <c r="G1169" s="96">
        <f>SUM(G1170:G1173)</f>
        <v>0</v>
      </c>
      <c r="H1169" s="61"/>
    </row>
    <row r="1170" ht="15.0" customHeight="1">
      <c r="A1170" s="61"/>
      <c r="B1170" s="70" t="s">
        <v>1869</v>
      </c>
      <c r="C1170" s="70" t="s">
        <v>1275</v>
      </c>
      <c r="D1170" s="71" t="s">
        <v>408</v>
      </c>
      <c r="E1170" s="72">
        <v>113.10000000000001</v>
      </c>
      <c r="F1170" s="73"/>
      <c r="G1170" s="94">
        <f t="shared" ref="G1170:G1173" si="196">ROUND(E1170*F1170,2)</f>
        <v>0</v>
      </c>
      <c r="H1170" s="91"/>
    </row>
    <row r="1171" ht="15.0" customHeight="1">
      <c r="A1171" s="61"/>
      <c r="B1171" s="70" t="s">
        <v>1870</v>
      </c>
      <c r="C1171" s="70" t="s">
        <v>601</v>
      </c>
      <c r="D1171" s="71" t="s">
        <v>408</v>
      </c>
      <c r="E1171" s="72">
        <v>113.10000000000001</v>
      </c>
      <c r="F1171" s="73"/>
      <c r="G1171" s="94">
        <f t="shared" si="196"/>
        <v>0</v>
      </c>
      <c r="H1171" s="61"/>
    </row>
    <row r="1172" ht="15.0" customHeight="1">
      <c r="A1172" s="61"/>
      <c r="B1172" s="70" t="s">
        <v>1871</v>
      </c>
      <c r="C1172" s="70" t="s">
        <v>614</v>
      </c>
      <c r="D1172" s="71" t="s">
        <v>413</v>
      </c>
      <c r="E1172" s="72">
        <v>16.84</v>
      </c>
      <c r="F1172" s="73"/>
      <c r="G1172" s="94">
        <f t="shared" si="196"/>
        <v>0</v>
      </c>
      <c r="H1172" s="74"/>
    </row>
    <row r="1173" ht="15.0" customHeight="1">
      <c r="A1173" s="61"/>
      <c r="B1173" s="70" t="s">
        <v>1872</v>
      </c>
      <c r="C1173" s="70" t="s">
        <v>470</v>
      </c>
      <c r="D1173" s="71" t="s">
        <v>446</v>
      </c>
      <c r="E1173" s="72">
        <v>1122.48</v>
      </c>
      <c r="F1173" s="73"/>
      <c r="G1173" s="94">
        <f t="shared" si="196"/>
        <v>0</v>
      </c>
      <c r="H1173" s="61"/>
    </row>
    <row r="1174" ht="15.0" customHeight="1">
      <c r="A1174" s="61"/>
      <c r="B1174" s="88" t="s">
        <v>1873</v>
      </c>
      <c r="C1174" s="89" t="s">
        <v>617</v>
      </c>
      <c r="D1174" s="49"/>
      <c r="E1174" s="49"/>
      <c r="F1174" s="49"/>
      <c r="G1174" s="96">
        <f>SUM(G1175:G1177)</f>
        <v>0</v>
      </c>
      <c r="H1174" s="74"/>
    </row>
    <row r="1175" ht="15.0" customHeight="1">
      <c r="A1175" s="61"/>
      <c r="B1175" s="70" t="s">
        <v>1874</v>
      </c>
      <c r="C1175" s="70" t="s">
        <v>619</v>
      </c>
      <c r="D1175" s="71" t="s">
        <v>413</v>
      </c>
      <c r="E1175" s="72">
        <v>14.43</v>
      </c>
      <c r="F1175" s="73"/>
      <c r="G1175" s="94">
        <f t="shared" ref="G1175:G1177" si="197">ROUND(E1175*F1175,2)</f>
        <v>0</v>
      </c>
      <c r="H1175" s="61"/>
    </row>
    <row r="1176" ht="15.0" customHeight="1">
      <c r="A1176" s="61"/>
      <c r="B1176" s="70" t="s">
        <v>1875</v>
      </c>
      <c r="C1176" s="70" t="s">
        <v>621</v>
      </c>
      <c r="D1176" s="71" t="s">
        <v>408</v>
      </c>
      <c r="E1176" s="72">
        <v>64.13</v>
      </c>
      <c r="F1176" s="73"/>
      <c r="G1176" s="94">
        <f t="shared" si="197"/>
        <v>0</v>
      </c>
      <c r="H1176" s="74"/>
    </row>
    <row r="1177" ht="15.0" customHeight="1">
      <c r="A1177" s="61"/>
      <c r="B1177" s="70" t="s">
        <v>1876</v>
      </c>
      <c r="C1177" s="70" t="s">
        <v>476</v>
      </c>
      <c r="D1177" s="71" t="s">
        <v>446</v>
      </c>
      <c r="E1177" s="72">
        <v>2016.7</v>
      </c>
      <c r="F1177" s="73"/>
      <c r="G1177" s="94">
        <f t="shared" si="197"/>
        <v>0</v>
      </c>
      <c r="H1177" s="61"/>
    </row>
    <row r="1178" ht="15.0" customHeight="1">
      <c r="A1178" s="61"/>
      <c r="B1178" s="88" t="s">
        <v>1877</v>
      </c>
      <c r="C1178" s="89" t="s">
        <v>624</v>
      </c>
      <c r="D1178" s="49"/>
      <c r="E1178" s="49"/>
      <c r="F1178" s="49"/>
      <c r="G1178" s="96">
        <f>SUM(G1179:G1181)</f>
        <v>0</v>
      </c>
      <c r="H1178" s="74"/>
    </row>
    <row r="1179" ht="15.0" customHeight="1">
      <c r="A1179" s="61"/>
      <c r="B1179" s="70" t="s">
        <v>1878</v>
      </c>
      <c r="C1179" s="70" t="s">
        <v>626</v>
      </c>
      <c r="D1179" s="71" t="s">
        <v>413</v>
      </c>
      <c r="E1179" s="72">
        <v>10.58</v>
      </c>
      <c r="F1179" s="73"/>
      <c r="G1179" s="94">
        <f t="shared" ref="G1179:G1181" si="198">ROUND(E1179*F1179,2)</f>
        <v>0</v>
      </c>
      <c r="H1179" s="61"/>
    </row>
    <row r="1180" ht="15.0" customHeight="1">
      <c r="A1180" s="61"/>
      <c r="B1180" s="70" t="s">
        <v>1879</v>
      </c>
      <c r="C1180" s="70" t="s">
        <v>628</v>
      </c>
      <c r="D1180" s="71" t="s">
        <v>408</v>
      </c>
      <c r="E1180" s="72">
        <v>42.57</v>
      </c>
      <c r="F1180" s="73"/>
      <c r="G1180" s="94">
        <f t="shared" si="198"/>
        <v>0</v>
      </c>
      <c r="H1180" s="74"/>
    </row>
    <row r="1181" ht="15.0" customHeight="1">
      <c r="A1181" s="61"/>
      <c r="B1181" s="70" t="s">
        <v>1880</v>
      </c>
      <c r="C1181" s="70" t="s">
        <v>630</v>
      </c>
      <c r="D1181" s="71" t="s">
        <v>446</v>
      </c>
      <c r="E1181" s="72">
        <v>1020.63</v>
      </c>
      <c r="F1181" s="73"/>
      <c r="G1181" s="94">
        <f t="shared" si="198"/>
        <v>0</v>
      </c>
      <c r="H1181" s="61"/>
    </row>
    <row r="1182" ht="15.0" customHeight="1">
      <c r="A1182" s="61"/>
      <c r="B1182" s="84" t="s">
        <v>1881</v>
      </c>
      <c r="C1182" s="85" t="s">
        <v>632</v>
      </c>
      <c r="D1182" s="49"/>
      <c r="E1182" s="49"/>
      <c r="F1182" s="49"/>
      <c r="G1182" s="86">
        <f>+G1183</f>
        <v>0</v>
      </c>
      <c r="H1182" s="91"/>
    </row>
    <row r="1183" ht="15.0" customHeight="1">
      <c r="A1183" s="61"/>
      <c r="B1183" s="70" t="s">
        <v>1882</v>
      </c>
      <c r="C1183" s="82" t="s">
        <v>1883</v>
      </c>
      <c r="D1183" s="71" t="s">
        <v>311</v>
      </c>
      <c r="E1183" s="72">
        <v>1.0</v>
      </c>
      <c r="F1183" s="73"/>
      <c r="G1183" s="94">
        <f>ROUND(E1183*F1183,2)</f>
        <v>0</v>
      </c>
      <c r="H1183" s="61"/>
    </row>
    <row r="1184" ht="15.0" customHeight="1">
      <c r="A1184" s="61"/>
      <c r="B1184" s="84" t="s">
        <v>1884</v>
      </c>
      <c r="C1184" s="85" t="s">
        <v>522</v>
      </c>
      <c r="D1184" s="49"/>
      <c r="E1184" s="49"/>
      <c r="F1184" s="49"/>
      <c r="G1184" s="86">
        <f>SUM(G1185:G1189)</f>
        <v>0</v>
      </c>
      <c r="H1184" s="74"/>
    </row>
    <row r="1185" ht="15.0" customHeight="1">
      <c r="A1185" s="61"/>
      <c r="B1185" s="70" t="s">
        <v>1885</v>
      </c>
      <c r="C1185" s="70" t="s">
        <v>531</v>
      </c>
      <c r="D1185" s="71" t="s">
        <v>408</v>
      </c>
      <c r="E1185" s="72">
        <v>325.54</v>
      </c>
      <c r="F1185" s="73"/>
      <c r="G1185" s="94">
        <f t="shared" ref="G1185:G1189" si="199">ROUND(E1185*F1185,2)</f>
        <v>0</v>
      </c>
      <c r="H1185" s="61"/>
    </row>
    <row r="1186" ht="15.0" customHeight="1">
      <c r="A1186" s="61"/>
      <c r="B1186" s="70" t="s">
        <v>1886</v>
      </c>
      <c r="C1186" s="70" t="s">
        <v>638</v>
      </c>
      <c r="D1186" s="71" t="s">
        <v>525</v>
      </c>
      <c r="E1186" s="72">
        <v>4.39</v>
      </c>
      <c r="F1186" s="73"/>
      <c r="G1186" s="94">
        <f t="shared" si="199"/>
        <v>0</v>
      </c>
      <c r="H1186" s="74"/>
    </row>
    <row r="1187" ht="15.0" customHeight="1">
      <c r="A1187" s="61"/>
      <c r="B1187" s="70" t="s">
        <v>1887</v>
      </c>
      <c r="C1187" s="70" t="s">
        <v>817</v>
      </c>
      <c r="D1187" s="71" t="s">
        <v>525</v>
      </c>
      <c r="E1187" s="72">
        <v>3.0</v>
      </c>
      <c r="F1187" s="73"/>
      <c r="G1187" s="94">
        <f t="shared" si="199"/>
        <v>0</v>
      </c>
      <c r="H1187" s="61"/>
    </row>
    <row r="1188" ht="15.0" customHeight="1">
      <c r="A1188" s="61"/>
      <c r="B1188" s="70" t="s">
        <v>1888</v>
      </c>
      <c r="C1188" s="70" t="s">
        <v>642</v>
      </c>
      <c r="D1188" s="71" t="s">
        <v>311</v>
      </c>
      <c r="E1188" s="72">
        <v>1.0</v>
      </c>
      <c r="F1188" s="73"/>
      <c r="G1188" s="94">
        <f t="shared" si="199"/>
        <v>0</v>
      </c>
      <c r="H1188" s="74"/>
    </row>
    <row r="1189" ht="15.0" customHeight="1">
      <c r="A1189" s="61"/>
      <c r="B1189" s="70" t="s">
        <v>1889</v>
      </c>
      <c r="C1189" s="70" t="s">
        <v>644</v>
      </c>
      <c r="D1189" s="71" t="s">
        <v>311</v>
      </c>
      <c r="E1189" s="72">
        <v>4.0</v>
      </c>
      <c r="F1189" s="73"/>
      <c r="G1189" s="94">
        <f t="shared" si="199"/>
        <v>0</v>
      </c>
      <c r="H1189" s="61"/>
    </row>
    <row r="1190" ht="15.0" customHeight="1">
      <c r="A1190" s="61"/>
      <c r="B1190" s="84" t="s">
        <v>1890</v>
      </c>
      <c r="C1190" s="85" t="s">
        <v>484</v>
      </c>
      <c r="D1190" s="49"/>
      <c r="E1190" s="49"/>
      <c r="F1190" s="49"/>
      <c r="G1190" s="86">
        <f>SUM(G1191:G1193)</f>
        <v>0</v>
      </c>
      <c r="H1190" s="91"/>
    </row>
    <row r="1191" ht="15.0" customHeight="1">
      <c r="A1191" s="61"/>
      <c r="B1191" s="70" t="s">
        <v>1891</v>
      </c>
      <c r="C1191" s="70" t="s">
        <v>647</v>
      </c>
      <c r="D1191" s="71" t="s">
        <v>408</v>
      </c>
      <c r="E1191" s="72">
        <v>89.92</v>
      </c>
      <c r="F1191" s="73"/>
      <c r="G1191" s="94">
        <f t="shared" ref="G1191:G1193" si="200">ROUND(E1191*F1191,2)</f>
        <v>0</v>
      </c>
      <c r="H1191" s="61"/>
    </row>
    <row r="1192" ht="15.0" customHeight="1">
      <c r="A1192" s="61"/>
      <c r="B1192" s="70" t="s">
        <v>1892</v>
      </c>
      <c r="C1192" s="70" t="s">
        <v>488</v>
      </c>
      <c r="D1192" s="71" t="s">
        <v>408</v>
      </c>
      <c r="E1192" s="72">
        <v>172.76</v>
      </c>
      <c r="F1192" s="73"/>
      <c r="G1192" s="94">
        <f t="shared" si="200"/>
        <v>0</v>
      </c>
      <c r="H1192" s="74"/>
    </row>
    <row r="1193" ht="15.0" customHeight="1">
      <c r="A1193" s="61"/>
      <c r="B1193" s="70" t="s">
        <v>1893</v>
      </c>
      <c r="C1193" s="82" t="s">
        <v>650</v>
      </c>
      <c r="D1193" s="71" t="s">
        <v>408</v>
      </c>
      <c r="E1193" s="72">
        <v>24.88</v>
      </c>
      <c r="F1193" s="73"/>
      <c r="G1193" s="94">
        <f t="shared" si="200"/>
        <v>0</v>
      </c>
      <c r="H1193" s="61"/>
    </row>
    <row r="1194" ht="15.0" customHeight="1">
      <c r="A1194" s="61"/>
      <c r="B1194" s="84" t="s">
        <v>1894</v>
      </c>
      <c r="C1194" s="85" t="s">
        <v>516</v>
      </c>
      <c r="D1194" s="49"/>
      <c r="E1194" s="49"/>
      <c r="F1194" s="49"/>
      <c r="G1194" s="86">
        <f>+G1195</f>
        <v>0</v>
      </c>
      <c r="H1194" s="74"/>
    </row>
    <row r="1195" ht="15.0" customHeight="1">
      <c r="A1195" s="61"/>
      <c r="B1195" s="70" t="s">
        <v>1895</v>
      </c>
      <c r="C1195" s="70" t="s">
        <v>653</v>
      </c>
      <c r="D1195" s="71" t="s">
        <v>408</v>
      </c>
      <c r="E1195" s="72">
        <v>193.0</v>
      </c>
      <c r="F1195" s="73"/>
      <c r="G1195" s="94">
        <f>ROUND(E1195*F1195,2)</f>
        <v>0</v>
      </c>
      <c r="H1195" s="61"/>
    </row>
    <row r="1196" ht="15.0" customHeight="1">
      <c r="A1196" s="61"/>
      <c r="B1196" s="84" t="s">
        <v>1896</v>
      </c>
      <c r="C1196" s="85" t="s">
        <v>655</v>
      </c>
      <c r="D1196" s="49"/>
      <c r="E1196" s="49"/>
      <c r="F1196" s="49"/>
      <c r="G1196" s="86">
        <f>SUM(G1197:G1200)</f>
        <v>0</v>
      </c>
      <c r="H1196" s="74"/>
    </row>
    <row r="1197" ht="15.0" customHeight="1">
      <c r="A1197" s="61"/>
      <c r="B1197" s="70" t="s">
        <v>1897</v>
      </c>
      <c r="C1197" s="70" t="s">
        <v>657</v>
      </c>
      <c r="D1197" s="71" t="s">
        <v>413</v>
      </c>
      <c r="E1197" s="72">
        <v>390.0</v>
      </c>
      <c r="F1197" s="73"/>
      <c r="G1197" s="94">
        <f t="shared" ref="G1197:G1200" si="201">ROUND(E1197*F1197,2)</f>
        <v>0</v>
      </c>
      <c r="H1197" s="61"/>
    </row>
    <row r="1198" ht="15.0" customHeight="1">
      <c r="A1198" s="61"/>
      <c r="B1198" s="70" t="s">
        <v>1898</v>
      </c>
      <c r="C1198" s="70" t="s">
        <v>659</v>
      </c>
      <c r="D1198" s="71" t="s">
        <v>413</v>
      </c>
      <c r="E1198" s="72">
        <v>390.0</v>
      </c>
      <c r="F1198" s="73"/>
      <c r="G1198" s="94">
        <f t="shared" si="201"/>
        <v>0</v>
      </c>
      <c r="H1198" s="74"/>
    </row>
    <row r="1199" ht="15.0" customHeight="1">
      <c r="A1199" s="61"/>
      <c r="B1199" s="70" t="s">
        <v>1899</v>
      </c>
      <c r="C1199" s="70" t="s">
        <v>661</v>
      </c>
      <c r="D1199" s="71" t="s">
        <v>408</v>
      </c>
      <c r="E1199" s="72">
        <v>348.2</v>
      </c>
      <c r="F1199" s="73"/>
      <c r="G1199" s="94">
        <f t="shared" si="201"/>
        <v>0</v>
      </c>
      <c r="H1199" s="61"/>
    </row>
    <row r="1200" ht="15.0" customHeight="1">
      <c r="A1200" s="61"/>
      <c r="B1200" s="70" t="s">
        <v>1900</v>
      </c>
      <c r="C1200" s="70" t="s">
        <v>529</v>
      </c>
      <c r="D1200" s="71" t="s">
        <v>311</v>
      </c>
      <c r="E1200" s="72">
        <v>25.0</v>
      </c>
      <c r="F1200" s="73"/>
      <c r="G1200" s="94">
        <f t="shared" si="201"/>
        <v>0</v>
      </c>
      <c r="H1200" s="91"/>
    </row>
    <row r="1201" ht="15.0" customHeight="1">
      <c r="A1201" s="61"/>
      <c r="B1201" s="79" t="s">
        <v>1901</v>
      </c>
      <c r="C1201" s="83" t="s">
        <v>1902</v>
      </c>
      <c r="D1201" s="49"/>
      <c r="E1201" s="49"/>
      <c r="F1201" s="49"/>
      <c r="G1201" s="81">
        <f>+G1202+G1205+G1216+G1222+G1225+G1265+G1268+G1276+G1281+G1283+G1293+G1298+G1304+G1309+G1318</f>
        <v>0</v>
      </c>
      <c r="H1201" s="61"/>
    </row>
    <row r="1202" ht="15.0" customHeight="1">
      <c r="A1202" s="61"/>
      <c r="B1202" s="84" t="s">
        <v>1903</v>
      </c>
      <c r="C1202" s="85" t="s">
        <v>405</v>
      </c>
      <c r="D1202" s="49"/>
      <c r="E1202" s="49"/>
      <c r="F1202" s="49"/>
      <c r="G1202" s="86">
        <f>SUM(G1203:G1204)</f>
        <v>0</v>
      </c>
      <c r="H1202" s="74"/>
    </row>
    <row r="1203" ht="15.0" customHeight="1">
      <c r="A1203" s="61"/>
      <c r="B1203" s="70" t="s">
        <v>1904</v>
      </c>
      <c r="C1203" s="70" t="s">
        <v>667</v>
      </c>
      <c r="D1203" s="71" t="s">
        <v>408</v>
      </c>
      <c r="E1203" s="72">
        <v>148.66</v>
      </c>
      <c r="F1203" s="73"/>
      <c r="G1203" s="94">
        <f t="shared" ref="G1203:G1204" si="202">ROUND(E1203*F1203,2)</f>
        <v>0</v>
      </c>
      <c r="H1203" s="61"/>
    </row>
    <row r="1204" ht="15.0" customHeight="1">
      <c r="A1204" s="61"/>
      <c r="B1204" s="70" t="s">
        <v>1905</v>
      </c>
      <c r="C1204" s="70" t="s">
        <v>669</v>
      </c>
      <c r="D1204" s="71" t="s">
        <v>408</v>
      </c>
      <c r="E1204" s="72">
        <v>148.66</v>
      </c>
      <c r="F1204" s="73"/>
      <c r="G1204" s="94">
        <f t="shared" si="202"/>
        <v>0</v>
      </c>
      <c r="H1204" s="74"/>
    </row>
    <row r="1205" ht="15.0" customHeight="1">
      <c r="A1205" s="61"/>
      <c r="B1205" s="84" t="s">
        <v>1906</v>
      </c>
      <c r="C1205" s="85" t="s">
        <v>580</v>
      </c>
      <c r="D1205" s="49"/>
      <c r="E1205" s="49"/>
      <c r="F1205" s="49"/>
      <c r="G1205" s="86">
        <f>SUM(G1206:G1215)</f>
        <v>0</v>
      </c>
      <c r="H1205" s="61"/>
    </row>
    <row r="1206" ht="15.0" customHeight="1">
      <c r="A1206" s="61"/>
      <c r="B1206" s="70" t="s">
        <v>1907</v>
      </c>
      <c r="C1206" s="70" t="s">
        <v>673</v>
      </c>
      <c r="D1206" s="71" t="s">
        <v>311</v>
      </c>
      <c r="E1206" s="72">
        <v>1.0</v>
      </c>
      <c r="F1206" s="73"/>
      <c r="G1206" s="94">
        <f t="shared" ref="G1206:G1215" si="203">ROUND(E1206*F1206,2)</f>
        <v>0</v>
      </c>
      <c r="H1206" s="74"/>
    </row>
    <row r="1207" ht="15.0" customHeight="1">
      <c r="A1207" s="61"/>
      <c r="B1207" s="70" t="s">
        <v>1908</v>
      </c>
      <c r="C1207" s="70" t="s">
        <v>675</v>
      </c>
      <c r="D1207" s="71" t="s">
        <v>408</v>
      </c>
      <c r="E1207" s="72">
        <v>2.48</v>
      </c>
      <c r="F1207" s="73"/>
      <c r="G1207" s="94">
        <f t="shared" si="203"/>
        <v>0</v>
      </c>
      <c r="H1207" s="61"/>
    </row>
    <row r="1208" ht="15.0" customHeight="1">
      <c r="A1208" s="61"/>
      <c r="B1208" s="70" t="s">
        <v>1909</v>
      </c>
      <c r="C1208" s="70" t="s">
        <v>679</v>
      </c>
      <c r="D1208" s="71" t="s">
        <v>311</v>
      </c>
      <c r="E1208" s="72">
        <v>1.0</v>
      </c>
      <c r="F1208" s="73"/>
      <c r="G1208" s="94">
        <f t="shared" si="203"/>
        <v>0</v>
      </c>
      <c r="H1208" s="74"/>
    </row>
    <row r="1209" ht="15.0" customHeight="1">
      <c r="A1209" s="61"/>
      <c r="B1209" s="70" t="s">
        <v>1910</v>
      </c>
      <c r="C1209" s="70" t="s">
        <v>681</v>
      </c>
      <c r="D1209" s="71" t="s">
        <v>408</v>
      </c>
      <c r="E1209" s="72">
        <v>24.76</v>
      </c>
      <c r="F1209" s="73"/>
      <c r="G1209" s="94">
        <f t="shared" si="203"/>
        <v>0</v>
      </c>
      <c r="H1209" s="61"/>
    </row>
    <row r="1210" ht="15.0" customHeight="1">
      <c r="A1210" s="61"/>
      <c r="B1210" s="70" t="s">
        <v>1911</v>
      </c>
      <c r="C1210" s="70" t="s">
        <v>584</v>
      </c>
      <c r="D1210" s="71" t="s">
        <v>413</v>
      </c>
      <c r="E1210" s="72">
        <v>2.56</v>
      </c>
      <c r="F1210" s="73"/>
      <c r="G1210" s="94">
        <f t="shared" si="203"/>
        <v>0</v>
      </c>
      <c r="H1210" s="91"/>
    </row>
    <row r="1211" ht="15.0" customHeight="1">
      <c r="A1211" s="61"/>
      <c r="B1211" s="70" t="s">
        <v>1912</v>
      </c>
      <c r="C1211" s="70" t="s">
        <v>684</v>
      </c>
      <c r="D1211" s="71" t="s">
        <v>408</v>
      </c>
      <c r="E1211" s="72">
        <v>53.33</v>
      </c>
      <c r="F1211" s="73"/>
      <c r="G1211" s="94">
        <f t="shared" si="203"/>
        <v>0</v>
      </c>
      <c r="H1211" s="61"/>
    </row>
    <row r="1212" ht="15.0" customHeight="1">
      <c r="A1212" s="61"/>
      <c r="B1212" s="70" t="s">
        <v>1913</v>
      </c>
      <c r="C1212" s="70" t="s">
        <v>686</v>
      </c>
      <c r="D1212" s="71" t="s">
        <v>413</v>
      </c>
      <c r="E1212" s="72">
        <v>1.23</v>
      </c>
      <c r="F1212" s="73"/>
      <c r="G1212" s="94">
        <f t="shared" si="203"/>
        <v>0</v>
      </c>
      <c r="H1212" s="74"/>
    </row>
    <row r="1213" ht="15.0" customHeight="1">
      <c r="A1213" s="61"/>
      <c r="B1213" s="70" t="s">
        <v>1914</v>
      </c>
      <c r="C1213" s="70" t="s">
        <v>688</v>
      </c>
      <c r="D1213" s="71" t="s">
        <v>413</v>
      </c>
      <c r="E1213" s="72">
        <v>23.04</v>
      </c>
      <c r="F1213" s="73"/>
      <c r="G1213" s="94">
        <f t="shared" si="203"/>
        <v>0</v>
      </c>
      <c r="H1213" s="61"/>
    </row>
    <row r="1214" ht="15.0" customHeight="1">
      <c r="A1214" s="61"/>
      <c r="B1214" s="70" t="s">
        <v>1915</v>
      </c>
      <c r="C1214" s="70" t="s">
        <v>690</v>
      </c>
      <c r="D1214" s="71" t="s">
        <v>413</v>
      </c>
      <c r="E1214" s="72">
        <v>6.16</v>
      </c>
      <c r="F1214" s="73"/>
      <c r="G1214" s="94">
        <f t="shared" si="203"/>
        <v>0</v>
      </c>
      <c r="H1214" s="74"/>
    </row>
    <row r="1215" ht="15.0" customHeight="1">
      <c r="A1215" s="61"/>
      <c r="B1215" s="70" t="s">
        <v>1916</v>
      </c>
      <c r="C1215" s="70" t="s">
        <v>594</v>
      </c>
      <c r="D1215" s="71" t="s">
        <v>413</v>
      </c>
      <c r="E1215" s="72">
        <v>45.93</v>
      </c>
      <c r="F1215" s="73"/>
      <c r="G1215" s="94">
        <f t="shared" si="203"/>
        <v>0</v>
      </c>
      <c r="H1215" s="61"/>
    </row>
    <row r="1216" ht="15.0" customHeight="1">
      <c r="A1216" s="61"/>
      <c r="B1216" s="84" t="s">
        <v>1917</v>
      </c>
      <c r="C1216" s="85" t="s">
        <v>410</v>
      </c>
      <c r="D1216" s="49"/>
      <c r="E1216" s="49"/>
      <c r="F1216" s="49"/>
      <c r="G1216" s="86">
        <f>SUM(G1217:G1221)</f>
        <v>0</v>
      </c>
      <c r="H1216" s="74"/>
    </row>
    <row r="1217" ht="15.0" customHeight="1">
      <c r="A1217" s="61"/>
      <c r="B1217" s="70" t="s">
        <v>1918</v>
      </c>
      <c r="C1217" s="70" t="s">
        <v>1919</v>
      </c>
      <c r="D1217" s="71" t="s">
        <v>413</v>
      </c>
      <c r="E1217" s="72">
        <v>223.74</v>
      </c>
      <c r="F1217" s="73"/>
      <c r="G1217" s="94">
        <f t="shared" ref="G1217:G1221" si="204">ROUND(E1217*F1217,2)</f>
        <v>0</v>
      </c>
      <c r="H1217" s="61"/>
    </row>
    <row r="1218" ht="15.0" customHeight="1">
      <c r="A1218" s="61"/>
      <c r="B1218" s="70" t="s">
        <v>1920</v>
      </c>
      <c r="C1218" s="70" t="s">
        <v>1774</v>
      </c>
      <c r="D1218" s="71" t="s">
        <v>408</v>
      </c>
      <c r="E1218" s="72">
        <v>102.32000000000001</v>
      </c>
      <c r="F1218" s="73"/>
      <c r="G1218" s="94">
        <f t="shared" si="204"/>
        <v>0</v>
      </c>
      <c r="H1218" s="74"/>
    </row>
    <row r="1219" ht="15.0" customHeight="1">
      <c r="A1219" s="61"/>
      <c r="B1219" s="70" t="s">
        <v>1921</v>
      </c>
      <c r="C1219" s="70" t="s">
        <v>421</v>
      </c>
      <c r="D1219" s="71" t="s">
        <v>413</v>
      </c>
      <c r="E1219" s="72">
        <v>73.07000000000001</v>
      </c>
      <c r="F1219" s="73"/>
      <c r="G1219" s="94">
        <f t="shared" si="204"/>
        <v>0</v>
      </c>
      <c r="H1219" s="61"/>
    </row>
    <row r="1220" ht="15.0" customHeight="1">
      <c r="A1220" s="61"/>
      <c r="B1220" s="70" t="s">
        <v>1922</v>
      </c>
      <c r="C1220" s="70" t="s">
        <v>1923</v>
      </c>
      <c r="D1220" s="71" t="s">
        <v>413</v>
      </c>
      <c r="E1220" s="72">
        <v>45.03</v>
      </c>
      <c r="F1220" s="73"/>
      <c r="G1220" s="94">
        <f t="shared" si="204"/>
        <v>0</v>
      </c>
      <c r="H1220" s="87"/>
    </row>
    <row r="1221" ht="15.0" customHeight="1">
      <c r="A1221" s="61"/>
      <c r="B1221" s="70" t="s">
        <v>1924</v>
      </c>
      <c r="C1221" s="70" t="s">
        <v>1779</v>
      </c>
      <c r="D1221" s="71" t="s">
        <v>413</v>
      </c>
      <c r="E1221" s="72">
        <v>223.74</v>
      </c>
      <c r="F1221" s="73"/>
      <c r="G1221" s="94">
        <f t="shared" si="204"/>
        <v>0</v>
      </c>
      <c r="H1221" s="61"/>
    </row>
    <row r="1222" ht="15.0" customHeight="1">
      <c r="A1222" s="61"/>
      <c r="B1222" s="84" t="s">
        <v>1925</v>
      </c>
      <c r="C1222" s="85" t="s">
        <v>427</v>
      </c>
      <c r="D1222" s="49"/>
      <c r="E1222" s="49"/>
      <c r="F1222" s="49"/>
      <c r="G1222" s="86">
        <f>SUM(G1223:G1224)</f>
        <v>0</v>
      </c>
      <c r="H1222" s="91"/>
    </row>
    <row r="1223" ht="15.0" customHeight="1">
      <c r="A1223" s="61"/>
      <c r="B1223" s="70" t="s">
        <v>1926</v>
      </c>
      <c r="C1223" s="70" t="s">
        <v>429</v>
      </c>
      <c r="D1223" s="71" t="s">
        <v>413</v>
      </c>
      <c r="E1223" s="72">
        <v>9.61</v>
      </c>
      <c r="F1223" s="73"/>
      <c r="G1223" s="94">
        <f t="shared" ref="G1223:G1224" si="205">ROUND(E1223*F1223,2)</f>
        <v>0</v>
      </c>
      <c r="H1223" s="61"/>
    </row>
    <row r="1224" ht="15.0" customHeight="1">
      <c r="A1224" s="61"/>
      <c r="B1224" s="70" t="s">
        <v>1927</v>
      </c>
      <c r="C1224" s="70" t="s">
        <v>431</v>
      </c>
      <c r="D1224" s="71" t="s">
        <v>413</v>
      </c>
      <c r="E1224" s="72">
        <v>24.44</v>
      </c>
      <c r="F1224" s="73"/>
      <c r="G1224" s="94">
        <f t="shared" si="205"/>
        <v>0</v>
      </c>
      <c r="H1224" s="74"/>
    </row>
    <row r="1225" ht="15.0" customHeight="1">
      <c r="A1225" s="61"/>
      <c r="B1225" s="84" t="s">
        <v>1928</v>
      </c>
      <c r="C1225" s="85" t="s">
        <v>439</v>
      </c>
      <c r="D1225" s="49"/>
      <c r="E1225" s="49"/>
      <c r="F1225" s="49"/>
      <c r="G1225" s="86">
        <f>+G1226+G1229+G1233+G1237+G1246+G1250+G1254+G1260</f>
        <v>0</v>
      </c>
      <c r="H1225" s="61"/>
    </row>
    <row r="1226" ht="15.0" customHeight="1">
      <c r="A1226" s="61"/>
      <c r="B1226" s="88" t="s">
        <v>1929</v>
      </c>
      <c r="C1226" s="89" t="s">
        <v>705</v>
      </c>
      <c r="D1226" s="49"/>
      <c r="E1226" s="49"/>
      <c r="F1226" s="49"/>
      <c r="G1226" s="96">
        <f>SUM(G1227:G1228)</f>
        <v>0</v>
      </c>
      <c r="H1226" s="74"/>
    </row>
    <row r="1227" ht="15.0" customHeight="1">
      <c r="A1227" s="61"/>
      <c r="B1227" s="70" t="s">
        <v>1930</v>
      </c>
      <c r="C1227" s="70" t="s">
        <v>707</v>
      </c>
      <c r="D1227" s="71" t="s">
        <v>413</v>
      </c>
      <c r="E1227" s="72">
        <v>16.89</v>
      </c>
      <c r="F1227" s="73"/>
      <c r="G1227" s="94">
        <f t="shared" ref="G1227:G1228" si="206">ROUND(E1227*F1227,2)</f>
        <v>0</v>
      </c>
      <c r="H1227" s="61"/>
    </row>
    <row r="1228" ht="15.0" customHeight="1">
      <c r="A1228" s="61"/>
      <c r="B1228" s="70" t="s">
        <v>1931</v>
      </c>
      <c r="C1228" s="70" t="s">
        <v>709</v>
      </c>
      <c r="D1228" s="71" t="s">
        <v>446</v>
      </c>
      <c r="E1228" s="72">
        <v>585.72</v>
      </c>
      <c r="F1228" s="73"/>
      <c r="G1228" s="94">
        <f t="shared" si="206"/>
        <v>0</v>
      </c>
      <c r="H1228" s="91"/>
    </row>
    <row r="1229" ht="15.0" customHeight="1">
      <c r="A1229" s="61"/>
      <c r="B1229" s="88" t="s">
        <v>1932</v>
      </c>
      <c r="C1229" s="89" t="s">
        <v>711</v>
      </c>
      <c r="D1229" s="49"/>
      <c r="E1229" s="49"/>
      <c r="F1229" s="49"/>
      <c r="G1229" s="96">
        <f>SUM(G1230:G1232)</f>
        <v>0</v>
      </c>
      <c r="H1229" s="61"/>
    </row>
    <row r="1230" ht="15.0" customHeight="1">
      <c r="A1230" s="61"/>
      <c r="B1230" s="70" t="s">
        <v>1933</v>
      </c>
      <c r="C1230" s="70" t="s">
        <v>713</v>
      </c>
      <c r="D1230" s="71" t="s">
        <v>413</v>
      </c>
      <c r="E1230" s="72">
        <v>9.83</v>
      </c>
      <c r="F1230" s="73"/>
      <c r="G1230" s="94">
        <f t="shared" ref="G1230:G1232" si="207">ROUND(E1230*F1230,2)</f>
        <v>0</v>
      </c>
      <c r="H1230" s="74"/>
    </row>
    <row r="1231" ht="15.0" customHeight="1">
      <c r="A1231" s="61"/>
      <c r="B1231" s="70" t="s">
        <v>1934</v>
      </c>
      <c r="C1231" s="70" t="s">
        <v>715</v>
      </c>
      <c r="D1231" s="71" t="s">
        <v>408</v>
      </c>
      <c r="E1231" s="72">
        <v>84.57000000000001</v>
      </c>
      <c r="F1231" s="73"/>
      <c r="G1231" s="94">
        <f t="shared" si="207"/>
        <v>0</v>
      </c>
      <c r="H1231" s="61"/>
    </row>
    <row r="1232" ht="15.0" customHeight="1">
      <c r="A1232" s="61"/>
      <c r="B1232" s="70" t="s">
        <v>1935</v>
      </c>
      <c r="C1232" s="70" t="s">
        <v>717</v>
      </c>
      <c r="D1232" s="71" t="s">
        <v>446</v>
      </c>
      <c r="E1232" s="72">
        <v>1430.76</v>
      </c>
      <c r="F1232" s="73"/>
      <c r="G1232" s="94">
        <f t="shared" si="207"/>
        <v>0</v>
      </c>
      <c r="H1232" s="74"/>
    </row>
    <row r="1233" ht="15.0" customHeight="1">
      <c r="A1233" s="61"/>
      <c r="B1233" s="88" t="s">
        <v>1936</v>
      </c>
      <c r="C1233" s="89" t="s">
        <v>719</v>
      </c>
      <c r="D1233" s="49"/>
      <c r="E1233" s="49"/>
      <c r="F1233" s="49"/>
      <c r="G1233" s="96">
        <f>SUM(G1234:G1236)</f>
        <v>0</v>
      </c>
      <c r="H1233" s="61"/>
    </row>
    <row r="1234" ht="15.0" customHeight="1">
      <c r="A1234" s="61"/>
      <c r="B1234" s="70" t="s">
        <v>1937</v>
      </c>
      <c r="C1234" s="70" t="s">
        <v>721</v>
      </c>
      <c r="D1234" s="71" t="s">
        <v>413</v>
      </c>
      <c r="E1234" s="72">
        <v>1.59</v>
      </c>
      <c r="F1234" s="73"/>
      <c r="G1234" s="94">
        <f t="shared" ref="G1234:G1236" si="208">ROUND(E1234*F1234,2)</f>
        <v>0</v>
      </c>
      <c r="H1234" s="74"/>
    </row>
    <row r="1235" ht="15.0" customHeight="1">
      <c r="A1235" s="61"/>
      <c r="B1235" s="70" t="s">
        <v>1938</v>
      </c>
      <c r="C1235" s="70" t="s">
        <v>723</v>
      </c>
      <c r="D1235" s="71" t="s">
        <v>408</v>
      </c>
      <c r="E1235" s="72">
        <v>13.09</v>
      </c>
      <c r="F1235" s="73"/>
      <c r="G1235" s="94">
        <f t="shared" si="208"/>
        <v>0</v>
      </c>
      <c r="H1235" s="61"/>
    </row>
    <row r="1236" ht="15.0" customHeight="1">
      <c r="A1236" s="61"/>
      <c r="B1236" s="70" t="s">
        <v>1939</v>
      </c>
      <c r="C1236" s="70" t="s">
        <v>725</v>
      </c>
      <c r="D1236" s="71" t="s">
        <v>446</v>
      </c>
      <c r="E1236" s="72">
        <v>87.07000000000001</v>
      </c>
      <c r="F1236" s="73"/>
      <c r="G1236" s="94">
        <f t="shared" si="208"/>
        <v>0</v>
      </c>
      <c r="H1236" s="74"/>
    </row>
    <row r="1237" ht="15.0" customHeight="1">
      <c r="A1237" s="61"/>
      <c r="B1237" s="88" t="s">
        <v>1940</v>
      </c>
      <c r="C1237" s="89" t="s">
        <v>448</v>
      </c>
      <c r="D1237" s="49"/>
      <c r="E1237" s="49"/>
      <c r="F1237" s="49"/>
      <c r="G1237" s="96">
        <f>SUM(G1238:G1245)</f>
        <v>0</v>
      </c>
      <c r="H1237" s="61"/>
    </row>
    <row r="1238" ht="15.0" customHeight="1">
      <c r="A1238" s="61"/>
      <c r="B1238" s="70" t="s">
        <v>1941</v>
      </c>
      <c r="C1238" s="82" t="s">
        <v>450</v>
      </c>
      <c r="D1238" s="71" t="s">
        <v>413</v>
      </c>
      <c r="E1238" s="72">
        <v>14.950000000000001</v>
      </c>
      <c r="F1238" s="73"/>
      <c r="G1238" s="94">
        <f t="shared" ref="G1238:G1245" si="209">ROUND(E1238*F1238,2)</f>
        <v>0</v>
      </c>
      <c r="H1238" s="74"/>
    </row>
    <row r="1239" ht="15.0" customHeight="1">
      <c r="A1239" s="61"/>
      <c r="B1239" s="70" t="s">
        <v>1942</v>
      </c>
      <c r="C1239" s="82" t="s">
        <v>452</v>
      </c>
      <c r="D1239" s="71" t="s">
        <v>446</v>
      </c>
      <c r="E1239" s="72">
        <v>870.22</v>
      </c>
      <c r="F1239" s="73"/>
      <c r="G1239" s="94">
        <f t="shared" si="209"/>
        <v>0</v>
      </c>
      <c r="H1239" s="61"/>
    </row>
    <row r="1240" ht="15.0" customHeight="1">
      <c r="A1240" s="61"/>
      <c r="B1240" s="70" t="s">
        <v>1943</v>
      </c>
      <c r="C1240" s="82" t="s">
        <v>454</v>
      </c>
      <c r="D1240" s="71" t="s">
        <v>413</v>
      </c>
      <c r="E1240" s="72">
        <v>18.98</v>
      </c>
      <c r="F1240" s="73"/>
      <c r="G1240" s="94">
        <f t="shared" si="209"/>
        <v>0</v>
      </c>
      <c r="H1240" s="74"/>
    </row>
    <row r="1241" ht="15.0" customHeight="1">
      <c r="A1241" s="61"/>
      <c r="B1241" s="70" t="s">
        <v>1944</v>
      </c>
      <c r="C1241" s="70" t="s">
        <v>456</v>
      </c>
      <c r="D1241" s="71" t="s">
        <v>408</v>
      </c>
      <c r="E1241" s="72">
        <v>151.8</v>
      </c>
      <c r="F1241" s="73"/>
      <c r="G1241" s="94">
        <f t="shared" si="209"/>
        <v>0</v>
      </c>
      <c r="H1241" s="61"/>
    </row>
    <row r="1242" ht="15.0" customHeight="1">
      <c r="A1242" s="61"/>
      <c r="B1242" s="70" t="s">
        <v>1945</v>
      </c>
      <c r="C1242" s="70" t="s">
        <v>458</v>
      </c>
      <c r="D1242" s="71" t="s">
        <v>446</v>
      </c>
      <c r="E1242" s="72">
        <v>3160.37</v>
      </c>
      <c r="F1242" s="73"/>
      <c r="G1242" s="94">
        <f t="shared" si="209"/>
        <v>0</v>
      </c>
      <c r="H1242" s="74"/>
    </row>
    <row r="1243" ht="15.0" customHeight="1">
      <c r="A1243" s="61"/>
      <c r="B1243" s="70" t="s">
        <v>1946</v>
      </c>
      <c r="C1243" s="82" t="s">
        <v>733</v>
      </c>
      <c r="D1243" s="71" t="s">
        <v>413</v>
      </c>
      <c r="E1243" s="72">
        <v>5.24</v>
      </c>
      <c r="F1243" s="73"/>
      <c r="G1243" s="94">
        <f t="shared" si="209"/>
        <v>0</v>
      </c>
      <c r="H1243" s="61"/>
    </row>
    <row r="1244" ht="15.0" customHeight="1">
      <c r="A1244" s="61"/>
      <c r="B1244" s="70" t="s">
        <v>1947</v>
      </c>
      <c r="C1244" s="70" t="s">
        <v>462</v>
      </c>
      <c r="D1244" s="71" t="s">
        <v>408</v>
      </c>
      <c r="E1244" s="72">
        <v>22.3</v>
      </c>
      <c r="F1244" s="73"/>
      <c r="G1244" s="94">
        <f t="shared" si="209"/>
        <v>0</v>
      </c>
      <c r="H1244" s="91"/>
    </row>
    <row r="1245" ht="15.0" customHeight="1">
      <c r="A1245" s="61"/>
      <c r="B1245" s="70" t="s">
        <v>1948</v>
      </c>
      <c r="C1245" s="70" t="s">
        <v>464</v>
      </c>
      <c r="D1245" s="71" t="s">
        <v>446</v>
      </c>
      <c r="E1245" s="72">
        <v>676.92</v>
      </c>
      <c r="F1245" s="73"/>
      <c r="G1245" s="94">
        <f t="shared" si="209"/>
        <v>0</v>
      </c>
      <c r="H1245" s="61"/>
    </row>
    <row r="1246" ht="15.0" customHeight="1">
      <c r="A1246" s="61"/>
      <c r="B1246" s="88" t="s">
        <v>1949</v>
      </c>
      <c r="C1246" s="89" t="s">
        <v>737</v>
      </c>
      <c r="D1246" s="49"/>
      <c r="E1246" s="49"/>
      <c r="F1246" s="49"/>
      <c r="G1246" s="96">
        <f>SUM(G1247:G1249)</f>
        <v>0</v>
      </c>
      <c r="H1246" s="74"/>
    </row>
    <row r="1247" ht="15.0" customHeight="1">
      <c r="A1247" s="61"/>
      <c r="B1247" s="70" t="s">
        <v>1950</v>
      </c>
      <c r="C1247" s="70" t="s">
        <v>739</v>
      </c>
      <c r="D1247" s="71" t="s">
        <v>413</v>
      </c>
      <c r="E1247" s="72">
        <v>12.040000000000001</v>
      </c>
      <c r="F1247" s="73"/>
      <c r="G1247" s="94">
        <f t="shared" ref="G1247:G1249" si="210">ROUND(E1247*F1247,2)</f>
        <v>0</v>
      </c>
      <c r="H1247" s="61"/>
    </row>
    <row r="1248" ht="15.0" customHeight="1">
      <c r="A1248" s="61"/>
      <c r="B1248" s="70" t="s">
        <v>1951</v>
      </c>
      <c r="C1248" s="70" t="s">
        <v>741</v>
      </c>
      <c r="D1248" s="71" t="s">
        <v>408</v>
      </c>
      <c r="E1248" s="72">
        <v>134.94</v>
      </c>
      <c r="F1248" s="73"/>
      <c r="G1248" s="94">
        <f t="shared" si="210"/>
        <v>0</v>
      </c>
      <c r="H1248" s="74"/>
    </row>
    <row r="1249" ht="15.0" customHeight="1">
      <c r="A1249" s="61"/>
      <c r="B1249" s="70" t="s">
        <v>1952</v>
      </c>
      <c r="C1249" s="70" t="s">
        <v>743</v>
      </c>
      <c r="D1249" s="71" t="s">
        <v>446</v>
      </c>
      <c r="E1249" s="72">
        <v>2154.46</v>
      </c>
      <c r="F1249" s="73"/>
      <c r="G1249" s="94">
        <f t="shared" si="210"/>
        <v>0</v>
      </c>
      <c r="H1249" s="61"/>
    </row>
    <row r="1250" ht="15.0" customHeight="1">
      <c r="A1250" s="61"/>
      <c r="B1250" s="88" t="s">
        <v>1953</v>
      </c>
      <c r="C1250" s="89" t="s">
        <v>624</v>
      </c>
      <c r="D1250" s="49"/>
      <c r="E1250" s="49"/>
      <c r="F1250" s="49"/>
      <c r="G1250" s="96">
        <f>SUM(G1251:G1253)</f>
        <v>0</v>
      </c>
      <c r="H1250" s="74"/>
    </row>
    <row r="1251" ht="15.0" customHeight="1">
      <c r="A1251" s="61"/>
      <c r="B1251" s="70" t="s">
        <v>1954</v>
      </c>
      <c r="C1251" s="70" t="s">
        <v>746</v>
      </c>
      <c r="D1251" s="71" t="s">
        <v>413</v>
      </c>
      <c r="E1251" s="72">
        <v>12.47</v>
      </c>
      <c r="F1251" s="73"/>
      <c r="G1251" s="94">
        <f t="shared" ref="G1251:G1253" si="211">ROUND(E1251*F1251,2)</f>
        <v>0</v>
      </c>
      <c r="H1251" s="61"/>
    </row>
    <row r="1252" ht="15.0" customHeight="1">
      <c r="A1252" s="61"/>
      <c r="B1252" s="70" t="s">
        <v>1955</v>
      </c>
      <c r="C1252" s="70" t="s">
        <v>748</v>
      </c>
      <c r="D1252" s="71" t="s">
        <v>408</v>
      </c>
      <c r="E1252" s="72">
        <v>78.06</v>
      </c>
      <c r="F1252" s="73"/>
      <c r="G1252" s="94">
        <f t="shared" si="211"/>
        <v>0</v>
      </c>
      <c r="H1252" s="74"/>
    </row>
    <row r="1253" ht="15.0" customHeight="1">
      <c r="A1253" s="61"/>
      <c r="B1253" s="70" t="s">
        <v>1956</v>
      </c>
      <c r="C1253" s="70" t="s">
        <v>750</v>
      </c>
      <c r="D1253" s="71" t="s">
        <v>446</v>
      </c>
      <c r="E1253" s="72">
        <v>2299.54</v>
      </c>
      <c r="F1253" s="73"/>
      <c r="G1253" s="94">
        <f t="shared" si="211"/>
        <v>0</v>
      </c>
      <c r="H1253" s="61"/>
    </row>
    <row r="1254" ht="15.0" customHeight="1">
      <c r="A1254" s="61"/>
      <c r="B1254" s="88" t="s">
        <v>1957</v>
      </c>
      <c r="C1254" s="89" t="s">
        <v>752</v>
      </c>
      <c r="D1254" s="49"/>
      <c r="E1254" s="49"/>
      <c r="F1254" s="49"/>
      <c r="G1254" s="96">
        <f>SUM(G1255:G1259)</f>
        <v>0</v>
      </c>
      <c r="H1254" s="91"/>
    </row>
    <row r="1255" ht="15.0" customHeight="1">
      <c r="A1255" s="61"/>
      <c r="B1255" s="70" t="s">
        <v>1958</v>
      </c>
      <c r="C1255" s="70" t="s">
        <v>754</v>
      </c>
      <c r="D1255" s="71" t="s">
        <v>413</v>
      </c>
      <c r="E1255" s="72">
        <v>10.57</v>
      </c>
      <c r="F1255" s="73"/>
      <c r="G1255" s="94">
        <f t="shared" ref="G1255:G1259" si="212">ROUND(E1255*F1255,2)</f>
        <v>0</v>
      </c>
      <c r="H1255" s="61"/>
    </row>
    <row r="1256" ht="15.0" customHeight="1">
      <c r="A1256" s="61"/>
      <c r="B1256" s="70" t="s">
        <v>1959</v>
      </c>
      <c r="C1256" s="70" t="s">
        <v>756</v>
      </c>
      <c r="D1256" s="71" t="s">
        <v>408</v>
      </c>
      <c r="E1256" s="72">
        <v>120.74000000000001</v>
      </c>
      <c r="F1256" s="73"/>
      <c r="G1256" s="94">
        <f t="shared" si="212"/>
        <v>0</v>
      </c>
      <c r="H1256" s="92"/>
    </row>
    <row r="1257" ht="15.0" customHeight="1">
      <c r="A1257" s="61"/>
      <c r="B1257" s="70" t="s">
        <v>1960</v>
      </c>
      <c r="C1257" s="70" t="s">
        <v>758</v>
      </c>
      <c r="D1257" s="71" t="s">
        <v>446</v>
      </c>
      <c r="E1257" s="72">
        <v>874.78</v>
      </c>
      <c r="F1257" s="73"/>
      <c r="G1257" s="94">
        <f t="shared" si="212"/>
        <v>0</v>
      </c>
      <c r="H1257" s="61"/>
    </row>
    <row r="1258" ht="15.0" customHeight="1">
      <c r="A1258" s="61"/>
      <c r="B1258" s="70" t="s">
        <v>1961</v>
      </c>
      <c r="C1258" s="70" t="s">
        <v>1006</v>
      </c>
      <c r="D1258" s="71" t="s">
        <v>311</v>
      </c>
      <c r="E1258" s="72">
        <v>1057.0</v>
      </c>
      <c r="F1258" s="73"/>
      <c r="G1258" s="94">
        <f t="shared" si="212"/>
        <v>0</v>
      </c>
      <c r="H1258" s="74"/>
    </row>
    <row r="1259" ht="15.0" customHeight="1">
      <c r="A1259" s="61"/>
      <c r="B1259" s="70" t="s">
        <v>1962</v>
      </c>
      <c r="C1259" s="70" t="s">
        <v>762</v>
      </c>
      <c r="D1259" s="71" t="s">
        <v>408</v>
      </c>
      <c r="E1259" s="72">
        <v>120.74000000000001</v>
      </c>
      <c r="F1259" s="73"/>
      <c r="G1259" s="94">
        <f t="shared" si="212"/>
        <v>0</v>
      </c>
      <c r="H1259" s="61"/>
    </row>
    <row r="1260" ht="15.0" customHeight="1">
      <c r="A1260" s="61"/>
      <c r="B1260" s="88" t="s">
        <v>1963</v>
      </c>
      <c r="C1260" s="89" t="s">
        <v>764</v>
      </c>
      <c r="D1260" s="49"/>
      <c r="E1260" s="49"/>
      <c r="F1260" s="49"/>
      <c r="G1260" s="96">
        <f>SUM(G1261:G1264)</f>
        <v>0</v>
      </c>
      <c r="H1260" s="74"/>
    </row>
    <row r="1261" ht="15.0" customHeight="1">
      <c r="A1261" s="61"/>
      <c r="B1261" s="70" t="s">
        <v>1964</v>
      </c>
      <c r="C1261" s="70" t="s">
        <v>766</v>
      </c>
      <c r="D1261" s="71" t="s">
        <v>413</v>
      </c>
      <c r="E1261" s="72">
        <v>2.17</v>
      </c>
      <c r="F1261" s="73"/>
      <c r="G1261" s="94">
        <f t="shared" ref="G1261:G1264" si="213">ROUND(E1261*F1261,2)</f>
        <v>0</v>
      </c>
      <c r="H1261" s="61"/>
    </row>
    <row r="1262" ht="15.0" customHeight="1">
      <c r="A1262" s="61"/>
      <c r="B1262" s="70" t="s">
        <v>1965</v>
      </c>
      <c r="C1262" s="70" t="s">
        <v>437</v>
      </c>
      <c r="D1262" s="71" t="s">
        <v>408</v>
      </c>
      <c r="E1262" s="72">
        <v>17.31</v>
      </c>
      <c r="F1262" s="73"/>
      <c r="G1262" s="94">
        <f t="shared" si="213"/>
        <v>0</v>
      </c>
      <c r="H1262" s="74"/>
    </row>
    <row r="1263" ht="15.0" customHeight="1">
      <c r="A1263" s="61"/>
      <c r="B1263" s="70" t="s">
        <v>1966</v>
      </c>
      <c r="C1263" s="70" t="s">
        <v>769</v>
      </c>
      <c r="D1263" s="71" t="s">
        <v>446</v>
      </c>
      <c r="E1263" s="72">
        <v>149.25</v>
      </c>
      <c r="F1263" s="73"/>
      <c r="G1263" s="94">
        <f t="shared" si="213"/>
        <v>0</v>
      </c>
      <c r="H1263" s="61"/>
    </row>
    <row r="1264" ht="15.0" customHeight="1">
      <c r="A1264" s="61"/>
      <c r="B1264" s="70" t="s">
        <v>1967</v>
      </c>
      <c r="C1264" s="70" t="s">
        <v>771</v>
      </c>
      <c r="D1264" s="71" t="s">
        <v>408</v>
      </c>
      <c r="E1264" s="72">
        <v>7.58</v>
      </c>
      <c r="F1264" s="73"/>
      <c r="G1264" s="94">
        <f t="shared" si="213"/>
        <v>0</v>
      </c>
      <c r="H1264" s="61"/>
    </row>
    <row r="1265" ht="15.0" customHeight="1">
      <c r="A1265" s="61"/>
      <c r="B1265" s="84" t="s">
        <v>1968</v>
      </c>
      <c r="C1265" s="85" t="s">
        <v>773</v>
      </c>
      <c r="D1265" s="49"/>
      <c r="E1265" s="49"/>
      <c r="F1265" s="49"/>
      <c r="G1265" s="86">
        <f>SUM(G1266:G1267)</f>
        <v>0</v>
      </c>
      <c r="H1265" s="74"/>
    </row>
    <row r="1266" ht="15.0" customHeight="1">
      <c r="A1266" s="61"/>
      <c r="B1266" s="70" t="s">
        <v>1969</v>
      </c>
      <c r="C1266" s="70" t="s">
        <v>775</v>
      </c>
      <c r="D1266" s="71" t="s">
        <v>408</v>
      </c>
      <c r="E1266" s="72">
        <v>77.34</v>
      </c>
      <c r="F1266" s="73"/>
      <c r="G1266" s="94">
        <f t="shared" ref="G1266:G1267" si="214">ROUND(E1266*F1266,2)</f>
        <v>0</v>
      </c>
      <c r="H1266" s="74"/>
    </row>
    <row r="1267" ht="15.0" customHeight="1">
      <c r="A1267" s="61"/>
      <c r="B1267" s="70" t="s">
        <v>1970</v>
      </c>
      <c r="C1267" s="70" t="s">
        <v>777</v>
      </c>
      <c r="D1267" s="71" t="s">
        <v>408</v>
      </c>
      <c r="E1267" s="72">
        <v>29.62</v>
      </c>
      <c r="F1267" s="73"/>
      <c r="G1267" s="94">
        <f t="shared" si="214"/>
        <v>0</v>
      </c>
      <c r="H1267" s="61"/>
    </row>
    <row r="1268" ht="15.0" customHeight="1">
      <c r="A1268" s="61"/>
      <c r="B1268" s="84" t="s">
        <v>1971</v>
      </c>
      <c r="C1268" s="85" t="s">
        <v>484</v>
      </c>
      <c r="D1268" s="49"/>
      <c r="E1268" s="49"/>
      <c r="F1268" s="49"/>
      <c r="G1268" s="86">
        <f>SUM(G1269:G1275)</f>
        <v>0</v>
      </c>
      <c r="H1268" s="92"/>
    </row>
    <row r="1269" ht="15.0" customHeight="1">
      <c r="A1269" s="61"/>
      <c r="B1269" s="70" t="s">
        <v>1972</v>
      </c>
      <c r="C1269" s="70" t="s">
        <v>780</v>
      </c>
      <c r="D1269" s="71" t="s">
        <v>408</v>
      </c>
      <c r="E1269" s="72">
        <v>153.38</v>
      </c>
      <c r="F1269" s="73"/>
      <c r="G1269" s="94">
        <f t="shared" ref="G1269:G1275" si="215">ROUND(E1269*F1269,2)</f>
        <v>0</v>
      </c>
      <c r="H1269" s="61"/>
    </row>
    <row r="1270" ht="15.0" customHeight="1">
      <c r="A1270" s="61"/>
      <c r="B1270" s="70" t="s">
        <v>1973</v>
      </c>
      <c r="C1270" s="70" t="s">
        <v>782</v>
      </c>
      <c r="D1270" s="71" t="s">
        <v>408</v>
      </c>
      <c r="E1270" s="72">
        <v>152.48</v>
      </c>
      <c r="F1270" s="73"/>
      <c r="G1270" s="94">
        <f t="shared" si="215"/>
        <v>0</v>
      </c>
      <c r="H1270" s="74"/>
    </row>
    <row r="1271" ht="15.0" customHeight="1">
      <c r="A1271" s="61"/>
      <c r="B1271" s="70" t="s">
        <v>1974</v>
      </c>
      <c r="C1271" s="70" t="s">
        <v>784</v>
      </c>
      <c r="D1271" s="71" t="s">
        <v>408</v>
      </c>
      <c r="E1271" s="72">
        <v>41.83</v>
      </c>
      <c r="F1271" s="73"/>
      <c r="G1271" s="94">
        <f t="shared" si="215"/>
        <v>0</v>
      </c>
      <c r="H1271" s="61"/>
    </row>
    <row r="1272" ht="15.0" customHeight="1">
      <c r="A1272" s="61"/>
      <c r="B1272" s="70" t="s">
        <v>1975</v>
      </c>
      <c r="C1272" s="70" t="s">
        <v>786</v>
      </c>
      <c r="D1272" s="71" t="s">
        <v>408</v>
      </c>
      <c r="E1272" s="72">
        <v>14.25</v>
      </c>
      <c r="F1272" s="73"/>
      <c r="G1272" s="94">
        <f t="shared" si="215"/>
        <v>0</v>
      </c>
      <c r="H1272" s="74"/>
    </row>
    <row r="1273" ht="15.0" customHeight="1">
      <c r="A1273" s="61"/>
      <c r="B1273" s="70" t="s">
        <v>1976</v>
      </c>
      <c r="C1273" s="70" t="s">
        <v>788</v>
      </c>
      <c r="D1273" s="71" t="s">
        <v>408</v>
      </c>
      <c r="E1273" s="72">
        <v>135.39000000000001</v>
      </c>
      <c r="F1273" s="73"/>
      <c r="G1273" s="94">
        <f t="shared" si="215"/>
        <v>0</v>
      </c>
      <c r="H1273" s="61"/>
    </row>
    <row r="1274" ht="15.0" customHeight="1">
      <c r="A1274" s="61"/>
      <c r="B1274" s="70" t="s">
        <v>1977</v>
      </c>
      <c r="C1274" s="70" t="s">
        <v>790</v>
      </c>
      <c r="D1274" s="71" t="s">
        <v>408</v>
      </c>
      <c r="E1274" s="72">
        <v>7.44</v>
      </c>
      <c r="F1274" s="73"/>
      <c r="G1274" s="94">
        <f t="shared" si="215"/>
        <v>0</v>
      </c>
      <c r="H1274" s="74"/>
    </row>
    <row r="1275" ht="15.0" customHeight="1">
      <c r="A1275" s="61"/>
      <c r="B1275" s="70" t="s">
        <v>1978</v>
      </c>
      <c r="C1275" s="70" t="s">
        <v>792</v>
      </c>
      <c r="D1275" s="71" t="s">
        <v>525</v>
      </c>
      <c r="E1275" s="72">
        <v>51.19</v>
      </c>
      <c r="F1275" s="73"/>
      <c r="G1275" s="94">
        <f t="shared" si="215"/>
        <v>0</v>
      </c>
      <c r="H1275" s="61"/>
    </row>
    <row r="1276" ht="15.0" customHeight="1">
      <c r="A1276" s="61"/>
      <c r="B1276" s="84" t="s">
        <v>1979</v>
      </c>
      <c r="C1276" s="85" t="s">
        <v>490</v>
      </c>
      <c r="D1276" s="49"/>
      <c r="E1276" s="49"/>
      <c r="F1276" s="49"/>
      <c r="G1276" s="86">
        <f>SUM(G1277:G1280)</f>
        <v>0</v>
      </c>
      <c r="H1276" s="74"/>
    </row>
    <row r="1277" ht="15.0" customHeight="1">
      <c r="A1277" s="61"/>
      <c r="B1277" s="70" t="s">
        <v>1980</v>
      </c>
      <c r="C1277" s="70" t="s">
        <v>492</v>
      </c>
      <c r="D1277" s="71" t="s">
        <v>408</v>
      </c>
      <c r="E1277" s="72">
        <v>107.35000000000001</v>
      </c>
      <c r="F1277" s="73"/>
      <c r="G1277" s="94">
        <f t="shared" ref="G1277:G1280" si="216">ROUND(E1277*F1277,2)</f>
        <v>0</v>
      </c>
      <c r="H1277" s="61"/>
    </row>
    <row r="1278" ht="15.0" customHeight="1">
      <c r="A1278" s="61"/>
      <c r="B1278" s="70" t="s">
        <v>1981</v>
      </c>
      <c r="C1278" s="70" t="s">
        <v>1982</v>
      </c>
      <c r="D1278" s="71" t="s">
        <v>408</v>
      </c>
      <c r="E1278" s="72">
        <v>107.35000000000001</v>
      </c>
      <c r="F1278" s="73"/>
      <c r="G1278" s="94">
        <f t="shared" si="216"/>
        <v>0</v>
      </c>
      <c r="H1278" s="92"/>
    </row>
    <row r="1279" ht="15.0" customHeight="1">
      <c r="A1279" s="61"/>
      <c r="B1279" s="70" t="s">
        <v>1983</v>
      </c>
      <c r="C1279" s="70" t="s">
        <v>797</v>
      </c>
      <c r="D1279" s="71" t="s">
        <v>408</v>
      </c>
      <c r="E1279" s="72">
        <v>2.8000000000000003</v>
      </c>
      <c r="F1279" s="73"/>
      <c r="G1279" s="94">
        <f t="shared" si="216"/>
        <v>0</v>
      </c>
      <c r="H1279" s="61"/>
    </row>
    <row r="1280" ht="15.0" customHeight="1">
      <c r="A1280" s="61"/>
      <c r="B1280" s="70" t="s">
        <v>1984</v>
      </c>
      <c r="C1280" s="82" t="s">
        <v>799</v>
      </c>
      <c r="D1280" s="71" t="s">
        <v>408</v>
      </c>
      <c r="E1280" s="72">
        <v>47.15</v>
      </c>
      <c r="F1280" s="73"/>
      <c r="G1280" s="94">
        <f t="shared" si="216"/>
        <v>0</v>
      </c>
      <c r="H1280" s="74"/>
    </row>
    <row r="1281" ht="15.0" customHeight="1">
      <c r="A1281" s="61"/>
      <c r="B1281" s="84" t="s">
        <v>1985</v>
      </c>
      <c r="C1281" s="85" t="s">
        <v>801</v>
      </c>
      <c r="D1281" s="49"/>
      <c r="E1281" s="49"/>
      <c r="F1281" s="49"/>
      <c r="G1281" s="86">
        <f>+G1282</f>
        <v>0</v>
      </c>
      <c r="H1281" s="61"/>
    </row>
    <row r="1282" ht="15.0" customHeight="1">
      <c r="A1282" s="61"/>
      <c r="B1282" s="70" t="s">
        <v>1986</v>
      </c>
      <c r="C1282" s="70" t="s">
        <v>803</v>
      </c>
      <c r="D1282" s="71" t="s">
        <v>525</v>
      </c>
      <c r="E1282" s="72">
        <v>51.6</v>
      </c>
      <c r="F1282" s="73"/>
      <c r="G1282" s="94">
        <f>ROUND(E1282*F1282,2)</f>
        <v>0</v>
      </c>
      <c r="H1282" s="74"/>
    </row>
    <row r="1283" ht="15.0" customHeight="1">
      <c r="A1283" s="61"/>
      <c r="B1283" s="84" t="s">
        <v>1987</v>
      </c>
      <c r="C1283" s="85" t="s">
        <v>496</v>
      </c>
      <c r="D1283" s="49"/>
      <c r="E1283" s="49"/>
      <c r="F1283" s="49"/>
      <c r="G1283" s="86">
        <f>SUM(G1284:G1292)</f>
        <v>0</v>
      </c>
      <c r="H1283" s="61"/>
    </row>
    <row r="1284" ht="15.0" customHeight="1">
      <c r="A1284" s="61"/>
      <c r="B1284" s="70" t="s">
        <v>1988</v>
      </c>
      <c r="C1284" s="70" t="s">
        <v>1590</v>
      </c>
      <c r="D1284" s="71" t="s">
        <v>408</v>
      </c>
      <c r="E1284" s="72">
        <v>5.8</v>
      </c>
      <c r="F1284" s="73"/>
      <c r="G1284" s="94">
        <f t="shared" ref="G1284:G1292" si="217">ROUND(E1284*F1284,2)</f>
        <v>0</v>
      </c>
      <c r="H1284" s="74"/>
    </row>
    <row r="1285" ht="15.0" customHeight="1">
      <c r="A1285" s="61"/>
      <c r="B1285" s="70" t="s">
        <v>1989</v>
      </c>
      <c r="C1285" s="70" t="s">
        <v>808</v>
      </c>
      <c r="D1285" s="71" t="s">
        <v>408</v>
      </c>
      <c r="E1285" s="72">
        <v>5.15</v>
      </c>
      <c r="F1285" s="73"/>
      <c r="G1285" s="94">
        <f t="shared" si="217"/>
        <v>0</v>
      </c>
      <c r="H1285" s="61"/>
    </row>
    <row r="1286" ht="15.0" customHeight="1">
      <c r="A1286" s="61"/>
      <c r="B1286" s="70" t="s">
        <v>1990</v>
      </c>
      <c r="C1286" s="70" t="s">
        <v>810</v>
      </c>
      <c r="D1286" s="71" t="s">
        <v>408</v>
      </c>
      <c r="E1286" s="72">
        <v>11.42</v>
      </c>
      <c r="F1286" s="73"/>
      <c r="G1286" s="94">
        <f t="shared" si="217"/>
        <v>0</v>
      </c>
      <c r="H1286" s="92"/>
    </row>
    <row r="1287" ht="15.0" customHeight="1">
      <c r="A1287" s="61"/>
      <c r="B1287" s="70" t="s">
        <v>1991</v>
      </c>
      <c r="C1287" s="70" t="s">
        <v>812</v>
      </c>
      <c r="D1287" s="71" t="s">
        <v>408</v>
      </c>
      <c r="E1287" s="72">
        <v>1.68</v>
      </c>
      <c r="F1287" s="73"/>
      <c r="G1287" s="94">
        <f t="shared" si="217"/>
        <v>0</v>
      </c>
      <c r="H1287" s="61"/>
    </row>
    <row r="1288" ht="15.0" customHeight="1">
      <c r="A1288" s="61"/>
      <c r="B1288" s="70" t="s">
        <v>1992</v>
      </c>
      <c r="C1288" s="70" t="s">
        <v>814</v>
      </c>
      <c r="D1288" s="71" t="s">
        <v>408</v>
      </c>
      <c r="E1288" s="72">
        <v>11.42</v>
      </c>
      <c r="F1288" s="73"/>
      <c r="G1288" s="94">
        <f t="shared" si="217"/>
        <v>0</v>
      </c>
      <c r="H1288" s="74"/>
    </row>
    <row r="1289" ht="15.0" customHeight="1">
      <c r="A1289" s="61"/>
      <c r="B1289" s="70" t="s">
        <v>1993</v>
      </c>
      <c r="C1289" s="70" t="s">
        <v>638</v>
      </c>
      <c r="D1289" s="71" t="s">
        <v>525</v>
      </c>
      <c r="E1289" s="72">
        <v>3.35</v>
      </c>
      <c r="F1289" s="73"/>
      <c r="G1289" s="94">
        <f t="shared" si="217"/>
        <v>0</v>
      </c>
      <c r="H1289" s="61"/>
    </row>
    <row r="1290" ht="15.0" customHeight="1">
      <c r="A1290" s="61"/>
      <c r="B1290" s="70" t="s">
        <v>1994</v>
      </c>
      <c r="C1290" s="70" t="s">
        <v>817</v>
      </c>
      <c r="D1290" s="71" t="s">
        <v>525</v>
      </c>
      <c r="E1290" s="72">
        <v>3.0</v>
      </c>
      <c r="F1290" s="73"/>
      <c r="G1290" s="94">
        <f t="shared" si="217"/>
        <v>0</v>
      </c>
      <c r="H1290" s="74"/>
    </row>
    <row r="1291" ht="15.0" customHeight="1">
      <c r="A1291" s="61"/>
      <c r="B1291" s="70" t="s">
        <v>1995</v>
      </c>
      <c r="C1291" s="70" t="s">
        <v>502</v>
      </c>
      <c r="D1291" s="71" t="s">
        <v>311</v>
      </c>
      <c r="E1291" s="72">
        <v>3.0</v>
      </c>
      <c r="F1291" s="73"/>
      <c r="G1291" s="94">
        <f t="shared" si="217"/>
        <v>0</v>
      </c>
      <c r="H1291" s="61"/>
    </row>
    <row r="1292" ht="15.0" customHeight="1">
      <c r="A1292" s="61"/>
      <c r="B1292" s="70" t="s">
        <v>1996</v>
      </c>
      <c r="C1292" s="70" t="s">
        <v>504</v>
      </c>
      <c r="D1292" s="71" t="s">
        <v>311</v>
      </c>
      <c r="E1292" s="72">
        <v>4.0</v>
      </c>
      <c r="F1292" s="73"/>
      <c r="G1292" s="94">
        <f t="shared" si="217"/>
        <v>0</v>
      </c>
      <c r="H1292" s="74"/>
    </row>
    <row r="1293" ht="15.0" customHeight="1">
      <c r="A1293" s="61"/>
      <c r="B1293" s="84" t="s">
        <v>1997</v>
      </c>
      <c r="C1293" s="85" t="s">
        <v>506</v>
      </c>
      <c r="D1293" s="49"/>
      <c r="E1293" s="49"/>
      <c r="F1293" s="49"/>
      <c r="G1293" s="86">
        <f>SUM(G1294:G1297)</f>
        <v>0</v>
      </c>
      <c r="H1293" s="61"/>
    </row>
    <row r="1294" ht="15.0" customHeight="1">
      <c r="A1294" s="61"/>
      <c r="B1294" s="70" t="s">
        <v>1998</v>
      </c>
      <c r="C1294" s="70" t="s">
        <v>508</v>
      </c>
      <c r="D1294" s="71" t="s">
        <v>311</v>
      </c>
      <c r="E1294" s="72">
        <v>4.0</v>
      </c>
      <c r="F1294" s="73"/>
      <c r="G1294" s="94">
        <f t="shared" ref="G1294:G1297" si="218">ROUND(E1294*F1294,2)</f>
        <v>0</v>
      </c>
      <c r="H1294" s="91"/>
    </row>
    <row r="1295" ht="15.0" customHeight="1">
      <c r="A1295" s="61"/>
      <c r="B1295" s="70" t="s">
        <v>1999</v>
      </c>
      <c r="C1295" s="70" t="s">
        <v>510</v>
      </c>
      <c r="D1295" s="71" t="s">
        <v>311</v>
      </c>
      <c r="E1295" s="72">
        <v>4.0</v>
      </c>
      <c r="F1295" s="73"/>
      <c r="G1295" s="94">
        <f t="shared" si="218"/>
        <v>0</v>
      </c>
      <c r="H1295" s="61"/>
    </row>
    <row r="1296" ht="15.0" customHeight="1">
      <c r="A1296" s="61"/>
      <c r="B1296" s="70" t="s">
        <v>2000</v>
      </c>
      <c r="C1296" s="70" t="s">
        <v>512</v>
      </c>
      <c r="D1296" s="71" t="s">
        <v>311</v>
      </c>
      <c r="E1296" s="72">
        <v>4.0</v>
      </c>
      <c r="F1296" s="73"/>
      <c r="G1296" s="94">
        <f t="shared" si="218"/>
        <v>0</v>
      </c>
      <c r="H1296" s="74"/>
    </row>
    <row r="1297" ht="15.0" customHeight="1">
      <c r="A1297" s="61"/>
      <c r="B1297" s="70" t="s">
        <v>2001</v>
      </c>
      <c r="C1297" s="70" t="s">
        <v>514</v>
      </c>
      <c r="D1297" s="71" t="s">
        <v>311</v>
      </c>
      <c r="E1297" s="72">
        <v>12.0</v>
      </c>
      <c r="F1297" s="73"/>
      <c r="G1297" s="94">
        <f t="shared" si="218"/>
        <v>0</v>
      </c>
      <c r="H1297" s="61"/>
    </row>
    <row r="1298" ht="15.0" customHeight="1">
      <c r="A1298" s="61"/>
      <c r="B1298" s="84" t="s">
        <v>2002</v>
      </c>
      <c r="C1298" s="85" t="s">
        <v>516</v>
      </c>
      <c r="D1298" s="49"/>
      <c r="E1298" s="49"/>
      <c r="F1298" s="49"/>
      <c r="G1298" s="86">
        <f>SUM(G1299:G1303)</f>
        <v>0</v>
      </c>
      <c r="H1298" s="61"/>
    </row>
    <row r="1299" ht="15.0" customHeight="1">
      <c r="A1299" s="61"/>
      <c r="B1299" s="70" t="s">
        <v>2003</v>
      </c>
      <c r="C1299" s="70" t="s">
        <v>831</v>
      </c>
      <c r="D1299" s="71" t="s">
        <v>408</v>
      </c>
      <c r="E1299" s="72">
        <v>195.21</v>
      </c>
      <c r="F1299" s="73"/>
      <c r="G1299" s="94">
        <f t="shared" ref="G1299:G1303" si="219">ROUND(E1299*F1299,2)</f>
        <v>0</v>
      </c>
      <c r="H1299" s="91"/>
    </row>
    <row r="1300" ht="15.0" customHeight="1">
      <c r="A1300" s="61"/>
      <c r="B1300" s="70" t="s">
        <v>2004</v>
      </c>
      <c r="C1300" s="70" t="s">
        <v>833</v>
      </c>
      <c r="D1300" s="71" t="s">
        <v>408</v>
      </c>
      <c r="E1300" s="72">
        <v>152.48</v>
      </c>
      <c r="F1300" s="73"/>
      <c r="G1300" s="94">
        <f t="shared" si="219"/>
        <v>0</v>
      </c>
      <c r="H1300" s="61"/>
    </row>
    <row r="1301" ht="15.0" customHeight="1">
      <c r="A1301" s="61"/>
      <c r="B1301" s="70" t="s">
        <v>2005</v>
      </c>
      <c r="C1301" s="70" t="s">
        <v>835</v>
      </c>
      <c r="D1301" s="71" t="s">
        <v>408</v>
      </c>
      <c r="E1301" s="72">
        <v>135.39000000000001</v>
      </c>
      <c r="F1301" s="73"/>
      <c r="G1301" s="94">
        <f t="shared" si="219"/>
        <v>0</v>
      </c>
      <c r="H1301" s="74"/>
    </row>
    <row r="1302" ht="15.0" customHeight="1">
      <c r="A1302" s="61"/>
      <c r="B1302" s="70" t="s">
        <v>2006</v>
      </c>
      <c r="C1302" s="70" t="s">
        <v>518</v>
      </c>
      <c r="D1302" s="71" t="s">
        <v>408</v>
      </c>
      <c r="E1302" s="72">
        <v>8.85</v>
      </c>
      <c r="F1302" s="73"/>
      <c r="G1302" s="94">
        <f t="shared" si="219"/>
        <v>0</v>
      </c>
      <c r="H1302" s="61"/>
    </row>
    <row r="1303" ht="15.0" customHeight="1">
      <c r="A1303" s="61"/>
      <c r="B1303" s="70" t="s">
        <v>2007</v>
      </c>
      <c r="C1303" s="70" t="s">
        <v>520</v>
      </c>
      <c r="D1303" s="71" t="s">
        <v>408</v>
      </c>
      <c r="E1303" s="72">
        <v>11.42</v>
      </c>
      <c r="F1303" s="73"/>
      <c r="G1303" s="94">
        <f t="shared" si="219"/>
        <v>0</v>
      </c>
      <c r="H1303" s="74"/>
    </row>
    <row r="1304" ht="15.0" customHeight="1">
      <c r="A1304" s="61"/>
      <c r="B1304" s="84" t="s">
        <v>2008</v>
      </c>
      <c r="C1304" s="85" t="s">
        <v>522</v>
      </c>
      <c r="D1304" s="49"/>
      <c r="E1304" s="49"/>
      <c r="F1304" s="49"/>
      <c r="G1304" s="86">
        <f>SUM(G1305:G1308)</f>
        <v>0</v>
      </c>
      <c r="H1304" s="61"/>
    </row>
    <row r="1305" ht="15.0" customHeight="1">
      <c r="A1305" s="61"/>
      <c r="B1305" s="70" t="s">
        <v>2009</v>
      </c>
      <c r="C1305" s="70" t="s">
        <v>840</v>
      </c>
      <c r="D1305" s="71" t="s">
        <v>525</v>
      </c>
      <c r="E1305" s="72">
        <v>17.62</v>
      </c>
      <c r="F1305" s="73"/>
      <c r="G1305" s="94">
        <f t="shared" ref="G1305:G1308" si="220">ROUND(E1305*F1305,2)</f>
        <v>0</v>
      </c>
      <c r="H1305" s="74"/>
    </row>
    <row r="1306" ht="15.0" customHeight="1">
      <c r="A1306" s="61"/>
      <c r="B1306" s="70" t="s">
        <v>2010</v>
      </c>
      <c r="C1306" s="82" t="s">
        <v>842</v>
      </c>
      <c r="D1306" s="71" t="s">
        <v>525</v>
      </c>
      <c r="E1306" s="72">
        <v>26.6</v>
      </c>
      <c r="F1306" s="73"/>
      <c r="G1306" s="94">
        <f t="shared" si="220"/>
        <v>0</v>
      </c>
      <c r="H1306" s="61"/>
    </row>
    <row r="1307" ht="15.0" customHeight="1">
      <c r="A1307" s="61"/>
      <c r="B1307" s="70" t="s">
        <v>2011</v>
      </c>
      <c r="C1307" s="70" t="s">
        <v>529</v>
      </c>
      <c r="D1307" s="71" t="s">
        <v>311</v>
      </c>
      <c r="E1307" s="72">
        <v>35.0</v>
      </c>
      <c r="F1307" s="73"/>
      <c r="G1307" s="94">
        <f t="shared" si="220"/>
        <v>0</v>
      </c>
      <c r="H1307" s="74"/>
    </row>
    <row r="1308" ht="15.0" customHeight="1">
      <c r="A1308" s="61"/>
      <c r="B1308" s="70" t="s">
        <v>2012</v>
      </c>
      <c r="C1308" s="70" t="s">
        <v>531</v>
      </c>
      <c r="D1308" s="71" t="s">
        <v>408</v>
      </c>
      <c r="E1308" s="72">
        <v>605.5</v>
      </c>
      <c r="F1308" s="73"/>
      <c r="G1308" s="94">
        <f t="shared" si="220"/>
        <v>0</v>
      </c>
      <c r="H1308" s="61"/>
    </row>
    <row r="1309" ht="15.0" customHeight="1">
      <c r="A1309" s="61"/>
      <c r="B1309" s="84" t="s">
        <v>2013</v>
      </c>
      <c r="C1309" s="85" t="s">
        <v>846</v>
      </c>
      <c r="D1309" s="49"/>
      <c r="E1309" s="49"/>
      <c r="F1309" s="49"/>
      <c r="G1309" s="86">
        <f>SUM(G1310:G1317)</f>
        <v>0</v>
      </c>
      <c r="H1309" s="74"/>
    </row>
    <row r="1310" ht="15.0" customHeight="1">
      <c r="A1310" s="61"/>
      <c r="B1310" s="70" t="s">
        <v>2014</v>
      </c>
      <c r="C1310" s="70" t="s">
        <v>848</v>
      </c>
      <c r="D1310" s="71" t="s">
        <v>311</v>
      </c>
      <c r="E1310" s="72">
        <v>1.0</v>
      </c>
      <c r="F1310" s="73"/>
      <c r="G1310" s="94">
        <f t="shared" ref="G1310:G1317" si="221">ROUND(E1310*F1310,2)</f>
        <v>0</v>
      </c>
      <c r="H1310" s="61"/>
    </row>
    <row r="1311" ht="15.0" customHeight="1">
      <c r="A1311" s="61"/>
      <c r="B1311" s="70" t="s">
        <v>2015</v>
      </c>
      <c r="C1311" s="70" t="s">
        <v>850</v>
      </c>
      <c r="D1311" s="71" t="s">
        <v>311</v>
      </c>
      <c r="E1311" s="72">
        <v>1.0</v>
      </c>
      <c r="F1311" s="73"/>
      <c r="G1311" s="94">
        <f t="shared" si="221"/>
        <v>0</v>
      </c>
      <c r="H1311" s="74"/>
    </row>
    <row r="1312" ht="15.0" customHeight="1">
      <c r="A1312" s="61"/>
      <c r="B1312" s="70" t="s">
        <v>2016</v>
      </c>
      <c r="C1312" s="70" t="s">
        <v>852</v>
      </c>
      <c r="D1312" s="71" t="s">
        <v>311</v>
      </c>
      <c r="E1312" s="72">
        <v>1.0</v>
      </c>
      <c r="F1312" s="73"/>
      <c r="G1312" s="94">
        <f t="shared" si="221"/>
        <v>0</v>
      </c>
      <c r="H1312" s="61"/>
    </row>
    <row r="1313" ht="15.0" customHeight="1">
      <c r="A1313" s="61"/>
      <c r="B1313" s="70" t="s">
        <v>2017</v>
      </c>
      <c r="C1313" s="70" t="s">
        <v>854</v>
      </c>
      <c r="D1313" s="71" t="s">
        <v>311</v>
      </c>
      <c r="E1313" s="72">
        <v>1.0</v>
      </c>
      <c r="F1313" s="73"/>
      <c r="G1313" s="94">
        <f t="shared" si="221"/>
        <v>0</v>
      </c>
      <c r="H1313" s="91"/>
    </row>
    <row r="1314" ht="15.0" customHeight="1">
      <c r="A1314" s="61"/>
      <c r="B1314" s="70" t="s">
        <v>2018</v>
      </c>
      <c r="C1314" s="70" t="s">
        <v>856</v>
      </c>
      <c r="D1314" s="71" t="s">
        <v>311</v>
      </c>
      <c r="E1314" s="72">
        <v>1.0</v>
      </c>
      <c r="F1314" s="73"/>
      <c r="G1314" s="94">
        <f t="shared" si="221"/>
        <v>0</v>
      </c>
      <c r="H1314" s="61"/>
    </row>
    <row r="1315" ht="15.0" customHeight="1">
      <c r="A1315" s="61"/>
      <c r="B1315" s="70" t="s">
        <v>2019</v>
      </c>
      <c r="C1315" s="70" t="s">
        <v>858</v>
      </c>
      <c r="D1315" s="71" t="s">
        <v>311</v>
      </c>
      <c r="E1315" s="72">
        <v>1.0</v>
      </c>
      <c r="F1315" s="73"/>
      <c r="G1315" s="94">
        <f t="shared" si="221"/>
        <v>0</v>
      </c>
      <c r="H1315" s="74"/>
    </row>
    <row r="1316" ht="15.0" customHeight="1">
      <c r="A1316" s="61"/>
      <c r="B1316" s="70" t="s">
        <v>2020</v>
      </c>
      <c r="C1316" s="70" t="s">
        <v>860</v>
      </c>
      <c r="D1316" s="71" t="s">
        <v>311</v>
      </c>
      <c r="E1316" s="72">
        <v>3.0</v>
      </c>
      <c r="F1316" s="73"/>
      <c r="G1316" s="94">
        <f t="shared" si="221"/>
        <v>0</v>
      </c>
      <c r="H1316" s="61"/>
    </row>
    <row r="1317" ht="15.0" customHeight="1">
      <c r="A1317" s="61"/>
      <c r="B1317" s="70" t="s">
        <v>2021</v>
      </c>
      <c r="C1317" s="70" t="s">
        <v>862</v>
      </c>
      <c r="D1317" s="71" t="s">
        <v>311</v>
      </c>
      <c r="E1317" s="72">
        <v>3.0</v>
      </c>
      <c r="F1317" s="73"/>
      <c r="G1317" s="94">
        <f t="shared" si="221"/>
        <v>0</v>
      </c>
      <c r="H1317" s="74"/>
    </row>
    <row r="1318" ht="15.0" customHeight="1">
      <c r="A1318" s="61"/>
      <c r="B1318" s="84" t="s">
        <v>2022</v>
      </c>
      <c r="C1318" s="85" t="s">
        <v>864</v>
      </c>
      <c r="D1318" s="49"/>
      <c r="E1318" s="49"/>
      <c r="F1318" s="49"/>
      <c r="G1318" s="86">
        <f>SUM(G1319:G1360)</f>
        <v>0</v>
      </c>
      <c r="H1318" s="61"/>
    </row>
    <row r="1319" ht="15.0" customHeight="1">
      <c r="A1319" s="61"/>
      <c r="B1319" s="70" t="s">
        <v>2023</v>
      </c>
      <c r="C1319" s="70" t="s">
        <v>866</v>
      </c>
      <c r="D1319" s="71" t="s">
        <v>525</v>
      </c>
      <c r="E1319" s="72">
        <v>6.37</v>
      </c>
      <c r="F1319" s="73"/>
      <c r="G1319" s="94">
        <f t="shared" ref="G1319:G1360" si="222">ROUND(E1319*F1319,2)</f>
        <v>0</v>
      </c>
      <c r="H1319" s="74"/>
    </row>
    <row r="1320" ht="15.0" customHeight="1">
      <c r="A1320" s="61"/>
      <c r="B1320" s="70" t="s">
        <v>2024</v>
      </c>
      <c r="C1320" s="70" t="s">
        <v>868</v>
      </c>
      <c r="D1320" s="71" t="s">
        <v>525</v>
      </c>
      <c r="E1320" s="72">
        <v>16.240000000000002</v>
      </c>
      <c r="F1320" s="73"/>
      <c r="G1320" s="94">
        <f t="shared" si="222"/>
        <v>0</v>
      </c>
      <c r="H1320" s="61"/>
    </row>
    <row r="1321" ht="15.0" customHeight="1">
      <c r="A1321" s="61"/>
      <c r="B1321" s="70" t="s">
        <v>2025</v>
      </c>
      <c r="C1321" s="70" t="s">
        <v>870</v>
      </c>
      <c r="D1321" s="71" t="s">
        <v>525</v>
      </c>
      <c r="E1321" s="72">
        <v>0.3</v>
      </c>
      <c r="F1321" s="73"/>
      <c r="G1321" s="94">
        <f t="shared" si="222"/>
        <v>0</v>
      </c>
      <c r="H1321" s="61"/>
    </row>
    <row r="1322" ht="15.0" customHeight="1">
      <c r="A1322" s="61"/>
      <c r="B1322" s="70" t="s">
        <v>2026</v>
      </c>
      <c r="C1322" s="70" t="s">
        <v>872</v>
      </c>
      <c r="D1322" s="71" t="s">
        <v>525</v>
      </c>
      <c r="E1322" s="72">
        <v>1.0</v>
      </c>
      <c r="F1322" s="73"/>
      <c r="G1322" s="94">
        <f t="shared" si="222"/>
        <v>0</v>
      </c>
      <c r="H1322" s="91"/>
    </row>
    <row r="1323" ht="15.0" customHeight="1">
      <c r="A1323" s="61"/>
      <c r="B1323" s="70" t="s">
        <v>2027</v>
      </c>
      <c r="C1323" s="70" t="s">
        <v>874</v>
      </c>
      <c r="D1323" s="71" t="s">
        <v>525</v>
      </c>
      <c r="E1323" s="72">
        <v>11.790000000000001</v>
      </c>
      <c r="F1323" s="73"/>
      <c r="G1323" s="94">
        <f t="shared" si="222"/>
        <v>0</v>
      </c>
      <c r="H1323" s="61"/>
    </row>
    <row r="1324" ht="15.0" customHeight="1">
      <c r="A1324" s="61"/>
      <c r="B1324" s="70" t="s">
        <v>2028</v>
      </c>
      <c r="C1324" s="70" t="s">
        <v>876</v>
      </c>
      <c r="D1324" s="71" t="s">
        <v>525</v>
      </c>
      <c r="E1324" s="72">
        <v>33.54</v>
      </c>
      <c r="F1324" s="73"/>
      <c r="G1324" s="94">
        <f t="shared" si="222"/>
        <v>0</v>
      </c>
      <c r="H1324" s="74"/>
    </row>
    <row r="1325" ht="15.0" customHeight="1">
      <c r="A1325" s="61"/>
      <c r="B1325" s="70" t="s">
        <v>2029</v>
      </c>
      <c r="C1325" s="70" t="s">
        <v>878</v>
      </c>
      <c r="D1325" s="71" t="s">
        <v>525</v>
      </c>
      <c r="E1325" s="72">
        <v>7.45</v>
      </c>
      <c r="F1325" s="73"/>
      <c r="G1325" s="94">
        <f t="shared" si="222"/>
        <v>0</v>
      </c>
      <c r="H1325" s="61"/>
    </row>
    <row r="1326" ht="15.0" customHeight="1">
      <c r="A1326" s="61"/>
      <c r="B1326" s="70" t="s">
        <v>2030</v>
      </c>
      <c r="C1326" s="70" t="s">
        <v>880</v>
      </c>
      <c r="D1326" s="71" t="s">
        <v>525</v>
      </c>
      <c r="E1326" s="72">
        <v>4.92</v>
      </c>
      <c r="F1326" s="73"/>
      <c r="G1326" s="94">
        <f t="shared" si="222"/>
        <v>0</v>
      </c>
      <c r="H1326" s="91"/>
    </row>
    <row r="1327" ht="15.0" customHeight="1">
      <c r="A1327" s="61"/>
      <c r="B1327" s="70" t="s">
        <v>2031</v>
      </c>
      <c r="C1327" s="70" t="s">
        <v>882</v>
      </c>
      <c r="D1327" s="71" t="s">
        <v>311</v>
      </c>
      <c r="E1327" s="72">
        <v>1.0</v>
      </c>
      <c r="F1327" s="73"/>
      <c r="G1327" s="94">
        <f t="shared" si="222"/>
        <v>0</v>
      </c>
      <c r="H1327" s="61"/>
    </row>
    <row r="1328" ht="15.0" customHeight="1">
      <c r="A1328" s="61"/>
      <c r="B1328" s="70" t="s">
        <v>2032</v>
      </c>
      <c r="C1328" s="70" t="s">
        <v>884</v>
      </c>
      <c r="D1328" s="71" t="s">
        <v>311</v>
      </c>
      <c r="E1328" s="72">
        <v>7.0</v>
      </c>
      <c r="F1328" s="73"/>
      <c r="G1328" s="94">
        <f t="shared" si="222"/>
        <v>0</v>
      </c>
      <c r="H1328" s="74"/>
    </row>
    <row r="1329" ht="15.0" customHeight="1">
      <c r="A1329" s="61"/>
      <c r="B1329" s="70" t="s">
        <v>2033</v>
      </c>
      <c r="C1329" s="70" t="s">
        <v>886</v>
      </c>
      <c r="D1329" s="71" t="s">
        <v>311</v>
      </c>
      <c r="E1329" s="72">
        <v>8.0</v>
      </c>
      <c r="F1329" s="73"/>
      <c r="G1329" s="94">
        <f t="shared" si="222"/>
        <v>0</v>
      </c>
      <c r="H1329" s="61"/>
    </row>
    <row r="1330" ht="15.0" customHeight="1">
      <c r="A1330" s="61"/>
      <c r="B1330" s="70" t="s">
        <v>2034</v>
      </c>
      <c r="C1330" s="70" t="s">
        <v>888</v>
      </c>
      <c r="D1330" s="71" t="s">
        <v>311</v>
      </c>
      <c r="E1330" s="72">
        <v>2.0</v>
      </c>
      <c r="F1330" s="73"/>
      <c r="G1330" s="94">
        <f t="shared" si="222"/>
        <v>0</v>
      </c>
      <c r="H1330" s="74"/>
    </row>
    <row r="1331" ht="15.0" customHeight="1">
      <c r="A1331" s="61"/>
      <c r="B1331" s="70" t="s">
        <v>2035</v>
      </c>
      <c r="C1331" s="70" t="s">
        <v>890</v>
      </c>
      <c r="D1331" s="71" t="s">
        <v>311</v>
      </c>
      <c r="E1331" s="72">
        <v>1.0</v>
      </c>
      <c r="F1331" s="73"/>
      <c r="G1331" s="94">
        <f t="shared" si="222"/>
        <v>0</v>
      </c>
      <c r="H1331" s="61"/>
    </row>
    <row r="1332" ht="15.0" customHeight="1">
      <c r="A1332" s="61"/>
      <c r="B1332" s="70" t="s">
        <v>2036</v>
      </c>
      <c r="C1332" s="70" t="s">
        <v>892</v>
      </c>
      <c r="D1332" s="71" t="s">
        <v>311</v>
      </c>
      <c r="E1332" s="72">
        <v>1.0</v>
      </c>
      <c r="F1332" s="73"/>
      <c r="G1332" s="94">
        <f t="shared" si="222"/>
        <v>0</v>
      </c>
      <c r="H1332" s="74"/>
    </row>
    <row r="1333" ht="15.0" customHeight="1">
      <c r="A1333" s="61"/>
      <c r="B1333" s="70" t="s">
        <v>2037</v>
      </c>
      <c r="C1333" s="70" t="s">
        <v>894</v>
      </c>
      <c r="D1333" s="71" t="s">
        <v>311</v>
      </c>
      <c r="E1333" s="72">
        <v>2.0</v>
      </c>
      <c r="F1333" s="73"/>
      <c r="G1333" s="94">
        <f t="shared" si="222"/>
        <v>0</v>
      </c>
      <c r="H1333" s="61"/>
    </row>
    <row r="1334" ht="15.0" customHeight="1">
      <c r="A1334" s="61"/>
      <c r="B1334" s="70" t="s">
        <v>2038</v>
      </c>
      <c r="C1334" s="70" t="s">
        <v>896</v>
      </c>
      <c r="D1334" s="71" t="s">
        <v>311</v>
      </c>
      <c r="E1334" s="72">
        <v>1.0</v>
      </c>
      <c r="F1334" s="73"/>
      <c r="G1334" s="94">
        <f t="shared" si="222"/>
        <v>0</v>
      </c>
      <c r="H1334" s="74"/>
    </row>
    <row r="1335" ht="15.0" customHeight="1">
      <c r="A1335" s="61"/>
      <c r="B1335" s="70" t="s">
        <v>2039</v>
      </c>
      <c r="C1335" s="70" t="s">
        <v>898</v>
      </c>
      <c r="D1335" s="71" t="s">
        <v>311</v>
      </c>
      <c r="E1335" s="72">
        <v>1.0</v>
      </c>
      <c r="F1335" s="73"/>
      <c r="G1335" s="94">
        <f t="shared" si="222"/>
        <v>0</v>
      </c>
      <c r="H1335" s="61"/>
    </row>
    <row r="1336" ht="15.0" customHeight="1">
      <c r="A1336" s="61"/>
      <c r="B1336" s="70" t="s">
        <v>2040</v>
      </c>
      <c r="C1336" s="70" t="s">
        <v>900</v>
      </c>
      <c r="D1336" s="71" t="s">
        <v>311</v>
      </c>
      <c r="E1336" s="72">
        <v>1.0</v>
      </c>
      <c r="F1336" s="73"/>
      <c r="G1336" s="94">
        <f t="shared" si="222"/>
        <v>0</v>
      </c>
      <c r="H1336" s="87"/>
    </row>
    <row r="1337" ht="15.0" customHeight="1">
      <c r="A1337" s="61"/>
      <c r="B1337" s="70" t="s">
        <v>2041</v>
      </c>
      <c r="C1337" s="70" t="s">
        <v>902</v>
      </c>
      <c r="D1337" s="71" t="s">
        <v>311</v>
      </c>
      <c r="E1337" s="72">
        <v>3.0</v>
      </c>
      <c r="F1337" s="73"/>
      <c r="G1337" s="94">
        <f t="shared" si="222"/>
        <v>0</v>
      </c>
      <c r="H1337" s="61"/>
    </row>
    <row r="1338" ht="15.0" customHeight="1">
      <c r="A1338" s="61"/>
      <c r="B1338" s="70" t="s">
        <v>2042</v>
      </c>
      <c r="C1338" s="70" t="s">
        <v>904</v>
      </c>
      <c r="D1338" s="71" t="s">
        <v>311</v>
      </c>
      <c r="E1338" s="72">
        <v>1.0</v>
      </c>
      <c r="F1338" s="73"/>
      <c r="G1338" s="94">
        <f t="shared" si="222"/>
        <v>0</v>
      </c>
      <c r="H1338" s="91"/>
    </row>
    <row r="1339" ht="15.0" customHeight="1">
      <c r="A1339" s="61"/>
      <c r="B1339" s="70" t="s">
        <v>2043</v>
      </c>
      <c r="C1339" s="70" t="s">
        <v>906</v>
      </c>
      <c r="D1339" s="71" t="s">
        <v>311</v>
      </c>
      <c r="E1339" s="72">
        <v>1.0</v>
      </c>
      <c r="F1339" s="73"/>
      <c r="G1339" s="94">
        <f t="shared" si="222"/>
        <v>0</v>
      </c>
      <c r="H1339" s="61"/>
    </row>
    <row r="1340" ht="15.0" customHeight="1">
      <c r="A1340" s="61"/>
      <c r="B1340" s="70" t="s">
        <v>2044</v>
      </c>
      <c r="C1340" s="70" t="s">
        <v>908</v>
      </c>
      <c r="D1340" s="71" t="s">
        <v>311</v>
      </c>
      <c r="E1340" s="72">
        <v>1.0</v>
      </c>
      <c r="F1340" s="73"/>
      <c r="G1340" s="94">
        <f t="shared" si="222"/>
        <v>0</v>
      </c>
      <c r="H1340" s="74"/>
    </row>
    <row r="1341" ht="15.0" customHeight="1">
      <c r="A1341" s="61"/>
      <c r="B1341" s="70" t="s">
        <v>2045</v>
      </c>
      <c r="C1341" s="70" t="s">
        <v>910</v>
      </c>
      <c r="D1341" s="71" t="s">
        <v>311</v>
      </c>
      <c r="E1341" s="72">
        <v>3.0</v>
      </c>
      <c r="F1341" s="73"/>
      <c r="G1341" s="94">
        <f t="shared" si="222"/>
        <v>0</v>
      </c>
      <c r="H1341" s="61"/>
    </row>
    <row r="1342" ht="15.0" customHeight="1">
      <c r="A1342" s="61"/>
      <c r="B1342" s="70" t="s">
        <v>2046</v>
      </c>
      <c r="C1342" s="70" t="s">
        <v>912</v>
      </c>
      <c r="D1342" s="71" t="s">
        <v>311</v>
      </c>
      <c r="E1342" s="72">
        <v>3.0</v>
      </c>
      <c r="F1342" s="73"/>
      <c r="G1342" s="94">
        <f t="shared" si="222"/>
        <v>0</v>
      </c>
      <c r="H1342" s="74"/>
    </row>
    <row r="1343" ht="15.0" customHeight="1">
      <c r="A1343" s="61"/>
      <c r="B1343" s="70" t="s">
        <v>2047</v>
      </c>
      <c r="C1343" s="70" t="s">
        <v>914</v>
      </c>
      <c r="D1343" s="71" t="s">
        <v>311</v>
      </c>
      <c r="E1343" s="72">
        <v>1.0</v>
      </c>
      <c r="F1343" s="73"/>
      <c r="G1343" s="94">
        <f t="shared" si="222"/>
        <v>0</v>
      </c>
      <c r="H1343" s="61"/>
    </row>
    <row r="1344" ht="15.0" customHeight="1">
      <c r="A1344" s="61"/>
      <c r="B1344" s="70" t="s">
        <v>2048</v>
      </c>
      <c r="C1344" s="70" t="s">
        <v>916</v>
      </c>
      <c r="D1344" s="71" t="s">
        <v>311</v>
      </c>
      <c r="E1344" s="72">
        <v>3.0</v>
      </c>
      <c r="F1344" s="73"/>
      <c r="G1344" s="94">
        <f t="shared" si="222"/>
        <v>0</v>
      </c>
      <c r="H1344" s="91"/>
    </row>
    <row r="1345" ht="15.0" customHeight="1">
      <c r="A1345" s="61"/>
      <c r="B1345" s="70" t="s">
        <v>2049</v>
      </c>
      <c r="C1345" s="70" t="s">
        <v>918</v>
      </c>
      <c r="D1345" s="71" t="s">
        <v>311</v>
      </c>
      <c r="E1345" s="72">
        <v>1.0</v>
      </c>
      <c r="F1345" s="73"/>
      <c r="G1345" s="94">
        <f t="shared" si="222"/>
        <v>0</v>
      </c>
      <c r="H1345" s="61"/>
    </row>
    <row r="1346" ht="15.0" customHeight="1">
      <c r="A1346" s="61"/>
      <c r="B1346" s="70" t="s">
        <v>2050</v>
      </c>
      <c r="C1346" s="70" t="s">
        <v>920</v>
      </c>
      <c r="D1346" s="71" t="s">
        <v>311</v>
      </c>
      <c r="E1346" s="72">
        <v>2.0</v>
      </c>
      <c r="F1346" s="73"/>
      <c r="G1346" s="94">
        <f t="shared" si="222"/>
        <v>0</v>
      </c>
      <c r="H1346" s="74"/>
    </row>
    <row r="1347" ht="15.0" customHeight="1">
      <c r="A1347" s="61"/>
      <c r="B1347" s="70" t="s">
        <v>2051</v>
      </c>
      <c r="C1347" s="70" t="s">
        <v>922</v>
      </c>
      <c r="D1347" s="71" t="s">
        <v>311</v>
      </c>
      <c r="E1347" s="72">
        <v>1.0</v>
      </c>
      <c r="F1347" s="73"/>
      <c r="G1347" s="94">
        <f t="shared" si="222"/>
        <v>0</v>
      </c>
      <c r="H1347" s="61"/>
    </row>
    <row r="1348" ht="15.0" customHeight="1">
      <c r="A1348" s="61"/>
      <c r="B1348" s="70" t="s">
        <v>2052</v>
      </c>
      <c r="C1348" s="70" t="s">
        <v>926</v>
      </c>
      <c r="D1348" s="71" t="s">
        <v>311</v>
      </c>
      <c r="E1348" s="72">
        <v>1.0</v>
      </c>
      <c r="F1348" s="73"/>
      <c r="G1348" s="94">
        <f t="shared" si="222"/>
        <v>0</v>
      </c>
      <c r="H1348" s="74"/>
    </row>
    <row r="1349" ht="15.0" customHeight="1">
      <c r="A1349" s="61"/>
      <c r="B1349" s="70" t="s">
        <v>2053</v>
      </c>
      <c r="C1349" s="70" t="s">
        <v>928</v>
      </c>
      <c r="D1349" s="71" t="s">
        <v>311</v>
      </c>
      <c r="E1349" s="72">
        <v>1.0</v>
      </c>
      <c r="F1349" s="73"/>
      <c r="G1349" s="94">
        <f t="shared" si="222"/>
        <v>0</v>
      </c>
      <c r="H1349" s="61"/>
    </row>
    <row r="1350" ht="15.0" customHeight="1">
      <c r="A1350" s="61"/>
      <c r="B1350" s="70" t="s">
        <v>2054</v>
      </c>
      <c r="C1350" s="70" t="s">
        <v>930</v>
      </c>
      <c r="D1350" s="71" t="s">
        <v>311</v>
      </c>
      <c r="E1350" s="72">
        <v>1.0</v>
      </c>
      <c r="F1350" s="73"/>
      <c r="G1350" s="94">
        <f t="shared" si="222"/>
        <v>0</v>
      </c>
      <c r="H1350" s="74"/>
    </row>
    <row r="1351" ht="15.0" customHeight="1">
      <c r="A1351" s="61"/>
      <c r="B1351" s="70" t="s">
        <v>2055</v>
      </c>
      <c r="C1351" s="70" t="s">
        <v>932</v>
      </c>
      <c r="D1351" s="71" t="s">
        <v>311</v>
      </c>
      <c r="E1351" s="72">
        <v>1.0</v>
      </c>
      <c r="F1351" s="73"/>
      <c r="G1351" s="94">
        <f t="shared" si="222"/>
        <v>0</v>
      </c>
      <c r="H1351" s="61"/>
    </row>
    <row r="1352" ht="15.0" customHeight="1">
      <c r="A1352" s="61"/>
      <c r="B1352" s="70" t="s">
        <v>2056</v>
      </c>
      <c r="C1352" s="70" t="s">
        <v>934</v>
      </c>
      <c r="D1352" s="71" t="s">
        <v>311</v>
      </c>
      <c r="E1352" s="72">
        <v>2.0</v>
      </c>
      <c r="F1352" s="73"/>
      <c r="G1352" s="94">
        <f t="shared" si="222"/>
        <v>0</v>
      </c>
      <c r="H1352" s="74"/>
    </row>
    <row r="1353" ht="15.0" customHeight="1">
      <c r="A1353" s="61"/>
      <c r="B1353" s="70" t="s">
        <v>2057</v>
      </c>
      <c r="C1353" s="70" t="s">
        <v>936</v>
      </c>
      <c r="D1353" s="71" t="s">
        <v>937</v>
      </c>
      <c r="E1353" s="72">
        <v>2.0</v>
      </c>
      <c r="F1353" s="73"/>
      <c r="G1353" s="94">
        <f t="shared" si="222"/>
        <v>0</v>
      </c>
      <c r="H1353" s="61"/>
    </row>
    <row r="1354" ht="15.0" customHeight="1">
      <c r="A1354" s="61"/>
      <c r="B1354" s="70" t="s">
        <v>2058</v>
      </c>
      <c r="C1354" s="70" t="s">
        <v>939</v>
      </c>
      <c r="D1354" s="71" t="s">
        <v>937</v>
      </c>
      <c r="E1354" s="72">
        <v>1.0</v>
      </c>
      <c r="F1354" s="73"/>
      <c r="G1354" s="94">
        <f t="shared" si="222"/>
        <v>0</v>
      </c>
      <c r="H1354" s="74"/>
    </row>
    <row r="1355" ht="15.0" customHeight="1">
      <c r="A1355" s="61"/>
      <c r="B1355" s="70" t="s">
        <v>2059</v>
      </c>
      <c r="C1355" s="70" t="s">
        <v>941</v>
      </c>
      <c r="D1355" s="71" t="s">
        <v>311</v>
      </c>
      <c r="E1355" s="72">
        <v>1.0</v>
      </c>
      <c r="F1355" s="73"/>
      <c r="G1355" s="94">
        <f t="shared" si="222"/>
        <v>0</v>
      </c>
      <c r="H1355" s="61"/>
    </row>
    <row r="1356" ht="15.0" customHeight="1">
      <c r="A1356" s="61"/>
      <c r="B1356" s="70" t="s">
        <v>2060</v>
      </c>
      <c r="C1356" s="70" t="s">
        <v>943</v>
      </c>
      <c r="D1356" s="71" t="s">
        <v>311</v>
      </c>
      <c r="E1356" s="72">
        <v>2.0</v>
      </c>
      <c r="F1356" s="73"/>
      <c r="G1356" s="94">
        <f t="shared" si="222"/>
        <v>0</v>
      </c>
      <c r="H1356" s="74"/>
    </row>
    <row r="1357" ht="15.0" customHeight="1">
      <c r="A1357" s="61"/>
      <c r="B1357" s="70" t="s">
        <v>2061</v>
      </c>
      <c r="C1357" s="70" t="s">
        <v>2062</v>
      </c>
      <c r="D1357" s="71" t="s">
        <v>311</v>
      </c>
      <c r="E1357" s="72">
        <v>1.0</v>
      </c>
      <c r="F1357" s="73"/>
      <c r="G1357" s="94">
        <f t="shared" si="222"/>
        <v>0</v>
      </c>
      <c r="H1357" s="61"/>
    </row>
    <row r="1358" ht="15.0" customHeight="1">
      <c r="A1358" s="61"/>
      <c r="B1358" s="70" t="s">
        <v>2063</v>
      </c>
      <c r="C1358" s="70" t="s">
        <v>947</v>
      </c>
      <c r="D1358" s="71" t="s">
        <v>311</v>
      </c>
      <c r="E1358" s="72">
        <v>1.0</v>
      </c>
      <c r="F1358" s="73"/>
      <c r="G1358" s="94">
        <f t="shared" si="222"/>
        <v>0</v>
      </c>
      <c r="H1358" s="74"/>
    </row>
    <row r="1359" ht="15.0" customHeight="1">
      <c r="A1359" s="61"/>
      <c r="B1359" s="70" t="s">
        <v>2064</v>
      </c>
      <c r="C1359" s="70" t="s">
        <v>949</v>
      </c>
      <c r="D1359" s="71" t="s">
        <v>311</v>
      </c>
      <c r="E1359" s="72">
        <v>37.0</v>
      </c>
      <c r="F1359" s="73"/>
      <c r="G1359" s="94">
        <f t="shared" si="222"/>
        <v>0</v>
      </c>
      <c r="H1359" s="61"/>
    </row>
    <row r="1360" ht="15.0" customHeight="1">
      <c r="A1360" s="61"/>
      <c r="B1360" s="70" t="s">
        <v>2065</v>
      </c>
      <c r="C1360" s="70" t="s">
        <v>951</v>
      </c>
      <c r="D1360" s="71" t="s">
        <v>311</v>
      </c>
      <c r="E1360" s="72">
        <v>2.0</v>
      </c>
      <c r="F1360" s="73"/>
      <c r="G1360" s="94">
        <f t="shared" si="222"/>
        <v>0</v>
      </c>
      <c r="H1360" s="74"/>
    </row>
    <row r="1361" ht="15.0" customHeight="1">
      <c r="A1361" s="61"/>
      <c r="B1361" s="79" t="s">
        <v>2066</v>
      </c>
      <c r="C1361" s="83" t="s">
        <v>2067</v>
      </c>
      <c r="D1361" s="49"/>
      <c r="E1361" s="49"/>
      <c r="F1361" s="49"/>
      <c r="G1361" s="81">
        <f>+G1362+G1365+G1371+G1375+G1401+G1403+G1408+G1412+G1414+G1419+G1424+G1430</f>
        <v>0</v>
      </c>
      <c r="H1361" s="61"/>
    </row>
    <row r="1362" ht="15.0" customHeight="1">
      <c r="A1362" s="61"/>
      <c r="B1362" s="84" t="s">
        <v>2068</v>
      </c>
      <c r="C1362" s="85" t="s">
        <v>405</v>
      </c>
      <c r="D1362" s="49"/>
      <c r="E1362" s="49"/>
      <c r="F1362" s="49"/>
      <c r="G1362" s="86">
        <f>SUM(G1363:G1364)</f>
        <v>0</v>
      </c>
      <c r="H1362" s="74"/>
    </row>
    <row r="1363" ht="15.0" customHeight="1">
      <c r="A1363" s="61"/>
      <c r="B1363" s="70" t="s">
        <v>2069</v>
      </c>
      <c r="C1363" s="70" t="s">
        <v>667</v>
      </c>
      <c r="D1363" s="71" t="s">
        <v>408</v>
      </c>
      <c r="E1363" s="72">
        <v>28.310000000000002</v>
      </c>
      <c r="F1363" s="73"/>
      <c r="G1363" s="94">
        <f t="shared" ref="G1363:G1364" si="223">ROUND(E1363*F1363,2)</f>
        <v>0</v>
      </c>
      <c r="H1363" s="61"/>
    </row>
    <row r="1364" ht="15.0" customHeight="1">
      <c r="A1364" s="61"/>
      <c r="B1364" s="70" t="s">
        <v>2070</v>
      </c>
      <c r="C1364" s="70" t="s">
        <v>669</v>
      </c>
      <c r="D1364" s="71" t="s">
        <v>408</v>
      </c>
      <c r="E1364" s="72">
        <v>28.310000000000002</v>
      </c>
      <c r="F1364" s="73"/>
      <c r="G1364" s="94">
        <f t="shared" si="223"/>
        <v>0</v>
      </c>
      <c r="H1364" s="74"/>
    </row>
    <row r="1365" ht="15.0" customHeight="1">
      <c r="A1365" s="61"/>
      <c r="B1365" s="84" t="s">
        <v>2071</v>
      </c>
      <c r="C1365" s="85" t="s">
        <v>410</v>
      </c>
      <c r="D1365" s="49"/>
      <c r="E1365" s="49"/>
      <c r="F1365" s="49"/>
      <c r="G1365" s="86">
        <f>SUM(G1366:G1370)</f>
        <v>0</v>
      </c>
      <c r="H1365" s="61"/>
    </row>
    <row r="1366" ht="15.0" customHeight="1">
      <c r="A1366" s="61"/>
      <c r="B1366" s="70" t="s">
        <v>2072</v>
      </c>
      <c r="C1366" s="70" t="s">
        <v>2073</v>
      </c>
      <c r="D1366" s="71" t="s">
        <v>413</v>
      </c>
      <c r="E1366" s="72">
        <v>46.730000000000004</v>
      </c>
      <c r="F1366" s="73"/>
      <c r="G1366" s="94">
        <f t="shared" ref="G1366:G1370" si="224">ROUND(E1366*F1366,2)</f>
        <v>0</v>
      </c>
      <c r="H1366" s="74"/>
    </row>
    <row r="1367" ht="15.0" customHeight="1">
      <c r="A1367" s="61"/>
      <c r="B1367" s="70" t="s">
        <v>2074</v>
      </c>
      <c r="C1367" s="70" t="s">
        <v>1774</v>
      </c>
      <c r="D1367" s="71" t="s">
        <v>408</v>
      </c>
      <c r="E1367" s="72">
        <v>21.78</v>
      </c>
      <c r="F1367" s="73"/>
      <c r="G1367" s="94">
        <f t="shared" si="224"/>
        <v>0</v>
      </c>
      <c r="H1367" s="61"/>
    </row>
    <row r="1368" ht="15.0" customHeight="1">
      <c r="A1368" s="61"/>
      <c r="B1368" s="70" t="s">
        <v>2075</v>
      </c>
      <c r="C1368" s="70" t="s">
        <v>421</v>
      </c>
      <c r="D1368" s="71" t="s">
        <v>413</v>
      </c>
      <c r="E1368" s="72">
        <v>19.94</v>
      </c>
      <c r="F1368" s="73"/>
      <c r="G1368" s="94">
        <f t="shared" si="224"/>
        <v>0</v>
      </c>
      <c r="H1368" s="74"/>
    </row>
    <row r="1369" ht="15.0" customHeight="1">
      <c r="A1369" s="61"/>
      <c r="B1369" s="70" t="s">
        <v>2076</v>
      </c>
      <c r="C1369" s="70" t="s">
        <v>1923</v>
      </c>
      <c r="D1369" s="71" t="s">
        <v>413</v>
      </c>
      <c r="E1369" s="72">
        <v>12.92</v>
      </c>
      <c r="F1369" s="73"/>
      <c r="G1369" s="94">
        <f t="shared" si="224"/>
        <v>0</v>
      </c>
      <c r="H1369" s="61"/>
    </row>
    <row r="1370" ht="15.0" customHeight="1">
      <c r="A1370" s="61"/>
      <c r="B1370" s="70" t="s">
        <v>2077</v>
      </c>
      <c r="C1370" s="70" t="s">
        <v>1779</v>
      </c>
      <c r="D1370" s="71" t="s">
        <v>413</v>
      </c>
      <c r="E1370" s="72">
        <v>46.730000000000004</v>
      </c>
      <c r="F1370" s="73"/>
      <c r="G1370" s="94">
        <f t="shared" si="224"/>
        <v>0</v>
      </c>
      <c r="H1370" s="91"/>
    </row>
    <row r="1371" ht="15.0" customHeight="1">
      <c r="A1371" s="61"/>
      <c r="B1371" s="84" t="s">
        <v>2078</v>
      </c>
      <c r="C1371" s="85" t="s">
        <v>427</v>
      </c>
      <c r="D1371" s="49"/>
      <c r="E1371" s="49"/>
      <c r="F1371" s="49"/>
      <c r="G1371" s="86">
        <f>SUM(G1372:G1374)</f>
        <v>0</v>
      </c>
      <c r="H1371" s="74"/>
    </row>
    <row r="1372" ht="15.0" customHeight="1">
      <c r="A1372" s="61"/>
      <c r="B1372" s="70" t="s">
        <v>2079</v>
      </c>
      <c r="C1372" s="70" t="s">
        <v>429</v>
      </c>
      <c r="D1372" s="71" t="s">
        <v>413</v>
      </c>
      <c r="E1372" s="72">
        <v>1.27</v>
      </c>
      <c r="F1372" s="73"/>
      <c r="G1372" s="94">
        <f t="shared" ref="G1372:G1374" si="225">ROUND(E1372*F1372,2)</f>
        <v>0</v>
      </c>
      <c r="H1372" s="61"/>
    </row>
    <row r="1373" ht="15.0" customHeight="1">
      <c r="A1373" s="61"/>
      <c r="B1373" s="70" t="s">
        <v>2080</v>
      </c>
      <c r="C1373" s="70" t="s">
        <v>967</v>
      </c>
      <c r="D1373" s="71" t="s">
        <v>413</v>
      </c>
      <c r="E1373" s="72">
        <v>7.88</v>
      </c>
      <c r="F1373" s="73"/>
      <c r="G1373" s="94">
        <f t="shared" si="225"/>
        <v>0</v>
      </c>
      <c r="H1373" s="74"/>
    </row>
    <row r="1374" ht="15.0" customHeight="1">
      <c r="A1374" s="61"/>
      <c r="B1374" s="70" t="s">
        <v>2081</v>
      </c>
      <c r="C1374" s="70" t="s">
        <v>431</v>
      </c>
      <c r="D1374" s="71" t="s">
        <v>413</v>
      </c>
      <c r="E1374" s="72">
        <v>9.88</v>
      </c>
      <c r="F1374" s="73"/>
      <c r="G1374" s="94">
        <f t="shared" si="225"/>
        <v>0</v>
      </c>
      <c r="H1374" s="61"/>
    </row>
    <row r="1375" ht="15.0" customHeight="1">
      <c r="A1375" s="61"/>
      <c r="B1375" s="84" t="s">
        <v>2082</v>
      </c>
      <c r="C1375" s="85" t="s">
        <v>439</v>
      </c>
      <c r="D1375" s="49"/>
      <c r="E1375" s="49"/>
      <c r="F1375" s="49"/>
      <c r="G1375" s="86">
        <f>+G1376+G1379+G1383+G1387+G1391+G1395</f>
        <v>0</v>
      </c>
      <c r="H1375" s="74"/>
    </row>
    <row r="1376" ht="15.0" customHeight="1">
      <c r="A1376" s="61"/>
      <c r="B1376" s="88" t="s">
        <v>2083</v>
      </c>
      <c r="C1376" s="89" t="s">
        <v>705</v>
      </c>
      <c r="D1376" s="49"/>
      <c r="E1376" s="49"/>
      <c r="F1376" s="49"/>
      <c r="G1376" s="96">
        <f>SUM(G1377:G1378)</f>
        <v>0</v>
      </c>
      <c r="H1376" s="61"/>
    </row>
    <row r="1377" ht="15.0" customHeight="1">
      <c r="A1377" s="61"/>
      <c r="B1377" s="70" t="s">
        <v>2084</v>
      </c>
      <c r="C1377" s="70" t="s">
        <v>976</v>
      </c>
      <c r="D1377" s="71" t="s">
        <v>413</v>
      </c>
      <c r="E1377" s="72">
        <v>6.34</v>
      </c>
      <c r="F1377" s="73"/>
      <c r="G1377" s="94">
        <f t="shared" ref="G1377:G1378" si="226">ROUND(E1377*F1377,2)</f>
        <v>0</v>
      </c>
      <c r="H1377" s="74"/>
    </row>
    <row r="1378" ht="15.0" customHeight="1">
      <c r="A1378" s="61"/>
      <c r="B1378" s="70" t="s">
        <v>2085</v>
      </c>
      <c r="C1378" s="70" t="s">
        <v>709</v>
      </c>
      <c r="D1378" s="71" t="s">
        <v>446</v>
      </c>
      <c r="E1378" s="72">
        <v>227.68</v>
      </c>
      <c r="F1378" s="73"/>
      <c r="G1378" s="94">
        <f t="shared" si="226"/>
        <v>0</v>
      </c>
      <c r="H1378" s="61"/>
    </row>
    <row r="1379" ht="15.0" customHeight="1">
      <c r="A1379" s="61"/>
      <c r="B1379" s="88" t="s">
        <v>2086</v>
      </c>
      <c r="C1379" s="89" t="s">
        <v>711</v>
      </c>
      <c r="D1379" s="49"/>
      <c r="E1379" s="49"/>
      <c r="F1379" s="49"/>
      <c r="G1379" s="96">
        <f>SUM(G1380:G1382)</f>
        <v>0</v>
      </c>
      <c r="H1379" s="91"/>
    </row>
    <row r="1380" ht="15.0" customHeight="1">
      <c r="A1380" s="61"/>
      <c r="B1380" s="70" t="s">
        <v>2087</v>
      </c>
      <c r="C1380" s="70" t="s">
        <v>2088</v>
      </c>
      <c r="D1380" s="71" t="s">
        <v>413</v>
      </c>
      <c r="E1380" s="72">
        <v>3.45</v>
      </c>
      <c r="F1380" s="73"/>
      <c r="G1380" s="94">
        <f t="shared" ref="G1380:G1382" si="227">ROUND(E1380*F1380,2)</f>
        <v>0</v>
      </c>
      <c r="H1380" s="61"/>
    </row>
    <row r="1381" ht="15.0" customHeight="1">
      <c r="A1381" s="61"/>
      <c r="B1381" s="70" t="s">
        <v>2089</v>
      </c>
      <c r="C1381" s="70" t="s">
        <v>1113</v>
      </c>
      <c r="D1381" s="71" t="s">
        <v>408</v>
      </c>
      <c r="E1381" s="72">
        <v>13.8</v>
      </c>
      <c r="F1381" s="73"/>
      <c r="G1381" s="94">
        <f t="shared" si="227"/>
        <v>0</v>
      </c>
      <c r="H1381" s="74"/>
    </row>
    <row r="1382" ht="15.0" customHeight="1">
      <c r="A1382" s="61"/>
      <c r="B1382" s="70" t="s">
        <v>2090</v>
      </c>
      <c r="C1382" s="70" t="s">
        <v>717</v>
      </c>
      <c r="D1382" s="71" t="s">
        <v>446</v>
      </c>
      <c r="E1382" s="72">
        <v>737.15</v>
      </c>
      <c r="F1382" s="73"/>
      <c r="G1382" s="94">
        <f t="shared" si="227"/>
        <v>0</v>
      </c>
      <c r="H1382" s="61"/>
    </row>
    <row r="1383" ht="15.0" customHeight="1">
      <c r="A1383" s="61"/>
      <c r="B1383" s="88" t="s">
        <v>2091</v>
      </c>
      <c r="C1383" s="89" t="s">
        <v>984</v>
      </c>
      <c r="D1383" s="49"/>
      <c r="E1383" s="49"/>
      <c r="F1383" s="49"/>
      <c r="G1383" s="96">
        <f>SUM(G1384:G1386)</f>
        <v>0</v>
      </c>
      <c r="H1383" s="74"/>
    </row>
    <row r="1384" ht="15.0" customHeight="1">
      <c r="A1384" s="61"/>
      <c r="B1384" s="70" t="s">
        <v>2092</v>
      </c>
      <c r="C1384" s="70" t="s">
        <v>981</v>
      </c>
      <c r="D1384" s="71" t="s">
        <v>413</v>
      </c>
      <c r="E1384" s="72">
        <v>9.27</v>
      </c>
      <c r="F1384" s="73"/>
      <c r="G1384" s="94">
        <f t="shared" ref="G1384:G1386" si="228">ROUND(E1384*F1384,2)</f>
        <v>0</v>
      </c>
      <c r="H1384" s="61"/>
    </row>
    <row r="1385" ht="15.0" customHeight="1">
      <c r="A1385" s="61"/>
      <c r="B1385" s="70" t="s">
        <v>2093</v>
      </c>
      <c r="C1385" s="70" t="s">
        <v>987</v>
      </c>
      <c r="D1385" s="71" t="s">
        <v>408</v>
      </c>
      <c r="E1385" s="72">
        <v>3.8200000000000003</v>
      </c>
      <c r="F1385" s="73"/>
      <c r="G1385" s="94">
        <f t="shared" si="228"/>
        <v>0</v>
      </c>
      <c r="H1385" s="74"/>
    </row>
    <row r="1386" ht="15.0" customHeight="1">
      <c r="A1386" s="61"/>
      <c r="B1386" s="70" t="s">
        <v>2094</v>
      </c>
      <c r="C1386" s="70" t="s">
        <v>470</v>
      </c>
      <c r="D1386" s="71" t="s">
        <v>446</v>
      </c>
      <c r="E1386" s="72">
        <v>265.88</v>
      </c>
      <c r="F1386" s="73"/>
      <c r="G1386" s="94">
        <f t="shared" si="228"/>
        <v>0</v>
      </c>
      <c r="H1386" s="61"/>
    </row>
    <row r="1387" ht="15.0" customHeight="1">
      <c r="A1387" s="61"/>
      <c r="B1387" s="88" t="s">
        <v>2095</v>
      </c>
      <c r="C1387" s="89" t="s">
        <v>737</v>
      </c>
      <c r="D1387" s="49"/>
      <c r="E1387" s="49"/>
      <c r="F1387" s="49"/>
      <c r="G1387" s="96">
        <f>SUM(G1388:G1390)</f>
        <v>0</v>
      </c>
      <c r="H1387" s="74"/>
    </row>
    <row r="1388" ht="15.0" customHeight="1">
      <c r="A1388" s="61"/>
      <c r="B1388" s="70" t="s">
        <v>2096</v>
      </c>
      <c r="C1388" s="70" t="s">
        <v>991</v>
      </c>
      <c r="D1388" s="71" t="s">
        <v>413</v>
      </c>
      <c r="E1388" s="72">
        <v>4.5</v>
      </c>
      <c r="F1388" s="73"/>
      <c r="G1388" s="94">
        <f t="shared" ref="G1388:G1390" si="229">ROUND(E1388*F1388,2)</f>
        <v>0</v>
      </c>
      <c r="H1388" s="61"/>
    </row>
    <row r="1389" ht="15.0" customHeight="1">
      <c r="A1389" s="61"/>
      <c r="B1389" s="70" t="s">
        <v>2097</v>
      </c>
      <c r="C1389" s="70" t="s">
        <v>741</v>
      </c>
      <c r="D1389" s="71" t="s">
        <v>408</v>
      </c>
      <c r="E1389" s="72">
        <v>48.0</v>
      </c>
      <c r="F1389" s="73"/>
      <c r="G1389" s="94">
        <f t="shared" si="229"/>
        <v>0</v>
      </c>
      <c r="H1389" s="91"/>
    </row>
    <row r="1390" ht="15.0" customHeight="1">
      <c r="A1390" s="61"/>
      <c r="B1390" s="70" t="s">
        <v>2098</v>
      </c>
      <c r="C1390" s="70" t="s">
        <v>743</v>
      </c>
      <c r="D1390" s="71" t="s">
        <v>446</v>
      </c>
      <c r="E1390" s="72">
        <v>772.44</v>
      </c>
      <c r="F1390" s="73"/>
      <c r="G1390" s="94">
        <f t="shared" si="229"/>
        <v>0</v>
      </c>
      <c r="H1390" s="61"/>
    </row>
    <row r="1391" ht="15.0" customHeight="1">
      <c r="A1391" s="61"/>
      <c r="B1391" s="88" t="s">
        <v>2099</v>
      </c>
      <c r="C1391" s="89" t="s">
        <v>624</v>
      </c>
      <c r="D1391" s="49"/>
      <c r="E1391" s="49"/>
      <c r="F1391" s="49"/>
      <c r="G1391" s="96">
        <f>SUM(G1392:G1394)</f>
        <v>0</v>
      </c>
      <c r="H1391" s="92"/>
    </row>
    <row r="1392" ht="15.0" customHeight="1">
      <c r="A1392" s="61"/>
      <c r="B1392" s="70" t="s">
        <v>2100</v>
      </c>
      <c r="C1392" s="70" t="s">
        <v>996</v>
      </c>
      <c r="D1392" s="71" t="s">
        <v>413</v>
      </c>
      <c r="E1392" s="72">
        <v>1.7</v>
      </c>
      <c r="F1392" s="73"/>
      <c r="G1392" s="94">
        <f t="shared" ref="G1392:G1394" si="230">ROUND(E1392*F1392,2)</f>
        <v>0</v>
      </c>
      <c r="H1392" s="61"/>
    </row>
    <row r="1393" ht="15.0" customHeight="1">
      <c r="A1393" s="61"/>
      <c r="B1393" s="70" t="s">
        <v>2101</v>
      </c>
      <c r="C1393" s="70" t="s">
        <v>748</v>
      </c>
      <c r="D1393" s="71" t="s">
        <v>408</v>
      </c>
      <c r="E1393" s="72">
        <v>12.620000000000001</v>
      </c>
      <c r="F1393" s="73"/>
      <c r="G1393" s="94">
        <f t="shared" si="230"/>
        <v>0</v>
      </c>
      <c r="H1393" s="74"/>
    </row>
    <row r="1394" ht="15.0" customHeight="1">
      <c r="A1394" s="61"/>
      <c r="B1394" s="70" t="s">
        <v>2102</v>
      </c>
      <c r="C1394" s="70" t="s">
        <v>750</v>
      </c>
      <c r="D1394" s="71" t="s">
        <v>446</v>
      </c>
      <c r="E1394" s="72">
        <v>465.1</v>
      </c>
      <c r="F1394" s="73"/>
      <c r="G1394" s="94">
        <f t="shared" si="230"/>
        <v>0</v>
      </c>
      <c r="H1394" s="61"/>
    </row>
    <row r="1395" ht="15.0" customHeight="1">
      <c r="A1395" s="61"/>
      <c r="B1395" s="88" t="s">
        <v>2103</v>
      </c>
      <c r="C1395" s="89" t="s">
        <v>752</v>
      </c>
      <c r="D1395" s="49"/>
      <c r="E1395" s="49"/>
      <c r="F1395" s="49"/>
      <c r="G1395" s="96">
        <f>SUM(G1396:G1398)</f>
        <v>0</v>
      </c>
      <c r="H1395" s="74"/>
    </row>
    <row r="1396" ht="15.0" customHeight="1">
      <c r="A1396" s="61"/>
      <c r="B1396" s="70" t="s">
        <v>2104</v>
      </c>
      <c r="C1396" s="70" t="s">
        <v>1002</v>
      </c>
      <c r="D1396" s="71" t="s">
        <v>413</v>
      </c>
      <c r="E1396" s="72">
        <v>2.04</v>
      </c>
      <c r="F1396" s="73"/>
      <c r="G1396" s="94">
        <f t="shared" ref="G1396:G1400" si="231">ROUND(E1396*F1396,2)</f>
        <v>0</v>
      </c>
      <c r="H1396" s="61"/>
    </row>
    <row r="1397" ht="15.0" customHeight="1">
      <c r="A1397" s="61"/>
      <c r="B1397" s="70" t="s">
        <v>2105</v>
      </c>
      <c r="C1397" s="70" t="s">
        <v>756</v>
      </c>
      <c r="D1397" s="71" t="s">
        <v>408</v>
      </c>
      <c r="E1397" s="72">
        <v>22.71</v>
      </c>
      <c r="F1397" s="73"/>
      <c r="G1397" s="94">
        <f t="shared" si="231"/>
        <v>0</v>
      </c>
      <c r="H1397" s="92"/>
    </row>
    <row r="1398" ht="15.0" customHeight="1">
      <c r="A1398" s="61"/>
      <c r="B1398" s="70" t="s">
        <v>2106</v>
      </c>
      <c r="C1398" s="70" t="s">
        <v>758</v>
      </c>
      <c r="D1398" s="71" t="s">
        <v>446</v>
      </c>
      <c r="E1398" s="72">
        <v>205.09</v>
      </c>
      <c r="F1398" s="73"/>
      <c r="G1398" s="94">
        <f t="shared" si="231"/>
        <v>0</v>
      </c>
      <c r="H1398" s="61"/>
    </row>
    <row r="1399" ht="15.0" customHeight="1">
      <c r="A1399" s="61"/>
      <c r="B1399" s="70" t="s">
        <v>2107</v>
      </c>
      <c r="C1399" s="70" t="s">
        <v>1006</v>
      </c>
      <c r="D1399" s="71" t="s">
        <v>311</v>
      </c>
      <c r="E1399" s="72">
        <v>199.0</v>
      </c>
      <c r="F1399" s="73"/>
      <c r="G1399" s="94">
        <f t="shared" si="231"/>
        <v>0</v>
      </c>
      <c r="H1399" s="74"/>
    </row>
    <row r="1400" ht="15.0" customHeight="1">
      <c r="A1400" s="61"/>
      <c r="B1400" s="70" t="s">
        <v>2108</v>
      </c>
      <c r="C1400" s="70" t="s">
        <v>762</v>
      </c>
      <c r="D1400" s="71" t="s">
        <v>408</v>
      </c>
      <c r="E1400" s="72">
        <v>22.71</v>
      </c>
      <c r="F1400" s="73"/>
      <c r="G1400" s="94">
        <f t="shared" si="231"/>
        <v>0</v>
      </c>
      <c r="H1400" s="61"/>
    </row>
    <row r="1401" ht="15.0" customHeight="1">
      <c r="A1401" s="61"/>
      <c r="B1401" s="84" t="s">
        <v>2109</v>
      </c>
      <c r="C1401" s="85" t="s">
        <v>773</v>
      </c>
      <c r="D1401" s="49"/>
      <c r="E1401" s="49"/>
      <c r="F1401" s="49"/>
      <c r="G1401" s="86">
        <f>+G1402</f>
        <v>0</v>
      </c>
      <c r="H1401" s="61"/>
    </row>
    <row r="1402" ht="15.0" customHeight="1">
      <c r="A1402" s="61"/>
      <c r="B1402" s="70" t="s">
        <v>2110</v>
      </c>
      <c r="C1402" s="70" t="s">
        <v>775</v>
      </c>
      <c r="D1402" s="71" t="s">
        <v>408</v>
      </c>
      <c r="E1402" s="72">
        <v>31.05</v>
      </c>
      <c r="F1402" s="73"/>
      <c r="G1402" s="94">
        <f>ROUND(E1402*F1402,2)</f>
        <v>0</v>
      </c>
      <c r="H1402" s="74"/>
    </row>
    <row r="1403" ht="15.0" customHeight="1">
      <c r="A1403" s="61"/>
      <c r="B1403" s="84" t="s">
        <v>2111</v>
      </c>
      <c r="C1403" s="85" t="s">
        <v>484</v>
      </c>
      <c r="D1403" s="49"/>
      <c r="E1403" s="49"/>
      <c r="F1403" s="49"/>
      <c r="G1403" s="86">
        <f>SUM(G1404:G1407)</f>
        <v>0</v>
      </c>
      <c r="H1403" s="61"/>
    </row>
    <row r="1404" ht="15.0" customHeight="1">
      <c r="A1404" s="61"/>
      <c r="B1404" s="70" t="s">
        <v>2112</v>
      </c>
      <c r="C1404" s="70" t="s">
        <v>780</v>
      </c>
      <c r="D1404" s="71" t="s">
        <v>408</v>
      </c>
      <c r="E1404" s="72">
        <v>40.52</v>
      </c>
      <c r="F1404" s="73"/>
      <c r="G1404" s="94">
        <f t="shared" ref="G1404:G1407" si="232">ROUND(E1404*F1404,2)</f>
        <v>0</v>
      </c>
      <c r="H1404" s="61"/>
    </row>
    <row r="1405" ht="15.0" customHeight="1">
      <c r="A1405" s="61"/>
      <c r="B1405" s="70" t="s">
        <v>2113</v>
      </c>
      <c r="C1405" s="70" t="s">
        <v>782</v>
      </c>
      <c r="D1405" s="71" t="s">
        <v>408</v>
      </c>
      <c r="E1405" s="72">
        <v>49.300000000000004</v>
      </c>
      <c r="F1405" s="73"/>
      <c r="G1405" s="94">
        <f t="shared" si="232"/>
        <v>0</v>
      </c>
      <c r="H1405" s="74"/>
    </row>
    <row r="1406" ht="15.0" customHeight="1">
      <c r="A1406" s="61"/>
      <c r="B1406" s="70" t="s">
        <v>2114</v>
      </c>
      <c r="C1406" s="70" t="s">
        <v>1020</v>
      </c>
      <c r="D1406" s="71" t="s">
        <v>408</v>
      </c>
      <c r="E1406" s="72">
        <v>22.71</v>
      </c>
      <c r="F1406" s="73"/>
      <c r="G1406" s="94">
        <f t="shared" si="232"/>
        <v>0</v>
      </c>
      <c r="H1406" s="61"/>
    </row>
    <row r="1407" ht="15.0" customHeight="1">
      <c r="A1407" s="61"/>
      <c r="B1407" s="70" t="s">
        <v>2115</v>
      </c>
      <c r="C1407" s="70" t="s">
        <v>792</v>
      </c>
      <c r="D1407" s="71" t="s">
        <v>525</v>
      </c>
      <c r="E1407" s="72">
        <v>35.050000000000004</v>
      </c>
      <c r="F1407" s="73"/>
      <c r="G1407" s="94">
        <f t="shared" si="232"/>
        <v>0</v>
      </c>
      <c r="H1407" s="61"/>
    </row>
    <row r="1408" ht="15.0" customHeight="1">
      <c r="A1408" s="61"/>
      <c r="B1408" s="84" t="s">
        <v>2116</v>
      </c>
      <c r="C1408" s="85" t="s">
        <v>490</v>
      </c>
      <c r="D1408" s="49"/>
      <c r="E1408" s="49"/>
      <c r="F1408" s="49"/>
      <c r="G1408" s="86">
        <f>SUM(G1409:G1411)</f>
        <v>0</v>
      </c>
      <c r="H1408" s="74"/>
    </row>
    <row r="1409" ht="15.0" customHeight="1">
      <c r="A1409" s="61"/>
      <c r="B1409" s="70" t="s">
        <v>2117</v>
      </c>
      <c r="C1409" s="70" t="s">
        <v>492</v>
      </c>
      <c r="D1409" s="71" t="s">
        <v>408</v>
      </c>
      <c r="E1409" s="72">
        <v>25.1</v>
      </c>
      <c r="F1409" s="73"/>
      <c r="G1409" s="94">
        <f t="shared" ref="G1409:G1411" si="233">ROUND(E1409*F1409,2)</f>
        <v>0</v>
      </c>
      <c r="H1409" s="61"/>
    </row>
    <row r="1410" ht="15.0" customHeight="1">
      <c r="A1410" s="61"/>
      <c r="B1410" s="70" t="s">
        <v>2118</v>
      </c>
      <c r="C1410" s="70" t="s">
        <v>1982</v>
      </c>
      <c r="D1410" s="71" t="s">
        <v>408</v>
      </c>
      <c r="E1410" s="72">
        <v>25.1</v>
      </c>
      <c r="F1410" s="73"/>
      <c r="G1410" s="94">
        <f t="shared" si="233"/>
        <v>0</v>
      </c>
      <c r="H1410" s="74"/>
    </row>
    <row r="1411" ht="15.0" customHeight="1">
      <c r="A1411" s="61"/>
      <c r="B1411" s="70" t="s">
        <v>2119</v>
      </c>
      <c r="C1411" s="82" t="s">
        <v>799</v>
      </c>
      <c r="D1411" s="71" t="s">
        <v>408</v>
      </c>
      <c r="E1411" s="72">
        <v>16.35</v>
      </c>
      <c r="F1411" s="73"/>
      <c r="G1411" s="94">
        <f t="shared" si="233"/>
        <v>0</v>
      </c>
      <c r="H1411" s="61"/>
    </row>
    <row r="1412" ht="15.0" customHeight="1">
      <c r="A1412" s="61"/>
      <c r="B1412" s="84" t="s">
        <v>2120</v>
      </c>
      <c r="C1412" s="85" t="s">
        <v>801</v>
      </c>
      <c r="D1412" s="49"/>
      <c r="E1412" s="49"/>
      <c r="F1412" s="49"/>
      <c r="G1412" s="86">
        <f>+G1413</f>
        <v>0</v>
      </c>
      <c r="H1412" s="74"/>
    </row>
    <row r="1413" ht="15.0" customHeight="1">
      <c r="A1413" s="61"/>
      <c r="B1413" s="70" t="s">
        <v>2121</v>
      </c>
      <c r="C1413" s="70" t="s">
        <v>803</v>
      </c>
      <c r="D1413" s="71" t="s">
        <v>525</v>
      </c>
      <c r="E1413" s="72">
        <v>15.9</v>
      </c>
      <c r="F1413" s="73"/>
      <c r="G1413" s="94">
        <f>ROUND(E1413*F1413,2)</f>
        <v>0</v>
      </c>
      <c r="H1413" s="61"/>
    </row>
    <row r="1414" ht="15.0" customHeight="1">
      <c r="A1414" s="61"/>
      <c r="B1414" s="84" t="s">
        <v>2122</v>
      </c>
      <c r="C1414" s="85" t="s">
        <v>496</v>
      </c>
      <c r="D1414" s="49"/>
      <c r="E1414" s="49"/>
      <c r="F1414" s="49"/>
      <c r="G1414" s="86">
        <f>SUM(G1415:G1418)</f>
        <v>0</v>
      </c>
      <c r="H1414" s="61"/>
    </row>
    <row r="1415" ht="15.0" customHeight="1">
      <c r="A1415" s="61"/>
      <c r="B1415" s="70" t="s">
        <v>2123</v>
      </c>
      <c r="C1415" s="70" t="s">
        <v>806</v>
      </c>
      <c r="D1415" s="71" t="s">
        <v>408</v>
      </c>
      <c r="E1415" s="72">
        <v>1.68</v>
      </c>
      <c r="F1415" s="73"/>
      <c r="G1415" s="94">
        <f t="shared" ref="G1415:G1418" si="234">ROUND(E1415*F1415,2)</f>
        <v>0</v>
      </c>
      <c r="H1415" s="74"/>
    </row>
    <row r="1416" ht="15.0" customHeight="1">
      <c r="A1416" s="61"/>
      <c r="B1416" s="70" t="s">
        <v>2124</v>
      </c>
      <c r="C1416" s="70" t="s">
        <v>1031</v>
      </c>
      <c r="D1416" s="71" t="s">
        <v>408</v>
      </c>
      <c r="E1416" s="72">
        <v>8.94</v>
      </c>
      <c r="F1416" s="73"/>
      <c r="G1416" s="94">
        <f t="shared" si="234"/>
        <v>0</v>
      </c>
      <c r="H1416" s="61"/>
    </row>
    <row r="1417" ht="15.0" customHeight="1">
      <c r="A1417" s="61"/>
      <c r="B1417" s="70" t="s">
        <v>2125</v>
      </c>
      <c r="C1417" s="70" t="s">
        <v>810</v>
      </c>
      <c r="D1417" s="71" t="s">
        <v>408</v>
      </c>
      <c r="E1417" s="72">
        <v>4.53</v>
      </c>
      <c r="F1417" s="73"/>
      <c r="G1417" s="94">
        <f t="shared" si="234"/>
        <v>0</v>
      </c>
      <c r="H1417" s="74"/>
    </row>
    <row r="1418" ht="15.0" customHeight="1">
      <c r="A1418" s="61"/>
      <c r="B1418" s="70" t="s">
        <v>2126</v>
      </c>
      <c r="C1418" s="70" t="s">
        <v>814</v>
      </c>
      <c r="D1418" s="71" t="s">
        <v>408</v>
      </c>
      <c r="E1418" s="72">
        <v>4.53</v>
      </c>
      <c r="F1418" s="73"/>
      <c r="G1418" s="94">
        <f t="shared" si="234"/>
        <v>0</v>
      </c>
      <c r="H1418" s="61"/>
    </row>
    <row r="1419" ht="15.0" customHeight="1">
      <c r="A1419" s="61"/>
      <c r="B1419" s="84" t="s">
        <v>2127</v>
      </c>
      <c r="C1419" s="85" t="s">
        <v>506</v>
      </c>
      <c r="D1419" s="49"/>
      <c r="E1419" s="49"/>
      <c r="F1419" s="49"/>
      <c r="G1419" s="86">
        <f>SUM(G1420:G1423)</f>
        <v>0</v>
      </c>
      <c r="H1419" s="92"/>
    </row>
    <row r="1420" ht="15.0" customHeight="1">
      <c r="A1420" s="61"/>
      <c r="B1420" s="70" t="s">
        <v>2128</v>
      </c>
      <c r="C1420" s="70" t="s">
        <v>508</v>
      </c>
      <c r="D1420" s="71" t="s">
        <v>311</v>
      </c>
      <c r="E1420" s="72">
        <v>2.0</v>
      </c>
      <c r="F1420" s="73"/>
      <c r="G1420" s="94">
        <f t="shared" ref="G1420:G1423" si="235">ROUND(E1420*F1420,2)</f>
        <v>0</v>
      </c>
      <c r="H1420" s="61"/>
    </row>
    <row r="1421" ht="15.0" customHeight="1">
      <c r="A1421" s="61"/>
      <c r="B1421" s="70" t="s">
        <v>2129</v>
      </c>
      <c r="C1421" s="70" t="s">
        <v>510</v>
      </c>
      <c r="D1421" s="71" t="s">
        <v>311</v>
      </c>
      <c r="E1421" s="72">
        <v>2.0</v>
      </c>
      <c r="F1421" s="73"/>
      <c r="G1421" s="94">
        <f t="shared" si="235"/>
        <v>0</v>
      </c>
      <c r="H1421" s="74"/>
    </row>
    <row r="1422" ht="15.0" customHeight="1">
      <c r="A1422" s="61"/>
      <c r="B1422" s="70" t="s">
        <v>2130</v>
      </c>
      <c r="C1422" s="70" t="s">
        <v>512</v>
      </c>
      <c r="D1422" s="71" t="s">
        <v>311</v>
      </c>
      <c r="E1422" s="72">
        <v>2.0</v>
      </c>
      <c r="F1422" s="73"/>
      <c r="G1422" s="94">
        <f t="shared" si="235"/>
        <v>0</v>
      </c>
      <c r="H1422" s="61"/>
    </row>
    <row r="1423" ht="15.0" customHeight="1">
      <c r="A1423" s="61"/>
      <c r="B1423" s="70" t="s">
        <v>2131</v>
      </c>
      <c r="C1423" s="70" t="s">
        <v>514</v>
      </c>
      <c r="D1423" s="71" t="s">
        <v>311</v>
      </c>
      <c r="E1423" s="72">
        <v>9.0</v>
      </c>
      <c r="F1423" s="73"/>
      <c r="G1423" s="94">
        <f t="shared" si="235"/>
        <v>0</v>
      </c>
      <c r="H1423" s="74"/>
    </row>
    <row r="1424" ht="15.0" customHeight="1">
      <c r="A1424" s="61"/>
      <c r="B1424" s="84" t="s">
        <v>2132</v>
      </c>
      <c r="C1424" s="85" t="s">
        <v>516</v>
      </c>
      <c r="D1424" s="49"/>
      <c r="E1424" s="49"/>
      <c r="F1424" s="49"/>
      <c r="G1424" s="86">
        <f>SUM(G1425:G1429)</f>
        <v>0</v>
      </c>
      <c r="H1424" s="61"/>
    </row>
    <row r="1425" ht="15.0" customHeight="1">
      <c r="A1425" s="61"/>
      <c r="B1425" s="70" t="s">
        <v>2133</v>
      </c>
      <c r="C1425" s="70" t="s">
        <v>831</v>
      </c>
      <c r="D1425" s="71" t="s">
        <v>408</v>
      </c>
      <c r="E1425" s="72">
        <v>40.52</v>
      </c>
      <c r="F1425" s="73"/>
      <c r="G1425" s="94">
        <f t="shared" ref="G1425:G1429" si="236">ROUND(E1425*F1425,2)</f>
        <v>0</v>
      </c>
      <c r="H1425" s="74"/>
    </row>
    <row r="1426" ht="15.0" customHeight="1">
      <c r="A1426" s="61"/>
      <c r="B1426" s="70" t="s">
        <v>2134</v>
      </c>
      <c r="C1426" s="70" t="s">
        <v>833</v>
      </c>
      <c r="D1426" s="71" t="s">
        <v>408</v>
      </c>
      <c r="E1426" s="72">
        <v>49.300000000000004</v>
      </c>
      <c r="F1426" s="73"/>
      <c r="G1426" s="94">
        <f t="shared" si="236"/>
        <v>0</v>
      </c>
      <c r="H1426" s="61"/>
    </row>
    <row r="1427" ht="15.0" customHeight="1">
      <c r="A1427" s="61"/>
      <c r="B1427" s="70" t="s">
        <v>2135</v>
      </c>
      <c r="C1427" s="70" t="s">
        <v>835</v>
      </c>
      <c r="D1427" s="71" t="s">
        <v>408</v>
      </c>
      <c r="E1427" s="72">
        <v>22.71</v>
      </c>
      <c r="F1427" s="73"/>
      <c r="G1427" s="94">
        <f t="shared" si="236"/>
        <v>0</v>
      </c>
      <c r="H1427" s="92"/>
    </row>
    <row r="1428" ht="15.0" customHeight="1">
      <c r="A1428" s="61"/>
      <c r="B1428" s="70" t="s">
        <v>2136</v>
      </c>
      <c r="C1428" s="70" t="s">
        <v>518</v>
      </c>
      <c r="D1428" s="71" t="s">
        <v>408</v>
      </c>
      <c r="E1428" s="72">
        <v>10.620000000000001</v>
      </c>
      <c r="F1428" s="73"/>
      <c r="G1428" s="94">
        <f t="shared" si="236"/>
        <v>0</v>
      </c>
      <c r="H1428" s="61"/>
    </row>
    <row r="1429" ht="15.0" customHeight="1">
      <c r="A1429" s="61"/>
      <c r="B1429" s="70" t="s">
        <v>2137</v>
      </c>
      <c r="C1429" s="70" t="s">
        <v>1045</v>
      </c>
      <c r="D1429" s="71" t="s">
        <v>408</v>
      </c>
      <c r="E1429" s="72">
        <v>4.53</v>
      </c>
      <c r="F1429" s="73"/>
      <c r="G1429" s="94">
        <f t="shared" si="236"/>
        <v>0</v>
      </c>
      <c r="H1429" s="74"/>
    </row>
    <row r="1430" ht="15.0" customHeight="1">
      <c r="A1430" s="61"/>
      <c r="B1430" s="84" t="s">
        <v>2138</v>
      </c>
      <c r="C1430" s="85" t="s">
        <v>522</v>
      </c>
      <c r="D1430" s="49"/>
      <c r="E1430" s="49"/>
      <c r="F1430" s="49"/>
      <c r="G1430" s="86">
        <f>SUM(G1431:G1433)</f>
        <v>0</v>
      </c>
      <c r="H1430" s="61"/>
    </row>
    <row r="1431" ht="15.0" customHeight="1">
      <c r="A1431" s="61"/>
      <c r="B1431" s="70" t="s">
        <v>2139</v>
      </c>
      <c r="C1431" s="82" t="s">
        <v>842</v>
      </c>
      <c r="D1431" s="71" t="s">
        <v>525</v>
      </c>
      <c r="E1431" s="72">
        <v>45.65</v>
      </c>
      <c r="F1431" s="73"/>
      <c r="G1431" s="94">
        <f t="shared" ref="G1431:G1433" si="237">ROUND(E1431*F1431,2)</f>
        <v>0</v>
      </c>
      <c r="H1431" s="74"/>
    </row>
    <row r="1432" ht="15.0" customHeight="1">
      <c r="A1432" s="61"/>
      <c r="B1432" s="70" t="s">
        <v>2140</v>
      </c>
      <c r="C1432" s="70" t="s">
        <v>529</v>
      </c>
      <c r="D1432" s="71" t="s">
        <v>311</v>
      </c>
      <c r="E1432" s="72">
        <v>7.0</v>
      </c>
      <c r="F1432" s="73"/>
      <c r="G1432" s="94">
        <f t="shared" si="237"/>
        <v>0</v>
      </c>
      <c r="H1432" s="61"/>
    </row>
    <row r="1433" ht="15.0" customHeight="1">
      <c r="A1433" s="61"/>
      <c r="B1433" s="70" t="s">
        <v>2141</v>
      </c>
      <c r="C1433" s="70" t="s">
        <v>531</v>
      </c>
      <c r="D1433" s="71" t="s">
        <v>408</v>
      </c>
      <c r="E1433" s="72">
        <v>106.01</v>
      </c>
      <c r="F1433" s="73"/>
      <c r="G1433" s="94">
        <f t="shared" si="237"/>
        <v>0</v>
      </c>
      <c r="H1433" s="74"/>
    </row>
    <row r="1434" ht="15.0" customHeight="1">
      <c r="A1434" s="61"/>
      <c r="B1434" s="79" t="s">
        <v>2142</v>
      </c>
      <c r="C1434" s="83" t="s">
        <v>2143</v>
      </c>
      <c r="D1434" s="49"/>
      <c r="E1434" s="49"/>
      <c r="F1434" s="49"/>
      <c r="G1434" s="81">
        <f>+G1435+G1438+G1443+G1447+G1449+G1458+G1461</f>
        <v>0</v>
      </c>
      <c r="H1434" s="61"/>
    </row>
    <row r="1435" ht="15.0" customHeight="1">
      <c r="A1435" s="61"/>
      <c r="B1435" s="84" t="s">
        <v>2144</v>
      </c>
      <c r="C1435" s="85" t="s">
        <v>405</v>
      </c>
      <c r="D1435" s="49"/>
      <c r="E1435" s="49"/>
      <c r="F1435" s="49"/>
      <c r="G1435" s="86">
        <f>SUM(G1436:G1437)</f>
        <v>0</v>
      </c>
      <c r="H1435" s="92"/>
    </row>
    <row r="1436" ht="15.0" customHeight="1">
      <c r="A1436" s="61"/>
      <c r="B1436" s="70" t="s">
        <v>2145</v>
      </c>
      <c r="C1436" s="70" t="s">
        <v>667</v>
      </c>
      <c r="D1436" s="71" t="s">
        <v>408</v>
      </c>
      <c r="E1436" s="72">
        <v>4.32</v>
      </c>
      <c r="F1436" s="73"/>
      <c r="G1436" s="94">
        <f t="shared" ref="G1436:G1437" si="238">ROUND(E1436*F1436,2)</f>
        <v>0</v>
      </c>
      <c r="H1436" s="61"/>
    </row>
    <row r="1437" ht="15.0" customHeight="1">
      <c r="A1437" s="61"/>
      <c r="B1437" s="70" t="s">
        <v>2146</v>
      </c>
      <c r="C1437" s="70" t="s">
        <v>669</v>
      </c>
      <c r="D1437" s="71" t="s">
        <v>408</v>
      </c>
      <c r="E1437" s="72">
        <v>4.32</v>
      </c>
      <c r="F1437" s="73"/>
      <c r="G1437" s="94">
        <f t="shared" si="238"/>
        <v>0</v>
      </c>
      <c r="H1437" s="74"/>
    </row>
    <row r="1438" ht="15.0" customHeight="1">
      <c r="A1438" s="61"/>
      <c r="B1438" s="84" t="s">
        <v>2147</v>
      </c>
      <c r="C1438" s="85" t="s">
        <v>580</v>
      </c>
      <c r="D1438" s="49"/>
      <c r="E1438" s="49"/>
      <c r="F1438" s="49"/>
      <c r="G1438" s="86">
        <f>SUM(G1439:G1442)</f>
        <v>0</v>
      </c>
      <c r="H1438" s="61"/>
    </row>
    <row r="1439" ht="15.0" customHeight="1">
      <c r="A1439" s="61"/>
      <c r="B1439" s="70" t="s">
        <v>2148</v>
      </c>
      <c r="C1439" s="70" t="s">
        <v>1059</v>
      </c>
      <c r="D1439" s="71" t="s">
        <v>413</v>
      </c>
      <c r="E1439" s="72">
        <v>1.46</v>
      </c>
      <c r="F1439" s="73"/>
      <c r="G1439" s="94">
        <f t="shared" ref="G1439:G1442" si="239">ROUND(E1439*F1439,2)</f>
        <v>0</v>
      </c>
      <c r="H1439" s="74"/>
    </row>
    <row r="1440" ht="15.0" customHeight="1">
      <c r="A1440" s="61"/>
      <c r="B1440" s="70" t="s">
        <v>2149</v>
      </c>
      <c r="C1440" s="70" t="s">
        <v>1061</v>
      </c>
      <c r="D1440" s="71" t="s">
        <v>413</v>
      </c>
      <c r="E1440" s="72">
        <v>5.96</v>
      </c>
      <c r="F1440" s="73"/>
      <c r="G1440" s="94">
        <f t="shared" si="239"/>
        <v>0</v>
      </c>
      <c r="H1440" s="61"/>
    </row>
    <row r="1441" ht="15.0" customHeight="1">
      <c r="A1441" s="61"/>
      <c r="B1441" s="70" t="s">
        <v>2150</v>
      </c>
      <c r="C1441" s="70" t="s">
        <v>421</v>
      </c>
      <c r="D1441" s="71" t="s">
        <v>413</v>
      </c>
      <c r="E1441" s="72">
        <v>19.36</v>
      </c>
      <c r="F1441" s="73"/>
      <c r="G1441" s="94">
        <f t="shared" si="239"/>
        <v>0</v>
      </c>
      <c r="H1441" s="74"/>
    </row>
    <row r="1442" ht="15.0" customHeight="1">
      <c r="A1442" s="61"/>
      <c r="B1442" s="70" t="s">
        <v>2151</v>
      </c>
      <c r="C1442" s="70" t="s">
        <v>594</v>
      </c>
      <c r="D1442" s="71" t="s">
        <v>413</v>
      </c>
      <c r="E1442" s="72">
        <v>7.42</v>
      </c>
      <c r="F1442" s="73"/>
      <c r="G1442" s="94">
        <f t="shared" si="239"/>
        <v>0</v>
      </c>
      <c r="H1442" s="61"/>
    </row>
    <row r="1443" ht="15.0" customHeight="1">
      <c r="A1443" s="61"/>
      <c r="B1443" s="84" t="s">
        <v>2152</v>
      </c>
      <c r="C1443" s="85" t="s">
        <v>410</v>
      </c>
      <c r="D1443" s="49"/>
      <c r="E1443" s="49"/>
      <c r="F1443" s="49"/>
      <c r="G1443" s="86">
        <f>SUM(G1444:G1446)</f>
        <v>0</v>
      </c>
      <c r="H1443" s="74"/>
    </row>
    <row r="1444" ht="15.0" customHeight="1">
      <c r="A1444" s="61"/>
      <c r="B1444" s="70" t="s">
        <v>2153</v>
      </c>
      <c r="C1444" s="70" t="s">
        <v>1772</v>
      </c>
      <c r="D1444" s="71" t="s">
        <v>413</v>
      </c>
      <c r="E1444" s="72">
        <v>11.6</v>
      </c>
      <c r="F1444" s="73"/>
      <c r="G1444" s="94">
        <f t="shared" ref="G1444:G1446" si="240">ROUND(E1444*F1444,2)</f>
        <v>0</v>
      </c>
      <c r="H1444" s="61"/>
    </row>
    <row r="1445" ht="15.0" customHeight="1">
      <c r="A1445" s="61"/>
      <c r="B1445" s="70" t="s">
        <v>2154</v>
      </c>
      <c r="C1445" s="70" t="s">
        <v>1774</v>
      </c>
      <c r="D1445" s="71" t="s">
        <v>408</v>
      </c>
      <c r="E1445" s="72">
        <v>4.32</v>
      </c>
      <c r="F1445" s="73"/>
      <c r="G1445" s="94">
        <f t="shared" si="240"/>
        <v>0</v>
      </c>
      <c r="H1445" s="74"/>
    </row>
    <row r="1446" ht="15.0" customHeight="1">
      <c r="A1446" s="61"/>
      <c r="B1446" s="70" t="s">
        <v>2155</v>
      </c>
      <c r="C1446" s="70" t="s">
        <v>1779</v>
      </c>
      <c r="D1446" s="71" t="s">
        <v>413</v>
      </c>
      <c r="E1446" s="72">
        <v>11.6</v>
      </c>
      <c r="F1446" s="73"/>
      <c r="G1446" s="94">
        <f t="shared" si="240"/>
        <v>0</v>
      </c>
      <c r="H1446" s="61"/>
    </row>
    <row r="1447" ht="15.0" customHeight="1">
      <c r="A1447" s="61"/>
      <c r="B1447" s="84" t="s">
        <v>2156</v>
      </c>
      <c r="C1447" s="85" t="s">
        <v>427</v>
      </c>
      <c r="D1447" s="49"/>
      <c r="E1447" s="49"/>
      <c r="F1447" s="49"/>
      <c r="G1447" s="86">
        <f>+G1448</f>
        <v>0</v>
      </c>
      <c r="H1447" s="92"/>
    </row>
    <row r="1448" ht="15.0" customHeight="1">
      <c r="A1448" s="61"/>
      <c r="B1448" s="70" t="s">
        <v>2157</v>
      </c>
      <c r="C1448" s="70" t="s">
        <v>429</v>
      </c>
      <c r="D1448" s="71" t="s">
        <v>413</v>
      </c>
      <c r="E1448" s="72">
        <v>0.43</v>
      </c>
      <c r="F1448" s="73"/>
      <c r="G1448" s="94">
        <f>ROUND(E1448*F1448,2)</f>
        <v>0</v>
      </c>
      <c r="H1448" s="61"/>
    </row>
    <row r="1449" ht="15.0" customHeight="1">
      <c r="A1449" s="61"/>
      <c r="B1449" s="84" t="s">
        <v>2158</v>
      </c>
      <c r="C1449" s="85" t="s">
        <v>439</v>
      </c>
      <c r="D1449" s="49"/>
      <c r="E1449" s="49"/>
      <c r="F1449" s="49"/>
      <c r="G1449" s="86">
        <f>SUM(G1450:G1457)</f>
        <v>0</v>
      </c>
      <c r="H1449" s="74"/>
    </row>
    <row r="1450" ht="15.0" customHeight="1">
      <c r="A1450" s="61"/>
      <c r="B1450" s="70" t="s">
        <v>2159</v>
      </c>
      <c r="C1450" s="70" t="s">
        <v>981</v>
      </c>
      <c r="D1450" s="71" t="s">
        <v>413</v>
      </c>
      <c r="E1450" s="72">
        <v>0.97</v>
      </c>
      <c r="F1450" s="73"/>
      <c r="G1450" s="94">
        <f t="shared" ref="G1450:G1457" si="241">ROUND(E1450*F1450,2)</f>
        <v>0</v>
      </c>
      <c r="H1450" s="61"/>
    </row>
    <row r="1451" ht="15.0" customHeight="1">
      <c r="A1451" s="61"/>
      <c r="B1451" s="70" t="s">
        <v>2160</v>
      </c>
      <c r="C1451" s="70" t="s">
        <v>470</v>
      </c>
      <c r="D1451" s="71" t="s">
        <v>446</v>
      </c>
      <c r="E1451" s="72">
        <v>84.29</v>
      </c>
      <c r="F1451" s="73"/>
      <c r="G1451" s="94">
        <f t="shared" si="241"/>
        <v>0</v>
      </c>
      <c r="H1451" s="74"/>
    </row>
    <row r="1452" ht="15.0" customHeight="1">
      <c r="A1452" s="61"/>
      <c r="B1452" s="70" t="s">
        <v>2161</v>
      </c>
      <c r="C1452" s="70" t="s">
        <v>1074</v>
      </c>
      <c r="D1452" s="71" t="s">
        <v>413</v>
      </c>
      <c r="E1452" s="72">
        <v>3.14</v>
      </c>
      <c r="F1452" s="73"/>
      <c r="G1452" s="94">
        <f t="shared" si="241"/>
        <v>0</v>
      </c>
      <c r="H1452" s="61"/>
    </row>
    <row r="1453" ht="15.0" customHeight="1">
      <c r="A1453" s="61"/>
      <c r="B1453" s="70" t="s">
        <v>2162</v>
      </c>
      <c r="C1453" s="70" t="s">
        <v>474</v>
      </c>
      <c r="D1453" s="71" t="s">
        <v>408</v>
      </c>
      <c r="E1453" s="72">
        <v>16.98</v>
      </c>
      <c r="F1453" s="73"/>
      <c r="G1453" s="94">
        <f t="shared" si="241"/>
        <v>0</v>
      </c>
      <c r="H1453" s="74"/>
    </row>
    <row r="1454" ht="15.0" customHeight="1">
      <c r="A1454" s="61"/>
      <c r="B1454" s="70" t="s">
        <v>2163</v>
      </c>
      <c r="C1454" s="70" t="s">
        <v>476</v>
      </c>
      <c r="D1454" s="71" t="s">
        <v>446</v>
      </c>
      <c r="E1454" s="72">
        <v>342.32</v>
      </c>
      <c r="F1454" s="73"/>
      <c r="G1454" s="94">
        <f t="shared" si="241"/>
        <v>0</v>
      </c>
      <c r="H1454" s="61"/>
    </row>
    <row r="1455" ht="15.0" customHeight="1">
      <c r="A1455" s="61"/>
      <c r="B1455" s="70" t="s">
        <v>2164</v>
      </c>
      <c r="C1455" s="70" t="s">
        <v>1011</v>
      </c>
      <c r="D1455" s="71" t="s">
        <v>413</v>
      </c>
      <c r="E1455" s="72">
        <v>0.26</v>
      </c>
      <c r="F1455" s="73"/>
      <c r="G1455" s="94">
        <f t="shared" si="241"/>
        <v>0</v>
      </c>
      <c r="H1455" s="74"/>
    </row>
    <row r="1456" ht="15.0" customHeight="1">
      <c r="A1456" s="61"/>
      <c r="B1456" s="70" t="s">
        <v>2165</v>
      </c>
      <c r="C1456" s="70" t="s">
        <v>480</v>
      </c>
      <c r="D1456" s="71" t="s">
        <v>408</v>
      </c>
      <c r="E1456" s="72">
        <v>0.6</v>
      </c>
      <c r="F1456" s="73"/>
      <c r="G1456" s="94">
        <f t="shared" si="241"/>
        <v>0</v>
      </c>
      <c r="H1456" s="61"/>
    </row>
    <row r="1457" ht="15.0" customHeight="1">
      <c r="A1457" s="61"/>
      <c r="B1457" s="70" t="s">
        <v>2166</v>
      </c>
      <c r="C1457" s="70" t="s">
        <v>482</v>
      </c>
      <c r="D1457" s="71" t="s">
        <v>446</v>
      </c>
      <c r="E1457" s="72">
        <v>15.49</v>
      </c>
      <c r="F1457" s="73"/>
      <c r="G1457" s="94">
        <f t="shared" si="241"/>
        <v>0</v>
      </c>
      <c r="H1457" s="91"/>
    </row>
    <row r="1458" ht="15.0" customHeight="1">
      <c r="A1458" s="61"/>
      <c r="B1458" s="84" t="s">
        <v>2167</v>
      </c>
      <c r="C1458" s="85" t="s">
        <v>484</v>
      </c>
      <c r="D1458" s="49"/>
      <c r="E1458" s="49"/>
      <c r="F1458" s="49"/>
      <c r="G1458" s="86">
        <f>SUM(G1459:G1460)</f>
        <v>0</v>
      </c>
      <c r="H1458" s="61"/>
    </row>
    <row r="1459" ht="15.0" customHeight="1">
      <c r="A1459" s="61"/>
      <c r="B1459" s="70" t="s">
        <v>2168</v>
      </c>
      <c r="C1459" s="70" t="s">
        <v>647</v>
      </c>
      <c r="D1459" s="71" t="s">
        <v>408</v>
      </c>
      <c r="E1459" s="72">
        <v>4.32</v>
      </c>
      <c r="F1459" s="73"/>
      <c r="G1459" s="94">
        <f t="shared" ref="G1459:G1460" si="242">ROUND(E1459*F1459,2)</f>
        <v>0</v>
      </c>
      <c r="H1459" s="74"/>
    </row>
    <row r="1460" ht="15.0" customHeight="1">
      <c r="A1460" s="61"/>
      <c r="B1460" s="70" t="s">
        <v>2169</v>
      </c>
      <c r="C1460" s="70" t="s">
        <v>488</v>
      </c>
      <c r="D1460" s="71" t="s">
        <v>408</v>
      </c>
      <c r="E1460" s="72">
        <v>16.98</v>
      </c>
      <c r="F1460" s="73"/>
      <c r="G1460" s="94">
        <f t="shared" si="242"/>
        <v>0</v>
      </c>
      <c r="H1460" s="61"/>
    </row>
    <row r="1461" ht="15.0" customHeight="1">
      <c r="A1461" s="61"/>
      <c r="B1461" s="84" t="s">
        <v>2170</v>
      </c>
      <c r="C1461" s="85" t="s">
        <v>1084</v>
      </c>
      <c r="D1461" s="49"/>
      <c r="E1461" s="49"/>
      <c r="F1461" s="49"/>
      <c r="G1461" s="86">
        <f>SUM(G1462:G1465)</f>
        <v>0</v>
      </c>
      <c r="H1461" s="74"/>
    </row>
    <row r="1462" ht="15.0" customHeight="1">
      <c r="A1462" s="61"/>
      <c r="B1462" s="70" t="s">
        <v>2171</v>
      </c>
      <c r="C1462" s="70" t="s">
        <v>524</v>
      </c>
      <c r="D1462" s="71" t="s">
        <v>525</v>
      </c>
      <c r="E1462" s="72">
        <v>1.0</v>
      </c>
      <c r="F1462" s="73"/>
      <c r="G1462" s="94">
        <f t="shared" ref="G1462:G1465" si="243">ROUND(E1462*F1462,2)</f>
        <v>0</v>
      </c>
      <c r="H1462" s="61"/>
    </row>
    <row r="1463" ht="15.0" customHeight="1">
      <c r="A1463" s="61"/>
      <c r="B1463" s="70" t="s">
        <v>2172</v>
      </c>
      <c r="C1463" s="70" t="s">
        <v>527</v>
      </c>
      <c r="D1463" s="71" t="s">
        <v>311</v>
      </c>
      <c r="E1463" s="72">
        <v>18.0</v>
      </c>
      <c r="F1463" s="73"/>
      <c r="G1463" s="94">
        <f t="shared" si="243"/>
        <v>0</v>
      </c>
      <c r="H1463" s="91"/>
    </row>
    <row r="1464" ht="15.0" customHeight="1">
      <c r="A1464" s="61"/>
      <c r="B1464" s="70" t="s">
        <v>2173</v>
      </c>
      <c r="C1464" s="70" t="s">
        <v>529</v>
      </c>
      <c r="D1464" s="71" t="s">
        <v>311</v>
      </c>
      <c r="E1464" s="72">
        <v>4.0</v>
      </c>
      <c r="F1464" s="73"/>
      <c r="G1464" s="94">
        <f t="shared" si="243"/>
        <v>0</v>
      </c>
      <c r="H1464" s="61"/>
    </row>
    <row r="1465" ht="15.0" customHeight="1">
      <c r="A1465" s="61"/>
      <c r="B1465" s="70" t="s">
        <v>2174</v>
      </c>
      <c r="C1465" s="70" t="s">
        <v>531</v>
      </c>
      <c r="D1465" s="71" t="s">
        <v>408</v>
      </c>
      <c r="E1465" s="72">
        <v>17.580000000000002</v>
      </c>
      <c r="F1465" s="73"/>
      <c r="G1465" s="94">
        <f t="shared" si="243"/>
        <v>0</v>
      </c>
      <c r="H1465" s="74"/>
    </row>
    <row r="1466" ht="15.0" customHeight="1">
      <c r="A1466" s="61"/>
      <c r="B1466" s="79" t="s">
        <v>2175</v>
      </c>
      <c r="C1466" s="83" t="s">
        <v>2176</v>
      </c>
      <c r="D1466" s="49"/>
      <c r="E1466" s="49"/>
      <c r="F1466" s="49"/>
      <c r="G1466" s="81">
        <f>+G1467+G1471+G1474+G1479+G1483+G1493+G1497+G1499+G1501+G1506+G1510</f>
        <v>0</v>
      </c>
      <c r="H1466" s="61"/>
    </row>
    <row r="1467" ht="15.0" customHeight="1">
      <c r="A1467" s="61"/>
      <c r="B1467" s="84" t="s">
        <v>2177</v>
      </c>
      <c r="C1467" s="85" t="s">
        <v>405</v>
      </c>
      <c r="D1467" s="49"/>
      <c r="E1467" s="49"/>
      <c r="F1467" s="49"/>
      <c r="G1467" s="86">
        <f>SUM(G1468:G1470)</f>
        <v>0</v>
      </c>
      <c r="H1467" s="74"/>
    </row>
    <row r="1468" ht="15.0" customHeight="1">
      <c r="A1468" s="61"/>
      <c r="B1468" s="70" t="s">
        <v>2178</v>
      </c>
      <c r="C1468" s="70" t="s">
        <v>1093</v>
      </c>
      <c r="D1468" s="71" t="s">
        <v>525</v>
      </c>
      <c r="E1468" s="72">
        <v>77.11</v>
      </c>
      <c r="F1468" s="73"/>
      <c r="G1468" s="94">
        <f t="shared" ref="G1468:G1470" si="244">ROUND(E1468*F1468,2)</f>
        <v>0</v>
      </c>
      <c r="H1468" s="61"/>
    </row>
    <row r="1469" ht="15.0" customHeight="1">
      <c r="A1469" s="61"/>
      <c r="B1469" s="70" t="s">
        <v>2179</v>
      </c>
      <c r="C1469" s="70" t="s">
        <v>1095</v>
      </c>
      <c r="D1469" s="71" t="s">
        <v>525</v>
      </c>
      <c r="E1469" s="72">
        <v>77.11</v>
      </c>
      <c r="F1469" s="73"/>
      <c r="G1469" s="94">
        <f t="shared" si="244"/>
        <v>0</v>
      </c>
      <c r="H1469" s="74"/>
    </row>
    <row r="1470" ht="15.0" customHeight="1">
      <c r="A1470" s="61"/>
      <c r="B1470" s="70" t="s">
        <v>2180</v>
      </c>
      <c r="C1470" s="70" t="s">
        <v>2181</v>
      </c>
      <c r="D1470" s="71" t="s">
        <v>413</v>
      </c>
      <c r="E1470" s="72">
        <v>0.08</v>
      </c>
      <c r="F1470" s="73"/>
      <c r="G1470" s="94">
        <f t="shared" si="244"/>
        <v>0</v>
      </c>
      <c r="H1470" s="61"/>
    </row>
    <row r="1471" ht="15.0" customHeight="1">
      <c r="A1471" s="61"/>
      <c r="B1471" s="84" t="s">
        <v>2182</v>
      </c>
      <c r="C1471" s="85" t="s">
        <v>580</v>
      </c>
      <c r="D1471" s="49"/>
      <c r="E1471" s="49"/>
      <c r="F1471" s="49"/>
      <c r="G1471" s="86">
        <f>SUM(G1472:G1473)</f>
        <v>0</v>
      </c>
      <c r="H1471" s="74"/>
    </row>
    <row r="1472" ht="15.0" customHeight="1">
      <c r="A1472" s="61"/>
      <c r="B1472" s="70" t="s">
        <v>2183</v>
      </c>
      <c r="C1472" s="82" t="s">
        <v>1100</v>
      </c>
      <c r="D1472" s="71" t="s">
        <v>322</v>
      </c>
      <c r="E1472" s="72">
        <v>1.0</v>
      </c>
      <c r="F1472" s="73"/>
      <c r="G1472" s="94">
        <f t="shared" ref="G1472:G1473" si="245">ROUND(E1472*F1472,2)</f>
        <v>0</v>
      </c>
      <c r="H1472" s="61"/>
    </row>
    <row r="1473" ht="15.0" customHeight="1">
      <c r="A1473" s="61"/>
      <c r="B1473" s="70" t="s">
        <v>2184</v>
      </c>
      <c r="C1473" s="70" t="s">
        <v>1102</v>
      </c>
      <c r="D1473" s="71" t="s">
        <v>525</v>
      </c>
      <c r="E1473" s="72">
        <v>54.68</v>
      </c>
      <c r="F1473" s="73"/>
      <c r="G1473" s="94">
        <f t="shared" si="245"/>
        <v>0</v>
      </c>
      <c r="H1473" s="74"/>
    </row>
    <row r="1474" ht="15.0" customHeight="1">
      <c r="A1474" s="61"/>
      <c r="B1474" s="84" t="s">
        <v>2185</v>
      </c>
      <c r="C1474" s="85" t="s">
        <v>410</v>
      </c>
      <c r="D1474" s="49"/>
      <c r="E1474" s="49"/>
      <c r="F1474" s="49"/>
      <c r="G1474" s="86">
        <f>SUM(G1475:G1478)</f>
        <v>0</v>
      </c>
      <c r="H1474" s="61"/>
    </row>
    <row r="1475" ht="15.0" customHeight="1">
      <c r="A1475" s="61"/>
      <c r="B1475" s="70" t="s">
        <v>2186</v>
      </c>
      <c r="C1475" s="70" t="s">
        <v>2073</v>
      </c>
      <c r="D1475" s="71" t="s">
        <v>413</v>
      </c>
      <c r="E1475" s="72">
        <v>16.0</v>
      </c>
      <c r="F1475" s="73"/>
      <c r="G1475" s="94">
        <f t="shared" ref="G1475:G1478" si="246">ROUND(E1475*F1475,2)</f>
        <v>0</v>
      </c>
      <c r="H1475" s="91"/>
    </row>
    <row r="1476" ht="15.0" customHeight="1">
      <c r="A1476" s="61"/>
      <c r="B1476" s="70" t="s">
        <v>2187</v>
      </c>
      <c r="C1476" s="70" t="s">
        <v>1774</v>
      </c>
      <c r="D1476" s="71" t="s">
        <v>408</v>
      </c>
      <c r="E1476" s="72">
        <v>18.400000000000002</v>
      </c>
      <c r="F1476" s="73"/>
      <c r="G1476" s="94">
        <f t="shared" si="246"/>
        <v>0</v>
      </c>
      <c r="H1476" s="74"/>
    </row>
    <row r="1477" ht="15.0" customHeight="1">
      <c r="A1477" s="61"/>
      <c r="B1477" s="70" t="s">
        <v>2188</v>
      </c>
      <c r="C1477" s="70" t="s">
        <v>421</v>
      </c>
      <c r="D1477" s="71" t="s">
        <v>413</v>
      </c>
      <c r="E1477" s="72">
        <v>3.1</v>
      </c>
      <c r="F1477" s="73"/>
      <c r="G1477" s="94">
        <f t="shared" si="246"/>
        <v>0</v>
      </c>
      <c r="H1477" s="61"/>
    </row>
    <row r="1478" ht="15.0" customHeight="1">
      <c r="A1478" s="61"/>
      <c r="B1478" s="70" t="s">
        <v>2189</v>
      </c>
      <c r="C1478" s="70" t="s">
        <v>1779</v>
      </c>
      <c r="D1478" s="71" t="s">
        <v>413</v>
      </c>
      <c r="E1478" s="72">
        <v>16.0</v>
      </c>
      <c r="F1478" s="73"/>
      <c r="G1478" s="94">
        <f t="shared" si="246"/>
        <v>0</v>
      </c>
      <c r="H1478" s="74"/>
    </row>
    <row r="1479" ht="15.0" customHeight="1">
      <c r="A1479" s="61"/>
      <c r="B1479" s="84" t="s">
        <v>2190</v>
      </c>
      <c r="C1479" s="85" t="s">
        <v>427</v>
      </c>
      <c r="D1479" s="49"/>
      <c r="E1479" s="49"/>
      <c r="F1479" s="49"/>
      <c r="G1479" s="86">
        <f>SUM(G1480:G1482)</f>
        <v>0</v>
      </c>
      <c r="H1479" s="61"/>
    </row>
    <row r="1480" ht="15.0" customHeight="1">
      <c r="A1480" s="61"/>
      <c r="B1480" s="70" t="s">
        <v>2191</v>
      </c>
      <c r="C1480" s="70" t="s">
        <v>431</v>
      </c>
      <c r="D1480" s="71" t="s">
        <v>413</v>
      </c>
      <c r="E1480" s="72">
        <v>11.0</v>
      </c>
      <c r="F1480" s="73"/>
      <c r="G1480" s="94">
        <f t="shared" ref="G1480:G1482" si="247">ROUND(E1480*F1480,2)</f>
        <v>0</v>
      </c>
      <c r="H1480" s="74"/>
    </row>
    <row r="1481" ht="15.0" customHeight="1">
      <c r="A1481" s="61"/>
      <c r="B1481" s="70" t="s">
        <v>2192</v>
      </c>
      <c r="C1481" s="70" t="s">
        <v>970</v>
      </c>
      <c r="D1481" s="71" t="s">
        <v>413</v>
      </c>
      <c r="E1481" s="72">
        <v>3.58</v>
      </c>
      <c r="F1481" s="73"/>
      <c r="G1481" s="94">
        <f t="shared" si="247"/>
        <v>0</v>
      </c>
      <c r="H1481" s="61"/>
    </row>
    <row r="1482" ht="15.0" customHeight="1">
      <c r="A1482" s="61"/>
      <c r="B1482" s="70" t="s">
        <v>2193</v>
      </c>
      <c r="C1482" s="70" t="s">
        <v>1113</v>
      </c>
      <c r="D1482" s="71" t="s">
        <v>408</v>
      </c>
      <c r="E1482" s="72">
        <v>47.78</v>
      </c>
      <c r="F1482" s="73"/>
      <c r="G1482" s="94">
        <f t="shared" si="247"/>
        <v>0</v>
      </c>
      <c r="H1482" s="61"/>
    </row>
    <row r="1483" ht="15.0" customHeight="1">
      <c r="A1483" s="61"/>
      <c r="B1483" s="84" t="s">
        <v>2194</v>
      </c>
      <c r="C1483" s="85" t="s">
        <v>439</v>
      </c>
      <c r="D1483" s="49"/>
      <c r="E1483" s="49"/>
      <c r="F1483" s="49"/>
      <c r="G1483" s="86">
        <f>SUM(G1484:G1492)</f>
        <v>0</v>
      </c>
      <c r="H1483" s="91"/>
    </row>
    <row r="1484" ht="15.0" customHeight="1">
      <c r="A1484" s="61"/>
      <c r="B1484" s="70" t="s">
        <v>2195</v>
      </c>
      <c r="C1484" s="70" t="s">
        <v>2088</v>
      </c>
      <c r="D1484" s="71" t="s">
        <v>413</v>
      </c>
      <c r="E1484" s="72">
        <v>0.24</v>
      </c>
      <c r="F1484" s="73"/>
      <c r="G1484" s="94">
        <f t="shared" ref="G1484:G1492" si="248">ROUND(E1484*F1484,2)</f>
        <v>0</v>
      </c>
      <c r="H1484" s="61"/>
    </row>
    <row r="1485" ht="15.0" customHeight="1">
      <c r="A1485" s="61"/>
      <c r="B1485" s="70" t="s">
        <v>2196</v>
      </c>
      <c r="C1485" s="70" t="s">
        <v>715</v>
      </c>
      <c r="D1485" s="71" t="s">
        <v>408</v>
      </c>
      <c r="E1485" s="72">
        <v>3.2</v>
      </c>
      <c r="F1485" s="73"/>
      <c r="G1485" s="94">
        <f t="shared" si="248"/>
        <v>0</v>
      </c>
      <c r="H1485" s="74"/>
    </row>
    <row r="1486" ht="15.0" customHeight="1">
      <c r="A1486" s="61"/>
      <c r="B1486" s="70" t="s">
        <v>2197</v>
      </c>
      <c r="C1486" s="70" t="s">
        <v>717</v>
      </c>
      <c r="D1486" s="71" t="s">
        <v>446</v>
      </c>
      <c r="E1486" s="72">
        <v>20.68</v>
      </c>
      <c r="F1486" s="73"/>
      <c r="G1486" s="94">
        <f t="shared" si="248"/>
        <v>0</v>
      </c>
      <c r="H1486" s="61"/>
    </row>
    <row r="1487" ht="15.0" customHeight="1">
      <c r="A1487" s="61"/>
      <c r="B1487" s="70" t="s">
        <v>2198</v>
      </c>
      <c r="C1487" s="70" t="s">
        <v>991</v>
      </c>
      <c r="D1487" s="71" t="s">
        <v>413</v>
      </c>
      <c r="E1487" s="72">
        <v>5.63</v>
      </c>
      <c r="F1487" s="73"/>
      <c r="G1487" s="94">
        <f t="shared" si="248"/>
        <v>0</v>
      </c>
      <c r="H1487" s="91"/>
    </row>
    <row r="1488" ht="15.0" customHeight="1">
      <c r="A1488" s="61"/>
      <c r="B1488" s="70" t="s">
        <v>2199</v>
      </c>
      <c r="C1488" s="70" t="s">
        <v>741</v>
      </c>
      <c r="D1488" s="71" t="s">
        <v>408</v>
      </c>
      <c r="E1488" s="72">
        <v>90.65</v>
      </c>
      <c r="F1488" s="73"/>
      <c r="G1488" s="94">
        <f t="shared" si="248"/>
        <v>0</v>
      </c>
      <c r="H1488" s="61"/>
    </row>
    <row r="1489" ht="15.0" customHeight="1">
      <c r="A1489" s="61"/>
      <c r="B1489" s="70" t="s">
        <v>2200</v>
      </c>
      <c r="C1489" s="70" t="s">
        <v>743</v>
      </c>
      <c r="D1489" s="71" t="s">
        <v>446</v>
      </c>
      <c r="E1489" s="72">
        <v>1009.2</v>
      </c>
      <c r="F1489" s="73"/>
      <c r="G1489" s="94">
        <f t="shared" si="248"/>
        <v>0</v>
      </c>
      <c r="H1489" s="74"/>
    </row>
    <row r="1490" ht="15.0" customHeight="1">
      <c r="A1490" s="61"/>
      <c r="B1490" s="70" t="s">
        <v>2201</v>
      </c>
      <c r="C1490" s="70" t="s">
        <v>996</v>
      </c>
      <c r="D1490" s="71" t="s">
        <v>413</v>
      </c>
      <c r="E1490" s="72">
        <v>2.82</v>
      </c>
      <c r="F1490" s="73"/>
      <c r="G1490" s="94">
        <f t="shared" si="248"/>
        <v>0</v>
      </c>
      <c r="H1490" s="61"/>
    </row>
    <row r="1491" ht="15.0" customHeight="1">
      <c r="A1491" s="61"/>
      <c r="B1491" s="70" t="s">
        <v>2202</v>
      </c>
      <c r="C1491" s="70" t="s">
        <v>748</v>
      </c>
      <c r="D1491" s="71" t="s">
        <v>408</v>
      </c>
      <c r="E1491" s="72">
        <v>37.56</v>
      </c>
      <c r="F1491" s="73"/>
      <c r="G1491" s="94">
        <f t="shared" si="248"/>
        <v>0</v>
      </c>
      <c r="H1491" s="74"/>
    </row>
    <row r="1492" ht="15.0" customHeight="1">
      <c r="A1492" s="61"/>
      <c r="B1492" s="70" t="s">
        <v>2203</v>
      </c>
      <c r="C1492" s="70" t="s">
        <v>750</v>
      </c>
      <c r="D1492" s="71" t="s">
        <v>446</v>
      </c>
      <c r="E1492" s="72">
        <v>610.87</v>
      </c>
      <c r="F1492" s="73"/>
      <c r="G1492" s="94">
        <f t="shared" si="248"/>
        <v>0</v>
      </c>
      <c r="H1492" s="61"/>
    </row>
    <row r="1493" ht="15.0" customHeight="1">
      <c r="A1493" s="61"/>
      <c r="B1493" s="84" t="s">
        <v>2204</v>
      </c>
      <c r="C1493" s="85" t="s">
        <v>1122</v>
      </c>
      <c r="D1493" s="49"/>
      <c r="E1493" s="49"/>
      <c r="F1493" s="49"/>
      <c r="G1493" s="86">
        <f>SUM(G1494:G1496)</f>
        <v>0</v>
      </c>
      <c r="H1493" s="74"/>
    </row>
    <row r="1494" ht="15.0" customHeight="1">
      <c r="A1494" s="61"/>
      <c r="B1494" s="70" t="s">
        <v>2205</v>
      </c>
      <c r="C1494" s="70" t="s">
        <v>1124</v>
      </c>
      <c r="D1494" s="71" t="s">
        <v>408</v>
      </c>
      <c r="E1494" s="72">
        <v>127.34</v>
      </c>
      <c r="F1494" s="73"/>
      <c r="G1494" s="94">
        <f t="shared" ref="G1494:G1496" si="249">ROUND(E1494*F1494,2)</f>
        <v>0</v>
      </c>
      <c r="H1494" s="61"/>
    </row>
    <row r="1495" ht="15.0" customHeight="1">
      <c r="A1495" s="61"/>
      <c r="B1495" s="70" t="s">
        <v>2206</v>
      </c>
      <c r="C1495" s="70" t="s">
        <v>1126</v>
      </c>
      <c r="D1495" s="71" t="s">
        <v>525</v>
      </c>
      <c r="E1495" s="72">
        <v>238.4</v>
      </c>
      <c r="F1495" s="73"/>
      <c r="G1495" s="94">
        <f t="shared" si="249"/>
        <v>0</v>
      </c>
      <c r="H1495" s="74"/>
    </row>
    <row r="1496" ht="15.0" customHeight="1">
      <c r="A1496" s="61"/>
      <c r="B1496" s="70" t="s">
        <v>2207</v>
      </c>
      <c r="C1496" s="70" t="s">
        <v>1128</v>
      </c>
      <c r="D1496" s="71" t="s">
        <v>408</v>
      </c>
      <c r="E1496" s="72">
        <v>254.68</v>
      </c>
      <c r="F1496" s="73"/>
      <c r="G1496" s="94">
        <f t="shared" si="249"/>
        <v>0</v>
      </c>
      <c r="H1496" s="61"/>
    </row>
    <row r="1497" ht="15.0" customHeight="1">
      <c r="A1497" s="61"/>
      <c r="B1497" s="84" t="s">
        <v>2208</v>
      </c>
      <c r="C1497" s="85" t="s">
        <v>484</v>
      </c>
      <c r="D1497" s="49"/>
      <c r="E1497" s="49"/>
      <c r="F1497" s="49"/>
      <c r="G1497" s="86">
        <f>+G1498</f>
        <v>0</v>
      </c>
      <c r="H1497" s="74"/>
    </row>
    <row r="1498" ht="15.0" customHeight="1">
      <c r="A1498" s="61"/>
      <c r="B1498" s="70" t="s">
        <v>2209</v>
      </c>
      <c r="C1498" s="70" t="s">
        <v>1131</v>
      </c>
      <c r="D1498" s="71" t="s">
        <v>408</v>
      </c>
      <c r="E1498" s="72">
        <v>165.91</v>
      </c>
      <c r="F1498" s="73"/>
      <c r="G1498" s="94">
        <f>ROUND(E1498*F1498,2)</f>
        <v>0</v>
      </c>
      <c r="H1498" s="61"/>
    </row>
    <row r="1499" ht="15.0" customHeight="1">
      <c r="A1499" s="61"/>
      <c r="B1499" s="84" t="s">
        <v>2210</v>
      </c>
      <c r="C1499" s="85" t="s">
        <v>496</v>
      </c>
      <c r="D1499" s="49"/>
      <c r="E1499" s="49"/>
      <c r="F1499" s="49"/>
      <c r="G1499" s="86">
        <f>+G1500</f>
        <v>0</v>
      </c>
      <c r="H1499" s="74"/>
    </row>
    <row r="1500" ht="15.0" customHeight="1">
      <c r="A1500" s="61"/>
      <c r="B1500" s="70" t="s">
        <v>2211</v>
      </c>
      <c r="C1500" s="70" t="s">
        <v>1675</v>
      </c>
      <c r="D1500" s="71" t="s">
        <v>408</v>
      </c>
      <c r="E1500" s="72">
        <v>10.35</v>
      </c>
      <c r="F1500" s="73"/>
      <c r="G1500" s="94">
        <f>ROUND(E1500*F1500,2)</f>
        <v>0</v>
      </c>
      <c r="H1500" s="61"/>
    </row>
    <row r="1501" ht="15.0" customHeight="1">
      <c r="A1501" s="61"/>
      <c r="B1501" s="84" t="s">
        <v>2212</v>
      </c>
      <c r="C1501" s="85" t="s">
        <v>506</v>
      </c>
      <c r="D1501" s="49"/>
      <c r="E1501" s="49"/>
      <c r="F1501" s="49"/>
      <c r="G1501" s="86">
        <f>SUM(G1502:G1505)</f>
        <v>0</v>
      </c>
      <c r="H1501" s="74"/>
    </row>
    <row r="1502" ht="15.0" customHeight="1">
      <c r="A1502" s="61"/>
      <c r="B1502" s="70" t="s">
        <v>2213</v>
      </c>
      <c r="C1502" s="70" t="s">
        <v>514</v>
      </c>
      <c r="D1502" s="71" t="s">
        <v>311</v>
      </c>
      <c r="E1502" s="72">
        <v>4.0</v>
      </c>
      <c r="F1502" s="73"/>
      <c r="G1502" s="94">
        <f t="shared" ref="G1502:G1505" si="250">ROUND(E1502*F1502,2)</f>
        <v>0</v>
      </c>
      <c r="H1502" s="61"/>
    </row>
    <row r="1503" ht="15.0" customHeight="1">
      <c r="A1503" s="61"/>
      <c r="B1503" s="70" t="s">
        <v>2214</v>
      </c>
      <c r="C1503" s="70" t="s">
        <v>1138</v>
      </c>
      <c r="D1503" s="71" t="s">
        <v>311</v>
      </c>
      <c r="E1503" s="72">
        <v>1.0</v>
      </c>
      <c r="F1503" s="73"/>
      <c r="G1503" s="94">
        <f t="shared" si="250"/>
        <v>0</v>
      </c>
      <c r="H1503" s="74"/>
    </row>
    <row r="1504" ht="15.0" customHeight="1">
      <c r="A1504" s="61"/>
      <c r="B1504" s="70" t="s">
        <v>2215</v>
      </c>
      <c r="C1504" s="70" t="s">
        <v>510</v>
      </c>
      <c r="D1504" s="71" t="s">
        <v>311</v>
      </c>
      <c r="E1504" s="72">
        <v>1.0</v>
      </c>
      <c r="F1504" s="73"/>
      <c r="G1504" s="94">
        <f t="shared" si="250"/>
        <v>0</v>
      </c>
      <c r="H1504" s="61"/>
    </row>
    <row r="1505" ht="15.0" customHeight="1">
      <c r="A1505" s="61"/>
      <c r="B1505" s="70" t="s">
        <v>2216</v>
      </c>
      <c r="C1505" s="70" t="s">
        <v>512</v>
      </c>
      <c r="D1505" s="71" t="s">
        <v>311</v>
      </c>
      <c r="E1505" s="72">
        <v>2.0</v>
      </c>
      <c r="F1505" s="73"/>
      <c r="G1505" s="94">
        <f t="shared" si="250"/>
        <v>0</v>
      </c>
      <c r="H1505" s="74"/>
    </row>
    <row r="1506" ht="15.0" customHeight="1">
      <c r="A1506" s="61"/>
      <c r="B1506" s="84" t="s">
        <v>2217</v>
      </c>
      <c r="C1506" s="85" t="s">
        <v>516</v>
      </c>
      <c r="D1506" s="49"/>
      <c r="E1506" s="49"/>
      <c r="F1506" s="49"/>
      <c r="G1506" s="86">
        <f>SUM(G1507:G1509)</f>
        <v>0</v>
      </c>
      <c r="H1506" s="61"/>
    </row>
    <row r="1507" ht="15.0" customHeight="1">
      <c r="A1507" s="61"/>
      <c r="B1507" s="70" t="s">
        <v>2218</v>
      </c>
      <c r="C1507" s="70" t="s">
        <v>1143</v>
      </c>
      <c r="D1507" s="71" t="s">
        <v>408</v>
      </c>
      <c r="E1507" s="72">
        <v>254.68</v>
      </c>
      <c r="F1507" s="73"/>
      <c r="G1507" s="94">
        <f t="shared" ref="G1507:G1509" si="251">ROUND(E1507*F1507,2)</f>
        <v>0</v>
      </c>
      <c r="H1507" s="91"/>
    </row>
    <row r="1508" ht="15.0" customHeight="1">
      <c r="A1508" s="61"/>
      <c r="B1508" s="70" t="s">
        <v>2219</v>
      </c>
      <c r="C1508" s="70" t="s">
        <v>1145</v>
      </c>
      <c r="D1508" s="71" t="s">
        <v>408</v>
      </c>
      <c r="E1508" s="72">
        <v>165.91</v>
      </c>
      <c r="F1508" s="73"/>
      <c r="G1508" s="94">
        <f t="shared" si="251"/>
        <v>0</v>
      </c>
      <c r="H1508" s="61"/>
    </row>
    <row r="1509" ht="15.0" customHeight="1">
      <c r="A1509" s="61"/>
      <c r="B1509" s="70" t="s">
        <v>2220</v>
      </c>
      <c r="C1509" s="70" t="s">
        <v>518</v>
      </c>
      <c r="D1509" s="71" t="s">
        <v>408</v>
      </c>
      <c r="E1509" s="72">
        <v>10.35</v>
      </c>
      <c r="F1509" s="73"/>
      <c r="G1509" s="94">
        <f t="shared" si="251"/>
        <v>0</v>
      </c>
      <c r="H1509" s="74"/>
    </row>
    <row r="1510" ht="15.0" customHeight="1">
      <c r="A1510" s="61"/>
      <c r="B1510" s="84" t="s">
        <v>2221</v>
      </c>
      <c r="C1510" s="85" t="s">
        <v>522</v>
      </c>
      <c r="D1510" s="49"/>
      <c r="E1510" s="49"/>
      <c r="F1510" s="49"/>
      <c r="G1510" s="86">
        <f>SUM(G1511:G1514)</f>
        <v>0</v>
      </c>
      <c r="H1510" s="61"/>
    </row>
    <row r="1511" ht="15.0" customHeight="1">
      <c r="A1511" s="61"/>
      <c r="B1511" s="70" t="s">
        <v>2222</v>
      </c>
      <c r="C1511" s="70" t="s">
        <v>1149</v>
      </c>
      <c r="D1511" s="71" t="s">
        <v>525</v>
      </c>
      <c r="E1511" s="72">
        <v>86.88</v>
      </c>
      <c r="F1511" s="73"/>
      <c r="G1511" s="94">
        <f t="shared" ref="G1511:G1514" si="252">ROUND(E1511*F1511,2)</f>
        <v>0</v>
      </c>
      <c r="H1511" s="74"/>
    </row>
    <row r="1512" ht="15.0" customHeight="1">
      <c r="A1512" s="61"/>
      <c r="B1512" s="70" t="s">
        <v>2223</v>
      </c>
      <c r="C1512" s="70" t="s">
        <v>1151</v>
      </c>
      <c r="D1512" s="71" t="s">
        <v>408</v>
      </c>
      <c r="E1512" s="72">
        <v>4.58</v>
      </c>
      <c r="F1512" s="73"/>
      <c r="G1512" s="94">
        <f t="shared" si="252"/>
        <v>0</v>
      </c>
      <c r="H1512" s="61"/>
    </row>
    <row r="1513" ht="15.0" customHeight="1">
      <c r="A1513" s="61"/>
      <c r="B1513" s="70" t="s">
        <v>2224</v>
      </c>
      <c r="C1513" s="70" t="s">
        <v>529</v>
      </c>
      <c r="D1513" s="71" t="s">
        <v>311</v>
      </c>
      <c r="E1513" s="72">
        <v>3.0</v>
      </c>
      <c r="F1513" s="73"/>
      <c r="G1513" s="94">
        <f t="shared" si="252"/>
        <v>0</v>
      </c>
      <c r="H1513" s="74"/>
    </row>
    <row r="1514" ht="15.0" customHeight="1">
      <c r="A1514" s="61"/>
      <c r="B1514" s="70" t="s">
        <v>2225</v>
      </c>
      <c r="C1514" s="70" t="s">
        <v>531</v>
      </c>
      <c r="D1514" s="71" t="s">
        <v>408</v>
      </c>
      <c r="E1514" s="72">
        <v>179.20000000000002</v>
      </c>
      <c r="F1514" s="73"/>
      <c r="G1514" s="94">
        <f t="shared" si="252"/>
        <v>0</v>
      </c>
      <c r="H1514" s="61"/>
    </row>
    <row r="1515" ht="15.0" customHeight="1">
      <c r="A1515" s="61"/>
      <c r="B1515" s="79" t="s">
        <v>2226</v>
      </c>
      <c r="C1515" s="83" t="s">
        <v>2227</v>
      </c>
      <c r="D1515" s="49"/>
      <c r="E1515" s="49"/>
      <c r="F1515" s="49"/>
      <c r="G1515" s="81">
        <f>+G1516+G1519</f>
        <v>0</v>
      </c>
      <c r="H1515" s="74"/>
    </row>
    <row r="1516" ht="15.0" customHeight="1">
      <c r="A1516" s="61"/>
      <c r="B1516" s="84" t="s">
        <v>2228</v>
      </c>
      <c r="C1516" s="85" t="s">
        <v>405</v>
      </c>
      <c r="D1516" s="49"/>
      <c r="E1516" s="49"/>
      <c r="F1516" s="49"/>
      <c r="G1516" s="86">
        <f>SUM(G1517:G1518)</f>
        <v>0</v>
      </c>
      <c r="H1516" s="61"/>
    </row>
    <row r="1517" ht="15.0" customHeight="1">
      <c r="A1517" s="61"/>
      <c r="B1517" s="70" t="s">
        <v>2229</v>
      </c>
      <c r="C1517" s="82" t="s">
        <v>1695</v>
      </c>
      <c r="D1517" s="71" t="s">
        <v>1696</v>
      </c>
      <c r="E1517" s="72">
        <v>0.3</v>
      </c>
      <c r="F1517" s="73"/>
      <c r="G1517" s="94">
        <f t="shared" ref="G1517:G1518" si="253">ROUND(E1517*F1517,2)</f>
        <v>0</v>
      </c>
      <c r="H1517" s="91"/>
    </row>
    <row r="1518" ht="15.0" customHeight="1">
      <c r="A1518" s="61"/>
      <c r="B1518" s="70" t="s">
        <v>2230</v>
      </c>
      <c r="C1518" s="70" t="s">
        <v>1698</v>
      </c>
      <c r="D1518" s="71" t="s">
        <v>1696</v>
      </c>
      <c r="E1518" s="72">
        <v>0.3</v>
      </c>
      <c r="F1518" s="73"/>
      <c r="G1518" s="94">
        <f t="shared" si="253"/>
        <v>0</v>
      </c>
      <c r="H1518" s="61"/>
    </row>
    <row r="1519" ht="15.0" customHeight="1">
      <c r="A1519" s="61"/>
      <c r="B1519" s="84" t="s">
        <v>2231</v>
      </c>
      <c r="C1519" s="85" t="s">
        <v>410</v>
      </c>
      <c r="D1519" s="49"/>
      <c r="E1519" s="49"/>
      <c r="F1519" s="49"/>
      <c r="G1519" s="86">
        <f>SUM(G1520:G1524)</f>
        <v>0</v>
      </c>
      <c r="H1519" s="74"/>
    </row>
    <row r="1520" ht="15.0" customHeight="1">
      <c r="A1520" s="61"/>
      <c r="B1520" s="70" t="s">
        <v>2232</v>
      </c>
      <c r="C1520" s="70" t="s">
        <v>2233</v>
      </c>
      <c r="D1520" s="71" t="s">
        <v>413</v>
      </c>
      <c r="E1520" s="72">
        <v>2148.6</v>
      </c>
      <c r="F1520" s="73"/>
      <c r="G1520" s="94">
        <f t="shared" ref="G1520:G1524" si="254">ROUND(E1520*F1520,2)</f>
        <v>0</v>
      </c>
      <c r="H1520" s="61"/>
    </row>
    <row r="1521" ht="15.0" customHeight="1">
      <c r="A1521" s="61"/>
      <c r="B1521" s="70" t="s">
        <v>2234</v>
      </c>
      <c r="C1521" s="70" t="s">
        <v>1774</v>
      </c>
      <c r="D1521" s="71" t="s">
        <v>408</v>
      </c>
      <c r="E1521" s="72">
        <v>1622.5</v>
      </c>
      <c r="F1521" s="73"/>
      <c r="G1521" s="94">
        <f t="shared" si="254"/>
        <v>0</v>
      </c>
      <c r="H1521" s="74"/>
    </row>
    <row r="1522" ht="15.0" customHeight="1">
      <c r="A1522" s="61"/>
      <c r="B1522" s="70" t="s">
        <v>2235</v>
      </c>
      <c r="C1522" s="70" t="s">
        <v>2236</v>
      </c>
      <c r="D1522" s="71" t="s">
        <v>413</v>
      </c>
      <c r="E1522" s="72">
        <v>264.21</v>
      </c>
      <c r="F1522" s="73"/>
      <c r="G1522" s="94">
        <f t="shared" si="254"/>
        <v>0</v>
      </c>
      <c r="H1522" s="61"/>
    </row>
    <row r="1523" ht="15.0" customHeight="1">
      <c r="A1523" s="61"/>
      <c r="B1523" s="70" t="s">
        <v>2237</v>
      </c>
      <c r="C1523" s="70" t="s">
        <v>1705</v>
      </c>
      <c r="D1523" s="71" t="s">
        <v>408</v>
      </c>
      <c r="E1523" s="72">
        <v>1622.5</v>
      </c>
      <c r="F1523" s="73"/>
      <c r="G1523" s="94">
        <f t="shared" si="254"/>
        <v>0</v>
      </c>
      <c r="H1523" s="74"/>
    </row>
    <row r="1524" ht="15.0" customHeight="1">
      <c r="A1524" s="61"/>
      <c r="B1524" s="70" t="s">
        <v>2238</v>
      </c>
      <c r="C1524" s="70" t="s">
        <v>1779</v>
      </c>
      <c r="D1524" s="71" t="s">
        <v>413</v>
      </c>
      <c r="E1524" s="72">
        <v>2148.6</v>
      </c>
      <c r="F1524" s="73"/>
      <c r="G1524" s="94">
        <f t="shared" si="254"/>
        <v>0</v>
      </c>
      <c r="H1524" s="61"/>
    </row>
    <row r="1525" ht="15.0" customHeight="1">
      <c r="A1525" s="61"/>
      <c r="B1525" s="79" t="s">
        <v>2239</v>
      </c>
      <c r="C1525" s="83" t="s">
        <v>2240</v>
      </c>
      <c r="D1525" s="49"/>
      <c r="E1525" s="49"/>
      <c r="F1525" s="49"/>
      <c r="G1525" s="81">
        <f>+G1526+G1529+G1534+G1536+G1543</f>
        <v>0</v>
      </c>
      <c r="H1525" s="74"/>
    </row>
    <row r="1526" ht="15.0" customHeight="1">
      <c r="A1526" s="61"/>
      <c r="B1526" s="84" t="s">
        <v>2241</v>
      </c>
      <c r="C1526" s="85" t="s">
        <v>405</v>
      </c>
      <c r="D1526" s="49"/>
      <c r="E1526" s="49"/>
      <c r="F1526" s="49"/>
      <c r="G1526" s="86">
        <f>SUM(G1527:G1528)</f>
        <v>0</v>
      </c>
      <c r="H1526" s="61"/>
    </row>
    <row r="1527" ht="15.0" customHeight="1">
      <c r="A1527" s="61"/>
      <c r="B1527" s="70" t="s">
        <v>2242</v>
      </c>
      <c r="C1527" s="70" t="s">
        <v>1734</v>
      </c>
      <c r="D1527" s="71" t="s">
        <v>408</v>
      </c>
      <c r="E1527" s="72">
        <v>194.42000000000002</v>
      </c>
      <c r="F1527" s="73"/>
      <c r="G1527" s="94">
        <f t="shared" ref="G1527:G1528" si="255">ROUND(E1527*F1527,2)</f>
        <v>0</v>
      </c>
      <c r="H1527" s="74"/>
    </row>
    <row r="1528" ht="15.0" customHeight="1">
      <c r="A1528" s="61"/>
      <c r="B1528" s="70" t="s">
        <v>2243</v>
      </c>
      <c r="C1528" s="70" t="s">
        <v>1736</v>
      </c>
      <c r="D1528" s="71" t="s">
        <v>408</v>
      </c>
      <c r="E1528" s="72">
        <v>194.42000000000002</v>
      </c>
      <c r="F1528" s="73"/>
      <c r="G1528" s="94">
        <f t="shared" si="255"/>
        <v>0</v>
      </c>
      <c r="H1528" s="61"/>
    </row>
    <row r="1529" ht="15.0" customHeight="1">
      <c r="A1529" s="61"/>
      <c r="B1529" s="84" t="s">
        <v>2244</v>
      </c>
      <c r="C1529" s="85" t="s">
        <v>410</v>
      </c>
      <c r="D1529" s="49"/>
      <c r="E1529" s="49"/>
      <c r="F1529" s="49"/>
      <c r="G1529" s="86">
        <f>SUM(G1530:G1533)</f>
        <v>0</v>
      </c>
      <c r="H1529" s="91"/>
    </row>
    <row r="1530" ht="15.0" customHeight="1">
      <c r="A1530" s="61"/>
      <c r="B1530" s="70" t="s">
        <v>2245</v>
      </c>
      <c r="C1530" s="70" t="s">
        <v>1770</v>
      </c>
      <c r="D1530" s="71" t="s">
        <v>413</v>
      </c>
      <c r="E1530" s="72">
        <v>694.92</v>
      </c>
      <c r="F1530" s="73"/>
      <c r="G1530" s="94">
        <f t="shared" ref="G1530:G1533" si="256">ROUND(E1530*F1530,2)</f>
        <v>0</v>
      </c>
      <c r="H1530" s="61"/>
    </row>
    <row r="1531" ht="15.0" customHeight="1">
      <c r="A1531" s="61"/>
      <c r="B1531" s="70" t="s">
        <v>2246</v>
      </c>
      <c r="C1531" s="70" t="s">
        <v>1774</v>
      </c>
      <c r="D1531" s="71" t="s">
        <v>408</v>
      </c>
      <c r="E1531" s="72">
        <v>194.42000000000002</v>
      </c>
      <c r="F1531" s="73"/>
      <c r="G1531" s="94">
        <f t="shared" si="256"/>
        <v>0</v>
      </c>
      <c r="H1531" s="74"/>
    </row>
    <row r="1532" ht="15.0" customHeight="1">
      <c r="A1532" s="61"/>
      <c r="B1532" s="70" t="s">
        <v>2247</v>
      </c>
      <c r="C1532" s="70" t="s">
        <v>421</v>
      </c>
      <c r="D1532" s="71" t="s">
        <v>413</v>
      </c>
      <c r="E1532" s="72">
        <v>503.54</v>
      </c>
      <c r="F1532" s="73"/>
      <c r="G1532" s="94">
        <f t="shared" si="256"/>
        <v>0</v>
      </c>
      <c r="H1532" s="61"/>
    </row>
    <row r="1533" ht="15.0" customHeight="1">
      <c r="A1533" s="61"/>
      <c r="B1533" s="70" t="s">
        <v>2248</v>
      </c>
      <c r="C1533" s="70" t="s">
        <v>1779</v>
      </c>
      <c r="D1533" s="71" t="s">
        <v>413</v>
      </c>
      <c r="E1533" s="72">
        <v>694.92</v>
      </c>
      <c r="F1533" s="73"/>
      <c r="G1533" s="94">
        <f t="shared" si="256"/>
        <v>0</v>
      </c>
      <c r="H1533" s="74"/>
    </row>
    <row r="1534" ht="15.0" customHeight="1">
      <c r="A1534" s="61"/>
      <c r="B1534" s="84" t="s">
        <v>2249</v>
      </c>
      <c r="C1534" s="85" t="s">
        <v>427</v>
      </c>
      <c r="D1534" s="49"/>
      <c r="E1534" s="49"/>
      <c r="F1534" s="49"/>
      <c r="G1534" s="86">
        <f>+G1535</f>
        <v>0</v>
      </c>
      <c r="H1534" s="61"/>
    </row>
    <row r="1535" ht="15.0" customHeight="1">
      <c r="A1535" s="61"/>
      <c r="B1535" s="70" t="s">
        <v>2250</v>
      </c>
      <c r="C1535" s="70" t="s">
        <v>429</v>
      </c>
      <c r="D1535" s="71" t="s">
        <v>413</v>
      </c>
      <c r="E1535" s="72">
        <v>19.44</v>
      </c>
      <c r="F1535" s="73"/>
      <c r="G1535" s="94">
        <f>ROUND(E1535*F1535,2)</f>
        <v>0</v>
      </c>
      <c r="H1535" s="61"/>
    </row>
    <row r="1536" ht="15.0" customHeight="1">
      <c r="A1536" s="61"/>
      <c r="B1536" s="84" t="s">
        <v>2251</v>
      </c>
      <c r="C1536" s="85" t="s">
        <v>2252</v>
      </c>
      <c r="D1536" s="49"/>
      <c r="E1536" s="49"/>
      <c r="F1536" s="49"/>
      <c r="G1536" s="86">
        <f>SUM(G1537:G1542)</f>
        <v>0</v>
      </c>
      <c r="H1536" s="74"/>
    </row>
    <row r="1537" ht="15.0" customHeight="1">
      <c r="A1537" s="61"/>
      <c r="B1537" s="70" t="s">
        <v>2253</v>
      </c>
      <c r="C1537" s="70" t="s">
        <v>976</v>
      </c>
      <c r="D1537" s="71" t="s">
        <v>413</v>
      </c>
      <c r="E1537" s="72">
        <v>113.41</v>
      </c>
      <c r="F1537" s="73"/>
      <c r="G1537" s="94">
        <f t="shared" ref="G1537:G1542" si="257">ROUND(E1537*F1537,2)</f>
        <v>0</v>
      </c>
      <c r="H1537" s="61"/>
    </row>
    <row r="1538" ht="15.0" customHeight="1">
      <c r="A1538" s="61"/>
      <c r="B1538" s="70" t="s">
        <v>2254</v>
      </c>
      <c r="C1538" s="70" t="s">
        <v>2255</v>
      </c>
      <c r="D1538" s="71" t="s">
        <v>408</v>
      </c>
      <c r="E1538" s="72">
        <v>194.42000000000002</v>
      </c>
      <c r="F1538" s="73"/>
      <c r="G1538" s="94">
        <f t="shared" si="257"/>
        <v>0</v>
      </c>
      <c r="H1538" s="74"/>
    </row>
    <row r="1539" ht="15.0" customHeight="1">
      <c r="A1539" s="61"/>
      <c r="B1539" s="70" t="s">
        <v>2256</v>
      </c>
      <c r="C1539" s="70" t="s">
        <v>709</v>
      </c>
      <c r="D1539" s="71" t="s">
        <v>446</v>
      </c>
      <c r="E1539" s="72">
        <v>4574.63</v>
      </c>
      <c r="F1539" s="73"/>
      <c r="G1539" s="94">
        <f t="shared" si="257"/>
        <v>0</v>
      </c>
      <c r="H1539" s="61"/>
    </row>
    <row r="1540" ht="15.0" customHeight="1">
      <c r="A1540" s="61"/>
      <c r="B1540" s="70" t="s">
        <v>2257</v>
      </c>
      <c r="C1540" s="70" t="s">
        <v>1074</v>
      </c>
      <c r="D1540" s="71" t="s">
        <v>413</v>
      </c>
      <c r="E1540" s="72">
        <v>113.41</v>
      </c>
      <c r="F1540" s="73"/>
      <c r="G1540" s="94">
        <f t="shared" si="257"/>
        <v>0</v>
      </c>
      <c r="H1540" s="87"/>
    </row>
    <row r="1541" ht="15.0" customHeight="1">
      <c r="A1541" s="61"/>
      <c r="B1541" s="70" t="s">
        <v>2258</v>
      </c>
      <c r="C1541" s="70" t="s">
        <v>474</v>
      </c>
      <c r="D1541" s="71" t="s">
        <v>408</v>
      </c>
      <c r="E1541" s="72">
        <v>567.88</v>
      </c>
      <c r="F1541" s="73"/>
      <c r="G1541" s="94">
        <f t="shared" si="257"/>
        <v>0</v>
      </c>
      <c r="H1541" s="61"/>
    </row>
    <row r="1542" ht="15.0" customHeight="1">
      <c r="A1542" s="61"/>
      <c r="B1542" s="70" t="s">
        <v>2259</v>
      </c>
      <c r="C1542" s="70" t="s">
        <v>476</v>
      </c>
      <c r="D1542" s="71" t="s">
        <v>446</v>
      </c>
      <c r="E1542" s="72">
        <v>8507.84</v>
      </c>
      <c r="F1542" s="73"/>
      <c r="G1542" s="94">
        <f t="shared" si="257"/>
        <v>0</v>
      </c>
      <c r="H1542" s="91"/>
    </row>
    <row r="1543" ht="15.0" customHeight="1">
      <c r="A1543" s="61"/>
      <c r="B1543" s="84" t="s">
        <v>2260</v>
      </c>
      <c r="C1543" s="85" t="s">
        <v>522</v>
      </c>
      <c r="D1543" s="49"/>
      <c r="E1543" s="49"/>
      <c r="F1543" s="49"/>
      <c r="G1543" s="86">
        <f>SUM(G1544:G1547)</f>
        <v>0</v>
      </c>
      <c r="H1543" s="61"/>
    </row>
    <row r="1544" ht="15.0" customHeight="1">
      <c r="A1544" s="61"/>
      <c r="B1544" s="70" t="s">
        <v>2261</v>
      </c>
      <c r="C1544" s="70" t="s">
        <v>1756</v>
      </c>
      <c r="D1544" s="71" t="s">
        <v>311</v>
      </c>
      <c r="E1544" s="72">
        <v>96.0</v>
      </c>
      <c r="F1544" s="73"/>
      <c r="G1544" s="94">
        <f t="shared" ref="G1544:G1547" si="258">ROUND(E1544*F1544,2)</f>
        <v>0</v>
      </c>
      <c r="H1544" s="74"/>
    </row>
    <row r="1545" ht="15.0" customHeight="1">
      <c r="A1545" s="61"/>
      <c r="B1545" s="70" t="s">
        <v>2262</v>
      </c>
      <c r="C1545" s="82" t="s">
        <v>2263</v>
      </c>
      <c r="D1545" s="71" t="s">
        <v>408</v>
      </c>
      <c r="E1545" s="72">
        <v>39.2</v>
      </c>
      <c r="F1545" s="73"/>
      <c r="G1545" s="94">
        <f t="shared" si="258"/>
        <v>0</v>
      </c>
      <c r="H1545" s="61"/>
    </row>
    <row r="1546" ht="15.0" customHeight="1">
      <c r="A1546" s="61"/>
      <c r="B1546" s="70" t="s">
        <v>2264</v>
      </c>
      <c r="C1546" s="70" t="s">
        <v>529</v>
      </c>
      <c r="D1546" s="71" t="s">
        <v>311</v>
      </c>
      <c r="E1546" s="72">
        <v>83.0</v>
      </c>
      <c r="F1546" s="73"/>
      <c r="G1546" s="94">
        <f t="shared" si="258"/>
        <v>0</v>
      </c>
      <c r="H1546" s="74"/>
    </row>
    <row r="1547" ht="15.0" customHeight="1">
      <c r="A1547" s="61"/>
      <c r="B1547" s="70" t="s">
        <v>2265</v>
      </c>
      <c r="C1547" s="70" t="s">
        <v>531</v>
      </c>
      <c r="D1547" s="71" t="s">
        <v>408</v>
      </c>
      <c r="E1547" s="72">
        <v>762.3000000000001</v>
      </c>
      <c r="F1547" s="73"/>
      <c r="G1547" s="94">
        <f t="shared" si="258"/>
        <v>0</v>
      </c>
      <c r="H1547" s="61"/>
    </row>
    <row r="1548" ht="15.0" customHeight="1">
      <c r="A1548" s="61"/>
      <c r="B1548" s="79" t="s">
        <v>2266</v>
      </c>
      <c r="C1548" s="83" t="s">
        <v>1155</v>
      </c>
      <c r="D1548" s="49"/>
      <c r="E1548" s="49"/>
      <c r="F1548" s="49"/>
      <c r="G1548" s="81">
        <f>SUM(G1549:G1550)</f>
        <v>0</v>
      </c>
      <c r="H1548" s="91"/>
    </row>
    <row r="1549" ht="15.0" customHeight="1">
      <c r="A1549" s="61"/>
      <c r="B1549" s="70" t="s">
        <v>2267</v>
      </c>
      <c r="C1549" s="70" t="s">
        <v>1157</v>
      </c>
      <c r="D1549" s="71" t="s">
        <v>408</v>
      </c>
      <c r="E1549" s="72">
        <v>131.07</v>
      </c>
      <c r="F1549" s="73"/>
      <c r="G1549" s="94">
        <f t="shared" ref="G1549:G1550" si="259">ROUND(E1549*F1549,2)</f>
        <v>0</v>
      </c>
      <c r="H1549" s="61"/>
    </row>
    <row r="1550" ht="15.0" customHeight="1">
      <c r="A1550" s="61"/>
      <c r="B1550" s="70" t="s">
        <v>2268</v>
      </c>
      <c r="C1550" s="82" t="s">
        <v>1764</v>
      </c>
      <c r="D1550" s="71" t="s">
        <v>408</v>
      </c>
      <c r="E1550" s="72">
        <v>5.32</v>
      </c>
      <c r="F1550" s="73"/>
      <c r="G1550" s="94">
        <f t="shared" si="259"/>
        <v>0</v>
      </c>
      <c r="H1550" s="74"/>
    </row>
    <row r="1551" ht="15.0" customHeight="1">
      <c r="A1551" s="61"/>
      <c r="B1551" s="75" t="s">
        <v>29</v>
      </c>
      <c r="C1551" s="76" t="s">
        <v>30</v>
      </c>
      <c r="D1551" s="49"/>
      <c r="E1551" s="49"/>
      <c r="F1551" s="49"/>
      <c r="G1551" s="95">
        <f>+G1552+G1635+G1691+G1795+G1908+G1982+G2014+G2062+G2111+G2137+G2163</f>
        <v>0</v>
      </c>
      <c r="H1551" s="61"/>
    </row>
    <row r="1552" ht="15.0" customHeight="1">
      <c r="A1552" s="61"/>
      <c r="B1552" s="79" t="s">
        <v>2269</v>
      </c>
      <c r="C1552" s="83" t="s">
        <v>403</v>
      </c>
      <c r="D1552" s="49"/>
      <c r="E1552" s="49"/>
      <c r="F1552" s="49"/>
      <c r="G1552" s="81">
        <f>+G1553+G1555+G1563+G1569+G1594+G1591+G1597+G1602+G1607+G1610+G1616+G1620+G1625+G1630</f>
        <v>0</v>
      </c>
      <c r="H1552" s="74"/>
    </row>
    <row r="1553" ht="15.0" customHeight="1">
      <c r="A1553" s="61"/>
      <c r="B1553" s="84" t="s">
        <v>2270</v>
      </c>
      <c r="C1553" s="85" t="s">
        <v>405</v>
      </c>
      <c r="D1553" s="49"/>
      <c r="E1553" s="49"/>
      <c r="F1553" s="49"/>
      <c r="G1553" s="86">
        <f>+G1554</f>
        <v>0</v>
      </c>
      <c r="H1553" s="61"/>
    </row>
    <row r="1554" ht="15.0" customHeight="1">
      <c r="A1554" s="61"/>
      <c r="B1554" s="70" t="s">
        <v>2271</v>
      </c>
      <c r="C1554" s="70" t="s">
        <v>407</v>
      </c>
      <c r="D1554" s="71" t="s">
        <v>408</v>
      </c>
      <c r="E1554" s="72">
        <v>682.85</v>
      </c>
      <c r="F1554" s="73"/>
      <c r="G1554" s="94">
        <f>ROUND(E1554*F1554,2)</f>
        <v>0</v>
      </c>
      <c r="H1554" s="74"/>
    </row>
    <row r="1555" ht="15.0" customHeight="1">
      <c r="A1555" s="61"/>
      <c r="B1555" s="84" t="s">
        <v>2272</v>
      </c>
      <c r="C1555" s="85" t="s">
        <v>410</v>
      </c>
      <c r="D1555" s="49"/>
      <c r="E1555" s="49"/>
      <c r="F1555" s="49"/>
      <c r="G1555" s="86">
        <f>SUM(G1556:G1562)</f>
        <v>0</v>
      </c>
      <c r="H1555" s="61"/>
    </row>
    <row r="1556" ht="15.0" customHeight="1">
      <c r="A1556" s="61"/>
      <c r="B1556" s="70" t="s">
        <v>2273</v>
      </c>
      <c r="C1556" s="70" t="s">
        <v>1770</v>
      </c>
      <c r="D1556" s="71" t="s">
        <v>413</v>
      </c>
      <c r="E1556" s="72">
        <v>1190.63</v>
      </c>
      <c r="F1556" s="73"/>
      <c r="G1556" s="94">
        <f t="shared" ref="G1556:G1562" si="260">ROUND(E1556*F1556,2)</f>
        <v>0</v>
      </c>
      <c r="H1556" s="74"/>
    </row>
    <row r="1557" ht="15.0" customHeight="1">
      <c r="A1557" s="61"/>
      <c r="B1557" s="70" t="s">
        <v>2274</v>
      </c>
      <c r="C1557" s="70" t="s">
        <v>1772</v>
      </c>
      <c r="D1557" s="71" t="s">
        <v>413</v>
      </c>
      <c r="E1557" s="72">
        <v>249.14000000000001</v>
      </c>
      <c r="F1557" s="73"/>
      <c r="G1557" s="94">
        <f t="shared" si="260"/>
        <v>0</v>
      </c>
      <c r="H1557" s="61"/>
    </row>
    <row r="1558" ht="15.0" customHeight="1">
      <c r="A1558" s="61"/>
      <c r="B1558" s="70" t="s">
        <v>2275</v>
      </c>
      <c r="C1558" s="70" t="s">
        <v>1774</v>
      </c>
      <c r="D1558" s="71" t="s">
        <v>408</v>
      </c>
      <c r="E1558" s="72">
        <v>323.47</v>
      </c>
      <c r="F1558" s="73"/>
      <c r="G1558" s="94">
        <f t="shared" si="260"/>
        <v>0</v>
      </c>
      <c r="H1558" s="91"/>
    </row>
    <row r="1559" ht="15.0" customHeight="1">
      <c r="A1559" s="61"/>
      <c r="B1559" s="70" t="s">
        <v>2276</v>
      </c>
      <c r="C1559" s="70" t="s">
        <v>419</v>
      </c>
      <c r="D1559" s="71" t="s">
        <v>413</v>
      </c>
      <c r="E1559" s="72">
        <v>17.93</v>
      </c>
      <c r="F1559" s="73"/>
      <c r="G1559" s="94">
        <f t="shared" si="260"/>
        <v>0</v>
      </c>
      <c r="H1559" s="61"/>
    </row>
    <row r="1560" ht="15.0" customHeight="1">
      <c r="A1560" s="61"/>
      <c r="B1560" s="70" t="s">
        <v>2277</v>
      </c>
      <c r="C1560" s="70" t="s">
        <v>421</v>
      </c>
      <c r="D1560" s="71" t="s">
        <v>413</v>
      </c>
      <c r="E1560" s="72">
        <v>74.5</v>
      </c>
      <c r="F1560" s="73"/>
      <c r="G1560" s="94">
        <f t="shared" si="260"/>
        <v>0</v>
      </c>
      <c r="H1560" s="74"/>
    </row>
    <row r="1561" ht="15.0" customHeight="1">
      <c r="A1561" s="61"/>
      <c r="B1561" s="70" t="s">
        <v>2278</v>
      </c>
      <c r="C1561" s="70" t="s">
        <v>423</v>
      </c>
      <c r="D1561" s="71" t="s">
        <v>413</v>
      </c>
      <c r="E1561" s="72">
        <v>15.700000000000001</v>
      </c>
      <c r="F1561" s="73"/>
      <c r="G1561" s="94">
        <f t="shared" si="260"/>
        <v>0</v>
      </c>
      <c r="H1561" s="61"/>
    </row>
    <row r="1562" ht="15.0" customHeight="1">
      <c r="A1562" s="61"/>
      <c r="B1562" s="70" t="s">
        <v>2279</v>
      </c>
      <c r="C1562" s="70" t="s">
        <v>1779</v>
      </c>
      <c r="D1562" s="71" t="s">
        <v>413</v>
      </c>
      <c r="E1562" s="72">
        <v>1421.84</v>
      </c>
      <c r="F1562" s="73"/>
      <c r="G1562" s="94">
        <f t="shared" si="260"/>
        <v>0</v>
      </c>
      <c r="H1562" s="74"/>
    </row>
    <row r="1563" ht="15.0" customHeight="1">
      <c r="A1563" s="61"/>
      <c r="B1563" s="84" t="s">
        <v>2280</v>
      </c>
      <c r="C1563" s="85" t="s">
        <v>427</v>
      </c>
      <c r="D1563" s="49"/>
      <c r="E1563" s="49"/>
      <c r="F1563" s="49"/>
      <c r="G1563" s="86">
        <f>SUM(G1564:G1568)</f>
        <v>0</v>
      </c>
      <c r="H1563" s="61"/>
    </row>
    <row r="1564" ht="15.0" customHeight="1">
      <c r="A1564" s="61"/>
      <c r="B1564" s="70" t="s">
        <v>2281</v>
      </c>
      <c r="C1564" s="70" t="s">
        <v>429</v>
      </c>
      <c r="D1564" s="71" t="s">
        <v>413</v>
      </c>
      <c r="E1564" s="72">
        <v>3.37</v>
      </c>
      <c r="F1564" s="73"/>
      <c r="G1564" s="94">
        <f t="shared" ref="G1564:G1568" si="261">ROUND(E1564*F1564,2)</f>
        <v>0</v>
      </c>
      <c r="H1564" s="74"/>
    </row>
    <row r="1565" ht="15.0" customHeight="1">
      <c r="A1565" s="61"/>
      <c r="B1565" s="70" t="s">
        <v>2282</v>
      </c>
      <c r="C1565" s="70" t="s">
        <v>431</v>
      </c>
      <c r="D1565" s="71" t="s">
        <v>413</v>
      </c>
      <c r="E1565" s="72">
        <v>109.92</v>
      </c>
      <c r="F1565" s="73"/>
      <c r="G1565" s="94">
        <f t="shared" si="261"/>
        <v>0</v>
      </c>
      <c r="H1565" s="61"/>
    </row>
    <row r="1566" ht="15.0" customHeight="1">
      <c r="A1566" s="61"/>
      <c r="B1566" s="70" t="s">
        <v>2283</v>
      </c>
      <c r="C1566" s="70" t="s">
        <v>433</v>
      </c>
      <c r="D1566" s="71" t="s">
        <v>413</v>
      </c>
      <c r="E1566" s="72">
        <v>1.07</v>
      </c>
      <c r="F1566" s="73"/>
      <c r="G1566" s="94">
        <f t="shared" si="261"/>
        <v>0</v>
      </c>
      <c r="H1566" s="91"/>
    </row>
    <row r="1567" ht="15.0" customHeight="1">
      <c r="A1567" s="61"/>
      <c r="B1567" s="70" t="s">
        <v>2284</v>
      </c>
      <c r="C1567" s="70" t="s">
        <v>435</v>
      </c>
      <c r="D1567" s="71" t="s">
        <v>413</v>
      </c>
      <c r="E1567" s="72">
        <v>3.42</v>
      </c>
      <c r="F1567" s="73"/>
      <c r="G1567" s="94">
        <f t="shared" si="261"/>
        <v>0</v>
      </c>
      <c r="H1567" s="61"/>
    </row>
    <row r="1568" ht="15.0" customHeight="1">
      <c r="A1568" s="61"/>
      <c r="B1568" s="70" t="s">
        <v>2285</v>
      </c>
      <c r="C1568" s="70" t="s">
        <v>437</v>
      </c>
      <c r="D1568" s="71" t="s">
        <v>408</v>
      </c>
      <c r="E1568" s="72">
        <v>24.990000000000002</v>
      </c>
      <c r="F1568" s="73"/>
      <c r="G1568" s="94">
        <f t="shared" si="261"/>
        <v>0</v>
      </c>
      <c r="H1568" s="92"/>
    </row>
    <row r="1569" ht="15.0" customHeight="1">
      <c r="A1569" s="61"/>
      <c r="B1569" s="84" t="s">
        <v>2286</v>
      </c>
      <c r="C1569" s="85" t="s">
        <v>439</v>
      </c>
      <c r="D1569" s="49"/>
      <c r="E1569" s="49"/>
      <c r="F1569" s="49"/>
      <c r="G1569" s="86">
        <f>+G1570+G1573+G1582+G1591</f>
        <v>0</v>
      </c>
      <c r="H1569" s="61"/>
    </row>
    <row r="1570" ht="15.0" customHeight="1">
      <c r="A1570" s="61"/>
      <c r="B1570" s="88" t="s">
        <v>2287</v>
      </c>
      <c r="C1570" s="89" t="s">
        <v>441</v>
      </c>
      <c r="D1570" s="49"/>
      <c r="E1570" s="49"/>
      <c r="F1570" s="49"/>
      <c r="G1570" s="96">
        <f>SUM(G1571:G1572)</f>
        <v>0</v>
      </c>
      <c r="H1570" s="74"/>
    </row>
    <row r="1571" ht="15.0" customHeight="1">
      <c r="A1571" s="61"/>
      <c r="B1571" s="70" t="s">
        <v>2288</v>
      </c>
      <c r="C1571" s="70" t="s">
        <v>443</v>
      </c>
      <c r="D1571" s="71" t="s">
        <v>413</v>
      </c>
      <c r="E1571" s="72">
        <v>16.5</v>
      </c>
      <c r="F1571" s="73"/>
      <c r="G1571" s="94">
        <f t="shared" ref="G1571:G1572" si="262">ROUND(E1571*F1571,2)</f>
        <v>0</v>
      </c>
      <c r="H1571" s="61"/>
    </row>
    <row r="1572" ht="15.0" customHeight="1">
      <c r="A1572" s="61"/>
      <c r="B1572" s="70" t="s">
        <v>2289</v>
      </c>
      <c r="C1572" s="70" t="s">
        <v>445</v>
      </c>
      <c r="D1572" s="71" t="s">
        <v>446</v>
      </c>
      <c r="E1572" s="72">
        <v>1643.49</v>
      </c>
      <c r="F1572" s="73"/>
      <c r="G1572" s="94">
        <f t="shared" si="262"/>
        <v>0</v>
      </c>
      <c r="H1572" s="74"/>
    </row>
    <row r="1573" ht="15.0" customHeight="1">
      <c r="A1573" s="61"/>
      <c r="B1573" s="88" t="s">
        <v>2290</v>
      </c>
      <c r="C1573" s="89" t="s">
        <v>448</v>
      </c>
      <c r="D1573" s="49"/>
      <c r="E1573" s="49"/>
      <c r="F1573" s="49"/>
      <c r="G1573" s="96">
        <f>SUM(G1574:G1581)</f>
        <v>0</v>
      </c>
      <c r="H1573" s="61"/>
    </row>
    <row r="1574" ht="15.0" customHeight="1">
      <c r="A1574" s="61"/>
      <c r="B1574" s="70" t="s">
        <v>2291</v>
      </c>
      <c r="C1574" s="82" t="s">
        <v>450</v>
      </c>
      <c r="D1574" s="71" t="s">
        <v>413</v>
      </c>
      <c r="E1574" s="72">
        <v>12.39</v>
      </c>
      <c r="F1574" s="73"/>
      <c r="G1574" s="94">
        <f t="shared" ref="G1574:G1581" si="263">ROUND(E1574*F1574,2)</f>
        <v>0</v>
      </c>
      <c r="H1574" s="74"/>
    </row>
    <row r="1575" ht="15.0" customHeight="1">
      <c r="A1575" s="61"/>
      <c r="B1575" s="70" t="s">
        <v>2292</v>
      </c>
      <c r="C1575" s="82" t="s">
        <v>452</v>
      </c>
      <c r="D1575" s="71" t="s">
        <v>446</v>
      </c>
      <c r="E1575" s="72">
        <v>481.49</v>
      </c>
      <c r="F1575" s="73"/>
      <c r="G1575" s="94">
        <f t="shared" si="263"/>
        <v>0</v>
      </c>
      <c r="H1575" s="61"/>
    </row>
    <row r="1576" ht="15.0" customHeight="1">
      <c r="A1576" s="61"/>
      <c r="B1576" s="70" t="s">
        <v>2293</v>
      </c>
      <c r="C1576" s="82" t="s">
        <v>454</v>
      </c>
      <c r="D1576" s="71" t="s">
        <v>413</v>
      </c>
      <c r="E1576" s="72">
        <v>12.25</v>
      </c>
      <c r="F1576" s="73"/>
      <c r="G1576" s="94">
        <f t="shared" si="263"/>
        <v>0</v>
      </c>
      <c r="H1576" s="92"/>
    </row>
    <row r="1577" ht="15.0" customHeight="1">
      <c r="A1577" s="61"/>
      <c r="B1577" s="70" t="s">
        <v>2294</v>
      </c>
      <c r="C1577" s="70" t="s">
        <v>456</v>
      </c>
      <c r="D1577" s="71" t="s">
        <v>408</v>
      </c>
      <c r="E1577" s="72">
        <v>103.15</v>
      </c>
      <c r="F1577" s="73"/>
      <c r="G1577" s="94">
        <f t="shared" si="263"/>
        <v>0</v>
      </c>
      <c r="H1577" s="61"/>
    </row>
    <row r="1578" ht="15.0" customHeight="1">
      <c r="A1578" s="61"/>
      <c r="B1578" s="70" t="s">
        <v>2295</v>
      </c>
      <c r="C1578" s="70" t="s">
        <v>458</v>
      </c>
      <c r="D1578" s="71" t="s">
        <v>446</v>
      </c>
      <c r="E1578" s="72">
        <v>1191.57</v>
      </c>
      <c r="F1578" s="73"/>
      <c r="G1578" s="94">
        <f t="shared" si="263"/>
        <v>0</v>
      </c>
      <c r="H1578" s="74"/>
    </row>
    <row r="1579" ht="15.0" customHeight="1">
      <c r="A1579" s="61"/>
      <c r="B1579" s="70" t="s">
        <v>2296</v>
      </c>
      <c r="C1579" s="82" t="s">
        <v>460</v>
      </c>
      <c r="D1579" s="71" t="s">
        <v>413</v>
      </c>
      <c r="E1579" s="72">
        <v>5.59</v>
      </c>
      <c r="F1579" s="73"/>
      <c r="G1579" s="94">
        <f t="shared" si="263"/>
        <v>0</v>
      </c>
      <c r="H1579" s="61"/>
    </row>
    <row r="1580" ht="15.0" customHeight="1">
      <c r="A1580" s="61"/>
      <c r="B1580" s="70" t="s">
        <v>2297</v>
      </c>
      <c r="C1580" s="70" t="s">
        <v>462</v>
      </c>
      <c r="D1580" s="71" t="s">
        <v>408</v>
      </c>
      <c r="E1580" s="72">
        <v>24.240000000000002</v>
      </c>
      <c r="F1580" s="73"/>
      <c r="G1580" s="94">
        <f t="shared" si="263"/>
        <v>0</v>
      </c>
      <c r="H1580" s="74"/>
    </row>
    <row r="1581" ht="15.0" customHeight="1">
      <c r="A1581" s="61"/>
      <c r="B1581" s="70" t="s">
        <v>2298</v>
      </c>
      <c r="C1581" s="70" t="s">
        <v>464</v>
      </c>
      <c r="D1581" s="71" t="s">
        <v>446</v>
      </c>
      <c r="E1581" s="72">
        <v>350.61</v>
      </c>
      <c r="F1581" s="73"/>
      <c r="G1581" s="94">
        <f t="shared" si="263"/>
        <v>0</v>
      </c>
      <c r="H1581" s="74"/>
    </row>
    <row r="1582" ht="15.0" customHeight="1">
      <c r="A1582" s="61"/>
      <c r="B1582" s="88" t="s">
        <v>2299</v>
      </c>
      <c r="C1582" s="89" t="s">
        <v>466</v>
      </c>
      <c r="D1582" s="49"/>
      <c r="E1582" s="49"/>
      <c r="F1582" s="49"/>
      <c r="G1582" s="96">
        <f>SUM(G1583:G1590)</f>
        <v>0</v>
      </c>
      <c r="H1582" s="61"/>
    </row>
    <row r="1583" ht="15.0" customHeight="1">
      <c r="A1583" s="61"/>
      <c r="B1583" s="70" t="s">
        <v>2300</v>
      </c>
      <c r="C1583" s="70" t="s">
        <v>468</v>
      </c>
      <c r="D1583" s="71" t="s">
        <v>413</v>
      </c>
      <c r="E1583" s="72">
        <v>0.38</v>
      </c>
      <c r="F1583" s="73"/>
      <c r="G1583" s="94">
        <f t="shared" ref="G1583:G1590" si="264">ROUND(E1583*F1583,2)</f>
        <v>0</v>
      </c>
      <c r="H1583" s="92"/>
    </row>
    <row r="1584" ht="15.0" customHeight="1">
      <c r="A1584" s="61"/>
      <c r="B1584" s="70" t="s">
        <v>2301</v>
      </c>
      <c r="C1584" s="70" t="s">
        <v>470</v>
      </c>
      <c r="D1584" s="71" t="s">
        <v>446</v>
      </c>
      <c r="E1584" s="72">
        <v>24.44</v>
      </c>
      <c r="F1584" s="73"/>
      <c r="G1584" s="94">
        <f t="shared" si="264"/>
        <v>0</v>
      </c>
      <c r="H1584" s="61"/>
    </row>
    <row r="1585" ht="15.0" customHeight="1">
      <c r="A1585" s="61"/>
      <c r="B1585" s="70" t="s">
        <v>2302</v>
      </c>
      <c r="C1585" s="70" t="s">
        <v>472</v>
      </c>
      <c r="D1585" s="71" t="s">
        <v>413</v>
      </c>
      <c r="E1585" s="72">
        <v>1.99</v>
      </c>
      <c r="F1585" s="73"/>
      <c r="G1585" s="94">
        <f t="shared" si="264"/>
        <v>0</v>
      </c>
      <c r="H1585" s="74"/>
    </row>
    <row r="1586" ht="15.0" customHeight="1">
      <c r="A1586" s="61"/>
      <c r="B1586" s="70" t="s">
        <v>2303</v>
      </c>
      <c r="C1586" s="70" t="s">
        <v>474</v>
      </c>
      <c r="D1586" s="71" t="s">
        <v>408</v>
      </c>
      <c r="E1586" s="72">
        <v>14.08</v>
      </c>
      <c r="F1586" s="73"/>
      <c r="G1586" s="94">
        <f t="shared" si="264"/>
        <v>0</v>
      </c>
      <c r="H1586" s="61"/>
    </row>
    <row r="1587" ht="15.0" customHeight="1">
      <c r="A1587" s="61"/>
      <c r="B1587" s="70" t="s">
        <v>2304</v>
      </c>
      <c r="C1587" s="70" t="s">
        <v>476</v>
      </c>
      <c r="D1587" s="71" t="s">
        <v>446</v>
      </c>
      <c r="E1587" s="72">
        <v>127.4</v>
      </c>
      <c r="F1587" s="73"/>
      <c r="G1587" s="94">
        <f t="shared" si="264"/>
        <v>0</v>
      </c>
      <c r="H1587" s="74"/>
    </row>
    <row r="1588" ht="15.0" customHeight="1">
      <c r="A1588" s="61"/>
      <c r="B1588" s="70" t="s">
        <v>2305</v>
      </c>
      <c r="C1588" s="70" t="s">
        <v>478</v>
      </c>
      <c r="D1588" s="71" t="s">
        <v>413</v>
      </c>
      <c r="E1588" s="72">
        <v>0.12</v>
      </c>
      <c r="F1588" s="73"/>
      <c r="G1588" s="94">
        <f t="shared" si="264"/>
        <v>0</v>
      </c>
      <c r="H1588" s="61"/>
    </row>
    <row r="1589" ht="15.0" customHeight="1">
      <c r="A1589" s="61"/>
      <c r="B1589" s="70" t="s">
        <v>2306</v>
      </c>
      <c r="C1589" s="70" t="s">
        <v>480</v>
      </c>
      <c r="D1589" s="71" t="s">
        <v>408</v>
      </c>
      <c r="E1589" s="72">
        <v>0.28</v>
      </c>
      <c r="F1589" s="73"/>
      <c r="G1589" s="94">
        <f t="shared" si="264"/>
        <v>0</v>
      </c>
      <c r="H1589" s="74"/>
    </row>
    <row r="1590" ht="15.0" customHeight="1">
      <c r="A1590" s="61"/>
      <c r="B1590" s="70" t="s">
        <v>2307</v>
      </c>
      <c r="C1590" s="70" t="s">
        <v>482</v>
      </c>
      <c r="D1590" s="71" t="s">
        <v>446</v>
      </c>
      <c r="E1590" s="72">
        <v>15.24</v>
      </c>
      <c r="F1590" s="73"/>
      <c r="G1590" s="94">
        <f t="shared" si="264"/>
        <v>0</v>
      </c>
      <c r="H1590" s="61"/>
    </row>
    <row r="1591" ht="15.0" customHeight="1">
      <c r="A1591" s="61"/>
      <c r="B1591" s="84" t="s">
        <v>2308</v>
      </c>
      <c r="C1591" s="85" t="s">
        <v>484</v>
      </c>
      <c r="D1591" s="49"/>
      <c r="E1591" s="49"/>
      <c r="F1591" s="49"/>
      <c r="G1591" s="97">
        <f>SUM(G1592:G1593)</f>
        <v>0</v>
      </c>
      <c r="H1591" s="74"/>
    </row>
    <row r="1592" ht="15.0" customHeight="1">
      <c r="A1592" s="61"/>
      <c r="B1592" s="70" t="s">
        <v>2309</v>
      </c>
      <c r="C1592" s="70" t="s">
        <v>647</v>
      </c>
      <c r="D1592" s="71" t="s">
        <v>408</v>
      </c>
      <c r="E1592" s="72">
        <v>23.44</v>
      </c>
      <c r="F1592" s="73"/>
      <c r="G1592" s="94">
        <f t="shared" ref="G1592:G1593" si="265">ROUND(E1592*F1592,2)</f>
        <v>0</v>
      </c>
      <c r="H1592" s="61"/>
    </row>
    <row r="1593" ht="15.0" customHeight="1">
      <c r="A1593" s="61"/>
      <c r="B1593" s="70" t="s">
        <v>2310</v>
      </c>
      <c r="C1593" s="70" t="s">
        <v>488</v>
      </c>
      <c r="D1593" s="71" t="s">
        <v>408</v>
      </c>
      <c r="E1593" s="72">
        <v>60.88</v>
      </c>
      <c r="F1593" s="73"/>
      <c r="G1593" s="94">
        <f t="shared" si="265"/>
        <v>0</v>
      </c>
      <c r="H1593" s="74"/>
    </row>
    <row r="1594" ht="15.0" customHeight="1">
      <c r="A1594" s="61"/>
      <c r="B1594" s="84" t="s">
        <v>2311</v>
      </c>
      <c r="C1594" s="85" t="s">
        <v>490</v>
      </c>
      <c r="D1594" s="49"/>
      <c r="E1594" s="49"/>
      <c r="F1594" s="49"/>
      <c r="G1594" s="86">
        <f>SUM(G1595:G1596)</f>
        <v>0</v>
      </c>
      <c r="H1594" s="61"/>
    </row>
    <row r="1595" ht="15.0" customHeight="1">
      <c r="A1595" s="61"/>
      <c r="B1595" s="70" t="s">
        <v>2312</v>
      </c>
      <c r="C1595" s="70" t="s">
        <v>492</v>
      </c>
      <c r="D1595" s="71" t="s">
        <v>408</v>
      </c>
      <c r="E1595" s="72">
        <v>112.07000000000001</v>
      </c>
      <c r="F1595" s="73"/>
      <c r="G1595" s="94">
        <f t="shared" ref="G1595:G1596" si="266">ROUND(E1595*F1595,2)</f>
        <v>0</v>
      </c>
      <c r="H1595" s="91"/>
    </row>
    <row r="1596" ht="15.0" customHeight="1">
      <c r="A1596" s="61"/>
      <c r="B1596" s="70" t="s">
        <v>2313</v>
      </c>
      <c r="C1596" s="70" t="s">
        <v>494</v>
      </c>
      <c r="D1596" s="71" t="s">
        <v>408</v>
      </c>
      <c r="E1596" s="72">
        <v>112.07000000000001</v>
      </c>
      <c r="F1596" s="73"/>
      <c r="G1596" s="94">
        <f t="shared" si="266"/>
        <v>0</v>
      </c>
      <c r="H1596" s="61"/>
    </row>
    <row r="1597" ht="15.0" customHeight="1">
      <c r="A1597" s="61"/>
      <c r="B1597" s="84" t="s">
        <v>2314</v>
      </c>
      <c r="C1597" s="85" t="s">
        <v>496</v>
      </c>
      <c r="D1597" s="49"/>
      <c r="E1597" s="49"/>
      <c r="F1597" s="49"/>
      <c r="G1597" s="86">
        <f>SUM(G1598:G1601)</f>
        <v>0</v>
      </c>
      <c r="H1597" s="74"/>
    </row>
    <row r="1598" ht="15.0" customHeight="1">
      <c r="A1598" s="61"/>
      <c r="B1598" s="70" t="s">
        <v>2315</v>
      </c>
      <c r="C1598" s="70" t="s">
        <v>498</v>
      </c>
      <c r="D1598" s="71" t="s">
        <v>408</v>
      </c>
      <c r="E1598" s="72">
        <v>4.2</v>
      </c>
      <c r="F1598" s="73"/>
      <c r="G1598" s="94">
        <f t="shared" ref="G1598:G1601" si="267">ROUND(E1598*F1598,2)</f>
        <v>0</v>
      </c>
      <c r="H1598" s="61"/>
    </row>
    <row r="1599" ht="15.0" customHeight="1">
      <c r="A1599" s="61"/>
      <c r="B1599" s="70" t="s">
        <v>2316</v>
      </c>
      <c r="C1599" s="70" t="s">
        <v>500</v>
      </c>
      <c r="D1599" s="71" t="s">
        <v>408</v>
      </c>
      <c r="E1599" s="72">
        <v>0.9</v>
      </c>
      <c r="F1599" s="73"/>
      <c r="G1599" s="94">
        <f t="shared" si="267"/>
        <v>0</v>
      </c>
      <c r="H1599" s="91"/>
    </row>
    <row r="1600" ht="15.0" customHeight="1">
      <c r="A1600" s="61"/>
      <c r="B1600" s="70" t="s">
        <v>2317</v>
      </c>
      <c r="C1600" s="70" t="s">
        <v>502</v>
      </c>
      <c r="D1600" s="71" t="s">
        <v>311</v>
      </c>
      <c r="E1600" s="72">
        <v>1.0</v>
      </c>
      <c r="F1600" s="73"/>
      <c r="G1600" s="94">
        <f t="shared" si="267"/>
        <v>0</v>
      </c>
      <c r="H1600" s="61"/>
    </row>
    <row r="1601" ht="15.0" customHeight="1">
      <c r="A1601" s="61"/>
      <c r="B1601" s="70" t="s">
        <v>2318</v>
      </c>
      <c r="C1601" s="70" t="s">
        <v>504</v>
      </c>
      <c r="D1601" s="71" t="s">
        <v>311</v>
      </c>
      <c r="E1601" s="72">
        <v>4.0</v>
      </c>
      <c r="F1601" s="73"/>
      <c r="G1601" s="94">
        <f t="shared" si="267"/>
        <v>0</v>
      </c>
      <c r="H1601" s="74"/>
    </row>
    <row r="1602" ht="15.0" customHeight="1">
      <c r="A1602" s="61"/>
      <c r="B1602" s="84" t="s">
        <v>2319</v>
      </c>
      <c r="C1602" s="85" t="s">
        <v>506</v>
      </c>
      <c r="D1602" s="49"/>
      <c r="E1602" s="49"/>
      <c r="F1602" s="49"/>
      <c r="G1602" s="86">
        <f>SUM(G1603:G1606)</f>
        <v>0</v>
      </c>
      <c r="H1602" s="61"/>
    </row>
    <row r="1603" ht="15.0" customHeight="1">
      <c r="A1603" s="61"/>
      <c r="B1603" s="70" t="s">
        <v>2320</v>
      </c>
      <c r="C1603" s="70" t="s">
        <v>508</v>
      </c>
      <c r="D1603" s="71" t="s">
        <v>311</v>
      </c>
      <c r="E1603" s="72">
        <v>2.0</v>
      </c>
      <c r="F1603" s="73"/>
      <c r="G1603" s="94">
        <f t="shared" ref="G1603:G1606" si="268">ROUND(E1603*F1603,2)</f>
        <v>0</v>
      </c>
      <c r="H1603" s="74"/>
    </row>
    <row r="1604" ht="15.0" customHeight="1">
      <c r="A1604" s="61"/>
      <c r="B1604" s="70" t="s">
        <v>2321</v>
      </c>
      <c r="C1604" s="70" t="s">
        <v>510</v>
      </c>
      <c r="D1604" s="71" t="s">
        <v>311</v>
      </c>
      <c r="E1604" s="72">
        <v>2.0</v>
      </c>
      <c r="F1604" s="73"/>
      <c r="G1604" s="94">
        <f t="shared" si="268"/>
        <v>0</v>
      </c>
      <c r="H1604" s="61"/>
    </row>
    <row r="1605" ht="15.0" customHeight="1">
      <c r="A1605" s="61"/>
      <c r="B1605" s="70" t="s">
        <v>2322</v>
      </c>
      <c r="C1605" s="70" t="s">
        <v>512</v>
      </c>
      <c r="D1605" s="71" t="s">
        <v>311</v>
      </c>
      <c r="E1605" s="72">
        <v>2.0</v>
      </c>
      <c r="F1605" s="73"/>
      <c r="G1605" s="94">
        <f t="shared" si="268"/>
        <v>0</v>
      </c>
      <c r="H1605" s="74"/>
    </row>
    <row r="1606" ht="15.0" customHeight="1">
      <c r="A1606" s="61"/>
      <c r="B1606" s="70" t="s">
        <v>2323</v>
      </c>
      <c r="C1606" s="70" t="s">
        <v>514</v>
      </c>
      <c r="D1606" s="71" t="s">
        <v>311</v>
      </c>
      <c r="E1606" s="72">
        <v>6.0</v>
      </c>
      <c r="F1606" s="73"/>
      <c r="G1606" s="94">
        <f t="shared" si="268"/>
        <v>0</v>
      </c>
      <c r="H1606" s="61"/>
    </row>
    <row r="1607" ht="15.0" customHeight="1">
      <c r="A1607" s="61"/>
      <c r="B1607" s="84" t="s">
        <v>2324</v>
      </c>
      <c r="C1607" s="85" t="s">
        <v>516</v>
      </c>
      <c r="D1607" s="49"/>
      <c r="E1607" s="49"/>
      <c r="F1607" s="49"/>
      <c r="G1607" s="86">
        <f>SUM(G1608:G1609)</f>
        <v>0</v>
      </c>
      <c r="H1607" s="74"/>
    </row>
    <row r="1608" ht="15.0" customHeight="1">
      <c r="A1608" s="61"/>
      <c r="B1608" s="70" t="s">
        <v>2325</v>
      </c>
      <c r="C1608" s="70" t="s">
        <v>518</v>
      </c>
      <c r="D1608" s="71" t="s">
        <v>408</v>
      </c>
      <c r="E1608" s="72">
        <v>4.2</v>
      </c>
      <c r="F1608" s="73"/>
      <c r="G1608" s="94">
        <f t="shared" ref="G1608:G1609" si="269">ROUND(E1608*F1608,2)</f>
        <v>0</v>
      </c>
      <c r="H1608" s="61"/>
    </row>
    <row r="1609" ht="15.0" customHeight="1">
      <c r="A1609" s="61"/>
      <c r="B1609" s="70" t="s">
        <v>2326</v>
      </c>
      <c r="C1609" s="70" t="s">
        <v>520</v>
      </c>
      <c r="D1609" s="71" t="s">
        <v>408</v>
      </c>
      <c r="E1609" s="72">
        <v>0.9</v>
      </c>
      <c r="F1609" s="73"/>
      <c r="G1609" s="94">
        <f t="shared" si="269"/>
        <v>0</v>
      </c>
      <c r="H1609" s="74"/>
    </row>
    <row r="1610" ht="15.0" customHeight="1">
      <c r="A1610" s="61"/>
      <c r="B1610" s="84" t="s">
        <v>2327</v>
      </c>
      <c r="C1610" s="85" t="s">
        <v>522</v>
      </c>
      <c r="D1610" s="49"/>
      <c r="E1610" s="49"/>
      <c r="F1610" s="49"/>
      <c r="G1610" s="86">
        <f>SUM(G1611:G1615)</f>
        <v>0</v>
      </c>
      <c r="H1610" s="61"/>
    </row>
    <row r="1611" ht="15.0" customHeight="1">
      <c r="A1611" s="61"/>
      <c r="B1611" s="70" t="s">
        <v>2328</v>
      </c>
      <c r="C1611" s="70" t="s">
        <v>524</v>
      </c>
      <c r="D1611" s="71" t="s">
        <v>525</v>
      </c>
      <c r="E1611" s="72">
        <v>1.0</v>
      </c>
      <c r="F1611" s="73"/>
      <c r="G1611" s="94">
        <f t="shared" ref="G1611:G1615" si="270">ROUND(E1611*F1611,2)</f>
        <v>0</v>
      </c>
      <c r="H1611" s="74"/>
    </row>
    <row r="1612" ht="15.0" customHeight="1">
      <c r="A1612" s="61"/>
      <c r="B1612" s="70" t="s">
        <v>2329</v>
      </c>
      <c r="C1612" s="70" t="s">
        <v>527</v>
      </c>
      <c r="D1612" s="71" t="s">
        <v>311</v>
      </c>
      <c r="E1612" s="72">
        <v>18.0</v>
      </c>
      <c r="F1612" s="73"/>
      <c r="G1612" s="94">
        <f t="shared" si="270"/>
        <v>0</v>
      </c>
      <c r="H1612" s="61"/>
    </row>
    <row r="1613" ht="15.0" customHeight="1">
      <c r="A1613" s="61"/>
      <c r="B1613" s="70" t="s">
        <v>2330</v>
      </c>
      <c r="C1613" s="70" t="s">
        <v>529</v>
      </c>
      <c r="D1613" s="71" t="s">
        <v>311</v>
      </c>
      <c r="E1613" s="72">
        <v>17.0</v>
      </c>
      <c r="F1613" s="73"/>
      <c r="G1613" s="94">
        <f t="shared" si="270"/>
        <v>0</v>
      </c>
      <c r="H1613" s="91"/>
    </row>
    <row r="1614" ht="15.0" customHeight="1">
      <c r="A1614" s="61"/>
      <c r="B1614" s="70" t="s">
        <v>2331</v>
      </c>
      <c r="C1614" s="70" t="s">
        <v>531</v>
      </c>
      <c r="D1614" s="71" t="s">
        <v>408</v>
      </c>
      <c r="E1614" s="72">
        <v>166.73</v>
      </c>
      <c r="F1614" s="73"/>
      <c r="G1614" s="94">
        <f t="shared" si="270"/>
        <v>0</v>
      </c>
      <c r="H1614" s="61"/>
    </row>
    <row r="1615" ht="15.0" customHeight="1">
      <c r="A1615" s="61"/>
      <c r="B1615" s="70" t="s">
        <v>2332</v>
      </c>
      <c r="C1615" s="70" t="s">
        <v>421</v>
      </c>
      <c r="D1615" s="71" t="s">
        <v>413</v>
      </c>
      <c r="E1615" s="72">
        <v>60.19</v>
      </c>
      <c r="F1615" s="73"/>
      <c r="G1615" s="94">
        <f t="shared" si="270"/>
        <v>0</v>
      </c>
      <c r="H1615" s="74"/>
    </row>
    <row r="1616" ht="15.0" customHeight="1">
      <c r="A1616" s="61"/>
      <c r="B1616" s="84" t="s">
        <v>2333</v>
      </c>
      <c r="C1616" s="85" t="s">
        <v>2334</v>
      </c>
      <c r="D1616" s="49"/>
      <c r="E1616" s="49"/>
      <c r="F1616" s="49"/>
      <c r="G1616" s="86">
        <f>SUM(G1617:G1619)</f>
        <v>0</v>
      </c>
      <c r="H1616" s="61"/>
    </row>
    <row r="1617" ht="15.0" customHeight="1">
      <c r="A1617" s="61"/>
      <c r="B1617" s="70" t="s">
        <v>2335</v>
      </c>
      <c r="C1617" s="70" t="s">
        <v>2336</v>
      </c>
      <c r="D1617" s="71" t="s">
        <v>311</v>
      </c>
      <c r="E1617" s="72">
        <v>1.0</v>
      </c>
      <c r="F1617" s="73"/>
      <c r="G1617" s="94">
        <f t="shared" ref="G1617:G1619" si="271">ROUND(E1617*F1617,2)</f>
        <v>0</v>
      </c>
      <c r="H1617" s="74"/>
    </row>
    <row r="1618" ht="15.0" customHeight="1">
      <c r="A1618" s="61"/>
      <c r="B1618" s="70" t="s">
        <v>2337</v>
      </c>
      <c r="C1618" s="70" t="s">
        <v>2338</v>
      </c>
      <c r="D1618" s="71" t="s">
        <v>311</v>
      </c>
      <c r="E1618" s="72">
        <v>1.0</v>
      </c>
      <c r="F1618" s="73"/>
      <c r="G1618" s="94">
        <f t="shared" si="271"/>
        <v>0</v>
      </c>
      <c r="H1618" s="61"/>
    </row>
    <row r="1619" ht="15.0" customHeight="1">
      <c r="A1619" s="61"/>
      <c r="B1619" s="70" t="s">
        <v>2339</v>
      </c>
      <c r="C1619" s="70" t="s">
        <v>541</v>
      </c>
      <c r="D1619" s="71" t="s">
        <v>311</v>
      </c>
      <c r="E1619" s="72">
        <v>1.0</v>
      </c>
      <c r="F1619" s="73"/>
      <c r="G1619" s="94">
        <f t="shared" si="271"/>
        <v>0</v>
      </c>
      <c r="H1619" s="74"/>
    </row>
    <row r="1620" ht="15.0" customHeight="1">
      <c r="A1620" s="61"/>
      <c r="B1620" s="84" t="s">
        <v>2340</v>
      </c>
      <c r="C1620" s="85" t="s">
        <v>543</v>
      </c>
      <c r="D1620" s="49"/>
      <c r="E1620" s="49"/>
      <c r="F1620" s="49"/>
      <c r="G1620" s="86">
        <f>SUM(G1621:G1624)</f>
        <v>0</v>
      </c>
      <c r="H1620" s="61"/>
    </row>
    <row r="1621" ht="15.0" customHeight="1">
      <c r="A1621" s="61"/>
      <c r="B1621" s="70" t="s">
        <v>2341</v>
      </c>
      <c r="C1621" s="70" t="s">
        <v>545</v>
      </c>
      <c r="D1621" s="71" t="s">
        <v>311</v>
      </c>
      <c r="E1621" s="72">
        <v>1.0</v>
      </c>
      <c r="F1621" s="73"/>
      <c r="G1621" s="94">
        <f t="shared" ref="G1621:G1624" si="272">ROUND(E1621*F1621,2)</f>
        <v>0</v>
      </c>
      <c r="H1621" s="74"/>
    </row>
    <row r="1622" ht="15.0" customHeight="1">
      <c r="A1622" s="61"/>
      <c r="B1622" s="70" t="s">
        <v>2342</v>
      </c>
      <c r="C1622" s="70" t="s">
        <v>547</v>
      </c>
      <c r="D1622" s="71" t="s">
        <v>311</v>
      </c>
      <c r="E1622" s="72">
        <v>1.0</v>
      </c>
      <c r="F1622" s="73"/>
      <c r="G1622" s="94">
        <f t="shared" si="272"/>
        <v>0</v>
      </c>
      <c r="H1622" s="61"/>
    </row>
    <row r="1623" ht="15.0" customHeight="1">
      <c r="A1623" s="61"/>
      <c r="B1623" s="70" t="s">
        <v>2343</v>
      </c>
      <c r="C1623" s="70" t="s">
        <v>2344</v>
      </c>
      <c r="D1623" s="71" t="s">
        <v>311</v>
      </c>
      <c r="E1623" s="72">
        <v>1.0</v>
      </c>
      <c r="F1623" s="73"/>
      <c r="G1623" s="94">
        <f t="shared" si="272"/>
        <v>0</v>
      </c>
      <c r="H1623" s="61"/>
    </row>
    <row r="1624" ht="15.0" customHeight="1">
      <c r="A1624" s="61"/>
      <c r="B1624" s="70" t="s">
        <v>2345</v>
      </c>
      <c r="C1624" s="70" t="s">
        <v>551</v>
      </c>
      <c r="D1624" s="71" t="s">
        <v>311</v>
      </c>
      <c r="E1624" s="72">
        <v>1.0</v>
      </c>
      <c r="F1624" s="73"/>
      <c r="G1624" s="94">
        <f t="shared" si="272"/>
        <v>0</v>
      </c>
      <c r="H1624" s="91"/>
    </row>
    <row r="1625" ht="15.0" customHeight="1">
      <c r="A1625" s="61"/>
      <c r="B1625" s="84" t="s">
        <v>2346</v>
      </c>
      <c r="C1625" s="85" t="s">
        <v>553</v>
      </c>
      <c r="D1625" s="49"/>
      <c r="E1625" s="49"/>
      <c r="F1625" s="49"/>
      <c r="G1625" s="86">
        <f>SUM(G1626:G1629)</f>
        <v>0</v>
      </c>
      <c r="H1625" s="61"/>
    </row>
    <row r="1626" ht="15.0" customHeight="1">
      <c r="A1626" s="61"/>
      <c r="B1626" s="70" t="s">
        <v>2347</v>
      </c>
      <c r="C1626" s="70" t="s">
        <v>2348</v>
      </c>
      <c r="D1626" s="71" t="s">
        <v>311</v>
      </c>
      <c r="E1626" s="72">
        <v>1.0</v>
      </c>
      <c r="F1626" s="73"/>
      <c r="G1626" s="94">
        <f t="shared" ref="G1626:G1629" si="273">ROUND(E1626*F1626,2)</f>
        <v>0</v>
      </c>
      <c r="H1626" s="74"/>
    </row>
    <row r="1627" ht="15.0" customHeight="1">
      <c r="A1627" s="61"/>
      <c r="B1627" s="70" t="s">
        <v>2349</v>
      </c>
      <c r="C1627" s="70" t="s">
        <v>557</v>
      </c>
      <c r="D1627" s="71" t="s">
        <v>311</v>
      </c>
      <c r="E1627" s="72">
        <v>1.0</v>
      </c>
      <c r="F1627" s="73"/>
      <c r="G1627" s="94">
        <f t="shared" si="273"/>
        <v>0</v>
      </c>
      <c r="H1627" s="61"/>
    </row>
    <row r="1628" ht="15.0" customHeight="1">
      <c r="A1628" s="61"/>
      <c r="B1628" s="70" t="s">
        <v>2350</v>
      </c>
      <c r="C1628" s="70" t="s">
        <v>559</v>
      </c>
      <c r="D1628" s="71" t="s">
        <v>311</v>
      </c>
      <c r="E1628" s="72">
        <v>1.0</v>
      </c>
      <c r="F1628" s="73"/>
      <c r="G1628" s="94">
        <f t="shared" si="273"/>
        <v>0</v>
      </c>
      <c r="H1628" s="91"/>
    </row>
    <row r="1629" ht="15.0" customHeight="1">
      <c r="A1629" s="61"/>
      <c r="B1629" s="70" t="s">
        <v>2351</v>
      </c>
      <c r="C1629" s="70" t="s">
        <v>561</v>
      </c>
      <c r="D1629" s="71" t="s">
        <v>311</v>
      </c>
      <c r="E1629" s="72">
        <v>1.0</v>
      </c>
      <c r="F1629" s="73"/>
      <c r="G1629" s="94">
        <f t="shared" si="273"/>
        <v>0</v>
      </c>
      <c r="H1629" s="61"/>
    </row>
    <row r="1630" ht="15.0" customHeight="1">
      <c r="A1630" s="61"/>
      <c r="B1630" s="84" t="s">
        <v>2352</v>
      </c>
      <c r="C1630" s="85" t="s">
        <v>563</v>
      </c>
      <c r="D1630" s="49"/>
      <c r="E1630" s="49"/>
      <c r="F1630" s="49"/>
      <c r="G1630" s="86">
        <f>SUM(G1631:G1634)</f>
        <v>0</v>
      </c>
      <c r="H1630" s="74"/>
    </row>
    <row r="1631" ht="15.0" customHeight="1">
      <c r="A1631" s="61"/>
      <c r="B1631" s="70" t="s">
        <v>2353</v>
      </c>
      <c r="C1631" s="70" t="s">
        <v>2354</v>
      </c>
      <c r="D1631" s="71" t="s">
        <v>311</v>
      </c>
      <c r="E1631" s="72">
        <v>1.0</v>
      </c>
      <c r="F1631" s="73"/>
      <c r="G1631" s="94">
        <f t="shared" ref="G1631:G1634" si="274">ROUND(E1631*F1631,2)</f>
        <v>0</v>
      </c>
      <c r="H1631" s="61"/>
    </row>
    <row r="1632" ht="15.0" customHeight="1">
      <c r="A1632" s="61"/>
      <c r="B1632" s="70" t="s">
        <v>2355</v>
      </c>
      <c r="C1632" s="70" t="s">
        <v>567</v>
      </c>
      <c r="D1632" s="71" t="s">
        <v>311</v>
      </c>
      <c r="E1632" s="72">
        <v>1.0</v>
      </c>
      <c r="F1632" s="73"/>
      <c r="G1632" s="94">
        <f t="shared" si="274"/>
        <v>0</v>
      </c>
      <c r="H1632" s="74"/>
    </row>
    <row r="1633" ht="15.0" customHeight="1">
      <c r="A1633" s="61"/>
      <c r="B1633" s="70" t="s">
        <v>2356</v>
      </c>
      <c r="C1633" s="70" t="s">
        <v>569</v>
      </c>
      <c r="D1633" s="71" t="s">
        <v>311</v>
      </c>
      <c r="E1633" s="72">
        <v>1.0</v>
      </c>
      <c r="F1633" s="73"/>
      <c r="G1633" s="94">
        <f t="shared" si="274"/>
        <v>0</v>
      </c>
      <c r="H1633" s="61"/>
    </row>
    <row r="1634" ht="15.0" customHeight="1">
      <c r="A1634" s="61"/>
      <c r="B1634" s="70" t="s">
        <v>2357</v>
      </c>
      <c r="C1634" s="70" t="s">
        <v>571</v>
      </c>
      <c r="D1634" s="71" t="s">
        <v>311</v>
      </c>
      <c r="E1634" s="72">
        <v>1.0</v>
      </c>
      <c r="F1634" s="73"/>
      <c r="G1634" s="94">
        <f t="shared" si="274"/>
        <v>0</v>
      </c>
      <c r="H1634" s="74"/>
    </row>
    <row r="1635" ht="15.0" customHeight="1">
      <c r="A1635" s="61"/>
      <c r="B1635" s="79" t="s">
        <v>2358</v>
      </c>
      <c r="C1635" s="83" t="s">
        <v>2359</v>
      </c>
      <c r="D1635" s="49"/>
      <c r="E1635" s="49"/>
      <c r="F1635" s="49"/>
      <c r="G1635" s="81">
        <f>+G1636+G1639+G1647+G1652+G1672+G1674+G1680+G1684+G1686</f>
        <v>0</v>
      </c>
      <c r="H1635" s="61"/>
    </row>
    <row r="1636" ht="15.0" customHeight="1">
      <c r="A1636" s="61"/>
      <c r="B1636" s="84" t="s">
        <v>2360</v>
      </c>
      <c r="C1636" s="85" t="s">
        <v>405</v>
      </c>
      <c r="D1636" s="49"/>
      <c r="E1636" s="49"/>
      <c r="F1636" s="49"/>
      <c r="G1636" s="86">
        <f>SUM(G1637:G1638)</f>
        <v>0</v>
      </c>
      <c r="H1636" s="74"/>
    </row>
    <row r="1637" ht="15.0" customHeight="1">
      <c r="A1637" s="61"/>
      <c r="B1637" s="70" t="s">
        <v>2361</v>
      </c>
      <c r="C1637" s="70" t="s">
        <v>576</v>
      </c>
      <c r="D1637" s="71" t="s">
        <v>311</v>
      </c>
      <c r="E1637" s="72">
        <v>1.0</v>
      </c>
      <c r="F1637" s="73"/>
      <c r="G1637" s="94">
        <f t="shared" ref="G1637:G1638" si="275">ROUND(E1637*F1637,2)</f>
        <v>0</v>
      </c>
      <c r="H1637" s="61"/>
    </row>
    <row r="1638" ht="15.0" customHeight="1">
      <c r="A1638" s="61"/>
      <c r="B1638" s="70" t="s">
        <v>2362</v>
      </c>
      <c r="C1638" s="70" t="s">
        <v>578</v>
      </c>
      <c r="D1638" s="71" t="s">
        <v>311</v>
      </c>
      <c r="E1638" s="72">
        <v>1.0</v>
      </c>
      <c r="F1638" s="73"/>
      <c r="G1638" s="94">
        <f t="shared" si="275"/>
        <v>0</v>
      </c>
      <c r="H1638" s="91"/>
    </row>
    <row r="1639" ht="15.0" customHeight="1">
      <c r="A1639" s="61"/>
      <c r="B1639" s="84" t="s">
        <v>2363</v>
      </c>
      <c r="C1639" s="85" t="s">
        <v>580</v>
      </c>
      <c r="D1639" s="49"/>
      <c r="E1639" s="49"/>
      <c r="F1639" s="49"/>
      <c r="G1639" s="86">
        <f>SUM(G1640:G1646)</f>
        <v>0</v>
      </c>
      <c r="H1639" s="61"/>
    </row>
    <row r="1640" ht="15.0" customHeight="1">
      <c r="A1640" s="61"/>
      <c r="B1640" s="70" t="s">
        <v>2364</v>
      </c>
      <c r="C1640" s="70" t="s">
        <v>582</v>
      </c>
      <c r="D1640" s="71" t="s">
        <v>413</v>
      </c>
      <c r="E1640" s="72">
        <v>19.36</v>
      </c>
      <c r="F1640" s="73"/>
      <c r="G1640" s="94">
        <f t="shared" ref="G1640:G1646" si="276">ROUND(E1640*F1640,2)</f>
        <v>0</v>
      </c>
      <c r="H1640" s="74"/>
    </row>
    <row r="1641" ht="15.0" customHeight="1">
      <c r="A1641" s="61"/>
      <c r="B1641" s="70" t="s">
        <v>2365</v>
      </c>
      <c r="C1641" s="70" t="s">
        <v>584</v>
      </c>
      <c r="D1641" s="71" t="s">
        <v>413</v>
      </c>
      <c r="E1641" s="72">
        <v>7.78</v>
      </c>
      <c r="F1641" s="73"/>
      <c r="G1641" s="94">
        <f t="shared" si="276"/>
        <v>0</v>
      </c>
      <c r="H1641" s="61"/>
    </row>
    <row r="1642" ht="15.0" customHeight="1">
      <c r="A1642" s="61"/>
      <c r="B1642" s="70" t="s">
        <v>2366</v>
      </c>
      <c r="C1642" s="70" t="s">
        <v>1255</v>
      </c>
      <c r="D1642" s="71" t="s">
        <v>413</v>
      </c>
      <c r="E1642" s="72">
        <v>4.55</v>
      </c>
      <c r="F1642" s="73"/>
      <c r="G1642" s="94">
        <f t="shared" si="276"/>
        <v>0</v>
      </c>
      <c r="H1642" s="74"/>
    </row>
    <row r="1643" ht="15.0" customHeight="1">
      <c r="A1643" s="61"/>
      <c r="B1643" s="70" t="s">
        <v>2367</v>
      </c>
      <c r="C1643" s="70" t="s">
        <v>588</v>
      </c>
      <c r="D1643" s="71" t="s">
        <v>408</v>
      </c>
      <c r="E1643" s="72">
        <v>69.10000000000001</v>
      </c>
      <c r="F1643" s="73"/>
      <c r="G1643" s="94">
        <f t="shared" si="276"/>
        <v>0</v>
      </c>
      <c r="H1643" s="61"/>
    </row>
    <row r="1644" ht="15.0" customHeight="1">
      <c r="A1644" s="61"/>
      <c r="B1644" s="70" t="s">
        <v>2368</v>
      </c>
      <c r="C1644" s="70" t="s">
        <v>590</v>
      </c>
      <c r="D1644" s="71" t="s">
        <v>311</v>
      </c>
      <c r="E1644" s="72">
        <v>4.0</v>
      </c>
      <c r="F1644" s="73"/>
      <c r="G1644" s="94">
        <f t="shared" si="276"/>
        <v>0</v>
      </c>
      <c r="H1644" s="74"/>
    </row>
    <row r="1645" ht="15.0" customHeight="1">
      <c r="A1645" s="61"/>
      <c r="B1645" s="70" t="s">
        <v>2369</v>
      </c>
      <c r="C1645" s="70" t="s">
        <v>592</v>
      </c>
      <c r="D1645" s="71" t="s">
        <v>311</v>
      </c>
      <c r="E1645" s="72">
        <v>4.0</v>
      </c>
      <c r="F1645" s="73"/>
      <c r="G1645" s="94">
        <f t="shared" si="276"/>
        <v>0</v>
      </c>
      <c r="H1645" s="61"/>
    </row>
    <row r="1646" ht="15.0" customHeight="1">
      <c r="A1646" s="61"/>
      <c r="B1646" s="70" t="s">
        <v>2370</v>
      </c>
      <c r="C1646" s="70" t="s">
        <v>594</v>
      </c>
      <c r="D1646" s="71" t="s">
        <v>413</v>
      </c>
      <c r="E1646" s="72">
        <v>38.93</v>
      </c>
      <c r="F1646" s="73"/>
      <c r="G1646" s="94">
        <f t="shared" si="276"/>
        <v>0</v>
      </c>
      <c r="H1646" s="74"/>
    </row>
    <row r="1647" ht="15.0" customHeight="1">
      <c r="A1647" s="61"/>
      <c r="B1647" s="84" t="s">
        <v>2371</v>
      </c>
      <c r="C1647" s="85" t="s">
        <v>410</v>
      </c>
      <c r="D1647" s="49"/>
      <c r="E1647" s="49"/>
      <c r="F1647" s="49"/>
      <c r="G1647" s="86">
        <f>SUM(G1648:G1651)</f>
        <v>0</v>
      </c>
      <c r="H1647" s="61"/>
    </row>
    <row r="1648" ht="15.0" customHeight="1">
      <c r="A1648" s="61"/>
      <c r="B1648" s="70" t="s">
        <v>2372</v>
      </c>
      <c r="C1648" s="70" t="s">
        <v>1770</v>
      </c>
      <c r="D1648" s="71" t="s">
        <v>413</v>
      </c>
      <c r="E1648" s="72">
        <v>2578.44</v>
      </c>
      <c r="F1648" s="73"/>
      <c r="G1648" s="94">
        <f t="shared" ref="G1648:G1651" si="277">ROUND(E1648*F1648,2)</f>
        <v>0</v>
      </c>
      <c r="H1648" s="74"/>
    </row>
    <row r="1649" ht="15.0" customHeight="1">
      <c r="A1649" s="61"/>
      <c r="B1649" s="70" t="s">
        <v>2373</v>
      </c>
      <c r="C1649" s="70" t="s">
        <v>1774</v>
      </c>
      <c r="D1649" s="71" t="s">
        <v>408</v>
      </c>
      <c r="E1649" s="72">
        <v>749.13</v>
      </c>
      <c r="F1649" s="73"/>
      <c r="G1649" s="94">
        <f t="shared" si="277"/>
        <v>0</v>
      </c>
      <c r="H1649" s="61"/>
    </row>
    <row r="1650" ht="15.0" customHeight="1">
      <c r="A1650" s="61"/>
      <c r="B1650" s="70" t="s">
        <v>2374</v>
      </c>
      <c r="C1650" s="70" t="s">
        <v>421</v>
      </c>
      <c r="D1650" s="71" t="s">
        <v>413</v>
      </c>
      <c r="E1650" s="72">
        <v>0.02</v>
      </c>
      <c r="F1650" s="73"/>
      <c r="G1650" s="94">
        <f t="shared" si="277"/>
        <v>0</v>
      </c>
      <c r="H1650" s="91"/>
    </row>
    <row r="1651" ht="15.0" customHeight="1">
      <c r="A1651" s="61"/>
      <c r="B1651" s="70" t="s">
        <v>2375</v>
      </c>
      <c r="C1651" s="70" t="s">
        <v>1779</v>
      </c>
      <c r="D1651" s="71" t="s">
        <v>413</v>
      </c>
      <c r="E1651" s="72">
        <v>2578.44</v>
      </c>
      <c r="F1651" s="73"/>
      <c r="G1651" s="94">
        <f t="shared" si="277"/>
        <v>0</v>
      </c>
      <c r="H1651" s="61"/>
    </row>
    <row r="1652" ht="15.0" customHeight="1">
      <c r="A1652" s="61"/>
      <c r="B1652" s="84" t="s">
        <v>2376</v>
      </c>
      <c r="C1652" s="85" t="s">
        <v>439</v>
      </c>
      <c r="D1652" s="49"/>
      <c r="E1652" s="49"/>
      <c r="F1652" s="49"/>
      <c r="G1652" s="86">
        <f>+G1653+G1659+G1664+G1668</f>
        <v>0</v>
      </c>
      <c r="H1652" s="74"/>
    </row>
    <row r="1653" ht="15.0" customHeight="1">
      <c r="A1653" s="61"/>
      <c r="B1653" s="88" t="s">
        <v>2377</v>
      </c>
      <c r="C1653" s="89" t="s">
        <v>597</v>
      </c>
      <c r="D1653" s="49"/>
      <c r="E1653" s="49"/>
      <c r="F1653" s="49"/>
      <c r="G1653" s="96">
        <f>SUM(G1654:G1658)</f>
        <v>0</v>
      </c>
      <c r="H1653" s="61"/>
    </row>
    <row r="1654" ht="15.0" customHeight="1">
      <c r="A1654" s="61"/>
      <c r="B1654" s="70" t="s">
        <v>2378</v>
      </c>
      <c r="C1654" s="70" t="s">
        <v>1268</v>
      </c>
      <c r="D1654" s="71" t="s">
        <v>408</v>
      </c>
      <c r="E1654" s="72">
        <v>273.34000000000003</v>
      </c>
      <c r="F1654" s="73"/>
      <c r="G1654" s="94">
        <f t="shared" ref="G1654:G1658" si="278">ROUND(E1654*F1654,2)</f>
        <v>0</v>
      </c>
      <c r="H1654" s="74"/>
    </row>
    <row r="1655" ht="15.0" customHeight="1">
      <c r="A1655" s="61"/>
      <c r="B1655" s="70" t="s">
        <v>2379</v>
      </c>
      <c r="C1655" s="70" t="s">
        <v>601</v>
      </c>
      <c r="D1655" s="71" t="s">
        <v>408</v>
      </c>
      <c r="E1655" s="72">
        <v>273.34000000000003</v>
      </c>
      <c r="F1655" s="73"/>
      <c r="G1655" s="94">
        <f t="shared" si="278"/>
        <v>0</v>
      </c>
      <c r="H1655" s="61"/>
    </row>
    <row r="1656" ht="15.0" customHeight="1">
      <c r="A1656" s="61"/>
      <c r="B1656" s="70" t="s">
        <v>2380</v>
      </c>
      <c r="C1656" s="82" t="s">
        <v>603</v>
      </c>
      <c r="D1656" s="71" t="s">
        <v>413</v>
      </c>
      <c r="E1656" s="72">
        <v>40.81</v>
      </c>
      <c r="F1656" s="73"/>
      <c r="G1656" s="94">
        <f t="shared" si="278"/>
        <v>0</v>
      </c>
      <c r="H1656" s="74"/>
    </row>
    <row r="1657" ht="15.0" customHeight="1">
      <c r="A1657" s="61"/>
      <c r="B1657" s="70" t="s">
        <v>2381</v>
      </c>
      <c r="C1657" s="70" t="s">
        <v>605</v>
      </c>
      <c r="D1657" s="71" t="s">
        <v>408</v>
      </c>
      <c r="E1657" s="72">
        <v>284.72</v>
      </c>
      <c r="F1657" s="73"/>
      <c r="G1657" s="94">
        <f t="shared" si="278"/>
        <v>0</v>
      </c>
      <c r="H1657" s="61"/>
    </row>
    <row r="1658" ht="15.0" customHeight="1">
      <c r="A1658" s="61"/>
      <c r="B1658" s="70" t="s">
        <v>2382</v>
      </c>
      <c r="C1658" s="70" t="s">
        <v>607</v>
      </c>
      <c r="D1658" s="71" t="s">
        <v>446</v>
      </c>
      <c r="E1658" s="72">
        <v>2521.88</v>
      </c>
      <c r="F1658" s="73"/>
      <c r="G1658" s="94">
        <f t="shared" si="278"/>
        <v>0</v>
      </c>
      <c r="H1658" s="74"/>
    </row>
    <row r="1659" ht="15.0" customHeight="1">
      <c r="A1659" s="61"/>
      <c r="B1659" s="88" t="s">
        <v>2383</v>
      </c>
      <c r="C1659" s="89" t="s">
        <v>609</v>
      </c>
      <c r="D1659" s="49"/>
      <c r="E1659" s="49"/>
      <c r="F1659" s="49"/>
      <c r="G1659" s="96">
        <f>SUM(G1660:G1663)</f>
        <v>0</v>
      </c>
      <c r="H1659" s="61"/>
    </row>
    <row r="1660" ht="15.0" customHeight="1">
      <c r="A1660" s="61"/>
      <c r="B1660" s="70" t="s">
        <v>2384</v>
      </c>
      <c r="C1660" s="70" t="s">
        <v>1275</v>
      </c>
      <c r="D1660" s="71" t="s">
        <v>408</v>
      </c>
      <c r="E1660" s="72">
        <v>178.6</v>
      </c>
      <c r="F1660" s="73"/>
      <c r="G1660" s="94">
        <f t="shared" ref="G1660:G1663" si="279">ROUND(E1660*F1660,2)</f>
        <v>0</v>
      </c>
      <c r="H1660" s="74"/>
    </row>
    <row r="1661" ht="15.0" customHeight="1">
      <c r="A1661" s="61"/>
      <c r="B1661" s="70" t="s">
        <v>2385</v>
      </c>
      <c r="C1661" s="70" t="s">
        <v>601</v>
      </c>
      <c r="D1661" s="71" t="s">
        <v>408</v>
      </c>
      <c r="E1661" s="72">
        <v>178.6</v>
      </c>
      <c r="F1661" s="73"/>
      <c r="G1661" s="94">
        <f t="shared" si="279"/>
        <v>0</v>
      </c>
      <c r="H1661" s="61"/>
    </row>
    <row r="1662" ht="15.0" customHeight="1">
      <c r="A1662" s="61"/>
      <c r="B1662" s="70" t="s">
        <v>2386</v>
      </c>
      <c r="C1662" s="70" t="s">
        <v>614</v>
      </c>
      <c r="D1662" s="71" t="s">
        <v>413</v>
      </c>
      <c r="E1662" s="72">
        <v>26.64</v>
      </c>
      <c r="F1662" s="73"/>
      <c r="G1662" s="94">
        <f t="shared" si="279"/>
        <v>0</v>
      </c>
      <c r="H1662" s="74"/>
    </row>
    <row r="1663" ht="15.0" customHeight="1">
      <c r="A1663" s="61"/>
      <c r="B1663" s="70" t="s">
        <v>2387</v>
      </c>
      <c r="C1663" s="70" t="s">
        <v>470</v>
      </c>
      <c r="D1663" s="71" t="s">
        <v>446</v>
      </c>
      <c r="E1663" s="72">
        <v>1654.38</v>
      </c>
      <c r="F1663" s="73"/>
      <c r="G1663" s="94">
        <f t="shared" si="279"/>
        <v>0</v>
      </c>
      <c r="H1663" s="61"/>
    </row>
    <row r="1664" ht="15.0" customHeight="1">
      <c r="A1664" s="61"/>
      <c r="B1664" s="88" t="s">
        <v>2388</v>
      </c>
      <c r="C1664" s="89" t="s">
        <v>617</v>
      </c>
      <c r="D1664" s="49"/>
      <c r="E1664" s="49"/>
      <c r="F1664" s="49"/>
      <c r="G1664" s="96">
        <f>SUM(G1665:G1667)</f>
        <v>0</v>
      </c>
      <c r="H1664" s="91"/>
    </row>
    <row r="1665" ht="15.0" customHeight="1">
      <c r="A1665" s="61"/>
      <c r="B1665" s="70" t="s">
        <v>2389</v>
      </c>
      <c r="C1665" s="70" t="s">
        <v>619</v>
      </c>
      <c r="D1665" s="71" t="s">
        <v>413</v>
      </c>
      <c r="E1665" s="72">
        <v>20.330000000000002</v>
      </c>
      <c r="F1665" s="73"/>
      <c r="G1665" s="94">
        <f t="shared" ref="G1665:G1667" si="280">ROUND(E1665*F1665,2)</f>
        <v>0</v>
      </c>
      <c r="H1665" s="61"/>
    </row>
    <row r="1666" ht="15.0" customHeight="1">
      <c r="A1666" s="61"/>
      <c r="B1666" s="70" t="s">
        <v>2390</v>
      </c>
      <c r="C1666" s="70" t="s">
        <v>621</v>
      </c>
      <c r="D1666" s="71" t="s">
        <v>408</v>
      </c>
      <c r="E1666" s="72">
        <v>81.61</v>
      </c>
      <c r="F1666" s="73"/>
      <c r="G1666" s="94">
        <f t="shared" si="280"/>
        <v>0</v>
      </c>
      <c r="H1666" s="74"/>
    </row>
    <row r="1667" ht="15.0" customHeight="1">
      <c r="A1667" s="61"/>
      <c r="B1667" s="70" t="s">
        <v>2391</v>
      </c>
      <c r="C1667" s="70" t="s">
        <v>476</v>
      </c>
      <c r="D1667" s="71" t="s">
        <v>446</v>
      </c>
      <c r="E1667" s="72">
        <v>2705.65</v>
      </c>
      <c r="F1667" s="73"/>
      <c r="G1667" s="94">
        <f t="shared" si="280"/>
        <v>0</v>
      </c>
      <c r="H1667" s="61"/>
    </row>
    <row r="1668" ht="15.0" customHeight="1">
      <c r="A1668" s="61"/>
      <c r="B1668" s="88" t="s">
        <v>2392</v>
      </c>
      <c r="C1668" s="89" t="s">
        <v>624</v>
      </c>
      <c r="D1668" s="49"/>
      <c r="E1668" s="49"/>
      <c r="F1668" s="49"/>
      <c r="G1668" s="96">
        <f>SUM(G1669:G1671)</f>
        <v>0</v>
      </c>
      <c r="H1668" s="74"/>
    </row>
    <row r="1669" ht="15.0" customHeight="1">
      <c r="A1669" s="61"/>
      <c r="B1669" s="70" t="s">
        <v>2393</v>
      </c>
      <c r="C1669" s="70" t="s">
        <v>626</v>
      </c>
      <c r="D1669" s="71" t="s">
        <v>413</v>
      </c>
      <c r="E1669" s="72">
        <v>14.5</v>
      </c>
      <c r="F1669" s="73"/>
      <c r="G1669" s="94">
        <f t="shared" ref="G1669:G1671" si="281">ROUND(E1669*F1669,2)</f>
        <v>0</v>
      </c>
      <c r="H1669" s="61"/>
    </row>
    <row r="1670" ht="15.0" customHeight="1">
      <c r="A1670" s="61"/>
      <c r="B1670" s="70" t="s">
        <v>2394</v>
      </c>
      <c r="C1670" s="70" t="s">
        <v>628</v>
      </c>
      <c r="D1670" s="71" t="s">
        <v>408</v>
      </c>
      <c r="E1670" s="72">
        <v>53.4</v>
      </c>
      <c r="F1670" s="73"/>
      <c r="G1670" s="94">
        <f t="shared" si="281"/>
        <v>0</v>
      </c>
      <c r="H1670" s="61"/>
    </row>
    <row r="1671" ht="15.0" customHeight="1">
      <c r="A1671" s="61"/>
      <c r="B1671" s="70" t="s">
        <v>2395</v>
      </c>
      <c r="C1671" s="70" t="s">
        <v>630</v>
      </c>
      <c r="D1671" s="71" t="s">
        <v>446</v>
      </c>
      <c r="E1671" s="72">
        <v>1342.6100000000001</v>
      </c>
      <c r="F1671" s="73"/>
      <c r="G1671" s="94">
        <f t="shared" si="281"/>
        <v>0</v>
      </c>
      <c r="H1671" s="74"/>
    </row>
    <row r="1672" ht="15.0" customHeight="1">
      <c r="A1672" s="61"/>
      <c r="B1672" s="84" t="s">
        <v>2396</v>
      </c>
      <c r="C1672" s="85" t="s">
        <v>632</v>
      </c>
      <c r="D1672" s="49"/>
      <c r="E1672" s="49"/>
      <c r="F1672" s="49"/>
      <c r="G1672" s="86">
        <f>+G1673</f>
        <v>0</v>
      </c>
      <c r="H1672" s="61"/>
    </row>
    <row r="1673" ht="15.0" customHeight="1">
      <c r="A1673" s="61"/>
      <c r="B1673" s="70" t="s">
        <v>2397</v>
      </c>
      <c r="C1673" s="82" t="s">
        <v>2398</v>
      </c>
      <c r="D1673" s="71" t="s">
        <v>311</v>
      </c>
      <c r="E1673" s="72">
        <v>1.0</v>
      </c>
      <c r="F1673" s="73"/>
      <c r="G1673" s="94">
        <f>ROUND(E1673*F1673,2)</f>
        <v>0</v>
      </c>
      <c r="H1673" s="74"/>
    </row>
    <row r="1674" ht="15.0" customHeight="1">
      <c r="A1674" s="61"/>
      <c r="B1674" s="84" t="s">
        <v>2399</v>
      </c>
      <c r="C1674" s="85" t="s">
        <v>522</v>
      </c>
      <c r="D1674" s="49"/>
      <c r="E1674" s="49"/>
      <c r="F1674" s="49"/>
      <c r="G1674" s="86">
        <f>SUM(G1675:G1679)</f>
        <v>0</v>
      </c>
      <c r="H1674" s="61"/>
    </row>
    <row r="1675" ht="15.0" customHeight="1">
      <c r="A1675" s="61"/>
      <c r="B1675" s="70" t="s">
        <v>2400</v>
      </c>
      <c r="C1675" s="70" t="s">
        <v>531</v>
      </c>
      <c r="D1675" s="71" t="s">
        <v>408</v>
      </c>
      <c r="E1675" s="72">
        <v>419.73</v>
      </c>
      <c r="F1675" s="73"/>
      <c r="G1675" s="94">
        <f t="shared" ref="G1675:G1679" si="282">ROUND(E1675*F1675,2)</f>
        <v>0</v>
      </c>
      <c r="H1675" s="91"/>
    </row>
    <row r="1676" ht="15.0" customHeight="1">
      <c r="A1676" s="61"/>
      <c r="B1676" s="70" t="s">
        <v>2401</v>
      </c>
      <c r="C1676" s="70" t="s">
        <v>638</v>
      </c>
      <c r="D1676" s="71" t="s">
        <v>525</v>
      </c>
      <c r="E1676" s="72">
        <v>4.6000000000000005</v>
      </c>
      <c r="F1676" s="73"/>
      <c r="G1676" s="94">
        <f t="shared" si="282"/>
        <v>0</v>
      </c>
      <c r="H1676" s="61"/>
    </row>
    <row r="1677" ht="15.0" customHeight="1">
      <c r="A1677" s="61"/>
      <c r="B1677" s="70" t="s">
        <v>2402</v>
      </c>
      <c r="C1677" s="70" t="s">
        <v>640</v>
      </c>
      <c r="D1677" s="71" t="s">
        <v>525</v>
      </c>
      <c r="E1677" s="72">
        <v>3.6</v>
      </c>
      <c r="F1677" s="73"/>
      <c r="G1677" s="94">
        <f t="shared" si="282"/>
        <v>0</v>
      </c>
      <c r="H1677" s="74"/>
    </row>
    <row r="1678" ht="15.0" customHeight="1">
      <c r="A1678" s="61"/>
      <c r="B1678" s="70" t="s">
        <v>2403</v>
      </c>
      <c r="C1678" s="70" t="s">
        <v>642</v>
      </c>
      <c r="D1678" s="71" t="s">
        <v>311</v>
      </c>
      <c r="E1678" s="72">
        <v>1.0</v>
      </c>
      <c r="F1678" s="73"/>
      <c r="G1678" s="94">
        <f t="shared" si="282"/>
        <v>0</v>
      </c>
      <c r="H1678" s="61"/>
    </row>
    <row r="1679" ht="15.0" customHeight="1">
      <c r="A1679" s="61"/>
      <c r="B1679" s="70" t="s">
        <v>2404</v>
      </c>
      <c r="C1679" s="70" t="s">
        <v>644</v>
      </c>
      <c r="D1679" s="71" t="s">
        <v>311</v>
      </c>
      <c r="E1679" s="72">
        <v>4.0</v>
      </c>
      <c r="F1679" s="73"/>
      <c r="G1679" s="94">
        <f t="shared" si="282"/>
        <v>0</v>
      </c>
      <c r="H1679" s="74"/>
    </row>
    <row r="1680" ht="15.0" customHeight="1">
      <c r="A1680" s="61"/>
      <c r="B1680" s="84" t="s">
        <v>2405</v>
      </c>
      <c r="C1680" s="85" t="s">
        <v>484</v>
      </c>
      <c r="D1680" s="49"/>
      <c r="E1680" s="49"/>
      <c r="F1680" s="49"/>
      <c r="G1680" s="86">
        <f>SUM(G1681:G1683)</f>
        <v>0</v>
      </c>
      <c r="H1680" s="61"/>
    </row>
    <row r="1681" ht="15.0" customHeight="1">
      <c r="A1681" s="61"/>
      <c r="B1681" s="70" t="s">
        <v>2406</v>
      </c>
      <c r="C1681" s="70" t="s">
        <v>647</v>
      </c>
      <c r="D1681" s="71" t="s">
        <v>408</v>
      </c>
      <c r="E1681" s="72">
        <v>149.14000000000001</v>
      </c>
      <c r="F1681" s="73"/>
      <c r="G1681" s="94">
        <f t="shared" ref="G1681:G1683" si="283">ROUND(E1681*F1681,2)</f>
        <v>0</v>
      </c>
      <c r="H1681" s="74"/>
    </row>
    <row r="1682" ht="15.0" customHeight="1">
      <c r="A1682" s="61"/>
      <c r="B1682" s="70" t="s">
        <v>2407</v>
      </c>
      <c r="C1682" s="70" t="s">
        <v>488</v>
      </c>
      <c r="D1682" s="71" t="s">
        <v>408</v>
      </c>
      <c r="E1682" s="72">
        <v>227.52</v>
      </c>
      <c r="F1682" s="73"/>
      <c r="G1682" s="94">
        <f t="shared" si="283"/>
        <v>0</v>
      </c>
      <c r="H1682" s="61"/>
    </row>
    <row r="1683" ht="15.0" customHeight="1">
      <c r="A1683" s="61"/>
      <c r="B1683" s="70" t="s">
        <v>2408</v>
      </c>
      <c r="C1683" s="82" t="s">
        <v>650</v>
      </c>
      <c r="D1683" s="71" t="s">
        <v>408</v>
      </c>
      <c r="E1683" s="72">
        <v>31.720000000000002</v>
      </c>
      <c r="F1683" s="73"/>
      <c r="G1683" s="94">
        <f t="shared" si="283"/>
        <v>0</v>
      </c>
      <c r="H1683" s="74"/>
    </row>
    <row r="1684" ht="15.0" customHeight="1">
      <c r="A1684" s="61"/>
      <c r="B1684" s="84" t="s">
        <v>2409</v>
      </c>
      <c r="C1684" s="85" t="s">
        <v>516</v>
      </c>
      <c r="D1684" s="49"/>
      <c r="E1684" s="49"/>
      <c r="F1684" s="49"/>
      <c r="G1684" s="86">
        <f>+G1685</f>
        <v>0</v>
      </c>
      <c r="H1684" s="61"/>
    </row>
    <row r="1685" ht="15.0" customHeight="1">
      <c r="A1685" s="61"/>
      <c r="B1685" s="70" t="s">
        <v>2410</v>
      </c>
      <c r="C1685" s="70" t="s">
        <v>653</v>
      </c>
      <c r="D1685" s="71" t="s">
        <v>408</v>
      </c>
      <c r="E1685" s="72">
        <v>276.55</v>
      </c>
      <c r="F1685" s="73"/>
      <c r="G1685" s="94">
        <f>ROUND(E1685*F1685,2)</f>
        <v>0</v>
      </c>
      <c r="H1685" s="74"/>
    </row>
    <row r="1686" ht="15.0" customHeight="1">
      <c r="A1686" s="61"/>
      <c r="B1686" s="84" t="s">
        <v>2411</v>
      </c>
      <c r="C1686" s="85" t="s">
        <v>655</v>
      </c>
      <c r="D1686" s="49"/>
      <c r="E1686" s="49"/>
      <c r="F1686" s="49"/>
      <c r="G1686" s="86">
        <f>SUM(G1687:G1690)</f>
        <v>0</v>
      </c>
      <c r="H1686" s="74"/>
    </row>
    <row r="1687" ht="15.0" customHeight="1">
      <c r="A1687" s="61"/>
      <c r="B1687" s="70" t="s">
        <v>2412</v>
      </c>
      <c r="C1687" s="70" t="s">
        <v>657</v>
      </c>
      <c r="D1687" s="71" t="s">
        <v>413</v>
      </c>
      <c r="E1687" s="72">
        <v>640.0</v>
      </c>
      <c r="F1687" s="73"/>
      <c r="G1687" s="94">
        <f t="shared" ref="G1687:G1690" si="284">ROUND(E1687*F1687,2)</f>
        <v>0</v>
      </c>
      <c r="H1687" s="61"/>
    </row>
    <row r="1688" ht="15.0" customHeight="1">
      <c r="A1688" s="61"/>
      <c r="B1688" s="70" t="s">
        <v>2413</v>
      </c>
      <c r="C1688" s="70" t="s">
        <v>659</v>
      </c>
      <c r="D1688" s="71" t="s">
        <v>413</v>
      </c>
      <c r="E1688" s="72">
        <v>640.0</v>
      </c>
      <c r="F1688" s="73"/>
      <c r="G1688" s="94">
        <f t="shared" si="284"/>
        <v>0</v>
      </c>
      <c r="H1688" s="74"/>
    </row>
    <row r="1689" ht="15.0" customHeight="1">
      <c r="A1689" s="61"/>
      <c r="B1689" s="70" t="s">
        <v>2414</v>
      </c>
      <c r="C1689" s="70" t="s">
        <v>1308</v>
      </c>
      <c r="D1689" s="71" t="s">
        <v>408</v>
      </c>
      <c r="E1689" s="72">
        <v>517.72</v>
      </c>
      <c r="F1689" s="73"/>
      <c r="G1689" s="94">
        <f t="shared" si="284"/>
        <v>0</v>
      </c>
      <c r="H1689" s="61"/>
    </row>
    <row r="1690" ht="12.0" customHeight="1">
      <c r="A1690" s="61"/>
      <c r="B1690" s="70" t="s">
        <v>2415</v>
      </c>
      <c r="C1690" s="70" t="s">
        <v>529</v>
      </c>
      <c r="D1690" s="71" t="s">
        <v>311</v>
      </c>
      <c r="E1690" s="72">
        <v>35.0</v>
      </c>
      <c r="F1690" s="73"/>
      <c r="G1690" s="94">
        <f t="shared" si="284"/>
        <v>0</v>
      </c>
      <c r="H1690" s="74"/>
    </row>
    <row r="1691" ht="12.75" customHeight="1">
      <c r="A1691" s="61"/>
      <c r="B1691" s="79" t="s">
        <v>2416</v>
      </c>
      <c r="C1691" s="83" t="s">
        <v>2417</v>
      </c>
      <c r="D1691" s="49"/>
      <c r="E1691" s="49"/>
      <c r="F1691" s="49"/>
      <c r="G1691" s="81">
        <f>+G1692+G1695+G1707+G1713+G1718+G1754+G1756+G1764+G1768+G1770+G1779+G1784+G1790</f>
        <v>0</v>
      </c>
      <c r="H1691" s="87"/>
    </row>
    <row r="1692" ht="10.5" customHeight="1">
      <c r="A1692" s="61"/>
      <c r="B1692" s="84" t="s">
        <v>2418</v>
      </c>
      <c r="C1692" s="85" t="s">
        <v>405</v>
      </c>
      <c r="D1692" s="49"/>
      <c r="E1692" s="49"/>
      <c r="F1692" s="49"/>
      <c r="G1692" s="86">
        <f>SUM(G1693:G1694)</f>
        <v>0</v>
      </c>
      <c r="H1692" s="91"/>
    </row>
    <row r="1693" ht="10.5" customHeight="1">
      <c r="A1693" s="61"/>
      <c r="B1693" s="70" t="s">
        <v>2419</v>
      </c>
      <c r="C1693" s="70" t="s">
        <v>667</v>
      </c>
      <c r="D1693" s="71" t="s">
        <v>408</v>
      </c>
      <c r="E1693" s="72">
        <v>311.68</v>
      </c>
      <c r="F1693" s="73"/>
      <c r="G1693" s="94">
        <f t="shared" ref="G1693:G1694" si="285">ROUND(E1693*F1693,2)</f>
        <v>0</v>
      </c>
      <c r="H1693" s="61"/>
    </row>
    <row r="1694" ht="10.5" customHeight="1">
      <c r="A1694" s="61"/>
      <c r="B1694" s="70" t="s">
        <v>2420</v>
      </c>
      <c r="C1694" s="70" t="s">
        <v>669</v>
      </c>
      <c r="D1694" s="71" t="s">
        <v>408</v>
      </c>
      <c r="E1694" s="72">
        <v>311.68</v>
      </c>
      <c r="F1694" s="73"/>
      <c r="G1694" s="94">
        <f t="shared" si="285"/>
        <v>0</v>
      </c>
      <c r="H1694" s="74"/>
    </row>
    <row r="1695" ht="10.5" customHeight="1">
      <c r="A1695" s="61"/>
      <c r="B1695" s="84" t="s">
        <v>2421</v>
      </c>
      <c r="C1695" s="85" t="s">
        <v>580</v>
      </c>
      <c r="D1695" s="49"/>
      <c r="E1695" s="49"/>
      <c r="F1695" s="49"/>
      <c r="G1695" s="86">
        <f>SUM(G1696:G1706)</f>
        <v>0</v>
      </c>
      <c r="H1695" s="61"/>
    </row>
    <row r="1696" ht="10.5" customHeight="1">
      <c r="A1696" s="61"/>
      <c r="B1696" s="70" t="s">
        <v>2422</v>
      </c>
      <c r="C1696" s="70" t="s">
        <v>673</v>
      </c>
      <c r="D1696" s="71" t="s">
        <v>311</v>
      </c>
      <c r="E1696" s="72">
        <v>4.0</v>
      </c>
      <c r="F1696" s="73"/>
      <c r="G1696" s="94">
        <f t="shared" ref="G1696:G1706" si="286">ROUND(E1696*F1696,2)</f>
        <v>0</v>
      </c>
      <c r="H1696" s="74"/>
    </row>
    <row r="1697" ht="10.5" customHeight="1">
      <c r="A1697" s="61"/>
      <c r="B1697" s="70" t="s">
        <v>2423</v>
      </c>
      <c r="C1697" s="70" t="s">
        <v>675</v>
      </c>
      <c r="D1697" s="71" t="s">
        <v>408</v>
      </c>
      <c r="E1697" s="72">
        <v>12.48</v>
      </c>
      <c r="F1697" s="73"/>
      <c r="G1697" s="94">
        <f t="shared" si="286"/>
        <v>0</v>
      </c>
      <c r="H1697" s="61"/>
    </row>
    <row r="1698" ht="10.5" customHeight="1">
      <c r="A1698" s="61"/>
      <c r="B1698" s="70" t="s">
        <v>2424</v>
      </c>
      <c r="C1698" s="70" t="s">
        <v>677</v>
      </c>
      <c r="D1698" s="71" t="s">
        <v>525</v>
      </c>
      <c r="E1698" s="72">
        <v>24.01</v>
      </c>
      <c r="F1698" s="73"/>
      <c r="G1698" s="94">
        <f t="shared" si="286"/>
        <v>0</v>
      </c>
      <c r="H1698" s="91"/>
    </row>
    <row r="1699" ht="10.5" customHeight="1">
      <c r="A1699" s="61"/>
      <c r="B1699" s="70" t="s">
        <v>2425</v>
      </c>
      <c r="C1699" s="70" t="s">
        <v>679</v>
      </c>
      <c r="D1699" s="71" t="s">
        <v>311</v>
      </c>
      <c r="E1699" s="72">
        <v>1.0</v>
      </c>
      <c r="F1699" s="73"/>
      <c r="G1699" s="94">
        <f t="shared" si="286"/>
        <v>0</v>
      </c>
      <c r="H1699" s="61"/>
    </row>
    <row r="1700" ht="10.5" customHeight="1">
      <c r="A1700" s="61"/>
      <c r="B1700" s="70" t="s">
        <v>2426</v>
      </c>
      <c r="C1700" s="70" t="s">
        <v>681</v>
      </c>
      <c r="D1700" s="71" t="s">
        <v>408</v>
      </c>
      <c r="E1700" s="72">
        <v>33.75</v>
      </c>
      <c r="F1700" s="73"/>
      <c r="G1700" s="94">
        <f t="shared" si="286"/>
        <v>0</v>
      </c>
      <c r="H1700" s="74"/>
    </row>
    <row r="1701" ht="10.5" customHeight="1">
      <c r="A1701" s="61"/>
      <c r="B1701" s="70" t="s">
        <v>2427</v>
      </c>
      <c r="C1701" s="70" t="s">
        <v>584</v>
      </c>
      <c r="D1701" s="71" t="s">
        <v>413</v>
      </c>
      <c r="E1701" s="72">
        <v>2.54</v>
      </c>
      <c r="F1701" s="73"/>
      <c r="G1701" s="94">
        <f t="shared" si="286"/>
        <v>0</v>
      </c>
      <c r="H1701" s="61"/>
    </row>
    <row r="1702" ht="10.5" customHeight="1">
      <c r="A1702" s="61"/>
      <c r="B1702" s="70" t="s">
        <v>2428</v>
      </c>
      <c r="C1702" s="70" t="s">
        <v>684</v>
      </c>
      <c r="D1702" s="71" t="s">
        <v>408</v>
      </c>
      <c r="E1702" s="72">
        <v>59.1</v>
      </c>
      <c r="F1702" s="73"/>
      <c r="G1702" s="94">
        <f t="shared" si="286"/>
        <v>0</v>
      </c>
      <c r="H1702" s="74"/>
    </row>
    <row r="1703" ht="10.5" customHeight="1">
      <c r="A1703" s="61"/>
      <c r="B1703" s="70" t="s">
        <v>2429</v>
      </c>
      <c r="C1703" s="70" t="s">
        <v>686</v>
      </c>
      <c r="D1703" s="71" t="s">
        <v>413</v>
      </c>
      <c r="E1703" s="72">
        <v>1.23</v>
      </c>
      <c r="F1703" s="73"/>
      <c r="G1703" s="94">
        <f t="shared" si="286"/>
        <v>0</v>
      </c>
      <c r="H1703" s="61"/>
    </row>
    <row r="1704" ht="10.5" customHeight="1">
      <c r="A1704" s="61"/>
      <c r="B1704" s="70" t="s">
        <v>2430</v>
      </c>
      <c r="C1704" s="70" t="s">
        <v>688</v>
      </c>
      <c r="D1704" s="71" t="s">
        <v>413</v>
      </c>
      <c r="E1704" s="72">
        <v>25.53</v>
      </c>
      <c r="F1704" s="73"/>
      <c r="G1704" s="94">
        <f t="shared" si="286"/>
        <v>0</v>
      </c>
      <c r="H1704" s="74"/>
    </row>
    <row r="1705" ht="10.5" customHeight="1">
      <c r="A1705" s="61"/>
      <c r="B1705" s="70" t="s">
        <v>2431</v>
      </c>
      <c r="C1705" s="70" t="s">
        <v>690</v>
      </c>
      <c r="D1705" s="71" t="s">
        <v>413</v>
      </c>
      <c r="E1705" s="72">
        <v>3.38</v>
      </c>
      <c r="F1705" s="73"/>
      <c r="G1705" s="94">
        <f t="shared" si="286"/>
        <v>0</v>
      </c>
      <c r="H1705" s="61"/>
    </row>
    <row r="1706" ht="10.5" customHeight="1">
      <c r="A1706" s="61"/>
      <c r="B1706" s="70" t="s">
        <v>2432</v>
      </c>
      <c r="C1706" s="70" t="s">
        <v>594</v>
      </c>
      <c r="D1706" s="71" t="s">
        <v>413</v>
      </c>
      <c r="E1706" s="72">
        <v>48.28</v>
      </c>
      <c r="F1706" s="73"/>
      <c r="G1706" s="94">
        <f t="shared" si="286"/>
        <v>0</v>
      </c>
      <c r="H1706" s="74"/>
    </row>
    <row r="1707" ht="10.5" customHeight="1">
      <c r="A1707" s="61"/>
      <c r="B1707" s="84" t="s">
        <v>2433</v>
      </c>
      <c r="C1707" s="85" t="s">
        <v>410</v>
      </c>
      <c r="D1707" s="49"/>
      <c r="E1707" s="49"/>
      <c r="F1707" s="49"/>
      <c r="G1707" s="86">
        <f>SUM(G1708:G1712)</f>
        <v>0</v>
      </c>
      <c r="H1707" s="61"/>
    </row>
    <row r="1708" ht="10.5" customHeight="1">
      <c r="A1708" s="61"/>
      <c r="B1708" s="70" t="s">
        <v>2434</v>
      </c>
      <c r="C1708" s="70" t="s">
        <v>1772</v>
      </c>
      <c r="D1708" s="71" t="s">
        <v>413</v>
      </c>
      <c r="E1708" s="72">
        <v>455.47</v>
      </c>
      <c r="F1708" s="73"/>
      <c r="G1708" s="94">
        <f t="shared" ref="G1708:G1712" si="287">ROUND(E1708*F1708,2)</f>
        <v>0</v>
      </c>
      <c r="H1708" s="74"/>
    </row>
    <row r="1709" ht="10.5" customHeight="1">
      <c r="A1709" s="61"/>
      <c r="B1709" s="70" t="s">
        <v>2435</v>
      </c>
      <c r="C1709" s="70" t="s">
        <v>1774</v>
      </c>
      <c r="D1709" s="71" t="s">
        <v>408</v>
      </c>
      <c r="E1709" s="72">
        <v>203.66</v>
      </c>
      <c r="F1709" s="73"/>
      <c r="G1709" s="94">
        <f t="shared" si="287"/>
        <v>0</v>
      </c>
      <c r="H1709" s="61"/>
    </row>
    <row r="1710" ht="10.5" customHeight="1">
      <c r="A1710" s="61"/>
      <c r="B1710" s="70" t="s">
        <v>2436</v>
      </c>
      <c r="C1710" s="70" t="s">
        <v>421</v>
      </c>
      <c r="D1710" s="71" t="s">
        <v>413</v>
      </c>
      <c r="E1710" s="72">
        <v>118.01</v>
      </c>
      <c r="F1710" s="73"/>
      <c r="G1710" s="94">
        <f t="shared" si="287"/>
        <v>0</v>
      </c>
      <c r="H1710" s="74"/>
    </row>
    <row r="1711" ht="10.5" customHeight="1">
      <c r="A1711" s="61"/>
      <c r="B1711" s="70" t="s">
        <v>2437</v>
      </c>
      <c r="C1711" s="70" t="s">
        <v>1923</v>
      </c>
      <c r="D1711" s="71" t="s">
        <v>413</v>
      </c>
      <c r="E1711" s="72">
        <v>93.44</v>
      </c>
      <c r="F1711" s="73"/>
      <c r="G1711" s="94">
        <f t="shared" si="287"/>
        <v>0</v>
      </c>
      <c r="H1711" s="61"/>
    </row>
    <row r="1712" ht="10.5" customHeight="1">
      <c r="A1712" s="61"/>
      <c r="B1712" s="70" t="s">
        <v>2438</v>
      </c>
      <c r="C1712" s="70" t="s">
        <v>1779</v>
      </c>
      <c r="D1712" s="71" t="s">
        <v>413</v>
      </c>
      <c r="E1712" s="72">
        <v>455.47</v>
      </c>
      <c r="F1712" s="73"/>
      <c r="G1712" s="94">
        <f t="shared" si="287"/>
        <v>0</v>
      </c>
      <c r="H1712" s="74"/>
    </row>
    <row r="1713" ht="10.5" customHeight="1">
      <c r="A1713" s="61"/>
      <c r="B1713" s="84" t="s">
        <v>2439</v>
      </c>
      <c r="C1713" s="85" t="s">
        <v>427</v>
      </c>
      <c r="D1713" s="49"/>
      <c r="E1713" s="49"/>
      <c r="F1713" s="49"/>
      <c r="G1713" s="86">
        <f>SUM(G1714:G1717)</f>
        <v>0</v>
      </c>
      <c r="H1713" s="61"/>
    </row>
    <row r="1714" ht="10.5" customHeight="1">
      <c r="A1714" s="61"/>
      <c r="B1714" s="70" t="s">
        <v>2440</v>
      </c>
      <c r="C1714" s="70" t="s">
        <v>429</v>
      </c>
      <c r="D1714" s="71" t="s">
        <v>413</v>
      </c>
      <c r="E1714" s="72">
        <v>10.620000000000001</v>
      </c>
      <c r="F1714" s="73"/>
      <c r="G1714" s="94">
        <f t="shared" ref="G1714:G1717" si="288">ROUND(E1714*F1714,2)</f>
        <v>0</v>
      </c>
      <c r="H1714" s="74"/>
    </row>
    <row r="1715" ht="10.5" customHeight="1">
      <c r="A1715" s="61"/>
      <c r="B1715" s="70" t="s">
        <v>2441</v>
      </c>
      <c r="C1715" s="70" t="s">
        <v>431</v>
      </c>
      <c r="D1715" s="71" t="s">
        <v>413</v>
      </c>
      <c r="E1715" s="72">
        <v>46.89</v>
      </c>
      <c r="F1715" s="73"/>
      <c r="G1715" s="94">
        <f t="shared" si="288"/>
        <v>0</v>
      </c>
      <c r="H1715" s="61"/>
    </row>
    <row r="1716" ht="10.5" customHeight="1">
      <c r="A1716" s="61"/>
      <c r="B1716" s="70" t="s">
        <v>2442</v>
      </c>
      <c r="C1716" s="70" t="s">
        <v>970</v>
      </c>
      <c r="D1716" s="71" t="s">
        <v>413</v>
      </c>
      <c r="E1716" s="72">
        <v>10.26</v>
      </c>
      <c r="F1716" s="73"/>
      <c r="G1716" s="94">
        <f t="shared" si="288"/>
        <v>0</v>
      </c>
      <c r="H1716" s="74"/>
    </row>
    <row r="1717" ht="10.5" customHeight="1">
      <c r="A1717" s="61"/>
      <c r="B1717" s="70" t="s">
        <v>2443</v>
      </c>
      <c r="C1717" s="70" t="s">
        <v>972</v>
      </c>
      <c r="D1717" s="71" t="s">
        <v>408</v>
      </c>
      <c r="E1717" s="72">
        <v>82.06</v>
      </c>
      <c r="F1717" s="73"/>
      <c r="G1717" s="94">
        <f t="shared" si="288"/>
        <v>0</v>
      </c>
      <c r="H1717" s="61"/>
    </row>
    <row r="1718" ht="20.25" customHeight="1">
      <c r="A1718" s="61"/>
      <c r="B1718" s="84" t="s">
        <v>2444</v>
      </c>
      <c r="C1718" s="85" t="s">
        <v>439</v>
      </c>
      <c r="D1718" s="49"/>
      <c r="E1718" s="49"/>
      <c r="F1718" s="49"/>
      <c r="G1718" s="86">
        <f>+G1719+G1722+G1726+G1735+G1739+G1743+G1749</f>
        <v>0</v>
      </c>
      <c r="H1718" s="74"/>
    </row>
    <row r="1719" ht="10.5" customHeight="1">
      <c r="A1719" s="61"/>
      <c r="B1719" s="88" t="s">
        <v>2445</v>
      </c>
      <c r="C1719" s="89" t="s">
        <v>705</v>
      </c>
      <c r="D1719" s="49"/>
      <c r="E1719" s="49"/>
      <c r="F1719" s="49"/>
      <c r="G1719" s="96">
        <f>SUM(G1720:G1721)</f>
        <v>0</v>
      </c>
      <c r="H1719" s="61"/>
    </row>
    <row r="1720" ht="10.5" customHeight="1">
      <c r="A1720" s="61"/>
      <c r="B1720" s="70" t="s">
        <v>2446</v>
      </c>
      <c r="C1720" s="70" t="s">
        <v>707</v>
      </c>
      <c r="D1720" s="71" t="s">
        <v>413</v>
      </c>
      <c r="E1720" s="72">
        <v>33.910000000000004</v>
      </c>
      <c r="F1720" s="73"/>
      <c r="G1720" s="94">
        <f t="shared" ref="G1720:G1721" si="289">ROUND(E1720*F1720,2)</f>
        <v>0</v>
      </c>
      <c r="H1720" s="74"/>
    </row>
    <row r="1721" ht="10.5" customHeight="1">
      <c r="A1721" s="61"/>
      <c r="B1721" s="70" t="s">
        <v>2447</v>
      </c>
      <c r="C1721" s="70" t="s">
        <v>709</v>
      </c>
      <c r="D1721" s="71" t="s">
        <v>446</v>
      </c>
      <c r="E1721" s="72">
        <v>1774.8700000000001</v>
      </c>
      <c r="F1721" s="73"/>
      <c r="G1721" s="94">
        <f t="shared" si="289"/>
        <v>0</v>
      </c>
      <c r="H1721" s="61"/>
    </row>
    <row r="1722" ht="10.5" customHeight="1">
      <c r="A1722" s="61"/>
      <c r="B1722" s="88" t="s">
        <v>2448</v>
      </c>
      <c r="C1722" s="89" t="s">
        <v>719</v>
      </c>
      <c r="D1722" s="49"/>
      <c r="E1722" s="49"/>
      <c r="F1722" s="49"/>
      <c r="G1722" s="96">
        <f>SUM(G1723:G1725)</f>
        <v>0</v>
      </c>
      <c r="H1722" s="91"/>
    </row>
    <row r="1723" ht="10.5" customHeight="1">
      <c r="A1723" s="61"/>
      <c r="B1723" s="70" t="s">
        <v>2449</v>
      </c>
      <c r="C1723" s="70" t="s">
        <v>721</v>
      </c>
      <c r="D1723" s="71" t="s">
        <v>413</v>
      </c>
      <c r="E1723" s="72">
        <v>3.41</v>
      </c>
      <c r="F1723" s="73"/>
      <c r="G1723" s="94">
        <f t="shared" ref="G1723:G1725" si="290">ROUND(E1723*F1723,2)</f>
        <v>0</v>
      </c>
      <c r="H1723" s="61"/>
    </row>
    <row r="1724" ht="10.5" customHeight="1">
      <c r="A1724" s="61"/>
      <c r="B1724" s="70" t="s">
        <v>2450</v>
      </c>
      <c r="C1724" s="70" t="s">
        <v>723</v>
      </c>
      <c r="D1724" s="71" t="s">
        <v>408</v>
      </c>
      <c r="E1724" s="72">
        <v>26.41</v>
      </c>
      <c r="F1724" s="73"/>
      <c r="G1724" s="94">
        <f t="shared" si="290"/>
        <v>0</v>
      </c>
      <c r="H1724" s="74"/>
    </row>
    <row r="1725" ht="10.5" customHeight="1">
      <c r="A1725" s="61"/>
      <c r="B1725" s="70" t="s">
        <v>2451</v>
      </c>
      <c r="C1725" s="70" t="s">
        <v>725</v>
      </c>
      <c r="D1725" s="71" t="s">
        <v>446</v>
      </c>
      <c r="E1725" s="72">
        <v>182.55</v>
      </c>
      <c r="F1725" s="73"/>
      <c r="G1725" s="94">
        <f t="shared" si="290"/>
        <v>0</v>
      </c>
      <c r="H1725" s="61"/>
    </row>
    <row r="1726" ht="10.5" customHeight="1">
      <c r="A1726" s="61"/>
      <c r="B1726" s="88" t="s">
        <v>2452</v>
      </c>
      <c r="C1726" s="89" t="s">
        <v>448</v>
      </c>
      <c r="D1726" s="49"/>
      <c r="E1726" s="49"/>
      <c r="F1726" s="49"/>
      <c r="G1726" s="96">
        <f>SUM(G1727:G1734)</f>
        <v>0</v>
      </c>
      <c r="H1726" s="74"/>
    </row>
    <row r="1727" ht="10.5" customHeight="1">
      <c r="A1727" s="61"/>
      <c r="B1727" s="70" t="s">
        <v>2453</v>
      </c>
      <c r="C1727" s="82" t="s">
        <v>450</v>
      </c>
      <c r="D1727" s="71" t="s">
        <v>413</v>
      </c>
      <c r="E1727" s="72">
        <v>20.16</v>
      </c>
      <c r="F1727" s="73"/>
      <c r="G1727" s="94">
        <f t="shared" ref="G1727:G1734" si="291">ROUND(E1727*F1727,2)</f>
        <v>0</v>
      </c>
      <c r="H1727" s="61"/>
    </row>
    <row r="1728" ht="10.5" customHeight="1">
      <c r="A1728" s="61"/>
      <c r="B1728" s="70" t="s">
        <v>2454</v>
      </c>
      <c r="C1728" s="82" t="s">
        <v>452</v>
      </c>
      <c r="D1728" s="71" t="s">
        <v>446</v>
      </c>
      <c r="E1728" s="72">
        <v>753.85</v>
      </c>
      <c r="F1728" s="73"/>
      <c r="G1728" s="94">
        <f t="shared" si="291"/>
        <v>0</v>
      </c>
      <c r="H1728" s="74"/>
    </row>
    <row r="1729" ht="10.5" customHeight="1">
      <c r="A1729" s="61"/>
      <c r="B1729" s="70" t="s">
        <v>2455</v>
      </c>
      <c r="C1729" s="82" t="s">
        <v>454</v>
      </c>
      <c r="D1729" s="71" t="s">
        <v>413</v>
      </c>
      <c r="E1729" s="72">
        <v>22.8</v>
      </c>
      <c r="F1729" s="73"/>
      <c r="G1729" s="94">
        <f t="shared" si="291"/>
        <v>0</v>
      </c>
      <c r="H1729" s="61"/>
    </row>
    <row r="1730" ht="10.5" customHeight="1">
      <c r="A1730" s="61"/>
      <c r="B1730" s="70" t="s">
        <v>2456</v>
      </c>
      <c r="C1730" s="70" t="s">
        <v>456</v>
      </c>
      <c r="D1730" s="71" t="s">
        <v>408</v>
      </c>
      <c r="E1730" s="72">
        <v>152.0</v>
      </c>
      <c r="F1730" s="73"/>
      <c r="G1730" s="94">
        <f t="shared" si="291"/>
        <v>0</v>
      </c>
      <c r="H1730" s="74"/>
    </row>
    <row r="1731" ht="10.5" customHeight="1">
      <c r="A1731" s="61"/>
      <c r="B1731" s="70" t="s">
        <v>2457</v>
      </c>
      <c r="C1731" s="70" t="s">
        <v>458</v>
      </c>
      <c r="D1731" s="71" t="s">
        <v>446</v>
      </c>
      <c r="E1731" s="72">
        <v>3551.36</v>
      </c>
      <c r="F1731" s="73"/>
      <c r="G1731" s="94">
        <f t="shared" si="291"/>
        <v>0</v>
      </c>
      <c r="H1731" s="61"/>
    </row>
    <row r="1732" ht="10.5" customHeight="1">
      <c r="A1732" s="61"/>
      <c r="B1732" s="70" t="s">
        <v>2458</v>
      </c>
      <c r="C1732" s="82" t="s">
        <v>733</v>
      </c>
      <c r="D1732" s="71" t="s">
        <v>413</v>
      </c>
      <c r="E1732" s="72">
        <v>5.93</v>
      </c>
      <c r="F1732" s="73"/>
      <c r="G1732" s="94">
        <f t="shared" si="291"/>
        <v>0</v>
      </c>
      <c r="H1732" s="74"/>
    </row>
    <row r="1733" ht="10.5" customHeight="1">
      <c r="A1733" s="61"/>
      <c r="B1733" s="70" t="s">
        <v>2459</v>
      </c>
      <c r="C1733" s="70" t="s">
        <v>462</v>
      </c>
      <c r="D1733" s="71" t="s">
        <v>408</v>
      </c>
      <c r="E1733" s="72">
        <v>35.18</v>
      </c>
      <c r="F1733" s="73"/>
      <c r="G1733" s="94">
        <f t="shared" si="291"/>
        <v>0</v>
      </c>
      <c r="H1733" s="61"/>
    </row>
    <row r="1734" ht="10.5" customHeight="1">
      <c r="A1734" s="61"/>
      <c r="B1734" s="70" t="s">
        <v>2460</v>
      </c>
      <c r="C1734" s="70" t="s">
        <v>464</v>
      </c>
      <c r="D1734" s="71" t="s">
        <v>446</v>
      </c>
      <c r="E1734" s="72">
        <v>1293.75</v>
      </c>
      <c r="F1734" s="73"/>
      <c r="G1734" s="94">
        <f t="shared" si="291"/>
        <v>0</v>
      </c>
      <c r="H1734" s="91"/>
    </row>
    <row r="1735" ht="10.5" customHeight="1">
      <c r="A1735" s="61"/>
      <c r="B1735" s="88" t="s">
        <v>2461</v>
      </c>
      <c r="C1735" s="89" t="s">
        <v>737</v>
      </c>
      <c r="D1735" s="49"/>
      <c r="E1735" s="49"/>
      <c r="F1735" s="49"/>
      <c r="G1735" s="96">
        <f>SUM(G1736:G1738)</f>
        <v>0</v>
      </c>
      <c r="H1735" s="61"/>
    </row>
    <row r="1736" ht="10.5" customHeight="1">
      <c r="A1736" s="61"/>
      <c r="B1736" s="70" t="s">
        <v>2462</v>
      </c>
      <c r="C1736" s="70" t="s">
        <v>739</v>
      </c>
      <c r="D1736" s="71" t="s">
        <v>413</v>
      </c>
      <c r="E1736" s="72">
        <v>24.0</v>
      </c>
      <c r="F1736" s="73"/>
      <c r="G1736" s="94">
        <f t="shared" ref="G1736:G1738" si="292">ROUND(E1736*F1736,2)</f>
        <v>0</v>
      </c>
      <c r="H1736" s="74"/>
    </row>
    <row r="1737" ht="10.5" customHeight="1">
      <c r="A1737" s="61"/>
      <c r="B1737" s="70" t="s">
        <v>2463</v>
      </c>
      <c r="C1737" s="70" t="s">
        <v>741</v>
      </c>
      <c r="D1737" s="71" t="s">
        <v>408</v>
      </c>
      <c r="E1737" s="72">
        <v>235.59</v>
      </c>
      <c r="F1737" s="73"/>
      <c r="G1737" s="94">
        <f t="shared" si="292"/>
        <v>0</v>
      </c>
      <c r="H1737" s="61"/>
    </row>
    <row r="1738" ht="10.5" customHeight="1">
      <c r="A1738" s="61"/>
      <c r="B1738" s="70" t="s">
        <v>2464</v>
      </c>
      <c r="C1738" s="70" t="s">
        <v>743</v>
      </c>
      <c r="D1738" s="71" t="s">
        <v>446</v>
      </c>
      <c r="E1738" s="72">
        <v>3638.07</v>
      </c>
      <c r="F1738" s="73"/>
      <c r="G1738" s="94">
        <f t="shared" si="292"/>
        <v>0</v>
      </c>
      <c r="H1738" s="74"/>
    </row>
    <row r="1739" ht="10.5" customHeight="1">
      <c r="A1739" s="61"/>
      <c r="B1739" s="88" t="s">
        <v>2465</v>
      </c>
      <c r="C1739" s="89" t="s">
        <v>624</v>
      </c>
      <c r="D1739" s="49"/>
      <c r="E1739" s="49"/>
      <c r="F1739" s="49"/>
      <c r="G1739" s="96">
        <f>SUM(G1740:G1742)</f>
        <v>0</v>
      </c>
      <c r="H1739" s="61"/>
    </row>
    <row r="1740" ht="10.5" customHeight="1">
      <c r="A1740" s="61"/>
      <c r="B1740" s="70" t="s">
        <v>2466</v>
      </c>
      <c r="C1740" s="70" t="s">
        <v>746</v>
      </c>
      <c r="D1740" s="71" t="s">
        <v>413</v>
      </c>
      <c r="E1740" s="72">
        <v>25.85</v>
      </c>
      <c r="F1740" s="73"/>
      <c r="G1740" s="94">
        <f t="shared" ref="G1740:G1742" si="293">ROUND(E1740*F1740,2)</f>
        <v>0</v>
      </c>
      <c r="H1740" s="74"/>
    </row>
    <row r="1741" ht="10.5" customHeight="1">
      <c r="A1741" s="61"/>
      <c r="B1741" s="70" t="s">
        <v>2467</v>
      </c>
      <c r="C1741" s="70" t="s">
        <v>748</v>
      </c>
      <c r="D1741" s="71" t="s">
        <v>408</v>
      </c>
      <c r="E1741" s="72">
        <v>118.16</v>
      </c>
      <c r="F1741" s="73"/>
      <c r="G1741" s="94">
        <f t="shared" si="293"/>
        <v>0</v>
      </c>
      <c r="H1741" s="61"/>
    </row>
    <row r="1742" ht="10.5" customHeight="1">
      <c r="A1742" s="61"/>
      <c r="B1742" s="70" t="s">
        <v>2468</v>
      </c>
      <c r="C1742" s="70" t="s">
        <v>750</v>
      </c>
      <c r="D1742" s="71" t="s">
        <v>446</v>
      </c>
      <c r="E1742" s="72">
        <v>2936.4500000000003</v>
      </c>
      <c r="F1742" s="73"/>
      <c r="G1742" s="94">
        <f t="shared" si="293"/>
        <v>0</v>
      </c>
      <c r="H1742" s="74"/>
    </row>
    <row r="1743" ht="10.5" customHeight="1">
      <c r="A1743" s="61"/>
      <c r="B1743" s="88" t="s">
        <v>2469</v>
      </c>
      <c r="C1743" s="89" t="s">
        <v>752</v>
      </c>
      <c r="D1743" s="49"/>
      <c r="E1743" s="49"/>
      <c r="F1743" s="49"/>
      <c r="G1743" s="96">
        <f>SUM(G1744:G1748)</f>
        <v>0</v>
      </c>
      <c r="H1743" s="61"/>
    </row>
    <row r="1744" ht="10.5" customHeight="1">
      <c r="A1744" s="61"/>
      <c r="B1744" s="70" t="s">
        <v>2470</v>
      </c>
      <c r="C1744" s="70" t="s">
        <v>754</v>
      </c>
      <c r="D1744" s="71" t="s">
        <v>413</v>
      </c>
      <c r="E1744" s="72">
        <v>26.23</v>
      </c>
      <c r="F1744" s="73"/>
      <c r="G1744" s="94">
        <f t="shared" ref="G1744:G1748" si="294">ROUND(E1744*F1744,2)</f>
        <v>0</v>
      </c>
      <c r="H1744" s="91"/>
    </row>
    <row r="1745" ht="10.5" customHeight="1">
      <c r="A1745" s="61"/>
      <c r="B1745" s="70" t="s">
        <v>2471</v>
      </c>
      <c r="C1745" s="70" t="s">
        <v>756</v>
      </c>
      <c r="D1745" s="71" t="s">
        <v>408</v>
      </c>
      <c r="E1745" s="72">
        <v>262.26</v>
      </c>
      <c r="F1745" s="73"/>
      <c r="G1745" s="94">
        <f t="shared" si="294"/>
        <v>0</v>
      </c>
      <c r="H1745" s="61"/>
    </row>
    <row r="1746" ht="10.5" customHeight="1">
      <c r="A1746" s="61"/>
      <c r="B1746" s="70" t="s">
        <v>2472</v>
      </c>
      <c r="C1746" s="70" t="s">
        <v>758</v>
      </c>
      <c r="D1746" s="71" t="s">
        <v>446</v>
      </c>
      <c r="E1746" s="72">
        <v>2094.11</v>
      </c>
      <c r="F1746" s="73"/>
      <c r="G1746" s="94">
        <f t="shared" si="294"/>
        <v>0</v>
      </c>
      <c r="H1746" s="92"/>
    </row>
    <row r="1747" ht="10.5" customHeight="1">
      <c r="A1747" s="61"/>
      <c r="B1747" s="70" t="s">
        <v>2473</v>
      </c>
      <c r="C1747" s="70" t="s">
        <v>760</v>
      </c>
      <c r="D1747" s="71" t="s">
        <v>311</v>
      </c>
      <c r="E1747" s="72">
        <v>2295.0</v>
      </c>
      <c r="F1747" s="73"/>
      <c r="G1747" s="94">
        <f t="shared" si="294"/>
        <v>0</v>
      </c>
      <c r="H1747" s="61"/>
    </row>
    <row r="1748" ht="10.5" customHeight="1">
      <c r="A1748" s="61"/>
      <c r="B1748" s="70" t="s">
        <v>2474</v>
      </c>
      <c r="C1748" s="70" t="s">
        <v>762</v>
      </c>
      <c r="D1748" s="71" t="s">
        <v>408</v>
      </c>
      <c r="E1748" s="72">
        <v>262.26</v>
      </c>
      <c r="F1748" s="73"/>
      <c r="G1748" s="94">
        <f t="shared" si="294"/>
        <v>0</v>
      </c>
      <c r="H1748" s="74"/>
    </row>
    <row r="1749" ht="10.5" customHeight="1">
      <c r="A1749" s="61"/>
      <c r="B1749" s="88" t="s">
        <v>2475</v>
      </c>
      <c r="C1749" s="89" t="s">
        <v>764</v>
      </c>
      <c r="D1749" s="49"/>
      <c r="E1749" s="49"/>
      <c r="F1749" s="49"/>
      <c r="G1749" s="96">
        <f>SUM(G1750:G1753)</f>
        <v>0</v>
      </c>
      <c r="H1749" s="61"/>
    </row>
    <row r="1750" ht="10.5" customHeight="1">
      <c r="A1750" s="61"/>
      <c r="B1750" s="70" t="s">
        <v>2476</v>
      </c>
      <c r="C1750" s="70" t="s">
        <v>766</v>
      </c>
      <c r="D1750" s="71" t="s">
        <v>413</v>
      </c>
      <c r="E1750" s="72">
        <v>3.37</v>
      </c>
      <c r="F1750" s="73"/>
      <c r="G1750" s="94">
        <f t="shared" ref="G1750:G1753" si="295">ROUND(E1750*F1750,2)</f>
        <v>0</v>
      </c>
      <c r="H1750" s="74"/>
    </row>
    <row r="1751" ht="10.5" customHeight="1">
      <c r="A1751" s="61"/>
      <c r="B1751" s="70" t="s">
        <v>2477</v>
      </c>
      <c r="C1751" s="70" t="s">
        <v>437</v>
      </c>
      <c r="D1751" s="71" t="s">
        <v>408</v>
      </c>
      <c r="E1751" s="72">
        <v>40.22</v>
      </c>
      <c r="F1751" s="73"/>
      <c r="G1751" s="94">
        <f t="shared" si="295"/>
        <v>0</v>
      </c>
      <c r="H1751" s="92"/>
    </row>
    <row r="1752" ht="10.5" customHeight="1">
      <c r="A1752" s="61"/>
      <c r="B1752" s="70" t="s">
        <v>2478</v>
      </c>
      <c r="C1752" s="70" t="s">
        <v>769</v>
      </c>
      <c r="D1752" s="71" t="s">
        <v>446</v>
      </c>
      <c r="E1752" s="72">
        <v>207.44</v>
      </c>
      <c r="F1752" s="73"/>
      <c r="G1752" s="94">
        <f t="shared" si="295"/>
        <v>0</v>
      </c>
      <c r="H1752" s="61"/>
    </row>
    <row r="1753" ht="10.5" customHeight="1">
      <c r="A1753" s="61"/>
      <c r="B1753" s="70" t="s">
        <v>2479</v>
      </c>
      <c r="C1753" s="70" t="s">
        <v>771</v>
      </c>
      <c r="D1753" s="71" t="s">
        <v>408</v>
      </c>
      <c r="E1753" s="72">
        <v>18.38</v>
      </c>
      <c r="F1753" s="73"/>
      <c r="G1753" s="94">
        <f t="shared" si="295"/>
        <v>0</v>
      </c>
      <c r="H1753" s="74"/>
    </row>
    <row r="1754" ht="10.5" customHeight="1">
      <c r="A1754" s="61"/>
      <c r="B1754" s="84" t="s">
        <v>2480</v>
      </c>
      <c r="C1754" s="85" t="s">
        <v>773</v>
      </c>
      <c r="D1754" s="49"/>
      <c r="E1754" s="49"/>
      <c r="F1754" s="49"/>
      <c r="G1754" s="86">
        <f>+G1755</f>
        <v>0</v>
      </c>
      <c r="H1754" s="61"/>
    </row>
    <row r="1755" ht="10.5" customHeight="1">
      <c r="A1755" s="61"/>
      <c r="B1755" s="70" t="s">
        <v>2481</v>
      </c>
      <c r="C1755" s="70" t="s">
        <v>775</v>
      </c>
      <c r="D1755" s="71" t="s">
        <v>408</v>
      </c>
      <c r="E1755" s="72">
        <v>144.67000000000002</v>
      </c>
      <c r="F1755" s="73"/>
      <c r="G1755" s="94">
        <f>ROUND(E1755*F1755,2)</f>
        <v>0</v>
      </c>
      <c r="H1755" s="74"/>
    </row>
    <row r="1756" ht="10.5" customHeight="1">
      <c r="A1756" s="61"/>
      <c r="B1756" s="84" t="s">
        <v>2482</v>
      </c>
      <c r="C1756" s="85" t="s">
        <v>484</v>
      </c>
      <c r="D1756" s="49"/>
      <c r="E1756" s="49"/>
      <c r="F1756" s="49"/>
      <c r="G1756" s="86">
        <f>SUM(G1757:G1763)</f>
        <v>0</v>
      </c>
      <c r="H1756" s="61"/>
    </row>
    <row r="1757" ht="10.5" customHeight="1">
      <c r="A1757" s="61"/>
      <c r="B1757" s="70" t="s">
        <v>2483</v>
      </c>
      <c r="C1757" s="70" t="s">
        <v>780</v>
      </c>
      <c r="D1757" s="71" t="s">
        <v>408</v>
      </c>
      <c r="E1757" s="72">
        <v>282.42</v>
      </c>
      <c r="F1757" s="73"/>
      <c r="G1757" s="94">
        <f t="shared" ref="G1757:G1763" si="296">ROUND(E1757*F1757,2)</f>
        <v>0</v>
      </c>
      <c r="H1757" s="74"/>
    </row>
    <row r="1758" ht="10.5" customHeight="1">
      <c r="A1758" s="61"/>
      <c r="B1758" s="70" t="s">
        <v>2484</v>
      </c>
      <c r="C1758" s="70" t="s">
        <v>782</v>
      </c>
      <c r="D1758" s="71" t="s">
        <v>408</v>
      </c>
      <c r="E1758" s="72">
        <v>190.24</v>
      </c>
      <c r="F1758" s="73"/>
      <c r="G1758" s="94">
        <f t="shared" si="296"/>
        <v>0</v>
      </c>
      <c r="H1758" s="61"/>
    </row>
    <row r="1759" ht="10.5" customHeight="1">
      <c r="A1759" s="61"/>
      <c r="B1759" s="70" t="s">
        <v>2485</v>
      </c>
      <c r="C1759" s="70" t="s">
        <v>784</v>
      </c>
      <c r="D1759" s="71" t="s">
        <v>408</v>
      </c>
      <c r="E1759" s="72">
        <v>44.36</v>
      </c>
      <c r="F1759" s="73"/>
      <c r="G1759" s="94">
        <f t="shared" si="296"/>
        <v>0</v>
      </c>
      <c r="H1759" s="92"/>
    </row>
    <row r="1760" ht="10.5" customHeight="1">
      <c r="A1760" s="61"/>
      <c r="B1760" s="70" t="s">
        <v>2486</v>
      </c>
      <c r="C1760" s="70" t="s">
        <v>786</v>
      </c>
      <c r="D1760" s="71" t="s">
        <v>408</v>
      </c>
      <c r="E1760" s="72">
        <v>14.25</v>
      </c>
      <c r="F1760" s="73"/>
      <c r="G1760" s="94">
        <f t="shared" si="296"/>
        <v>0</v>
      </c>
      <c r="H1760" s="61"/>
    </row>
    <row r="1761" ht="10.5" customHeight="1">
      <c r="A1761" s="61"/>
      <c r="B1761" s="70" t="s">
        <v>2487</v>
      </c>
      <c r="C1761" s="70" t="s">
        <v>788</v>
      </c>
      <c r="D1761" s="71" t="s">
        <v>408</v>
      </c>
      <c r="E1761" s="72">
        <v>262.26</v>
      </c>
      <c r="F1761" s="73"/>
      <c r="G1761" s="94">
        <f t="shared" si="296"/>
        <v>0</v>
      </c>
      <c r="H1761" s="74"/>
    </row>
    <row r="1762" ht="10.5" customHeight="1">
      <c r="A1762" s="61"/>
      <c r="B1762" s="70" t="s">
        <v>2488</v>
      </c>
      <c r="C1762" s="70" t="s">
        <v>790</v>
      </c>
      <c r="D1762" s="71" t="s">
        <v>408</v>
      </c>
      <c r="E1762" s="72">
        <v>10.200000000000001</v>
      </c>
      <c r="F1762" s="73"/>
      <c r="G1762" s="94">
        <f t="shared" si="296"/>
        <v>0</v>
      </c>
      <c r="H1762" s="61"/>
    </row>
    <row r="1763" ht="10.5" customHeight="1">
      <c r="A1763" s="61"/>
      <c r="B1763" s="70" t="s">
        <v>2489</v>
      </c>
      <c r="C1763" s="70" t="s">
        <v>792</v>
      </c>
      <c r="D1763" s="71" t="s">
        <v>525</v>
      </c>
      <c r="E1763" s="72">
        <v>62.08</v>
      </c>
      <c r="F1763" s="73"/>
      <c r="G1763" s="94">
        <f t="shared" si="296"/>
        <v>0</v>
      </c>
      <c r="H1763" s="61"/>
    </row>
    <row r="1764" ht="10.5" customHeight="1">
      <c r="A1764" s="61"/>
      <c r="B1764" s="84" t="s">
        <v>2490</v>
      </c>
      <c r="C1764" s="85" t="s">
        <v>490</v>
      </c>
      <c r="D1764" s="49"/>
      <c r="E1764" s="49"/>
      <c r="F1764" s="49"/>
      <c r="G1764" s="86">
        <f>SUM(G1765:G1767)</f>
        <v>0</v>
      </c>
      <c r="H1764" s="74"/>
    </row>
    <row r="1765" ht="10.5" customHeight="1">
      <c r="A1765" s="61"/>
      <c r="B1765" s="70" t="s">
        <v>2491</v>
      </c>
      <c r="C1765" s="70" t="s">
        <v>492</v>
      </c>
      <c r="D1765" s="71" t="s">
        <v>408</v>
      </c>
      <c r="E1765" s="72">
        <v>290.43</v>
      </c>
      <c r="F1765" s="73"/>
      <c r="G1765" s="94">
        <f t="shared" ref="G1765:G1767" si="297">ROUND(E1765*F1765,2)</f>
        <v>0</v>
      </c>
      <c r="H1765" s="61"/>
    </row>
    <row r="1766" ht="10.5" customHeight="1">
      <c r="A1766" s="61"/>
      <c r="B1766" s="70" t="s">
        <v>2492</v>
      </c>
      <c r="C1766" s="70" t="s">
        <v>494</v>
      </c>
      <c r="D1766" s="71" t="s">
        <v>408</v>
      </c>
      <c r="E1766" s="72">
        <v>290.43</v>
      </c>
      <c r="F1766" s="73"/>
      <c r="G1766" s="94">
        <f t="shared" si="297"/>
        <v>0</v>
      </c>
      <c r="H1766" s="61"/>
    </row>
    <row r="1767" ht="10.5" customHeight="1">
      <c r="A1767" s="61"/>
      <c r="B1767" s="70" t="s">
        <v>2493</v>
      </c>
      <c r="C1767" s="82" t="s">
        <v>799</v>
      </c>
      <c r="D1767" s="71" t="s">
        <v>408</v>
      </c>
      <c r="E1767" s="72">
        <v>121.16</v>
      </c>
      <c r="F1767" s="73"/>
      <c r="G1767" s="94">
        <f t="shared" si="297"/>
        <v>0</v>
      </c>
      <c r="H1767" s="74"/>
    </row>
    <row r="1768" ht="10.5" customHeight="1">
      <c r="A1768" s="61"/>
      <c r="B1768" s="84" t="s">
        <v>2494</v>
      </c>
      <c r="C1768" s="85" t="s">
        <v>801</v>
      </c>
      <c r="D1768" s="49"/>
      <c r="E1768" s="49"/>
      <c r="F1768" s="49"/>
      <c r="G1768" s="86">
        <f>+G1769</f>
        <v>0</v>
      </c>
      <c r="H1768" s="61"/>
    </row>
    <row r="1769" ht="10.5" customHeight="1">
      <c r="A1769" s="61"/>
      <c r="B1769" s="70" t="s">
        <v>2495</v>
      </c>
      <c r="C1769" s="70" t="s">
        <v>803</v>
      </c>
      <c r="D1769" s="71" t="s">
        <v>525</v>
      </c>
      <c r="E1769" s="72">
        <v>172.06</v>
      </c>
      <c r="F1769" s="73"/>
      <c r="G1769" s="94">
        <f>ROUND(E1769*F1769,2)</f>
        <v>0</v>
      </c>
      <c r="H1769" s="61"/>
    </row>
    <row r="1770" ht="10.5" customHeight="1">
      <c r="A1770" s="61"/>
      <c r="B1770" s="84" t="s">
        <v>2496</v>
      </c>
      <c r="C1770" s="85" t="s">
        <v>496</v>
      </c>
      <c r="D1770" s="49"/>
      <c r="E1770" s="49"/>
      <c r="F1770" s="49"/>
      <c r="G1770" s="86">
        <f>SUM(G1771:G1778)</f>
        <v>0</v>
      </c>
      <c r="H1770" s="74"/>
    </row>
    <row r="1771" ht="10.5" customHeight="1">
      <c r="A1771" s="61"/>
      <c r="B1771" s="70" t="s">
        <v>2497</v>
      </c>
      <c r="C1771" s="70" t="s">
        <v>1590</v>
      </c>
      <c r="D1771" s="71" t="s">
        <v>408</v>
      </c>
      <c r="E1771" s="72">
        <v>5.25</v>
      </c>
      <c r="F1771" s="73"/>
      <c r="G1771" s="94">
        <f t="shared" ref="G1771:G1778" si="298">ROUND(E1771*F1771,2)</f>
        <v>0</v>
      </c>
      <c r="H1771" s="61"/>
    </row>
    <row r="1772" ht="10.5" customHeight="1">
      <c r="A1772" s="61"/>
      <c r="B1772" s="70" t="s">
        <v>2498</v>
      </c>
      <c r="C1772" s="70" t="s">
        <v>810</v>
      </c>
      <c r="D1772" s="71" t="s">
        <v>408</v>
      </c>
      <c r="E1772" s="72">
        <v>9.8</v>
      </c>
      <c r="F1772" s="73"/>
      <c r="G1772" s="94">
        <f t="shared" si="298"/>
        <v>0</v>
      </c>
      <c r="H1772" s="74"/>
    </row>
    <row r="1773" ht="10.5" customHeight="1">
      <c r="A1773" s="61"/>
      <c r="B1773" s="70" t="s">
        <v>2499</v>
      </c>
      <c r="C1773" s="70" t="s">
        <v>814</v>
      </c>
      <c r="D1773" s="71" t="s">
        <v>408</v>
      </c>
      <c r="E1773" s="72">
        <v>9.8</v>
      </c>
      <c r="F1773" s="73"/>
      <c r="G1773" s="94">
        <f t="shared" si="298"/>
        <v>0</v>
      </c>
      <c r="H1773" s="61"/>
    </row>
    <row r="1774" ht="10.5" customHeight="1">
      <c r="A1774" s="61"/>
      <c r="B1774" s="70" t="s">
        <v>2500</v>
      </c>
      <c r="C1774" s="70" t="s">
        <v>638</v>
      </c>
      <c r="D1774" s="71" t="s">
        <v>525</v>
      </c>
      <c r="E1774" s="72">
        <v>6.2</v>
      </c>
      <c r="F1774" s="73"/>
      <c r="G1774" s="94">
        <f t="shared" si="298"/>
        <v>0</v>
      </c>
      <c r="H1774" s="74"/>
    </row>
    <row r="1775" ht="10.5" customHeight="1">
      <c r="A1775" s="61"/>
      <c r="B1775" s="70" t="s">
        <v>2501</v>
      </c>
      <c r="C1775" s="70" t="s">
        <v>817</v>
      </c>
      <c r="D1775" s="71" t="s">
        <v>525</v>
      </c>
      <c r="E1775" s="72">
        <v>3.0</v>
      </c>
      <c r="F1775" s="73"/>
      <c r="G1775" s="94">
        <f t="shared" si="298"/>
        <v>0</v>
      </c>
      <c r="H1775" s="61"/>
    </row>
    <row r="1776" ht="10.5" customHeight="1">
      <c r="A1776" s="61"/>
      <c r="B1776" s="70" t="s">
        <v>2502</v>
      </c>
      <c r="C1776" s="70" t="s">
        <v>2503</v>
      </c>
      <c r="D1776" s="71" t="s">
        <v>311</v>
      </c>
      <c r="E1776" s="72">
        <v>5.0</v>
      </c>
      <c r="F1776" s="73"/>
      <c r="G1776" s="94">
        <f t="shared" si="298"/>
        <v>0</v>
      </c>
      <c r="H1776" s="61"/>
    </row>
    <row r="1777" ht="10.5" customHeight="1">
      <c r="A1777" s="61"/>
      <c r="B1777" s="70" t="s">
        <v>2504</v>
      </c>
      <c r="C1777" s="70" t="s">
        <v>502</v>
      </c>
      <c r="D1777" s="71" t="s">
        <v>311</v>
      </c>
      <c r="E1777" s="72">
        <v>3.0</v>
      </c>
      <c r="F1777" s="73"/>
      <c r="G1777" s="94">
        <f t="shared" si="298"/>
        <v>0</v>
      </c>
      <c r="H1777" s="74"/>
    </row>
    <row r="1778" ht="10.5" customHeight="1">
      <c r="A1778" s="61"/>
      <c r="B1778" s="70" t="s">
        <v>2505</v>
      </c>
      <c r="C1778" s="70" t="s">
        <v>504</v>
      </c>
      <c r="D1778" s="71" t="s">
        <v>311</v>
      </c>
      <c r="E1778" s="72">
        <v>4.0</v>
      </c>
      <c r="F1778" s="73"/>
      <c r="G1778" s="94">
        <f t="shared" si="298"/>
        <v>0</v>
      </c>
      <c r="H1778" s="61"/>
    </row>
    <row r="1779" ht="10.5" customHeight="1">
      <c r="A1779" s="61"/>
      <c r="B1779" s="84" t="s">
        <v>2506</v>
      </c>
      <c r="C1779" s="85" t="s">
        <v>506</v>
      </c>
      <c r="D1779" s="49"/>
      <c r="E1779" s="49"/>
      <c r="F1779" s="49"/>
      <c r="G1779" s="86">
        <f>SUM(G1780:G1783)</f>
        <v>0</v>
      </c>
      <c r="H1779" s="74"/>
    </row>
    <row r="1780" ht="10.5" customHeight="1">
      <c r="A1780" s="61"/>
      <c r="B1780" s="70" t="s">
        <v>2507</v>
      </c>
      <c r="C1780" s="70" t="s">
        <v>508</v>
      </c>
      <c r="D1780" s="71" t="s">
        <v>311</v>
      </c>
      <c r="E1780" s="72">
        <v>3.0</v>
      </c>
      <c r="F1780" s="73"/>
      <c r="G1780" s="94">
        <f t="shared" ref="G1780:G1783" si="299">ROUND(E1780*F1780,2)</f>
        <v>0</v>
      </c>
      <c r="H1780" s="61"/>
    </row>
    <row r="1781" ht="10.5" customHeight="1">
      <c r="A1781" s="61"/>
      <c r="B1781" s="70" t="s">
        <v>2508</v>
      </c>
      <c r="C1781" s="70" t="s">
        <v>510</v>
      </c>
      <c r="D1781" s="71" t="s">
        <v>311</v>
      </c>
      <c r="E1781" s="72">
        <v>3.0</v>
      </c>
      <c r="F1781" s="73"/>
      <c r="G1781" s="94">
        <f t="shared" si="299"/>
        <v>0</v>
      </c>
      <c r="H1781" s="92"/>
    </row>
    <row r="1782" ht="10.5" customHeight="1">
      <c r="A1782" s="61"/>
      <c r="B1782" s="70" t="s">
        <v>2509</v>
      </c>
      <c r="C1782" s="70" t="s">
        <v>512</v>
      </c>
      <c r="D1782" s="71" t="s">
        <v>311</v>
      </c>
      <c r="E1782" s="72">
        <v>3.0</v>
      </c>
      <c r="F1782" s="73"/>
      <c r="G1782" s="94">
        <f t="shared" si="299"/>
        <v>0</v>
      </c>
      <c r="H1782" s="61"/>
    </row>
    <row r="1783" ht="10.5" customHeight="1">
      <c r="A1783" s="61"/>
      <c r="B1783" s="70" t="s">
        <v>2510</v>
      </c>
      <c r="C1783" s="70" t="s">
        <v>514</v>
      </c>
      <c r="D1783" s="71" t="s">
        <v>311</v>
      </c>
      <c r="E1783" s="72">
        <v>12.0</v>
      </c>
      <c r="F1783" s="73"/>
      <c r="G1783" s="94">
        <f t="shared" si="299"/>
        <v>0</v>
      </c>
      <c r="H1783" s="74"/>
    </row>
    <row r="1784" ht="10.5" customHeight="1">
      <c r="A1784" s="61"/>
      <c r="B1784" s="84" t="s">
        <v>2511</v>
      </c>
      <c r="C1784" s="85" t="s">
        <v>516</v>
      </c>
      <c r="D1784" s="49"/>
      <c r="E1784" s="49"/>
      <c r="F1784" s="49"/>
      <c r="G1784" s="86">
        <f>SUM(G1785:G1789)</f>
        <v>0</v>
      </c>
      <c r="H1784" s="61"/>
    </row>
    <row r="1785" ht="10.5" customHeight="1">
      <c r="A1785" s="61"/>
      <c r="B1785" s="70" t="s">
        <v>2512</v>
      </c>
      <c r="C1785" s="70" t="s">
        <v>831</v>
      </c>
      <c r="D1785" s="71" t="s">
        <v>408</v>
      </c>
      <c r="E1785" s="72">
        <v>326.78000000000003</v>
      </c>
      <c r="F1785" s="73"/>
      <c r="G1785" s="94">
        <f t="shared" ref="G1785:G1789" si="300">ROUND(E1785*F1785,2)</f>
        <v>0</v>
      </c>
      <c r="H1785" s="74"/>
    </row>
    <row r="1786" ht="10.5" customHeight="1">
      <c r="A1786" s="61"/>
      <c r="B1786" s="70" t="s">
        <v>2513</v>
      </c>
      <c r="C1786" s="70" t="s">
        <v>833</v>
      </c>
      <c r="D1786" s="71" t="s">
        <v>408</v>
      </c>
      <c r="E1786" s="72">
        <v>190.24</v>
      </c>
      <c r="F1786" s="73"/>
      <c r="G1786" s="94">
        <f t="shared" si="300"/>
        <v>0</v>
      </c>
      <c r="H1786" s="61"/>
    </row>
    <row r="1787" ht="10.5" customHeight="1">
      <c r="A1787" s="61"/>
      <c r="B1787" s="70" t="s">
        <v>2514</v>
      </c>
      <c r="C1787" s="70" t="s">
        <v>835</v>
      </c>
      <c r="D1787" s="71" t="s">
        <v>408</v>
      </c>
      <c r="E1787" s="72">
        <v>262.26</v>
      </c>
      <c r="F1787" s="73"/>
      <c r="G1787" s="94">
        <f t="shared" si="300"/>
        <v>0</v>
      </c>
      <c r="H1787" s="74"/>
    </row>
    <row r="1788" ht="10.5" customHeight="1">
      <c r="A1788" s="61"/>
      <c r="B1788" s="70" t="s">
        <v>2515</v>
      </c>
      <c r="C1788" s="70" t="s">
        <v>518</v>
      </c>
      <c r="D1788" s="71" t="s">
        <v>408</v>
      </c>
      <c r="E1788" s="72">
        <v>5.25</v>
      </c>
      <c r="F1788" s="73"/>
      <c r="G1788" s="94">
        <f t="shared" si="300"/>
        <v>0</v>
      </c>
      <c r="H1788" s="61"/>
    </row>
    <row r="1789" ht="10.5" customHeight="1">
      <c r="A1789" s="61"/>
      <c r="B1789" s="70" t="s">
        <v>2516</v>
      </c>
      <c r="C1789" s="70" t="s">
        <v>520</v>
      </c>
      <c r="D1789" s="71" t="s">
        <v>408</v>
      </c>
      <c r="E1789" s="72">
        <v>9.8</v>
      </c>
      <c r="F1789" s="73"/>
      <c r="G1789" s="94">
        <f t="shared" si="300"/>
        <v>0</v>
      </c>
      <c r="H1789" s="92"/>
    </row>
    <row r="1790" ht="10.5" customHeight="1">
      <c r="A1790" s="61"/>
      <c r="B1790" s="84" t="s">
        <v>2517</v>
      </c>
      <c r="C1790" s="85" t="s">
        <v>522</v>
      </c>
      <c r="D1790" s="49"/>
      <c r="E1790" s="49"/>
      <c r="F1790" s="49"/>
      <c r="G1790" s="86">
        <f>SUM(G1791:G1794)</f>
        <v>0</v>
      </c>
      <c r="H1790" s="61"/>
    </row>
    <row r="1791" ht="10.5" customHeight="1">
      <c r="A1791" s="61"/>
      <c r="B1791" s="70" t="s">
        <v>2518</v>
      </c>
      <c r="C1791" s="70" t="s">
        <v>840</v>
      </c>
      <c r="D1791" s="71" t="s">
        <v>525</v>
      </c>
      <c r="E1791" s="72">
        <v>23.900000000000002</v>
      </c>
      <c r="F1791" s="73"/>
      <c r="G1791" s="94">
        <f t="shared" ref="G1791:G1794" si="301">ROUND(E1791*F1791,2)</f>
        <v>0</v>
      </c>
      <c r="H1791" s="74"/>
    </row>
    <row r="1792" ht="10.5" customHeight="1">
      <c r="A1792" s="61"/>
      <c r="B1792" s="70" t="s">
        <v>2519</v>
      </c>
      <c r="C1792" s="82" t="s">
        <v>842</v>
      </c>
      <c r="D1792" s="71" t="s">
        <v>525</v>
      </c>
      <c r="E1792" s="72">
        <v>56.28</v>
      </c>
      <c r="F1792" s="73"/>
      <c r="G1792" s="94">
        <f t="shared" si="301"/>
        <v>0</v>
      </c>
      <c r="H1792" s="61"/>
    </row>
    <row r="1793" ht="10.5" customHeight="1">
      <c r="A1793" s="61"/>
      <c r="B1793" s="70" t="s">
        <v>2520</v>
      </c>
      <c r="C1793" s="70" t="s">
        <v>529</v>
      </c>
      <c r="D1793" s="71" t="s">
        <v>311</v>
      </c>
      <c r="E1793" s="72">
        <v>56.0</v>
      </c>
      <c r="F1793" s="73"/>
      <c r="G1793" s="94">
        <f t="shared" si="301"/>
        <v>0</v>
      </c>
      <c r="H1793" s="74"/>
    </row>
    <row r="1794" ht="10.5" customHeight="1">
      <c r="A1794" s="61"/>
      <c r="B1794" s="70" t="s">
        <v>2521</v>
      </c>
      <c r="C1794" s="70" t="s">
        <v>531</v>
      </c>
      <c r="D1794" s="71" t="s">
        <v>408</v>
      </c>
      <c r="E1794" s="72">
        <v>951.88</v>
      </c>
      <c r="F1794" s="73"/>
      <c r="G1794" s="94">
        <f t="shared" si="301"/>
        <v>0</v>
      </c>
      <c r="H1794" s="61"/>
    </row>
    <row r="1795" ht="15.0" customHeight="1">
      <c r="A1795" s="61"/>
      <c r="B1795" s="79" t="s">
        <v>2522</v>
      </c>
      <c r="C1795" s="83" t="s">
        <v>2523</v>
      </c>
      <c r="D1795" s="49"/>
      <c r="E1795" s="49"/>
      <c r="F1795" s="49"/>
      <c r="G1795" s="81">
        <f>+G1796+G1799+G1804+G1808+G1823+G1825+G1832+G1836+G1838+G1843+G1848+G1854+G1857+G1866</f>
        <v>0</v>
      </c>
      <c r="H1795" s="74"/>
    </row>
    <row r="1796" ht="10.5" customHeight="1">
      <c r="A1796" s="61"/>
      <c r="B1796" s="84" t="s">
        <v>2524</v>
      </c>
      <c r="C1796" s="85" t="s">
        <v>405</v>
      </c>
      <c r="D1796" s="49"/>
      <c r="E1796" s="49"/>
      <c r="F1796" s="49"/>
      <c r="G1796" s="86">
        <f>SUM(G1797:G1798)</f>
        <v>0</v>
      </c>
      <c r="H1796" s="61"/>
    </row>
    <row r="1797" ht="10.5" customHeight="1">
      <c r="A1797" s="61"/>
      <c r="B1797" s="70" t="s">
        <v>2525</v>
      </c>
      <c r="C1797" s="70" t="s">
        <v>667</v>
      </c>
      <c r="D1797" s="71" t="s">
        <v>408</v>
      </c>
      <c r="E1797" s="72">
        <v>16.47</v>
      </c>
      <c r="F1797" s="73"/>
      <c r="G1797" s="94">
        <f t="shared" ref="G1797:G1798" si="302">ROUND(E1797*F1797,2)</f>
        <v>0</v>
      </c>
      <c r="H1797" s="92"/>
    </row>
    <row r="1798" ht="10.5" customHeight="1">
      <c r="A1798" s="61"/>
      <c r="B1798" s="70" t="s">
        <v>2526</v>
      </c>
      <c r="C1798" s="70" t="s">
        <v>669</v>
      </c>
      <c r="D1798" s="71" t="s">
        <v>408</v>
      </c>
      <c r="E1798" s="72">
        <v>16.47</v>
      </c>
      <c r="F1798" s="73"/>
      <c r="G1798" s="94">
        <f t="shared" si="302"/>
        <v>0</v>
      </c>
      <c r="H1798" s="61"/>
    </row>
    <row r="1799" ht="10.5" customHeight="1">
      <c r="A1799" s="61"/>
      <c r="B1799" s="84" t="s">
        <v>2527</v>
      </c>
      <c r="C1799" s="85" t="s">
        <v>410</v>
      </c>
      <c r="D1799" s="49"/>
      <c r="E1799" s="49"/>
      <c r="F1799" s="49"/>
      <c r="G1799" s="86">
        <f>SUM(G1800:G1803)</f>
        <v>0</v>
      </c>
      <c r="H1799" s="74"/>
    </row>
    <row r="1800" ht="10.5" customHeight="1">
      <c r="A1800" s="61"/>
      <c r="B1800" s="70" t="s">
        <v>2528</v>
      </c>
      <c r="C1800" s="70" t="s">
        <v>1772</v>
      </c>
      <c r="D1800" s="71" t="s">
        <v>413</v>
      </c>
      <c r="E1800" s="72">
        <v>32.31</v>
      </c>
      <c r="F1800" s="73"/>
      <c r="G1800" s="94">
        <f t="shared" ref="G1800:G1803" si="303">ROUND(E1800*F1800,2)</f>
        <v>0</v>
      </c>
      <c r="H1800" s="61"/>
    </row>
    <row r="1801" ht="10.5" customHeight="1">
      <c r="A1801" s="61"/>
      <c r="B1801" s="70" t="s">
        <v>2529</v>
      </c>
      <c r="C1801" s="70" t="s">
        <v>1774</v>
      </c>
      <c r="D1801" s="71" t="s">
        <v>408</v>
      </c>
      <c r="E1801" s="72">
        <v>16.16</v>
      </c>
      <c r="F1801" s="73"/>
      <c r="G1801" s="94">
        <f t="shared" si="303"/>
        <v>0</v>
      </c>
      <c r="H1801" s="74"/>
    </row>
    <row r="1802" ht="10.5" customHeight="1">
      <c r="A1802" s="61"/>
      <c r="B1802" s="70" t="s">
        <v>2530</v>
      </c>
      <c r="C1802" s="70" t="s">
        <v>421</v>
      </c>
      <c r="D1802" s="71" t="s">
        <v>413</v>
      </c>
      <c r="E1802" s="72">
        <v>17.19</v>
      </c>
      <c r="F1802" s="73"/>
      <c r="G1802" s="94">
        <f t="shared" si="303"/>
        <v>0</v>
      </c>
      <c r="H1802" s="61"/>
    </row>
    <row r="1803" ht="10.5" customHeight="1">
      <c r="A1803" s="61"/>
      <c r="B1803" s="70" t="s">
        <v>2531</v>
      </c>
      <c r="C1803" s="70" t="s">
        <v>1779</v>
      </c>
      <c r="D1803" s="71" t="s">
        <v>413</v>
      </c>
      <c r="E1803" s="72">
        <v>32.31</v>
      </c>
      <c r="F1803" s="73"/>
      <c r="G1803" s="94">
        <f t="shared" si="303"/>
        <v>0</v>
      </c>
      <c r="H1803" s="74"/>
    </row>
    <row r="1804" ht="10.5" customHeight="1">
      <c r="A1804" s="61"/>
      <c r="B1804" s="84" t="s">
        <v>2532</v>
      </c>
      <c r="C1804" s="85" t="s">
        <v>427</v>
      </c>
      <c r="D1804" s="49"/>
      <c r="E1804" s="49"/>
      <c r="F1804" s="49"/>
      <c r="G1804" s="86">
        <f>SUM(G1805:G1807)</f>
        <v>0</v>
      </c>
      <c r="H1804" s="61"/>
    </row>
    <row r="1805" ht="10.5" customHeight="1">
      <c r="A1805" s="61"/>
      <c r="B1805" s="70" t="s">
        <v>2533</v>
      </c>
      <c r="C1805" s="70" t="s">
        <v>431</v>
      </c>
      <c r="D1805" s="71" t="s">
        <v>413</v>
      </c>
      <c r="E1805" s="72">
        <v>7.18</v>
      </c>
      <c r="F1805" s="73"/>
      <c r="G1805" s="94">
        <f t="shared" ref="G1805:G1807" si="304">ROUND(E1805*F1805,2)</f>
        <v>0</v>
      </c>
      <c r="H1805" s="74"/>
    </row>
    <row r="1806" ht="10.5" customHeight="1">
      <c r="A1806" s="61"/>
      <c r="B1806" s="70" t="s">
        <v>2534</v>
      </c>
      <c r="C1806" s="70" t="s">
        <v>970</v>
      </c>
      <c r="D1806" s="71" t="s">
        <v>413</v>
      </c>
      <c r="E1806" s="72">
        <v>2.0100000000000002</v>
      </c>
      <c r="F1806" s="73"/>
      <c r="G1806" s="94">
        <f t="shared" si="304"/>
        <v>0</v>
      </c>
      <c r="H1806" s="61"/>
    </row>
    <row r="1807" ht="10.5" customHeight="1">
      <c r="A1807" s="61"/>
      <c r="B1807" s="70" t="s">
        <v>2535</v>
      </c>
      <c r="C1807" s="70" t="s">
        <v>1113</v>
      </c>
      <c r="D1807" s="71" t="s">
        <v>408</v>
      </c>
      <c r="E1807" s="72">
        <v>26.76</v>
      </c>
      <c r="F1807" s="73"/>
      <c r="G1807" s="94">
        <f t="shared" si="304"/>
        <v>0</v>
      </c>
      <c r="H1807" s="74"/>
    </row>
    <row r="1808" ht="14.25" customHeight="1">
      <c r="A1808" s="61"/>
      <c r="B1808" s="84" t="s">
        <v>2536</v>
      </c>
      <c r="C1808" s="85" t="s">
        <v>439</v>
      </c>
      <c r="D1808" s="49"/>
      <c r="E1808" s="49"/>
      <c r="F1808" s="49"/>
      <c r="G1808" s="86">
        <f>+G1809+G1813+G1817</f>
        <v>0</v>
      </c>
      <c r="H1808" s="61"/>
    </row>
    <row r="1809" ht="10.5" customHeight="1">
      <c r="A1809" s="61"/>
      <c r="B1809" s="88" t="s">
        <v>2537</v>
      </c>
      <c r="C1809" s="89" t="s">
        <v>737</v>
      </c>
      <c r="D1809" s="49"/>
      <c r="E1809" s="49"/>
      <c r="F1809" s="49"/>
      <c r="G1809" s="96">
        <f>SUM(G1810:G1812)</f>
        <v>0</v>
      </c>
      <c r="H1809" s="92"/>
    </row>
    <row r="1810" ht="10.5" customHeight="1">
      <c r="A1810" s="61"/>
      <c r="B1810" s="70" t="s">
        <v>2538</v>
      </c>
      <c r="C1810" s="70" t="s">
        <v>991</v>
      </c>
      <c r="D1810" s="71" t="s">
        <v>413</v>
      </c>
      <c r="E1810" s="72">
        <v>1.37</v>
      </c>
      <c r="F1810" s="73"/>
      <c r="G1810" s="94">
        <f t="shared" ref="G1810:G1812" si="305">ROUND(E1810*F1810,2)</f>
        <v>0</v>
      </c>
      <c r="H1810" s="61"/>
    </row>
    <row r="1811" ht="10.5" customHeight="1">
      <c r="A1811" s="61"/>
      <c r="B1811" s="70" t="s">
        <v>2539</v>
      </c>
      <c r="C1811" s="70" t="s">
        <v>741</v>
      </c>
      <c r="D1811" s="71" t="s">
        <v>408</v>
      </c>
      <c r="E1811" s="72">
        <v>26.1</v>
      </c>
      <c r="F1811" s="73"/>
      <c r="G1811" s="94">
        <f t="shared" si="305"/>
        <v>0</v>
      </c>
      <c r="H1811" s="74"/>
    </row>
    <row r="1812" ht="10.5" customHeight="1">
      <c r="A1812" s="61"/>
      <c r="B1812" s="70" t="s">
        <v>2540</v>
      </c>
      <c r="C1812" s="70" t="s">
        <v>743</v>
      </c>
      <c r="D1812" s="71" t="s">
        <v>446</v>
      </c>
      <c r="E1812" s="72">
        <v>243.84</v>
      </c>
      <c r="F1812" s="73"/>
      <c r="G1812" s="94">
        <f t="shared" si="305"/>
        <v>0</v>
      </c>
      <c r="H1812" s="61"/>
    </row>
    <row r="1813" ht="10.5" customHeight="1">
      <c r="A1813" s="61"/>
      <c r="B1813" s="88" t="s">
        <v>2541</v>
      </c>
      <c r="C1813" s="89" t="s">
        <v>624</v>
      </c>
      <c r="D1813" s="49"/>
      <c r="E1813" s="49"/>
      <c r="F1813" s="49"/>
      <c r="G1813" s="96">
        <f>SUM(G1814:G1816)</f>
        <v>0</v>
      </c>
      <c r="H1813" s="74"/>
    </row>
    <row r="1814" ht="10.5" customHeight="1">
      <c r="A1814" s="61"/>
      <c r="B1814" s="70" t="s">
        <v>2542</v>
      </c>
      <c r="C1814" s="70" t="s">
        <v>996</v>
      </c>
      <c r="D1814" s="71" t="s">
        <v>413</v>
      </c>
      <c r="E1814" s="72">
        <v>0.88</v>
      </c>
      <c r="F1814" s="73"/>
      <c r="G1814" s="94">
        <f t="shared" ref="G1814:G1816" si="306">ROUND(E1814*F1814,2)</f>
        <v>0</v>
      </c>
      <c r="H1814" s="61"/>
    </row>
    <row r="1815" ht="10.5" customHeight="1">
      <c r="A1815" s="61"/>
      <c r="B1815" s="70" t="s">
        <v>2543</v>
      </c>
      <c r="C1815" s="70" t="s">
        <v>748</v>
      </c>
      <c r="D1815" s="71" t="s">
        <v>408</v>
      </c>
      <c r="E1815" s="72">
        <v>2.11</v>
      </c>
      <c r="F1815" s="73"/>
      <c r="G1815" s="94">
        <f t="shared" si="306"/>
        <v>0</v>
      </c>
      <c r="H1815" s="74"/>
    </row>
    <row r="1816" ht="10.5" customHeight="1">
      <c r="A1816" s="61"/>
      <c r="B1816" s="70" t="s">
        <v>2544</v>
      </c>
      <c r="C1816" s="70" t="s">
        <v>750</v>
      </c>
      <c r="D1816" s="71" t="s">
        <v>446</v>
      </c>
      <c r="E1816" s="72">
        <v>144.19</v>
      </c>
      <c r="F1816" s="73"/>
      <c r="G1816" s="94">
        <f t="shared" si="306"/>
        <v>0</v>
      </c>
      <c r="H1816" s="61"/>
    </row>
    <row r="1817" ht="10.5" customHeight="1">
      <c r="A1817" s="61"/>
      <c r="B1817" s="88" t="s">
        <v>2545</v>
      </c>
      <c r="C1817" s="89" t="s">
        <v>1000</v>
      </c>
      <c r="D1817" s="49"/>
      <c r="E1817" s="49"/>
      <c r="F1817" s="49"/>
      <c r="G1817" s="96">
        <f>SUM(G1818:G1822)</f>
        <v>0</v>
      </c>
      <c r="H1817" s="74"/>
    </row>
    <row r="1818" ht="10.5" customHeight="1">
      <c r="A1818" s="61"/>
      <c r="B1818" s="70" t="s">
        <v>2546</v>
      </c>
      <c r="C1818" s="70" t="s">
        <v>1002</v>
      </c>
      <c r="D1818" s="71" t="s">
        <v>413</v>
      </c>
      <c r="E1818" s="72">
        <v>1.19</v>
      </c>
      <c r="F1818" s="73"/>
      <c r="G1818" s="94">
        <f t="shared" ref="G1818:G1822" si="307">ROUND(E1818*F1818,2)</f>
        <v>0</v>
      </c>
      <c r="H1818" s="61"/>
    </row>
    <row r="1819" ht="10.5" customHeight="1">
      <c r="A1819" s="61"/>
      <c r="B1819" s="70" t="s">
        <v>2547</v>
      </c>
      <c r="C1819" s="70" t="s">
        <v>756</v>
      </c>
      <c r="D1819" s="71" t="s">
        <v>408</v>
      </c>
      <c r="E1819" s="72">
        <v>13.6</v>
      </c>
      <c r="F1819" s="73"/>
      <c r="G1819" s="94">
        <f t="shared" si="307"/>
        <v>0</v>
      </c>
      <c r="H1819" s="91"/>
    </row>
    <row r="1820" ht="10.5" customHeight="1">
      <c r="A1820" s="61"/>
      <c r="B1820" s="70" t="s">
        <v>2548</v>
      </c>
      <c r="C1820" s="70" t="s">
        <v>758</v>
      </c>
      <c r="D1820" s="71" t="s">
        <v>446</v>
      </c>
      <c r="E1820" s="72">
        <v>97.91</v>
      </c>
      <c r="F1820" s="73"/>
      <c r="G1820" s="94">
        <f t="shared" si="307"/>
        <v>0</v>
      </c>
      <c r="H1820" s="61"/>
    </row>
    <row r="1821" ht="10.5" customHeight="1">
      <c r="A1821" s="61"/>
      <c r="B1821" s="70" t="s">
        <v>2549</v>
      </c>
      <c r="C1821" s="70" t="s">
        <v>1006</v>
      </c>
      <c r="D1821" s="71" t="s">
        <v>311</v>
      </c>
      <c r="E1821" s="72">
        <v>119.0</v>
      </c>
      <c r="F1821" s="73"/>
      <c r="G1821" s="94">
        <f t="shared" si="307"/>
        <v>0</v>
      </c>
      <c r="H1821" s="74"/>
    </row>
    <row r="1822" ht="10.5" customHeight="1">
      <c r="A1822" s="61"/>
      <c r="B1822" s="70" t="s">
        <v>2550</v>
      </c>
      <c r="C1822" s="70" t="s">
        <v>762</v>
      </c>
      <c r="D1822" s="71" t="s">
        <v>408</v>
      </c>
      <c r="E1822" s="72">
        <v>13.6</v>
      </c>
      <c r="F1822" s="73"/>
      <c r="G1822" s="94">
        <f t="shared" si="307"/>
        <v>0</v>
      </c>
      <c r="H1822" s="61"/>
    </row>
    <row r="1823" ht="10.5" customHeight="1">
      <c r="A1823" s="61"/>
      <c r="B1823" s="84" t="s">
        <v>2551</v>
      </c>
      <c r="C1823" s="85" t="s">
        <v>773</v>
      </c>
      <c r="D1823" s="49"/>
      <c r="E1823" s="49"/>
      <c r="F1823" s="49"/>
      <c r="G1823" s="86">
        <f>+G1824</f>
        <v>0</v>
      </c>
      <c r="H1823" s="91"/>
    </row>
    <row r="1824" ht="10.5" customHeight="1">
      <c r="A1824" s="61"/>
      <c r="B1824" s="70" t="s">
        <v>2552</v>
      </c>
      <c r="C1824" s="70" t="s">
        <v>777</v>
      </c>
      <c r="D1824" s="71" t="s">
        <v>408</v>
      </c>
      <c r="E1824" s="72">
        <v>37.75</v>
      </c>
      <c r="F1824" s="73"/>
      <c r="G1824" s="94">
        <f>ROUND(E1824*F1824,2)</f>
        <v>0</v>
      </c>
      <c r="H1824" s="61"/>
    </row>
    <row r="1825" ht="10.5" customHeight="1">
      <c r="A1825" s="61"/>
      <c r="B1825" s="84" t="s">
        <v>2553</v>
      </c>
      <c r="C1825" s="85" t="s">
        <v>484</v>
      </c>
      <c r="D1825" s="49"/>
      <c r="E1825" s="49"/>
      <c r="F1825" s="49"/>
      <c r="G1825" s="86">
        <f>SUM(G1826:G1831)</f>
        <v>0</v>
      </c>
      <c r="H1825" s="74"/>
    </row>
    <row r="1826" ht="10.5" customHeight="1">
      <c r="A1826" s="61"/>
      <c r="B1826" s="70" t="s">
        <v>2554</v>
      </c>
      <c r="C1826" s="70" t="s">
        <v>780</v>
      </c>
      <c r="D1826" s="71" t="s">
        <v>408</v>
      </c>
      <c r="E1826" s="72">
        <v>57.660000000000004</v>
      </c>
      <c r="F1826" s="73"/>
      <c r="G1826" s="94">
        <f t="shared" ref="G1826:G1831" si="308">ROUND(E1826*F1826,2)</f>
        <v>0</v>
      </c>
      <c r="H1826" s="61"/>
    </row>
    <row r="1827" ht="10.5" customHeight="1">
      <c r="A1827" s="61"/>
      <c r="B1827" s="70" t="s">
        <v>2555</v>
      </c>
      <c r="C1827" s="70" t="s">
        <v>782</v>
      </c>
      <c r="D1827" s="71" t="s">
        <v>408</v>
      </c>
      <c r="E1827" s="72">
        <v>43.550000000000004</v>
      </c>
      <c r="F1827" s="73"/>
      <c r="G1827" s="94">
        <f t="shared" si="308"/>
        <v>0</v>
      </c>
      <c r="H1827" s="74"/>
    </row>
    <row r="1828" ht="10.5" customHeight="1">
      <c r="A1828" s="61"/>
      <c r="B1828" s="70" t="s">
        <v>2556</v>
      </c>
      <c r="C1828" s="70" t="s">
        <v>786</v>
      </c>
      <c r="D1828" s="71" t="s">
        <v>408</v>
      </c>
      <c r="E1828" s="72">
        <v>14.25</v>
      </c>
      <c r="F1828" s="73"/>
      <c r="G1828" s="94">
        <f t="shared" si="308"/>
        <v>0</v>
      </c>
      <c r="H1828" s="61"/>
    </row>
    <row r="1829" ht="10.5" customHeight="1">
      <c r="A1829" s="61"/>
      <c r="B1829" s="70" t="s">
        <v>2557</v>
      </c>
      <c r="C1829" s="70" t="s">
        <v>1020</v>
      </c>
      <c r="D1829" s="71" t="s">
        <v>408</v>
      </c>
      <c r="E1829" s="72">
        <v>13.6</v>
      </c>
      <c r="F1829" s="73"/>
      <c r="G1829" s="94">
        <f t="shared" si="308"/>
        <v>0</v>
      </c>
      <c r="H1829" s="74"/>
    </row>
    <row r="1830" ht="10.5" customHeight="1">
      <c r="A1830" s="61"/>
      <c r="B1830" s="70" t="s">
        <v>2558</v>
      </c>
      <c r="C1830" s="70" t="s">
        <v>790</v>
      </c>
      <c r="D1830" s="71" t="s">
        <v>408</v>
      </c>
      <c r="E1830" s="72">
        <v>10.200000000000001</v>
      </c>
      <c r="F1830" s="73"/>
      <c r="G1830" s="94">
        <f t="shared" si="308"/>
        <v>0</v>
      </c>
      <c r="H1830" s="61"/>
    </row>
    <row r="1831" ht="10.5" customHeight="1">
      <c r="A1831" s="61"/>
      <c r="B1831" s="70" t="s">
        <v>2559</v>
      </c>
      <c r="C1831" s="70" t="s">
        <v>792</v>
      </c>
      <c r="D1831" s="71" t="s">
        <v>525</v>
      </c>
      <c r="E1831" s="72">
        <v>30.34</v>
      </c>
      <c r="F1831" s="73"/>
      <c r="G1831" s="94">
        <f t="shared" si="308"/>
        <v>0</v>
      </c>
      <c r="H1831" s="74"/>
    </row>
    <row r="1832" ht="10.5" customHeight="1">
      <c r="A1832" s="61"/>
      <c r="B1832" s="84" t="s">
        <v>2560</v>
      </c>
      <c r="C1832" s="85" t="s">
        <v>490</v>
      </c>
      <c r="D1832" s="49"/>
      <c r="E1832" s="49"/>
      <c r="F1832" s="49"/>
      <c r="G1832" s="86">
        <f>SUM(G1833:G1835)</f>
        <v>0</v>
      </c>
      <c r="H1832" s="61"/>
    </row>
    <row r="1833" ht="10.5" customHeight="1">
      <c r="A1833" s="61"/>
      <c r="B1833" s="70" t="s">
        <v>2561</v>
      </c>
      <c r="C1833" s="70" t="s">
        <v>492</v>
      </c>
      <c r="D1833" s="71" t="s">
        <v>408</v>
      </c>
      <c r="E1833" s="72">
        <v>13.8</v>
      </c>
      <c r="F1833" s="73"/>
      <c r="G1833" s="94">
        <f t="shared" ref="G1833:G1835" si="309">ROUND(E1833*F1833,2)</f>
        <v>0</v>
      </c>
      <c r="H1833" s="74"/>
    </row>
    <row r="1834" ht="10.5" customHeight="1">
      <c r="A1834" s="61"/>
      <c r="B1834" s="70" t="s">
        <v>2562</v>
      </c>
      <c r="C1834" s="70" t="s">
        <v>494</v>
      </c>
      <c r="D1834" s="71" t="s">
        <v>408</v>
      </c>
      <c r="E1834" s="72">
        <v>13.8</v>
      </c>
      <c r="F1834" s="73"/>
      <c r="G1834" s="94">
        <f t="shared" si="309"/>
        <v>0</v>
      </c>
      <c r="H1834" s="61"/>
    </row>
    <row r="1835" ht="10.5" customHeight="1">
      <c r="A1835" s="61"/>
      <c r="B1835" s="70" t="s">
        <v>2563</v>
      </c>
      <c r="C1835" s="70" t="s">
        <v>797</v>
      </c>
      <c r="D1835" s="71" t="s">
        <v>408</v>
      </c>
      <c r="E1835" s="72">
        <v>4.7</v>
      </c>
      <c r="F1835" s="73"/>
      <c r="G1835" s="94">
        <f t="shared" si="309"/>
        <v>0</v>
      </c>
      <c r="H1835" s="74"/>
    </row>
    <row r="1836" ht="10.5" customHeight="1">
      <c r="A1836" s="61"/>
      <c r="B1836" s="84" t="s">
        <v>2564</v>
      </c>
      <c r="C1836" s="85" t="s">
        <v>801</v>
      </c>
      <c r="D1836" s="49"/>
      <c r="E1836" s="49"/>
      <c r="F1836" s="49"/>
      <c r="G1836" s="86">
        <f>+G1837</f>
        <v>0</v>
      </c>
      <c r="H1836" s="61"/>
    </row>
    <row r="1837" ht="10.5" customHeight="1">
      <c r="A1837" s="61"/>
      <c r="B1837" s="70" t="s">
        <v>2565</v>
      </c>
      <c r="C1837" s="70" t="s">
        <v>803</v>
      </c>
      <c r="D1837" s="71" t="s">
        <v>525</v>
      </c>
      <c r="E1837" s="72">
        <v>25.88</v>
      </c>
      <c r="F1837" s="73"/>
      <c r="G1837" s="94">
        <f>ROUND(E1837*F1837,2)</f>
        <v>0</v>
      </c>
      <c r="H1837" s="74"/>
    </row>
    <row r="1838" ht="10.5" customHeight="1">
      <c r="A1838" s="61"/>
      <c r="B1838" s="84" t="s">
        <v>2566</v>
      </c>
      <c r="C1838" s="85" t="s">
        <v>496</v>
      </c>
      <c r="D1838" s="49"/>
      <c r="E1838" s="49"/>
      <c r="F1838" s="49"/>
      <c r="G1838" s="86">
        <f>SUM(G1839:G1842)</f>
        <v>0</v>
      </c>
      <c r="H1838" s="61"/>
    </row>
    <row r="1839" ht="10.5" customHeight="1">
      <c r="A1839" s="61"/>
      <c r="B1839" s="70" t="s">
        <v>2567</v>
      </c>
      <c r="C1839" s="70" t="s">
        <v>806</v>
      </c>
      <c r="D1839" s="71" t="s">
        <v>408</v>
      </c>
      <c r="E1839" s="72">
        <v>2.1</v>
      </c>
      <c r="F1839" s="73"/>
      <c r="G1839" s="94">
        <f t="shared" ref="G1839:G1842" si="310">ROUND(E1839*F1839,2)</f>
        <v>0</v>
      </c>
      <c r="H1839" s="91"/>
    </row>
    <row r="1840" ht="10.5" customHeight="1">
      <c r="A1840" s="61"/>
      <c r="B1840" s="70" t="s">
        <v>2568</v>
      </c>
      <c r="C1840" s="70" t="s">
        <v>810</v>
      </c>
      <c r="D1840" s="71" t="s">
        <v>408</v>
      </c>
      <c r="E1840" s="72">
        <v>1.6</v>
      </c>
      <c r="F1840" s="73"/>
      <c r="G1840" s="94">
        <f t="shared" si="310"/>
        <v>0</v>
      </c>
      <c r="H1840" s="61"/>
    </row>
    <row r="1841" ht="10.5" customHeight="1">
      <c r="A1841" s="61"/>
      <c r="B1841" s="70" t="s">
        <v>2569</v>
      </c>
      <c r="C1841" s="70" t="s">
        <v>812</v>
      </c>
      <c r="D1841" s="71" t="s">
        <v>408</v>
      </c>
      <c r="E1841" s="72">
        <v>1.47</v>
      </c>
      <c r="F1841" s="73"/>
      <c r="G1841" s="94">
        <f t="shared" si="310"/>
        <v>0</v>
      </c>
      <c r="H1841" s="74"/>
    </row>
    <row r="1842" ht="10.5" customHeight="1">
      <c r="A1842" s="61"/>
      <c r="B1842" s="70" t="s">
        <v>2570</v>
      </c>
      <c r="C1842" s="70" t="s">
        <v>814</v>
      </c>
      <c r="D1842" s="71" t="s">
        <v>408</v>
      </c>
      <c r="E1842" s="72">
        <v>1.6</v>
      </c>
      <c r="F1842" s="73"/>
      <c r="G1842" s="94">
        <f t="shared" si="310"/>
        <v>0</v>
      </c>
      <c r="H1842" s="61"/>
    </row>
    <row r="1843" ht="10.5" customHeight="1">
      <c r="A1843" s="61"/>
      <c r="B1843" s="84" t="s">
        <v>2571</v>
      </c>
      <c r="C1843" s="85" t="s">
        <v>506</v>
      </c>
      <c r="D1843" s="49"/>
      <c r="E1843" s="49"/>
      <c r="F1843" s="49"/>
      <c r="G1843" s="86">
        <f>SUM(G1844:G1847)</f>
        <v>0</v>
      </c>
      <c r="H1843" s="74"/>
    </row>
    <row r="1844" ht="10.5" customHeight="1">
      <c r="A1844" s="61"/>
      <c r="B1844" s="70" t="s">
        <v>2572</v>
      </c>
      <c r="C1844" s="70" t="s">
        <v>508</v>
      </c>
      <c r="D1844" s="71" t="s">
        <v>311</v>
      </c>
      <c r="E1844" s="72">
        <v>2.0</v>
      </c>
      <c r="F1844" s="73"/>
      <c r="G1844" s="94">
        <f t="shared" ref="G1844:G1847" si="311">ROUND(E1844*F1844,2)</f>
        <v>0</v>
      </c>
      <c r="H1844" s="61"/>
    </row>
    <row r="1845" ht="10.5" customHeight="1">
      <c r="A1845" s="61"/>
      <c r="B1845" s="70" t="s">
        <v>2573</v>
      </c>
      <c r="C1845" s="70" t="s">
        <v>510</v>
      </c>
      <c r="D1845" s="71" t="s">
        <v>311</v>
      </c>
      <c r="E1845" s="72">
        <v>2.0</v>
      </c>
      <c r="F1845" s="73"/>
      <c r="G1845" s="94">
        <f t="shared" si="311"/>
        <v>0</v>
      </c>
      <c r="H1845" s="74"/>
    </row>
    <row r="1846" ht="10.5" customHeight="1">
      <c r="A1846" s="61"/>
      <c r="B1846" s="70" t="s">
        <v>2574</v>
      </c>
      <c r="C1846" s="70" t="s">
        <v>512</v>
      </c>
      <c r="D1846" s="71" t="s">
        <v>311</v>
      </c>
      <c r="E1846" s="72">
        <v>2.0</v>
      </c>
      <c r="F1846" s="73"/>
      <c r="G1846" s="94">
        <f t="shared" si="311"/>
        <v>0</v>
      </c>
      <c r="H1846" s="61"/>
    </row>
    <row r="1847" ht="10.5" customHeight="1">
      <c r="A1847" s="61"/>
      <c r="B1847" s="70" t="s">
        <v>2575</v>
      </c>
      <c r="C1847" s="70" t="s">
        <v>514</v>
      </c>
      <c r="D1847" s="71" t="s">
        <v>311</v>
      </c>
      <c r="E1847" s="72">
        <v>6.0</v>
      </c>
      <c r="F1847" s="73"/>
      <c r="G1847" s="94">
        <f t="shared" si="311"/>
        <v>0</v>
      </c>
      <c r="H1847" s="61"/>
    </row>
    <row r="1848" ht="10.5" customHeight="1">
      <c r="A1848" s="61"/>
      <c r="B1848" s="84" t="s">
        <v>2576</v>
      </c>
      <c r="C1848" s="85" t="s">
        <v>516</v>
      </c>
      <c r="D1848" s="49"/>
      <c r="E1848" s="49"/>
      <c r="F1848" s="49"/>
      <c r="G1848" s="86">
        <f>SUM(G1849:G1853)</f>
        <v>0</v>
      </c>
      <c r="H1848" s="91"/>
    </row>
    <row r="1849" ht="10.5" customHeight="1">
      <c r="A1849" s="61"/>
      <c r="B1849" s="70" t="s">
        <v>2577</v>
      </c>
      <c r="C1849" s="70" t="s">
        <v>831</v>
      </c>
      <c r="D1849" s="71" t="s">
        <v>408</v>
      </c>
      <c r="E1849" s="72">
        <v>57.660000000000004</v>
      </c>
      <c r="F1849" s="73"/>
      <c r="G1849" s="94">
        <f t="shared" ref="G1849:G1853" si="312">ROUND(E1849*F1849,2)</f>
        <v>0</v>
      </c>
      <c r="H1849" s="61"/>
    </row>
    <row r="1850" ht="10.5" customHeight="1">
      <c r="A1850" s="61"/>
      <c r="B1850" s="70" t="s">
        <v>2578</v>
      </c>
      <c r="C1850" s="70" t="s">
        <v>833</v>
      </c>
      <c r="D1850" s="71" t="s">
        <v>408</v>
      </c>
      <c r="E1850" s="72">
        <v>43.550000000000004</v>
      </c>
      <c r="F1850" s="73"/>
      <c r="G1850" s="94">
        <f t="shared" si="312"/>
        <v>0</v>
      </c>
      <c r="H1850" s="74"/>
    </row>
    <row r="1851" ht="10.5" customHeight="1">
      <c r="A1851" s="61"/>
      <c r="B1851" s="70" t="s">
        <v>2579</v>
      </c>
      <c r="C1851" s="70" t="s">
        <v>835</v>
      </c>
      <c r="D1851" s="71" t="s">
        <v>408</v>
      </c>
      <c r="E1851" s="72">
        <v>13.6</v>
      </c>
      <c r="F1851" s="73"/>
      <c r="G1851" s="94">
        <f t="shared" si="312"/>
        <v>0</v>
      </c>
      <c r="H1851" s="61"/>
    </row>
    <row r="1852" ht="10.5" customHeight="1">
      <c r="A1852" s="61"/>
      <c r="B1852" s="70" t="s">
        <v>2580</v>
      </c>
      <c r="C1852" s="70" t="s">
        <v>518</v>
      </c>
      <c r="D1852" s="71" t="s">
        <v>408</v>
      </c>
      <c r="E1852" s="72">
        <v>2.1</v>
      </c>
      <c r="F1852" s="73"/>
      <c r="G1852" s="94">
        <f t="shared" si="312"/>
        <v>0</v>
      </c>
      <c r="H1852" s="91"/>
    </row>
    <row r="1853" ht="10.5" customHeight="1">
      <c r="A1853" s="61"/>
      <c r="B1853" s="70" t="s">
        <v>2581</v>
      </c>
      <c r="C1853" s="70" t="s">
        <v>520</v>
      </c>
      <c r="D1853" s="71" t="s">
        <v>408</v>
      </c>
      <c r="E1853" s="72">
        <v>1.6</v>
      </c>
      <c r="F1853" s="73"/>
      <c r="G1853" s="94">
        <f t="shared" si="312"/>
        <v>0</v>
      </c>
      <c r="H1853" s="61"/>
    </row>
    <row r="1854" ht="10.5" customHeight="1">
      <c r="A1854" s="61"/>
      <c r="B1854" s="84" t="s">
        <v>2582</v>
      </c>
      <c r="C1854" s="85" t="s">
        <v>522</v>
      </c>
      <c r="D1854" s="49"/>
      <c r="E1854" s="49"/>
      <c r="F1854" s="49"/>
      <c r="G1854" s="86">
        <f>SUM(G1855:G1856)</f>
        <v>0</v>
      </c>
      <c r="H1854" s="74"/>
    </row>
    <row r="1855" ht="10.5" customHeight="1">
      <c r="A1855" s="61"/>
      <c r="B1855" s="70" t="s">
        <v>2583</v>
      </c>
      <c r="C1855" s="70" t="s">
        <v>529</v>
      </c>
      <c r="D1855" s="71" t="s">
        <v>311</v>
      </c>
      <c r="E1855" s="72">
        <v>2.0</v>
      </c>
      <c r="F1855" s="73"/>
      <c r="G1855" s="94">
        <f t="shared" ref="G1855:G1856" si="313">ROUND(E1855*F1855,2)</f>
        <v>0</v>
      </c>
      <c r="H1855" s="61"/>
    </row>
    <row r="1856" ht="10.5" customHeight="1">
      <c r="A1856" s="61"/>
      <c r="B1856" s="70" t="s">
        <v>2584</v>
      </c>
      <c r="C1856" s="70" t="s">
        <v>531</v>
      </c>
      <c r="D1856" s="71" t="s">
        <v>408</v>
      </c>
      <c r="E1856" s="72">
        <v>68.56</v>
      </c>
      <c r="F1856" s="73"/>
      <c r="G1856" s="94">
        <f t="shared" si="313"/>
        <v>0</v>
      </c>
      <c r="H1856" s="74"/>
    </row>
    <row r="1857" ht="10.5" customHeight="1">
      <c r="A1857" s="61"/>
      <c r="B1857" s="84" t="s">
        <v>2585</v>
      </c>
      <c r="C1857" s="85" t="s">
        <v>846</v>
      </c>
      <c r="D1857" s="49"/>
      <c r="E1857" s="49"/>
      <c r="F1857" s="49"/>
      <c r="G1857" s="86">
        <f>SUM(G1858:G1865)</f>
        <v>0</v>
      </c>
      <c r="H1857" s="74"/>
    </row>
    <row r="1858" ht="10.5" customHeight="1">
      <c r="A1858" s="61"/>
      <c r="B1858" s="70" t="s">
        <v>2586</v>
      </c>
      <c r="C1858" s="70" t="s">
        <v>848</v>
      </c>
      <c r="D1858" s="71" t="s">
        <v>311</v>
      </c>
      <c r="E1858" s="72">
        <v>1.0</v>
      </c>
      <c r="F1858" s="73"/>
      <c r="G1858" s="94">
        <f t="shared" ref="G1858:G1865" si="314">ROUND(E1858*F1858,2)</f>
        <v>0</v>
      </c>
      <c r="H1858" s="61"/>
    </row>
    <row r="1859" ht="10.5" customHeight="1">
      <c r="A1859" s="61"/>
      <c r="B1859" s="70" t="s">
        <v>2587</v>
      </c>
      <c r="C1859" s="70" t="s">
        <v>850</v>
      </c>
      <c r="D1859" s="71" t="s">
        <v>311</v>
      </c>
      <c r="E1859" s="72">
        <v>1.0</v>
      </c>
      <c r="F1859" s="73"/>
      <c r="G1859" s="94">
        <f t="shared" si="314"/>
        <v>0</v>
      </c>
      <c r="H1859" s="74"/>
    </row>
    <row r="1860" ht="10.5" customHeight="1">
      <c r="A1860" s="61"/>
      <c r="B1860" s="70" t="s">
        <v>2588</v>
      </c>
      <c r="C1860" s="70" t="s">
        <v>852</v>
      </c>
      <c r="D1860" s="71" t="s">
        <v>311</v>
      </c>
      <c r="E1860" s="72">
        <v>1.0</v>
      </c>
      <c r="F1860" s="73"/>
      <c r="G1860" s="94">
        <f t="shared" si="314"/>
        <v>0</v>
      </c>
      <c r="H1860" s="61"/>
    </row>
    <row r="1861" ht="10.5" customHeight="1">
      <c r="A1861" s="61"/>
      <c r="B1861" s="70" t="s">
        <v>2589</v>
      </c>
      <c r="C1861" s="70" t="s">
        <v>854</v>
      </c>
      <c r="D1861" s="71" t="s">
        <v>311</v>
      </c>
      <c r="E1861" s="72">
        <v>1.0</v>
      </c>
      <c r="F1861" s="73"/>
      <c r="G1861" s="94">
        <f t="shared" si="314"/>
        <v>0</v>
      </c>
      <c r="H1861" s="74"/>
    </row>
    <row r="1862" ht="10.5" customHeight="1">
      <c r="A1862" s="61"/>
      <c r="B1862" s="70" t="s">
        <v>2590</v>
      </c>
      <c r="C1862" s="70" t="s">
        <v>856</v>
      </c>
      <c r="D1862" s="71" t="s">
        <v>311</v>
      </c>
      <c r="E1862" s="72">
        <v>1.0</v>
      </c>
      <c r="F1862" s="73"/>
      <c r="G1862" s="94">
        <f t="shared" si="314"/>
        <v>0</v>
      </c>
      <c r="H1862" s="61"/>
    </row>
    <row r="1863" ht="10.5" customHeight="1">
      <c r="A1863" s="61"/>
      <c r="B1863" s="70" t="s">
        <v>2591</v>
      </c>
      <c r="C1863" s="70" t="s">
        <v>858</v>
      </c>
      <c r="D1863" s="71" t="s">
        <v>311</v>
      </c>
      <c r="E1863" s="72">
        <v>1.0</v>
      </c>
      <c r="F1863" s="73"/>
      <c r="G1863" s="94">
        <f t="shared" si="314"/>
        <v>0</v>
      </c>
      <c r="H1863" s="74"/>
    </row>
    <row r="1864" ht="10.5" customHeight="1">
      <c r="A1864" s="61"/>
      <c r="B1864" s="70" t="s">
        <v>2592</v>
      </c>
      <c r="C1864" s="70" t="s">
        <v>860</v>
      </c>
      <c r="D1864" s="71" t="s">
        <v>311</v>
      </c>
      <c r="E1864" s="72">
        <v>3.0</v>
      </c>
      <c r="F1864" s="73"/>
      <c r="G1864" s="94">
        <f t="shared" si="314"/>
        <v>0</v>
      </c>
      <c r="H1864" s="61"/>
    </row>
    <row r="1865" ht="10.5" customHeight="1">
      <c r="A1865" s="61"/>
      <c r="B1865" s="70" t="s">
        <v>2593</v>
      </c>
      <c r="C1865" s="70" t="s">
        <v>862</v>
      </c>
      <c r="D1865" s="71" t="s">
        <v>311</v>
      </c>
      <c r="E1865" s="72">
        <v>3.0</v>
      </c>
      <c r="F1865" s="73"/>
      <c r="G1865" s="94">
        <f t="shared" si="314"/>
        <v>0</v>
      </c>
      <c r="H1865" s="74"/>
    </row>
    <row r="1866" ht="10.5" customHeight="1">
      <c r="A1866" s="61"/>
      <c r="B1866" s="84" t="s">
        <v>2594</v>
      </c>
      <c r="C1866" s="85" t="s">
        <v>864</v>
      </c>
      <c r="D1866" s="49"/>
      <c r="E1866" s="49"/>
      <c r="F1866" s="49"/>
      <c r="G1866" s="86">
        <f>SUM(G1867:G1907)</f>
        <v>0</v>
      </c>
      <c r="H1866" s="61"/>
    </row>
    <row r="1867" ht="10.5" customHeight="1">
      <c r="A1867" s="61"/>
      <c r="B1867" s="70" t="s">
        <v>2595</v>
      </c>
      <c r="C1867" s="70" t="s">
        <v>866</v>
      </c>
      <c r="D1867" s="71" t="s">
        <v>525</v>
      </c>
      <c r="E1867" s="72">
        <v>6.38</v>
      </c>
      <c r="F1867" s="73"/>
      <c r="G1867" s="94">
        <f t="shared" ref="G1867:G1907" si="315">ROUND(E1867*F1867,2)</f>
        <v>0</v>
      </c>
      <c r="H1867" s="74"/>
    </row>
    <row r="1868" ht="10.5" customHeight="1">
      <c r="A1868" s="61"/>
      <c r="B1868" s="70" t="s">
        <v>2596</v>
      </c>
      <c r="C1868" s="70" t="s">
        <v>868</v>
      </c>
      <c r="D1868" s="71" t="s">
        <v>525</v>
      </c>
      <c r="E1868" s="72">
        <v>32.12</v>
      </c>
      <c r="F1868" s="73"/>
      <c r="G1868" s="94">
        <f t="shared" si="315"/>
        <v>0</v>
      </c>
      <c r="H1868" s="61"/>
    </row>
    <row r="1869" ht="10.5" customHeight="1">
      <c r="A1869" s="61"/>
      <c r="B1869" s="70" t="s">
        <v>2597</v>
      </c>
      <c r="C1869" s="70" t="s">
        <v>870</v>
      </c>
      <c r="D1869" s="71" t="s">
        <v>525</v>
      </c>
      <c r="E1869" s="72">
        <v>0.3</v>
      </c>
      <c r="F1869" s="73"/>
      <c r="G1869" s="94">
        <f t="shared" si="315"/>
        <v>0</v>
      </c>
      <c r="H1869" s="91"/>
    </row>
    <row r="1870" ht="10.5" customHeight="1">
      <c r="A1870" s="61"/>
      <c r="B1870" s="70" t="s">
        <v>2598</v>
      </c>
      <c r="C1870" s="70" t="s">
        <v>872</v>
      </c>
      <c r="D1870" s="71" t="s">
        <v>525</v>
      </c>
      <c r="E1870" s="72">
        <v>1.0</v>
      </c>
      <c r="F1870" s="73"/>
      <c r="G1870" s="94">
        <f t="shared" si="315"/>
        <v>0</v>
      </c>
      <c r="H1870" s="61"/>
    </row>
    <row r="1871" ht="10.5" customHeight="1">
      <c r="A1871" s="61"/>
      <c r="B1871" s="70" t="s">
        <v>2599</v>
      </c>
      <c r="C1871" s="70" t="s">
        <v>874</v>
      </c>
      <c r="D1871" s="71" t="s">
        <v>525</v>
      </c>
      <c r="E1871" s="72">
        <v>20.62</v>
      </c>
      <c r="F1871" s="73"/>
      <c r="G1871" s="94">
        <f t="shared" si="315"/>
        <v>0</v>
      </c>
      <c r="H1871" s="74"/>
    </row>
    <row r="1872" ht="10.5" customHeight="1">
      <c r="A1872" s="61"/>
      <c r="B1872" s="70" t="s">
        <v>2600</v>
      </c>
      <c r="C1872" s="70" t="s">
        <v>876</v>
      </c>
      <c r="D1872" s="71" t="s">
        <v>525</v>
      </c>
      <c r="E1872" s="72">
        <v>74.25</v>
      </c>
      <c r="F1872" s="73"/>
      <c r="G1872" s="94">
        <f t="shared" si="315"/>
        <v>0</v>
      </c>
      <c r="H1872" s="61"/>
    </row>
    <row r="1873" ht="10.5" customHeight="1">
      <c r="A1873" s="61"/>
      <c r="B1873" s="70" t="s">
        <v>2601</v>
      </c>
      <c r="C1873" s="70" t="s">
        <v>878</v>
      </c>
      <c r="D1873" s="71" t="s">
        <v>525</v>
      </c>
      <c r="E1873" s="72">
        <v>3.3000000000000003</v>
      </c>
      <c r="F1873" s="73"/>
      <c r="G1873" s="94">
        <f t="shared" si="315"/>
        <v>0</v>
      </c>
      <c r="H1873" s="74"/>
    </row>
    <row r="1874" ht="10.5" customHeight="1">
      <c r="A1874" s="61"/>
      <c r="B1874" s="70" t="s">
        <v>2602</v>
      </c>
      <c r="C1874" s="70" t="s">
        <v>880</v>
      </c>
      <c r="D1874" s="71" t="s">
        <v>525</v>
      </c>
      <c r="E1874" s="72">
        <v>7.75</v>
      </c>
      <c r="F1874" s="73"/>
      <c r="G1874" s="94">
        <f t="shared" si="315"/>
        <v>0</v>
      </c>
      <c r="H1874" s="61"/>
    </row>
    <row r="1875" ht="10.5" customHeight="1">
      <c r="A1875" s="61"/>
      <c r="B1875" s="70" t="s">
        <v>2603</v>
      </c>
      <c r="C1875" s="70" t="s">
        <v>882</v>
      </c>
      <c r="D1875" s="71" t="s">
        <v>311</v>
      </c>
      <c r="E1875" s="72">
        <v>1.0</v>
      </c>
      <c r="F1875" s="73"/>
      <c r="G1875" s="94">
        <f t="shared" si="315"/>
        <v>0</v>
      </c>
      <c r="H1875" s="74"/>
    </row>
    <row r="1876" ht="10.5" customHeight="1">
      <c r="A1876" s="61"/>
      <c r="B1876" s="70" t="s">
        <v>2604</v>
      </c>
      <c r="C1876" s="70" t="s">
        <v>884</v>
      </c>
      <c r="D1876" s="71" t="s">
        <v>311</v>
      </c>
      <c r="E1876" s="72">
        <v>7.0</v>
      </c>
      <c r="F1876" s="73"/>
      <c r="G1876" s="94">
        <f t="shared" si="315"/>
        <v>0</v>
      </c>
      <c r="H1876" s="61"/>
    </row>
    <row r="1877" ht="10.5" customHeight="1">
      <c r="A1877" s="61"/>
      <c r="B1877" s="70" t="s">
        <v>2605</v>
      </c>
      <c r="C1877" s="70" t="s">
        <v>886</v>
      </c>
      <c r="D1877" s="71" t="s">
        <v>311</v>
      </c>
      <c r="E1877" s="72">
        <v>6.0</v>
      </c>
      <c r="F1877" s="73"/>
      <c r="G1877" s="94">
        <f t="shared" si="315"/>
        <v>0</v>
      </c>
      <c r="H1877" s="74"/>
    </row>
    <row r="1878" ht="10.5" customHeight="1">
      <c r="A1878" s="61"/>
      <c r="B1878" s="70" t="s">
        <v>2606</v>
      </c>
      <c r="C1878" s="70" t="s">
        <v>888</v>
      </c>
      <c r="D1878" s="71" t="s">
        <v>311</v>
      </c>
      <c r="E1878" s="72">
        <v>2.0</v>
      </c>
      <c r="F1878" s="73"/>
      <c r="G1878" s="94">
        <f t="shared" si="315"/>
        <v>0</v>
      </c>
      <c r="H1878" s="61"/>
    </row>
    <row r="1879" ht="10.5" customHeight="1">
      <c r="A1879" s="61"/>
      <c r="B1879" s="70" t="s">
        <v>2607</v>
      </c>
      <c r="C1879" s="70" t="s">
        <v>890</v>
      </c>
      <c r="D1879" s="71" t="s">
        <v>311</v>
      </c>
      <c r="E1879" s="72">
        <v>1.0</v>
      </c>
      <c r="F1879" s="73"/>
      <c r="G1879" s="94">
        <f t="shared" si="315"/>
        <v>0</v>
      </c>
      <c r="H1879" s="91"/>
    </row>
    <row r="1880" ht="10.5" customHeight="1">
      <c r="A1880" s="61"/>
      <c r="B1880" s="70" t="s">
        <v>2608</v>
      </c>
      <c r="C1880" s="70" t="s">
        <v>892</v>
      </c>
      <c r="D1880" s="71" t="s">
        <v>311</v>
      </c>
      <c r="E1880" s="72">
        <v>1.0</v>
      </c>
      <c r="F1880" s="73"/>
      <c r="G1880" s="94">
        <f t="shared" si="315"/>
        <v>0</v>
      </c>
      <c r="H1880" s="61"/>
    </row>
    <row r="1881" ht="10.5" customHeight="1">
      <c r="A1881" s="61"/>
      <c r="B1881" s="70" t="s">
        <v>2609</v>
      </c>
      <c r="C1881" s="70" t="s">
        <v>894</v>
      </c>
      <c r="D1881" s="71" t="s">
        <v>311</v>
      </c>
      <c r="E1881" s="72">
        <v>2.0</v>
      </c>
      <c r="F1881" s="73"/>
      <c r="G1881" s="94">
        <f t="shared" si="315"/>
        <v>0</v>
      </c>
      <c r="H1881" s="74"/>
    </row>
    <row r="1882" ht="10.5" customHeight="1">
      <c r="A1882" s="61"/>
      <c r="B1882" s="70" t="s">
        <v>2610</v>
      </c>
      <c r="C1882" s="70" t="s">
        <v>896</v>
      </c>
      <c r="D1882" s="71" t="s">
        <v>311</v>
      </c>
      <c r="E1882" s="72">
        <v>1.0</v>
      </c>
      <c r="F1882" s="73"/>
      <c r="G1882" s="94">
        <f t="shared" si="315"/>
        <v>0</v>
      </c>
      <c r="H1882" s="61"/>
    </row>
    <row r="1883" ht="10.5" customHeight="1">
      <c r="A1883" s="61"/>
      <c r="B1883" s="70" t="s">
        <v>2611</v>
      </c>
      <c r="C1883" s="70" t="s">
        <v>898</v>
      </c>
      <c r="D1883" s="71" t="s">
        <v>311</v>
      </c>
      <c r="E1883" s="72">
        <v>1.0</v>
      </c>
      <c r="F1883" s="73"/>
      <c r="G1883" s="94">
        <f t="shared" si="315"/>
        <v>0</v>
      </c>
      <c r="H1883" s="74"/>
    </row>
    <row r="1884" ht="10.5" customHeight="1">
      <c r="A1884" s="61"/>
      <c r="B1884" s="70" t="s">
        <v>2612</v>
      </c>
      <c r="C1884" s="70" t="s">
        <v>900</v>
      </c>
      <c r="D1884" s="71" t="s">
        <v>311</v>
      </c>
      <c r="E1884" s="72">
        <v>1.0</v>
      </c>
      <c r="F1884" s="73"/>
      <c r="G1884" s="94">
        <f t="shared" si="315"/>
        <v>0</v>
      </c>
      <c r="H1884" s="61"/>
    </row>
    <row r="1885" ht="10.5" customHeight="1">
      <c r="A1885" s="61"/>
      <c r="B1885" s="70" t="s">
        <v>2613</v>
      </c>
      <c r="C1885" s="70" t="s">
        <v>902</v>
      </c>
      <c r="D1885" s="71" t="s">
        <v>311</v>
      </c>
      <c r="E1885" s="72">
        <v>3.0</v>
      </c>
      <c r="F1885" s="73"/>
      <c r="G1885" s="94">
        <f t="shared" si="315"/>
        <v>0</v>
      </c>
      <c r="H1885" s="74"/>
    </row>
    <row r="1886" ht="10.5" customHeight="1">
      <c r="A1886" s="61"/>
      <c r="B1886" s="70" t="s">
        <v>2614</v>
      </c>
      <c r="C1886" s="70" t="s">
        <v>904</v>
      </c>
      <c r="D1886" s="71" t="s">
        <v>311</v>
      </c>
      <c r="E1886" s="72">
        <v>1.0</v>
      </c>
      <c r="F1886" s="73"/>
      <c r="G1886" s="94">
        <f t="shared" si="315"/>
        <v>0</v>
      </c>
      <c r="H1886" s="61"/>
    </row>
    <row r="1887" ht="10.5" customHeight="1">
      <c r="A1887" s="61"/>
      <c r="B1887" s="70" t="s">
        <v>2615</v>
      </c>
      <c r="C1887" s="70" t="s">
        <v>908</v>
      </c>
      <c r="D1887" s="71" t="s">
        <v>311</v>
      </c>
      <c r="E1887" s="72">
        <v>1.0</v>
      </c>
      <c r="F1887" s="73"/>
      <c r="G1887" s="94">
        <f t="shared" si="315"/>
        <v>0</v>
      </c>
      <c r="H1887" s="74"/>
    </row>
    <row r="1888" ht="10.5" customHeight="1">
      <c r="A1888" s="61"/>
      <c r="B1888" s="70" t="s">
        <v>2616</v>
      </c>
      <c r="C1888" s="70" t="s">
        <v>910</v>
      </c>
      <c r="D1888" s="71" t="s">
        <v>311</v>
      </c>
      <c r="E1888" s="72">
        <v>3.0</v>
      </c>
      <c r="F1888" s="73"/>
      <c r="G1888" s="94">
        <f t="shared" si="315"/>
        <v>0</v>
      </c>
      <c r="H1888" s="61"/>
    </row>
    <row r="1889" ht="10.5" customHeight="1">
      <c r="A1889" s="61"/>
      <c r="B1889" s="70" t="s">
        <v>2617</v>
      </c>
      <c r="C1889" s="70" t="s">
        <v>912</v>
      </c>
      <c r="D1889" s="71" t="s">
        <v>311</v>
      </c>
      <c r="E1889" s="72">
        <v>8.0</v>
      </c>
      <c r="F1889" s="73"/>
      <c r="G1889" s="94">
        <f t="shared" si="315"/>
        <v>0</v>
      </c>
      <c r="H1889" s="74"/>
    </row>
    <row r="1890" ht="10.5" customHeight="1">
      <c r="A1890" s="61"/>
      <c r="B1890" s="70" t="s">
        <v>2618</v>
      </c>
      <c r="C1890" s="70" t="s">
        <v>914</v>
      </c>
      <c r="D1890" s="71" t="s">
        <v>311</v>
      </c>
      <c r="E1890" s="72">
        <v>1.0</v>
      </c>
      <c r="F1890" s="73"/>
      <c r="G1890" s="94">
        <f t="shared" si="315"/>
        <v>0</v>
      </c>
      <c r="H1890" s="61"/>
    </row>
    <row r="1891" ht="10.5" customHeight="1">
      <c r="A1891" s="61"/>
      <c r="B1891" s="70" t="s">
        <v>2619</v>
      </c>
      <c r="C1891" s="70" t="s">
        <v>916</v>
      </c>
      <c r="D1891" s="71" t="s">
        <v>311</v>
      </c>
      <c r="E1891" s="72">
        <v>3.0</v>
      </c>
      <c r="F1891" s="73"/>
      <c r="G1891" s="94">
        <f t="shared" si="315"/>
        <v>0</v>
      </c>
      <c r="H1891" s="91"/>
    </row>
    <row r="1892" ht="10.5" customHeight="1">
      <c r="A1892" s="61"/>
      <c r="B1892" s="70" t="s">
        <v>2620</v>
      </c>
      <c r="C1892" s="70" t="s">
        <v>918</v>
      </c>
      <c r="D1892" s="71" t="s">
        <v>311</v>
      </c>
      <c r="E1892" s="72">
        <v>1.0</v>
      </c>
      <c r="F1892" s="73"/>
      <c r="G1892" s="94">
        <f t="shared" si="315"/>
        <v>0</v>
      </c>
      <c r="H1892" s="61"/>
    </row>
    <row r="1893" ht="10.5" customHeight="1">
      <c r="A1893" s="61"/>
      <c r="B1893" s="70" t="s">
        <v>2621</v>
      </c>
      <c r="C1893" s="70" t="s">
        <v>920</v>
      </c>
      <c r="D1893" s="71" t="s">
        <v>311</v>
      </c>
      <c r="E1893" s="72">
        <v>2.0</v>
      </c>
      <c r="F1893" s="73"/>
      <c r="G1893" s="94">
        <f t="shared" si="315"/>
        <v>0</v>
      </c>
      <c r="H1893" s="74"/>
    </row>
    <row r="1894" ht="10.5" customHeight="1">
      <c r="A1894" s="61"/>
      <c r="B1894" s="70" t="s">
        <v>2622</v>
      </c>
      <c r="C1894" s="70" t="s">
        <v>922</v>
      </c>
      <c r="D1894" s="71" t="s">
        <v>311</v>
      </c>
      <c r="E1894" s="72">
        <v>1.0</v>
      </c>
      <c r="F1894" s="73"/>
      <c r="G1894" s="94">
        <f t="shared" si="315"/>
        <v>0</v>
      </c>
      <c r="H1894" s="61"/>
    </row>
    <row r="1895" ht="10.5" customHeight="1">
      <c r="A1895" s="61"/>
      <c r="B1895" s="70" t="s">
        <v>2623</v>
      </c>
      <c r="C1895" s="70" t="s">
        <v>926</v>
      </c>
      <c r="D1895" s="71" t="s">
        <v>311</v>
      </c>
      <c r="E1895" s="72">
        <v>6.0</v>
      </c>
      <c r="F1895" s="73"/>
      <c r="G1895" s="94">
        <f t="shared" si="315"/>
        <v>0</v>
      </c>
      <c r="H1895" s="74"/>
    </row>
    <row r="1896" ht="10.5" customHeight="1">
      <c r="A1896" s="61"/>
      <c r="B1896" s="70" t="s">
        <v>2624</v>
      </c>
      <c r="C1896" s="70" t="s">
        <v>928</v>
      </c>
      <c r="D1896" s="71" t="s">
        <v>311</v>
      </c>
      <c r="E1896" s="72">
        <v>1.0</v>
      </c>
      <c r="F1896" s="73"/>
      <c r="G1896" s="94">
        <f t="shared" si="315"/>
        <v>0</v>
      </c>
      <c r="H1896" s="61"/>
    </row>
    <row r="1897" ht="10.5" customHeight="1">
      <c r="A1897" s="61"/>
      <c r="B1897" s="70" t="s">
        <v>2625</v>
      </c>
      <c r="C1897" s="70" t="s">
        <v>930</v>
      </c>
      <c r="D1897" s="71" t="s">
        <v>311</v>
      </c>
      <c r="E1897" s="72">
        <v>1.0</v>
      </c>
      <c r="F1897" s="73"/>
      <c r="G1897" s="94">
        <f t="shared" si="315"/>
        <v>0</v>
      </c>
      <c r="H1897" s="61"/>
    </row>
    <row r="1898" ht="10.5" customHeight="1">
      <c r="A1898" s="61"/>
      <c r="B1898" s="70" t="s">
        <v>2626</v>
      </c>
      <c r="C1898" s="70" t="s">
        <v>932</v>
      </c>
      <c r="D1898" s="71" t="s">
        <v>311</v>
      </c>
      <c r="E1898" s="72">
        <v>1.0</v>
      </c>
      <c r="F1898" s="73"/>
      <c r="G1898" s="94">
        <f t="shared" si="315"/>
        <v>0</v>
      </c>
      <c r="H1898" s="74"/>
    </row>
    <row r="1899" ht="10.5" customHeight="1">
      <c r="A1899" s="61"/>
      <c r="B1899" s="70" t="s">
        <v>2627</v>
      </c>
      <c r="C1899" s="70" t="s">
        <v>934</v>
      </c>
      <c r="D1899" s="71" t="s">
        <v>311</v>
      </c>
      <c r="E1899" s="72">
        <v>5.0</v>
      </c>
      <c r="F1899" s="73"/>
      <c r="G1899" s="94">
        <f t="shared" si="315"/>
        <v>0</v>
      </c>
      <c r="H1899" s="61"/>
    </row>
    <row r="1900" ht="10.5" customHeight="1">
      <c r="A1900" s="61"/>
      <c r="B1900" s="70" t="s">
        <v>2628</v>
      </c>
      <c r="C1900" s="70" t="s">
        <v>936</v>
      </c>
      <c r="D1900" s="71" t="s">
        <v>937</v>
      </c>
      <c r="E1900" s="72">
        <v>2.0</v>
      </c>
      <c r="F1900" s="73"/>
      <c r="G1900" s="94">
        <f t="shared" si="315"/>
        <v>0</v>
      </c>
      <c r="H1900" s="74"/>
    </row>
    <row r="1901" ht="10.5" customHeight="1">
      <c r="A1901" s="61"/>
      <c r="B1901" s="70" t="s">
        <v>2629</v>
      </c>
      <c r="C1901" s="70" t="s">
        <v>939</v>
      </c>
      <c r="D1901" s="71" t="s">
        <v>937</v>
      </c>
      <c r="E1901" s="72">
        <v>1.0</v>
      </c>
      <c r="F1901" s="73"/>
      <c r="G1901" s="94">
        <f t="shared" si="315"/>
        <v>0</v>
      </c>
      <c r="H1901" s="61"/>
    </row>
    <row r="1902" ht="10.5" customHeight="1">
      <c r="A1902" s="61"/>
      <c r="B1902" s="70" t="s">
        <v>2630</v>
      </c>
      <c r="C1902" s="70" t="s">
        <v>941</v>
      </c>
      <c r="D1902" s="71" t="s">
        <v>311</v>
      </c>
      <c r="E1902" s="72">
        <v>1.0</v>
      </c>
      <c r="F1902" s="73"/>
      <c r="G1902" s="94">
        <f t="shared" si="315"/>
        <v>0</v>
      </c>
      <c r="H1902" s="87"/>
    </row>
    <row r="1903" ht="10.5" customHeight="1">
      <c r="A1903" s="61"/>
      <c r="B1903" s="70" t="s">
        <v>2631</v>
      </c>
      <c r="C1903" s="70" t="s">
        <v>943</v>
      </c>
      <c r="D1903" s="71" t="s">
        <v>311</v>
      </c>
      <c r="E1903" s="72">
        <v>2.0</v>
      </c>
      <c r="F1903" s="73"/>
      <c r="G1903" s="94">
        <f t="shared" si="315"/>
        <v>0</v>
      </c>
      <c r="H1903" s="61"/>
    </row>
    <row r="1904" ht="10.5" customHeight="1">
      <c r="A1904" s="61"/>
      <c r="B1904" s="70" t="s">
        <v>2632</v>
      </c>
      <c r="C1904" s="70" t="s">
        <v>1534</v>
      </c>
      <c r="D1904" s="71" t="s">
        <v>311</v>
      </c>
      <c r="E1904" s="72">
        <v>1.0</v>
      </c>
      <c r="F1904" s="73"/>
      <c r="G1904" s="94">
        <f t="shared" si="315"/>
        <v>0</v>
      </c>
      <c r="H1904" s="91"/>
    </row>
    <row r="1905" ht="10.5" customHeight="1">
      <c r="A1905" s="61"/>
      <c r="B1905" s="70" t="s">
        <v>2633</v>
      </c>
      <c r="C1905" s="70" t="s">
        <v>947</v>
      </c>
      <c r="D1905" s="71" t="s">
        <v>311</v>
      </c>
      <c r="E1905" s="72">
        <v>1.0</v>
      </c>
      <c r="F1905" s="73"/>
      <c r="G1905" s="94">
        <f t="shared" si="315"/>
        <v>0</v>
      </c>
      <c r="H1905" s="61"/>
    </row>
    <row r="1906" ht="10.5" customHeight="1">
      <c r="A1906" s="61"/>
      <c r="B1906" s="70" t="s">
        <v>2634</v>
      </c>
      <c r="C1906" s="70" t="s">
        <v>949</v>
      </c>
      <c r="D1906" s="71" t="s">
        <v>311</v>
      </c>
      <c r="E1906" s="72">
        <v>45.0</v>
      </c>
      <c r="F1906" s="73"/>
      <c r="G1906" s="94">
        <f t="shared" si="315"/>
        <v>0</v>
      </c>
      <c r="H1906" s="74"/>
    </row>
    <row r="1907" ht="10.5" customHeight="1">
      <c r="A1907" s="61"/>
      <c r="B1907" s="70" t="s">
        <v>2635</v>
      </c>
      <c r="C1907" s="70" t="s">
        <v>951</v>
      </c>
      <c r="D1907" s="71" t="s">
        <v>311</v>
      </c>
      <c r="E1907" s="72">
        <v>2.0</v>
      </c>
      <c r="F1907" s="73"/>
      <c r="G1907" s="94">
        <f t="shared" si="315"/>
        <v>0</v>
      </c>
      <c r="H1907" s="61"/>
    </row>
    <row r="1908" ht="12.0" customHeight="1">
      <c r="A1908" s="61"/>
      <c r="B1908" s="79" t="s">
        <v>2636</v>
      </c>
      <c r="C1908" s="83" t="s">
        <v>2637</v>
      </c>
      <c r="D1908" s="49"/>
      <c r="E1908" s="49"/>
      <c r="F1908" s="49"/>
      <c r="G1908" s="81">
        <f>+G1909+G1912+G1918+G1924+G1949+G1951+G1956+G1960+G1962+G1967+G1972+G1978</f>
        <v>0</v>
      </c>
      <c r="H1908" s="74"/>
    </row>
    <row r="1909" ht="10.5" customHeight="1">
      <c r="A1909" s="61"/>
      <c r="B1909" s="84" t="s">
        <v>2638</v>
      </c>
      <c r="C1909" s="85" t="s">
        <v>405</v>
      </c>
      <c r="D1909" s="49"/>
      <c r="E1909" s="49"/>
      <c r="F1909" s="49"/>
      <c r="G1909" s="86">
        <f>SUM(G1910:G1911)</f>
        <v>0</v>
      </c>
      <c r="H1909" s="61"/>
    </row>
    <row r="1910" ht="10.5" customHeight="1">
      <c r="A1910" s="61"/>
      <c r="B1910" s="70" t="s">
        <v>2639</v>
      </c>
      <c r="C1910" s="70" t="s">
        <v>667</v>
      </c>
      <c r="D1910" s="71" t="s">
        <v>408</v>
      </c>
      <c r="E1910" s="72">
        <v>49.77</v>
      </c>
      <c r="F1910" s="73"/>
      <c r="G1910" s="94">
        <f t="shared" ref="G1910:G1911" si="316">ROUND(E1910*F1910,2)</f>
        <v>0</v>
      </c>
      <c r="H1910" s="91"/>
    </row>
    <row r="1911" ht="10.5" customHeight="1">
      <c r="A1911" s="61"/>
      <c r="B1911" s="70" t="s">
        <v>2640</v>
      </c>
      <c r="C1911" s="70" t="s">
        <v>669</v>
      </c>
      <c r="D1911" s="71" t="s">
        <v>408</v>
      </c>
      <c r="E1911" s="72">
        <v>49.77</v>
      </c>
      <c r="F1911" s="73"/>
      <c r="G1911" s="94">
        <f t="shared" si="316"/>
        <v>0</v>
      </c>
      <c r="H1911" s="61"/>
    </row>
    <row r="1912" ht="10.5" customHeight="1">
      <c r="A1912" s="61"/>
      <c r="B1912" s="84" t="s">
        <v>2641</v>
      </c>
      <c r="C1912" s="85" t="s">
        <v>410</v>
      </c>
      <c r="D1912" s="49"/>
      <c r="E1912" s="49"/>
      <c r="F1912" s="49"/>
      <c r="G1912" s="86">
        <f>SUM(G1913:G1917)</f>
        <v>0</v>
      </c>
      <c r="H1912" s="74"/>
    </row>
    <row r="1913" ht="10.5" customHeight="1">
      <c r="A1913" s="61"/>
      <c r="B1913" s="70" t="s">
        <v>2642</v>
      </c>
      <c r="C1913" s="70" t="s">
        <v>2073</v>
      </c>
      <c r="D1913" s="71" t="s">
        <v>413</v>
      </c>
      <c r="E1913" s="72">
        <v>63.440000000000005</v>
      </c>
      <c r="F1913" s="73"/>
      <c r="G1913" s="94">
        <f t="shared" ref="G1913:G1917" si="317">ROUND(E1913*F1913,2)</f>
        <v>0</v>
      </c>
      <c r="H1913" s="61"/>
    </row>
    <row r="1914" ht="10.5" customHeight="1">
      <c r="A1914" s="61"/>
      <c r="B1914" s="70" t="s">
        <v>2643</v>
      </c>
      <c r="C1914" s="70" t="s">
        <v>1774</v>
      </c>
      <c r="D1914" s="71" t="s">
        <v>408</v>
      </c>
      <c r="E1914" s="72">
        <v>31.23</v>
      </c>
      <c r="F1914" s="73"/>
      <c r="G1914" s="94">
        <f t="shared" si="317"/>
        <v>0</v>
      </c>
      <c r="H1914" s="74"/>
    </row>
    <row r="1915" ht="10.5" customHeight="1">
      <c r="A1915" s="61"/>
      <c r="B1915" s="70" t="s">
        <v>2644</v>
      </c>
      <c r="C1915" s="70" t="s">
        <v>421</v>
      </c>
      <c r="D1915" s="71" t="s">
        <v>413</v>
      </c>
      <c r="E1915" s="72">
        <v>22.34</v>
      </c>
      <c r="F1915" s="73"/>
      <c r="G1915" s="94">
        <f t="shared" si="317"/>
        <v>0</v>
      </c>
      <c r="H1915" s="61"/>
    </row>
    <row r="1916" ht="10.5" customHeight="1">
      <c r="A1916" s="61"/>
      <c r="B1916" s="70" t="s">
        <v>2645</v>
      </c>
      <c r="C1916" s="70" t="s">
        <v>2646</v>
      </c>
      <c r="D1916" s="71" t="s">
        <v>413</v>
      </c>
      <c r="E1916" s="72">
        <v>18.740000000000002</v>
      </c>
      <c r="F1916" s="73"/>
      <c r="G1916" s="94">
        <f t="shared" si="317"/>
        <v>0</v>
      </c>
      <c r="H1916" s="74"/>
    </row>
    <row r="1917" ht="10.5" customHeight="1">
      <c r="A1917" s="61"/>
      <c r="B1917" s="70" t="s">
        <v>2647</v>
      </c>
      <c r="C1917" s="70" t="s">
        <v>1779</v>
      </c>
      <c r="D1917" s="71" t="s">
        <v>413</v>
      </c>
      <c r="E1917" s="72">
        <v>63.440000000000005</v>
      </c>
      <c r="F1917" s="73"/>
      <c r="G1917" s="94">
        <f t="shared" si="317"/>
        <v>0</v>
      </c>
      <c r="H1917" s="61"/>
    </row>
    <row r="1918" ht="10.5" customHeight="1">
      <c r="A1918" s="61"/>
      <c r="B1918" s="84" t="s">
        <v>2648</v>
      </c>
      <c r="C1918" s="85" t="s">
        <v>427</v>
      </c>
      <c r="D1918" s="49"/>
      <c r="E1918" s="49"/>
      <c r="F1918" s="49"/>
      <c r="G1918" s="86">
        <f>SUM(G1919:G1923)</f>
        <v>0</v>
      </c>
      <c r="H1918" s="74"/>
    </row>
    <row r="1919" ht="10.5" customHeight="1">
      <c r="A1919" s="61"/>
      <c r="B1919" s="70" t="s">
        <v>2649</v>
      </c>
      <c r="C1919" s="70" t="s">
        <v>429</v>
      </c>
      <c r="D1919" s="71" t="s">
        <v>413</v>
      </c>
      <c r="E1919" s="72">
        <v>0.97</v>
      </c>
      <c r="F1919" s="73"/>
      <c r="G1919" s="94">
        <f t="shared" ref="G1919:G1923" si="318">ROUND(E1919*F1919,2)</f>
        <v>0</v>
      </c>
      <c r="H1919" s="61"/>
    </row>
    <row r="1920" ht="10.5" customHeight="1">
      <c r="A1920" s="61"/>
      <c r="B1920" s="70" t="s">
        <v>2650</v>
      </c>
      <c r="C1920" s="70" t="s">
        <v>967</v>
      </c>
      <c r="D1920" s="71" t="s">
        <v>413</v>
      </c>
      <c r="E1920" s="72">
        <v>1.47</v>
      </c>
      <c r="F1920" s="73"/>
      <c r="G1920" s="94">
        <f t="shared" si="318"/>
        <v>0</v>
      </c>
      <c r="H1920" s="91"/>
    </row>
    <row r="1921" ht="10.5" customHeight="1">
      <c r="A1921" s="61"/>
      <c r="B1921" s="70" t="s">
        <v>2651</v>
      </c>
      <c r="C1921" s="70" t="s">
        <v>431</v>
      </c>
      <c r="D1921" s="71" t="s">
        <v>413</v>
      </c>
      <c r="E1921" s="72">
        <v>11.47</v>
      </c>
      <c r="F1921" s="73"/>
      <c r="G1921" s="94">
        <f t="shared" si="318"/>
        <v>0</v>
      </c>
      <c r="H1921" s="61"/>
    </row>
    <row r="1922" ht="10.5" customHeight="1">
      <c r="A1922" s="61"/>
      <c r="B1922" s="70" t="s">
        <v>2652</v>
      </c>
      <c r="C1922" s="70" t="s">
        <v>970</v>
      </c>
      <c r="D1922" s="71" t="s">
        <v>413</v>
      </c>
      <c r="E1922" s="72">
        <v>4.55</v>
      </c>
      <c r="F1922" s="73"/>
      <c r="G1922" s="94">
        <f t="shared" si="318"/>
        <v>0</v>
      </c>
      <c r="H1922" s="74"/>
    </row>
    <row r="1923" ht="10.5" customHeight="1">
      <c r="A1923" s="61"/>
      <c r="B1923" s="70" t="s">
        <v>2653</v>
      </c>
      <c r="C1923" s="70" t="s">
        <v>972</v>
      </c>
      <c r="D1923" s="71" t="s">
        <v>408</v>
      </c>
      <c r="E1923" s="72">
        <v>36.38</v>
      </c>
      <c r="F1923" s="73"/>
      <c r="G1923" s="94">
        <f t="shared" si="318"/>
        <v>0</v>
      </c>
      <c r="H1923" s="61"/>
    </row>
    <row r="1924" ht="15.0" customHeight="1">
      <c r="A1924" s="61"/>
      <c r="B1924" s="84" t="s">
        <v>2654</v>
      </c>
      <c r="C1924" s="85" t="s">
        <v>439</v>
      </c>
      <c r="D1924" s="49"/>
      <c r="E1924" s="49"/>
      <c r="F1924" s="49"/>
      <c r="G1924" s="86">
        <f>+G1925+G1928+G1931+G1935+G1939+G1943</f>
        <v>0</v>
      </c>
      <c r="H1924" s="74"/>
    </row>
    <row r="1925" ht="10.5" customHeight="1">
      <c r="A1925" s="61"/>
      <c r="B1925" s="88" t="s">
        <v>2655</v>
      </c>
      <c r="C1925" s="89" t="s">
        <v>705</v>
      </c>
      <c r="D1925" s="49"/>
      <c r="E1925" s="49"/>
      <c r="F1925" s="49"/>
      <c r="G1925" s="96">
        <f>SUM(G1926:G1927)</f>
        <v>0</v>
      </c>
      <c r="H1925" s="61"/>
    </row>
    <row r="1926" ht="10.5" customHeight="1">
      <c r="A1926" s="61"/>
      <c r="B1926" s="70" t="s">
        <v>2656</v>
      </c>
      <c r="C1926" s="70" t="s">
        <v>976</v>
      </c>
      <c r="D1926" s="71" t="s">
        <v>413</v>
      </c>
      <c r="E1926" s="72">
        <v>4.86</v>
      </c>
      <c r="F1926" s="73"/>
      <c r="G1926" s="94">
        <f t="shared" ref="G1926:G1927" si="319">ROUND(E1926*F1926,2)</f>
        <v>0</v>
      </c>
      <c r="H1926" s="74"/>
    </row>
    <row r="1927" ht="10.5" customHeight="1">
      <c r="A1927" s="61"/>
      <c r="B1927" s="70" t="s">
        <v>2657</v>
      </c>
      <c r="C1927" s="70" t="s">
        <v>709</v>
      </c>
      <c r="D1927" s="71" t="s">
        <v>446</v>
      </c>
      <c r="E1927" s="72">
        <v>186.86</v>
      </c>
      <c r="F1927" s="73"/>
      <c r="G1927" s="94">
        <f t="shared" si="319"/>
        <v>0</v>
      </c>
      <c r="H1927" s="61"/>
    </row>
    <row r="1928" ht="10.5" customHeight="1">
      <c r="A1928" s="61"/>
      <c r="B1928" s="88" t="s">
        <v>2658</v>
      </c>
      <c r="C1928" s="89" t="s">
        <v>979</v>
      </c>
      <c r="D1928" s="49"/>
      <c r="E1928" s="49"/>
      <c r="F1928" s="49"/>
      <c r="G1928" s="96">
        <f>SUM(G1929:G1930)</f>
        <v>0</v>
      </c>
      <c r="H1928" s="91"/>
    </row>
    <row r="1929" ht="10.5" customHeight="1">
      <c r="A1929" s="61"/>
      <c r="B1929" s="70" t="s">
        <v>2659</v>
      </c>
      <c r="C1929" s="70" t="s">
        <v>981</v>
      </c>
      <c r="D1929" s="71" t="s">
        <v>413</v>
      </c>
      <c r="E1929" s="72">
        <v>4.38</v>
      </c>
      <c r="F1929" s="73"/>
      <c r="G1929" s="94">
        <f t="shared" ref="G1929:G1930" si="320">ROUND(E1929*F1929,2)</f>
        <v>0</v>
      </c>
      <c r="H1929" s="61"/>
    </row>
    <row r="1930" ht="10.5" customHeight="1">
      <c r="A1930" s="61"/>
      <c r="B1930" s="70" t="s">
        <v>2660</v>
      </c>
      <c r="C1930" s="70" t="s">
        <v>470</v>
      </c>
      <c r="D1930" s="71" t="s">
        <v>446</v>
      </c>
      <c r="E1930" s="72">
        <v>372.55</v>
      </c>
      <c r="F1930" s="73"/>
      <c r="G1930" s="94">
        <f t="shared" si="320"/>
        <v>0</v>
      </c>
      <c r="H1930" s="92"/>
    </row>
    <row r="1931" ht="10.5" customHeight="1">
      <c r="A1931" s="61"/>
      <c r="B1931" s="88" t="s">
        <v>2661</v>
      </c>
      <c r="C1931" s="89" t="s">
        <v>984</v>
      </c>
      <c r="D1931" s="49"/>
      <c r="E1931" s="49"/>
      <c r="F1931" s="49"/>
      <c r="G1931" s="96">
        <f>SUM(G1932:G1934)</f>
        <v>0</v>
      </c>
      <c r="H1931" s="61"/>
    </row>
    <row r="1932" ht="10.5" customHeight="1">
      <c r="A1932" s="61"/>
      <c r="B1932" s="70" t="s">
        <v>2662</v>
      </c>
      <c r="C1932" s="70" t="s">
        <v>981</v>
      </c>
      <c r="D1932" s="71" t="s">
        <v>413</v>
      </c>
      <c r="E1932" s="72">
        <v>2.95</v>
      </c>
      <c r="F1932" s="73"/>
      <c r="G1932" s="94">
        <f t="shared" ref="G1932:G1934" si="321">ROUND(E1932*F1932,2)</f>
        <v>0</v>
      </c>
      <c r="H1932" s="74"/>
    </row>
    <row r="1933" ht="10.5" customHeight="1">
      <c r="A1933" s="61"/>
      <c r="B1933" s="70" t="s">
        <v>2663</v>
      </c>
      <c r="C1933" s="70" t="s">
        <v>987</v>
      </c>
      <c r="D1933" s="71" t="s">
        <v>408</v>
      </c>
      <c r="E1933" s="72">
        <v>2.14</v>
      </c>
      <c r="F1933" s="73"/>
      <c r="G1933" s="94">
        <f t="shared" si="321"/>
        <v>0</v>
      </c>
      <c r="H1933" s="61"/>
    </row>
    <row r="1934" ht="10.5" customHeight="1">
      <c r="A1934" s="61"/>
      <c r="B1934" s="70" t="s">
        <v>2664</v>
      </c>
      <c r="C1934" s="70" t="s">
        <v>470</v>
      </c>
      <c r="D1934" s="71" t="s">
        <v>446</v>
      </c>
      <c r="E1934" s="72">
        <v>145.88</v>
      </c>
      <c r="F1934" s="73"/>
      <c r="G1934" s="94">
        <f t="shared" si="321"/>
        <v>0</v>
      </c>
      <c r="H1934" s="74"/>
    </row>
    <row r="1935" ht="10.5" customHeight="1">
      <c r="A1935" s="61"/>
      <c r="B1935" s="88" t="s">
        <v>2665</v>
      </c>
      <c r="C1935" s="89" t="s">
        <v>737</v>
      </c>
      <c r="D1935" s="49"/>
      <c r="E1935" s="49"/>
      <c r="F1935" s="49"/>
      <c r="G1935" s="96">
        <f>SUM(G1936:G1938)</f>
        <v>0</v>
      </c>
      <c r="H1935" s="61"/>
    </row>
    <row r="1936" ht="10.5" customHeight="1">
      <c r="A1936" s="61"/>
      <c r="B1936" s="70" t="s">
        <v>2666</v>
      </c>
      <c r="C1936" s="70" t="s">
        <v>991</v>
      </c>
      <c r="D1936" s="71" t="s">
        <v>413</v>
      </c>
      <c r="E1936" s="72">
        <v>4.78</v>
      </c>
      <c r="F1936" s="73"/>
      <c r="G1936" s="94">
        <f t="shared" ref="G1936:G1938" si="322">ROUND(E1936*F1936,2)</f>
        <v>0</v>
      </c>
      <c r="H1936" s="74"/>
    </row>
    <row r="1937" ht="10.5" customHeight="1">
      <c r="A1937" s="61"/>
      <c r="B1937" s="70" t="s">
        <v>2667</v>
      </c>
      <c r="C1937" s="70" t="s">
        <v>741</v>
      </c>
      <c r="D1937" s="71" t="s">
        <v>408</v>
      </c>
      <c r="E1937" s="72">
        <v>49.59</v>
      </c>
      <c r="F1937" s="73"/>
      <c r="G1937" s="94">
        <f t="shared" si="322"/>
        <v>0</v>
      </c>
      <c r="H1937" s="61"/>
    </row>
    <row r="1938" ht="10.5" customHeight="1">
      <c r="A1938" s="61"/>
      <c r="B1938" s="70" t="s">
        <v>2668</v>
      </c>
      <c r="C1938" s="70" t="s">
        <v>743</v>
      </c>
      <c r="D1938" s="71" t="s">
        <v>446</v>
      </c>
      <c r="E1938" s="72">
        <v>975.95</v>
      </c>
      <c r="F1938" s="73"/>
      <c r="G1938" s="94">
        <f t="shared" si="322"/>
        <v>0</v>
      </c>
      <c r="H1938" s="92"/>
    </row>
    <row r="1939" ht="10.5" customHeight="1">
      <c r="A1939" s="61"/>
      <c r="B1939" s="88" t="s">
        <v>2669</v>
      </c>
      <c r="C1939" s="89" t="s">
        <v>624</v>
      </c>
      <c r="D1939" s="49"/>
      <c r="E1939" s="49"/>
      <c r="F1939" s="49"/>
      <c r="G1939" s="96">
        <f>SUM(G1940:G1942)</f>
        <v>0</v>
      </c>
      <c r="H1939" s="61"/>
    </row>
    <row r="1940" ht="10.5" customHeight="1">
      <c r="A1940" s="61"/>
      <c r="B1940" s="70" t="s">
        <v>2670</v>
      </c>
      <c r="C1940" s="70" t="s">
        <v>996</v>
      </c>
      <c r="D1940" s="71" t="s">
        <v>413</v>
      </c>
      <c r="E1940" s="72">
        <v>4.09</v>
      </c>
      <c r="F1940" s="73"/>
      <c r="G1940" s="94">
        <f t="shared" ref="G1940:G1942" si="323">ROUND(E1940*F1940,2)</f>
        <v>0</v>
      </c>
      <c r="H1940" s="74"/>
    </row>
    <row r="1941" ht="10.5" customHeight="1">
      <c r="A1941" s="61"/>
      <c r="B1941" s="70" t="s">
        <v>2671</v>
      </c>
      <c r="C1941" s="70" t="s">
        <v>748</v>
      </c>
      <c r="D1941" s="71" t="s">
        <v>408</v>
      </c>
      <c r="E1941" s="72">
        <v>45.93</v>
      </c>
      <c r="F1941" s="73"/>
      <c r="G1941" s="94">
        <f t="shared" si="323"/>
        <v>0</v>
      </c>
      <c r="H1941" s="61"/>
    </row>
    <row r="1942" ht="10.5" customHeight="1">
      <c r="A1942" s="61"/>
      <c r="B1942" s="70" t="s">
        <v>2672</v>
      </c>
      <c r="C1942" s="70" t="s">
        <v>750</v>
      </c>
      <c r="D1942" s="71" t="s">
        <v>446</v>
      </c>
      <c r="E1942" s="72">
        <v>492.47</v>
      </c>
      <c r="F1942" s="73"/>
      <c r="G1942" s="94">
        <f t="shared" si="323"/>
        <v>0</v>
      </c>
      <c r="H1942" s="74"/>
    </row>
    <row r="1943" ht="10.5" customHeight="1">
      <c r="A1943" s="61"/>
      <c r="B1943" s="88" t="s">
        <v>2673</v>
      </c>
      <c r="C1943" s="89" t="s">
        <v>1000</v>
      </c>
      <c r="D1943" s="49"/>
      <c r="E1943" s="49"/>
      <c r="F1943" s="49"/>
      <c r="G1943" s="96">
        <f>SUM(G1944:G1948)</f>
        <v>0</v>
      </c>
      <c r="H1943" s="61"/>
    </row>
    <row r="1944" ht="10.5" customHeight="1">
      <c r="A1944" s="61"/>
      <c r="B1944" s="70" t="s">
        <v>2674</v>
      </c>
      <c r="C1944" s="70" t="s">
        <v>1002</v>
      </c>
      <c r="D1944" s="71" t="s">
        <v>413</v>
      </c>
      <c r="E1944" s="72">
        <v>3.89</v>
      </c>
      <c r="F1944" s="73"/>
      <c r="G1944" s="94">
        <f t="shared" ref="G1944:G1948" si="324">ROUND(E1944*F1944,2)</f>
        <v>0</v>
      </c>
      <c r="H1944" s="74"/>
    </row>
    <row r="1945" ht="10.5" customHeight="1">
      <c r="A1945" s="61"/>
      <c r="B1945" s="70" t="s">
        <v>2675</v>
      </c>
      <c r="C1945" s="70" t="s">
        <v>756</v>
      </c>
      <c r="D1945" s="71" t="s">
        <v>408</v>
      </c>
      <c r="E1945" s="72">
        <v>44.51</v>
      </c>
      <c r="F1945" s="73"/>
      <c r="G1945" s="94">
        <f t="shared" si="324"/>
        <v>0</v>
      </c>
      <c r="H1945" s="61"/>
    </row>
    <row r="1946" ht="10.5" customHeight="1">
      <c r="A1946" s="61"/>
      <c r="B1946" s="70" t="s">
        <v>2676</v>
      </c>
      <c r="C1946" s="70" t="s">
        <v>758</v>
      </c>
      <c r="D1946" s="71" t="s">
        <v>446</v>
      </c>
      <c r="E1946" s="72">
        <v>316.52</v>
      </c>
      <c r="F1946" s="73"/>
      <c r="G1946" s="94">
        <f t="shared" si="324"/>
        <v>0</v>
      </c>
      <c r="H1946" s="92"/>
    </row>
    <row r="1947" ht="10.5" customHeight="1">
      <c r="A1947" s="61"/>
      <c r="B1947" s="70" t="s">
        <v>2677</v>
      </c>
      <c r="C1947" s="70" t="s">
        <v>1006</v>
      </c>
      <c r="D1947" s="71" t="s">
        <v>311</v>
      </c>
      <c r="E1947" s="72">
        <v>390.0</v>
      </c>
      <c r="F1947" s="73"/>
      <c r="G1947" s="94">
        <f t="shared" si="324"/>
        <v>0</v>
      </c>
      <c r="H1947" s="61"/>
    </row>
    <row r="1948" ht="10.5" customHeight="1">
      <c r="A1948" s="61"/>
      <c r="B1948" s="70" t="s">
        <v>2678</v>
      </c>
      <c r="C1948" s="70" t="s">
        <v>762</v>
      </c>
      <c r="D1948" s="71" t="s">
        <v>408</v>
      </c>
      <c r="E1948" s="72">
        <v>44.51</v>
      </c>
      <c r="F1948" s="73"/>
      <c r="G1948" s="94">
        <f t="shared" si="324"/>
        <v>0</v>
      </c>
      <c r="H1948" s="74"/>
    </row>
    <row r="1949" ht="10.5" customHeight="1">
      <c r="A1949" s="61"/>
      <c r="B1949" s="84" t="s">
        <v>2679</v>
      </c>
      <c r="C1949" s="85" t="s">
        <v>773</v>
      </c>
      <c r="D1949" s="49"/>
      <c r="E1949" s="49"/>
      <c r="F1949" s="49"/>
      <c r="G1949" s="86">
        <f>+G1950</f>
        <v>0</v>
      </c>
      <c r="H1949" s="61"/>
    </row>
    <row r="1950" ht="10.5" customHeight="1">
      <c r="A1950" s="61"/>
      <c r="B1950" s="70" t="s">
        <v>2680</v>
      </c>
      <c r="C1950" s="70" t="s">
        <v>775</v>
      </c>
      <c r="D1950" s="71" t="s">
        <v>408</v>
      </c>
      <c r="E1950" s="72">
        <v>17.01</v>
      </c>
      <c r="F1950" s="73"/>
      <c r="G1950" s="94">
        <f>ROUND(E1950*F1950,2)</f>
        <v>0</v>
      </c>
      <c r="H1950" s="74"/>
    </row>
    <row r="1951" ht="10.5" customHeight="1">
      <c r="A1951" s="61"/>
      <c r="B1951" s="84" t="s">
        <v>2681</v>
      </c>
      <c r="C1951" s="85" t="s">
        <v>484</v>
      </c>
      <c r="D1951" s="49"/>
      <c r="E1951" s="49"/>
      <c r="F1951" s="49"/>
      <c r="G1951" s="86">
        <f>SUM(G1952:G1955)</f>
        <v>0</v>
      </c>
      <c r="H1951" s="61"/>
    </row>
    <row r="1952" ht="10.5" customHeight="1">
      <c r="A1952" s="61"/>
      <c r="B1952" s="70" t="s">
        <v>2682</v>
      </c>
      <c r="C1952" s="70" t="s">
        <v>780</v>
      </c>
      <c r="D1952" s="71" t="s">
        <v>408</v>
      </c>
      <c r="E1952" s="72">
        <v>95.23</v>
      </c>
      <c r="F1952" s="73"/>
      <c r="G1952" s="94">
        <f t="shared" ref="G1952:G1955" si="325">ROUND(E1952*F1952,2)</f>
        <v>0</v>
      </c>
      <c r="H1952" s="74"/>
    </row>
    <row r="1953" ht="10.5" customHeight="1">
      <c r="A1953" s="61"/>
      <c r="B1953" s="70" t="s">
        <v>2683</v>
      </c>
      <c r="C1953" s="70" t="s">
        <v>782</v>
      </c>
      <c r="D1953" s="71" t="s">
        <v>408</v>
      </c>
      <c r="E1953" s="72">
        <v>84.25</v>
      </c>
      <c r="F1953" s="73"/>
      <c r="G1953" s="94">
        <f t="shared" si="325"/>
        <v>0</v>
      </c>
      <c r="H1953" s="61"/>
    </row>
    <row r="1954" ht="10.5" customHeight="1">
      <c r="A1954" s="61"/>
      <c r="B1954" s="70" t="s">
        <v>2684</v>
      </c>
      <c r="C1954" s="70" t="s">
        <v>1020</v>
      </c>
      <c r="D1954" s="71" t="s">
        <v>408</v>
      </c>
      <c r="E1954" s="72">
        <v>44.51</v>
      </c>
      <c r="F1954" s="73"/>
      <c r="G1954" s="94">
        <f t="shared" si="325"/>
        <v>0</v>
      </c>
      <c r="H1954" s="74"/>
    </row>
    <row r="1955" ht="10.5" customHeight="1">
      <c r="A1955" s="61"/>
      <c r="B1955" s="70" t="s">
        <v>2685</v>
      </c>
      <c r="C1955" s="70" t="s">
        <v>792</v>
      </c>
      <c r="D1955" s="71" t="s">
        <v>525</v>
      </c>
      <c r="E1955" s="72">
        <v>44.07</v>
      </c>
      <c r="F1955" s="73"/>
      <c r="G1955" s="94">
        <f t="shared" si="325"/>
        <v>0</v>
      </c>
      <c r="H1955" s="61"/>
    </row>
    <row r="1956" ht="10.5" customHeight="1">
      <c r="A1956" s="61"/>
      <c r="B1956" s="84" t="s">
        <v>2686</v>
      </c>
      <c r="C1956" s="85" t="s">
        <v>490</v>
      </c>
      <c r="D1956" s="49"/>
      <c r="E1956" s="49"/>
      <c r="F1956" s="49"/>
      <c r="G1956" s="86">
        <f>SUM(G1957:G1959)</f>
        <v>0</v>
      </c>
      <c r="H1956" s="74"/>
    </row>
    <row r="1957" ht="10.5" customHeight="1">
      <c r="A1957" s="61"/>
      <c r="B1957" s="70" t="s">
        <v>2687</v>
      </c>
      <c r="C1957" s="70" t="s">
        <v>492</v>
      </c>
      <c r="D1957" s="71" t="s">
        <v>408</v>
      </c>
      <c r="E1957" s="72">
        <v>41.07</v>
      </c>
      <c r="F1957" s="73"/>
      <c r="G1957" s="94">
        <f t="shared" ref="G1957:G1959" si="326">ROUND(E1957*F1957,2)</f>
        <v>0</v>
      </c>
      <c r="H1957" s="61"/>
    </row>
    <row r="1958" ht="10.5" customHeight="1">
      <c r="A1958" s="61"/>
      <c r="B1958" s="70" t="s">
        <v>2688</v>
      </c>
      <c r="C1958" s="70" t="s">
        <v>494</v>
      </c>
      <c r="D1958" s="71" t="s">
        <v>408</v>
      </c>
      <c r="E1958" s="72">
        <v>41.07</v>
      </c>
      <c r="F1958" s="73"/>
      <c r="G1958" s="94">
        <f t="shared" si="326"/>
        <v>0</v>
      </c>
      <c r="H1958" s="91"/>
    </row>
    <row r="1959" ht="10.5" customHeight="1">
      <c r="A1959" s="61"/>
      <c r="B1959" s="70" t="s">
        <v>2689</v>
      </c>
      <c r="C1959" s="82" t="s">
        <v>799</v>
      </c>
      <c r="D1959" s="71" t="s">
        <v>408</v>
      </c>
      <c r="E1959" s="72">
        <v>16.05</v>
      </c>
      <c r="F1959" s="73"/>
      <c r="G1959" s="94">
        <f t="shared" si="326"/>
        <v>0</v>
      </c>
      <c r="H1959" s="61"/>
    </row>
    <row r="1960" ht="10.5" customHeight="1">
      <c r="A1960" s="61"/>
      <c r="B1960" s="84" t="s">
        <v>2690</v>
      </c>
      <c r="C1960" s="85" t="s">
        <v>801</v>
      </c>
      <c r="D1960" s="49"/>
      <c r="E1960" s="49"/>
      <c r="F1960" s="49"/>
      <c r="G1960" s="86">
        <f>+G1961</f>
        <v>0</v>
      </c>
      <c r="H1960" s="74"/>
    </row>
    <row r="1961" ht="10.5" customHeight="1">
      <c r="A1961" s="61"/>
      <c r="B1961" s="70" t="s">
        <v>2691</v>
      </c>
      <c r="C1961" s="70" t="s">
        <v>803</v>
      </c>
      <c r="D1961" s="71" t="s">
        <v>525</v>
      </c>
      <c r="E1961" s="72">
        <v>28.900000000000002</v>
      </c>
      <c r="F1961" s="73"/>
      <c r="G1961" s="94">
        <f>ROUND(E1961*F1961,2)</f>
        <v>0</v>
      </c>
      <c r="H1961" s="61"/>
    </row>
    <row r="1962" ht="10.5" customHeight="1">
      <c r="A1962" s="61"/>
      <c r="B1962" s="84" t="s">
        <v>2692</v>
      </c>
      <c r="C1962" s="85" t="s">
        <v>496</v>
      </c>
      <c r="D1962" s="49"/>
      <c r="E1962" s="49"/>
      <c r="F1962" s="49"/>
      <c r="G1962" s="86">
        <f>SUM(G1963:G1966)</f>
        <v>0</v>
      </c>
      <c r="H1962" s="91"/>
    </row>
    <row r="1963" ht="10.5" customHeight="1">
      <c r="A1963" s="61"/>
      <c r="B1963" s="70" t="s">
        <v>2693</v>
      </c>
      <c r="C1963" s="70" t="s">
        <v>1459</v>
      </c>
      <c r="D1963" s="71" t="s">
        <v>408</v>
      </c>
      <c r="E1963" s="72">
        <v>6.13</v>
      </c>
      <c r="F1963" s="73"/>
      <c r="G1963" s="94">
        <f t="shared" ref="G1963:G1966" si="327">ROUND(E1963*F1963,2)</f>
        <v>0</v>
      </c>
      <c r="H1963" s="74"/>
    </row>
    <row r="1964" ht="10.5" customHeight="1">
      <c r="A1964" s="61"/>
      <c r="B1964" s="70" t="s">
        <v>2694</v>
      </c>
      <c r="C1964" s="70" t="s">
        <v>1031</v>
      </c>
      <c r="D1964" s="71" t="s">
        <v>408</v>
      </c>
      <c r="E1964" s="72">
        <v>19.04</v>
      </c>
      <c r="F1964" s="73"/>
      <c r="G1964" s="94">
        <f t="shared" si="327"/>
        <v>0</v>
      </c>
      <c r="H1964" s="61"/>
    </row>
    <row r="1965" ht="10.5" customHeight="1">
      <c r="A1965" s="61"/>
      <c r="B1965" s="70" t="s">
        <v>2695</v>
      </c>
      <c r="C1965" s="70" t="s">
        <v>810</v>
      </c>
      <c r="D1965" s="71" t="s">
        <v>408</v>
      </c>
      <c r="E1965" s="72">
        <v>10.96</v>
      </c>
      <c r="F1965" s="73"/>
      <c r="G1965" s="94">
        <f t="shared" si="327"/>
        <v>0</v>
      </c>
      <c r="H1965" s="74"/>
    </row>
    <row r="1966" ht="10.5" customHeight="1">
      <c r="A1966" s="61"/>
      <c r="B1966" s="70" t="s">
        <v>2696</v>
      </c>
      <c r="C1966" s="70" t="s">
        <v>814</v>
      </c>
      <c r="D1966" s="71" t="s">
        <v>408</v>
      </c>
      <c r="E1966" s="72">
        <v>10.96</v>
      </c>
      <c r="F1966" s="73"/>
      <c r="G1966" s="94">
        <f t="shared" si="327"/>
        <v>0</v>
      </c>
      <c r="H1966" s="61"/>
    </row>
    <row r="1967" ht="10.5" customHeight="1">
      <c r="A1967" s="61"/>
      <c r="B1967" s="84" t="s">
        <v>2697</v>
      </c>
      <c r="C1967" s="85" t="s">
        <v>506</v>
      </c>
      <c r="D1967" s="49"/>
      <c r="E1967" s="49"/>
      <c r="F1967" s="49"/>
      <c r="G1967" s="86">
        <f>SUM(G1968:G1971)</f>
        <v>0</v>
      </c>
      <c r="H1967" s="74"/>
    </row>
    <row r="1968" ht="10.5" customHeight="1">
      <c r="A1968" s="61"/>
      <c r="B1968" s="70" t="s">
        <v>2698</v>
      </c>
      <c r="C1968" s="70" t="s">
        <v>508</v>
      </c>
      <c r="D1968" s="71" t="s">
        <v>311</v>
      </c>
      <c r="E1968" s="72">
        <v>2.0</v>
      </c>
      <c r="F1968" s="73"/>
      <c r="G1968" s="94">
        <f t="shared" ref="G1968:G1971" si="328">ROUND(E1968*F1968,2)</f>
        <v>0</v>
      </c>
      <c r="H1968" s="61"/>
    </row>
    <row r="1969" ht="10.5" customHeight="1">
      <c r="A1969" s="61"/>
      <c r="B1969" s="70" t="s">
        <v>2699</v>
      </c>
      <c r="C1969" s="70" t="s">
        <v>510</v>
      </c>
      <c r="D1969" s="71" t="s">
        <v>311</v>
      </c>
      <c r="E1969" s="72">
        <v>2.0</v>
      </c>
      <c r="F1969" s="73"/>
      <c r="G1969" s="94">
        <f t="shared" si="328"/>
        <v>0</v>
      </c>
      <c r="H1969" s="74"/>
    </row>
    <row r="1970" ht="10.5" customHeight="1">
      <c r="A1970" s="61"/>
      <c r="B1970" s="70" t="s">
        <v>2700</v>
      </c>
      <c r="C1970" s="70" t="s">
        <v>512</v>
      </c>
      <c r="D1970" s="71" t="s">
        <v>311</v>
      </c>
      <c r="E1970" s="72">
        <v>2.0</v>
      </c>
      <c r="F1970" s="73"/>
      <c r="G1970" s="94">
        <f t="shared" si="328"/>
        <v>0</v>
      </c>
      <c r="H1970" s="61"/>
    </row>
    <row r="1971" ht="10.5" customHeight="1">
      <c r="A1971" s="61"/>
      <c r="B1971" s="70" t="s">
        <v>2701</v>
      </c>
      <c r="C1971" s="70" t="s">
        <v>514</v>
      </c>
      <c r="D1971" s="71" t="s">
        <v>311</v>
      </c>
      <c r="E1971" s="72">
        <v>12.0</v>
      </c>
      <c r="F1971" s="73"/>
      <c r="G1971" s="94">
        <f t="shared" si="328"/>
        <v>0</v>
      </c>
      <c r="H1971" s="74"/>
    </row>
    <row r="1972" ht="10.5" customHeight="1">
      <c r="A1972" s="61"/>
      <c r="B1972" s="84" t="s">
        <v>2702</v>
      </c>
      <c r="C1972" s="85" t="s">
        <v>516</v>
      </c>
      <c r="D1972" s="49"/>
      <c r="E1972" s="49"/>
      <c r="F1972" s="49"/>
      <c r="G1972" s="86">
        <f>SUM(G1973:G1977)</f>
        <v>0</v>
      </c>
      <c r="H1972" s="61"/>
    </row>
    <row r="1973" ht="10.5" customHeight="1">
      <c r="A1973" s="61"/>
      <c r="B1973" s="70" t="s">
        <v>2703</v>
      </c>
      <c r="C1973" s="70" t="s">
        <v>831</v>
      </c>
      <c r="D1973" s="71" t="s">
        <v>408</v>
      </c>
      <c r="E1973" s="72">
        <v>95.23</v>
      </c>
      <c r="F1973" s="73"/>
      <c r="G1973" s="94">
        <f t="shared" ref="G1973:G1977" si="329">ROUND(E1973*F1973,2)</f>
        <v>0</v>
      </c>
      <c r="H1973" s="74"/>
    </row>
    <row r="1974" ht="10.5" customHeight="1">
      <c r="A1974" s="61"/>
      <c r="B1974" s="70" t="s">
        <v>2704</v>
      </c>
      <c r="C1974" s="70" t="s">
        <v>833</v>
      </c>
      <c r="D1974" s="71" t="s">
        <v>408</v>
      </c>
      <c r="E1974" s="72">
        <v>84.25</v>
      </c>
      <c r="F1974" s="73"/>
      <c r="G1974" s="94">
        <f t="shared" si="329"/>
        <v>0</v>
      </c>
      <c r="H1974" s="61"/>
    </row>
    <row r="1975" ht="10.5" customHeight="1">
      <c r="A1975" s="61"/>
      <c r="B1975" s="70" t="s">
        <v>2705</v>
      </c>
      <c r="C1975" s="70" t="s">
        <v>835</v>
      </c>
      <c r="D1975" s="71" t="s">
        <v>408</v>
      </c>
      <c r="E1975" s="72">
        <v>44.51</v>
      </c>
      <c r="F1975" s="73"/>
      <c r="G1975" s="94">
        <f t="shared" si="329"/>
        <v>0</v>
      </c>
      <c r="H1975" s="91"/>
    </row>
    <row r="1976" ht="10.5" customHeight="1">
      <c r="A1976" s="61"/>
      <c r="B1976" s="70" t="s">
        <v>2706</v>
      </c>
      <c r="C1976" s="70" t="s">
        <v>518</v>
      </c>
      <c r="D1976" s="71" t="s">
        <v>408</v>
      </c>
      <c r="E1976" s="72">
        <v>25.17</v>
      </c>
      <c r="F1976" s="73"/>
      <c r="G1976" s="94">
        <f t="shared" si="329"/>
        <v>0</v>
      </c>
      <c r="H1976" s="61"/>
    </row>
    <row r="1977" ht="10.5" customHeight="1">
      <c r="A1977" s="61"/>
      <c r="B1977" s="70" t="s">
        <v>2707</v>
      </c>
      <c r="C1977" s="70" t="s">
        <v>1045</v>
      </c>
      <c r="D1977" s="71" t="s">
        <v>408</v>
      </c>
      <c r="E1977" s="72">
        <v>10.96</v>
      </c>
      <c r="F1977" s="73"/>
      <c r="G1977" s="94">
        <f t="shared" si="329"/>
        <v>0</v>
      </c>
      <c r="H1977" s="74"/>
    </row>
    <row r="1978" ht="10.5" customHeight="1">
      <c r="A1978" s="61"/>
      <c r="B1978" s="84" t="s">
        <v>2708</v>
      </c>
      <c r="C1978" s="85" t="s">
        <v>522</v>
      </c>
      <c r="D1978" s="49"/>
      <c r="E1978" s="49"/>
      <c r="F1978" s="49"/>
      <c r="G1978" s="86">
        <f>SUM(G1979:G1981)</f>
        <v>0</v>
      </c>
      <c r="H1978" s="61"/>
    </row>
    <row r="1979" ht="10.5" customHeight="1">
      <c r="A1979" s="61"/>
      <c r="B1979" s="70" t="s">
        <v>2709</v>
      </c>
      <c r="C1979" s="82" t="s">
        <v>842</v>
      </c>
      <c r="D1979" s="71" t="s">
        <v>525</v>
      </c>
      <c r="E1979" s="72">
        <v>17.1</v>
      </c>
      <c r="F1979" s="73"/>
      <c r="G1979" s="94">
        <f t="shared" ref="G1979:G1981" si="330">ROUND(E1979*F1979,2)</f>
        <v>0</v>
      </c>
      <c r="H1979" s="74"/>
    </row>
    <row r="1980" ht="10.5" customHeight="1">
      <c r="A1980" s="61"/>
      <c r="B1980" s="70" t="s">
        <v>2710</v>
      </c>
      <c r="C1980" s="70" t="s">
        <v>529</v>
      </c>
      <c r="D1980" s="71" t="s">
        <v>311</v>
      </c>
      <c r="E1980" s="72">
        <v>6.0</v>
      </c>
      <c r="F1980" s="73"/>
      <c r="G1980" s="94">
        <f t="shared" si="330"/>
        <v>0</v>
      </c>
      <c r="H1980" s="61"/>
    </row>
    <row r="1981" ht="10.5" customHeight="1">
      <c r="A1981" s="61"/>
      <c r="B1981" s="70" t="s">
        <v>2711</v>
      </c>
      <c r="C1981" s="70" t="s">
        <v>531</v>
      </c>
      <c r="D1981" s="71" t="s">
        <v>408</v>
      </c>
      <c r="E1981" s="72">
        <v>176.41</v>
      </c>
      <c r="F1981" s="73"/>
      <c r="G1981" s="94">
        <f t="shared" si="330"/>
        <v>0</v>
      </c>
      <c r="H1981" s="74"/>
    </row>
    <row r="1982" ht="12.75" customHeight="1">
      <c r="A1982" s="61"/>
      <c r="B1982" s="79" t="s">
        <v>2712</v>
      </c>
      <c r="C1982" s="83" t="s">
        <v>2713</v>
      </c>
      <c r="D1982" s="49"/>
      <c r="E1982" s="49"/>
      <c r="F1982" s="49"/>
      <c r="G1982" s="81">
        <f>+G1983+G1986+G1991+G1995+G1997+G2006+G2009</f>
        <v>0</v>
      </c>
      <c r="H1982" s="61"/>
    </row>
    <row r="1983" ht="10.5" customHeight="1">
      <c r="A1983" s="61"/>
      <c r="B1983" s="84" t="s">
        <v>2714</v>
      </c>
      <c r="C1983" s="85" t="s">
        <v>405</v>
      </c>
      <c r="D1983" s="49"/>
      <c r="E1983" s="49"/>
      <c r="F1983" s="49"/>
      <c r="G1983" s="86">
        <f>SUM(G1984:G1985)</f>
        <v>0</v>
      </c>
      <c r="H1983" s="91"/>
    </row>
    <row r="1984" ht="10.5" customHeight="1">
      <c r="A1984" s="61"/>
      <c r="B1984" s="70" t="s">
        <v>2715</v>
      </c>
      <c r="C1984" s="70" t="s">
        <v>667</v>
      </c>
      <c r="D1984" s="71" t="s">
        <v>408</v>
      </c>
      <c r="E1984" s="72">
        <v>8.1</v>
      </c>
      <c r="F1984" s="73"/>
      <c r="G1984" s="94">
        <f t="shared" ref="G1984:G1985" si="331">ROUND(E1984*F1984,2)</f>
        <v>0</v>
      </c>
      <c r="H1984" s="61"/>
    </row>
    <row r="1985" ht="10.5" customHeight="1">
      <c r="A1985" s="61"/>
      <c r="B1985" s="70" t="s">
        <v>2716</v>
      </c>
      <c r="C1985" s="70" t="s">
        <v>669</v>
      </c>
      <c r="D1985" s="71" t="s">
        <v>408</v>
      </c>
      <c r="E1985" s="72">
        <v>8.1</v>
      </c>
      <c r="F1985" s="73"/>
      <c r="G1985" s="94">
        <f t="shared" si="331"/>
        <v>0</v>
      </c>
      <c r="H1985" s="74"/>
    </row>
    <row r="1986" ht="10.5" customHeight="1">
      <c r="A1986" s="61"/>
      <c r="B1986" s="84" t="s">
        <v>2717</v>
      </c>
      <c r="C1986" s="85" t="s">
        <v>580</v>
      </c>
      <c r="D1986" s="49"/>
      <c r="E1986" s="49"/>
      <c r="F1986" s="49"/>
      <c r="G1986" s="86">
        <f>SUM(G1987:G1990)</f>
        <v>0</v>
      </c>
      <c r="H1986" s="61"/>
    </row>
    <row r="1987" ht="10.5" customHeight="1">
      <c r="A1987" s="61"/>
      <c r="B1987" s="70" t="s">
        <v>2718</v>
      </c>
      <c r="C1987" s="70" t="s">
        <v>1059</v>
      </c>
      <c r="D1987" s="71" t="s">
        <v>413</v>
      </c>
      <c r="E1987" s="72">
        <v>1.25</v>
      </c>
      <c r="F1987" s="73"/>
      <c r="G1987" s="94">
        <f t="shared" ref="G1987:G1990" si="332">ROUND(E1987*F1987,2)</f>
        <v>0</v>
      </c>
      <c r="H1987" s="91"/>
    </row>
    <row r="1988" ht="10.5" customHeight="1">
      <c r="A1988" s="61"/>
      <c r="B1988" s="70" t="s">
        <v>2719</v>
      </c>
      <c r="C1988" s="70" t="s">
        <v>2720</v>
      </c>
      <c r="D1988" s="71" t="s">
        <v>413</v>
      </c>
      <c r="E1988" s="72">
        <v>11.66</v>
      </c>
      <c r="F1988" s="73"/>
      <c r="G1988" s="94">
        <f t="shared" si="332"/>
        <v>0</v>
      </c>
      <c r="H1988" s="61"/>
    </row>
    <row r="1989" ht="10.5" customHeight="1">
      <c r="A1989" s="61"/>
      <c r="B1989" s="70" t="s">
        <v>2721</v>
      </c>
      <c r="C1989" s="70" t="s">
        <v>421</v>
      </c>
      <c r="D1989" s="71" t="s">
        <v>413</v>
      </c>
      <c r="E1989" s="72">
        <v>58.31</v>
      </c>
      <c r="F1989" s="73"/>
      <c r="G1989" s="94">
        <f t="shared" si="332"/>
        <v>0</v>
      </c>
      <c r="H1989" s="74"/>
    </row>
    <row r="1990" ht="10.5" customHeight="1">
      <c r="A1990" s="61"/>
      <c r="B1990" s="70" t="s">
        <v>2722</v>
      </c>
      <c r="C1990" s="70" t="s">
        <v>594</v>
      </c>
      <c r="D1990" s="71" t="s">
        <v>413</v>
      </c>
      <c r="E1990" s="72">
        <v>12.91</v>
      </c>
      <c r="F1990" s="73"/>
      <c r="G1990" s="94">
        <f t="shared" si="332"/>
        <v>0</v>
      </c>
      <c r="H1990" s="61"/>
    </row>
    <row r="1991" ht="10.5" customHeight="1">
      <c r="A1991" s="61"/>
      <c r="B1991" s="84" t="s">
        <v>2723</v>
      </c>
      <c r="C1991" s="85" t="s">
        <v>410</v>
      </c>
      <c r="D1991" s="49"/>
      <c r="E1991" s="49"/>
      <c r="F1991" s="49"/>
      <c r="G1991" s="86">
        <f>SUM(G1992:G1994)</f>
        <v>0</v>
      </c>
      <c r="H1991" s="74"/>
    </row>
    <row r="1992" ht="10.5" customHeight="1">
      <c r="A1992" s="61"/>
      <c r="B1992" s="70" t="s">
        <v>2724</v>
      </c>
      <c r="C1992" s="70" t="s">
        <v>1772</v>
      </c>
      <c r="D1992" s="71" t="s">
        <v>413</v>
      </c>
      <c r="E1992" s="72">
        <v>22.8</v>
      </c>
      <c r="F1992" s="73"/>
      <c r="G1992" s="94">
        <f t="shared" ref="G1992:G1994" si="333">ROUND(E1992*F1992,2)</f>
        <v>0</v>
      </c>
      <c r="H1992" s="61"/>
    </row>
    <row r="1993" ht="10.5" customHeight="1">
      <c r="A1993" s="61"/>
      <c r="B1993" s="70" t="s">
        <v>2725</v>
      </c>
      <c r="C1993" s="70" t="s">
        <v>1774</v>
      </c>
      <c r="D1993" s="71" t="s">
        <v>408</v>
      </c>
      <c r="E1993" s="72">
        <v>8.1</v>
      </c>
      <c r="F1993" s="73"/>
      <c r="G1993" s="94">
        <f t="shared" si="333"/>
        <v>0</v>
      </c>
      <c r="H1993" s="74"/>
    </row>
    <row r="1994" ht="10.5" customHeight="1">
      <c r="A1994" s="61"/>
      <c r="B1994" s="70" t="s">
        <v>2726</v>
      </c>
      <c r="C1994" s="70" t="s">
        <v>1779</v>
      </c>
      <c r="D1994" s="71" t="s">
        <v>413</v>
      </c>
      <c r="E1994" s="72">
        <v>22.8</v>
      </c>
      <c r="F1994" s="73"/>
      <c r="G1994" s="94">
        <f t="shared" si="333"/>
        <v>0</v>
      </c>
      <c r="H1994" s="61"/>
    </row>
    <row r="1995" ht="10.5" customHeight="1">
      <c r="A1995" s="61"/>
      <c r="B1995" s="84" t="s">
        <v>2727</v>
      </c>
      <c r="C1995" s="85" t="s">
        <v>427</v>
      </c>
      <c r="D1995" s="49"/>
      <c r="E1995" s="49"/>
      <c r="F1995" s="49"/>
      <c r="G1995" s="86">
        <f>+G1996</f>
        <v>0</v>
      </c>
      <c r="H1995" s="74"/>
    </row>
    <row r="1996" ht="10.5" customHeight="1">
      <c r="A1996" s="61"/>
      <c r="B1996" s="70" t="s">
        <v>2728</v>
      </c>
      <c r="C1996" s="70" t="s">
        <v>429</v>
      </c>
      <c r="D1996" s="71" t="s">
        <v>413</v>
      </c>
      <c r="E1996" s="72">
        <v>0.81</v>
      </c>
      <c r="F1996" s="73"/>
      <c r="G1996" s="94">
        <f>ROUND(E1996*F1996,2)</f>
        <v>0</v>
      </c>
      <c r="H1996" s="61"/>
    </row>
    <row r="1997" ht="10.5" customHeight="1">
      <c r="A1997" s="61"/>
      <c r="B1997" s="84" t="s">
        <v>2729</v>
      </c>
      <c r="C1997" s="85" t="s">
        <v>439</v>
      </c>
      <c r="D1997" s="49"/>
      <c r="E1997" s="49"/>
      <c r="F1997" s="49"/>
      <c r="G1997" s="86">
        <f>SUM(G1998:G2005)</f>
        <v>0</v>
      </c>
      <c r="H1997" s="91"/>
    </row>
    <row r="1998" ht="10.5" customHeight="1">
      <c r="A1998" s="61"/>
      <c r="B1998" s="70" t="s">
        <v>2730</v>
      </c>
      <c r="C1998" s="70" t="s">
        <v>981</v>
      </c>
      <c r="D1998" s="71" t="s">
        <v>413</v>
      </c>
      <c r="E1998" s="72">
        <v>1.82</v>
      </c>
      <c r="F1998" s="73"/>
      <c r="G1998" s="94">
        <f t="shared" ref="G1998:G2005" si="334">ROUND(E1998*F1998,2)</f>
        <v>0</v>
      </c>
      <c r="H1998" s="61"/>
    </row>
    <row r="1999" ht="10.5" customHeight="1">
      <c r="A1999" s="61"/>
      <c r="B1999" s="70" t="s">
        <v>2731</v>
      </c>
      <c r="C1999" s="70" t="s">
        <v>470</v>
      </c>
      <c r="D1999" s="71" t="s">
        <v>446</v>
      </c>
      <c r="E1999" s="72">
        <v>183.09</v>
      </c>
      <c r="F1999" s="73"/>
      <c r="G1999" s="94">
        <f t="shared" si="334"/>
        <v>0</v>
      </c>
      <c r="H1999" s="74"/>
    </row>
    <row r="2000" ht="10.5" customHeight="1">
      <c r="A2000" s="61"/>
      <c r="B2000" s="70" t="s">
        <v>2732</v>
      </c>
      <c r="C2000" s="70" t="s">
        <v>1074</v>
      </c>
      <c r="D2000" s="71" t="s">
        <v>413</v>
      </c>
      <c r="E2000" s="72">
        <v>6.33</v>
      </c>
      <c r="F2000" s="73"/>
      <c r="G2000" s="94">
        <f t="shared" si="334"/>
        <v>0</v>
      </c>
      <c r="H2000" s="61"/>
    </row>
    <row r="2001" ht="10.5" customHeight="1">
      <c r="A2001" s="61"/>
      <c r="B2001" s="70" t="s">
        <v>2733</v>
      </c>
      <c r="C2001" s="70" t="s">
        <v>474</v>
      </c>
      <c r="D2001" s="71" t="s">
        <v>408</v>
      </c>
      <c r="E2001" s="72">
        <v>33.09</v>
      </c>
      <c r="F2001" s="73"/>
      <c r="G2001" s="94">
        <f t="shared" si="334"/>
        <v>0</v>
      </c>
      <c r="H2001" s="74"/>
    </row>
    <row r="2002" ht="10.5" customHeight="1">
      <c r="A2002" s="61"/>
      <c r="B2002" s="70" t="s">
        <v>2734</v>
      </c>
      <c r="C2002" s="70" t="s">
        <v>476</v>
      </c>
      <c r="D2002" s="71" t="s">
        <v>446</v>
      </c>
      <c r="E2002" s="72">
        <v>355.87</v>
      </c>
      <c r="F2002" s="73"/>
      <c r="G2002" s="94">
        <f t="shared" si="334"/>
        <v>0</v>
      </c>
      <c r="H2002" s="61"/>
    </row>
    <row r="2003" ht="10.5" customHeight="1">
      <c r="A2003" s="61"/>
      <c r="B2003" s="70" t="s">
        <v>2735</v>
      </c>
      <c r="C2003" s="70" t="s">
        <v>1011</v>
      </c>
      <c r="D2003" s="71" t="s">
        <v>413</v>
      </c>
      <c r="E2003" s="72">
        <v>0.22</v>
      </c>
      <c r="F2003" s="73"/>
      <c r="G2003" s="94">
        <f t="shared" si="334"/>
        <v>0</v>
      </c>
      <c r="H2003" s="74"/>
    </row>
    <row r="2004" ht="10.5" customHeight="1">
      <c r="A2004" s="61"/>
      <c r="B2004" s="70" t="s">
        <v>2736</v>
      </c>
      <c r="C2004" s="70" t="s">
        <v>480</v>
      </c>
      <c r="D2004" s="71" t="s">
        <v>408</v>
      </c>
      <c r="E2004" s="72">
        <v>0.46</v>
      </c>
      <c r="F2004" s="73"/>
      <c r="G2004" s="94">
        <f t="shared" si="334"/>
        <v>0</v>
      </c>
      <c r="H2004" s="61"/>
    </row>
    <row r="2005" ht="10.5" customHeight="1">
      <c r="A2005" s="61"/>
      <c r="B2005" s="70" t="s">
        <v>2737</v>
      </c>
      <c r="C2005" s="70" t="s">
        <v>482</v>
      </c>
      <c r="D2005" s="71" t="s">
        <v>446</v>
      </c>
      <c r="E2005" s="72">
        <v>25.67</v>
      </c>
      <c r="F2005" s="73"/>
      <c r="G2005" s="94">
        <f t="shared" si="334"/>
        <v>0</v>
      </c>
      <c r="H2005" s="74"/>
    </row>
    <row r="2006" ht="10.5" customHeight="1">
      <c r="A2006" s="61"/>
      <c r="B2006" s="84" t="s">
        <v>2738</v>
      </c>
      <c r="C2006" s="85" t="s">
        <v>484</v>
      </c>
      <c r="D2006" s="49"/>
      <c r="E2006" s="49"/>
      <c r="F2006" s="49"/>
      <c r="G2006" s="86">
        <f>SUM(G2007:G2008)</f>
        <v>0</v>
      </c>
      <c r="H2006" s="61"/>
    </row>
    <row r="2007" ht="10.5" customHeight="1">
      <c r="A2007" s="61"/>
      <c r="B2007" s="70" t="s">
        <v>2739</v>
      </c>
      <c r="C2007" s="70" t="s">
        <v>647</v>
      </c>
      <c r="D2007" s="71" t="s">
        <v>408</v>
      </c>
      <c r="E2007" s="72">
        <v>4.05</v>
      </c>
      <c r="F2007" s="73"/>
      <c r="G2007" s="94">
        <f t="shared" ref="G2007:G2008" si="335">ROUND(E2007*F2007,2)</f>
        <v>0</v>
      </c>
      <c r="H2007" s="91"/>
    </row>
    <row r="2008" ht="10.5" customHeight="1">
      <c r="A2008" s="61"/>
      <c r="B2008" s="70" t="s">
        <v>2740</v>
      </c>
      <c r="C2008" s="70" t="s">
        <v>488</v>
      </c>
      <c r="D2008" s="71" t="s">
        <v>408</v>
      </c>
      <c r="E2008" s="72">
        <v>33.09</v>
      </c>
      <c r="F2008" s="73"/>
      <c r="G2008" s="94">
        <f t="shared" si="335"/>
        <v>0</v>
      </c>
      <c r="H2008" s="61"/>
    </row>
    <row r="2009" ht="10.5" customHeight="1">
      <c r="A2009" s="61"/>
      <c r="B2009" s="84" t="s">
        <v>2741</v>
      </c>
      <c r="C2009" s="85" t="s">
        <v>1084</v>
      </c>
      <c r="D2009" s="49"/>
      <c r="E2009" s="49"/>
      <c r="F2009" s="49"/>
      <c r="G2009" s="86">
        <f>SUM(G2010:G2013)</f>
        <v>0</v>
      </c>
      <c r="H2009" s="74"/>
    </row>
    <row r="2010" ht="10.5" customHeight="1">
      <c r="A2010" s="61"/>
      <c r="B2010" s="70" t="s">
        <v>2742</v>
      </c>
      <c r="C2010" s="70" t="s">
        <v>524</v>
      </c>
      <c r="D2010" s="71" t="s">
        <v>525</v>
      </c>
      <c r="E2010" s="72">
        <v>2.0</v>
      </c>
      <c r="F2010" s="73"/>
      <c r="G2010" s="94">
        <f t="shared" ref="G2010:G2013" si="336">ROUND(E2010*F2010,2)</f>
        <v>0</v>
      </c>
      <c r="H2010" s="61"/>
    </row>
    <row r="2011" ht="10.5" customHeight="1">
      <c r="A2011" s="61"/>
      <c r="B2011" s="70" t="s">
        <v>2743</v>
      </c>
      <c r="C2011" s="70" t="s">
        <v>527</v>
      </c>
      <c r="D2011" s="71" t="s">
        <v>311</v>
      </c>
      <c r="E2011" s="72">
        <v>36.0</v>
      </c>
      <c r="F2011" s="73"/>
      <c r="G2011" s="94">
        <f t="shared" si="336"/>
        <v>0</v>
      </c>
      <c r="H2011" s="74"/>
    </row>
    <row r="2012" ht="10.5" customHeight="1">
      <c r="A2012" s="61"/>
      <c r="B2012" s="70" t="s">
        <v>2744</v>
      </c>
      <c r="C2012" s="70" t="s">
        <v>529</v>
      </c>
      <c r="D2012" s="71" t="s">
        <v>311</v>
      </c>
      <c r="E2012" s="72">
        <v>6.0</v>
      </c>
      <c r="F2012" s="73"/>
      <c r="G2012" s="94">
        <f t="shared" si="336"/>
        <v>0</v>
      </c>
      <c r="H2012" s="61"/>
    </row>
    <row r="2013" ht="10.5" customHeight="1">
      <c r="A2013" s="61"/>
      <c r="B2013" s="70" t="s">
        <v>2745</v>
      </c>
      <c r="C2013" s="70" t="s">
        <v>531</v>
      </c>
      <c r="D2013" s="71" t="s">
        <v>408</v>
      </c>
      <c r="E2013" s="72">
        <v>33.56</v>
      </c>
      <c r="F2013" s="73"/>
      <c r="G2013" s="94">
        <f t="shared" si="336"/>
        <v>0</v>
      </c>
      <c r="H2013" s="74"/>
    </row>
    <row r="2014" ht="15.75" customHeight="1">
      <c r="A2014" s="61"/>
      <c r="B2014" s="79" t="s">
        <v>2746</v>
      </c>
      <c r="C2014" s="83" t="s">
        <v>2747</v>
      </c>
      <c r="D2014" s="49"/>
      <c r="E2014" s="49"/>
      <c r="F2014" s="49"/>
      <c r="G2014" s="81">
        <f>+G2015+G2018+G2023+G2025+G2045+G2051+G2055+G2057</f>
        <v>0</v>
      </c>
      <c r="H2014" s="61"/>
    </row>
    <row r="2015" ht="10.5" customHeight="1">
      <c r="A2015" s="61"/>
      <c r="B2015" s="84" t="s">
        <v>2748</v>
      </c>
      <c r="C2015" s="85" t="s">
        <v>405</v>
      </c>
      <c r="D2015" s="49"/>
      <c r="E2015" s="49"/>
      <c r="F2015" s="49"/>
      <c r="G2015" s="86">
        <f>SUM(G2016:G2017)</f>
        <v>0</v>
      </c>
      <c r="H2015" s="74"/>
    </row>
    <row r="2016" ht="10.5" customHeight="1">
      <c r="A2016" s="61"/>
      <c r="B2016" s="70" t="s">
        <v>2749</v>
      </c>
      <c r="C2016" s="70" t="s">
        <v>576</v>
      </c>
      <c r="D2016" s="71" t="s">
        <v>311</v>
      </c>
      <c r="E2016" s="72">
        <v>1.0</v>
      </c>
      <c r="F2016" s="73"/>
      <c r="G2016" s="94">
        <f t="shared" ref="G2016:G2017" si="337">ROUND(E2016*F2016,2)</f>
        <v>0</v>
      </c>
      <c r="H2016" s="61"/>
    </row>
    <row r="2017" ht="10.5" customHeight="1">
      <c r="A2017" s="61"/>
      <c r="B2017" s="70" t="s">
        <v>2750</v>
      </c>
      <c r="C2017" s="70" t="s">
        <v>578</v>
      </c>
      <c r="D2017" s="71" t="s">
        <v>311</v>
      </c>
      <c r="E2017" s="72">
        <v>1.0</v>
      </c>
      <c r="F2017" s="73"/>
      <c r="G2017" s="94">
        <f t="shared" si="337"/>
        <v>0</v>
      </c>
      <c r="H2017" s="74"/>
    </row>
    <row r="2018" ht="10.5" customHeight="1">
      <c r="A2018" s="61"/>
      <c r="B2018" s="84" t="s">
        <v>2751</v>
      </c>
      <c r="C2018" s="85" t="s">
        <v>410</v>
      </c>
      <c r="D2018" s="49"/>
      <c r="E2018" s="49"/>
      <c r="F2018" s="49"/>
      <c r="G2018" s="86">
        <f>SUM(G2019:G2022)</f>
        <v>0</v>
      </c>
      <c r="H2018" s="61"/>
    </row>
    <row r="2019" ht="10.5" customHeight="1">
      <c r="A2019" s="61"/>
      <c r="B2019" s="70" t="s">
        <v>2752</v>
      </c>
      <c r="C2019" s="70" t="s">
        <v>2753</v>
      </c>
      <c r="D2019" s="71" t="s">
        <v>413</v>
      </c>
      <c r="E2019" s="72">
        <v>70.99</v>
      </c>
      <c r="F2019" s="73"/>
      <c r="G2019" s="94">
        <f t="shared" ref="G2019:G2022" si="338">ROUND(E2019*F2019,2)</f>
        <v>0</v>
      </c>
      <c r="H2019" s="91"/>
    </row>
    <row r="2020" ht="10.5" customHeight="1">
      <c r="A2020" s="61"/>
      <c r="B2020" s="70" t="s">
        <v>2754</v>
      </c>
      <c r="C2020" s="70" t="s">
        <v>1774</v>
      </c>
      <c r="D2020" s="71" t="s">
        <v>408</v>
      </c>
      <c r="E2020" s="72">
        <v>135.82</v>
      </c>
      <c r="F2020" s="73"/>
      <c r="G2020" s="94">
        <f t="shared" si="338"/>
        <v>0</v>
      </c>
      <c r="H2020" s="61"/>
    </row>
    <row r="2021" ht="10.5" customHeight="1">
      <c r="A2021" s="61"/>
      <c r="B2021" s="70" t="s">
        <v>2755</v>
      </c>
      <c r="C2021" s="70" t="s">
        <v>1779</v>
      </c>
      <c r="D2021" s="71" t="s">
        <v>413</v>
      </c>
      <c r="E2021" s="72">
        <v>70.99</v>
      </c>
      <c r="F2021" s="73"/>
      <c r="G2021" s="94">
        <f t="shared" si="338"/>
        <v>0</v>
      </c>
      <c r="H2021" s="74"/>
    </row>
    <row r="2022" ht="10.5" customHeight="1">
      <c r="A2022" s="61"/>
      <c r="B2022" s="70" t="s">
        <v>2756</v>
      </c>
      <c r="C2022" s="70" t="s">
        <v>2757</v>
      </c>
      <c r="D2022" s="71" t="s">
        <v>525</v>
      </c>
      <c r="E2022" s="72">
        <v>40.0</v>
      </c>
      <c r="F2022" s="73"/>
      <c r="G2022" s="94">
        <f t="shared" si="338"/>
        <v>0</v>
      </c>
      <c r="H2022" s="61"/>
    </row>
    <row r="2023" ht="10.5" customHeight="1">
      <c r="A2023" s="61"/>
      <c r="B2023" s="84" t="s">
        <v>2758</v>
      </c>
      <c r="C2023" s="85" t="s">
        <v>427</v>
      </c>
      <c r="D2023" s="49"/>
      <c r="E2023" s="49"/>
      <c r="F2023" s="49"/>
      <c r="G2023" s="86">
        <f>+G2024</f>
        <v>0</v>
      </c>
      <c r="H2023" s="74"/>
    </row>
    <row r="2024" ht="10.5" customHeight="1">
      <c r="A2024" s="61"/>
      <c r="B2024" s="70" t="s">
        <v>2759</v>
      </c>
      <c r="C2024" s="70" t="s">
        <v>429</v>
      </c>
      <c r="D2024" s="71" t="s">
        <v>413</v>
      </c>
      <c r="E2024" s="72">
        <v>13.58</v>
      </c>
      <c r="F2024" s="73"/>
      <c r="G2024" s="94">
        <f>ROUND(E2024*F2024,2)</f>
        <v>0</v>
      </c>
      <c r="H2024" s="61"/>
    </row>
    <row r="2025" ht="13.5" customHeight="1">
      <c r="A2025" s="61"/>
      <c r="B2025" s="84" t="s">
        <v>2760</v>
      </c>
      <c r="C2025" s="85" t="s">
        <v>439</v>
      </c>
      <c r="D2025" s="49"/>
      <c r="E2025" s="49"/>
      <c r="F2025" s="49"/>
      <c r="G2025" s="86">
        <f>+G2026+G2030+G2033+G2037+G2041</f>
        <v>0</v>
      </c>
      <c r="H2025" s="91"/>
    </row>
    <row r="2026" ht="10.5" customHeight="1">
      <c r="A2026" s="61"/>
      <c r="B2026" s="88" t="s">
        <v>2761</v>
      </c>
      <c r="C2026" s="89" t="s">
        <v>2762</v>
      </c>
      <c r="D2026" s="49"/>
      <c r="E2026" s="49"/>
      <c r="F2026" s="49"/>
      <c r="G2026" s="96">
        <f>SUM(G2027:G2029)</f>
        <v>0</v>
      </c>
      <c r="H2026" s="61"/>
    </row>
    <row r="2027" ht="10.5" customHeight="1">
      <c r="A2027" s="61"/>
      <c r="B2027" s="70" t="s">
        <v>2763</v>
      </c>
      <c r="C2027" s="70" t="s">
        <v>2764</v>
      </c>
      <c r="D2027" s="71" t="s">
        <v>413</v>
      </c>
      <c r="E2027" s="72">
        <v>43.14</v>
      </c>
      <c r="F2027" s="73"/>
      <c r="G2027" s="94">
        <f t="shared" ref="G2027:G2029" si="339">ROUND(E2027*F2027,2)</f>
        <v>0</v>
      </c>
      <c r="H2027" s="74"/>
    </row>
    <row r="2028" ht="10.5" customHeight="1">
      <c r="A2028" s="61"/>
      <c r="B2028" s="70" t="s">
        <v>2765</v>
      </c>
      <c r="C2028" s="70" t="s">
        <v>2766</v>
      </c>
      <c r="D2028" s="71" t="s">
        <v>408</v>
      </c>
      <c r="E2028" s="72">
        <v>31.18</v>
      </c>
      <c r="F2028" s="73"/>
      <c r="G2028" s="94">
        <f t="shared" si="339"/>
        <v>0</v>
      </c>
      <c r="H2028" s="61"/>
    </row>
    <row r="2029" ht="10.5" customHeight="1">
      <c r="A2029" s="61"/>
      <c r="B2029" s="70" t="s">
        <v>2767</v>
      </c>
      <c r="C2029" s="70" t="s">
        <v>709</v>
      </c>
      <c r="D2029" s="71" t="s">
        <v>446</v>
      </c>
      <c r="E2029" s="72">
        <v>3194.34</v>
      </c>
      <c r="F2029" s="73"/>
      <c r="G2029" s="94">
        <f t="shared" si="339"/>
        <v>0</v>
      </c>
      <c r="H2029" s="74"/>
    </row>
    <row r="2030" ht="10.5" customHeight="1">
      <c r="A2030" s="61"/>
      <c r="B2030" s="88" t="s">
        <v>2768</v>
      </c>
      <c r="C2030" s="89" t="s">
        <v>2769</v>
      </c>
      <c r="D2030" s="49"/>
      <c r="E2030" s="49"/>
      <c r="F2030" s="49"/>
      <c r="G2030" s="96">
        <f>SUM(G2031:G2032)</f>
        <v>0</v>
      </c>
      <c r="H2030" s="61"/>
    </row>
    <row r="2031" ht="10.5" customHeight="1">
      <c r="A2031" s="61"/>
      <c r="B2031" s="70" t="s">
        <v>2770</v>
      </c>
      <c r="C2031" s="70" t="s">
        <v>614</v>
      </c>
      <c r="D2031" s="71" t="s">
        <v>413</v>
      </c>
      <c r="E2031" s="72">
        <v>14.19</v>
      </c>
      <c r="F2031" s="73"/>
      <c r="G2031" s="94">
        <f t="shared" ref="G2031:G2032" si="340">ROUND(E2031*F2031,2)</f>
        <v>0</v>
      </c>
      <c r="H2031" s="74"/>
    </row>
    <row r="2032" ht="10.5" customHeight="1">
      <c r="A2032" s="61"/>
      <c r="B2032" s="70" t="s">
        <v>2771</v>
      </c>
      <c r="C2032" s="70" t="s">
        <v>470</v>
      </c>
      <c r="D2032" s="71" t="s">
        <v>446</v>
      </c>
      <c r="E2032" s="72">
        <v>1277.49</v>
      </c>
      <c r="F2032" s="73"/>
      <c r="G2032" s="94">
        <f t="shared" si="340"/>
        <v>0</v>
      </c>
      <c r="H2032" s="61"/>
    </row>
    <row r="2033" ht="10.5" customHeight="1">
      <c r="A2033" s="61"/>
      <c r="B2033" s="88" t="s">
        <v>2772</v>
      </c>
      <c r="C2033" s="89" t="s">
        <v>2773</v>
      </c>
      <c r="D2033" s="49"/>
      <c r="E2033" s="49"/>
      <c r="F2033" s="49"/>
      <c r="G2033" s="96">
        <f>SUM(G2034:G2036)</f>
        <v>0</v>
      </c>
      <c r="H2033" s="74"/>
    </row>
    <row r="2034" ht="10.5" customHeight="1">
      <c r="A2034" s="61"/>
      <c r="B2034" s="70" t="s">
        <v>2774</v>
      </c>
      <c r="C2034" s="70" t="s">
        <v>619</v>
      </c>
      <c r="D2034" s="71" t="s">
        <v>413</v>
      </c>
      <c r="E2034" s="72">
        <v>55.82</v>
      </c>
      <c r="F2034" s="73"/>
      <c r="G2034" s="94">
        <f t="shared" ref="G2034:G2036" si="341">ROUND(E2034*F2034,2)</f>
        <v>0</v>
      </c>
      <c r="H2034" s="61"/>
    </row>
    <row r="2035" ht="10.5" customHeight="1">
      <c r="A2035" s="61"/>
      <c r="B2035" s="70" t="s">
        <v>2775</v>
      </c>
      <c r="C2035" s="70" t="s">
        <v>621</v>
      </c>
      <c r="D2035" s="71" t="s">
        <v>408</v>
      </c>
      <c r="E2035" s="72">
        <v>374.33</v>
      </c>
      <c r="F2035" s="73"/>
      <c r="G2035" s="94">
        <f t="shared" si="341"/>
        <v>0</v>
      </c>
      <c r="H2035" s="74"/>
    </row>
    <row r="2036" ht="10.5" customHeight="1">
      <c r="A2036" s="61"/>
      <c r="B2036" s="70" t="s">
        <v>2776</v>
      </c>
      <c r="C2036" s="70" t="s">
        <v>476</v>
      </c>
      <c r="D2036" s="71" t="s">
        <v>446</v>
      </c>
      <c r="E2036" s="72">
        <v>8446.0</v>
      </c>
      <c r="F2036" s="73"/>
      <c r="G2036" s="94">
        <f t="shared" si="341"/>
        <v>0</v>
      </c>
      <c r="H2036" s="61"/>
    </row>
    <row r="2037" ht="10.5" customHeight="1">
      <c r="A2037" s="61"/>
      <c r="B2037" s="88" t="s">
        <v>2777</v>
      </c>
      <c r="C2037" s="89" t="s">
        <v>624</v>
      </c>
      <c r="D2037" s="49"/>
      <c r="E2037" s="49"/>
      <c r="F2037" s="49"/>
      <c r="G2037" s="96">
        <f>SUM(G2038:G2040)</f>
        <v>0</v>
      </c>
      <c r="H2037" s="74"/>
    </row>
    <row r="2038" ht="10.5" customHeight="1">
      <c r="A2038" s="61"/>
      <c r="B2038" s="70" t="s">
        <v>2778</v>
      </c>
      <c r="C2038" s="70" t="s">
        <v>626</v>
      </c>
      <c r="D2038" s="71" t="s">
        <v>413</v>
      </c>
      <c r="E2038" s="72">
        <v>7.41</v>
      </c>
      <c r="F2038" s="73"/>
      <c r="G2038" s="94">
        <f t="shared" ref="G2038:G2040" si="342">ROUND(E2038*F2038,2)</f>
        <v>0</v>
      </c>
      <c r="H2038" s="61"/>
    </row>
    <row r="2039" ht="10.5" customHeight="1">
      <c r="A2039" s="61"/>
      <c r="B2039" s="70" t="s">
        <v>2779</v>
      </c>
      <c r="C2039" s="70" t="s">
        <v>628</v>
      </c>
      <c r="D2039" s="71" t="s">
        <v>408</v>
      </c>
      <c r="E2039" s="72">
        <v>41.15</v>
      </c>
      <c r="F2039" s="73"/>
      <c r="G2039" s="94">
        <f t="shared" si="342"/>
        <v>0</v>
      </c>
      <c r="H2039" s="74"/>
    </row>
    <row r="2040" ht="10.5" customHeight="1">
      <c r="A2040" s="61"/>
      <c r="B2040" s="70" t="s">
        <v>2780</v>
      </c>
      <c r="C2040" s="70" t="s">
        <v>445</v>
      </c>
      <c r="D2040" s="71" t="s">
        <v>446</v>
      </c>
      <c r="E2040" s="72">
        <v>741.9</v>
      </c>
      <c r="F2040" s="73"/>
      <c r="G2040" s="94">
        <f t="shared" si="342"/>
        <v>0</v>
      </c>
      <c r="H2040" s="61"/>
    </row>
    <row r="2041" ht="10.5" customHeight="1">
      <c r="A2041" s="61"/>
      <c r="B2041" s="88" t="s">
        <v>2781</v>
      </c>
      <c r="C2041" s="89" t="s">
        <v>2782</v>
      </c>
      <c r="D2041" s="49"/>
      <c r="E2041" s="49"/>
      <c r="F2041" s="49"/>
      <c r="G2041" s="96">
        <f>SUM(G2042:G2044)</f>
        <v>0</v>
      </c>
      <c r="H2041" s="74"/>
    </row>
    <row r="2042" ht="10.5" customHeight="1">
      <c r="A2042" s="61"/>
      <c r="B2042" s="70" t="s">
        <v>2783</v>
      </c>
      <c r="C2042" s="70" t="s">
        <v>2784</v>
      </c>
      <c r="D2042" s="71" t="s">
        <v>413</v>
      </c>
      <c r="E2042" s="72">
        <v>15.58</v>
      </c>
      <c r="F2042" s="73"/>
      <c r="G2042" s="94">
        <f t="shared" ref="G2042:G2044" si="343">ROUND(E2042*F2042,2)</f>
        <v>0</v>
      </c>
      <c r="H2042" s="61"/>
    </row>
    <row r="2043" ht="10.5" customHeight="1">
      <c r="A2043" s="61"/>
      <c r="B2043" s="70" t="s">
        <v>2785</v>
      </c>
      <c r="C2043" s="70" t="s">
        <v>2786</v>
      </c>
      <c r="D2043" s="71" t="s">
        <v>408</v>
      </c>
      <c r="E2043" s="72">
        <v>110.06</v>
      </c>
      <c r="F2043" s="73"/>
      <c r="G2043" s="94">
        <f t="shared" si="343"/>
        <v>0</v>
      </c>
      <c r="H2043" s="91"/>
    </row>
    <row r="2044" ht="10.5" customHeight="1">
      <c r="A2044" s="61"/>
      <c r="B2044" s="70" t="s">
        <v>2787</v>
      </c>
      <c r="C2044" s="70" t="s">
        <v>2788</v>
      </c>
      <c r="D2044" s="71" t="s">
        <v>446</v>
      </c>
      <c r="E2044" s="72">
        <v>2554.46</v>
      </c>
      <c r="F2044" s="73"/>
      <c r="G2044" s="94">
        <f t="shared" si="343"/>
        <v>0</v>
      </c>
      <c r="H2044" s="61"/>
    </row>
    <row r="2045" ht="10.5" customHeight="1">
      <c r="A2045" s="61"/>
      <c r="B2045" s="84" t="s">
        <v>2789</v>
      </c>
      <c r="C2045" s="85" t="s">
        <v>522</v>
      </c>
      <c r="D2045" s="49"/>
      <c r="E2045" s="49"/>
      <c r="F2045" s="49"/>
      <c r="G2045" s="86">
        <f>SUM(G2046:G2050)</f>
        <v>0</v>
      </c>
      <c r="H2045" s="74"/>
    </row>
    <row r="2046" ht="10.5" customHeight="1">
      <c r="A2046" s="61"/>
      <c r="B2046" s="70" t="s">
        <v>2790</v>
      </c>
      <c r="C2046" s="70" t="s">
        <v>531</v>
      </c>
      <c r="D2046" s="71" t="s">
        <v>408</v>
      </c>
      <c r="E2046" s="72">
        <v>556.73</v>
      </c>
      <c r="F2046" s="73"/>
      <c r="G2046" s="94">
        <f t="shared" ref="G2046:G2050" si="344">ROUND(E2046*F2046,2)</f>
        <v>0</v>
      </c>
      <c r="H2046" s="61"/>
    </row>
    <row r="2047" ht="10.5" customHeight="1">
      <c r="A2047" s="61"/>
      <c r="B2047" s="70" t="s">
        <v>2791</v>
      </c>
      <c r="C2047" s="70" t="s">
        <v>638</v>
      </c>
      <c r="D2047" s="71" t="s">
        <v>525</v>
      </c>
      <c r="E2047" s="72">
        <v>5.2</v>
      </c>
      <c r="F2047" s="73"/>
      <c r="G2047" s="94">
        <f t="shared" si="344"/>
        <v>0</v>
      </c>
      <c r="H2047" s="74"/>
    </row>
    <row r="2048" ht="10.5" customHeight="1">
      <c r="A2048" s="61"/>
      <c r="B2048" s="70" t="s">
        <v>2792</v>
      </c>
      <c r="C2048" s="70" t="s">
        <v>642</v>
      </c>
      <c r="D2048" s="71" t="s">
        <v>311</v>
      </c>
      <c r="E2048" s="72">
        <v>1.0</v>
      </c>
      <c r="F2048" s="73"/>
      <c r="G2048" s="94">
        <f t="shared" si="344"/>
        <v>0</v>
      </c>
      <c r="H2048" s="61"/>
    </row>
    <row r="2049" ht="10.5" customHeight="1">
      <c r="A2049" s="61"/>
      <c r="B2049" s="70" t="s">
        <v>2793</v>
      </c>
      <c r="C2049" s="70" t="s">
        <v>640</v>
      </c>
      <c r="D2049" s="71" t="s">
        <v>525</v>
      </c>
      <c r="E2049" s="72">
        <v>3.6</v>
      </c>
      <c r="F2049" s="73"/>
      <c r="G2049" s="94">
        <f t="shared" si="344"/>
        <v>0</v>
      </c>
      <c r="H2049" s="74"/>
    </row>
    <row r="2050" ht="10.5" customHeight="1">
      <c r="A2050" s="61"/>
      <c r="B2050" s="70" t="s">
        <v>2794</v>
      </c>
      <c r="C2050" s="70" t="s">
        <v>644</v>
      </c>
      <c r="D2050" s="71" t="s">
        <v>311</v>
      </c>
      <c r="E2050" s="72">
        <v>4.0</v>
      </c>
      <c r="F2050" s="73"/>
      <c r="G2050" s="94">
        <f t="shared" si="344"/>
        <v>0</v>
      </c>
      <c r="H2050" s="61"/>
    </row>
    <row r="2051" ht="10.5" customHeight="1">
      <c r="A2051" s="61"/>
      <c r="B2051" s="84" t="s">
        <v>2795</v>
      </c>
      <c r="C2051" s="85" t="s">
        <v>484</v>
      </c>
      <c r="D2051" s="49"/>
      <c r="E2051" s="49"/>
      <c r="F2051" s="49"/>
      <c r="G2051" s="86">
        <f>SUM(G2052:G2054)</f>
        <v>0</v>
      </c>
      <c r="H2051" s="74"/>
    </row>
    <row r="2052" ht="10.5" customHeight="1">
      <c r="A2052" s="61"/>
      <c r="B2052" s="70" t="s">
        <v>2796</v>
      </c>
      <c r="C2052" s="70" t="s">
        <v>647</v>
      </c>
      <c r="D2052" s="71" t="s">
        <v>408</v>
      </c>
      <c r="E2052" s="72">
        <v>56.75</v>
      </c>
      <c r="F2052" s="73"/>
      <c r="G2052" s="94">
        <f t="shared" ref="G2052:G2054" si="345">ROUND(E2052*F2052,2)</f>
        <v>0</v>
      </c>
      <c r="H2052" s="61"/>
    </row>
    <row r="2053" ht="10.5" customHeight="1">
      <c r="A2053" s="61"/>
      <c r="B2053" s="70" t="s">
        <v>2797</v>
      </c>
      <c r="C2053" s="70" t="s">
        <v>488</v>
      </c>
      <c r="D2053" s="71" t="s">
        <v>408</v>
      </c>
      <c r="E2053" s="72">
        <v>180.86</v>
      </c>
      <c r="F2053" s="73"/>
      <c r="G2053" s="94">
        <f t="shared" si="345"/>
        <v>0</v>
      </c>
      <c r="H2053" s="74"/>
    </row>
    <row r="2054" ht="10.5" customHeight="1">
      <c r="A2054" s="61"/>
      <c r="B2054" s="70" t="s">
        <v>2798</v>
      </c>
      <c r="C2054" s="70" t="s">
        <v>2799</v>
      </c>
      <c r="D2054" s="71" t="s">
        <v>408</v>
      </c>
      <c r="E2054" s="72">
        <v>110.06</v>
      </c>
      <c r="F2054" s="73"/>
      <c r="G2054" s="94">
        <f t="shared" si="345"/>
        <v>0</v>
      </c>
      <c r="H2054" s="61"/>
    </row>
    <row r="2055" ht="10.5" customHeight="1">
      <c r="A2055" s="61"/>
      <c r="B2055" s="84" t="s">
        <v>2800</v>
      </c>
      <c r="C2055" s="85" t="s">
        <v>516</v>
      </c>
      <c r="D2055" s="49"/>
      <c r="E2055" s="49"/>
      <c r="F2055" s="49"/>
      <c r="G2055" s="86">
        <f>+G2056</f>
        <v>0</v>
      </c>
      <c r="H2055" s="74"/>
    </row>
    <row r="2056" ht="10.5" customHeight="1">
      <c r="A2056" s="61"/>
      <c r="B2056" s="70" t="s">
        <v>2801</v>
      </c>
      <c r="C2056" s="70" t="s">
        <v>653</v>
      </c>
      <c r="D2056" s="71" t="s">
        <v>408</v>
      </c>
      <c r="E2056" s="72">
        <v>334.49</v>
      </c>
      <c r="F2056" s="73"/>
      <c r="G2056" s="94">
        <f>ROUND(E2056*F2056,2)</f>
        <v>0</v>
      </c>
      <c r="H2056" s="61"/>
    </row>
    <row r="2057" ht="10.5" customHeight="1">
      <c r="A2057" s="61"/>
      <c r="B2057" s="84" t="s">
        <v>2802</v>
      </c>
      <c r="C2057" s="85" t="s">
        <v>655</v>
      </c>
      <c r="D2057" s="49"/>
      <c r="E2057" s="49"/>
      <c r="F2057" s="49"/>
      <c r="G2057" s="86">
        <f>SUM(G2058:G2061)</f>
        <v>0</v>
      </c>
      <c r="H2057" s="74"/>
    </row>
    <row r="2058" ht="10.5" customHeight="1">
      <c r="A2058" s="61"/>
      <c r="B2058" s="70" t="s">
        <v>2803</v>
      </c>
      <c r="C2058" s="70" t="s">
        <v>657</v>
      </c>
      <c r="D2058" s="71" t="s">
        <v>413</v>
      </c>
      <c r="E2058" s="72">
        <v>380.0</v>
      </c>
      <c r="F2058" s="73"/>
      <c r="G2058" s="94">
        <f t="shared" ref="G2058:G2061" si="346">ROUND(E2058*F2058,2)</f>
        <v>0</v>
      </c>
      <c r="H2058" s="61"/>
    </row>
    <row r="2059" ht="10.5" customHeight="1">
      <c r="A2059" s="61"/>
      <c r="B2059" s="70" t="s">
        <v>2804</v>
      </c>
      <c r="C2059" s="70" t="s">
        <v>659</v>
      </c>
      <c r="D2059" s="71" t="s">
        <v>413</v>
      </c>
      <c r="E2059" s="72">
        <v>380.0</v>
      </c>
      <c r="F2059" s="73"/>
      <c r="G2059" s="94">
        <f t="shared" si="346"/>
        <v>0</v>
      </c>
      <c r="H2059" s="74"/>
    </row>
    <row r="2060" ht="10.5" customHeight="1">
      <c r="A2060" s="61"/>
      <c r="B2060" s="70" t="s">
        <v>2805</v>
      </c>
      <c r="C2060" s="70" t="s">
        <v>661</v>
      </c>
      <c r="D2060" s="71" t="s">
        <v>408</v>
      </c>
      <c r="E2060" s="72">
        <v>347.67</v>
      </c>
      <c r="F2060" s="73"/>
      <c r="G2060" s="94">
        <f t="shared" si="346"/>
        <v>0</v>
      </c>
      <c r="H2060" s="61"/>
    </row>
    <row r="2061" ht="10.5" customHeight="1">
      <c r="A2061" s="61"/>
      <c r="B2061" s="70" t="s">
        <v>2806</v>
      </c>
      <c r="C2061" s="70" t="s">
        <v>529</v>
      </c>
      <c r="D2061" s="71" t="s">
        <v>311</v>
      </c>
      <c r="E2061" s="72">
        <v>50.0</v>
      </c>
      <c r="F2061" s="73"/>
      <c r="G2061" s="94">
        <f t="shared" si="346"/>
        <v>0</v>
      </c>
      <c r="H2061" s="74"/>
    </row>
    <row r="2062" ht="15.0" customHeight="1">
      <c r="A2062" s="61"/>
      <c r="B2062" s="79" t="s">
        <v>2807</v>
      </c>
      <c r="C2062" s="83" t="s">
        <v>2808</v>
      </c>
      <c r="D2062" s="49"/>
      <c r="E2062" s="49"/>
      <c r="F2062" s="49"/>
      <c r="G2062" s="81">
        <f>+G2063+G2067+G2070+G2075+G2079+G2089+G2093+G2095+G2097+G2102+G2106</f>
        <v>0</v>
      </c>
      <c r="H2062" s="61"/>
    </row>
    <row r="2063" ht="10.5" customHeight="1">
      <c r="A2063" s="61"/>
      <c r="B2063" s="84" t="s">
        <v>2809</v>
      </c>
      <c r="C2063" s="85" t="s">
        <v>405</v>
      </c>
      <c r="D2063" s="49"/>
      <c r="E2063" s="49"/>
      <c r="F2063" s="49"/>
      <c r="G2063" s="86">
        <f>SUM(G2064:G2066)</f>
        <v>0</v>
      </c>
      <c r="H2063" s="74"/>
    </row>
    <row r="2064" ht="10.5" customHeight="1">
      <c r="A2064" s="61"/>
      <c r="B2064" s="70" t="s">
        <v>2810</v>
      </c>
      <c r="C2064" s="70" t="s">
        <v>1093</v>
      </c>
      <c r="D2064" s="71" t="s">
        <v>525</v>
      </c>
      <c r="E2064" s="72">
        <v>138.70000000000002</v>
      </c>
      <c r="F2064" s="73"/>
      <c r="G2064" s="94">
        <f t="shared" ref="G2064:G2066" si="347">ROUND(E2064*F2064,2)</f>
        <v>0</v>
      </c>
      <c r="H2064" s="61"/>
    </row>
    <row r="2065" ht="10.5" customHeight="1">
      <c r="A2065" s="61"/>
      <c r="B2065" s="70" t="s">
        <v>2811</v>
      </c>
      <c r="C2065" s="70" t="s">
        <v>1095</v>
      </c>
      <c r="D2065" s="71" t="s">
        <v>525</v>
      </c>
      <c r="E2065" s="72">
        <v>138.70000000000002</v>
      </c>
      <c r="F2065" s="73"/>
      <c r="G2065" s="94">
        <f t="shared" si="347"/>
        <v>0</v>
      </c>
      <c r="H2065" s="74"/>
    </row>
    <row r="2066" ht="10.5" customHeight="1">
      <c r="A2066" s="61"/>
      <c r="B2066" s="70" t="s">
        <v>2812</v>
      </c>
      <c r="C2066" s="70" t="s">
        <v>2181</v>
      </c>
      <c r="D2066" s="71" t="s">
        <v>413</v>
      </c>
      <c r="E2066" s="72">
        <v>0.21</v>
      </c>
      <c r="F2066" s="73"/>
      <c r="G2066" s="94">
        <f t="shared" si="347"/>
        <v>0</v>
      </c>
      <c r="H2066" s="61"/>
    </row>
    <row r="2067" ht="10.5" customHeight="1">
      <c r="A2067" s="61"/>
      <c r="B2067" s="84" t="s">
        <v>2813</v>
      </c>
      <c r="C2067" s="85" t="s">
        <v>580</v>
      </c>
      <c r="D2067" s="49"/>
      <c r="E2067" s="49"/>
      <c r="F2067" s="49"/>
      <c r="G2067" s="86">
        <f>SUM(G2068:G2069)</f>
        <v>0</v>
      </c>
      <c r="H2067" s="74"/>
    </row>
    <row r="2068" ht="10.5" customHeight="1">
      <c r="A2068" s="61"/>
      <c r="B2068" s="70" t="s">
        <v>2814</v>
      </c>
      <c r="C2068" s="82" t="s">
        <v>1100</v>
      </c>
      <c r="D2068" s="71" t="s">
        <v>322</v>
      </c>
      <c r="E2068" s="72">
        <v>1.0</v>
      </c>
      <c r="F2068" s="73"/>
      <c r="G2068" s="94">
        <f t="shared" ref="G2068:G2069" si="348">ROUND(E2068*F2068,2)</f>
        <v>0</v>
      </c>
      <c r="H2068" s="74"/>
    </row>
    <row r="2069" ht="10.5" customHeight="1">
      <c r="A2069" s="61"/>
      <c r="B2069" s="70" t="s">
        <v>2815</v>
      </c>
      <c r="C2069" s="70" t="s">
        <v>1102</v>
      </c>
      <c r="D2069" s="71" t="s">
        <v>525</v>
      </c>
      <c r="E2069" s="72">
        <v>102.3</v>
      </c>
      <c r="F2069" s="73"/>
      <c r="G2069" s="94">
        <f t="shared" si="348"/>
        <v>0</v>
      </c>
      <c r="H2069" s="61"/>
    </row>
    <row r="2070" ht="10.5" customHeight="1">
      <c r="A2070" s="61"/>
      <c r="B2070" s="84" t="s">
        <v>2816</v>
      </c>
      <c r="C2070" s="85" t="s">
        <v>410</v>
      </c>
      <c r="D2070" s="49"/>
      <c r="E2070" s="49"/>
      <c r="F2070" s="49"/>
      <c r="G2070" s="86">
        <f>SUM(G2071:G2074)</f>
        <v>0</v>
      </c>
      <c r="H2070" s="74"/>
    </row>
    <row r="2071" ht="10.5" customHeight="1">
      <c r="A2071" s="61"/>
      <c r="B2071" s="70" t="s">
        <v>2817</v>
      </c>
      <c r="C2071" s="70" t="s">
        <v>2073</v>
      </c>
      <c r="D2071" s="71" t="s">
        <v>413</v>
      </c>
      <c r="E2071" s="72">
        <v>16.5</v>
      </c>
      <c r="F2071" s="73"/>
      <c r="G2071" s="94">
        <f t="shared" ref="G2071:G2074" si="349">ROUND(E2071*F2071,2)</f>
        <v>0</v>
      </c>
      <c r="H2071" s="61"/>
    </row>
    <row r="2072" ht="10.5" customHeight="1">
      <c r="A2072" s="61"/>
      <c r="B2072" s="70" t="s">
        <v>2818</v>
      </c>
      <c r="C2072" s="70" t="s">
        <v>1774</v>
      </c>
      <c r="D2072" s="71" t="s">
        <v>408</v>
      </c>
      <c r="E2072" s="72">
        <v>16.71</v>
      </c>
      <c r="F2072" s="73"/>
      <c r="G2072" s="94">
        <f t="shared" si="349"/>
        <v>0</v>
      </c>
      <c r="H2072" s="74"/>
    </row>
    <row r="2073" ht="10.5" customHeight="1">
      <c r="A2073" s="61"/>
      <c r="B2073" s="70" t="s">
        <v>2819</v>
      </c>
      <c r="C2073" s="70" t="s">
        <v>421</v>
      </c>
      <c r="D2073" s="71" t="s">
        <v>413</v>
      </c>
      <c r="E2073" s="72">
        <v>4.05</v>
      </c>
      <c r="F2073" s="73"/>
      <c r="G2073" s="94">
        <f t="shared" si="349"/>
        <v>0</v>
      </c>
      <c r="H2073" s="61"/>
    </row>
    <row r="2074" ht="10.5" customHeight="1">
      <c r="A2074" s="61"/>
      <c r="B2074" s="70" t="s">
        <v>2820</v>
      </c>
      <c r="C2074" s="70" t="s">
        <v>1779</v>
      </c>
      <c r="D2074" s="71" t="s">
        <v>413</v>
      </c>
      <c r="E2074" s="72">
        <v>16.5</v>
      </c>
      <c r="F2074" s="73"/>
      <c r="G2074" s="94">
        <f t="shared" si="349"/>
        <v>0</v>
      </c>
      <c r="H2074" s="74"/>
    </row>
    <row r="2075" ht="10.5" customHeight="1">
      <c r="A2075" s="61"/>
      <c r="B2075" s="84" t="s">
        <v>2821</v>
      </c>
      <c r="C2075" s="85" t="s">
        <v>427</v>
      </c>
      <c r="D2075" s="49"/>
      <c r="E2075" s="49"/>
      <c r="F2075" s="49"/>
      <c r="G2075" s="86">
        <f>SUM(G2076:G2078)</f>
        <v>0</v>
      </c>
      <c r="H2075" s="61"/>
    </row>
    <row r="2076" ht="10.5" customHeight="1">
      <c r="A2076" s="61"/>
      <c r="B2076" s="70" t="s">
        <v>2822</v>
      </c>
      <c r="C2076" s="70" t="s">
        <v>431</v>
      </c>
      <c r="D2076" s="71" t="s">
        <v>413</v>
      </c>
      <c r="E2076" s="72">
        <v>10.0</v>
      </c>
      <c r="F2076" s="73"/>
      <c r="G2076" s="94">
        <f t="shared" ref="G2076:G2078" si="350">ROUND(E2076*F2076,2)</f>
        <v>0</v>
      </c>
      <c r="H2076" s="74"/>
    </row>
    <row r="2077" ht="10.5" customHeight="1">
      <c r="A2077" s="61"/>
      <c r="B2077" s="70" t="s">
        <v>2823</v>
      </c>
      <c r="C2077" s="70" t="s">
        <v>970</v>
      </c>
      <c r="D2077" s="71" t="s">
        <v>413</v>
      </c>
      <c r="E2077" s="72">
        <v>3.18</v>
      </c>
      <c r="F2077" s="73"/>
      <c r="G2077" s="94">
        <f t="shared" si="350"/>
        <v>0</v>
      </c>
      <c r="H2077" s="61"/>
    </row>
    <row r="2078" ht="10.5" customHeight="1">
      <c r="A2078" s="61"/>
      <c r="B2078" s="70" t="s">
        <v>2824</v>
      </c>
      <c r="C2078" s="70" t="s">
        <v>1113</v>
      </c>
      <c r="D2078" s="71" t="s">
        <v>408</v>
      </c>
      <c r="E2078" s="72">
        <v>42.45</v>
      </c>
      <c r="F2078" s="73"/>
      <c r="G2078" s="94">
        <f t="shared" si="350"/>
        <v>0</v>
      </c>
      <c r="H2078" s="74"/>
    </row>
    <row r="2079" ht="10.5" customHeight="1">
      <c r="A2079" s="61"/>
      <c r="B2079" s="84" t="s">
        <v>2825</v>
      </c>
      <c r="C2079" s="85" t="s">
        <v>439</v>
      </c>
      <c r="D2079" s="49"/>
      <c r="E2079" s="49"/>
      <c r="F2079" s="49"/>
      <c r="G2079" s="86">
        <f>SUM(G2080:G2088)</f>
        <v>0</v>
      </c>
      <c r="H2079" s="61"/>
    </row>
    <row r="2080" ht="10.5" customHeight="1">
      <c r="A2080" s="61"/>
      <c r="B2080" s="70" t="s">
        <v>2826</v>
      </c>
      <c r="C2080" s="70" t="s">
        <v>2088</v>
      </c>
      <c r="D2080" s="71" t="s">
        <v>413</v>
      </c>
      <c r="E2080" s="72">
        <v>0.85</v>
      </c>
      <c r="F2080" s="73"/>
      <c r="G2080" s="94">
        <f t="shared" ref="G2080:G2088" si="351">ROUND(E2080*F2080,2)</f>
        <v>0</v>
      </c>
      <c r="H2080" s="74"/>
    </row>
    <row r="2081" ht="10.5" customHeight="1">
      <c r="A2081" s="61"/>
      <c r="B2081" s="70" t="s">
        <v>2827</v>
      </c>
      <c r="C2081" s="70" t="s">
        <v>715</v>
      </c>
      <c r="D2081" s="71" t="s">
        <v>408</v>
      </c>
      <c r="E2081" s="72">
        <v>11.36</v>
      </c>
      <c r="F2081" s="73"/>
      <c r="G2081" s="94">
        <f t="shared" si="351"/>
        <v>0</v>
      </c>
      <c r="H2081" s="61"/>
    </row>
    <row r="2082" ht="10.5" customHeight="1">
      <c r="A2082" s="61"/>
      <c r="B2082" s="70" t="s">
        <v>2828</v>
      </c>
      <c r="C2082" s="70" t="s">
        <v>717</v>
      </c>
      <c r="D2082" s="71" t="s">
        <v>446</v>
      </c>
      <c r="E2082" s="72">
        <v>96.55</v>
      </c>
      <c r="F2082" s="73"/>
      <c r="G2082" s="94">
        <f t="shared" si="351"/>
        <v>0</v>
      </c>
      <c r="H2082" s="74"/>
    </row>
    <row r="2083" ht="10.5" customHeight="1">
      <c r="A2083" s="61"/>
      <c r="B2083" s="70" t="s">
        <v>2829</v>
      </c>
      <c r="C2083" s="70" t="s">
        <v>991</v>
      </c>
      <c r="D2083" s="71" t="s">
        <v>413</v>
      </c>
      <c r="E2083" s="72">
        <v>5.54</v>
      </c>
      <c r="F2083" s="73"/>
      <c r="G2083" s="94">
        <f t="shared" si="351"/>
        <v>0</v>
      </c>
      <c r="H2083" s="61"/>
    </row>
    <row r="2084" ht="10.5" customHeight="1">
      <c r="A2084" s="61"/>
      <c r="B2084" s="70" t="s">
        <v>2830</v>
      </c>
      <c r="C2084" s="70" t="s">
        <v>741</v>
      </c>
      <c r="D2084" s="71" t="s">
        <v>408</v>
      </c>
      <c r="E2084" s="72">
        <v>74.16</v>
      </c>
      <c r="F2084" s="73"/>
      <c r="G2084" s="94">
        <f t="shared" si="351"/>
        <v>0</v>
      </c>
      <c r="H2084" s="74"/>
    </row>
    <row r="2085" ht="10.5" customHeight="1">
      <c r="A2085" s="61"/>
      <c r="B2085" s="70" t="s">
        <v>2831</v>
      </c>
      <c r="C2085" s="70" t="s">
        <v>743</v>
      </c>
      <c r="D2085" s="71" t="s">
        <v>446</v>
      </c>
      <c r="E2085" s="72">
        <v>960.23</v>
      </c>
      <c r="F2085" s="73"/>
      <c r="G2085" s="94">
        <f t="shared" si="351"/>
        <v>0</v>
      </c>
      <c r="H2085" s="61"/>
    </row>
    <row r="2086" ht="10.5" customHeight="1">
      <c r="A2086" s="61"/>
      <c r="B2086" s="70" t="s">
        <v>2832</v>
      </c>
      <c r="C2086" s="70" t="s">
        <v>996</v>
      </c>
      <c r="D2086" s="71" t="s">
        <v>413</v>
      </c>
      <c r="E2086" s="72">
        <v>3.65</v>
      </c>
      <c r="F2086" s="73"/>
      <c r="G2086" s="94">
        <f t="shared" si="351"/>
        <v>0</v>
      </c>
      <c r="H2086" s="74"/>
    </row>
    <row r="2087" ht="10.5" customHeight="1">
      <c r="A2087" s="61"/>
      <c r="B2087" s="70" t="s">
        <v>2833</v>
      </c>
      <c r="C2087" s="70" t="s">
        <v>748</v>
      </c>
      <c r="D2087" s="71" t="s">
        <v>408</v>
      </c>
      <c r="E2087" s="72">
        <v>48.61</v>
      </c>
      <c r="F2087" s="73"/>
      <c r="G2087" s="94">
        <f t="shared" si="351"/>
        <v>0</v>
      </c>
      <c r="H2087" s="61"/>
    </row>
    <row r="2088" ht="10.5" customHeight="1">
      <c r="A2088" s="61"/>
      <c r="B2088" s="70" t="s">
        <v>2834</v>
      </c>
      <c r="C2088" s="70" t="s">
        <v>750</v>
      </c>
      <c r="D2088" s="71" t="s">
        <v>446</v>
      </c>
      <c r="E2088" s="72">
        <v>719.59</v>
      </c>
      <c r="F2088" s="73"/>
      <c r="G2088" s="94">
        <f t="shared" si="351"/>
        <v>0</v>
      </c>
      <c r="H2088" s="74"/>
    </row>
    <row r="2089" ht="10.5" customHeight="1">
      <c r="A2089" s="61"/>
      <c r="B2089" s="84" t="s">
        <v>2835</v>
      </c>
      <c r="C2089" s="85" t="s">
        <v>1122</v>
      </c>
      <c r="D2089" s="49"/>
      <c r="E2089" s="49"/>
      <c r="F2089" s="49"/>
      <c r="G2089" s="86">
        <f>SUM(G2090:G2092)</f>
        <v>0</v>
      </c>
      <c r="H2089" s="61"/>
    </row>
    <row r="2090" ht="10.5" customHeight="1">
      <c r="A2090" s="61"/>
      <c r="B2090" s="70" t="s">
        <v>2836</v>
      </c>
      <c r="C2090" s="70" t="s">
        <v>1124</v>
      </c>
      <c r="D2090" s="71" t="s">
        <v>408</v>
      </c>
      <c r="E2090" s="72">
        <v>178.49</v>
      </c>
      <c r="F2090" s="73"/>
      <c r="G2090" s="94">
        <f t="shared" ref="G2090:G2092" si="352">ROUND(E2090*F2090,2)</f>
        <v>0</v>
      </c>
      <c r="H2090" s="74"/>
    </row>
    <row r="2091" ht="10.5" customHeight="1">
      <c r="A2091" s="61"/>
      <c r="B2091" s="70" t="s">
        <v>2837</v>
      </c>
      <c r="C2091" s="70" t="s">
        <v>1126</v>
      </c>
      <c r="D2091" s="71" t="s">
        <v>525</v>
      </c>
      <c r="E2091" s="72">
        <v>296.0</v>
      </c>
      <c r="F2091" s="73"/>
      <c r="G2091" s="94">
        <f t="shared" si="352"/>
        <v>0</v>
      </c>
      <c r="H2091" s="61"/>
    </row>
    <row r="2092" ht="10.5" customHeight="1">
      <c r="A2092" s="61"/>
      <c r="B2092" s="70" t="s">
        <v>2838</v>
      </c>
      <c r="C2092" s="70" t="s">
        <v>1128</v>
      </c>
      <c r="D2092" s="71" t="s">
        <v>408</v>
      </c>
      <c r="E2092" s="72">
        <v>356.97</v>
      </c>
      <c r="F2092" s="73"/>
      <c r="G2092" s="94">
        <f t="shared" si="352"/>
        <v>0</v>
      </c>
      <c r="H2092" s="74"/>
    </row>
    <row r="2093" ht="10.5" customHeight="1">
      <c r="A2093" s="61"/>
      <c r="B2093" s="84" t="s">
        <v>2839</v>
      </c>
      <c r="C2093" s="85" t="s">
        <v>484</v>
      </c>
      <c r="D2093" s="49"/>
      <c r="E2093" s="49"/>
      <c r="F2093" s="49"/>
      <c r="G2093" s="86">
        <f>+G2094</f>
        <v>0</v>
      </c>
      <c r="H2093" s="61"/>
    </row>
    <row r="2094" ht="10.5" customHeight="1">
      <c r="A2094" s="61"/>
      <c r="B2094" s="70" t="s">
        <v>2840</v>
      </c>
      <c r="C2094" s="70" t="s">
        <v>1131</v>
      </c>
      <c r="D2094" s="71" t="s">
        <v>408</v>
      </c>
      <c r="E2094" s="72">
        <v>172.18</v>
      </c>
      <c r="F2094" s="73"/>
      <c r="G2094" s="94">
        <f>ROUND(E2094*F2094,2)</f>
        <v>0</v>
      </c>
      <c r="H2094" s="74"/>
    </row>
    <row r="2095" ht="10.5" customHeight="1">
      <c r="A2095" s="61"/>
      <c r="B2095" s="84" t="s">
        <v>2841</v>
      </c>
      <c r="C2095" s="85" t="s">
        <v>496</v>
      </c>
      <c r="D2095" s="49"/>
      <c r="E2095" s="49"/>
      <c r="F2095" s="49"/>
      <c r="G2095" s="86">
        <f>+G2096</f>
        <v>0</v>
      </c>
      <c r="H2095" s="61"/>
    </row>
    <row r="2096" ht="10.5" customHeight="1">
      <c r="A2096" s="61"/>
      <c r="B2096" s="70" t="s">
        <v>2842</v>
      </c>
      <c r="C2096" s="70" t="s">
        <v>1675</v>
      </c>
      <c r="D2096" s="71" t="s">
        <v>408</v>
      </c>
      <c r="E2096" s="72">
        <v>19.32</v>
      </c>
      <c r="F2096" s="73"/>
      <c r="G2096" s="94">
        <f>ROUND(E2096*F2096,2)</f>
        <v>0</v>
      </c>
      <c r="H2096" s="74"/>
    </row>
    <row r="2097" ht="10.5" customHeight="1">
      <c r="A2097" s="61"/>
      <c r="B2097" s="84" t="s">
        <v>2843</v>
      </c>
      <c r="C2097" s="85" t="s">
        <v>506</v>
      </c>
      <c r="D2097" s="49"/>
      <c r="E2097" s="49"/>
      <c r="F2097" s="49"/>
      <c r="G2097" s="86">
        <f>SUM(G2098:G2101)</f>
        <v>0</v>
      </c>
      <c r="H2097" s="61"/>
    </row>
    <row r="2098" ht="10.5" customHeight="1">
      <c r="A2098" s="61"/>
      <c r="B2098" s="70" t="s">
        <v>2844</v>
      </c>
      <c r="C2098" s="70" t="s">
        <v>514</v>
      </c>
      <c r="D2098" s="71" t="s">
        <v>311</v>
      </c>
      <c r="E2098" s="72">
        <v>8.0</v>
      </c>
      <c r="F2098" s="73"/>
      <c r="G2098" s="94">
        <f t="shared" ref="G2098:G2101" si="353">ROUND(E2098*F2098,2)</f>
        <v>0</v>
      </c>
      <c r="H2098" s="74"/>
    </row>
    <row r="2099" ht="10.5" customHeight="1">
      <c r="A2099" s="61"/>
      <c r="B2099" s="70" t="s">
        <v>2845</v>
      </c>
      <c r="C2099" s="70" t="s">
        <v>1138</v>
      </c>
      <c r="D2099" s="71" t="s">
        <v>311</v>
      </c>
      <c r="E2099" s="72">
        <v>2.0</v>
      </c>
      <c r="F2099" s="73"/>
      <c r="G2099" s="94">
        <f t="shared" si="353"/>
        <v>0</v>
      </c>
      <c r="H2099" s="61"/>
    </row>
    <row r="2100" ht="10.5" customHeight="1">
      <c r="A2100" s="61"/>
      <c r="B2100" s="70" t="s">
        <v>2846</v>
      </c>
      <c r="C2100" s="70" t="s">
        <v>510</v>
      </c>
      <c r="D2100" s="71" t="s">
        <v>311</v>
      </c>
      <c r="E2100" s="72">
        <v>2.0</v>
      </c>
      <c r="F2100" s="73"/>
      <c r="G2100" s="94">
        <f t="shared" si="353"/>
        <v>0</v>
      </c>
      <c r="H2100" s="74"/>
    </row>
    <row r="2101" ht="10.5" customHeight="1">
      <c r="A2101" s="61"/>
      <c r="B2101" s="70" t="s">
        <v>2847</v>
      </c>
      <c r="C2101" s="70" t="s">
        <v>512</v>
      </c>
      <c r="D2101" s="71" t="s">
        <v>311</v>
      </c>
      <c r="E2101" s="72">
        <v>4.0</v>
      </c>
      <c r="F2101" s="73"/>
      <c r="G2101" s="94">
        <f t="shared" si="353"/>
        <v>0</v>
      </c>
      <c r="H2101" s="61"/>
    </row>
    <row r="2102" ht="10.5" customHeight="1">
      <c r="A2102" s="61"/>
      <c r="B2102" s="84" t="s">
        <v>2848</v>
      </c>
      <c r="C2102" s="85" t="s">
        <v>516</v>
      </c>
      <c r="D2102" s="49"/>
      <c r="E2102" s="49"/>
      <c r="F2102" s="49"/>
      <c r="G2102" s="86">
        <f>SUM(G2103:G2105)</f>
        <v>0</v>
      </c>
      <c r="H2102" s="74"/>
    </row>
    <row r="2103" ht="10.5" customHeight="1">
      <c r="A2103" s="61"/>
      <c r="B2103" s="70" t="s">
        <v>2849</v>
      </c>
      <c r="C2103" s="70" t="s">
        <v>1143</v>
      </c>
      <c r="D2103" s="71" t="s">
        <v>408</v>
      </c>
      <c r="E2103" s="72">
        <v>356.97</v>
      </c>
      <c r="F2103" s="73"/>
      <c r="G2103" s="94">
        <f t="shared" ref="G2103:G2105" si="354">ROUND(E2103*F2103,2)</f>
        <v>0</v>
      </c>
      <c r="H2103" s="61"/>
    </row>
    <row r="2104" ht="10.5" customHeight="1">
      <c r="A2104" s="61"/>
      <c r="B2104" s="70" t="s">
        <v>2850</v>
      </c>
      <c r="C2104" s="70" t="s">
        <v>1145</v>
      </c>
      <c r="D2104" s="71" t="s">
        <v>408</v>
      </c>
      <c r="E2104" s="72">
        <v>172.18</v>
      </c>
      <c r="F2104" s="73"/>
      <c r="G2104" s="94">
        <f t="shared" si="354"/>
        <v>0</v>
      </c>
      <c r="H2104" s="74"/>
    </row>
    <row r="2105" ht="10.5" customHeight="1">
      <c r="A2105" s="61"/>
      <c r="B2105" s="70" t="s">
        <v>2851</v>
      </c>
      <c r="C2105" s="70" t="s">
        <v>518</v>
      </c>
      <c r="D2105" s="71" t="s">
        <v>408</v>
      </c>
      <c r="E2105" s="72">
        <v>19.32</v>
      </c>
      <c r="F2105" s="73"/>
      <c r="G2105" s="94">
        <f t="shared" si="354"/>
        <v>0</v>
      </c>
      <c r="H2105" s="61"/>
    </row>
    <row r="2106" ht="10.5" customHeight="1">
      <c r="A2106" s="61"/>
      <c r="B2106" s="84" t="s">
        <v>2852</v>
      </c>
      <c r="C2106" s="85" t="s">
        <v>522</v>
      </c>
      <c r="D2106" s="49"/>
      <c r="E2106" s="49"/>
      <c r="F2106" s="49"/>
      <c r="G2106" s="86">
        <f>SUM(G2107:G2110)</f>
        <v>0</v>
      </c>
      <c r="H2106" s="74"/>
    </row>
    <row r="2107" ht="10.5" customHeight="1">
      <c r="A2107" s="61"/>
      <c r="B2107" s="70" t="s">
        <v>2853</v>
      </c>
      <c r="C2107" s="70" t="s">
        <v>1149</v>
      </c>
      <c r="D2107" s="71" t="s">
        <v>525</v>
      </c>
      <c r="E2107" s="72">
        <v>133.01</v>
      </c>
      <c r="F2107" s="73"/>
      <c r="G2107" s="94">
        <f t="shared" ref="G2107:G2110" si="355">ROUND(E2107*F2107,2)</f>
        <v>0</v>
      </c>
      <c r="H2107" s="61"/>
    </row>
    <row r="2108" ht="10.5" customHeight="1">
      <c r="A2108" s="61"/>
      <c r="B2108" s="70" t="s">
        <v>2854</v>
      </c>
      <c r="C2108" s="70" t="s">
        <v>1151</v>
      </c>
      <c r="D2108" s="71" t="s">
        <v>408</v>
      </c>
      <c r="E2108" s="72">
        <v>3.12</v>
      </c>
      <c r="F2108" s="73"/>
      <c r="G2108" s="94">
        <f t="shared" si="355"/>
        <v>0</v>
      </c>
      <c r="H2108" s="74"/>
    </row>
    <row r="2109" ht="10.5" customHeight="1">
      <c r="A2109" s="61"/>
      <c r="B2109" s="70" t="s">
        <v>2855</v>
      </c>
      <c r="C2109" s="70" t="s">
        <v>529</v>
      </c>
      <c r="D2109" s="71" t="s">
        <v>311</v>
      </c>
      <c r="E2109" s="72">
        <v>4.0</v>
      </c>
      <c r="F2109" s="73"/>
      <c r="G2109" s="94">
        <f t="shared" si="355"/>
        <v>0</v>
      </c>
      <c r="H2109" s="61"/>
    </row>
    <row r="2110" ht="10.5" customHeight="1">
      <c r="A2110" s="61"/>
      <c r="B2110" s="70" t="s">
        <v>2856</v>
      </c>
      <c r="C2110" s="70" t="s">
        <v>531</v>
      </c>
      <c r="D2110" s="71" t="s">
        <v>408</v>
      </c>
      <c r="E2110" s="72">
        <v>176.58</v>
      </c>
      <c r="F2110" s="73"/>
      <c r="G2110" s="94">
        <f t="shared" si="355"/>
        <v>0</v>
      </c>
      <c r="H2110" s="74"/>
    </row>
    <row r="2111" ht="14.25" customHeight="1">
      <c r="A2111" s="61"/>
      <c r="B2111" s="79" t="s">
        <v>2857</v>
      </c>
      <c r="C2111" s="83" t="s">
        <v>2858</v>
      </c>
      <c r="D2111" s="49"/>
      <c r="E2111" s="49"/>
      <c r="F2111" s="49"/>
      <c r="G2111" s="81">
        <f>+G2112+G2115+G2120+G2122+G2134</f>
        <v>0</v>
      </c>
      <c r="H2111" s="61"/>
    </row>
    <row r="2112" ht="10.5" customHeight="1">
      <c r="A2112" s="61"/>
      <c r="B2112" s="84" t="s">
        <v>2859</v>
      </c>
      <c r="C2112" s="85" t="s">
        <v>405</v>
      </c>
      <c r="D2112" s="49"/>
      <c r="E2112" s="49"/>
      <c r="F2112" s="49"/>
      <c r="G2112" s="86">
        <f>SUM(G2113:G2114)</f>
        <v>0</v>
      </c>
      <c r="H2112" s="74"/>
    </row>
    <row r="2113" ht="10.5" customHeight="1">
      <c r="A2113" s="61"/>
      <c r="B2113" s="70" t="s">
        <v>2860</v>
      </c>
      <c r="C2113" s="70" t="s">
        <v>1711</v>
      </c>
      <c r="D2113" s="71" t="s">
        <v>408</v>
      </c>
      <c r="E2113" s="72">
        <v>16.44</v>
      </c>
      <c r="F2113" s="73"/>
      <c r="G2113" s="94">
        <f t="shared" ref="G2113:G2114" si="356">ROUND(E2113*F2113,2)</f>
        <v>0</v>
      </c>
      <c r="H2113" s="61"/>
    </row>
    <row r="2114" ht="10.5" customHeight="1">
      <c r="A2114" s="61"/>
      <c r="B2114" s="70" t="s">
        <v>2861</v>
      </c>
      <c r="C2114" s="70" t="s">
        <v>1713</v>
      </c>
      <c r="D2114" s="71" t="s">
        <v>408</v>
      </c>
      <c r="E2114" s="72">
        <v>16.44</v>
      </c>
      <c r="F2114" s="73"/>
      <c r="G2114" s="94">
        <f t="shared" si="356"/>
        <v>0</v>
      </c>
      <c r="H2114" s="74"/>
    </row>
    <row r="2115" ht="10.5" customHeight="1">
      <c r="A2115" s="61"/>
      <c r="B2115" s="84" t="s">
        <v>2862</v>
      </c>
      <c r="C2115" s="85" t="s">
        <v>410</v>
      </c>
      <c r="D2115" s="49"/>
      <c r="E2115" s="49"/>
      <c r="F2115" s="49"/>
      <c r="G2115" s="86">
        <f>SUM(G2116:G2119)</f>
        <v>0</v>
      </c>
      <c r="H2115" s="61"/>
    </row>
    <row r="2116" ht="10.5" customHeight="1">
      <c r="A2116" s="61"/>
      <c r="B2116" s="70" t="s">
        <v>2863</v>
      </c>
      <c r="C2116" s="70" t="s">
        <v>2073</v>
      </c>
      <c r="D2116" s="71" t="s">
        <v>413</v>
      </c>
      <c r="E2116" s="72">
        <v>2.5300000000000002</v>
      </c>
      <c r="F2116" s="73"/>
      <c r="G2116" s="94">
        <f t="shared" ref="G2116:G2119" si="357">ROUND(E2116*F2116,2)</f>
        <v>0</v>
      </c>
      <c r="H2116" s="74"/>
    </row>
    <row r="2117" ht="10.5" customHeight="1">
      <c r="A2117" s="61"/>
      <c r="B2117" s="70" t="s">
        <v>2864</v>
      </c>
      <c r="C2117" s="70" t="s">
        <v>1774</v>
      </c>
      <c r="D2117" s="71" t="s">
        <v>408</v>
      </c>
      <c r="E2117" s="72">
        <v>3.17</v>
      </c>
      <c r="F2117" s="73"/>
      <c r="G2117" s="94">
        <f t="shared" si="357"/>
        <v>0</v>
      </c>
      <c r="H2117" s="61"/>
    </row>
    <row r="2118" ht="10.5" customHeight="1">
      <c r="A2118" s="61"/>
      <c r="B2118" s="70" t="s">
        <v>2865</v>
      </c>
      <c r="C2118" s="70" t="s">
        <v>2866</v>
      </c>
      <c r="D2118" s="71" t="s">
        <v>413</v>
      </c>
      <c r="E2118" s="72">
        <v>0.36</v>
      </c>
      <c r="F2118" s="73"/>
      <c r="G2118" s="94">
        <f t="shared" si="357"/>
        <v>0</v>
      </c>
      <c r="H2118" s="74"/>
    </row>
    <row r="2119" ht="10.5" customHeight="1">
      <c r="A2119" s="61"/>
      <c r="B2119" s="70" t="s">
        <v>2867</v>
      </c>
      <c r="C2119" s="70" t="s">
        <v>1779</v>
      </c>
      <c r="D2119" s="71" t="s">
        <v>413</v>
      </c>
      <c r="E2119" s="72">
        <v>2.5300000000000002</v>
      </c>
      <c r="F2119" s="73"/>
      <c r="G2119" s="94">
        <f t="shared" si="357"/>
        <v>0</v>
      </c>
      <c r="H2119" s="61"/>
    </row>
    <row r="2120" ht="10.5" customHeight="1">
      <c r="A2120" s="61"/>
      <c r="B2120" s="84" t="s">
        <v>2868</v>
      </c>
      <c r="C2120" s="85" t="s">
        <v>427</v>
      </c>
      <c r="D2120" s="49"/>
      <c r="E2120" s="49"/>
      <c r="F2120" s="49"/>
      <c r="G2120" s="86">
        <f>+G2121</f>
        <v>0</v>
      </c>
      <c r="H2120" s="74"/>
    </row>
    <row r="2121" ht="10.5" customHeight="1">
      <c r="A2121" s="61"/>
      <c r="B2121" s="70" t="s">
        <v>2869</v>
      </c>
      <c r="C2121" s="70" t="s">
        <v>429</v>
      </c>
      <c r="D2121" s="71" t="s">
        <v>413</v>
      </c>
      <c r="E2121" s="72">
        <v>0.32</v>
      </c>
      <c r="F2121" s="73"/>
      <c r="G2121" s="94">
        <f>ROUND(E2121*F2121,2)</f>
        <v>0</v>
      </c>
      <c r="H2121" s="61"/>
    </row>
    <row r="2122" ht="12.75" customHeight="1">
      <c r="A2122" s="61"/>
      <c r="B2122" s="84" t="s">
        <v>2870</v>
      </c>
      <c r="C2122" s="85" t="s">
        <v>439</v>
      </c>
      <c r="D2122" s="49"/>
      <c r="E2122" s="49"/>
      <c r="F2122" s="49"/>
      <c r="G2122" s="86">
        <f>+G2123+G2126+G2130</f>
        <v>0</v>
      </c>
      <c r="H2122" s="74"/>
    </row>
    <row r="2123" ht="10.5" customHeight="1">
      <c r="A2123" s="61"/>
      <c r="B2123" s="88" t="s">
        <v>2871</v>
      </c>
      <c r="C2123" s="89" t="s">
        <v>705</v>
      </c>
      <c r="D2123" s="49"/>
      <c r="E2123" s="49"/>
      <c r="F2123" s="49"/>
      <c r="G2123" s="96">
        <f>SUM(G2124:G2125)</f>
        <v>0</v>
      </c>
      <c r="H2123" s="61"/>
    </row>
    <row r="2124" ht="10.5" customHeight="1">
      <c r="A2124" s="61"/>
      <c r="B2124" s="70" t="s">
        <v>2872</v>
      </c>
      <c r="C2124" s="70" t="s">
        <v>976</v>
      </c>
      <c r="D2124" s="71" t="s">
        <v>413</v>
      </c>
      <c r="E2124" s="72">
        <v>1.58</v>
      </c>
      <c r="F2124" s="73"/>
      <c r="G2124" s="94">
        <f t="shared" ref="G2124:G2125" si="358">ROUND(E2124*F2124,2)</f>
        <v>0</v>
      </c>
      <c r="H2124" s="74"/>
    </row>
    <row r="2125" ht="10.5" customHeight="1">
      <c r="A2125" s="61"/>
      <c r="B2125" s="70" t="s">
        <v>2873</v>
      </c>
      <c r="C2125" s="70" t="s">
        <v>709</v>
      </c>
      <c r="D2125" s="71" t="s">
        <v>446</v>
      </c>
      <c r="E2125" s="72">
        <v>56.71</v>
      </c>
      <c r="F2125" s="73"/>
      <c r="G2125" s="94">
        <f t="shared" si="358"/>
        <v>0</v>
      </c>
      <c r="H2125" s="61"/>
    </row>
    <row r="2126" ht="10.5" customHeight="1">
      <c r="A2126" s="61"/>
      <c r="B2126" s="88" t="s">
        <v>2874</v>
      </c>
      <c r="C2126" s="89" t="s">
        <v>737</v>
      </c>
      <c r="D2126" s="49"/>
      <c r="E2126" s="49"/>
      <c r="F2126" s="49"/>
      <c r="G2126" s="96">
        <f>SUM(G2127:G2129)</f>
        <v>0</v>
      </c>
      <c r="H2126" s="87"/>
    </row>
    <row r="2127" ht="10.5" customHeight="1">
      <c r="A2127" s="61"/>
      <c r="B2127" s="70" t="s">
        <v>2875</v>
      </c>
      <c r="C2127" s="70" t="s">
        <v>991</v>
      </c>
      <c r="D2127" s="71" t="s">
        <v>413</v>
      </c>
      <c r="E2127" s="72">
        <v>1.22</v>
      </c>
      <c r="F2127" s="73"/>
      <c r="G2127" s="94">
        <f t="shared" ref="G2127:G2129" si="359">ROUND(E2127*F2127,2)</f>
        <v>0</v>
      </c>
      <c r="H2127" s="61"/>
    </row>
    <row r="2128" ht="10.5" customHeight="1">
      <c r="A2128" s="61"/>
      <c r="B2128" s="70" t="s">
        <v>2876</v>
      </c>
      <c r="C2128" s="70" t="s">
        <v>741</v>
      </c>
      <c r="D2128" s="71" t="s">
        <v>408</v>
      </c>
      <c r="E2128" s="72">
        <v>12.16</v>
      </c>
      <c r="F2128" s="73"/>
      <c r="G2128" s="94">
        <f t="shared" si="359"/>
        <v>0</v>
      </c>
      <c r="H2128" s="91"/>
    </row>
    <row r="2129" ht="10.5" customHeight="1">
      <c r="A2129" s="61"/>
      <c r="B2129" s="70" t="s">
        <v>2877</v>
      </c>
      <c r="C2129" s="70" t="s">
        <v>743</v>
      </c>
      <c r="D2129" s="71" t="s">
        <v>446</v>
      </c>
      <c r="E2129" s="72">
        <v>162.47</v>
      </c>
      <c r="F2129" s="73"/>
      <c r="G2129" s="94">
        <f t="shared" si="359"/>
        <v>0</v>
      </c>
      <c r="H2129" s="61"/>
    </row>
    <row r="2130" ht="10.5" customHeight="1">
      <c r="A2130" s="61"/>
      <c r="B2130" s="88" t="s">
        <v>2878</v>
      </c>
      <c r="C2130" s="89" t="s">
        <v>2879</v>
      </c>
      <c r="D2130" s="49"/>
      <c r="E2130" s="49"/>
      <c r="F2130" s="49"/>
      <c r="G2130" s="96">
        <f>SUM(G2131:G2133)</f>
        <v>0</v>
      </c>
      <c r="H2130" s="74"/>
    </row>
    <row r="2131" ht="10.5" customHeight="1">
      <c r="A2131" s="61"/>
      <c r="B2131" s="70" t="s">
        <v>2880</v>
      </c>
      <c r="C2131" s="70" t="s">
        <v>2881</v>
      </c>
      <c r="D2131" s="71" t="s">
        <v>413</v>
      </c>
      <c r="E2131" s="72">
        <v>4.63</v>
      </c>
      <c r="F2131" s="73"/>
      <c r="G2131" s="94">
        <f t="shared" ref="G2131:G2133" si="360">ROUND(E2131*F2131,2)</f>
        <v>0</v>
      </c>
      <c r="H2131" s="61"/>
    </row>
    <row r="2132" ht="10.5" customHeight="1">
      <c r="A2132" s="61"/>
      <c r="B2132" s="70" t="s">
        <v>2882</v>
      </c>
      <c r="C2132" s="70" t="s">
        <v>1726</v>
      </c>
      <c r="D2132" s="71" t="s">
        <v>408</v>
      </c>
      <c r="E2132" s="72">
        <v>18.56</v>
      </c>
      <c r="F2132" s="73"/>
      <c r="G2132" s="94">
        <f t="shared" si="360"/>
        <v>0</v>
      </c>
      <c r="H2132" s="74"/>
    </row>
    <row r="2133" ht="10.5" customHeight="1">
      <c r="A2133" s="61"/>
      <c r="B2133" s="70" t="s">
        <v>2883</v>
      </c>
      <c r="C2133" s="70" t="s">
        <v>2884</v>
      </c>
      <c r="D2133" s="71" t="s">
        <v>446</v>
      </c>
      <c r="E2133" s="72">
        <v>296.91</v>
      </c>
      <c r="F2133" s="73"/>
      <c r="G2133" s="94">
        <f t="shared" si="360"/>
        <v>0</v>
      </c>
      <c r="H2133" s="61"/>
    </row>
    <row r="2134" ht="10.5" customHeight="1">
      <c r="A2134" s="61"/>
      <c r="B2134" s="84" t="s">
        <v>2885</v>
      </c>
      <c r="C2134" s="85" t="s">
        <v>522</v>
      </c>
      <c r="D2134" s="49"/>
      <c r="E2134" s="49"/>
      <c r="F2134" s="49"/>
      <c r="G2134" s="86">
        <f>SUM(G2135:G2136)</f>
        <v>0</v>
      </c>
      <c r="H2134" s="91"/>
    </row>
    <row r="2135" ht="10.5" customHeight="1">
      <c r="A2135" s="61"/>
      <c r="B2135" s="70" t="s">
        <v>2886</v>
      </c>
      <c r="C2135" s="82" t="s">
        <v>842</v>
      </c>
      <c r="D2135" s="71" t="s">
        <v>525</v>
      </c>
      <c r="E2135" s="72">
        <v>4.0</v>
      </c>
      <c r="F2135" s="73"/>
      <c r="G2135" s="94">
        <f t="shared" ref="G2135:G2136" si="361">ROUND(E2135*F2135,2)</f>
        <v>0</v>
      </c>
      <c r="H2135" s="61"/>
    </row>
    <row r="2136" ht="10.5" customHeight="1">
      <c r="A2136" s="61"/>
      <c r="B2136" s="70" t="s">
        <v>2887</v>
      </c>
      <c r="C2136" s="70" t="s">
        <v>529</v>
      </c>
      <c r="D2136" s="71" t="s">
        <v>311</v>
      </c>
      <c r="E2136" s="72">
        <v>3.0</v>
      </c>
      <c r="F2136" s="73"/>
      <c r="G2136" s="94">
        <f t="shared" si="361"/>
        <v>0</v>
      </c>
      <c r="H2136" s="74"/>
    </row>
    <row r="2137" ht="12.0" customHeight="1">
      <c r="A2137" s="61"/>
      <c r="B2137" s="79" t="s">
        <v>2888</v>
      </c>
      <c r="C2137" s="83" t="s">
        <v>2889</v>
      </c>
      <c r="D2137" s="49"/>
      <c r="E2137" s="49"/>
      <c r="F2137" s="49"/>
      <c r="G2137" s="81">
        <f>+G2138+G2141+G2147+G2149+G2158+G2163</f>
        <v>0</v>
      </c>
      <c r="H2137" s="61"/>
    </row>
    <row r="2138" ht="10.5" customHeight="1">
      <c r="A2138" s="61"/>
      <c r="B2138" s="84" t="s">
        <v>2890</v>
      </c>
      <c r="C2138" s="85" t="s">
        <v>405</v>
      </c>
      <c r="D2138" s="49"/>
      <c r="E2138" s="49"/>
      <c r="F2138" s="49"/>
      <c r="G2138" s="86">
        <f>SUM(G2139:G2140)</f>
        <v>0</v>
      </c>
      <c r="H2138" s="74"/>
    </row>
    <row r="2139" ht="10.5" customHeight="1">
      <c r="A2139" s="61"/>
      <c r="B2139" s="70" t="s">
        <v>2891</v>
      </c>
      <c r="C2139" s="70" t="s">
        <v>1734</v>
      </c>
      <c r="D2139" s="71" t="s">
        <v>408</v>
      </c>
      <c r="E2139" s="72">
        <v>83.06</v>
      </c>
      <c r="F2139" s="73"/>
      <c r="G2139" s="94">
        <f t="shared" ref="G2139:G2140" si="362">ROUND(E2139*F2139,2)</f>
        <v>0</v>
      </c>
      <c r="H2139" s="61"/>
    </row>
    <row r="2140" ht="10.5" customHeight="1">
      <c r="A2140" s="61"/>
      <c r="B2140" s="70" t="s">
        <v>2892</v>
      </c>
      <c r="C2140" s="70" t="s">
        <v>1736</v>
      </c>
      <c r="D2140" s="71" t="s">
        <v>408</v>
      </c>
      <c r="E2140" s="72">
        <v>83.06</v>
      </c>
      <c r="F2140" s="73"/>
      <c r="G2140" s="94">
        <f t="shared" si="362"/>
        <v>0</v>
      </c>
      <c r="H2140" s="74"/>
    </row>
    <row r="2141" ht="10.5" customHeight="1">
      <c r="A2141" s="61"/>
      <c r="B2141" s="84" t="s">
        <v>2893</v>
      </c>
      <c r="C2141" s="85" t="s">
        <v>410</v>
      </c>
      <c r="D2141" s="49"/>
      <c r="E2141" s="49"/>
      <c r="F2141" s="49"/>
      <c r="G2141" s="86">
        <f>SUM(G2142:G2146)</f>
        <v>0</v>
      </c>
      <c r="H2141" s="61"/>
    </row>
    <row r="2142" ht="10.5" customHeight="1">
      <c r="A2142" s="61"/>
      <c r="B2142" s="70" t="s">
        <v>2894</v>
      </c>
      <c r="C2142" s="70" t="s">
        <v>1770</v>
      </c>
      <c r="D2142" s="71" t="s">
        <v>413</v>
      </c>
      <c r="E2142" s="72">
        <v>174.21</v>
      </c>
      <c r="F2142" s="73"/>
      <c r="G2142" s="94">
        <f t="shared" ref="G2142:G2146" si="363">ROUND(E2142*F2142,2)</f>
        <v>0</v>
      </c>
      <c r="H2142" s="74"/>
    </row>
    <row r="2143" ht="10.5" customHeight="1">
      <c r="A2143" s="61"/>
      <c r="B2143" s="70" t="s">
        <v>2895</v>
      </c>
      <c r="C2143" s="70" t="s">
        <v>1774</v>
      </c>
      <c r="D2143" s="71" t="s">
        <v>408</v>
      </c>
      <c r="E2143" s="72">
        <v>83.06</v>
      </c>
      <c r="F2143" s="73"/>
      <c r="G2143" s="94">
        <f t="shared" si="363"/>
        <v>0</v>
      </c>
      <c r="H2143" s="61"/>
    </row>
    <row r="2144" ht="10.5" customHeight="1">
      <c r="A2144" s="61"/>
      <c r="B2144" s="70" t="s">
        <v>2896</v>
      </c>
      <c r="C2144" s="70" t="s">
        <v>421</v>
      </c>
      <c r="D2144" s="71" t="s">
        <v>413</v>
      </c>
      <c r="E2144" s="72">
        <v>76.31</v>
      </c>
      <c r="F2144" s="73"/>
      <c r="G2144" s="94">
        <f t="shared" si="363"/>
        <v>0</v>
      </c>
      <c r="H2144" s="74"/>
    </row>
    <row r="2145" ht="10.5" customHeight="1">
      <c r="A2145" s="61"/>
      <c r="B2145" s="70" t="s">
        <v>2897</v>
      </c>
      <c r="C2145" s="70" t="s">
        <v>962</v>
      </c>
      <c r="D2145" s="71" t="s">
        <v>413</v>
      </c>
      <c r="E2145" s="72">
        <v>365.64</v>
      </c>
      <c r="F2145" s="73"/>
      <c r="G2145" s="94">
        <f t="shared" si="363"/>
        <v>0</v>
      </c>
      <c r="H2145" s="61"/>
    </row>
    <row r="2146" ht="10.5" customHeight="1">
      <c r="A2146" s="61"/>
      <c r="B2146" s="70" t="s">
        <v>2898</v>
      </c>
      <c r="C2146" s="70" t="s">
        <v>1779</v>
      </c>
      <c r="D2146" s="71" t="s">
        <v>413</v>
      </c>
      <c r="E2146" s="72">
        <v>174.21</v>
      </c>
      <c r="F2146" s="73"/>
      <c r="G2146" s="94">
        <f t="shared" si="363"/>
        <v>0</v>
      </c>
      <c r="H2146" s="91"/>
    </row>
    <row r="2147" ht="10.5" customHeight="1">
      <c r="A2147" s="61"/>
      <c r="B2147" s="84" t="s">
        <v>2899</v>
      </c>
      <c r="C2147" s="85" t="s">
        <v>427</v>
      </c>
      <c r="D2147" s="49"/>
      <c r="E2147" s="49"/>
      <c r="F2147" s="49"/>
      <c r="G2147" s="86">
        <f>+G2148</f>
        <v>0</v>
      </c>
      <c r="H2147" s="61"/>
    </row>
    <row r="2148" ht="10.5" customHeight="1">
      <c r="A2148" s="61"/>
      <c r="B2148" s="70" t="s">
        <v>2900</v>
      </c>
      <c r="C2148" s="70" t="s">
        <v>429</v>
      </c>
      <c r="D2148" s="71" t="s">
        <v>413</v>
      </c>
      <c r="E2148" s="72">
        <v>8.31</v>
      </c>
      <c r="F2148" s="73"/>
      <c r="G2148" s="94">
        <f>ROUND(E2148*F2148,2)</f>
        <v>0</v>
      </c>
      <c r="H2148" s="74"/>
    </row>
    <row r="2149" ht="14.25" customHeight="1">
      <c r="A2149" s="61"/>
      <c r="B2149" s="84" t="s">
        <v>2901</v>
      </c>
      <c r="C2149" s="85" t="s">
        <v>2252</v>
      </c>
      <c r="D2149" s="49"/>
      <c r="E2149" s="49"/>
      <c r="F2149" s="49"/>
      <c r="G2149" s="86">
        <f>+G2150+G2154</f>
        <v>0</v>
      </c>
      <c r="H2149" s="61"/>
    </row>
    <row r="2150" ht="12.75" customHeight="1">
      <c r="A2150" s="61"/>
      <c r="B2150" s="88" t="s">
        <v>2902</v>
      </c>
      <c r="C2150" s="89" t="s">
        <v>705</v>
      </c>
      <c r="D2150" s="49"/>
      <c r="E2150" s="49"/>
      <c r="F2150" s="49"/>
      <c r="G2150" s="96">
        <f>SUM(G2151:G2153)</f>
        <v>0</v>
      </c>
      <c r="H2150" s="74"/>
    </row>
    <row r="2151" ht="10.5" customHeight="1">
      <c r="A2151" s="61"/>
      <c r="B2151" s="70" t="s">
        <v>2903</v>
      </c>
      <c r="C2151" s="70" t="s">
        <v>976</v>
      </c>
      <c r="D2151" s="71" t="s">
        <v>413</v>
      </c>
      <c r="E2151" s="72">
        <v>48.25</v>
      </c>
      <c r="F2151" s="73"/>
      <c r="G2151" s="94">
        <f t="shared" ref="G2151:G2153" si="364">ROUND(E2151*F2151,2)</f>
        <v>0</v>
      </c>
      <c r="H2151" s="61"/>
    </row>
    <row r="2152" ht="10.5" customHeight="1">
      <c r="A2152" s="61"/>
      <c r="B2152" s="70" t="s">
        <v>2904</v>
      </c>
      <c r="C2152" s="70" t="s">
        <v>2255</v>
      </c>
      <c r="D2152" s="71" t="s">
        <v>408</v>
      </c>
      <c r="E2152" s="72">
        <v>53.76</v>
      </c>
      <c r="F2152" s="73"/>
      <c r="G2152" s="94">
        <f t="shared" si="364"/>
        <v>0</v>
      </c>
      <c r="H2152" s="74"/>
    </row>
    <row r="2153" ht="10.5" customHeight="1">
      <c r="A2153" s="61"/>
      <c r="B2153" s="70" t="s">
        <v>2905</v>
      </c>
      <c r="C2153" s="70" t="s">
        <v>709</v>
      </c>
      <c r="D2153" s="71" t="s">
        <v>446</v>
      </c>
      <c r="E2153" s="72">
        <v>3123.4900000000002</v>
      </c>
      <c r="F2153" s="73"/>
      <c r="G2153" s="94">
        <f t="shared" si="364"/>
        <v>0</v>
      </c>
      <c r="H2153" s="61"/>
    </row>
    <row r="2154" ht="10.5" customHeight="1">
      <c r="A2154" s="61"/>
      <c r="B2154" s="88" t="s">
        <v>2906</v>
      </c>
      <c r="C2154" s="89" t="s">
        <v>2907</v>
      </c>
      <c r="D2154" s="49"/>
      <c r="E2154" s="49"/>
      <c r="F2154" s="49"/>
      <c r="G2154" s="96">
        <f>SUM(G2155:G2157)</f>
        <v>0</v>
      </c>
      <c r="H2154" s="74"/>
    </row>
    <row r="2155" ht="10.5" customHeight="1">
      <c r="A2155" s="61"/>
      <c r="B2155" s="70" t="s">
        <v>2908</v>
      </c>
      <c r="C2155" s="70" t="s">
        <v>1074</v>
      </c>
      <c r="D2155" s="71" t="s">
        <v>413</v>
      </c>
      <c r="E2155" s="72">
        <v>47.54</v>
      </c>
      <c r="F2155" s="73"/>
      <c r="G2155" s="94">
        <f t="shared" ref="G2155:G2157" si="365">ROUND(E2155*F2155,2)</f>
        <v>0</v>
      </c>
      <c r="H2155" s="61"/>
    </row>
    <row r="2156" ht="10.5" customHeight="1">
      <c r="A2156" s="61"/>
      <c r="B2156" s="70" t="s">
        <v>2909</v>
      </c>
      <c r="C2156" s="70" t="s">
        <v>474</v>
      </c>
      <c r="D2156" s="71" t="s">
        <v>408</v>
      </c>
      <c r="E2156" s="72">
        <v>245.76</v>
      </c>
      <c r="F2156" s="73"/>
      <c r="G2156" s="94">
        <f t="shared" si="365"/>
        <v>0</v>
      </c>
      <c r="H2156" s="74"/>
    </row>
    <row r="2157" ht="10.5" customHeight="1">
      <c r="A2157" s="61"/>
      <c r="B2157" s="70" t="s">
        <v>2910</v>
      </c>
      <c r="C2157" s="70" t="s">
        <v>476</v>
      </c>
      <c r="D2157" s="71" t="s">
        <v>446</v>
      </c>
      <c r="E2157" s="72">
        <v>4420.900000000001</v>
      </c>
      <c r="F2157" s="73"/>
      <c r="G2157" s="94">
        <f t="shared" si="365"/>
        <v>0</v>
      </c>
      <c r="H2157" s="61"/>
    </row>
    <row r="2158" ht="10.5" customHeight="1">
      <c r="A2158" s="61"/>
      <c r="B2158" s="84" t="s">
        <v>2911</v>
      </c>
      <c r="C2158" s="85" t="s">
        <v>522</v>
      </c>
      <c r="D2158" s="49"/>
      <c r="E2158" s="49"/>
      <c r="F2158" s="49"/>
      <c r="G2158" s="86">
        <f>SUM(G2159:G2162)</f>
        <v>0</v>
      </c>
      <c r="H2158" s="91"/>
    </row>
    <row r="2159" ht="10.5" customHeight="1">
      <c r="A2159" s="61"/>
      <c r="B2159" s="70" t="s">
        <v>2912</v>
      </c>
      <c r="C2159" s="70" t="s">
        <v>2913</v>
      </c>
      <c r="D2159" s="71" t="s">
        <v>311</v>
      </c>
      <c r="E2159" s="72">
        <v>56.0</v>
      </c>
      <c r="F2159" s="73"/>
      <c r="G2159" s="94">
        <f t="shared" ref="G2159:G2162" si="366">ROUND(E2159*F2159,2)</f>
        <v>0</v>
      </c>
      <c r="H2159" s="61"/>
    </row>
    <row r="2160" ht="10.5" customHeight="1">
      <c r="A2160" s="61"/>
      <c r="B2160" s="70" t="s">
        <v>2914</v>
      </c>
      <c r="C2160" s="82" t="s">
        <v>2263</v>
      </c>
      <c r="D2160" s="71" t="s">
        <v>408</v>
      </c>
      <c r="E2160" s="72">
        <v>17.79</v>
      </c>
      <c r="F2160" s="73"/>
      <c r="G2160" s="94">
        <f t="shared" si="366"/>
        <v>0</v>
      </c>
      <c r="H2160" s="92"/>
    </row>
    <row r="2161" ht="10.5" customHeight="1">
      <c r="A2161" s="61"/>
      <c r="B2161" s="70" t="s">
        <v>2915</v>
      </c>
      <c r="C2161" s="70" t="s">
        <v>529</v>
      </c>
      <c r="D2161" s="71" t="s">
        <v>311</v>
      </c>
      <c r="E2161" s="72">
        <v>32.0</v>
      </c>
      <c r="F2161" s="73"/>
      <c r="G2161" s="94">
        <f t="shared" si="366"/>
        <v>0</v>
      </c>
      <c r="H2161" s="61"/>
    </row>
    <row r="2162" ht="10.5" customHeight="1">
      <c r="A2162" s="61"/>
      <c r="B2162" s="70" t="s">
        <v>2916</v>
      </c>
      <c r="C2162" s="70" t="s">
        <v>531</v>
      </c>
      <c r="D2162" s="71" t="s">
        <v>408</v>
      </c>
      <c r="E2162" s="72">
        <v>299.52</v>
      </c>
      <c r="F2162" s="73"/>
      <c r="G2162" s="94">
        <f t="shared" si="366"/>
        <v>0</v>
      </c>
      <c r="H2162" s="74"/>
    </row>
    <row r="2163" ht="10.5" customHeight="1">
      <c r="A2163" s="61"/>
      <c r="B2163" s="79" t="s">
        <v>2917</v>
      </c>
      <c r="C2163" s="83" t="s">
        <v>1155</v>
      </c>
      <c r="D2163" s="49"/>
      <c r="E2163" s="49"/>
      <c r="F2163" s="49"/>
      <c r="G2163" s="81">
        <f>+G2164</f>
        <v>0</v>
      </c>
      <c r="H2163" s="61"/>
    </row>
    <row r="2164" ht="10.5" customHeight="1">
      <c r="A2164" s="61"/>
      <c r="B2164" s="70" t="s">
        <v>2918</v>
      </c>
      <c r="C2164" s="70" t="s">
        <v>1157</v>
      </c>
      <c r="D2164" s="71" t="s">
        <v>408</v>
      </c>
      <c r="E2164" s="72">
        <v>254.17000000000002</v>
      </c>
      <c r="F2164" s="73"/>
      <c r="G2164" s="94">
        <f>ROUND(E2164*F2164,2)</f>
        <v>0</v>
      </c>
      <c r="H2164" s="74"/>
    </row>
    <row r="2165" ht="12.0" customHeight="1">
      <c r="A2165" s="61"/>
      <c r="B2165" s="75" t="s">
        <v>31</v>
      </c>
      <c r="C2165" s="76" t="s">
        <v>32</v>
      </c>
      <c r="D2165" s="49"/>
      <c r="E2165" s="49"/>
      <c r="F2165" s="49"/>
      <c r="G2165" s="95">
        <f>+G2166+G2242+G2297+G2386+G2502+G2536+G2584+G2602</f>
        <v>0</v>
      </c>
      <c r="H2165" s="61"/>
    </row>
    <row r="2166" ht="12.0" customHeight="1">
      <c r="A2166" s="61"/>
      <c r="B2166" s="79" t="s">
        <v>2919</v>
      </c>
      <c r="C2166" s="83" t="s">
        <v>403</v>
      </c>
      <c r="D2166" s="49"/>
      <c r="E2166" s="49"/>
      <c r="F2166" s="49"/>
      <c r="G2166" s="81">
        <f>+G2167+G2170+G2177+G2183+G2196+G2199+G2202+G2206+G2211+G2214+G2219+G2224+G2230+G2236</f>
        <v>0</v>
      </c>
      <c r="H2166" s="92"/>
    </row>
    <row r="2167" ht="10.5" customHeight="1">
      <c r="A2167" s="61"/>
      <c r="B2167" s="84" t="s">
        <v>2920</v>
      </c>
      <c r="C2167" s="85" t="s">
        <v>405</v>
      </c>
      <c r="D2167" s="49"/>
      <c r="E2167" s="49"/>
      <c r="F2167" s="49"/>
      <c r="G2167" s="86">
        <f>SUM(G2168:G2169)</f>
        <v>0</v>
      </c>
      <c r="H2167" s="61"/>
    </row>
    <row r="2168" ht="10.5" customHeight="1">
      <c r="A2168" s="61"/>
      <c r="B2168" s="70" t="s">
        <v>2921</v>
      </c>
      <c r="C2168" s="70" t="s">
        <v>407</v>
      </c>
      <c r="D2168" s="71" t="s">
        <v>408</v>
      </c>
      <c r="E2168" s="72">
        <v>241.1</v>
      </c>
      <c r="F2168" s="73"/>
      <c r="G2168" s="94">
        <f t="shared" ref="G2168:G2169" si="367">ROUND(E2168*F2168,2)</f>
        <v>0</v>
      </c>
      <c r="H2168" s="74"/>
    </row>
    <row r="2169" ht="10.5" customHeight="1">
      <c r="A2169" s="61"/>
      <c r="B2169" s="70" t="s">
        <v>2922</v>
      </c>
      <c r="C2169" s="82" t="s">
        <v>2923</v>
      </c>
      <c r="D2169" s="71" t="s">
        <v>322</v>
      </c>
      <c r="E2169" s="72">
        <v>1.0</v>
      </c>
      <c r="F2169" s="73"/>
      <c r="G2169" s="94">
        <f t="shared" si="367"/>
        <v>0</v>
      </c>
      <c r="H2169" s="61"/>
    </row>
    <row r="2170" ht="10.5" customHeight="1">
      <c r="A2170" s="61"/>
      <c r="B2170" s="84" t="s">
        <v>2924</v>
      </c>
      <c r="C2170" s="85" t="s">
        <v>410</v>
      </c>
      <c r="D2170" s="49"/>
      <c r="E2170" s="49"/>
      <c r="F2170" s="49"/>
      <c r="G2170" s="86">
        <f>SUM(G2171:G2176)</f>
        <v>0</v>
      </c>
      <c r="H2170" s="74"/>
    </row>
    <row r="2171" ht="10.5" customHeight="1">
      <c r="A2171" s="61"/>
      <c r="B2171" s="70" t="s">
        <v>2925</v>
      </c>
      <c r="C2171" s="70" t="s">
        <v>415</v>
      </c>
      <c r="D2171" s="71" t="s">
        <v>413</v>
      </c>
      <c r="E2171" s="72">
        <v>67.38</v>
      </c>
      <c r="F2171" s="73"/>
      <c r="G2171" s="94">
        <f t="shared" ref="G2171:G2176" si="368">ROUND(E2171*F2171,2)</f>
        <v>0</v>
      </c>
      <c r="H2171" s="61"/>
    </row>
    <row r="2172" ht="10.5" customHeight="1">
      <c r="A2172" s="61"/>
      <c r="B2172" s="70" t="s">
        <v>2926</v>
      </c>
      <c r="C2172" s="70" t="s">
        <v>417</v>
      </c>
      <c r="D2172" s="71" t="s">
        <v>408</v>
      </c>
      <c r="E2172" s="72">
        <v>109.39</v>
      </c>
      <c r="F2172" s="73"/>
      <c r="G2172" s="94">
        <f t="shared" si="368"/>
        <v>0</v>
      </c>
      <c r="H2172" s="92"/>
    </row>
    <row r="2173" ht="10.5" customHeight="1">
      <c r="A2173" s="61"/>
      <c r="B2173" s="70" t="s">
        <v>2927</v>
      </c>
      <c r="C2173" s="70" t="s">
        <v>421</v>
      </c>
      <c r="D2173" s="71" t="s">
        <v>413</v>
      </c>
      <c r="E2173" s="72">
        <v>2.71</v>
      </c>
      <c r="F2173" s="73"/>
      <c r="G2173" s="94">
        <f t="shared" si="368"/>
        <v>0</v>
      </c>
      <c r="H2173" s="74"/>
    </row>
    <row r="2174" ht="10.5" customHeight="1">
      <c r="A2174" s="61"/>
      <c r="B2174" s="70" t="s">
        <v>2928</v>
      </c>
      <c r="C2174" s="70" t="s">
        <v>423</v>
      </c>
      <c r="D2174" s="71" t="s">
        <v>413</v>
      </c>
      <c r="E2174" s="72">
        <v>6.71</v>
      </c>
      <c r="F2174" s="73"/>
      <c r="G2174" s="94">
        <f t="shared" si="368"/>
        <v>0</v>
      </c>
      <c r="H2174" s="61"/>
    </row>
    <row r="2175" ht="10.5" customHeight="1">
      <c r="A2175" s="61"/>
      <c r="B2175" s="70" t="s">
        <v>2929</v>
      </c>
      <c r="C2175" s="70" t="s">
        <v>2930</v>
      </c>
      <c r="D2175" s="71" t="s">
        <v>413</v>
      </c>
      <c r="E2175" s="72">
        <v>67.38</v>
      </c>
      <c r="F2175" s="73"/>
      <c r="G2175" s="94">
        <f t="shared" si="368"/>
        <v>0</v>
      </c>
      <c r="H2175" s="74"/>
    </row>
    <row r="2176" ht="10.5" customHeight="1">
      <c r="A2176" s="61"/>
      <c r="B2176" s="70" t="s">
        <v>2931</v>
      </c>
      <c r="C2176" s="70" t="s">
        <v>425</v>
      </c>
      <c r="D2176" s="71" t="s">
        <v>413</v>
      </c>
      <c r="E2176" s="72">
        <v>67.38</v>
      </c>
      <c r="F2176" s="73"/>
      <c r="G2176" s="94">
        <f t="shared" si="368"/>
        <v>0</v>
      </c>
      <c r="H2176" s="61"/>
    </row>
    <row r="2177" ht="10.5" customHeight="1">
      <c r="A2177" s="61"/>
      <c r="B2177" s="84" t="s">
        <v>2932</v>
      </c>
      <c r="C2177" s="85" t="s">
        <v>427</v>
      </c>
      <c r="D2177" s="49"/>
      <c r="E2177" s="49"/>
      <c r="F2177" s="49"/>
      <c r="G2177" s="86">
        <f>SUM(G2178:G2182)</f>
        <v>0</v>
      </c>
      <c r="H2177" s="74"/>
    </row>
    <row r="2178" ht="10.5" customHeight="1">
      <c r="A2178" s="61"/>
      <c r="B2178" s="70" t="s">
        <v>2933</v>
      </c>
      <c r="C2178" s="70" t="s">
        <v>429</v>
      </c>
      <c r="D2178" s="71" t="s">
        <v>413</v>
      </c>
      <c r="E2178" s="72">
        <v>0.25</v>
      </c>
      <c r="F2178" s="73"/>
      <c r="G2178" s="94">
        <f t="shared" ref="G2178:G2182" si="369">ROUND(E2178*F2178,2)</f>
        <v>0</v>
      </c>
      <c r="H2178" s="61"/>
    </row>
    <row r="2179" ht="10.5" customHeight="1">
      <c r="A2179" s="61"/>
      <c r="B2179" s="70" t="s">
        <v>2934</v>
      </c>
      <c r="C2179" s="70" t="s">
        <v>431</v>
      </c>
      <c r="D2179" s="71" t="s">
        <v>413</v>
      </c>
      <c r="E2179" s="72">
        <v>46.94</v>
      </c>
      <c r="F2179" s="73"/>
      <c r="G2179" s="94">
        <f t="shared" si="369"/>
        <v>0</v>
      </c>
      <c r="H2179" s="92"/>
    </row>
    <row r="2180" ht="10.5" customHeight="1">
      <c r="A2180" s="61"/>
      <c r="B2180" s="70" t="s">
        <v>2935</v>
      </c>
      <c r="C2180" s="70" t="s">
        <v>433</v>
      </c>
      <c r="D2180" s="71" t="s">
        <v>413</v>
      </c>
      <c r="E2180" s="72">
        <v>1.07</v>
      </c>
      <c r="F2180" s="73"/>
      <c r="G2180" s="94">
        <f t="shared" si="369"/>
        <v>0</v>
      </c>
      <c r="H2180" s="61"/>
    </row>
    <row r="2181" ht="10.5" customHeight="1">
      <c r="A2181" s="61"/>
      <c r="B2181" s="70" t="s">
        <v>2936</v>
      </c>
      <c r="C2181" s="70" t="s">
        <v>435</v>
      </c>
      <c r="D2181" s="71" t="s">
        <v>413</v>
      </c>
      <c r="E2181" s="72">
        <v>0.17</v>
      </c>
      <c r="F2181" s="73"/>
      <c r="G2181" s="94">
        <f t="shared" si="369"/>
        <v>0</v>
      </c>
      <c r="H2181" s="74"/>
    </row>
    <row r="2182" ht="10.5" customHeight="1">
      <c r="A2182" s="61"/>
      <c r="B2182" s="70" t="s">
        <v>2937</v>
      </c>
      <c r="C2182" s="70" t="s">
        <v>437</v>
      </c>
      <c r="D2182" s="71" t="s">
        <v>408</v>
      </c>
      <c r="E2182" s="72">
        <v>2.3000000000000003</v>
      </c>
      <c r="F2182" s="73"/>
      <c r="G2182" s="94">
        <f t="shared" si="369"/>
        <v>0</v>
      </c>
      <c r="H2182" s="61"/>
    </row>
    <row r="2183" ht="12.75" customHeight="1">
      <c r="A2183" s="61"/>
      <c r="B2183" s="84" t="s">
        <v>2938</v>
      </c>
      <c r="C2183" s="85" t="s">
        <v>439</v>
      </c>
      <c r="D2183" s="49"/>
      <c r="E2183" s="49"/>
      <c r="F2183" s="49"/>
      <c r="G2183" s="86">
        <f>+G2184+G2187</f>
        <v>0</v>
      </c>
      <c r="H2183" s="74"/>
    </row>
    <row r="2184" ht="10.5" customHeight="1">
      <c r="A2184" s="61"/>
      <c r="B2184" s="88" t="s">
        <v>2939</v>
      </c>
      <c r="C2184" s="89" t="s">
        <v>441</v>
      </c>
      <c r="D2184" s="49"/>
      <c r="E2184" s="49"/>
      <c r="F2184" s="49"/>
      <c r="G2184" s="96">
        <f>SUM(G2185:G2186)</f>
        <v>0</v>
      </c>
      <c r="H2184" s="61"/>
    </row>
    <row r="2185" ht="10.5" customHeight="1">
      <c r="A2185" s="61"/>
      <c r="B2185" s="70" t="s">
        <v>2940</v>
      </c>
      <c r="C2185" s="70" t="s">
        <v>2941</v>
      </c>
      <c r="D2185" s="71" t="s">
        <v>413</v>
      </c>
      <c r="E2185" s="72">
        <v>10.96</v>
      </c>
      <c r="F2185" s="73"/>
      <c r="G2185" s="94">
        <f t="shared" ref="G2185:G2186" si="370">ROUND(E2185*F2185,2)</f>
        <v>0</v>
      </c>
      <c r="H2185" s="74"/>
    </row>
    <row r="2186" ht="10.5" customHeight="1">
      <c r="A2186" s="61"/>
      <c r="B2186" s="70" t="s">
        <v>2942</v>
      </c>
      <c r="C2186" s="70" t="s">
        <v>445</v>
      </c>
      <c r="D2186" s="71" t="s">
        <v>446</v>
      </c>
      <c r="E2186" s="72">
        <v>1092.84</v>
      </c>
      <c r="F2186" s="73"/>
      <c r="G2186" s="94">
        <f t="shared" si="370"/>
        <v>0</v>
      </c>
      <c r="H2186" s="61"/>
    </row>
    <row r="2187" ht="10.5" customHeight="1">
      <c r="A2187" s="61"/>
      <c r="B2187" s="88" t="s">
        <v>2943</v>
      </c>
      <c r="C2187" s="89" t="s">
        <v>466</v>
      </c>
      <c r="D2187" s="49"/>
      <c r="E2187" s="49"/>
      <c r="F2187" s="49"/>
      <c r="G2187" s="96">
        <f>SUM(G2188:G2195)</f>
        <v>0</v>
      </c>
      <c r="H2187" s="92"/>
    </row>
    <row r="2188" ht="10.5" customHeight="1">
      <c r="A2188" s="61"/>
      <c r="B2188" s="70" t="s">
        <v>2944</v>
      </c>
      <c r="C2188" s="70" t="s">
        <v>468</v>
      </c>
      <c r="D2188" s="71" t="s">
        <v>413</v>
      </c>
      <c r="E2188" s="72">
        <v>0.38</v>
      </c>
      <c r="F2188" s="73"/>
      <c r="G2188" s="94">
        <f t="shared" ref="G2188:G2195" si="371">ROUND(E2188*F2188,2)</f>
        <v>0</v>
      </c>
      <c r="H2188" s="61"/>
    </row>
    <row r="2189" ht="10.5" customHeight="1">
      <c r="A2189" s="61"/>
      <c r="B2189" s="70" t="s">
        <v>2945</v>
      </c>
      <c r="C2189" s="70" t="s">
        <v>470</v>
      </c>
      <c r="D2189" s="71" t="s">
        <v>446</v>
      </c>
      <c r="E2189" s="72">
        <v>24.44</v>
      </c>
      <c r="F2189" s="73"/>
      <c r="G2189" s="94">
        <f t="shared" si="371"/>
        <v>0</v>
      </c>
      <c r="H2189" s="74"/>
    </row>
    <row r="2190" ht="10.5" customHeight="1">
      <c r="A2190" s="61"/>
      <c r="B2190" s="70" t="s">
        <v>2946</v>
      </c>
      <c r="C2190" s="70" t="s">
        <v>472</v>
      </c>
      <c r="D2190" s="71" t="s">
        <v>413</v>
      </c>
      <c r="E2190" s="72">
        <v>1.99</v>
      </c>
      <c r="F2190" s="73"/>
      <c r="G2190" s="94">
        <f t="shared" si="371"/>
        <v>0</v>
      </c>
      <c r="H2190" s="61"/>
    </row>
    <row r="2191" ht="10.5" customHeight="1">
      <c r="A2191" s="61"/>
      <c r="B2191" s="70" t="s">
        <v>2947</v>
      </c>
      <c r="C2191" s="70" t="s">
        <v>474</v>
      </c>
      <c r="D2191" s="71" t="s">
        <v>408</v>
      </c>
      <c r="E2191" s="72">
        <v>14.08</v>
      </c>
      <c r="F2191" s="73"/>
      <c r="G2191" s="94">
        <f t="shared" si="371"/>
        <v>0</v>
      </c>
      <c r="H2191" s="74"/>
    </row>
    <row r="2192" ht="10.5" customHeight="1">
      <c r="A2192" s="61"/>
      <c r="B2192" s="70" t="s">
        <v>2948</v>
      </c>
      <c r="C2192" s="70" t="s">
        <v>476</v>
      </c>
      <c r="D2192" s="71" t="s">
        <v>446</v>
      </c>
      <c r="E2192" s="72">
        <v>127.4</v>
      </c>
      <c r="F2192" s="73"/>
      <c r="G2192" s="94">
        <f t="shared" si="371"/>
        <v>0</v>
      </c>
      <c r="H2192" s="61"/>
    </row>
    <row r="2193" ht="10.5" customHeight="1">
      <c r="A2193" s="61"/>
      <c r="B2193" s="70" t="s">
        <v>2949</v>
      </c>
      <c r="C2193" s="70" t="s">
        <v>478</v>
      </c>
      <c r="D2193" s="71" t="s">
        <v>413</v>
      </c>
      <c r="E2193" s="72">
        <v>0.12</v>
      </c>
      <c r="F2193" s="73"/>
      <c r="G2193" s="94">
        <f t="shared" si="371"/>
        <v>0</v>
      </c>
      <c r="H2193" s="74"/>
    </row>
    <row r="2194" ht="10.5" customHeight="1">
      <c r="A2194" s="61"/>
      <c r="B2194" s="70" t="s">
        <v>2950</v>
      </c>
      <c r="C2194" s="70" t="s">
        <v>480</v>
      </c>
      <c r="D2194" s="71" t="s">
        <v>408</v>
      </c>
      <c r="E2194" s="72">
        <v>0.28</v>
      </c>
      <c r="F2194" s="73"/>
      <c r="G2194" s="94">
        <f t="shared" si="371"/>
        <v>0</v>
      </c>
      <c r="H2194" s="61"/>
    </row>
    <row r="2195" ht="10.5" customHeight="1">
      <c r="A2195" s="61"/>
      <c r="B2195" s="70" t="s">
        <v>2951</v>
      </c>
      <c r="C2195" s="70" t="s">
        <v>482</v>
      </c>
      <c r="D2195" s="71" t="s">
        <v>446</v>
      </c>
      <c r="E2195" s="72">
        <v>15.24</v>
      </c>
      <c r="F2195" s="73"/>
      <c r="G2195" s="94">
        <f t="shared" si="371"/>
        <v>0</v>
      </c>
      <c r="H2195" s="92"/>
    </row>
    <row r="2196" ht="10.5" customHeight="1">
      <c r="A2196" s="61"/>
      <c r="B2196" s="84" t="s">
        <v>2952</v>
      </c>
      <c r="C2196" s="85" t="s">
        <v>484</v>
      </c>
      <c r="D2196" s="49"/>
      <c r="E2196" s="49"/>
      <c r="F2196" s="49"/>
      <c r="G2196" s="86">
        <f>SUM(G2197:G2198)</f>
        <v>0</v>
      </c>
      <c r="H2196" s="61"/>
    </row>
    <row r="2197" ht="10.5" customHeight="1">
      <c r="A2197" s="61"/>
      <c r="B2197" s="70" t="s">
        <v>2953</v>
      </c>
      <c r="C2197" s="70" t="s">
        <v>647</v>
      </c>
      <c r="D2197" s="71" t="s">
        <v>408</v>
      </c>
      <c r="E2197" s="72">
        <v>2.54</v>
      </c>
      <c r="F2197" s="73"/>
      <c r="G2197" s="94">
        <f t="shared" ref="G2197:G2198" si="372">ROUND(E2197*F2197,2)</f>
        <v>0</v>
      </c>
      <c r="H2197" s="74"/>
    </row>
    <row r="2198" ht="10.5" customHeight="1">
      <c r="A2198" s="61"/>
      <c r="B2198" s="70" t="s">
        <v>2954</v>
      </c>
      <c r="C2198" s="70" t="s">
        <v>488</v>
      </c>
      <c r="D2198" s="71" t="s">
        <v>408</v>
      </c>
      <c r="E2198" s="72">
        <v>14.38</v>
      </c>
      <c r="F2198" s="73"/>
      <c r="G2198" s="94">
        <f t="shared" si="372"/>
        <v>0</v>
      </c>
      <c r="H2198" s="61"/>
    </row>
    <row r="2199" ht="10.5" customHeight="1">
      <c r="A2199" s="61"/>
      <c r="B2199" s="84" t="s">
        <v>2955</v>
      </c>
      <c r="C2199" s="85" t="s">
        <v>490</v>
      </c>
      <c r="D2199" s="49"/>
      <c r="E2199" s="49"/>
      <c r="F2199" s="49"/>
      <c r="G2199" s="86">
        <f>SUM(G2200:G2201)</f>
        <v>0</v>
      </c>
      <c r="H2199" s="74"/>
    </row>
    <row r="2200" ht="10.5" customHeight="1">
      <c r="A2200" s="61"/>
      <c r="B2200" s="70" t="s">
        <v>2956</v>
      </c>
      <c r="C2200" s="70" t="s">
        <v>2957</v>
      </c>
      <c r="D2200" s="71" t="s">
        <v>408</v>
      </c>
      <c r="E2200" s="72">
        <v>26.1</v>
      </c>
      <c r="F2200" s="73"/>
      <c r="G2200" s="94">
        <f t="shared" ref="G2200:G2201" si="373">ROUND(E2200*F2200,2)</f>
        <v>0</v>
      </c>
      <c r="H2200" s="61"/>
    </row>
    <row r="2201" ht="10.5" customHeight="1">
      <c r="A2201" s="61"/>
      <c r="B2201" s="70" t="s">
        <v>2958</v>
      </c>
      <c r="C2201" s="70" t="s">
        <v>494</v>
      </c>
      <c r="D2201" s="71" t="s">
        <v>408</v>
      </c>
      <c r="E2201" s="72">
        <v>26.1</v>
      </c>
      <c r="F2201" s="73"/>
      <c r="G2201" s="94">
        <f t="shared" si="373"/>
        <v>0</v>
      </c>
      <c r="H2201" s="74"/>
    </row>
    <row r="2202" ht="10.5" customHeight="1">
      <c r="A2202" s="61"/>
      <c r="B2202" s="84" t="s">
        <v>2959</v>
      </c>
      <c r="C2202" s="85" t="s">
        <v>496</v>
      </c>
      <c r="D2202" s="49"/>
      <c r="E2202" s="49"/>
      <c r="F2202" s="49"/>
      <c r="G2202" s="86">
        <f>SUM(G2203:G2205)</f>
        <v>0</v>
      </c>
      <c r="H2202" s="61"/>
    </row>
    <row r="2203" ht="10.5" customHeight="1">
      <c r="A2203" s="61"/>
      <c r="B2203" s="70" t="s">
        <v>2960</v>
      </c>
      <c r="C2203" s="70" t="s">
        <v>498</v>
      </c>
      <c r="D2203" s="71" t="s">
        <v>408</v>
      </c>
      <c r="E2203" s="72">
        <v>4.2</v>
      </c>
      <c r="F2203" s="73"/>
      <c r="G2203" s="94">
        <f t="shared" ref="G2203:G2205" si="374">ROUND(E2203*F2203,2)</f>
        <v>0</v>
      </c>
      <c r="H2203" s="74"/>
    </row>
    <row r="2204" ht="10.5" customHeight="1">
      <c r="A2204" s="61"/>
      <c r="B2204" s="70" t="s">
        <v>2961</v>
      </c>
      <c r="C2204" s="70" t="s">
        <v>500</v>
      </c>
      <c r="D2204" s="71" t="s">
        <v>408</v>
      </c>
      <c r="E2204" s="72">
        <v>0.9</v>
      </c>
      <c r="F2204" s="73"/>
      <c r="G2204" s="94">
        <f t="shared" si="374"/>
        <v>0</v>
      </c>
      <c r="H2204" s="61"/>
    </row>
    <row r="2205" ht="10.5" customHeight="1">
      <c r="A2205" s="61"/>
      <c r="B2205" s="70" t="s">
        <v>2962</v>
      </c>
      <c r="C2205" s="70" t="s">
        <v>504</v>
      </c>
      <c r="D2205" s="71" t="s">
        <v>311</v>
      </c>
      <c r="E2205" s="72">
        <v>2.0</v>
      </c>
      <c r="F2205" s="73"/>
      <c r="G2205" s="94">
        <f t="shared" si="374"/>
        <v>0</v>
      </c>
      <c r="H2205" s="74"/>
    </row>
    <row r="2206" ht="10.5" customHeight="1">
      <c r="A2206" s="61"/>
      <c r="B2206" s="84" t="s">
        <v>2963</v>
      </c>
      <c r="C2206" s="85" t="s">
        <v>506</v>
      </c>
      <c r="D2206" s="49"/>
      <c r="E2206" s="49"/>
      <c r="F2206" s="49"/>
      <c r="G2206" s="86">
        <f>SUM(G2207:G2210)</f>
        <v>0</v>
      </c>
      <c r="H2206" s="61"/>
    </row>
    <row r="2207" ht="10.5" customHeight="1">
      <c r="A2207" s="61"/>
      <c r="B2207" s="70" t="s">
        <v>2964</v>
      </c>
      <c r="C2207" s="70" t="s">
        <v>508</v>
      </c>
      <c r="D2207" s="71" t="s">
        <v>311</v>
      </c>
      <c r="E2207" s="72">
        <v>2.0</v>
      </c>
      <c r="F2207" s="73"/>
      <c r="G2207" s="94">
        <f t="shared" ref="G2207:G2210" si="375">ROUND(E2207*F2207,2)</f>
        <v>0</v>
      </c>
      <c r="H2207" s="91"/>
    </row>
    <row r="2208" ht="10.5" customHeight="1">
      <c r="A2208" s="61"/>
      <c r="B2208" s="70" t="s">
        <v>2965</v>
      </c>
      <c r="C2208" s="70" t="s">
        <v>510</v>
      </c>
      <c r="D2208" s="71" t="s">
        <v>311</v>
      </c>
      <c r="E2208" s="72">
        <v>2.0</v>
      </c>
      <c r="F2208" s="73"/>
      <c r="G2208" s="94">
        <f t="shared" si="375"/>
        <v>0</v>
      </c>
      <c r="H2208" s="61"/>
    </row>
    <row r="2209" ht="10.5" customHeight="1">
      <c r="A2209" s="61"/>
      <c r="B2209" s="70" t="s">
        <v>2966</v>
      </c>
      <c r="C2209" s="70" t="s">
        <v>512</v>
      </c>
      <c r="D2209" s="71" t="s">
        <v>311</v>
      </c>
      <c r="E2209" s="72">
        <v>2.0</v>
      </c>
      <c r="F2209" s="73"/>
      <c r="G2209" s="94">
        <f t="shared" si="375"/>
        <v>0</v>
      </c>
      <c r="H2209" s="74"/>
    </row>
    <row r="2210" ht="10.5" customHeight="1">
      <c r="A2210" s="61"/>
      <c r="B2210" s="70" t="s">
        <v>2967</v>
      </c>
      <c r="C2210" s="70" t="s">
        <v>514</v>
      </c>
      <c r="D2210" s="71" t="s">
        <v>311</v>
      </c>
      <c r="E2210" s="72">
        <v>6.0</v>
      </c>
      <c r="F2210" s="73"/>
      <c r="G2210" s="94">
        <f t="shared" si="375"/>
        <v>0</v>
      </c>
      <c r="H2210" s="61"/>
    </row>
    <row r="2211" ht="10.5" customHeight="1">
      <c r="A2211" s="61"/>
      <c r="B2211" s="84" t="s">
        <v>2968</v>
      </c>
      <c r="C2211" s="85" t="s">
        <v>516</v>
      </c>
      <c r="D2211" s="49"/>
      <c r="E2211" s="49"/>
      <c r="F2211" s="49"/>
      <c r="G2211" s="86">
        <f>SUM(G2212:G2213)</f>
        <v>0</v>
      </c>
      <c r="H2211" s="91"/>
    </row>
    <row r="2212" ht="10.5" customHeight="1">
      <c r="A2212" s="61"/>
      <c r="B2212" s="70" t="s">
        <v>2969</v>
      </c>
      <c r="C2212" s="70" t="s">
        <v>518</v>
      </c>
      <c r="D2212" s="71" t="s">
        <v>408</v>
      </c>
      <c r="E2212" s="72">
        <v>4.2</v>
      </c>
      <c r="F2212" s="73"/>
      <c r="G2212" s="94">
        <f t="shared" ref="G2212:G2213" si="376">ROUND(E2212*F2212,2)</f>
        <v>0</v>
      </c>
      <c r="H2212" s="61"/>
    </row>
    <row r="2213" ht="10.5" customHeight="1">
      <c r="A2213" s="61"/>
      <c r="B2213" s="70" t="s">
        <v>2970</v>
      </c>
      <c r="C2213" s="70" t="s">
        <v>520</v>
      </c>
      <c r="D2213" s="71" t="s">
        <v>408</v>
      </c>
      <c r="E2213" s="72">
        <v>0.9</v>
      </c>
      <c r="F2213" s="73"/>
      <c r="G2213" s="94">
        <f t="shared" si="376"/>
        <v>0</v>
      </c>
      <c r="H2213" s="74"/>
    </row>
    <row r="2214" ht="10.5" customHeight="1">
      <c r="A2214" s="61"/>
      <c r="B2214" s="84" t="s">
        <v>2971</v>
      </c>
      <c r="C2214" s="85" t="s">
        <v>522</v>
      </c>
      <c r="D2214" s="49"/>
      <c r="E2214" s="49"/>
      <c r="F2214" s="49"/>
      <c r="G2214" s="86">
        <f>SUM(G2215:G2218)</f>
        <v>0</v>
      </c>
      <c r="H2214" s="61"/>
    </row>
    <row r="2215" ht="10.5" customHeight="1">
      <c r="A2215" s="61"/>
      <c r="B2215" s="70" t="s">
        <v>2972</v>
      </c>
      <c r="C2215" s="70" t="s">
        <v>524</v>
      </c>
      <c r="D2215" s="71" t="s">
        <v>525</v>
      </c>
      <c r="E2215" s="72">
        <v>1.0</v>
      </c>
      <c r="F2215" s="73"/>
      <c r="G2215" s="94">
        <f t="shared" ref="G2215:G2218" si="377">ROUND(E2215*F2215,2)</f>
        <v>0</v>
      </c>
      <c r="H2215" s="74"/>
    </row>
    <row r="2216" ht="10.5" customHeight="1">
      <c r="A2216" s="61"/>
      <c r="B2216" s="70" t="s">
        <v>2973</v>
      </c>
      <c r="C2216" s="70" t="s">
        <v>527</v>
      </c>
      <c r="D2216" s="71" t="s">
        <v>311</v>
      </c>
      <c r="E2216" s="72">
        <v>18.0</v>
      </c>
      <c r="F2216" s="73"/>
      <c r="G2216" s="94">
        <f t="shared" si="377"/>
        <v>0</v>
      </c>
      <c r="H2216" s="61"/>
    </row>
    <row r="2217" ht="10.5" customHeight="1">
      <c r="A2217" s="61"/>
      <c r="B2217" s="70" t="s">
        <v>2974</v>
      </c>
      <c r="C2217" s="70" t="s">
        <v>529</v>
      </c>
      <c r="D2217" s="71" t="s">
        <v>311</v>
      </c>
      <c r="E2217" s="72">
        <v>5.0</v>
      </c>
      <c r="F2217" s="73"/>
      <c r="G2217" s="94">
        <f t="shared" si="377"/>
        <v>0</v>
      </c>
      <c r="H2217" s="74"/>
    </row>
    <row r="2218" ht="10.5" customHeight="1">
      <c r="A2218" s="61"/>
      <c r="B2218" s="70" t="s">
        <v>2975</v>
      </c>
      <c r="C2218" s="70" t="s">
        <v>531</v>
      </c>
      <c r="D2218" s="71" t="s">
        <v>408</v>
      </c>
      <c r="E2218" s="72">
        <v>16.65</v>
      </c>
      <c r="F2218" s="73"/>
      <c r="G2218" s="94">
        <f t="shared" si="377"/>
        <v>0</v>
      </c>
      <c r="H2218" s="61"/>
    </row>
    <row r="2219" ht="10.5" customHeight="1">
      <c r="A2219" s="61"/>
      <c r="B2219" s="84" t="s">
        <v>2976</v>
      </c>
      <c r="C2219" s="85" t="s">
        <v>2977</v>
      </c>
      <c r="D2219" s="49"/>
      <c r="E2219" s="49"/>
      <c r="F2219" s="49"/>
      <c r="G2219" s="86">
        <f>SUM(G2220:G2223)</f>
        <v>0</v>
      </c>
      <c r="H2219" s="74"/>
    </row>
    <row r="2220" ht="10.5" customHeight="1">
      <c r="A2220" s="61"/>
      <c r="B2220" s="70" t="s">
        <v>2978</v>
      </c>
      <c r="C2220" s="82" t="s">
        <v>2979</v>
      </c>
      <c r="D2220" s="71" t="s">
        <v>311</v>
      </c>
      <c r="E2220" s="72">
        <v>1.0</v>
      </c>
      <c r="F2220" s="73"/>
      <c r="G2220" s="94">
        <f t="shared" ref="G2220:G2223" si="378">ROUND(E2220*F2220,2)</f>
        <v>0</v>
      </c>
      <c r="H2220" s="61"/>
    </row>
    <row r="2221" ht="10.5" customHeight="1">
      <c r="A2221" s="61"/>
      <c r="B2221" s="70" t="s">
        <v>2980</v>
      </c>
      <c r="C2221" s="70" t="s">
        <v>2981</v>
      </c>
      <c r="D2221" s="71" t="s">
        <v>311</v>
      </c>
      <c r="E2221" s="72">
        <v>1.0</v>
      </c>
      <c r="F2221" s="73"/>
      <c r="G2221" s="94">
        <f t="shared" si="378"/>
        <v>0</v>
      </c>
      <c r="H2221" s="91"/>
    </row>
    <row r="2222" ht="10.5" customHeight="1">
      <c r="A2222" s="61"/>
      <c r="B2222" s="70" t="s">
        <v>2982</v>
      </c>
      <c r="C2222" s="82" t="s">
        <v>2983</v>
      </c>
      <c r="D2222" s="71" t="s">
        <v>322</v>
      </c>
      <c r="E2222" s="72">
        <v>1.0</v>
      </c>
      <c r="F2222" s="73"/>
      <c r="G2222" s="94">
        <f t="shared" si="378"/>
        <v>0</v>
      </c>
      <c r="H2222" s="61"/>
    </row>
    <row r="2223" ht="10.5" customHeight="1">
      <c r="A2223" s="61"/>
      <c r="B2223" s="70" t="s">
        <v>2984</v>
      </c>
      <c r="C2223" s="70" t="s">
        <v>541</v>
      </c>
      <c r="D2223" s="71" t="s">
        <v>311</v>
      </c>
      <c r="E2223" s="72">
        <v>1.0</v>
      </c>
      <c r="F2223" s="73"/>
      <c r="G2223" s="94">
        <f t="shared" si="378"/>
        <v>0</v>
      </c>
      <c r="H2223" s="74"/>
    </row>
    <row r="2224" ht="10.5" customHeight="1">
      <c r="A2224" s="61"/>
      <c r="B2224" s="84" t="s">
        <v>2985</v>
      </c>
      <c r="C2224" s="85" t="s">
        <v>543</v>
      </c>
      <c r="D2224" s="49"/>
      <c r="E2224" s="49"/>
      <c r="F2224" s="49"/>
      <c r="G2224" s="86">
        <f>SUM(G2225:G2229)</f>
        <v>0</v>
      </c>
      <c r="H2224" s="61"/>
    </row>
    <row r="2225" ht="10.5" customHeight="1">
      <c r="A2225" s="61"/>
      <c r="B2225" s="70" t="s">
        <v>2986</v>
      </c>
      <c r="C2225" s="70" t="s">
        <v>545</v>
      </c>
      <c r="D2225" s="71" t="s">
        <v>311</v>
      </c>
      <c r="E2225" s="72">
        <v>1.0</v>
      </c>
      <c r="F2225" s="73"/>
      <c r="G2225" s="94">
        <f t="shared" ref="G2225:G2229" si="379">ROUND(E2225*F2225,2)</f>
        <v>0</v>
      </c>
      <c r="H2225" s="74"/>
    </row>
    <row r="2226" ht="10.5" customHeight="1">
      <c r="A2226" s="61"/>
      <c r="B2226" s="70" t="s">
        <v>2987</v>
      </c>
      <c r="C2226" s="70" t="s">
        <v>547</v>
      </c>
      <c r="D2226" s="71" t="s">
        <v>311</v>
      </c>
      <c r="E2226" s="72">
        <v>1.0</v>
      </c>
      <c r="F2226" s="73"/>
      <c r="G2226" s="94">
        <f t="shared" si="379"/>
        <v>0</v>
      </c>
      <c r="H2226" s="61"/>
    </row>
    <row r="2227" ht="10.5" customHeight="1">
      <c r="A2227" s="61"/>
      <c r="B2227" s="70" t="s">
        <v>2988</v>
      </c>
      <c r="C2227" s="70" t="s">
        <v>2989</v>
      </c>
      <c r="D2227" s="71" t="s">
        <v>311</v>
      </c>
      <c r="E2227" s="72">
        <v>1.0</v>
      </c>
      <c r="F2227" s="73"/>
      <c r="G2227" s="94">
        <f t="shared" si="379"/>
        <v>0</v>
      </c>
      <c r="H2227" s="74"/>
    </row>
    <row r="2228" ht="10.5" customHeight="1">
      <c r="A2228" s="61"/>
      <c r="B2228" s="70" t="s">
        <v>2990</v>
      </c>
      <c r="C2228" s="82" t="s">
        <v>2991</v>
      </c>
      <c r="D2228" s="71" t="s">
        <v>322</v>
      </c>
      <c r="E2228" s="72">
        <v>1.0</v>
      </c>
      <c r="F2228" s="73"/>
      <c r="G2228" s="94">
        <f t="shared" si="379"/>
        <v>0</v>
      </c>
      <c r="H2228" s="61"/>
    </row>
    <row r="2229" ht="10.5" customHeight="1">
      <c r="A2229" s="61"/>
      <c r="B2229" s="70" t="s">
        <v>2992</v>
      </c>
      <c r="C2229" s="70" t="s">
        <v>551</v>
      </c>
      <c r="D2229" s="71" t="s">
        <v>311</v>
      </c>
      <c r="E2229" s="72">
        <v>1.0</v>
      </c>
      <c r="F2229" s="73"/>
      <c r="G2229" s="94">
        <f t="shared" si="379"/>
        <v>0</v>
      </c>
      <c r="H2229" s="61"/>
    </row>
    <row r="2230" ht="10.5" customHeight="1">
      <c r="A2230" s="61"/>
      <c r="B2230" s="84" t="s">
        <v>2993</v>
      </c>
      <c r="C2230" s="85" t="s">
        <v>553</v>
      </c>
      <c r="D2230" s="49"/>
      <c r="E2230" s="49"/>
      <c r="F2230" s="49"/>
      <c r="G2230" s="86">
        <f>SUM(G2231:G2235)</f>
        <v>0</v>
      </c>
      <c r="H2230" s="91"/>
    </row>
    <row r="2231" ht="10.5" customHeight="1">
      <c r="A2231" s="61"/>
      <c r="B2231" s="70" t="s">
        <v>2994</v>
      </c>
      <c r="C2231" s="70" t="s">
        <v>2995</v>
      </c>
      <c r="D2231" s="71" t="s">
        <v>311</v>
      </c>
      <c r="E2231" s="72">
        <v>1.0</v>
      </c>
      <c r="F2231" s="73"/>
      <c r="G2231" s="94">
        <f t="shared" ref="G2231:G2235" si="380">ROUND(E2231*F2231,2)</f>
        <v>0</v>
      </c>
      <c r="H2231" s="61"/>
    </row>
    <row r="2232" ht="10.5" customHeight="1">
      <c r="A2232" s="61"/>
      <c r="B2232" s="70" t="s">
        <v>2996</v>
      </c>
      <c r="C2232" s="70" t="s">
        <v>557</v>
      </c>
      <c r="D2232" s="71" t="s">
        <v>311</v>
      </c>
      <c r="E2232" s="72">
        <v>1.0</v>
      </c>
      <c r="F2232" s="73"/>
      <c r="G2232" s="94">
        <f t="shared" si="380"/>
        <v>0</v>
      </c>
      <c r="H2232" s="74"/>
    </row>
    <row r="2233" ht="10.5" customHeight="1">
      <c r="A2233" s="61"/>
      <c r="B2233" s="70" t="s">
        <v>2997</v>
      </c>
      <c r="C2233" s="70" t="s">
        <v>559</v>
      </c>
      <c r="D2233" s="71" t="s">
        <v>311</v>
      </c>
      <c r="E2233" s="72">
        <v>1.0</v>
      </c>
      <c r="F2233" s="73"/>
      <c r="G2233" s="94">
        <f t="shared" si="380"/>
        <v>0</v>
      </c>
      <c r="H2233" s="61"/>
    </row>
    <row r="2234" ht="10.5" customHeight="1">
      <c r="A2234" s="61"/>
      <c r="B2234" s="70" t="s">
        <v>2998</v>
      </c>
      <c r="C2234" s="82" t="s">
        <v>2999</v>
      </c>
      <c r="D2234" s="71" t="s">
        <v>322</v>
      </c>
      <c r="E2234" s="72">
        <v>1.0</v>
      </c>
      <c r="F2234" s="73"/>
      <c r="G2234" s="94">
        <f t="shared" si="380"/>
        <v>0</v>
      </c>
      <c r="H2234" s="91"/>
    </row>
    <row r="2235" ht="10.5" customHeight="1">
      <c r="A2235" s="61"/>
      <c r="B2235" s="70" t="s">
        <v>3000</v>
      </c>
      <c r="C2235" s="70" t="s">
        <v>561</v>
      </c>
      <c r="D2235" s="71" t="s">
        <v>311</v>
      </c>
      <c r="E2235" s="72">
        <v>1.0</v>
      </c>
      <c r="F2235" s="73"/>
      <c r="G2235" s="94">
        <f t="shared" si="380"/>
        <v>0</v>
      </c>
      <c r="H2235" s="61"/>
    </row>
    <row r="2236" ht="10.5" customHeight="1">
      <c r="A2236" s="61"/>
      <c r="B2236" s="84" t="s">
        <v>3001</v>
      </c>
      <c r="C2236" s="85" t="s">
        <v>563</v>
      </c>
      <c r="D2236" s="49"/>
      <c r="E2236" s="49"/>
      <c r="F2236" s="49"/>
      <c r="G2236" s="86">
        <f>SUM(G2237:G2241)</f>
        <v>0</v>
      </c>
      <c r="H2236" s="74"/>
    </row>
    <row r="2237" ht="10.5" customHeight="1">
      <c r="A2237" s="61"/>
      <c r="B2237" s="70" t="s">
        <v>3002</v>
      </c>
      <c r="C2237" s="70" t="s">
        <v>3003</v>
      </c>
      <c r="D2237" s="71" t="s">
        <v>311</v>
      </c>
      <c r="E2237" s="72">
        <v>1.0</v>
      </c>
      <c r="F2237" s="73"/>
      <c r="G2237" s="94">
        <f t="shared" ref="G2237:G2241" si="381">ROUND(E2237*F2237,2)</f>
        <v>0</v>
      </c>
      <c r="H2237" s="61"/>
    </row>
    <row r="2238" ht="10.5" customHeight="1">
      <c r="A2238" s="61"/>
      <c r="B2238" s="70" t="s">
        <v>3004</v>
      </c>
      <c r="C2238" s="70" t="s">
        <v>567</v>
      </c>
      <c r="D2238" s="71" t="s">
        <v>311</v>
      </c>
      <c r="E2238" s="72">
        <v>1.0</v>
      </c>
      <c r="F2238" s="73"/>
      <c r="G2238" s="94">
        <f t="shared" si="381"/>
        <v>0</v>
      </c>
      <c r="H2238" s="74"/>
    </row>
    <row r="2239" ht="10.5" customHeight="1">
      <c r="A2239" s="61"/>
      <c r="B2239" s="70" t="s">
        <v>3005</v>
      </c>
      <c r="C2239" s="70" t="s">
        <v>569</v>
      </c>
      <c r="D2239" s="71" t="s">
        <v>311</v>
      </c>
      <c r="E2239" s="72">
        <v>1.0</v>
      </c>
      <c r="F2239" s="73"/>
      <c r="G2239" s="94">
        <f t="shared" si="381"/>
        <v>0</v>
      </c>
      <c r="H2239" s="61"/>
    </row>
    <row r="2240" ht="10.5" customHeight="1">
      <c r="A2240" s="61"/>
      <c r="B2240" s="70" t="s">
        <v>3006</v>
      </c>
      <c r="C2240" s="82" t="s">
        <v>3007</v>
      </c>
      <c r="D2240" s="71" t="s">
        <v>322</v>
      </c>
      <c r="E2240" s="72">
        <v>1.0</v>
      </c>
      <c r="F2240" s="73"/>
      <c r="G2240" s="94">
        <f t="shared" si="381"/>
        <v>0</v>
      </c>
      <c r="H2240" s="74"/>
    </row>
    <row r="2241" ht="10.5" customHeight="1">
      <c r="A2241" s="61"/>
      <c r="B2241" s="70" t="s">
        <v>3008</v>
      </c>
      <c r="C2241" s="70" t="s">
        <v>571</v>
      </c>
      <c r="D2241" s="71" t="s">
        <v>311</v>
      </c>
      <c r="E2241" s="72">
        <v>1.0</v>
      </c>
      <c r="F2241" s="73"/>
      <c r="G2241" s="94">
        <f t="shared" si="381"/>
        <v>0</v>
      </c>
      <c r="H2241" s="61"/>
    </row>
    <row r="2242" ht="15.0" customHeight="1">
      <c r="A2242" s="61"/>
      <c r="B2242" s="79" t="s">
        <v>3009</v>
      </c>
      <c r="C2242" s="83" t="s">
        <v>2359</v>
      </c>
      <c r="D2242" s="49"/>
      <c r="E2242" s="49"/>
      <c r="F2242" s="49"/>
      <c r="G2242" s="81">
        <f>+G2243+G2247+G2256+G2278+G2280+G2286+G2290+G2292</f>
        <v>0</v>
      </c>
      <c r="H2242" s="74"/>
    </row>
    <row r="2243" ht="10.5" customHeight="1">
      <c r="A2243" s="61"/>
      <c r="B2243" s="84" t="s">
        <v>3010</v>
      </c>
      <c r="C2243" s="85" t="s">
        <v>405</v>
      </c>
      <c r="D2243" s="49"/>
      <c r="E2243" s="49"/>
      <c r="F2243" s="49"/>
      <c r="G2243" s="86">
        <f>SUM(G2244:G2246)</f>
        <v>0</v>
      </c>
      <c r="H2243" s="61"/>
    </row>
    <row r="2244" ht="10.5" customHeight="1">
      <c r="A2244" s="61"/>
      <c r="B2244" s="70" t="s">
        <v>3011</v>
      </c>
      <c r="C2244" s="70" t="s">
        <v>576</v>
      </c>
      <c r="D2244" s="71" t="s">
        <v>311</v>
      </c>
      <c r="E2244" s="72">
        <v>1.0</v>
      </c>
      <c r="F2244" s="73"/>
      <c r="G2244" s="94">
        <f t="shared" ref="G2244:G2246" si="382">ROUND(E2244*F2244,2)</f>
        <v>0</v>
      </c>
      <c r="H2244" s="91"/>
    </row>
    <row r="2245" ht="10.5" customHeight="1">
      <c r="A2245" s="61"/>
      <c r="B2245" s="70" t="s">
        <v>3012</v>
      </c>
      <c r="C2245" s="70" t="s">
        <v>578</v>
      </c>
      <c r="D2245" s="71" t="s">
        <v>311</v>
      </c>
      <c r="E2245" s="72">
        <v>1.0</v>
      </c>
      <c r="F2245" s="73"/>
      <c r="G2245" s="94">
        <f t="shared" si="382"/>
        <v>0</v>
      </c>
      <c r="H2245" s="61"/>
    </row>
    <row r="2246" ht="10.5" customHeight="1">
      <c r="A2246" s="61"/>
      <c r="B2246" s="70" t="s">
        <v>3013</v>
      </c>
      <c r="C2246" s="82" t="s">
        <v>3014</v>
      </c>
      <c r="D2246" s="71" t="s">
        <v>322</v>
      </c>
      <c r="E2246" s="72">
        <v>1.0</v>
      </c>
      <c r="F2246" s="73"/>
      <c r="G2246" s="94">
        <f t="shared" si="382"/>
        <v>0</v>
      </c>
      <c r="H2246" s="74"/>
    </row>
    <row r="2247" ht="10.5" customHeight="1">
      <c r="A2247" s="61"/>
      <c r="B2247" s="84" t="s">
        <v>3015</v>
      </c>
      <c r="C2247" s="85" t="s">
        <v>580</v>
      </c>
      <c r="D2247" s="49"/>
      <c r="E2247" s="49"/>
      <c r="F2247" s="49"/>
      <c r="G2247" s="86">
        <f>SUM(G2248:G2255)</f>
        <v>0</v>
      </c>
      <c r="H2247" s="61"/>
    </row>
    <row r="2248" ht="10.5" customHeight="1">
      <c r="A2248" s="61"/>
      <c r="B2248" s="70" t="s">
        <v>3016</v>
      </c>
      <c r="C2248" s="70" t="s">
        <v>582</v>
      </c>
      <c r="D2248" s="71" t="s">
        <v>413</v>
      </c>
      <c r="E2248" s="72">
        <v>18.71</v>
      </c>
      <c r="F2248" s="73"/>
      <c r="G2248" s="94">
        <f t="shared" ref="G2248:G2255" si="383">ROUND(E2248*F2248,2)</f>
        <v>0</v>
      </c>
      <c r="H2248" s="74"/>
    </row>
    <row r="2249" ht="10.5" customHeight="1">
      <c r="A2249" s="61"/>
      <c r="B2249" s="70" t="s">
        <v>3017</v>
      </c>
      <c r="C2249" s="70" t="s">
        <v>584</v>
      </c>
      <c r="D2249" s="71" t="s">
        <v>413</v>
      </c>
      <c r="E2249" s="72">
        <v>4.93</v>
      </c>
      <c r="F2249" s="73"/>
      <c r="G2249" s="94">
        <f t="shared" si="383"/>
        <v>0</v>
      </c>
      <c r="H2249" s="61"/>
    </row>
    <row r="2250" ht="10.5" customHeight="1">
      <c r="A2250" s="61"/>
      <c r="B2250" s="70" t="s">
        <v>3018</v>
      </c>
      <c r="C2250" s="70" t="s">
        <v>1255</v>
      </c>
      <c r="D2250" s="71" t="s">
        <v>413</v>
      </c>
      <c r="E2250" s="72">
        <v>2.77</v>
      </c>
      <c r="F2250" s="73"/>
      <c r="G2250" s="94">
        <f t="shared" si="383"/>
        <v>0</v>
      </c>
      <c r="H2250" s="74"/>
    </row>
    <row r="2251" ht="10.5" customHeight="1">
      <c r="A2251" s="61"/>
      <c r="B2251" s="70" t="s">
        <v>3019</v>
      </c>
      <c r="C2251" s="70" t="s">
        <v>588</v>
      </c>
      <c r="D2251" s="71" t="s">
        <v>408</v>
      </c>
      <c r="E2251" s="72">
        <v>86.45</v>
      </c>
      <c r="F2251" s="73"/>
      <c r="G2251" s="94">
        <f t="shared" si="383"/>
        <v>0</v>
      </c>
      <c r="H2251" s="61"/>
    </row>
    <row r="2252" ht="10.5" customHeight="1">
      <c r="A2252" s="61"/>
      <c r="B2252" s="70" t="s">
        <v>3020</v>
      </c>
      <c r="C2252" s="70" t="s">
        <v>590</v>
      </c>
      <c r="D2252" s="71" t="s">
        <v>311</v>
      </c>
      <c r="E2252" s="72">
        <v>4.0</v>
      </c>
      <c r="F2252" s="73"/>
      <c r="G2252" s="94">
        <f t="shared" si="383"/>
        <v>0</v>
      </c>
      <c r="H2252" s="74"/>
    </row>
    <row r="2253" ht="10.5" customHeight="1">
      <c r="A2253" s="61"/>
      <c r="B2253" s="70" t="s">
        <v>3021</v>
      </c>
      <c r="C2253" s="70" t="s">
        <v>592</v>
      </c>
      <c r="D2253" s="71" t="s">
        <v>311</v>
      </c>
      <c r="E2253" s="72">
        <v>4.0</v>
      </c>
      <c r="F2253" s="73"/>
      <c r="G2253" s="94">
        <f t="shared" si="383"/>
        <v>0</v>
      </c>
      <c r="H2253" s="61"/>
    </row>
    <row r="2254" ht="10.5" customHeight="1">
      <c r="A2254" s="61"/>
      <c r="B2254" s="70" t="s">
        <v>3022</v>
      </c>
      <c r="C2254" s="82" t="s">
        <v>3023</v>
      </c>
      <c r="D2254" s="71" t="s">
        <v>413</v>
      </c>
      <c r="E2254" s="72">
        <v>35.39</v>
      </c>
      <c r="F2254" s="73"/>
      <c r="G2254" s="94">
        <f t="shared" si="383"/>
        <v>0</v>
      </c>
      <c r="H2254" s="91"/>
    </row>
    <row r="2255" ht="10.5" customHeight="1">
      <c r="A2255" s="61"/>
      <c r="B2255" s="70" t="s">
        <v>3024</v>
      </c>
      <c r="C2255" s="70" t="s">
        <v>594</v>
      </c>
      <c r="D2255" s="71" t="s">
        <v>413</v>
      </c>
      <c r="E2255" s="72">
        <v>35.39</v>
      </c>
      <c r="F2255" s="73"/>
      <c r="G2255" s="94">
        <f t="shared" si="383"/>
        <v>0</v>
      </c>
      <c r="H2255" s="61"/>
    </row>
    <row r="2256" ht="12.0" customHeight="1">
      <c r="A2256" s="61"/>
      <c r="B2256" s="84" t="s">
        <v>3025</v>
      </c>
      <c r="C2256" s="85" t="s">
        <v>439</v>
      </c>
      <c r="D2256" s="49"/>
      <c r="E2256" s="49"/>
      <c r="F2256" s="49"/>
      <c r="G2256" s="86">
        <f>+G2257+G2263+G2268+G2272+G2276</f>
        <v>0</v>
      </c>
      <c r="H2256" s="74"/>
    </row>
    <row r="2257" ht="10.5" customHeight="1">
      <c r="A2257" s="61"/>
      <c r="B2257" s="88" t="s">
        <v>3026</v>
      </c>
      <c r="C2257" s="89" t="s">
        <v>597</v>
      </c>
      <c r="D2257" s="49"/>
      <c r="E2257" s="49"/>
      <c r="F2257" s="49"/>
      <c r="G2257" s="96">
        <f>SUM(G2258:G2262)</f>
        <v>0</v>
      </c>
      <c r="H2257" s="61"/>
    </row>
    <row r="2258" ht="10.5" customHeight="1">
      <c r="A2258" s="61"/>
      <c r="B2258" s="70" t="s">
        <v>3027</v>
      </c>
      <c r="C2258" s="70" t="s">
        <v>599</v>
      </c>
      <c r="D2258" s="71" t="s">
        <v>408</v>
      </c>
      <c r="E2258" s="72">
        <v>168.73</v>
      </c>
      <c r="F2258" s="73"/>
      <c r="G2258" s="94">
        <f t="shared" ref="G2258:G2262" si="384">ROUND(E2258*F2258,2)</f>
        <v>0</v>
      </c>
      <c r="H2258" s="74"/>
    </row>
    <row r="2259" ht="10.5" customHeight="1">
      <c r="A2259" s="61"/>
      <c r="B2259" s="70" t="s">
        <v>3028</v>
      </c>
      <c r="C2259" s="70" t="s">
        <v>601</v>
      </c>
      <c r="D2259" s="71" t="s">
        <v>408</v>
      </c>
      <c r="E2259" s="72">
        <v>168.73</v>
      </c>
      <c r="F2259" s="73"/>
      <c r="G2259" s="94">
        <f t="shared" si="384"/>
        <v>0</v>
      </c>
      <c r="H2259" s="61"/>
    </row>
    <row r="2260" ht="10.5" customHeight="1">
      <c r="A2260" s="61"/>
      <c r="B2260" s="70" t="s">
        <v>3029</v>
      </c>
      <c r="C2260" s="82" t="s">
        <v>3030</v>
      </c>
      <c r="D2260" s="71" t="s">
        <v>413</v>
      </c>
      <c r="E2260" s="72">
        <v>25.12</v>
      </c>
      <c r="F2260" s="73"/>
      <c r="G2260" s="94">
        <f t="shared" si="384"/>
        <v>0</v>
      </c>
      <c r="H2260" s="74"/>
    </row>
    <row r="2261" ht="10.5" customHeight="1">
      <c r="A2261" s="61"/>
      <c r="B2261" s="70" t="s">
        <v>3031</v>
      </c>
      <c r="C2261" s="70" t="s">
        <v>605</v>
      </c>
      <c r="D2261" s="71" t="s">
        <v>408</v>
      </c>
      <c r="E2261" s="72">
        <v>166.24</v>
      </c>
      <c r="F2261" s="73"/>
      <c r="G2261" s="94">
        <f t="shared" si="384"/>
        <v>0</v>
      </c>
      <c r="H2261" s="61"/>
    </row>
    <row r="2262" ht="10.5" customHeight="1">
      <c r="A2262" s="61"/>
      <c r="B2262" s="70" t="s">
        <v>3032</v>
      </c>
      <c r="C2262" s="70" t="s">
        <v>607</v>
      </c>
      <c r="D2262" s="71" t="s">
        <v>446</v>
      </c>
      <c r="E2262" s="72">
        <v>1597.64</v>
      </c>
      <c r="F2262" s="73"/>
      <c r="G2262" s="94">
        <f t="shared" si="384"/>
        <v>0</v>
      </c>
      <c r="H2262" s="74"/>
    </row>
    <row r="2263" ht="10.5" customHeight="1">
      <c r="A2263" s="61"/>
      <c r="B2263" s="88" t="s">
        <v>3033</v>
      </c>
      <c r="C2263" s="89" t="s">
        <v>609</v>
      </c>
      <c r="D2263" s="49"/>
      <c r="E2263" s="49"/>
      <c r="F2263" s="49"/>
      <c r="G2263" s="96">
        <f>SUM(G2264:G2267)</f>
        <v>0</v>
      </c>
      <c r="H2263" s="61"/>
    </row>
    <row r="2264" ht="10.5" customHeight="1">
      <c r="A2264" s="61"/>
      <c r="B2264" s="70" t="s">
        <v>3034</v>
      </c>
      <c r="C2264" s="70" t="s">
        <v>611</v>
      </c>
      <c r="D2264" s="71" t="s">
        <v>408</v>
      </c>
      <c r="E2264" s="72">
        <v>69.4</v>
      </c>
      <c r="F2264" s="73"/>
      <c r="G2264" s="94">
        <f t="shared" ref="G2264:G2267" si="385">ROUND(E2264*F2264,2)</f>
        <v>0</v>
      </c>
      <c r="H2264" s="74"/>
    </row>
    <row r="2265" ht="10.5" customHeight="1">
      <c r="A2265" s="61"/>
      <c r="B2265" s="70" t="s">
        <v>3035</v>
      </c>
      <c r="C2265" s="70" t="s">
        <v>601</v>
      </c>
      <c r="D2265" s="71" t="s">
        <v>408</v>
      </c>
      <c r="E2265" s="72">
        <v>69.4</v>
      </c>
      <c r="F2265" s="73"/>
      <c r="G2265" s="94">
        <f t="shared" si="385"/>
        <v>0</v>
      </c>
      <c r="H2265" s="61"/>
    </row>
    <row r="2266" ht="10.5" customHeight="1">
      <c r="A2266" s="61"/>
      <c r="B2266" s="70" t="s">
        <v>3036</v>
      </c>
      <c r="C2266" s="70" t="s">
        <v>614</v>
      </c>
      <c r="D2266" s="71" t="s">
        <v>413</v>
      </c>
      <c r="E2266" s="72">
        <v>13.34</v>
      </c>
      <c r="F2266" s="73"/>
      <c r="G2266" s="94">
        <f t="shared" si="385"/>
        <v>0</v>
      </c>
      <c r="H2266" s="91"/>
    </row>
    <row r="2267" ht="10.5" customHeight="1">
      <c r="A2267" s="61"/>
      <c r="B2267" s="70" t="s">
        <v>3037</v>
      </c>
      <c r="C2267" s="70" t="s">
        <v>470</v>
      </c>
      <c r="D2267" s="71" t="s">
        <v>446</v>
      </c>
      <c r="E2267" s="72">
        <v>741.79</v>
      </c>
      <c r="F2267" s="73"/>
      <c r="G2267" s="94">
        <f t="shared" si="385"/>
        <v>0</v>
      </c>
      <c r="H2267" s="61"/>
    </row>
    <row r="2268" ht="10.5" customHeight="1">
      <c r="A2268" s="61"/>
      <c r="B2268" s="88" t="s">
        <v>3038</v>
      </c>
      <c r="C2268" s="89" t="s">
        <v>617</v>
      </c>
      <c r="D2268" s="49"/>
      <c r="E2268" s="49"/>
      <c r="F2268" s="49"/>
      <c r="G2268" s="96">
        <f>SUM(G2269:G2271)</f>
        <v>0</v>
      </c>
      <c r="H2268" s="74"/>
    </row>
    <row r="2269" ht="10.5" customHeight="1">
      <c r="A2269" s="61"/>
      <c r="B2269" s="70" t="s">
        <v>3039</v>
      </c>
      <c r="C2269" s="70" t="s">
        <v>619</v>
      </c>
      <c r="D2269" s="71" t="s">
        <v>413</v>
      </c>
      <c r="E2269" s="72">
        <v>9.450000000000001</v>
      </c>
      <c r="F2269" s="73"/>
      <c r="G2269" s="94">
        <f t="shared" ref="G2269:G2271" si="386">ROUND(E2269*F2269,2)</f>
        <v>0</v>
      </c>
      <c r="H2269" s="61"/>
    </row>
    <row r="2270" ht="10.5" customHeight="1">
      <c r="A2270" s="61"/>
      <c r="B2270" s="70" t="s">
        <v>3040</v>
      </c>
      <c r="C2270" s="70" t="s">
        <v>621</v>
      </c>
      <c r="D2270" s="71" t="s">
        <v>408</v>
      </c>
      <c r="E2270" s="72">
        <v>42.22</v>
      </c>
      <c r="F2270" s="73"/>
      <c r="G2270" s="94">
        <f t="shared" si="386"/>
        <v>0</v>
      </c>
      <c r="H2270" s="61"/>
    </row>
    <row r="2271" ht="10.5" customHeight="1">
      <c r="A2271" s="61"/>
      <c r="B2271" s="70" t="s">
        <v>3041</v>
      </c>
      <c r="C2271" s="70" t="s">
        <v>476</v>
      </c>
      <c r="D2271" s="71" t="s">
        <v>446</v>
      </c>
      <c r="E2271" s="72">
        <v>1967.17</v>
      </c>
      <c r="F2271" s="73"/>
      <c r="G2271" s="94">
        <f t="shared" si="386"/>
        <v>0</v>
      </c>
      <c r="H2271" s="74"/>
    </row>
    <row r="2272" ht="10.5" customHeight="1">
      <c r="A2272" s="61"/>
      <c r="B2272" s="88" t="s">
        <v>3042</v>
      </c>
      <c r="C2272" s="89" t="s">
        <v>624</v>
      </c>
      <c r="D2272" s="49"/>
      <c r="E2272" s="49"/>
      <c r="F2272" s="49"/>
      <c r="G2272" s="96">
        <f>SUM(G2273:G2275)</f>
        <v>0</v>
      </c>
      <c r="H2272" s="61"/>
    </row>
    <row r="2273" ht="10.5" customHeight="1">
      <c r="A2273" s="61"/>
      <c r="B2273" s="70" t="s">
        <v>3043</v>
      </c>
      <c r="C2273" s="70" t="s">
        <v>626</v>
      </c>
      <c r="D2273" s="71" t="s">
        <v>413</v>
      </c>
      <c r="E2273" s="72">
        <v>9.14</v>
      </c>
      <c r="F2273" s="73"/>
      <c r="G2273" s="94">
        <f t="shared" ref="G2273:G2275" si="387">ROUND(E2273*F2273,2)</f>
        <v>0</v>
      </c>
      <c r="H2273" s="74"/>
    </row>
    <row r="2274" ht="10.5" customHeight="1">
      <c r="A2274" s="61"/>
      <c r="B2274" s="70" t="s">
        <v>3044</v>
      </c>
      <c r="C2274" s="70" t="s">
        <v>628</v>
      </c>
      <c r="D2274" s="71" t="s">
        <v>408</v>
      </c>
      <c r="E2274" s="72">
        <v>33.68</v>
      </c>
      <c r="F2274" s="73"/>
      <c r="G2274" s="94">
        <f t="shared" si="387"/>
        <v>0</v>
      </c>
      <c r="H2274" s="61"/>
    </row>
    <row r="2275" ht="10.5" customHeight="1">
      <c r="A2275" s="61"/>
      <c r="B2275" s="70" t="s">
        <v>3045</v>
      </c>
      <c r="C2275" s="70" t="s">
        <v>630</v>
      </c>
      <c r="D2275" s="71" t="s">
        <v>446</v>
      </c>
      <c r="E2275" s="72">
        <v>794.87</v>
      </c>
      <c r="F2275" s="73"/>
      <c r="G2275" s="94">
        <f t="shared" si="387"/>
        <v>0</v>
      </c>
      <c r="H2275" s="87"/>
    </row>
    <row r="2276" ht="10.5" customHeight="1">
      <c r="A2276" s="61"/>
      <c r="B2276" s="88" t="s">
        <v>3046</v>
      </c>
      <c r="C2276" s="89" t="s">
        <v>3047</v>
      </c>
      <c r="D2276" s="49"/>
      <c r="E2276" s="49"/>
      <c r="F2276" s="49"/>
      <c r="G2276" s="96">
        <f>+G2277</f>
        <v>0</v>
      </c>
      <c r="H2276" s="61"/>
    </row>
    <row r="2277" ht="10.5" customHeight="1">
      <c r="A2277" s="61"/>
      <c r="B2277" s="70" t="s">
        <v>3048</v>
      </c>
      <c r="C2277" s="82" t="s">
        <v>3049</v>
      </c>
      <c r="D2277" s="71" t="s">
        <v>322</v>
      </c>
      <c r="E2277" s="72">
        <v>1.0</v>
      </c>
      <c r="F2277" s="73"/>
      <c r="G2277" s="94">
        <f>ROUND(E2277*F2277,2)</f>
        <v>0</v>
      </c>
      <c r="H2277" s="91"/>
    </row>
    <row r="2278" ht="10.5" customHeight="1">
      <c r="A2278" s="61"/>
      <c r="B2278" s="84" t="s">
        <v>3050</v>
      </c>
      <c r="C2278" s="85" t="s">
        <v>632</v>
      </c>
      <c r="D2278" s="49"/>
      <c r="E2278" s="49"/>
      <c r="F2278" s="49"/>
      <c r="G2278" s="86">
        <f>+G2279</f>
        <v>0</v>
      </c>
      <c r="H2278" s="74"/>
    </row>
    <row r="2279" ht="10.5" customHeight="1">
      <c r="A2279" s="61"/>
      <c r="B2279" s="70" t="s">
        <v>3051</v>
      </c>
      <c r="C2279" s="82" t="s">
        <v>3052</v>
      </c>
      <c r="D2279" s="71" t="s">
        <v>311</v>
      </c>
      <c r="E2279" s="72">
        <v>1.0</v>
      </c>
      <c r="F2279" s="73"/>
      <c r="G2279" s="94">
        <f>ROUND(E2279*F2279,2)</f>
        <v>0</v>
      </c>
      <c r="H2279" s="61"/>
    </row>
    <row r="2280" ht="10.5" customHeight="1">
      <c r="A2280" s="61"/>
      <c r="B2280" s="84" t="s">
        <v>3053</v>
      </c>
      <c r="C2280" s="85" t="s">
        <v>522</v>
      </c>
      <c r="D2280" s="49"/>
      <c r="E2280" s="49"/>
      <c r="F2280" s="49"/>
      <c r="G2280" s="86">
        <f>SUM(G2281:G2285)</f>
        <v>0</v>
      </c>
      <c r="H2280" s="74"/>
    </row>
    <row r="2281" ht="10.5" customHeight="1">
      <c r="A2281" s="61"/>
      <c r="B2281" s="70" t="s">
        <v>3054</v>
      </c>
      <c r="C2281" s="70" t="s">
        <v>531</v>
      </c>
      <c r="D2281" s="71" t="s">
        <v>408</v>
      </c>
      <c r="E2281" s="72">
        <v>199.92000000000002</v>
      </c>
      <c r="F2281" s="73"/>
      <c r="G2281" s="94">
        <f t="shared" ref="G2281:G2285" si="388">ROUND(E2281*F2281,2)</f>
        <v>0</v>
      </c>
      <c r="H2281" s="61"/>
    </row>
    <row r="2282" ht="10.5" customHeight="1">
      <c r="A2282" s="61"/>
      <c r="B2282" s="70" t="s">
        <v>3055</v>
      </c>
      <c r="C2282" s="70" t="s">
        <v>638</v>
      </c>
      <c r="D2282" s="71" t="s">
        <v>525</v>
      </c>
      <c r="E2282" s="72">
        <v>3.95</v>
      </c>
      <c r="F2282" s="73"/>
      <c r="G2282" s="94">
        <f t="shared" si="388"/>
        <v>0</v>
      </c>
      <c r="H2282" s="91"/>
    </row>
    <row r="2283" ht="10.5" customHeight="1">
      <c r="A2283" s="61"/>
      <c r="B2283" s="70" t="s">
        <v>3056</v>
      </c>
      <c r="C2283" s="70" t="s">
        <v>817</v>
      </c>
      <c r="D2283" s="71" t="s">
        <v>525</v>
      </c>
      <c r="E2283" s="72">
        <v>3.6</v>
      </c>
      <c r="F2283" s="73"/>
      <c r="G2283" s="94">
        <f t="shared" si="388"/>
        <v>0</v>
      </c>
      <c r="H2283" s="61"/>
    </row>
    <row r="2284" ht="10.5" customHeight="1">
      <c r="A2284" s="61"/>
      <c r="B2284" s="70" t="s">
        <v>3057</v>
      </c>
      <c r="C2284" s="70" t="s">
        <v>642</v>
      </c>
      <c r="D2284" s="71" t="s">
        <v>311</v>
      </c>
      <c r="E2284" s="72">
        <v>1.0</v>
      </c>
      <c r="F2284" s="73"/>
      <c r="G2284" s="94">
        <f t="shared" si="388"/>
        <v>0</v>
      </c>
      <c r="H2284" s="74"/>
    </row>
    <row r="2285" ht="10.5" customHeight="1">
      <c r="A2285" s="61"/>
      <c r="B2285" s="70" t="s">
        <v>3058</v>
      </c>
      <c r="C2285" s="70" t="s">
        <v>644</v>
      </c>
      <c r="D2285" s="71" t="s">
        <v>311</v>
      </c>
      <c r="E2285" s="72">
        <v>4.0</v>
      </c>
      <c r="F2285" s="73"/>
      <c r="G2285" s="94">
        <f t="shared" si="388"/>
        <v>0</v>
      </c>
      <c r="H2285" s="61"/>
    </row>
    <row r="2286" ht="10.5" customHeight="1">
      <c r="A2286" s="61"/>
      <c r="B2286" s="84" t="s">
        <v>3059</v>
      </c>
      <c r="C2286" s="85" t="s">
        <v>484</v>
      </c>
      <c r="D2286" s="49"/>
      <c r="E2286" s="49"/>
      <c r="F2286" s="49"/>
      <c r="G2286" s="86">
        <f>SUM(G2287:G2289)</f>
        <v>0</v>
      </c>
      <c r="H2286" s="74"/>
    </row>
    <row r="2287" ht="10.5" customHeight="1">
      <c r="A2287" s="61"/>
      <c r="B2287" s="70" t="s">
        <v>3060</v>
      </c>
      <c r="C2287" s="70" t="s">
        <v>647</v>
      </c>
      <c r="D2287" s="71" t="s">
        <v>408</v>
      </c>
      <c r="E2287" s="72">
        <v>51.53</v>
      </c>
      <c r="F2287" s="73"/>
      <c r="G2287" s="94">
        <f t="shared" ref="G2287:G2289" si="389">ROUND(E2287*F2287,2)</f>
        <v>0</v>
      </c>
      <c r="H2287" s="61"/>
    </row>
    <row r="2288" ht="10.5" customHeight="1">
      <c r="A2288" s="61"/>
      <c r="B2288" s="70" t="s">
        <v>3061</v>
      </c>
      <c r="C2288" s="70" t="s">
        <v>488</v>
      </c>
      <c r="D2288" s="71" t="s">
        <v>408</v>
      </c>
      <c r="E2288" s="72">
        <v>118.64</v>
      </c>
      <c r="F2288" s="73"/>
      <c r="G2288" s="94">
        <f t="shared" si="389"/>
        <v>0</v>
      </c>
      <c r="H2288" s="74"/>
    </row>
    <row r="2289" ht="10.5" customHeight="1">
      <c r="A2289" s="61"/>
      <c r="B2289" s="70" t="s">
        <v>3062</v>
      </c>
      <c r="C2289" s="82" t="s">
        <v>650</v>
      </c>
      <c r="D2289" s="71" t="s">
        <v>408</v>
      </c>
      <c r="E2289" s="72">
        <v>19.1</v>
      </c>
      <c r="F2289" s="73"/>
      <c r="G2289" s="94">
        <f t="shared" si="389"/>
        <v>0</v>
      </c>
      <c r="H2289" s="61"/>
    </row>
    <row r="2290" ht="10.5" customHeight="1">
      <c r="A2290" s="61"/>
      <c r="B2290" s="84" t="s">
        <v>3063</v>
      </c>
      <c r="C2290" s="85" t="s">
        <v>516</v>
      </c>
      <c r="D2290" s="49"/>
      <c r="E2290" s="49"/>
      <c r="F2290" s="49"/>
      <c r="G2290" s="86">
        <f>+G2291</f>
        <v>0</v>
      </c>
      <c r="H2290" s="74"/>
    </row>
    <row r="2291" ht="10.5" customHeight="1">
      <c r="A2291" s="61"/>
      <c r="B2291" s="70" t="s">
        <v>3064</v>
      </c>
      <c r="C2291" s="70" t="s">
        <v>653</v>
      </c>
      <c r="D2291" s="71" t="s">
        <v>408</v>
      </c>
      <c r="E2291" s="72">
        <v>178.44</v>
      </c>
      <c r="F2291" s="73"/>
      <c r="G2291" s="94">
        <f>ROUND(E2291*F2291,2)</f>
        <v>0</v>
      </c>
      <c r="H2291" s="61"/>
    </row>
    <row r="2292" ht="10.5" customHeight="1">
      <c r="A2292" s="61"/>
      <c r="B2292" s="84" t="s">
        <v>3065</v>
      </c>
      <c r="C2292" s="85" t="s">
        <v>655</v>
      </c>
      <c r="D2292" s="49"/>
      <c r="E2292" s="49"/>
      <c r="F2292" s="49"/>
      <c r="G2292" s="86">
        <f>SUM(G2293:G2296)</f>
        <v>0</v>
      </c>
      <c r="H2292" s="91"/>
    </row>
    <row r="2293" ht="10.5" customHeight="1">
      <c r="A2293" s="61"/>
      <c r="B2293" s="70" t="s">
        <v>3066</v>
      </c>
      <c r="C2293" s="70" t="s">
        <v>657</v>
      </c>
      <c r="D2293" s="71" t="s">
        <v>413</v>
      </c>
      <c r="E2293" s="72">
        <v>240.0</v>
      </c>
      <c r="F2293" s="73"/>
      <c r="G2293" s="94">
        <f t="shared" ref="G2293:G2296" si="390">ROUND(E2293*F2293,2)</f>
        <v>0</v>
      </c>
      <c r="H2293" s="61"/>
    </row>
    <row r="2294" ht="10.5" customHeight="1">
      <c r="A2294" s="61"/>
      <c r="B2294" s="70" t="s">
        <v>3067</v>
      </c>
      <c r="C2294" s="70" t="s">
        <v>659</v>
      </c>
      <c r="D2294" s="71" t="s">
        <v>413</v>
      </c>
      <c r="E2294" s="72">
        <v>240.0</v>
      </c>
      <c r="F2294" s="73"/>
      <c r="G2294" s="94">
        <f t="shared" si="390"/>
        <v>0</v>
      </c>
      <c r="H2294" s="74"/>
    </row>
    <row r="2295" ht="10.5" customHeight="1">
      <c r="A2295" s="61"/>
      <c r="B2295" s="70" t="s">
        <v>3068</v>
      </c>
      <c r="C2295" s="70" t="s">
        <v>661</v>
      </c>
      <c r="D2295" s="71" t="s">
        <v>408</v>
      </c>
      <c r="E2295" s="72">
        <v>234.43</v>
      </c>
      <c r="F2295" s="73"/>
      <c r="G2295" s="94">
        <f t="shared" si="390"/>
        <v>0</v>
      </c>
      <c r="H2295" s="61"/>
    </row>
    <row r="2296" ht="10.5" customHeight="1">
      <c r="A2296" s="61"/>
      <c r="B2296" s="70" t="s">
        <v>3069</v>
      </c>
      <c r="C2296" s="70" t="s">
        <v>529</v>
      </c>
      <c r="D2296" s="71" t="s">
        <v>311</v>
      </c>
      <c r="E2296" s="72">
        <v>20.0</v>
      </c>
      <c r="F2296" s="73"/>
      <c r="G2296" s="94">
        <f t="shared" si="390"/>
        <v>0</v>
      </c>
      <c r="H2296" s="74"/>
    </row>
    <row r="2297" ht="15.0" customHeight="1">
      <c r="A2297" s="61"/>
      <c r="B2297" s="79" t="s">
        <v>3070</v>
      </c>
      <c r="C2297" s="83" t="s">
        <v>3071</v>
      </c>
      <c r="D2297" s="49"/>
      <c r="E2297" s="49"/>
      <c r="F2297" s="49"/>
      <c r="G2297" s="81">
        <f>+G2298+G2302+G2314+G2320+G2325+G2348+G2350+G2356+G2360+G2362+G2370+G2375+G2381</f>
        <v>0</v>
      </c>
      <c r="H2297" s="61"/>
    </row>
    <row r="2298" ht="10.5" customHeight="1">
      <c r="A2298" s="61"/>
      <c r="B2298" s="84" t="s">
        <v>3072</v>
      </c>
      <c r="C2298" s="85" t="s">
        <v>405</v>
      </c>
      <c r="D2298" s="49"/>
      <c r="E2298" s="49"/>
      <c r="F2298" s="49"/>
      <c r="G2298" s="86">
        <f>SUM(G2299:G2301)</f>
        <v>0</v>
      </c>
      <c r="H2298" s="74"/>
    </row>
    <row r="2299" ht="10.5" customHeight="1">
      <c r="A2299" s="61"/>
      <c r="B2299" s="70" t="s">
        <v>3073</v>
      </c>
      <c r="C2299" s="70" t="s">
        <v>667</v>
      </c>
      <c r="D2299" s="71" t="s">
        <v>408</v>
      </c>
      <c r="E2299" s="72">
        <v>25.6</v>
      </c>
      <c r="F2299" s="73"/>
      <c r="G2299" s="94">
        <f t="shared" ref="G2299:G2301" si="391">ROUND(E2299*F2299,2)</f>
        <v>0</v>
      </c>
      <c r="H2299" s="61"/>
    </row>
    <row r="2300" ht="10.5" customHeight="1">
      <c r="A2300" s="61"/>
      <c r="B2300" s="70" t="s">
        <v>3074</v>
      </c>
      <c r="C2300" s="70" t="s">
        <v>669</v>
      </c>
      <c r="D2300" s="71" t="s">
        <v>408</v>
      </c>
      <c r="E2300" s="72">
        <v>25.6</v>
      </c>
      <c r="F2300" s="73"/>
      <c r="G2300" s="94">
        <f t="shared" si="391"/>
        <v>0</v>
      </c>
      <c r="H2300" s="91"/>
    </row>
    <row r="2301" ht="10.5" customHeight="1">
      <c r="A2301" s="61"/>
      <c r="B2301" s="70" t="s">
        <v>3075</v>
      </c>
      <c r="C2301" s="82" t="s">
        <v>3076</v>
      </c>
      <c r="D2301" s="71" t="s">
        <v>322</v>
      </c>
      <c r="E2301" s="72">
        <v>1.0</v>
      </c>
      <c r="F2301" s="73"/>
      <c r="G2301" s="94">
        <f t="shared" si="391"/>
        <v>0</v>
      </c>
      <c r="H2301" s="61"/>
    </row>
    <row r="2302" ht="10.5" customHeight="1">
      <c r="A2302" s="61"/>
      <c r="B2302" s="84" t="s">
        <v>3077</v>
      </c>
      <c r="C2302" s="85" t="s">
        <v>580</v>
      </c>
      <c r="D2302" s="49"/>
      <c r="E2302" s="49"/>
      <c r="F2302" s="49"/>
      <c r="G2302" s="86">
        <f>SUM(G2303:G2313)</f>
        <v>0</v>
      </c>
      <c r="H2302" s="74"/>
    </row>
    <row r="2303" ht="10.5" customHeight="1">
      <c r="A2303" s="61"/>
      <c r="B2303" s="70" t="s">
        <v>3078</v>
      </c>
      <c r="C2303" s="70" t="s">
        <v>673</v>
      </c>
      <c r="D2303" s="71" t="s">
        <v>311</v>
      </c>
      <c r="E2303" s="72">
        <v>1.0</v>
      </c>
      <c r="F2303" s="73"/>
      <c r="G2303" s="94">
        <f t="shared" ref="G2303:G2313" si="392">ROUND(E2303*F2303,2)</f>
        <v>0</v>
      </c>
      <c r="H2303" s="61"/>
    </row>
    <row r="2304" ht="10.5" customHeight="1">
      <c r="A2304" s="61"/>
      <c r="B2304" s="70" t="s">
        <v>3079</v>
      </c>
      <c r="C2304" s="70" t="s">
        <v>675</v>
      </c>
      <c r="D2304" s="71" t="s">
        <v>408</v>
      </c>
      <c r="E2304" s="72">
        <v>1.24</v>
      </c>
      <c r="F2304" s="73"/>
      <c r="G2304" s="94">
        <f t="shared" si="392"/>
        <v>0</v>
      </c>
      <c r="H2304" s="91"/>
    </row>
    <row r="2305" ht="10.5" customHeight="1">
      <c r="A2305" s="61"/>
      <c r="B2305" s="70" t="s">
        <v>3080</v>
      </c>
      <c r="C2305" s="70" t="s">
        <v>679</v>
      </c>
      <c r="D2305" s="71" t="s">
        <v>311</v>
      </c>
      <c r="E2305" s="72">
        <v>1.0</v>
      </c>
      <c r="F2305" s="73"/>
      <c r="G2305" s="94">
        <f t="shared" si="392"/>
        <v>0</v>
      </c>
      <c r="H2305" s="61"/>
    </row>
    <row r="2306" ht="10.5" customHeight="1">
      <c r="A2306" s="61"/>
      <c r="B2306" s="70" t="s">
        <v>3081</v>
      </c>
      <c r="C2306" s="70" t="s">
        <v>681</v>
      </c>
      <c r="D2306" s="71" t="s">
        <v>408</v>
      </c>
      <c r="E2306" s="72">
        <v>37.46</v>
      </c>
      <c r="F2306" s="73"/>
      <c r="G2306" s="94">
        <f t="shared" si="392"/>
        <v>0</v>
      </c>
      <c r="H2306" s="74"/>
    </row>
    <row r="2307" ht="10.5" customHeight="1">
      <c r="A2307" s="61"/>
      <c r="B2307" s="70" t="s">
        <v>3082</v>
      </c>
      <c r="C2307" s="70" t="s">
        <v>584</v>
      </c>
      <c r="D2307" s="71" t="s">
        <v>413</v>
      </c>
      <c r="E2307" s="72">
        <v>3.4</v>
      </c>
      <c r="F2307" s="73"/>
      <c r="G2307" s="94">
        <f t="shared" si="392"/>
        <v>0</v>
      </c>
      <c r="H2307" s="61"/>
    </row>
    <row r="2308" ht="10.5" customHeight="1">
      <c r="A2308" s="61"/>
      <c r="B2308" s="70" t="s">
        <v>3083</v>
      </c>
      <c r="C2308" s="70" t="s">
        <v>684</v>
      </c>
      <c r="D2308" s="71" t="s">
        <v>408</v>
      </c>
      <c r="E2308" s="72">
        <v>69.8</v>
      </c>
      <c r="F2308" s="73"/>
      <c r="G2308" s="94">
        <f t="shared" si="392"/>
        <v>0</v>
      </c>
      <c r="H2308" s="74"/>
    </row>
    <row r="2309" ht="10.5" customHeight="1">
      <c r="A2309" s="61"/>
      <c r="B2309" s="70" t="s">
        <v>3084</v>
      </c>
      <c r="C2309" s="70" t="s">
        <v>686</v>
      </c>
      <c r="D2309" s="71" t="s">
        <v>413</v>
      </c>
      <c r="E2309" s="72">
        <v>2.48</v>
      </c>
      <c r="F2309" s="73"/>
      <c r="G2309" s="94">
        <f t="shared" si="392"/>
        <v>0</v>
      </c>
      <c r="H2309" s="61"/>
    </row>
    <row r="2310" ht="10.5" customHeight="1">
      <c r="A2310" s="61"/>
      <c r="B2310" s="70" t="s">
        <v>3085</v>
      </c>
      <c r="C2310" s="70" t="s">
        <v>688</v>
      </c>
      <c r="D2310" s="71" t="s">
        <v>413</v>
      </c>
      <c r="E2310" s="72">
        <v>19.63</v>
      </c>
      <c r="F2310" s="73"/>
      <c r="G2310" s="94">
        <f t="shared" si="392"/>
        <v>0</v>
      </c>
      <c r="H2310" s="74"/>
    </row>
    <row r="2311" ht="10.5" customHeight="1">
      <c r="A2311" s="61"/>
      <c r="B2311" s="70" t="s">
        <v>3086</v>
      </c>
      <c r="C2311" s="70" t="s">
        <v>690</v>
      </c>
      <c r="D2311" s="71" t="s">
        <v>413</v>
      </c>
      <c r="E2311" s="72">
        <v>7.97</v>
      </c>
      <c r="F2311" s="73"/>
      <c r="G2311" s="94">
        <f t="shared" si="392"/>
        <v>0</v>
      </c>
      <c r="H2311" s="61"/>
    </row>
    <row r="2312" ht="10.5" customHeight="1">
      <c r="A2312" s="61"/>
      <c r="B2312" s="70" t="s">
        <v>3087</v>
      </c>
      <c r="C2312" s="82" t="s">
        <v>3023</v>
      </c>
      <c r="D2312" s="71" t="s">
        <v>413</v>
      </c>
      <c r="E2312" s="72">
        <v>84.98</v>
      </c>
      <c r="F2312" s="73"/>
      <c r="G2312" s="94">
        <f t="shared" si="392"/>
        <v>0</v>
      </c>
      <c r="H2312" s="74"/>
    </row>
    <row r="2313" ht="10.5" customHeight="1">
      <c r="A2313" s="61"/>
      <c r="B2313" s="70" t="s">
        <v>3088</v>
      </c>
      <c r="C2313" s="70" t="s">
        <v>594</v>
      </c>
      <c r="D2313" s="71" t="s">
        <v>413</v>
      </c>
      <c r="E2313" s="72">
        <v>84.98</v>
      </c>
      <c r="F2313" s="73"/>
      <c r="G2313" s="94">
        <f t="shared" si="392"/>
        <v>0</v>
      </c>
      <c r="H2313" s="61"/>
    </row>
    <row r="2314" ht="10.5" customHeight="1">
      <c r="A2314" s="61"/>
      <c r="B2314" s="84" t="s">
        <v>3089</v>
      </c>
      <c r="C2314" s="85" t="s">
        <v>410</v>
      </c>
      <c r="D2314" s="49"/>
      <c r="E2314" s="49"/>
      <c r="F2314" s="49"/>
      <c r="G2314" s="86">
        <f>SUM(G2315:G2319)</f>
        <v>0</v>
      </c>
      <c r="H2314" s="74"/>
    </row>
    <row r="2315" ht="10.5" customHeight="1">
      <c r="A2315" s="61"/>
      <c r="B2315" s="70" t="s">
        <v>3090</v>
      </c>
      <c r="C2315" s="70" t="s">
        <v>959</v>
      </c>
      <c r="D2315" s="71" t="s">
        <v>413</v>
      </c>
      <c r="E2315" s="72">
        <v>17.580000000000002</v>
      </c>
      <c r="F2315" s="73"/>
      <c r="G2315" s="94">
        <f t="shared" ref="G2315:G2319" si="393">ROUND(E2315*F2315,2)</f>
        <v>0</v>
      </c>
      <c r="H2315" s="61"/>
    </row>
    <row r="2316" ht="10.5" customHeight="1">
      <c r="A2316" s="61"/>
      <c r="B2316" s="70" t="s">
        <v>3091</v>
      </c>
      <c r="C2316" s="70" t="s">
        <v>417</v>
      </c>
      <c r="D2316" s="71" t="s">
        <v>408</v>
      </c>
      <c r="E2316" s="72">
        <v>14.31</v>
      </c>
      <c r="F2316" s="73"/>
      <c r="G2316" s="94">
        <f t="shared" si="393"/>
        <v>0</v>
      </c>
      <c r="H2316" s="74"/>
    </row>
    <row r="2317" ht="10.5" customHeight="1">
      <c r="A2317" s="61"/>
      <c r="B2317" s="70" t="s">
        <v>3092</v>
      </c>
      <c r="C2317" s="70" t="s">
        <v>421</v>
      </c>
      <c r="D2317" s="71" t="s">
        <v>413</v>
      </c>
      <c r="E2317" s="72">
        <v>3.8000000000000003</v>
      </c>
      <c r="F2317" s="73"/>
      <c r="G2317" s="94">
        <f t="shared" si="393"/>
        <v>0</v>
      </c>
      <c r="H2317" s="61"/>
    </row>
    <row r="2318" ht="10.5" customHeight="1">
      <c r="A2318" s="61"/>
      <c r="B2318" s="70" t="s">
        <v>3093</v>
      </c>
      <c r="C2318" s="70" t="s">
        <v>2930</v>
      </c>
      <c r="D2318" s="71" t="s">
        <v>413</v>
      </c>
      <c r="E2318" s="72">
        <v>17.580000000000002</v>
      </c>
      <c r="F2318" s="73"/>
      <c r="G2318" s="94">
        <f t="shared" si="393"/>
        <v>0</v>
      </c>
      <c r="H2318" s="74"/>
    </row>
    <row r="2319" ht="10.5" customHeight="1">
      <c r="A2319" s="61"/>
      <c r="B2319" s="70" t="s">
        <v>3094</v>
      </c>
      <c r="C2319" s="70" t="s">
        <v>425</v>
      </c>
      <c r="D2319" s="71" t="s">
        <v>413</v>
      </c>
      <c r="E2319" s="72">
        <v>17.580000000000002</v>
      </c>
      <c r="F2319" s="73"/>
      <c r="G2319" s="94">
        <f t="shared" si="393"/>
        <v>0</v>
      </c>
      <c r="H2319" s="61"/>
    </row>
    <row r="2320" ht="10.5" customHeight="1">
      <c r="A2320" s="61"/>
      <c r="B2320" s="84" t="s">
        <v>3095</v>
      </c>
      <c r="C2320" s="85" t="s">
        <v>427</v>
      </c>
      <c r="D2320" s="49"/>
      <c r="E2320" s="49"/>
      <c r="F2320" s="49"/>
      <c r="G2320" s="86">
        <f>SUM(G2321:G2324)</f>
        <v>0</v>
      </c>
      <c r="H2320" s="74"/>
    </row>
    <row r="2321" ht="10.5" customHeight="1">
      <c r="A2321" s="61"/>
      <c r="B2321" s="70" t="s">
        <v>3096</v>
      </c>
      <c r="C2321" s="70" t="s">
        <v>429</v>
      </c>
      <c r="D2321" s="71" t="s">
        <v>413</v>
      </c>
      <c r="E2321" s="72">
        <v>0.42</v>
      </c>
      <c r="F2321" s="73"/>
      <c r="G2321" s="94">
        <f t="shared" ref="G2321:G2324" si="394">ROUND(E2321*F2321,2)</f>
        <v>0</v>
      </c>
      <c r="H2321" s="61"/>
    </row>
    <row r="2322" ht="10.5" customHeight="1">
      <c r="A2322" s="61"/>
      <c r="B2322" s="70" t="s">
        <v>3097</v>
      </c>
      <c r="C2322" s="70" t="s">
        <v>3098</v>
      </c>
      <c r="D2322" s="71" t="s">
        <v>413</v>
      </c>
      <c r="E2322" s="72">
        <v>8.120000000000001</v>
      </c>
      <c r="F2322" s="73"/>
      <c r="G2322" s="94">
        <f t="shared" si="394"/>
        <v>0</v>
      </c>
      <c r="H2322" s="91"/>
    </row>
    <row r="2323" ht="10.5" customHeight="1">
      <c r="A2323" s="61"/>
      <c r="B2323" s="70" t="s">
        <v>3099</v>
      </c>
      <c r="C2323" s="70" t="s">
        <v>3100</v>
      </c>
      <c r="D2323" s="71" t="s">
        <v>413</v>
      </c>
      <c r="E2323" s="72">
        <v>1.76</v>
      </c>
      <c r="F2323" s="73"/>
      <c r="G2323" s="94">
        <f t="shared" si="394"/>
        <v>0</v>
      </c>
      <c r="H2323" s="61"/>
    </row>
    <row r="2324" ht="10.5" customHeight="1">
      <c r="A2324" s="61"/>
      <c r="B2324" s="70" t="s">
        <v>3101</v>
      </c>
      <c r="C2324" s="70" t="s">
        <v>972</v>
      </c>
      <c r="D2324" s="71" t="s">
        <v>408</v>
      </c>
      <c r="E2324" s="72">
        <v>14.07</v>
      </c>
      <c r="F2324" s="73"/>
      <c r="G2324" s="94">
        <f t="shared" si="394"/>
        <v>0</v>
      </c>
      <c r="H2324" s="74"/>
    </row>
    <row r="2325" ht="15.0" customHeight="1">
      <c r="A2325" s="61"/>
      <c r="B2325" s="84" t="s">
        <v>3102</v>
      </c>
      <c r="C2325" s="85" t="s">
        <v>439</v>
      </c>
      <c r="D2325" s="49"/>
      <c r="E2325" s="49"/>
      <c r="F2325" s="49"/>
      <c r="G2325" s="86">
        <f>+G2326+G2329+G2333+G2337+G2343</f>
        <v>0</v>
      </c>
      <c r="H2325" s="61"/>
    </row>
    <row r="2326" ht="10.5" customHeight="1">
      <c r="A2326" s="61"/>
      <c r="B2326" s="88" t="s">
        <v>3103</v>
      </c>
      <c r="C2326" s="89" t="s">
        <v>705</v>
      </c>
      <c r="D2326" s="49"/>
      <c r="E2326" s="49"/>
      <c r="F2326" s="49"/>
      <c r="G2326" s="96">
        <f>SUM(G2327:G2328)</f>
        <v>0</v>
      </c>
      <c r="H2326" s="74"/>
    </row>
    <row r="2327" ht="10.5" customHeight="1">
      <c r="A2327" s="61"/>
      <c r="B2327" s="70" t="s">
        <v>3104</v>
      </c>
      <c r="C2327" s="70" t="s">
        <v>976</v>
      </c>
      <c r="D2327" s="71" t="s">
        <v>413</v>
      </c>
      <c r="E2327" s="72">
        <v>2.08</v>
      </c>
      <c r="F2327" s="73"/>
      <c r="G2327" s="94">
        <f t="shared" ref="G2327:G2328" si="395">ROUND(E2327*F2327,2)</f>
        <v>0</v>
      </c>
      <c r="H2327" s="61"/>
    </row>
    <row r="2328" ht="10.5" customHeight="1">
      <c r="A2328" s="61"/>
      <c r="B2328" s="70" t="s">
        <v>3105</v>
      </c>
      <c r="C2328" s="70" t="s">
        <v>709</v>
      </c>
      <c r="D2328" s="71" t="s">
        <v>446</v>
      </c>
      <c r="E2328" s="72">
        <v>115.47</v>
      </c>
      <c r="F2328" s="73"/>
      <c r="G2328" s="94">
        <f t="shared" si="395"/>
        <v>0</v>
      </c>
      <c r="H2328" s="91"/>
    </row>
    <row r="2329" ht="10.5" customHeight="1">
      <c r="A2329" s="61"/>
      <c r="B2329" s="88" t="s">
        <v>3106</v>
      </c>
      <c r="C2329" s="89" t="s">
        <v>737</v>
      </c>
      <c r="D2329" s="49"/>
      <c r="E2329" s="49"/>
      <c r="F2329" s="49"/>
      <c r="G2329" s="96">
        <f>SUM(G2330:G2332)</f>
        <v>0</v>
      </c>
      <c r="H2329" s="61"/>
    </row>
    <row r="2330" ht="10.5" customHeight="1">
      <c r="A2330" s="61"/>
      <c r="B2330" s="70" t="s">
        <v>3107</v>
      </c>
      <c r="C2330" s="70" t="s">
        <v>991</v>
      </c>
      <c r="D2330" s="71" t="s">
        <v>413</v>
      </c>
      <c r="E2330" s="72">
        <v>3.96</v>
      </c>
      <c r="F2330" s="73"/>
      <c r="G2330" s="94">
        <f t="shared" ref="G2330:G2332" si="396">ROUND(E2330*F2330,2)</f>
        <v>0</v>
      </c>
      <c r="H2330" s="74"/>
    </row>
    <row r="2331" ht="10.5" customHeight="1">
      <c r="A2331" s="61"/>
      <c r="B2331" s="70" t="s">
        <v>3108</v>
      </c>
      <c r="C2331" s="70" t="s">
        <v>741</v>
      </c>
      <c r="D2331" s="71" t="s">
        <v>408</v>
      </c>
      <c r="E2331" s="72">
        <v>45.58</v>
      </c>
      <c r="F2331" s="73"/>
      <c r="G2331" s="94">
        <f t="shared" si="396"/>
        <v>0</v>
      </c>
      <c r="H2331" s="61"/>
    </row>
    <row r="2332" ht="10.5" customHeight="1">
      <c r="A2332" s="61"/>
      <c r="B2332" s="70" t="s">
        <v>3109</v>
      </c>
      <c r="C2332" s="70" t="s">
        <v>743</v>
      </c>
      <c r="D2332" s="71" t="s">
        <v>446</v>
      </c>
      <c r="E2332" s="72">
        <v>593.3100000000001</v>
      </c>
      <c r="F2332" s="73"/>
      <c r="G2332" s="94">
        <f t="shared" si="396"/>
        <v>0</v>
      </c>
      <c r="H2332" s="74"/>
    </row>
    <row r="2333" ht="10.5" customHeight="1">
      <c r="A2333" s="61"/>
      <c r="B2333" s="88" t="s">
        <v>3110</v>
      </c>
      <c r="C2333" s="89" t="s">
        <v>624</v>
      </c>
      <c r="D2333" s="49"/>
      <c r="E2333" s="49"/>
      <c r="F2333" s="49"/>
      <c r="G2333" s="96">
        <f>SUM(G2334:G2336)</f>
        <v>0</v>
      </c>
      <c r="H2333" s="61"/>
    </row>
    <row r="2334" ht="10.5" customHeight="1">
      <c r="A2334" s="61"/>
      <c r="B2334" s="70" t="s">
        <v>3111</v>
      </c>
      <c r="C2334" s="70" t="s">
        <v>996</v>
      </c>
      <c r="D2334" s="71" t="s">
        <v>413</v>
      </c>
      <c r="E2334" s="72">
        <v>2.92</v>
      </c>
      <c r="F2334" s="73"/>
      <c r="G2334" s="94">
        <f t="shared" ref="G2334:G2336" si="397">ROUND(E2334*F2334,2)</f>
        <v>0</v>
      </c>
      <c r="H2334" s="74"/>
    </row>
    <row r="2335" ht="10.5" customHeight="1">
      <c r="A2335" s="61"/>
      <c r="B2335" s="70" t="s">
        <v>3112</v>
      </c>
      <c r="C2335" s="70" t="s">
        <v>748</v>
      </c>
      <c r="D2335" s="71" t="s">
        <v>408</v>
      </c>
      <c r="E2335" s="72">
        <v>16.26</v>
      </c>
      <c r="F2335" s="73"/>
      <c r="G2335" s="94">
        <f t="shared" si="397"/>
        <v>0</v>
      </c>
      <c r="H2335" s="61"/>
    </row>
    <row r="2336" ht="10.5" customHeight="1">
      <c r="A2336" s="61"/>
      <c r="B2336" s="70" t="s">
        <v>3113</v>
      </c>
      <c r="C2336" s="70" t="s">
        <v>750</v>
      </c>
      <c r="D2336" s="71" t="s">
        <v>446</v>
      </c>
      <c r="E2336" s="72">
        <v>554.02</v>
      </c>
      <c r="F2336" s="73"/>
      <c r="G2336" s="94">
        <f t="shared" si="397"/>
        <v>0</v>
      </c>
      <c r="H2336" s="74"/>
    </row>
    <row r="2337" ht="10.5" customHeight="1">
      <c r="A2337" s="61"/>
      <c r="B2337" s="88" t="s">
        <v>3114</v>
      </c>
      <c r="C2337" s="89" t="s">
        <v>1000</v>
      </c>
      <c r="D2337" s="49"/>
      <c r="E2337" s="49"/>
      <c r="F2337" s="49"/>
      <c r="G2337" s="96">
        <f>SUM(G2338:G2342)</f>
        <v>0</v>
      </c>
      <c r="H2337" s="61"/>
    </row>
    <row r="2338" ht="10.5" customHeight="1">
      <c r="A2338" s="61"/>
      <c r="B2338" s="70" t="s">
        <v>3115</v>
      </c>
      <c r="C2338" s="70" t="s">
        <v>1002</v>
      </c>
      <c r="D2338" s="71" t="s">
        <v>413</v>
      </c>
      <c r="E2338" s="72">
        <v>1.84</v>
      </c>
      <c r="F2338" s="73"/>
      <c r="G2338" s="94">
        <f t="shared" ref="G2338:G2342" si="398">ROUND(E2338*F2338,2)</f>
        <v>0</v>
      </c>
      <c r="H2338" s="87"/>
    </row>
    <row r="2339" ht="10.5" customHeight="1">
      <c r="A2339" s="61"/>
      <c r="B2339" s="70" t="s">
        <v>3116</v>
      </c>
      <c r="C2339" s="70" t="s">
        <v>756</v>
      </c>
      <c r="D2339" s="71" t="s">
        <v>408</v>
      </c>
      <c r="E2339" s="72">
        <v>21.080000000000002</v>
      </c>
      <c r="F2339" s="73"/>
      <c r="G2339" s="94">
        <f t="shared" si="398"/>
        <v>0</v>
      </c>
      <c r="H2339" s="61"/>
    </row>
    <row r="2340" ht="10.5" customHeight="1">
      <c r="A2340" s="61"/>
      <c r="B2340" s="70" t="s">
        <v>3117</v>
      </c>
      <c r="C2340" s="70" t="s">
        <v>758</v>
      </c>
      <c r="D2340" s="71" t="s">
        <v>446</v>
      </c>
      <c r="E2340" s="72">
        <v>311.93</v>
      </c>
      <c r="F2340" s="73"/>
      <c r="G2340" s="94">
        <f t="shared" si="398"/>
        <v>0</v>
      </c>
      <c r="H2340" s="91"/>
    </row>
    <row r="2341" ht="10.5" customHeight="1">
      <c r="A2341" s="61"/>
      <c r="B2341" s="70" t="s">
        <v>3118</v>
      </c>
      <c r="C2341" s="70" t="s">
        <v>1006</v>
      </c>
      <c r="D2341" s="71" t="s">
        <v>311</v>
      </c>
      <c r="E2341" s="72">
        <v>185.0</v>
      </c>
      <c r="F2341" s="73"/>
      <c r="G2341" s="94">
        <f t="shared" si="398"/>
        <v>0</v>
      </c>
      <c r="H2341" s="61"/>
    </row>
    <row r="2342" ht="10.5" customHeight="1">
      <c r="A2342" s="61"/>
      <c r="B2342" s="70" t="s">
        <v>3119</v>
      </c>
      <c r="C2342" s="70" t="s">
        <v>762</v>
      </c>
      <c r="D2342" s="71" t="s">
        <v>408</v>
      </c>
      <c r="E2342" s="72">
        <v>32.0</v>
      </c>
      <c r="F2342" s="73"/>
      <c r="G2342" s="94">
        <f t="shared" si="398"/>
        <v>0</v>
      </c>
      <c r="H2342" s="74"/>
    </row>
    <row r="2343" ht="10.5" customHeight="1">
      <c r="A2343" s="61"/>
      <c r="B2343" s="88" t="s">
        <v>3120</v>
      </c>
      <c r="C2343" s="89" t="s">
        <v>764</v>
      </c>
      <c r="D2343" s="49"/>
      <c r="E2343" s="49"/>
      <c r="F2343" s="49"/>
      <c r="G2343" s="96">
        <f>SUM(G2344:G2347)</f>
        <v>0</v>
      </c>
      <c r="H2343" s="61"/>
    </row>
    <row r="2344" ht="10.5" customHeight="1">
      <c r="A2344" s="61"/>
      <c r="B2344" s="70" t="s">
        <v>3121</v>
      </c>
      <c r="C2344" s="70" t="s">
        <v>3122</v>
      </c>
      <c r="D2344" s="71" t="s">
        <v>413</v>
      </c>
      <c r="E2344" s="72">
        <v>0.64</v>
      </c>
      <c r="F2344" s="73"/>
      <c r="G2344" s="94">
        <f t="shared" ref="G2344:G2347" si="399">ROUND(E2344*F2344,2)</f>
        <v>0</v>
      </c>
      <c r="H2344" s="74"/>
    </row>
    <row r="2345" ht="10.5" customHeight="1">
      <c r="A2345" s="61"/>
      <c r="B2345" s="70" t="s">
        <v>3123</v>
      </c>
      <c r="C2345" s="70" t="s">
        <v>437</v>
      </c>
      <c r="D2345" s="71" t="s">
        <v>408</v>
      </c>
      <c r="E2345" s="72">
        <v>3.06</v>
      </c>
      <c r="F2345" s="73"/>
      <c r="G2345" s="94">
        <f t="shared" si="399"/>
        <v>0</v>
      </c>
      <c r="H2345" s="61"/>
    </row>
    <row r="2346" ht="10.5" customHeight="1">
      <c r="A2346" s="61"/>
      <c r="B2346" s="70" t="s">
        <v>3124</v>
      </c>
      <c r="C2346" s="70" t="s">
        <v>769</v>
      </c>
      <c r="D2346" s="71" t="s">
        <v>446</v>
      </c>
      <c r="E2346" s="72">
        <v>51.72</v>
      </c>
      <c r="F2346" s="73"/>
      <c r="G2346" s="94">
        <f t="shared" si="399"/>
        <v>0</v>
      </c>
      <c r="H2346" s="91"/>
    </row>
    <row r="2347" ht="10.5" customHeight="1">
      <c r="A2347" s="61"/>
      <c r="B2347" s="70" t="s">
        <v>3125</v>
      </c>
      <c r="C2347" s="70" t="s">
        <v>771</v>
      </c>
      <c r="D2347" s="71" t="s">
        <v>408</v>
      </c>
      <c r="E2347" s="72">
        <v>2.14</v>
      </c>
      <c r="F2347" s="73"/>
      <c r="G2347" s="94">
        <f t="shared" si="399"/>
        <v>0</v>
      </c>
      <c r="H2347" s="61"/>
    </row>
    <row r="2348" ht="10.5" customHeight="1">
      <c r="A2348" s="61"/>
      <c r="B2348" s="84" t="s">
        <v>3126</v>
      </c>
      <c r="C2348" s="85" t="s">
        <v>773</v>
      </c>
      <c r="D2348" s="49"/>
      <c r="E2348" s="49"/>
      <c r="F2348" s="49"/>
      <c r="G2348" s="86">
        <f>+G2349</f>
        <v>0</v>
      </c>
      <c r="H2348" s="74"/>
    </row>
    <row r="2349" ht="10.5" customHeight="1">
      <c r="A2349" s="61"/>
      <c r="B2349" s="70" t="s">
        <v>3127</v>
      </c>
      <c r="C2349" s="70" t="s">
        <v>775</v>
      </c>
      <c r="D2349" s="71" t="s">
        <v>408</v>
      </c>
      <c r="E2349" s="72">
        <v>17.89</v>
      </c>
      <c r="F2349" s="73"/>
      <c r="G2349" s="94">
        <f>ROUND(E2349*F2349,2)</f>
        <v>0</v>
      </c>
      <c r="H2349" s="61"/>
    </row>
    <row r="2350" ht="10.5" customHeight="1">
      <c r="A2350" s="61"/>
      <c r="B2350" s="84" t="s">
        <v>3128</v>
      </c>
      <c r="C2350" s="85" t="s">
        <v>484</v>
      </c>
      <c r="D2350" s="49"/>
      <c r="E2350" s="49"/>
      <c r="F2350" s="49"/>
      <c r="G2350" s="86">
        <f>SUM(G2351:G2355)</f>
        <v>0</v>
      </c>
      <c r="H2350" s="74"/>
    </row>
    <row r="2351" ht="10.5" customHeight="1">
      <c r="A2351" s="61"/>
      <c r="B2351" s="70" t="s">
        <v>3129</v>
      </c>
      <c r="C2351" s="70" t="s">
        <v>780</v>
      </c>
      <c r="D2351" s="71" t="s">
        <v>408</v>
      </c>
      <c r="E2351" s="72">
        <v>48.550000000000004</v>
      </c>
      <c r="F2351" s="73"/>
      <c r="G2351" s="94">
        <f t="shared" ref="G2351:G2355" si="400">ROUND(E2351*F2351,2)</f>
        <v>0</v>
      </c>
      <c r="H2351" s="61"/>
    </row>
    <row r="2352" ht="10.5" customHeight="1">
      <c r="A2352" s="61"/>
      <c r="B2352" s="70" t="s">
        <v>3130</v>
      </c>
      <c r="C2352" s="70" t="s">
        <v>782</v>
      </c>
      <c r="D2352" s="71" t="s">
        <v>408</v>
      </c>
      <c r="E2352" s="72">
        <v>38.32</v>
      </c>
      <c r="F2352" s="73"/>
      <c r="G2352" s="94">
        <f t="shared" si="400"/>
        <v>0</v>
      </c>
      <c r="H2352" s="74"/>
    </row>
    <row r="2353" ht="10.5" customHeight="1">
      <c r="A2353" s="61"/>
      <c r="B2353" s="70" t="s">
        <v>3131</v>
      </c>
      <c r="C2353" s="70" t="s">
        <v>784</v>
      </c>
      <c r="D2353" s="71" t="s">
        <v>408</v>
      </c>
      <c r="E2353" s="72">
        <v>7.44</v>
      </c>
      <c r="F2353" s="73"/>
      <c r="G2353" s="94">
        <f t="shared" si="400"/>
        <v>0</v>
      </c>
      <c r="H2353" s="61"/>
    </row>
    <row r="2354" ht="10.5" customHeight="1">
      <c r="A2354" s="61"/>
      <c r="B2354" s="70" t="s">
        <v>3132</v>
      </c>
      <c r="C2354" s="70" t="s">
        <v>1020</v>
      </c>
      <c r="D2354" s="71" t="s">
        <v>408</v>
      </c>
      <c r="E2354" s="72">
        <v>17.45</v>
      </c>
      <c r="F2354" s="73"/>
      <c r="G2354" s="94">
        <f t="shared" si="400"/>
        <v>0</v>
      </c>
      <c r="H2354" s="74"/>
    </row>
    <row r="2355" ht="10.5" customHeight="1">
      <c r="A2355" s="61"/>
      <c r="B2355" s="70" t="s">
        <v>3133</v>
      </c>
      <c r="C2355" s="70" t="s">
        <v>792</v>
      </c>
      <c r="D2355" s="71" t="s">
        <v>525</v>
      </c>
      <c r="E2355" s="72">
        <v>21.28</v>
      </c>
      <c r="F2355" s="73"/>
      <c r="G2355" s="94">
        <f t="shared" si="400"/>
        <v>0</v>
      </c>
      <c r="H2355" s="61"/>
    </row>
    <row r="2356" ht="10.5" customHeight="1">
      <c r="A2356" s="61"/>
      <c r="B2356" s="84" t="s">
        <v>3134</v>
      </c>
      <c r="C2356" s="85" t="s">
        <v>490</v>
      </c>
      <c r="D2356" s="49"/>
      <c r="E2356" s="49"/>
      <c r="F2356" s="49"/>
      <c r="G2356" s="86">
        <f>SUM(G2357:G2360)</f>
        <v>0</v>
      </c>
      <c r="H2356" s="91"/>
    </row>
    <row r="2357" ht="10.5" customHeight="1">
      <c r="A2357" s="61"/>
      <c r="B2357" s="70" t="s">
        <v>3135</v>
      </c>
      <c r="C2357" s="70" t="s">
        <v>492</v>
      </c>
      <c r="D2357" s="71" t="s">
        <v>408</v>
      </c>
      <c r="E2357" s="72">
        <v>20.75</v>
      </c>
      <c r="F2357" s="73"/>
      <c r="G2357" s="94">
        <f t="shared" ref="G2357:G2359" si="401">ROUND(E2357*F2357,2)</f>
        <v>0</v>
      </c>
      <c r="H2357" s="61"/>
    </row>
    <row r="2358" ht="10.5" customHeight="1">
      <c r="A2358" s="61"/>
      <c r="B2358" s="70" t="s">
        <v>3136</v>
      </c>
      <c r="C2358" s="70" t="s">
        <v>494</v>
      </c>
      <c r="D2358" s="71" t="s">
        <v>408</v>
      </c>
      <c r="E2358" s="72">
        <v>20.75</v>
      </c>
      <c r="F2358" s="73"/>
      <c r="G2358" s="94">
        <f t="shared" si="401"/>
        <v>0</v>
      </c>
      <c r="H2358" s="74"/>
    </row>
    <row r="2359" ht="10.5" customHeight="1">
      <c r="A2359" s="61"/>
      <c r="B2359" s="70" t="s">
        <v>3137</v>
      </c>
      <c r="C2359" s="70" t="s">
        <v>3138</v>
      </c>
      <c r="D2359" s="71" t="s">
        <v>408</v>
      </c>
      <c r="E2359" s="72">
        <v>57.46</v>
      </c>
      <c r="F2359" s="73"/>
      <c r="G2359" s="94">
        <f t="shared" si="401"/>
        <v>0</v>
      </c>
      <c r="H2359" s="61"/>
    </row>
    <row r="2360" ht="10.5" customHeight="1">
      <c r="A2360" s="61"/>
      <c r="B2360" s="84" t="s">
        <v>3139</v>
      </c>
      <c r="C2360" s="85" t="s">
        <v>801</v>
      </c>
      <c r="D2360" s="49"/>
      <c r="E2360" s="49"/>
      <c r="F2360" s="49"/>
      <c r="G2360" s="86">
        <f>+G2361</f>
        <v>0</v>
      </c>
      <c r="H2360" s="91"/>
    </row>
    <row r="2361" ht="10.5" customHeight="1">
      <c r="A2361" s="61"/>
      <c r="B2361" s="70" t="s">
        <v>3140</v>
      </c>
      <c r="C2361" s="70" t="s">
        <v>803</v>
      </c>
      <c r="D2361" s="71" t="s">
        <v>525</v>
      </c>
      <c r="E2361" s="72">
        <v>33.55</v>
      </c>
      <c r="F2361" s="73"/>
      <c r="G2361" s="94">
        <f>ROUND(E2361*F2361,2)</f>
        <v>0</v>
      </c>
      <c r="H2361" s="61"/>
    </row>
    <row r="2362" ht="10.5" customHeight="1">
      <c r="A2362" s="61"/>
      <c r="B2362" s="84" t="s">
        <v>3141</v>
      </c>
      <c r="C2362" s="85" t="s">
        <v>496</v>
      </c>
      <c r="D2362" s="49"/>
      <c r="E2362" s="49"/>
      <c r="F2362" s="49"/>
      <c r="G2362" s="86">
        <f>SUM(G2363:G2369)</f>
        <v>0</v>
      </c>
      <c r="H2362" s="92"/>
    </row>
    <row r="2363" ht="10.5" customHeight="1">
      <c r="A2363" s="61"/>
      <c r="B2363" s="70" t="s">
        <v>3142</v>
      </c>
      <c r="C2363" s="70" t="s">
        <v>1590</v>
      </c>
      <c r="D2363" s="71" t="s">
        <v>408</v>
      </c>
      <c r="E2363" s="72">
        <v>2.1</v>
      </c>
      <c r="F2363" s="73"/>
      <c r="G2363" s="94">
        <f t="shared" ref="G2363:G2369" si="402">ROUND(E2363*F2363,2)</f>
        <v>0</v>
      </c>
      <c r="H2363" s="61"/>
    </row>
    <row r="2364" ht="10.5" customHeight="1">
      <c r="A2364" s="61"/>
      <c r="B2364" s="70" t="s">
        <v>3143</v>
      </c>
      <c r="C2364" s="70" t="s">
        <v>810</v>
      </c>
      <c r="D2364" s="71" t="s">
        <v>408</v>
      </c>
      <c r="E2364" s="72">
        <v>3.27</v>
      </c>
      <c r="F2364" s="73"/>
      <c r="G2364" s="94">
        <f t="shared" si="402"/>
        <v>0</v>
      </c>
      <c r="H2364" s="74"/>
    </row>
    <row r="2365" ht="10.5" customHeight="1">
      <c r="A2365" s="61"/>
      <c r="B2365" s="70" t="s">
        <v>3144</v>
      </c>
      <c r="C2365" s="70" t="s">
        <v>814</v>
      </c>
      <c r="D2365" s="71" t="s">
        <v>408</v>
      </c>
      <c r="E2365" s="72">
        <v>3.27</v>
      </c>
      <c r="F2365" s="73"/>
      <c r="G2365" s="94">
        <f t="shared" si="402"/>
        <v>0</v>
      </c>
      <c r="H2365" s="61"/>
    </row>
    <row r="2366" ht="10.5" customHeight="1">
      <c r="A2366" s="61"/>
      <c r="B2366" s="70" t="s">
        <v>3145</v>
      </c>
      <c r="C2366" s="70" t="s">
        <v>638</v>
      </c>
      <c r="D2366" s="71" t="s">
        <v>525</v>
      </c>
      <c r="E2366" s="72">
        <v>2.5</v>
      </c>
      <c r="F2366" s="73"/>
      <c r="G2366" s="94">
        <f t="shared" si="402"/>
        <v>0</v>
      </c>
      <c r="H2366" s="74"/>
    </row>
    <row r="2367" ht="10.5" customHeight="1">
      <c r="A2367" s="61"/>
      <c r="B2367" s="70" t="s">
        <v>3146</v>
      </c>
      <c r="C2367" s="70" t="s">
        <v>817</v>
      </c>
      <c r="D2367" s="71" t="s">
        <v>525</v>
      </c>
      <c r="E2367" s="72">
        <v>4.0</v>
      </c>
      <c r="F2367" s="73"/>
      <c r="G2367" s="94">
        <f t="shared" si="402"/>
        <v>0</v>
      </c>
      <c r="H2367" s="61"/>
    </row>
    <row r="2368" ht="10.5" customHeight="1">
      <c r="A2368" s="61"/>
      <c r="B2368" s="70" t="s">
        <v>3147</v>
      </c>
      <c r="C2368" s="70" t="s">
        <v>502</v>
      </c>
      <c r="D2368" s="71" t="s">
        <v>311</v>
      </c>
      <c r="E2368" s="72">
        <v>1.0</v>
      </c>
      <c r="F2368" s="73"/>
      <c r="G2368" s="94">
        <f t="shared" si="402"/>
        <v>0</v>
      </c>
      <c r="H2368" s="74"/>
    </row>
    <row r="2369" ht="10.5" customHeight="1">
      <c r="A2369" s="61"/>
      <c r="B2369" s="70" t="s">
        <v>3148</v>
      </c>
      <c r="C2369" s="70" t="s">
        <v>504</v>
      </c>
      <c r="D2369" s="71" t="s">
        <v>311</v>
      </c>
      <c r="E2369" s="72">
        <v>4.0</v>
      </c>
      <c r="F2369" s="73"/>
      <c r="G2369" s="94">
        <f t="shared" si="402"/>
        <v>0</v>
      </c>
      <c r="H2369" s="61"/>
    </row>
    <row r="2370" ht="10.5" customHeight="1">
      <c r="A2370" s="61"/>
      <c r="B2370" s="84" t="s">
        <v>3149</v>
      </c>
      <c r="C2370" s="85" t="s">
        <v>506</v>
      </c>
      <c r="D2370" s="49"/>
      <c r="E2370" s="49"/>
      <c r="F2370" s="49"/>
      <c r="G2370" s="86">
        <f>SUM(G2371:G2374)</f>
        <v>0</v>
      </c>
      <c r="H2370" s="92"/>
    </row>
    <row r="2371" ht="10.5" customHeight="1">
      <c r="A2371" s="61"/>
      <c r="B2371" s="70" t="s">
        <v>3150</v>
      </c>
      <c r="C2371" s="70" t="s">
        <v>508</v>
      </c>
      <c r="D2371" s="71" t="s">
        <v>311</v>
      </c>
      <c r="E2371" s="72">
        <v>1.0</v>
      </c>
      <c r="F2371" s="73"/>
      <c r="G2371" s="94">
        <f t="shared" ref="G2371:G2374" si="403">ROUND(E2371*F2371,2)</f>
        <v>0</v>
      </c>
      <c r="H2371" s="61"/>
    </row>
    <row r="2372" ht="10.5" customHeight="1">
      <c r="A2372" s="61"/>
      <c r="B2372" s="70" t="s">
        <v>3151</v>
      </c>
      <c r="C2372" s="70" t="s">
        <v>510</v>
      </c>
      <c r="D2372" s="71" t="s">
        <v>311</v>
      </c>
      <c r="E2372" s="72">
        <v>1.0</v>
      </c>
      <c r="F2372" s="73"/>
      <c r="G2372" s="94">
        <f t="shared" si="403"/>
        <v>0</v>
      </c>
      <c r="H2372" s="74"/>
    </row>
    <row r="2373" ht="10.5" customHeight="1">
      <c r="A2373" s="61"/>
      <c r="B2373" s="70" t="s">
        <v>3152</v>
      </c>
      <c r="C2373" s="70" t="s">
        <v>512</v>
      </c>
      <c r="D2373" s="71" t="s">
        <v>311</v>
      </c>
      <c r="E2373" s="72">
        <v>1.0</v>
      </c>
      <c r="F2373" s="73"/>
      <c r="G2373" s="94">
        <f t="shared" si="403"/>
        <v>0</v>
      </c>
      <c r="H2373" s="61"/>
    </row>
    <row r="2374" ht="10.5" customHeight="1">
      <c r="A2374" s="61"/>
      <c r="B2374" s="70" t="s">
        <v>3153</v>
      </c>
      <c r="C2374" s="70" t="s">
        <v>514</v>
      </c>
      <c r="D2374" s="71" t="s">
        <v>311</v>
      </c>
      <c r="E2374" s="72">
        <v>3.0</v>
      </c>
      <c r="F2374" s="73"/>
      <c r="G2374" s="94">
        <f t="shared" si="403"/>
        <v>0</v>
      </c>
      <c r="H2374" s="74"/>
    </row>
    <row r="2375" ht="10.5" customHeight="1">
      <c r="A2375" s="61"/>
      <c r="B2375" s="84" t="s">
        <v>3154</v>
      </c>
      <c r="C2375" s="85" t="s">
        <v>516</v>
      </c>
      <c r="D2375" s="49"/>
      <c r="E2375" s="49"/>
      <c r="F2375" s="49"/>
      <c r="G2375" s="86">
        <f>SUM(G2376:G2380)</f>
        <v>0</v>
      </c>
      <c r="H2375" s="61"/>
    </row>
    <row r="2376" ht="10.5" customHeight="1">
      <c r="A2376" s="61"/>
      <c r="B2376" s="70" t="s">
        <v>3155</v>
      </c>
      <c r="C2376" s="70" t="s">
        <v>831</v>
      </c>
      <c r="D2376" s="71" t="s">
        <v>408</v>
      </c>
      <c r="E2376" s="72">
        <v>48.550000000000004</v>
      </c>
      <c r="F2376" s="73"/>
      <c r="G2376" s="94">
        <f t="shared" ref="G2376:G2380" si="404">ROUND(E2376*F2376,2)</f>
        <v>0</v>
      </c>
      <c r="H2376" s="92"/>
    </row>
    <row r="2377" ht="10.5" customHeight="1">
      <c r="A2377" s="61"/>
      <c r="B2377" s="70" t="s">
        <v>3156</v>
      </c>
      <c r="C2377" s="70" t="s">
        <v>833</v>
      </c>
      <c r="D2377" s="71" t="s">
        <v>408</v>
      </c>
      <c r="E2377" s="72">
        <v>38.32</v>
      </c>
      <c r="F2377" s="73"/>
      <c r="G2377" s="94">
        <f t="shared" si="404"/>
        <v>0</v>
      </c>
      <c r="H2377" s="61"/>
    </row>
    <row r="2378" ht="10.5" customHeight="1">
      <c r="A2378" s="61"/>
      <c r="B2378" s="70" t="s">
        <v>3157</v>
      </c>
      <c r="C2378" s="70" t="s">
        <v>835</v>
      </c>
      <c r="D2378" s="71" t="s">
        <v>408</v>
      </c>
      <c r="E2378" s="72">
        <v>55.77</v>
      </c>
      <c r="F2378" s="73"/>
      <c r="G2378" s="94">
        <f t="shared" si="404"/>
        <v>0</v>
      </c>
      <c r="H2378" s="74"/>
    </row>
    <row r="2379" ht="10.5" customHeight="1">
      <c r="A2379" s="61"/>
      <c r="B2379" s="70" t="s">
        <v>3158</v>
      </c>
      <c r="C2379" s="70" t="s">
        <v>518</v>
      </c>
      <c r="D2379" s="71" t="s">
        <v>408</v>
      </c>
      <c r="E2379" s="72">
        <v>2.1</v>
      </c>
      <c r="F2379" s="73"/>
      <c r="G2379" s="94">
        <f t="shared" si="404"/>
        <v>0</v>
      </c>
      <c r="H2379" s="61"/>
    </row>
    <row r="2380" ht="10.5" customHeight="1">
      <c r="A2380" s="61"/>
      <c r="B2380" s="70" t="s">
        <v>3159</v>
      </c>
      <c r="C2380" s="70" t="s">
        <v>520</v>
      </c>
      <c r="D2380" s="71" t="s">
        <v>408</v>
      </c>
      <c r="E2380" s="72">
        <v>3.27</v>
      </c>
      <c r="F2380" s="73"/>
      <c r="G2380" s="94">
        <f t="shared" si="404"/>
        <v>0</v>
      </c>
      <c r="H2380" s="74"/>
    </row>
    <row r="2381" ht="10.5" customHeight="1">
      <c r="A2381" s="61"/>
      <c r="B2381" s="84" t="s">
        <v>3160</v>
      </c>
      <c r="C2381" s="85" t="s">
        <v>522</v>
      </c>
      <c r="D2381" s="49"/>
      <c r="E2381" s="49"/>
      <c r="F2381" s="49"/>
      <c r="G2381" s="86">
        <f>SUM(G2382:G2385)</f>
        <v>0</v>
      </c>
      <c r="H2381" s="61"/>
    </row>
    <row r="2382" ht="10.5" customHeight="1">
      <c r="A2382" s="61"/>
      <c r="B2382" s="70" t="s">
        <v>3161</v>
      </c>
      <c r="C2382" s="70" t="s">
        <v>840</v>
      </c>
      <c r="D2382" s="71" t="s">
        <v>525</v>
      </c>
      <c r="E2382" s="72">
        <v>5.5600000000000005</v>
      </c>
      <c r="F2382" s="73"/>
      <c r="G2382" s="94">
        <f t="shared" ref="G2382:G2385" si="405">ROUND(E2382*F2382,2)</f>
        <v>0</v>
      </c>
      <c r="H2382" s="74"/>
    </row>
    <row r="2383" ht="10.5" customHeight="1">
      <c r="A2383" s="61"/>
      <c r="B2383" s="70" t="s">
        <v>3162</v>
      </c>
      <c r="C2383" s="82" t="s">
        <v>842</v>
      </c>
      <c r="D2383" s="71" t="s">
        <v>525</v>
      </c>
      <c r="E2383" s="72">
        <v>57.0</v>
      </c>
      <c r="F2383" s="73"/>
      <c r="G2383" s="94">
        <f t="shared" si="405"/>
        <v>0</v>
      </c>
      <c r="H2383" s="92"/>
    </row>
    <row r="2384" ht="10.5" customHeight="1">
      <c r="A2384" s="61"/>
      <c r="B2384" s="70" t="s">
        <v>3163</v>
      </c>
      <c r="C2384" s="70" t="s">
        <v>529</v>
      </c>
      <c r="D2384" s="71" t="s">
        <v>311</v>
      </c>
      <c r="E2384" s="72">
        <v>4.0</v>
      </c>
      <c r="F2384" s="73"/>
      <c r="G2384" s="94">
        <f t="shared" si="405"/>
        <v>0</v>
      </c>
      <c r="H2384" s="61"/>
    </row>
    <row r="2385" ht="10.5" customHeight="1">
      <c r="A2385" s="61"/>
      <c r="B2385" s="70" t="s">
        <v>3164</v>
      </c>
      <c r="C2385" s="70" t="s">
        <v>531</v>
      </c>
      <c r="D2385" s="71" t="s">
        <v>408</v>
      </c>
      <c r="E2385" s="72">
        <v>82.92</v>
      </c>
      <c r="F2385" s="73"/>
      <c r="G2385" s="94">
        <f t="shared" si="405"/>
        <v>0</v>
      </c>
      <c r="H2385" s="74"/>
    </row>
    <row r="2386" ht="15.0" customHeight="1">
      <c r="A2386" s="61"/>
      <c r="B2386" s="79" t="s">
        <v>3165</v>
      </c>
      <c r="C2386" s="83" t="s">
        <v>3166</v>
      </c>
      <c r="D2386" s="49"/>
      <c r="E2386" s="49"/>
      <c r="F2386" s="49"/>
      <c r="G2386" s="81">
        <f>+G2387+G2391+G2397+G2401+G2416+G2419+G2427+G2431+G2433+G2438+G2444+G2451+G2454+G2463</f>
        <v>0</v>
      </c>
      <c r="H2386" s="61"/>
    </row>
    <row r="2387" ht="10.5" customHeight="1">
      <c r="A2387" s="61"/>
      <c r="B2387" s="84" t="s">
        <v>3167</v>
      </c>
      <c r="C2387" s="85" t="s">
        <v>405</v>
      </c>
      <c r="D2387" s="49"/>
      <c r="E2387" s="49"/>
      <c r="F2387" s="49"/>
      <c r="G2387" s="86">
        <f>SUM(G2388:G2390)</f>
        <v>0</v>
      </c>
      <c r="H2387" s="74"/>
    </row>
    <row r="2388" ht="10.5" customHeight="1">
      <c r="A2388" s="61"/>
      <c r="B2388" s="70" t="s">
        <v>3168</v>
      </c>
      <c r="C2388" s="70" t="s">
        <v>667</v>
      </c>
      <c r="D2388" s="71" t="s">
        <v>408</v>
      </c>
      <c r="E2388" s="72">
        <v>21.85</v>
      </c>
      <c r="F2388" s="73"/>
      <c r="G2388" s="94">
        <f t="shared" ref="G2388:G2390" si="406">ROUND(E2388*F2388,2)</f>
        <v>0</v>
      </c>
      <c r="H2388" s="61"/>
    </row>
    <row r="2389" ht="10.5" customHeight="1">
      <c r="A2389" s="61"/>
      <c r="B2389" s="70" t="s">
        <v>3169</v>
      </c>
      <c r="C2389" s="70" t="s">
        <v>669</v>
      </c>
      <c r="D2389" s="71" t="s">
        <v>408</v>
      </c>
      <c r="E2389" s="72">
        <v>21.85</v>
      </c>
      <c r="F2389" s="73"/>
      <c r="G2389" s="94">
        <f t="shared" si="406"/>
        <v>0</v>
      </c>
      <c r="H2389" s="74"/>
    </row>
    <row r="2390" ht="10.5" customHeight="1">
      <c r="A2390" s="61"/>
      <c r="B2390" s="70" t="s">
        <v>3170</v>
      </c>
      <c r="C2390" s="82" t="s">
        <v>3171</v>
      </c>
      <c r="D2390" s="71" t="s">
        <v>322</v>
      </c>
      <c r="E2390" s="72">
        <v>1.0</v>
      </c>
      <c r="F2390" s="73"/>
      <c r="G2390" s="94">
        <f t="shared" si="406"/>
        <v>0</v>
      </c>
      <c r="H2390" s="61"/>
    </row>
    <row r="2391" ht="10.5" customHeight="1">
      <c r="A2391" s="61"/>
      <c r="B2391" s="84" t="s">
        <v>3172</v>
      </c>
      <c r="C2391" s="85" t="s">
        <v>410</v>
      </c>
      <c r="D2391" s="49"/>
      <c r="E2391" s="49"/>
      <c r="F2391" s="49"/>
      <c r="G2391" s="86">
        <f>SUM(G2392:G2396)</f>
        <v>0</v>
      </c>
      <c r="H2391" s="92"/>
    </row>
    <row r="2392" ht="10.5" customHeight="1">
      <c r="A2392" s="61"/>
      <c r="B2392" s="70" t="s">
        <v>3173</v>
      </c>
      <c r="C2392" s="70" t="s">
        <v>959</v>
      </c>
      <c r="D2392" s="71" t="s">
        <v>413</v>
      </c>
      <c r="E2392" s="72">
        <v>17.27</v>
      </c>
      <c r="F2392" s="73"/>
      <c r="G2392" s="94">
        <f t="shared" ref="G2392:G2396" si="407">ROUND(E2392*F2392,2)</f>
        <v>0</v>
      </c>
      <c r="H2392" s="61"/>
    </row>
    <row r="2393" ht="10.5" customHeight="1">
      <c r="A2393" s="61"/>
      <c r="B2393" s="70" t="s">
        <v>3174</v>
      </c>
      <c r="C2393" s="70" t="s">
        <v>417</v>
      </c>
      <c r="D2393" s="71" t="s">
        <v>408</v>
      </c>
      <c r="E2393" s="72">
        <v>14.39</v>
      </c>
      <c r="F2393" s="73"/>
      <c r="G2393" s="94">
        <f t="shared" si="407"/>
        <v>0</v>
      </c>
      <c r="H2393" s="74"/>
    </row>
    <row r="2394" ht="10.5" customHeight="1">
      <c r="A2394" s="61"/>
      <c r="B2394" s="70" t="s">
        <v>3175</v>
      </c>
      <c r="C2394" s="70" t="s">
        <v>421</v>
      </c>
      <c r="D2394" s="71" t="s">
        <v>413</v>
      </c>
      <c r="E2394" s="72">
        <v>2.33</v>
      </c>
      <c r="F2394" s="73"/>
      <c r="G2394" s="94">
        <f t="shared" si="407"/>
        <v>0</v>
      </c>
      <c r="H2394" s="61"/>
    </row>
    <row r="2395" ht="10.5" customHeight="1">
      <c r="A2395" s="61"/>
      <c r="B2395" s="70" t="s">
        <v>3176</v>
      </c>
      <c r="C2395" s="70" t="s">
        <v>2930</v>
      </c>
      <c r="D2395" s="71" t="s">
        <v>413</v>
      </c>
      <c r="E2395" s="72">
        <v>17.27</v>
      </c>
      <c r="F2395" s="73"/>
      <c r="G2395" s="94">
        <f t="shared" si="407"/>
        <v>0</v>
      </c>
      <c r="H2395" s="74"/>
    </row>
    <row r="2396" ht="10.5" customHeight="1">
      <c r="A2396" s="61"/>
      <c r="B2396" s="70" t="s">
        <v>3177</v>
      </c>
      <c r="C2396" s="70" t="s">
        <v>425</v>
      </c>
      <c r="D2396" s="71" t="s">
        <v>413</v>
      </c>
      <c r="E2396" s="72">
        <v>17.27</v>
      </c>
      <c r="F2396" s="73"/>
      <c r="G2396" s="94">
        <f t="shared" si="407"/>
        <v>0</v>
      </c>
      <c r="H2396" s="61"/>
    </row>
    <row r="2397" ht="10.5" customHeight="1">
      <c r="A2397" s="61"/>
      <c r="B2397" s="84" t="s">
        <v>3178</v>
      </c>
      <c r="C2397" s="85" t="s">
        <v>427</v>
      </c>
      <c r="D2397" s="49"/>
      <c r="E2397" s="49"/>
      <c r="F2397" s="49"/>
      <c r="G2397" s="86">
        <f>SUM(G2398:G2400)</f>
        <v>0</v>
      </c>
      <c r="H2397" s="74"/>
    </row>
    <row r="2398" ht="10.5" customHeight="1">
      <c r="A2398" s="61"/>
      <c r="B2398" s="70" t="s">
        <v>3179</v>
      </c>
      <c r="C2398" s="70" t="s">
        <v>3098</v>
      </c>
      <c r="D2398" s="71" t="s">
        <v>413</v>
      </c>
      <c r="E2398" s="72">
        <v>11.51</v>
      </c>
      <c r="F2398" s="73"/>
      <c r="G2398" s="94">
        <f t="shared" ref="G2398:G2400" si="408">ROUND(E2398*F2398,2)</f>
        <v>0</v>
      </c>
      <c r="H2398" s="61"/>
    </row>
    <row r="2399" ht="10.5" customHeight="1">
      <c r="A2399" s="61"/>
      <c r="B2399" s="70" t="s">
        <v>3180</v>
      </c>
      <c r="C2399" s="70" t="s">
        <v>3100</v>
      </c>
      <c r="D2399" s="71" t="s">
        <v>413</v>
      </c>
      <c r="E2399" s="72">
        <v>2.79</v>
      </c>
      <c r="F2399" s="73"/>
      <c r="G2399" s="94">
        <f t="shared" si="408"/>
        <v>0</v>
      </c>
      <c r="H2399" s="91"/>
    </row>
    <row r="2400" ht="10.5" customHeight="1">
      <c r="A2400" s="61"/>
      <c r="B2400" s="70" t="s">
        <v>3181</v>
      </c>
      <c r="C2400" s="70" t="s">
        <v>972</v>
      </c>
      <c r="D2400" s="71" t="s">
        <v>408</v>
      </c>
      <c r="E2400" s="72">
        <v>26.98</v>
      </c>
      <c r="F2400" s="73"/>
      <c r="G2400" s="94">
        <f t="shared" si="408"/>
        <v>0</v>
      </c>
      <c r="H2400" s="61"/>
    </row>
    <row r="2401" ht="15.0" customHeight="1">
      <c r="A2401" s="61"/>
      <c r="B2401" s="84" t="s">
        <v>3182</v>
      </c>
      <c r="C2401" s="85" t="s">
        <v>439</v>
      </c>
      <c r="D2401" s="49"/>
      <c r="E2401" s="49"/>
      <c r="F2401" s="49"/>
      <c r="G2401" s="86">
        <f>+G2402+G2406+G2410</f>
        <v>0</v>
      </c>
      <c r="H2401" s="74"/>
    </row>
    <row r="2402" ht="10.5" customHeight="1">
      <c r="A2402" s="61"/>
      <c r="B2402" s="88" t="s">
        <v>3183</v>
      </c>
      <c r="C2402" s="89" t="s">
        <v>737</v>
      </c>
      <c r="D2402" s="49"/>
      <c r="E2402" s="49"/>
      <c r="F2402" s="49"/>
      <c r="G2402" s="96">
        <f>SUM(G2403:G2405)</f>
        <v>0</v>
      </c>
      <c r="H2402" s="61"/>
    </row>
    <row r="2403" ht="10.5" customHeight="1">
      <c r="A2403" s="61"/>
      <c r="B2403" s="70" t="s">
        <v>3184</v>
      </c>
      <c r="C2403" s="70" t="s">
        <v>991</v>
      </c>
      <c r="D2403" s="71" t="s">
        <v>413</v>
      </c>
      <c r="E2403" s="72">
        <v>2.13</v>
      </c>
      <c r="F2403" s="73"/>
      <c r="G2403" s="94">
        <f t="shared" ref="G2403:G2405" si="409">ROUND(E2403*F2403,2)</f>
        <v>0</v>
      </c>
      <c r="H2403" s="74"/>
    </row>
    <row r="2404" ht="10.5" customHeight="1">
      <c r="A2404" s="61"/>
      <c r="B2404" s="70" t="s">
        <v>3185</v>
      </c>
      <c r="C2404" s="70" t="s">
        <v>741</v>
      </c>
      <c r="D2404" s="71" t="s">
        <v>408</v>
      </c>
      <c r="E2404" s="72">
        <v>23.68</v>
      </c>
      <c r="F2404" s="73"/>
      <c r="G2404" s="94">
        <f t="shared" si="409"/>
        <v>0</v>
      </c>
      <c r="H2404" s="61"/>
    </row>
    <row r="2405" ht="10.5" customHeight="1">
      <c r="A2405" s="61"/>
      <c r="B2405" s="70" t="s">
        <v>3186</v>
      </c>
      <c r="C2405" s="70" t="s">
        <v>743</v>
      </c>
      <c r="D2405" s="71" t="s">
        <v>446</v>
      </c>
      <c r="E2405" s="72">
        <v>344.89</v>
      </c>
      <c r="F2405" s="73"/>
      <c r="G2405" s="94">
        <f t="shared" si="409"/>
        <v>0</v>
      </c>
      <c r="H2405" s="74"/>
    </row>
    <row r="2406" ht="10.5" customHeight="1">
      <c r="A2406" s="61"/>
      <c r="B2406" s="88" t="s">
        <v>3187</v>
      </c>
      <c r="C2406" s="89" t="s">
        <v>624</v>
      </c>
      <c r="D2406" s="49"/>
      <c r="E2406" s="49"/>
      <c r="F2406" s="49"/>
      <c r="G2406" s="96">
        <f>SUM(G2407:G2409)</f>
        <v>0</v>
      </c>
      <c r="H2406" s="61"/>
    </row>
    <row r="2407" ht="10.5" customHeight="1">
      <c r="A2407" s="61"/>
      <c r="B2407" s="70" t="s">
        <v>3188</v>
      </c>
      <c r="C2407" s="70" t="s">
        <v>996</v>
      </c>
      <c r="D2407" s="71" t="s">
        <v>413</v>
      </c>
      <c r="E2407" s="72">
        <v>2.24</v>
      </c>
      <c r="F2407" s="73"/>
      <c r="G2407" s="94">
        <f t="shared" ref="G2407:G2409" si="410">ROUND(E2407*F2407,2)</f>
        <v>0</v>
      </c>
      <c r="H2407" s="74"/>
    </row>
    <row r="2408" ht="10.5" customHeight="1">
      <c r="A2408" s="61"/>
      <c r="B2408" s="70" t="s">
        <v>3189</v>
      </c>
      <c r="C2408" s="70" t="s">
        <v>748</v>
      </c>
      <c r="D2408" s="71" t="s">
        <v>408</v>
      </c>
      <c r="E2408" s="72">
        <v>28.53</v>
      </c>
      <c r="F2408" s="73"/>
      <c r="G2408" s="94">
        <f t="shared" si="410"/>
        <v>0</v>
      </c>
      <c r="H2408" s="61"/>
    </row>
    <row r="2409" ht="10.5" customHeight="1">
      <c r="A2409" s="61"/>
      <c r="B2409" s="70" t="s">
        <v>3190</v>
      </c>
      <c r="C2409" s="70" t="s">
        <v>750</v>
      </c>
      <c r="D2409" s="71" t="s">
        <v>446</v>
      </c>
      <c r="E2409" s="72">
        <v>308.72</v>
      </c>
      <c r="F2409" s="73"/>
      <c r="G2409" s="94">
        <f t="shared" si="410"/>
        <v>0</v>
      </c>
      <c r="H2409" s="74"/>
    </row>
    <row r="2410" ht="10.5" customHeight="1">
      <c r="A2410" s="61"/>
      <c r="B2410" s="88" t="s">
        <v>3191</v>
      </c>
      <c r="C2410" s="89" t="s">
        <v>1000</v>
      </c>
      <c r="D2410" s="49"/>
      <c r="E2410" s="49"/>
      <c r="F2410" s="49"/>
      <c r="G2410" s="96">
        <f>SUM(G2411:G2415)</f>
        <v>0</v>
      </c>
      <c r="H2410" s="61"/>
    </row>
    <row r="2411" ht="10.5" customHeight="1">
      <c r="A2411" s="61"/>
      <c r="B2411" s="70" t="s">
        <v>3192</v>
      </c>
      <c r="C2411" s="70" t="s">
        <v>1002</v>
      </c>
      <c r="D2411" s="71" t="s">
        <v>413</v>
      </c>
      <c r="E2411" s="72">
        <v>1.68</v>
      </c>
      <c r="F2411" s="73"/>
      <c r="G2411" s="94">
        <f t="shared" ref="G2411:G2415" si="411">ROUND(E2411*F2411,2)</f>
        <v>0</v>
      </c>
      <c r="H2411" s="91"/>
    </row>
    <row r="2412" ht="10.5" customHeight="1">
      <c r="A2412" s="61"/>
      <c r="B2412" s="70" t="s">
        <v>3193</v>
      </c>
      <c r="C2412" s="70" t="s">
        <v>756</v>
      </c>
      <c r="D2412" s="71" t="s">
        <v>408</v>
      </c>
      <c r="E2412" s="72">
        <v>19.22</v>
      </c>
      <c r="F2412" s="73"/>
      <c r="G2412" s="94">
        <f t="shared" si="411"/>
        <v>0</v>
      </c>
      <c r="H2412" s="61"/>
    </row>
    <row r="2413" ht="10.5" customHeight="1">
      <c r="A2413" s="61"/>
      <c r="B2413" s="70" t="s">
        <v>3194</v>
      </c>
      <c r="C2413" s="70" t="s">
        <v>758</v>
      </c>
      <c r="D2413" s="71" t="s">
        <v>446</v>
      </c>
      <c r="E2413" s="72">
        <v>140.33</v>
      </c>
      <c r="F2413" s="73"/>
      <c r="G2413" s="94">
        <f t="shared" si="411"/>
        <v>0</v>
      </c>
      <c r="H2413" s="74"/>
    </row>
    <row r="2414" ht="10.5" customHeight="1">
      <c r="A2414" s="61"/>
      <c r="B2414" s="70" t="s">
        <v>3195</v>
      </c>
      <c r="C2414" s="70" t="s">
        <v>1006</v>
      </c>
      <c r="D2414" s="71" t="s">
        <v>311</v>
      </c>
      <c r="E2414" s="72">
        <v>169.0</v>
      </c>
      <c r="F2414" s="73"/>
      <c r="G2414" s="94">
        <f t="shared" si="411"/>
        <v>0</v>
      </c>
      <c r="H2414" s="61"/>
    </row>
    <row r="2415" ht="10.5" customHeight="1">
      <c r="A2415" s="61"/>
      <c r="B2415" s="70" t="s">
        <v>3196</v>
      </c>
      <c r="C2415" s="70" t="s">
        <v>762</v>
      </c>
      <c r="D2415" s="71" t="s">
        <v>408</v>
      </c>
      <c r="E2415" s="72">
        <v>26.0</v>
      </c>
      <c r="F2415" s="73"/>
      <c r="G2415" s="94">
        <f t="shared" si="411"/>
        <v>0</v>
      </c>
      <c r="H2415" s="74"/>
    </row>
    <row r="2416" ht="10.5" customHeight="1">
      <c r="A2416" s="61"/>
      <c r="B2416" s="84" t="s">
        <v>3197</v>
      </c>
      <c r="C2416" s="85" t="s">
        <v>773</v>
      </c>
      <c r="D2416" s="49"/>
      <c r="E2416" s="49"/>
      <c r="F2416" s="49"/>
      <c r="G2416" s="86">
        <f>SUM(G2417:G2418)</f>
        <v>0</v>
      </c>
      <c r="H2416" s="61"/>
    </row>
    <row r="2417" ht="10.5" customHeight="1">
      <c r="A2417" s="61"/>
      <c r="B2417" s="70" t="s">
        <v>3198</v>
      </c>
      <c r="C2417" s="70" t="s">
        <v>775</v>
      </c>
      <c r="D2417" s="71" t="s">
        <v>408</v>
      </c>
      <c r="E2417" s="72">
        <v>39.19</v>
      </c>
      <c r="F2417" s="73"/>
      <c r="G2417" s="94">
        <f t="shared" ref="G2417:G2418" si="412">ROUND(E2417*F2417,2)</f>
        <v>0</v>
      </c>
      <c r="H2417" s="74"/>
    </row>
    <row r="2418" ht="10.5" customHeight="1">
      <c r="A2418" s="61"/>
      <c r="B2418" s="70" t="s">
        <v>3199</v>
      </c>
      <c r="C2418" s="70" t="s">
        <v>777</v>
      </c>
      <c r="D2418" s="71" t="s">
        <v>408</v>
      </c>
      <c r="E2418" s="72">
        <v>13.89</v>
      </c>
      <c r="F2418" s="73"/>
      <c r="G2418" s="94">
        <f t="shared" si="412"/>
        <v>0</v>
      </c>
      <c r="H2418" s="61"/>
    </row>
    <row r="2419" ht="10.5" customHeight="1">
      <c r="A2419" s="61"/>
      <c r="B2419" s="84" t="s">
        <v>3200</v>
      </c>
      <c r="C2419" s="85" t="s">
        <v>484</v>
      </c>
      <c r="D2419" s="49"/>
      <c r="E2419" s="49"/>
      <c r="F2419" s="49"/>
      <c r="G2419" s="86">
        <f>SUM(G2420:G2426)</f>
        <v>0</v>
      </c>
      <c r="H2419" s="91"/>
    </row>
    <row r="2420" ht="10.5" customHeight="1">
      <c r="A2420" s="61"/>
      <c r="B2420" s="70" t="s">
        <v>3201</v>
      </c>
      <c r="C2420" s="70" t="s">
        <v>780</v>
      </c>
      <c r="D2420" s="71" t="s">
        <v>408</v>
      </c>
      <c r="E2420" s="72">
        <v>51.92</v>
      </c>
      <c r="F2420" s="73"/>
      <c r="G2420" s="94">
        <f t="shared" ref="G2420:G2426" si="413">ROUND(E2420*F2420,2)</f>
        <v>0</v>
      </c>
      <c r="H2420" s="61"/>
    </row>
    <row r="2421" ht="10.5" customHeight="1">
      <c r="A2421" s="61"/>
      <c r="B2421" s="70" t="s">
        <v>3202</v>
      </c>
      <c r="C2421" s="70" t="s">
        <v>782</v>
      </c>
      <c r="D2421" s="71" t="s">
        <v>408</v>
      </c>
      <c r="E2421" s="72">
        <v>48.43</v>
      </c>
      <c r="F2421" s="73"/>
      <c r="G2421" s="94">
        <f t="shared" si="413"/>
        <v>0</v>
      </c>
      <c r="H2421" s="74"/>
    </row>
    <row r="2422" ht="10.5" customHeight="1">
      <c r="A2422" s="61"/>
      <c r="B2422" s="70" t="s">
        <v>3203</v>
      </c>
      <c r="C2422" s="70" t="s">
        <v>786</v>
      </c>
      <c r="D2422" s="71" t="s">
        <v>408</v>
      </c>
      <c r="E2422" s="72">
        <v>12.96</v>
      </c>
      <c r="F2422" s="73"/>
      <c r="G2422" s="94">
        <f t="shared" si="413"/>
        <v>0</v>
      </c>
      <c r="H2422" s="61"/>
    </row>
    <row r="2423" ht="10.5" customHeight="1">
      <c r="A2423" s="61"/>
      <c r="B2423" s="70" t="s">
        <v>3204</v>
      </c>
      <c r="C2423" s="70" t="s">
        <v>784</v>
      </c>
      <c r="D2423" s="71" t="s">
        <v>408</v>
      </c>
      <c r="E2423" s="72">
        <v>4.79</v>
      </c>
      <c r="F2423" s="73"/>
      <c r="G2423" s="94">
        <f t="shared" si="413"/>
        <v>0</v>
      </c>
      <c r="H2423" s="91"/>
    </row>
    <row r="2424" ht="10.5" customHeight="1">
      <c r="A2424" s="61"/>
      <c r="B2424" s="70" t="s">
        <v>3205</v>
      </c>
      <c r="C2424" s="70" t="s">
        <v>788</v>
      </c>
      <c r="D2424" s="71" t="s">
        <v>408</v>
      </c>
      <c r="E2424" s="72">
        <v>11.72</v>
      </c>
      <c r="F2424" s="73"/>
      <c r="G2424" s="94">
        <f t="shared" si="413"/>
        <v>0</v>
      </c>
      <c r="H2424" s="61"/>
    </row>
    <row r="2425" ht="10.5" customHeight="1">
      <c r="A2425" s="61"/>
      <c r="B2425" s="70" t="s">
        <v>3206</v>
      </c>
      <c r="C2425" s="70" t="s">
        <v>790</v>
      </c>
      <c r="D2425" s="71" t="s">
        <v>408</v>
      </c>
      <c r="E2425" s="72">
        <v>12.96</v>
      </c>
      <c r="F2425" s="73"/>
      <c r="G2425" s="94">
        <f t="shared" si="413"/>
        <v>0</v>
      </c>
      <c r="H2425" s="74"/>
    </row>
    <row r="2426" ht="10.5" customHeight="1">
      <c r="A2426" s="61"/>
      <c r="B2426" s="70" t="s">
        <v>3207</v>
      </c>
      <c r="C2426" s="70" t="s">
        <v>792</v>
      </c>
      <c r="D2426" s="71" t="s">
        <v>525</v>
      </c>
      <c r="E2426" s="72">
        <v>22.7</v>
      </c>
      <c r="F2426" s="73"/>
      <c r="G2426" s="94">
        <f t="shared" si="413"/>
        <v>0</v>
      </c>
      <c r="H2426" s="61"/>
    </row>
    <row r="2427" ht="10.5" customHeight="1">
      <c r="A2427" s="61"/>
      <c r="B2427" s="84" t="s">
        <v>3208</v>
      </c>
      <c r="C2427" s="85" t="s">
        <v>490</v>
      </c>
      <c r="D2427" s="49"/>
      <c r="E2427" s="49"/>
      <c r="F2427" s="49"/>
      <c r="G2427" s="86">
        <f>SUM(G2428:G2430)</f>
        <v>0</v>
      </c>
      <c r="H2427" s="74"/>
    </row>
    <row r="2428" ht="10.5" customHeight="1">
      <c r="A2428" s="61"/>
      <c r="B2428" s="70" t="s">
        <v>3209</v>
      </c>
      <c r="C2428" s="70" t="s">
        <v>3210</v>
      </c>
      <c r="D2428" s="71" t="s">
        <v>408</v>
      </c>
      <c r="E2428" s="72">
        <v>16.75</v>
      </c>
      <c r="F2428" s="73"/>
      <c r="G2428" s="94">
        <f t="shared" ref="G2428:G2430" si="414">ROUND(E2428*F2428,2)</f>
        <v>0</v>
      </c>
      <c r="H2428" s="61"/>
    </row>
    <row r="2429" ht="10.5" customHeight="1">
      <c r="A2429" s="61"/>
      <c r="B2429" s="70" t="s">
        <v>3211</v>
      </c>
      <c r="C2429" s="70" t="s">
        <v>494</v>
      </c>
      <c r="D2429" s="71" t="s">
        <v>408</v>
      </c>
      <c r="E2429" s="72">
        <v>16.75</v>
      </c>
      <c r="F2429" s="73"/>
      <c r="G2429" s="94">
        <f t="shared" si="414"/>
        <v>0</v>
      </c>
      <c r="H2429" s="74"/>
    </row>
    <row r="2430" ht="10.5" customHeight="1">
      <c r="A2430" s="61"/>
      <c r="B2430" s="70" t="s">
        <v>3212</v>
      </c>
      <c r="C2430" s="70" t="s">
        <v>797</v>
      </c>
      <c r="D2430" s="71" t="s">
        <v>408</v>
      </c>
      <c r="E2430" s="72">
        <v>3.25</v>
      </c>
      <c r="F2430" s="73"/>
      <c r="G2430" s="94">
        <f t="shared" si="414"/>
        <v>0</v>
      </c>
      <c r="H2430" s="61"/>
    </row>
    <row r="2431" ht="10.5" customHeight="1">
      <c r="A2431" s="61"/>
      <c r="B2431" s="84" t="s">
        <v>3213</v>
      </c>
      <c r="C2431" s="85" t="s">
        <v>801</v>
      </c>
      <c r="D2431" s="49"/>
      <c r="E2431" s="49"/>
      <c r="F2431" s="49"/>
      <c r="G2431" s="98">
        <f>+G2432</f>
        <v>0</v>
      </c>
      <c r="H2431" s="74"/>
    </row>
    <row r="2432" ht="10.5" customHeight="1">
      <c r="A2432" s="61"/>
      <c r="B2432" s="70" t="s">
        <v>3214</v>
      </c>
      <c r="C2432" s="70" t="s">
        <v>803</v>
      </c>
      <c r="D2432" s="71" t="s">
        <v>525</v>
      </c>
      <c r="E2432" s="72">
        <v>35.300000000000004</v>
      </c>
      <c r="F2432" s="73"/>
      <c r="G2432" s="94">
        <f>ROUND(E2432*F2432,2)</f>
        <v>0</v>
      </c>
      <c r="H2432" s="61"/>
    </row>
    <row r="2433" ht="10.5" customHeight="1">
      <c r="A2433" s="61"/>
      <c r="B2433" s="84" t="s">
        <v>3215</v>
      </c>
      <c r="C2433" s="85" t="s">
        <v>496</v>
      </c>
      <c r="D2433" s="49"/>
      <c r="E2433" s="49"/>
      <c r="F2433" s="49"/>
      <c r="G2433" s="98">
        <f>SUM(G2434:G2437)</f>
        <v>0</v>
      </c>
      <c r="H2433" s="87"/>
    </row>
    <row r="2434" ht="10.5" customHeight="1">
      <c r="A2434" s="61"/>
      <c r="B2434" s="70" t="s">
        <v>3216</v>
      </c>
      <c r="C2434" s="70" t="s">
        <v>806</v>
      </c>
      <c r="D2434" s="71" t="s">
        <v>408</v>
      </c>
      <c r="E2434" s="72">
        <v>3.36</v>
      </c>
      <c r="F2434" s="73"/>
      <c r="G2434" s="94">
        <f t="shared" ref="G2434:G2437" si="415">ROUND(E2434*F2434,2)</f>
        <v>0</v>
      </c>
      <c r="H2434" s="61"/>
    </row>
    <row r="2435" ht="10.5" customHeight="1">
      <c r="A2435" s="61"/>
      <c r="B2435" s="70" t="s">
        <v>3217</v>
      </c>
      <c r="C2435" s="70" t="s">
        <v>810</v>
      </c>
      <c r="D2435" s="71" t="s">
        <v>408</v>
      </c>
      <c r="E2435" s="72">
        <v>1.81</v>
      </c>
      <c r="F2435" s="73"/>
      <c r="G2435" s="94">
        <f t="shared" si="415"/>
        <v>0</v>
      </c>
      <c r="H2435" s="91"/>
    </row>
    <row r="2436" ht="10.5" customHeight="1">
      <c r="A2436" s="61"/>
      <c r="B2436" s="70" t="s">
        <v>3218</v>
      </c>
      <c r="C2436" s="70" t="s">
        <v>812</v>
      </c>
      <c r="D2436" s="71" t="s">
        <v>408</v>
      </c>
      <c r="E2436" s="72">
        <v>1.47</v>
      </c>
      <c r="F2436" s="73"/>
      <c r="G2436" s="94">
        <f t="shared" si="415"/>
        <v>0</v>
      </c>
      <c r="H2436" s="61"/>
    </row>
    <row r="2437" ht="10.5" customHeight="1">
      <c r="A2437" s="61"/>
      <c r="B2437" s="70" t="s">
        <v>3219</v>
      </c>
      <c r="C2437" s="70" t="s">
        <v>814</v>
      </c>
      <c r="D2437" s="71" t="s">
        <v>408</v>
      </c>
      <c r="E2437" s="72">
        <v>1.81</v>
      </c>
      <c r="F2437" s="73"/>
      <c r="G2437" s="94">
        <f t="shared" si="415"/>
        <v>0</v>
      </c>
      <c r="H2437" s="74"/>
    </row>
    <row r="2438" ht="10.5" customHeight="1">
      <c r="A2438" s="61"/>
      <c r="B2438" s="84" t="s">
        <v>3220</v>
      </c>
      <c r="C2438" s="85" t="s">
        <v>506</v>
      </c>
      <c r="D2438" s="49"/>
      <c r="E2438" s="49"/>
      <c r="F2438" s="49"/>
      <c r="G2438" s="98">
        <f>SUM(G2439:G2443)</f>
        <v>0</v>
      </c>
      <c r="H2438" s="61"/>
    </row>
    <row r="2439" ht="10.5" customHeight="1">
      <c r="A2439" s="61"/>
      <c r="B2439" s="70" t="s">
        <v>3221</v>
      </c>
      <c r="C2439" s="70" t="s">
        <v>508</v>
      </c>
      <c r="D2439" s="71" t="s">
        <v>311</v>
      </c>
      <c r="E2439" s="72">
        <v>4.0</v>
      </c>
      <c r="F2439" s="73"/>
      <c r="G2439" s="94">
        <f t="shared" ref="G2439:G2443" si="416">ROUND(E2439*F2439,2)</f>
        <v>0</v>
      </c>
      <c r="H2439" s="74"/>
    </row>
    <row r="2440" ht="10.5" customHeight="1">
      <c r="A2440" s="61"/>
      <c r="B2440" s="70" t="s">
        <v>3222</v>
      </c>
      <c r="C2440" s="70" t="s">
        <v>825</v>
      </c>
      <c r="D2440" s="71" t="s">
        <v>311</v>
      </c>
      <c r="E2440" s="72">
        <v>1.0</v>
      </c>
      <c r="F2440" s="73"/>
      <c r="G2440" s="94">
        <f t="shared" si="416"/>
        <v>0</v>
      </c>
      <c r="H2440" s="61"/>
    </row>
    <row r="2441" ht="10.5" customHeight="1">
      <c r="A2441" s="61"/>
      <c r="B2441" s="70" t="s">
        <v>3223</v>
      </c>
      <c r="C2441" s="70" t="s">
        <v>510</v>
      </c>
      <c r="D2441" s="71" t="s">
        <v>311</v>
      </c>
      <c r="E2441" s="72">
        <v>3.0</v>
      </c>
      <c r="F2441" s="73"/>
      <c r="G2441" s="94">
        <f t="shared" si="416"/>
        <v>0</v>
      </c>
      <c r="H2441" s="74"/>
    </row>
    <row r="2442" ht="10.5" customHeight="1">
      <c r="A2442" s="61"/>
      <c r="B2442" s="70" t="s">
        <v>3224</v>
      </c>
      <c r="C2442" s="70" t="s">
        <v>512</v>
      </c>
      <c r="D2442" s="71" t="s">
        <v>311</v>
      </c>
      <c r="E2442" s="72">
        <v>3.0</v>
      </c>
      <c r="F2442" s="73"/>
      <c r="G2442" s="94">
        <f t="shared" si="416"/>
        <v>0</v>
      </c>
      <c r="H2442" s="61"/>
    </row>
    <row r="2443" ht="10.5" customHeight="1">
      <c r="A2443" s="61"/>
      <c r="B2443" s="70" t="s">
        <v>3225</v>
      </c>
      <c r="C2443" s="70" t="s">
        <v>514</v>
      </c>
      <c r="D2443" s="71" t="s">
        <v>311</v>
      </c>
      <c r="E2443" s="72">
        <v>12.0</v>
      </c>
      <c r="F2443" s="73"/>
      <c r="G2443" s="94">
        <f t="shared" si="416"/>
        <v>0</v>
      </c>
      <c r="H2443" s="91"/>
    </row>
    <row r="2444" ht="10.5" customHeight="1">
      <c r="A2444" s="61"/>
      <c r="B2444" s="84" t="s">
        <v>3226</v>
      </c>
      <c r="C2444" s="85" t="s">
        <v>516</v>
      </c>
      <c r="D2444" s="49"/>
      <c r="E2444" s="49"/>
      <c r="F2444" s="49"/>
      <c r="G2444" s="98">
        <f>SUM(G2445:G2450)</f>
        <v>0</v>
      </c>
      <c r="H2444" s="61"/>
    </row>
    <row r="2445" ht="10.5" customHeight="1">
      <c r="A2445" s="61"/>
      <c r="B2445" s="70" t="s">
        <v>3227</v>
      </c>
      <c r="C2445" s="70" t="s">
        <v>831</v>
      </c>
      <c r="D2445" s="71" t="s">
        <v>408</v>
      </c>
      <c r="E2445" s="72">
        <v>51.92</v>
      </c>
      <c r="F2445" s="73"/>
      <c r="G2445" s="94">
        <f t="shared" ref="G2445:G2450" si="417">ROUND(E2445*F2445,2)</f>
        <v>0</v>
      </c>
      <c r="H2445" s="74"/>
    </row>
    <row r="2446" ht="10.5" customHeight="1">
      <c r="A2446" s="61"/>
      <c r="B2446" s="70" t="s">
        <v>3228</v>
      </c>
      <c r="C2446" s="70" t="s">
        <v>833</v>
      </c>
      <c r="D2446" s="71" t="s">
        <v>408</v>
      </c>
      <c r="E2446" s="72">
        <v>48.43</v>
      </c>
      <c r="F2446" s="73"/>
      <c r="G2446" s="94">
        <f t="shared" si="417"/>
        <v>0</v>
      </c>
      <c r="H2446" s="61"/>
    </row>
    <row r="2447" ht="10.5" customHeight="1">
      <c r="A2447" s="61"/>
      <c r="B2447" s="70" t="s">
        <v>3229</v>
      </c>
      <c r="C2447" s="70" t="s">
        <v>835</v>
      </c>
      <c r="D2447" s="71" t="s">
        <v>408</v>
      </c>
      <c r="E2447" s="72">
        <v>16.51</v>
      </c>
      <c r="F2447" s="73"/>
      <c r="G2447" s="94">
        <f t="shared" si="417"/>
        <v>0</v>
      </c>
      <c r="H2447" s="61"/>
    </row>
    <row r="2448" ht="10.5" customHeight="1">
      <c r="A2448" s="61"/>
      <c r="B2448" s="70" t="s">
        <v>3230</v>
      </c>
      <c r="C2448" s="70" t="s">
        <v>1474</v>
      </c>
      <c r="D2448" s="71" t="s">
        <v>408</v>
      </c>
      <c r="E2448" s="72">
        <v>1.47</v>
      </c>
      <c r="F2448" s="73"/>
      <c r="G2448" s="94">
        <f t="shared" si="417"/>
        <v>0</v>
      </c>
      <c r="H2448" s="74"/>
    </row>
    <row r="2449" ht="10.5" customHeight="1">
      <c r="A2449" s="61"/>
      <c r="B2449" s="70" t="s">
        <v>3231</v>
      </c>
      <c r="C2449" s="70" t="s">
        <v>518</v>
      </c>
      <c r="D2449" s="71" t="s">
        <v>408</v>
      </c>
      <c r="E2449" s="72">
        <v>3.36</v>
      </c>
      <c r="F2449" s="73"/>
      <c r="G2449" s="94">
        <f t="shared" si="417"/>
        <v>0</v>
      </c>
      <c r="H2449" s="61"/>
    </row>
    <row r="2450" ht="10.5" customHeight="1">
      <c r="A2450" s="61"/>
      <c r="B2450" s="70" t="s">
        <v>3232</v>
      </c>
      <c r="C2450" s="70" t="s">
        <v>520</v>
      </c>
      <c r="D2450" s="71" t="s">
        <v>408</v>
      </c>
      <c r="E2450" s="72">
        <v>1.81</v>
      </c>
      <c r="F2450" s="73"/>
      <c r="G2450" s="94">
        <f t="shared" si="417"/>
        <v>0</v>
      </c>
      <c r="H2450" s="91"/>
    </row>
    <row r="2451" ht="10.5" customHeight="1">
      <c r="A2451" s="61"/>
      <c r="B2451" s="84" t="s">
        <v>3233</v>
      </c>
      <c r="C2451" s="85" t="s">
        <v>522</v>
      </c>
      <c r="D2451" s="49"/>
      <c r="E2451" s="49"/>
      <c r="F2451" s="49"/>
      <c r="G2451" s="98">
        <f>SUM(G2452:G2453)</f>
        <v>0</v>
      </c>
      <c r="H2451" s="61"/>
    </row>
    <row r="2452" ht="10.5" customHeight="1">
      <c r="A2452" s="61"/>
      <c r="B2452" s="70" t="s">
        <v>3234</v>
      </c>
      <c r="C2452" s="70" t="s">
        <v>529</v>
      </c>
      <c r="D2452" s="71" t="s">
        <v>311</v>
      </c>
      <c r="E2452" s="72">
        <v>3.0</v>
      </c>
      <c r="F2452" s="73"/>
      <c r="G2452" s="94">
        <f t="shared" ref="G2452:G2453" si="418">ROUND(E2452*F2452,2)</f>
        <v>0</v>
      </c>
      <c r="H2452" s="74"/>
    </row>
    <row r="2453" ht="10.5" customHeight="1">
      <c r="A2453" s="61"/>
      <c r="B2453" s="70" t="s">
        <v>3235</v>
      </c>
      <c r="C2453" s="70" t="s">
        <v>531</v>
      </c>
      <c r="D2453" s="71" t="s">
        <v>408</v>
      </c>
      <c r="E2453" s="72">
        <v>71.43</v>
      </c>
      <c r="F2453" s="73"/>
      <c r="G2453" s="94">
        <f t="shared" si="418"/>
        <v>0</v>
      </c>
      <c r="H2453" s="61"/>
    </row>
    <row r="2454" ht="10.5" customHeight="1">
      <c r="A2454" s="61"/>
      <c r="B2454" s="84" t="s">
        <v>3236</v>
      </c>
      <c r="C2454" s="85" t="s">
        <v>846</v>
      </c>
      <c r="D2454" s="49"/>
      <c r="E2454" s="49"/>
      <c r="F2454" s="49"/>
      <c r="G2454" s="98">
        <f>SUM(G2455:G2462)</f>
        <v>0</v>
      </c>
      <c r="H2454" s="74"/>
    </row>
    <row r="2455" ht="10.5" customHeight="1">
      <c r="A2455" s="61"/>
      <c r="B2455" s="70" t="s">
        <v>3237</v>
      </c>
      <c r="C2455" s="70" t="s">
        <v>848</v>
      </c>
      <c r="D2455" s="71" t="s">
        <v>311</v>
      </c>
      <c r="E2455" s="72">
        <v>1.0</v>
      </c>
      <c r="F2455" s="73"/>
      <c r="G2455" s="94">
        <f t="shared" ref="G2455:G2462" si="419">ROUND(E2455*F2455,2)</f>
        <v>0</v>
      </c>
      <c r="H2455" s="61"/>
    </row>
    <row r="2456" ht="10.5" customHeight="1">
      <c r="A2456" s="61"/>
      <c r="B2456" s="70" t="s">
        <v>3238</v>
      </c>
      <c r="C2456" s="70" t="s">
        <v>850</v>
      </c>
      <c r="D2456" s="71" t="s">
        <v>311</v>
      </c>
      <c r="E2456" s="72">
        <v>1.0</v>
      </c>
      <c r="F2456" s="73"/>
      <c r="G2456" s="94">
        <f t="shared" si="419"/>
        <v>0</v>
      </c>
      <c r="H2456" s="74"/>
    </row>
    <row r="2457" ht="10.5" customHeight="1">
      <c r="A2457" s="61"/>
      <c r="B2457" s="70" t="s">
        <v>3239</v>
      </c>
      <c r="C2457" s="70" t="s">
        <v>852</v>
      </c>
      <c r="D2457" s="71" t="s">
        <v>311</v>
      </c>
      <c r="E2457" s="72">
        <v>1.0</v>
      </c>
      <c r="F2457" s="73"/>
      <c r="G2457" s="94">
        <f t="shared" si="419"/>
        <v>0</v>
      </c>
      <c r="H2457" s="61"/>
    </row>
    <row r="2458" ht="10.5" customHeight="1">
      <c r="A2458" s="61"/>
      <c r="B2458" s="70" t="s">
        <v>3240</v>
      </c>
      <c r="C2458" s="70" t="s">
        <v>854</v>
      </c>
      <c r="D2458" s="71" t="s">
        <v>311</v>
      </c>
      <c r="E2458" s="72">
        <v>1.0</v>
      </c>
      <c r="F2458" s="73"/>
      <c r="G2458" s="94">
        <f t="shared" si="419"/>
        <v>0</v>
      </c>
      <c r="H2458" s="74"/>
    </row>
    <row r="2459" ht="10.5" customHeight="1">
      <c r="A2459" s="61"/>
      <c r="B2459" s="70" t="s">
        <v>3241</v>
      </c>
      <c r="C2459" s="70" t="s">
        <v>856</v>
      </c>
      <c r="D2459" s="71" t="s">
        <v>311</v>
      </c>
      <c r="E2459" s="72">
        <v>1.0</v>
      </c>
      <c r="F2459" s="73"/>
      <c r="G2459" s="94">
        <f t="shared" si="419"/>
        <v>0</v>
      </c>
      <c r="H2459" s="61"/>
    </row>
    <row r="2460" ht="10.5" customHeight="1">
      <c r="A2460" s="61"/>
      <c r="B2460" s="70" t="s">
        <v>3242</v>
      </c>
      <c r="C2460" s="70" t="s">
        <v>858</v>
      </c>
      <c r="D2460" s="71" t="s">
        <v>311</v>
      </c>
      <c r="E2460" s="72">
        <v>1.0</v>
      </c>
      <c r="F2460" s="73"/>
      <c r="G2460" s="94">
        <f t="shared" si="419"/>
        <v>0</v>
      </c>
      <c r="H2460" s="91"/>
    </row>
    <row r="2461" ht="10.5" customHeight="1">
      <c r="A2461" s="61"/>
      <c r="B2461" s="70" t="s">
        <v>3243</v>
      </c>
      <c r="C2461" s="70" t="s">
        <v>860</v>
      </c>
      <c r="D2461" s="71" t="s">
        <v>311</v>
      </c>
      <c r="E2461" s="72">
        <v>3.0</v>
      </c>
      <c r="F2461" s="73"/>
      <c r="G2461" s="94">
        <f t="shared" si="419"/>
        <v>0</v>
      </c>
      <c r="H2461" s="61"/>
    </row>
    <row r="2462" ht="10.5" customHeight="1">
      <c r="A2462" s="61"/>
      <c r="B2462" s="70" t="s">
        <v>3244</v>
      </c>
      <c r="C2462" s="70" t="s">
        <v>862</v>
      </c>
      <c r="D2462" s="71" t="s">
        <v>311</v>
      </c>
      <c r="E2462" s="72">
        <v>3.0</v>
      </c>
      <c r="F2462" s="73"/>
      <c r="G2462" s="94">
        <f t="shared" si="419"/>
        <v>0</v>
      </c>
      <c r="H2462" s="74"/>
    </row>
    <row r="2463" ht="10.5" customHeight="1">
      <c r="A2463" s="61"/>
      <c r="B2463" s="84" t="s">
        <v>3245</v>
      </c>
      <c r="C2463" s="85" t="s">
        <v>864</v>
      </c>
      <c r="D2463" s="49"/>
      <c r="E2463" s="49"/>
      <c r="F2463" s="49"/>
      <c r="G2463" s="98">
        <f>SUM(G2464:G2501)</f>
        <v>0</v>
      </c>
      <c r="H2463" s="61"/>
    </row>
    <row r="2464" ht="10.5" customHeight="1">
      <c r="A2464" s="61"/>
      <c r="B2464" s="70" t="s">
        <v>3246</v>
      </c>
      <c r="C2464" s="70" t="s">
        <v>866</v>
      </c>
      <c r="D2464" s="71" t="s">
        <v>525</v>
      </c>
      <c r="E2464" s="72">
        <v>6.3100000000000005</v>
      </c>
      <c r="F2464" s="73"/>
      <c r="G2464" s="94">
        <f t="shared" ref="G2464:G2501" si="420">ROUND(E2464*F2464,2)</f>
        <v>0</v>
      </c>
      <c r="H2464" s="74"/>
    </row>
    <row r="2465" ht="10.5" customHeight="1">
      <c r="A2465" s="61"/>
      <c r="B2465" s="70" t="s">
        <v>3247</v>
      </c>
      <c r="C2465" s="70" t="s">
        <v>868</v>
      </c>
      <c r="D2465" s="71" t="s">
        <v>525</v>
      </c>
      <c r="E2465" s="72">
        <v>8.120000000000001</v>
      </c>
      <c r="F2465" s="73"/>
      <c r="G2465" s="94">
        <f t="shared" si="420"/>
        <v>0</v>
      </c>
      <c r="H2465" s="61"/>
    </row>
    <row r="2466" ht="10.5" customHeight="1">
      <c r="A2466" s="61"/>
      <c r="B2466" s="70" t="s">
        <v>3248</v>
      </c>
      <c r="C2466" s="70" t="s">
        <v>870</v>
      </c>
      <c r="D2466" s="71" t="s">
        <v>525</v>
      </c>
      <c r="E2466" s="72">
        <v>0.3</v>
      </c>
      <c r="F2466" s="73"/>
      <c r="G2466" s="94">
        <f t="shared" si="420"/>
        <v>0</v>
      </c>
      <c r="H2466" s="74"/>
    </row>
    <row r="2467" ht="10.5" customHeight="1">
      <c r="A2467" s="61"/>
      <c r="B2467" s="70" t="s">
        <v>3249</v>
      </c>
      <c r="C2467" s="70" t="s">
        <v>872</v>
      </c>
      <c r="D2467" s="71" t="s">
        <v>525</v>
      </c>
      <c r="E2467" s="72">
        <v>1.0</v>
      </c>
      <c r="F2467" s="73"/>
      <c r="G2467" s="94">
        <f t="shared" si="420"/>
        <v>0</v>
      </c>
      <c r="H2467" s="61"/>
    </row>
    <row r="2468" ht="10.5" customHeight="1">
      <c r="A2468" s="61"/>
      <c r="B2468" s="70" t="s">
        <v>3250</v>
      </c>
      <c r="C2468" s="70" t="s">
        <v>876</v>
      </c>
      <c r="D2468" s="71" t="s">
        <v>525</v>
      </c>
      <c r="E2468" s="72">
        <v>18.41</v>
      </c>
      <c r="F2468" s="73"/>
      <c r="G2468" s="94">
        <f t="shared" si="420"/>
        <v>0</v>
      </c>
      <c r="H2468" s="91"/>
    </row>
    <row r="2469" ht="10.5" customHeight="1">
      <c r="A2469" s="61"/>
      <c r="B2469" s="70" t="s">
        <v>3251</v>
      </c>
      <c r="C2469" s="70" t="s">
        <v>878</v>
      </c>
      <c r="D2469" s="71" t="s">
        <v>525</v>
      </c>
      <c r="E2469" s="72">
        <v>2.57</v>
      </c>
      <c r="F2469" s="73"/>
      <c r="G2469" s="94">
        <f t="shared" si="420"/>
        <v>0</v>
      </c>
      <c r="H2469" s="61"/>
    </row>
    <row r="2470" ht="10.5" customHeight="1">
      <c r="A2470" s="61"/>
      <c r="B2470" s="70" t="s">
        <v>3252</v>
      </c>
      <c r="C2470" s="70" t="s">
        <v>880</v>
      </c>
      <c r="D2470" s="71" t="s">
        <v>525</v>
      </c>
      <c r="E2470" s="72">
        <v>6.01</v>
      </c>
      <c r="F2470" s="73"/>
      <c r="G2470" s="94">
        <f t="shared" si="420"/>
        <v>0</v>
      </c>
      <c r="H2470" s="74"/>
    </row>
    <row r="2471" ht="10.5" customHeight="1">
      <c r="A2471" s="61"/>
      <c r="B2471" s="70" t="s">
        <v>3253</v>
      </c>
      <c r="C2471" s="70" t="s">
        <v>882</v>
      </c>
      <c r="D2471" s="71" t="s">
        <v>311</v>
      </c>
      <c r="E2471" s="72">
        <v>2.0</v>
      </c>
      <c r="F2471" s="73"/>
      <c r="G2471" s="94">
        <f t="shared" si="420"/>
        <v>0</v>
      </c>
      <c r="H2471" s="61"/>
    </row>
    <row r="2472" ht="10.5" customHeight="1">
      <c r="A2472" s="61"/>
      <c r="B2472" s="70" t="s">
        <v>3254</v>
      </c>
      <c r="C2472" s="70" t="s">
        <v>884</v>
      </c>
      <c r="D2472" s="71" t="s">
        <v>311</v>
      </c>
      <c r="E2472" s="72">
        <v>7.0</v>
      </c>
      <c r="F2472" s="73"/>
      <c r="G2472" s="94">
        <f t="shared" si="420"/>
        <v>0</v>
      </c>
      <c r="H2472" s="74"/>
    </row>
    <row r="2473" ht="10.5" customHeight="1">
      <c r="A2473" s="61"/>
      <c r="B2473" s="70" t="s">
        <v>3255</v>
      </c>
      <c r="C2473" s="70" t="s">
        <v>886</v>
      </c>
      <c r="D2473" s="71" t="s">
        <v>311</v>
      </c>
      <c r="E2473" s="72">
        <v>5.0</v>
      </c>
      <c r="F2473" s="73"/>
      <c r="G2473" s="94">
        <f t="shared" si="420"/>
        <v>0</v>
      </c>
      <c r="H2473" s="61"/>
    </row>
    <row r="2474" ht="10.5" customHeight="1">
      <c r="A2474" s="61"/>
      <c r="B2474" s="70" t="s">
        <v>3256</v>
      </c>
      <c r="C2474" s="70" t="s">
        <v>3257</v>
      </c>
      <c r="D2474" s="71" t="s">
        <v>311</v>
      </c>
      <c r="E2474" s="72">
        <v>1.0</v>
      </c>
      <c r="F2474" s="73"/>
      <c r="G2474" s="94">
        <f t="shared" si="420"/>
        <v>0</v>
      </c>
      <c r="H2474" s="74"/>
    </row>
    <row r="2475" ht="10.5" customHeight="1">
      <c r="A2475" s="61"/>
      <c r="B2475" s="70" t="s">
        <v>3258</v>
      </c>
      <c r="C2475" s="70" t="s">
        <v>888</v>
      </c>
      <c r="D2475" s="71" t="s">
        <v>311</v>
      </c>
      <c r="E2475" s="72">
        <v>2.0</v>
      </c>
      <c r="F2475" s="73"/>
      <c r="G2475" s="94">
        <f t="shared" si="420"/>
        <v>0</v>
      </c>
      <c r="H2475" s="61"/>
    </row>
    <row r="2476" ht="10.5" customHeight="1">
      <c r="A2476" s="61"/>
      <c r="B2476" s="70" t="s">
        <v>3259</v>
      </c>
      <c r="C2476" s="70" t="s">
        <v>890</v>
      </c>
      <c r="D2476" s="71" t="s">
        <v>311</v>
      </c>
      <c r="E2476" s="72">
        <v>1.0</v>
      </c>
      <c r="F2476" s="73"/>
      <c r="G2476" s="94">
        <f t="shared" si="420"/>
        <v>0</v>
      </c>
      <c r="H2476" s="74"/>
    </row>
    <row r="2477" ht="10.5" customHeight="1">
      <c r="A2477" s="61"/>
      <c r="B2477" s="70" t="s">
        <v>3260</v>
      </c>
      <c r="C2477" s="70" t="s">
        <v>892</v>
      </c>
      <c r="D2477" s="71" t="s">
        <v>311</v>
      </c>
      <c r="E2477" s="72">
        <v>1.0</v>
      </c>
      <c r="F2477" s="73"/>
      <c r="G2477" s="94">
        <f t="shared" si="420"/>
        <v>0</v>
      </c>
      <c r="H2477" s="61"/>
    </row>
    <row r="2478" ht="10.5" customHeight="1">
      <c r="A2478" s="61"/>
      <c r="B2478" s="70" t="s">
        <v>3261</v>
      </c>
      <c r="C2478" s="70" t="s">
        <v>894</v>
      </c>
      <c r="D2478" s="71" t="s">
        <v>311</v>
      </c>
      <c r="E2478" s="72">
        <v>2.0</v>
      </c>
      <c r="F2478" s="73"/>
      <c r="G2478" s="94">
        <f t="shared" si="420"/>
        <v>0</v>
      </c>
      <c r="H2478" s="74"/>
    </row>
    <row r="2479" ht="10.5" customHeight="1">
      <c r="A2479" s="61"/>
      <c r="B2479" s="70" t="s">
        <v>3262</v>
      </c>
      <c r="C2479" s="70" t="s">
        <v>898</v>
      </c>
      <c r="D2479" s="71" t="s">
        <v>311</v>
      </c>
      <c r="E2479" s="72">
        <v>1.0</v>
      </c>
      <c r="F2479" s="73"/>
      <c r="G2479" s="94">
        <f t="shared" si="420"/>
        <v>0</v>
      </c>
      <c r="H2479" s="61"/>
    </row>
    <row r="2480" ht="10.5" customHeight="1">
      <c r="A2480" s="61"/>
      <c r="B2480" s="70" t="s">
        <v>3263</v>
      </c>
      <c r="C2480" s="70" t="s">
        <v>900</v>
      </c>
      <c r="D2480" s="71" t="s">
        <v>311</v>
      </c>
      <c r="E2480" s="72">
        <v>1.0</v>
      </c>
      <c r="F2480" s="73"/>
      <c r="G2480" s="94">
        <f t="shared" si="420"/>
        <v>0</v>
      </c>
      <c r="H2480" s="74"/>
    </row>
    <row r="2481" ht="10.5" customHeight="1">
      <c r="A2481" s="61"/>
      <c r="B2481" s="70" t="s">
        <v>3264</v>
      </c>
      <c r="C2481" s="70" t="s">
        <v>902</v>
      </c>
      <c r="D2481" s="71" t="s">
        <v>311</v>
      </c>
      <c r="E2481" s="72">
        <v>3.0</v>
      </c>
      <c r="F2481" s="73"/>
      <c r="G2481" s="94">
        <f t="shared" si="420"/>
        <v>0</v>
      </c>
      <c r="H2481" s="61"/>
    </row>
    <row r="2482" ht="10.5" customHeight="1">
      <c r="A2482" s="61"/>
      <c r="B2482" s="70" t="s">
        <v>3265</v>
      </c>
      <c r="C2482" s="70" t="s">
        <v>904</v>
      </c>
      <c r="D2482" s="71" t="s">
        <v>311</v>
      </c>
      <c r="E2482" s="72">
        <v>1.0</v>
      </c>
      <c r="F2482" s="73"/>
      <c r="G2482" s="94">
        <f t="shared" si="420"/>
        <v>0</v>
      </c>
      <c r="H2482" s="74"/>
    </row>
    <row r="2483" ht="10.5" customHeight="1">
      <c r="A2483" s="61"/>
      <c r="B2483" s="70" t="s">
        <v>3266</v>
      </c>
      <c r="C2483" s="70" t="s">
        <v>908</v>
      </c>
      <c r="D2483" s="71" t="s">
        <v>311</v>
      </c>
      <c r="E2483" s="72">
        <v>1.0</v>
      </c>
      <c r="F2483" s="73"/>
      <c r="G2483" s="94">
        <f t="shared" si="420"/>
        <v>0</v>
      </c>
      <c r="H2483" s="61"/>
    </row>
    <row r="2484" ht="10.5" customHeight="1">
      <c r="A2484" s="61"/>
      <c r="B2484" s="70" t="s">
        <v>3267</v>
      </c>
      <c r="C2484" s="70" t="s">
        <v>910</v>
      </c>
      <c r="D2484" s="71" t="s">
        <v>311</v>
      </c>
      <c r="E2484" s="72">
        <v>3.0</v>
      </c>
      <c r="F2484" s="73"/>
      <c r="G2484" s="94">
        <f t="shared" si="420"/>
        <v>0</v>
      </c>
      <c r="H2484" s="74"/>
    </row>
    <row r="2485" ht="10.5" customHeight="1">
      <c r="A2485" s="61"/>
      <c r="B2485" s="70" t="s">
        <v>3268</v>
      </c>
      <c r="C2485" s="70" t="s">
        <v>912</v>
      </c>
      <c r="D2485" s="71" t="s">
        <v>311</v>
      </c>
      <c r="E2485" s="72">
        <v>3.0</v>
      </c>
      <c r="F2485" s="73"/>
      <c r="G2485" s="94">
        <f t="shared" si="420"/>
        <v>0</v>
      </c>
      <c r="H2485" s="61"/>
    </row>
    <row r="2486" ht="10.5" customHeight="1">
      <c r="A2486" s="61"/>
      <c r="B2486" s="70" t="s">
        <v>3269</v>
      </c>
      <c r="C2486" s="70" t="s">
        <v>914</v>
      </c>
      <c r="D2486" s="71" t="s">
        <v>311</v>
      </c>
      <c r="E2486" s="72">
        <v>1.0</v>
      </c>
      <c r="F2486" s="73"/>
      <c r="G2486" s="94">
        <f t="shared" si="420"/>
        <v>0</v>
      </c>
      <c r="H2486" s="74"/>
    </row>
    <row r="2487" ht="10.5" customHeight="1">
      <c r="A2487" s="61"/>
      <c r="B2487" s="70" t="s">
        <v>3270</v>
      </c>
      <c r="C2487" s="70" t="s">
        <v>918</v>
      </c>
      <c r="D2487" s="71" t="s">
        <v>311</v>
      </c>
      <c r="E2487" s="72">
        <v>1.0</v>
      </c>
      <c r="F2487" s="73"/>
      <c r="G2487" s="94">
        <f t="shared" si="420"/>
        <v>0</v>
      </c>
      <c r="H2487" s="61"/>
    </row>
    <row r="2488" ht="10.5" customHeight="1">
      <c r="A2488" s="61"/>
      <c r="B2488" s="70" t="s">
        <v>3271</v>
      </c>
      <c r="C2488" s="70" t="s">
        <v>920</v>
      </c>
      <c r="D2488" s="71" t="s">
        <v>311</v>
      </c>
      <c r="E2488" s="72">
        <v>2.0</v>
      </c>
      <c r="F2488" s="73"/>
      <c r="G2488" s="94">
        <f t="shared" si="420"/>
        <v>0</v>
      </c>
      <c r="H2488" s="91"/>
    </row>
    <row r="2489" ht="10.5" customHeight="1">
      <c r="A2489" s="61"/>
      <c r="B2489" s="70" t="s">
        <v>3272</v>
      </c>
      <c r="C2489" s="70" t="s">
        <v>922</v>
      </c>
      <c r="D2489" s="71" t="s">
        <v>311</v>
      </c>
      <c r="E2489" s="72">
        <v>1.0</v>
      </c>
      <c r="F2489" s="73"/>
      <c r="G2489" s="94">
        <f t="shared" si="420"/>
        <v>0</v>
      </c>
      <c r="H2489" s="74"/>
    </row>
    <row r="2490" ht="10.5" customHeight="1">
      <c r="A2490" s="61"/>
      <c r="B2490" s="70" t="s">
        <v>3273</v>
      </c>
      <c r="C2490" s="70" t="s">
        <v>926</v>
      </c>
      <c r="D2490" s="71" t="s">
        <v>311</v>
      </c>
      <c r="E2490" s="72">
        <v>1.0</v>
      </c>
      <c r="F2490" s="73"/>
      <c r="G2490" s="94">
        <f t="shared" si="420"/>
        <v>0</v>
      </c>
      <c r="H2490" s="61"/>
    </row>
    <row r="2491" ht="10.5" customHeight="1">
      <c r="A2491" s="61"/>
      <c r="B2491" s="70" t="s">
        <v>3274</v>
      </c>
      <c r="C2491" s="70" t="s">
        <v>928</v>
      </c>
      <c r="D2491" s="71" t="s">
        <v>311</v>
      </c>
      <c r="E2491" s="72">
        <v>1.0</v>
      </c>
      <c r="F2491" s="73"/>
      <c r="G2491" s="94">
        <f t="shared" si="420"/>
        <v>0</v>
      </c>
      <c r="H2491" s="74"/>
    </row>
    <row r="2492" ht="10.5" customHeight="1">
      <c r="A2492" s="61"/>
      <c r="B2492" s="70" t="s">
        <v>3275</v>
      </c>
      <c r="C2492" s="70" t="s">
        <v>930</v>
      </c>
      <c r="D2492" s="71" t="s">
        <v>311</v>
      </c>
      <c r="E2492" s="72">
        <v>1.0</v>
      </c>
      <c r="F2492" s="73"/>
      <c r="G2492" s="94">
        <f t="shared" si="420"/>
        <v>0</v>
      </c>
      <c r="H2492" s="61"/>
    </row>
    <row r="2493" ht="10.5" customHeight="1">
      <c r="A2493" s="61"/>
      <c r="B2493" s="70" t="s">
        <v>3276</v>
      </c>
      <c r="C2493" s="70" t="s">
        <v>934</v>
      </c>
      <c r="D2493" s="71" t="s">
        <v>311</v>
      </c>
      <c r="E2493" s="72">
        <v>2.0</v>
      </c>
      <c r="F2493" s="73"/>
      <c r="G2493" s="94">
        <f t="shared" si="420"/>
        <v>0</v>
      </c>
      <c r="H2493" s="74"/>
    </row>
    <row r="2494" ht="10.5" customHeight="1">
      <c r="A2494" s="61"/>
      <c r="B2494" s="70" t="s">
        <v>3277</v>
      </c>
      <c r="C2494" s="70" t="s">
        <v>936</v>
      </c>
      <c r="D2494" s="71" t="s">
        <v>937</v>
      </c>
      <c r="E2494" s="72">
        <v>2.0</v>
      </c>
      <c r="F2494" s="73"/>
      <c r="G2494" s="94">
        <f t="shared" si="420"/>
        <v>0</v>
      </c>
      <c r="H2494" s="61"/>
    </row>
    <row r="2495" ht="10.5" customHeight="1">
      <c r="A2495" s="61"/>
      <c r="B2495" s="70" t="s">
        <v>3278</v>
      </c>
      <c r="C2495" s="70" t="s">
        <v>939</v>
      </c>
      <c r="D2495" s="71" t="s">
        <v>937</v>
      </c>
      <c r="E2495" s="72">
        <v>1.0</v>
      </c>
      <c r="F2495" s="73"/>
      <c r="G2495" s="94">
        <f t="shared" si="420"/>
        <v>0</v>
      </c>
      <c r="H2495" s="91"/>
    </row>
    <row r="2496" ht="10.5" customHeight="1">
      <c r="A2496" s="61"/>
      <c r="B2496" s="70" t="s">
        <v>3279</v>
      </c>
      <c r="C2496" s="70" t="s">
        <v>941</v>
      </c>
      <c r="D2496" s="71" t="s">
        <v>311</v>
      </c>
      <c r="E2496" s="72">
        <v>1.0</v>
      </c>
      <c r="F2496" s="73"/>
      <c r="G2496" s="94">
        <f t="shared" si="420"/>
        <v>0</v>
      </c>
      <c r="H2496" s="61"/>
    </row>
    <row r="2497" ht="10.5" customHeight="1">
      <c r="A2497" s="61"/>
      <c r="B2497" s="70" t="s">
        <v>3280</v>
      </c>
      <c r="C2497" s="70" t="s">
        <v>943</v>
      </c>
      <c r="D2497" s="71" t="s">
        <v>311</v>
      </c>
      <c r="E2497" s="72">
        <v>2.0</v>
      </c>
      <c r="F2497" s="73"/>
      <c r="G2497" s="94">
        <f t="shared" si="420"/>
        <v>0</v>
      </c>
      <c r="H2497" s="74"/>
    </row>
    <row r="2498" ht="10.5" customHeight="1">
      <c r="A2498" s="61"/>
      <c r="B2498" s="70" t="s">
        <v>3281</v>
      </c>
      <c r="C2498" s="70" t="s">
        <v>3282</v>
      </c>
      <c r="D2498" s="71" t="s">
        <v>311</v>
      </c>
      <c r="E2498" s="72">
        <v>1.0</v>
      </c>
      <c r="F2498" s="73"/>
      <c r="G2498" s="94">
        <f t="shared" si="420"/>
        <v>0</v>
      </c>
      <c r="H2498" s="61"/>
    </row>
    <row r="2499" ht="10.5" customHeight="1">
      <c r="A2499" s="61"/>
      <c r="B2499" s="70" t="s">
        <v>3283</v>
      </c>
      <c r="C2499" s="70" t="s">
        <v>947</v>
      </c>
      <c r="D2499" s="71" t="s">
        <v>311</v>
      </c>
      <c r="E2499" s="72">
        <v>2.0</v>
      </c>
      <c r="F2499" s="73"/>
      <c r="G2499" s="94">
        <f t="shared" si="420"/>
        <v>0</v>
      </c>
      <c r="H2499" s="91"/>
    </row>
    <row r="2500" ht="10.5" customHeight="1">
      <c r="A2500" s="61"/>
      <c r="B2500" s="70" t="s">
        <v>3284</v>
      </c>
      <c r="C2500" s="70" t="s">
        <v>949</v>
      </c>
      <c r="D2500" s="71" t="s">
        <v>311</v>
      </c>
      <c r="E2500" s="72">
        <v>30.0</v>
      </c>
      <c r="F2500" s="73"/>
      <c r="G2500" s="94">
        <f t="shared" si="420"/>
        <v>0</v>
      </c>
      <c r="H2500" s="61"/>
    </row>
    <row r="2501" ht="10.5" customHeight="1">
      <c r="A2501" s="61"/>
      <c r="B2501" s="70" t="s">
        <v>3285</v>
      </c>
      <c r="C2501" s="70" t="s">
        <v>951</v>
      </c>
      <c r="D2501" s="71" t="s">
        <v>311</v>
      </c>
      <c r="E2501" s="72">
        <v>2.0</v>
      </c>
      <c r="F2501" s="73"/>
      <c r="G2501" s="94">
        <f t="shared" si="420"/>
        <v>0</v>
      </c>
      <c r="H2501" s="74"/>
    </row>
    <row r="2502" ht="14.25" customHeight="1">
      <c r="A2502" s="61"/>
      <c r="B2502" s="79" t="s">
        <v>3286</v>
      </c>
      <c r="C2502" s="83" t="s">
        <v>3287</v>
      </c>
      <c r="D2502" s="49"/>
      <c r="E2502" s="49"/>
      <c r="F2502" s="49"/>
      <c r="G2502" s="81">
        <f>+G2503+G2507+G2512+G2517+G2519+G2528+G2531</f>
        <v>0</v>
      </c>
      <c r="H2502" s="61"/>
    </row>
    <row r="2503" ht="10.5" customHeight="1">
      <c r="A2503" s="61"/>
      <c r="B2503" s="84" t="s">
        <v>3288</v>
      </c>
      <c r="C2503" s="85" t="s">
        <v>405</v>
      </c>
      <c r="D2503" s="49"/>
      <c r="E2503" s="49"/>
      <c r="F2503" s="49"/>
      <c r="G2503" s="98">
        <f>SUM(G2504:G2506)</f>
        <v>0</v>
      </c>
      <c r="H2503" s="91"/>
    </row>
    <row r="2504" ht="10.5" customHeight="1">
      <c r="A2504" s="61"/>
      <c r="B2504" s="70" t="s">
        <v>3289</v>
      </c>
      <c r="C2504" s="70" t="s">
        <v>667</v>
      </c>
      <c r="D2504" s="71" t="s">
        <v>408</v>
      </c>
      <c r="E2504" s="72">
        <v>4.14</v>
      </c>
      <c r="F2504" s="73"/>
      <c r="G2504" s="94">
        <f t="shared" ref="G2504:G2506" si="421">ROUND(E2504*F2504,2)</f>
        <v>0</v>
      </c>
      <c r="H2504" s="61"/>
    </row>
    <row r="2505" ht="10.5" customHeight="1">
      <c r="A2505" s="61"/>
      <c r="B2505" s="70" t="s">
        <v>3290</v>
      </c>
      <c r="C2505" s="70" t="s">
        <v>669</v>
      </c>
      <c r="D2505" s="71" t="s">
        <v>408</v>
      </c>
      <c r="E2505" s="72">
        <v>4.14</v>
      </c>
      <c r="F2505" s="73"/>
      <c r="G2505" s="94">
        <f t="shared" si="421"/>
        <v>0</v>
      </c>
      <c r="H2505" s="74"/>
    </row>
    <row r="2506" ht="10.5" customHeight="1">
      <c r="A2506" s="61"/>
      <c r="B2506" s="70" t="s">
        <v>3291</v>
      </c>
      <c r="C2506" s="82" t="s">
        <v>3292</v>
      </c>
      <c r="D2506" s="71" t="s">
        <v>322</v>
      </c>
      <c r="E2506" s="72">
        <v>1.0</v>
      </c>
      <c r="F2506" s="73"/>
      <c r="G2506" s="94">
        <f t="shared" si="421"/>
        <v>0</v>
      </c>
      <c r="H2506" s="61"/>
    </row>
    <row r="2507" ht="10.5" customHeight="1">
      <c r="A2507" s="61"/>
      <c r="B2507" s="84" t="s">
        <v>3293</v>
      </c>
      <c r="C2507" s="85" t="s">
        <v>580</v>
      </c>
      <c r="D2507" s="49"/>
      <c r="E2507" s="49"/>
      <c r="F2507" s="49"/>
      <c r="G2507" s="98">
        <f>SUM(G2508:G2511)</f>
        <v>0</v>
      </c>
      <c r="H2507" s="74"/>
    </row>
    <row r="2508" ht="10.5" customHeight="1">
      <c r="A2508" s="61"/>
      <c r="B2508" s="70" t="s">
        <v>3294</v>
      </c>
      <c r="C2508" s="70" t="s">
        <v>1059</v>
      </c>
      <c r="D2508" s="71" t="s">
        <v>413</v>
      </c>
      <c r="E2508" s="72">
        <v>2.6</v>
      </c>
      <c r="F2508" s="73"/>
      <c r="G2508" s="94">
        <f t="shared" ref="G2508:G2511" si="422">ROUND(E2508*F2508,2)</f>
        <v>0</v>
      </c>
      <c r="H2508" s="61"/>
    </row>
    <row r="2509" ht="10.5" customHeight="1">
      <c r="A2509" s="61"/>
      <c r="B2509" s="70" t="s">
        <v>3295</v>
      </c>
      <c r="C2509" s="70" t="s">
        <v>421</v>
      </c>
      <c r="D2509" s="71" t="s">
        <v>413</v>
      </c>
      <c r="E2509" s="72">
        <v>4.05</v>
      </c>
      <c r="F2509" s="73"/>
      <c r="G2509" s="94">
        <f t="shared" si="422"/>
        <v>0</v>
      </c>
      <c r="H2509" s="74"/>
    </row>
    <row r="2510" ht="10.5" customHeight="1">
      <c r="A2510" s="61"/>
      <c r="B2510" s="70" t="s">
        <v>3296</v>
      </c>
      <c r="C2510" s="82" t="s">
        <v>3023</v>
      </c>
      <c r="D2510" s="71" t="s">
        <v>413</v>
      </c>
      <c r="E2510" s="72">
        <v>2.6</v>
      </c>
      <c r="F2510" s="73"/>
      <c r="G2510" s="94">
        <f t="shared" si="422"/>
        <v>0</v>
      </c>
      <c r="H2510" s="61"/>
    </row>
    <row r="2511" ht="10.5" customHeight="1">
      <c r="A2511" s="61"/>
      <c r="B2511" s="70" t="s">
        <v>3297</v>
      </c>
      <c r="C2511" s="70" t="s">
        <v>594</v>
      </c>
      <c r="D2511" s="71" t="s">
        <v>413</v>
      </c>
      <c r="E2511" s="72">
        <v>2.6</v>
      </c>
      <c r="F2511" s="73"/>
      <c r="G2511" s="94">
        <f t="shared" si="422"/>
        <v>0</v>
      </c>
      <c r="H2511" s="74"/>
    </row>
    <row r="2512" ht="10.5" customHeight="1">
      <c r="A2512" s="61"/>
      <c r="B2512" s="84" t="s">
        <v>3298</v>
      </c>
      <c r="C2512" s="85" t="s">
        <v>410</v>
      </c>
      <c r="D2512" s="49"/>
      <c r="E2512" s="49"/>
      <c r="F2512" s="49"/>
      <c r="G2512" s="98">
        <f>SUM(G2513:G2516)</f>
        <v>0</v>
      </c>
      <c r="H2512" s="61"/>
    </row>
    <row r="2513" ht="10.5" customHeight="1">
      <c r="A2513" s="61"/>
      <c r="B2513" s="70" t="s">
        <v>3299</v>
      </c>
      <c r="C2513" s="70" t="s">
        <v>415</v>
      </c>
      <c r="D2513" s="71" t="s">
        <v>413</v>
      </c>
      <c r="E2513" s="72">
        <v>9.32</v>
      </c>
      <c r="F2513" s="73"/>
      <c r="G2513" s="94">
        <f t="shared" ref="G2513:G2516" si="423">ROUND(E2513*F2513,2)</f>
        <v>0</v>
      </c>
      <c r="H2513" s="91"/>
    </row>
    <row r="2514" ht="10.5" customHeight="1">
      <c r="A2514" s="61"/>
      <c r="B2514" s="70" t="s">
        <v>3300</v>
      </c>
      <c r="C2514" s="70" t="s">
        <v>417</v>
      </c>
      <c r="D2514" s="71" t="s">
        <v>408</v>
      </c>
      <c r="E2514" s="72">
        <v>4.14</v>
      </c>
      <c r="F2514" s="73"/>
      <c r="G2514" s="94">
        <f t="shared" si="423"/>
        <v>0</v>
      </c>
      <c r="H2514" s="61"/>
    </row>
    <row r="2515" ht="10.5" customHeight="1">
      <c r="A2515" s="61"/>
      <c r="B2515" s="70" t="s">
        <v>3301</v>
      </c>
      <c r="C2515" s="70" t="s">
        <v>2930</v>
      </c>
      <c r="D2515" s="71" t="s">
        <v>413</v>
      </c>
      <c r="E2515" s="72">
        <v>9.32</v>
      </c>
      <c r="F2515" s="73"/>
      <c r="G2515" s="94">
        <f t="shared" si="423"/>
        <v>0</v>
      </c>
      <c r="H2515" s="74"/>
    </row>
    <row r="2516" ht="10.5" customHeight="1">
      <c r="A2516" s="61"/>
      <c r="B2516" s="70" t="s">
        <v>3302</v>
      </c>
      <c r="C2516" s="70" t="s">
        <v>425</v>
      </c>
      <c r="D2516" s="71" t="s">
        <v>413</v>
      </c>
      <c r="E2516" s="72">
        <v>9.32</v>
      </c>
      <c r="F2516" s="73"/>
      <c r="G2516" s="94">
        <f t="shared" si="423"/>
        <v>0</v>
      </c>
      <c r="H2516" s="61"/>
    </row>
    <row r="2517" ht="10.5" customHeight="1">
      <c r="A2517" s="61"/>
      <c r="B2517" s="84" t="s">
        <v>3303</v>
      </c>
      <c r="C2517" s="85" t="s">
        <v>427</v>
      </c>
      <c r="D2517" s="49"/>
      <c r="E2517" s="49"/>
      <c r="F2517" s="49"/>
      <c r="G2517" s="98">
        <f>+G2518</f>
        <v>0</v>
      </c>
      <c r="H2517" s="74"/>
    </row>
    <row r="2518" ht="10.5" customHeight="1">
      <c r="A2518" s="61"/>
      <c r="B2518" s="70" t="s">
        <v>3304</v>
      </c>
      <c r="C2518" s="70" t="s">
        <v>429</v>
      </c>
      <c r="D2518" s="71" t="s">
        <v>413</v>
      </c>
      <c r="E2518" s="72">
        <v>0.41000000000000003</v>
      </c>
      <c r="F2518" s="73"/>
      <c r="G2518" s="94">
        <f>ROUND(E2518*F2518,2)</f>
        <v>0</v>
      </c>
      <c r="H2518" s="61"/>
    </row>
    <row r="2519" ht="10.5" customHeight="1">
      <c r="A2519" s="61"/>
      <c r="B2519" s="84" t="s">
        <v>3305</v>
      </c>
      <c r="C2519" s="85" t="s">
        <v>439</v>
      </c>
      <c r="D2519" s="49"/>
      <c r="E2519" s="49"/>
      <c r="F2519" s="49"/>
      <c r="G2519" s="98">
        <f>SUM(G2520:G2527)</f>
        <v>0</v>
      </c>
      <c r="H2519" s="74"/>
    </row>
    <row r="2520" ht="10.5" customHeight="1">
      <c r="A2520" s="61"/>
      <c r="B2520" s="70" t="s">
        <v>3306</v>
      </c>
      <c r="C2520" s="70" t="s">
        <v>3307</v>
      </c>
      <c r="D2520" s="71" t="s">
        <v>413</v>
      </c>
      <c r="E2520" s="72">
        <v>0.93</v>
      </c>
      <c r="F2520" s="73"/>
      <c r="G2520" s="94">
        <f t="shared" ref="G2520:G2527" si="424">ROUND(E2520*F2520,2)</f>
        <v>0</v>
      </c>
      <c r="H2520" s="61"/>
    </row>
    <row r="2521" ht="10.5" customHeight="1">
      <c r="A2521" s="61"/>
      <c r="B2521" s="70" t="s">
        <v>3308</v>
      </c>
      <c r="C2521" s="70" t="s">
        <v>470</v>
      </c>
      <c r="D2521" s="71" t="s">
        <v>446</v>
      </c>
      <c r="E2521" s="72">
        <v>92.44</v>
      </c>
      <c r="F2521" s="73"/>
      <c r="G2521" s="94">
        <f t="shared" si="424"/>
        <v>0</v>
      </c>
      <c r="H2521" s="91"/>
    </row>
    <row r="2522" ht="10.5" customHeight="1">
      <c r="A2522" s="61"/>
      <c r="B2522" s="70" t="s">
        <v>3309</v>
      </c>
      <c r="C2522" s="70" t="s">
        <v>3310</v>
      </c>
      <c r="D2522" s="71" t="s">
        <v>413</v>
      </c>
      <c r="E2522" s="72">
        <v>2.47</v>
      </c>
      <c r="F2522" s="73"/>
      <c r="G2522" s="94">
        <f t="shared" si="424"/>
        <v>0</v>
      </c>
      <c r="H2522" s="61"/>
    </row>
    <row r="2523" ht="10.5" customHeight="1">
      <c r="A2523" s="61"/>
      <c r="B2523" s="70" t="s">
        <v>3311</v>
      </c>
      <c r="C2523" s="70" t="s">
        <v>474</v>
      </c>
      <c r="D2523" s="71" t="s">
        <v>408</v>
      </c>
      <c r="E2523" s="72">
        <v>16.77</v>
      </c>
      <c r="F2523" s="73"/>
      <c r="G2523" s="94">
        <f t="shared" si="424"/>
        <v>0</v>
      </c>
      <c r="H2523" s="74"/>
    </row>
    <row r="2524" ht="10.5" customHeight="1">
      <c r="A2524" s="61"/>
      <c r="B2524" s="70" t="s">
        <v>3312</v>
      </c>
      <c r="C2524" s="70" t="s">
        <v>476</v>
      </c>
      <c r="D2524" s="71" t="s">
        <v>446</v>
      </c>
      <c r="E2524" s="72">
        <v>376.28000000000003</v>
      </c>
      <c r="F2524" s="73"/>
      <c r="G2524" s="94">
        <f t="shared" si="424"/>
        <v>0</v>
      </c>
      <c r="H2524" s="61"/>
    </row>
    <row r="2525" ht="10.5" customHeight="1">
      <c r="A2525" s="61"/>
      <c r="B2525" s="70" t="s">
        <v>3313</v>
      </c>
      <c r="C2525" s="70" t="s">
        <v>1011</v>
      </c>
      <c r="D2525" s="71" t="s">
        <v>413</v>
      </c>
      <c r="E2525" s="72">
        <v>0.2</v>
      </c>
      <c r="F2525" s="73"/>
      <c r="G2525" s="94">
        <f t="shared" si="424"/>
        <v>0</v>
      </c>
      <c r="H2525" s="74"/>
    </row>
    <row r="2526" ht="10.5" customHeight="1">
      <c r="A2526" s="61"/>
      <c r="B2526" s="70" t="s">
        <v>3314</v>
      </c>
      <c r="C2526" s="70" t="s">
        <v>480</v>
      </c>
      <c r="D2526" s="71" t="s">
        <v>408</v>
      </c>
      <c r="E2526" s="72">
        <v>3.0500000000000003</v>
      </c>
      <c r="F2526" s="73"/>
      <c r="G2526" s="94">
        <f t="shared" si="424"/>
        <v>0</v>
      </c>
      <c r="H2526" s="61"/>
    </row>
    <row r="2527" ht="10.5" customHeight="1">
      <c r="A2527" s="61"/>
      <c r="B2527" s="70" t="s">
        <v>3315</v>
      </c>
      <c r="C2527" s="70" t="s">
        <v>482</v>
      </c>
      <c r="D2527" s="71" t="s">
        <v>446</v>
      </c>
      <c r="E2527" s="72">
        <v>15.19</v>
      </c>
      <c r="F2527" s="73"/>
      <c r="G2527" s="94">
        <f t="shared" si="424"/>
        <v>0</v>
      </c>
      <c r="H2527" s="74"/>
    </row>
    <row r="2528" ht="10.5" customHeight="1">
      <c r="A2528" s="61"/>
      <c r="B2528" s="84" t="s">
        <v>3316</v>
      </c>
      <c r="C2528" s="85" t="s">
        <v>484</v>
      </c>
      <c r="D2528" s="49"/>
      <c r="E2528" s="49"/>
      <c r="F2528" s="49"/>
      <c r="G2528" s="98">
        <f>SUM(G2529:G2530)</f>
        <v>0</v>
      </c>
      <c r="H2528" s="61"/>
    </row>
    <row r="2529" ht="10.5" customHeight="1">
      <c r="A2529" s="61"/>
      <c r="B2529" s="70" t="s">
        <v>3317</v>
      </c>
      <c r="C2529" s="70" t="s">
        <v>647</v>
      </c>
      <c r="D2529" s="71" t="s">
        <v>408</v>
      </c>
      <c r="E2529" s="72">
        <v>4.14</v>
      </c>
      <c r="F2529" s="73"/>
      <c r="G2529" s="94">
        <f t="shared" ref="G2529:G2530" si="425">ROUND(E2529*F2529,2)</f>
        <v>0</v>
      </c>
      <c r="H2529" s="74"/>
    </row>
    <row r="2530" ht="10.5" customHeight="1">
      <c r="A2530" s="61"/>
      <c r="B2530" s="70" t="s">
        <v>3318</v>
      </c>
      <c r="C2530" s="70" t="s">
        <v>488</v>
      </c>
      <c r="D2530" s="71" t="s">
        <v>408</v>
      </c>
      <c r="E2530" s="72">
        <v>11.63</v>
      </c>
      <c r="F2530" s="73"/>
      <c r="G2530" s="94">
        <f t="shared" si="425"/>
        <v>0</v>
      </c>
      <c r="H2530" s="61"/>
    </row>
    <row r="2531" ht="10.5" customHeight="1">
      <c r="A2531" s="61"/>
      <c r="B2531" s="84" t="s">
        <v>3319</v>
      </c>
      <c r="C2531" s="85" t="s">
        <v>1084</v>
      </c>
      <c r="D2531" s="49"/>
      <c r="E2531" s="49"/>
      <c r="F2531" s="49"/>
      <c r="G2531" s="98">
        <f>SUM(G2532:G2535)</f>
        <v>0</v>
      </c>
      <c r="H2531" s="87"/>
    </row>
    <row r="2532" ht="10.5" customHeight="1">
      <c r="A2532" s="61"/>
      <c r="B2532" s="70" t="s">
        <v>3320</v>
      </c>
      <c r="C2532" s="70" t="s">
        <v>524</v>
      </c>
      <c r="D2532" s="71" t="s">
        <v>525</v>
      </c>
      <c r="E2532" s="72">
        <v>1.0</v>
      </c>
      <c r="F2532" s="73"/>
      <c r="G2532" s="94">
        <f t="shared" ref="G2532:G2535" si="426">ROUND(E2532*F2532,2)</f>
        <v>0</v>
      </c>
      <c r="H2532" s="61"/>
    </row>
    <row r="2533" ht="10.5" customHeight="1">
      <c r="A2533" s="61"/>
      <c r="B2533" s="70" t="s">
        <v>3321</v>
      </c>
      <c r="C2533" s="70" t="s">
        <v>527</v>
      </c>
      <c r="D2533" s="71" t="s">
        <v>311</v>
      </c>
      <c r="E2533" s="72">
        <v>18.0</v>
      </c>
      <c r="F2533" s="73"/>
      <c r="G2533" s="94">
        <f t="shared" si="426"/>
        <v>0</v>
      </c>
      <c r="H2533" s="91"/>
    </row>
    <row r="2534" ht="10.5" customHeight="1">
      <c r="A2534" s="61"/>
      <c r="B2534" s="70" t="s">
        <v>3322</v>
      </c>
      <c r="C2534" s="70" t="s">
        <v>529</v>
      </c>
      <c r="D2534" s="71" t="s">
        <v>311</v>
      </c>
      <c r="E2534" s="72">
        <v>2.0</v>
      </c>
      <c r="F2534" s="73"/>
      <c r="G2534" s="94">
        <f t="shared" si="426"/>
        <v>0</v>
      </c>
      <c r="H2534" s="61"/>
    </row>
    <row r="2535" ht="10.5" customHeight="1">
      <c r="A2535" s="61"/>
      <c r="B2535" s="70" t="s">
        <v>3323</v>
      </c>
      <c r="C2535" s="70" t="s">
        <v>531</v>
      </c>
      <c r="D2535" s="71" t="s">
        <v>408</v>
      </c>
      <c r="E2535" s="72">
        <v>19.82</v>
      </c>
      <c r="F2535" s="73"/>
      <c r="G2535" s="94">
        <f t="shared" si="426"/>
        <v>0</v>
      </c>
      <c r="H2535" s="74"/>
    </row>
    <row r="2536" ht="12.75" customHeight="1">
      <c r="A2536" s="61"/>
      <c r="B2536" s="79" t="s">
        <v>3324</v>
      </c>
      <c r="C2536" s="83" t="s">
        <v>3325</v>
      </c>
      <c r="D2536" s="49"/>
      <c r="E2536" s="49"/>
      <c r="F2536" s="49"/>
      <c r="G2536" s="81">
        <f>+G2537+G2542+G2545+G2551+G2555+G2562+G2566+G2568+G2570+G2575+G2579</f>
        <v>0</v>
      </c>
      <c r="H2536" s="61"/>
    </row>
    <row r="2537" ht="10.5" customHeight="1">
      <c r="A2537" s="61"/>
      <c r="B2537" s="84" t="s">
        <v>3326</v>
      </c>
      <c r="C2537" s="85" t="s">
        <v>405</v>
      </c>
      <c r="D2537" s="49"/>
      <c r="E2537" s="49"/>
      <c r="F2537" s="49"/>
      <c r="G2537" s="98">
        <f>SUM(G2538:G2541)</f>
        <v>0</v>
      </c>
      <c r="H2537" s="74"/>
    </row>
    <row r="2538" ht="10.5" customHeight="1">
      <c r="A2538" s="61"/>
      <c r="B2538" s="70" t="s">
        <v>3327</v>
      </c>
      <c r="C2538" s="70" t="s">
        <v>1093</v>
      </c>
      <c r="D2538" s="71" t="s">
        <v>525</v>
      </c>
      <c r="E2538" s="72">
        <v>12.96</v>
      </c>
      <c r="F2538" s="73"/>
      <c r="G2538" s="94">
        <f t="shared" ref="G2538:G2541" si="427">ROUND(E2538*F2538,2)</f>
        <v>0</v>
      </c>
      <c r="H2538" s="61"/>
    </row>
    <row r="2539" ht="10.5" customHeight="1">
      <c r="A2539" s="61"/>
      <c r="B2539" s="70" t="s">
        <v>3328</v>
      </c>
      <c r="C2539" s="70" t="s">
        <v>1095</v>
      </c>
      <c r="D2539" s="71" t="s">
        <v>525</v>
      </c>
      <c r="E2539" s="72">
        <v>12.96</v>
      </c>
      <c r="F2539" s="73"/>
      <c r="G2539" s="94">
        <f t="shared" si="427"/>
        <v>0</v>
      </c>
      <c r="H2539" s="91"/>
    </row>
    <row r="2540" ht="10.5" customHeight="1">
      <c r="A2540" s="61"/>
      <c r="B2540" s="70" t="s">
        <v>3329</v>
      </c>
      <c r="C2540" s="70" t="s">
        <v>2181</v>
      </c>
      <c r="D2540" s="71" t="s">
        <v>413</v>
      </c>
      <c r="E2540" s="72">
        <v>0.06</v>
      </c>
      <c r="F2540" s="73"/>
      <c r="G2540" s="94">
        <f t="shared" si="427"/>
        <v>0</v>
      </c>
      <c r="H2540" s="61"/>
    </row>
    <row r="2541" ht="10.5" customHeight="1">
      <c r="A2541" s="61"/>
      <c r="B2541" s="70" t="s">
        <v>3330</v>
      </c>
      <c r="C2541" s="82" t="s">
        <v>3331</v>
      </c>
      <c r="D2541" s="71" t="s">
        <v>322</v>
      </c>
      <c r="E2541" s="72">
        <v>1.0</v>
      </c>
      <c r="F2541" s="73"/>
      <c r="G2541" s="94">
        <f t="shared" si="427"/>
        <v>0</v>
      </c>
      <c r="H2541" s="74"/>
    </row>
    <row r="2542" ht="10.5" customHeight="1">
      <c r="A2542" s="61"/>
      <c r="B2542" s="84" t="s">
        <v>3332</v>
      </c>
      <c r="C2542" s="85" t="s">
        <v>580</v>
      </c>
      <c r="D2542" s="49"/>
      <c r="E2542" s="49"/>
      <c r="F2542" s="49"/>
      <c r="G2542" s="98">
        <f>SUM(G2543:G2544)</f>
        <v>0</v>
      </c>
      <c r="H2542" s="61"/>
    </row>
    <row r="2543" ht="10.5" customHeight="1">
      <c r="A2543" s="61"/>
      <c r="B2543" s="70" t="s">
        <v>3333</v>
      </c>
      <c r="C2543" s="82" t="s">
        <v>1100</v>
      </c>
      <c r="D2543" s="71" t="s">
        <v>322</v>
      </c>
      <c r="E2543" s="72">
        <v>1.0</v>
      </c>
      <c r="F2543" s="73"/>
      <c r="G2543" s="94">
        <f t="shared" ref="G2543:G2544" si="428">ROUND(E2543*F2543,2)</f>
        <v>0</v>
      </c>
      <c r="H2543" s="74"/>
    </row>
    <row r="2544" ht="10.5" customHeight="1">
      <c r="A2544" s="61"/>
      <c r="B2544" s="70" t="s">
        <v>3334</v>
      </c>
      <c r="C2544" s="82" t="s">
        <v>3335</v>
      </c>
      <c r="D2544" s="71" t="s">
        <v>525</v>
      </c>
      <c r="E2544" s="72">
        <v>12.96</v>
      </c>
      <c r="F2544" s="73"/>
      <c r="G2544" s="94">
        <f t="shared" si="428"/>
        <v>0</v>
      </c>
      <c r="H2544" s="61"/>
    </row>
    <row r="2545" ht="10.5" customHeight="1">
      <c r="A2545" s="61"/>
      <c r="B2545" s="84" t="s">
        <v>3336</v>
      </c>
      <c r="C2545" s="85" t="s">
        <v>410</v>
      </c>
      <c r="D2545" s="49"/>
      <c r="E2545" s="49"/>
      <c r="F2545" s="49"/>
      <c r="G2545" s="98">
        <f>SUM(G2546:G2550)</f>
        <v>0</v>
      </c>
      <c r="H2545" s="74"/>
    </row>
    <row r="2546" ht="10.5" customHeight="1">
      <c r="A2546" s="61"/>
      <c r="B2546" s="70" t="s">
        <v>3337</v>
      </c>
      <c r="C2546" s="70" t="s">
        <v>1105</v>
      </c>
      <c r="D2546" s="71" t="s">
        <v>413</v>
      </c>
      <c r="E2546" s="72">
        <v>1.85</v>
      </c>
      <c r="F2546" s="73"/>
      <c r="G2546" s="94">
        <f t="shared" ref="G2546:G2550" si="429">ROUND(E2546*F2546,2)</f>
        <v>0</v>
      </c>
      <c r="H2546" s="61"/>
    </row>
    <row r="2547" ht="10.5" customHeight="1">
      <c r="A2547" s="61"/>
      <c r="B2547" s="70" t="s">
        <v>3338</v>
      </c>
      <c r="C2547" s="70" t="s">
        <v>417</v>
      </c>
      <c r="D2547" s="71" t="s">
        <v>408</v>
      </c>
      <c r="E2547" s="72">
        <v>1.86</v>
      </c>
      <c r="F2547" s="73"/>
      <c r="G2547" s="94">
        <f t="shared" si="429"/>
        <v>0</v>
      </c>
      <c r="H2547" s="74"/>
    </row>
    <row r="2548" ht="10.5" customHeight="1">
      <c r="A2548" s="61"/>
      <c r="B2548" s="70" t="s">
        <v>3339</v>
      </c>
      <c r="C2548" s="70" t="s">
        <v>421</v>
      </c>
      <c r="D2548" s="71" t="s">
        <v>413</v>
      </c>
      <c r="E2548" s="72">
        <v>0.28</v>
      </c>
      <c r="F2548" s="73"/>
      <c r="G2548" s="94">
        <f t="shared" si="429"/>
        <v>0</v>
      </c>
      <c r="H2548" s="61"/>
    </row>
    <row r="2549" ht="10.5" customHeight="1">
      <c r="A2549" s="61"/>
      <c r="B2549" s="70" t="s">
        <v>3340</v>
      </c>
      <c r="C2549" s="70" t="s">
        <v>2930</v>
      </c>
      <c r="D2549" s="71" t="s">
        <v>413</v>
      </c>
      <c r="E2549" s="72">
        <v>1.85</v>
      </c>
      <c r="F2549" s="73"/>
      <c r="G2549" s="94">
        <f t="shared" si="429"/>
        <v>0</v>
      </c>
      <c r="H2549" s="91"/>
    </row>
    <row r="2550" ht="10.5" customHeight="1">
      <c r="A2550" s="61"/>
      <c r="B2550" s="70" t="s">
        <v>3341</v>
      </c>
      <c r="C2550" s="70" t="s">
        <v>425</v>
      </c>
      <c r="D2550" s="71" t="s">
        <v>413</v>
      </c>
      <c r="E2550" s="72">
        <v>1.85</v>
      </c>
      <c r="F2550" s="73"/>
      <c r="G2550" s="94">
        <f t="shared" si="429"/>
        <v>0</v>
      </c>
      <c r="H2550" s="61"/>
    </row>
    <row r="2551" ht="10.5" customHeight="1">
      <c r="A2551" s="61"/>
      <c r="B2551" s="84" t="s">
        <v>3342</v>
      </c>
      <c r="C2551" s="85" t="s">
        <v>427</v>
      </c>
      <c r="D2551" s="49"/>
      <c r="E2551" s="49"/>
      <c r="F2551" s="49"/>
      <c r="G2551" s="98">
        <f>SUM(G2552:G2554)</f>
        <v>0</v>
      </c>
      <c r="H2551" s="74"/>
    </row>
    <row r="2552" ht="10.5" customHeight="1">
      <c r="A2552" s="61"/>
      <c r="B2552" s="70" t="s">
        <v>3343</v>
      </c>
      <c r="C2552" s="70" t="s">
        <v>431</v>
      </c>
      <c r="D2552" s="71" t="s">
        <v>413</v>
      </c>
      <c r="E2552" s="72">
        <v>1.12</v>
      </c>
      <c r="F2552" s="73"/>
      <c r="G2552" s="94">
        <f t="shared" ref="G2552:G2554" si="430">ROUND(E2552*F2552,2)</f>
        <v>0</v>
      </c>
      <c r="H2552" s="61"/>
    </row>
    <row r="2553" ht="10.5" customHeight="1">
      <c r="A2553" s="61"/>
      <c r="B2553" s="70" t="s">
        <v>3344</v>
      </c>
      <c r="C2553" s="70" t="s">
        <v>970</v>
      </c>
      <c r="D2553" s="71" t="s">
        <v>413</v>
      </c>
      <c r="E2553" s="72">
        <v>0.5700000000000001</v>
      </c>
      <c r="F2553" s="73"/>
      <c r="G2553" s="94">
        <f t="shared" si="430"/>
        <v>0</v>
      </c>
      <c r="H2553" s="91"/>
    </row>
    <row r="2554" ht="10.5" customHeight="1">
      <c r="A2554" s="61"/>
      <c r="B2554" s="70" t="s">
        <v>3345</v>
      </c>
      <c r="C2554" s="70" t="s">
        <v>1113</v>
      </c>
      <c r="D2554" s="71" t="s">
        <v>408</v>
      </c>
      <c r="E2554" s="72">
        <v>4.5600000000000005</v>
      </c>
      <c r="F2554" s="73"/>
      <c r="G2554" s="94">
        <f t="shared" si="430"/>
        <v>0</v>
      </c>
      <c r="H2554" s="61"/>
    </row>
    <row r="2555" ht="10.5" customHeight="1">
      <c r="A2555" s="61"/>
      <c r="B2555" s="84" t="s">
        <v>3346</v>
      </c>
      <c r="C2555" s="85" t="s">
        <v>439</v>
      </c>
      <c r="D2555" s="49"/>
      <c r="E2555" s="49"/>
      <c r="F2555" s="49"/>
      <c r="G2555" s="98">
        <f>SUM(G2556:G2561)</f>
        <v>0</v>
      </c>
      <c r="H2555" s="92"/>
    </row>
    <row r="2556" ht="10.5" customHeight="1">
      <c r="A2556" s="61"/>
      <c r="B2556" s="70" t="s">
        <v>3347</v>
      </c>
      <c r="C2556" s="70" t="s">
        <v>991</v>
      </c>
      <c r="D2556" s="71" t="s">
        <v>413</v>
      </c>
      <c r="E2556" s="72">
        <v>1.67</v>
      </c>
      <c r="F2556" s="73"/>
      <c r="G2556" s="94">
        <f t="shared" ref="G2556:G2561" si="431">ROUND(E2556*F2556,2)</f>
        <v>0</v>
      </c>
      <c r="H2556" s="61"/>
    </row>
    <row r="2557" ht="10.5" customHeight="1">
      <c r="A2557" s="61"/>
      <c r="B2557" s="70" t="s">
        <v>3348</v>
      </c>
      <c r="C2557" s="70" t="s">
        <v>741</v>
      </c>
      <c r="D2557" s="71" t="s">
        <v>408</v>
      </c>
      <c r="E2557" s="72">
        <v>12.0</v>
      </c>
      <c r="F2557" s="73"/>
      <c r="G2557" s="94">
        <f t="shared" si="431"/>
        <v>0</v>
      </c>
      <c r="H2557" s="74"/>
    </row>
    <row r="2558" ht="10.5" customHeight="1">
      <c r="A2558" s="61"/>
      <c r="B2558" s="70" t="s">
        <v>3349</v>
      </c>
      <c r="C2558" s="70" t="s">
        <v>743</v>
      </c>
      <c r="D2558" s="71" t="s">
        <v>446</v>
      </c>
      <c r="E2558" s="72">
        <v>209.97</v>
      </c>
      <c r="F2558" s="73"/>
      <c r="G2558" s="94">
        <f t="shared" si="431"/>
        <v>0</v>
      </c>
      <c r="H2558" s="61"/>
    </row>
    <row r="2559" ht="10.5" customHeight="1">
      <c r="A2559" s="61"/>
      <c r="B2559" s="70" t="s">
        <v>3350</v>
      </c>
      <c r="C2559" s="70" t="s">
        <v>996</v>
      </c>
      <c r="D2559" s="71" t="s">
        <v>413</v>
      </c>
      <c r="E2559" s="72">
        <v>1.27</v>
      </c>
      <c r="F2559" s="73"/>
      <c r="G2559" s="94">
        <f t="shared" si="431"/>
        <v>0</v>
      </c>
      <c r="H2559" s="74"/>
    </row>
    <row r="2560" ht="10.5" customHeight="1">
      <c r="A2560" s="61"/>
      <c r="B2560" s="70" t="s">
        <v>3351</v>
      </c>
      <c r="C2560" s="70" t="s">
        <v>748</v>
      </c>
      <c r="D2560" s="71" t="s">
        <v>408</v>
      </c>
      <c r="E2560" s="72">
        <v>10.17</v>
      </c>
      <c r="F2560" s="73"/>
      <c r="G2560" s="94">
        <f t="shared" si="431"/>
        <v>0</v>
      </c>
      <c r="H2560" s="61"/>
    </row>
    <row r="2561" ht="10.5" customHeight="1">
      <c r="A2561" s="61"/>
      <c r="B2561" s="70" t="s">
        <v>3352</v>
      </c>
      <c r="C2561" s="70" t="s">
        <v>750</v>
      </c>
      <c r="D2561" s="71" t="s">
        <v>446</v>
      </c>
      <c r="E2561" s="72">
        <v>128.12</v>
      </c>
      <c r="F2561" s="73"/>
      <c r="G2561" s="94">
        <f t="shared" si="431"/>
        <v>0</v>
      </c>
      <c r="H2561" s="92"/>
    </row>
    <row r="2562" ht="10.5" customHeight="1">
      <c r="A2562" s="61"/>
      <c r="B2562" s="84" t="s">
        <v>3353</v>
      </c>
      <c r="C2562" s="85" t="s">
        <v>1122</v>
      </c>
      <c r="D2562" s="49"/>
      <c r="E2562" s="49"/>
      <c r="F2562" s="49"/>
      <c r="G2562" s="98">
        <f>SUM(G2563:G2565)</f>
        <v>0</v>
      </c>
      <c r="H2562" s="61"/>
    </row>
    <row r="2563" ht="10.5" customHeight="1">
      <c r="A2563" s="61"/>
      <c r="B2563" s="70" t="s">
        <v>3354</v>
      </c>
      <c r="C2563" s="70" t="s">
        <v>1124</v>
      </c>
      <c r="D2563" s="71" t="s">
        <v>408</v>
      </c>
      <c r="E2563" s="72">
        <v>24.740000000000002</v>
      </c>
      <c r="F2563" s="73"/>
      <c r="G2563" s="94">
        <f t="shared" ref="G2563:G2565" si="432">ROUND(E2563*F2563,2)</f>
        <v>0</v>
      </c>
      <c r="H2563" s="74"/>
    </row>
    <row r="2564" ht="10.5" customHeight="1">
      <c r="A2564" s="61"/>
      <c r="B2564" s="70" t="s">
        <v>3355</v>
      </c>
      <c r="C2564" s="70" t="s">
        <v>1126</v>
      </c>
      <c r="D2564" s="71" t="s">
        <v>525</v>
      </c>
      <c r="E2564" s="72">
        <v>40.0</v>
      </c>
      <c r="F2564" s="73"/>
      <c r="G2564" s="94">
        <f t="shared" si="432"/>
        <v>0</v>
      </c>
      <c r="H2564" s="61"/>
    </row>
    <row r="2565" ht="10.5" customHeight="1">
      <c r="A2565" s="61"/>
      <c r="B2565" s="70" t="s">
        <v>3356</v>
      </c>
      <c r="C2565" s="70" t="s">
        <v>1128</v>
      </c>
      <c r="D2565" s="71" t="s">
        <v>408</v>
      </c>
      <c r="E2565" s="72">
        <v>49.480000000000004</v>
      </c>
      <c r="F2565" s="73"/>
      <c r="G2565" s="94">
        <f t="shared" si="432"/>
        <v>0</v>
      </c>
      <c r="H2565" s="74"/>
    </row>
    <row r="2566" ht="10.5" customHeight="1">
      <c r="A2566" s="61"/>
      <c r="B2566" s="84" t="s">
        <v>3357</v>
      </c>
      <c r="C2566" s="85" t="s">
        <v>484</v>
      </c>
      <c r="D2566" s="49"/>
      <c r="E2566" s="49"/>
      <c r="F2566" s="49"/>
      <c r="G2566" s="98">
        <f>+G2567</f>
        <v>0</v>
      </c>
      <c r="H2566" s="61"/>
    </row>
    <row r="2567" ht="10.5" customHeight="1">
      <c r="A2567" s="61"/>
      <c r="B2567" s="70" t="s">
        <v>3358</v>
      </c>
      <c r="C2567" s="70" t="s">
        <v>1131</v>
      </c>
      <c r="D2567" s="71" t="s">
        <v>408</v>
      </c>
      <c r="E2567" s="72">
        <v>26.34</v>
      </c>
      <c r="F2567" s="73"/>
      <c r="G2567" s="94">
        <f>ROUND(E2567*F2567,2)</f>
        <v>0</v>
      </c>
      <c r="H2567" s="74"/>
    </row>
    <row r="2568" ht="10.5" customHeight="1">
      <c r="A2568" s="61"/>
      <c r="B2568" s="84" t="s">
        <v>3359</v>
      </c>
      <c r="C2568" s="85" t="s">
        <v>496</v>
      </c>
      <c r="D2568" s="49"/>
      <c r="E2568" s="49"/>
      <c r="F2568" s="49"/>
      <c r="G2568" s="98">
        <f>+G2569</f>
        <v>0</v>
      </c>
      <c r="H2568" s="61"/>
    </row>
    <row r="2569" ht="10.5" customHeight="1">
      <c r="A2569" s="61"/>
      <c r="B2569" s="70" t="s">
        <v>3360</v>
      </c>
      <c r="C2569" s="70" t="s">
        <v>1459</v>
      </c>
      <c r="D2569" s="71" t="s">
        <v>408</v>
      </c>
      <c r="E2569" s="72">
        <v>2.1</v>
      </c>
      <c r="F2569" s="73"/>
      <c r="G2569" s="94">
        <f>ROUND(E2569*F2569,2)</f>
        <v>0</v>
      </c>
      <c r="H2569" s="92"/>
    </row>
    <row r="2570" ht="10.5" customHeight="1">
      <c r="A2570" s="61"/>
      <c r="B2570" s="84" t="s">
        <v>3361</v>
      </c>
      <c r="C2570" s="85" t="s">
        <v>506</v>
      </c>
      <c r="D2570" s="49"/>
      <c r="E2570" s="49"/>
      <c r="F2570" s="49"/>
      <c r="G2570" s="98">
        <f>SUM(G2571:G2574)</f>
        <v>0</v>
      </c>
      <c r="H2570" s="61"/>
    </row>
    <row r="2571" ht="10.5" customHeight="1">
      <c r="A2571" s="61"/>
      <c r="B2571" s="70" t="s">
        <v>3362</v>
      </c>
      <c r="C2571" s="70" t="s">
        <v>514</v>
      </c>
      <c r="D2571" s="71" t="s">
        <v>311</v>
      </c>
      <c r="E2571" s="72">
        <v>4.0</v>
      </c>
      <c r="F2571" s="73"/>
      <c r="G2571" s="94">
        <f t="shared" ref="G2571:G2574" si="433">ROUND(E2571*F2571,2)</f>
        <v>0</v>
      </c>
      <c r="H2571" s="74"/>
    </row>
    <row r="2572" ht="10.5" customHeight="1">
      <c r="A2572" s="61"/>
      <c r="B2572" s="70" t="s">
        <v>3363</v>
      </c>
      <c r="C2572" s="70" t="s">
        <v>1138</v>
      </c>
      <c r="D2572" s="71" t="s">
        <v>311</v>
      </c>
      <c r="E2572" s="72">
        <v>1.0</v>
      </c>
      <c r="F2572" s="73"/>
      <c r="G2572" s="94">
        <f t="shared" si="433"/>
        <v>0</v>
      </c>
      <c r="H2572" s="61"/>
    </row>
    <row r="2573" ht="10.5" customHeight="1">
      <c r="A2573" s="61"/>
      <c r="B2573" s="70" t="s">
        <v>3364</v>
      </c>
      <c r="C2573" s="70" t="s">
        <v>510</v>
      </c>
      <c r="D2573" s="71" t="s">
        <v>311</v>
      </c>
      <c r="E2573" s="72">
        <v>1.0</v>
      </c>
      <c r="F2573" s="73"/>
      <c r="G2573" s="94">
        <f t="shared" si="433"/>
        <v>0</v>
      </c>
      <c r="H2573" s="74"/>
    </row>
    <row r="2574" ht="10.5" customHeight="1">
      <c r="A2574" s="61"/>
      <c r="B2574" s="70" t="s">
        <v>3365</v>
      </c>
      <c r="C2574" s="70" t="s">
        <v>512</v>
      </c>
      <c r="D2574" s="71" t="s">
        <v>311</v>
      </c>
      <c r="E2574" s="72">
        <v>1.0</v>
      </c>
      <c r="F2574" s="73"/>
      <c r="G2574" s="94">
        <f t="shared" si="433"/>
        <v>0</v>
      </c>
      <c r="H2574" s="61"/>
    </row>
    <row r="2575" ht="10.5" customHeight="1">
      <c r="A2575" s="61"/>
      <c r="B2575" s="84" t="s">
        <v>3366</v>
      </c>
      <c r="C2575" s="85" t="s">
        <v>516</v>
      </c>
      <c r="D2575" s="49"/>
      <c r="E2575" s="49"/>
      <c r="F2575" s="49"/>
      <c r="G2575" s="98">
        <f>SUM(G2576:G2578)</f>
        <v>0</v>
      </c>
      <c r="H2575" s="74"/>
    </row>
    <row r="2576" ht="10.5" customHeight="1">
      <c r="A2576" s="61"/>
      <c r="B2576" s="70" t="s">
        <v>3367</v>
      </c>
      <c r="C2576" s="70" t="s">
        <v>1143</v>
      </c>
      <c r="D2576" s="71" t="s">
        <v>408</v>
      </c>
      <c r="E2576" s="72">
        <v>49.480000000000004</v>
      </c>
      <c r="F2576" s="73"/>
      <c r="G2576" s="94">
        <f t="shared" ref="G2576:G2578" si="434">ROUND(E2576*F2576,2)</f>
        <v>0</v>
      </c>
      <c r="H2576" s="61"/>
    </row>
    <row r="2577" ht="10.5" customHeight="1">
      <c r="A2577" s="61"/>
      <c r="B2577" s="70" t="s">
        <v>3368</v>
      </c>
      <c r="C2577" s="70" t="s">
        <v>1145</v>
      </c>
      <c r="D2577" s="71" t="s">
        <v>408</v>
      </c>
      <c r="E2577" s="72">
        <v>26.34</v>
      </c>
      <c r="F2577" s="73"/>
      <c r="G2577" s="94">
        <f t="shared" si="434"/>
        <v>0</v>
      </c>
      <c r="H2577" s="91"/>
    </row>
    <row r="2578" ht="10.5" customHeight="1">
      <c r="A2578" s="61"/>
      <c r="B2578" s="70" t="s">
        <v>3369</v>
      </c>
      <c r="C2578" s="70" t="s">
        <v>518</v>
      </c>
      <c r="D2578" s="71" t="s">
        <v>408</v>
      </c>
      <c r="E2578" s="72">
        <v>4.2</v>
      </c>
      <c r="F2578" s="73"/>
      <c r="G2578" s="94">
        <f t="shared" si="434"/>
        <v>0</v>
      </c>
      <c r="H2578" s="61"/>
    </row>
    <row r="2579" ht="10.5" customHeight="1">
      <c r="A2579" s="61"/>
      <c r="B2579" s="84" t="s">
        <v>3370</v>
      </c>
      <c r="C2579" s="85" t="s">
        <v>522</v>
      </c>
      <c r="D2579" s="49"/>
      <c r="E2579" s="49"/>
      <c r="F2579" s="49"/>
      <c r="G2579" s="98">
        <f>SUM(G2580:G2583)</f>
        <v>0</v>
      </c>
      <c r="H2579" s="74"/>
    </row>
    <row r="2580" ht="10.5" customHeight="1">
      <c r="A2580" s="61"/>
      <c r="B2580" s="70" t="s">
        <v>3371</v>
      </c>
      <c r="C2580" s="70" t="s">
        <v>1149</v>
      </c>
      <c r="D2580" s="71" t="s">
        <v>525</v>
      </c>
      <c r="E2580" s="72">
        <v>66.64</v>
      </c>
      <c r="F2580" s="73"/>
      <c r="G2580" s="94">
        <f t="shared" ref="G2580:G2583" si="435">ROUND(E2580*F2580,2)</f>
        <v>0</v>
      </c>
      <c r="H2580" s="61"/>
    </row>
    <row r="2581" ht="10.5" customHeight="1">
      <c r="A2581" s="61"/>
      <c r="B2581" s="70" t="s">
        <v>3372</v>
      </c>
      <c r="C2581" s="70" t="s">
        <v>1151</v>
      </c>
      <c r="D2581" s="71" t="s">
        <v>408</v>
      </c>
      <c r="E2581" s="72">
        <v>1.83</v>
      </c>
      <c r="F2581" s="73"/>
      <c r="G2581" s="94">
        <f t="shared" si="435"/>
        <v>0</v>
      </c>
      <c r="H2581" s="61"/>
    </row>
    <row r="2582" ht="10.5" customHeight="1">
      <c r="A2582" s="61"/>
      <c r="B2582" s="70" t="s">
        <v>3373</v>
      </c>
      <c r="C2582" s="70" t="s">
        <v>529</v>
      </c>
      <c r="D2582" s="71" t="s">
        <v>311</v>
      </c>
      <c r="E2582" s="72">
        <v>1.0</v>
      </c>
      <c r="F2582" s="73"/>
      <c r="G2582" s="94">
        <f t="shared" si="435"/>
        <v>0</v>
      </c>
      <c r="H2582" s="74"/>
    </row>
    <row r="2583" ht="10.5" customHeight="1">
      <c r="A2583" s="61"/>
      <c r="B2583" s="70" t="s">
        <v>3374</v>
      </c>
      <c r="C2583" s="70" t="s">
        <v>531</v>
      </c>
      <c r="D2583" s="71" t="s">
        <v>408</v>
      </c>
      <c r="E2583" s="72">
        <v>26.73</v>
      </c>
      <c r="F2583" s="73"/>
      <c r="G2583" s="94">
        <f t="shared" si="435"/>
        <v>0</v>
      </c>
      <c r="H2583" s="61"/>
    </row>
    <row r="2584" ht="12.75" customHeight="1">
      <c r="A2584" s="61"/>
      <c r="B2584" s="79" t="s">
        <v>3375</v>
      </c>
      <c r="C2584" s="83" t="s">
        <v>3376</v>
      </c>
      <c r="D2584" s="49"/>
      <c r="E2584" s="49"/>
      <c r="F2584" s="49"/>
      <c r="G2584" s="81">
        <f>+G2585+G2589+G2596+G2599</f>
        <v>0</v>
      </c>
      <c r="H2584" s="87"/>
    </row>
    <row r="2585" ht="10.5" customHeight="1">
      <c r="A2585" s="61"/>
      <c r="B2585" s="84" t="s">
        <v>3377</v>
      </c>
      <c r="C2585" s="85" t="s">
        <v>405</v>
      </c>
      <c r="D2585" s="49"/>
      <c r="E2585" s="49"/>
      <c r="F2585" s="49"/>
      <c r="G2585" s="98">
        <f>SUM(G2586:G2588)</f>
        <v>0</v>
      </c>
      <c r="H2585" s="61"/>
    </row>
    <row r="2586" ht="10.5" customHeight="1">
      <c r="A2586" s="61"/>
      <c r="B2586" s="70" t="s">
        <v>3378</v>
      </c>
      <c r="C2586" s="70" t="s">
        <v>1711</v>
      </c>
      <c r="D2586" s="71" t="s">
        <v>408</v>
      </c>
      <c r="E2586" s="72">
        <v>191.52</v>
      </c>
      <c r="F2586" s="73"/>
      <c r="G2586" s="94">
        <f t="shared" ref="G2586:G2588" si="436">ROUND(E2586*F2586,2)</f>
        <v>0</v>
      </c>
      <c r="H2586" s="91"/>
    </row>
    <row r="2587" ht="10.5" customHeight="1">
      <c r="A2587" s="61"/>
      <c r="B2587" s="70" t="s">
        <v>3379</v>
      </c>
      <c r="C2587" s="70" t="s">
        <v>1713</v>
      </c>
      <c r="D2587" s="71" t="s">
        <v>408</v>
      </c>
      <c r="E2587" s="72">
        <v>191.52</v>
      </c>
      <c r="F2587" s="73"/>
      <c r="G2587" s="94">
        <f t="shared" si="436"/>
        <v>0</v>
      </c>
      <c r="H2587" s="61"/>
    </row>
    <row r="2588" ht="10.5" customHeight="1">
      <c r="A2588" s="61"/>
      <c r="B2588" s="70" t="s">
        <v>3380</v>
      </c>
      <c r="C2588" s="82" t="s">
        <v>3381</v>
      </c>
      <c r="D2588" s="71" t="s">
        <v>322</v>
      </c>
      <c r="E2588" s="72">
        <v>1.0</v>
      </c>
      <c r="F2588" s="73"/>
      <c r="G2588" s="94">
        <f t="shared" si="436"/>
        <v>0</v>
      </c>
      <c r="H2588" s="74"/>
    </row>
    <row r="2589" ht="10.5" customHeight="1">
      <c r="A2589" s="61"/>
      <c r="B2589" s="84" t="s">
        <v>3382</v>
      </c>
      <c r="C2589" s="85" t="s">
        <v>410</v>
      </c>
      <c r="D2589" s="49"/>
      <c r="E2589" s="49"/>
      <c r="F2589" s="49"/>
      <c r="G2589" s="98">
        <f>SUM(G2590:G2595)</f>
        <v>0</v>
      </c>
      <c r="H2589" s="61"/>
    </row>
    <row r="2590" ht="10.5" customHeight="1">
      <c r="A2590" s="61"/>
      <c r="B2590" s="70" t="s">
        <v>3383</v>
      </c>
      <c r="C2590" s="70" t="s">
        <v>3384</v>
      </c>
      <c r="D2590" s="71" t="s">
        <v>413</v>
      </c>
      <c r="E2590" s="72">
        <v>73.12</v>
      </c>
      <c r="F2590" s="73"/>
      <c r="G2590" s="94">
        <f t="shared" ref="G2590:G2595" si="437">ROUND(E2590*F2590,2)</f>
        <v>0</v>
      </c>
      <c r="H2590" s="74"/>
    </row>
    <row r="2591" ht="10.5" customHeight="1">
      <c r="A2591" s="61"/>
      <c r="B2591" s="70" t="s">
        <v>3385</v>
      </c>
      <c r="C2591" s="70" t="s">
        <v>417</v>
      </c>
      <c r="D2591" s="71" t="s">
        <v>408</v>
      </c>
      <c r="E2591" s="72">
        <v>211.41</v>
      </c>
      <c r="F2591" s="73"/>
      <c r="G2591" s="94">
        <f t="shared" si="437"/>
        <v>0</v>
      </c>
      <c r="H2591" s="61"/>
    </row>
    <row r="2592" ht="10.5" customHeight="1">
      <c r="A2592" s="61"/>
      <c r="B2592" s="70" t="s">
        <v>3386</v>
      </c>
      <c r="C2592" s="70" t="s">
        <v>421</v>
      </c>
      <c r="D2592" s="71" t="s">
        <v>413</v>
      </c>
      <c r="E2592" s="72">
        <v>25.84</v>
      </c>
      <c r="F2592" s="73"/>
      <c r="G2592" s="94">
        <f t="shared" si="437"/>
        <v>0</v>
      </c>
      <c r="H2592" s="91"/>
    </row>
    <row r="2593" ht="10.5" customHeight="1">
      <c r="A2593" s="61"/>
      <c r="B2593" s="70" t="s">
        <v>3387</v>
      </c>
      <c r="C2593" s="70" t="s">
        <v>1719</v>
      </c>
      <c r="D2593" s="71" t="s">
        <v>408</v>
      </c>
      <c r="E2593" s="72">
        <v>114.88</v>
      </c>
      <c r="F2593" s="73"/>
      <c r="G2593" s="94">
        <f t="shared" si="437"/>
        <v>0</v>
      </c>
      <c r="H2593" s="61"/>
    </row>
    <row r="2594" ht="10.5" customHeight="1">
      <c r="A2594" s="61"/>
      <c r="B2594" s="70" t="s">
        <v>3388</v>
      </c>
      <c r="C2594" s="70" t="s">
        <v>2930</v>
      </c>
      <c r="D2594" s="71" t="s">
        <v>413</v>
      </c>
      <c r="E2594" s="72">
        <v>73.12</v>
      </c>
      <c r="F2594" s="73"/>
      <c r="G2594" s="94">
        <f t="shared" si="437"/>
        <v>0</v>
      </c>
      <c r="H2594" s="74"/>
    </row>
    <row r="2595" ht="10.5" customHeight="1">
      <c r="A2595" s="61"/>
      <c r="B2595" s="70" t="s">
        <v>3389</v>
      </c>
      <c r="C2595" s="70" t="s">
        <v>425</v>
      </c>
      <c r="D2595" s="71" t="s">
        <v>413</v>
      </c>
      <c r="E2595" s="72">
        <v>73.12</v>
      </c>
      <c r="F2595" s="73"/>
      <c r="G2595" s="94">
        <f t="shared" si="437"/>
        <v>0</v>
      </c>
      <c r="H2595" s="74"/>
    </row>
    <row r="2596" ht="10.5" customHeight="1">
      <c r="A2596" s="61"/>
      <c r="B2596" s="84" t="s">
        <v>3390</v>
      </c>
      <c r="C2596" s="85" t="s">
        <v>1722</v>
      </c>
      <c r="D2596" s="49"/>
      <c r="E2596" s="49"/>
      <c r="F2596" s="49"/>
      <c r="G2596" s="98">
        <f>SUM(G2597:G2598)</f>
        <v>0</v>
      </c>
      <c r="H2596" s="61"/>
    </row>
    <row r="2597" ht="10.5" customHeight="1">
      <c r="A2597" s="61"/>
      <c r="B2597" s="70" t="s">
        <v>3391</v>
      </c>
      <c r="C2597" s="70" t="s">
        <v>1724</v>
      </c>
      <c r="D2597" s="71" t="s">
        <v>413</v>
      </c>
      <c r="E2597" s="72">
        <v>39.800000000000004</v>
      </c>
      <c r="F2597" s="73"/>
      <c r="G2597" s="94">
        <f t="shared" ref="G2597:G2598" si="438">ROUND(E2597*F2597,2)</f>
        <v>0</v>
      </c>
      <c r="H2597" s="74"/>
    </row>
    <row r="2598" ht="10.5" customHeight="1">
      <c r="A2598" s="61"/>
      <c r="B2598" s="70" t="s">
        <v>3392</v>
      </c>
      <c r="C2598" s="70" t="s">
        <v>1726</v>
      </c>
      <c r="D2598" s="71" t="s">
        <v>408</v>
      </c>
      <c r="E2598" s="72">
        <v>121.4</v>
      </c>
      <c r="F2598" s="73"/>
      <c r="G2598" s="94">
        <f t="shared" si="438"/>
        <v>0</v>
      </c>
      <c r="H2598" s="61"/>
    </row>
    <row r="2599" ht="10.5" customHeight="1">
      <c r="A2599" s="61"/>
      <c r="B2599" s="84" t="s">
        <v>3393</v>
      </c>
      <c r="C2599" s="85" t="s">
        <v>522</v>
      </c>
      <c r="D2599" s="49"/>
      <c r="E2599" s="49"/>
      <c r="F2599" s="49"/>
      <c r="G2599" s="98">
        <f>SUM(G2600:G2601)</f>
        <v>0</v>
      </c>
      <c r="H2599" s="74"/>
    </row>
    <row r="2600" ht="10.5" customHeight="1">
      <c r="A2600" s="61"/>
      <c r="B2600" s="70" t="s">
        <v>3394</v>
      </c>
      <c r="C2600" s="82" t="s">
        <v>842</v>
      </c>
      <c r="D2600" s="71" t="s">
        <v>525</v>
      </c>
      <c r="E2600" s="72">
        <v>34.0</v>
      </c>
      <c r="F2600" s="73"/>
      <c r="G2600" s="94">
        <f t="shared" ref="G2600:G2601" si="439">ROUND(E2600*F2600,2)</f>
        <v>0</v>
      </c>
      <c r="H2600" s="61"/>
    </row>
    <row r="2601" ht="10.5" customHeight="1">
      <c r="A2601" s="61"/>
      <c r="B2601" s="70" t="s">
        <v>3395</v>
      </c>
      <c r="C2601" s="70" t="s">
        <v>529</v>
      </c>
      <c r="D2601" s="71" t="s">
        <v>311</v>
      </c>
      <c r="E2601" s="72">
        <v>14.0</v>
      </c>
      <c r="F2601" s="73"/>
      <c r="G2601" s="94">
        <f t="shared" si="439"/>
        <v>0</v>
      </c>
      <c r="H2601" s="74"/>
    </row>
    <row r="2602" ht="10.5" customHeight="1">
      <c r="A2602" s="61"/>
      <c r="B2602" s="79" t="s">
        <v>3396</v>
      </c>
      <c r="C2602" s="83" t="s">
        <v>1155</v>
      </c>
      <c r="D2602" s="49"/>
      <c r="E2602" s="49"/>
      <c r="F2602" s="49"/>
      <c r="G2602" s="99">
        <f>SUM(G2603:G2604)</f>
        <v>0</v>
      </c>
      <c r="H2602" s="61"/>
    </row>
    <row r="2603" ht="10.5" customHeight="1">
      <c r="A2603" s="61"/>
      <c r="B2603" s="70" t="s">
        <v>3397</v>
      </c>
      <c r="C2603" s="70" t="s">
        <v>1157</v>
      </c>
      <c r="D2603" s="71" t="s">
        <v>408</v>
      </c>
      <c r="E2603" s="72">
        <v>76.74</v>
      </c>
      <c r="F2603" s="73"/>
      <c r="G2603" s="94">
        <f t="shared" ref="G2603:G2604" si="440">ROUND(E2603*F2603,2)</f>
        <v>0</v>
      </c>
      <c r="H2603" s="91"/>
    </row>
    <row r="2604" ht="10.5" customHeight="1">
      <c r="A2604" s="61"/>
      <c r="B2604" s="70" t="s">
        <v>3398</v>
      </c>
      <c r="C2604" s="82" t="s">
        <v>1764</v>
      </c>
      <c r="D2604" s="71" t="s">
        <v>408</v>
      </c>
      <c r="E2604" s="72">
        <v>1.8</v>
      </c>
      <c r="F2604" s="73"/>
      <c r="G2604" s="94">
        <f t="shared" si="440"/>
        <v>0</v>
      </c>
      <c r="H2604" s="61"/>
    </row>
    <row r="2605" ht="12.75" customHeight="1">
      <c r="A2605" s="61"/>
      <c r="B2605" s="75" t="s">
        <v>33</v>
      </c>
      <c r="C2605" s="76" t="s">
        <v>34</v>
      </c>
      <c r="D2605" s="49"/>
      <c r="E2605" s="49"/>
      <c r="F2605" s="49"/>
      <c r="G2605" s="95">
        <f>+G2606+G2683+G2746+G2836+G2950+G2985+G3033+G3051</f>
        <v>0</v>
      </c>
      <c r="H2605" s="74"/>
    </row>
    <row r="2606" ht="14.25" customHeight="1">
      <c r="A2606" s="61"/>
      <c r="B2606" s="79" t="s">
        <v>3399</v>
      </c>
      <c r="C2606" s="83" t="s">
        <v>403</v>
      </c>
      <c r="D2606" s="49"/>
      <c r="E2606" s="49"/>
      <c r="F2606" s="49"/>
      <c r="G2606" s="81">
        <f>+G2607+G2610+G2618+G2624+G2637+G2640+G2643+G2647+G2652+G2655+G2660+G2665+G2671+G2677</f>
        <v>0</v>
      </c>
      <c r="H2606" s="87"/>
    </row>
    <row r="2607" ht="9.75" customHeight="1">
      <c r="A2607" s="61"/>
      <c r="B2607" s="84" t="s">
        <v>3400</v>
      </c>
      <c r="C2607" s="85" t="s">
        <v>405</v>
      </c>
      <c r="D2607" s="49"/>
      <c r="E2607" s="49"/>
      <c r="F2607" s="49"/>
      <c r="G2607" s="98">
        <f>SUM(G2608:G2609)</f>
        <v>0</v>
      </c>
      <c r="H2607" s="91"/>
    </row>
    <row r="2608" ht="9.75" customHeight="1">
      <c r="A2608" s="61"/>
      <c r="B2608" s="70" t="s">
        <v>3401</v>
      </c>
      <c r="C2608" s="70" t="s">
        <v>407</v>
      </c>
      <c r="D2608" s="71" t="s">
        <v>408</v>
      </c>
      <c r="E2608" s="72">
        <v>190.6</v>
      </c>
      <c r="F2608" s="73"/>
      <c r="G2608" s="94">
        <f t="shared" ref="G2608:G2609" si="441">ROUND(E2608*F2608,2)</f>
        <v>0</v>
      </c>
      <c r="H2608" s="61"/>
    </row>
    <row r="2609" ht="9.75" customHeight="1">
      <c r="A2609" s="61"/>
      <c r="B2609" s="70" t="s">
        <v>3402</v>
      </c>
      <c r="C2609" s="82" t="s">
        <v>3403</v>
      </c>
      <c r="D2609" s="71" t="s">
        <v>322</v>
      </c>
      <c r="E2609" s="72">
        <v>1.0</v>
      </c>
      <c r="F2609" s="73"/>
      <c r="G2609" s="94">
        <f t="shared" si="441"/>
        <v>0</v>
      </c>
      <c r="H2609" s="74"/>
    </row>
    <row r="2610" ht="9.75" customHeight="1">
      <c r="A2610" s="61"/>
      <c r="B2610" s="84" t="s">
        <v>3404</v>
      </c>
      <c r="C2610" s="85" t="s">
        <v>410</v>
      </c>
      <c r="D2610" s="49"/>
      <c r="E2610" s="49"/>
      <c r="F2610" s="49"/>
      <c r="G2610" s="98">
        <f>SUM(G2611:G2617)</f>
        <v>0</v>
      </c>
      <c r="H2610" s="74"/>
    </row>
    <row r="2611" ht="9.75" customHeight="1">
      <c r="A2611" s="61"/>
      <c r="B2611" s="70" t="s">
        <v>3405</v>
      </c>
      <c r="C2611" s="70" t="s">
        <v>412</v>
      </c>
      <c r="D2611" s="71" t="s">
        <v>413</v>
      </c>
      <c r="E2611" s="72">
        <v>162.03</v>
      </c>
      <c r="F2611" s="73"/>
      <c r="G2611" s="94">
        <f t="shared" ref="G2611:G2617" si="442">ROUND(E2611*F2611,2)</f>
        <v>0</v>
      </c>
      <c r="H2611" s="61"/>
    </row>
    <row r="2612" ht="9.75" customHeight="1">
      <c r="A2612" s="61"/>
      <c r="B2612" s="70" t="s">
        <v>3406</v>
      </c>
      <c r="C2612" s="70" t="s">
        <v>415</v>
      </c>
      <c r="D2612" s="71" t="s">
        <v>413</v>
      </c>
      <c r="E2612" s="72">
        <v>39.67</v>
      </c>
      <c r="F2612" s="73"/>
      <c r="G2612" s="94">
        <f t="shared" si="442"/>
        <v>0</v>
      </c>
      <c r="H2612" s="61"/>
    </row>
    <row r="2613" ht="9.75" customHeight="1">
      <c r="A2613" s="61"/>
      <c r="B2613" s="70" t="s">
        <v>3407</v>
      </c>
      <c r="C2613" s="70" t="s">
        <v>417</v>
      </c>
      <c r="D2613" s="71" t="s">
        <v>408</v>
      </c>
      <c r="E2613" s="72">
        <v>69.81</v>
      </c>
      <c r="F2613" s="73"/>
      <c r="G2613" s="94">
        <f t="shared" si="442"/>
        <v>0</v>
      </c>
      <c r="H2613" s="91"/>
    </row>
    <row r="2614" ht="9.75" customHeight="1">
      <c r="A2614" s="61"/>
      <c r="B2614" s="70" t="s">
        <v>3408</v>
      </c>
      <c r="C2614" s="70" t="s">
        <v>419</v>
      </c>
      <c r="D2614" s="71" t="s">
        <v>413</v>
      </c>
      <c r="E2614" s="72">
        <v>55.85</v>
      </c>
      <c r="F2614" s="73"/>
      <c r="G2614" s="94">
        <f t="shared" si="442"/>
        <v>0</v>
      </c>
      <c r="H2614" s="61"/>
    </row>
    <row r="2615" ht="9.75" customHeight="1">
      <c r="A2615" s="61"/>
      <c r="B2615" s="70" t="s">
        <v>3409</v>
      </c>
      <c r="C2615" s="70" t="s">
        <v>423</v>
      </c>
      <c r="D2615" s="71" t="s">
        <v>413</v>
      </c>
      <c r="E2615" s="72">
        <v>3.16</v>
      </c>
      <c r="F2615" s="73"/>
      <c r="G2615" s="94">
        <f t="shared" si="442"/>
        <v>0</v>
      </c>
      <c r="H2615" s="74"/>
    </row>
    <row r="2616" ht="9.75" customHeight="1">
      <c r="A2616" s="61"/>
      <c r="B2616" s="70" t="s">
        <v>3410</v>
      </c>
      <c r="C2616" s="70" t="s">
        <v>2930</v>
      </c>
      <c r="D2616" s="71" t="s">
        <v>413</v>
      </c>
      <c r="E2616" s="72">
        <v>145.85</v>
      </c>
      <c r="F2616" s="73"/>
      <c r="G2616" s="94">
        <f t="shared" si="442"/>
        <v>0</v>
      </c>
      <c r="H2616" s="61"/>
    </row>
    <row r="2617" ht="9.75" customHeight="1">
      <c r="A2617" s="61"/>
      <c r="B2617" s="70" t="s">
        <v>3411</v>
      </c>
      <c r="C2617" s="70" t="s">
        <v>425</v>
      </c>
      <c r="D2617" s="71" t="s">
        <v>413</v>
      </c>
      <c r="E2617" s="72">
        <v>145.85</v>
      </c>
      <c r="F2617" s="73"/>
      <c r="G2617" s="94">
        <f t="shared" si="442"/>
        <v>0</v>
      </c>
      <c r="H2617" s="74"/>
    </row>
    <row r="2618" ht="9.75" customHeight="1">
      <c r="A2618" s="61"/>
      <c r="B2618" s="84" t="s">
        <v>3412</v>
      </c>
      <c r="C2618" s="85" t="s">
        <v>427</v>
      </c>
      <c r="D2618" s="49"/>
      <c r="E2618" s="49"/>
      <c r="F2618" s="49"/>
      <c r="G2618" s="98">
        <f>SUM(G2619:G2623)</f>
        <v>0</v>
      </c>
      <c r="H2618" s="61"/>
    </row>
    <row r="2619" ht="9.75" customHeight="1">
      <c r="A2619" s="61"/>
      <c r="B2619" s="70" t="s">
        <v>3413</v>
      </c>
      <c r="C2619" s="70" t="s">
        <v>429</v>
      </c>
      <c r="D2619" s="71" t="s">
        <v>413</v>
      </c>
      <c r="E2619" s="72">
        <v>0.25</v>
      </c>
      <c r="F2619" s="73"/>
      <c r="G2619" s="94">
        <f t="shared" ref="G2619:G2623" si="443">ROUND(E2619*F2619,2)</f>
        <v>0</v>
      </c>
      <c r="H2619" s="74"/>
    </row>
    <row r="2620" ht="9.75" customHeight="1">
      <c r="A2620" s="61"/>
      <c r="B2620" s="70" t="s">
        <v>3414</v>
      </c>
      <c r="C2620" s="70" t="s">
        <v>431</v>
      </c>
      <c r="D2620" s="71" t="s">
        <v>413</v>
      </c>
      <c r="E2620" s="72">
        <v>22.1</v>
      </c>
      <c r="F2620" s="73"/>
      <c r="G2620" s="94">
        <f t="shared" si="443"/>
        <v>0</v>
      </c>
      <c r="H2620" s="61"/>
    </row>
    <row r="2621" ht="9.75" customHeight="1">
      <c r="A2621" s="61"/>
      <c r="B2621" s="70" t="s">
        <v>3415</v>
      </c>
      <c r="C2621" s="70" t="s">
        <v>433</v>
      </c>
      <c r="D2621" s="71" t="s">
        <v>413</v>
      </c>
      <c r="E2621" s="72">
        <v>1.07</v>
      </c>
      <c r="F2621" s="73"/>
      <c r="G2621" s="94">
        <f t="shared" si="443"/>
        <v>0</v>
      </c>
      <c r="H2621" s="74"/>
    </row>
    <row r="2622" ht="9.75" customHeight="1">
      <c r="A2622" s="61"/>
      <c r="B2622" s="70" t="s">
        <v>3416</v>
      </c>
      <c r="C2622" s="70" t="s">
        <v>435</v>
      </c>
      <c r="D2622" s="71" t="s">
        <v>413</v>
      </c>
      <c r="E2622" s="72">
        <v>0.11</v>
      </c>
      <c r="F2622" s="73"/>
      <c r="G2622" s="94">
        <f t="shared" si="443"/>
        <v>0</v>
      </c>
      <c r="H2622" s="61"/>
    </row>
    <row r="2623" ht="9.75" customHeight="1">
      <c r="A2623" s="61"/>
      <c r="B2623" s="70" t="s">
        <v>3417</v>
      </c>
      <c r="C2623" s="70" t="s">
        <v>437</v>
      </c>
      <c r="D2623" s="71" t="s">
        <v>408</v>
      </c>
      <c r="E2623" s="72">
        <v>1.67</v>
      </c>
      <c r="F2623" s="73"/>
      <c r="G2623" s="94">
        <f t="shared" si="443"/>
        <v>0</v>
      </c>
      <c r="H2623" s="74"/>
    </row>
    <row r="2624" ht="12.0" customHeight="1">
      <c r="A2624" s="61"/>
      <c r="B2624" s="84" t="s">
        <v>3418</v>
      </c>
      <c r="C2624" s="85" t="s">
        <v>439</v>
      </c>
      <c r="D2624" s="49"/>
      <c r="E2624" s="49"/>
      <c r="F2624" s="49"/>
      <c r="G2624" s="93">
        <f>+G2625+G2628</f>
        <v>0</v>
      </c>
      <c r="H2624" s="61"/>
    </row>
    <row r="2625" ht="9.0" customHeight="1">
      <c r="A2625" s="61"/>
      <c r="B2625" s="88" t="s">
        <v>3419</v>
      </c>
      <c r="C2625" s="89" t="s">
        <v>441</v>
      </c>
      <c r="D2625" s="49"/>
      <c r="E2625" s="49"/>
      <c r="F2625" s="49"/>
      <c r="G2625" s="100">
        <f>SUM(G2626:G2627)</f>
        <v>0</v>
      </c>
      <c r="H2625" s="74"/>
    </row>
    <row r="2626" ht="9.75" customHeight="1">
      <c r="A2626" s="61"/>
      <c r="B2626" s="70" t="s">
        <v>3420</v>
      </c>
      <c r="C2626" s="70" t="s">
        <v>2941</v>
      </c>
      <c r="D2626" s="71" t="s">
        <v>413</v>
      </c>
      <c r="E2626" s="72">
        <v>7.68</v>
      </c>
      <c r="F2626" s="73"/>
      <c r="G2626" s="94">
        <f t="shared" ref="G2626:G2627" si="444">ROUND(E2626*F2626,2)</f>
        <v>0</v>
      </c>
      <c r="H2626" s="61"/>
    </row>
    <row r="2627" ht="9.75" customHeight="1">
      <c r="A2627" s="61"/>
      <c r="B2627" s="70" t="s">
        <v>3421</v>
      </c>
      <c r="C2627" s="70" t="s">
        <v>445</v>
      </c>
      <c r="D2627" s="71" t="s">
        <v>446</v>
      </c>
      <c r="E2627" s="72">
        <v>764.65</v>
      </c>
      <c r="F2627" s="73"/>
      <c r="G2627" s="94">
        <f t="shared" si="444"/>
        <v>0</v>
      </c>
      <c r="H2627" s="74"/>
    </row>
    <row r="2628" ht="9.75" customHeight="1">
      <c r="A2628" s="61"/>
      <c r="B2628" s="88" t="s">
        <v>3422</v>
      </c>
      <c r="C2628" s="89" t="s">
        <v>466</v>
      </c>
      <c r="D2628" s="49"/>
      <c r="E2628" s="49"/>
      <c r="F2628" s="49"/>
      <c r="G2628" s="100">
        <f>SUM(G2629:G2636)</f>
        <v>0</v>
      </c>
      <c r="H2628" s="61"/>
    </row>
    <row r="2629" ht="9.75" customHeight="1">
      <c r="A2629" s="61"/>
      <c r="B2629" s="70" t="s">
        <v>3423</v>
      </c>
      <c r="C2629" s="70" t="s">
        <v>468</v>
      </c>
      <c r="D2629" s="71" t="s">
        <v>413</v>
      </c>
      <c r="E2629" s="72">
        <v>0.38</v>
      </c>
      <c r="F2629" s="73"/>
      <c r="G2629" s="94">
        <f t="shared" ref="G2629:G2636" si="445">ROUND(E2629*F2629,2)</f>
        <v>0</v>
      </c>
      <c r="H2629" s="91"/>
    </row>
    <row r="2630" ht="9.75" customHeight="1">
      <c r="A2630" s="61"/>
      <c r="B2630" s="70" t="s">
        <v>3424</v>
      </c>
      <c r="C2630" s="70" t="s">
        <v>470</v>
      </c>
      <c r="D2630" s="71" t="s">
        <v>446</v>
      </c>
      <c r="E2630" s="72">
        <v>24.44</v>
      </c>
      <c r="F2630" s="73"/>
      <c r="G2630" s="94">
        <f t="shared" si="445"/>
        <v>0</v>
      </c>
      <c r="H2630" s="61"/>
    </row>
    <row r="2631" ht="9.75" customHeight="1">
      <c r="A2631" s="61"/>
      <c r="B2631" s="70" t="s">
        <v>3425</v>
      </c>
      <c r="C2631" s="70" t="s">
        <v>472</v>
      </c>
      <c r="D2631" s="71" t="s">
        <v>413</v>
      </c>
      <c r="E2631" s="72">
        <v>1.99</v>
      </c>
      <c r="F2631" s="73"/>
      <c r="G2631" s="94">
        <f t="shared" si="445"/>
        <v>0</v>
      </c>
      <c r="H2631" s="74"/>
    </row>
    <row r="2632" ht="9.75" customHeight="1">
      <c r="A2632" s="61"/>
      <c r="B2632" s="70" t="s">
        <v>3426</v>
      </c>
      <c r="C2632" s="70" t="s">
        <v>474</v>
      </c>
      <c r="D2632" s="71" t="s">
        <v>408</v>
      </c>
      <c r="E2632" s="72">
        <v>14.08</v>
      </c>
      <c r="F2632" s="73"/>
      <c r="G2632" s="94">
        <f t="shared" si="445"/>
        <v>0</v>
      </c>
      <c r="H2632" s="61"/>
    </row>
    <row r="2633" ht="9.75" customHeight="1">
      <c r="A2633" s="61"/>
      <c r="B2633" s="70" t="s">
        <v>3427</v>
      </c>
      <c r="C2633" s="70" t="s">
        <v>476</v>
      </c>
      <c r="D2633" s="71" t="s">
        <v>446</v>
      </c>
      <c r="E2633" s="72">
        <v>127.4</v>
      </c>
      <c r="F2633" s="73"/>
      <c r="G2633" s="94">
        <f t="shared" si="445"/>
        <v>0</v>
      </c>
      <c r="H2633" s="74"/>
    </row>
    <row r="2634" ht="9.75" customHeight="1">
      <c r="A2634" s="61"/>
      <c r="B2634" s="70" t="s">
        <v>3428</v>
      </c>
      <c r="C2634" s="70" t="s">
        <v>3429</v>
      </c>
      <c r="D2634" s="71" t="s">
        <v>413</v>
      </c>
      <c r="E2634" s="72">
        <v>0.12</v>
      </c>
      <c r="F2634" s="73"/>
      <c r="G2634" s="94">
        <f t="shared" si="445"/>
        <v>0</v>
      </c>
      <c r="H2634" s="61"/>
    </row>
    <row r="2635" ht="9.75" customHeight="1">
      <c r="A2635" s="61"/>
      <c r="B2635" s="70" t="s">
        <v>3430</v>
      </c>
      <c r="C2635" s="70" t="s">
        <v>480</v>
      </c>
      <c r="D2635" s="71" t="s">
        <v>408</v>
      </c>
      <c r="E2635" s="72">
        <v>0.28</v>
      </c>
      <c r="F2635" s="73"/>
      <c r="G2635" s="94">
        <f t="shared" si="445"/>
        <v>0</v>
      </c>
      <c r="H2635" s="74"/>
    </row>
    <row r="2636" ht="9.75" customHeight="1">
      <c r="A2636" s="61"/>
      <c r="B2636" s="70" t="s">
        <v>3431</v>
      </c>
      <c r="C2636" s="70" t="s">
        <v>482</v>
      </c>
      <c r="D2636" s="71" t="s">
        <v>446</v>
      </c>
      <c r="E2636" s="72">
        <v>15.24</v>
      </c>
      <c r="F2636" s="73"/>
      <c r="G2636" s="94">
        <f t="shared" si="445"/>
        <v>0</v>
      </c>
      <c r="H2636" s="61"/>
    </row>
    <row r="2637" ht="9.75" customHeight="1">
      <c r="A2637" s="61"/>
      <c r="B2637" s="84" t="s">
        <v>3432</v>
      </c>
      <c r="C2637" s="85" t="s">
        <v>484</v>
      </c>
      <c r="D2637" s="49"/>
      <c r="E2637" s="49"/>
      <c r="F2637" s="49"/>
      <c r="G2637" s="98">
        <f>SUM(G2638:G2639)</f>
        <v>0</v>
      </c>
      <c r="H2637" s="74"/>
    </row>
    <row r="2638" ht="9.75" customHeight="1">
      <c r="A2638" s="61"/>
      <c r="B2638" s="70" t="s">
        <v>3433</v>
      </c>
      <c r="C2638" s="70" t="s">
        <v>647</v>
      </c>
      <c r="D2638" s="71" t="s">
        <v>408</v>
      </c>
      <c r="E2638" s="72">
        <v>2.54</v>
      </c>
      <c r="F2638" s="73"/>
      <c r="G2638" s="94">
        <f t="shared" ref="G2638:G2639" si="446">ROUND(E2638*F2638,2)</f>
        <v>0</v>
      </c>
      <c r="H2638" s="61"/>
    </row>
    <row r="2639" ht="9.75" customHeight="1">
      <c r="A2639" s="61"/>
      <c r="B2639" s="70" t="s">
        <v>3434</v>
      </c>
      <c r="C2639" s="70" t="s">
        <v>488</v>
      </c>
      <c r="D2639" s="71" t="s">
        <v>408</v>
      </c>
      <c r="E2639" s="72">
        <v>14.38</v>
      </c>
      <c r="F2639" s="73"/>
      <c r="G2639" s="94">
        <f t="shared" si="446"/>
        <v>0</v>
      </c>
      <c r="H2639" s="74"/>
    </row>
    <row r="2640" ht="9.75" customHeight="1">
      <c r="A2640" s="61"/>
      <c r="B2640" s="84" t="s">
        <v>3435</v>
      </c>
      <c r="C2640" s="85" t="s">
        <v>490</v>
      </c>
      <c r="D2640" s="49"/>
      <c r="E2640" s="49"/>
      <c r="F2640" s="49"/>
      <c r="G2640" s="98">
        <f>SUM(G2641:G2642)</f>
        <v>0</v>
      </c>
      <c r="H2640" s="61"/>
    </row>
    <row r="2641" ht="9.75" customHeight="1">
      <c r="A2641" s="61"/>
      <c r="B2641" s="70" t="s">
        <v>3436</v>
      </c>
      <c r="C2641" s="70" t="s">
        <v>492</v>
      </c>
      <c r="D2641" s="71" t="s">
        <v>408</v>
      </c>
      <c r="E2641" s="72">
        <v>26.1</v>
      </c>
      <c r="F2641" s="73"/>
      <c r="G2641" s="94">
        <f t="shared" ref="G2641:G2642" si="447">ROUND(E2641*F2641,2)</f>
        <v>0</v>
      </c>
      <c r="H2641" s="91"/>
    </row>
    <row r="2642" ht="9.75" customHeight="1">
      <c r="A2642" s="61"/>
      <c r="B2642" s="70" t="s">
        <v>3437</v>
      </c>
      <c r="C2642" s="70" t="s">
        <v>494</v>
      </c>
      <c r="D2642" s="71" t="s">
        <v>408</v>
      </c>
      <c r="E2642" s="72">
        <v>26.1</v>
      </c>
      <c r="F2642" s="73"/>
      <c r="G2642" s="94">
        <f t="shared" si="447"/>
        <v>0</v>
      </c>
      <c r="H2642" s="61"/>
    </row>
    <row r="2643" ht="9.75" customHeight="1">
      <c r="A2643" s="61"/>
      <c r="B2643" s="84" t="s">
        <v>3438</v>
      </c>
      <c r="C2643" s="85" t="s">
        <v>496</v>
      </c>
      <c r="D2643" s="49"/>
      <c r="E2643" s="49"/>
      <c r="F2643" s="49"/>
      <c r="G2643" s="98">
        <f>SUM(G2644:G2646)</f>
        <v>0</v>
      </c>
      <c r="H2643" s="92"/>
    </row>
    <row r="2644" ht="9.75" customHeight="1">
      <c r="A2644" s="61"/>
      <c r="B2644" s="70" t="s">
        <v>3439</v>
      </c>
      <c r="C2644" s="70" t="s">
        <v>498</v>
      </c>
      <c r="D2644" s="71" t="s">
        <v>408</v>
      </c>
      <c r="E2644" s="72">
        <v>4.2</v>
      </c>
      <c r="F2644" s="73"/>
      <c r="G2644" s="94">
        <f t="shared" ref="G2644:G2646" si="448">ROUND(E2644*F2644,2)</f>
        <v>0</v>
      </c>
      <c r="H2644" s="61"/>
    </row>
    <row r="2645" ht="9.75" customHeight="1">
      <c r="A2645" s="61"/>
      <c r="B2645" s="70" t="s">
        <v>3440</v>
      </c>
      <c r="C2645" s="70" t="s">
        <v>500</v>
      </c>
      <c r="D2645" s="71" t="s">
        <v>408</v>
      </c>
      <c r="E2645" s="72">
        <v>0.9</v>
      </c>
      <c r="F2645" s="73"/>
      <c r="G2645" s="94">
        <f t="shared" si="448"/>
        <v>0</v>
      </c>
      <c r="H2645" s="74"/>
    </row>
    <row r="2646" ht="9.75" customHeight="1">
      <c r="A2646" s="61"/>
      <c r="B2646" s="70" t="s">
        <v>3441</v>
      </c>
      <c r="C2646" s="70" t="s">
        <v>504</v>
      </c>
      <c r="D2646" s="71" t="s">
        <v>311</v>
      </c>
      <c r="E2646" s="72">
        <v>3.0</v>
      </c>
      <c r="F2646" s="73"/>
      <c r="G2646" s="94">
        <f t="shared" si="448"/>
        <v>0</v>
      </c>
      <c r="H2646" s="61"/>
    </row>
    <row r="2647" ht="9.75" customHeight="1">
      <c r="A2647" s="61"/>
      <c r="B2647" s="84" t="s">
        <v>3442</v>
      </c>
      <c r="C2647" s="85" t="s">
        <v>506</v>
      </c>
      <c r="D2647" s="49"/>
      <c r="E2647" s="49"/>
      <c r="F2647" s="49"/>
      <c r="G2647" s="98">
        <f>SUM(G2648:G2651)</f>
        <v>0</v>
      </c>
      <c r="H2647" s="74"/>
    </row>
    <row r="2648" ht="9.75" customHeight="1">
      <c r="A2648" s="61"/>
      <c r="B2648" s="70" t="s">
        <v>3443</v>
      </c>
      <c r="C2648" s="70" t="s">
        <v>508</v>
      </c>
      <c r="D2648" s="71" t="s">
        <v>311</v>
      </c>
      <c r="E2648" s="72">
        <v>2.0</v>
      </c>
      <c r="F2648" s="73"/>
      <c r="G2648" s="94">
        <f t="shared" ref="G2648:G2651" si="449">ROUND(E2648*F2648,2)</f>
        <v>0</v>
      </c>
      <c r="H2648" s="61"/>
    </row>
    <row r="2649" ht="9.75" customHeight="1">
      <c r="A2649" s="61"/>
      <c r="B2649" s="70" t="s">
        <v>3444</v>
      </c>
      <c r="C2649" s="70" t="s">
        <v>510</v>
      </c>
      <c r="D2649" s="71" t="s">
        <v>311</v>
      </c>
      <c r="E2649" s="72">
        <v>2.0</v>
      </c>
      <c r="F2649" s="73"/>
      <c r="G2649" s="94">
        <f t="shared" si="449"/>
        <v>0</v>
      </c>
      <c r="H2649" s="92"/>
    </row>
    <row r="2650" ht="9.75" customHeight="1">
      <c r="A2650" s="61"/>
      <c r="B2650" s="70" t="s">
        <v>3445</v>
      </c>
      <c r="C2650" s="70" t="s">
        <v>512</v>
      </c>
      <c r="D2650" s="71" t="s">
        <v>311</v>
      </c>
      <c r="E2650" s="72">
        <v>2.0</v>
      </c>
      <c r="F2650" s="73"/>
      <c r="G2650" s="94">
        <f t="shared" si="449"/>
        <v>0</v>
      </c>
      <c r="H2650" s="61"/>
    </row>
    <row r="2651" ht="9.75" customHeight="1">
      <c r="A2651" s="61"/>
      <c r="B2651" s="70" t="s">
        <v>3446</v>
      </c>
      <c r="C2651" s="70" t="s">
        <v>514</v>
      </c>
      <c r="D2651" s="71" t="s">
        <v>311</v>
      </c>
      <c r="E2651" s="72">
        <v>6.0</v>
      </c>
      <c r="F2651" s="73"/>
      <c r="G2651" s="94">
        <f t="shared" si="449"/>
        <v>0</v>
      </c>
      <c r="H2651" s="74"/>
    </row>
    <row r="2652" ht="9.75" customHeight="1">
      <c r="A2652" s="61"/>
      <c r="B2652" s="84" t="s">
        <v>3447</v>
      </c>
      <c r="C2652" s="85" t="s">
        <v>516</v>
      </c>
      <c r="D2652" s="49"/>
      <c r="E2652" s="49"/>
      <c r="F2652" s="49"/>
      <c r="G2652" s="98">
        <f>SUM(G2653:G2654)</f>
        <v>0</v>
      </c>
      <c r="H2652" s="61"/>
    </row>
    <row r="2653" ht="9.75" customHeight="1">
      <c r="A2653" s="61"/>
      <c r="B2653" s="70" t="s">
        <v>3448</v>
      </c>
      <c r="C2653" s="70" t="s">
        <v>518</v>
      </c>
      <c r="D2653" s="71" t="s">
        <v>408</v>
      </c>
      <c r="E2653" s="72">
        <v>4.2</v>
      </c>
      <c r="F2653" s="73"/>
      <c r="G2653" s="94">
        <f t="shared" ref="G2653:G2654" si="450">ROUND(E2653*F2653,2)</f>
        <v>0</v>
      </c>
      <c r="H2653" s="74"/>
    </row>
    <row r="2654" ht="9.75" customHeight="1">
      <c r="A2654" s="61"/>
      <c r="B2654" s="70" t="s">
        <v>3449</v>
      </c>
      <c r="C2654" s="70" t="s">
        <v>520</v>
      </c>
      <c r="D2654" s="71" t="s">
        <v>408</v>
      </c>
      <c r="E2654" s="72">
        <v>0.9</v>
      </c>
      <c r="F2654" s="73"/>
      <c r="G2654" s="94">
        <f t="shared" si="450"/>
        <v>0</v>
      </c>
      <c r="H2654" s="61"/>
    </row>
    <row r="2655" ht="9.75" customHeight="1">
      <c r="A2655" s="61"/>
      <c r="B2655" s="84" t="s">
        <v>3450</v>
      </c>
      <c r="C2655" s="85" t="s">
        <v>522</v>
      </c>
      <c r="D2655" s="49"/>
      <c r="E2655" s="49"/>
      <c r="F2655" s="49"/>
      <c r="G2655" s="98">
        <f>SUM(G2656:G2659)</f>
        <v>0</v>
      </c>
      <c r="H2655" s="74"/>
    </row>
    <row r="2656" ht="9.75" customHeight="1">
      <c r="A2656" s="61"/>
      <c r="B2656" s="70" t="s">
        <v>3451</v>
      </c>
      <c r="C2656" s="70" t="s">
        <v>524</v>
      </c>
      <c r="D2656" s="71" t="s">
        <v>525</v>
      </c>
      <c r="E2656" s="72">
        <v>1.0</v>
      </c>
      <c r="F2656" s="73"/>
      <c r="G2656" s="94">
        <f t="shared" ref="G2656:G2659" si="451">ROUND(E2656*F2656,2)</f>
        <v>0</v>
      </c>
      <c r="H2656" s="61"/>
    </row>
    <row r="2657" ht="9.75" customHeight="1">
      <c r="A2657" s="61"/>
      <c r="B2657" s="70" t="s">
        <v>3452</v>
      </c>
      <c r="C2657" s="70" t="s">
        <v>527</v>
      </c>
      <c r="D2657" s="71" t="s">
        <v>311</v>
      </c>
      <c r="E2657" s="72">
        <v>18.0</v>
      </c>
      <c r="F2657" s="73"/>
      <c r="G2657" s="94">
        <f t="shared" si="451"/>
        <v>0</v>
      </c>
      <c r="H2657" s="74"/>
    </row>
    <row r="2658" ht="9.75" customHeight="1">
      <c r="A2658" s="61"/>
      <c r="B2658" s="70" t="s">
        <v>3453</v>
      </c>
      <c r="C2658" s="70" t="s">
        <v>529</v>
      </c>
      <c r="D2658" s="71" t="s">
        <v>311</v>
      </c>
      <c r="E2658" s="72">
        <v>4.0</v>
      </c>
      <c r="F2658" s="73"/>
      <c r="G2658" s="94">
        <f t="shared" si="451"/>
        <v>0</v>
      </c>
      <c r="H2658" s="61"/>
    </row>
    <row r="2659" ht="9.75" customHeight="1">
      <c r="A2659" s="61"/>
      <c r="B2659" s="70" t="s">
        <v>3454</v>
      </c>
      <c r="C2659" s="70" t="s">
        <v>531</v>
      </c>
      <c r="D2659" s="71" t="s">
        <v>408</v>
      </c>
      <c r="E2659" s="72">
        <v>16.03</v>
      </c>
      <c r="F2659" s="73"/>
      <c r="G2659" s="94">
        <f t="shared" si="451"/>
        <v>0</v>
      </c>
      <c r="H2659" s="74"/>
    </row>
    <row r="2660" ht="9.75" customHeight="1">
      <c r="A2660" s="61"/>
      <c r="B2660" s="84" t="s">
        <v>3455</v>
      </c>
      <c r="C2660" s="85" t="s">
        <v>3456</v>
      </c>
      <c r="D2660" s="49"/>
      <c r="E2660" s="49"/>
      <c r="F2660" s="49"/>
      <c r="G2660" s="98">
        <f>SUM(G2661:G2664)</f>
        <v>0</v>
      </c>
      <c r="H2660" s="61"/>
    </row>
    <row r="2661" ht="9.75" customHeight="1">
      <c r="A2661" s="61"/>
      <c r="B2661" s="70" t="s">
        <v>3457</v>
      </c>
      <c r="C2661" s="70" t="s">
        <v>3458</v>
      </c>
      <c r="D2661" s="71" t="s">
        <v>311</v>
      </c>
      <c r="E2661" s="72">
        <v>1.0</v>
      </c>
      <c r="F2661" s="73"/>
      <c r="G2661" s="94">
        <f t="shared" ref="G2661:G2664" si="452">ROUND(E2661*F2661,2)</f>
        <v>0</v>
      </c>
      <c r="H2661" s="74"/>
    </row>
    <row r="2662" ht="9.75" customHeight="1">
      <c r="A2662" s="61"/>
      <c r="B2662" s="70" t="s">
        <v>3459</v>
      </c>
      <c r="C2662" s="70" t="s">
        <v>3460</v>
      </c>
      <c r="D2662" s="71" t="s">
        <v>311</v>
      </c>
      <c r="E2662" s="72">
        <v>1.0</v>
      </c>
      <c r="F2662" s="73"/>
      <c r="G2662" s="94">
        <f t="shared" si="452"/>
        <v>0</v>
      </c>
      <c r="H2662" s="61"/>
    </row>
    <row r="2663" ht="9.75" customHeight="1">
      <c r="A2663" s="61"/>
      <c r="B2663" s="70" t="s">
        <v>3461</v>
      </c>
      <c r="C2663" s="82" t="s">
        <v>3462</v>
      </c>
      <c r="D2663" s="71" t="s">
        <v>322</v>
      </c>
      <c r="E2663" s="72">
        <v>1.0</v>
      </c>
      <c r="F2663" s="73"/>
      <c r="G2663" s="94">
        <f t="shared" si="452"/>
        <v>0</v>
      </c>
      <c r="H2663" s="74"/>
    </row>
    <row r="2664" ht="9.75" customHeight="1">
      <c r="A2664" s="61"/>
      <c r="B2664" s="70" t="s">
        <v>3463</v>
      </c>
      <c r="C2664" s="70" t="s">
        <v>541</v>
      </c>
      <c r="D2664" s="71" t="s">
        <v>311</v>
      </c>
      <c r="E2664" s="72">
        <v>1.0</v>
      </c>
      <c r="F2664" s="73"/>
      <c r="G2664" s="94">
        <f t="shared" si="452"/>
        <v>0</v>
      </c>
      <c r="H2664" s="61"/>
    </row>
    <row r="2665" ht="9.75" customHeight="1">
      <c r="A2665" s="61"/>
      <c r="B2665" s="84" t="s">
        <v>3464</v>
      </c>
      <c r="C2665" s="85" t="s">
        <v>543</v>
      </c>
      <c r="D2665" s="49"/>
      <c r="E2665" s="49"/>
      <c r="F2665" s="49"/>
      <c r="G2665" s="98">
        <f>SUM(G2666:G2670)</f>
        <v>0</v>
      </c>
      <c r="H2665" s="74"/>
    </row>
    <row r="2666" ht="9.75" customHeight="1">
      <c r="A2666" s="61"/>
      <c r="B2666" s="70" t="s">
        <v>3465</v>
      </c>
      <c r="C2666" s="70" t="s">
        <v>545</v>
      </c>
      <c r="D2666" s="71" t="s">
        <v>311</v>
      </c>
      <c r="E2666" s="72">
        <v>1.0</v>
      </c>
      <c r="F2666" s="73"/>
      <c r="G2666" s="94">
        <f t="shared" ref="G2666:G2670" si="453">ROUND(E2666*F2666,2)</f>
        <v>0</v>
      </c>
      <c r="H2666" s="61"/>
    </row>
    <row r="2667" ht="9.75" customHeight="1">
      <c r="A2667" s="61"/>
      <c r="B2667" s="70" t="s">
        <v>3466</v>
      </c>
      <c r="C2667" s="70" t="s">
        <v>547</v>
      </c>
      <c r="D2667" s="71" t="s">
        <v>311</v>
      </c>
      <c r="E2667" s="72">
        <v>1.0</v>
      </c>
      <c r="F2667" s="73"/>
      <c r="G2667" s="94">
        <f t="shared" si="453"/>
        <v>0</v>
      </c>
      <c r="H2667" s="91"/>
    </row>
    <row r="2668" ht="9.75" customHeight="1">
      <c r="A2668" s="61"/>
      <c r="B2668" s="70" t="s">
        <v>3467</v>
      </c>
      <c r="C2668" s="70" t="s">
        <v>3468</v>
      </c>
      <c r="D2668" s="71" t="s">
        <v>311</v>
      </c>
      <c r="E2668" s="72">
        <v>1.0</v>
      </c>
      <c r="F2668" s="73"/>
      <c r="G2668" s="94">
        <f t="shared" si="453"/>
        <v>0</v>
      </c>
      <c r="H2668" s="61"/>
    </row>
    <row r="2669" ht="9.75" customHeight="1">
      <c r="A2669" s="61"/>
      <c r="B2669" s="70" t="s">
        <v>3469</v>
      </c>
      <c r="C2669" s="82" t="s">
        <v>3470</v>
      </c>
      <c r="D2669" s="71" t="s">
        <v>322</v>
      </c>
      <c r="E2669" s="72">
        <v>1.0</v>
      </c>
      <c r="F2669" s="73"/>
      <c r="G2669" s="94">
        <f t="shared" si="453"/>
        <v>0</v>
      </c>
      <c r="H2669" s="74"/>
    </row>
    <row r="2670" ht="9.75" customHeight="1">
      <c r="A2670" s="61"/>
      <c r="B2670" s="70" t="s">
        <v>3471</v>
      </c>
      <c r="C2670" s="70" t="s">
        <v>551</v>
      </c>
      <c r="D2670" s="71" t="s">
        <v>311</v>
      </c>
      <c r="E2670" s="72">
        <v>1.0</v>
      </c>
      <c r="F2670" s="73"/>
      <c r="G2670" s="94">
        <f t="shared" si="453"/>
        <v>0</v>
      </c>
      <c r="H2670" s="61"/>
    </row>
    <row r="2671" ht="9.75" customHeight="1">
      <c r="A2671" s="61"/>
      <c r="B2671" s="84" t="s">
        <v>3472</v>
      </c>
      <c r="C2671" s="85" t="s">
        <v>553</v>
      </c>
      <c r="D2671" s="49"/>
      <c r="E2671" s="49"/>
      <c r="F2671" s="49"/>
      <c r="G2671" s="98">
        <f>SUM(G2672:G2676)</f>
        <v>0</v>
      </c>
      <c r="H2671" s="74"/>
    </row>
    <row r="2672" ht="9.75" customHeight="1">
      <c r="A2672" s="61"/>
      <c r="B2672" s="70" t="s">
        <v>3473</v>
      </c>
      <c r="C2672" s="70" t="s">
        <v>3474</v>
      </c>
      <c r="D2672" s="71" t="s">
        <v>311</v>
      </c>
      <c r="E2672" s="72">
        <v>1.0</v>
      </c>
      <c r="F2672" s="73"/>
      <c r="G2672" s="94">
        <f t="shared" ref="G2672:G2676" si="454">ROUND(E2672*F2672,2)</f>
        <v>0</v>
      </c>
      <c r="H2672" s="61"/>
    </row>
    <row r="2673" ht="9.75" customHeight="1">
      <c r="A2673" s="61"/>
      <c r="B2673" s="70" t="s">
        <v>3475</v>
      </c>
      <c r="C2673" s="70" t="s">
        <v>557</v>
      </c>
      <c r="D2673" s="71" t="s">
        <v>311</v>
      </c>
      <c r="E2673" s="72">
        <v>1.0</v>
      </c>
      <c r="F2673" s="73"/>
      <c r="G2673" s="94">
        <f t="shared" si="454"/>
        <v>0</v>
      </c>
      <c r="H2673" s="91"/>
    </row>
    <row r="2674" ht="9.75" customHeight="1">
      <c r="A2674" s="61"/>
      <c r="B2674" s="70" t="s">
        <v>3476</v>
      </c>
      <c r="C2674" s="70" t="s">
        <v>559</v>
      </c>
      <c r="D2674" s="71" t="s">
        <v>311</v>
      </c>
      <c r="E2674" s="72">
        <v>1.0</v>
      </c>
      <c r="F2674" s="73"/>
      <c r="G2674" s="94">
        <f t="shared" si="454"/>
        <v>0</v>
      </c>
      <c r="H2674" s="61"/>
    </row>
    <row r="2675" ht="9.75" customHeight="1">
      <c r="A2675" s="61"/>
      <c r="B2675" s="70" t="s">
        <v>3477</v>
      </c>
      <c r="C2675" s="82" t="s">
        <v>3478</v>
      </c>
      <c r="D2675" s="71" t="s">
        <v>322</v>
      </c>
      <c r="E2675" s="72">
        <v>1.0</v>
      </c>
      <c r="F2675" s="73"/>
      <c r="G2675" s="94">
        <f t="shared" si="454"/>
        <v>0</v>
      </c>
      <c r="H2675" s="74"/>
    </row>
    <row r="2676" ht="9.75" customHeight="1">
      <c r="A2676" s="61"/>
      <c r="B2676" s="70" t="s">
        <v>3479</v>
      </c>
      <c r="C2676" s="70" t="s">
        <v>561</v>
      </c>
      <c r="D2676" s="71" t="s">
        <v>311</v>
      </c>
      <c r="E2676" s="72">
        <v>1.0</v>
      </c>
      <c r="F2676" s="73"/>
      <c r="G2676" s="94">
        <f t="shared" si="454"/>
        <v>0</v>
      </c>
      <c r="H2676" s="61"/>
    </row>
    <row r="2677" ht="9.75" customHeight="1">
      <c r="A2677" s="61"/>
      <c r="B2677" s="84" t="s">
        <v>3480</v>
      </c>
      <c r="C2677" s="85" t="s">
        <v>563</v>
      </c>
      <c r="D2677" s="49"/>
      <c r="E2677" s="49"/>
      <c r="F2677" s="49"/>
      <c r="G2677" s="98">
        <f>SUM(G2678:G2682)</f>
        <v>0</v>
      </c>
      <c r="H2677" s="74"/>
    </row>
    <row r="2678" ht="9.75" customHeight="1">
      <c r="A2678" s="61"/>
      <c r="B2678" s="70" t="s">
        <v>3481</v>
      </c>
      <c r="C2678" s="70" t="s">
        <v>3482</v>
      </c>
      <c r="D2678" s="71" t="s">
        <v>311</v>
      </c>
      <c r="E2678" s="72">
        <v>1.0</v>
      </c>
      <c r="F2678" s="73"/>
      <c r="G2678" s="94">
        <f t="shared" ref="G2678:G2682" si="455">ROUND(E2678*F2678,2)</f>
        <v>0</v>
      </c>
      <c r="H2678" s="61"/>
    </row>
    <row r="2679" ht="9.75" customHeight="1">
      <c r="A2679" s="61"/>
      <c r="B2679" s="70" t="s">
        <v>3483</v>
      </c>
      <c r="C2679" s="70" t="s">
        <v>567</v>
      </c>
      <c r="D2679" s="71" t="s">
        <v>311</v>
      </c>
      <c r="E2679" s="72">
        <v>1.0</v>
      </c>
      <c r="F2679" s="73"/>
      <c r="G2679" s="94">
        <f t="shared" si="455"/>
        <v>0</v>
      </c>
      <c r="H2679" s="91"/>
    </row>
    <row r="2680" ht="9.75" customHeight="1">
      <c r="A2680" s="61"/>
      <c r="B2680" s="70" t="s">
        <v>3484</v>
      </c>
      <c r="C2680" s="70" t="s">
        <v>569</v>
      </c>
      <c r="D2680" s="71" t="s">
        <v>311</v>
      </c>
      <c r="E2680" s="72">
        <v>1.0</v>
      </c>
      <c r="F2680" s="73"/>
      <c r="G2680" s="94">
        <f t="shared" si="455"/>
        <v>0</v>
      </c>
      <c r="H2680" s="61"/>
    </row>
    <row r="2681" ht="9.75" customHeight="1">
      <c r="A2681" s="61"/>
      <c r="B2681" s="70" t="s">
        <v>3485</v>
      </c>
      <c r="C2681" s="82" t="s">
        <v>3486</v>
      </c>
      <c r="D2681" s="71" t="s">
        <v>322</v>
      </c>
      <c r="E2681" s="72">
        <v>1.0</v>
      </c>
      <c r="F2681" s="73"/>
      <c r="G2681" s="94">
        <f t="shared" si="455"/>
        <v>0</v>
      </c>
      <c r="H2681" s="74"/>
    </row>
    <row r="2682" ht="9.75" customHeight="1">
      <c r="A2682" s="61"/>
      <c r="B2682" s="70" t="s">
        <v>3487</v>
      </c>
      <c r="C2682" s="70" t="s">
        <v>571</v>
      </c>
      <c r="D2682" s="71" t="s">
        <v>311</v>
      </c>
      <c r="E2682" s="72">
        <v>1.0</v>
      </c>
      <c r="F2682" s="73"/>
      <c r="G2682" s="94">
        <f t="shared" si="455"/>
        <v>0</v>
      </c>
      <c r="H2682" s="61"/>
    </row>
    <row r="2683" ht="12.0" customHeight="1">
      <c r="A2683" s="61"/>
      <c r="B2683" s="79" t="s">
        <v>3488</v>
      </c>
      <c r="C2683" s="83" t="s">
        <v>2359</v>
      </c>
      <c r="D2683" s="49"/>
      <c r="E2683" s="49"/>
      <c r="F2683" s="49"/>
      <c r="G2683" s="81">
        <f>+G2684+G2688+G2695+G2702+G2704+G2726+G2728+G2732+G2739+G2741</f>
        <v>0</v>
      </c>
      <c r="H2683" s="74"/>
    </row>
    <row r="2684" ht="9.75" customHeight="1">
      <c r="A2684" s="61"/>
      <c r="B2684" s="84" t="s">
        <v>3489</v>
      </c>
      <c r="C2684" s="85" t="s">
        <v>405</v>
      </c>
      <c r="D2684" s="49"/>
      <c r="E2684" s="49"/>
      <c r="F2684" s="49"/>
      <c r="G2684" s="98">
        <f>SUM(G2685:G2687)</f>
        <v>0</v>
      </c>
      <c r="H2684" s="61"/>
    </row>
    <row r="2685" ht="9.75" customHeight="1">
      <c r="A2685" s="61"/>
      <c r="B2685" s="70" t="s">
        <v>3490</v>
      </c>
      <c r="C2685" s="70" t="s">
        <v>576</v>
      </c>
      <c r="D2685" s="71" t="s">
        <v>311</v>
      </c>
      <c r="E2685" s="72">
        <v>1.0</v>
      </c>
      <c r="F2685" s="73"/>
      <c r="G2685" s="94">
        <f t="shared" ref="G2685:G2687" si="456">ROUND(E2685*F2685,2)</f>
        <v>0</v>
      </c>
      <c r="H2685" s="74"/>
    </row>
    <row r="2686" ht="9.75" customHeight="1">
      <c r="A2686" s="61"/>
      <c r="B2686" s="70" t="s">
        <v>3491</v>
      </c>
      <c r="C2686" s="70" t="s">
        <v>578</v>
      </c>
      <c r="D2686" s="71" t="s">
        <v>311</v>
      </c>
      <c r="E2686" s="72">
        <v>1.0</v>
      </c>
      <c r="F2686" s="73"/>
      <c r="G2686" s="94">
        <f t="shared" si="456"/>
        <v>0</v>
      </c>
      <c r="H2686" s="61"/>
    </row>
    <row r="2687" ht="9.75" customHeight="1">
      <c r="A2687" s="61"/>
      <c r="B2687" s="70" t="s">
        <v>3492</v>
      </c>
      <c r="C2687" s="82" t="s">
        <v>3493</v>
      </c>
      <c r="D2687" s="71" t="s">
        <v>322</v>
      </c>
      <c r="E2687" s="72">
        <v>1.0</v>
      </c>
      <c r="F2687" s="73"/>
      <c r="G2687" s="94">
        <f t="shared" si="456"/>
        <v>0</v>
      </c>
      <c r="H2687" s="91"/>
    </row>
    <row r="2688" ht="9.75" customHeight="1">
      <c r="A2688" s="61"/>
      <c r="B2688" s="84" t="s">
        <v>3494</v>
      </c>
      <c r="C2688" s="85" t="s">
        <v>580</v>
      </c>
      <c r="D2688" s="49"/>
      <c r="E2688" s="49"/>
      <c r="F2688" s="49"/>
      <c r="G2688" s="98">
        <f>SUM(G2689:G2694)</f>
        <v>0</v>
      </c>
      <c r="H2688" s="61"/>
    </row>
    <row r="2689" ht="9.75" customHeight="1">
      <c r="A2689" s="61"/>
      <c r="B2689" s="70" t="s">
        <v>3495</v>
      </c>
      <c r="C2689" s="70" t="s">
        <v>582</v>
      </c>
      <c r="D2689" s="71" t="s">
        <v>413</v>
      </c>
      <c r="E2689" s="72">
        <v>4.51</v>
      </c>
      <c r="F2689" s="73"/>
      <c r="G2689" s="94">
        <f t="shared" ref="G2689:G2694" si="457">ROUND(E2689*F2689,2)</f>
        <v>0</v>
      </c>
      <c r="H2689" s="74"/>
    </row>
    <row r="2690" ht="9.75" customHeight="1">
      <c r="A2690" s="61"/>
      <c r="B2690" s="70" t="s">
        <v>3496</v>
      </c>
      <c r="C2690" s="70" t="s">
        <v>584</v>
      </c>
      <c r="D2690" s="71" t="s">
        <v>413</v>
      </c>
      <c r="E2690" s="72">
        <v>2.62</v>
      </c>
      <c r="F2690" s="73"/>
      <c r="G2690" s="94">
        <f t="shared" si="457"/>
        <v>0</v>
      </c>
      <c r="H2690" s="61"/>
    </row>
    <row r="2691" ht="9.75" customHeight="1">
      <c r="A2691" s="61"/>
      <c r="B2691" s="70" t="s">
        <v>3497</v>
      </c>
      <c r="C2691" s="70" t="s">
        <v>3498</v>
      </c>
      <c r="D2691" s="71" t="s">
        <v>413</v>
      </c>
      <c r="E2691" s="72">
        <v>18.25</v>
      </c>
      <c r="F2691" s="73"/>
      <c r="G2691" s="94">
        <f t="shared" si="457"/>
        <v>0</v>
      </c>
      <c r="H2691" s="74"/>
    </row>
    <row r="2692" ht="9.75" customHeight="1">
      <c r="A2692" s="61"/>
      <c r="B2692" s="70" t="s">
        <v>3499</v>
      </c>
      <c r="C2692" s="70" t="s">
        <v>588</v>
      </c>
      <c r="D2692" s="71" t="s">
        <v>408</v>
      </c>
      <c r="E2692" s="72">
        <v>19.37</v>
      </c>
      <c r="F2692" s="73"/>
      <c r="G2692" s="94">
        <f t="shared" si="457"/>
        <v>0</v>
      </c>
      <c r="H2692" s="61"/>
    </row>
    <row r="2693" ht="9.75" customHeight="1">
      <c r="A2693" s="61"/>
      <c r="B2693" s="70" t="s">
        <v>3500</v>
      </c>
      <c r="C2693" s="82" t="s">
        <v>3023</v>
      </c>
      <c r="D2693" s="71" t="s">
        <v>413</v>
      </c>
      <c r="E2693" s="72">
        <v>27.32</v>
      </c>
      <c r="F2693" s="73"/>
      <c r="G2693" s="94">
        <f t="shared" si="457"/>
        <v>0</v>
      </c>
      <c r="H2693" s="74"/>
    </row>
    <row r="2694" ht="9.75" customHeight="1">
      <c r="A2694" s="61"/>
      <c r="B2694" s="70" t="s">
        <v>3501</v>
      </c>
      <c r="C2694" s="70" t="s">
        <v>594</v>
      </c>
      <c r="D2694" s="71" t="s">
        <v>413</v>
      </c>
      <c r="E2694" s="72">
        <v>27.32</v>
      </c>
      <c r="F2694" s="73"/>
      <c r="G2694" s="94">
        <f t="shared" si="457"/>
        <v>0</v>
      </c>
      <c r="H2694" s="61"/>
    </row>
    <row r="2695" ht="9.75" customHeight="1">
      <c r="A2695" s="61"/>
      <c r="B2695" s="84" t="s">
        <v>3502</v>
      </c>
      <c r="C2695" s="85" t="s">
        <v>410</v>
      </c>
      <c r="D2695" s="49"/>
      <c r="E2695" s="49"/>
      <c r="F2695" s="49"/>
      <c r="G2695" s="98">
        <f>SUM(G2696:G2701)</f>
        <v>0</v>
      </c>
      <c r="H2695" s="74"/>
    </row>
    <row r="2696" ht="9.75" customHeight="1">
      <c r="A2696" s="61"/>
      <c r="B2696" s="70" t="s">
        <v>3503</v>
      </c>
      <c r="C2696" s="70" t="s">
        <v>412</v>
      </c>
      <c r="D2696" s="71" t="s">
        <v>413</v>
      </c>
      <c r="E2696" s="72">
        <v>2343.4</v>
      </c>
      <c r="F2696" s="73"/>
      <c r="G2696" s="94">
        <f t="shared" ref="G2696:G2701" si="458">ROUND(E2696*F2696,2)</f>
        <v>0</v>
      </c>
      <c r="H2696" s="61"/>
    </row>
    <row r="2697" ht="9.75" customHeight="1">
      <c r="A2697" s="61"/>
      <c r="B2697" s="70" t="s">
        <v>3504</v>
      </c>
      <c r="C2697" s="70" t="s">
        <v>696</v>
      </c>
      <c r="D2697" s="71" t="s">
        <v>413</v>
      </c>
      <c r="E2697" s="72">
        <v>29.59</v>
      </c>
      <c r="F2697" s="73"/>
      <c r="G2697" s="94">
        <f t="shared" si="458"/>
        <v>0</v>
      </c>
      <c r="H2697" s="91"/>
    </row>
    <row r="2698" ht="9.75" customHeight="1">
      <c r="A2698" s="61"/>
      <c r="B2698" s="70" t="s">
        <v>3505</v>
      </c>
      <c r="C2698" s="70" t="s">
        <v>417</v>
      </c>
      <c r="D2698" s="71" t="s">
        <v>408</v>
      </c>
      <c r="E2698" s="72">
        <v>46.11</v>
      </c>
      <c r="F2698" s="73"/>
      <c r="G2698" s="94">
        <f t="shared" si="458"/>
        <v>0</v>
      </c>
      <c r="H2698" s="61"/>
    </row>
    <row r="2699" ht="9.75" customHeight="1">
      <c r="A2699" s="61"/>
      <c r="B2699" s="70" t="s">
        <v>3506</v>
      </c>
      <c r="C2699" s="70" t="s">
        <v>2930</v>
      </c>
      <c r="D2699" s="71" t="s">
        <v>413</v>
      </c>
      <c r="E2699" s="72">
        <v>2372.9900000000002</v>
      </c>
      <c r="F2699" s="73"/>
      <c r="G2699" s="94">
        <f t="shared" si="458"/>
        <v>0</v>
      </c>
      <c r="H2699" s="74"/>
    </row>
    <row r="2700" ht="9.75" customHeight="1">
      <c r="A2700" s="61"/>
      <c r="B2700" s="70" t="s">
        <v>3507</v>
      </c>
      <c r="C2700" s="70" t="s">
        <v>425</v>
      </c>
      <c r="D2700" s="71" t="s">
        <v>413</v>
      </c>
      <c r="E2700" s="72">
        <v>2372.9900000000002</v>
      </c>
      <c r="F2700" s="73"/>
      <c r="G2700" s="94">
        <f t="shared" si="458"/>
        <v>0</v>
      </c>
      <c r="H2700" s="61"/>
    </row>
    <row r="2701" ht="9.75" customHeight="1">
      <c r="A2701" s="61"/>
      <c r="B2701" s="70" t="s">
        <v>3508</v>
      </c>
      <c r="C2701" s="70" t="s">
        <v>2757</v>
      </c>
      <c r="D2701" s="71" t="s">
        <v>525</v>
      </c>
      <c r="E2701" s="72">
        <v>42.95</v>
      </c>
      <c r="F2701" s="73"/>
      <c r="G2701" s="94">
        <f t="shared" si="458"/>
        <v>0</v>
      </c>
      <c r="H2701" s="74"/>
    </row>
    <row r="2702" ht="9.75" customHeight="1">
      <c r="A2702" s="61"/>
      <c r="B2702" s="84" t="s">
        <v>3509</v>
      </c>
      <c r="C2702" s="85" t="s">
        <v>427</v>
      </c>
      <c r="D2702" s="49"/>
      <c r="E2702" s="49"/>
      <c r="F2702" s="49"/>
      <c r="G2702" s="98">
        <f>+G2703</f>
        <v>0</v>
      </c>
      <c r="H2702" s="61"/>
    </row>
    <row r="2703" ht="9.75" customHeight="1">
      <c r="A2703" s="61"/>
      <c r="B2703" s="70" t="s">
        <v>3510</v>
      </c>
      <c r="C2703" s="70" t="s">
        <v>429</v>
      </c>
      <c r="D2703" s="71" t="s">
        <v>413</v>
      </c>
      <c r="E2703" s="72">
        <v>4.61</v>
      </c>
      <c r="F2703" s="73"/>
      <c r="G2703" s="94">
        <f>ROUND(E2703*F2703,2)</f>
        <v>0</v>
      </c>
      <c r="H2703" s="91"/>
    </row>
    <row r="2704" ht="11.25" customHeight="1">
      <c r="A2704" s="61"/>
      <c r="B2704" s="84" t="s">
        <v>3511</v>
      </c>
      <c r="C2704" s="85" t="s">
        <v>439</v>
      </c>
      <c r="D2704" s="49"/>
      <c r="E2704" s="49"/>
      <c r="F2704" s="49"/>
      <c r="G2704" s="93">
        <f>+G2705+G2709+G2712+G2716+G2720+G2724</f>
        <v>0</v>
      </c>
      <c r="H2704" s="61"/>
    </row>
    <row r="2705" ht="9.75" customHeight="1">
      <c r="A2705" s="61"/>
      <c r="B2705" s="88" t="s">
        <v>3512</v>
      </c>
      <c r="C2705" s="89" t="s">
        <v>705</v>
      </c>
      <c r="D2705" s="49"/>
      <c r="E2705" s="49"/>
      <c r="F2705" s="49"/>
      <c r="G2705" s="90">
        <f>SUM(G2706:G2708)</f>
        <v>0</v>
      </c>
      <c r="H2705" s="74"/>
    </row>
    <row r="2706" ht="9.75" customHeight="1">
      <c r="A2706" s="61"/>
      <c r="B2706" s="70" t="s">
        <v>3513</v>
      </c>
      <c r="C2706" s="70" t="s">
        <v>2764</v>
      </c>
      <c r="D2706" s="71" t="s">
        <v>413</v>
      </c>
      <c r="E2706" s="72">
        <v>27.17</v>
      </c>
      <c r="F2706" s="73"/>
      <c r="G2706" s="94">
        <f t="shared" ref="G2706:G2708" si="459">ROUND(E2706*F2706,2)</f>
        <v>0</v>
      </c>
      <c r="H2706" s="61"/>
    </row>
    <row r="2707" ht="9.75" customHeight="1">
      <c r="A2707" s="61"/>
      <c r="B2707" s="70" t="s">
        <v>3514</v>
      </c>
      <c r="C2707" s="70" t="s">
        <v>2766</v>
      </c>
      <c r="D2707" s="71" t="s">
        <v>408</v>
      </c>
      <c r="E2707" s="72">
        <v>17.77</v>
      </c>
      <c r="F2707" s="73"/>
      <c r="G2707" s="94">
        <f t="shared" si="459"/>
        <v>0</v>
      </c>
      <c r="H2707" s="74"/>
    </row>
    <row r="2708" ht="9.75" customHeight="1">
      <c r="A2708" s="61"/>
      <c r="B2708" s="70" t="s">
        <v>3515</v>
      </c>
      <c r="C2708" s="70" t="s">
        <v>709</v>
      </c>
      <c r="D2708" s="71" t="s">
        <v>446</v>
      </c>
      <c r="E2708" s="72">
        <v>2129.96</v>
      </c>
      <c r="F2708" s="73"/>
      <c r="G2708" s="94">
        <f t="shared" si="459"/>
        <v>0</v>
      </c>
      <c r="H2708" s="61"/>
    </row>
    <row r="2709" ht="9.75" customHeight="1">
      <c r="A2709" s="61"/>
      <c r="B2709" s="88" t="s">
        <v>3516</v>
      </c>
      <c r="C2709" s="89" t="s">
        <v>2769</v>
      </c>
      <c r="D2709" s="49"/>
      <c r="E2709" s="49"/>
      <c r="F2709" s="49"/>
      <c r="G2709" s="90">
        <f>SUM(G2710:G2711)</f>
        <v>0</v>
      </c>
      <c r="H2709" s="74"/>
    </row>
    <row r="2710" ht="9.75" customHeight="1">
      <c r="A2710" s="61"/>
      <c r="B2710" s="70" t="s">
        <v>3517</v>
      </c>
      <c r="C2710" s="70" t="s">
        <v>614</v>
      </c>
      <c r="D2710" s="71" t="s">
        <v>413</v>
      </c>
      <c r="E2710" s="72">
        <v>2.0100000000000002</v>
      </c>
      <c r="F2710" s="73"/>
      <c r="G2710" s="94">
        <f t="shared" ref="G2710:G2711" si="460">ROUND(E2710*F2710,2)</f>
        <v>0</v>
      </c>
      <c r="H2710" s="61"/>
    </row>
    <row r="2711" ht="9.75" customHeight="1">
      <c r="A2711" s="61"/>
      <c r="B2711" s="70" t="s">
        <v>3518</v>
      </c>
      <c r="C2711" s="70" t="s">
        <v>470</v>
      </c>
      <c r="D2711" s="71" t="s">
        <v>446</v>
      </c>
      <c r="E2711" s="72">
        <v>204.24</v>
      </c>
      <c r="F2711" s="73"/>
      <c r="G2711" s="94">
        <f t="shared" si="460"/>
        <v>0</v>
      </c>
      <c r="H2711" s="74"/>
    </row>
    <row r="2712" ht="9.75" customHeight="1">
      <c r="A2712" s="61"/>
      <c r="B2712" s="88" t="s">
        <v>3519</v>
      </c>
      <c r="C2712" s="89" t="s">
        <v>2773</v>
      </c>
      <c r="D2712" s="49"/>
      <c r="E2712" s="49"/>
      <c r="F2712" s="49"/>
      <c r="G2712" s="90">
        <f>SUM(G2713:G2715)</f>
        <v>0</v>
      </c>
      <c r="H2712" s="61"/>
    </row>
    <row r="2713" ht="9.75" customHeight="1">
      <c r="A2713" s="61"/>
      <c r="B2713" s="70" t="s">
        <v>3520</v>
      </c>
      <c r="C2713" s="70" t="s">
        <v>619</v>
      </c>
      <c r="D2713" s="71" t="s">
        <v>413</v>
      </c>
      <c r="E2713" s="72">
        <v>25.13</v>
      </c>
      <c r="F2713" s="73"/>
      <c r="G2713" s="94">
        <f t="shared" ref="G2713:G2715" si="461">ROUND(E2713*F2713,2)</f>
        <v>0</v>
      </c>
      <c r="H2713" s="91"/>
    </row>
    <row r="2714" ht="9.75" customHeight="1">
      <c r="A2714" s="61"/>
      <c r="B2714" s="70" t="s">
        <v>3521</v>
      </c>
      <c r="C2714" s="70" t="s">
        <v>621</v>
      </c>
      <c r="D2714" s="71" t="s">
        <v>408</v>
      </c>
      <c r="E2714" s="72">
        <v>188.25</v>
      </c>
      <c r="F2714" s="73"/>
      <c r="G2714" s="94">
        <f t="shared" si="461"/>
        <v>0</v>
      </c>
      <c r="H2714" s="61"/>
    </row>
    <row r="2715" ht="9.75" customHeight="1">
      <c r="A2715" s="61"/>
      <c r="B2715" s="70" t="s">
        <v>3522</v>
      </c>
      <c r="C2715" s="70" t="s">
        <v>476</v>
      </c>
      <c r="D2715" s="71" t="s">
        <v>446</v>
      </c>
      <c r="E2715" s="72">
        <v>3251.05</v>
      </c>
      <c r="F2715" s="73"/>
      <c r="G2715" s="94">
        <f t="shared" si="461"/>
        <v>0</v>
      </c>
      <c r="H2715" s="74"/>
    </row>
    <row r="2716" ht="9.75" customHeight="1">
      <c r="A2716" s="61"/>
      <c r="B2716" s="88" t="s">
        <v>3523</v>
      </c>
      <c r="C2716" s="89" t="s">
        <v>624</v>
      </c>
      <c r="D2716" s="49"/>
      <c r="E2716" s="49"/>
      <c r="F2716" s="49"/>
      <c r="G2716" s="90">
        <f>SUM(G2717:G2719)</f>
        <v>0</v>
      </c>
      <c r="H2716" s="74"/>
    </row>
    <row r="2717" ht="9.75" customHeight="1">
      <c r="A2717" s="61"/>
      <c r="B2717" s="70" t="s">
        <v>3524</v>
      </c>
      <c r="C2717" s="70" t="s">
        <v>3525</v>
      </c>
      <c r="D2717" s="71" t="s">
        <v>413</v>
      </c>
      <c r="E2717" s="72">
        <v>4.0200000000000005</v>
      </c>
      <c r="F2717" s="73"/>
      <c r="G2717" s="94">
        <f t="shared" ref="G2717:G2719" si="462">ROUND(E2717*F2717,2)</f>
        <v>0</v>
      </c>
      <c r="H2717" s="61"/>
    </row>
    <row r="2718" ht="9.75" customHeight="1">
      <c r="A2718" s="61"/>
      <c r="B2718" s="70" t="s">
        <v>3526</v>
      </c>
      <c r="C2718" s="70" t="s">
        <v>628</v>
      </c>
      <c r="D2718" s="71" t="s">
        <v>408</v>
      </c>
      <c r="E2718" s="72">
        <v>31.71</v>
      </c>
      <c r="F2718" s="73"/>
      <c r="G2718" s="94">
        <f t="shared" si="462"/>
        <v>0</v>
      </c>
      <c r="H2718" s="74"/>
    </row>
    <row r="2719" ht="9.75" customHeight="1">
      <c r="A2719" s="61"/>
      <c r="B2719" s="70" t="s">
        <v>3527</v>
      </c>
      <c r="C2719" s="70" t="s">
        <v>445</v>
      </c>
      <c r="D2719" s="71" t="s">
        <v>446</v>
      </c>
      <c r="E2719" s="72">
        <v>351.25</v>
      </c>
      <c r="F2719" s="73"/>
      <c r="G2719" s="94">
        <f t="shared" si="462"/>
        <v>0</v>
      </c>
      <c r="H2719" s="61"/>
    </row>
    <row r="2720" ht="9.75" customHeight="1">
      <c r="A2720" s="61"/>
      <c r="B2720" s="88" t="s">
        <v>3528</v>
      </c>
      <c r="C2720" s="89" t="s">
        <v>2782</v>
      </c>
      <c r="D2720" s="49"/>
      <c r="E2720" s="49"/>
      <c r="F2720" s="49"/>
      <c r="G2720" s="90">
        <f>SUM(G2721:G2723)</f>
        <v>0</v>
      </c>
      <c r="H2720" s="61"/>
    </row>
    <row r="2721" ht="9.75" customHeight="1">
      <c r="A2721" s="61"/>
      <c r="B2721" s="70" t="s">
        <v>3529</v>
      </c>
      <c r="C2721" s="70" t="s">
        <v>2784</v>
      </c>
      <c r="D2721" s="71" t="s">
        <v>413</v>
      </c>
      <c r="E2721" s="72">
        <v>4.3100000000000005</v>
      </c>
      <c r="F2721" s="73"/>
      <c r="G2721" s="94">
        <f t="shared" ref="G2721:G2723" si="463">ROUND(E2721*F2721,2)</f>
        <v>0</v>
      </c>
      <c r="H2721" s="74"/>
    </row>
    <row r="2722" ht="9.75" customHeight="1">
      <c r="A2722" s="61"/>
      <c r="B2722" s="70" t="s">
        <v>3530</v>
      </c>
      <c r="C2722" s="70" t="s">
        <v>2786</v>
      </c>
      <c r="D2722" s="71" t="s">
        <v>408</v>
      </c>
      <c r="E2722" s="72">
        <v>30.84</v>
      </c>
      <c r="F2722" s="73"/>
      <c r="G2722" s="94">
        <f t="shared" si="463"/>
        <v>0</v>
      </c>
      <c r="H2722" s="61"/>
    </row>
    <row r="2723" ht="9.75" customHeight="1">
      <c r="A2723" s="61"/>
      <c r="B2723" s="70" t="s">
        <v>3531</v>
      </c>
      <c r="C2723" s="70" t="s">
        <v>2788</v>
      </c>
      <c r="D2723" s="71" t="s">
        <v>446</v>
      </c>
      <c r="E2723" s="72">
        <v>793.88</v>
      </c>
      <c r="F2723" s="73"/>
      <c r="G2723" s="94">
        <f t="shared" si="463"/>
        <v>0</v>
      </c>
      <c r="H2723" s="91"/>
    </row>
    <row r="2724" ht="9.75" customHeight="1">
      <c r="A2724" s="61"/>
      <c r="B2724" s="88" t="s">
        <v>3532</v>
      </c>
      <c r="C2724" s="89" t="s">
        <v>3047</v>
      </c>
      <c r="D2724" s="49"/>
      <c r="E2724" s="49"/>
      <c r="F2724" s="49"/>
      <c r="G2724" s="90">
        <f>+G2725</f>
        <v>0</v>
      </c>
      <c r="H2724" s="61"/>
    </row>
    <row r="2725" ht="9.75" customHeight="1">
      <c r="A2725" s="61"/>
      <c r="B2725" s="70" t="s">
        <v>3533</v>
      </c>
      <c r="C2725" s="82" t="s">
        <v>3534</v>
      </c>
      <c r="D2725" s="71" t="s">
        <v>322</v>
      </c>
      <c r="E2725" s="72">
        <v>1.0</v>
      </c>
      <c r="F2725" s="73"/>
      <c r="G2725" s="94">
        <f>ROUND(E2725*F2725,2)</f>
        <v>0</v>
      </c>
      <c r="H2725" s="74"/>
    </row>
    <row r="2726" ht="9.75" customHeight="1">
      <c r="A2726" s="61"/>
      <c r="B2726" s="84" t="s">
        <v>3535</v>
      </c>
      <c r="C2726" s="85" t="s">
        <v>522</v>
      </c>
      <c r="D2726" s="49"/>
      <c r="E2726" s="49"/>
      <c r="F2726" s="49"/>
      <c r="G2726" s="98">
        <f>+G2727</f>
        <v>0</v>
      </c>
      <c r="H2726" s="61"/>
    </row>
    <row r="2727" ht="9.75" customHeight="1">
      <c r="A2727" s="61"/>
      <c r="B2727" s="70" t="s">
        <v>3536</v>
      </c>
      <c r="C2727" s="70" t="s">
        <v>531</v>
      </c>
      <c r="D2727" s="71" t="s">
        <v>408</v>
      </c>
      <c r="E2727" s="72">
        <v>268.57</v>
      </c>
      <c r="F2727" s="73"/>
      <c r="G2727" s="94">
        <f>ROUND(E2727*F2727,2)</f>
        <v>0</v>
      </c>
      <c r="H2727" s="74"/>
    </row>
    <row r="2728" ht="9.75" customHeight="1">
      <c r="A2728" s="61"/>
      <c r="B2728" s="84" t="s">
        <v>3537</v>
      </c>
      <c r="C2728" s="85" t="s">
        <v>484</v>
      </c>
      <c r="D2728" s="49"/>
      <c r="E2728" s="49"/>
      <c r="F2728" s="49"/>
      <c r="G2728" s="98">
        <f>SUM(G2729:G2731)</f>
        <v>0</v>
      </c>
      <c r="H2728" s="61"/>
    </row>
    <row r="2729" ht="9.75" customHeight="1">
      <c r="A2729" s="61"/>
      <c r="B2729" s="70" t="s">
        <v>3538</v>
      </c>
      <c r="C2729" s="70" t="s">
        <v>647</v>
      </c>
      <c r="D2729" s="71" t="s">
        <v>408</v>
      </c>
      <c r="E2729" s="72">
        <v>8.040000000000001</v>
      </c>
      <c r="F2729" s="73"/>
      <c r="G2729" s="94">
        <f t="shared" ref="G2729:G2731" si="464">ROUND(E2729*F2729,2)</f>
        <v>0</v>
      </c>
      <c r="H2729" s="74"/>
    </row>
    <row r="2730" ht="9.75" customHeight="1">
      <c r="A2730" s="61"/>
      <c r="B2730" s="70" t="s">
        <v>3539</v>
      </c>
      <c r="C2730" s="70" t="s">
        <v>488</v>
      </c>
      <c r="D2730" s="71" t="s">
        <v>408</v>
      </c>
      <c r="E2730" s="72">
        <v>157.06</v>
      </c>
      <c r="F2730" s="73"/>
      <c r="G2730" s="94">
        <f t="shared" si="464"/>
        <v>0</v>
      </c>
      <c r="H2730" s="61"/>
    </row>
    <row r="2731" ht="9.75" customHeight="1">
      <c r="A2731" s="61"/>
      <c r="B2731" s="70" t="s">
        <v>3540</v>
      </c>
      <c r="C2731" s="70" t="s">
        <v>2799</v>
      </c>
      <c r="D2731" s="71" t="s">
        <v>408</v>
      </c>
      <c r="E2731" s="72">
        <v>30.84</v>
      </c>
      <c r="F2731" s="73"/>
      <c r="G2731" s="94">
        <f t="shared" si="464"/>
        <v>0</v>
      </c>
      <c r="H2731" s="74"/>
    </row>
    <row r="2732" ht="9.75" customHeight="1">
      <c r="A2732" s="61"/>
      <c r="B2732" s="84" t="s">
        <v>3541</v>
      </c>
      <c r="C2732" s="85" t="s">
        <v>496</v>
      </c>
      <c r="D2732" s="49"/>
      <c r="E2732" s="49"/>
      <c r="F2732" s="49"/>
      <c r="G2732" s="98">
        <f>SUM(G2733:G2738)</f>
        <v>0</v>
      </c>
      <c r="H2732" s="61"/>
    </row>
    <row r="2733" ht="9.75" customHeight="1">
      <c r="A2733" s="61"/>
      <c r="B2733" s="70" t="s">
        <v>3542</v>
      </c>
      <c r="C2733" s="70" t="s">
        <v>3543</v>
      </c>
      <c r="D2733" s="71" t="s">
        <v>525</v>
      </c>
      <c r="E2733" s="72">
        <v>3.7</v>
      </c>
      <c r="F2733" s="73"/>
      <c r="G2733" s="94">
        <f t="shared" ref="G2733:G2738" si="465">ROUND(E2733*F2733,2)</f>
        <v>0</v>
      </c>
      <c r="H2733" s="61"/>
    </row>
    <row r="2734" ht="9.75" customHeight="1">
      <c r="A2734" s="61"/>
      <c r="B2734" s="70" t="s">
        <v>3544</v>
      </c>
      <c r="C2734" s="70" t="s">
        <v>638</v>
      </c>
      <c r="D2734" s="71" t="s">
        <v>525</v>
      </c>
      <c r="E2734" s="72">
        <v>4.8</v>
      </c>
      <c r="F2734" s="73"/>
      <c r="G2734" s="94">
        <f t="shared" si="465"/>
        <v>0</v>
      </c>
      <c r="H2734" s="74"/>
    </row>
    <row r="2735" ht="9.75" customHeight="1">
      <c r="A2735" s="61"/>
      <c r="B2735" s="70" t="s">
        <v>3545</v>
      </c>
      <c r="C2735" s="70" t="s">
        <v>3546</v>
      </c>
      <c r="D2735" s="71" t="s">
        <v>525</v>
      </c>
      <c r="E2735" s="72">
        <v>2.7</v>
      </c>
      <c r="F2735" s="73"/>
      <c r="G2735" s="94">
        <f t="shared" si="465"/>
        <v>0</v>
      </c>
      <c r="H2735" s="61"/>
    </row>
    <row r="2736" ht="9.75" customHeight="1">
      <c r="A2736" s="61"/>
      <c r="B2736" s="70" t="s">
        <v>3547</v>
      </c>
      <c r="C2736" s="70" t="s">
        <v>642</v>
      </c>
      <c r="D2736" s="71" t="s">
        <v>311</v>
      </c>
      <c r="E2736" s="72">
        <v>1.0</v>
      </c>
      <c r="F2736" s="73"/>
      <c r="G2736" s="94">
        <f t="shared" si="465"/>
        <v>0</v>
      </c>
      <c r="H2736" s="91"/>
    </row>
    <row r="2737" ht="9.75" customHeight="1">
      <c r="A2737" s="61"/>
      <c r="B2737" s="70" t="s">
        <v>3548</v>
      </c>
      <c r="C2737" s="70" t="s">
        <v>640</v>
      </c>
      <c r="D2737" s="71" t="s">
        <v>525</v>
      </c>
      <c r="E2737" s="72">
        <v>1.5</v>
      </c>
      <c r="F2737" s="73"/>
      <c r="G2737" s="94">
        <f t="shared" si="465"/>
        <v>0</v>
      </c>
      <c r="H2737" s="61"/>
    </row>
    <row r="2738" ht="9.75" customHeight="1">
      <c r="A2738" s="61"/>
      <c r="B2738" s="70" t="s">
        <v>3549</v>
      </c>
      <c r="C2738" s="70" t="s">
        <v>644</v>
      </c>
      <c r="D2738" s="71" t="s">
        <v>311</v>
      </c>
      <c r="E2738" s="72">
        <v>4.0</v>
      </c>
      <c r="F2738" s="73"/>
      <c r="G2738" s="94">
        <f t="shared" si="465"/>
        <v>0</v>
      </c>
      <c r="H2738" s="74"/>
    </row>
    <row r="2739" ht="9.75" customHeight="1">
      <c r="A2739" s="61"/>
      <c r="B2739" s="84" t="s">
        <v>3550</v>
      </c>
      <c r="C2739" s="85" t="s">
        <v>516</v>
      </c>
      <c r="D2739" s="49"/>
      <c r="E2739" s="49"/>
      <c r="F2739" s="49"/>
      <c r="G2739" s="98">
        <f>+G2740</f>
        <v>0</v>
      </c>
      <c r="H2739" s="61"/>
    </row>
    <row r="2740" ht="9.75" customHeight="1">
      <c r="A2740" s="61"/>
      <c r="B2740" s="70" t="s">
        <v>3551</v>
      </c>
      <c r="C2740" s="70" t="s">
        <v>653</v>
      </c>
      <c r="D2740" s="71" t="s">
        <v>408</v>
      </c>
      <c r="E2740" s="72">
        <v>154.8</v>
      </c>
      <c r="F2740" s="73"/>
      <c r="G2740" s="94">
        <f>ROUND(E2740*F2740,2)</f>
        <v>0</v>
      </c>
      <c r="H2740" s="74"/>
    </row>
    <row r="2741" ht="9.75" customHeight="1">
      <c r="A2741" s="61"/>
      <c r="B2741" s="84" t="s">
        <v>3552</v>
      </c>
      <c r="C2741" s="85" t="s">
        <v>655</v>
      </c>
      <c r="D2741" s="49"/>
      <c r="E2741" s="49"/>
      <c r="F2741" s="49"/>
      <c r="G2741" s="98">
        <f>SUM(G2742:G2745)</f>
        <v>0</v>
      </c>
      <c r="H2741" s="61"/>
    </row>
    <row r="2742" ht="9.75" customHeight="1">
      <c r="A2742" s="61"/>
      <c r="B2742" s="70" t="s">
        <v>3553</v>
      </c>
      <c r="C2742" s="70" t="s">
        <v>657</v>
      </c>
      <c r="D2742" s="71" t="s">
        <v>413</v>
      </c>
      <c r="E2742" s="72">
        <v>100.0</v>
      </c>
      <c r="F2742" s="73"/>
      <c r="G2742" s="94">
        <f t="shared" ref="G2742:G2745" si="466">ROUND(E2742*F2742,2)</f>
        <v>0</v>
      </c>
      <c r="H2742" s="74"/>
    </row>
    <row r="2743" ht="9.75" customHeight="1">
      <c r="A2743" s="61"/>
      <c r="B2743" s="70" t="s">
        <v>3554</v>
      </c>
      <c r="C2743" s="70" t="s">
        <v>659</v>
      </c>
      <c r="D2743" s="71" t="s">
        <v>413</v>
      </c>
      <c r="E2743" s="72">
        <v>100.0</v>
      </c>
      <c r="F2743" s="73"/>
      <c r="G2743" s="94">
        <f t="shared" si="466"/>
        <v>0</v>
      </c>
      <c r="H2743" s="61"/>
    </row>
    <row r="2744" ht="9.75" customHeight="1">
      <c r="A2744" s="61"/>
      <c r="B2744" s="70" t="s">
        <v>3555</v>
      </c>
      <c r="C2744" s="70" t="s">
        <v>661</v>
      </c>
      <c r="D2744" s="71" t="s">
        <v>408</v>
      </c>
      <c r="E2744" s="72">
        <v>195.94</v>
      </c>
      <c r="F2744" s="73"/>
      <c r="G2744" s="94">
        <f t="shared" si="466"/>
        <v>0</v>
      </c>
      <c r="H2744" s="74"/>
    </row>
    <row r="2745" ht="9.75" customHeight="1">
      <c r="A2745" s="61"/>
      <c r="B2745" s="70" t="s">
        <v>3556</v>
      </c>
      <c r="C2745" s="70" t="s">
        <v>529</v>
      </c>
      <c r="D2745" s="71" t="s">
        <v>311</v>
      </c>
      <c r="E2745" s="72">
        <v>21.0</v>
      </c>
      <c r="F2745" s="73"/>
      <c r="G2745" s="94">
        <f t="shared" si="466"/>
        <v>0</v>
      </c>
      <c r="H2745" s="61"/>
    </row>
    <row r="2746" ht="14.25" customHeight="1">
      <c r="A2746" s="61"/>
      <c r="B2746" s="79" t="s">
        <v>3557</v>
      </c>
      <c r="C2746" s="83" t="s">
        <v>3558</v>
      </c>
      <c r="D2746" s="49"/>
      <c r="E2746" s="49"/>
      <c r="F2746" s="49"/>
      <c r="G2746" s="81">
        <f>+G2747+G2751+G2763+G2769+G2775+G2798+G2800+G2806+G2810+G2812+G2820+G2825+G2831</f>
        <v>0</v>
      </c>
      <c r="H2746" s="61"/>
    </row>
    <row r="2747" ht="9.75" customHeight="1">
      <c r="A2747" s="61"/>
      <c r="B2747" s="84" t="s">
        <v>3559</v>
      </c>
      <c r="C2747" s="85" t="s">
        <v>405</v>
      </c>
      <c r="D2747" s="49"/>
      <c r="E2747" s="49"/>
      <c r="F2747" s="49"/>
      <c r="G2747" s="98">
        <f>SUM(G2748:G2750)</f>
        <v>0</v>
      </c>
      <c r="H2747" s="74"/>
    </row>
    <row r="2748" ht="9.75" customHeight="1">
      <c r="A2748" s="61"/>
      <c r="B2748" s="70" t="s">
        <v>3560</v>
      </c>
      <c r="C2748" s="70" t="s">
        <v>667</v>
      </c>
      <c r="D2748" s="71" t="s">
        <v>408</v>
      </c>
      <c r="E2748" s="72">
        <v>26.2</v>
      </c>
      <c r="F2748" s="73"/>
      <c r="G2748" s="94">
        <f t="shared" ref="G2748:G2750" si="467">ROUND(E2748*F2748,2)</f>
        <v>0</v>
      </c>
      <c r="H2748" s="61"/>
    </row>
    <row r="2749" ht="9.75" customHeight="1">
      <c r="A2749" s="61"/>
      <c r="B2749" s="70" t="s">
        <v>3561</v>
      </c>
      <c r="C2749" s="70" t="s">
        <v>669</v>
      </c>
      <c r="D2749" s="71" t="s">
        <v>408</v>
      </c>
      <c r="E2749" s="72">
        <v>26.2</v>
      </c>
      <c r="F2749" s="73"/>
      <c r="G2749" s="94">
        <f t="shared" si="467"/>
        <v>0</v>
      </c>
      <c r="H2749" s="91"/>
    </row>
    <row r="2750" ht="9.75" customHeight="1">
      <c r="A2750" s="61"/>
      <c r="B2750" s="70" t="s">
        <v>3562</v>
      </c>
      <c r="C2750" s="82" t="s">
        <v>3563</v>
      </c>
      <c r="D2750" s="71" t="s">
        <v>322</v>
      </c>
      <c r="E2750" s="72">
        <v>1.0</v>
      </c>
      <c r="F2750" s="73"/>
      <c r="G2750" s="94">
        <f t="shared" si="467"/>
        <v>0</v>
      </c>
      <c r="H2750" s="61"/>
    </row>
    <row r="2751" ht="9.75" customHeight="1">
      <c r="A2751" s="61"/>
      <c r="B2751" s="84" t="s">
        <v>3564</v>
      </c>
      <c r="C2751" s="85" t="s">
        <v>580</v>
      </c>
      <c r="D2751" s="49"/>
      <c r="E2751" s="49"/>
      <c r="F2751" s="49"/>
      <c r="G2751" s="98">
        <f>SUM(G2752:G2762)</f>
        <v>0</v>
      </c>
      <c r="H2751" s="74"/>
    </row>
    <row r="2752" ht="9.75" customHeight="1">
      <c r="A2752" s="61"/>
      <c r="B2752" s="70" t="s">
        <v>3565</v>
      </c>
      <c r="C2752" s="70" t="s">
        <v>673</v>
      </c>
      <c r="D2752" s="71" t="s">
        <v>311</v>
      </c>
      <c r="E2752" s="72">
        <v>1.0</v>
      </c>
      <c r="F2752" s="73"/>
      <c r="G2752" s="94">
        <f t="shared" ref="G2752:G2762" si="468">ROUND(E2752*F2752,2)</f>
        <v>0</v>
      </c>
      <c r="H2752" s="61"/>
    </row>
    <row r="2753" ht="9.75" customHeight="1">
      <c r="A2753" s="61"/>
      <c r="B2753" s="70" t="s">
        <v>3566</v>
      </c>
      <c r="C2753" s="70" t="s">
        <v>675</v>
      </c>
      <c r="D2753" s="71" t="s">
        <v>408</v>
      </c>
      <c r="E2753" s="72">
        <v>2.2</v>
      </c>
      <c r="F2753" s="73"/>
      <c r="G2753" s="94">
        <f t="shared" si="468"/>
        <v>0</v>
      </c>
      <c r="H2753" s="74"/>
    </row>
    <row r="2754" ht="9.75" customHeight="1">
      <c r="A2754" s="61"/>
      <c r="B2754" s="70" t="s">
        <v>3567</v>
      </c>
      <c r="C2754" s="70" t="s">
        <v>679</v>
      </c>
      <c r="D2754" s="71" t="s">
        <v>311</v>
      </c>
      <c r="E2754" s="72">
        <v>1.0</v>
      </c>
      <c r="F2754" s="73"/>
      <c r="G2754" s="94">
        <f t="shared" si="468"/>
        <v>0</v>
      </c>
      <c r="H2754" s="61"/>
    </row>
    <row r="2755" ht="9.75" customHeight="1">
      <c r="A2755" s="61"/>
      <c r="B2755" s="70" t="s">
        <v>3568</v>
      </c>
      <c r="C2755" s="70" t="s">
        <v>681</v>
      </c>
      <c r="D2755" s="71" t="s">
        <v>408</v>
      </c>
      <c r="E2755" s="72">
        <v>14.89</v>
      </c>
      <c r="F2755" s="73"/>
      <c r="G2755" s="94">
        <f t="shared" si="468"/>
        <v>0</v>
      </c>
      <c r="H2755" s="74"/>
    </row>
    <row r="2756" ht="9.75" customHeight="1">
      <c r="A2756" s="61"/>
      <c r="B2756" s="70" t="s">
        <v>3569</v>
      </c>
      <c r="C2756" s="70" t="s">
        <v>584</v>
      </c>
      <c r="D2756" s="71" t="s">
        <v>413</v>
      </c>
      <c r="E2756" s="72">
        <v>0.89</v>
      </c>
      <c r="F2756" s="73"/>
      <c r="G2756" s="94">
        <f t="shared" si="468"/>
        <v>0</v>
      </c>
      <c r="H2756" s="61"/>
    </row>
    <row r="2757" ht="9.75" customHeight="1">
      <c r="A2757" s="61"/>
      <c r="B2757" s="70" t="s">
        <v>3570</v>
      </c>
      <c r="C2757" s="70" t="s">
        <v>684</v>
      </c>
      <c r="D2757" s="71" t="s">
        <v>408</v>
      </c>
      <c r="E2757" s="72">
        <v>25.73</v>
      </c>
      <c r="F2757" s="73"/>
      <c r="G2757" s="94">
        <f t="shared" si="468"/>
        <v>0</v>
      </c>
      <c r="H2757" s="74"/>
    </row>
    <row r="2758" ht="9.75" customHeight="1">
      <c r="A2758" s="61"/>
      <c r="B2758" s="70" t="s">
        <v>3571</v>
      </c>
      <c r="C2758" s="70" t="s">
        <v>686</v>
      </c>
      <c r="D2758" s="71" t="s">
        <v>413</v>
      </c>
      <c r="E2758" s="72">
        <v>0.96</v>
      </c>
      <c r="F2758" s="73"/>
      <c r="G2758" s="94">
        <f t="shared" si="468"/>
        <v>0</v>
      </c>
      <c r="H2758" s="61"/>
    </row>
    <row r="2759" ht="9.75" customHeight="1">
      <c r="A2759" s="61"/>
      <c r="B2759" s="70" t="s">
        <v>3572</v>
      </c>
      <c r="C2759" s="70" t="s">
        <v>688</v>
      </c>
      <c r="D2759" s="71" t="s">
        <v>413</v>
      </c>
      <c r="E2759" s="72">
        <v>11.11</v>
      </c>
      <c r="F2759" s="73"/>
      <c r="G2759" s="94">
        <f t="shared" si="468"/>
        <v>0</v>
      </c>
      <c r="H2759" s="61"/>
    </row>
    <row r="2760" ht="9.75" customHeight="1">
      <c r="A2760" s="61"/>
      <c r="B2760" s="70" t="s">
        <v>3573</v>
      </c>
      <c r="C2760" s="70" t="s">
        <v>690</v>
      </c>
      <c r="D2760" s="71" t="s">
        <v>413</v>
      </c>
      <c r="E2760" s="72">
        <v>1.45</v>
      </c>
      <c r="F2760" s="73"/>
      <c r="G2760" s="94">
        <f t="shared" si="468"/>
        <v>0</v>
      </c>
      <c r="H2760" s="74"/>
    </row>
    <row r="2761" ht="9.75" customHeight="1">
      <c r="A2761" s="61"/>
      <c r="B2761" s="70" t="s">
        <v>3574</v>
      </c>
      <c r="C2761" s="82" t="s">
        <v>3023</v>
      </c>
      <c r="D2761" s="71" t="s">
        <v>413</v>
      </c>
      <c r="E2761" s="72">
        <v>21.26</v>
      </c>
      <c r="F2761" s="73"/>
      <c r="G2761" s="94">
        <f t="shared" si="468"/>
        <v>0</v>
      </c>
      <c r="H2761" s="61"/>
    </row>
    <row r="2762" ht="9.75" customHeight="1">
      <c r="A2762" s="61"/>
      <c r="B2762" s="70" t="s">
        <v>3575</v>
      </c>
      <c r="C2762" s="70" t="s">
        <v>594</v>
      </c>
      <c r="D2762" s="71" t="s">
        <v>413</v>
      </c>
      <c r="E2762" s="72">
        <v>21.26</v>
      </c>
      <c r="F2762" s="73"/>
      <c r="G2762" s="94">
        <f t="shared" si="468"/>
        <v>0</v>
      </c>
      <c r="H2762" s="87"/>
    </row>
    <row r="2763" ht="9.75" customHeight="1">
      <c r="A2763" s="61"/>
      <c r="B2763" s="84" t="s">
        <v>3576</v>
      </c>
      <c r="C2763" s="85" t="s">
        <v>410</v>
      </c>
      <c r="D2763" s="49"/>
      <c r="E2763" s="49"/>
      <c r="F2763" s="49"/>
      <c r="G2763" s="98">
        <f>SUM(G2764:G2768)</f>
        <v>0</v>
      </c>
      <c r="H2763" s="61"/>
    </row>
    <row r="2764" ht="9.75" customHeight="1">
      <c r="A2764" s="61"/>
      <c r="B2764" s="70" t="s">
        <v>3577</v>
      </c>
      <c r="C2764" s="70" t="s">
        <v>696</v>
      </c>
      <c r="D2764" s="71" t="s">
        <v>413</v>
      </c>
      <c r="E2764" s="72">
        <v>27.330000000000002</v>
      </c>
      <c r="F2764" s="73"/>
      <c r="G2764" s="94">
        <f t="shared" ref="G2764:G2768" si="469">ROUND(E2764*F2764,2)</f>
        <v>0</v>
      </c>
      <c r="H2764" s="91"/>
    </row>
    <row r="2765" ht="9.75" customHeight="1">
      <c r="A2765" s="61"/>
      <c r="B2765" s="70" t="s">
        <v>3578</v>
      </c>
      <c r="C2765" s="70" t="s">
        <v>417</v>
      </c>
      <c r="D2765" s="71" t="s">
        <v>408</v>
      </c>
      <c r="E2765" s="72">
        <v>15.83</v>
      </c>
      <c r="F2765" s="73"/>
      <c r="G2765" s="94">
        <f t="shared" si="469"/>
        <v>0</v>
      </c>
      <c r="H2765" s="61"/>
    </row>
    <row r="2766" ht="9.75" customHeight="1">
      <c r="A2766" s="61"/>
      <c r="B2766" s="70" t="s">
        <v>3579</v>
      </c>
      <c r="C2766" s="70" t="s">
        <v>421</v>
      </c>
      <c r="D2766" s="71" t="s">
        <v>413</v>
      </c>
      <c r="E2766" s="72">
        <v>4.65</v>
      </c>
      <c r="F2766" s="73"/>
      <c r="G2766" s="94">
        <f t="shared" si="469"/>
        <v>0</v>
      </c>
      <c r="H2766" s="74"/>
    </row>
    <row r="2767" ht="9.75" customHeight="1">
      <c r="A2767" s="61"/>
      <c r="B2767" s="70" t="s">
        <v>3580</v>
      </c>
      <c r="C2767" s="70" t="s">
        <v>2930</v>
      </c>
      <c r="D2767" s="71" t="s">
        <v>413</v>
      </c>
      <c r="E2767" s="72">
        <v>27.330000000000002</v>
      </c>
      <c r="F2767" s="73"/>
      <c r="G2767" s="94">
        <f t="shared" si="469"/>
        <v>0</v>
      </c>
      <c r="H2767" s="61"/>
    </row>
    <row r="2768" ht="9.75" customHeight="1">
      <c r="A2768" s="61"/>
      <c r="B2768" s="70" t="s">
        <v>3581</v>
      </c>
      <c r="C2768" s="70" t="s">
        <v>425</v>
      </c>
      <c r="D2768" s="71" t="s">
        <v>413</v>
      </c>
      <c r="E2768" s="72">
        <v>27.330000000000002</v>
      </c>
      <c r="F2768" s="73"/>
      <c r="G2768" s="94">
        <f t="shared" si="469"/>
        <v>0</v>
      </c>
      <c r="H2768" s="74"/>
    </row>
    <row r="2769" ht="9.75" customHeight="1">
      <c r="A2769" s="61"/>
      <c r="B2769" s="84" t="s">
        <v>3582</v>
      </c>
      <c r="C2769" s="85" t="s">
        <v>427</v>
      </c>
      <c r="D2769" s="49"/>
      <c r="E2769" s="49"/>
      <c r="F2769" s="49"/>
      <c r="G2769" s="98">
        <f>SUM(G2770:G2774)</f>
        <v>0</v>
      </c>
      <c r="H2769" s="61"/>
    </row>
    <row r="2770" ht="9.75" customHeight="1">
      <c r="A2770" s="61"/>
      <c r="B2770" s="70" t="s">
        <v>3583</v>
      </c>
      <c r="C2770" s="70" t="s">
        <v>429</v>
      </c>
      <c r="D2770" s="71" t="s">
        <v>413</v>
      </c>
      <c r="E2770" s="72">
        <v>0.36</v>
      </c>
      <c r="F2770" s="73"/>
      <c r="G2770" s="94">
        <f t="shared" ref="G2770:G2774" si="470">ROUND(E2770*F2770,2)</f>
        <v>0</v>
      </c>
      <c r="H2770" s="74"/>
    </row>
    <row r="2771" ht="9.75" customHeight="1">
      <c r="A2771" s="61"/>
      <c r="B2771" s="70" t="s">
        <v>3584</v>
      </c>
      <c r="C2771" s="70" t="s">
        <v>431</v>
      </c>
      <c r="D2771" s="71" t="s">
        <v>413</v>
      </c>
      <c r="E2771" s="72">
        <v>7.3500000000000005</v>
      </c>
      <c r="F2771" s="73"/>
      <c r="G2771" s="94">
        <f t="shared" si="470"/>
        <v>0</v>
      </c>
      <c r="H2771" s="61"/>
    </row>
    <row r="2772" ht="9.75" customHeight="1">
      <c r="A2772" s="61"/>
      <c r="B2772" s="70" t="s">
        <v>3585</v>
      </c>
      <c r="C2772" s="70" t="s">
        <v>970</v>
      </c>
      <c r="D2772" s="71" t="s">
        <v>413</v>
      </c>
      <c r="E2772" s="72">
        <v>1.83</v>
      </c>
      <c r="F2772" s="73"/>
      <c r="G2772" s="94">
        <f t="shared" si="470"/>
        <v>0</v>
      </c>
      <c r="H2772" s="61"/>
    </row>
    <row r="2773" ht="9.75" customHeight="1">
      <c r="A2773" s="61"/>
      <c r="B2773" s="70" t="s">
        <v>3586</v>
      </c>
      <c r="C2773" s="70" t="s">
        <v>972</v>
      </c>
      <c r="D2773" s="71" t="s">
        <v>408</v>
      </c>
      <c r="E2773" s="72">
        <v>14.66</v>
      </c>
      <c r="F2773" s="73"/>
      <c r="G2773" s="94">
        <f t="shared" si="470"/>
        <v>0</v>
      </c>
      <c r="H2773" s="91"/>
    </row>
    <row r="2774" ht="9.75" customHeight="1">
      <c r="A2774" s="61"/>
      <c r="B2774" s="70" t="s">
        <v>3587</v>
      </c>
      <c r="C2774" s="70" t="s">
        <v>3588</v>
      </c>
      <c r="D2774" s="71" t="s">
        <v>413</v>
      </c>
      <c r="E2774" s="72">
        <v>0.5700000000000001</v>
      </c>
      <c r="F2774" s="73"/>
      <c r="G2774" s="94">
        <f t="shared" si="470"/>
        <v>0</v>
      </c>
      <c r="H2774" s="61"/>
    </row>
    <row r="2775" ht="12.75" customHeight="1">
      <c r="A2775" s="61"/>
      <c r="B2775" s="84" t="s">
        <v>3589</v>
      </c>
      <c r="C2775" s="85" t="s">
        <v>439</v>
      </c>
      <c r="D2775" s="49"/>
      <c r="E2775" s="49"/>
      <c r="F2775" s="49"/>
      <c r="G2775" s="93">
        <f>+G2776+G2779+G2783+G2787+G2793</f>
        <v>0</v>
      </c>
      <c r="H2775" s="74"/>
    </row>
    <row r="2776" ht="9.75" customHeight="1">
      <c r="A2776" s="61"/>
      <c r="B2776" s="88" t="s">
        <v>3590</v>
      </c>
      <c r="C2776" s="89" t="s">
        <v>705</v>
      </c>
      <c r="D2776" s="49"/>
      <c r="E2776" s="49"/>
      <c r="F2776" s="49"/>
      <c r="G2776" s="90">
        <f>SUM(G2777:G2778)</f>
        <v>0</v>
      </c>
      <c r="H2776" s="61"/>
    </row>
    <row r="2777" ht="9.75" customHeight="1">
      <c r="A2777" s="61"/>
      <c r="B2777" s="70" t="s">
        <v>3591</v>
      </c>
      <c r="C2777" s="70" t="s">
        <v>976</v>
      </c>
      <c r="D2777" s="71" t="s">
        <v>413</v>
      </c>
      <c r="E2777" s="72">
        <v>3.24</v>
      </c>
      <c r="F2777" s="73"/>
      <c r="G2777" s="94">
        <f t="shared" ref="G2777:G2778" si="471">ROUND(E2777*F2777,2)</f>
        <v>0</v>
      </c>
      <c r="H2777" s="74"/>
    </row>
    <row r="2778" ht="9.75" customHeight="1">
      <c r="A2778" s="61"/>
      <c r="B2778" s="70" t="s">
        <v>3592</v>
      </c>
      <c r="C2778" s="70" t="s">
        <v>709</v>
      </c>
      <c r="D2778" s="71" t="s">
        <v>446</v>
      </c>
      <c r="E2778" s="72">
        <v>111.74000000000001</v>
      </c>
      <c r="F2778" s="73"/>
      <c r="G2778" s="94">
        <f t="shared" si="471"/>
        <v>0</v>
      </c>
      <c r="H2778" s="61"/>
    </row>
    <row r="2779" ht="9.75" customHeight="1">
      <c r="A2779" s="61"/>
      <c r="B2779" s="88" t="s">
        <v>3593</v>
      </c>
      <c r="C2779" s="89" t="s">
        <v>737</v>
      </c>
      <c r="D2779" s="49"/>
      <c r="E2779" s="49"/>
      <c r="F2779" s="49"/>
      <c r="G2779" s="90">
        <f>SUM(G2780:G2782)</f>
        <v>0</v>
      </c>
      <c r="H2779" s="74"/>
    </row>
    <row r="2780" ht="9.75" customHeight="1">
      <c r="A2780" s="61"/>
      <c r="B2780" s="70" t="s">
        <v>3594</v>
      </c>
      <c r="C2780" s="70" t="s">
        <v>991</v>
      </c>
      <c r="D2780" s="71" t="s">
        <v>413</v>
      </c>
      <c r="E2780" s="72">
        <v>3.14</v>
      </c>
      <c r="F2780" s="73"/>
      <c r="G2780" s="94">
        <f t="shared" ref="G2780:G2782" si="472">ROUND(E2780*F2780,2)</f>
        <v>0</v>
      </c>
      <c r="H2780" s="61"/>
    </row>
    <row r="2781" ht="9.75" customHeight="1">
      <c r="A2781" s="61"/>
      <c r="B2781" s="70" t="s">
        <v>3595</v>
      </c>
      <c r="C2781" s="70" t="s">
        <v>741</v>
      </c>
      <c r="D2781" s="71" t="s">
        <v>408</v>
      </c>
      <c r="E2781" s="72">
        <v>35.31</v>
      </c>
      <c r="F2781" s="73"/>
      <c r="G2781" s="94">
        <f t="shared" si="472"/>
        <v>0</v>
      </c>
      <c r="H2781" s="74"/>
    </row>
    <row r="2782" ht="9.75" customHeight="1">
      <c r="A2782" s="61"/>
      <c r="B2782" s="70" t="s">
        <v>3596</v>
      </c>
      <c r="C2782" s="70" t="s">
        <v>743</v>
      </c>
      <c r="D2782" s="71" t="s">
        <v>446</v>
      </c>
      <c r="E2782" s="72">
        <v>532.75</v>
      </c>
      <c r="F2782" s="73"/>
      <c r="G2782" s="94">
        <f t="shared" si="472"/>
        <v>0</v>
      </c>
      <c r="H2782" s="61"/>
    </row>
    <row r="2783" ht="9.75" customHeight="1">
      <c r="A2783" s="61"/>
      <c r="B2783" s="88" t="s">
        <v>3597</v>
      </c>
      <c r="C2783" s="89" t="s">
        <v>624</v>
      </c>
      <c r="D2783" s="49"/>
      <c r="E2783" s="49"/>
      <c r="F2783" s="49"/>
      <c r="G2783" s="90">
        <f>SUM(G2784:G2786)</f>
        <v>0</v>
      </c>
      <c r="H2783" s="74"/>
    </row>
    <row r="2784" ht="9.75" customHeight="1">
      <c r="A2784" s="61"/>
      <c r="B2784" s="70" t="s">
        <v>3598</v>
      </c>
      <c r="C2784" s="70" t="s">
        <v>996</v>
      </c>
      <c r="D2784" s="71" t="s">
        <v>413</v>
      </c>
      <c r="E2784" s="72">
        <v>2.66</v>
      </c>
      <c r="F2784" s="73"/>
      <c r="G2784" s="94">
        <f t="shared" ref="G2784:G2786" si="473">ROUND(E2784*F2784,2)</f>
        <v>0</v>
      </c>
      <c r="H2784" s="61"/>
    </row>
    <row r="2785" ht="9.75" customHeight="1">
      <c r="A2785" s="61"/>
      <c r="B2785" s="70" t="s">
        <v>3599</v>
      </c>
      <c r="C2785" s="70" t="s">
        <v>748</v>
      </c>
      <c r="D2785" s="71" t="s">
        <v>408</v>
      </c>
      <c r="E2785" s="72">
        <v>32.43</v>
      </c>
      <c r="F2785" s="73"/>
      <c r="G2785" s="94">
        <f t="shared" si="473"/>
        <v>0</v>
      </c>
      <c r="H2785" s="61"/>
    </row>
    <row r="2786" ht="9.75" customHeight="1">
      <c r="A2786" s="61"/>
      <c r="B2786" s="70" t="s">
        <v>3600</v>
      </c>
      <c r="C2786" s="70" t="s">
        <v>750</v>
      </c>
      <c r="D2786" s="71" t="s">
        <v>446</v>
      </c>
      <c r="E2786" s="72">
        <v>363.53000000000003</v>
      </c>
      <c r="F2786" s="73"/>
      <c r="G2786" s="94">
        <f t="shared" si="473"/>
        <v>0</v>
      </c>
      <c r="H2786" s="74"/>
    </row>
    <row r="2787" ht="9.75" customHeight="1">
      <c r="A2787" s="61"/>
      <c r="B2787" s="88" t="s">
        <v>3601</v>
      </c>
      <c r="C2787" s="89" t="s">
        <v>1000</v>
      </c>
      <c r="D2787" s="49"/>
      <c r="E2787" s="49"/>
      <c r="F2787" s="49"/>
      <c r="G2787" s="90">
        <f>SUM(G2788:G2792)</f>
        <v>0</v>
      </c>
      <c r="H2787" s="61"/>
    </row>
    <row r="2788" ht="9.75" customHeight="1">
      <c r="A2788" s="61"/>
      <c r="B2788" s="70" t="s">
        <v>3602</v>
      </c>
      <c r="C2788" s="70" t="s">
        <v>1002</v>
      </c>
      <c r="D2788" s="71" t="s">
        <v>413</v>
      </c>
      <c r="E2788" s="72">
        <v>2.04</v>
      </c>
      <c r="F2788" s="73"/>
      <c r="G2788" s="94">
        <f t="shared" ref="G2788:G2792" si="474">ROUND(E2788*F2788,2)</f>
        <v>0</v>
      </c>
      <c r="H2788" s="91"/>
    </row>
    <row r="2789" ht="9.75" customHeight="1">
      <c r="A2789" s="61"/>
      <c r="B2789" s="70" t="s">
        <v>3603</v>
      </c>
      <c r="C2789" s="70" t="s">
        <v>756</v>
      </c>
      <c r="D2789" s="71" t="s">
        <v>408</v>
      </c>
      <c r="E2789" s="72">
        <v>15.450000000000001</v>
      </c>
      <c r="F2789" s="73"/>
      <c r="G2789" s="94">
        <f t="shared" si="474"/>
        <v>0</v>
      </c>
      <c r="H2789" s="61"/>
    </row>
    <row r="2790" ht="9.75" customHeight="1">
      <c r="A2790" s="61"/>
      <c r="B2790" s="70" t="s">
        <v>3604</v>
      </c>
      <c r="C2790" s="70" t="s">
        <v>758</v>
      </c>
      <c r="D2790" s="71" t="s">
        <v>446</v>
      </c>
      <c r="E2790" s="72">
        <v>173.96</v>
      </c>
      <c r="F2790" s="73"/>
      <c r="G2790" s="94">
        <f t="shared" si="474"/>
        <v>0</v>
      </c>
      <c r="H2790" s="74"/>
    </row>
    <row r="2791" ht="9.75" customHeight="1">
      <c r="A2791" s="61"/>
      <c r="B2791" s="70" t="s">
        <v>3605</v>
      </c>
      <c r="C2791" s="70" t="s">
        <v>1006</v>
      </c>
      <c r="D2791" s="71" t="s">
        <v>311</v>
      </c>
      <c r="E2791" s="72">
        <v>204.0</v>
      </c>
      <c r="F2791" s="73"/>
      <c r="G2791" s="94">
        <f t="shared" si="474"/>
        <v>0</v>
      </c>
      <c r="H2791" s="61"/>
    </row>
    <row r="2792" ht="9.75" customHeight="1">
      <c r="A2792" s="61"/>
      <c r="B2792" s="70" t="s">
        <v>3606</v>
      </c>
      <c r="C2792" s="70" t="s">
        <v>762</v>
      </c>
      <c r="D2792" s="71" t="s">
        <v>408</v>
      </c>
      <c r="E2792" s="72">
        <v>23.26</v>
      </c>
      <c r="F2792" s="73"/>
      <c r="G2792" s="94">
        <f t="shared" si="474"/>
        <v>0</v>
      </c>
      <c r="H2792" s="74"/>
    </row>
    <row r="2793" ht="9.75" customHeight="1">
      <c r="A2793" s="61"/>
      <c r="B2793" s="88" t="s">
        <v>3607</v>
      </c>
      <c r="C2793" s="89" t="s">
        <v>764</v>
      </c>
      <c r="D2793" s="49"/>
      <c r="E2793" s="49"/>
      <c r="F2793" s="49"/>
      <c r="G2793" s="90">
        <f>SUM(G2794:G2797)</f>
        <v>0</v>
      </c>
      <c r="H2793" s="61"/>
    </row>
    <row r="2794" ht="9.75" customHeight="1">
      <c r="A2794" s="61"/>
      <c r="B2794" s="70" t="s">
        <v>3608</v>
      </c>
      <c r="C2794" s="70" t="s">
        <v>3609</v>
      </c>
      <c r="D2794" s="71" t="s">
        <v>413</v>
      </c>
      <c r="E2794" s="72">
        <v>0.72</v>
      </c>
      <c r="F2794" s="73"/>
      <c r="G2794" s="94">
        <f t="shared" ref="G2794:G2797" si="475">ROUND(E2794*F2794,2)</f>
        <v>0</v>
      </c>
      <c r="H2794" s="74"/>
    </row>
    <row r="2795" ht="9.75" customHeight="1">
      <c r="A2795" s="61"/>
      <c r="B2795" s="70" t="s">
        <v>3610</v>
      </c>
      <c r="C2795" s="70" t="s">
        <v>437</v>
      </c>
      <c r="D2795" s="71" t="s">
        <v>408</v>
      </c>
      <c r="E2795" s="72">
        <v>5.16</v>
      </c>
      <c r="F2795" s="73"/>
      <c r="G2795" s="94">
        <f t="shared" si="475"/>
        <v>0</v>
      </c>
      <c r="H2795" s="61"/>
    </row>
    <row r="2796" ht="9.75" customHeight="1">
      <c r="A2796" s="61"/>
      <c r="B2796" s="70" t="s">
        <v>3611</v>
      </c>
      <c r="C2796" s="70" t="s">
        <v>769</v>
      </c>
      <c r="D2796" s="71" t="s">
        <v>446</v>
      </c>
      <c r="E2796" s="72">
        <v>33.42</v>
      </c>
      <c r="F2796" s="73"/>
      <c r="G2796" s="94">
        <f t="shared" si="475"/>
        <v>0</v>
      </c>
      <c r="H2796" s="74"/>
    </row>
    <row r="2797" ht="9.75" customHeight="1">
      <c r="A2797" s="61"/>
      <c r="B2797" s="70" t="s">
        <v>3612</v>
      </c>
      <c r="C2797" s="70" t="s">
        <v>771</v>
      </c>
      <c r="D2797" s="71" t="s">
        <v>408</v>
      </c>
      <c r="E2797" s="72">
        <v>2.06</v>
      </c>
      <c r="F2797" s="73"/>
      <c r="G2797" s="94">
        <f t="shared" si="475"/>
        <v>0</v>
      </c>
      <c r="H2797" s="61"/>
    </row>
    <row r="2798" ht="9.75" customHeight="1">
      <c r="A2798" s="61"/>
      <c r="B2798" s="84" t="s">
        <v>3613</v>
      </c>
      <c r="C2798" s="85" t="s">
        <v>773</v>
      </c>
      <c r="D2798" s="49"/>
      <c r="E2798" s="49"/>
      <c r="F2798" s="49"/>
      <c r="G2798" s="98">
        <f>+G2799</f>
        <v>0</v>
      </c>
      <c r="H2798" s="74"/>
    </row>
    <row r="2799" ht="9.75" customHeight="1">
      <c r="A2799" s="61"/>
      <c r="B2799" s="70" t="s">
        <v>3614</v>
      </c>
      <c r="C2799" s="70" t="s">
        <v>775</v>
      </c>
      <c r="D2799" s="71" t="s">
        <v>408</v>
      </c>
      <c r="E2799" s="72">
        <v>31.6</v>
      </c>
      <c r="F2799" s="73"/>
      <c r="G2799" s="94">
        <f>ROUND(E2799*F2799,2)</f>
        <v>0</v>
      </c>
      <c r="H2799" s="61"/>
    </row>
    <row r="2800" ht="9.75" customHeight="1">
      <c r="A2800" s="61"/>
      <c r="B2800" s="84" t="s">
        <v>3615</v>
      </c>
      <c r="C2800" s="85" t="s">
        <v>484</v>
      </c>
      <c r="D2800" s="49"/>
      <c r="E2800" s="49"/>
      <c r="F2800" s="49"/>
      <c r="G2800" s="98">
        <f>SUM(G2801:G2805)</f>
        <v>0</v>
      </c>
      <c r="H2800" s="74"/>
    </row>
    <row r="2801" ht="9.75" customHeight="1">
      <c r="A2801" s="61"/>
      <c r="B2801" s="70" t="s">
        <v>3616</v>
      </c>
      <c r="C2801" s="70" t="s">
        <v>780</v>
      </c>
      <c r="D2801" s="71" t="s">
        <v>408</v>
      </c>
      <c r="E2801" s="72">
        <v>50.71</v>
      </c>
      <c r="F2801" s="73"/>
      <c r="G2801" s="94">
        <f t="shared" ref="G2801:G2805" si="476">ROUND(E2801*F2801,2)</f>
        <v>0</v>
      </c>
      <c r="H2801" s="61"/>
    </row>
    <row r="2802" ht="9.75" customHeight="1">
      <c r="A2802" s="61"/>
      <c r="B2802" s="70" t="s">
        <v>3617</v>
      </c>
      <c r="C2802" s="70" t="s">
        <v>782</v>
      </c>
      <c r="D2802" s="71" t="s">
        <v>408</v>
      </c>
      <c r="E2802" s="72">
        <v>40.980000000000004</v>
      </c>
      <c r="F2802" s="73"/>
      <c r="G2802" s="94">
        <f t="shared" si="476"/>
        <v>0</v>
      </c>
      <c r="H2802" s="91"/>
    </row>
    <row r="2803" ht="9.75" customHeight="1">
      <c r="A2803" s="61"/>
      <c r="B2803" s="70" t="s">
        <v>3618</v>
      </c>
      <c r="C2803" s="70" t="s">
        <v>784</v>
      </c>
      <c r="D2803" s="71" t="s">
        <v>408</v>
      </c>
      <c r="E2803" s="72">
        <v>3.83</v>
      </c>
      <c r="F2803" s="73"/>
      <c r="G2803" s="94">
        <f t="shared" si="476"/>
        <v>0</v>
      </c>
      <c r="H2803" s="61"/>
    </row>
    <row r="2804" ht="9.75" customHeight="1">
      <c r="A2804" s="61"/>
      <c r="B2804" s="70" t="s">
        <v>3619</v>
      </c>
      <c r="C2804" s="70" t="s">
        <v>1020</v>
      </c>
      <c r="D2804" s="71" t="s">
        <v>408</v>
      </c>
      <c r="E2804" s="72">
        <v>23.26</v>
      </c>
      <c r="F2804" s="73"/>
      <c r="G2804" s="94">
        <f t="shared" si="476"/>
        <v>0</v>
      </c>
      <c r="H2804" s="74"/>
    </row>
    <row r="2805" ht="9.75" customHeight="1">
      <c r="A2805" s="61"/>
      <c r="B2805" s="70" t="s">
        <v>3620</v>
      </c>
      <c r="C2805" s="70" t="s">
        <v>792</v>
      </c>
      <c r="D2805" s="71" t="s">
        <v>525</v>
      </c>
      <c r="E2805" s="72">
        <v>11.72</v>
      </c>
      <c r="F2805" s="73"/>
      <c r="G2805" s="94">
        <f t="shared" si="476"/>
        <v>0</v>
      </c>
      <c r="H2805" s="61"/>
    </row>
    <row r="2806" ht="9.75" customHeight="1">
      <c r="A2806" s="61"/>
      <c r="B2806" s="84" t="s">
        <v>3621</v>
      </c>
      <c r="C2806" s="85" t="s">
        <v>490</v>
      </c>
      <c r="D2806" s="49"/>
      <c r="E2806" s="49"/>
      <c r="F2806" s="49"/>
      <c r="G2806" s="98">
        <f>SUM(G2807:G2809)</f>
        <v>0</v>
      </c>
      <c r="H2806" s="91"/>
    </row>
    <row r="2807" ht="9.75" customHeight="1">
      <c r="A2807" s="61"/>
      <c r="B2807" s="70" t="s">
        <v>3622</v>
      </c>
      <c r="C2807" s="70" t="s">
        <v>3210</v>
      </c>
      <c r="D2807" s="71" t="s">
        <v>408</v>
      </c>
      <c r="E2807" s="72">
        <v>19.06</v>
      </c>
      <c r="F2807" s="73"/>
      <c r="G2807" s="94">
        <f t="shared" ref="G2807:G2809" si="477">ROUND(E2807*F2807,2)</f>
        <v>0</v>
      </c>
      <c r="H2807" s="61"/>
    </row>
    <row r="2808" ht="9.75" customHeight="1">
      <c r="A2808" s="61"/>
      <c r="B2808" s="70" t="s">
        <v>3623</v>
      </c>
      <c r="C2808" s="70" t="s">
        <v>494</v>
      </c>
      <c r="D2808" s="71" t="s">
        <v>408</v>
      </c>
      <c r="E2808" s="72">
        <v>19.06</v>
      </c>
      <c r="F2808" s="73"/>
      <c r="G2808" s="94">
        <f t="shared" si="477"/>
        <v>0</v>
      </c>
      <c r="H2808" s="92"/>
    </row>
    <row r="2809" ht="9.75" customHeight="1">
      <c r="A2809" s="61"/>
      <c r="B2809" s="70" t="s">
        <v>3624</v>
      </c>
      <c r="C2809" s="70" t="s">
        <v>3138</v>
      </c>
      <c r="D2809" s="71" t="s">
        <v>408</v>
      </c>
      <c r="E2809" s="72">
        <v>35.57</v>
      </c>
      <c r="F2809" s="73"/>
      <c r="G2809" s="94">
        <f t="shared" si="477"/>
        <v>0</v>
      </c>
      <c r="H2809" s="61"/>
    </row>
    <row r="2810" ht="9.75" customHeight="1">
      <c r="A2810" s="61"/>
      <c r="B2810" s="84" t="s">
        <v>3625</v>
      </c>
      <c r="C2810" s="85" t="s">
        <v>801</v>
      </c>
      <c r="D2810" s="49"/>
      <c r="E2810" s="49"/>
      <c r="F2810" s="49"/>
      <c r="G2810" s="98">
        <f>+G2811</f>
        <v>0</v>
      </c>
      <c r="H2810" s="74"/>
    </row>
    <row r="2811" ht="9.75" customHeight="1">
      <c r="A2811" s="61"/>
      <c r="B2811" s="70" t="s">
        <v>3626</v>
      </c>
      <c r="C2811" s="70" t="s">
        <v>803</v>
      </c>
      <c r="D2811" s="71" t="s">
        <v>525</v>
      </c>
      <c r="E2811" s="72">
        <v>20.47</v>
      </c>
      <c r="F2811" s="73"/>
      <c r="G2811" s="94">
        <f>ROUND(E2811*F2811,2)</f>
        <v>0</v>
      </c>
      <c r="H2811" s="61"/>
    </row>
    <row r="2812" ht="9.75" customHeight="1">
      <c r="A2812" s="61"/>
      <c r="B2812" s="84" t="s">
        <v>3627</v>
      </c>
      <c r="C2812" s="85" t="s">
        <v>496</v>
      </c>
      <c r="D2812" s="49"/>
      <c r="E2812" s="49"/>
      <c r="F2812" s="49"/>
      <c r="G2812" s="98">
        <f>SUM(G2813:G2819)</f>
        <v>0</v>
      </c>
      <c r="H2812" s="74"/>
    </row>
    <row r="2813" ht="9.75" customHeight="1">
      <c r="A2813" s="61"/>
      <c r="B2813" s="70" t="s">
        <v>3628</v>
      </c>
      <c r="C2813" s="70" t="s">
        <v>1590</v>
      </c>
      <c r="D2813" s="71" t="s">
        <v>408</v>
      </c>
      <c r="E2813" s="72">
        <v>2.1</v>
      </c>
      <c r="F2813" s="73"/>
      <c r="G2813" s="94">
        <f t="shared" ref="G2813:G2819" si="478">ROUND(E2813*F2813,2)</f>
        <v>0</v>
      </c>
      <c r="H2813" s="61"/>
    </row>
    <row r="2814" ht="9.75" customHeight="1">
      <c r="A2814" s="61"/>
      <c r="B2814" s="70" t="s">
        <v>3629</v>
      </c>
      <c r="C2814" s="70" t="s">
        <v>810</v>
      </c>
      <c r="D2814" s="71" t="s">
        <v>408</v>
      </c>
      <c r="E2814" s="72">
        <v>3.48</v>
      </c>
      <c r="F2814" s="73"/>
      <c r="G2814" s="94">
        <f t="shared" si="478"/>
        <v>0</v>
      </c>
      <c r="H2814" s="74"/>
    </row>
    <row r="2815" ht="9.75" customHeight="1">
      <c r="A2815" s="61"/>
      <c r="B2815" s="70" t="s">
        <v>3630</v>
      </c>
      <c r="C2815" s="70" t="s">
        <v>814</v>
      </c>
      <c r="D2815" s="71" t="s">
        <v>408</v>
      </c>
      <c r="E2815" s="72">
        <v>3.48</v>
      </c>
      <c r="F2815" s="73"/>
      <c r="G2815" s="94">
        <f t="shared" si="478"/>
        <v>0</v>
      </c>
      <c r="H2815" s="61"/>
    </row>
    <row r="2816" ht="9.75" customHeight="1">
      <c r="A2816" s="61"/>
      <c r="B2816" s="70" t="s">
        <v>3631</v>
      </c>
      <c r="C2816" s="70" t="s">
        <v>638</v>
      </c>
      <c r="D2816" s="71" t="s">
        <v>525</v>
      </c>
      <c r="E2816" s="72">
        <v>2.6</v>
      </c>
      <c r="F2816" s="73"/>
      <c r="G2816" s="94">
        <f t="shared" si="478"/>
        <v>0</v>
      </c>
      <c r="H2816" s="92"/>
    </row>
    <row r="2817" ht="9.75" customHeight="1">
      <c r="A2817" s="61"/>
      <c r="B2817" s="70" t="s">
        <v>3632</v>
      </c>
      <c r="C2817" s="70" t="s">
        <v>817</v>
      </c>
      <c r="D2817" s="71" t="s">
        <v>525</v>
      </c>
      <c r="E2817" s="72">
        <v>4.1</v>
      </c>
      <c r="F2817" s="73"/>
      <c r="G2817" s="94">
        <f t="shared" si="478"/>
        <v>0</v>
      </c>
      <c r="H2817" s="61"/>
    </row>
    <row r="2818" ht="9.75" customHeight="1">
      <c r="A2818" s="61"/>
      <c r="B2818" s="70" t="s">
        <v>3633</v>
      </c>
      <c r="C2818" s="70" t="s">
        <v>502</v>
      </c>
      <c r="D2818" s="71" t="s">
        <v>311</v>
      </c>
      <c r="E2818" s="72">
        <v>1.0</v>
      </c>
      <c r="F2818" s="73"/>
      <c r="G2818" s="94">
        <f t="shared" si="478"/>
        <v>0</v>
      </c>
      <c r="H2818" s="74"/>
    </row>
    <row r="2819" ht="9.75" customHeight="1">
      <c r="A2819" s="61"/>
      <c r="B2819" s="70" t="s">
        <v>3634</v>
      </c>
      <c r="C2819" s="70" t="s">
        <v>504</v>
      </c>
      <c r="D2819" s="71" t="s">
        <v>311</v>
      </c>
      <c r="E2819" s="72">
        <v>1.0</v>
      </c>
      <c r="F2819" s="73"/>
      <c r="G2819" s="94">
        <f t="shared" si="478"/>
        <v>0</v>
      </c>
      <c r="H2819" s="61"/>
    </row>
    <row r="2820" ht="9.75" customHeight="1">
      <c r="A2820" s="61"/>
      <c r="B2820" s="84" t="s">
        <v>3635</v>
      </c>
      <c r="C2820" s="85" t="s">
        <v>506</v>
      </c>
      <c r="D2820" s="49"/>
      <c r="E2820" s="49"/>
      <c r="F2820" s="49"/>
      <c r="G2820" s="98">
        <f>SUM(G2821:G2824)</f>
        <v>0</v>
      </c>
      <c r="H2820" s="74"/>
    </row>
    <row r="2821" ht="9.75" customHeight="1">
      <c r="A2821" s="61"/>
      <c r="B2821" s="70" t="s">
        <v>3636</v>
      </c>
      <c r="C2821" s="70" t="s">
        <v>508</v>
      </c>
      <c r="D2821" s="71" t="s">
        <v>311</v>
      </c>
      <c r="E2821" s="72">
        <v>1.0</v>
      </c>
      <c r="F2821" s="73"/>
      <c r="G2821" s="94">
        <f t="shared" ref="G2821:G2824" si="479">ROUND(E2821*F2821,2)</f>
        <v>0</v>
      </c>
      <c r="H2821" s="92"/>
    </row>
    <row r="2822" ht="9.75" customHeight="1">
      <c r="A2822" s="61"/>
      <c r="B2822" s="70" t="s">
        <v>3637</v>
      </c>
      <c r="C2822" s="70" t="s">
        <v>510</v>
      </c>
      <c r="D2822" s="71" t="s">
        <v>311</v>
      </c>
      <c r="E2822" s="72">
        <v>2.0</v>
      </c>
      <c r="F2822" s="73"/>
      <c r="G2822" s="94">
        <f t="shared" si="479"/>
        <v>0</v>
      </c>
      <c r="H2822" s="61"/>
    </row>
    <row r="2823" ht="9.75" customHeight="1">
      <c r="A2823" s="61"/>
      <c r="B2823" s="70" t="s">
        <v>3638</v>
      </c>
      <c r="C2823" s="70" t="s">
        <v>512</v>
      </c>
      <c r="D2823" s="71" t="s">
        <v>311</v>
      </c>
      <c r="E2823" s="72">
        <v>1.0</v>
      </c>
      <c r="F2823" s="73"/>
      <c r="G2823" s="94">
        <f t="shared" si="479"/>
        <v>0</v>
      </c>
      <c r="H2823" s="74"/>
    </row>
    <row r="2824" ht="9.75" customHeight="1">
      <c r="A2824" s="61"/>
      <c r="B2824" s="70" t="s">
        <v>3639</v>
      </c>
      <c r="C2824" s="70" t="s">
        <v>514</v>
      </c>
      <c r="D2824" s="71" t="s">
        <v>311</v>
      </c>
      <c r="E2824" s="72">
        <v>4.0</v>
      </c>
      <c r="F2824" s="73"/>
      <c r="G2824" s="94">
        <f t="shared" si="479"/>
        <v>0</v>
      </c>
      <c r="H2824" s="61"/>
    </row>
    <row r="2825" ht="9.75" customHeight="1">
      <c r="A2825" s="61"/>
      <c r="B2825" s="84" t="s">
        <v>3640</v>
      </c>
      <c r="C2825" s="85" t="s">
        <v>516</v>
      </c>
      <c r="D2825" s="49"/>
      <c r="E2825" s="49"/>
      <c r="F2825" s="49"/>
      <c r="G2825" s="98">
        <f>SUM(G2826:G2830)</f>
        <v>0</v>
      </c>
      <c r="H2825" s="74"/>
    </row>
    <row r="2826" ht="9.75" customHeight="1">
      <c r="A2826" s="61"/>
      <c r="B2826" s="70" t="s">
        <v>3641</v>
      </c>
      <c r="C2826" s="70" t="s">
        <v>831</v>
      </c>
      <c r="D2826" s="71" t="s">
        <v>408</v>
      </c>
      <c r="E2826" s="72">
        <v>50.71</v>
      </c>
      <c r="F2826" s="73"/>
      <c r="G2826" s="94">
        <f t="shared" ref="G2826:G2830" si="480">ROUND(E2826*F2826,2)</f>
        <v>0</v>
      </c>
      <c r="H2826" s="61"/>
    </row>
    <row r="2827" ht="9.75" customHeight="1">
      <c r="A2827" s="61"/>
      <c r="B2827" s="70" t="s">
        <v>3642</v>
      </c>
      <c r="C2827" s="70" t="s">
        <v>833</v>
      </c>
      <c r="D2827" s="71" t="s">
        <v>408</v>
      </c>
      <c r="E2827" s="72">
        <v>40.980000000000004</v>
      </c>
      <c r="F2827" s="73"/>
      <c r="G2827" s="94">
        <f t="shared" si="480"/>
        <v>0</v>
      </c>
      <c r="H2827" s="74"/>
    </row>
    <row r="2828" ht="9.75" customHeight="1">
      <c r="A2828" s="61"/>
      <c r="B2828" s="70" t="s">
        <v>3643</v>
      </c>
      <c r="C2828" s="70" t="s">
        <v>835</v>
      </c>
      <c r="D2828" s="71" t="s">
        <v>408</v>
      </c>
      <c r="E2828" s="72">
        <v>23.26</v>
      </c>
      <c r="F2828" s="73"/>
      <c r="G2828" s="94">
        <f t="shared" si="480"/>
        <v>0</v>
      </c>
      <c r="H2828" s="61"/>
    </row>
    <row r="2829" ht="9.75" customHeight="1">
      <c r="A2829" s="61"/>
      <c r="B2829" s="70" t="s">
        <v>3644</v>
      </c>
      <c r="C2829" s="70" t="s">
        <v>518</v>
      </c>
      <c r="D2829" s="71" t="s">
        <v>408</v>
      </c>
      <c r="E2829" s="72">
        <v>2.1</v>
      </c>
      <c r="F2829" s="73"/>
      <c r="G2829" s="94">
        <f t="shared" si="480"/>
        <v>0</v>
      </c>
      <c r="H2829" s="92"/>
    </row>
    <row r="2830" ht="9.75" customHeight="1">
      <c r="A2830" s="61"/>
      <c r="B2830" s="70" t="s">
        <v>3645</v>
      </c>
      <c r="C2830" s="70" t="s">
        <v>520</v>
      </c>
      <c r="D2830" s="71" t="s">
        <v>408</v>
      </c>
      <c r="E2830" s="72">
        <v>3.48</v>
      </c>
      <c r="F2830" s="73"/>
      <c r="G2830" s="94">
        <f t="shared" si="480"/>
        <v>0</v>
      </c>
      <c r="H2830" s="61"/>
    </row>
    <row r="2831" ht="9.75" customHeight="1">
      <c r="A2831" s="61"/>
      <c r="B2831" s="84" t="s">
        <v>3646</v>
      </c>
      <c r="C2831" s="85" t="s">
        <v>522</v>
      </c>
      <c r="D2831" s="49"/>
      <c r="E2831" s="49"/>
      <c r="F2831" s="49"/>
      <c r="G2831" s="98">
        <f>SUM(G2832:G2835)</f>
        <v>0</v>
      </c>
      <c r="H2831" s="74"/>
    </row>
    <row r="2832" ht="9.75" customHeight="1">
      <c r="A2832" s="61"/>
      <c r="B2832" s="70" t="s">
        <v>3647</v>
      </c>
      <c r="C2832" s="70" t="s">
        <v>840</v>
      </c>
      <c r="D2832" s="71" t="s">
        <v>525</v>
      </c>
      <c r="E2832" s="72">
        <v>6.0</v>
      </c>
      <c r="F2832" s="73"/>
      <c r="G2832" s="94">
        <f t="shared" ref="G2832:G2835" si="481">ROUND(E2832*F2832,2)</f>
        <v>0</v>
      </c>
      <c r="H2832" s="61"/>
    </row>
    <row r="2833" ht="9.75" customHeight="1">
      <c r="A2833" s="61"/>
      <c r="B2833" s="70" t="s">
        <v>3648</v>
      </c>
      <c r="C2833" s="82" t="s">
        <v>842</v>
      </c>
      <c r="D2833" s="71" t="s">
        <v>525</v>
      </c>
      <c r="E2833" s="72">
        <v>67.0</v>
      </c>
      <c r="F2833" s="73"/>
      <c r="G2833" s="94">
        <f t="shared" si="481"/>
        <v>0</v>
      </c>
      <c r="H2833" s="74"/>
    </row>
    <row r="2834" ht="9.75" customHeight="1">
      <c r="A2834" s="61"/>
      <c r="B2834" s="70" t="s">
        <v>3649</v>
      </c>
      <c r="C2834" s="70" t="s">
        <v>529</v>
      </c>
      <c r="D2834" s="71" t="s">
        <v>311</v>
      </c>
      <c r="E2834" s="72">
        <v>4.0</v>
      </c>
      <c r="F2834" s="73"/>
      <c r="G2834" s="94">
        <f t="shared" si="481"/>
        <v>0</v>
      </c>
      <c r="H2834" s="61"/>
    </row>
    <row r="2835" ht="9.75" customHeight="1">
      <c r="A2835" s="61"/>
      <c r="B2835" s="70" t="s">
        <v>3650</v>
      </c>
      <c r="C2835" s="70" t="s">
        <v>531</v>
      </c>
      <c r="D2835" s="71" t="s">
        <v>408</v>
      </c>
      <c r="E2835" s="72">
        <v>88.36</v>
      </c>
      <c r="F2835" s="73"/>
      <c r="G2835" s="94">
        <f t="shared" si="481"/>
        <v>0</v>
      </c>
      <c r="H2835" s="74"/>
    </row>
    <row r="2836" ht="15.0" customHeight="1">
      <c r="A2836" s="61"/>
      <c r="B2836" s="79" t="s">
        <v>3651</v>
      </c>
      <c r="C2836" s="83" t="s">
        <v>3652</v>
      </c>
      <c r="D2836" s="49"/>
      <c r="E2836" s="49"/>
      <c r="F2836" s="49"/>
      <c r="G2836" s="81">
        <f>+G2837+G2841+G2847+G2851+G2866+G2868+G2875+G2879+G2881+G2886+G2892+G2898+G2902+G2911</f>
        <v>0</v>
      </c>
      <c r="H2836" s="61"/>
    </row>
    <row r="2837" ht="9.75" customHeight="1">
      <c r="A2837" s="61"/>
      <c r="B2837" s="84" t="s">
        <v>3653</v>
      </c>
      <c r="C2837" s="85" t="s">
        <v>405</v>
      </c>
      <c r="D2837" s="49"/>
      <c r="E2837" s="49"/>
      <c r="F2837" s="49"/>
      <c r="G2837" s="98">
        <f>SUM(G2838:G2840)</f>
        <v>0</v>
      </c>
      <c r="H2837" s="92"/>
    </row>
    <row r="2838" ht="9.75" customHeight="1">
      <c r="A2838" s="61"/>
      <c r="B2838" s="70" t="s">
        <v>3654</v>
      </c>
      <c r="C2838" s="70" t="s">
        <v>667</v>
      </c>
      <c r="D2838" s="71" t="s">
        <v>408</v>
      </c>
      <c r="E2838" s="72">
        <v>26.2</v>
      </c>
      <c r="F2838" s="73"/>
      <c r="G2838" s="94">
        <f t="shared" ref="G2838:G2840" si="482">ROUND(E2838*F2838,2)</f>
        <v>0</v>
      </c>
      <c r="H2838" s="61"/>
    </row>
    <row r="2839" ht="9.75" customHeight="1">
      <c r="A2839" s="61"/>
      <c r="B2839" s="70" t="s">
        <v>3655</v>
      </c>
      <c r="C2839" s="70" t="s">
        <v>669</v>
      </c>
      <c r="D2839" s="71" t="s">
        <v>408</v>
      </c>
      <c r="E2839" s="72">
        <v>26.2</v>
      </c>
      <c r="F2839" s="73"/>
      <c r="G2839" s="94">
        <f t="shared" si="482"/>
        <v>0</v>
      </c>
      <c r="H2839" s="74"/>
    </row>
    <row r="2840" ht="9.75" customHeight="1">
      <c r="A2840" s="61"/>
      <c r="B2840" s="70" t="s">
        <v>3656</v>
      </c>
      <c r="C2840" s="82" t="s">
        <v>3657</v>
      </c>
      <c r="D2840" s="71" t="s">
        <v>322</v>
      </c>
      <c r="E2840" s="72">
        <v>1.0</v>
      </c>
      <c r="F2840" s="73"/>
      <c r="G2840" s="94">
        <f t="shared" si="482"/>
        <v>0</v>
      </c>
      <c r="H2840" s="61"/>
    </row>
    <row r="2841" ht="9.75" customHeight="1">
      <c r="A2841" s="61"/>
      <c r="B2841" s="84" t="s">
        <v>3658</v>
      </c>
      <c r="C2841" s="85" t="s">
        <v>410</v>
      </c>
      <c r="D2841" s="49"/>
      <c r="E2841" s="49"/>
      <c r="F2841" s="49"/>
      <c r="G2841" s="98">
        <f>SUM(G2842:G2846)</f>
        <v>0</v>
      </c>
      <c r="H2841" s="74"/>
    </row>
    <row r="2842" ht="9.75" customHeight="1">
      <c r="A2842" s="61"/>
      <c r="B2842" s="70" t="s">
        <v>3659</v>
      </c>
      <c r="C2842" s="70" t="s">
        <v>696</v>
      </c>
      <c r="D2842" s="71" t="s">
        <v>413</v>
      </c>
      <c r="E2842" s="72">
        <v>8.39</v>
      </c>
      <c r="F2842" s="73"/>
      <c r="G2842" s="94">
        <f t="shared" ref="G2842:G2846" si="483">ROUND(E2842*F2842,2)</f>
        <v>0</v>
      </c>
      <c r="H2842" s="61"/>
    </row>
    <row r="2843" ht="9.75" customHeight="1">
      <c r="A2843" s="61"/>
      <c r="B2843" s="70" t="s">
        <v>3660</v>
      </c>
      <c r="C2843" s="70" t="s">
        <v>417</v>
      </c>
      <c r="D2843" s="71" t="s">
        <v>408</v>
      </c>
      <c r="E2843" s="72">
        <v>7.0</v>
      </c>
      <c r="F2843" s="73"/>
      <c r="G2843" s="94">
        <f t="shared" si="483"/>
        <v>0</v>
      </c>
      <c r="H2843" s="74"/>
    </row>
    <row r="2844" ht="9.75" customHeight="1">
      <c r="A2844" s="61"/>
      <c r="B2844" s="70" t="s">
        <v>3661</v>
      </c>
      <c r="C2844" s="70" t="s">
        <v>421</v>
      </c>
      <c r="D2844" s="71" t="s">
        <v>413</v>
      </c>
      <c r="E2844" s="72">
        <v>1.22</v>
      </c>
      <c r="F2844" s="73"/>
      <c r="G2844" s="94">
        <f t="shared" si="483"/>
        <v>0</v>
      </c>
      <c r="H2844" s="61"/>
    </row>
    <row r="2845" ht="9.75" customHeight="1">
      <c r="A2845" s="61"/>
      <c r="B2845" s="70" t="s">
        <v>3662</v>
      </c>
      <c r="C2845" s="70" t="s">
        <v>2930</v>
      </c>
      <c r="D2845" s="71" t="s">
        <v>413</v>
      </c>
      <c r="E2845" s="72">
        <v>8.39</v>
      </c>
      <c r="F2845" s="73"/>
      <c r="G2845" s="94">
        <f t="shared" si="483"/>
        <v>0</v>
      </c>
      <c r="H2845" s="92"/>
    </row>
    <row r="2846" ht="9.75" customHeight="1">
      <c r="A2846" s="61"/>
      <c r="B2846" s="70" t="s">
        <v>3663</v>
      </c>
      <c r="C2846" s="70" t="s">
        <v>425</v>
      </c>
      <c r="D2846" s="71" t="s">
        <v>413</v>
      </c>
      <c r="E2846" s="72">
        <v>8.39</v>
      </c>
      <c r="F2846" s="73"/>
      <c r="G2846" s="94">
        <f t="shared" si="483"/>
        <v>0</v>
      </c>
      <c r="H2846" s="61"/>
    </row>
    <row r="2847" ht="9.75" customHeight="1">
      <c r="A2847" s="61"/>
      <c r="B2847" s="84" t="s">
        <v>3664</v>
      </c>
      <c r="C2847" s="85" t="s">
        <v>427</v>
      </c>
      <c r="D2847" s="49"/>
      <c r="E2847" s="49"/>
      <c r="F2847" s="49"/>
      <c r="G2847" s="98">
        <f>SUM(G2848:G2850)</f>
        <v>0</v>
      </c>
      <c r="H2847" s="74"/>
    </row>
    <row r="2848" ht="9.75" customHeight="1">
      <c r="A2848" s="61"/>
      <c r="B2848" s="70" t="s">
        <v>3665</v>
      </c>
      <c r="C2848" s="70" t="s">
        <v>431</v>
      </c>
      <c r="D2848" s="71" t="s">
        <v>413</v>
      </c>
      <c r="E2848" s="72">
        <v>3.79</v>
      </c>
      <c r="F2848" s="73"/>
      <c r="G2848" s="94">
        <f t="shared" ref="G2848:G2850" si="484">ROUND(E2848*F2848,2)</f>
        <v>0</v>
      </c>
      <c r="H2848" s="61"/>
    </row>
    <row r="2849" ht="9.75" customHeight="1">
      <c r="A2849" s="61"/>
      <c r="B2849" s="70" t="s">
        <v>3666</v>
      </c>
      <c r="C2849" s="70" t="s">
        <v>970</v>
      </c>
      <c r="D2849" s="71" t="s">
        <v>413</v>
      </c>
      <c r="E2849" s="72">
        <v>1.1300000000000001</v>
      </c>
      <c r="F2849" s="73"/>
      <c r="G2849" s="94">
        <f t="shared" si="484"/>
        <v>0</v>
      </c>
      <c r="H2849" s="61"/>
    </row>
    <row r="2850" ht="9.75" customHeight="1">
      <c r="A2850" s="61"/>
      <c r="B2850" s="70" t="s">
        <v>3667</v>
      </c>
      <c r="C2850" s="70" t="s">
        <v>972</v>
      </c>
      <c r="D2850" s="71" t="s">
        <v>408</v>
      </c>
      <c r="E2850" s="72">
        <v>11.32</v>
      </c>
      <c r="F2850" s="73"/>
      <c r="G2850" s="94">
        <f t="shared" si="484"/>
        <v>0</v>
      </c>
      <c r="H2850" s="91"/>
    </row>
    <row r="2851" ht="14.25" customHeight="1">
      <c r="A2851" s="61"/>
      <c r="B2851" s="84" t="s">
        <v>3668</v>
      </c>
      <c r="C2851" s="85" t="s">
        <v>439</v>
      </c>
      <c r="D2851" s="49"/>
      <c r="E2851" s="49"/>
      <c r="F2851" s="49"/>
      <c r="G2851" s="93">
        <f>+G2852+G2856+G2860</f>
        <v>0</v>
      </c>
      <c r="H2851" s="61"/>
    </row>
    <row r="2852" ht="9.75" customHeight="1">
      <c r="A2852" s="61"/>
      <c r="B2852" s="88" t="s">
        <v>3669</v>
      </c>
      <c r="C2852" s="89" t="s">
        <v>737</v>
      </c>
      <c r="D2852" s="49"/>
      <c r="E2852" s="49"/>
      <c r="F2852" s="49"/>
      <c r="G2852" s="90">
        <f>SUM(G2853:G2855)</f>
        <v>0</v>
      </c>
      <c r="H2852" s="74"/>
    </row>
    <row r="2853" ht="9.75" customHeight="1">
      <c r="A2853" s="61"/>
      <c r="B2853" s="70" t="s">
        <v>3670</v>
      </c>
      <c r="C2853" s="70" t="s">
        <v>991</v>
      </c>
      <c r="D2853" s="71" t="s">
        <v>413</v>
      </c>
      <c r="E2853" s="72">
        <v>1.06</v>
      </c>
      <c r="F2853" s="73"/>
      <c r="G2853" s="94">
        <f t="shared" ref="G2853:G2855" si="485">ROUND(E2853*F2853,2)</f>
        <v>0</v>
      </c>
      <c r="H2853" s="61"/>
    </row>
    <row r="2854" ht="9.75" customHeight="1">
      <c r="A2854" s="61"/>
      <c r="B2854" s="70" t="s">
        <v>3671</v>
      </c>
      <c r="C2854" s="70" t="s">
        <v>741</v>
      </c>
      <c r="D2854" s="71" t="s">
        <v>408</v>
      </c>
      <c r="E2854" s="72">
        <v>20.1</v>
      </c>
      <c r="F2854" s="73"/>
      <c r="G2854" s="94">
        <f t="shared" si="485"/>
        <v>0</v>
      </c>
      <c r="H2854" s="91"/>
    </row>
    <row r="2855" ht="9.75" customHeight="1">
      <c r="A2855" s="61"/>
      <c r="B2855" s="70" t="s">
        <v>3672</v>
      </c>
      <c r="C2855" s="70" t="s">
        <v>743</v>
      </c>
      <c r="D2855" s="71" t="s">
        <v>446</v>
      </c>
      <c r="E2855" s="72">
        <v>239.78</v>
      </c>
      <c r="F2855" s="73"/>
      <c r="G2855" s="94">
        <f t="shared" si="485"/>
        <v>0</v>
      </c>
      <c r="H2855" s="61"/>
    </row>
    <row r="2856" ht="9.75" customHeight="1">
      <c r="A2856" s="61"/>
      <c r="B2856" s="88" t="s">
        <v>3673</v>
      </c>
      <c r="C2856" s="89" t="s">
        <v>624</v>
      </c>
      <c r="D2856" s="49"/>
      <c r="E2856" s="49"/>
      <c r="F2856" s="49"/>
      <c r="G2856" s="90">
        <f>SUM(G2857:G2859)</f>
        <v>0</v>
      </c>
      <c r="H2856" s="74"/>
    </row>
    <row r="2857" ht="9.75" customHeight="1">
      <c r="A2857" s="61"/>
      <c r="B2857" s="70" t="s">
        <v>3674</v>
      </c>
      <c r="C2857" s="70" t="s">
        <v>996</v>
      </c>
      <c r="D2857" s="71" t="s">
        <v>413</v>
      </c>
      <c r="E2857" s="72">
        <v>0.8200000000000001</v>
      </c>
      <c r="F2857" s="73"/>
      <c r="G2857" s="94">
        <f t="shared" ref="G2857:G2859" si="486">ROUND(E2857*F2857,2)</f>
        <v>0</v>
      </c>
      <c r="H2857" s="61"/>
    </row>
    <row r="2858" ht="9.75" customHeight="1">
      <c r="A2858" s="61"/>
      <c r="B2858" s="70" t="s">
        <v>3675</v>
      </c>
      <c r="C2858" s="70" t="s">
        <v>748</v>
      </c>
      <c r="D2858" s="71" t="s">
        <v>408</v>
      </c>
      <c r="E2858" s="72">
        <v>12.85</v>
      </c>
      <c r="F2858" s="73"/>
      <c r="G2858" s="94">
        <f t="shared" si="486"/>
        <v>0</v>
      </c>
      <c r="H2858" s="74"/>
    </row>
    <row r="2859" ht="9.75" customHeight="1">
      <c r="A2859" s="61"/>
      <c r="B2859" s="70" t="s">
        <v>3676</v>
      </c>
      <c r="C2859" s="70" t="s">
        <v>750</v>
      </c>
      <c r="D2859" s="71" t="s">
        <v>446</v>
      </c>
      <c r="E2859" s="72">
        <v>156.09</v>
      </c>
      <c r="F2859" s="73"/>
      <c r="G2859" s="94">
        <f t="shared" si="486"/>
        <v>0</v>
      </c>
      <c r="H2859" s="61"/>
    </row>
    <row r="2860" ht="9.75" customHeight="1">
      <c r="A2860" s="61"/>
      <c r="B2860" s="88" t="s">
        <v>3677</v>
      </c>
      <c r="C2860" s="89" t="s">
        <v>1000</v>
      </c>
      <c r="D2860" s="49"/>
      <c r="E2860" s="49"/>
      <c r="F2860" s="49"/>
      <c r="G2860" s="90">
        <f>SUM(G2861:G2865)</f>
        <v>0</v>
      </c>
      <c r="H2860" s="74"/>
    </row>
    <row r="2861" ht="9.75" customHeight="1">
      <c r="A2861" s="61"/>
      <c r="B2861" s="70" t="s">
        <v>3678</v>
      </c>
      <c r="C2861" s="70" t="s">
        <v>1002</v>
      </c>
      <c r="D2861" s="71" t="s">
        <v>413</v>
      </c>
      <c r="E2861" s="72">
        <v>0.78</v>
      </c>
      <c r="F2861" s="73"/>
      <c r="G2861" s="94">
        <f t="shared" ref="G2861:G2865" si="487">ROUND(E2861*F2861,2)</f>
        <v>0</v>
      </c>
      <c r="H2861" s="61"/>
    </row>
    <row r="2862" ht="9.75" customHeight="1">
      <c r="A2862" s="61"/>
      <c r="B2862" s="70" t="s">
        <v>3679</v>
      </c>
      <c r="C2862" s="70" t="s">
        <v>756</v>
      </c>
      <c r="D2862" s="71" t="s">
        <v>408</v>
      </c>
      <c r="E2862" s="72">
        <v>8.93</v>
      </c>
      <c r="F2862" s="73"/>
      <c r="G2862" s="94">
        <f t="shared" si="487"/>
        <v>0</v>
      </c>
      <c r="H2862" s="91"/>
    </row>
    <row r="2863" ht="9.75" customHeight="1">
      <c r="A2863" s="61"/>
      <c r="B2863" s="70" t="s">
        <v>3680</v>
      </c>
      <c r="C2863" s="70" t="s">
        <v>758</v>
      </c>
      <c r="D2863" s="71" t="s">
        <v>446</v>
      </c>
      <c r="E2863" s="72">
        <v>74.16</v>
      </c>
      <c r="F2863" s="73"/>
      <c r="G2863" s="94">
        <f t="shared" si="487"/>
        <v>0</v>
      </c>
      <c r="H2863" s="61"/>
    </row>
    <row r="2864" ht="9.75" customHeight="1">
      <c r="A2864" s="61"/>
      <c r="B2864" s="70" t="s">
        <v>3681</v>
      </c>
      <c r="C2864" s="70" t="s">
        <v>1006</v>
      </c>
      <c r="D2864" s="71" t="s">
        <v>311</v>
      </c>
      <c r="E2864" s="72">
        <v>79.0</v>
      </c>
      <c r="F2864" s="73"/>
      <c r="G2864" s="94">
        <f t="shared" si="487"/>
        <v>0</v>
      </c>
      <c r="H2864" s="74"/>
    </row>
    <row r="2865" ht="9.75" customHeight="1">
      <c r="A2865" s="61"/>
      <c r="B2865" s="70" t="s">
        <v>3682</v>
      </c>
      <c r="C2865" s="70" t="s">
        <v>762</v>
      </c>
      <c r="D2865" s="71" t="s">
        <v>408</v>
      </c>
      <c r="E2865" s="72">
        <v>13.46</v>
      </c>
      <c r="F2865" s="73"/>
      <c r="G2865" s="94">
        <f t="shared" si="487"/>
        <v>0</v>
      </c>
      <c r="H2865" s="61"/>
    </row>
    <row r="2866" ht="9.75" customHeight="1">
      <c r="A2866" s="61"/>
      <c r="B2866" s="84" t="s">
        <v>3683</v>
      </c>
      <c r="C2866" s="85" t="s">
        <v>773</v>
      </c>
      <c r="D2866" s="49"/>
      <c r="E2866" s="49"/>
      <c r="F2866" s="49"/>
      <c r="G2866" s="98">
        <f>+G2867</f>
        <v>0</v>
      </c>
      <c r="H2866" s="74"/>
    </row>
    <row r="2867" ht="9.75" customHeight="1">
      <c r="A2867" s="61"/>
      <c r="B2867" s="70" t="s">
        <v>3684</v>
      </c>
      <c r="C2867" s="70" t="s">
        <v>777</v>
      </c>
      <c r="D2867" s="71" t="s">
        <v>408</v>
      </c>
      <c r="E2867" s="72">
        <v>34.77</v>
      </c>
      <c r="F2867" s="73"/>
      <c r="G2867" s="94">
        <f>ROUND(E2867*F2867,2)</f>
        <v>0</v>
      </c>
      <c r="H2867" s="61"/>
    </row>
    <row r="2868" ht="9.75" customHeight="1">
      <c r="A2868" s="61"/>
      <c r="B2868" s="84" t="s">
        <v>3685</v>
      </c>
      <c r="C2868" s="85" t="s">
        <v>484</v>
      </c>
      <c r="D2868" s="49"/>
      <c r="E2868" s="49"/>
      <c r="F2868" s="49"/>
      <c r="G2868" s="98">
        <f>SUM(G2869:G2874)</f>
        <v>0</v>
      </c>
      <c r="H2868" s="74"/>
    </row>
    <row r="2869" ht="9.75" customHeight="1">
      <c r="A2869" s="61"/>
      <c r="B2869" s="70" t="s">
        <v>3686</v>
      </c>
      <c r="C2869" s="70" t="s">
        <v>780</v>
      </c>
      <c r="D2869" s="71" t="s">
        <v>408</v>
      </c>
      <c r="E2869" s="72">
        <v>41.77</v>
      </c>
      <c r="F2869" s="73"/>
      <c r="G2869" s="94">
        <f t="shared" ref="G2869:G2874" si="488">ROUND(E2869*F2869,2)</f>
        <v>0</v>
      </c>
      <c r="H2869" s="61"/>
    </row>
    <row r="2870" ht="9.75" customHeight="1">
      <c r="A2870" s="61"/>
      <c r="B2870" s="70" t="s">
        <v>3687</v>
      </c>
      <c r="C2870" s="70" t="s">
        <v>782</v>
      </c>
      <c r="D2870" s="71" t="s">
        <v>408</v>
      </c>
      <c r="E2870" s="72">
        <v>35.94</v>
      </c>
      <c r="F2870" s="73"/>
      <c r="G2870" s="94">
        <f t="shared" si="488"/>
        <v>0</v>
      </c>
      <c r="H2870" s="74"/>
    </row>
    <row r="2871" ht="9.75" customHeight="1">
      <c r="A2871" s="61"/>
      <c r="B2871" s="70" t="s">
        <v>3688</v>
      </c>
      <c r="C2871" s="70" t="s">
        <v>784</v>
      </c>
      <c r="D2871" s="71" t="s">
        <v>408</v>
      </c>
      <c r="E2871" s="72">
        <v>14.25</v>
      </c>
      <c r="F2871" s="73"/>
      <c r="G2871" s="94">
        <f t="shared" si="488"/>
        <v>0</v>
      </c>
      <c r="H2871" s="61"/>
    </row>
    <row r="2872" ht="9.75" customHeight="1">
      <c r="A2872" s="61"/>
      <c r="B2872" s="70" t="s">
        <v>3689</v>
      </c>
      <c r="C2872" s="70" t="s">
        <v>788</v>
      </c>
      <c r="D2872" s="71" t="s">
        <v>408</v>
      </c>
      <c r="E2872" s="72">
        <v>13.200000000000001</v>
      </c>
      <c r="F2872" s="73"/>
      <c r="G2872" s="94">
        <f t="shared" si="488"/>
        <v>0</v>
      </c>
      <c r="H2872" s="74"/>
    </row>
    <row r="2873" ht="9.75" customHeight="1">
      <c r="A2873" s="61"/>
      <c r="B2873" s="70" t="s">
        <v>3690</v>
      </c>
      <c r="C2873" s="70" t="s">
        <v>790</v>
      </c>
      <c r="D2873" s="71" t="s">
        <v>408</v>
      </c>
      <c r="E2873" s="72">
        <v>12.450000000000001</v>
      </c>
      <c r="F2873" s="73"/>
      <c r="G2873" s="94">
        <f t="shared" si="488"/>
        <v>0</v>
      </c>
      <c r="H2873" s="61"/>
    </row>
    <row r="2874" ht="9.75" customHeight="1">
      <c r="A2874" s="61"/>
      <c r="B2874" s="70" t="s">
        <v>3691</v>
      </c>
      <c r="C2874" s="70" t="s">
        <v>792</v>
      </c>
      <c r="D2874" s="71" t="s">
        <v>525</v>
      </c>
      <c r="E2874" s="72">
        <v>7.9</v>
      </c>
      <c r="F2874" s="73"/>
      <c r="G2874" s="94">
        <f t="shared" si="488"/>
        <v>0</v>
      </c>
      <c r="H2874" s="74"/>
    </row>
    <row r="2875" ht="9.75" customHeight="1">
      <c r="A2875" s="61"/>
      <c r="B2875" s="84" t="s">
        <v>3692</v>
      </c>
      <c r="C2875" s="85" t="s">
        <v>490</v>
      </c>
      <c r="D2875" s="49"/>
      <c r="E2875" s="49"/>
      <c r="F2875" s="49"/>
      <c r="G2875" s="98">
        <f>SUM(G2876:G2878)</f>
        <v>0</v>
      </c>
      <c r="H2875" s="61"/>
    </row>
    <row r="2876" ht="9.75" customHeight="1">
      <c r="A2876" s="61"/>
      <c r="B2876" s="70" t="s">
        <v>3693</v>
      </c>
      <c r="C2876" s="70" t="s">
        <v>492</v>
      </c>
      <c r="D2876" s="71" t="s">
        <v>408</v>
      </c>
      <c r="E2876" s="72">
        <v>8.71</v>
      </c>
      <c r="F2876" s="73"/>
      <c r="G2876" s="94">
        <f t="shared" ref="G2876:G2878" si="489">ROUND(E2876*F2876,2)</f>
        <v>0</v>
      </c>
      <c r="H2876" s="91"/>
    </row>
    <row r="2877" ht="9.75" customHeight="1">
      <c r="A2877" s="61"/>
      <c r="B2877" s="70" t="s">
        <v>3694</v>
      </c>
      <c r="C2877" s="70" t="s">
        <v>494</v>
      </c>
      <c r="D2877" s="71" t="s">
        <v>408</v>
      </c>
      <c r="E2877" s="72">
        <v>8.71</v>
      </c>
      <c r="F2877" s="73"/>
      <c r="G2877" s="94">
        <f t="shared" si="489"/>
        <v>0</v>
      </c>
      <c r="H2877" s="61"/>
    </row>
    <row r="2878" ht="9.75" customHeight="1">
      <c r="A2878" s="61"/>
      <c r="B2878" s="70" t="s">
        <v>3695</v>
      </c>
      <c r="C2878" s="70" t="s">
        <v>797</v>
      </c>
      <c r="D2878" s="71" t="s">
        <v>408</v>
      </c>
      <c r="E2878" s="72">
        <v>2.88</v>
      </c>
      <c r="F2878" s="73"/>
      <c r="G2878" s="94">
        <f t="shared" si="489"/>
        <v>0</v>
      </c>
      <c r="H2878" s="74"/>
    </row>
    <row r="2879" ht="9.75" customHeight="1">
      <c r="A2879" s="61"/>
      <c r="B2879" s="84" t="s">
        <v>3696</v>
      </c>
      <c r="C2879" s="85" t="s">
        <v>801</v>
      </c>
      <c r="D2879" s="49"/>
      <c r="E2879" s="49"/>
      <c r="F2879" s="49"/>
      <c r="G2879" s="98">
        <f>+G2880</f>
        <v>0</v>
      </c>
      <c r="H2879" s="61"/>
    </row>
    <row r="2880" ht="9.75" customHeight="1">
      <c r="A2880" s="61"/>
      <c r="B2880" s="70" t="s">
        <v>3697</v>
      </c>
      <c r="C2880" s="70" t="s">
        <v>803</v>
      </c>
      <c r="D2880" s="71" t="s">
        <v>525</v>
      </c>
      <c r="E2880" s="72">
        <v>8.2</v>
      </c>
      <c r="F2880" s="73"/>
      <c r="G2880" s="94">
        <f>ROUND(E2880*F2880,2)</f>
        <v>0</v>
      </c>
      <c r="H2880" s="91"/>
    </row>
    <row r="2881" ht="9.75" customHeight="1">
      <c r="A2881" s="61"/>
      <c r="B2881" s="84" t="s">
        <v>3698</v>
      </c>
      <c r="C2881" s="85" t="s">
        <v>496</v>
      </c>
      <c r="D2881" s="49"/>
      <c r="E2881" s="49"/>
      <c r="F2881" s="49"/>
      <c r="G2881" s="98">
        <f>SUM(G2882:G2885)</f>
        <v>0</v>
      </c>
      <c r="H2881" s="61"/>
    </row>
    <row r="2882" ht="9.75" customHeight="1">
      <c r="A2882" s="61"/>
      <c r="B2882" s="70" t="s">
        <v>3699</v>
      </c>
      <c r="C2882" s="70" t="s">
        <v>806</v>
      </c>
      <c r="D2882" s="71" t="s">
        <v>408</v>
      </c>
      <c r="E2882" s="72">
        <v>1.68</v>
      </c>
      <c r="F2882" s="73"/>
      <c r="G2882" s="94">
        <f t="shared" ref="G2882:G2885" si="490">ROUND(E2882*F2882,2)</f>
        <v>0</v>
      </c>
      <c r="H2882" s="74"/>
    </row>
    <row r="2883" ht="9.75" customHeight="1">
      <c r="A2883" s="61"/>
      <c r="B2883" s="70" t="s">
        <v>3700</v>
      </c>
      <c r="C2883" s="70" t="s">
        <v>812</v>
      </c>
      <c r="D2883" s="71" t="s">
        <v>408</v>
      </c>
      <c r="E2883" s="72">
        <v>1.47</v>
      </c>
      <c r="F2883" s="73"/>
      <c r="G2883" s="94">
        <f t="shared" si="490"/>
        <v>0</v>
      </c>
      <c r="H2883" s="61"/>
    </row>
    <row r="2884" ht="9.75" customHeight="1">
      <c r="A2884" s="61"/>
      <c r="B2884" s="70" t="s">
        <v>3701</v>
      </c>
      <c r="C2884" s="70" t="s">
        <v>810</v>
      </c>
      <c r="D2884" s="71" t="s">
        <v>408</v>
      </c>
      <c r="E2884" s="72">
        <v>2.13</v>
      </c>
      <c r="F2884" s="73"/>
      <c r="G2884" s="94">
        <f t="shared" si="490"/>
        <v>0</v>
      </c>
      <c r="H2884" s="74"/>
    </row>
    <row r="2885" ht="9.75" customHeight="1">
      <c r="A2885" s="61"/>
      <c r="B2885" s="70" t="s">
        <v>3702</v>
      </c>
      <c r="C2885" s="70" t="s">
        <v>814</v>
      </c>
      <c r="D2885" s="71" t="s">
        <v>408</v>
      </c>
      <c r="E2885" s="72">
        <v>2.13</v>
      </c>
      <c r="F2885" s="73"/>
      <c r="G2885" s="94">
        <f t="shared" si="490"/>
        <v>0</v>
      </c>
      <c r="H2885" s="61"/>
    </row>
    <row r="2886" ht="9.75" customHeight="1">
      <c r="A2886" s="61"/>
      <c r="B2886" s="84" t="s">
        <v>3703</v>
      </c>
      <c r="C2886" s="85" t="s">
        <v>506</v>
      </c>
      <c r="D2886" s="49"/>
      <c r="E2886" s="49"/>
      <c r="F2886" s="49"/>
      <c r="G2886" s="98">
        <f>SUM(G2887:G2891)</f>
        <v>0</v>
      </c>
      <c r="H2886" s="74"/>
    </row>
    <row r="2887" ht="9.75" customHeight="1">
      <c r="A2887" s="61"/>
      <c r="B2887" s="70" t="s">
        <v>3704</v>
      </c>
      <c r="C2887" s="70" t="s">
        <v>508</v>
      </c>
      <c r="D2887" s="71" t="s">
        <v>311</v>
      </c>
      <c r="E2887" s="72">
        <v>1.0</v>
      </c>
      <c r="F2887" s="73"/>
      <c r="G2887" s="94">
        <f t="shared" ref="G2887:G2891" si="491">ROUND(E2887*F2887,2)</f>
        <v>0</v>
      </c>
      <c r="H2887" s="61"/>
    </row>
    <row r="2888" ht="9.75" customHeight="1">
      <c r="A2888" s="61"/>
      <c r="B2888" s="70" t="s">
        <v>3705</v>
      </c>
      <c r="C2888" s="70" t="s">
        <v>825</v>
      </c>
      <c r="D2888" s="71" t="s">
        <v>311</v>
      </c>
      <c r="E2888" s="72">
        <v>1.0</v>
      </c>
      <c r="F2888" s="73"/>
      <c r="G2888" s="94">
        <f t="shared" si="491"/>
        <v>0</v>
      </c>
      <c r="H2888" s="74"/>
    </row>
    <row r="2889" ht="9.75" customHeight="1">
      <c r="A2889" s="61"/>
      <c r="B2889" s="70" t="s">
        <v>3706</v>
      </c>
      <c r="C2889" s="70" t="s">
        <v>510</v>
      </c>
      <c r="D2889" s="71" t="s">
        <v>311</v>
      </c>
      <c r="E2889" s="72">
        <v>1.0</v>
      </c>
      <c r="F2889" s="73"/>
      <c r="G2889" s="94">
        <f t="shared" si="491"/>
        <v>0</v>
      </c>
      <c r="H2889" s="61"/>
    </row>
    <row r="2890" ht="9.75" customHeight="1">
      <c r="A2890" s="61"/>
      <c r="B2890" s="70" t="s">
        <v>3707</v>
      </c>
      <c r="C2890" s="70" t="s">
        <v>512</v>
      </c>
      <c r="D2890" s="71" t="s">
        <v>311</v>
      </c>
      <c r="E2890" s="72">
        <v>1.0</v>
      </c>
      <c r="F2890" s="73"/>
      <c r="G2890" s="94">
        <f t="shared" si="491"/>
        <v>0</v>
      </c>
      <c r="H2890" s="87"/>
    </row>
    <row r="2891" ht="9.75" customHeight="1">
      <c r="A2891" s="61"/>
      <c r="B2891" s="70" t="s">
        <v>3708</v>
      </c>
      <c r="C2891" s="70" t="s">
        <v>514</v>
      </c>
      <c r="D2891" s="71" t="s">
        <v>311</v>
      </c>
      <c r="E2891" s="72">
        <v>12.0</v>
      </c>
      <c r="F2891" s="73"/>
      <c r="G2891" s="94">
        <f t="shared" si="491"/>
        <v>0</v>
      </c>
      <c r="H2891" s="61"/>
    </row>
    <row r="2892" ht="9.75" customHeight="1">
      <c r="A2892" s="61"/>
      <c r="B2892" s="84" t="s">
        <v>3709</v>
      </c>
      <c r="C2892" s="85" t="s">
        <v>516</v>
      </c>
      <c r="D2892" s="49"/>
      <c r="E2892" s="49"/>
      <c r="F2892" s="49"/>
      <c r="G2892" s="98">
        <f>SUM(G2893:G2897)</f>
        <v>0</v>
      </c>
      <c r="H2892" s="91"/>
    </row>
    <row r="2893" ht="9.75" customHeight="1">
      <c r="A2893" s="61"/>
      <c r="B2893" s="70" t="s">
        <v>3710</v>
      </c>
      <c r="C2893" s="70" t="s">
        <v>831</v>
      </c>
      <c r="D2893" s="71" t="s">
        <v>408</v>
      </c>
      <c r="E2893" s="72">
        <v>41.77</v>
      </c>
      <c r="F2893" s="73"/>
      <c r="G2893" s="94">
        <f t="shared" ref="G2893:G2897" si="492">ROUND(E2893*F2893,2)</f>
        <v>0</v>
      </c>
      <c r="H2893" s="61"/>
    </row>
    <row r="2894" ht="9.75" customHeight="1">
      <c r="A2894" s="61"/>
      <c r="B2894" s="70" t="s">
        <v>3711</v>
      </c>
      <c r="C2894" s="70" t="s">
        <v>833</v>
      </c>
      <c r="D2894" s="71" t="s">
        <v>408</v>
      </c>
      <c r="E2894" s="72">
        <v>35.94</v>
      </c>
      <c r="F2894" s="73"/>
      <c r="G2894" s="94">
        <f t="shared" si="492"/>
        <v>0</v>
      </c>
      <c r="H2894" s="74"/>
    </row>
    <row r="2895" ht="9.75" customHeight="1">
      <c r="A2895" s="61"/>
      <c r="B2895" s="70" t="s">
        <v>3712</v>
      </c>
      <c r="C2895" s="70" t="s">
        <v>835</v>
      </c>
      <c r="D2895" s="71" t="s">
        <v>408</v>
      </c>
      <c r="E2895" s="72">
        <v>13.200000000000001</v>
      </c>
      <c r="F2895" s="73"/>
      <c r="G2895" s="94">
        <f t="shared" si="492"/>
        <v>0</v>
      </c>
      <c r="H2895" s="61"/>
    </row>
    <row r="2896" ht="9.75" customHeight="1">
      <c r="A2896" s="61"/>
      <c r="B2896" s="70" t="s">
        <v>3713</v>
      </c>
      <c r="C2896" s="70" t="s">
        <v>518</v>
      </c>
      <c r="D2896" s="71" t="s">
        <v>408</v>
      </c>
      <c r="E2896" s="72">
        <v>1.68</v>
      </c>
      <c r="F2896" s="73"/>
      <c r="G2896" s="94">
        <f t="shared" si="492"/>
        <v>0</v>
      </c>
      <c r="H2896" s="74"/>
    </row>
    <row r="2897" ht="9.75" customHeight="1">
      <c r="A2897" s="61"/>
      <c r="B2897" s="70" t="s">
        <v>3714</v>
      </c>
      <c r="C2897" s="70" t="s">
        <v>520</v>
      </c>
      <c r="D2897" s="71" t="s">
        <v>408</v>
      </c>
      <c r="E2897" s="72">
        <v>2.13</v>
      </c>
      <c r="F2897" s="73"/>
      <c r="G2897" s="94">
        <f t="shared" si="492"/>
        <v>0</v>
      </c>
      <c r="H2897" s="61"/>
    </row>
    <row r="2898" ht="9.75" customHeight="1">
      <c r="A2898" s="61"/>
      <c r="B2898" s="84" t="s">
        <v>3715</v>
      </c>
      <c r="C2898" s="85" t="s">
        <v>522</v>
      </c>
      <c r="D2898" s="49"/>
      <c r="E2898" s="49"/>
      <c r="F2898" s="49"/>
      <c r="G2898" s="98">
        <f>SUM(G2899:G2901)</f>
        <v>0</v>
      </c>
      <c r="H2898" s="74"/>
    </row>
    <row r="2899" ht="9.75" customHeight="1">
      <c r="A2899" s="61"/>
      <c r="B2899" s="70" t="s">
        <v>3716</v>
      </c>
      <c r="C2899" s="82" t="s">
        <v>842</v>
      </c>
      <c r="D2899" s="71" t="s">
        <v>525</v>
      </c>
      <c r="E2899" s="72">
        <v>26.94</v>
      </c>
      <c r="F2899" s="73"/>
      <c r="G2899" s="94">
        <f t="shared" ref="G2899:G2901" si="493">ROUND(E2899*F2899,2)</f>
        <v>0</v>
      </c>
      <c r="H2899" s="61"/>
    </row>
    <row r="2900" ht="9.75" customHeight="1">
      <c r="A2900" s="61"/>
      <c r="B2900" s="70" t="s">
        <v>3717</v>
      </c>
      <c r="C2900" s="70" t="s">
        <v>529</v>
      </c>
      <c r="D2900" s="71" t="s">
        <v>311</v>
      </c>
      <c r="E2900" s="72">
        <v>1.0</v>
      </c>
      <c r="F2900" s="73"/>
      <c r="G2900" s="94">
        <f t="shared" si="493"/>
        <v>0</v>
      </c>
      <c r="H2900" s="61"/>
    </row>
    <row r="2901" ht="9.75" customHeight="1">
      <c r="A2901" s="61"/>
      <c r="B2901" s="70" t="s">
        <v>3718</v>
      </c>
      <c r="C2901" s="70" t="s">
        <v>531</v>
      </c>
      <c r="D2901" s="71" t="s">
        <v>408</v>
      </c>
      <c r="E2901" s="72">
        <v>53.2</v>
      </c>
      <c r="F2901" s="73"/>
      <c r="G2901" s="94">
        <f t="shared" si="493"/>
        <v>0</v>
      </c>
      <c r="H2901" s="91"/>
    </row>
    <row r="2902" ht="9.75" customHeight="1">
      <c r="A2902" s="61"/>
      <c r="B2902" s="84" t="s">
        <v>3719</v>
      </c>
      <c r="C2902" s="85" t="s">
        <v>846</v>
      </c>
      <c r="D2902" s="49"/>
      <c r="E2902" s="49"/>
      <c r="F2902" s="49"/>
      <c r="G2902" s="98">
        <f>SUM(G2903:G2910)</f>
        <v>0</v>
      </c>
      <c r="H2902" s="61"/>
    </row>
    <row r="2903" ht="9.75" customHeight="1">
      <c r="A2903" s="61"/>
      <c r="B2903" s="70" t="s">
        <v>3720</v>
      </c>
      <c r="C2903" s="70" t="s">
        <v>848</v>
      </c>
      <c r="D2903" s="71" t="s">
        <v>311</v>
      </c>
      <c r="E2903" s="72">
        <v>1.0</v>
      </c>
      <c r="F2903" s="73"/>
      <c r="G2903" s="94">
        <f t="shared" ref="G2903:G2910" si="494">ROUND(E2903*F2903,2)</f>
        <v>0</v>
      </c>
      <c r="H2903" s="74"/>
    </row>
    <row r="2904" ht="9.75" customHeight="1">
      <c r="A2904" s="61"/>
      <c r="B2904" s="70" t="s">
        <v>3721</v>
      </c>
      <c r="C2904" s="70" t="s">
        <v>850</v>
      </c>
      <c r="D2904" s="71" t="s">
        <v>311</v>
      </c>
      <c r="E2904" s="72">
        <v>1.0</v>
      </c>
      <c r="F2904" s="73"/>
      <c r="G2904" s="94">
        <f t="shared" si="494"/>
        <v>0</v>
      </c>
      <c r="H2904" s="61"/>
    </row>
    <row r="2905" ht="9.75" customHeight="1">
      <c r="A2905" s="61"/>
      <c r="B2905" s="70" t="s">
        <v>3722</v>
      </c>
      <c r="C2905" s="70" t="s">
        <v>852</v>
      </c>
      <c r="D2905" s="71" t="s">
        <v>311</v>
      </c>
      <c r="E2905" s="72">
        <v>1.0</v>
      </c>
      <c r="F2905" s="73"/>
      <c r="G2905" s="94">
        <f t="shared" si="494"/>
        <v>0</v>
      </c>
      <c r="H2905" s="74"/>
    </row>
    <row r="2906" ht="9.75" customHeight="1">
      <c r="A2906" s="61"/>
      <c r="B2906" s="70" t="s">
        <v>3723</v>
      </c>
      <c r="C2906" s="70" t="s">
        <v>854</v>
      </c>
      <c r="D2906" s="71" t="s">
        <v>311</v>
      </c>
      <c r="E2906" s="72">
        <v>1.0</v>
      </c>
      <c r="F2906" s="73"/>
      <c r="G2906" s="94">
        <f t="shared" si="494"/>
        <v>0</v>
      </c>
      <c r="H2906" s="61"/>
    </row>
    <row r="2907" ht="9.75" customHeight="1">
      <c r="A2907" s="61"/>
      <c r="B2907" s="70" t="s">
        <v>3724</v>
      </c>
      <c r="C2907" s="70" t="s">
        <v>856</v>
      </c>
      <c r="D2907" s="71" t="s">
        <v>311</v>
      </c>
      <c r="E2907" s="72">
        <v>1.0</v>
      </c>
      <c r="F2907" s="73"/>
      <c r="G2907" s="94">
        <f t="shared" si="494"/>
        <v>0</v>
      </c>
      <c r="H2907" s="74"/>
    </row>
    <row r="2908" ht="9.75" customHeight="1">
      <c r="A2908" s="61"/>
      <c r="B2908" s="70" t="s">
        <v>3725</v>
      </c>
      <c r="C2908" s="70" t="s">
        <v>858</v>
      </c>
      <c r="D2908" s="71" t="s">
        <v>311</v>
      </c>
      <c r="E2908" s="72">
        <v>1.0</v>
      </c>
      <c r="F2908" s="73"/>
      <c r="G2908" s="94">
        <f t="shared" si="494"/>
        <v>0</v>
      </c>
      <c r="H2908" s="61"/>
    </row>
    <row r="2909" ht="9.75" customHeight="1">
      <c r="A2909" s="61"/>
      <c r="B2909" s="70" t="s">
        <v>3726</v>
      </c>
      <c r="C2909" s="70" t="s">
        <v>860</v>
      </c>
      <c r="D2909" s="71" t="s">
        <v>311</v>
      </c>
      <c r="E2909" s="72">
        <v>3.0</v>
      </c>
      <c r="F2909" s="73"/>
      <c r="G2909" s="94">
        <f t="shared" si="494"/>
        <v>0</v>
      </c>
      <c r="H2909" s="74"/>
    </row>
    <row r="2910" ht="9.75" customHeight="1">
      <c r="A2910" s="61"/>
      <c r="B2910" s="70" t="s">
        <v>3727</v>
      </c>
      <c r="C2910" s="70" t="s">
        <v>862</v>
      </c>
      <c r="D2910" s="71" t="s">
        <v>311</v>
      </c>
      <c r="E2910" s="72">
        <v>3.0</v>
      </c>
      <c r="F2910" s="73"/>
      <c r="G2910" s="94">
        <f t="shared" si="494"/>
        <v>0</v>
      </c>
      <c r="H2910" s="61"/>
    </row>
    <row r="2911" ht="9.75" customHeight="1">
      <c r="A2911" s="61"/>
      <c r="B2911" s="84" t="s">
        <v>3728</v>
      </c>
      <c r="C2911" s="85" t="s">
        <v>864</v>
      </c>
      <c r="D2911" s="49"/>
      <c r="E2911" s="49"/>
      <c r="F2911" s="49"/>
      <c r="G2911" s="98">
        <f>SUM(G2912:G2949)</f>
        <v>0</v>
      </c>
      <c r="H2911" s="74"/>
    </row>
    <row r="2912" ht="9.75" customHeight="1">
      <c r="A2912" s="61"/>
      <c r="B2912" s="70" t="s">
        <v>3729</v>
      </c>
      <c r="C2912" s="70" t="s">
        <v>866</v>
      </c>
      <c r="D2912" s="71" t="s">
        <v>525</v>
      </c>
      <c r="E2912" s="72">
        <v>6.3</v>
      </c>
      <c r="F2912" s="73"/>
      <c r="G2912" s="94">
        <f t="shared" ref="G2912:G2949" si="495">ROUND(E2912*F2912,2)</f>
        <v>0</v>
      </c>
      <c r="H2912" s="61"/>
    </row>
    <row r="2913" ht="9.75" customHeight="1">
      <c r="A2913" s="61"/>
      <c r="B2913" s="70" t="s">
        <v>3730</v>
      </c>
      <c r="C2913" s="70" t="s">
        <v>868</v>
      </c>
      <c r="D2913" s="71" t="s">
        <v>525</v>
      </c>
      <c r="E2913" s="72">
        <v>11.05</v>
      </c>
      <c r="F2913" s="73"/>
      <c r="G2913" s="94">
        <f t="shared" si="495"/>
        <v>0</v>
      </c>
      <c r="H2913" s="74"/>
    </row>
    <row r="2914" ht="9.75" customHeight="1">
      <c r="A2914" s="61"/>
      <c r="B2914" s="70" t="s">
        <v>3731</v>
      </c>
      <c r="C2914" s="70" t="s">
        <v>870</v>
      </c>
      <c r="D2914" s="71" t="s">
        <v>525</v>
      </c>
      <c r="E2914" s="72">
        <v>0.3</v>
      </c>
      <c r="F2914" s="73"/>
      <c r="G2914" s="94">
        <f t="shared" si="495"/>
        <v>0</v>
      </c>
      <c r="H2914" s="61"/>
    </row>
    <row r="2915" ht="9.75" customHeight="1">
      <c r="A2915" s="61"/>
      <c r="B2915" s="70" t="s">
        <v>3732</v>
      </c>
      <c r="C2915" s="70" t="s">
        <v>872</v>
      </c>
      <c r="D2915" s="71" t="s">
        <v>525</v>
      </c>
      <c r="E2915" s="72">
        <v>1.0</v>
      </c>
      <c r="F2915" s="73"/>
      <c r="G2915" s="94">
        <f t="shared" si="495"/>
        <v>0</v>
      </c>
      <c r="H2915" s="74"/>
    </row>
    <row r="2916" ht="9.75" customHeight="1">
      <c r="A2916" s="61"/>
      <c r="B2916" s="70" t="s">
        <v>3733</v>
      </c>
      <c r="C2916" s="70" t="s">
        <v>876</v>
      </c>
      <c r="D2916" s="71" t="s">
        <v>525</v>
      </c>
      <c r="E2916" s="72">
        <v>14.57</v>
      </c>
      <c r="F2916" s="73"/>
      <c r="G2916" s="94">
        <f t="shared" si="495"/>
        <v>0</v>
      </c>
      <c r="H2916" s="61"/>
    </row>
    <row r="2917" ht="9.75" customHeight="1">
      <c r="A2917" s="61"/>
      <c r="B2917" s="70" t="s">
        <v>3734</v>
      </c>
      <c r="C2917" s="70" t="s">
        <v>878</v>
      </c>
      <c r="D2917" s="71" t="s">
        <v>525</v>
      </c>
      <c r="E2917" s="72">
        <v>5.39</v>
      </c>
      <c r="F2917" s="73"/>
      <c r="G2917" s="94">
        <f t="shared" si="495"/>
        <v>0</v>
      </c>
      <c r="H2917" s="74"/>
    </row>
    <row r="2918" ht="9.75" customHeight="1">
      <c r="A2918" s="61"/>
      <c r="B2918" s="70" t="s">
        <v>3735</v>
      </c>
      <c r="C2918" s="70" t="s">
        <v>880</v>
      </c>
      <c r="D2918" s="71" t="s">
        <v>525</v>
      </c>
      <c r="E2918" s="72">
        <v>4.68</v>
      </c>
      <c r="F2918" s="73"/>
      <c r="G2918" s="94">
        <f t="shared" si="495"/>
        <v>0</v>
      </c>
      <c r="H2918" s="61"/>
    </row>
    <row r="2919" ht="9.75" customHeight="1">
      <c r="A2919" s="61"/>
      <c r="B2919" s="70" t="s">
        <v>3736</v>
      </c>
      <c r="C2919" s="70" t="s">
        <v>882</v>
      </c>
      <c r="D2919" s="71" t="s">
        <v>311</v>
      </c>
      <c r="E2919" s="72">
        <v>2.0</v>
      </c>
      <c r="F2919" s="73"/>
      <c r="G2919" s="94">
        <f t="shared" si="495"/>
        <v>0</v>
      </c>
      <c r="H2919" s="74"/>
    </row>
    <row r="2920" ht="9.75" customHeight="1">
      <c r="A2920" s="61"/>
      <c r="B2920" s="70" t="s">
        <v>3737</v>
      </c>
      <c r="C2920" s="70" t="s">
        <v>884</v>
      </c>
      <c r="D2920" s="71" t="s">
        <v>311</v>
      </c>
      <c r="E2920" s="72">
        <v>7.0</v>
      </c>
      <c r="F2920" s="73"/>
      <c r="G2920" s="94">
        <f t="shared" si="495"/>
        <v>0</v>
      </c>
      <c r="H2920" s="61"/>
    </row>
    <row r="2921" ht="9.75" customHeight="1">
      <c r="A2921" s="61"/>
      <c r="B2921" s="70" t="s">
        <v>3738</v>
      </c>
      <c r="C2921" s="70" t="s">
        <v>886</v>
      </c>
      <c r="D2921" s="71" t="s">
        <v>311</v>
      </c>
      <c r="E2921" s="72">
        <v>8.0</v>
      </c>
      <c r="F2921" s="73"/>
      <c r="G2921" s="94">
        <f t="shared" si="495"/>
        <v>0</v>
      </c>
      <c r="H2921" s="74"/>
    </row>
    <row r="2922" ht="9.75" customHeight="1">
      <c r="A2922" s="61"/>
      <c r="B2922" s="70" t="s">
        <v>3739</v>
      </c>
      <c r="C2922" s="70" t="s">
        <v>3257</v>
      </c>
      <c r="D2922" s="71" t="s">
        <v>311</v>
      </c>
      <c r="E2922" s="72">
        <v>1.0</v>
      </c>
      <c r="F2922" s="73"/>
      <c r="G2922" s="94">
        <f t="shared" si="495"/>
        <v>0</v>
      </c>
      <c r="H2922" s="61"/>
    </row>
    <row r="2923" ht="9.75" customHeight="1">
      <c r="A2923" s="61"/>
      <c r="B2923" s="70" t="s">
        <v>3740</v>
      </c>
      <c r="C2923" s="70" t="s">
        <v>888</v>
      </c>
      <c r="D2923" s="71" t="s">
        <v>311</v>
      </c>
      <c r="E2923" s="72">
        <v>2.0</v>
      </c>
      <c r="F2923" s="73"/>
      <c r="G2923" s="94">
        <f t="shared" si="495"/>
        <v>0</v>
      </c>
      <c r="H2923" s="61"/>
    </row>
    <row r="2924" ht="9.75" customHeight="1">
      <c r="A2924" s="61"/>
      <c r="B2924" s="70" t="s">
        <v>3741</v>
      </c>
      <c r="C2924" s="70" t="s">
        <v>890</v>
      </c>
      <c r="D2924" s="71" t="s">
        <v>311</v>
      </c>
      <c r="E2924" s="72">
        <v>1.0</v>
      </c>
      <c r="F2924" s="73"/>
      <c r="G2924" s="94">
        <f t="shared" si="495"/>
        <v>0</v>
      </c>
      <c r="H2924" s="74"/>
    </row>
    <row r="2925" ht="9.75" customHeight="1">
      <c r="A2925" s="61"/>
      <c r="B2925" s="70" t="s">
        <v>3742</v>
      </c>
      <c r="C2925" s="70" t="s">
        <v>892</v>
      </c>
      <c r="D2925" s="71" t="s">
        <v>311</v>
      </c>
      <c r="E2925" s="72">
        <v>1.0</v>
      </c>
      <c r="F2925" s="73"/>
      <c r="G2925" s="94">
        <f t="shared" si="495"/>
        <v>0</v>
      </c>
      <c r="H2925" s="61"/>
    </row>
    <row r="2926" ht="9.75" customHeight="1">
      <c r="A2926" s="61"/>
      <c r="B2926" s="70" t="s">
        <v>3743</v>
      </c>
      <c r="C2926" s="70" t="s">
        <v>894</v>
      </c>
      <c r="D2926" s="71" t="s">
        <v>311</v>
      </c>
      <c r="E2926" s="72">
        <v>2.0</v>
      </c>
      <c r="F2926" s="73"/>
      <c r="G2926" s="94">
        <f t="shared" si="495"/>
        <v>0</v>
      </c>
      <c r="H2926" s="91"/>
    </row>
    <row r="2927" ht="9.75" customHeight="1">
      <c r="A2927" s="61"/>
      <c r="B2927" s="70" t="s">
        <v>3744</v>
      </c>
      <c r="C2927" s="70" t="s">
        <v>898</v>
      </c>
      <c r="D2927" s="71" t="s">
        <v>311</v>
      </c>
      <c r="E2927" s="72">
        <v>1.0</v>
      </c>
      <c r="F2927" s="73"/>
      <c r="G2927" s="94">
        <f t="shared" si="495"/>
        <v>0</v>
      </c>
      <c r="H2927" s="74"/>
    </row>
    <row r="2928" ht="9.75" customHeight="1">
      <c r="A2928" s="61"/>
      <c r="B2928" s="70" t="s">
        <v>3745</v>
      </c>
      <c r="C2928" s="70" t="s">
        <v>900</v>
      </c>
      <c r="D2928" s="71" t="s">
        <v>311</v>
      </c>
      <c r="E2928" s="72">
        <v>1.0</v>
      </c>
      <c r="F2928" s="73"/>
      <c r="G2928" s="94">
        <f t="shared" si="495"/>
        <v>0</v>
      </c>
      <c r="H2928" s="61"/>
    </row>
    <row r="2929" ht="9.75" customHeight="1">
      <c r="A2929" s="61"/>
      <c r="B2929" s="70" t="s">
        <v>3746</v>
      </c>
      <c r="C2929" s="70" t="s">
        <v>902</v>
      </c>
      <c r="D2929" s="71" t="s">
        <v>311</v>
      </c>
      <c r="E2929" s="72">
        <v>3.0</v>
      </c>
      <c r="F2929" s="73"/>
      <c r="G2929" s="94">
        <f t="shared" si="495"/>
        <v>0</v>
      </c>
      <c r="H2929" s="74"/>
    </row>
    <row r="2930" ht="9.75" customHeight="1">
      <c r="A2930" s="61"/>
      <c r="B2930" s="70" t="s">
        <v>3747</v>
      </c>
      <c r="C2930" s="70" t="s">
        <v>908</v>
      </c>
      <c r="D2930" s="71" t="s">
        <v>311</v>
      </c>
      <c r="E2930" s="72">
        <v>1.0</v>
      </c>
      <c r="F2930" s="73"/>
      <c r="G2930" s="94">
        <f t="shared" si="495"/>
        <v>0</v>
      </c>
      <c r="H2930" s="61"/>
    </row>
    <row r="2931" ht="9.75" customHeight="1">
      <c r="A2931" s="61"/>
      <c r="B2931" s="70" t="s">
        <v>3748</v>
      </c>
      <c r="C2931" s="70" t="s">
        <v>910</v>
      </c>
      <c r="D2931" s="71" t="s">
        <v>311</v>
      </c>
      <c r="E2931" s="72">
        <v>3.0</v>
      </c>
      <c r="F2931" s="73"/>
      <c r="G2931" s="94">
        <f t="shared" si="495"/>
        <v>0</v>
      </c>
      <c r="H2931" s="74"/>
    </row>
    <row r="2932" ht="9.75" customHeight="1">
      <c r="A2932" s="61"/>
      <c r="B2932" s="70" t="s">
        <v>3749</v>
      </c>
      <c r="C2932" s="70" t="s">
        <v>912</v>
      </c>
      <c r="D2932" s="71" t="s">
        <v>311</v>
      </c>
      <c r="E2932" s="72">
        <v>3.0</v>
      </c>
      <c r="F2932" s="73"/>
      <c r="G2932" s="94">
        <f t="shared" si="495"/>
        <v>0</v>
      </c>
      <c r="H2932" s="61"/>
    </row>
    <row r="2933" ht="9.75" customHeight="1">
      <c r="A2933" s="61"/>
      <c r="B2933" s="70" t="s">
        <v>3750</v>
      </c>
      <c r="C2933" s="70" t="s">
        <v>914</v>
      </c>
      <c r="D2933" s="71" t="s">
        <v>311</v>
      </c>
      <c r="E2933" s="72">
        <v>1.0</v>
      </c>
      <c r="F2933" s="73"/>
      <c r="G2933" s="94">
        <f t="shared" si="495"/>
        <v>0</v>
      </c>
      <c r="H2933" s="74"/>
    </row>
    <row r="2934" ht="9.75" customHeight="1">
      <c r="A2934" s="61"/>
      <c r="B2934" s="70" t="s">
        <v>3751</v>
      </c>
      <c r="C2934" s="70" t="s">
        <v>918</v>
      </c>
      <c r="D2934" s="71" t="s">
        <v>311</v>
      </c>
      <c r="E2934" s="72">
        <v>1.0</v>
      </c>
      <c r="F2934" s="73"/>
      <c r="G2934" s="94">
        <f t="shared" si="495"/>
        <v>0</v>
      </c>
      <c r="H2934" s="61"/>
    </row>
    <row r="2935" ht="9.75" customHeight="1">
      <c r="A2935" s="61"/>
      <c r="B2935" s="70" t="s">
        <v>3752</v>
      </c>
      <c r="C2935" s="70" t="s">
        <v>920</v>
      </c>
      <c r="D2935" s="71" t="s">
        <v>311</v>
      </c>
      <c r="E2935" s="72">
        <v>2.0</v>
      </c>
      <c r="F2935" s="73"/>
      <c r="G2935" s="94">
        <f t="shared" si="495"/>
        <v>0</v>
      </c>
      <c r="H2935" s="74"/>
    </row>
    <row r="2936" ht="9.75" customHeight="1">
      <c r="A2936" s="61"/>
      <c r="B2936" s="70" t="s">
        <v>3753</v>
      </c>
      <c r="C2936" s="70" t="s">
        <v>922</v>
      </c>
      <c r="D2936" s="71" t="s">
        <v>311</v>
      </c>
      <c r="E2936" s="72">
        <v>1.0</v>
      </c>
      <c r="F2936" s="73"/>
      <c r="G2936" s="94">
        <f t="shared" si="495"/>
        <v>0</v>
      </c>
      <c r="H2936" s="61"/>
    </row>
    <row r="2937" ht="9.75" customHeight="1">
      <c r="A2937" s="61"/>
      <c r="B2937" s="70" t="s">
        <v>3754</v>
      </c>
      <c r="C2937" s="70" t="s">
        <v>926</v>
      </c>
      <c r="D2937" s="71" t="s">
        <v>311</v>
      </c>
      <c r="E2937" s="72">
        <v>1.0</v>
      </c>
      <c r="F2937" s="73"/>
      <c r="G2937" s="94">
        <f t="shared" si="495"/>
        <v>0</v>
      </c>
      <c r="H2937" s="91"/>
    </row>
    <row r="2938" ht="9.75" customHeight="1">
      <c r="A2938" s="61"/>
      <c r="B2938" s="70" t="s">
        <v>3755</v>
      </c>
      <c r="C2938" s="70" t="s">
        <v>928</v>
      </c>
      <c r="D2938" s="71" t="s">
        <v>311</v>
      </c>
      <c r="E2938" s="72">
        <v>1.0</v>
      </c>
      <c r="F2938" s="73"/>
      <c r="G2938" s="94">
        <f t="shared" si="495"/>
        <v>0</v>
      </c>
      <c r="H2938" s="61"/>
    </row>
    <row r="2939" ht="9.75" customHeight="1">
      <c r="A2939" s="61"/>
      <c r="B2939" s="70" t="s">
        <v>3756</v>
      </c>
      <c r="C2939" s="70" t="s">
        <v>930</v>
      </c>
      <c r="D2939" s="71" t="s">
        <v>311</v>
      </c>
      <c r="E2939" s="72">
        <v>1.0</v>
      </c>
      <c r="F2939" s="73"/>
      <c r="G2939" s="94">
        <f t="shared" si="495"/>
        <v>0</v>
      </c>
      <c r="H2939" s="74"/>
    </row>
    <row r="2940" ht="9.75" customHeight="1">
      <c r="A2940" s="61"/>
      <c r="B2940" s="70" t="s">
        <v>3757</v>
      </c>
      <c r="C2940" s="70" t="s">
        <v>932</v>
      </c>
      <c r="D2940" s="71" t="s">
        <v>311</v>
      </c>
      <c r="E2940" s="72">
        <v>1.0</v>
      </c>
      <c r="F2940" s="73"/>
      <c r="G2940" s="94">
        <f t="shared" si="495"/>
        <v>0</v>
      </c>
      <c r="H2940" s="61"/>
    </row>
    <row r="2941" ht="9.75" customHeight="1">
      <c r="A2941" s="61"/>
      <c r="B2941" s="70" t="s">
        <v>3758</v>
      </c>
      <c r="C2941" s="70" t="s">
        <v>934</v>
      </c>
      <c r="D2941" s="71" t="s">
        <v>311</v>
      </c>
      <c r="E2941" s="72">
        <v>1.0</v>
      </c>
      <c r="F2941" s="73"/>
      <c r="G2941" s="94">
        <f t="shared" si="495"/>
        <v>0</v>
      </c>
      <c r="H2941" s="74"/>
    </row>
    <row r="2942" ht="9.75" customHeight="1">
      <c r="A2942" s="61"/>
      <c r="B2942" s="70" t="s">
        <v>3759</v>
      </c>
      <c r="C2942" s="70" t="s">
        <v>936</v>
      </c>
      <c r="D2942" s="71" t="s">
        <v>937</v>
      </c>
      <c r="E2942" s="72">
        <v>2.0</v>
      </c>
      <c r="F2942" s="73"/>
      <c r="G2942" s="94">
        <f t="shared" si="495"/>
        <v>0</v>
      </c>
      <c r="H2942" s="61"/>
    </row>
    <row r="2943" ht="9.75" customHeight="1">
      <c r="A2943" s="61"/>
      <c r="B2943" s="70" t="s">
        <v>3760</v>
      </c>
      <c r="C2943" s="70" t="s">
        <v>939</v>
      </c>
      <c r="D2943" s="71" t="s">
        <v>937</v>
      </c>
      <c r="E2943" s="72">
        <v>1.0</v>
      </c>
      <c r="F2943" s="73"/>
      <c r="G2943" s="94">
        <f t="shared" si="495"/>
        <v>0</v>
      </c>
      <c r="H2943" s="74"/>
    </row>
    <row r="2944" ht="9.75" customHeight="1">
      <c r="A2944" s="61"/>
      <c r="B2944" s="70" t="s">
        <v>3761</v>
      </c>
      <c r="C2944" s="70" t="s">
        <v>941</v>
      </c>
      <c r="D2944" s="71" t="s">
        <v>311</v>
      </c>
      <c r="E2944" s="72">
        <v>1.0</v>
      </c>
      <c r="F2944" s="73"/>
      <c r="G2944" s="94">
        <f t="shared" si="495"/>
        <v>0</v>
      </c>
      <c r="H2944" s="61"/>
    </row>
    <row r="2945" ht="9.75" customHeight="1">
      <c r="A2945" s="61"/>
      <c r="B2945" s="70" t="s">
        <v>3762</v>
      </c>
      <c r="C2945" s="70" t="s">
        <v>943</v>
      </c>
      <c r="D2945" s="71" t="s">
        <v>311</v>
      </c>
      <c r="E2945" s="72">
        <v>2.0</v>
      </c>
      <c r="F2945" s="73"/>
      <c r="G2945" s="94">
        <f t="shared" si="495"/>
        <v>0</v>
      </c>
      <c r="H2945" s="74"/>
    </row>
    <row r="2946" ht="9.75" customHeight="1">
      <c r="A2946" s="61"/>
      <c r="B2946" s="70" t="s">
        <v>3763</v>
      </c>
      <c r="C2946" s="70" t="s">
        <v>3282</v>
      </c>
      <c r="D2946" s="71" t="s">
        <v>311</v>
      </c>
      <c r="E2946" s="72">
        <v>1.0</v>
      </c>
      <c r="F2946" s="73"/>
      <c r="G2946" s="94">
        <f t="shared" si="495"/>
        <v>0</v>
      </c>
      <c r="H2946" s="61"/>
    </row>
    <row r="2947" ht="9.75" customHeight="1">
      <c r="A2947" s="61"/>
      <c r="B2947" s="70" t="s">
        <v>3764</v>
      </c>
      <c r="C2947" s="70" t="s">
        <v>947</v>
      </c>
      <c r="D2947" s="71" t="s">
        <v>311</v>
      </c>
      <c r="E2947" s="72">
        <v>2.0</v>
      </c>
      <c r="F2947" s="73"/>
      <c r="G2947" s="94">
        <f t="shared" si="495"/>
        <v>0</v>
      </c>
      <c r="H2947" s="74"/>
    </row>
    <row r="2948" ht="9.75" customHeight="1">
      <c r="A2948" s="61"/>
      <c r="B2948" s="70" t="s">
        <v>3765</v>
      </c>
      <c r="C2948" s="70" t="s">
        <v>949</v>
      </c>
      <c r="D2948" s="71" t="s">
        <v>311</v>
      </c>
      <c r="E2948" s="72">
        <v>34.0</v>
      </c>
      <c r="F2948" s="73"/>
      <c r="G2948" s="94">
        <f t="shared" si="495"/>
        <v>0</v>
      </c>
      <c r="H2948" s="61"/>
    </row>
    <row r="2949" ht="9.75" customHeight="1">
      <c r="A2949" s="61"/>
      <c r="B2949" s="70" t="s">
        <v>3766</v>
      </c>
      <c r="C2949" s="70" t="s">
        <v>951</v>
      </c>
      <c r="D2949" s="71" t="s">
        <v>311</v>
      </c>
      <c r="E2949" s="72">
        <v>2.0</v>
      </c>
      <c r="F2949" s="73"/>
      <c r="G2949" s="94">
        <f t="shared" si="495"/>
        <v>0</v>
      </c>
      <c r="H2949" s="91"/>
    </row>
    <row r="2950" ht="12.0" customHeight="1">
      <c r="A2950" s="61"/>
      <c r="B2950" s="79" t="s">
        <v>3767</v>
      </c>
      <c r="C2950" s="83" t="s">
        <v>3768</v>
      </c>
      <c r="D2950" s="49"/>
      <c r="E2950" s="49"/>
      <c r="F2950" s="49"/>
      <c r="G2950" s="81">
        <f>+G2951+G2955+G2961+G2966+G2968+G2977+G2980</f>
        <v>0</v>
      </c>
      <c r="H2950" s="61"/>
    </row>
    <row r="2951" ht="9.75" customHeight="1">
      <c r="A2951" s="61"/>
      <c r="B2951" s="84" t="s">
        <v>3769</v>
      </c>
      <c r="C2951" s="85" t="s">
        <v>405</v>
      </c>
      <c r="D2951" s="49"/>
      <c r="E2951" s="49"/>
      <c r="F2951" s="49"/>
      <c r="G2951" s="98">
        <f>SUM(G2952:G2954)</f>
        <v>0</v>
      </c>
      <c r="H2951" s="92"/>
    </row>
    <row r="2952" ht="9.75" customHeight="1">
      <c r="A2952" s="61"/>
      <c r="B2952" s="70" t="s">
        <v>3770</v>
      </c>
      <c r="C2952" s="70" t="s">
        <v>667</v>
      </c>
      <c r="D2952" s="71" t="s">
        <v>408</v>
      </c>
      <c r="E2952" s="72">
        <v>4.86</v>
      </c>
      <c r="F2952" s="73"/>
      <c r="G2952" s="94">
        <f t="shared" ref="G2952:G2954" si="496">ROUND(E2952*F2952,2)</f>
        <v>0</v>
      </c>
      <c r="H2952" s="61"/>
    </row>
    <row r="2953" ht="9.75" customHeight="1">
      <c r="A2953" s="61"/>
      <c r="B2953" s="70" t="s">
        <v>3771</v>
      </c>
      <c r="C2953" s="70" t="s">
        <v>669</v>
      </c>
      <c r="D2953" s="71" t="s">
        <v>408</v>
      </c>
      <c r="E2953" s="72">
        <v>4.86</v>
      </c>
      <c r="F2953" s="73"/>
      <c r="G2953" s="94">
        <f t="shared" si="496"/>
        <v>0</v>
      </c>
      <c r="H2953" s="74"/>
    </row>
    <row r="2954" ht="9.75" customHeight="1">
      <c r="A2954" s="61"/>
      <c r="B2954" s="70" t="s">
        <v>3772</v>
      </c>
      <c r="C2954" s="82" t="s">
        <v>3773</v>
      </c>
      <c r="D2954" s="71" t="s">
        <v>322</v>
      </c>
      <c r="E2954" s="72">
        <v>1.0</v>
      </c>
      <c r="F2954" s="73"/>
      <c r="G2954" s="94">
        <f t="shared" si="496"/>
        <v>0</v>
      </c>
      <c r="H2954" s="61"/>
    </row>
    <row r="2955" ht="9.75" customHeight="1">
      <c r="A2955" s="61"/>
      <c r="B2955" s="84" t="s">
        <v>3774</v>
      </c>
      <c r="C2955" s="85" t="s">
        <v>580</v>
      </c>
      <c r="D2955" s="49"/>
      <c r="E2955" s="49"/>
      <c r="F2955" s="49"/>
      <c r="G2955" s="98">
        <f>SUM(G2956:G2960)</f>
        <v>0</v>
      </c>
      <c r="H2955" s="74"/>
    </row>
    <row r="2956" ht="9.75" customHeight="1">
      <c r="A2956" s="61"/>
      <c r="B2956" s="70" t="s">
        <v>3775</v>
      </c>
      <c r="C2956" s="70" t="s">
        <v>1059</v>
      </c>
      <c r="D2956" s="71" t="s">
        <v>413</v>
      </c>
      <c r="E2956" s="72">
        <v>1.46</v>
      </c>
      <c r="F2956" s="73"/>
      <c r="G2956" s="94">
        <f t="shared" ref="G2956:G2960" si="497">ROUND(E2956*F2956,2)</f>
        <v>0</v>
      </c>
      <c r="H2956" s="61"/>
    </row>
    <row r="2957" ht="9.75" customHeight="1">
      <c r="A2957" s="61"/>
      <c r="B2957" s="70" t="s">
        <v>3776</v>
      </c>
      <c r="C2957" s="70" t="s">
        <v>1061</v>
      </c>
      <c r="D2957" s="71" t="s">
        <v>413</v>
      </c>
      <c r="E2957" s="72">
        <v>1.96</v>
      </c>
      <c r="F2957" s="73"/>
      <c r="G2957" s="94">
        <f t="shared" si="497"/>
        <v>0</v>
      </c>
      <c r="H2957" s="92"/>
    </row>
    <row r="2958" ht="9.75" customHeight="1">
      <c r="A2958" s="61"/>
      <c r="B2958" s="70" t="s">
        <v>3777</v>
      </c>
      <c r="C2958" s="70" t="s">
        <v>421</v>
      </c>
      <c r="D2958" s="71" t="s">
        <v>413</v>
      </c>
      <c r="E2958" s="72">
        <v>7.32</v>
      </c>
      <c r="F2958" s="73"/>
      <c r="G2958" s="94">
        <f t="shared" si="497"/>
        <v>0</v>
      </c>
      <c r="H2958" s="61"/>
    </row>
    <row r="2959" ht="9.75" customHeight="1">
      <c r="A2959" s="61"/>
      <c r="B2959" s="70" t="s">
        <v>3778</v>
      </c>
      <c r="C2959" s="82" t="s">
        <v>3023</v>
      </c>
      <c r="D2959" s="71" t="s">
        <v>413</v>
      </c>
      <c r="E2959" s="72">
        <v>3.42</v>
      </c>
      <c r="F2959" s="73"/>
      <c r="G2959" s="94">
        <f t="shared" si="497"/>
        <v>0</v>
      </c>
      <c r="H2959" s="74"/>
    </row>
    <row r="2960" ht="9.75" customHeight="1">
      <c r="A2960" s="61"/>
      <c r="B2960" s="70" t="s">
        <v>3779</v>
      </c>
      <c r="C2960" s="70" t="s">
        <v>594</v>
      </c>
      <c r="D2960" s="71" t="s">
        <v>413</v>
      </c>
      <c r="E2960" s="72">
        <v>3.42</v>
      </c>
      <c r="F2960" s="73"/>
      <c r="G2960" s="94">
        <f t="shared" si="497"/>
        <v>0</v>
      </c>
      <c r="H2960" s="61"/>
    </row>
    <row r="2961" ht="9.75" customHeight="1">
      <c r="A2961" s="61"/>
      <c r="B2961" s="84" t="s">
        <v>3780</v>
      </c>
      <c r="C2961" s="85" t="s">
        <v>410</v>
      </c>
      <c r="D2961" s="49"/>
      <c r="E2961" s="49"/>
      <c r="F2961" s="49"/>
      <c r="G2961" s="98">
        <f>SUM(G2962:G2965)</f>
        <v>0</v>
      </c>
      <c r="H2961" s="74"/>
    </row>
    <row r="2962" ht="9.75" customHeight="1">
      <c r="A2962" s="61"/>
      <c r="B2962" s="70" t="s">
        <v>3781</v>
      </c>
      <c r="C2962" s="70" t="s">
        <v>415</v>
      </c>
      <c r="D2962" s="71" t="s">
        <v>413</v>
      </c>
      <c r="E2962" s="72">
        <v>10.14</v>
      </c>
      <c r="F2962" s="73"/>
      <c r="G2962" s="94">
        <f t="shared" ref="G2962:G2965" si="498">ROUND(E2962*F2962,2)</f>
        <v>0</v>
      </c>
      <c r="H2962" s="61"/>
    </row>
    <row r="2963" ht="9.75" customHeight="1">
      <c r="A2963" s="61"/>
      <c r="B2963" s="70" t="s">
        <v>3782</v>
      </c>
      <c r="C2963" s="70" t="s">
        <v>417</v>
      </c>
      <c r="D2963" s="71" t="s">
        <v>408</v>
      </c>
      <c r="E2963" s="72">
        <v>4.14</v>
      </c>
      <c r="F2963" s="73"/>
      <c r="G2963" s="94">
        <f t="shared" si="498"/>
        <v>0</v>
      </c>
      <c r="H2963" s="74"/>
    </row>
    <row r="2964" ht="9.75" customHeight="1">
      <c r="A2964" s="61"/>
      <c r="B2964" s="70" t="s">
        <v>3783</v>
      </c>
      <c r="C2964" s="70" t="s">
        <v>2930</v>
      </c>
      <c r="D2964" s="71" t="s">
        <v>413</v>
      </c>
      <c r="E2964" s="72">
        <v>10.14</v>
      </c>
      <c r="F2964" s="73"/>
      <c r="G2964" s="94">
        <f t="shared" si="498"/>
        <v>0</v>
      </c>
      <c r="H2964" s="61"/>
    </row>
    <row r="2965" ht="9.75" customHeight="1">
      <c r="A2965" s="61"/>
      <c r="B2965" s="70" t="s">
        <v>3784</v>
      </c>
      <c r="C2965" s="70" t="s">
        <v>425</v>
      </c>
      <c r="D2965" s="71" t="s">
        <v>413</v>
      </c>
      <c r="E2965" s="72">
        <v>10.14</v>
      </c>
      <c r="F2965" s="73"/>
      <c r="G2965" s="94">
        <f t="shared" si="498"/>
        <v>0</v>
      </c>
      <c r="H2965" s="92"/>
    </row>
    <row r="2966" ht="9.75" customHeight="1">
      <c r="A2966" s="61"/>
      <c r="B2966" s="84" t="s">
        <v>3785</v>
      </c>
      <c r="C2966" s="85" t="s">
        <v>427</v>
      </c>
      <c r="D2966" s="49"/>
      <c r="E2966" s="49"/>
      <c r="F2966" s="49"/>
      <c r="G2966" s="98">
        <f>+G2967</f>
        <v>0</v>
      </c>
      <c r="H2966" s="61"/>
    </row>
    <row r="2967" ht="9.75" customHeight="1">
      <c r="A2967" s="61"/>
      <c r="B2967" s="70" t="s">
        <v>3786</v>
      </c>
      <c r="C2967" s="70" t="s">
        <v>429</v>
      </c>
      <c r="D2967" s="71" t="s">
        <v>413</v>
      </c>
      <c r="E2967" s="72">
        <v>0.41000000000000003</v>
      </c>
      <c r="F2967" s="73"/>
      <c r="G2967" s="94">
        <f>ROUND(E2967*F2967,2)</f>
        <v>0</v>
      </c>
      <c r="H2967" s="74"/>
    </row>
    <row r="2968" ht="9.75" customHeight="1">
      <c r="A2968" s="61"/>
      <c r="B2968" s="84" t="s">
        <v>3787</v>
      </c>
      <c r="C2968" s="85" t="s">
        <v>439</v>
      </c>
      <c r="D2968" s="49"/>
      <c r="E2968" s="49"/>
      <c r="F2968" s="49"/>
      <c r="G2968" s="98">
        <f>SUM(G2969:G2976)</f>
        <v>0</v>
      </c>
      <c r="H2968" s="61"/>
    </row>
    <row r="2969" ht="9.75" customHeight="1">
      <c r="A2969" s="61"/>
      <c r="B2969" s="70" t="s">
        <v>3788</v>
      </c>
      <c r="C2969" s="70" t="s">
        <v>3307</v>
      </c>
      <c r="D2969" s="71" t="s">
        <v>413</v>
      </c>
      <c r="E2969" s="72">
        <v>0.62</v>
      </c>
      <c r="F2969" s="73"/>
      <c r="G2969" s="94">
        <f t="shared" ref="G2969:G2976" si="499">ROUND(E2969*F2969,2)</f>
        <v>0</v>
      </c>
      <c r="H2969" s="74"/>
    </row>
    <row r="2970" ht="9.75" customHeight="1">
      <c r="A2970" s="61"/>
      <c r="B2970" s="70" t="s">
        <v>3789</v>
      </c>
      <c r="C2970" s="70" t="s">
        <v>470</v>
      </c>
      <c r="D2970" s="71" t="s">
        <v>446</v>
      </c>
      <c r="E2970" s="72">
        <v>92.44</v>
      </c>
      <c r="F2970" s="73"/>
      <c r="G2970" s="94">
        <f t="shared" si="499"/>
        <v>0</v>
      </c>
      <c r="H2970" s="61"/>
    </row>
    <row r="2971" ht="9.75" customHeight="1">
      <c r="A2971" s="61"/>
      <c r="B2971" s="70" t="s">
        <v>3790</v>
      </c>
      <c r="C2971" s="70" t="s">
        <v>3310</v>
      </c>
      <c r="D2971" s="71" t="s">
        <v>413</v>
      </c>
      <c r="E2971" s="72">
        <v>3.7600000000000002</v>
      </c>
      <c r="F2971" s="73"/>
      <c r="G2971" s="94">
        <f t="shared" si="499"/>
        <v>0</v>
      </c>
      <c r="H2971" s="74"/>
    </row>
    <row r="2972" ht="9.75" customHeight="1">
      <c r="A2972" s="61"/>
      <c r="B2972" s="70" t="s">
        <v>3791</v>
      </c>
      <c r="C2972" s="70" t="s">
        <v>474</v>
      </c>
      <c r="D2972" s="71" t="s">
        <v>408</v>
      </c>
      <c r="E2972" s="72">
        <v>13.6</v>
      </c>
      <c r="F2972" s="73"/>
      <c r="G2972" s="94">
        <f t="shared" si="499"/>
        <v>0</v>
      </c>
      <c r="H2972" s="61"/>
    </row>
    <row r="2973" ht="9.75" customHeight="1">
      <c r="A2973" s="61"/>
      <c r="B2973" s="70" t="s">
        <v>3792</v>
      </c>
      <c r="C2973" s="70" t="s">
        <v>476</v>
      </c>
      <c r="D2973" s="71" t="s">
        <v>446</v>
      </c>
      <c r="E2973" s="72">
        <v>265.69</v>
      </c>
      <c r="F2973" s="73"/>
      <c r="G2973" s="94">
        <f t="shared" si="499"/>
        <v>0</v>
      </c>
      <c r="H2973" s="92"/>
    </row>
    <row r="2974" ht="9.75" customHeight="1">
      <c r="A2974" s="61"/>
      <c r="B2974" s="70" t="s">
        <v>3793</v>
      </c>
      <c r="C2974" s="70" t="s">
        <v>1011</v>
      </c>
      <c r="D2974" s="71" t="s">
        <v>413</v>
      </c>
      <c r="E2974" s="72">
        <v>0.11</v>
      </c>
      <c r="F2974" s="73"/>
      <c r="G2974" s="94">
        <f t="shared" si="499"/>
        <v>0</v>
      </c>
      <c r="H2974" s="61"/>
    </row>
    <row r="2975" ht="9.75" customHeight="1">
      <c r="A2975" s="61"/>
      <c r="B2975" s="70" t="s">
        <v>3794</v>
      </c>
      <c r="C2975" s="70" t="s">
        <v>480</v>
      </c>
      <c r="D2975" s="71" t="s">
        <v>408</v>
      </c>
      <c r="E2975" s="72">
        <v>3.25</v>
      </c>
      <c r="F2975" s="73"/>
      <c r="G2975" s="94">
        <f t="shared" si="499"/>
        <v>0</v>
      </c>
      <c r="H2975" s="74"/>
    </row>
    <row r="2976" ht="9.75" customHeight="1">
      <c r="A2976" s="61"/>
      <c r="B2976" s="70" t="s">
        <v>3795</v>
      </c>
      <c r="C2976" s="70" t="s">
        <v>482</v>
      </c>
      <c r="D2976" s="71" t="s">
        <v>446</v>
      </c>
      <c r="E2976" s="72">
        <v>16.53</v>
      </c>
      <c r="F2976" s="73"/>
      <c r="G2976" s="94">
        <f t="shared" si="499"/>
        <v>0</v>
      </c>
      <c r="H2976" s="61"/>
    </row>
    <row r="2977" ht="9.75" customHeight="1">
      <c r="A2977" s="61"/>
      <c r="B2977" s="84" t="s">
        <v>3796</v>
      </c>
      <c r="C2977" s="85" t="s">
        <v>484</v>
      </c>
      <c r="D2977" s="49"/>
      <c r="E2977" s="49"/>
      <c r="F2977" s="49"/>
      <c r="G2977" s="98">
        <f>SUM(G2978:G2979)</f>
        <v>0</v>
      </c>
      <c r="H2977" s="74"/>
    </row>
    <row r="2978" ht="9.75" customHeight="1">
      <c r="A2978" s="61"/>
      <c r="B2978" s="70" t="s">
        <v>3797</v>
      </c>
      <c r="C2978" s="70" t="s">
        <v>647</v>
      </c>
      <c r="D2978" s="71" t="s">
        <v>408</v>
      </c>
      <c r="E2978" s="72">
        <v>4.14</v>
      </c>
      <c r="F2978" s="73"/>
      <c r="G2978" s="94">
        <f t="shared" ref="G2978:G2979" si="500">ROUND(E2978*F2978,2)</f>
        <v>0</v>
      </c>
      <c r="H2978" s="61"/>
    </row>
    <row r="2979" ht="9.75" customHeight="1">
      <c r="A2979" s="61"/>
      <c r="B2979" s="70" t="s">
        <v>3798</v>
      </c>
      <c r="C2979" s="70" t="s">
        <v>488</v>
      </c>
      <c r="D2979" s="71" t="s">
        <v>408</v>
      </c>
      <c r="E2979" s="72">
        <v>13.6</v>
      </c>
      <c r="F2979" s="73"/>
      <c r="G2979" s="94">
        <f t="shared" si="500"/>
        <v>0</v>
      </c>
      <c r="H2979" s="74"/>
    </row>
    <row r="2980" ht="9.75" customHeight="1">
      <c r="A2980" s="61"/>
      <c r="B2980" s="84" t="s">
        <v>3799</v>
      </c>
      <c r="C2980" s="85" t="s">
        <v>1084</v>
      </c>
      <c r="D2980" s="49"/>
      <c r="E2980" s="49"/>
      <c r="F2980" s="49"/>
      <c r="G2980" s="98">
        <f>SUM(G2981:G2984)</f>
        <v>0</v>
      </c>
      <c r="H2980" s="61"/>
    </row>
    <row r="2981" ht="9.75" customHeight="1">
      <c r="A2981" s="61"/>
      <c r="B2981" s="70" t="s">
        <v>3800</v>
      </c>
      <c r="C2981" s="70" t="s">
        <v>524</v>
      </c>
      <c r="D2981" s="71" t="s">
        <v>525</v>
      </c>
      <c r="E2981" s="72">
        <v>1.0</v>
      </c>
      <c r="F2981" s="73"/>
      <c r="G2981" s="94">
        <f t="shared" ref="G2981:G2984" si="501">ROUND(E2981*F2981,2)</f>
        <v>0</v>
      </c>
      <c r="H2981" s="74"/>
    </row>
    <row r="2982" ht="9.75" customHeight="1">
      <c r="A2982" s="61"/>
      <c r="B2982" s="70" t="s">
        <v>3801</v>
      </c>
      <c r="C2982" s="70" t="s">
        <v>527</v>
      </c>
      <c r="D2982" s="71" t="s">
        <v>311</v>
      </c>
      <c r="E2982" s="72">
        <v>18.0</v>
      </c>
      <c r="F2982" s="73"/>
      <c r="G2982" s="94">
        <f t="shared" si="501"/>
        <v>0</v>
      </c>
      <c r="H2982" s="61"/>
    </row>
    <row r="2983" ht="9.75" customHeight="1">
      <c r="A2983" s="61"/>
      <c r="B2983" s="70" t="s">
        <v>3802</v>
      </c>
      <c r="C2983" s="70" t="s">
        <v>529</v>
      </c>
      <c r="D2983" s="71" t="s">
        <v>311</v>
      </c>
      <c r="E2983" s="72">
        <v>4.0</v>
      </c>
      <c r="F2983" s="73"/>
      <c r="G2983" s="94">
        <f t="shared" si="501"/>
        <v>0</v>
      </c>
      <c r="H2983" s="74"/>
    </row>
    <row r="2984" ht="9.75" customHeight="1">
      <c r="A2984" s="61"/>
      <c r="B2984" s="70" t="s">
        <v>3803</v>
      </c>
      <c r="C2984" s="70" t="s">
        <v>531</v>
      </c>
      <c r="D2984" s="71" t="s">
        <v>408</v>
      </c>
      <c r="E2984" s="72">
        <v>16.85</v>
      </c>
      <c r="F2984" s="73"/>
      <c r="G2984" s="94">
        <f t="shared" si="501"/>
        <v>0</v>
      </c>
      <c r="H2984" s="61"/>
    </row>
    <row r="2985" ht="15.0" customHeight="1">
      <c r="A2985" s="61"/>
      <c r="B2985" s="79" t="s">
        <v>3804</v>
      </c>
      <c r="C2985" s="83" t="s">
        <v>3805</v>
      </c>
      <c r="D2985" s="49"/>
      <c r="E2985" s="49"/>
      <c r="F2985" s="49"/>
      <c r="G2985" s="81">
        <f>+G2986+G2991+G2994+G3000+G3004+G3011+G3015+G3017+G3019+G3024+G3028</f>
        <v>0</v>
      </c>
      <c r="H2985" s="92"/>
    </row>
    <row r="2986" ht="9.75" customHeight="1">
      <c r="A2986" s="61"/>
      <c r="B2986" s="84" t="s">
        <v>3806</v>
      </c>
      <c r="C2986" s="85" t="s">
        <v>405</v>
      </c>
      <c r="D2986" s="49"/>
      <c r="E2986" s="49"/>
      <c r="F2986" s="49"/>
      <c r="G2986" s="98">
        <f>SUM(G2987:G2990)</f>
        <v>0</v>
      </c>
      <c r="H2986" s="61"/>
    </row>
    <row r="2987" ht="9.75" customHeight="1">
      <c r="A2987" s="61"/>
      <c r="B2987" s="70" t="s">
        <v>3807</v>
      </c>
      <c r="C2987" s="70" t="s">
        <v>1093</v>
      </c>
      <c r="D2987" s="71" t="s">
        <v>525</v>
      </c>
      <c r="E2987" s="72">
        <v>36.800000000000004</v>
      </c>
      <c r="F2987" s="73"/>
      <c r="G2987" s="94">
        <f t="shared" ref="G2987:G2990" si="502">ROUND(E2987*F2987,2)</f>
        <v>0</v>
      </c>
      <c r="H2987" s="74"/>
    </row>
    <row r="2988" ht="9.75" customHeight="1">
      <c r="A2988" s="61"/>
      <c r="B2988" s="70" t="s">
        <v>3808</v>
      </c>
      <c r="C2988" s="70" t="s">
        <v>1095</v>
      </c>
      <c r="D2988" s="71" t="s">
        <v>525</v>
      </c>
      <c r="E2988" s="72">
        <v>36.800000000000004</v>
      </c>
      <c r="F2988" s="73"/>
      <c r="G2988" s="94">
        <f t="shared" si="502"/>
        <v>0</v>
      </c>
      <c r="H2988" s="61"/>
    </row>
    <row r="2989" ht="9.75" customHeight="1">
      <c r="A2989" s="61"/>
      <c r="B2989" s="70" t="s">
        <v>3809</v>
      </c>
      <c r="C2989" s="70" t="s">
        <v>2181</v>
      </c>
      <c r="D2989" s="71" t="s">
        <v>413</v>
      </c>
      <c r="E2989" s="72">
        <v>0.09</v>
      </c>
      <c r="F2989" s="73"/>
      <c r="G2989" s="94">
        <f t="shared" si="502"/>
        <v>0</v>
      </c>
      <c r="H2989" s="74"/>
    </row>
    <row r="2990" ht="9.75" customHeight="1">
      <c r="A2990" s="61"/>
      <c r="B2990" s="70" t="s">
        <v>3810</v>
      </c>
      <c r="C2990" s="82" t="s">
        <v>3811</v>
      </c>
      <c r="D2990" s="71" t="s">
        <v>322</v>
      </c>
      <c r="E2990" s="72">
        <v>1.0</v>
      </c>
      <c r="F2990" s="73"/>
      <c r="G2990" s="94">
        <f t="shared" si="502"/>
        <v>0</v>
      </c>
      <c r="H2990" s="61"/>
    </row>
    <row r="2991" ht="9.75" customHeight="1">
      <c r="A2991" s="61"/>
      <c r="B2991" s="84" t="s">
        <v>3812</v>
      </c>
      <c r="C2991" s="85" t="s">
        <v>580</v>
      </c>
      <c r="D2991" s="49"/>
      <c r="E2991" s="49"/>
      <c r="F2991" s="49"/>
      <c r="G2991" s="98">
        <f>SUM(G2992:G2993)</f>
        <v>0</v>
      </c>
      <c r="H2991" s="74"/>
    </row>
    <row r="2992" ht="9.75" customHeight="1">
      <c r="A2992" s="61"/>
      <c r="B2992" s="70" t="s">
        <v>3813</v>
      </c>
      <c r="C2992" s="82" t="s">
        <v>1100</v>
      </c>
      <c r="D2992" s="71" t="s">
        <v>322</v>
      </c>
      <c r="E2992" s="72">
        <v>1.0</v>
      </c>
      <c r="F2992" s="73"/>
      <c r="G2992" s="94">
        <f t="shared" ref="G2992:G2993" si="503">ROUND(E2992*F2992,2)</f>
        <v>0</v>
      </c>
      <c r="H2992" s="61"/>
    </row>
    <row r="2993" ht="9.75" customHeight="1">
      <c r="A2993" s="61"/>
      <c r="B2993" s="70" t="s">
        <v>3814</v>
      </c>
      <c r="C2993" s="82" t="s">
        <v>3335</v>
      </c>
      <c r="D2993" s="71" t="s">
        <v>525</v>
      </c>
      <c r="E2993" s="72">
        <v>7.83</v>
      </c>
      <c r="F2993" s="73"/>
      <c r="G2993" s="94">
        <f t="shared" si="503"/>
        <v>0</v>
      </c>
      <c r="H2993" s="74"/>
    </row>
    <row r="2994" ht="9.75" customHeight="1">
      <c r="A2994" s="61"/>
      <c r="B2994" s="84" t="s">
        <v>3815</v>
      </c>
      <c r="C2994" s="85" t="s">
        <v>410</v>
      </c>
      <c r="D2994" s="49"/>
      <c r="E2994" s="49"/>
      <c r="F2994" s="49"/>
      <c r="G2994" s="98">
        <f>SUM(G2995:G2999)</f>
        <v>0</v>
      </c>
      <c r="H2994" s="61"/>
    </row>
    <row r="2995" ht="9.75" customHeight="1">
      <c r="A2995" s="61"/>
      <c r="B2995" s="70" t="s">
        <v>3816</v>
      </c>
      <c r="C2995" s="70" t="s">
        <v>696</v>
      </c>
      <c r="D2995" s="71" t="s">
        <v>413</v>
      </c>
      <c r="E2995" s="72">
        <v>2.12</v>
      </c>
      <c r="F2995" s="73"/>
      <c r="G2995" s="94">
        <f t="shared" ref="G2995:G2999" si="504">ROUND(E2995*F2995,2)</f>
        <v>0</v>
      </c>
      <c r="H2995" s="91"/>
    </row>
    <row r="2996" ht="9.75" customHeight="1">
      <c r="A2996" s="61"/>
      <c r="B2996" s="70" t="s">
        <v>3817</v>
      </c>
      <c r="C2996" s="70" t="s">
        <v>417</v>
      </c>
      <c r="D2996" s="71" t="s">
        <v>408</v>
      </c>
      <c r="E2996" s="72">
        <v>2.65</v>
      </c>
      <c r="F2996" s="73"/>
      <c r="G2996" s="94">
        <f t="shared" si="504"/>
        <v>0</v>
      </c>
      <c r="H2996" s="61"/>
    </row>
    <row r="2997" ht="9.75" customHeight="1">
      <c r="A2997" s="61"/>
      <c r="B2997" s="70" t="s">
        <v>3818</v>
      </c>
      <c r="C2997" s="70" t="s">
        <v>421</v>
      </c>
      <c r="D2997" s="71" t="s">
        <v>413</v>
      </c>
      <c r="E2997" s="72">
        <v>0.33</v>
      </c>
      <c r="F2997" s="73"/>
      <c r="G2997" s="94">
        <f t="shared" si="504"/>
        <v>0</v>
      </c>
      <c r="H2997" s="74"/>
    </row>
    <row r="2998" ht="9.75" customHeight="1">
      <c r="A2998" s="61"/>
      <c r="B2998" s="70" t="s">
        <v>3819</v>
      </c>
      <c r="C2998" s="70" t="s">
        <v>2930</v>
      </c>
      <c r="D2998" s="71" t="s">
        <v>413</v>
      </c>
      <c r="E2998" s="72">
        <v>2.12</v>
      </c>
      <c r="F2998" s="73"/>
      <c r="G2998" s="94">
        <f t="shared" si="504"/>
        <v>0</v>
      </c>
      <c r="H2998" s="61"/>
    </row>
    <row r="2999" ht="9.75" customHeight="1">
      <c r="A2999" s="61"/>
      <c r="B2999" s="70" t="s">
        <v>3820</v>
      </c>
      <c r="C2999" s="70" t="s">
        <v>425</v>
      </c>
      <c r="D2999" s="71" t="s">
        <v>413</v>
      </c>
      <c r="E2999" s="72">
        <v>2.12</v>
      </c>
      <c r="F2999" s="73"/>
      <c r="G2999" s="94">
        <f t="shared" si="504"/>
        <v>0</v>
      </c>
      <c r="H2999" s="91"/>
    </row>
    <row r="3000" ht="9.75" customHeight="1">
      <c r="A3000" s="61"/>
      <c r="B3000" s="84" t="s">
        <v>3821</v>
      </c>
      <c r="C3000" s="85" t="s">
        <v>427</v>
      </c>
      <c r="D3000" s="49"/>
      <c r="E3000" s="49"/>
      <c r="F3000" s="49"/>
      <c r="G3000" s="98">
        <f>SUM(G3001:G3003)</f>
        <v>0</v>
      </c>
      <c r="H3000" s="61"/>
    </row>
    <row r="3001" ht="9.75" customHeight="1">
      <c r="A3001" s="61"/>
      <c r="B3001" s="70" t="s">
        <v>3822</v>
      </c>
      <c r="C3001" s="70" t="s">
        <v>431</v>
      </c>
      <c r="D3001" s="71" t="s">
        <v>413</v>
      </c>
      <c r="E3001" s="72">
        <v>1.58</v>
      </c>
      <c r="F3001" s="73"/>
      <c r="G3001" s="94">
        <f t="shared" ref="G3001:G3003" si="505">ROUND(E3001*F3001,2)</f>
        <v>0</v>
      </c>
      <c r="H3001" s="74"/>
    </row>
    <row r="3002" ht="9.75" customHeight="1">
      <c r="A3002" s="61"/>
      <c r="B3002" s="70" t="s">
        <v>3823</v>
      </c>
      <c r="C3002" s="70" t="s">
        <v>970</v>
      </c>
      <c r="D3002" s="71" t="s">
        <v>413</v>
      </c>
      <c r="E3002" s="72">
        <v>0.48</v>
      </c>
      <c r="F3002" s="73"/>
      <c r="G3002" s="94">
        <f t="shared" si="505"/>
        <v>0</v>
      </c>
      <c r="H3002" s="61"/>
    </row>
    <row r="3003" ht="9.75" customHeight="1">
      <c r="A3003" s="61"/>
      <c r="B3003" s="70" t="s">
        <v>3824</v>
      </c>
      <c r="C3003" s="70" t="s">
        <v>1113</v>
      </c>
      <c r="D3003" s="71" t="s">
        <v>408</v>
      </c>
      <c r="E3003" s="72">
        <v>6.45</v>
      </c>
      <c r="F3003" s="73"/>
      <c r="G3003" s="94">
        <f t="shared" si="505"/>
        <v>0</v>
      </c>
      <c r="H3003" s="74"/>
    </row>
    <row r="3004" ht="9.75" customHeight="1">
      <c r="A3004" s="61"/>
      <c r="B3004" s="84" t="s">
        <v>3825</v>
      </c>
      <c r="C3004" s="85" t="s">
        <v>439</v>
      </c>
      <c r="D3004" s="49"/>
      <c r="E3004" s="49"/>
      <c r="F3004" s="49"/>
      <c r="G3004" s="98">
        <f>SUM(G3005:G3010)</f>
        <v>0</v>
      </c>
      <c r="H3004" s="61"/>
    </row>
    <row r="3005" ht="9.75" customHeight="1">
      <c r="A3005" s="61"/>
      <c r="B3005" s="70" t="s">
        <v>3826</v>
      </c>
      <c r="C3005" s="70" t="s">
        <v>991</v>
      </c>
      <c r="D3005" s="71" t="s">
        <v>413</v>
      </c>
      <c r="E3005" s="72">
        <v>1.3</v>
      </c>
      <c r="F3005" s="73"/>
      <c r="G3005" s="94">
        <f t="shared" ref="G3005:G3010" si="506">ROUND(E3005*F3005,2)</f>
        <v>0</v>
      </c>
      <c r="H3005" s="74"/>
    </row>
    <row r="3006" ht="9.75" customHeight="1">
      <c r="A3006" s="61"/>
      <c r="B3006" s="70" t="s">
        <v>3827</v>
      </c>
      <c r="C3006" s="70" t="s">
        <v>741</v>
      </c>
      <c r="D3006" s="71" t="s">
        <v>408</v>
      </c>
      <c r="E3006" s="72">
        <v>15.290000000000001</v>
      </c>
      <c r="F3006" s="73"/>
      <c r="G3006" s="94">
        <f t="shared" si="506"/>
        <v>0</v>
      </c>
      <c r="H3006" s="61"/>
    </row>
    <row r="3007" ht="9.75" customHeight="1">
      <c r="A3007" s="61"/>
      <c r="B3007" s="70" t="s">
        <v>3828</v>
      </c>
      <c r="C3007" s="70" t="s">
        <v>743</v>
      </c>
      <c r="D3007" s="71" t="s">
        <v>446</v>
      </c>
      <c r="E3007" s="72">
        <v>229.31</v>
      </c>
      <c r="F3007" s="73"/>
      <c r="G3007" s="94">
        <f t="shared" si="506"/>
        <v>0</v>
      </c>
      <c r="H3007" s="74"/>
    </row>
    <row r="3008" ht="9.75" customHeight="1">
      <c r="A3008" s="61"/>
      <c r="B3008" s="70" t="s">
        <v>3829</v>
      </c>
      <c r="C3008" s="70" t="s">
        <v>996</v>
      </c>
      <c r="D3008" s="71" t="s">
        <v>413</v>
      </c>
      <c r="E3008" s="72">
        <v>0.73</v>
      </c>
      <c r="F3008" s="73"/>
      <c r="G3008" s="94">
        <f t="shared" si="506"/>
        <v>0</v>
      </c>
      <c r="H3008" s="61"/>
    </row>
    <row r="3009" ht="9.75" customHeight="1">
      <c r="A3009" s="61"/>
      <c r="B3009" s="70" t="s">
        <v>3830</v>
      </c>
      <c r="C3009" s="70" t="s">
        <v>748</v>
      </c>
      <c r="D3009" s="71" t="s">
        <v>408</v>
      </c>
      <c r="E3009" s="72">
        <v>9.8</v>
      </c>
      <c r="F3009" s="73"/>
      <c r="G3009" s="94">
        <f t="shared" si="506"/>
        <v>0</v>
      </c>
      <c r="H3009" s="74"/>
    </row>
    <row r="3010" ht="9.75" customHeight="1">
      <c r="A3010" s="61"/>
      <c r="B3010" s="70" t="s">
        <v>3831</v>
      </c>
      <c r="C3010" s="70" t="s">
        <v>750</v>
      </c>
      <c r="D3010" s="71" t="s">
        <v>446</v>
      </c>
      <c r="E3010" s="72">
        <v>149.68</v>
      </c>
      <c r="F3010" s="73"/>
      <c r="G3010" s="94">
        <f t="shared" si="506"/>
        <v>0</v>
      </c>
      <c r="H3010" s="61"/>
    </row>
    <row r="3011" ht="9.75" customHeight="1">
      <c r="A3011" s="61"/>
      <c r="B3011" s="84" t="s">
        <v>3832</v>
      </c>
      <c r="C3011" s="85" t="s">
        <v>1122</v>
      </c>
      <c r="D3011" s="49"/>
      <c r="E3011" s="49"/>
      <c r="F3011" s="49"/>
      <c r="G3011" s="98">
        <f>SUM(G3012:G3014)</f>
        <v>0</v>
      </c>
      <c r="H3011" s="91"/>
    </row>
    <row r="3012" ht="9.75" customHeight="1">
      <c r="A3012" s="61"/>
      <c r="B3012" s="70" t="s">
        <v>3833</v>
      </c>
      <c r="C3012" s="70" t="s">
        <v>1124</v>
      </c>
      <c r="D3012" s="71" t="s">
        <v>408</v>
      </c>
      <c r="E3012" s="72">
        <v>34.22</v>
      </c>
      <c r="F3012" s="73"/>
      <c r="G3012" s="94">
        <f t="shared" ref="G3012:G3014" si="507">ROUND(E3012*F3012,2)</f>
        <v>0</v>
      </c>
      <c r="H3012" s="61"/>
    </row>
    <row r="3013" ht="9.75" customHeight="1">
      <c r="A3013" s="61"/>
      <c r="B3013" s="70" t="s">
        <v>3834</v>
      </c>
      <c r="C3013" s="70" t="s">
        <v>1126</v>
      </c>
      <c r="D3013" s="71" t="s">
        <v>525</v>
      </c>
      <c r="E3013" s="72">
        <v>52.800000000000004</v>
      </c>
      <c r="F3013" s="73"/>
      <c r="G3013" s="94">
        <f t="shared" si="507"/>
        <v>0</v>
      </c>
      <c r="H3013" s="74"/>
    </row>
    <row r="3014" ht="9.75" customHeight="1">
      <c r="A3014" s="61"/>
      <c r="B3014" s="70" t="s">
        <v>3835</v>
      </c>
      <c r="C3014" s="70" t="s">
        <v>1128</v>
      </c>
      <c r="D3014" s="71" t="s">
        <v>408</v>
      </c>
      <c r="E3014" s="72">
        <v>68.44</v>
      </c>
      <c r="F3014" s="73"/>
      <c r="G3014" s="94">
        <f t="shared" si="507"/>
        <v>0</v>
      </c>
      <c r="H3014" s="61"/>
    </row>
    <row r="3015" ht="9.75" customHeight="1">
      <c r="A3015" s="61"/>
      <c r="B3015" s="84" t="s">
        <v>3836</v>
      </c>
      <c r="C3015" s="85" t="s">
        <v>484</v>
      </c>
      <c r="D3015" s="49"/>
      <c r="E3015" s="49"/>
      <c r="F3015" s="49"/>
      <c r="G3015" s="98">
        <f>+G3016</f>
        <v>0</v>
      </c>
      <c r="H3015" s="74"/>
    </row>
    <row r="3016" ht="9.75" customHeight="1">
      <c r="A3016" s="61"/>
      <c r="B3016" s="70" t="s">
        <v>3837</v>
      </c>
      <c r="C3016" s="70" t="s">
        <v>1131</v>
      </c>
      <c r="D3016" s="71" t="s">
        <v>408</v>
      </c>
      <c r="E3016" s="72">
        <v>32.42</v>
      </c>
      <c r="F3016" s="73"/>
      <c r="G3016" s="94">
        <f>ROUND(E3016*F3016,2)</f>
        <v>0</v>
      </c>
      <c r="H3016" s="61"/>
    </row>
    <row r="3017" ht="9.75" customHeight="1">
      <c r="A3017" s="61"/>
      <c r="B3017" s="84" t="s">
        <v>3838</v>
      </c>
      <c r="C3017" s="85" t="s">
        <v>496</v>
      </c>
      <c r="D3017" s="49"/>
      <c r="E3017" s="49"/>
      <c r="F3017" s="49"/>
      <c r="G3017" s="98">
        <f>+G3018</f>
        <v>0</v>
      </c>
      <c r="H3017" s="74"/>
    </row>
    <row r="3018" ht="9.75" customHeight="1">
      <c r="A3018" s="61"/>
      <c r="B3018" s="70" t="s">
        <v>3839</v>
      </c>
      <c r="C3018" s="70" t="s">
        <v>1459</v>
      </c>
      <c r="D3018" s="71" t="s">
        <v>408</v>
      </c>
      <c r="E3018" s="72">
        <v>2.1</v>
      </c>
      <c r="F3018" s="73"/>
      <c r="G3018" s="94">
        <f>ROUND(E3018*F3018,2)</f>
        <v>0</v>
      </c>
      <c r="H3018" s="61"/>
    </row>
    <row r="3019" ht="9.75" customHeight="1">
      <c r="A3019" s="61"/>
      <c r="B3019" s="84" t="s">
        <v>3840</v>
      </c>
      <c r="C3019" s="85" t="s">
        <v>506</v>
      </c>
      <c r="D3019" s="49"/>
      <c r="E3019" s="49"/>
      <c r="F3019" s="49"/>
      <c r="G3019" s="98">
        <f>SUM(G3020:G3023)</f>
        <v>0</v>
      </c>
      <c r="H3019" s="91"/>
    </row>
    <row r="3020" ht="9.75" customHeight="1">
      <c r="A3020" s="61"/>
      <c r="B3020" s="70" t="s">
        <v>3841</v>
      </c>
      <c r="C3020" s="70" t="s">
        <v>514</v>
      </c>
      <c r="D3020" s="71" t="s">
        <v>311</v>
      </c>
      <c r="E3020" s="72">
        <v>4.0</v>
      </c>
      <c r="F3020" s="73"/>
      <c r="G3020" s="94">
        <f t="shared" ref="G3020:G3023" si="508">ROUND(E3020*F3020,2)</f>
        <v>0</v>
      </c>
      <c r="H3020" s="61"/>
    </row>
    <row r="3021" ht="9.75" customHeight="1">
      <c r="A3021" s="61"/>
      <c r="B3021" s="70" t="s">
        <v>3842</v>
      </c>
      <c r="C3021" s="70" t="s">
        <v>1138</v>
      </c>
      <c r="D3021" s="71" t="s">
        <v>311</v>
      </c>
      <c r="E3021" s="72">
        <v>1.0</v>
      </c>
      <c r="F3021" s="73"/>
      <c r="G3021" s="94">
        <f t="shared" si="508"/>
        <v>0</v>
      </c>
      <c r="H3021" s="74"/>
    </row>
    <row r="3022" ht="9.75" customHeight="1">
      <c r="A3022" s="61"/>
      <c r="B3022" s="70" t="s">
        <v>3843</v>
      </c>
      <c r="C3022" s="70" t="s">
        <v>510</v>
      </c>
      <c r="D3022" s="71" t="s">
        <v>311</v>
      </c>
      <c r="E3022" s="72">
        <v>1.0</v>
      </c>
      <c r="F3022" s="73"/>
      <c r="G3022" s="94">
        <f t="shared" si="508"/>
        <v>0</v>
      </c>
      <c r="H3022" s="61"/>
    </row>
    <row r="3023" ht="9.75" customHeight="1">
      <c r="A3023" s="61"/>
      <c r="B3023" s="70" t="s">
        <v>3844</v>
      </c>
      <c r="C3023" s="70" t="s">
        <v>512</v>
      </c>
      <c r="D3023" s="71" t="s">
        <v>311</v>
      </c>
      <c r="E3023" s="72">
        <v>2.0</v>
      </c>
      <c r="F3023" s="73"/>
      <c r="G3023" s="94">
        <f t="shared" si="508"/>
        <v>0</v>
      </c>
      <c r="H3023" s="91"/>
    </row>
    <row r="3024" ht="9.75" customHeight="1">
      <c r="A3024" s="61"/>
      <c r="B3024" s="84" t="s">
        <v>3845</v>
      </c>
      <c r="C3024" s="85" t="s">
        <v>516</v>
      </c>
      <c r="D3024" s="49"/>
      <c r="E3024" s="49"/>
      <c r="F3024" s="49"/>
      <c r="G3024" s="98">
        <f>SUM(G3025:G3027)</f>
        <v>0</v>
      </c>
      <c r="H3024" s="61"/>
    </row>
    <row r="3025" ht="9.75" customHeight="1">
      <c r="A3025" s="61"/>
      <c r="B3025" s="70" t="s">
        <v>3846</v>
      </c>
      <c r="C3025" s="70" t="s">
        <v>1143</v>
      </c>
      <c r="D3025" s="71" t="s">
        <v>408</v>
      </c>
      <c r="E3025" s="72">
        <v>68.44</v>
      </c>
      <c r="F3025" s="73"/>
      <c r="G3025" s="94">
        <f t="shared" ref="G3025:G3027" si="509">ROUND(E3025*F3025,2)</f>
        <v>0</v>
      </c>
      <c r="H3025" s="74"/>
    </row>
    <row r="3026" ht="9.75" customHeight="1">
      <c r="A3026" s="61"/>
      <c r="B3026" s="70" t="s">
        <v>3847</v>
      </c>
      <c r="C3026" s="70" t="s">
        <v>1145</v>
      </c>
      <c r="D3026" s="71" t="s">
        <v>408</v>
      </c>
      <c r="E3026" s="72">
        <v>32.42</v>
      </c>
      <c r="F3026" s="73"/>
      <c r="G3026" s="94">
        <f t="shared" si="509"/>
        <v>0</v>
      </c>
      <c r="H3026" s="61"/>
    </row>
    <row r="3027" ht="9.75" customHeight="1">
      <c r="A3027" s="61"/>
      <c r="B3027" s="70" t="s">
        <v>3848</v>
      </c>
      <c r="C3027" s="70" t="s">
        <v>518</v>
      </c>
      <c r="D3027" s="71" t="s">
        <v>408</v>
      </c>
      <c r="E3027" s="72">
        <v>2.1</v>
      </c>
      <c r="F3027" s="73"/>
      <c r="G3027" s="94">
        <f t="shared" si="509"/>
        <v>0</v>
      </c>
      <c r="H3027" s="74"/>
    </row>
    <row r="3028" ht="9.75" customHeight="1">
      <c r="A3028" s="61"/>
      <c r="B3028" s="84" t="s">
        <v>3849</v>
      </c>
      <c r="C3028" s="85" t="s">
        <v>522</v>
      </c>
      <c r="D3028" s="49"/>
      <c r="E3028" s="49"/>
      <c r="F3028" s="49"/>
      <c r="G3028" s="98">
        <f>SUM(G3029:G3032)</f>
        <v>0</v>
      </c>
      <c r="H3028" s="61"/>
    </row>
    <row r="3029" ht="9.75" customHeight="1">
      <c r="A3029" s="61"/>
      <c r="B3029" s="70" t="s">
        <v>3850</v>
      </c>
      <c r="C3029" s="70" t="s">
        <v>1149</v>
      </c>
      <c r="D3029" s="71" t="s">
        <v>525</v>
      </c>
      <c r="E3029" s="72">
        <v>64.59</v>
      </c>
      <c r="F3029" s="73"/>
      <c r="G3029" s="94">
        <f t="shared" ref="G3029:G3032" si="510">ROUND(E3029*F3029,2)</f>
        <v>0</v>
      </c>
      <c r="H3029" s="74"/>
    </row>
    <row r="3030" ht="9.75" customHeight="1">
      <c r="A3030" s="61"/>
      <c r="B3030" s="70" t="s">
        <v>3851</v>
      </c>
      <c r="C3030" s="70" t="s">
        <v>840</v>
      </c>
      <c r="D3030" s="71" t="s">
        <v>525</v>
      </c>
      <c r="E3030" s="72">
        <v>1.79</v>
      </c>
      <c r="F3030" s="73"/>
      <c r="G3030" s="94">
        <f t="shared" si="510"/>
        <v>0</v>
      </c>
      <c r="H3030" s="61"/>
    </row>
    <row r="3031" ht="9.75" customHeight="1">
      <c r="A3031" s="61"/>
      <c r="B3031" s="70" t="s">
        <v>3852</v>
      </c>
      <c r="C3031" s="70" t="s">
        <v>529</v>
      </c>
      <c r="D3031" s="71" t="s">
        <v>311</v>
      </c>
      <c r="E3031" s="72">
        <v>1.0</v>
      </c>
      <c r="F3031" s="73"/>
      <c r="G3031" s="94">
        <f t="shared" si="510"/>
        <v>0</v>
      </c>
      <c r="H3031" s="74"/>
    </row>
    <row r="3032" ht="9.75" customHeight="1">
      <c r="A3032" s="61"/>
      <c r="B3032" s="70" t="s">
        <v>3853</v>
      </c>
      <c r="C3032" s="70" t="s">
        <v>531</v>
      </c>
      <c r="D3032" s="71" t="s">
        <v>408</v>
      </c>
      <c r="E3032" s="72">
        <v>31.54</v>
      </c>
      <c r="F3032" s="73"/>
      <c r="G3032" s="94">
        <f t="shared" si="510"/>
        <v>0</v>
      </c>
      <c r="H3032" s="74"/>
    </row>
    <row r="3033" ht="15.0" customHeight="1">
      <c r="A3033" s="61"/>
      <c r="B3033" s="79" t="s">
        <v>3854</v>
      </c>
      <c r="C3033" s="83" t="s">
        <v>3855</v>
      </c>
      <c r="D3033" s="49"/>
      <c r="E3033" s="49"/>
      <c r="F3033" s="49"/>
      <c r="G3033" s="81">
        <f>+G3034+G3038+G3045+G3048</f>
        <v>0</v>
      </c>
      <c r="H3033" s="61"/>
    </row>
    <row r="3034" ht="9.75" customHeight="1">
      <c r="A3034" s="61"/>
      <c r="B3034" s="84" t="s">
        <v>3856</v>
      </c>
      <c r="C3034" s="85" t="s">
        <v>405</v>
      </c>
      <c r="D3034" s="49"/>
      <c r="E3034" s="49"/>
      <c r="F3034" s="49"/>
      <c r="G3034" s="98">
        <f>SUM(G3035:G3037)</f>
        <v>0</v>
      </c>
      <c r="H3034" s="74"/>
    </row>
    <row r="3035" ht="9.75" customHeight="1">
      <c r="A3035" s="61"/>
      <c r="B3035" s="70" t="s">
        <v>3857</v>
      </c>
      <c r="C3035" s="70" t="s">
        <v>1711</v>
      </c>
      <c r="D3035" s="71" t="s">
        <v>408</v>
      </c>
      <c r="E3035" s="72">
        <v>23.1</v>
      </c>
      <c r="F3035" s="73"/>
      <c r="G3035" s="94">
        <f t="shared" ref="G3035:G3037" si="511">ROUND(E3035*F3035,2)</f>
        <v>0</v>
      </c>
      <c r="H3035" s="61"/>
    </row>
    <row r="3036" ht="9.75" customHeight="1">
      <c r="A3036" s="61"/>
      <c r="B3036" s="70" t="s">
        <v>3858</v>
      </c>
      <c r="C3036" s="70" t="s">
        <v>1713</v>
      </c>
      <c r="D3036" s="71" t="s">
        <v>408</v>
      </c>
      <c r="E3036" s="72">
        <v>23.1</v>
      </c>
      <c r="F3036" s="73"/>
      <c r="G3036" s="94">
        <f t="shared" si="511"/>
        <v>0</v>
      </c>
      <c r="H3036" s="74"/>
    </row>
    <row r="3037" ht="9.75" customHeight="1">
      <c r="A3037" s="61"/>
      <c r="B3037" s="70" t="s">
        <v>3859</v>
      </c>
      <c r="C3037" s="82" t="s">
        <v>3860</v>
      </c>
      <c r="D3037" s="71" t="s">
        <v>322</v>
      </c>
      <c r="E3037" s="72">
        <v>1.0</v>
      </c>
      <c r="F3037" s="73"/>
      <c r="G3037" s="94">
        <f t="shared" si="511"/>
        <v>0</v>
      </c>
      <c r="H3037" s="61"/>
    </row>
    <row r="3038" ht="9.75" customHeight="1">
      <c r="A3038" s="61"/>
      <c r="B3038" s="84" t="s">
        <v>3861</v>
      </c>
      <c r="C3038" s="85" t="s">
        <v>410</v>
      </c>
      <c r="D3038" s="49"/>
      <c r="E3038" s="49"/>
      <c r="F3038" s="49"/>
      <c r="G3038" s="98">
        <f>SUM(G3039:G3044)</f>
        <v>0</v>
      </c>
      <c r="H3038" s="91"/>
    </row>
    <row r="3039" ht="9.75" customHeight="1">
      <c r="A3039" s="61"/>
      <c r="B3039" s="70" t="s">
        <v>3862</v>
      </c>
      <c r="C3039" s="70" t="s">
        <v>3384</v>
      </c>
      <c r="D3039" s="71" t="s">
        <v>413</v>
      </c>
      <c r="E3039" s="72">
        <v>1.4000000000000001</v>
      </c>
      <c r="F3039" s="73"/>
      <c r="G3039" s="94">
        <f t="shared" ref="G3039:G3044" si="512">ROUND(E3039*F3039,2)</f>
        <v>0</v>
      </c>
      <c r="H3039" s="61"/>
    </row>
    <row r="3040" ht="9.75" customHeight="1">
      <c r="A3040" s="61"/>
      <c r="B3040" s="70" t="s">
        <v>3863</v>
      </c>
      <c r="C3040" s="70" t="s">
        <v>417</v>
      </c>
      <c r="D3040" s="71" t="s">
        <v>408</v>
      </c>
      <c r="E3040" s="72">
        <v>25.11</v>
      </c>
      <c r="F3040" s="73"/>
      <c r="G3040" s="94">
        <f t="shared" si="512"/>
        <v>0</v>
      </c>
      <c r="H3040" s="74"/>
    </row>
    <row r="3041" ht="9.75" customHeight="1">
      <c r="A3041" s="61"/>
      <c r="B3041" s="70" t="s">
        <v>3864</v>
      </c>
      <c r="C3041" s="70" t="s">
        <v>421</v>
      </c>
      <c r="D3041" s="71" t="s">
        <v>413</v>
      </c>
      <c r="E3041" s="72">
        <v>3.92</v>
      </c>
      <c r="F3041" s="73"/>
      <c r="G3041" s="94">
        <f t="shared" si="512"/>
        <v>0</v>
      </c>
      <c r="H3041" s="61"/>
    </row>
    <row r="3042" ht="9.75" customHeight="1">
      <c r="A3042" s="61"/>
      <c r="B3042" s="70" t="s">
        <v>3865</v>
      </c>
      <c r="C3042" s="70" t="s">
        <v>3866</v>
      </c>
      <c r="D3042" s="71" t="s">
        <v>408</v>
      </c>
      <c r="E3042" s="72">
        <v>11.64</v>
      </c>
      <c r="F3042" s="73"/>
      <c r="G3042" s="94">
        <f t="shared" si="512"/>
        <v>0</v>
      </c>
      <c r="H3042" s="74"/>
    </row>
    <row r="3043" ht="9.75" customHeight="1">
      <c r="A3043" s="61"/>
      <c r="B3043" s="70" t="s">
        <v>3867</v>
      </c>
      <c r="C3043" s="70" t="s">
        <v>2930</v>
      </c>
      <c r="D3043" s="71" t="s">
        <v>413</v>
      </c>
      <c r="E3043" s="72">
        <v>1.4000000000000001</v>
      </c>
      <c r="F3043" s="73"/>
      <c r="G3043" s="94">
        <f t="shared" si="512"/>
        <v>0</v>
      </c>
      <c r="H3043" s="61"/>
    </row>
    <row r="3044" ht="9.75" customHeight="1">
      <c r="A3044" s="61"/>
      <c r="B3044" s="70" t="s">
        <v>3868</v>
      </c>
      <c r="C3044" s="70" t="s">
        <v>425</v>
      </c>
      <c r="D3044" s="71" t="s">
        <v>413</v>
      </c>
      <c r="E3044" s="72">
        <v>1.4000000000000001</v>
      </c>
      <c r="F3044" s="73"/>
      <c r="G3044" s="94">
        <f t="shared" si="512"/>
        <v>0</v>
      </c>
      <c r="H3044" s="74"/>
    </row>
    <row r="3045" ht="9.75" customHeight="1">
      <c r="A3045" s="61"/>
      <c r="B3045" s="84" t="s">
        <v>3869</v>
      </c>
      <c r="C3045" s="85" t="s">
        <v>1722</v>
      </c>
      <c r="D3045" s="49"/>
      <c r="E3045" s="49"/>
      <c r="F3045" s="49"/>
      <c r="G3045" s="98">
        <f>SUM(G3046:G3047)</f>
        <v>0</v>
      </c>
      <c r="H3045" s="61"/>
    </row>
    <row r="3046" ht="9.75" customHeight="1">
      <c r="A3046" s="61"/>
      <c r="B3046" s="70" t="s">
        <v>3870</v>
      </c>
      <c r="C3046" s="70" t="s">
        <v>1724</v>
      </c>
      <c r="D3046" s="71" t="s">
        <v>413</v>
      </c>
      <c r="E3046" s="72">
        <v>4.59</v>
      </c>
      <c r="F3046" s="73"/>
      <c r="G3046" s="94">
        <f t="shared" ref="G3046:G3047" si="513">ROUND(E3046*F3046,2)</f>
        <v>0</v>
      </c>
      <c r="H3046" s="74"/>
    </row>
    <row r="3047" ht="9.75" customHeight="1">
      <c r="A3047" s="61"/>
      <c r="B3047" s="70" t="s">
        <v>3871</v>
      </c>
      <c r="C3047" s="70" t="s">
        <v>1726</v>
      </c>
      <c r="D3047" s="71" t="s">
        <v>408</v>
      </c>
      <c r="E3047" s="72">
        <v>12.67</v>
      </c>
      <c r="F3047" s="73"/>
      <c r="G3047" s="94">
        <f t="shared" si="513"/>
        <v>0</v>
      </c>
      <c r="H3047" s="61"/>
    </row>
    <row r="3048" ht="9.75" customHeight="1">
      <c r="A3048" s="61"/>
      <c r="B3048" s="84" t="s">
        <v>3872</v>
      </c>
      <c r="C3048" s="85" t="s">
        <v>522</v>
      </c>
      <c r="D3048" s="49"/>
      <c r="E3048" s="49"/>
      <c r="F3048" s="49"/>
      <c r="G3048" s="98">
        <f>SUM(G3049:G3050)</f>
        <v>0</v>
      </c>
      <c r="H3048" s="91"/>
    </row>
    <row r="3049" ht="9.75" customHeight="1">
      <c r="A3049" s="61"/>
      <c r="B3049" s="70" t="s">
        <v>3873</v>
      </c>
      <c r="C3049" s="82" t="s">
        <v>842</v>
      </c>
      <c r="D3049" s="71" t="s">
        <v>525</v>
      </c>
      <c r="E3049" s="72">
        <v>7.0</v>
      </c>
      <c r="F3049" s="73"/>
      <c r="G3049" s="94">
        <f t="shared" ref="G3049:G3050" si="514">ROUND(E3049*F3049,2)</f>
        <v>0</v>
      </c>
      <c r="H3049" s="61"/>
    </row>
    <row r="3050" ht="9.75" customHeight="1">
      <c r="A3050" s="61"/>
      <c r="B3050" s="70" t="s">
        <v>3874</v>
      </c>
      <c r="C3050" s="70" t="s">
        <v>529</v>
      </c>
      <c r="D3050" s="71" t="s">
        <v>311</v>
      </c>
      <c r="E3050" s="72">
        <v>2.0</v>
      </c>
      <c r="F3050" s="73"/>
      <c r="G3050" s="94">
        <f t="shared" si="514"/>
        <v>0</v>
      </c>
      <c r="H3050" s="74"/>
    </row>
    <row r="3051" ht="9.75" customHeight="1">
      <c r="A3051" s="61"/>
      <c r="B3051" s="79" t="s">
        <v>3875</v>
      </c>
      <c r="C3051" s="83" t="s">
        <v>1155</v>
      </c>
      <c r="D3051" s="49"/>
      <c r="E3051" s="49"/>
      <c r="F3051" s="49"/>
      <c r="G3051" s="81">
        <f>SUM(G3052:G3053)</f>
        <v>0</v>
      </c>
      <c r="H3051" s="61"/>
    </row>
    <row r="3052" ht="9.75" customHeight="1">
      <c r="A3052" s="61"/>
      <c r="B3052" s="70" t="s">
        <v>3876</v>
      </c>
      <c r="C3052" s="70" t="s">
        <v>1157</v>
      </c>
      <c r="D3052" s="71" t="s">
        <v>408</v>
      </c>
      <c r="E3052" s="72">
        <v>118.68</v>
      </c>
      <c r="F3052" s="73"/>
      <c r="G3052" s="94">
        <f t="shared" ref="G3052:G3053" si="515">ROUND(E3052*F3052,2)</f>
        <v>0</v>
      </c>
      <c r="H3052" s="74"/>
    </row>
    <row r="3053" ht="9.75" customHeight="1">
      <c r="A3053" s="61"/>
      <c r="B3053" s="70" t="s">
        <v>3877</v>
      </c>
      <c r="C3053" s="82" t="s">
        <v>1764</v>
      </c>
      <c r="D3053" s="71" t="s">
        <v>408</v>
      </c>
      <c r="E3053" s="72">
        <v>2.7</v>
      </c>
      <c r="F3053" s="73"/>
      <c r="G3053" s="94">
        <f t="shared" si="515"/>
        <v>0</v>
      </c>
      <c r="H3053" s="61"/>
    </row>
    <row r="3054" ht="11.25" customHeight="1">
      <c r="A3054" s="61"/>
      <c r="B3054" s="75" t="s">
        <v>35</v>
      </c>
      <c r="C3054" s="76" t="s">
        <v>36</v>
      </c>
      <c r="D3054" s="49"/>
      <c r="E3054" s="49"/>
      <c r="F3054" s="49"/>
      <c r="G3054" s="95">
        <f>+G3055+G3059+G3191+G3310+G3339+G3386+G3404</f>
        <v>0</v>
      </c>
      <c r="H3054" s="74"/>
    </row>
    <row r="3055" ht="9.75" customHeight="1">
      <c r="A3055" s="61"/>
      <c r="B3055" s="79" t="s">
        <v>3878</v>
      </c>
      <c r="C3055" s="83" t="s">
        <v>405</v>
      </c>
      <c r="D3055" s="49"/>
      <c r="E3055" s="49"/>
      <c r="F3055" s="49"/>
      <c r="G3055" s="81">
        <f>SUM(G3056:G3058)</f>
        <v>0</v>
      </c>
      <c r="H3055" s="61"/>
    </row>
    <row r="3056" ht="9.75" customHeight="1">
      <c r="A3056" s="61"/>
      <c r="B3056" s="70" t="s">
        <v>3879</v>
      </c>
      <c r="C3056" s="70" t="s">
        <v>576</v>
      </c>
      <c r="D3056" s="71" t="s">
        <v>311</v>
      </c>
      <c r="E3056" s="72">
        <v>1.0</v>
      </c>
      <c r="F3056" s="73"/>
      <c r="G3056" s="94">
        <f t="shared" ref="G3056:G3058" si="516">ROUND(E3056*F3056,2)</f>
        <v>0</v>
      </c>
      <c r="H3056" s="74"/>
    </row>
    <row r="3057" ht="9.75" customHeight="1">
      <c r="A3057" s="61"/>
      <c r="B3057" s="70" t="s">
        <v>3880</v>
      </c>
      <c r="C3057" s="70" t="s">
        <v>578</v>
      </c>
      <c r="D3057" s="71" t="s">
        <v>311</v>
      </c>
      <c r="E3057" s="72">
        <v>1.0</v>
      </c>
      <c r="F3057" s="73"/>
      <c r="G3057" s="94">
        <f t="shared" si="516"/>
        <v>0</v>
      </c>
      <c r="H3057" s="61"/>
    </row>
    <row r="3058" ht="9.75" customHeight="1">
      <c r="A3058" s="61"/>
      <c r="B3058" s="70" t="s">
        <v>3881</v>
      </c>
      <c r="C3058" s="82" t="s">
        <v>3882</v>
      </c>
      <c r="D3058" s="71" t="s">
        <v>322</v>
      </c>
      <c r="E3058" s="72">
        <v>1.0</v>
      </c>
      <c r="F3058" s="73"/>
      <c r="G3058" s="94">
        <f t="shared" si="516"/>
        <v>0</v>
      </c>
      <c r="H3058" s="74"/>
    </row>
    <row r="3059" ht="12.0" customHeight="1">
      <c r="A3059" s="61"/>
      <c r="B3059" s="79" t="s">
        <v>3883</v>
      </c>
      <c r="C3059" s="83" t="s">
        <v>3884</v>
      </c>
      <c r="D3059" s="49"/>
      <c r="E3059" s="49"/>
      <c r="F3059" s="49"/>
      <c r="G3059" s="81">
        <f>+G3060+G3067+G3069+G3141+G3150+G3154+G3156+G3173+G3178+G3184+G3189</f>
        <v>0</v>
      </c>
      <c r="H3059" s="61"/>
    </row>
    <row r="3060" ht="9.75" customHeight="1">
      <c r="A3060" s="61"/>
      <c r="B3060" s="84" t="s">
        <v>3885</v>
      </c>
      <c r="C3060" s="85" t="s">
        <v>410</v>
      </c>
      <c r="D3060" s="49"/>
      <c r="E3060" s="49"/>
      <c r="F3060" s="49"/>
      <c r="G3060" s="98">
        <f>SUM(G3061:G3066)</f>
        <v>0</v>
      </c>
      <c r="H3060" s="91"/>
    </row>
    <row r="3061" ht="9.75" customHeight="1">
      <c r="A3061" s="61"/>
      <c r="B3061" s="70" t="s">
        <v>3886</v>
      </c>
      <c r="C3061" s="70" t="s">
        <v>412</v>
      </c>
      <c r="D3061" s="71" t="s">
        <v>413</v>
      </c>
      <c r="E3061" s="72">
        <v>504.19</v>
      </c>
      <c r="F3061" s="73"/>
      <c r="G3061" s="94">
        <f t="shared" ref="G3061:G3066" si="517">ROUND(E3061*F3061,2)</f>
        <v>0</v>
      </c>
      <c r="H3061" s="61"/>
    </row>
    <row r="3062" ht="9.75" customHeight="1">
      <c r="A3062" s="61"/>
      <c r="B3062" s="70" t="s">
        <v>3887</v>
      </c>
      <c r="C3062" s="70" t="s">
        <v>3888</v>
      </c>
      <c r="D3062" s="71" t="s">
        <v>413</v>
      </c>
      <c r="E3062" s="72">
        <v>613.13</v>
      </c>
      <c r="F3062" s="73"/>
      <c r="G3062" s="94">
        <f t="shared" si="517"/>
        <v>0</v>
      </c>
      <c r="H3062" s="74"/>
    </row>
    <row r="3063" ht="9.75" customHeight="1">
      <c r="A3063" s="61"/>
      <c r="B3063" s="70" t="s">
        <v>3889</v>
      </c>
      <c r="C3063" s="70" t="s">
        <v>417</v>
      </c>
      <c r="D3063" s="71" t="s">
        <v>408</v>
      </c>
      <c r="E3063" s="72">
        <v>153.94</v>
      </c>
      <c r="F3063" s="73"/>
      <c r="G3063" s="94">
        <f t="shared" si="517"/>
        <v>0</v>
      </c>
      <c r="H3063" s="61"/>
    </row>
    <row r="3064" ht="9.75" customHeight="1">
      <c r="A3064" s="61"/>
      <c r="B3064" s="70" t="s">
        <v>3890</v>
      </c>
      <c r="C3064" s="70" t="s">
        <v>421</v>
      </c>
      <c r="D3064" s="71" t="s">
        <v>413</v>
      </c>
      <c r="E3064" s="72">
        <v>358.27</v>
      </c>
      <c r="F3064" s="73"/>
      <c r="G3064" s="94">
        <f t="shared" si="517"/>
        <v>0</v>
      </c>
      <c r="H3064" s="74"/>
    </row>
    <row r="3065" ht="9.75" customHeight="1">
      <c r="A3065" s="61"/>
      <c r="B3065" s="70" t="s">
        <v>3891</v>
      </c>
      <c r="C3065" s="70" t="s">
        <v>2930</v>
      </c>
      <c r="D3065" s="71" t="s">
        <v>413</v>
      </c>
      <c r="E3065" s="72">
        <v>1117.32</v>
      </c>
      <c r="F3065" s="73"/>
      <c r="G3065" s="94">
        <f t="shared" si="517"/>
        <v>0</v>
      </c>
      <c r="H3065" s="61"/>
    </row>
    <row r="3066" ht="9.75" customHeight="1">
      <c r="A3066" s="61"/>
      <c r="B3066" s="70" t="s">
        <v>3892</v>
      </c>
      <c r="C3066" s="70" t="s">
        <v>425</v>
      </c>
      <c r="D3066" s="71" t="s">
        <v>413</v>
      </c>
      <c r="E3066" s="72">
        <v>1117.32</v>
      </c>
      <c r="F3066" s="73"/>
      <c r="G3066" s="94">
        <f t="shared" si="517"/>
        <v>0</v>
      </c>
      <c r="H3066" s="61"/>
    </row>
    <row r="3067" ht="9.75" customHeight="1">
      <c r="A3067" s="61"/>
      <c r="B3067" s="84" t="s">
        <v>3893</v>
      </c>
      <c r="C3067" s="85" t="s">
        <v>427</v>
      </c>
      <c r="D3067" s="49"/>
      <c r="E3067" s="49"/>
      <c r="F3067" s="49"/>
      <c r="G3067" s="98">
        <f>+G3068</f>
        <v>0</v>
      </c>
      <c r="H3067" s="74"/>
    </row>
    <row r="3068" ht="9.75" customHeight="1">
      <c r="A3068" s="61"/>
      <c r="B3068" s="70" t="s">
        <v>3894</v>
      </c>
      <c r="C3068" s="70" t="s">
        <v>429</v>
      </c>
      <c r="D3068" s="71" t="s">
        <v>413</v>
      </c>
      <c r="E3068" s="72">
        <v>15.39</v>
      </c>
      <c r="F3068" s="73"/>
      <c r="G3068" s="94">
        <f>ROUND(E3068*F3068,2)</f>
        <v>0</v>
      </c>
      <c r="H3068" s="61"/>
    </row>
    <row r="3069" ht="17.25" customHeight="1">
      <c r="A3069" s="61"/>
      <c r="B3069" s="84" t="s">
        <v>3895</v>
      </c>
      <c r="C3069" s="85" t="s">
        <v>439</v>
      </c>
      <c r="D3069" s="49"/>
      <c r="E3069" s="49"/>
      <c r="F3069" s="49"/>
      <c r="G3069" s="93">
        <f>+G3070+G3074+G3078+G3088+G3093+G3097+G3101+G3105+G3109+G3116+G3123+G3127+G3131+G3135+G3139</f>
        <v>0</v>
      </c>
      <c r="H3069" s="74"/>
    </row>
    <row r="3070" ht="9.75" customHeight="1">
      <c r="A3070" s="61"/>
      <c r="B3070" s="88" t="s">
        <v>3896</v>
      </c>
      <c r="C3070" s="89" t="s">
        <v>3897</v>
      </c>
      <c r="D3070" s="49"/>
      <c r="E3070" s="49"/>
      <c r="F3070" s="49"/>
      <c r="G3070" s="90">
        <f>SUM(G3071:G3073)</f>
        <v>0</v>
      </c>
      <c r="H3070" s="61"/>
    </row>
    <row r="3071" ht="9.75" customHeight="1">
      <c r="A3071" s="61"/>
      <c r="B3071" s="70" t="s">
        <v>3898</v>
      </c>
      <c r="C3071" s="70" t="s">
        <v>3899</v>
      </c>
      <c r="D3071" s="71" t="s">
        <v>413</v>
      </c>
      <c r="E3071" s="72">
        <v>192.42000000000002</v>
      </c>
      <c r="F3071" s="73"/>
      <c r="G3071" s="94">
        <f t="shared" ref="G3071:G3073" si="518">ROUND(E3071*F3071,2)</f>
        <v>0</v>
      </c>
      <c r="H3071" s="87"/>
    </row>
    <row r="3072" ht="9.75" customHeight="1">
      <c r="A3072" s="61"/>
      <c r="B3072" s="70" t="s">
        <v>3900</v>
      </c>
      <c r="C3072" s="70" t="s">
        <v>987</v>
      </c>
      <c r="D3072" s="71" t="s">
        <v>408</v>
      </c>
      <c r="E3072" s="72">
        <v>54.980000000000004</v>
      </c>
      <c r="F3072" s="73"/>
      <c r="G3072" s="94">
        <f t="shared" si="518"/>
        <v>0</v>
      </c>
      <c r="H3072" s="61"/>
    </row>
    <row r="3073" ht="9.75" customHeight="1">
      <c r="A3073" s="61"/>
      <c r="B3073" s="70" t="s">
        <v>3901</v>
      </c>
      <c r="C3073" s="70" t="s">
        <v>470</v>
      </c>
      <c r="D3073" s="71" t="s">
        <v>446</v>
      </c>
      <c r="E3073" s="72">
        <v>24879.12</v>
      </c>
      <c r="F3073" s="73"/>
      <c r="G3073" s="94">
        <f t="shared" si="518"/>
        <v>0</v>
      </c>
      <c r="H3073" s="91"/>
    </row>
    <row r="3074" ht="9.75" customHeight="1">
      <c r="A3074" s="61"/>
      <c r="B3074" s="88" t="s">
        <v>3902</v>
      </c>
      <c r="C3074" s="89" t="s">
        <v>3903</v>
      </c>
      <c r="D3074" s="49"/>
      <c r="E3074" s="49"/>
      <c r="F3074" s="49"/>
      <c r="G3074" s="90">
        <f>SUM(G3075:G3077)</f>
        <v>0</v>
      </c>
      <c r="H3074" s="61"/>
    </row>
    <row r="3075" ht="9.75" customHeight="1">
      <c r="A3075" s="61"/>
      <c r="B3075" s="70" t="s">
        <v>3904</v>
      </c>
      <c r="C3075" s="82" t="s">
        <v>3905</v>
      </c>
      <c r="D3075" s="71" t="s">
        <v>413</v>
      </c>
      <c r="E3075" s="72">
        <v>43.82</v>
      </c>
      <c r="F3075" s="73"/>
      <c r="G3075" s="94">
        <f t="shared" ref="G3075:G3077" si="519">ROUND(E3075*F3075,2)</f>
        <v>0</v>
      </c>
      <c r="H3075" s="74"/>
    </row>
    <row r="3076" ht="9.75" customHeight="1">
      <c r="A3076" s="61"/>
      <c r="B3076" s="70" t="s">
        <v>3906</v>
      </c>
      <c r="C3076" s="70" t="s">
        <v>3907</v>
      </c>
      <c r="D3076" s="71" t="s">
        <v>408</v>
      </c>
      <c r="E3076" s="72">
        <v>133.23</v>
      </c>
      <c r="F3076" s="73"/>
      <c r="G3076" s="94">
        <f t="shared" si="519"/>
        <v>0</v>
      </c>
      <c r="H3076" s="61"/>
    </row>
    <row r="3077" ht="9.75" customHeight="1">
      <c r="A3077" s="61"/>
      <c r="B3077" s="70" t="s">
        <v>3908</v>
      </c>
      <c r="C3077" s="70" t="s">
        <v>3909</v>
      </c>
      <c r="D3077" s="71" t="s">
        <v>446</v>
      </c>
      <c r="E3077" s="72">
        <v>5405.51</v>
      </c>
      <c r="F3077" s="73"/>
      <c r="G3077" s="94">
        <f t="shared" si="519"/>
        <v>0</v>
      </c>
      <c r="H3077" s="74"/>
    </row>
    <row r="3078" ht="9.75" customHeight="1">
      <c r="A3078" s="61"/>
      <c r="B3078" s="88" t="s">
        <v>3910</v>
      </c>
      <c r="C3078" s="89" t="s">
        <v>3911</v>
      </c>
      <c r="D3078" s="49"/>
      <c r="E3078" s="49"/>
      <c r="F3078" s="49"/>
      <c r="G3078" s="90">
        <f>SUM(G3079:G3087)</f>
        <v>0</v>
      </c>
      <c r="H3078" s="61"/>
    </row>
    <row r="3079" ht="9.75" customHeight="1">
      <c r="A3079" s="61"/>
      <c r="B3079" s="70" t="s">
        <v>3912</v>
      </c>
      <c r="C3079" s="82" t="s">
        <v>3913</v>
      </c>
      <c r="D3079" s="71" t="s">
        <v>413</v>
      </c>
      <c r="E3079" s="72">
        <v>44.7</v>
      </c>
      <c r="F3079" s="73"/>
      <c r="G3079" s="94">
        <f t="shared" ref="G3079:G3087" si="520">ROUND(E3079*F3079,2)</f>
        <v>0</v>
      </c>
      <c r="H3079" s="74"/>
    </row>
    <row r="3080" ht="9.75" customHeight="1">
      <c r="A3080" s="61"/>
      <c r="B3080" s="70" t="s">
        <v>3914</v>
      </c>
      <c r="C3080" s="82" t="s">
        <v>3915</v>
      </c>
      <c r="D3080" s="71" t="s">
        <v>413</v>
      </c>
      <c r="E3080" s="72">
        <v>43.83</v>
      </c>
      <c r="F3080" s="73"/>
      <c r="G3080" s="94">
        <f t="shared" si="520"/>
        <v>0</v>
      </c>
      <c r="H3080" s="61"/>
    </row>
    <row r="3081" ht="9.75" customHeight="1">
      <c r="A3081" s="61"/>
      <c r="B3081" s="70" t="s">
        <v>3916</v>
      </c>
      <c r="C3081" s="82" t="s">
        <v>3917</v>
      </c>
      <c r="D3081" s="71" t="s">
        <v>413</v>
      </c>
      <c r="E3081" s="72">
        <v>2.24</v>
      </c>
      <c r="F3081" s="73"/>
      <c r="G3081" s="94">
        <f t="shared" si="520"/>
        <v>0</v>
      </c>
      <c r="H3081" s="61"/>
    </row>
    <row r="3082" ht="9.75" customHeight="1">
      <c r="A3082" s="61"/>
      <c r="B3082" s="70" t="s">
        <v>3918</v>
      </c>
      <c r="C3082" s="70" t="s">
        <v>3919</v>
      </c>
      <c r="D3082" s="71" t="s">
        <v>408</v>
      </c>
      <c r="E3082" s="72">
        <v>298.01</v>
      </c>
      <c r="F3082" s="73"/>
      <c r="G3082" s="94">
        <f t="shared" si="520"/>
        <v>0</v>
      </c>
      <c r="H3082" s="91"/>
    </row>
    <row r="3083" ht="9.75" customHeight="1">
      <c r="A3083" s="61"/>
      <c r="B3083" s="70" t="s">
        <v>3920</v>
      </c>
      <c r="C3083" s="70" t="s">
        <v>3921</v>
      </c>
      <c r="D3083" s="71" t="s">
        <v>408</v>
      </c>
      <c r="E3083" s="72">
        <v>292.17</v>
      </c>
      <c r="F3083" s="73"/>
      <c r="G3083" s="94">
        <f t="shared" si="520"/>
        <v>0</v>
      </c>
      <c r="H3083" s="61"/>
    </row>
    <row r="3084" ht="9.75" customHeight="1">
      <c r="A3084" s="61"/>
      <c r="B3084" s="70" t="s">
        <v>3922</v>
      </c>
      <c r="C3084" s="70" t="s">
        <v>3923</v>
      </c>
      <c r="D3084" s="71" t="s">
        <v>408</v>
      </c>
      <c r="E3084" s="72">
        <v>14.92</v>
      </c>
      <c r="F3084" s="73"/>
      <c r="G3084" s="94">
        <f t="shared" si="520"/>
        <v>0</v>
      </c>
      <c r="H3084" s="74"/>
    </row>
    <row r="3085" ht="9.75" customHeight="1">
      <c r="A3085" s="61"/>
      <c r="B3085" s="70" t="s">
        <v>3924</v>
      </c>
      <c r="C3085" s="70" t="s">
        <v>3925</v>
      </c>
      <c r="D3085" s="71" t="s">
        <v>446</v>
      </c>
      <c r="E3085" s="72">
        <v>9690.76</v>
      </c>
      <c r="F3085" s="73"/>
      <c r="G3085" s="94">
        <f t="shared" si="520"/>
        <v>0</v>
      </c>
      <c r="H3085" s="61"/>
    </row>
    <row r="3086" ht="9.75" customHeight="1">
      <c r="A3086" s="61"/>
      <c r="B3086" s="70" t="s">
        <v>3926</v>
      </c>
      <c r="C3086" s="70" t="s">
        <v>3927</v>
      </c>
      <c r="D3086" s="71" t="s">
        <v>446</v>
      </c>
      <c r="E3086" s="72">
        <v>6215.67</v>
      </c>
      <c r="F3086" s="73"/>
      <c r="G3086" s="94">
        <f t="shared" si="520"/>
        <v>0</v>
      </c>
      <c r="H3086" s="74"/>
    </row>
    <row r="3087" ht="9.75" customHeight="1">
      <c r="A3087" s="61"/>
      <c r="B3087" s="70" t="s">
        <v>3928</v>
      </c>
      <c r="C3087" s="70" t="s">
        <v>3929</v>
      </c>
      <c r="D3087" s="71" t="s">
        <v>446</v>
      </c>
      <c r="E3087" s="72">
        <v>846.1800000000001</v>
      </c>
      <c r="F3087" s="73"/>
      <c r="G3087" s="94">
        <f t="shared" si="520"/>
        <v>0</v>
      </c>
      <c r="H3087" s="61"/>
    </row>
    <row r="3088" ht="9.75" customHeight="1">
      <c r="A3088" s="61"/>
      <c r="B3088" s="88" t="s">
        <v>3930</v>
      </c>
      <c r="C3088" s="89" t="s">
        <v>764</v>
      </c>
      <c r="D3088" s="49"/>
      <c r="E3088" s="49"/>
      <c r="F3088" s="49"/>
      <c r="G3088" s="90">
        <f>SUM(G3089:G3092)</f>
        <v>0</v>
      </c>
      <c r="H3088" s="74"/>
    </row>
    <row r="3089" ht="9.75" customHeight="1">
      <c r="A3089" s="61"/>
      <c r="B3089" s="70" t="s">
        <v>3931</v>
      </c>
      <c r="C3089" s="70" t="s">
        <v>3122</v>
      </c>
      <c r="D3089" s="71" t="s">
        <v>413</v>
      </c>
      <c r="E3089" s="72">
        <v>0.66</v>
      </c>
      <c r="F3089" s="73"/>
      <c r="G3089" s="94">
        <f t="shared" ref="G3089:G3092" si="521">ROUND(E3089*F3089,2)</f>
        <v>0</v>
      </c>
      <c r="H3089" s="61"/>
    </row>
    <row r="3090" ht="9.75" customHeight="1">
      <c r="A3090" s="61"/>
      <c r="B3090" s="70" t="s">
        <v>3932</v>
      </c>
      <c r="C3090" s="70" t="s">
        <v>437</v>
      </c>
      <c r="D3090" s="71" t="s">
        <v>408</v>
      </c>
      <c r="E3090" s="72">
        <v>8.09</v>
      </c>
      <c r="F3090" s="73"/>
      <c r="G3090" s="94">
        <f t="shared" si="521"/>
        <v>0</v>
      </c>
      <c r="H3090" s="74"/>
    </row>
    <row r="3091" ht="9.75" customHeight="1">
      <c r="A3091" s="61"/>
      <c r="B3091" s="70" t="s">
        <v>3933</v>
      </c>
      <c r="C3091" s="70" t="s">
        <v>769</v>
      </c>
      <c r="D3091" s="71" t="s">
        <v>446</v>
      </c>
      <c r="E3091" s="72">
        <v>64.4</v>
      </c>
      <c r="F3091" s="73"/>
      <c r="G3091" s="94">
        <f t="shared" si="521"/>
        <v>0</v>
      </c>
      <c r="H3091" s="61"/>
    </row>
    <row r="3092" ht="9.75" customHeight="1">
      <c r="A3092" s="61"/>
      <c r="B3092" s="70" t="s">
        <v>3934</v>
      </c>
      <c r="C3092" s="70" t="s">
        <v>771</v>
      </c>
      <c r="D3092" s="71" t="s">
        <v>408</v>
      </c>
      <c r="E3092" s="72">
        <v>3.86</v>
      </c>
      <c r="F3092" s="73"/>
      <c r="G3092" s="94">
        <f t="shared" si="521"/>
        <v>0</v>
      </c>
      <c r="H3092" s="74"/>
    </row>
    <row r="3093" ht="9.75" customHeight="1">
      <c r="A3093" s="61"/>
      <c r="B3093" s="88" t="s">
        <v>3935</v>
      </c>
      <c r="C3093" s="89" t="s">
        <v>3936</v>
      </c>
      <c r="D3093" s="49"/>
      <c r="E3093" s="49"/>
      <c r="F3093" s="49"/>
      <c r="G3093" s="90">
        <f>SUM(G3094:G3096)</f>
        <v>0</v>
      </c>
      <c r="H3093" s="61"/>
    </row>
    <row r="3094" ht="9.75" customHeight="1">
      <c r="A3094" s="61"/>
      <c r="B3094" s="70" t="s">
        <v>3937</v>
      </c>
      <c r="C3094" s="82" t="s">
        <v>3938</v>
      </c>
      <c r="D3094" s="71" t="s">
        <v>413</v>
      </c>
      <c r="E3094" s="72">
        <v>5.2</v>
      </c>
      <c r="F3094" s="73"/>
      <c r="G3094" s="94">
        <f t="shared" ref="G3094:G3096" si="522">ROUND(E3094*F3094,2)</f>
        <v>0</v>
      </c>
      <c r="H3094" s="91"/>
    </row>
    <row r="3095" ht="9.75" customHeight="1">
      <c r="A3095" s="61"/>
      <c r="B3095" s="70" t="s">
        <v>3939</v>
      </c>
      <c r="C3095" s="70" t="s">
        <v>3940</v>
      </c>
      <c r="D3095" s="71" t="s">
        <v>408</v>
      </c>
      <c r="E3095" s="72">
        <v>25.650000000000002</v>
      </c>
      <c r="F3095" s="73"/>
      <c r="G3095" s="94">
        <f t="shared" si="522"/>
        <v>0</v>
      </c>
      <c r="H3095" s="61"/>
    </row>
    <row r="3096" ht="9.75" customHeight="1">
      <c r="A3096" s="61"/>
      <c r="B3096" s="70" t="s">
        <v>3941</v>
      </c>
      <c r="C3096" s="70" t="s">
        <v>3942</v>
      </c>
      <c r="D3096" s="71" t="s">
        <v>446</v>
      </c>
      <c r="E3096" s="72">
        <v>546.92</v>
      </c>
      <c r="F3096" s="73"/>
      <c r="G3096" s="94">
        <f t="shared" si="522"/>
        <v>0</v>
      </c>
      <c r="H3096" s="74"/>
    </row>
    <row r="3097" ht="9.75" customHeight="1">
      <c r="A3097" s="61"/>
      <c r="B3097" s="88" t="s">
        <v>3943</v>
      </c>
      <c r="C3097" s="89" t="s">
        <v>3944</v>
      </c>
      <c r="D3097" s="49"/>
      <c r="E3097" s="49"/>
      <c r="F3097" s="49"/>
      <c r="G3097" s="90">
        <f>SUM(G3098:G3100)</f>
        <v>0</v>
      </c>
      <c r="H3097" s="61"/>
    </row>
    <row r="3098" ht="9.75" customHeight="1">
      <c r="A3098" s="61"/>
      <c r="B3098" s="70" t="s">
        <v>3945</v>
      </c>
      <c r="C3098" s="82" t="s">
        <v>3946</v>
      </c>
      <c r="D3098" s="71" t="s">
        <v>413</v>
      </c>
      <c r="E3098" s="72">
        <v>15.780000000000001</v>
      </c>
      <c r="F3098" s="73"/>
      <c r="G3098" s="94">
        <f t="shared" ref="G3098:G3100" si="523">ROUND(E3098*F3098,2)</f>
        <v>0</v>
      </c>
      <c r="H3098" s="74"/>
    </row>
    <row r="3099" ht="9.75" customHeight="1">
      <c r="A3099" s="61"/>
      <c r="B3099" s="70" t="s">
        <v>3947</v>
      </c>
      <c r="C3099" s="70" t="s">
        <v>3948</v>
      </c>
      <c r="D3099" s="71" t="s">
        <v>408</v>
      </c>
      <c r="E3099" s="72">
        <v>50.42</v>
      </c>
      <c r="F3099" s="73"/>
      <c r="G3099" s="94">
        <f t="shared" si="523"/>
        <v>0</v>
      </c>
      <c r="H3099" s="61"/>
    </row>
    <row r="3100" ht="9.75" customHeight="1">
      <c r="A3100" s="61"/>
      <c r="B3100" s="70" t="s">
        <v>3949</v>
      </c>
      <c r="C3100" s="70" t="s">
        <v>3950</v>
      </c>
      <c r="D3100" s="71" t="s">
        <v>446</v>
      </c>
      <c r="E3100" s="72">
        <v>2551.59</v>
      </c>
      <c r="F3100" s="73"/>
      <c r="G3100" s="94">
        <f t="shared" si="523"/>
        <v>0</v>
      </c>
      <c r="H3100" s="74"/>
    </row>
    <row r="3101" ht="9.75" customHeight="1">
      <c r="A3101" s="61"/>
      <c r="B3101" s="88" t="s">
        <v>3951</v>
      </c>
      <c r="C3101" s="89" t="s">
        <v>3952</v>
      </c>
      <c r="D3101" s="49"/>
      <c r="E3101" s="49"/>
      <c r="F3101" s="49"/>
      <c r="G3101" s="90">
        <f>SUM(G3102:G3104)</f>
        <v>0</v>
      </c>
      <c r="H3101" s="61"/>
    </row>
    <row r="3102" ht="9.75" customHeight="1">
      <c r="A3102" s="61"/>
      <c r="B3102" s="70" t="s">
        <v>3953</v>
      </c>
      <c r="C3102" s="82" t="s">
        <v>3954</v>
      </c>
      <c r="D3102" s="71" t="s">
        <v>413</v>
      </c>
      <c r="E3102" s="72">
        <v>19.03</v>
      </c>
      <c r="F3102" s="73"/>
      <c r="G3102" s="94">
        <f t="shared" ref="G3102:G3104" si="524">ROUND(E3102*F3102,2)</f>
        <v>0</v>
      </c>
      <c r="H3102" s="91"/>
    </row>
    <row r="3103" ht="9.75" customHeight="1">
      <c r="A3103" s="61"/>
      <c r="B3103" s="70" t="s">
        <v>3955</v>
      </c>
      <c r="C3103" s="70" t="s">
        <v>3956</v>
      </c>
      <c r="D3103" s="71" t="s">
        <v>408</v>
      </c>
      <c r="E3103" s="72">
        <v>64.75</v>
      </c>
      <c r="F3103" s="73"/>
      <c r="G3103" s="94">
        <f t="shared" si="524"/>
        <v>0</v>
      </c>
      <c r="H3103" s="61"/>
    </row>
    <row r="3104" ht="9.75" customHeight="1">
      <c r="A3104" s="61"/>
      <c r="B3104" s="70" t="s">
        <v>3957</v>
      </c>
      <c r="C3104" s="70" t="s">
        <v>3958</v>
      </c>
      <c r="D3104" s="71" t="s">
        <v>446</v>
      </c>
      <c r="E3104" s="72">
        <v>5674.2</v>
      </c>
      <c r="F3104" s="73"/>
      <c r="G3104" s="94">
        <f t="shared" si="524"/>
        <v>0</v>
      </c>
      <c r="H3104" s="92"/>
    </row>
    <row r="3105" ht="9.75" customHeight="1">
      <c r="A3105" s="61"/>
      <c r="B3105" s="88" t="s">
        <v>3959</v>
      </c>
      <c r="C3105" s="89" t="s">
        <v>3960</v>
      </c>
      <c r="D3105" s="49"/>
      <c r="E3105" s="49"/>
      <c r="F3105" s="49"/>
      <c r="G3105" s="90">
        <f>SUM(G3106:G3108)</f>
        <v>0</v>
      </c>
      <c r="H3105" s="61"/>
    </row>
    <row r="3106" ht="9.75" customHeight="1">
      <c r="A3106" s="61"/>
      <c r="B3106" s="70" t="s">
        <v>3961</v>
      </c>
      <c r="C3106" s="82" t="s">
        <v>3962</v>
      </c>
      <c r="D3106" s="71" t="s">
        <v>413</v>
      </c>
      <c r="E3106" s="72">
        <v>1.43</v>
      </c>
      <c r="F3106" s="73"/>
      <c r="G3106" s="94">
        <f t="shared" ref="G3106:G3108" si="525">ROUND(E3106*F3106,2)</f>
        <v>0</v>
      </c>
      <c r="H3106" s="74"/>
    </row>
    <row r="3107" ht="9.75" customHeight="1">
      <c r="A3107" s="61"/>
      <c r="B3107" s="70" t="s">
        <v>3963</v>
      </c>
      <c r="C3107" s="70" t="s">
        <v>3964</v>
      </c>
      <c r="D3107" s="71" t="s">
        <v>408</v>
      </c>
      <c r="E3107" s="72">
        <v>7.3500000000000005</v>
      </c>
      <c r="F3107" s="73"/>
      <c r="G3107" s="94">
        <f t="shared" si="525"/>
        <v>0</v>
      </c>
      <c r="H3107" s="61"/>
    </row>
    <row r="3108" ht="9.75" customHeight="1">
      <c r="A3108" s="61"/>
      <c r="B3108" s="70" t="s">
        <v>3965</v>
      </c>
      <c r="C3108" s="70" t="s">
        <v>3966</v>
      </c>
      <c r="D3108" s="71" t="s">
        <v>446</v>
      </c>
      <c r="E3108" s="72">
        <v>142.01</v>
      </c>
      <c r="F3108" s="73"/>
      <c r="G3108" s="94">
        <f t="shared" si="525"/>
        <v>0</v>
      </c>
      <c r="H3108" s="74"/>
    </row>
    <row r="3109" ht="9.75" customHeight="1">
      <c r="A3109" s="61"/>
      <c r="B3109" s="88" t="s">
        <v>3967</v>
      </c>
      <c r="C3109" s="89" t="s">
        <v>3968</v>
      </c>
      <c r="D3109" s="49"/>
      <c r="E3109" s="49"/>
      <c r="F3109" s="49"/>
      <c r="G3109" s="90">
        <f>SUM(G3110:G3115)</f>
        <v>0</v>
      </c>
      <c r="H3109" s="61"/>
    </row>
    <row r="3110" ht="9.75" customHeight="1">
      <c r="A3110" s="61"/>
      <c r="B3110" s="70" t="s">
        <v>3969</v>
      </c>
      <c r="C3110" s="82" t="s">
        <v>3970</v>
      </c>
      <c r="D3110" s="71" t="s">
        <v>413</v>
      </c>
      <c r="E3110" s="72">
        <v>30.23</v>
      </c>
      <c r="F3110" s="73"/>
      <c r="G3110" s="94">
        <f t="shared" ref="G3110:G3115" si="526">ROUND(E3110*F3110,2)</f>
        <v>0</v>
      </c>
      <c r="H3110" s="74"/>
    </row>
    <row r="3111" ht="9.75" customHeight="1">
      <c r="A3111" s="61"/>
      <c r="B3111" s="70" t="s">
        <v>3971</v>
      </c>
      <c r="C3111" s="82" t="s">
        <v>3972</v>
      </c>
      <c r="D3111" s="71" t="s">
        <v>413</v>
      </c>
      <c r="E3111" s="72">
        <v>1.54</v>
      </c>
      <c r="F3111" s="73"/>
      <c r="G3111" s="94">
        <f t="shared" si="526"/>
        <v>0</v>
      </c>
      <c r="H3111" s="61"/>
    </row>
    <row r="3112" ht="9.75" customHeight="1">
      <c r="A3112" s="61"/>
      <c r="B3112" s="70" t="s">
        <v>3973</v>
      </c>
      <c r="C3112" s="70" t="s">
        <v>3974</v>
      </c>
      <c r="D3112" s="71" t="s">
        <v>408</v>
      </c>
      <c r="E3112" s="72">
        <v>223.94</v>
      </c>
      <c r="F3112" s="73"/>
      <c r="G3112" s="94">
        <f t="shared" si="526"/>
        <v>0</v>
      </c>
      <c r="H3112" s="92"/>
    </row>
    <row r="3113" ht="9.75" customHeight="1">
      <c r="A3113" s="61"/>
      <c r="B3113" s="70" t="s">
        <v>3975</v>
      </c>
      <c r="C3113" s="70" t="s">
        <v>3976</v>
      </c>
      <c r="D3113" s="71" t="s">
        <v>408</v>
      </c>
      <c r="E3113" s="72">
        <v>11.38</v>
      </c>
      <c r="F3113" s="73"/>
      <c r="G3113" s="94">
        <f t="shared" si="526"/>
        <v>0</v>
      </c>
      <c r="H3113" s="61"/>
    </row>
    <row r="3114" ht="9.75" customHeight="1">
      <c r="A3114" s="61"/>
      <c r="B3114" s="70" t="s">
        <v>3977</v>
      </c>
      <c r="C3114" s="70" t="s">
        <v>3978</v>
      </c>
      <c r="D3114" s="71" t="s">
        <v>446</v>
      </c>
      <c r="E3114" s="72">
        <v>5360.11</v>
      </c>
      <c r="F3114" s="73"/>
      <c r="G3114" s="94">
        <f t="shared" si="526"/>
        <v>0</v>
      </c>
      <c r="H3114" s="74"/>
    </row>
    <row r="3115" ht="9.75" customHeight="1">
      <c r="A3115" s="61"/>
      <c r="B3115" s="70" t="s">
        <v>3979</v>
      </c>
      <c r="C3115" s="70" t="s">
        <v>3980</v>
      </c>
      <c r="D3115" s="71" t="s">
        <v>446</v>
      </c>
      <c r="E3115" s="72">
        <v>482.13</v>
      </c>
      <c r="F3115" s="73"/>
      <c r="G3115" s="94">
        <f t="shared" si="526"/>
        <v>0</v>
      </c>
      <c r="H3115" s="61"/>
    </row>
    <row r="3116" ht="9.75" customHeight="1">
      <c r="A3116" s="61"/>
      <c r="B3116" s="88" t="s">
        <v>3981</v>
      </c>
      <c r="C3116" s="89" t="s">
        <v>3982</v>
      </c>
      <c r="D3116" s="49"/>
      <c r="E3116" s="49"/>
      <c r="F3116" s="49"/>
      <c r="G3116" s="90">
        <f>SUM(G3117:G3122)</f>
        <v>0</v>
      </c>
      <c r="H3116" s="74"/>
    </row>
    <row r="3117" ht="9.75" customHeight="1">
      <c r="A3117" s="61"/>
      <c r="B3117" s="70" t="s">
        <v>3983</v>
      </c>
      <c r="C3117" s="82" t="s">
        <v>3970</v>
      </c>
      <c r="D3117" s="71" t="s">
        <v>413</v>
      </c>
      <c r="E3117" s="72">
        <v>2.38</v>
      </c>
      <c r="F3117" s="73"/>
      <c r="G3117" s="94">
        <f t="shared" ref="G3117:G3122" si="527">ROUND(E3117*F3117,2)</f>
        <v>0</v>
      </c>
      <c r="H3117" s="61"/>
    </row>
    <row r="3118" ht="9.75" customHeight="1">
      <c r="A3118" s="61"/>
      <c r="B3118" s="70" t="s">
        <v>3984</v>
      </c>
      <c r="C3118" s="82" t="s">
        <v>3972</v>
      </c>
      <c r="D3118" s="71" t="s">
        <v>413</v>
      </c>
      <c r="E3118" s="72">
        <v>0.48</v>
      </c>
      <c r="F3118" s="73"/>
      <c r="G3118" s="94">
        <f t="shared" si="527"/>
        <v>0</v>
      </c>
      <c r="H3118" s="74"/>
    </row>
    <row r="3119" ht="9.75" customHeight="1">
      <c r="A3119" s="61"/>
      <c r="B3119" s="70" t="s">
        <v>3985</v>
      </c>
      <c r="C3119" s="70" t="s">
        <v>3974</v>
      </c>
      <c r="D3119" s="71" t="s">
        <v>408</v>
      </c>
      <c r="E3119" s="72">
        <v>23.82</v>
      </c>
      <c r="F3119" s="73"/>
      <c r="G3119" s="94">
        <f t="shared" si="527"/>
        <v>0</v>
      </c>
      <c r="H3119" s="61"/>
    </row>
    <row r="3120" ht="9.75" customHeight="1">
      <c r="A3120" s="61"/>
      <c r="B3120" s="70" t="s">
        <v>3986</v>
      </c>
      <c r="C3120" s="70" t="s">
        <v>3976</v>
      </c>
      <c r="D3120" s="71" t="s">
        <v>408</v>
      </c>
      <c r="E3120" s="72">
        <v>4.79</v>
      </c>
      <c r="F3120" s="73"/>
      <c r="G3120" s="94">
        <f t="shared" si="527"/>
        <v>0</v>
      </c>
      <c r="H3120" s="92"/>
    </row>
    <row r="3121" ht="9.75" customHeight="1">
      <c r="A3121" s="61"/>
      <c r="B3121" s="70" t="s">
        <v>3987</v>
      </c>
      <c r="C3121" s="70" t="s">
        <v>3978</v>
      </c>
      <c r="D3121" s="71" t="s">
        <v>446</v>
      </c>
      <c r="E3121" s="72">
        <v>317.8</v>
      </c>
      <c r="F3121" s="73"/>
      <c r="G3121" s="94">
        <f t="shared" si="527"/>
        <v>0</v>
      </c>
      <c r="H3121" s="61"/>
    </row>
    <row r="3122" ht="9.75" customHeight="1">
      <c r="A3122" s="61"/>
      <c r="B3122" s="70" t="s">
        <v>3988</v>
      </c>
      <c r="C3122" s="70" t="s">
        <v>3980</v>
      </c>
      <c r="D3122" s="71" t="s">
        <v>446</v>
      </c>
      <c r="E3122" s="72">
        <v>59.19</v>
      </c>
      <c r="F3122" s="73"/>
      <c r="G3122" s="94">
        <f t="shared" si="527"/>
        <v>0</v>
      </c>
      <c r="H3122" s="74"/>
    </row>
    <row r="3123" ht="9.75" customHeight="1">
      <c r="A3123" s="61"/>
      <c r="B3123" s="88" t="s">
        <v>3989</v>
      </c>
      <c r="C3123" s="89" t="s">
        <v>3990</v>
      </c>
      <c r="D3123" s="49"/>
      <c r="E3123" s="49"/>
      <c r="F3123" s="49"/>
      <c r="G3123" s="90">
        <f>SUM(G3124:G3126)</f>
        <v>0</v>
      </c>
      <c r="H3123" s="61"/>
    </row>
    <row r="3124" ht="9.75" customHeight="1">
      <c r="A3124" s="61"/>
      <c r="B3124" s="70" t="s">
        <v>3991</v>
      </c>
      <c r="C3124" s="82" t="s">
        <v>3992</v>
      </c>
      <c r="D3124" s="71" t="s">
        <v>413</v>
      </c>
      <c r="E3124" s="72">
        <v>0.13</v>
      </c>
      <c r="F3124" s="73"/>
      <c r="G3124" s="94">
        <f t="shared" ref="G3124:G3126" si="528">ROUND(E3124*F3124,2)</f>
        <v>0</v>
      </c>
      <c r="H3124" s="74"/>
    </row>
    <row r="3125" ht="9.75" customHeight="1">
      <c r="A3125" s="61"/>
      <c r="B3125" s="70" t="s">
        <v>3993</v>
      </c>
      <c r="C3125" s="70" t="s">
        <v>3994</v>
      </c>
      <c r="D3125" s="71" t="s">
        <v>408</v>
      </c>
      <c r="E3125" s="72">
        <v>3.09</v>
      </c>
      <c r="F3125" s="73"/>
      <c r="G3125" s="94">
        <f t="shared" si="528"/>
        <v>0</v>
      </c>
      <c r="H3125" s="61"/>
    </row>
    <row r="3126" ht="9.75" customHeight="1">
      <c r="A3126" s="61"/>
      <c r="B3126" s="70" t="s">
        <v>3995</v>
      </c>
      <c r="C3126" s="82" t="s">
        <v>3996</v>
      </c>
      <c r="D3126" s="71" t="s">
        <v>446</v>
      </c>
      <c r="E3126" s="72">
        <v>12.620000000000001</v>
      </c>
      <c r="F3126" s="73"/>
      <c r="G3126" s="94">
        <f t="shared" si="528"/>
        <v>0</v>
      </c>
      <c r="H3126" s="74"/>
    </row>
    <row r="3127" ht="9.75" customHeight="1">
      <c r="A3127" s="61"/>
      <c r="B3127" s="88" t="s">
        <v>3997</v>
      </c>
      <c r="C3127" s="89" t="s">
        <v>3998</v>
      </c>
      <c r="D3127" s="49"/>
      <c r="E3127" s="49"/>
      <c r="F3127" s="49"/>
      <c r="G3127" s="90">
        <f>SUM(G3128:G3130)</f>
        <v>0</v>
      </c>
      <c r="H3127" s="61"/>
    </row>
    <row r="3128" ht="9.75" customHeight="1">
      <c r="A3128" s="61"/>
      <c r="B3128" s="70" t="s">
        <v>3999</v>
      </c>
      <c r="C3128" s="82" t="s">
        <v>4000</v>
      </c>
      <c r="D3128" s="71" t="s">
        <v>413</v>
      </c>
      <c r="E3128" s="72">
        <v>7.46</v>
      </c>
      <c r="F3128" s="73"/>
      <c r="G3128" s="94">
        <f t="shared" ref="G3128:G3130" si="529">ROUND(E3128*F3128,2)</f>
        <v>0</v>
      </c>
      <c r="H3128" s="74"/>
    </row>
    <row r="3129" ht="9.75" customHeight="1">
      <c r="A3129" s="61"/>
      <c r="B3129" s="70" t="s">
        <v>4001</v>
      </c>
      <c r="C3129" s="70" t="s">
        <v>4002</v>
      </c>
      <c r="D3129" s="71" t="s">
        <v>408</v>
      </c>
      <c r="E3129" s="72">
        <v>36.9</v>
      </c>
      <c r="F3129" s="73"/>
      <c r="G3129" s="94">
        <f t="shared" si="529"/>
        <v>0</v>
      </c>
      <c r="H3129" s="61"/>
    </row>
    <row r="3130" ht="9.75" customHeight="1">
      <c r="A3130" s="61"/>
      <c r="B3130" s="70" t="s">
        <v>4003</v>
      </c>
      <c r="C3130" s="70" t="s">
        <v>4004</v>
      </c>
      <c r="D3130" s="71" t="s">
        <v>446</v>
      </c>
      <c r="E3130" s="72">
        <v>653.28</v>
      </c>
      <c r="F3130" s="73"/>
      <c r="G3130" s="94">
        <f t="shared" si="529"/>
        <v>0</v>
      </c>
      <c r="H3130" s="74"/>
    </row>
    <row r="3131" ht="9.75" customHeight="1">
      <c r="A3131" s="61"/>
      <c r="B3131" s="88" t="s">
        <v>4005</v>
      </c>
      <c r="C3131" s="89" t="s">
        <v>4006</v>
      </c>
      <c r="D3131" s="49"/>
      <c r="E3131" s="49"/>
      <c r="F3131" s="49"/>
      <c r="G3131" s="90">
        <f>SUM(G3132:G3134)</f>
        <v>0</v>
      </c>
      <c r="H3131" s="61"/>
    </row>
    <row r="3132" ht="9.75" customHeight="1">
      <c r="A3132" s="61"/>
      <c r="B3132" s="70" t="s">
        <v>4007</v>
      </c>
      <c r="C3132" s="82" t="s">
        <v>4008</v>
      </c>
      <c r="D3132" s="71" t="s">
        <v>413</v>
      </c>
      <c r="E3132" s="72">
        <v>10.03</v>
      </c>
      <c r="F3132" s="73"/>
      <c r="G3132" s="94">
        <f t="shared" ref="G3132:G3134" si="530">ROUND(E3132*F3132,2)</f>
        <v>0</v>
      </c>
      <c r="H3132" s="91"/>
    </row>
    <row r="3133" ht="9.75" customHeight="1">
      <c r="A3133" s="61"/>
      <c r="B3133" s="70" t="s">
        <v>4009</v>
      </c>
      <c r="C3133" s="70" t="s">
        <v>4010</v>
      </c>
      <c r="D3133" s="71" t="s">
        <v>408</v>
      </c>
      <c r="E3133" s="72">
        <v>69.61</v>
      </c>
      <c r="F3133" s="73"/>
      <c r="G3133" s="94">
        <f t="shared" si="530"/>
        <v>0</v>
      </c>
      <c r="H3133" s="61"/>
    </row>
    <row r="3134" ht="9.75" customHeight="1">
      <c r="A3134" s="61"/>
      <c r="B3134" s="70" t="s">
        <v>4011</v>
      </c>
      <c r="C3134" s="70" t="s">
        <v>4012</v>
      </c>
      <c r="D3134" s="71" t="s">
        <v>446</v>
      </c>
      <c r="E3134" s="72">
        <v>593.19</v>
      </c>
      <c r="F3134" s="73"/>
      <c r="G3134" s="94">
        <f t="shared" si="530"/>
        <v>0</v>
      </c>
      <c r="H3134" s="74"/>
    </row>
    <row r="3135" ht="9.75" customHeight="1">
      <c r="A3135" s="61"/>
      <c r="B3135" s="88" t="s">
        <v>4013</v>
      </c>
      <c r="C3135" s="89" t="s">
        <v>4014</v>
      </c>
      <c r="D3135" s="49"/>
      <c r="E3135" s="49"/>
      <c r="F3135" s="49"/>
      <c r="G3135" s="90">
        <f>SUM(G3136:G3138)</f>
        <v>0</v>
      </c>
      <c r="H3135" s="61"/>
    </row>
    <row r="3136" ht="9.75" customHeight="1">
      <c r="A3136" s="61"/>
      <c r="B3136" s="70" t="s">
        <v>4015</v>
      </c>
      <c r="C3136" s="82" t="s">
        <v>4000</v>
      </c>
      <c r="D3136" s="71" t="s">
        <v>413</v>
      </c>
      <c r="E3136" s="72">
        <v>0.11</v>
      </c>
      <c r="F3136" s="73"/>
      <c r="G3136" s="94">
        <f t="shared" ref="G3136:G3138" si="531">ROUND(E3136*F3136,2)</f>
        <v>0</v>
      </c>
      <c r="H3136" s="91"/>
    </row>
    <row r="3137" ht="9.75" customHeight="1">
      <c r="A3137" s="61"/>
      <c r="B3137" s="70" t="s">
        <v>4016</v>
      </c>
      <c r="C3137" s="70" t="s">
        <v>4002</v>
      </c>
      <c r="D3137" s="71" t="s">
        <v>408</v>
      </c>
      <c r="E3137" s="72">
        <v>1.35</v>
      </c>
      <c r="F3137" s="73"/>
      <c r="G3137" s="94">
        <f t="shared" si="531"/>
        <v>0</v>
      </c>
      <c r="H3137" s="74"/>
    </row>
    <row r="3138" ht="9.75" customHeight="1">
      <c r="A3138" s="61"/>
      <c r="B3138" s="70" t="s">
        <v>4017</v>
      </c>
      <c r="C3138" s="70" t="s">
        <v>4004</v>
      </c>
      <c r="D3138" s="71" t="s">
        <v>446</v>
      </c>
      <c r="E3138" s="72">
        <v>13.52</v>
      </c>
      <c r="F3138" s="73"/>
      <c r="G3138" s="94">
        <f t="shared" si="531"/>
        <v>0</v>
      </c>
      <c r="H3138" s="61"/>
    </row>
    <row r="3139" ht="9.75" customHeight="1">
      <c r="A3139" s="61"/>
      <c r="B3139" s="88" t="s">
        <v>4018</v>
      </c>
      <c r="C3139" s="89" t="s">
        <v>3047</v>
      </c>
      <c r="D3139" s="49"/>
      <c r="E3139" s="49"/>
      <c r="F3139" s="49"/>
      <c r="G3139" s="90">
        <f>+G3140</f>
        <v>0</v>
      </c>
      <c r="H3139" s="74"/>
    </row>
    <row r="3140" ht="9.75" customHeight="1">
      <c r="A3140" s="61"/>
      <c r="B3140" s="70" t="s">
        <v>4019</v>
      </c>
      <c r="C3140" s="82" t="s">
        <v>4020</v>
      </c>
      <c r="D3140" s="71" t="s">
        <v>322</v>
      </c>
      <c r="E3140" s="72">
        <v>1.0</v>
      </c>
      <c r="F3140" s="73"/>
      <c r="G3140" s="94">
        <f>ROUND(E3140*F3140,2)</f>
        <v>0</v>
      </c>
      <c r="H3140" s="61"/>
    </row>
    <row r="3141" ht="9.75" customHeight="1">
      <c r="A3141" s="61"/>
      <c r="B3141" s="84" t="s">
        <v>4021</v>
      </c>
      <c r="C3141" s="85" t="s">
        <v>484</v>
      </c>
      <c r="D3141" s="49"/>
      <c r="E3141" s="49"/>
      <c r="F3141" s="49"/>
      <c r="G3141" s="98">
        <f>SUM(G3142:G3149)</f>
        <v>0</v>
      </c>
      <c r="H3141" s="74"/>
    </row>
    <row r="3142" ht="9.75" customHeight="1">
      <c r="A3142" s="61"/>
      <c r="B3142" s="70" t="s">
        <v>4022</v>
      </c>
      <c r="C3142" s="70" t="s">
        <v>4023</v>
      </c>
      <c r="D3142" s="71" t="s">
        <v>408</v>
      </c>
      <c r="E3142" s="72">
        <v>138.54</v>
      </c>
      <c r="F3142" s="73"/>
      <c r="G3142" s="94">
        <f t="shared" ref="G3142:G3149" si="532">ROUND(E3142*F3142,2)</f>
        <v>0</v>
      </c>
      <c r="H3142" s="61"/>
    </row>
    <row r="3143" ht="9.75" customHeight="1">
      <c r="A3143" s="61"/>
      <c r="B3143" s="70" t="s">
        <v>4024</v>
      </c>
      <c r="C3143" s="70" t="s">
        <v>4025</v>
      </c>
      <c r="D3143" s="71" t="s">
        <v>408</v>
      </c>
      <c r="E3143" s="72">
        <v>141.37</v>
      </c>
      <c r="F3143" s="73"/>
      <c r="G3143" s="94">
        <f t="shared" si="532"/>
        <v>0</v>
      </c>
      <c r="H3143" s="74"/>
    </row>
    <row r="3144" ht="9.75" customHeight="1">
      <c r="A3144" s="61"/>
      <c r="B3144" s="70" t="s">
        <v>4026</v>
      </c>
      <c r="C3144" s="82" t="s">
        <v>4027</v>
      </c>
      <c r="D3144" s="71" t="s">
        <v>408</v>
      </c>
      <c r="E3144" s="72">
        <v>7.22</v>
      </c>
      <c r="F3144" s="73"/>
      <c r="G3144" s="94">
        <f t="shared" si="532"/>
        <v>0</v>
      </c>
      <c r="H3144" s="61"/>
    </row>
    <row r="3145" ht="9.75" customHeight="1">
      <c r="A3145" s="61"/>
      <c r="B3145" s="70" t="s">
        <v>4028</v>
      </c>
      <c r="C3145" s="70" t="s">
        <v>4029</v>
      </c>
      <c r="D3145" s="71" t="s">
        <v>408</v>
      </c>
      <c r="E3145" s="72">
        <v>63.68</v>
      </c>
      <c r="F3145" s="73"/>
      <c r="G3145" s="94">
        <f t="shared" si="532"/>
        <v>0</v>
      </c>
      <c r="H3145" s="74"/>
    </row>
    <row r="3146" ht="9.75" customHeight="1">
      <c r="A3146" s="61"/>
      <c r="B3146" s="70" t="s">
        <v>4030</v>
      </c>
      <c r="C3146" s="70" t="s">
        <v>4031</v>
      </c>
      <c r="D3146" s="71" t="s">
        <v>408</v>
      </c>
      <c r="E3146" s="72">
        <v>130.21</v>
      </c>
      <c r="F3146" s="73"/>
      <c r="G3146" s="94">
        <f t="shared" si="532"/>
        <v>0</v>
      </c>
      <c r="H3146" s="61"/>
    </row>
    <row r="3147" ht="9.75" customHeight="1">
      <c r="A3147" s="61"/>
      <c r="B3147" s="70" t="s">
        <v>4032</v>
      </c>
      <c r="C3147" s="82" t="s">
        <v>4033</v>
      </c>
      <c r="D3147" s="71" t="s">
        <v>408</v>
      </c>
      <c r="E3147" s="72">
        <v>69.61</v>
      </c>
      <c r="F3147" s="73"/>
      <c r="G3147" s="94">
        <f t="shared" si="532"/>
        <v>0</v>
      </c>
      <c r="H3147" s="74"/>
    </row>
    <row r="3148" ht="9.75" customHeight="1">
      <c r="A3148" s="61"/>
      <c r="B3148" s="70" t="s">
        <v>4034</v>
      </c>
      <c r="C3148" s="70" t="s">
        <v>4035</v>
      </c>
      <c r="D3148" s="71" t="s">
        <v>525</v>
      </c>
      <c r="E3148" s="72">
        <v>28.27</v>
      </c>
      <c r="F3148" s="73"/>
      <c r="G3148" s="94">
        <f t="shared" si="532"/>
        <v>0</v>
      </c>
      <c r="H3148" s="61"/>
    </row>
    <row r="3149" ht="9.75" customHeight="1">
      <c r="A3149" s="61"/>
      <c r="B3149" s="70" t="s">
        <v>4036</v>
      </c>
      <c r="C3149" s="70" t="s">
        <v>792</v>
      </c>
      <c r="D3149" s="71" t="s">
        <v>525</v>
      </c>
      <c r="E3149" s="72">
        <v>22.0</v>
      </c>
      <c r="F3149" s="73"/>
      <c r="G3149" s="94">
        <f t="shared" si="532"/>
        <v>0</v>
      </c>
      <c r="H3149" s="91"/>
    </row>
    <row r="3150" ht="9.75" customHeight="1">
      <c r="A3150" s="61"/>
      <c r="B3150" s="84" t="s">
        <v>4037</v>
      </c>
      <c r="C3150" s="85" t="s">
        <v>490</v>
      </c>
      <c r="D3150" s="49"/>
      <c r="E3150" s="49"/>
      <c r="F3150" s="49"/>
      <c r="G3150" s="98">
        <f>SUM(G3151:G3153)</f>
        <v>0</v>
      </c>
      <c r="H3150" s="61"/>
    </row>
    <row r="3151" ht="9.75" customHeight="1">
      <c r="A3151" s="61"/>
      <c r="B3151" s="70" t="s">
        <v>4038</v>
      </c>
      <c r="C3151" s="70" t="s">
        <v>492</v>
      </c>
      <c r="D3151" s="71" t="s">
        <v>408</v>
      </c>
      <c r="E3151" s="72">
        <v>63.620000000000005</v>
      </c>
      <c r="F3151" s="73"/>
      <c r="G3151" s="94">
        <f t="shared" ref="G3151:G3153" si="533">ROUND(E3151*F3151,2)</f>
        <v>0</v>
      </c>
      <c r="H3151" s="74"/>
    </row>
    <row r="3152" ht="9.75" customHeight="1">
      <c r="A3152" s="61"/>
      <c r="B3152" s="70" t="s">
        <v>4039</v>
      </c>
      <c r="C3152" s="70" t="s">
        <v>494</v>
      </c>
      <c r="D3152" s="71" t="s">
        <v>408</v>
      </c>
      <c r="E3152" s="72">
        <v>63.620000000000005</v>
      </c>
      <c r="F3152" s="73"/>
      <c r="G3152" s="94">
        <f t="shared" si="533"/>
        <v>0</v>
      </c>
      <c r="H3152" s="61"/>
    </row>
    <row r="3153" ht="9.75" customHeight="1">
      <c r="A3153" s="61"/>
      <c r="B3153" s="70" t="s">
        <v>4040</v>
      </c>
      <c r="C3153" s="82" t="s">
        <v>799</v>
      </c>
      <c r="D3153" s="71" t="s">
        <v>408</v>
      </c>
      <c r="E3153" s="72">
        <v>33.3</v>
      </c>
      <c r="F3153" s="73"/>
      <c r="G3153" s="94">
        <f t="shared" si="533"/>
        <v>0</v>
      </c>
      <c r="H3153" s="74"/>
    </row>
    <row r="3154" ht="9.75" customHeight="1">
      <c r="A3154" s="61"/>
      <c r="B3154" s="84" t="s">
        <v>4041</v>
      </c>
      <c r="C3154" s="85" t="s">
        <v>801</v>
      </c>
      <c r="D3154" s="49"/>
      <c r="E3154" s="49"/>
      <c r="F3154" s="49"/>
      <c r="G3154" s="98">
        <f>+G3155</f>
        <v>0</v>
      </c>
      <c r="H3154" s="61"/>
    </row>
    <row r="3155" ht="9.75" customHeight="1">
      <c r="A3155" s="61"/>
      <c r="B3155" s="70" t="s">
        <v>4042</v>
      </c>
      <c r="C3155" s="70" t="s">
        <v>803</v>
      </c>
      <c r="D3155" s="71" t="s">
        <v>525</v>
      </c>
      <c r="E3155" s="72">
        <v>30.16</v>
      </c>
      <c r="F3155" s="73"/>
      <c r="G3155" s="94">
        <f>ROUND(E3155*F3155,2)</f>
        <v>0</v>
      </c>
      <c r="H3155" s="74"/>
    </row>
    <row r="3156" ht="9.75" customHeight="1">
      <c r="A3156" s="61"/>
      <c r="B3156" s="84" t="s">
        <v>4043</v>
      </c>
      <c r="C3156" s="85" t="s">
        <v>4044</v>
      </c>
      <c r="D3156" s="49"/>
      <c r="E3156" s="49"/>
      <c r="F3156" s="49"/>
      <c r="G3156" s="98">
        <f>SUM(G3157:G3172)</f>
        <v>0</v>
      </c>
      <c r="H3156" s="61"/>
    </row>
    <row r="3157" ht="9.75" customHeight="1">
      <c r="A3157" s="61"/>
      <c r="B3157" s="70" t="s">
        <v>4045</v>
      </c>
      <c r="C3157" s="70" t="s">
        <v>1590</v>
      </c>
      <c r="D3157" s="71" t="s">
        <v>408</v>
      </c>
      <c r="E3157" s="72">
        <v>2.1</v>
      </c>
      <c r="F3157" s="73"/>
      <c r="G3157" s="94">
        <f t="shared" ref="G3157:G3172" si="534">ROUND(E3157*F3157,2)</f>
        <v>0</v>
      </c>
      <c r="H3157" s="91"/>
    </row>
    <row r="3158" ht="9.75" customHeight="1">
      <c r="A3158" s="61"/>
      <c r="B3158" s="70" t="s">
        <v>4046</v>
      </c>
      <c r="C3158" s="70" t="s">
        <v>4047</v>
      </c>
      <c r="D3158" s="71" t="s">
        <v>408</v>
      </c>
      <c r="E3158" s="72">
        <v>1.44</v>
      </c>
      <c r="F3158" s="73"/>
      <c r="G3158" s="94">
        <f t="shared" si="534"/>
        <v>0</v>
      </c>
      <c r="H3158" s="61"/>
    </row>
    <row r="3159" ht="9.75" customHeight="1">
      <c r="A3159" s="61"/>
      <c r="B3159" s="70" t="s">
        <v>4048</v>
      </c>
      <c r="C3159" s="70" t="s">
        <v>814</v>
      </c>
      <c r="D3159" s="71" t="s">
        <v>408</v>
      </c>
      <c r="E3159" s="72">
        <v>1.44</v>
      </c>
      <c r="F3159" s="73"/>
      <c r="G3159" s="94">
        <f t="shared" si="534"/>
        <v>0</v>
      </c>
      <c r="H3159" s="74"/>
    </row>
    <row r="3160" ht="9.75" customHeight="1">
      <c r="A3160" s="61"/>
      <c r="B3160" s="70" t="s">
        <v>4049</v>
      </c>
      <c r="C3160" s="70" t="s">
        <v>638</v>
      </c>
      <c r="D3160" s="71" t="s">
        <v>525</v>
      </c>
      <c r="E3160" s="72">
        <v>5.0</v>
      </c>
      <c r="F3160" s="73"/>
      <c r="G3160" s="94">
        <f t="shared" si="534"/>
        <v>0</v>
      </c>
      <c r="H3160" s="61"/>
    </row>
    <row r="3161" ht="9.75" customHeight="1">
      <c r="A3161" s="61"/>
      <c r="B3161" s="70" t="s">
        <v>4050</v>
      </c>
      <c r="C3161" s="70" t="s">
        <v>4051</v>
      </c>
      <c r="D3161" s="71" t="s">
        <v>525</v>
      </c>
      <c r="E3161" s="72">
        <v>5.0</v>
      </c>
      <c r="F3161" s="73"/>
      <c r="G3161" s="94">
        <f t="shared" si="534"/>
        <v>0</v>
      </c>
      <c r="H3161" s="91"/>
    </row>
    <row r="3162" ht="9.75" customHeight="1">
      <c r="A3162" s="61"/>
      <c r="B3162" s="70" t="s">
        <v>4052</v>
      </c>
      <c r="C3162" s="70" t="s">
        <v>4053</v>
      </c>
      <c r="D3162" s="71" t="s">
        <v>525</v>
      </c>
      <c r="E3162" s="72">
        <v>5.0</v>
      </c>
      <c r="F3162" s="73"/>
      <c r="G3162" s="94">
        <f t="shared" si="534"/>
        <v>0</v>
      </c>
      <c r="H3162" s="61"/>
    </row>
    <row r="3163" ht="9.75" customHeight="1">
      <c r="A3163" s="61"/>
      <c r="B3163" s="70" t="s">
        <v>4054</v>
      </c>
      <c r="C3163" s="70" t="s">
        <v>4055</v>
      </c>
      <c r="D3163" s="71" t="s">
        <v>525</v>
      </c>
      <c r="E3163" s="72">
        <v>2.2</v>
      </c>
      <c r="F3163" s="73"/>
      <c r="G3163" s="94">
        <f t="shared" si="534"/>
        <v>0</v>
      </c>
      <c r="H3163" s="74"/>
    </row>
    <row r="3164" ht="9.75" customHeight="1">
      <c r="A3164" s="61"/>
      <c r="B3164" s="70" t="s">
        <v>4056</v>
      </c>
      <c r="C3164" s="70" t="s">
        <v>4057</v>
      </c>
      <c r="D3164" s="71" t="s">
        <v>525</v>
      </c>
      <c r="E3164" s="72">
        <v>2.7</v>
      </c>
      <c r="F3164" s="73"/>
      <c r="G3164" s="94">
        <f t="shared" si="534"/>
        <v>0</v>
      </c>
      <c r="H3164" s="61"/>
    </row>
    <row r="3165" ht="9.75" customHeight="1">
      <c r="A3165" s="61"/>
      <c r="B3165" s="70" t="s">
        <v>4058</v>
      </c>
      <c r="C3165" s="70" t="s">
        <v>4059</v>
      </c>
      <c r="D3165" s="71" t="s">
        <v>525</v>
      </c>
      <c r="E3165" s="72">
        <v>5.55</v>
      </c>
      <c r="F3165" s="73"/>
      <c r="G3165" s="94">
        <f t="shared" si="534"/>
        <v>0</v>
      </c>
      <c r="H3165" s="74"/>
    </row>
    <row r="3166" ht="9.75" customHeight="1">
      <c r="A3166" s="61"/>
      <c r="B3166" s="70" t="s">
        <v>4060</v>
      </c>
      <c r="C3166" s="70" t="s">
        <v>4061</v>
      </c>
      <c r="D3166" s="71" t="s">
        <v>525</v>
      </c>
      <c r="E3166" s="72">
        <v>5.55</v>
      </c>
      <c r="F3166" s="73"/>
      <c r="G3166" s="94">
        <f t="shared" si="534"/>
        <v>0</v>
      </c>
      <c r="H3166" s="61"/>
    </row>
    <row r="3167" ht="9.75" customHeight="1">
      <c r="A3167" s="61"/>
      <c r="B3167" s="70" t="s">
        <v>4062</v>
      </c>
      <c r="C3167" s="70" t="s">
        <v>4063</v>
      </c>
      <c r="D3167" s="71" t="s">
        <v>525</v>
      </c>
      <c r="E3167" s="72">
        <v>5.55</v>
      </c>
      <c r="F3167" s="73"/>
      <c r="G3167" s="94">
        <f t="shared" si="534"/>
        <v>0</v>
      </c>
      <c r="H3167" s="74"/>
    </row>
    <row r="3168" ht="9.75" customHeight="1">
      <c r="A3168" s="61"/>
      <c r="B3168" s="70" t="s">
        <v>4064</v>
      </c>
      <c r="C3168" s="70" t="s">
        <v>4065</v>
      </c>
      <c r="D3168" s="71" t="s">
        <v>525</v>
      </c>
      <c r="E3168" s="72">
        <v>6.0</v>
      </c>
      <c r="F3168" s="73"/>
      <c r="G3168" s="94">
        <f t="shared" si="534"/>
        <v>0</v>
      </c>
      <c r="H3168" s="61"/>
    </row>
    <row r="3169" ht="9.75" customHeight="1">
      <c r="A3169" s="61"/>
      <c r="B3169" s="70" t="s">
        <v>4066</v>
      </c>
      <c r="C3169" s="70" t="s">
        <v>4067</v>
      </c>
      <c r="D3169" s="71" t="s">
        <v>525</v>
      </c>
      <c r="E3169" s="72">
        <v>5.2</v>
      </c>
      <c r="F3169" s="73"/>
      <c r="G3169" s="94">
        <f t="shared" si="534"/>
        <v>0</v>
      </c>
      <c r="H3169" s="74"/>
    </row>
    <row r="3170" ht="9.75" customHeight="1">
      <c r="A3170" s="61"/>
      <c r="B3170" s="70" t="s">
        <v>4068</v>
      </c>
      <c r="C3170" s="70" t="s">
        <v>504</v>
      </c>
      <c r="D3170" s="71" t="s">
        <v>311</v>
      </c>
      <c r="E3170" s="72">
        <v>8.0</v>
      </c>
      <c r="F3170" s="73"/>
      <c r="G3170" s="94">
        <f t="shared" si="534"/>
        <v>0</v>
      </c>
      <c r="H3170" s="61"/>
    </row>
    <row r="3171" ht="9.75" customHeight="1">
      <c r="A3171" s="61"/>
      <c r="B3171" s="70" t="s">
        <v>4069</v>
      </c>
      <c r="C3171" s="70" t="s">
        <v>642</v>
      </c>
      <c r="D3171" s="71" t="s">
        <v>311</v>
      </c>
      <c r="E3171" s="72">
        <v>2.0</v>
      </c>
      <c r="F3171" s="73"/>
      <c r="G3171" s="94">
        <f t="shared" si="534"/>
        <v>0</v>
      </c>
      <c r="H3171" s="91"/>
    </row>
    <row r="3172" ht="9.75" customHeight="1">
      <c r="A3172" s="61"/>
      <c r="B3172" s="70" t="s">
        <v>4070</v>
      </c>
      <c r="C3172" s="70" t="s">
        <v>644</v>
      </c>
      <c r="D3172" s="71" t="s">
        <v>311</v>
      </c>
      <c r="E3172" s="72">
        <v>4.0</v>
      </c>
      <c r="F3172" s="73"/>
      <c r="G3172" s="94">
        <f t="shared" si="534"/>
        <v>0</v>
      </c>
      <c r="H3172" s="61"/>
    </row>
    <row r="3173" ht="9.75" customHeight="1">
      <c r="A3173" s="61"/>
      <c r="B3173" s="84" t="s">
        <v>4071</v>
      </c>
      <c r="C3173" s="85" t="s">
        <v>506</v>
      </c>
      <c r="D3173" s="49"/>
      <c r="E3173" s="49"/>
      <c r="F3173" s="49"/>
      <c r="G3173" s="98">
        <f>SUM(G3174:G3177)</f>
        <v>0</v>
      </c>
      <c r="H3173" s="74"/>
    </row>
    <row r="3174" ht="9.75" customHeight="1">
      <c r="A3174" s="61"/>
      <c r="B3174" s="70" t="s">
        <v>4072</v>
      </c>
      <c r="C3174" s="70" t="s">
        <v>508</v>
      </c>
      <c r="D3174" s="71" t="s">
        <v>311</v>
      </c>
      <c r="E3174" s="72">
        <v>1.0</v>
      </c>
      <c r="F3174" s="73"/>
      <c r="G3174" s="94">
        <f t="shared" ref="G3174:G3177" si="535">ROUND(E3174*F3174,2)</f>
        <v>0</v>
      </c>
      <c r="H3174" s="61"/>
    </row>
    <row r="3175" ht="9.75" customHeight="1">
      <c r="A3175" s="61"/>
      <c r="B3175" s="70" t="s">
        <v>4073</v>
      </c>
      <c r="C3175" s="70" t="s">
        <v>512</v>
      </c>
      <c r="D3175" s="71" t="s">
        <v>311</v>
      </c>
      <c r="E3175" s="72">
        <v>1.0</v>
      </c>
      <c r="F3175" s="73"/>
      <c r="G3175" s="94">
        <f t="shared" si="535"/>
        <v>0</v>
      </c>
      <c r="H3175" s="74"/>
    </row>
    <row r="3176" ht="9.75" customHeight="1">
      <c r="A3176" s="61"/>
      <c r="B3176" s="70" t="s">
        <v>4074</v>
      </c>
      <c r="C3176" s="70" t="s">
        <v>510</v>
      </c>
      <c r="D3176" s="71" t="s">
        <v>311</v>
      </c>
      <c r="E3176" s="72">
        <v>3.0</v>
      </c>
      <c r="F3176" s="73"/>
      <c r="G3176" s="94">
        <f t="shared" si="535"/>
        <v>0</v>
      </c>
      <c r="H3176" s="61"/>
    </row>
    <row r="3177" ht="9.75" customHeight="1">
      <c r="A3177" s="61"/>
      <c r="B3177" s="70" t="s">
        <v>4075</v>
      </c>
      <c r="C3177" s="70" t="s">
        <v>514</v>
      </c>
      <c r="D3177" s="71" t="s">
        <v>311</v>
      </c>
      <c r="E3177" s="72">
        <v>6.0</v>
      </c>
      <c r="F3177" s="73"/>
      <c r="G3177" s="94">
        <f t="shared" si="535"/>
        <v>0</v>
      </c>
      <c r="H3177" s="74"/>
    </row>
    <row r="3178" ht="9.75" customHeight="1">
      <c r="A3178" s="61"/>
      <c r="B3178" s="84" t="s">
        <v>4076</v>
      </c>
      <c r="C3178" s="85" t="s">
        <v>516</v>
      </c>
      <c r="D3178" s="49"/>
      <c r="E3178" s="49"/>
      <c r="F3178" s="49"/>
      <c r="G3178" s="98">
        <f>SUM(G3179:G3183)</f>
        <v>0</v>
      </c>
      <c r="H3178" s="61"/>
    </row>
    <row r="3179" ht="9.75" customHeight="1">
      <c r="A3179" s="61"/>
      <c r="B3179" s="70" t="s">
        <v>4077</v>
      </c>
      <c r="C3179" s="70" t="s">
        <v>518</v>
      </c>
      <c r="D3179" s="71" t="s">
        <v>408</v>
      </c>
      <c r="E3179" s="72">
        <v>2.1</v>
      </c>
      <c r="F3179" s="73"/>
      <c r="G3179" s="94">
        <f t="shared" ref="G3179:G3183" si="536">ROUND(E3179*F3179,2)</f>
        <v>0</v>
      </c>
      <c r="H3179" s="74"/>
    </row>
    <row r="3180" ht="9.75" customHeight="1">
      <c r="A3180" s="61"/>
      <c r="B3180" s="70" t="s">
        <v>4078</v>
      </c>
      <c r="C3180" s="70" t="s">
        <v>4079</v>
      </c>
      <c r="D3180" s="71" t="s">
        <v>408</v>
      </c>
      <c r="E3180" s="72">
        <v>150.8</v>
      </c>
      <c r="F3180" s="73"/>
      <c r="G3180" s="94">
        <f t="shared" si="536"/>
        <v>0</v>
      </c>
      <c r="H3180" s="61"/>
    </row>
    <row r="3181" ht="9.75" customHeight="1">
      <c r="A3181" s="61"/>
      <c r="B3181" s="70" t="s">
        <v>4080</v>
      </c>
      <c r="C3181" s="70" t="s">
        <v>4081</v>
      </c>
      <c r="D3181" s="71" t="s">
        <v>408</v>
      </c>
      <c r="E3181" s="72">
        <v>150.8</v>
      </c>
      <c r="F3181" s="73"/>
      <c r="G3181" s="94">
        <f t="shared" si="536"/>
        <v>0</v>
      </c>
      <c r="H3181" s="74"/>
    </row>
    <row r="3182" ht="9.75" customHeight="1">
      <c r="A3182" s="61"/>
      <c r="B3182" s="70" t="s">
        <v>4082</v>
      </c>
      <c r="C3182" s="70" t="s">
        <v>4083</v>
      </c>
      <c r="D3182" s="71" t="s">
        <v>408</v>
      </c>
      <c r="E3182" s="72">
        <v>150.8</v>
      </c>
      <c r="F3182" s="73"/>
      <c r="G3182" s="94">
        <f t="shared" si="536"/>
        <v>0</v>
      </c>
      <c r="H3182" s="61"/>
    </row>
    <row r="3183" ht="9.75" customHeight="1">
      <c r="A3183" s="61"/>
      <c r="B3183" s="70" t="s">
        <v>4084</v>
      </c>
      <c r="C3183" s="70" t="s">
        <v>4085</v>
      </c>
      <c r="D3183" s="71" t="s">
        <v>408</v>
      </c>
      <c r="E3183" s="72">
        <v>20.97</v>
      </c>
      <c r="F3183" s="73"/>
      <c r="G3183" s="94">
        <f t="shared" si="536"/>
        <v>0</v>
      </c>
      <c r="H3183" s="91"/>
    </row>
    <row r="3184" ht="9.75" customHeight="1">
      <c r="A3184" s="61"/>
      <c r="B3184" s="84" t="s">
        <v>4086</v>
      </c>
      <c r="C3184" s="85" t="s">
        <v>655</v>
      </c>
      <c r="D3184" s="49"/>
      <c r="E3184" s="49"/>
      <c r="F3184" s="49"/>
      <c r="G3184" s="98">
        <f>SUM(G3185:G3188)</f>
        <v>0</v>
      </c>
      <c r="H3184" s="61"/>
    </row>
    <row r="3185" ht="9.75" customHeight="1">
      <c r="A3185" s="61"/>
      <c r="B3185" s="70" t="s">
        <v>4087</v>
      </c>
      <c r="C3185" s="70" t="s">
        <v>657</v>
      </c>
      <c r="D3185" s="71" t="s">
        <v>413</v>
      </c>
      <c r="E3185" s="72">
        <v>150.0</v>
      </c>
      <c r="F3185" s="73"/>
      <c r="G3185" s="94">
        <f t="shared" ref="G3185:G3188" si="537">ROUND(E3185*F3185,2)</f>
        <v>0</v>
      </c>
      <c r="H3185" s="74"/>
    </row>
    <row r="3186" ht="9.75" customHeight="1">
      <c r="A3186" s="61"/>
      <c r="B3186" s="70" t="s">
        <v>4088</v>
      </c>
      <c r="C3186" s="70" t="s">
        <v>659</v>
      </c>
      <c r="D3186" s="71" t="s">
        <v>413</v>
      </c>
      <c r="E3186" s="72">
        <v>150.0</v>
      </c>
      <c r="F3186" s="73"/>
      <c r="G3186" s="94">
        <f t="shared" si="537"/>
        <v>0</v>
      </c>
      <c r="H3186" s="61"/>
    </row>
    <row r="3187" ht="9.75" customHeight="1">
      <c r="A3187" s="61"/>
      <c r="B3187" s="70" t="s">
        <v>4089</v>
      </c>
      <c r="C3187" s="70" t="s">
        <v>1308</v>
      </c>
      <c r="D3187" s="71" t="s">
        <v>408</v>
      </c>
      <c r="E3187" s="72">
        <v>207.82</v>
      </c>
      <c r="F3187" s="73"/>
      <c r="G3187" s="94">
        <f t="shared" si="537"/>
        <v>0</v>
      </c>
      <c r="H3187" s="74"/>
    </row>
    <row r="3188" ht="9.75" customHeight="1">
      <c r="A3188" s="61"/>
      <c r="B3188" s="70" t="s">
        <v>4090</v>
      </c>
      <c r="C3188" s="70" t="s">
        <v>529</v>
      </c>
      <c r="D3188" s="71" t="s">
        <v>311</v>
      </c>
      <c r="E3188" s="72">
        <v>141.0</v>
      </c>
      <c r="F3188" s="73"/>
      <c r="G3188" s="94">
        <f t="shared" si="537"/>
        <v>0</v>
      </c>
      <c r="H3188" s="61"/>
    </row>
    <row r="3189" ht="9.75" customHeight="1">
      <c r="A3189" s="61"/>
      <c r="B3189" s="84" t="s">
        <v>4091</v>
      </c>
      <c r="C3189" s="85" t="s">
        <v>522</v>
      </c>
      <c r="D3189" s="49"/>
      <c r="E3189" s="49"/>
      <c r="F3189" s="49"/>
      <c r="G3189" s="98">
        <f>+G3190</f>
        <v>0</v>
      </c>
      <c r="H3189" s="74"/>
    </row>
    <row r="3190" ht="9.75" customHeight="1">
      <c r="A3190" s="61"/>
      <c r="B3190" s="70" t="s">
        <v>4092</v>
      </c>
      <c r="C3190" s="70" t="s">
        <v>531</v>
      </c>
      <c r="D3190" s="71" t="s">
        <v>408</v>
      </c>
      <c r="E3190" s="72">
        <v>1324.43</v>
      </c>
      <c r="F3190" s="73"/>
      <c r="G3190" s="94">
        <f>ROUND(E3190*F3190,2)</f>
        <v>0</v>
      </c>
      <c r="H3190" s="61"/>
    </row>
    <row r="3191" ht="11.25" customHeight="1">
      <c r="A3191" s="61"/>
      <c r="B3191" s="79" t="s">
        <v>4093</v>
      </c>
      <c r="C3191" s="83" t="s">
        <v>4094</v>
      </c>
      <c r="D3191" s="49"/>
      <c r="E3191" s="49"/>
      <c r="F3191" s="49"/>
      <c r="G3191" s="81">
        <f>+G3192+G3196+G3202+G3206+G3221+G3224+G3231+G3236+G3238+G3243+G3249+G3256+G3261+G3270</f>
        <v>0</v>
      </c>
      <c r="H3191" s="74"/>
    </row>
    <row r="3192" ht="9.75" customHeight="1">
      <c r="A3192" s="61"/>
      <c r="B3192" s="84" t="s">
        <v>4095</v>
      </c>
      <c r="C3192" s="85" t="s">
        <v>405</v>
      </c>
      <c r="D3192" s="49"/>
      <c r="E3192" s="49"/>
      <c r="F3192" s="49"/>
      <c r="G3192" s="98">
        <f>SUM(G3193:G3195)</f>
        <v>0</v>
      </c>
      <c r="H3192" s="61"/>
    </row>
    <row r="3193" ht="9.75" customHeight="1">
      <c r="A3193" s="61"/>
      <c r="B3193" s="70" t="s">
        <v>4096</v>
      </c>
      <c r="C3193" s="70" t="s">
        <v>667</v>
      </c>
      <c r="D3193" s="71" t="s">
        <v>408</v>
      </c>
      <c r="E3193" s="72">
        <v>13.31</v>
      </c>
      <c r="F3193" s="73"/>
      <c r="G3193" s="94">
        <f t="shared" ref="G3193:G3195" si="538">ROUND(E3193*F3193,2)</f>
        <v>0</v>
      </c>
      <c r="H3193" s="74"/>
    </row>
    <row r="3194" ht="9.75" customHeight="1">
      <c r="A3194" s="61"/>
      <c r="B3194" s="70" t="s">
        <v>4097</v>
      </c>
      <c r="C3194" s="70" t="s">
        <v>669</v>
      </c>
      <c r="D3194" s="71" t="s">
        <v>408</v>
      </c>
      <c r="E3194" s="72">
        <v>13.31</v>
      </c>
      <c r="F3194" s="73"/>
      <c r="G3194" s="94">
        <f t="shared" si="538"/>
        <v>0</v>
      </c>
      <c r="H3194" s="61"/>
    </row>
    <row r="3195" ht="9.75" customHeight="1">
      <c r="A3195" s="61"/>
      <c r="B3195" s="70" t="s">
        <v>4098</v>
      </c>
      <c r="C3195" s="82" t="s">
        <v>4099</v>
      </c>
      <c r="D3195" s="71" t="s">
        <v>322</v>
      </c>
      <c r="E3195" s="72">
        <v>1.0</v>
      </c>
      <c r="F3195" s="73"/>
      <c r="G3195" s="94">
        <f t="shared" si="538"/>
        <v>0</v>
      </c>
      <c r="H3195" s="91"/>
    </row>
    <row r="3196" ht="9.75" customHeight="1">
      <c r="A3196" s="61"/>
      <c r="B3196" s="84" t="s">
        <v>4100</v>
      </c>
      <c r="C3196" s="85" t="s">
        <v>410</v>
      </c>
      <c r="D3196" s="49"/>
      <c r="E3196" s="49"/>
      <c r="F3196" s="49"/>
      <c r="G3196" s="98">
        <f>SUM(G3197:G3201)</f>
        <v>0</v>
      </c>
      <c r="H3196" s="61"/>
    </row>
    <row r="3197" ht="9.75" customHeight="1">
      <c r="A3197" s="61"/>
      <c r="B3197" s="70" t="s">
        <v>4101</v>
      </c>
      <c r="C3197" s="70" t="s">
        <v>696</v>
      </c>
      <c r="D3197" s="71" t="s">
        <v>413</v>
      </c>
      <c r="E3197" s="72">
        <v>8.99</v>
      </c>
      <c r="F3197" s="73"/>
      <c r="G3197" s="94">
        <f t="shared" ref="G3197:G3201" si="539">ROUND(E3197*F3197,2)</f>
        <v>0</v>
      </c>
      <c r="H3197" s="74"/>
    </row>
    <row r="3198" ht="9.75" customHeight="1">
      <c r="A3198" s="61"/>
      <c r="B3198" s="70" t="s">
        <v>4102</v>
      </c>
      <c r="C3198" s="70" t="s">
        <v>417</v>
      </c>
      <c r="D3198" s="71" t="s">
        <v>408</v>
      </c>
      <c r="E3198" s="72">
        <v>8.57</v>
      </c>
      <c r="F3198" s="73"/>
      <c r="G3198" s="94">
        <f t="shared" si="539"/>
        <v>0</v>
      </c>
      <c r="H3198" s="61"/>
    </row>
    <row r="3199" ht="9.75" customHeight="1">
      <c r="A3199" s="61"/>
      <c r="B3199" s="70" t="s">
        <v>4103</v>
      </c>
      <c r="C3199" s="70" t="s">
        <v>962</v>
      </c>
      <c r="D3199" s="71" t="s">
        <v>413</v>
      </c>
      <c r="E3199" s="72">
        <v>0.52</v>
      </c>
      <c r="F3199" s="73"/>
      <c r="G3199" s="94">
        <f t="shared" si="539"/>
        <v>0</v>
      </c>
      <c r="H3199" s="61"/>
    </row>
    <row r="3200" ht="9.75" customHeight="1">
      <c r="A3200" s="61"/>
      <c r="B3200" s="70" t="s">
        <v>4104</v>
      </c>
      <c r="C3200" s="70" t="s">
        <v>2930</v>
      </c>
      <c r="D3200" s="71" t="s">
        <v>413</v>
      </c>
      <c r="E3200" s="72">
        <v>8.99</v>
      </c>
      <c r="F3200" s="73"/>
      <c r="G3200" s="94">
        <f t="shared" si="539"/>
        <v>0</v>
      </c>
      <c r="H3200" s="74"/>
    </row>
    <row r="3201" ht="9.75" customHeight="1">
      <c r="A3201" s="61"/>
      <c r="B3201" s="70" t="s">
        <v>4105</v>
      </c>
      <c r="C3201" s="70" t="s">
        <v>425</v>
      </c>
      <c r="D3201" s="71" t="s">
        <v>413</v>
      </c>
      <c r="E3201" s="72">
        <v>8.99</v>
      </c>
      <c r="F3201" s="73"/>
      <c r="G3201" s="94">
        <f t="shared" si="539"/>
        <v>0</v>
      </c>
      <c r="H3201" s="61"/>
    </row>
    <row r="3202" ht="9.75" customHeight="1">
      <c r="A3202" s="61"/>
      <c r="B3202" s="84" t="s">
        <v>4106</v>
      </c>
      <c r="C3202" s="85" t="s">
        <v>427</v>
      </c>
      <c r="D3202" s="49"/>
      <c r="E3202" s="49"/>
      <c r="F3202" s="49"/>
      <c r="G3202" s="98">
        <f>SUM(G3203:G3205)</f>
        <v>0</v>
      </c>
      <c r="H3202" s="74"/>
    </row>
    <row r="3203" ht="9.75" customHeight="1">
      <c r="A3203" s="61"/>
      <c r="B3203" s="70" t="s">
        <v>4107</v>
      </c>
      <c r="C3203" s="70" t="s">
        <v>431</v>
      </c>
      <c r="D3203" s="71" t="s">
        <v>413</v>
      </c>
      <c r="E3203" s="72">
        <v>6.8500000000000005</v>
      </c>
      <c r="F3203" s="73"/>
      <c r="G3203" s="94">
        <f t="shared" ref="G3203:G3205" si="540">ROUND(E3203*F3203,2)</f>
        <v>0</v>
      </c>
      <c r="H3203" s="61"/>
    </row>
    <row r="3204" ht="9.75" customHeight="1">
      <c r="A3204" s="61"/>
      <c r="B3204" s="70" t="s">
        <v>4108</v>
      </c>
      <c r="C3204" s="70" t="s">
        <v>970</v>
      </c>
      <c r="D3204" s="71" t="s">
        <v>413</v>
      </c>
      <c r="E3204" s="72">
        <v>1.56</v>
      </c>
      <c r="F3204" s="73"/>
      <c r="G3204" s="94">
        <f t="shared" si="540"/>
        <v>0</v>
      </c>
      <c r="H3204" s="91"/>
    </row>
    <row r="3205" ht="9.75" customHeight="1">
      <c r="A3205" s="61"/>
      <c r="B3205" s="70" t="s">
        <v>4109</v>
      </c>
      <c r="C3205" s="70" t="s">
        <v>1113</v>
      </c>
      <c r="D3205" s="71" t="s">
        <v>408</v>
      </c>
      <c r="E3205" s="72">
        <v>13.18</v>
      </c>
      <c r="F3205" s="73"/>
      <c r="G3205" s="94">
        <f t="shared" si="540"/>
        <v>0</v>
      </c>
      <c r="H3205" s="61"/>
    </row>
    <row r="3206" ht="12.0" customHeight="1">
      <c r="A3206" s="61"/>
      <c r="B3206" s="84" t="s">
        <v>4110</v>
      </c>
      <c r="C3206" s="85" t="s">
        <v>439</v>
      </c>
      <c r="D3206" s="49"/>
      <c r="E3206" s="49"/>
      <c r="F3206" s="49"/>
      <c r="G3206" s="93">
        <f>+G3207+G3211+G3215</f>
        <v>0</v>
      </c>
      <c r="H3206" s="74"/>
    </row>
    <row r="3207" ht="9.75" customHeight="1">
      <c r="A3207" s="61"/>
      <c r="B3207" s="88" t="s">
        <v>4111</v>
      </c>
      <c r="C3207" s="89" t="s">
        <v>737</v>
      </c>
      <c r="D3207" s="49"/>
      <c r="E3207" s="49"/>
      <c r="F3207" s="49"/>
      <c r="G3207" s="90">
        <f>SUM(G3208:G3210)</f>
        <v>0</v>
      </c>
      <c r="H3207" s="61"/>
    </row>
    <row r="3208" ht="9.75" customHeight="1">
      <c r="A3208" s="61"/>
      <c r="B3208" s="70" t="s">
        <v>4112</v>
      </c>
      <c r="C3208" s="70" t="s">
        <v>991</v>
      </c>
      <c r="D3208" s="71" t="s">
        <v>413</v>
      </c>
      <c r="E3208" s="72">
        <v>1.25</v>
      </c>
      <c r="F3208" s="73"/>
      <c r="G3208" s="94">
        <f t="shared" ref="G3208:G3210" si="541">ROUND(E3208*F3208,2)</f>
        <v>0</v>
      </c>
      <c r="H3208" s="74"/>
    </row>
    <row r="3209" ht="9.75" customHeight="1">
      <c r="A3209" s="61"/>
      <c r="B3209" s="70" t="s">
        <v>4113</v>
      </c>
      <c r="C3209" s="70" t="s">
        <v>741</v>
      </c>
      <c r="D3209" s="71" t="s">
        <v>408</v>
      </c>
      <c r="E3209" s="72">
        <v>18.88</v>
      </c>
      <c r="F3209" s="73"/>
      <c r="G3209" s="94">
        <f t="shared" si="541"/>
        <v>0</v>
      </c>
      <c r="H3209" s="61"/>
    </row>
    <row r="3210" ht="9.75" customHeight="1">
      <c r="A3210" s="61"/>
      <c r="B3210" s="70" t="s">
        <v>4114</v>
      </c>
      <c r="C3210" s="70" t="s">
        <v>743</v>
      </c>
      <c r="D3210" s="71" t="s">
        <v>446</v>
      </c>
      <c r="E3210" s="72">
        <v>314.01</v>
      </c>
      <c r="F3210" s="73"/>
      <c r="G3210" s="94">
        <f t="shared" si="541"/>
        <v>0</v>
      </c>
      <c r="H3210" s="74"/>
    </row>
    <row r="3211" ht="9.75" customHeight="1">
      <c r="A3211" s="61"/>
      <c r="B3211" s="88" t="s">
        <v>4115</v>
      </c>
      <c r="C3211" s="89" t="s">
        <v>624</v>
      </c>
      <c r="D3211" s="49"/>
      <c r="E3211" s="49"/>
      <c r="F3211" s="49"/>
      <c r="G3211" s="90">
        <f>SUM(G3212:G3214)</f>
        <v>0</v>
      </c>
      <c r="H3211" s="61"/>
    </row>
    <row r="3212" ht="9.75" customHeight="1">
      <c r="A3212" s="61"/>
      <c r="B3212" s="70" t="s">
        <v>4116</v>
      </c>
      <c r="C3212" s="70" t="s">
        <v>996</v>
      </c>
      <c r="D3212" s="71" t="s">
        <v>413</v>
      </c>
      <c r="E3212" s="72">
        <v>1.3800000000000001</v>
      </c>
      <c r="F3212" s="73"/>
      <c r="G3212" s="94">
        <f t="shared" ref="G3212:G3214" si="542">ROUND(E3212*F3212,2)</f>
        <v>0</v>
      </c>
      <c r="H3212" s="74"/>
    </row>
    <row r="3213" ht="9.75" customHeight="1">
      <c r="A3213" s="61"/>
      <c r="B3213" s="70" t="s">
        <v>4117</v>
      </c>
      <c r="C3213" s="70" t="s">
        <v>748</v>
      </c>
      <c r="D3213" s="71" t="s">
        <v>408</v>
      </c>
      <c r="E3213" s="72">
        <v>18.75</v>
      </c>
      <c r="F3213" s="73"/>
      <c r="G3213" s="94">
        <f t="shared" si="542"/>
        <v>0</v>
      </c>
      <c r="H3213" s="61"/>
    </row>
    <row r="3214" ht="9.75" customHeight="1">
      <c r="A3214" s="61"/>
      <c r="B3214" s="70" t="s">
        <v>4118</v>
      </c>
      <c r="C3214" s="70" t="s">
        <v>750</v>
      </c>
      <c r="D3214" s="71" t="s">
        <v>446</v>
      </c>
      <c r="E3214" s="72">
        <v>188.06</v>
      </c>
      <c r="F3214" s="73"/>
      <c r="G3214" s="94">
        <f t="shared" si="542"/>
        <v>0</v>
      </c>
      <c r="H3214" s="74"/>
    </row>
    <row r="3215" ht="9.75" customHeight="1">
      <c r="A3215" s="61"/>
      <c r="B3215" s="88" t="s">
        <v>4119</v>
      </c>
      <c r="C3215" s="89" t="s">
        <v>1000</v>
      </c>
      <c r="D3215" s="49"/>
      <c r="E3215" s="49"/>
      <c r="F3215" s="49"/>
      <c r="G3215" s="90">
        <f>SUM(G3216:G3220)</f>
        <v>0</v>
      </c>
      <c r="H3215" s="61"/>
    </row>
    <row r="3216" ht="9.75" customHeight="1">
      <c r="A3216" s="61"/>
      <c r="B3216" s="70" t="s">
        <v>4120</v>
      </c>
      <c r="C3216" s="70" t="s">
        <v>1002</v>
      </c>
      <c r="D3216" s="71" t="s">
        <v>413</v>
      </c>
      <c r="E3216" s="72">
        <v>1.04</v>
      </c>
      <c r="F3216" s="73"/>
      <c r="G3216" s="94">
        <f t="shared" ref="G3216:G3220" si="543">ROUND(E3216*F3216,2)</f>
        <v>0</v>
      </c>
      <c r="H3216" s="74"/>
    </row>
    <row r="3217" ht="9.75" customHeight="1">
      <c r="A3217" s="61"/>
      <c r="B3217" s="70" t="s">
        <v>4121</v>
      </c>
      <c r="C3217" s="70" t="s">
        <v>756</v>
      </c>
      <c r="D3217" s="71" t="s">
        <v>408</v>
      </c>
      <c r="E3217" s="72">
        <v>11.85</v>
      </c>
      <c r="F3217" s="73"/>
      <c r="G3217" s="94">
        <f t="shared" si="543"/>
        <v>0</v>
      </c>
      <c r="H3217" s="61"/>
    </row>
    <row r="3218" ht="9.75" customHeight="1">
      <c r="A3218" s="61"/>
      <c r="B3218" s="70" t="s">
        <v>4122</v>
      </c>
      <c r="C3218" s="70" t="s">
        <v>758</v>
      </c>
      <c r="D3218" s="71" t="s">
        <v>446</v>
      </c>
      <c r="E3218" s="72">
        <v>86.9</v>
      </c>
      <c r="F3218" s="73"/>
      <c r="G3218" s="94">
        <f t="shared" si="543"/>
        <v>0</v>
      </c>
      <c r="H3218" s="74"/>
    </row>
    <row r="3219" ht="9.75" customHeight="1">
      <c r="A3219" s="61"/>
      <c r="B3219" s="70" t="s">
        <v>4123</v>
      </c>
      <c r="C3219" s="70" t="s">
        <v>1006</v>
      </c>
      <c r="D3219" s="71" t="s">
        <v>311</v>
      </c>
      <c r="E3219" s="72">
        <v>104.0</v>
      </c>
      <c r="F3219" s="73"/>
      <c r="G3219" s="94">
        <f t="shared" si="543"/>
        <v>0</v>
      </c>
      <c r="H3219" s="61"/>
    </row>
    <row r="3220" ht="9.75" customHeight="1">
      <c r="A3220" s="61"/>
      <c r="B3220" s="70" t="s">
        <v>4124</v>
      </c>
      <c r="C3220" s="70" t="s">
        <v>762</v>
      </c>
      <c r="D3220" s="71" t="s">
        <v>408</v>
      </c>
      <c r="E3220" s="72">
        <v>17.82</v>
      </c>
      <c r="F3220" s="73"/>
      <c r="G3220" s="94">
        <f t="shared" si="543"/>
        <v>0</v>
      </c>
      <c r="H3220" s="74"/>
    </row>
    <row r="3221" ht="9.75" customHeight="1">
      <c r="A3221" s="61"/>
      <c r="B3221" s="84" t="s">
        <v>4125</v>
      </c>
      <c r="C3221" s="85" t="s">
        <v>773</v>
      </c>
      <c r="D3221" s="49"/>
      <c r="E3221" s="49"/>
      <c r="F3221" s="49"/>
      <c r="G3221" s="98">
        <f>SUM(G3222:G3223)</f>
        <v>0</v>
      </c>
      <c r="H3221" s="61"/>
    </row>
    <row r="3222" ht="9.75" customHeight="1">
      <c r="A3222" s="61"/>
      <c r="B3222" s="70" t="s">
        <v>4126</v>
      </c>
      <c r="C3222" s="70" t="s">
        <v>775</v>
      </c>
      <c r="D3222" s="71" t="s">
        <v>408</v>
      </c>
      <c r="E3222" s="72">
        <v>23.5</v>
      </c>
      <c r="F3222" s="73"/>
      <c r="G3222" s="94">
        <f t="shared" ref="G3222:G3223" si="544">ROUND(E3222*F3222,2)</f>
        <v>0</v>
      </c>
      <c r="H3222" s="91"/>
    </row>
    <row r="3223" ht="9.75" customHeight="1">
      <c r="A3223" s="61"/>
      <c r="B3223" s="70" t="s">
        <v>4127</v>
      </c>
      <c r="C3223" s="70" t="s">
        <v>777</v>
      </c>
      <c r="D3223" s="71" t="s">
        <v>408</v>
      </c>
      <c r="E3223" s="72">
        <v>2.7600000000000002</v>
      </c>
      <c r="F3223" s="73"/>
      <c r="G3223" s="94">
        <f t="shared" si="544"/>
        <v>0</v>
      </c>
      <c r="H3223" s="61"/>
    </row>
    <row r="3224" ht="9.75" customHeight="1">
      <c r="A3224" s="61"/>
      <c r="B3224" s="84" t="s">
        <v>4128</v>
      </c>
      <c r="C3224" s="85" t="s">
        <v>484</v>
      </c>
      <c r="D3224" s="49"/>
      <c r="E3224" s="49"/>
      <c r="F3224" s="49"/>
      <c r="G3224" s="98">
        <f>SUM(G3225:G3230)</f>
        <v>0</v>
      </c>
      <c r="H3224" s="74"/>
    </row>
    <row r="3225" ht="9.75" customHeight="1">
      <c r="A3225" s="61"/>
      <c r="B3225" s="70" t="s">
        <v>4129</v>
      </c>
      <c r="C3225" s="70" t="s">
        <v>780</v>
      </c>
      <c r="D3225" s="71" t="s">
        <v>408</v>
      </c>
      <c r="E3225" s="72">
        <v>40.88</v>
      </c>
      <c r="F3225" s="73"/>
      <c r="G3225" s="94">
        <f t="shared" ref="G3225:G3230" si="545">ROUND(E3225*F3225,2)</f>
        <v>0</v>
      </c>
      <c r="H3225" s="61"/>
    </row>
    <row r="3226" ht="9.75" customHeight="1">
      <c r="A3226" s="61"/>
      <c r="B3226" s="70" t="s">
        <v>4130</v>
      </c>
      <c r="C3226" s="70" t="s">
        <v>782</v>
      </c>
      <c r="D3226" s="71" t="s">
        <v>408</v>
      </c>
      <c r="E3226" s="72">
        <v>36.96</v>
      </c>
      <c r="F3226" s="73"/>
      <c r="G3226" s="94">
        <f t="shared" si="545"/>
        <v>0</v>
      </c>
      <c r="H3226" s="74"/>
    </row>
    <row r="3227" ht="9.75" customHeight="1">
      <c r="A3227" s="61"/>
      <c r="B3227" s="70" t="s">
        <v>4131</v>
      </c>
      <c r="C3227" s="70" t="s">
        <v>786</v>
      </c>
      <c r="D3227" s="71" t="s">
        <v>408</v>
      </c>
      <c r="E3227" s="72">
        <v>9.65</v>
      </c>
      <c r="F3227" s="73"/>
      <c r="G3227" s="94">
        <f t="shared" si="545"/>
        <v>0</v>
      </c>
      <c r="H3227" s="61"/>
    </row>
    <row r="3228" ht="9.75" customHeight="1">
      <c r="A3228" s="61"/>
      <c r="B3228" s="70" t="s">
        <v>4132</v>
      </c>
      <c r="C3228" s="70" t="s">
        <v>1020</v>
      </c>
      <c r="D3228" s="71" t="s">
        <v>408</v>
      </c>
      <c r="E3228" s="72">
        <v>11.85</v>
      </c>
      <c r="F3228" s="73"/>
      <c r="G3228" s="94">
        <f t="shared" si="545"/>
        <v>0</v>
      </c>
      <c r="H3228" s="74"/>
    </row>
    <row r="3229" ht="9.75" customHeight="1">
      <c r="A3229" s="61"/>
      <c r="B3229" s="70" t="s">
        <v>4133</v>
      </c>
      <c r="C3229" s="70" t="s">
        <v>790</v>
      </c>
      <c r="D3229" s="71" t="s">
        <v>408</v>
      </c>
      <c r="E3229" s="72">
        <v>11.31</v>
      </c>
      <c r="F3229" s="73"/>
      <c r="G3229" s="94">
        <f t="shared" si="545"/>
        <v>0</v>
      </c>
      <c r="H3229" s="61"/>
    </row>
    <row r="3230" ht="9.75" customHeight="1">
      <c r="A3230" s="61"/>
      <c r="B3230" s="70" t="s">
        <v>4134</v>
      </c>
      <c r="C3230" s="70" t="s">
        <v>792</v>
      </c>
      <c r="D3230" s="71" t="s">
        <v>525</v>
      </c>
      <c r="E3230" s="72">
        <v>17.6</v>
      </c>
      <c r="F3230" s="73"/>
      <c r="G3230" s="94">
        <f t="shared" si="545"/>
        <v>0</v>
      </c>
      <c r="H3230" s="74"/>
    </row>
    <row r="3231" ht="9.75" customHeight="1">
      <c r="A3231" s="61"/>
      <c r="B3231" s="84" t="s">
        <v>4135</v>
      </c>
      <c r="C3231" s="85" t="s">
        <v>490</v>
      </c>
      <c r="D3231" s="49"/>
      <c r="E3231" s="49"/>
      <c r="F3231" s="49"/>
      <c r="G3231" s="98">
        <f>SUM(G3232:G3235)</f>
        <v>0</v>
      </c>
      <c r="H3231" s="61"/>
    </row>
    <row r="3232" ht="9.75" customHeight="1">
      <c r="A3232" s="61"/>
      <c r="B3232" s="70" t="s">
        <v>4136</v>
      </c>
      <c r="C3232" s="70" t="s">
        <v>492</v>
      </c>
      <c r="D3232" s="71" t="s">
        <v>408</v>
      </c>
      <c r="E3232" s="72">
        <v>6.7</v>
      </c>
      <c r="F3232" s="73"/>
      <c r="G3232" s="94">
        <f t="shared" ref="G3232:G3235" si="546">ROUND(E3232*F3232,2)</f>
        <v>0</v>
      </c>
      <c r="H3232" s="74"/>
    </row>
    <row r="3233" ht="9.75" customHeight="1">
      <c r="A3233" s="61"/>
      <c r="B3233" s="70" t="s">
        <v>4137</v>
      </c>
      <c r="C3233" s="70" t="s">
        <v>494</v>
      </c>
      <c r="D3233" s="71" t="s">
        <v>408</v>
      </c>
      <c r="E3233" s="72">
        <v>5.14</v>
      </c>
      <c r="F3233" s="73"/>
      <c r="G3233" s="94">
        <f t="shared" si="546"/>
        <v>0</v>
      </c>
      <c r="H3233" s="61"/>
    </row>
    <row r="3234" ht="9.75" customHeight="1">
      <c r="A3234" s="61"/>
      <c r="B3234" s="70" t="s">
        <v>4138</v>
      </c>
      <c r="C3234" s="70" t="s">
        <v>797</v>
      </c>
      <c r="D3234" s="71" t="s">
        <v>408</v>
      </c>
      <c r="E3234" s="72">
        <v>1.56</v>
      </c>
      <c r="F3234" s="73"/>
      <c r="G3234" s="94">
        <f t="shared" si="546"/>
        <v>0</v>
      </c>
      <c r="H3234" s="74"/>
    </row>
    <row r="3235" ht="9.75" customHeight="1">
      <c r="A3235" s="61"/>
      <c r="B3235" s="70" t="s">
        <v>4139</v>
      </c>
      <c r="C3235" s="82" t="s">
        <v>799</v>
      </c>
      <c r="D3235" s="71" t="s">
        <v>408</v>
      </c>
      <c r="E3235" s="72">
        <v>16.9</v>
      </c>
      <c r="F3235" s="73"/>
      <c r="G3235" s="94">
        <f t="shared" si="546"/>
        <v>0</v>
      </c>
      <c r="H3235" s="61"/>
    </row>
    <row r="3236" ht="9.75" customHeight="1">
      <c r="A3236" s="61"/>
      <c r="B3236" s="84" t="s">
        <v>4140</v>
      </c>
      <c r="C3236" s="85" t="s">
        <v>801</v>
      </c>
      <c r="D3236" s="49"/>
      <c r="E3236" s="49"/>
      <c r="F3236" s="49"/>
      <c r="G3236" s="98">
        <f>+G3237</f>
        <v>0</v>
      </c>
      <c r="H3236" s="74"/>
    </row>
    <row r="3237" ht="9.75" customHeight="1">
      <c r="A3237" s="61"/>
      <c r="B3237" s="70" t="s">
        <v>4141</v>
      </c>
      <c r="C3237" s="70" t="s">
        <v>803</v>
      </c>
      <c r="D3237" s="71" t="s">
        <v>525</v>
      </c>
      <c r="E3237" s="72">
        <v>30.25</v>
      </c>
      <c r="F3237" s="73"/>
      <c r="G3237" s="94">
        <f>ROUND(E3237*F3237,2)</f>
        <v>0</v>
      </c>
      <c r="H3237" s="61"/>
    </row>
    <row r="3238" ht="9.75" customHeight="1">
      <c r="A3238" s="61"/>
      <c r="B3238" s="84" t="s">
        <v>4142</v>
      </c>
      <c r="C3238" s="85" t="s">
        <v>4143</v>
      </c>
      <c r="D3238" s="49"/>
      <c r="E3238" s="49"/>
      <c r="F3238" s="49"/>
      <c r="G3238" s="98">
        <f>SUM(G3239:G3242)</f>
        <v>0</v>
      </c>
      <c r="H3238" s="74"/>
    </row>
    <row r="3239" ht="9.75" customHeight="1">
      <c r="A3239" s="61"/>
      <c r="B3239" s="70" t="s">
        <v>4144</v>
      </c>
      <c r="C3239" s="70" t="s">
        <v>806</v>
      </c>
      <c r="D3239" s="71" t="s">
        <v>408</v>
      </c>
      <c r="E3239" s="72">
        <v>1.68</v>
      </c>
      <c r="F3239" s="73"/>
      <c r="G3239" s="94">
        <f t="shared" ref="G3239:G3242" si="547">ROUND(E3239*F3239,2)</f>
        <v>0</v>
      </c>
      <c r="H3239" s="61"/>
    </row>
    <row r="3240" ht="9.75" customHeight="1">
      <c r="A3240" s="61"/>
      <c r="B3240" s="70" t="s">
        <v>4145</v>
      </c>
      <c r="C3240" s="70" t="s">
        <v>810</v>
      </c>
      <c r="D3240" s="71" t="s">
        <v>408</v>
      </c>
      <c r="E3240" s="72">
        <v>1.73</v>
      </c>
      <c r="F3240" s="73"/>
      <c r="G3240" s="94">
        <f t="shared" si="547"/>
        <v>0</v>
      </c>
      <c r="H3240" s="74"/>
    </row>
    <row r="3241" ht="9.75" customHeight="1">
      <c r="A3241" s="61"/>
      <c r="B3241" s="70" t="s">
        <v>4146</v>
      </c>
      <c r="C3241" s="70" t="s">
        <v>812</v>
      </c>
      <c r="D3241" s="71" t="s">
        <v>408</v>
      </c>
      <c r="E3241" s="72">
        <v>1.47</v>
      </c>
      <c r="F3241" s="73"/>
      <c r="G3241" s="94">
        <f t="shared" si="547"/>
        <v>0</v>
      </c>
      <c r="H3241" s="61"/>
    </row>
    <row r="3242" ht="9.75" customHeight="1">
      <c r="A3242" s="61"/>
      <c r="B3242" s="70" t="s">
        <v>4147</v>
      </c>
      <c r="C3242" s="70" t="s">
        <v>814</v>
      </c>
      <c r="D3242" s="71" t="s">
        <v>408</v>
      </c>
      <c r="E3242" s="72">
        <v>1.73</v>
      </c>
      <c r="F3242" s="73"/>
      <c r="G3242" s="94">
        <f t="shared" si="547"/>
        <v>0</v>
      </c>
      <c r="H3242" s="74"/>
    </row>
    <row r="3243" ht="9.75" customHeight="1">
      <c r="A3243" s="61"/>
      <c r="B3243" s="84" t="s">
        <v>4148</v>
      </c>
      <c r="C3243" s="85" t="s">
        <v>506</v>
      </c>
      <c r="D3243" s="49"/>
      <c r="E3243" s="49"/>
      <c r="F3243" s="49"/>
      <c r="G3243" s="98">
        <f>SUM(G3244:G3248)</f>
        <v>0</v>
      </c>
      <c r="H3243" s="74"/>
    </row>
    <row r="3244" ht="9.75" customHeight="1">
      <c r="A3244" s="61"/>
      <c r="B3244" s="70" t="s">
        <v>4149</v>
      </c>
      <c r="C3244" s="70" t="s">
        <v>508</v>
      </c>
      <c r="D3244" s="71" t="s">
        <v>311</v>
      </c>
      <c r="E3244" s="72">
        <v>1.0</v>
      </c>
      <c r="F3244" s="73"/>
      <c r="G3244" s="94">
        <f t="shared" ref="G3244:G3248" si="548">ROUND(E3244*F3244,2)</f>
        <v>0</v>
      </c>
      <c r="H3244" s="61"/>
    </row>
    <row r="3245" ht="9.75" customHeight="1">
      <c r="A3245" s="61"/>
      <c r="B3245" s="70" t="s">
        <v>4150</v>
      </c>
      <c r="C3245" s="70" t="s">
        <v>825</v>
      </c>
      <c r="D3245" s="71" t="s">
        <v>311</v>
      </c>
      <c r="E3245" s="72">
        <v>1.0</v>
      </c>
      <c r="F3245" s="73"/>
      <c r="G3245" s="94">
        <f t="shared" si="548"/>
        <v>0</v>
      </c>
      <c r="H3245" s="74"/>
    </row>
    <row r="3246" ht="9.75" customHeight="1">
      <c r="A3246" s="61"/>
      <c r="B3246" s="70" t="s">
        <v>4151</v>
      </c>
      <c r="C3246" s="70" t="s">
        <v>510</v>
      </c>
      <c r="D3246" s="71" t="s">
        <v>311</v>
      </c>
      <c r="E3246" s="72">
        <v>1.0</v>
      </c>
      <c r="F3246" s="73"/>
      <c r="G3246" s="94">
        <f t="shared" si="548"/>
        <v>0</v>
      </c>
      <c r="H3246" s="61"/>
    </row>
    <row r="3247" ht="9.75" customHeight="1">
      <c r="A3247" s="61"/>
      <c r="B3247" s="70" t="s">
        <v>4152</v>
      </c>
      <c r="C3247" s="70" t="s">
        <v>512</v>
      </c>
      <c r="D3247" s="71" t="s">
        <v>311</v>
      </c>
      <c r="E3247" s="72">
        <v>1.0</v>
      </c>
      <c r="F3247" s="73"/>
      <c r="G3247" s="94">
        <f t="shared" si="548"/>
        <v>0</v>
      </c>
      <c r="H3247" s="74"/>
    </row>
    <row r="3248" ht="9.75" customHeight="1">
      <c r="A3248" s="61"/>
      <c r="B3248" s="70" t="s">
        <v>4153</v>
      </c>
      <c r="C3248" s="70" t="s">
        <v>514</v>
      </c>
      <c r="D3248" s="71" t="s">
        <v>311</v>
      </c>
      <c r="E3248" s="72">
        <v>6.0</v>
      </c>
      <c r="F3248" s="73"/>
      <c r="G3248" s="94">
        <f t="shared" si="548"/>
        <v>0</v>
      </c>
      <c r="H3248" s="61"/>
    </row>
    <row r="3249" ht="9.75" customHeight="1">
      <c r="A3249" s="61"/>
      <c r="B3249" s="84" t="s">
        <v>4154</v>
      </c>
      <c r="C3249" s="85" t="s">
        <v>516</v>
      </c>
      <c r="D3249" s="49"/>
      <c r="E3249" s="49"/>
      <c r="F3249" s="49"/>
      <c r="G3249" s="98">
        <f>SUM(G3250:G3255)</f>
        <v>0</v>
      </c>
      <c r="H3249" s="74"/>
    </row>
    <row r="3250" ht="9.75" customHeight="1">
      <c r="A3250" s="61"/>
      <c r="B3250" s="70" t="s">
        <v>4155</v>
      </c>
      <c r="C3250" s="70" t="s">
        <v>831</v>
      </c>
      <c r="D3250" s="71" t="s">
        <v>408</v>
      </c>
      <c r="E3250" s="72">
        <v>40.88</v>
      </c>
      <c r="F3250" s="73"/>
      <c r="G3250" s="94">
        <f t="shared" ref="G3250:G3255" si="549">ROUND(E3250*F3250,2)</f>
        <v>0</v>
      </c>
      <c r="H3250" s="61"/>
    </row>
    <row r="3251" ht="9.75" customHeight="1">
      <c r="A3251" s="61"/>
      <c r="B3251" s="70" t="s">
        <v>4156</v>
      </c>
      <c r="C3251" s="70" t="s">
        <v>833</v>
      </c>
      <c r="D3251" s="71" t="s">
        <v>408</v>
      </c>
      <c r="E3251" s="72">
        <v>36.96</v>
      </c>
      <c r="F3251" s="73"/>
      <c r="G3251" s="94">
        <f t="shared" si="549"/>
        <v>0</v>
      </c>
      <c r="H3251" s="74"/>
    </row>
    <row r="3252" ht="9.75" customHeight="1">
      <c r="A3252" s="61"/>
      <c r="B3252" s="70" t="s">
        <v>4157</v>
      </c>
      <c r="C3252" s="70" t="s">
        <v>835</v>
      </c>
      <c r="D3252" s="71" t="s">
        <v>408</v>
      </c>
      <c r="E3252" s="72">
        <v>11.85</v>
      </c>
      <c r="F3252" s="73"/>
      <c r="G3252" s="94">
        <f t="shared" si="549"/>
        <v>0</v>
      </c>
      <c r="H3252" s="61"/>
    </row>
    <row r="3253" ht="9.75" customHeight="1">
      <c r="A3253" s="61"/>
      <c r="B3253" s="70" t="s">
        <v>4158</v>
      </c>
      <c r="C3253" s="70" t="s">
        <v>4159</v>
      </c>
      <c r="D3253" s="71" t="s">
        <v>408</v>
      </c>
      <c r="E3253" s="72">
        <v>1.47</v>
      </c>
      <c r="F3253" s="73"/>
      <c r="G3253" s="94">
        <f t="shared" si="549"/>
        <v>0</v>
      </c>
      <c r="H3253" s="74"/>
    </row>
    <row r="3254" ht="9.75" customHeight="1">
      <c r="A3254" s="61"/>
      <c r="B3254" s="70" t="s">
        <v>4160</v>
      </c>
      <c r="C3254" s="70" t="s">
        <v>518</v>
      </c>
      <c r="D3254" s="71" t="s">
        <v>408</v>
      </c>
      <c r="E3254" s="72">
        <v>1.68</v>
      </c>
      <c r="F3254" s="73"/>
      <c r="G3254" s="94">
        <f t="shared" si="549"/>
        <v>0</v>
      </c>
      <c r="H3254" s="61"/>
    </row>
    <row r="3255" ht="9.75" customHeight="1">
      <c r="A3255" s="61"/>
      <c r="B3255" s="70" t="s">
        <v>4161</v>
      </c>
      <c r="C3255" s="70" t="s">
        <v>520</v>
      </c>
      <c r="D3255" s="71" t="s">
        <v>408</v>
      </c>
      <c r="E3255" s="72">
        <v>1.73</v>
      </c>
      <c r="F3255" s="73"/>
      <c r="G3255" s="94">
        <f t="shared" si="549"/>
        <v>0</v>
      </c>
      <c r="H3255" s="74"/>
    </row>
    <row r="3256" ht="9.75" customHeight="1">
      <c r="A3256" s="61"/>
      <c r="B3256" s="84" t="s">
        <v>4162</v>
      </c>
      <c r="C3256" s="85" t="s">
        <v>522</v>
      </c>
      <c r="D3256" s="49"/>
      <c r="E3256" s="49"/>
      <c r="F3256" s="49"/>
      <c r="G3256" s="98">
        <f>SUM(G3257:G3260)</f>
        <v>0</v>
      </c>
      <c r="H3256" s="61"/>
    </row>
    <row r="3257" ht="9.75" customHeight="1">
      <c r="A3257" s="61"/>
      <c r="B3257" s="70" t="s">
        <v>4163</v>
      </c>
      <c r="C3257" s="70" t="s">
        <v>840</v>
      </c>
      <c r="D3257" s="71" t="s">
        <v>525</v>
      </c>
      <c r="E3257" s="72">
        <v>6.0</v>
      </c>
      <c r="F3257" s="73"/>
      <c r="G3257" s="94">
        <f t="shared" ref="G3257:G3260" si="550">ROUND(E3257*F3257,2)</f>
        <v>0</v>
      </c>
      <c r="H3257" s="74"/>
    </row>
    <row r="3258" ht="9.75" customHeight="1">
      <c r="A3258" s="61"/>
      <c r="B3258" s="70" t="s">
        <v>4164</v>
      </c>
      <c r="C3258" s="82" t="s">
        <v>842</v>
      </c>
      <c r="D3258" s="71" t="s">
        <v>525</v>
      </c>
      <c r="E3258" s="72">
        <v>25.0</v>
      </c>
      <c r="F3258" s="73"/>
      <c r="G3258" s="94">
        <f t="shared" si="550"/>
        <v>0</v>
      </c>
      <c r="H3258" s="61"/>
    </row>
    <row r="3259" ht="9.75" customHeight="1">
      <c r="A3259" s="61"/>
      <c r="B3259" s="70" t="s">
        <v>4165</v>
      </c>
      <c r="C3259" s="70" t="s">
        <v>531</v>
      </c>
      <c r="D3259" s="71" t="s">
        <v>408</v>
      </c>
      <c r="E3259" s="72">
        <v>49.480000000000004</v>
      </c>
      <c r="F3259" s="73"/>
      <c r="G3259" s="94">
        <f t="shared" si="550"/>
        <v>0</v>
      </c>
      <c r="H3259" s="74"/>
    </row>
    <row r="3260" ht="9.75" customHeight="1">
      <c r="A3260" s="61"/>
      <c r="B3260" s="70" t="s">
        <v>4166</v>
      </c>
      <c r="C3260" s="70" t="s">
        <v>529</v>
      </c>
      <c r="D3260" s="71" t="s">
        <v>311</v>
      </c>
      <c r="E3260" s="72">
        <v>2.0</v>
      </c>
      <c r="F3260" s="73"/>
      <c r="G3260" s="94">
        <f t="shared" si="550"/>
        <v>0</v>
      </c>
      <c r="H3260" s="61"/>
    </row>
    <row r="3261" ht="9.75" customHeight="1">
      <c r="A3261" s="61"/>
      <c r="B3261" s="84" t="s">
        <v>4167</v>
      </c>
      <c r="C3261" s="85" t="s">
        <v>846</v>
      </c>
      <c r="D3261" s="49"/>
      <c r="E3261" s="49"/>
      <c r="F3261" s="49"/>
      <c r="G3261" s="98">
        <f>SUM(G3262:G3269)</f>
        <v>0</v>
      </c>
      <c r="H3261" s="74"/>
    </row>
    <row r="3262" ht="9.75" customHeight="1">
      <c r="A3262" s="61"/>
      <c r="B3262" s="70" t="s">
        <v>4168</v>
      </c>
      <c r="C3262" s="70" t="s">
        <v>848</v>
      </c>
      <c r="D3262" s="71" t="s">
        <v>311</v>
      </c>
      <c r="E3262" s="72">
        <v>1.0</v>
      </c>
      <c r="F3262" s="73"/>
      <c r="G3262" s="94">
        <f t="shared" ref="G3262:G3269" si="551">ROUND(E3262*F3262,2)</f>
        <v>0</v>
      </c>
      <c r="H3262" s="61"/>
    </row>
    <row r="3263" ht="9.75" customHeight="1">
      <c r="A3263" s="61"/>
      <c r="B3263" s="70" t="s">
        <v>4169</v>
      </c>
      <c r="C3263" s="70" t="s">
        <v>850</v>
      </c>
      <c r="D3263" s="71" t="s">
        <v>311</v>
      </c>
      <c r="E3263" s="72">
        <v>1.0</v>
      </c>
      <c r="F3263" s="73"/>
      <c r="G3263" s="94">
        <f t="shared" si="551"/>
        <v>0</v>
      </c>
      <c r="H3263" s="74"/>
    </row>
    <row r="3264" ht="9.75" customHeight="1">
      <c r="A3264" s="61"/>
      <c r="B3264" s="70" t="s">
        <v>4170</v>
      </c>
      <c r="C3264" s="70" t="s">
        <v>852</v>
      </c>
      <c r="D3264" s="71" t="s">
        <v>311</v>
      </c>
      <c r="E3264" s="72">
        <v>1.0</v>
      </c>
      <c r="F3264" s="73"/>
      <c r="G3264" s="94">
        <f t="shared" si="551"/>
        <v>0</v>
      </c>
      <c r="H3264" s="61"/>
    </row>
    <row r="3265" ht="9.75" customHeight="1">
      <c r="A3265" s="61"/>
      <c r="B3265" s="70" t="s">
        <v>4171</v>
      </c>
      <c r="C3265" s="70" t="s">
        <v>854</v>
      </c>
      <c r="D3265" s="71" t="s">
        <v>311</v>
      </c>
      <c r="E3265" s="72">
        <v>1.0</v>
      </c>
      <c r="F3265" s="73"/>
      <c r="G3265" s="94">
        <f t="shared" si="551"/>
        <v>0</v>
      </c>
      <c r="H3265" s="74"/>
    </row>
    <row r="3266" ht="9.75" customHeight="1">
      <c r="A3266" s="61"/>
      <c r="B3266" s="70" t="s">
        <v>4172</v>
      </c>
      <c r="C3266" s="70" t="s">
        <v>856</v>
      </c>
      <c r="D3266" s="71" t="s">
        <v>311</v>
      </c>
      <c r="E3266" s="72">
        <v>1.0</v>
      </c>
      <c r="F3266" s="73"/>
      <c r="G3266" s="94">
        <f t="shared" si="551"/>
        <v>0</v>
      </c>
      <c r="H3266" s="61"/>
    </row>
    <row r="3267" ht="9.75" customHeight="1">
      <c r="A3267" s="61"/>
      <c r="B3267" s="70" t="s">
        <v>4173</v>
      </c>
      <c r="C3267" s="70" t="s">
        <v>858</v>
      </c>
      <c r="D3267" s="71" t="s">
        <v>311</v>
      </c>
      <c r="E3267" s="72">
        <v>1.0</v>
      </c>
      <c r="F3267" s="73"/>
      <c r="G3267" s="94">
        <f t="shared" si="551"/>
        <v>0</v>
      </c>
      <c r="H3267" s="74"/>
    </row>
    <row r="3268" ht="9.75" customHeight="1">
      <c r="A3268" s="61"/>
      <c r="B3268" s="70" t="s">
        <v>4174</v>
      </c>
      <c r="C3268" s="70" t="s">
        <v>860</v>
      </c>
      <c r="D3268" s="71" t="s">
        <v>311</v>
      </c>
      <c r="E3268" s="72">
        <v>3.0</v>
      </c>
      <c r="F3268" s="73"/>
      <c r="G3268" s="94">
        <f t="shared" si="551"/>
        <v>0</v>
      </c>
      <c r="H3268" s="61"/>
    </row>
    <row r="3269" ht="9.75" customHeight="1">
      <c r="A3269" s="61"/>
      <c r="B3269" s="70" t="s">
        <v>4175</v>
      </c>
      <c r="C3269" s="70" t="s">
        <v>862</v>
      </c>
      <c r="D3269" s="71" t="s">
        <v>311</v>
      </c>
      <c r="E3269" s="72">
        <v>3.0</v>
      </c>
      <c r="F3269" s="73"/>
      <c r="G3269" s="94">
        <f t="shared" si="551"/>
        <v>0</v>
      </c>
      <c r="H3269" s="74"/>
    </row>
    <row r="3270" ht="9.75" customHeight="1">
      <c r="A3270" s="61"/>
      <c r="B3270" s="84" t="s">
        <v>4176</v>
      </c>
      <c r="C3270" s="85" t="s">
        <v>864</v>
      </c>
      <c r="D3270" s="49"/>
      <c r="E3270" s="49"/>
      <c r="F3270" s="49"/>
      <c r="G3270" s="98">
        <f>SUM(G3271:G3309)</f>
        <v>0</v>
      </c>
      <c r="H3270" s="61"/>
    </row>
    <row r="3271" ht="9.75" customHeight="1">
      <c r="A3271" s="61"/>
      <c r="B3271" s="70" t="s">
        <v>4177</v>
      </c>
      <c r="C3271" s="70" t="s">
        <v>866</v>
      </c>
      <c r="D3271" s="71" t="s">
        <v>525</v>
      </c>
      <c r="E3271" s="72">
        <v>6.49</v>
      </c>
      <c r="F3271" s="73"/>
      <c r="G3271" s="94">
        <f t="shared" ref="G3271:G3309" si="552">ROUND(E3271*F3271,2)</f>
        <v>0</v>
      </c>
      <c r="H3271" s="74"/>
    </row>
    <row r="3272" ht="9.75" customHeight="1">
      <c r="A3272" s="61"/>
      <c r="B3272" s="70" t="s">
        <v>4178</v>
      </c>
      <c r="C3272" s="70" t="s">
        <v>868</v>
      </c>
      <c r="D3272" s="71" t="s">
        <v>525</v>
      </c>
      <c r="E3272" s="72">
        <v>9.97</v>
      </c>
      <c r="F3272" s="73"/>
      <c r="G3272" s="94">
        <f t="shared" si="552"/>
        <v>0</v>
      </c>
      <c r="H3272" s="61"/>
    </row>
    <row r="3273" ht="9.75" customHeight="1">
      <c r="A3273" s="61"/>
      <c r="B3273" s="70" t="s">
        <v>4179</v>
      </c>
      <c r="C3273" s="70" t="s">
        <v>870</v>
      </c>
      <c r="D3273" s="71" t="s">
        <v>525</v>
      </c>
      <c r="E3273" s="72">
        <v>0.3</v>
      </c>
      <c r="F3273" s="73"/>
      <c r="G3273" s="94">
        <f t="shared" si="552"/>
        <v>0</v>
      </c>
      <c r="H3273" s="74"/>
    </row>
    <row r="3274" ht="9.75" customHeight="1">
      <c r="A3274" s="61"/>
      <c r="B3274" s="70" t="s">
        <v>4180</v>
      </c>
      <c r="C3274" s="70" t="s">
        <v>4181</v>
      </c>
      <c r="D3274" s="71" t="s">
        <v>525</v>
      </c>
      <c r="E3274" s="72">
        <v>1.0</v>
      </c>
      <c r="F3274" s="73"/>
      <c r="G3274" s="94">
        <f t="shared" si="552"/>
        <v>0</v>
      </c>
      <c r="H3274" s="61"/>
    </row>
    <row r="3275" ht="9.75" customHeight="1">
      <c r="A3275" s="61"/>
      <c r="B3275" s="70" t="s">
        <v>4182</v>
      </c>
      <c r="C3275" s="70" t="s">
        <v>876</v>
      </c>
      <c r="D3275" s="71" t="s">
        <v>525</v>
      </c>
      <c r="E3275" s="72">
        <v>21.12</v>
      </c>
      <c r="F3275" s="73"/>
      <c r="G3275" s="94">
        <f t="shared" si="552"/>
        <v>0</v>
      </c>
      <c r="H3275" s="74"/>
    </row>
    <row r="3276" ht="9.75" customHeight="1">
      <c r="A3276" s="61"/>
      <c r="B3276" s="70" t="s">
        <v>4183</v>
      </c>
      <c r="C3276" s="70" t="s">
        <v>878</v>
      </c>
      <c r="D3276" s="71" t="s">
        <v>525</v>
      </c>
      <c r="E3276" s="72">
        <v>10.25</v>
      </c>
      <c r="F3276" s="73"/>
      <c r="G3276" s="94">
        <f t="shared" si="552"/>
        <v>0</v>
      </c>
      <c r="H3276" s="61"/>
    </row>
    <row r="3277" ht="9.75" customHeight="1">
      <c r="A3277" s="61"/>
      <c r="B3277" s="70" t="s">
        <v>4184</v>
      </c>
      <c r="C3277" s="70" t="s">
        <v>4185</v>
      </c>
      <c r="D3277" s="71" t="s">
        <v>311</v>
      </c>
      <c r="E3277" s="72">
        <v>6.8</v>
      </c>
      <c r="F3277" s="73"/>
      <c r="G3277" s="94">
        <f t="shared" si="552"/>
        <v>0</v>
      </c>
      <c r="H3277" s="74"/>
    </row>
    <row r="3278" ht="9.75" customHeight="1">
      <c r="A3278" s="61"/>
      <c r="B3278" s="70" t="s">
        <v>4186</v>
      </c>
      <c r="C3278" s="70" t="s">
        <v>4187</v>
      </c>
      <c r="D3278" s="71" t="s">
        <v>311</v>
      </c>
      <c r="E3278" s="72">
        <v>2.0</v>
      </c>
      <c r="F3278" s="73"/>
      <c r="G3278" s="94">
        <f t="shared" si="552"/>
        <v>0</v>
      </c>
      <c r="H3278" s="61"/>
    </row>
    <row r="3279" ht="9.75" customHeight="1">
      <c r="A3279" s="61"/>
      <c r="B3279" s="70" t="s">
        <v>4188</v>
      </c>
      <c r="C3279" s="70" t="s">
        <v>884</v>
      </c>
      <c r="D3279" s="71" t="s">
        <v>311</v>
      </c>
      <c r="E3279" s="72">
        <v>7.0</v>
      </c>
      <c r="F3279" s="73"/>
      <c r="G3279" s="94">
        <f t="shared" si="552"/>
        <v>0</v>
      </c>
      <c r="H3279" s="74"/>
    </row>
    <row r="3280" ht="9.75" customHeight="1">
      <c r="A3280" s="61"/>
      <c r="B3280" s="70" t="s">
        <v>4189</v>
      </c>
      <c r="C3280" s="70" t="s">
        <v>886</v>
      </c>
      <c r="D3280" s="71" t="s">
        <v>311</v>
      </c>
      <c r="E3280" s="72">
        <v>4.0</v>
      </c>
      <c r="F3280" s="73"/>
      <c r="G3280" s="94">
        <f t="shared" si="552"/>
        <v>0</v>
      </c>
      <c r="H3280" s="61"/>
    </row>
    <row r="3281" ht="9.75" customHeight="1">
      <c r="A3281" s="61"/>
      <c r="B3281" s="70" t="s">
        <v>4190</v>
      </c>
      <c r="C3281" s="70" t="s">
        <v>4191</v>
      </c>
      <c r="D3281" s="71" t="s">
        <v>311</v>
      </c>
      <c r="E3281" s="72">
        <v>1.0</v>
      </c>
      <c r="F3281" s="73"/>
      <c r="G3281" s="94">
        <f t="shared" si="552"/>
        <v>0</v>
      </c>
      <c r="H3281" s="74"/>
    </row>
    <row r="3282" ht="9.75" customHeight="1">
      <c r="A3282" s="61"/>
      <c r="B3282" s="70" t="s">
        <v>4192</v>
      </c>
      <c r="C3282" s="70" t="s">
        <v>888</v>
      </c>
      <c r="D3282" s="71" t="s">
        <v>311</v>
      </c>
      <c r="E3282" s="72">
        <v>2.0</v>
      </c>
      <c r="F3282" s="73"/>
      <c r="G3282" s="94">
        <f t="shared" si="552"/>
        <v>0</v>
      </c>
      <c r="H3282" s="61"/>
    </row>
    <row r="3283" ht="9.75" customHeight="1">
      <c r="A3283" s="61"/>
      <c r="B3283" s="70" t="s">
        <v>4193</v>
      </c>
      <c r="C3283" s="70" t="s">
        <v>4194</v>
      </c>
      <c r="D3283" s="71" t="s">
        <v>311</v>
      </c>
      <c r="E3283" s="72">
        <v>1.0</v>
      </c>
      <c r="F3283" s="73"/>
      <c r="G3283" s="94">
        <f t="shared" si="552"/>
        <v>0</v>
      </c>
      <c r="H3283" s="74"/>
    </row>
    <row r="3284" ht="9.75" customHeight="1">
      <c r="A3284" s="61"/>
      <c r="B3284" s="70" t="s">
        <v>4195</v>
      </c>
      <c r="C3284" s="70" t="s">
        <v>892</v>
      </c>
      <c r="D3284" s="71" t="s">
        <v>311</v>
      </c>
      <c r="E3284" s="72">
        <v>1.0</v>
      </c>
      <c r="F3284" s="73"/>
      <c r="G3284" s="94">
        <f t="shared" si="552"/>
        <v>0</v>
      </c>
      <c r="H3284" s="61"/>
    </row>
    <row r="3285" ht="9.75" customHeight="1">
      <c r="A3285" s="61"/>
      <c r="B3285" s="70" t="s">
        <v>4196</v>
      </c>
      <c r="C3285" s="70" t="s">
        <v>4197</v>
      </c>
      <c r="D3285" s="71" t="s">
        <v>311</v>
      </c>
      <c r="E3285" s="72">
        <v>2.0</v>
      </c>
      <c r="F3285" s="73"/>
      <c r="G3285" s="94">
        <f t="shared" si="552"/>
        <v>0</v>
      </c>
      <c r="H3285" s="74"/>
    </row>
    <row r="3286" ht="9.75" customHeight="1">
      <c r="A3286" s="61"/>
      <c r="B3286" s="70" t="s">
        <v>4198</v>
      </c>
      <c r="C3286" s="70" t="s">
        <v>4199</v>
      </c>
      <c r="D3286" s="71" t="s">
        <v>311</v>
      </c>
      <c r="E3286" s="72">
        <v>1.0</v>
      </c>
      <c r="F3286" s="73"/>
      <c r="G3286" s="94">
        <f t="shared" si="552"/>
        <v>0</v>
      </c>
      <c r="H3286" s="61"/>
    </row>
    <row r="3287" ht="9.75" customHeight="1">
      <c r="A3287" s="61"/>
      <c r="B3287" s="70" t="s">
        <v>4200</v>
      </c>
      <c r="C3287" s="70" t="s">
        <v>900</v>
      </c>
      <c r="D3287" s="71" t="s">
        <v>311</v>
      </c>
      <c r="E3287" s="72">
        <v>1.0</v>
      </c>
      <c r="F3287" s="73"/>
      <c r="G3287" s="94">
        <f t="shared" si="552"/>
        <v>0</v>
      </c>
      <c r="H3287" s="74"/>
    </row>
    <row r="3288" ht="9.75" customHeight="1">
      <c r="A3288" s="61"/>
      <c r="B3288" s="70" t="s">
        <v>4201</v>
      </c>
      <c r="C3288" s="70" t="s">
        <v>4202</v>
      </c>
      <c r="D3288" s="71" t="s">
        <v>311</v>
      </c>
      <c r="E3288" s="72">
        <v>3.0</v>
      </c>
      <c r="F3288" s="73"/>
      <c r="G3288" s="94">
        <f t="shared" si="552"/>
        <v>0</v>
      </c>
      <c r="H3288" s="61"/>
    </row>
    <row r="3289" ht="9.75" customHeight="1">
      <c r="A3289" s="61"/>
      <c r="B3289" s="70" t="s">
        <v>4203</v>
      </c>
      <c r="C3289" s="70" t="s">
        <v>4204</v>
      </c>
      <c r="D3289" s="71" t="s">
        <v>311</v>
      </c>
      <c r="E3289" s="72">
        <v>1.0</v>
      </c>
      <c r="F3289" s="73"/>
      <c r="G3289" s="94">
        <f t="shared" si="552"/>
        <v>0</v>
      </c>
      <c r="H3289" s="74"/>
    </row>
    <row r="3290" ht="9.75" customHeight="1">
      <c r="A3290" s="61"/>
      <c r="B3290" s="70" t="s">
        <v>4205</v>
      </c>
      <c r="C3290" s="70" t="s">
        <v>908</v>
      </c>
      <c r="D3290" s="71" t="s">
        <v>311</v>
      </c>
      <c r="E3290" s="72">
        <v>1.0</v>
      </c>
      <c r="F3290" s="73"/>
      <c r="G3290" s="94">
        <f t="shared" si="552"/>
        <v>0</v>
      </c>
      <c r="H3290" s="61"/>
    </row>
    <row r="3291" ht="9.75" customHeight="1">
      <c r="A3291" s="61"/>
      <c r="B3291" s="70" t="s">
        <v>4206</v>
      </c>
      <c r="C3291" s="70" t="s">
        <v>910</v>
      </c>
      <c r="D3291" s="71" t="s">
        <v>311</v>
      </c>
      <c r="E3291" s="72">
        <v>3.0</v>
      </c>
      <c r="F3291" s="73"/>
      <c r="G3291" s="94">
        <f t="shared" si="552"/>
        <v>0</v>
      </c>
      <c r="H3291" s="74"/>
    </row>
    <row r="3292" ht="9.75" customHeight="1">
      <c r="A3292" s="61"/>
      <c r="B3292" s="70" t="s">
        <v>4207</v>
      </c>
      <c r="C3292" s="70" t="s">
        <v>916</v>
      </c>
      <c r="D3292" s="71" t="s">
        <v>311</v>
      </c>
      <c r="E3292" s="72">
        <v>3.0</v>
      </c>
      <c r="F3292" s="73"/>
      <c r="G3292" s="94">
        <f t="shared" si="552"/>
        <v>0</v>
      </c>
      <c r="H3292" s="61"/>
    </row>
    <row r="3293" ht="9.75" customHeight="1">
      <c r="A3293" s="61"/>
      <c r="B3293" s="70" t="s">
        <v>4208</v>
      </c>
      <c r="C3293" s="70" t="s">
        <v>4209</v>
      </c>
      <c r="D3293" s="71" t="s">
        <v>311</v>
      </c>
      <c r="E3293" s="72">
        <v>1.0</v>
      </c>
      <c r="F3293" s="73"/>
      <c r="G3293" s="94">
        <f t="shared" si="552"/>
        <v>0</v>
      </c>
      <c r="H3293" s="74"/>
    </row>
    <row r="3294" ht="9.75" customHeight="1">
      <c r="A3294" s="61"/>
      <c r="B3294" s="70" t="s">
        <v>4210</v>
      </c>
      <c r="C3294" s="70" t="s">
        <v>918</v>
      </c>
      <c r="D3294" s="71" t="s">
        <v>311</v>
      </c>
      <c r="E3294" s="72">
        <v>1.0</v>
      </c>
      <c r="F3294" s="73"/>
      <c r="G3294" s="94">
        <f t="shared" si="552"/>
        <v>0</v>
      </c>
      <c r="H3294" s="61"/>
    </row>
    <row r="3295" ht="9.75" customHeight="1">
      <c r="A3295" s="61"/>
      <c r="B3295" s="70" t="s">
        <v>4211</v>
      </c>
      <c r="C3295" s="70" t="s">
        <v>920</v>
      </c>
      <c r="D3295" s="71" t="s">
        <v>311</v>
      </c>
      <c r="E3295" s="72">
        <v>2.0</v>
      </c>
      <c r="F3295" s="73"/>
      <c r="G3295" s="94">
        <f t="shared" si="552"/>
        <v>0</v>
      </c>
      <c r="H3295" s="74"/>
    </row>
    <row r="3296" ht="9.75" customHeight="1">
      <c r="A3296" s="61"/>
      <c r="B3296" s="70" t="s">
        <v>4212</v>
      </c>
      <c r="C3296" s="70" t="s">
        <v>922</v>
      </c>
      <c r="D3296" s="71" t="s">
        <v>311</v>
      </c>
      <c r="E3296" s="72">
        <v>1.0</v>
      </c>
      <c r="F3296" s="73"/>
      <c r="G3296" s="94">
        <f t="shared" si="552"/>
        <v>0</v>
      </c>
      <c r="H3296" s="61"/>
    </row>
    <row r="3297" ht="9.75" customHeight="1">
      <c r="A3297" s="61"/>
      <c r="B3297" s="70" t="s">
        <v>4213</v>
      </c>
      <c r="C3297" s="70" t="s">
        <v>926</v>
      </c>
      <c r="D3297" s="71" t="s">
        <v>311</v>
      </c>
      <c r="E3297" s="72">
        <v>2.0</v>
      </c>
      <c r="F3297" s="73"/>
      <c r="G3297" s="94">
        <f t="shared" si="552"/>
        <v>0</v>
      </c>
      <c r="H3297" s="74"/>
    </row>
    <row r="3298" ht="9.75" customHeight="1">
      <c r="A3298" s="61"/>
      <c r="B3298" s="70" t="s">
        <v>4214</v>
      </c>
      <c r="C3298" s="70" t="s">
        <v>928</v>
      </c>
      <c r="D3298" s="71" t="s">
        <v>311</v>
      </c>
      <c r="E3298" s="72">
        <v>1.0</v>
      </c>
      <c r="F3298" s="73"/>
      <c r="G3298" s="94">
        <f t="shared" si="552"/>
        <v>0</v>
      </c>
      <c r="H3298" s="61"/>
    </row>
    <row r="3299" ht="9.75" customHeight="1">
      <c r="A3299" s="61"/>
      <c r="B3299" s="70" t="s">
        <v>4215</v>
      </c>
      <c r="C3299" s="70" t="s">
        <v>930</v>
      </c>
      <c r="D3299" s="71" t="s">
        <v>311</v>
      </c>
      <c r="E3299" s="72">
        <v>1.0</v>
      </c>
      <c r="F3299" s="73"/>
      <c r="G3299" s="94">
        <f t="shared" si="552"/>
        <v>0</v>
      </c>
      <c r="H3299" s="87"/>
    </row>
    <row r="3300" ht="9.75" customHeight="1">
      <c r="A3300" s="61"/>
      <c r="B3300" s="70" t="s">
        <v>4216</v>
      </c>
      <c r="C3300" s="70" t="s">
        <v>932</v>
      </c>
      <c r="D3300" s="71" t="s">
        <v>311</v>
      </c>
      <c r="E3300" s="72">
        <v>1.0</v>
      </c>
      <c r="F3300" s="73"/>
      <c r="G3300" s="94">
        <f t="shared" si="552"/>
        <v>0</v>
      </c>
      <c r="H3300" s="61"/>
    </row>
    <row r="3301" ht="9.75" customHeight="1">
      <c r="A3301" s="61"/>
      <c r="B3301" s="70" t="s">
        <v>4217</v>
      </c>
      <c r="C3301" s="70" t="s">
        <v>934</v>
      </c>
      <c r="D3301" s="71" t="s">
        <v>311</v>
      </c>
      <c r="E3301" s="72">
        <v>2.0</v>
      </c>
      <c r="F3301" s="73"/>
      <c r="G3301" s="94">
        <f t="shared" si="552"/>
        <v>0</v>
      </c>
      <c r="H3301" s="91"/>
    </row>
    <row r="3302" ht="9.75" customHeight="1">
      <c r="A3302" s="61"/>
      <c r="B3302" s="70" t="s">
        <v>4218</v>
      </c>
      <c r="C3302" s="70" t="s">
        <v>936</v>
      </c>
      <c r="D3302" s="71" t="s">
        <v>937</v>
      </c>
      <c r="E3302" s="72">
        <v>2.0</v>
      </c>
      <c r="F3302" s="73"/>
      <c r="G3302" s="94">
        <f t="shared" si="552"/>
        <v>0</v>
      </c>
      <c r="H3302" s="61"/>
    </row>
    <row r="3303" ht="9.75" customHeight="1">
      <c r="A3303" s="61"/>
      <c r="B3303" s="70" t="s">
        <v>4219</v>
      </c>
      <c r="C3303" s="70" t="s">
        <v>939</v>
      </c>
      <c r="D3303" s="71" t="s">
        <v>937</v>
      </c>
      <c r="E3303" s="72">
        <v>1.0</v>
      </c>
      <c r="F3303" s="73"/>
      <c r="G3303" s="94">
        <f t="shared" si="552"/>
        <v>0</v>
      </c>
      <c r="H3303" s="74"/>
    </row>
    <row r="3304" ht="9.75" customHeight="1">
      <c r="A3304" s="61"/>
      <c r="B3304" s="70" t="s">
        <v>4220</v>
      </c>
      <c r="C3304" s="70" t="s">
        <v>941</v>
      </c>
      <c r="D3304" s="71" t="s">
        <v>311</v>
      </c>
      <c r="E3304" s="72">
        <v>1.0</v>
      </c>
      <c r="F3304" s="73"/>
      <c r="G3304" s="94">
        <f t="shared" si="552"/>
        <v>0</v>
      </c>
      <c r="H3304" s="61"/>
    </row>
    <row r="3305" ht="9.75" customHeight="1">
      <c r="A3305" s="61"/>
      <c r="B3305" s="70" t="s">
        <v>4221</v>
      </c>
      <c r="C3305" s="70" t="s">
        <v>943</v>
      </c>
      <c r="D3305" s="71" t="s">
        <v>311</v>
      </c>
      <c r="E3305" s="72">
        <v>2.0</v>
      </c>
      <c r="F3305" s="73"/>
      <c r="G3305" s="94">
        <f t="shared" si="552"/>
        <v>0</v>
      </c>
      <c r="H3305" s="74"/>
    </row>
    <row r="3306" ht="9.75" customHeight="1">
      <c r="A3306" s="61"/>
      <c r="B3306" s="70" t="s">
        <v>4222</v>
      </c>
      <c r="C3306" s="70" t="s">
        <v>4223</v>
      </c>
      <c r="D3306" s="71" t="s">
        <v>311</v>
      </c>
      <c r="E3306" s="72">
        <v>1.0</v>
      </c>
      <c r="F3306" s="73"/>
      <c r="G3306" s="94">
        <f t="shared" si="552"/>
        <v>0</v>
      </c>
      <c r="H3306" s="61"/>
    </row>
    <row r="3307" ht="9.75" customHeight="1">
      <c r="A3307" s="61"/>
      <c r="B3307" s="70" t="s">
        <v>4224</v>
      </c>
      <c r="C3307" s="70" t="s">
        <v>947</v>
      </c>
      <c r="D3307" s="71" t="s">
        <v>311</v>
      </c>
      <c r="E3307" s="72">
        <v>2.0</v>
      </c>
      <c r="F3307" s="73"/>
      <c r="G3307" s="94">
        <f t="shared" si="552"/>
        <v>0</v>
      </c>
      <c r="H3307" s="74"/>
    </row>
    <row r="3308" ht="9.75" customHeight="1">
      <c r="A3308" s="61"/>
      <c r="B3308" s="70" t="s">
        <v>4225</v>
      </c>
      <c r="C3308" s="70" t="s">
        <v>949</v>
      </c>
      <c r="D3308" s="71" t="s">
        <v>311</v>
      </c>
      <c r="E3308" s="72">
        <v>31.0</v>
      </c>
      <c r="F3308" s="73"/>
      <c r="G3308" s="94">
        <f t="shared" si="552"/>
        <v>0</v>
      </c>
      <c r="H3308" s="61"/>
    </row>
    <row r="3309" ht="9.75" customHeight="1">
      <c r="A3309" s="61"/>
      <c r="B3309" s="70" t="s">
        <v>4226</v>
      </c>
      <c r="C3309" s="70" t="s">
        <v>4227</v>
      </c>
      <c r="D3309" s="71" t="s">
        <v>311</v>
      </c>
      <c r="E3309" s="72">
        <v>2.0</v>
      </c>
      <c r="F3309" s="73"/>
      <c r="G3309" s="94">
        <f t="shared" si="552"/>
        <v>0</v>
      </c>
      <c r="H3309" s="61"/>
    </row>
    <row r="3310" ht="13.5" customHeight="1">
      <c r="A3310" s="61"/>
      <c r="B3310" s="79" t="s">
        <v>4228</v>
      </c>
      <c r="C3310" s="83" t="s">
        <v>4229</v>
      </c>
      <c r="D3310" s="49"/>
      <c r="E3310" s="49"/>
      <c r="F3310" s="49"/>
      <c r="G3310" s="81">
        <f>+G3311+G3315+G3320+G3322+G3331+G3334</f>
        <v>0</v>
      </c>
      <c r="H3310" s="91"/>
    </row>
    <row r="3311" ht="9.75" customHeight="1">
      <c r="A3311" s="61"/>
      <c r="B3311" s="84" t="s">
        <v>4230</v>
      </c>
      <c r="C3311" s="85" t="s">
        <v>405</v>
      </c>
      <c r="D3311" s="49"/>
      <c r="E3311" s="49"/>
      <c r="F3311" s="49"/>
      <c r="G3311" s="98">
        <f>SUM(G3312:G3314)</f>
        <v>0</v>
      </c>
      <c r="H3311" s="61"/>
    </row>
    <row r="3312" ht="9.75" customHeight="1">
      <c r="A3312" s="61"/>
      <c r="B3312" s="70" t="s">
        <v>4231</v>
      </c>
      <c r="C3312" s="70" t="s">
        <v>667</v>
      </c>
      <c r="D3312" s="71" t="s">
        <v>408</v>
      </c>
      <c r="E3312" s="72">
        <v>4.14</v>
      </c>
      <c r="F3312" s="73"/>
      <c r="G3312" s="94">
        <f t="shared" ref="G3312:G3314" si="553">ROUND(E3312*F3312,2)</f>
        <v>0</v>
      </c>
      <c r="H3312" s="74"/>
    </row>
    <row r="3313" ht="9.75" customHeight="1">
      <c r="A3313" s="61"/>
      <c r="B3313" s="70" t="s">
        <v>4232</v>
      </c>
      <c r="C3313" s="70" t="s">
        <v>669</v>
      </c>
      <c r="D3313" s="71" t="s">
        <v>408</v>
      </c>
      <c r="E3313" s="72">
        <v>4.14</v>
      </c>
      <c r="F3313" s="73"/>
      <c r="G3313" s="94">
        <f t="shared" si="553"/>
        <v>0</v>
      </c>
      <c r="H3313" s="61"/>
    </row>
    <row r="3314" ht="9.75" customHeight="1">
      <c r="A3314" s="61"/>
      <c r="B3314" s="70" t="s">
        <v>4233</v>
      </c>
      <c r="C3314" s="82" t="s">
        <v>4234</v>
      </c>
      <c r="D3314" s="71" t="s">
        <v>322</v>
      </c>
      <c r="E3314" s="72">
        <v>1.0</v>
      </c>
      <c r="F3314" s="73"/>
      <c r="G3314" s="94">
        <f t="shared" si="553"/>
        <v>0</v>
      </c>
      <c r="H3314" s="74"/>
    </row>
    <row r="3315" ht="9.75" customHeight="1">
      <c r="A3315" s="61"/>
      <c r="B3315" s="84" t="s">
        <v>4235</v>
      </c>
      <c r="C3315" s="85" t="s">
        <v>410</v>
      </c>
      <c r="D3315" s="49"/>
      <c r="E3315" s="49"/>
      <c r="F3315" s="49"/>
      <c r="G3315" s="98">
        <f>SUM(G3316:G3319)</f>
        <v>0</v>
      </c>
      <c r="H3315" s="61"/>
    </row>
    <row r="3316" ht="9.75" customHeight="1">
      <c r="A3316" s="61"/>
      <c r="B3316" s="70" t="s">
        <v>4236</v>
      </c>
      <c r="C3316" s="70" t="s">
        <v>412</v>
      </c>
      <c r="D3316" s="71" t="s">
        <v>413</v>
      </c>
      <c r="E3316" s="72">
        <v>9.290000000000001</v>
      </c>
      <c r="F3316" s="73"/>
      <c r="G3316" s="94">
        <f t="shared" ref="G3316:G3319" si="554">ROUND(E3316*F3316,2)</f>
        <v>0</v>
      </c>
      <c r="H3316" s="74"/>
    </row>
    <row r="3317" ht="9.75" customHeight="1">
      <c r="A3317" s="61"/>
      <c r="B3317" s="70" t="s">
        <v>4237</v>
      </c>
      <c r="C3317" s="70" t="s">
        <v>417</v>
      </c>
      <c r="D3317" s="71" t="s">
        <v>408</v>
      </c>
      <c r="E3317" s="72">
        <v>4.14</v>
      </c>
      <c r="F3317" s="73"/>
      <c r="G3317" s="94">
        <f t="shared" si="554"/>
        <v>0</v>
      </c>
      <c r="H3317" s="61"/>
    </row>
    <row r="3318" ht="9.75" customHeight="1">
      <c r="A3318" s="61"/>
      <c r="B3318" s="70" t="s">
        <v>4238</v>
      </c>
      <c r="C3318" s="70" t="s">
        <v>2930</v>
      </c>
      <c r="D3318" s="71" t="s">
        <v>413</v>
      </c>
      <c r="E3318" s="72">
        <v>9.290000000000001</v>
      </c>
      <c r="F3318" s="73"/>
      <c r="G3318" s="94">
        <f t="shared" si="554"/>
        <v>0</v>
      </c>
      <c r="H3318" s="74"/>
    </row>
    <row r="3319" ht="9.75" customHeight="1">
      <c r="A3319" s="61"/>
      <c r="B3319" s="70" t="s">
        <v>4239</v>
      </c>
      <c r="C3319" s="70" t="s">
        <v>425</v>
      </c>
      <c r="D3319" s="71" t="s">
        <v>413</v>
      </c>
      <c r="E3319" s="72">
        <v>9.290000000000001</v>
      </c>
      <c r="F3319" s="73"/>
      <c r="G3319" s="94">
        <f t="shared" si="554"/>
        <v>0</v>
      </c>
      <c r="H3319" s="61"/>
    </row>
    <row r="3320" ht="9.75" customHeight="1">
      <c r="A3320" s="61"/>
      <c r="B3320" s="84" t="s">
        <v>4240</v>
      </c>
      <c r="C3320" s="85" t="s">
        <v>427</v>
      </c>
      <c r="D3320" s="49"/>
      <c r="E3320" s="49"/>
      <c r="F3320" s="49"/>
      <c r="G3320" s="98">
        <f>+G3321</f>
        <v>0</v>
      </c>
      <c r="H3320" s="61"/>
    </row>
    <row r="3321" ht="9.75" customHeight="1">
      <c r="A3321" s="61"/>
      <c r="B3321" s="70" t="s">
        <v>4241</v>
      </c>
      <c r="C3321" s="70" t="s">
        <v>429</v>
      </c>
      <c r="D3321" s="71" t="s">
        <v>413</v>
      </c>
      <c r="E3321" s="72">
        <v>0.41000000000000003</v>
      </c>
      <c r="F3321" s="73"/>
      <c r="G3321" s="94">
        <f>ROUND(E3321*F3321,2)</f>
        <v>0</v>
      </c>
      <c r="H3321" s="74"/>
    </row>
    <row r="3322" ht="9.75" customHeight="1">
      <c r="A3322" s="61"/>
      <c r="B3322" s="84" t="s">
        <v>4242</v>
      </c>
      <c r="C3322" s="85" t="s">
        <v>439</v>
      </c>
      <c r="D3322" s="49"/>
      <c r="E3322" s="49"/>
      <c r="F3322" s="49"/>
      <c r="G3322" s="98">
        <f>SUM(G3323:G3330)</f>
        <v>0</v>
      </c>
      <c r="H3322" s="61"/>
    </row>
    <row r="3323" ht="9.75" customHeight="1">
      <c r="A3323" s="61"/>
      <c r="B3323" s="70" t="s">
        <v>4243</v>
      </c>
      <c r="C3323" s="70" t="s">
        <v>981</v>
      </c>
      <c r="D3323" s="71" t="s">
        <v>413</v>
      </c>
      <c r="E3323" s="72">
        <v>0.93</v>
      </c>
      <c r="F3323" s="73"/>
      <c r="G3323" s="94">
        <f t="shared" ref="G3323:G3330" si="555">ROUND(E3323*F3323,2)</f>
        <v>0</v>
      </c>
      <c r="H3323" s="91"/>
    </row>
    <row r="3324" ht="9.75" customHeight="1">
      <c r="A3324" s="61"/>
      <c r="B3324" s="70" t="s">
        <v>4244</v>
      </c>
      <c r="C3324" s="70" t="s">
        <v>470</v>
      </c>
      <c r="D3324" s="71" t="s">
        <v>446</v>
      </c>
      <c r="E3324" s="72">
        <v>92.44</v>
      </c>
      <c r="F3324" s="73"/>
      <c r="G3324" s="94">
        <f t="shared" si="555"/>
        <v>0</v>
      </c>
      <c r="H3324" s="61"/>
    </row>
    <row r="3325" ht="9.75" customHeight="1">
      <c r="A3325" s="61"/>
      <c r="B3325" s="70" t="s">
        <v>4245</v>
      </c>
      <c r="C3325" s="70" t="s">
        <v>1074</v>
      </c>
      <c r="D3325" s="71" t="s">
        <v>413</v>
      </c>
      <c r="E3325" s="72">
        <v>2.47</v>
      </c>
      <c r="F3325" s="73"/>
      <c r="G3325" s="94">
        <f t="shared" si="555"/>
        <v>0</v>
      </c>
      <c r="H3325" s="74"/>
    </row>
    <row r="3326" ht="9.75" customHeight="1">
      <c r="A3326" s="61"/>
      <c r="B3326" s="70" t="s">
        <v>4246</v>
      </c>
      <c r="C3326" s="70" t="s">
        <v>474</v>
      </c>
      <c r="D3326" s="71" t="s">
        <v>408</v>
      </c>
      <c r="E3326" s="72">
        <v>13.530000000000001</v>
      </c>
      <c r="F3326" s="73"/>
      <c r="G3326" s="94">
        <f t="shared" si="555"/>
        <v>0</v>
      </c>
      <c r="H3326" s="61"/>
    </row>
    <row r="3327" ht="9.75" customHeight="1">
      <c r="A3327" s="61"/>
      <c r="B3327" s="70" t="s">
        <v>4247</v>
      </c>
      <c r="C3327" s="70" t="s">
        <v>476</v>
      </c>
      <c r="D3327" s="71" t="s">
        <v>446</v>
      </c>
      <c r="E3327" s="72">
        <v>247.43</v>
      </c>
      <c r="F3327" s="73"/>
      <c r="G3327" s="94">
        <f t="shared" si="555"/>
        <v>0</v>
      </c>
      <c r="H3327" s="74"/>
    </row>
    <row r="3328" ht="9.75" customHeight="1">
      <c r="A3328" s="61"/>
      <c r="B3328" s="70" t="s">
        <v>4248</v>
      </c>
      <c r="C3328" s="70" t="s">
        <v>1011</v>
      </c>
      <c r="D3328" s="71" t="s">
        <v>413</v>
      </c>
      <c r="E3328" s="72">
        <v>0.12</v>
      </c>
      <c r="F3328" s="73"/>
      <c r="G3328" s="94">
        <f t="shared" si="555"/>
        <v>0</v>
      </c>
      <c r="H3328" s="61"/>
    </row>
    <row r="3329" ht="9.75" customHeight="1">
      <c r="A3329" s="61"/>
      <c r="B3329" s="70" t="s">
        <v>4249</v>
      </c>
      <c r="C3329" s="70" t="s">
        <v>480</v>
      </c>
      <c r="D3329" s="71" t="s">
        <v>408</v>
      </c>
      <c r="E3329" s="72">
        <v>3.31</v>
      </c>
      <c r="F3329" s="73"/>
      <c r="G3329" s="94">
        <f t="shared" si="555"/>
        <v>0</v>
      </c>
      <c r="H3329" s="74"/>
    </row>
    <row r="3330" ht="9.75" customHeight="1">
      <c r="A3330" s="61"/>
      <c r="B3330" s="70" t="s">
        <v>4250</v>
      </c>
      <c r="C3330" s="70" t="s">
        <v>482</v>
      </c>
      <c r="D3330" s="71" t="s">
        <v>446</v>
      </c>
      <c r="E3330" s="72">
        <v>14.870000000000001</v>
      </c>
      <c r="F3330" s="73"/>
      <c r="G3330" s="94">
        <f t="shared" si="555"/>
        <v>0</v>
      </c>
      <c r="H3330" s="61"/>
    </row>
    <row r="3331" ht="9.75" customHeight="1">
      <c r="A3331" s="61"/>
      <c r="B3331" s="84" t="s">
        <v>4251</v>
      </c>
      <c r="C3331" s="85" t="s">
        <v>484</v>
      </c>
      <c r="D3331" s="49"/>
      <c r="E3331" s="49"/>
      <c r="F3331" s="49"/>
      <c r="G3331" s="98">
        <f>SUM(G3332:G3333)</f>
        <v>0</v>
      </c>
      <c r="H3331" s="74"/>
    </row>
    <row r="3332" ht="9.75" customHeight="1">
      <c r="A3332" s="61"/>
      <c r="B3332" s="70" t="s">
        <v>4252</v>
      </c>
      <c r="C3332" s="70" t="s">
        <v>647</v>
      </c>
      <c r="D3332" s="71" t="s">
        <v>408</v>
      </c>
      <c r="E3332" s="72">
        <v>4.14</v>
      </c>
      <c r="F3332" s="73"/>
      <c r="G3332" s="94">
        <f t="shared" ref="G3332:G3333" si="556">ROUND(E3332*F3332,2)</f>
        <v>0</v>
      </c>
      <c r="H3332" s="61"/>
    </row>
    <row r="3333" ht="9.75" customHeight="1">
      <c r="A3333" s="61"/>
      <c r="B3333" s="70" t="s">
        <v>4253</v>
      </c>
      <c r="C3333" s="70" t="s">
        <v>488</v>
      </c>
      <c r="D3333" s="71" t="s">
        <v>408</v>
      </c>
      <c r="E3333" s="72">
        <v>13.530000000000001</v>
      </c>
      <c r="F3333" s="73"/>
      <c r="G3333" s="94">
        <f t="shared" si="556"/>
        <v>0</v>
      </c>
      <c r="H3333" s="91"/>
    </row>
    <row r="3334" ht="9.75" customHeight="1">
      <c r="A3334" s="61"/>
      <c r="B3334" s="84" t="s">
        <v>4254</v>
      </c>
      <c r="C3334" s="85" t="s">
        <v>1084</v>
      </c>
      <c r="D3334" s="49"/>
      <c r="E3334" s="49"/>
      <c r="F3334" s="49"/>
      <c r="G3334" s="98">
        <f>SUM(G3335:G3338)</f>
        <v>0</v>
      </c>
      <c r="H3334" s="61"/>
    </row>
    <row r="3335" ht="9.75" customHeight="1">
      <c r="A3335" s="61"/>
      <c r="B3335" s="70" t="s">
        <v>4255</v>
      </c>
      <c r="C3335" s="70" t="s">
        <v>4256</v>
      </c>
      <c r="D3335" s="71" t="s">
        <v>311</v>
      </c>
      <c r="E3335" s="72">
        <v>1.0</v>
      </c>
      <c r="F3335" s="73"/>
      <c r="G3335" s="94">
        <f t="shared" ref="G3335:G3338" si="557">ROUND(E3335*F3335,2)</f>
        <v>0</v>
      </c>
      <c r="H3335" s="74"/>
    </row>
    <row r="3336" ht="9.75" customHeight="1">
      <c r="A3336" s="61"/>
      <c r="B3336" s="70" t="s">
        <v>4257</v>
      </c>
      <c r="C3336" s="70" t="s">
        <v>4258</v>
      </c>
      <c r="D3336" s="71" t="s">
        <v>408</v>
      </c>
      <c r="E3336" s="72">
        <v>18.0</v>
      </c>
      <c r="F3336" s="73"/>
      <c r="G3336" s="94">
        <f t="shared" si="557"/>
        <v>0</v>
      </c>
      <c r="H3336" s="61"/>
    </row>
    <row r="3337" ht="9.75" customHeight="1">
      <c r="A3337" s="61"/>
      <c r="B3337" s="70" t="s">
        <v>4259</v>
      </c>
      <c r="C3337" s="70" t="s">
        <v>529</v>
      </c>
      <c r="D3337" s="71" t="s">
        <v>311</v>
      </c>
      <c r="E3337" s="72">
        <v>2.0</v>
      </c>
      <c r="F3337" s="73"/>
      <c r="G3337" s="94">
        <f t="shared" si="557"/>
        <v>0</v>
      </c>
      <c r="H3337" s="91"/>
    </row>
    <row r="3338" ht="9.75" customHeight="1">
      <c r="A3338" s="61"/>
      <c r="B3338" s="70" t="s">
        <v>4260</v>
      </c>
      <c r="C3338" s="70" t="s">
        <v>531</v>
      </c>
      <c r="D3338" s="71" t="s">
        <v>408</v>
      </c>
      <c r="E3338" s="72">
        <v>16.84</v>
      </c>
      <c r="F3338" s="73"/>
      <c r="G3338" s="94">
        <f t="shared" si="557"/>
        <v>0</v>
      </c>
      <c r="H3338" s="61"/>
    </row>
    <row r="3339" ht="15.0" customHeight="1">
      <c r="A3339" s="61"/>
      <c r="B3339" s="79" t="s">
        <v>4261</v>
      </c>
      <c r="C3339" s="83" t="s">
        <v>4262</v>
      </c>
      <c r="D3339" s="49"/>
      <c r="E3339" s="49"/>
      <c r="F3339" s="49"/>
      <c r="G3339" s="81">
        <f>+G3340+G3344+G3350+G3354+G3364+G3368+G3370+G3372+G3377+G3381</f>
        <v>0</v>
      </c>
      <c r="H3339" s="74"/>
    </row>
    <row r="3340" ht="9.75" customHeight="1">
      <c r="A3340" s="61"/>
      <c r="B3340" s="84" t="s">
        <v>4263</v>
      </c>
      <c r="C3340" s="85" t="s">
        <v>405</v>
      </c>
      <c r="D3340" s="49"/>
      <c r="E3340" s="49"/>
      <c r="F3340" s="49"/>
      <c r="G3340" s="98">
        <f>SUM(G3341:G3343)</f>
        <v>0</v>
      </c>
      <c r="H3340" s="61"/>
    </row>
    <row r="3341" ht="9.75" customHeight="1">
      <c r="A3341" s="61"/>
      <c r="B3341" s="70" t="s">
        <v>4264</v>
      </c>
      <c r="C3341" s="70" t="s">
        <v>1093</v>
      </c>
      <c r="D3341" s="71" t="s">
        <v>525</v>
      </c>
      <c r="E3341" s="72">
        <v>91.3</v>
      </c>
      <c r="F3341" s="73"/>
      <c r="G3341" s="94">
        <f t="shared" ref="G3341:G3343" si="558">ROUND(E3341*F3341,2)</f>
        <v>0</v>
      </c>
      <c r="H3341" s="74"/>
    </row>
    <row r="3342" ht="9.75" customHeight="1">
      <c r="A3342" s="61"/>
      <c r="B3342" s="70" t="s">
        <v>4265</v>
      </c>
      <c r="C3342" s="70" t="s">
        <v>1095</v>
      </c>
      <c r="D3342" s="71" t="s">
        <v>525</v>
      </c>
      <c r="E3342" s="72">
        <v>91.3</v>
      </c>
      <c r="F3342" s="73"/>
      <c r="G3342" s="94">
        <f t="shared" si="558"/>
        <v>0</v>
      </c>
      <c r="H3342" s="61"/>
    </row>
    <row r="3343" ht="9.75" customHeight="1">
      <c r="A3343" s="61"/>
      <c r="B3343" s="70" t="s">
        <v>4266</v>
      </c>
      <c r="C3343" s="82" t="s">
        <v>4267</v>
      </c>
      <c r="D3343" s="71" t="s">
        <v>322</v>
      </c>
      <c r="E3343" s="72">
        <v>1.0</v>
      </c>
      <c r="F3343" s="73"/>
      <c r="G3343" s="94">
        <f t="shared" si="558"/>
        <v>0</v>
      </c>
      <c r="H3343" s="74"/>
    </row>
    <row r="3344" ht="9.75" customHeight="1">
      <c r="A3344" s="61"/>
      <c r="B3344" s="84" t="s">
        <v>4268</v>
      </c>
      <c r="C3344" s="85" t="s">
        <v>410</v>
      </c>
      <c r="D3344" s="49"/>
      <c r="E3344" s="49"/>
      <c r="F3344" s="49"/>
      <c r="G3344" s="98">
        <f>SUM(G3345:G3349)</f>
        <v>0</v>
      </c>
      <c r="H3344" s="61"/>
    </row>
    <row r="3345" ht="9.75" customHeight="1">
      <c r="A3345" s="61"/>
      <c r="B3345" s="70" t="s">
        <v>4269</v>
      </c>
      <c r="C3345" s="70" t="s">
        <v>412</v>
      </c>
      <c r="D3345" s="71" t="s">
        <v>413</v>
      </c>
      <c r="E3345" s="72">
        <v>33.08</v>
      </c>
      <c r="F3345" s="73"/>
      <c r="G3345" s="94">
        <f t="shared" ref="G3345:G3349" si="559">ROUND(E3345*F3345,2)</f>
        <v>0</v>
      </c>
      <c r="H3345" s="74"/>
    </row>
    <row r="3346" ht="9.75" customHeight="1">
      <c r="A3346" s="61"/>
      <c r="B3346" s="70" t="s">
        <v>4270</v>
      </c>
      <c r="C3346" s="70" t="s">
        <v>417</v>
      </c>
      <c r="D3346" s="71" t="s">
        <v>408</v>
      </c>
      <c r="E3346" s="72">
        <v>35.92</v>
      </c>
      <c r="F3346" s="73"/>
      <c r="G3346" s="94">
        <f t="shared" si="559"/>
        <v>0</v>
      </c>
      <c r="H3346" s="61"/>
    </row>
    <row r="3347" ht="9.75" customHeight="1">
      <c r="A3347" s="61"/>
      <c r="B3347" s="70" t="s">
        <v>4271</v>
      </c>
      <c r="C3347" s="70" t="s">
        <v>421</v>
      </c>
      <c r="D3347" s="71" t="s">
        <v>413</v>
      </c>
      <c r="E3347" s="72">
        <v>11.53</v>
      </c>
      <c r="F3347" s="73"/>
      <c r="G3347" s="94">
        <f t="shared" si="559"/>
        <v>0</v>
      </c>
      <c r="H3347" s="74"/>
    </row>
    <row r="3348" ht="9.75" customHeight="1">
      <c r="A3348" s="61"/>
      <c r="B3348" s="70" t="s">
        <v>4272</v>
      </c>
      <c r="C3348" s="70" t="s">
        <v>2930</v>
      </c>
      <c r="D3348" s="71" t="s">
        <v>413</v>
      </c>
      <c r="E3348" s="72">
        <v>33.08</v>
      </c>
      <c r="F3348" s="73"/>
      <c r="G3348" s="94">
        <f t="shared" si="559"/>
        <v>0</v>
      </c>
      <c r="H3348" s="74"/>
    </row>
    <row r="3349" ht="9.75" customHeight="1">
      <c r="A3349" s="61"/>
      <c r="B3349" s="70" t="s">
        <v>4273</v>
      </c>
      <c r="C3349" s="70" t="s">
        <v>425</v>
      </c>
      <c r="D3349" s="71" t="s">
        <v>413</v>
      </c>
      <c r="E3349" s="72">
        <v>33.08</v>
      </c>
      <c r="F3349" s="73"/>
      <c r="G3349" s="94">
        <f t="shared" si="559"/>
        <v>0</v>
      </c>
      <c r="H3349" s="61"/>
    </row>
    <row r="3350" ht="9.75" customHeight="1">
      <c r="A3350" s="61"/>
      <c r="B3350" s="84" t="s">
        <v>4274</v>
      </c>
      <c r="C3350" s="85" t="s">
        <v>427</v>
      </c>
      <c r="D3350" s="49"/>
      <c r="E3350" s="49"/>
      <c r="F3350" s="49"/>
      <c r="G3350" s="98">
        <f>SUM(G3351:G3353)</f>
        <v>0</v>
      </c>
      <c r="H3350" s="74"/>
    </row>
    <row r="3351" ht="9.75" customHeight="1">
      <c r="A3351" s="61"/>
      <c r="B3351" s="70" t="s">
        <v>4275</v>
      </c>
      <c r="C3351" s="70" t="s">
        <v>431</v>
      </c>
      <c r="D3351" s="71" t="s">
        <v>413</v>
      </c>
      <c r="E3351" s="72">
        <v>21.55</v>
      </c>
      <c r="F3351" s="73"/>
      <c r="G3351" s="94">
        <f t="shared" ref="G3351:G3353" si="560">ROUND(E3351*F3351,2)</f>
        <v>0</v>
      </c>
      <c r="H3351" s="61"/>
    </row>
    <row r="3352" ht="9.75" customHeight="1">
      <c r="A3352" s="61"/>
      <c r="B3352" s="70" t="s">
        <v>4276</v>
      </c>
      <c r="C3352" s="70" t="s">
        <v>970</v>
      </c>
      <c r="D3352" s="71" t="s">
        <v>413</v>
      </c>
      <c r="E3352" s="72">
        <v>7.5200000000000005</v>
      </c>
      <c r="F3352" s="73"/>
      <c r="G3352" s="94">
        <f t="shared" si="560"/>
        <v>0</v>
      </c>
      <c r="H3352" s="74"/>
    </row>
    <row r="3353" ht="9.75" customHeight="1">
      <c r="A3353" s="61"/>
      <c r="B3353" s="70" t="s">
        <v>4277</v>
      </c>
      <c r="C3353" s="70" t="s">
        <v>1113</v>
      </c>
      <c r="D3353" s="71" t="s">
        <v>408</v>
      </c>
      <c r="E3353" s="72">
        <v>74.88</v>
      </c>
      <c r="F3353" s="73"/>
      <c r="G3353" s="94">
        <f t="shared" si="560"/>
        <v>0</v>
      </c>
      <c r="H3353" s="61"/>
    </row>
    <row r="3354" ht="9.75" customHeight="1">
      <c r="A3354" s="61"/>
      <c r="B3354" s="84" t="s">
        <v>4278</v>
      </c>
      <c r="C3354" s="85" t="s">
        <v>439</v>
      </c>
      <c r="D3354" s="49"/>
      <c r="E3354" s="49"/>
      <c r="F3354" s="49"/>
      <c r="G3354" s="98">
        <f>SUM(G3355:G3363)</f>
        <v>0</v>
      </c>
      <c r="H3354" s="91"/>
    </row>
    <row r="3355" ht="9.75" customHeight="1">
      <c r="A3355" s="61"/>
      <c r="B3355" s="70" t="s">
        <v>4279</v>
      </c>
      <c r="C3355" s="70" t="s">
        <v>2088</v>
      </c>
      <c r="D3355" s="71" t="s">
        <v>413</v>
      </c>
      <c r="E3355" s="72">
        <v>7.6000000000000005</v>
      </c>
      <c r="F3355" s="73"/>
      <c r="G3355" s="94">
        <f t="shared" ref="G3355:G3363" si="561">ROUND(E3355*F3355,2)</f>
        <v>0</v>
      </c>
      <c r="H3355" s="61"/>
    </row>
    <row r="3356" ht="9.75" customHeight="1">
      <c r="A3356" s="61"/>
      <c r="B3356" s="70" t="s">
        <v>4280</v>
      </c>
      <c r="C3356" s="70" t="s">
        <v>715</v>
      </c>
      <c r="D3356" s="71" t="s">
        <v>408</v>
      </c>
      <c r="E3356" s="72">
        <v>53.49</v>
      </c>
      <c r="F3356" s="73"/>
      <c r="G3356" s="94">
        <f t="shared" si="561"/>
        <v>0</v>
      </c>
      <c r="H3356" s="74"/>
    </row>
    <row r="3357" ht="9.75" customHeight="1">
      <c r="A3357" s="61"/>
      <c r="B3357" s="70" t="s">
        <v>4281</v>
      </c>
      <c r="C3357" s="70" t="s">
        <v>717</v>
      </c>
      <c r="D3357" s="71" t="s">
        <v>446</v>
      </c>
      <c r="E3357" s="72">
        <v>477.66</v>
      </c>
      <c r="F3357" s="73"/>
      <c r="G3357" s="94">
        <f t="shared" si="561"/>
        <v>0</v>
      </c>
      <c r="H3357" s="61"/>
    </row>
    <row r="3358" ht="9.75" customHeight="1">
      <c r="A3358" s="61"/>
      <c r="B3358" s="70" t="s">
        <v>4282</v>
      </c>
      <c r="C3358" s="70" t="s">
        <v>991</v>
      </c>
      <c r="D3358" s="71" t="s">
        <v>413</v>
      </c>
      <c r="E3358" s="72">
        <v>8.71</v>
      </c>
      <c r="F3358" s="73"/>
      <c r="G3358" s="94">
        <f t="shared" si="561"/>
        <v>0</v>
      </c>
      <c r="H3358" s="74"/>
    </row>
    <row r="3359" ht="9.75" customHeight="1">
      <c r="A3359" s="61"/>
      <c r="B3359" s="70" t="s">
        <v>4283</v>
      </c>
      <c r="C3359" s="70" t="s">
        <v>741</v>
      </c>
      <c r="D3359" s="71" t="s">
        <v>408</v>
      </c>
      <c r="E3359" s="72">
        <v>118.54</v>
      </c>
      <c r="F3359" s="73"/>
      <c r="G3359" s="94">
        <f t="shared" si="561"/>
        <v>0</v>
      </c>
      <c r="H3359" s="61"/>
    </row>
    <row r="3360" ht="9.75" customHeight="1">
      <c r="A3360" s="61"/>
      <c r="B3360" s="70" t="s">
        <v>4284</v>
      </c>
      <c r="C3360" s="70" t="s">
        <v>743</v>
      </c>
      <c r="D3360" s="71" t="s">
        <v>446</v>
      </c>
      <c r="E3360" s="72">
        <v>1389.3</v>
      </c>
      <c r="F3360" s="73"/>
      <c r="G3360" s="94">
        <f t="shared" si="561"/>
        <v>0</v>
      </c>
      <c r="H3360" s="91"/>
    </row>
    <row r="3361" ht="9.75" customHeight="1">
      <c r="A3361" s="61"/>
      <c r="B3361" s="70" t="s">
        <v>4285</v>
      </c>
      <c r="C3361" s="70" t="s">
        <v>996</v>
      </c>
      <c r="D3361" s="71" t="s">
        <v>413</v>
      </c>
      <c r="E3361" s="72">
        <v>4.54</v>
      </c>
      <c r="F3361" s="73"/>
      <c r="G3361" s="94">
        <f t="shared" si="561"/>
        <v>0</v>
      </c>
      <c r="H3361" s="61"/>
    </row>
    <row r="3362" ht="9.75" customHeight="1">
      <c r="A3362" s="61"/>
      <c r="B3362" s="70" t="s">
        <v>4286</v>
      </c>
      <c r="C3362" s="70" t="s">
        <v>748</v>
      </c>
      <c r="D3362" s="71" t="s">
        <v>408</v>
      </c>
      <c r="E3362" s="72">
        <v>60.51</v>
      </c>
      <c r="F3362" s="73"/>
      <c r="G3362" s="94">
        <f t="shared" si="561"/>
        <v>0</v>
      </c>
      <c r="H3362" s="74"/>
    </row>
    <row r="3363" ht="9.75" customHeight="1">
      <c r="A3363" s="61"/>
      <c r="B3363" s="70" t="s">
        <v>4287</v>
      </c>
      <c r="C3363" s="70" t="s">
        <v>750</v>
      </c>
      <c r="D3363" s="71" t="s">
        <v>446</v>
      </c>
      <c r="E3363" s="72">
        <v>840.8100000000001</v>
      </c>
      <c r="F3363" s="73"/>
      <c r="G3363" s="94">
        <f t="shared" si="561"/>
        <v>0</v>
      </c>
      <c r="H3363" s="61"/>
    </row>
    <row r="3364" ht="9.75" customHeight="1">
      <c r="A3364" s="61"/>
      <c r="B3364" s="84" t="s">
        <v>4288</v>
      </c>
      <c r="C3364" s="85" t="s">
        <v>1122</v>
      </c>
      <c r="D3364" s="49"/>
      <c r="E3364" s="49"/>
      <c r="F3364" s="49"/>
      <c r="G3364" s="98">
        <f>SUM(G3365:G3367)</f>
        <v>0</v>
      </c>
      <c r="H3364" s="74"/>
    </row>
    <row r="3365" ht="9.75" customHeight="1">
      <c r="A3365" s="61"/>
      <c r="B3365" s="70" t="s">
        <v>4289</v>
      </c>
      <c r="C3365" s="70" t="s">
        <v>1124</v>
      </c>
      <c r="D3365" s="71" t="s">
        <v>408</v>
      </c>
      <c r="E3365" s="72">
        <v>211.79</v>
      </c>
      <c r="F3365" s="73"/>
      <c r="G3365" s="94">
        <f t="shared" ref="G3365:G3367" si="562">ROUND(E3365*F3365,2)</f>
        <v>0</v>
      </c>
      <c r="H3365" s="61"/>
    </row>
    <row r="3366" ht="9.75" customHeight="1">
      <c r="A3366" s="61"/>
      <c r="B3366" s="70" t="s">
        <v>4290</v>
      </c>
      <c r="C3366" s="70" t="s">
        <v>1126</v>
      </c>
      <c r="D3366" s="71" t="s">
        <v>525</v>
      </c>
      <c r="E3366" s="72">
        <v>371.2</v>
      </c>
      <c r="F3366" s="73"/>
      <c r="G3366" s="94">
        <f t="shared" si="562"/>
        <v>0</v>
      </c>
      <c r="H3366" s="74"/>
    </row>
    <row r="3367" ht="9.75" customHeight="1">
      <c r="A3367" s="61"/>
      <c r="B3367" s="70" t="s">
        <v>4291</v>
      </c>
      <c r="C3367" s="70" t="s">
        <v>1128</v>
      </c>
      <c r="D3367" s="71" t="s">
        <v>408</v>
      </c>
      <c r="E3367" s="72">
        <v>423.58</v>
      </c>
      <c r="F3367" s="73"/>
      <c r="G3367" s="94">
        <f t="shared" si="562"/>
        <v>0</v>
      </c>
      <c r="H3367" s="61"/>
    </row>
    <row r="3368" ht="9.75" customHeight="1">
      <c r="A3368" s="61"/>
      <c r="B3368" s="84" t="s">
        <v>4292</v>
      </c>
      <c r="C3368" s="85" t="s">
        <v>484</v>
      </c>
      <c r="D3368" s="49"/>
      <c r="E3368" s="49"/>
      <c r="F3368" s="49"/>
      <c r="G3368" s="98">
        <f>+G3369</f>
        <v>0</v>
      </c>
      <c r="H3368" s="74"/>
    </row>
    <row r="3369" ht="9.75" customHeight="1">
      <c r="A3369" s="61"/>
      <c r="B3369" s="70" t="s">
        <v>4293</v>
      </c>
      <c r="C3369" s="70" t="s">
        <v>1131</v>
      </c>
      <c r="D3369" s="71" t="s">
        <v>408</v>
      </c>
      <c r="E3369" s="72">
        <v>205.02</v>
      </c>
      <c r="F3369" s="73"/>
      <c r="G3369" s="94">
        <f>ROUND(E3369*F3369,2)</f>
        <v>0</v>
      </c>
      <c r="H3369" s="61"/>
    </row>
    <row r="3370" ht="9.75" customHeight="1">
      <c r="A3370" s="61"/>
      <c r="B3370" s="84" t="s">
        <v>4294</v>
      </c>
      <c r="C3370" s="85" t="s">
        <v>496</v>
      </c>
      <c r="D3370" s="49"/>
      <c r="E3370" s="49"/>
      <c r="F3370" s="49"/>
      <c r="G3370" s="98">
        <f>+G3371</f>
        <v>0</v>
      </c>
      <c r="H3370" s="87"/>
    </row>
    <row r="3371" ht="9.75" customHeight="1">
      <c r="A3371" s="61"/>
      <c r="B3371" s="70" t="s">
        <v>4295</v>
      </c>
      <c r="C3371" s="70" t="s">
        <v>1459</v>
      </c>
      <c r="D3371" s="71" t="s">
        <v>408</v>
      </c>
      <c r="E3371" s="72">
        <v>5.1000000000000005</v>
      </c>
      <c r="F3371" s="73"/>
      <c r="G3371" s="94">
        <f>ROUND(E3371*F3371,2)</f>
        <v>0</v>
      </c>
      <c r="H3371" s="61"/>
    </row>
    <row r="3372" ht="9.75" customHeight="1">
      <c r="A3372" s="61"/>
      <c r="B3372" s="84" t="s">
        <v>4296</v>
      </c>
      <c r="C3372" s="85" t="s">
        <v>506</v>
      </c>
      <c r="D3372" s="49"/>
      <c r="E3372" s="49"/>
      <c r="F3372" s="49"/>
      <c r="G3372" s="98">
        <f>SUM(G3373:G3376)</f>
        <v>0</v>
      </c>
      <c r="H3372" s="91"/>
    </row>
    <row r="3373" ht="9.75" customHeight="1">
      <c r="A3373" s="61"/>
      <c r="B3373" s="70" t="s">
        <v>4297</v>
      </c>
      <c r="C3373" s="70" t="s">
        <v>514</v>
      </c>
      <c r="D3373" s="71" t="s">
        <v>311</v>
      </c>
      <c r="E3373" s="72">
        <v>4.0</v>
      </c>
      <c r="F3373" s="73"/>
      <c r="G3373" s="94">
        <f t="shared" ref="G3373:G3376" si="563">ROUND(E3373*F3373,2)</f>
        <v>0</v>
      </c>
      <c r="H3373" s="61"/>
    </row>
    <row r="3374" ht="9.75" customHeight="1">
      <c r="A3374" s="61"/>
      <c r="B3374" s="70" t="s">
        <v>4298</v>
      </c>
      <c r="C3374" s="70" t="s">
        <v>1138</v>
      </c>
      <c r="D3374" s="71" t="s">
        <v>311</v>
      </c>
      <c r="E3374" s="72">
        <v>1.0</v>
      </c>
      <c r="F3374" s="73"/>
      <c r="G3374" s="94">
        <f t="shared" si="563"/>
        <v>0</v>
      </c>
      <c r="H3374" s="74"/>
    </row>
    <row r="3375" ht="9.75" customHeight="1">
      <c r="A3375" s="61"/>
      <c r="B3375" s="70" t="s">
        <v>4299</v>
      </c>
      <c r="C3375" s="70" t="s">
        <v>510</v>
      </c>
      <c r="D3375" s="71" t="s">
        <v>311</v>
      </c>
      <c r="E3375" s="72">
        <v>1.0</v>
      </c>
      <c r="F3375" s="73"/>
      <c r="G3375" s="94">
        <f t="shared" si="563"/>
        <v>0</v>
      </c>
      <c r="H3375" s="61"/>
    </row>
    <row r="3376" ht="9.75" customHeight="1">
      <c r="A3376" s="61"/>
      <c r="B3376" s="70" t="s">
        <v>4300</v>
      </c>
      <c r="C3376" s="70" t="s">
        <v>512</v>
      </c>
      <c r="D3376" s="71" t="s">
        <v>311</v>
      </c>
      <c r="E3376" s="72">
        <v>2.0</v>
      </c>
      <c r="F3376" s="73"/>
      <c r="G3376" s="94">
        <f t="shared" si="563"/>
        <v>0</v>
      </c>
      <c r="H3376" s="74"/>
    </row>
    <row r="3377" ht="9.75" customHeight="1">
      <c r="A3377" s="61"/>
      <c r="B3377" s="84" t="s">
        <v>4301</v>
      </c>
      <c r="C3377" s="85" t="s">
        <v>516</v>
      </c>
      <c r="D3377" s="49"/>
      <c r="E3377" s="49"/>
      <c r="F3377" s="49"/>
      <c r="G3377" s="98">
        <f>SUM(G3378:G3380)</f>
        <v>0</v>
      </c>
      <c r="H3377" s="61"/>
    </row>
    <row r="3378" ht="9.75" customHeight="1">
      <c r="A3378" s="61"/>
      <c r="B3378" s="70" t="s">
        <v>4302</v>
      </c>
      <c r="C3378" s="70" t="s">
        <v>1143</v>
      </c>
      <c r="D3378" s="71" t="s">
        <v>408</v>
      </c>
      <c r="E3378" s="72">
        <v>423.58</v>
      </c>
      <c r="F3378" s="73"/>
      <c r="G3378" s="94">
        <f t="shared" ref="G3378:G3380" si="564">ROUND(E3378*F3378,2)</f>
        <v>0</v>
      </c>
      <c r="H3378" s="74"/>
    </row>
    <row r="3379" ht="9.75" customHeight="1">
      <c r="A3379" s="61"/>
      <c r="B3379" s="70" t="s">
        <v>4303</v>
      </c>
      <c r="C3379" s="70" t="s">
        <v>1145</v>
      </c>
      <c r="D3379" s="71" t="s">
        <v>408</v>
      </c>
      <c r="E3379" s="72">
        <v>205.02</v>
      </c>
      <c r="F3379" s="73"/>
      <c r="G3379" s="94">
        <f t="shared" si="564"/>
        <v>0</v>
      </c>
      <c r="H3379" s="61"/>
    </row>
    <row r="3380" ht="9.75" customHeight="1">
      <c r="A3380" s="61"/>
      <c r="B3380" s="70" t="s">
        <v>4304</v>
      </c>
      <c r="C3380" s="70" t="s">
        <v>518</v>
      </c>
      <c r="D3380" s="71" t="s">
        <v>408</v>
      </c>
      <c r="E3380" s="72">
        <v>5.1000000000000005</v>
      </c>
      <c r="F3380" s="73"/>
      <c r="G3380" s="94">
        <f t="shared" si="564"/>
        <v>0</v>
      </c>
      <c r="H3380" s="74"/>
    </row>
    <row r="3381" ht="9.75" customHeight="1">
      <c r="A3381" s="61"/>
      <c r="B3381" s="84" t="s">
        <v>4305</v>
      </c>
      <c r="C3381" s="85" t="s">
        <v>522</v>
      </c>
      <c r="D3381" s="49"/>
      <c r="E3381" s="49"/>
      <c r="F3381" s="49"/>
      <c r="G3381" s="98">
        <f>SUM(G3382:G3385)</f>
        <v>0</v>
      </c>
      <c r="H3381" s="61"/>
    </row>
    <row r="3382" ht="9.75" customHeight="1">
      <c r="A3382" s="61"/>
      <c r="B3382" s="70" t="s">
        <v>4306</v>
      </c>
      <c r="C3382" s="70" t="s">
        <v>1149</v>
      </c>
      <c r="D3382" s="71" t="s">
        <v>525</v>
      </c>
      <c r="E3382" s="72">
        <v>89.8</v>
      </c>
      <c r="F3382" s="73"/>
      <c r="G3382" s="94">
        <f t="shared" ref="G3382:G3385" si="565">ROUND(E3382*F3382,2)</f>
        <v>0</v>
      </c>
      <c r="H3382" s="61"/>
    </row>
    <row r="3383" ht="9.75" customHeight="1">
      <c r="A3383" s="61"/>
      <c r="B3383" s="70" t="s">
        <v>4307</v>
      </c>
      <c r="C3383" s="70" t="s">
        <v>1151</v>
      </c>
      <c r="D3383" s="71" t="s">
        <v>408</v>
      </c>
      <c r="E3383" s="72">
        <v>5.11</v>
      </c>
      <c r="F3383" s="73"/>
      <c r="G3383" s="94">
        <f t="shared" si="565"/>
        <v>0</v>
      </c>
      <c r="H3383" s="91"/>
    </row>
    <row r="3384" ht="9.75" customHeight="1">
      <c r="A3384" s="61"/>
      <c r="B3384" s="70" t="s">
        <v>4308</v>
      </c>
      <c r="C3384" s="70" t="s">
        <v>529</v>
      </c>
      <c r="D3384" s="71" t="s">
        <v>311</v>
      </c>
      <c r="E3384" s="72">
        <v>7.0</v>
      </c>
      <c r="F3384" s="73"/>
      <c r="G3384" s="94">
        <f t="shared" si="565"/>
        <v>0</v>
      </c>
      <c r="H3384" s="61"/>
    </row>
    <row r="3385" ht="9.75" customHeight="1">
      <c r="A3385" s="61"/>
      <c r="B3385" s="70" t="s">
        <v>4309</v>
      </c>
      <c r="C3385" s="70" t="s">
        <v>531</v>
      </c>
      <c r="D3385" s="71" t="s">
        <v>408</v>
      </c>
      <c r="E3385" s="72">
        <v>307.42</v>
      </c>
      <c r="F3385" s="73"/>
      <c r="G3385" s="94">
        <f t="shared" si="565"/>
        <v>0</v>
      </c>
      <c r="H3385" s="74"/>
    </row>
    <row r="3386" ht="14.25" customHeight="1">
      <c r="A3386" s="61"/>
      <c r="B3386" s="79" t="s">
        <v>4310</v>
      </c>
      <c r="C3386" s="83" t="s">
        <v>4311</v>
      </c>
      <c r="D3386" s="49"/>
      <c r="E3386" s="49"/>
      <c r="F3386" s="49"/>
      <c r="G3386" s="81">
        <f>+G3387+G3391+G3398+G3401</f>
        <v>0</v>
      </c>
      <c r="H3386" s="61"/>
    </row>
    <row r="3387" ht="9.75" customHeight="1">
      <c r="A3387" s="61"/>
      <c r="B3387" s="84" t="s">
        <v>4312</v>
      </c>
      <c r="C3387" s="85" t="s">
        <v>405</v>
      </c>
      <c r="D3387" s="49"/>
      <c r="E3387" s="49"/>
      <c r="F3387" s="49"/>
      <c r="G3387" s="98">
        <f>SUM(G3388:G3390)</f>
        <v>0</v>
      </c>
      <c r="H3387" s="61"/>
    </row>
    <row r="3388" ht="9.75" customHeight="1">
      <c r="A3388" s="61"/>
      <c r="B3388" s="70" t="s">
        <v>4313</v>
      </c>
      <c r="C3388" s="70" t="s">
        <v>1711</v>
      </c>
      <c r="D3388" s="71" t="s">
        <v>408</v>
      </c>
      <c r="E3388" s="72">
        <v>99.8</v>
      </c>
      <c r="F3388" s="73"/>
      <c r="G3388" s="94">
        <f t="shared" ref="G3388:G3390" si="566">ROUND(E3388*F3388,2)</f>
        <v>0</v>
      </c>
      <c r="H3388" s="74"/>
    </row>
    <row r="3389" ht="9.75" customHeight="1">
      <c r="A3389" s="61"/>
      <c r="B3389" s="70" t="s">
        <v>4314</v>
      </c>
      <c r="C3389" s="70" t="s">
        <v>4315</v>
      </c>
      <c r="D3389" s="71" t="s">
        <v>408</v>
      </c>
      <c r="E3389" s="72">
        <v>99.8</v>
      </c>
      <c r="F3389" s="73"/>
      <c r="G3389" s="94">
        <f t="shared" si="566"/>
        <v>0</v>
      </c>
      <c r="H3389" s="61"/>
    </row>
    <row r="3390" ht="9.75" customHeight="1">
      <c r="A3390" s="61"/>
      <c r="B3390" s="70" t="s">
        <v>4316</v>
      </c>
      <c r="C3390" s="82" t="s">
        <v>4317</v>
      </c>
      <c r="D3390" s="71" t="s">
        <v>322</v>
      </c>
      <c r="E3390" s="72">
        <v>1.0</v>
      </c>
      <c r="F3390" s="73"/>
      <c r="G3390" s="94">
        <f t="shared" si="566"/>
        <v>0</v>
      </c>
      <c r="H3390" s="61"/>
    </row>
    <row r="3391" ht="9.75" customHeight="1">
      <c r="A3391" s="61"/>
      <c r="B3391" s="84" t="s">
        <v>4318</v>
      </c>
      <c r="C3391" s="85" t="s">
        <v>410</v>
      </c>
      <c r="D3391" s="49"/>
      <c r="E3391" s="49"/>
      <c r="F3391" s="49"/>
      <c r="G3391" s="98">
        <f>SUM(G3392:G3397)</f>
        <v>0</v>
      </c>
      <c r="H3391" s="91"/>
    </row>
    <row r="3392" ht="9.75" customHeight="1">
      <c r="A3392" s="61"/>
      <c r="B3392" s="70" t="s">
        <v>4319</v>
      </c>
      <c r="C3392" s="70" t="s">
        <v>412</v>
      </c>
      <c r="D3392" s="71" t="s">
        <v>413</v>
      </c>
      <c r="E3392" s="72">
        <v>42.02</v>
      </c>
      <c r="F3392" s="73"/>
      <c r="G3392" s="94">
        <f t="shared" ref="G3392:G3397" si="567">ROUND(E3392*F3392,2)</f>
        <v>0</v>
      </c>
      <c r="H3392" s="61"/>
    </row>
    <row r="3393" ht="9.75" customHeight="1">
      <c r="A3393" s="61"/>
      <c r="B3393" s="70" t="s">
        <v>4320</v>
      </c>
      <c r="C3393" s="70" t="s">
        <v>417</v>
      </c>
      <c r="D3393" s="71" t="s">
        <v>408</v>
      </c>
      <c r="E3393" s="72">
        <v>109.33</v>
      </c>
      <c r="F3393" s="73"/>
      <c r="G3393" s="94">
        <f t="shared" si="567"/>
        <v>0</v>
      </c>
      <c r="H3393" s="74"/>
    </row>
    <row r="3394" ht="9.75" customHeight="1">
      <c r="A3394" s="61"/>
      <c r="B3394" s="70" t="s">
        <v>4321</v>
      </c>
      <c r="C3394" s="70" t="s">
        <v>421</v>
      </c>
      <c r="D3394" s="71" t="s">
        <v>413</v>
      </c>
      <c r="E3394" s="72">
        <v>0.76</v>
      </c>
      <c r="F3394" s="73"/>
      <c r="G3394" s="94">
        <f t="shared" si="567"/>
        <v>0</v>
      </c>
      <c r="H3394" s="61"/>
    </row>
    <row r="3395" ht="9.75" customHeight="1">
      <c r="A3395" s="61"/>
      <c r="B3395" s="70" t="s">
        <v>4322</v>
      </c>
      <c r="C3395" s="70" t="s">
        <v>1719</v>
      </c>
      <c r="D3395" s="71" t="s">
        <v>408</v>
      </c>
      <c r="E3395" s="72">
        <v>55.03</v>
      </c>
      <c r="F3395" s="73"/>
      <c r="G3395" s="94">
        <f t="shared" si="567"/>
        <v>0</v>
      </c>
      <c r="H3395" s="74"/>
    </row>
    <row r="3396" ht="9.75" customHeight="1">
      <c r="A3396" s="61"/>
      <c r="B3396" s="70" t="s">
        <v>4323</v>
      </c>
      <c r="C3396" s="70" t="s">
        <v>2930</v>
      </c>
      <c r="D3396" s="71" t="s">
        <v>413</v>
      </c>
      <c r="E3396" s="72">
        <v>42.02</v>
      </c>
      <c r="F3396" s="73"/>
      <c r="G3396" s="94">
        <f t="shared" si="567"/>
        <v>0</v>
      </c>
      <c r="H3396" s="61"/>
    </row>
    <row r="3397" ht="9.75" customHeight="1">
      <c r="A3397" s="61"/>
      <c r="B3397" s="70" t="s">
        <v>4324</v>
      </c>
      <c r="C3397" s="70" t="s">
        <v>425</v>
      </c>
      <c r="D3397" s="71" t="s">
        <v>413</v>
      </c>
      <c r="E3397" s="72">
        <v>42.02</v>
      </c>
      <c r="F3397" s="73"/>
      <c r="G3397" s="94">
        <f t="shared" si="567"/>
        <v>0</v>
      </c>
      <c r="H3397" s="74"/>
    </row>
    <row r="3398" ht="9.75" customHeight="1">
      <c r="A3398" s="61"/>
      <c r="B3398" s="84" t="s">
        <v>4325</v>
      </c>
      <c r="C3398" s="85" t="s">
        <v>1722</v>
      </c>
      <c r="D3398" s="49"/>
      <c r="E3398" s="49"/>
      <c r="F3398" s="49"/>
      <c r="G3398" s="98">
        <f>SUM(G3399:G3400)</f>
        <v>0</v>
      </c>
      <c r="H3398" s="61"/>
    </row>
    <row r="3399" ht="9.75" customHeight="1">
      <c r="A3399" s="61"/>
      <c r="B3399" s="70" t="s">
        <v>4326</v>
      </c>
      <c r="C3399" s="70" t="s">
        <v>1724</v>
      </c>
      <c r="D3399" s="71" t="s">
        <v>413</v>
      </c>
      <c r="E3399" s="72">
        <v>20.27</v>
      </c>
      <c r="F3399" s="73"/>
      <c r="G3399" s="94">
        <f t="shared" ref="G3399:G3400" si="568">ROUND(E3399*F3399,2)</f>
        <v>0</v>
      </c>
      <c r="H3399" s="74"/>
    </row>
    <row r="3400" ht="9.75" customHeight="1">
      <c r="A3400" s="61"/>
      <c r="B3400" s="70" t="s">
        <v>4327</v>
      </c>
      <c r="C3400" s="70" t="s">
        <v>1726</v>
      </c>
      <c r="D3400" s="71" t="s">
        <v>408</v>
      </c>
      <c r="E3400" s="72">
        <v>58.21</v>
      </c>
      <c r="F3400" s="73"/>
      <c r="G3400" s="94">
        <f t="shared" si="568"/>
        <v>0</v>
      </c>
      <c r="H3400" s="61"/>
    </row>
    <row r="3401" ht="9.75" customHeight="1">
      <c r="A3401" s="61"/>
      <c r="B3401" s="84" t="s">
        <v>4328</v>
      </c>
      <c r="C3401" s="85" t="s">
        <v>522</v>
      </c>
      <c r="D3401" s="49"/>
      <c r="E3401" s="49"/>
      <c r="F3401" s="49"/>
      <c r="G3401" s="98">
        <f>SUM(G3402:G3403)</f>
        <v>0</v>
      </c>
      <c r="H3401" s="74"/>
    </row>
    <row r="3402" ht="9.75" customHeight="1">
      <c r="A3402" s="61"/>
      <c r="B3402" s="70" t="s">
        <v>4329</v>
      </c>
      <c r="C3402" s="82" t="s">
        <v>842</v>
      </c>
      <c r="D3402" s="71" t="s">
        <v>525</v>
      </c>
      <c r="E3402" s="72">
        <v>14.0</v>
      </c>
      <c r="F3402" s="73"/>
      <c r="G3402" s="94">
        <f t="shared" ref="G3402:G3403" si="569">ROUND(E3402*F3402,2)</f>
        <v>0</v>
      </c>
      <c r="H3402" s="61"/>
    </row>
    <row r="3403" ht="9.75" customHeight="1">
      <c r="A3403" s="61"/>
      <c r="B3403" s="70" t="s">
        <v>4330</v>
      </c>
      <c r="C3403" s="70" t="s">
        <v>529</v>
      </c>
      <c r="D3403" s="71" t="s">
        <v>311</v>
      </c>
      <c r="E3403" s="72">
        <v>7.0</v>
      </c>
      <c r="F3403" s="73"/>
      <c r="G3403" s="94">
        <f t="shared" si="569"/>
        <v>0</v>
      </c>
      <c r="H3403" s="91"/>
    </row>
    <row r="3404" ht="9.75" customHeight="1">
      <c r="A3404" s="61"/>
      <c r="B3404" s="79" t="s">
        <v>4331</v>
      </c>
      <c r="C3404" s="83" t="s">
        <v>1155</v>
      </c>
      <c r="D3404" s="49"/>
      <c r="E3404" s="49"/>
      <c r="F3404" s="49"/>
      <c r="G3404" s="99">
        <f>SUM(G3405:G3406)</f>
        <v>0</v>
      </c>
      <c r="H3404" s="61"/>
    </row>
    <row r="3405" ht="9.75" customHeight="1">
      <c r="A3405" s="61"/>
      <c r="B3405" s="70" t="s">
        <v>4332</v>
      </c>
      <c r="C3405" s="70" t="s">
        <v>1157</v>
      </c>
      <c r="D3405" s="71" t="s">
        <v>408</v>
      </c>
      <c r="E3405" s="72">
        <v>401.56</v>
      </c>
      <c r="F3405" s="73"/>
      <c r="G3405" s="94">
        <f t="shared" ref="G3405:G3406" si="570">ROUND(E3405*F3405,2)</f>
        <v>0</v>
      </c>
      <c r="H3405" s="74"/>
    </row>
    <row r="3406" ht="9.75" customHeight="1">
      <c r="A3406" s="61"/>
      <c r="B3406" s="70" t="s">
        <v>4333</v>
      </c>
      <c r="C3406" s="82" t="s">
        <v>1764</v>
      </c>
      <c r="D3406" s="71" t="s">
        <v>408</v>
      </c>
      <c r="E3406" s="72">
        <v>4.1</v>
      </c>
      <c r="F3406" s="73"/>
      <c r="G3406" s="94">
        <f t="shared" si="570"/>
        <v>0</v>
      </c>
      <c r="H3406" s="61"/>
    </row>
    <row r="3407" ht="12.0" customHeight="1">
      <c r="A3407" s="61"/>
      <c r="B3407" s="75" t="s">
        <v>37</v>
      </c>
      <c r="C3407" s="76" t="s">
        <v>38</v>
      </c>
      <c r="D3407" s="49"/>
      <c r="E3407" s="49"/>
      <c r="F3407" s="49"/>
      <c r="G3407" s="95">
        <f>+G3408+G3487+G3659+G3790+G3819+G3867+G3892</f>
        <v>0</v>
      </c>
      <c r="H3407" s="74"/>
    </row>
    <row r="3408" ht="12.0" customHeight="1">
      <c r="A3408" s="61"/>
      <c r="B3408" s="79" t="s">
        <v>4334</v>
      </c>
      <c r="C3408" s="83" t="s">
        <v>403</v>
      </c>
      <c r="D3408" s="49"/>
      <c r="E3408" s="49"/>
      <c r="F3408" s="49"/>
      <c r="G3408" s="81">
        <f>+G3409+G3412+G3420+G3426+G3439+G3442+G3445+G3449+G3454+G3457+G3464+G3469+G3475+G3481</f>
        <v>0</v>
      </c>
      <c r="H3408" s="61"/>
    </row>
    <row r="3409" ht="9.75" customHeight="1">
      <c r="A3409" s="61"/>
      <c r="B3409" s="84" t="s">
        <v>4335</v>
      </c>
      <c r="C3409" s="85" t="s">
        <v>405</v>
      </c>
      <c r="D3409" s="49"/>
      <c r="E3409" s="49"/>
      <c r="F3409" s="49"/>
      <c r="G3409" s="98">
        <f>SUM(G3410:G3411)</f>
        <v>0</v>
      </c>
      <c r="H3409" s="74"/>
    </row>
    <row r="3410" ht="9.75" customHeight="1">
      <c r="A3410" s="61"/>
      <c r="B3410" s="70" t="s">
        <v>4336</v>
      </c>
      <c r="C3410" s="70" t="s">
        <v>407</v>
      </c>
      <c r="D3410" s="71" t="s">
        <v>408</v>
      </c>
      <c r="E3410" s="72">
        <v>195.6</v>
      </c>
      <c r="F3410" s="73"/>
      <c r="G3410" s="94">
        <f t="shared" ref="G3410:G3411" si="571">ROUND(E3410*F3410,2)</f>
        <v>0</v>
      </c>
      <c r="H3410" s="61"/>
    </row>
    <row r="3411" ht="9.75" customHeight="1">
      <c r="A3411" s="61"/>
      <c r="B3411" s="70" t="s">
        <v>4337</v>
      </c>
      <c r="C3411" s="82" t="s">
        <v>4338</v>
      </c>
      <c r="D3411" s="71" t="s">
        <v>322</v>
      </c>
      <c r="E3411" s="72">
        <v>1.0</v>
      </c>
      <c r="F3411" s="73"/>
      <c r="G3411" s="94">
        <f t="shared" si="571"/>
        <v>0</v>
      </c>
      <c r="H3411" s="91"/>
    </row>
    <row r="3412" ht="9.75" customHeight="1">
      <c r="A3412" s="61"/>
      <c r="B3412" s="84" t="s">
        <v>4339</v>
      </c>
      <c r="C3412" s="85" t="s">
        <v>410</v>
      </c>
      <c r="D3412" s="49"/>
      <c r="E3412" s="49"/>
      <c r="F3412" s="49"/>
      <c r="G3412" s="98">
        <f>SUM(G3413:G3419)</f>
        <v>0</v>
      </c>
      <c r="H3412" s="61"/>
    </row>
    <row r="3413" ht="9.75" customHeight="1">
      <c r="A3413" s="61"/>
      <c r="B3413" s="70" t="s">
        <v>4340</v>
      </c>
      <c r="C3413" s="70" t="s">
        <v>415</v>
      </c>
      <c r="D3413" s="71" t="s">
        <v>413</v>
      </c>
      <c r="E3413" s="72">
        <v>403.28000000000003</v>
      </c>
      <c r="F3413" s="73"/>
      <c r="G3413" s="94">
        <f t="shared" ref="G3413:G3419" si="572">ROUND(E3413*F3413,2)</f>
        <v>0</v>
      </c>
      <c r="H3413" s="74"/>
    </row>
    <row r="3414" ht="9.75" customHeight="1">
      <c r="A3414" s="61"/>
      <c r="B3414" s="70" t="s">
        <v>4341</v>
      </c>
      <c r="C3414" s="70" t="s">
        <v>417</v>
      </c>
      <c r="D3414" s="71" t="s">
        <v>408</v>
      </c>
      <c r="E3414" s="72">
        <v>81.97</v>
      </c>
      <c r="F3414" s="73"/>
      <c r="G3414" s="94">
        <f t="shared" si="572"/>
        <v>0</v>
      </c>
      <c r="H3414" s="61"/>
    </row>
    <row r="3415" ht="9.75" customHeight="1">
      <c r="A3415" s="61"/>
      <c r="B3415" s="70" t="s">
        <v>4342</v>
      </c>
      <c r="C3415" s="70" t="s">
        <v>419</v>
      </c>
      <c r="D3415" s="71" t="s">
        <v>413</v>
      </c>
      <c r="E3415" s="72">
        <v>10.82</v>
      </c>
      <c r="F3415" s="73"/>
      <c r="G3415" s="94">
        <f t="shared" si="572"/>
        <v>0</v>
      </c>
      <c r="H3415" s="74"/>
    </row>
    <row r="3416" ht="9.75" customHeight="1">
      <c r="A3416" s="61"/>
      <c r="B3416" s="70" t="s">
        <v>4343</v>
      </c>
      <c r="C3416" s="70" t="s">
        <v>423</v>
      </c>
      <c r="D3416" s="71" t="s">
        <v>413</v>
      </c>
      <c r="E3416" s="72">
        <v>4.23</v>
      </c>
      <c r="F3416" s="73"/>
      <c r="G3416" s="94">
        <f t="shared" si="572"/>
        <v>0</v>
      </c>
      <c r="H3416" s="61"/>
    </row>
    <row r="3417" ht="9.75" customHeight="1">
      <c r="A3417" s="61"/>
      <c r="B3417" s="70" t="s">
        <v>4344</v>
      </c>
      <c r="C3417" s="70" t="s">
        <v>421</v>
      </c>
      <c r="D3417" s="71" t="s">
        <v>413</v>
      </c>
      <c r="E3417" s="72">
        <v>2.71</v>
      </c>
      <c r="F3417" s="73"/>
      <c r="G3417" s="94">
        <f t="shared" si="572"/>
        <v>0</v>
      </c>
      <c r="H3417" s="74"/>
    </row>
    <row r="3418" ht="9.75" customHeight="1">
      <c r="A3418" s="61"/>
      <c r="B3418" s="70" t="s">
        <v>4345</v>
      </c>
      <c r="C3418" s="70" t="s">
        <v>4346</v>
      </c>
      <c r="D3418" s="71" t="s">
        <v>413</v>
      </c>
      <c r="E3418" s="72">
        <v>392.46000000000004</v>
      </c>
      <c r="F3418" s="73"/>
      <c r="G3418" s="94">
        <f t="shared" si="572"/>
        <v>0</v>
      </c>
      <c r="H3418" s="61"/>
    </row>
    <row r="3419" ht="9.75" customHeight="1">
      <c r="A3419" s="61"/>
      <c r="B3419" s="70" t="s">
        <v>4347</v>
      </c>
      <c r="C3419" s="70" t="s">
        <v>425</v>
      </c>
      <c r="D3419" s="71" t="s">
        <v>413</v>
      </c>
      <c r="E3419" s="72">
        <v>392.46000000000004</v>
      </c>
      <c r="F3419" s="73"/>
      <c r="G3419" s="94">
        <f t="shared" si="572"/>
        <v>0</v>
      </c>
      <c r="H3419" s="74"/>
    </row>
    <row r="3420" ht="9.75" customHeight="1">
      <c r="A3420" s="61"/>
      <c r="B3420" s="84" t="s">
        <v>4348</v>
      </c>
      <c r="C3420" s="85" t="s">
        <v>427</v>
      </c>
      <c r="D3420" s="49"/>
      <c r="E3420" s="49"/>
      <c r="F3420" s="49"/>
      <c r="G3420" s="98">
        <f>SUM(G3421:G3425)</f>
        <v>0</v>
      </c>
      <c r="H3420" s="61"/>
    </row>
    <row r="3421" ht="9.75" customHeight="1">
      <c r="A3421" s="61"/>
      <c r="B3421" s="70" t="s">
        <v>4349</v>
      </c>
      <c r="C3421" s="70" t="s">
        <v>429</v>
      </c>
      <c r="D3421" s="71" t="s">
        <v>413</v>
      </c>
      <c r="E3421" s="72">
        <v>0.2525</v>
      </c>
      <c r="F3421" s="73"/>
      <c r="G3421" s="94">
        <f t="shared" ref="G3421:G3425" si="573">ROUND(E3421*F3421,2)</f>
        <v>0</v>
      </c>
      <c r="H3421" s="74"/>
    </row>
    <row r="3422" ht="9.75" customHeight="1">
      <c r="A3422" s="61"/>
      <c r="B3422" s="70" t="s">
        <v>4350</v>
      </c>
      <c r="C3422" s="70" t="s">
        <v>431</v>
      </c>
      <c r="D3422" s="71" t="s">
        <v>413</v>
      </c>
      <c r="E3422" s="72">
        <v>29.62</v>
      </c>
      <c r="F3422" s="73"/>
      <c r="G3422" s="94">
        <f t="shared" si="573"/>
        <v>0</v>
      </c>
      <c r="H3422" s="61"/>
    </row>
    <row r="3423" ht="9.75" customHeight="1">
      <c r="A3423" s="61"/>
      <c r="B3423" s="70" t="s">
        <v>4351</v>
      </c>
      <c r="C3423" s="70" t="s">
        <v>433</v>
      </c>
      <c r="D3423" s="71" t="s">
        <v>413</v>
      </c>
      <c r="E3423" s="72">
        <v>1.07</v>
      </c>
      <c r="F3423" s="73"/>
      <c r="G3423" s="94">
        <f t="shared" si="573"/>
        <v>0</v>
      </c>
      <c r="H3423" s="74"/>
    </row>
    <row r="3424" ht="9.75" customHeight="1">
      <c r="A3424" s="61"/>
      <c r="B3424" s="70" t="s">
        <v>4352</v>
      </c>
      <c r="C3424" s="70" t="s">
        <v>435</v>
      </c>
      <c r="D3424" s="71" t="s">
        <v>413</v>
      </c>
      <c r="E3424" s="72">
        <v>0.12</v>
      </c>
      <c r="F3424" s="73"/>
      <c r="G3424" s="94">
        <f t="shared" si="573"/>
        <v>0</v>
      </c>
      <c r="H3424" s="61"/>
    </row>
    <row r="3425" ht="9.75" customHeight="1">
      <c r="A3425" s="61"/>
      <c r="B3425" s="70" t="s">
        <v>4353</v>
      </c>
      <c r="C3425" s="70" t="s">
        <v>437</v>
      </c>
      <c r="D3425" s="71" t="s">
        <v>408</v>
      </c>
      <c r="E3425" s="72">
        <v>1.73</v>
      </c>
      <c r="F3425" s="73"/>
      <c r="G3425" s="94">
        <f t="shared" si="573"/>
        <v>0</v>
      </c>
      <c r="H3425" s="91"/>
    </row>
    <row r="3426" ht="14.25" customHeight="1">
      <c r="A3426" s="61"/>
      <c r="B3426" s="84" t="s">
        <v>4354</v>
      </c>
      <c r="C3426" s="85" t="s">
        <v>439</v>
      </c>
      <c r="D3426" s="49"/>
      <c r="E3426" s="49"/>
      <c r="F3426" s="49"/>
      <c r="G3426" s="93">
        <f>+G3427+G3430</f>
        <v>0</v>
      </c>
      <c r="H3426" s="61"/>
    </row>
    <row r="3427" ht="9.75" customHeight="1">
      <c r="A3427" s="61"/>
      <c r="B3427" s="88" t="s">
        <v>4355</v>
      </c>
      <c r="C3427" s="89" t="s">
        <v>441</v>
      </c>
      <c r="D3427" s="49"/>
      <c r="E3427" s="49"/>
      <c r="F3427" s="49"/>
      <c r="G3427" s="100">
        <f>SUM(G3428:G3429)</f>
        <v>0</v>
      </c>
      <c r="H3427" s="74"/>
    </row>
    <row r="3428" ht="9.75" customHeight="1">
      <c r="A3428" s="61"/>
      <c r="B3428" s="70" t="s">
        <v>4356</v>
      </c>
      <c r="C3428" s="70" t="s">
        <v>2941</v>
      </c>
      <c r="D3428" s="71" t="s">
        <v>413</v>
      </c>
      <c r="E3428" s="72">
        <v>8.81</v>
      </c>
      <c r="F3428" s="73"/>
      <c r="G3428" s="94">
        <f t="shared" ref="G3428:G3429" si="574">ROUND(E3428*F3428,2)</f>
        <v>0</v>
      </c>
      <c r="H3428" s="61"/>
    </row>
    <row r="3429" ht="9.75" customHeight="1">
      <c r="A3429" s="61"/>
      <c r="B3429" s="70" t="s">
        <v>4357</v>
      </c>
      <c r="C3429" s="70" t="s">
        <v>445</v>
      </c>
      <c r="D3429" s="71" t="s">
        <v>446</v>
      </c>
      <c r="E3429" s="72">
        <v>878.5600000000001</v>
      </c>
      <c r="F3429" s="73"/>
      <c r="G3429" s="94">
        <f t="shared" si="574"/>
        <v>0</v>
      </c>
      <c r="H3429" s="74"/>
    </row>
    <row r="3430" ht="9.75" customHeight="1">
      <c r="A3430" s="61"/>
      <c r="B3430" s="88" t="s">
        <v>4358</v>
      </c>
      <c r="C3430" s="89" t="s">
        <v>466</v>
      </c>
      <c r="D3430" s="49"/>
      <c r="E3430" s="49"/>
      <c r="F3430" s="49"/>
      <c r="G3430" s="100">
        <f>SUM(G3431:G3438)</f>
        <v>0</v>
      </c>
      <c r="H3430" s="61"/>
    </row>
    <row r="3431" ht="9.75" customHeight="1">
      <c r="A3431" s="61"/>
      <c r="B3431" s="70" t="s">
        <v>4359</v>
      </c>
      <c r="C3431" s="70" t="s">
        <v>468</v>
      </c>
      <c r="D3431" s="71" t="s">
        <v>413</v>
      </c>
      <c r="E3431" s="72">
        <v>0.38</v>
      </c>
      <c r="F3431" s="73"/>
      <c r="G3431" s="94">
        <f t="shared" ref="G3431:G3438" si="575">ROUND(E3431*F3431,2)</f>
        <v>0</v>
      </c>
      <c r="H3431" s="74"/>
    </row>
    <row r="3432" ht="9.75" customHeight="1">
      <c r="A3432" s="61"/>
      <c r="B3432" s="70" t="s">
        <v>4360</v>
      </c>
      <c r="C3432" s="70" t="s">
        <v>470</v>
      </c>
      <c r="D3432" s="71" t="s">
        <v>446</v>
      </c>
      <c r="E3432" s="72">
        <v>24.44</v>
      </c>
      <c r="F3432" s="73"/>
      <c r="G3432" s="94">
        <f t="shared" si="575"/>
        <v>0</v>
      </c>
      <c r="H3432" s="61"/>
    </row>
    <row r="3433" ht="9.75" customHeight="1">
      <c r="A3433" s="61"/>
      <c r="B3433" s="70" t="s">
        <v>4361</v>
      </c>
      <c r="C3433" s="70" t="s">
        <v>472</v>
      </c>
      <c r="D3433" s="71" t="s">
        <v>413</v>
      </c>
      <c r="E3433" s="72">
        <v>1.99</v>
      </c>
      <c r="F3433" s="73"/>
      <c r="G3433" s="94">
        <f t="shared" si="575"/>
        <v>0</v>
      </c>
      <c r="H3433" s="91"/>
    </row>
    <row r="3434" ht="9.75" customHeight="1">
      <c r="A3434" s="61"/>
      <c r="B3434" s="70" t="s">
        <v>4362</v>
      </c>
      <c r="C3434" s="70" t="s">
        <v>474</v>
      </c>
      <c r="D3434" s="71" t="s">
        <v>408</v>
      </c>
      <c r="E3434" s="72">
        <v>14.08</v>
      </c>
      <c r="F3434" s="73"/>
      <c r="G3434" s="94">
        <f t="shared" si="575"/>
        <v>0</v>
      </c>
      <c r="H3434" s="61"/>
    </row>
    <row r="3435" ht="9.75" customHeight="1">
      <c r="A3435" s="61"/>
      <c r="B3435" s="70" t="s">
        <v>4363</v>
      </c>
      <c r="C3435" s="70" t="s">
        <v>476</v>
      </c>
      <c r="D3435" s="71" t="s">
        <v>446</v>
      </c>
      <c r="E3435" s="72">
        <v>127.4</v>
      </c>
      <c r="F3435" s="73"/>
      <c r="G3435" s="94">
        <f t="shared" si="575"/>
        <v>0</v>
      </c>
      <c r="H3435" s="74"/>
    </row>
    <row r="3436" ht="9.75" customHeight="1">
      <c r="A3436" s="61"/>
      <c r="B3436" s="70" t="s">
        <v>4364</v>
      </c>
      <c r="C3436" s="70" t="s">
        <v>478</v>
      </c>
      <c r="D3436" s="71" t="s">
        <v>413</v>
      </c>
      <c r="E3436" s="72">
        <v>0.12</v>
      </c>
      <c r="F3436" s="73"/>
      <c r="G3436" s="94">
        <f t="shared" si="575"/>
        <v>0</v>
      </c>
      <c r="H3436" s="61"/>
    </row>
    <row r="3437" ht="9.75" customHeight="1">
      <c r="A3437" s="61"/>
      <c r="B3437" s="70" t="s">
        <v>4365</v>
      </c>
      <c r="C3437" s="70" t="s">
        <v>480</v>
      </c>
      <c r="D3437" s="71" t="s">
        <v>408</v>
      </c>
      <c r="E3437" s="72">
        <v>0.28</v>
      </c>
      <c r="F3437" s="73"/>
      <c r="G3437" s="94">
        <f t="shared" si="575"/>
        <v>0</v>
      </c>
      <c r="H3437" s="91"/>
    </row>
    <row r="3438" ht="9.75" customHeight="1">
      <c r="A3438" s="61"/>
      <c r="B3438" s="70" t="s">
        <v>4366</v>
      </c>
      <c r="C3438" s="70" t="s">
        <v>482</v>
      </c>
      <c r="D3438" s="71" t="s">
        <v>446</v>
      </c>
      <c r="E3438" s="72">
        <v>15.24</v>
      </c>
      <c r="F3438" s="73"/>
      <c r="G3438" s="94">
        <f t="shared" si="575"/>
        <v>0</v>
      </c>
      <c r="H3438" s="61"/>
    </row>
    <row r="3439" ht="9.75" customHeight="1">
      <c r="A3439" s="61"/>
      <c r="B3439" s="84" t="s">
        <v>4367</v>
      </c>
      <c r="C3439" s="85" t="s">
        <v>484</v>
      </c>
      <c r="D3439" s="49"/>
      <c r="E3439" s="49"/>
      <c r="F3439" s="49"/>
      <c r="G3439" s="98">
        <f>SUM(G3440:G3441)</f>
        <v>0</v>
      </c>
      <c r="H3439" s="74"/>
    </row>
    <row r="3440" ht="9.75" customHeight="1">
      <c r="A3440" s="61"/>
      <c r="B3440" s="70" t="s">
        <v>4368</v>
      </c>
      <c r="C3440" s="70" t="s">
        <v>647</v>
      </c>
      <c r="D3440" s="71" t="s">
        <v>408</v>
      </c>
      <c r="E3440" s="72">
        <v>2.54</v>
      </c>
      <c r="F3440" s="73"/>
      <c r="G3440" s="94">
        <f t="shared" ref="G3440:G3441" si="576">ROUND(E3440*F3440,2)</f>
        <v>0</v>
      </c>
      <c r="H3440" s="61"/>
    </row>
    <row r="3441" ht="9.75" customHeight="1">
      <c r="A3441" s="61"/>
      <c r="B3441" s="70" t="s">
        <v>4369</v>
      </c>
      <c r="C3441" s="70" t="s">
        <v>488</v>
      </c>
      <c r="D3441" s="71" t="s">
        <v>408</v>
      </c>
      <c r="E3441" s="72">
        <v>14.38</v>
      </c>
      <c r="F3441" s="73"/>
      <c r="G3441" s="94">
        <f t="shared" si="576"/>
        <v>0</v>
      </c>
      <c r="H3441" s="91"/>
    </row>
    <row r="3442" ht="9.75" customHeight="1">
      <c r="A3442" s="61"/>
      <c r="B3442" s="84" t="s">
        <v>4370</v>
      </c>
      <c r="C3442" s="85" t="s">
        <v>490</v>
      </c>
      <c r="D3442" s="49"/>
      <c r="E3442" s="49"/>
      <c r="F3442" s="49"/>
      <c r="G3442" s="98">
        <f>SUM(G3443:G3444)</f>
        <v>0</v>
      </c>
      <c r="H3442" s="61"/>
    </row>
    <row r="3443" ht="9.75" customHeight="1">
      <c r="A3443" s="61"/>
      <c r="B3443" s="70" t="s">
        <v>4371</v>
      </c>
      <c r="C3443" s="70" t="s">
        <v>492</v>
      </c>
      <c r="D3443" s="71" t="s">
        <v>408</v>
      </c>
      <c r="E3443" s="72">
        <v>26.1</v>
      </c>
      <c r="F3443" s="73"/>
      <c r="G3443" s="94">
        <f t="shared" ref="G3443:G3444" si="577">ROUND(E3443*F3443,2)</f>
        <v>0</v>
      </c>
      <c r="H3443" s="74"/>
    </row>
    <row r="3444" ht="9.75" customHeight="1">
      <c r="A3444" s="61"/>
      <c r="B3444" s="70" t="s">
        <v>4372</v>
      </c>
      <c r="C3444" s="70" t="s">
        <v>494</v>
      </c>
      <c r="D3444" s="71" t="s">
        <v>408</v>
      </c>
      <c r="E3444" s="72">
        <v>26.1</v>
      </c>
      <c r="F3444" s="73"/>
      <c r="G3444" s="94">
        <f t="shared" si="577"/>
        <v>0</v>
      </c>
      <c r="H3444" s="61"/>
    </row>
    <row r="3445" ht="9.75" customHeight="1">
      <c r="A3445" s="61"/>
      <c r="B3445" s="84" t="s">
        <v>4373</v>
      </c>
      <c r="C3445" s="85" t="s">
        <v>496</v>
      </c>
      <c r="D3445" s="49"/>
      <c r="E3445" s="49"/>
      <c r="F3445" s="49"/>
      <c r="G3445" s="98">
        <f>SUM(G3446:G3448)</f>
        <v>0</v>
      </c>
      <c r="H3445" s="74"/>
    </row>
    <row r="3446" ht="9.75" customHeight="1">
      <c r="A3446" s="61"/>
      <c r="B3446" s="70" t="s">
        <v>4374</v>
      </c>
      <c r="C3446" s="70" t="s">
        <v>498</v>
      </c>
      <c r="D3446" s="71" t="s">
        <v>408</v>
      </c>
      <c r="E3446" s="72">
        <v>4.2</v>
      </c>
      <c r="F3446" s="73"/>
      <c r="G3446" s="94">
        <f t="shared" ref="G3446:G3448" si="578">ROUND(E3446*F3446,2)</f>
        <v>0</v>
      </c>
      <c r="H3446" s="61"/>
    </row>
    <row r="3447" ht="9.75" customHeight="1">
      <c r="A3447" s="61"/>
      <c r="B3447" s="70" t="s">
        <v>4375</v>
      </c>
      <c r="C3447" s="70" t="s">
        <v>500</v>
      </c>
      <c r="D3447" s="71" t="s">
        <v>408</v>
      </c>
      <c r="E3447" s="72">
        <v>0.9</v>
      </c>
      <c r="F3447" s="73"/>
      <c r="G3447" s="94">
        <f t="shared" si="578"/>
        <v>0</v>
      </c>
      <c r="H3447" s="74"/>
    </row>
    <row r="3448" ht="9.75" customHeight="1">
      <c r="A3448" s="61"/>
      <c r="B3448" s="70" t="s">
        <v>4376</v>
      </c>
      <c r="C3448" s="70" t="s">
        <v>504</v>
      </c>
      <c r="D3448" s="71" t="s">
        <v>311</v>
      </c>
      <c r="E3448" s="72">
        <v>3.0</v>
      </c>
      <c r="F3448" s="73"/>
      <c r="G3448" s="94">
        <f t="shared" si="578"/>
        <v>0</v>
      </c>
      <c r="H3448" s="61"/>
    </row>
    <row r="3449" ht="9.75" customHeight="1">
      <c r="A3449" s="61"/>
      <c r="B3449" s="84" t="s">
        <v>4377</v>
      </c>
      <c r="C3449" s="85" t="s">
        <v>506</v>
      </c>
      <c r="D3449" s="49"/>
      <c r="E3449" s="49"/>
      <c r="F3449" s="49"/>
      <c r="G3449" s="98">
        <f>SUM(G3450:G3453)</f>
        <v>0</v>
      </c>
      <c r="H3449" s="74"/>
    </row>
    <row r="3450" ht="9.75" customHeight="1">
      <c r="A3450" s="61"/>
      <c r="B3450" s="70" t="s">
        <v>4378</v>
      </c>
      <c r="C3450" s="70" t="s">
        <v>508</v>
      </c>
      <c r="D3450" s="71" t="s">
        <v>311</v>
      </c>
      <c r="E3450" s="72">
        <v>2.0</v>
      </c>
      <c r="F3450" s="73"/>
      <c r="G3450" s="94">
        <f t="shared" ref="G3450:G3453" si="579">ROUND(E3450*F3450,2)</f>
        <v>0</v>
      </c>
      <c r="H3450" s="61"/>
    </row>
    <row r="3451" ht="9.75" customHeight="1">
      <c r="A3451" s="61"/>
      <c r="B3451" s="70" t="s">
        <v>4379</v>
      </c>
      <c r="C3451" s="70" t="s">
        <v>510</v>
      </c>
      <c r="D3451" s="71" t="s">
        <v>311</v>
      </c>
      <c r="E3451" s="72">
        <v>2.0</v>
      </c>
      <c r="F3451" s="73"/>
      <c r="G3451" s="94">
        <f t="shared" si="579"/>
        <v>0</v>
      </c>
      <c r="H3451" s="91"/>
    </row>
    <row r="3452" ht="9.75" customHeight="1">
      <c r="A3452" s="61"/>
      <c r="B3452" s="70" t="s">
        <v>4380</v>
      </c>
      <c r="C3452" s="70" t="s">
        <v>512</v>
      </c>
      <c r="D3452" s="71" t="s">
        <v>311</v>
      </c>
      <c r="E3452" s="72">
        <v>2.0</v>
      </c>
      <c r="F3452" s="73"/>
      <c r="G3452" s="94">
        <f t="shared" si="579"/>
        <v>0</v>
      </c>
      <c r="H3452" s="61"/>
    </row>
    <row r="3453" ht="9.75" customHeight="1">
      <c r="A3453" s="61"/>
      <c r="B3453" s="70" t="s">
        <v>4381</v>
      </c>
      <c r="C3453" s="70" t="s">
        <v>514</v>
      </c>
      <c r="D3453" s="71" t="s">
        <v>311</v>
      </c>
      <c r="E3453" s="72">
        <v>6.0</v>
      </c>
      <c r="F3453" s="73"/>
      <c r="G3453" s="94">
        <f t="shared" si="579"/>
        <v>0</v>
      </c>
      <c r="H3453" s="74"/>
    </row>
    <row r="3454" ht="9.75" customHeight="1">
      <c r="A3454" s="61"/>
      <c r="B3454" s="84" t="s">
        <v>4382</v>
      </c>
      <c r="C3454" s="85" t="s">
        <v>516</v>
      </c>
      <c r="D3454" s="49"/>
      <c r="E3454" s="49"/>
      <c r="F3454" s="49"/>
      <c r="G3454" s="98">
        <f>SUM(G3455:G3456)</f>
        <v>0</v>
      </c>
      <c r="H3454" s="74"/>
    </row>
    <row r="3455" ht="9.75" customHeight="1">
      <c r="A3455" s="61"/>
      <c r="B3455" s="70" t="s">
        <v>4383</v>
      </c>
      <c r="C3455" s="70" t="s">
        <v>518</v>
      </c>
      <c r="D3455" s="71" t="s">
        <v>408</v>
      </c>
      <c r="E3455" s="72">
        <v>4.2</v>
      </c>
      <c r="F3455" s="73"/>
      <c r="G3455" s="94">
        <f t="shared" ref="G3455:G3456" si="580">ROUND(E3455*F3455,2)</f>
        <v>0</v>
      </c>
      <c r="H3455" s="61"/>
    </row>
    <row r="3456" ht="9.75" customHeight="1">
      <c r="A3456" s="61"/>
      <c r="B3456" s="70" t="s">
        <v>4384</v>
      </c>
      <c r="C3456" s="70" t="s">
        <v>520</v>
      </c>
      <c r="D3456" s="71" t="s">
        <v>408</v>
      </c>
      <c r="E3456" s="72">
        <v>0.9</v>
      </c>
      <c r="F3456" s="73"/>
      <c r="G3456" s="94">
        <f t="shared" si="580"/>
        <v>0</v>
      </c>
      <c r="H3456" s="74"/>
    </row>
    <row r="3457" ht="9.75" customHeight="1">
      <c r="A3457" s="61"/>
      <c r="B3457" s="84" t="s">
        <v>4385</v>
      </c>
      <c r="C3457" s="85" t="s">
        <v>522</v>
      </c>
      <c r="D3457" s="49"/>
      <c r="E3457" s="49"/>
      <c r="F3457" s="49"/>
      <c r="G3457" s="98">
        <f>SUM(G3458:G3463)</f>
        <v>0</v>
      </c>
      <c r="H3457" s="61"/>
    </row>
    <row r="3458" ht="9.75" customHeight="1">
      <c r="A3458" s="61"/>
      <c r="B3458" s="70" t="s">
        <v>4386</v>
      </c>
      <c r="C3458" s="70" t="s">
        <v>524</v>
      </c>
      <c r="D3458" s="71" t="s">
        <v>525</v>
      </c>
      <c r="E3458" s="72">
        <v>1.0</v>
      </c>
      <c r="F3458" s="73"/>
      <c r="G3458" s="94">
        <f t="shared" ref="G3458:G3463" si="581">ROUND(E3458*F3458,2)</f>
        <v>0</v>
      </c>
      <c r="H3458" s="91"/>
    </row>
    <row r="3459" ht="9.75" customHeight="1">
      <c r="A3459" s="61"/>
      <c r="B3459" s="70" t="s">
        <v>4387</v>
      </c>
      <c r="C3459" s="70" t="s">
        <v>527</v>
      </c>
      <c r="D3459" s="71" t="s">
        <v>311</v>
      </c>
      <c r="E3459" s="72">
        <v>18.0</v>
      </c>
      <c r="F3459" s="73"/>
      <c r="G3459" s="94">
        <f t="shared" si="581"/>
        <v>0</v>
      </c>
      <c r="H3459" s="61"/>
    </row>
    <row r="3460" ht="9.75" customHeight="1">
      <c r="A3460" s="61"/>
      <c r="B3460" s="70" t="s">
        <v>4388</v>
      </c>
      <c r="C3460" s="70" t="s">
        <v>529</v>
      </c>
      <c r="D3460" s="71" t="s">
        <v>311</v>
      </c>
      <c r="E3460" s="72">
        <v>4.0</v>
      </c>
      <c r="F3460" s="73"/>
      <c r="G3460" s="94">
        <f t="shared" si="581"/>
        <v>0</v>
      </c>
      <c r="H3460" s="74"/>
    </row>
    <row r="3461" ht="9.75" customHeight="1">
      <c r="A3461" s="61"/>
      <c r="B3461" s="70" t="s">
        <v>4389</v>
      </c>
      <c r="C3461" s="70" t="s">
        <v>531</v>
      </c>
      <c r="D3461" s="71" t="s">
        <v>408</v>
      </c>
      <c r="E3461" s="72">
        <v>16.080000000000002</v>
      </c>
      <c r="F3461" s="73"/>
      <c r="G3461" s="94">
        <f t="shared" si="581"/>
        <v>0</v>
      </c>
      <c r="H3461" s="61"/>
    </row>
    <row r="3462" ht="9.75" customHeight="1">
      <c r="A3462" s="61"/>
      <c r="B3462" s="70" t="s">
        <v>4390</v>
      </c>
      <c r="C3462" s="82" t="s">
        <v>4391</v>
      </c>
      <c r="D3462" s="71" t="s">
        <v>408</v>
      </c>
      <c r="E3462" s="72">
        <v>12.0</v>
      </c>
      <c r="F3462" s="73"/>
      <c r="G3462" s="94">
        <f t="shared" si="581"/>
        <v>0</v>
      </c>
      <c r="H3462" s="74"/>
    </row>
    <row r="3463" ht="9.75" customHeight="1">
      <c r="A3463" s="61"/>
      <c r="B3463" s="70" t="s">
        <v>4392</v>
      </c>
      <c r="C3463" s="70" t="s">
        <v>4393</v>
      </c>
      <c r="D3463" s="71" t="s">
        <v>413</v>
      </c>
      <c r="E3463" s="72">
        <v>60.19</v>
      </c>
      <c r="F3463" s="73"/>
      <c r="G3463" s="94">
        <f t="shared" si="581"/>
        <v>0</v>
      </c>
      <c r="H3463" s="61"/>
    </row>
    <row r="3464" ht="9.75" customHeight="1">
      <c r="A3464" s="61"/>
      <c r="B3464" s="84" t="s">
        <v>4394</v>
      </c>
      <c r="C3464" s="85" t="s">
        <v>4395</v>
      </c>
      <c r="D3464" s="49"/>
      <c r="E3464" s="49"/>
      <c r="F3464" s="49"/>
      <c r="G3464" s="98">
        <f>SUM(G3465:G3468)</f>
        <v>0</v>
      </c>
      <c r="H3464" s="74"/>
    </row>
    <row r="3465" ht="9.75" customHeight="1">
      <c r="A3465" s="61"/>
      <c r="B3465" s="70" t="s">
        <v>4396</v>
      </c>
      <c r="C3465" s="70" t="s">
        <v>4397</v>
      </c>
      <c r="D3465" s="71" t="s">
        <v>311</v>
      </c>
      <c r="E3465" s="72">
        <v>1.0</v>
      </c>
      <c r="F3465" s="73"/>
      <c r="G3465" s="94">
        <f t="shared" ref="G3465:G3468" si="582">ROUND(E3465*F3465,2)</f>
        <v>0</v>
      </c>
      <c r="H3465" s="61"/>
    </row>
    <row r="3466" ht="9.75" customHeight="1">
      <c r="A3466" s="61"/>
      <c r="B3466" s="70" t="s">
        <v>4398</v>
      </c>
      <c r="C3466" s="70" t="s">
        <v>4399</v>
      </c>
      <c r="D3466" s="71" t="s">
        <v>311</v>
      </c>
      <c r="E3466" s="72">
        <v>1.0</v>
      </c>
      <c r="F3466" s="73"/>
      <c r="G3466" s="94">
        <f t="shared" si="582"/>
        <v>0</v>
      </c>
      <c r="H3466" s="74"/>
    </row>
    <row r="3467" ht="9.75" customHeight="1">
      <c r="A3467" s="61"/>
      <c r="B3467" s="70" t="s">
        <v>4400</v>
      </c>
      <c r="C3467" s="82" t="s">
        <v>4401</v>
      </c>
      <c r="D3467" s="71" t="s">
        <v>322</v>
      </c>
      <c r="E3467" s="72">
        <v>1.0</v>
      </c>
      <c r="F3467" s="73"/>
      <c r="G3467" s="94">
        <f t="shared" si="582"/>
        <v>0</v>
      </c>
      <c r="H3467" s="61"/>
    </row>
    <row r="3468" ht="9.75" customHeight="1">
      <c r="A3468" s="61"/>
      <c r="B3468" s="70" t="s">
        <v>4402</v>
      </c>
      <c r="C3468" s="70" t="s">
        <v>541</v>
      </c>
      <c r="D3468" s="71" t="s">
        <v>311</v>
      </c>
      <c r="E3468" s="72">
        <v>1.0</v>
      </c>
      <c r="F3468" s="73"/>
      <c r="G3468" s="94">
        <f t="shared" si="582"/>
        <v>0</v>
      </c>
      <c r="H3468" s="87"/>
    </row>
    <row r="3469" ht="9.75" customHeight="1">
      <c r="A3469" s="61"/>
      <c r="B3469" s="84" t="s">
        <v>4403</v>
      </c>
      <c r="C3469" s="85" t="s">
        <v>543</v>
      </c>
      <c r="D3469" s="49"/>
      <c r="E3469" s="49"/>
      <c r="F3469" s="49"/>
      <c r="G3469" s="98">
        <f>SUM(G3470:G3474)</f>
        <v>0</v>
      </c>
      <c r="H3469" s="61"/>
    </row>
    <row r="3470" ht="9.75" customHeight="1">
      <c r="A3470" s="61"/>
      <c r="B3470" s="70" t="s">
        <v>4404</v>
      </c>
      <c r="C3470" s="70" t="s">
        <v>545</v>
      </c>
      <c r="D3470" s="71" t="s">
        <v>311</v>
      </c>
      <c r="E3470" s="72">
        <v>1.0</v>
      </c>
      <c r="F3470" s="73"/>
      <c r="G3470" s="94">
        <f t="shared" ref="G3470:G3474" si="583">ROUND(E3470*F3470,2)</f>
        <v>0</v>
      </c>
      <c r="H3470" s="91"/>
    </row>
    <row r="3471" ht="9.75" customHeight="1">
      <c r="A3471" s="61"/>
      <c r="B3471" s="70" t="s">
        <v>4405</v>
      </c>
      <c r="C3471" s="70" t="s">
        <v>547</v>
      </c>
      <c r="D3471" s="71" t="s">
        <v>311</v>
      </c>
      <c r="E3471" s="72">
        <v>1.0</v>
      </c>
      <c r="F3471" s="73"/>
      <c r="G3471" s="94">
        <f t="shared" si="583"/>
        <v>0</v>
      </c>
      <c r="H3471" s="61"/>
    </row>
    <row r="3472" ht="9.75" customHeight="1">
      <c r="A3472" s="61"/>
      <c r="B3472" s="70" t="s">
        <v>4406</v>
      </c>
      <c r="C3472" s="70" t="s">
        <v>4407</v>
      </c>
      <c r="D3472" s="71" t="s">
        <v>311</v>
      </c>
      <c r="E3472" s="72">
        <v>1.0</v>
      </c>
      <c r="F3472" s="73"/>
      <c r="G3472" s="94">
        <f t="shared" si="583"/>
        <v>0</v>
      </c>
      <c r="H3472" s="74"/>
    </row>
    <row r="3473" ht="9.75" customHeight="1">
      <c r="A3473" s="61"/>
      <c r="B3473" s="70" t="s">
        <v>4408</v>
      </c>
      <c r="C3473" s="82" t="s">
        <v>4409</v>
      </c>
      <c r="D3473" s="71" t="s">
        <v>322</v>
      </c>
      <c r="E3473" s="72">
        <v>1.0</v>
      </c>
      <c r="F3473" s="73"/>
      <c r="G3473" s="94">
        <f t="shared" si="583"/>
        <v>0</v>
      </c>
      <c r="H3473" s="61"/>
    </row>
    <row r="3474" ht="9.75" customHeight="1">
      <c r="A3474" s="61"/>
      <c r="B3474" s="70" t="s">
        <v>4410</v>
      </c>
      <c r="C3474" s="70" t="s">
        <v>551</v>
      </c>
      <c r="D3474" s="71" t="s">
        <v>311</v>
      </c>
      <c r="E3474" s="72">
        <v>1.0</v>
      </c>
      <c r="F3474" s="73"/>
      <c r="G3474" s="94">
        <f t="shared" si="583"/>
        <v>0</v>
      </c>
      <c r="H3474" s="74"/>
    </row>
    <row r="3475" ht="9.75" customHeight="1">
      <c r="A3475" s="61"/>
      <c r="B3475" s="84" t="s">
        <v>4411</v>
      </c>
      <c r="C3475" s="85" t="s">
        <v>553</v>
      </c>
      <c r="D3475" s="49"/>
      <c r="E3475" s="49"/>
      <c r="F3475" s="49"/>
      <c r="G3475" s="98">
        <f>SUM(G3476:G3480)</f>
        <v>0</v>
      </c>
      <c r="H3475" s="61"/>
    </row>
    <row r="3476" ht="9.75" customHeight="1">
      <c r="A3476" s="61"/>
      <c r="B3476" s="70" t="s">
        <v>4412</v>
      </c>
      <c r="C3476" s="70" t="s">
        <v>4413</v>
      </c>
      <c r="D3476" s="71" t="s">
        <v>311</v>
      </c>
      <c r="E3476" s="72">
        <v>1.0</v>
      </c>
      <c r="F3476" s="73"/>
      <c r="G3476" s="94">
        <f t="shared" ref="G3476:G3480" si="584">ROUND(E3476*F3476,2)</f>
        <v>0</v>
      </c>
      <c r="H3476" s="74"/>
    </row>
    <row r="3477" ht="9.75" customHeight="1">
      <c r="A3477" s="61"/>
      <c r="B3477" s="70" t="s">
        <v>4414</v>
      </c>
      <c r="C3477" s="70" t="s">
        <v>557</v>
      </c>
      <c r="D3477" s="71" t="s">
        <v>311</v>
      </c>
      <c r="E3477" s="72">
        <v>1.0</v>
      </c>
      <c r="F3477" s="73"/>
      <c r="G3477" s="94">
        <f t="shared" si="584"/>
        <v>0</v>
      </c>
      <c r="H3477" s="61"/>
    </row>
    <row r="3478" ht="9.75" customHeight="1">
      <c r="A3478" s="61"/>
      <c r="B3478" s="70" t="s">
        <v>4415</v>
      </c>
      <c r="C3478" s="70" t="s">
        <v>559</v>
      </c>
      <c r="D3478" s="71" t="s">
        <v>311</v>
      </c>
      <c r="E3478" s="72">
        <v>1.0</v>
      </c>
      <c r="F3478" s="73"/>
      <c r="G3478" s="94">
        <f t="shared" si="584"/>
        <v>0</v>
      </c>
      <c r="H3478" s="61"/>
    </row>
    <row r="3479" ht="9.75" customHeight="1">
      <c r="A3479" s="61"/>
      <c r="B3479" s="70" t="s">
        <v>4416</v>
      </c>
      <c r="C3479" s="82" t="s">
        <v>4417</v>
      </c>
      <c r="D3479" s="71" t="s">
        <v>322</v>
      </c>
      <c r="E3479" s="72">
        <v>1.0</v>
      </c>
      <c r="F3479" s="73"/>
      <c r="G3479" s="94">
        <f t="shared" si="584"/>
        <v>0</v>
      </c>
      <c r="H3479" s="91"/>
    </row>
    <row r="3480" ht="9.75" customHeight="1">
      <c r="A3480" s="61"/>
      <c r="B3480" s="70" t="s">
        <v>4418</v>
      </c>
      <c r="C3480" s="70" t="s">
        <v>561</v>
      </c>
      <c r="D3480" s="71" t="s">
        <v>311</v>
      </c>
      <c r="E3480" s="72">
        <v>1.0</v>
      </c>
      <c r="F3480" s="73"/>
      <c r="G3480" s="94">
        <f t="shared" si="584"/>
        <v>0</v>
      </c>
      <c r="H3480" s="61"/>
    </row>
    <row r="3481" ht="9.75" customHeight="1">
      <c r="A3481" s="61"/>
      <c r="B3481" s="84" t="s">
        <v>4419</v>
      </c>
      <c r="C3481" s="85" t="s">
        <v>563</v>
      </c>
      <c r="D3481" s="49"/>
      <c r="E3481" s="49"/>
      <c r="F3481" s="49"/>
      <c r="G3481" s="98">
        <f>SUM(G3482:G3486)</f>
        <v>0</v>
      </c>
      <c r="H3481" s="74"/>
    </row>
    <row r="3482" ht="9.75" customHeight="1">
      <c r="A3482" s="61"/>
      <c r="B3482" s="70" t="s">
        <v>4420</v>
      </c>
      <c r="C3482" s="70" t="s">
        <v>4421</v>
      </c>
      <c r="D3482" s="71" t="s">
        <v>311</v>
      </c>
      <c r="E3482" s="72">
        <v>1.0</v>
      </c>
      <c r="F3482" s="73"/>
      <c r="G3482" s="94">
        <f t="shared" ref="G3482:G3486" si="585">ROUND(E3482*F3482,2)</f>
        <v>0</v>
      </c>
      <c r="H3482" s="61"/>
    </row>
    <row r="3483" ht="9.75" customHeight="1">
      <c r="A3483" s="61"/>
      <c r="B3483" s="70" t="s">
        <v>4422</v>
      </c>
      <c r="C3483" s="70" t="s">
        <v>567</v>
      </c>
      <c r="D3483" s="71" t="s">
        <v>311</v>
      </c>
      <c r="E3483" s="72">
        <v>1.0</v>
      </c>
      <c r="F3483" s="73"/>
      <c r="G3483" s="94">
        <f t="shared" si="585"/>
        <v>0</v>
      </c>
      <c r="H3483" s="74"/>
    </row>
    <row r="3484" ht="9.75" customHeight="1">
      <c r="A3484" s="61"/>
      <c r="B3484" s="70" t="s">
        <v>4423</v>
      </c>
      <c r="C3484" s="70" t="s">
        <v>569</v>
      </c>
      <c r="D3484" s="71" t="s">
        <v>311</v>
      </c>
      <c r="E3484" s="72">
        <v>1.0</v>
      </c>
      <c r="F3484" s="73"/>
      <c r="G3484" s="94">
        <f t="shared" si="585"/>
        <v>0</v>
      </c>
      <c r="H3484" s="61"/>
    </row>
    <row r="3485" ht="9.75" customHeight="1">
      <c r="A3485" s="61"/>
      <c r="B3485" s="70" t="s">
        <v>4424</v>
      </c>
      <c r="C3485" s="82" t="s">
        <v>4425</v>
      </c>
      <c r="D3485" s="71" t="s">
        <v>322</v>
      </c>
      <c r="E3485" s="72">
        <v>1.0</v>
      </c>
      <c r="F3485" s="73"/>
      <c r="G3485" s="94">
        <f t="shared" si="585"/>
        <v>0</v>
      </c>
      <c r="H3485" s="74"/>
    </row>
    <row r="3486" ht="9.75" customHeight="1">
      <c r="A3486" s="61"/>
      <c r="B3486" s="70" t="s">
        <v>4426</v>
      </c>
      <c r="C3486" s="70" t="s">
        <v>571</v>
      </c>
      <c r="D3486" s="71" t="s">
        <v>311</v>
      </c>
      <c r="E3486" s="72">
        <v>1.0</v>
      </c>
      <c r="F3486" s="73"/>
      <c r="G3486" s="94">
        <f t="shared" si="585"/>
        <v>0</v>
      </c>
      <c r="H3486" s="61"/>
    </row>
    <row r="3487" ht="15.0" customHeight="1">
      <c r="A3487" s="61"/>
      <c r="B3487" s="79" t="s">
        <v>4427</v>
      </c>
      <c r="C3487" s="83" t="s">
        <v>4428</v>
      </c>
      <c r="D3487" s="49"/>
      <c r="E3487" s="49"/>
      <c r="F3487" s="49"/>
      <c r="G3487" s="81">
        <f>+G3488+G3492+G3500+G3506+G3508+G3600+G3610+G3614+G3616+G3639+G3644+G3652+G3657</f>
        <v>0</v>
      </c>
      <c r="H3487" s="74"/>
    </row>
    <row r="3488" ht="9.75" customHeight="1">
      <c r="A3488" s="61"/>
      <c r="B3488" s="84" t="s">
        <v>4429</v>
      </c>
      <c r="C3488" s="85" t="s">
        <v>405</v>
      </c>
      <c r="D3488" s="49"/>
      <c r="E3488" s="49"/>
      <c r="F3488" s="49"/>
      <c r="G3488" s="98">
        <f>SUM(G3489:G3491)</f>
        <v>0</v>
      </c>
      <c r="H3488" s="61"/>
    </row>
    <row r="3489" ht="9.75" customHeight="1">
      <c r="A3489" s="61"/>
      <c r="B3489" s="70" t="s">
        <v>4430</v>
      </c>
      <c r="C3489" s="70" t="s">
        <v>576</v>
      </c>
      <c r="D3489" s="71" t="s">
        <v>311</v>
      </c>
      <c r="E3489" s="72">
        <v>1.0</v>
      </c>
      <c r="F3489" s="73"/>
      <c r="G3489" s="94">
        <f t="shared" ref="G3489:G3491" si="586">ROUND(E3489*F3489,2)</f>
        <v>0</v>
      </c>
      <c r="H3489" s="74"/>
    </row>
    <row r="3490" ht="9.75" customHeight="1">
      <c r="A3490" s="61"/>
      <c r="B3490" s="70" t="s">
        <v>4431</v>
      </c>
      <c r="C3490" s="70" t="s">
        <v>578</v>
      </c>
      <c r="D3490" s="71" t="s">
        <v>311</v>
      </c>
      <c r="E3490" s="72">
        <v>1.0</v>
      </c>
      <c r="F3490" s="73"/>
      <c r="G3490" s="94">
        <f t="shared" si="586"/>
        <v>0</v>
      </c>
      <c r="H3490" s="61"/>
    </row>
    <row r="3491" ht="9.75" customHeight="1">
      <c r="A3491" s="61"/>
      <c r="B3491" s="70" t="s">
        <v>4432</v>
      </c>
      <c r="C3491" s="82" t="s">
        <v>4433</v>
      </c>
      <c r="D3491" s="71" t="s">
        <v>322</v>
      </c>
      <c r="E3491" s="72">
        <v>1.0</v>
      </c>
      <c r="F3491" s="73"/>
      <c r="G3491" s="94">
        <f t="shared" si="586"/>
        <v>0</v>
      </c>
      <c r="H3491" s="74"/>
    </row>
    <row r="3492" ht="9.75" customHeight="1">
      <c r="A3492" s="61"/>
      <c r="B3492" s="84" t="s">
        <v>4434</v>
      </c>
      <c r="C3492" s="85" t="s">
        <v>580</v>
      </c>
      <c r="D3492" s="49"/>
      <c r="E3492" s="49"/>
      <c r="F3492" s="49"/>
      <c r="G3492" s="98">
        <f>SUM(G3493:G3499)</f>
        <v>0</v>
      </c>
      <c r="H3492" s="61"/>
    </row>
    <row r="3493" ht="9.75" customHeight="1">
      <c r="A3493" s="61"/>
      <c r="B3493" s="70" t="s">
        <v>4435</v>
      </c>
      <c r="C3493" s="70" t="s">
        <v>582</v>
      </c>
      <c r="D3493" s="71" t="s">
        <v>413</v>
      </c>
      <c r="E3493" s="72">
        <v>6.61</v>
      </c>
      <c r="F3493" s="73"/>
      <c r="G3493" s="94">
        <f t="shared" ref="G3493:G3499" si="587">ROUND(E3493*F3493,2)</f>
        <v>0</v>
      </c>
      <c r="H3493" s="91"/>
    </row>
    <row r="3494" ht="9.75" customHeight="1">
      <c r="A3494" s="61"/>
      <c r="B3494" s="70" t="s">
        <v>4436</v>
      </c>
      <c r="C3494" s="70" t="s">
        <v>584</v>
      </c>
      <c r="D3494" s="71" t="s">
        <v>413</v>
      </c>
      <c r="E3494" s="72">
        <v>3.75</v>
      </c>
      <c r="F3494" s="73"/>
      <c r="G3494" s="94">
        <f t="shared" si="587"/>
        <v>0</v>
      </c>
      <c r="H3494" s="61"/>
    </row>
    <row r="3495" ht="9.75" customHeight="1">
      <c r="A3495" s="61"/>
      <c r="B3495" s="70" t="s">
        <v>4437</v>
      </c>
      <c r="C3495" s="70" t="s">
        <v>3498</v>
      </c>
      <c r="D3495" s="71" t="s">
        <v>413</v>
      </c>
      <c r="E3495" s="72">
        <v>32.46</v>
      </c>
      <c r="F3495" s="73"/>
      <c r="G3495" s="94">
        <f t="shared" si="587"/>
        <v>0</v>
      </c>
      <c r="H3495" s="74"/>
    </row>
    <row r="3496" ht="9.75" customHeight="1">
      <c r="A3496" s="61"/>
      <c r="B3496" s="70" t="s">
        <v>4438</v>
      </c>
      <c r="C3496" s="70" t="s">
        <v>688</v>
      </c>
      <c r="D3496" s="71" t="s">
        <v>413</v>
      </c>
      <c r="E3496" s="72">
        <v>40.06</v>
      </c>
      <c r="F3496" s="73"/>
      <c r="G3496" s="94">
        <f t="shared" si="587"/>
        <v>0</v>
      </c>
      <c r="H3496" s="61"/>
    </row>
    <row r="3497" ht="9.75" customHeight="1">
      <c r="A3497" s="61"/>
      <c r="B3497" s="70" t="s">
        <v>4439</v>
      </c>
      <c r="C3497" s="70" t="s">
        <v>4440</v>
      </c>
      <c r="D3497" s="71" t="s">
        <v>408</v>
      </c>
      <c r="E3497" s="72">
        <v>24.44</v>
      </c>
      <c r="F3497" s="73"/>
      <c r="G3497" s="94">
        <f t="shared" si="587"/>
        <v>0</v>
      </c>
      <c r="H3497" s="74"/>
    </row>
    <row r="3498" ht="9.75" customHeight="1">
      <c r="A3498" s="61"/>
      <c r="B3498" s="70" t="s">
        <v>4441</v>
      </c>
      <c r="C3498" s="82" t="s">
        <v>4442</v>
      </c>
      <c r="D3498" s="71" t="s">
        <v>413</v>
      </c>
      <c r="E3498" s="72">
        <v>85.32000000000001</v>
      </c>
      <c r="F3498" s="73"/>
      <c r="G3498" s="94">
        <f t="shared" si="587"/>
        <v>0</v>
      </c>
      <c r="H3498" s="61"/>
    </row>
    <row r="3499" ht="9.75" customHeight="1">
      <c r="A3499" s="61"/>
      <c r="B3499" s="70" t="s">
        <v>4443</v>
      </c>
      <c r="C3499" s="70" t="s">
        <v>594</v>
      </c>
      <c r="D3499" s="71" t="s">
        <v>413</v>
      </c>
      <c r="E3499" s="72">
        <v>85.32000000000001</v>
      </c>
      <c r="F3499" s="73"/>
      <c r="G3499" s="94">
        <f t="shared" si="587"/>
        <v>0</v>
      </c>
      <c r="H3499" s="91"/>
    </row>
    <row r="3500" ht="9.75" customHeight="1">
      <c r="A3500" s="61"/>
      <c r="B3500" s="84" t="s">
        <v>4444</v>
      </c>
      <c r="C3500" s="85" t="s">
        <v>410</v>
      </c>
      <c r="D3500" s="49"/>
      <c r="E3500" s="49"/>
      <c r="F3500" s="49"/>
      <c r="G3500" s="98">
        <f>SUM(G3501:G3505)</f>
        <v>0</v>
      </c>
      <c r="H3500" s="61"/>
    </row>
    <row r="3501" ht="9.75" customHeight="1">
      <c r="A3501" s="61"/>
      <c r="B3501" s="70" t="s">
        <v>4445</v>
      </c>
      <c r="C3501" s="70" t="s">
        <v>412</v>
      </c>
      <c r="D3501" s="71" t="s">
        <v>413</v>
      </c>
      <c r="E3501" s="72">
        <v>1183.15</v>
      </c>
      <c r="F3501" s="73"/>
      <c r="G3501" s="94">
        <f t="shared" ref="G3501:G3505" si="588">ROUND(E3501*F3501,2)</f>
        <v>0</v>
      </c>
      <c r="H3501" s="74"/>
    </row>
    <row r="3502" ht="9.75" customHeight="1">
      <c r="A3502" s="61"/>
      <c r="B3502" s="70" t="s">
        <v>4446</v>
      </c>
      <c r="C3502" s="70" t="s">
        <v>417</v>
      </c>
      <c r="D3502" s="71" t="s">
        <v>408</v>
      </c>
      <c r="E3502" s="72">
        <v>226.98000000000002</v>
      </c>
      <c r="F3502" s="73"/>
      <c r="G3502" s="94">
        <f t="shared" si="588"/>
        <v>0</v>
      </c>
      <c r="H3502" s="61"/>
    </row>
    <row r="3503" ht="9.75" customHeight="1">
      <c r="A3503" s="61"/>
      <c r="B3503" s="70" t="s">
        <v>4447</v>
      </c>
      <c r="C3503" s="70" t="s">
        <v>421</v>
      </c>
      <c r="D3503" s="71" t="s">
        <v>413</v>
      </c>
      <c r="E3503" s="72">
        <v>692.91</v>
      </c>
      <c r="F3503" s="73"/>
      <c r="G3503" s="94">
        <f t="shared" si="588"/>
        <v>0</v>
      </c>
      <c r="H3503" s="61"/>
    </row>
    <row r="3504" ht="9.75" customHeight="1">
      <c r="A3504" s="61"/>
      <c r="B3504" s="70" t="s">
        <v>4448</v>
      </c>
      <c r="C3504" s="70" t="s">
        <v>4346</v>
      </c>
      <c r="D3504" s="71" t="s">
        <v>413</v>
      </c>
      <c r="E3504" s="72">
        <v>1183.15</v>
      </c>
      <c r="F3504" s="73"/>
      <c r="G3504" s="94">
        <f t="shared" si="588"/>
        <v>0</v>
      </c>
      <c r="H3504" s="74"/>
    </row>
    <row r="3505" ht="9.75" customHeight="1">
      <c r="A3505" s="61"/>
      <c r="B3505" s="70" t="s">
        <v>4449</v>
      </c>
      <c r="C3505" s="70" t="s">
        <v>425</v>
      </c>
      <c r="D3505" s="71" t="s">
        <v>413</v>
      </c>
      <c r="E3505" s="72">
        <v>1183.15</v>
      </c>
      <c r="F3505" s="73"/>
      <c r="G3505" s="94">
        <f t="shared" si="588"/>
        <v>0</v>
      </c>
      <c r="H3505" s="61"/>
    </row>
    <row r="3506" ht="9.75" customHeight="1">
      <c r="A3506" s="61"/>
      <c r="B3506" s="84" t="s">
        <v>4450</v>
      </c>
      <c r="C3506" s="85" t="s">
        <v>427</v>
      </c>
      <c r="D3506" s="49"/>
      <c r="E3506" s="49"/>
      <c r="F3506" s="49"/>
      <c r="G3506" s="98">
        <f>+G3507</f>
        <v>0</v>
      </c>
      <c r="H3506" s="87"/>
    </row>
    <row r="3507" ht="9.75" customHeight="1">
      <c r="A3507" s="61"/>
      <c r="B3507" s="70" t="s">
        <v>4451</v>
      </c>
      <c r="C3507" s="70" t="s">
        <v>429</v>
      </c>
      <c r="D3507" s="71" t="s">
        <v>413</v>
      </c>
      <c r="E3507" s="72">
        <v>22.7</v>
      </c>
      <c r="F3507" s="73"/>
      <c r="G3507" s="94">
        <f>ROUND(E3507*F3507,2)</f>
        <v>0</v>
      </c>
      <c r="H3507" s="61"/>
    </row>
    <row r="3508" ht="15.0" customHeight="1">
      <c r="A3508" s="61"/>
      <c r="B3508" s="84" t="s">
        <v>4452</v>
      </c>
      <c r="C3508" s="85" t="s">
        <v>439</v>
      </c>
      <c r="D3508" s="49"/>
      <c r="E3508" s="49"/>
      <c r="F3508" s="49"/>
      <c r="G3508" s="93">
        <f>+G3509+G3513+G3517+G3530+G3535+G3548+G3552+G3556+G3560+G3564+G3571+G3575+G3582+G3586+G3590+G3594+G3598</f>
        <v>0</v>
      </c>
      <c r="H3508" s="74"/>
    </row>
    <row r="3509" ht="9.75" customHeight="1">
      <c r="A3509" s="61"/>
      <c r="B3509" s="88" t="s">
        <v>4453</v>
      </c>
      <c r="C3509" s="89" t="s">
        <v>3897</v>
      </c>
      <c r="D3509" s="49"/>
      <c r="E3509" s="49"/>
      <c r="F3509" s="49"/>
      <c r="G3509" s="90">
        <f>SUM(G3510:G3512)</f>
        <v>0</v>
      </c>
      <c r="H3509" s="61"/>
    </row>
    <row r="3510" ht="9.75" customHeight="1">
      <c r="A3510" s="61"/>
      <c r="B3510" s="70" t="s">
        <v>4454</v>
      </c>
      <c r="C3510" s="70" t="s">
        <v>3899</v>
      </c>
      <c r="D3510" s="71" t="s">
        <v>413</v>
      </c>
      <c r="E3510" s="72">
        <v>385.87</v>
      </c>
      <c r="F3510" s="73"/>
      <c r="G3510" s="94">
        <f t="shared" ref="G3510:G3512" si="589">ROUND(E3510*F3510,2)</f>
        <v>0</v>
      </c>
      <c r="H3510" s="74"/>
    </row>
    <row r="3511" ht="9.75" customHeight="1">
      <c r="A3511" s="61"/>
      <c r="B3511" s="70" t="s">
        <v>4455</v>
      </c>
      <c r="C3511" s="70" t="s">
        <v>987</v>
      </c>
      <c r="D3511" s="71" t="s">
        <v>408</v>
      </c>
      <c r="E3511" s="72">
        <v>90.79</v>
      </c>
      <c r="F3511" s="73"/>
      <c r="G3511" s="94">
        <f t="shared" si="589"/>
        <v>0</v>
      </c>
      <c r="H3511" s="61"/>
    </row>
    <row r="3512" ht="9.75" customHeight="1">
      <c r="A3512" s="61"/>
      <c r="B3512" s="70" t="s">
        <v>4456</v>
      </c>
      <c r="C3512" s="70" t="s">
        <v>470</v>
      </c>
      <c r="D3512" s="71" t="s">
        <v>446</v>
      </c>
      <c r="E3512" s="72">
        <v>39823.28</v>
      </c>
      <c r="F3512" s="73"/>
      <c r="G3512" s="94">
        <f t="shared" si="589"/>
        <v>0</v>
      </c>
      <c r="H3512" s="61"/>
    </row>
    <row r="3513" ht="9.75" customHeight="1">
      <c r="A3513" s="61"/>
      <c r="B3513" s="88" t="s">
        <v>4457</v>
      </c>
      <c r="C3513" s="89" t="s">
        <v>3903</v>
      </c>
      <c r="D3513" s="49"/>
      <c r="E3513" s="49"/>
      <c r="F3513" s="49"/>
      <c r="G3513" s="90">
        <f>SUM(G3514:G3516)</f>
        <v>0</v>
      </c>
      <c r="H3513" s="78"/>
    </row>
    <row r="3514" ht="9.75" customHeight="1">
      <c r="A3514" s="61"/>
      <c r="B3514" s="70" t="s">
        <v>4458</v>
      </c>
      <c r="C3514" s="82" t="s">
        <v>3905</v>
      </c>
      <c r="D3514" s="71" t="s">
        <v>413</v>
      </c>
      <c r="E3514" s="72">
        <v>418.01</v>
      </c>
      <c r="F3514" s="73"/>
      <c r="G3514" s="94">
        <f t="shared" ref="G3514:G3516" si="590">ROUND(E3514*F3514,2)</f>
        <v>0</v>
      </c>
      <c r="H3514" s="61"/>
    </row>
    <row r="3515" ht="9.75" customHeight="1">
      <c r="A3515" s="61"/>
      <c r="B3515" s="70" t="s">
        <v>4459</v>
      </c>
      <c r="C3515" s="70" t="s">
        <v>3907</v>
      </c>
      <c r="D3515" s="71" t="s">
        <v>408</v>
      </c>
      <c r="E3515" s="72">
        <v>163.36</v>
      </c>
      <c r="F3515" s="73"/>
      <c r="G3515" s="94">
        <f t="shared" si="590"/>
        <v>0</v>
      </c>
      <c r="H3515" s="87"/>
    </row>
    <row r="3516" ht="9.75" customHeight="1">
      <c r="A3516" s="61"/>
      <c r="B3516" s="70" t="s">
        <v>4460</v>
      </c>
      <c r="C3516" s="70" t="s">
        <v>3909</v>
      </c>
      <c r="D3516" s="71" t="s">
        <v>446</v>
      </c>
      <c r="E3516" s="72">
        <v>10284.87</v>
      </c>
      <c r="F3516" s="73"/>
      <c r="G3516" s="94">
        <f t="shared" si="590"/>
        <v>0</v>
      </c>
      <c r="H3516" s="61"/>
    </row>
    <row r="3517" ht="9.75" customHeight="1">
      <c r="A3517" s="61"/>
      <c r="B3517" s="88" t="s">
        <v>4461</v>
      </c>
      <c r="C3517" s="89" t="s">
        <v>3911</v>
      </c>
      <c r="D3517" s="49"/>
      <c r="E3517" s="49"/>
      <c r="F3517" s="49"/>
      <c r="G3517" s="90">
        <f>SUM(G3518:G3529)</f>
        <v>0</v>
      </c>
      <c r="H3517" s="74"/>
    </row>
    <row r="3518" ht="9.75" customHeight="1">
      <c r="A3518" s="61"/>
      <c r="B3518" s="70" t="s">
        <v>4462</v>
      </c>
      <c r="C3518" s="82" t="s">
        <v>3913</v>
      </c>
      <c r="D3518" s="71" t="s">
        <v>413</v>
      </c>
      <c r="E3518" s="72">
        <v>50.480000000000004</v>
      </c>
      <c r="F3518" s="73"/>
      <c r="G3518" s="94">
        <f t="shared" ref="G3518:G3529" si="591">ROUND(E3518*F3518,2)</f>
        <v>0</v>
      </c>
      <c r="H3518" s="61"/>
    </row>
    <row r="3519" ht="9.75" customHeight="1">
      <c r="A3519" s="61"/>
      <c r="B3519" s="70" t="s">
        <v>4463</v>
      </c>
      <c r="C3519" s="82" t="s">
        <v>3915</v>
      </c>
      <c r="D3519" s="71" t="s">
        <v>413</v>
      </c>
      <c r="E3519" s="72">
        <v>49.01</v>
      </c>
      <c r="F3519" s="73"/>
      <c r="G3519" s="94">
        <f t="shared" si="591"/>
        <v>0</v>
      </c>
      <c r="H3519" s="74"/>
    </row>
    <row r="3520" ht="9.75" customHeight="1">
      <c r="A3520" s="61"/>
      <c r="B3520" s="70" t="s">
        <v>4464</v>
      </c>
      <c r="C3520" s="82" t="s">
        <v>3917</v>
      </c>
      <c r="D3520" s="71" t="s">
        <v>413</v>
      </c>
      <c r="E3520" s="72">
        <v>49.01</v>
      </c>
      <c r="F3520" s="73"/>
      <c r="G3520" s="94">
        <f t="shared" si="591"/>
        <v>0</v>
      </c>
      <c r="H3520" s="61"/>
    </row>
    <row r="3521" ht="9.75" customHeight="1">
      <c r="A3521" s="61"/>
      <c r="B3521" s="70" t="s">
        <v>4465</v>
      </c>
      <c r="C3521" s="82" t="s">
        <v>4466</v>
      </c>
      <c r="D3521" s="71" t="s">
        <v>413</v>
      </c>
      <c r="E3521" s="72">
        <v>46.07</v>
      </c>
      <c r="F3521" s="73"/>
      <c r="G3521" s="94">
        <f t="shared" si="591"/>
        <v>0</v>
      </c>
      <c r="H3521" s="74"/>
    </row>
    <row r="3522" ht="9.75" customHeight="1">
      <c r="A3522" s="61"/>
      <c r="B3522" s="70" t="s">
        <v>4467</v>
      </c>
      <c r="C3522" s="70" t="s">
        <v>3919</v>
      </c>
      <c r="D3522" s="71" t="s">
        <v>408</v>
      </c>
      <c r="E3522" s="72">
        <v>336.53000000000003</v>
      </c>
      <c r="F3522" s="73"/>
      <c r="G3522" s="94">
        <f t="shared" si="591"/>
        <v>0</v>
      </c>
      <c r="H3522" s="61"/>
    </row>
    <row r="3523" ht="9.75" customHeight="1">
      <c r="A3523" s="61"/>
      <c r="B3523" s="70" t="s">
        <v>4468</v>
      </c>
      <c r="C3523" s="70" t="s">
        <v>3921</v>
      </c>
      <c r="D3523" s="71" t="s">
        <v>408</v>
      </c>
      <c r="E3523" s="72">
        <v>326.73</v>
      </c>
      <c r="F3523" s="73"/>
      <c r="G3523" s="94">
        <f t="shared" si="591"/>
        <v>0</v>
      </c>
      <c r="H3523" s="61"/>
    </row>
    <row r="3524" ht="9.75" customHeight="1">
      <c r="A3524" s="61"/>
      <c r="B3524" s="70" t="s">
        <v>4469</v>
      </c>
      <c r="C3524" s="70" t="s">
        <v>3923</v>
      </c>
      <c r="D3524" s="71" t="s">
        <v>408</v>
      </c>
      <c r="E3524" s="72">
        <v>326.73</v>
      </c>
      <c r="F3524" s="73"/>
      <c r="G3524" s="94">
        <f t="shared" si="591"/>
        <v>0</v>
      </c>
      <c r="H3524" s="87"/>
    </row>
    <row r="3525" ht="9.75" customHeight="1">
      <c r="A3525" s="61"/>
      <c r="B3525" s="70" t="s">
        <v>4470</v>
      </c>
      <c r="C3525" s="70" t="s">
        <v>4471</v>
      </c>
      <c r="D3525" s="71" t="s">
        <v>408</v>
      </c>
      <c r="E3525" s="72">
        <v>307.12</v>
      </c>
      <c r="F3525" s="73"/>
      <c r="G3525" s="94">
        <f t="shared" si="591"/>
        <v>0</v>
      </c>
      <c r="H3525" s="61"/>
    </row>
    <row r="3526" ht="9.75" customHeight="1">
      <c r="A3526" s="61"/>
      <c r="B3526" s="70" t="s">
        <v>4472</v>
      </c>
      <c r="C3526" s="70" t="s">
        <v>3925</v>
      </c>
      <c r="D3526" s="71" t="s">
        <v>446</v>
      </c>
      <c r="E3526" s="72">
        <v>11281.85</v>
      </c>
      <c r="F3526" s="73"/>
      <c r="G3526" s="94">
        <f t="shared" si="591"/>
        <v>0</v>
      </c>
      <c r="H3526" s="91"/>
    </row>
    <row r="3527" ht="9.75" customHeight="1">
      <c r="A3527" s="61"/>
      <c r="B3527" s="70" t="s">
        <v>4473</v>
      </c>
      <c r="C3527" s="70" t="s">
        <v>3927</v>
      </c>
      <c r="D3527" s="71" t="s">
        <v>446</v>
      </c>
      <c r="E3527" s="72">
        <v>6922.4400000000005</v>
      </c>
      <c r="F3527" s="73"/>
      <c r="G3527" s="94">
        <f t="shared" si="591"/>
        <v>0</v>
      </c>
      <c r="H3527" s="61"/>
    </row>
    <row r="3528" ht="9.75" customHeight="1">
      <c r="A3528" s="61"/>
      <c r="B3528" s="70" t="s">
        <v>4474</v>
      </c>
      <c r="C3528" s="70" t="s">
        <v>3929</v>
      </c>
      <c r="D3528" s="71" t="s">
        <v>446</v>
      </c>
      <c r="E3528" s="72">
        <v>6922.4400000000005</v>
      </c>
      <c r="F3528" s="73"/>
      <c r="G3528" s="94">
        <f t="shared" si="591"/>
        <v>0</v>
      </c>
      <c r="H3528" s="74"/>
    </row>
    <row r="3529" ht="9.75" customHeight="1">
      <c r="A3529" s="61"/>
      <c r="B3529" s="70" t="s">
        <v>4475</v>
      </c>
      <c r="C3529" s="70" t="s">
        <v>4476</v>
      </c>
      <c r="D3529" s="71" t="s">
        <v>446</v>
      </c>
      <c r="E3529" s="72">
        <v>7284.85</v>
      </c>
      <c r="F3529" s="73"/>
      <c r="G3529" s="94">
        <f t="shared" si="591"/>
        <v>0</v>
      </c>
      <c r="H3529" s="61"/>
    </row>
    <row r="3530" ht="9.75" customHeight="1">
      <c r="A3530" s="61"/>
      <c r="B3530" s="88" t="s">
        <v>4477</v>
      </c>
      <c r="C3530" s="89" t="s">
        <v>764</v>
      </c>
      <c r="D3530" s="49"/>
      <c r="E3530" s="49"/>
      <c r="F3530" s="49"/>
      <c r="G3530" s="90">
        <f>SUM(G3531:G3534)</f>
        <v>0</v>
      </c>
      <c r="H3530" s="74"/>
    </row>
    <row r="3531" ht="9.75" customHeight="1">
      <c r="A3531" s="61"/>
      <c r="B3531" s="70" t="s">
        <v>4478</v>
      </c>
      <c r="C3531" s="70" t="s">
        <v>3122</v>
      </c>
      <c r="D3531" s="71" t="s">
        <v>413</v>
      </c>
      <c r="E3531" s="72">
        <v>1.52</v>
      </c>
      <c r="F3531" s="73"/>
      <c r="G3531" s="94">
        <f t="shared" ref="G3531:G3534" si="592">ROUND(E3531*F3531,2)</f>
        <v>0</v>
      </c>
      <c r="H3531" s="61"/>
    </row>
    <row r="3532" ht="9.75" customHeight="1">
      <c r="A3532" s="61"/>
      <c r="B3532" s="70" t="s">
        <v>4479</v>
      </c>
      <c r="C3532" s="70" t="s">
        <v>437</v>
      </c>
      <c r="D3532" s="71" t="s">
        <v>408</v>
      </c>
      <c r="E3532" s="72">
        <v>8.01</v>
      </c>
      <c r="F3532" s="73"/>
      <c r="G3532" s="94">
        <f t="shared" si="592"/>
        <v>0</v>
      </c>
      <c r="H3532" s="74"/>
    </row>
    <row r="3533" ht="9.75" customHeight="1">
      <c r="A3533" s="61"/>
      <c r="B3533" s="70" t="s">
        <v>4480</v>
      </c>
      <c r="C3533" s="70" t="s">
        <v>769</v>
      </c>
      <c r="D3533" s="71" t="s">
        <v>446</v>
      </c>
      <c r="E3533" s="72">
        <v>120.68</v>
      </c>
      <c r="F3533" s="73"/>
      <c r="G3533" s="94">
        <f t="shared" si="592"/>
        <v>0</v>
      </c>
      <c r="H3533" s="61"/>
    </row>
    <row r="3534" ht="9.75" customHeight="1">
      <c r="A3534" s="61"/>
      <c r="B3534" s="70" t="s">
        <v>4481</v>
      </c>
      <c r="C3534" s="70" t="s">
        <v>771</v>
      </c>
      <c r="D3534" s="71" t="s">
        <v>408</v>
      </c>
      <c r="E3534" s="72">
        <v>3.56</v>
      </c>
      <c r="F3534" s="73"/>
      <c r="G3534" s="94">
        <f t="shared" si="592"/>
        <v>0</v>
      </c>
      <c r="H3534" s="74"/>
    </row>
    <row r="3535" ht="9.75" customHeight="1">
      <c r="A3535" s="61"/>
      <c r="B3535" s="88" t="s">
        <v>4482</v>
      </c>
      <c r="C3535" s="89" t="s">
        <v>3936</v>
      </c>
      <c r="D3535" s="49"/>
      <c r="E3535" s="49"/>
      <c r="F3535" s="49"/>
      <c r="G3535" s="90">
        <f>SUM(G3536:G3547)</f>
        <v>0</v>
      </c>
      <c r="H3535" s="61"/>
    </row>
    <row r="3536" ht="9.75" customHeight="1">
      <c r="A3536" s="61"/>
      <c r="B3536" s="70" t="s">
        <v>4483</v>
      </c>
      <c r="C3536" s="70" t="s">
        <v>4484</v>
      </c>
      <c r="D3536" s="71" t="s">
        <v>413</v>
      </c>
      <c r="E3536" s="72">
        <v>6.34</v>
      </c>
      <c r="F3536" s="73"/>
      <c r="G3536" s="94">
        <f t="shared" ref="G3536:G3547" si="593">ROUND(E3536*F3536,2)</f>
        <v>0</v>
      </c>
      <c r="H3536" s="74"/>
    </row>
    <row r="3537" ht="9.75" customHeight="1">
      <c r="A3537" s="61"/>
      <c r="B3537" s="70" t="s">
        <v>4485</v>
      </c>
      <c r="C3537" s="82" t="s">
        <v>4486</v>
      </c>
      <c r="D3537" s="71" t="s">
        <v>413</v>
      </c>
      <c r="E3537" s="72">
        <v>6.34</v>
      </c>
      <c r="F3537" s="73"/>
      <c r="G3537" s="94">
        <f t="shared" si="593"/>
        <v>0</v>
      </c>
      <c r="H3537" s="61"/>
    </row>
    <row r="3538" ht="9.75" customHeight="1">
      <c r="A3538" s="61"/>
      <c r="B3538" s="70" t="s">
        <v>4487</v>
      </c>
      <c r="C3538" s="82" t="s">
        <v>4488</v>
      </c>
      <c r="D3538" s="71" t="s">
        <v>413</v>
      </c>
      <c r="E3538" s="72">
        <v>6.34</v>
      </c>
      <c r="F3538" s="73"/>
      <c r="G3538" s="94">
        <f t="shared" si="593"/>
        <v>0</v>
      </c>
      <c r="H3538" s="74"/>
    </row>
    <row r="3539" ht="9.75" customHeight="1">
      <c r="A3539" s="61"/>
      <c r="B3539" s="70" t="s">
        <v>4489</v>
      </c>
      <c r="C3539" s="82" t="s">
        <v>4490</v>
      </c>
      <c r="D3539" s="71" t="s">
        <v>413</v>
      </c>
      <c r="E3539" s="72">
        <v>6.34</v>
      </c>
      <c r="F3539" s="73"/>
      <c r="G3539" s="94">
        <f t="shared" si="593"/>
        <v>0</v>
      </c>
      <c r="H3539" s="61"/>
    </row>
    <row r="3540" ht="9.75" customHeight="1">
      <c r="A3540" s="61"/>
      <c r="B3540" s="70" t="s">
        <v>4491</v>
      </c>
      <c r="C3540" s="70" t="s">
        <v>4492</v>
      </c>
      <c r="D3540" s="71" t="s">
        <v>408</v>
      </c>
      <c r="E3540" s="72">
        <v>30.810000000000002</v>
      </c>
      <c r="F3540" s="73"/>
      <c r="G3540" s="94">
        <f t="shared" si="593"/>
        <v>0</v>
      </c>
      <c r="H3540" s="91"/>
    </row>
    <row r="3541" ht="9.75" customHeight="1">
      <c r="A3541" s="61"/>
      <c r="B3541" s="70" t="s">
        <v>4493</v>
      </c>
      <c r="C3541" s="70" t="s">
        <v>4494</v>
      </c>
      <c r="D3541" s="71" t="s">
        <v>408</v>
      </c>
      <c r="E3541" s="72">
        <v>30.810000000000002</v>
      </c>
      <c r="F3541" s="73"/>
      <c r="G3541" s="94">
        <f t="shared" si="593"/>
        <v>0</v>
      </c>
      <c r="H3541" s="61"/>
    </row>
    <row r="3542" ht="9.75" customHeight="1">
      <c r="A3542" s="61"/>
      <c r="B3542" s="70" t="s">
        <v>4495</v>
      </c>
      <c r="C3542" s="70" t="s">
        <v>4496</v>
      </c>
      <c r="D3542" s="71" t="s">
        <v>408</v>
      </c>
      <c r="E3542" s="72">
        <v>30.810000000000002</v>
      </c>
      <c r="F3542" s="73"/>
      <c r="G3542" s="94">
        <f t="shared" si="593"/>
        <v>0</v>
      </c>
      <c r="H3542" s="74"/>
    </row>
    <row r="3543" ht="9.75" customHeight="1">
      <c r="A3543" s="61"/>
      <c r="B3543" s="70" t="s">
        <v>4497</v>
      </c>
      <c r="C3543" s="70" t="s">
        <v>4498</v>
      </c>
      <c r="D3543" s="71" t="s">
        <v>408</v>
      </c>
      <c r="E3543" s="72">
        <v>30.810000000000002</v>
      </c>
      <c r="F3543" s="73"/>
      <c r="G3543" s="94">
        <f t="shared" si="593"/>
        <v>0</v>
      </c>
      <c r="H3543" s="61"/>
    </row>
    <row r="3544" ht="9.75" customHeight="1">
      <c r="A3544" s="61"/>
      <c r="B3544" s="70" t="s">
        <v>4499</v>
      </c>
      <c r="C3544" s="70" t="s">
        <v>4500</v>
      </c>
      <c r="D3544" s="71" t="s">
        <v>446</v>
      </c>
      <c r="E3544" s="72">
        <v>687.79</v>
      </c>
      <c r="F3544" s="73"/>
      <c r="G3544" s="94">
        <f t="shared" si="593"/>
        <v>0</v>
      </c>
      <c r="H3544" s="91"/>
    </row>
    <row r="3545" ht="9.75" customHeight="1">
      <c r="A3545" s="61"/>
      <c r="B3545" s="70" t="s">
        <v>4501</v>
      </c>
      <c r="C3545" s="70" t="s">
        <v>4502</v>
      </c>
      <c r="D3545" s="71" t="s">
        <v>446</v>
      </c>
      <c r="E3545" s="72">
        <v>687.79</v>
      </c>
      <c r="F3545" s="73"/>
      <c r="G3545" s="94">
        <f t="shared" si="593"/>
        <v>0</v>
      </c>
      <c r="H3545" s="61"/>
    </row>
    <row r="3546" ht="9.75" customHeight="1">
      <c r="A3546" s="61"/>
      <c r="B3546" s="70" t="s">
        <v>4503</v>
      </c>
      <c r="C3546" s="70" t="s">
        <v>4504</v>
      </c>
      <c r="D3546" s="71" t="s">
        <v>446</v>
      </c>
      <c r="E3546" s="72">
        <v>687.79</v>
      </c>
      <c r="F3546" s="73"/>
      <c r="G3546" s="94">
        <f t="shared" si="593"/>
        <v>0</v>
      </c>
      <c r="H3546" s="92"/>
    </row>
    <row r="3547" ht="9.75" customHeight="1">
      <c r="A3547" s="61"/>
      <c r="B3547" s="70" t="s">
        <v>4505</v>
      </c>
      <c r="C3547" s="70" t="s">
        <v>4506</v>
      </c>
      <c r="D3547" s="71" t="s">
        <v>446</v>
      </c>
      <c r="E3547" s="72">
        <v>687.79</v>
      </c>
      <c r="F3547" s="73"/>
      <c r="G3547" s="94">
        <f t="shared" si="593"/>
        <v>0</v>
      </c>
      <c r="H3547" s="61"/>
    </row>
    <row r="3548" ht="9.75" customHeight="1">
      <c r="A3548" s="61"/>
      <c r="B3548" s="88" t="s">
        <v>4507</v>
      </c>
      <c r="C3548" s="89" t="s">
        <v>3944</v>
      </c>
      <c r="D3548" s="49"/>
      <c r="E3548" s="49"/>
      <c r="F3548" s="49"/>
      <c r="G3548" s="90">
        <f>SUM(G3549:G3551)</f>
        <v>0</v>
      </c>
      <c r="H3548" s="74"/>
    </row>
    <row r="3549" ht="9.75" customHeight="1">
      <c r="A3549" s="61"/>
      <c r="B3549" s="70" t="s">
        <v>4508</v>
      </c>
      <c r="C3549" s="82" t="s">
        <v>4509</v>
      </c>
      <c r="D3549" s="71" t="s">
        <v>413</v>
      </c>
      <c r="E3549" s="72">
        <v>17.64</v>
      </c>
      <c r="F3549" s="73"/>
      <c r="G3549" s="94">
        <f t="shared" ref="G3549:G3551" si="594">ROUND(E3549*F3549,2)</f>
        <v>0</v>
      </c>
      <c r="H3549" s="61"/>
    </row>
    <row r="3550" ht="9.75" customHeight="1">
      <c r="A3550" s="61"/>
      <c r="B3550" s="70" t="s">
        <v>4510</v>
      </c>
      <c r="C3550" s="70" t="s">
        <v>4511</v>
      </c>
      <c r="D3550" s="71" t="s">
        <v>408</v>
      </c>
      <c r="E3550" s="72">
        <v>43.32</v>
      </c>
      <c r="F3550" s="73"/>
      <c r="G3550" s="94">
        <f t="shared" si="594"/>
        <v>0</v>
      </c>
      <c r="H3550" s="74"/>
    </row>
    <row r="3551" ht="9.75" customHeight="1">
      <c r="A3551" s="61"/>
      <c r="B3551" s="70" t="s">
        <v>4512</v>
      </c>
      <c r="C3551" s="70" t="s">
        <v>4513</v>
      </c>
      <c r="D3551" s="71" t="s">
        <v>446</v>
      </c>
      <c r="E3551" s="72">
        <v>2834.73</v>
      </c>
      <c r="F3551" s="73"/>
      <c r="G3551" s="94">
        <f t="shared" si="594"/>
        <v>0</v>
      </c>
      <c r="H3551" s="61"/>
    </row>
    <row r="3552" ht="9.75" customHeight="1">
      <c r="A3552" s="61"/>
      <c r="B3552" s="88" t="s">
        <v>4514</v>
      </c>
      <c r="C3552" s="89" t="s">
        <v>3952</v>
      </c>
      <c r="D3552" s="49"/>
      <c r="E3552" s="49"/>
      <c r="F3552" s="49"/>
      <c r="G3552" s="90">
        <f>SUM(G3553:G3555)</f>
        <v>0</v>
      </c>
      <c r="H3552" s="74"/>
    </row>
    <row r="3553" ht="9.75" customHeight="1">
      <c r="A3553" s="61"/>
      <c r="B3553" s="70" t="s">
        <v>4515</v>
      </c>
      <c r="C3553" s="82" t="s">
        <v>4516</v>
      </c>
      <c r="D3553" s="71" t="s">
        <v>413</v>
      </c>
      <c r="E3553" s="72">
        <v>25.07</v>
      </c>
      <c r="F3553" s="73"/>
      <c r="G3553" s="94">
        <f t="shared" ref="G3553:G3555" si="595">ROUND(E3553*F3553,2)</f>
        <v>0</v>
      </c>
      <c r="H3553" s="61"/>
    </row>
    <row r="3554" ht="9.75" customHeight="1">
      <c r="A3554" s="61"/>
      <c r="B3554" s="70" t="s">
        <v>4517</v>
      </c>
      <c r="C3554" s="70" t="s">
        <v>4518</v>
      </c>
      <c r="D3554" s="71" t="s">
        <v>408</v>
      </c>
      <c r="E3554" s="72">
        <v>82.85000000000001</v>
      </c>
      <c r="F3554" s="73"/>
      <c r="G3554" s="94">
        <f t="shared" si="595"/>
        <v>0</v>
      </c>
      <c r="H3554" s="92"/>
    </row>
    <row r="3555" ht="9.75" customHeight="1">
      <c r="A3555" s="61"/>
      <c r="B3555" s="70" t="s">
        <v>4519</v>
      </c>
      <c r="C3555" s="70" t="s">
        <v>4520</v>
      </c>
      <c r="D3555" s="71" t="s">
        <v>446</v>
      </c>
      <c r="E3555" s="72">
        <v>6275.63</v>
      </c>
      <c r="F3555" s="73"/>
      <c r="G3555" s="94">
        <f t="shared" si="595"/>
        <v>0</v>
      </c>
      <c r="H3555" s="61"/>
    </row>
    <row r="3556" ht="9.75" customHeight="1">
      <c r="A3556" s="61"/>
      <c r="B3556" s="88" t="s">
        <v>4521</v>
      </c>
      <c r="C3556" s="89" t="s">
        <v>4522</v>
      </c>
      <c r="D3556" s="49"/>
      <c r="E3556" s="49"/>
      <c r="F3556" s="49"/>
      <c r="G3556" s="90">
        <f>SUM(G3557:G3559)</f>
        <v>0</v>
      </c>
      <c r="H3556" s="74"/>
    </row>
    <row r="3557" ht="9.75" customHeight="1">
      <c r="A3557" s="61"/>
      <c r="B3557" s="70" t="s">
        <v>4523</v>
      </c>
      <c r="C3557" s="82" t="s">
        <v>4524</v>
      </c>
      <c r="D3557" s="71" t="s">
        <v>413</v>
      </c>
      <c r="E3557" s="72">
        <v>17.19</v>
      </c>
      <c r="F3557" s="73"/>
      <c r="G3557" s="94">
        <f t="shared" ref="G3557:G3559" si="596">ROUND(E3557*F3557,2)</f>
        <v>0</v>
      </c>
      <c r="H3557" s="61"/>
    </row>
    <row r="3558" ht="9.75" customHeight="1">
      <c r="A3558" s="61"/>
      <c r="B3558" s="70" t="s">
        <v>4525</v>
      </c>
      <c r="C3558" s="70" t="s">
        <v>4526</v>
      </c>
      <c r="D3558" s="71" t="s">
        <v>408</v>
      </c>
      <c r="E3558" s="72">
        <v>100.43</v>
      </c>
      <c r="F3558" s="73"/>
      <c r="G3558" s="94">
        <f t="shared" si="596"/>
        <v>0</v>
      </c>
      <c r="H3558" s="61"/>
    </row>
    <row r="3559" ht="9.75" customHeight="1">
      <c r="A3559" s="61"/>
      <c r="B3559" s="70" t="s">
        <v>4527</v>
      </c>
      <c r="C3559" s="70" t="s">
        <v>4528</v>
      </c>
      <c r="D3559" s="71" t="s">
        <v>446</v>
      </c>
      <c r="E3559" s="72">
        <v>8259.74</v>
      </c>
      <c r="F3559" s="73"/>
      <c r="G3559" s="94">
        <f t="shared" si="596"/>
        <v>0</v>
      </c>
      <c r="H3559" s="74"/>
    </row>
    <row r="3560" ht="9.75" customHeight="1">
      <c r="A3560" s="61"/>
      <c r="B3560" s="88" t="s">
        <v>4529</v>
      </c>
      <c r="C3560" s="89" t="s">
        <v>3960</v>
      </c>
      <c r="D3560" s="49"/>
      <c r="E3560" s="49"/>
      <c r="F3560" s="49"/>
      <c r="G3560" s="90">
        <f>SUM(G3561:G3563)</f>
        <v>0</v>
      </c>
      <c r="H3560" s="74"/>
    </row>
    <row r="3561" ht="9.75" customHeight="1">
      <c r="A3561" s="61"/>
      <c r="B3561" s="70" t="s">
        <v>4530</v>
      </c>
      <c r="C3561" s="70" t="s">
        <v>4531</v>
      </c>
      <c r="D3561" s="71" t="s">
        <v>413</v>
      </c>
      <c r="E3561" s="72">
        <v>19.71</v>
      </c>
      <c r="F3561" s="73"/>
      <c r="G3561" s="94">
        <f t="shared" ref="G3561:G3563" si="597">ROUND(E3561*F3561,2)</f>
        <v>0</v>
      </c>
      <c r="H3561" s="61"/>
    </row>
    <row r="3562" ht="9.75" customHeight="1">
      <c r="A3562" s="61"/>
      <c r="B3562" s="70" t="s">
        <v>4532</v>
      </c>
      <c r="C3562" s="70" t="s">
        <v>4533</v>
      </c>
      <c r="D3562" s="71" t="s">
        <v>408</v>
      </c>
      <c r="E3562" s="72">
        <v>68.22</v>
      </c>
      <c r="F3562" s="73"/>
      <c r="G3562" s="94">
        <f t="shared" si="597"/>
        <v>0</v>
      </c>
      <c r="H3562" s="92"/>
    </row>
    <row r="3563" ht="9.75" customHeight="1">
      <c r="A3563" s="61"/>
      <c r="B3563" s="70" t="s">
        <v>4534</v>
      </c>
      <c r="C3563" s="70" t="s">
        <v>4535</v>
      </c>
      <c r="D3563" s="71" t="s">
        <v>446</v>
      </c>
      <c r="E3563" s="72">
        <v>3466.38</v>
      </c>
      <c r="F3563" s="73"/>
      <c r="G3563" s="94">
        <f t="shared" si="597"/>
        <v>0</v>
      </c>
      <c r="H3563" s="61"/>
    </row>
    <row r="3564" ht="9.75" customHeight="1">
      <c r="A3564" s="61"/>
      <c r="B3564" s="88" t="s">
        <v>4536</v>
      </c>
      <c r="C3564" s="89" t="s">
        <v>3968</v>
      </c>
      <c r="D3564" s="49"/>
      <c r="E3564" s="49"/>
      <c r="F3564" s="49"/>
      <c r="G3564" s="90">
        <f>SUM(G3565:G3570)</f>
        <v>0</v>
      </c>
      <c r="H3564" s="74"/>
    </row>
    <row r="3565" ht="9.75" customHeight="1">
      <c r="A3565" s="61"/>
      <c r="B3565" s="70" t="s">
        <v>4537</v>
      </c>
      <c r="C3565" s="82" t="s">
        <v>4538</v>
      </c>
      <c r="D3565" s="71" t="s">
        <v>413</v>
      </c>
      <c r="E3565" s="72">
        <v>32.93</v>
      </c>
      <c r="F3565" s="73"/>
      <c r="G3565" s="94">
        <f t="shared" ref="G3565:G3570" si="598">ROUND(E3565*F3565,2)</f>
        <v>0</v>
      </c>
      <c r="H3565" s="61"/>
    </row>
    <row r="3566" ht="9.75" customHeight="1">
      <c r="A3566" s="61"/>
      <c r="B3566" s="70" t="s">
        <v>4539</v>
      </c>
      <c r="C3566" s="82" t="s">
        <v>4540</v>
      </c>
      <c r="D3566" s="71" t="s">
        <v>413</v>
      </c>
      <c r="E3566" s="72">
        <v>9.200000000000001</v>
      </c>
      <c r="F3566" s="73"/>
      <c r="G3566" s="94">
        <f t="shared" si="598"/>
        <v>0</v>
      </c>
      <c r="H3566" s="61"/>
    </row>
    <row r="3567" ht="9.75" customHeight="1">
      <c r="A3567" s="61"/>
      <c r="B3567" s="70" t="s">
        <v>4541</v>
      </c>
      <c r="C3567" s="70" t="s">
        <v>4542</v>
      </c>
      <c r="D3567" s="71" t="s">
        <v>408</v>
      </c>
      <c r="E3567" s="72">
        <v>243.9</v>
      </c>
      <c r="F3567" s="73"/>
      <c r="G3567" s="94">
        <f t="shared" si="598"/>
        <v>0</v>
      </c>
      <c r="H3567" s="74"/>
    </row>
    <row r="3568" ht="9.75" customHeight="1">
      <c r="A3568" s="61"/>
      <c r="B3568" s="70" t="s">
        <v>4543</v>
      </c>
      <c r="C3568" s="70" t="s">
        <v>4544</v>
      </c>
      <c r="D3568" s="71" t="s">
        <v>408</v>
      </c>
      <c r="E3568" s="72">
        <v>68.16</v>
      </c>
      <c r="F3568" s="73"/>
      <c r="G3568" s="94">
        <f t="shared" si="598"/>
        <v>0</v>
      </c>
      <c r="H3568" s="61"/>
    </row>
    <row r="3569" ht="9.75" customHeight="1">
      <c r="A3569" s="61"/>
      <c r="B3569" s="70" t="s">
        <v>4545</v>
      </c>
      <c r="C3569" s="70" t="s">
        <v>4546</v>
      </c>
      <c r="D3569" s="71" t="s">
        <v>446</v>
      </c>
      <c r="E3569" s="72">
        <v>6978.62</v>
      </c>
      <c r="F3569" s="73"/>
      <c r="G3569" s="94">
        <f t="shared" si="598"/>
        <v>0</v>
      </c>
      <c r="H3569" s="61"/>
    </row>
    <row r="3570" ht="9.75" customHeight="1">
      <c r="A3570" s="61"/>
      <c r="B3570" s="70" t="s">
        <v>4547</v>
      </c>
      <c r="C3570" s="70" t="s">
        <v>4548</v>
      </c>
      <c r="D3570" s="71" t="s">
        <v>446</v>
      </c>
      <c r="E3570" s="72">
        <v>2314.85</v>
      </c>
      <c r="F3570" s="73"/>
      <c r="G3570" s="94">
        <f t="shared" si="598"/>
        <v>0</v>
      </c>
      <c r="H3570" s="74"/>
    </row>
    <row r="3571" ht="9.75" customHeight="1">
      <c r="A3571" s="61"/>
      <c r="B3571" s="88" t="s">
        <v>4549</v>
      </c>
      <c r="C3571" s="89" t="s">
        <v>4550</v>
      </c>
      <c r="D3571" s="49"/>
      <c r="E3571" s="49"/>
      <c r="F3571" s="49"/>
      <c r="G3571" s="90">
        <f>SUM(G3572:G3574)</f>
        <v>0</v>
      </c>
      <c r="H3571" s="61"/>
    </row>
    <row r="3572" ht="9.75" customHeight="1">
      <c r="A3572" s="61"/>
      <c r="B3572" s="70" t="s">
        <v>4551</v>
      </c>
      <c r="C3572" s="70" t="s">
        <v>4531</v>
      </c>
      <c r="D3572" s="71" t="s">
        <v>413</v>
      </c>
      <c r="E3572" s="72">
        <v>1.6500000000000001</v>
      </c>
      <c r="F3572" s="73"/>
      <c r="G3572" s="94">
        <f t="shared" ref="G3572:G3574" si="599">ROUND(E3572*F3572,2)</f>
        <v>0</v>
      </c>
      <c r="H3572" s="61"/>
    </row>
    <row r="3573" ht="9.75" customHeight="1">
      <c r="A3573" s="61"/>
      <c r="B3573" s="70" t="s">
        <v>4552</v>
      </c>
      <c r="C3573" s="70" t="s">
        <v>4533</v>
      </c>
      <c r="D3573" s="71" t="s">
        <v>408</v>
      </c>
      <c r="E3573" s="72">
        <v>7.82</v>
      </c>
      <c r="F3573" s="73"/>
      <c r="G3573" s="94">
        <f t="shared" si="599"/>
        <v>0</v>
      </c>
      <c r="H3573" s="74"/>
    </row>
    <row r="3574" ht="9.75" customHeight="1">
      <c r="A3574" s="61"/>
      <c r="B3574" s="70" t="s">
        <v>4553</v>
      </c>
      <c r="C3574" s="70" t="s">
        <v>4535</v>
      </c>
      <c r="D3574" s="71" t="s">
        <v>446</v>
      </c>
      <c r="E3574" s="72">
        <v>154.19</v>
      </c>
      <c r="F3574" s="73"/>
      <c r="G3574" s="94">
        <f t="shared" si="599"/>
        <v>0</v>
      </c>
      <c r="H3574" s="61"/>
    </row>
    <row r="3575" ht="9.75" customHeight="1">
      <c r="A3575" s="61"/>
      <c r="B3575" s="88" t="s">
        <v>4554</v>
      </c>
      <c r="C3575" s="89" t="s">
        <v>3982</v>
      </c>
      <c r="D3575" s="49"/>
      <c r="E3575" s="49"/>
      <c r="F3575" s="49"/>
      <c r="G3575" s="90">
        <f>SUM(G3576:G3581)</f>
        <v>0</v>
      </c>
      <c r="H3575" s="74"/>
    </row>
    <row r="3576" ht="9.75" customHeight="1">
      <c r="A3576" s="61"/>
      <c r="B3576" s="70" t="s">
        <v>4555</v>
      </c>
      <c r="C3576" s="82" t="s">
        <v>4538</v>
      </c>
      <c r="D3576" s="71" t="s">
        <v>413</v>
      </c>
      <c r="E3576" s="72">
        <v>2.54</v>
      </c>
      <c r="F3576" s="73"/>
      <c r="G3576" s="94">
        <f t="shared" ref="G3576:G3581" si="600">ROUND(E3576*F3576,2)</f>
        <v>0</v>
      </c>
      <c r="H3576" s="61"/>
    </row>
    <row r="3577" ht="9.75" customHeight="1">
      <c r="A3577" s="61"/>
      <c r="B3577" s="70" t="s">
        <v>4556</v>
      </c>
      <c r="C3577" s="82" t="s">
        <v>4540</v>
      </c>
      <c r="D3577" s="71" t="s">
        <v>413</v>
      </c>
      <c r="E3577" s="72">
        <v>1.21</v>
      </c>
      <c r="F3577" s="73"/>
      <c r="G3577" s="94">
        <f t="shared" si="600"/>
        <v>0</v>
      </c>
      <c r="H3577" s="74"/>
    </row>
    <row r="3578" ht="9.75" customHeight="1">
      <c r="A3578" s="61"/>
      <c r="B3578" s="70" t="s">
        <v>4557</v>
      </c>
      <c r="C3578" s="70" t="s">
        <v>4542</v>
      </c>
      <c r="D3578" s="71" t="s">
        <v>408</v>
      </c>
      <c r="E3578" s="72">
        <v>25.42</v>
      </c>
      <c r="F3578" s="73"/>
      <c r="G3578" s="94">
        <f t="shared" si="600"/>
        <v>0</v>
      </c>
      <c r="H3578" s="61"/>
    </row>
    <row r="3579" ht="9.75" customHeight="1">
      <c r="A3579" s="61"/>
      <c r="B3579" s="70" t="s">
        <v>4558</v>
      </c>
      <c r="C3579" s="70" t="s">
        <v>4544</v>
      </c>
      <c r="D3579" s="71" t="s">
        <v>408</v>
      </c>
      <c r="E3579" s="72">
        <v>12.07</v>
      </c>
      <c r="F3579" s="73"/>
      <c r="G3579" s="94">
        <f t="shared" si="600"/>
        <v>0</v>
      </c>
      <c r="H3579" s="74"/>
    </row>
    <row r="3580" ht="9.75" customHeight="1">
      <c r="A3580" s="61"/>
      <c r="B3580" s="70" t="s">
        <v>4559</v>
      </c>
      <c r="C3580" s="70" t="s">
        <v>4546</v>
      </c>
      <c r="D3580" s="71" t="s">
        <v>446</v>
      </c>
      <c r="E3580" s="72">
        <v>291.42</v>
      </c>
      <c r="F3580" s="73"/>
      <c r="G3580" s="94">
        <f t="shared" si="600"/>
        <v>0</v>
      </c>
      <c r="H3580" s="61"/>
    </row>
    <row r="3581" ht="9.75" customHeight="1">
      <c r="A3581" s="61"/>
      <c r="B3581" s="70" t="s">
        <v>4560</v>
      </c>
      <c r="C3581" s="70" t="s">
        <v>4548</v>
      </c>
      <c r="D3581" s="71" t="s">
        <v>446</v>
      </c>
      <c r="E3581" s="72">
        <v>129.31</v>
      </c>
      <c r="F3581" s="73"/>
      <c r="G3581" s="94">
        <f t="shared" si="600"/>
        <v>0</v>
      </c>
      <c r="H3581" s="74"/>
    </row>
    <row r="3582" ht="9.75" customHeight="1">
      <c r="A3582" s="61"/>
      <c r="B3582" s="88" t="s">
        <v>4561</v>
      </c>
      <c r="C3582" s="89" t="s">
        <v>3990</v>
      </c>
      <c r="D3582" s="49"/>
      <c r="E3582" s="49"/>
      <c r="F3582" s="49"/>
      <c r="G3582" s="90">
        <f>SUM(G3583:G3585)</f>
        <v>0</v>
      </c>
      <c r="H3582" s="61"/>
    </row>
    <row r="3583" ht="9.75" customHeight="1">
      <c r="A3583" s="61"/>
      <c r="B3583" s="70" t="s">
        <v>4562</v>
      </c>
      <c r="C3583" s="82" t="s">
        <v>4563</v>
      </c>
      <c r="D3583" s="71" t="s">
        <v>413</v>
      </c>
      <c r="E3583" s="72">
        <v>0.13</v>
      </c>
      <c r="F3583" s="73"/>
      <c r="G3583" s="94">
        <f t="shared" ref="G3583:G3585" si="601">ROUND(E3583*F3583,2)</f>
        <v>0</v>
      </c>
      <c r="H3583" s="74"/>
    </row>
    <row r="3584" ht="9.75" customHeight="1">
      <c r="A3584" s="61"/>
      <c r="B3584" s="70" t="s">
        <v>4564</v>
      </c>
      <c r="C3584" s="70" t="s">
        <v>4565</v>
      </c>
      <c r="D3584" s="71" t="s">
        <v>408</v>
      </c>
      <c r="E3584" s="72">
        <v>3.09</v>
      </c>
      <c r="F3584" s="73"/>
      <c r="G3584" s="94">
        <f t="shared" si="601"/>
        <v>0</v>
      </c>
      <c r="H3584" s="61"/>
    </row>
    <row r="3585" ht="9.75" customHeight="1">
      <c r="A3585" s="61"/>
      <c r="B3585" s="70" t="s">
        <v>4566</v>
      </c>
      <c r="C3585" s="82" t="s">
        <v>4567</v>
      </c>
      <c r="D3585" s="71" t="s">
        <v>446</v>
      </c>
      <c r="E3585" s="72">
        <v>12.620000000000001</v>
      </c>
      <c r="F3585" s="73"/>
      <c r="G3585" s="94">
        <f t="shared" si="601"/>
        <v>0</v>
      </c>
      <c r="H3585" s="92"/>
    </row>
    <row r="3586" ht="9.75" customHeight="1">
      <c r="A3586" s="61"/>
      <c r="B3586" s="88" t="s">
        <v>4568</v>
      </c>
      <c r="C3586" s="89" t="s">
        <v>3998</v>
      </c>
      <c r="D3586" s="49"/>
      <c r="E3586" s="49"/>
      <c r="F3586" s="49"/>
      <c r="G3586" s="90">
        <f>SUM(G3587:G3589)</f>
        <v>0</v>
      </c>
      <c r="H3586" s="61"/>
    </row>
    <row r="3587" ht="9.75" customHeight="1">
      <c r="A3587" s="61"/>
      <c r="B3587" s="70" t="s">
        <v>4569</v>
      </c>
      <c r="C3587" s="70" t="s">
        <v>4570</v>
      </c>
      <c r="D3587" s="71" t="s">
        <v>413</v>
      </c>
      <c r="E3587" s="72">
        <v>10.450000000000001</v>
      </c>
      <c r="F3587" s="73"/>
      <c r="G3587" s="94">
        <f t="shared" ref="G3587:G3589" si="602">ROUND(E3587*F3587,2)</f>
        <v>0</v>
      </c>
      <c r="H3587" s="74"/>
    </row>
    <row r="3588" ht="9.75" customHeight="1">
      <c r="A3588" s="61"/>
      <c r="B3588" s="70" t="s">
        <v>4571</v>
      </c>
      <c r="C3588" s="70" t="s">
        <v>4572</v>
      </c>
      <c r="D3588" s="71" t="s">
        <v>408</v>
      </c>
      <c r="E3588" s="72">
        <v>51.59</v>
      </c>
      <c r="F3588" s="73"/>
      <c r="G3588" s="94">
        <f t="shared" si="602"/>
        <v>0</v>
      </c>
      <c r="H3588" s="61"/>
    </row>
    <row r="3589" ht="9.75" customHeight="1">
      <c r="A3589" s="61"/>
      <c r="B3589" s="70" t="s">
        <v>4573</v>
      </c>
      <c r="C3589" s="70" t="s">
        <v>4574</v>
      </c>
      <c r="D3589" s="71" t="s">
        <v>446</v>
      </c>
      <c r="E3589" s="72">
        <v>896.83</v>
      </c>
      <c r="F3589" s="73"/>
      <c r="G3589" s="94">
        <f t="shared" si="602"/>
        <v>0</v>
      </c>
      <c r="H3589" s="74"/>
    </row>
    <row r="3590" ht="9.75" customHeight="1">
      <c r="A3590" s="61"/>
      <c r="B3590" s="88" t="s">
        <v>4575</v>
      </c>
      <c r="C3590" s="89" t="s">
        <v>4006</v>
      </c>
      <c r="D3590" s="49"/>
      <c r="E3590" s="49"/>
      <c r="F3590" s="49"/>
      <c r="G3590" s="90">
        <f>SUM(G3591:G3593)</f>
        <v>0</v>
      </c>
      <c r="H3590" s="61"/>
    </row>
    <row r="3591" ht="9.75" customHeight="1">
      <c r="A3591" s="61"/>
      <c r="B3591" s="70" t="s">
        <v>4576</v>
      </c>
      <c r="C3591" s="82" t="s">
        <v>4577</v>
      </c>
      <c r="D3591" s="71" t="s">
        <v>413</v>
      </c>
      <c r="E3591" s="72">
        <v>15.77</v>
      </c>
      <c r="F3591" s="73"/>
      <c r="G3591" s="94">
        <f t="shared" ref="G3591:G3593" si="603">ROUND(E3591*F3591,2)</f>
        <v>0</v>
      </c>
      <c r="H3591" s="74"/>
    </row>
    <row r="3592" ht="9.75" customHeight="1">
      <c r="A3592" s="61"/>
      <c r="B3592" s="70" t="s">
        <v>4578</v>
      </c>
      <c r="C3592" s="70" t="s">
        <v>4579</v>
      </c>
      <c r="D3592" s="71" t="s">
        <v>408</v>
      </c>
      <c r="E3592" s="72">
        <v>137.54</v>
      </c>
      <c r="F3592" s="73"/>
      <c r="G3592" s="94">
        <f t="shared" si="603"/>
        <v>0</v>
      </c>
      <c r="H3592" s="61"/>
    </row>
    <row r="3593" ht="9.75" customHeight="1">
      <c r="A3593" s="61"/>
      <c r="B3593" s="70" t="s">
        <v>4580</v>
      </c>
      <c r="C3593" s="70" t="s">
        <v>4581</v>
      </c>
      <c r="D3593" s="71" t="s">
        <v>446</v>
      </c>
      <c r="E3593" s="72">
        <v>1243.54</v>
      </c>
      <c r="F3593" s="73"/>
      <c r="G3593" s="94">
        <f t="shared" si="603"/>
        <v>0</v>
      </c>
      <c r="H3593" s="74"/>
    </row>
    <row r="3594" ht="9.75" customHeight="1">
      <c r="A3594" s="61"/>
      <c r="B3594" s="88" t="s">
        <v>4582</v>
      </c>
      <c r="C3594" s="89" t="s">
        <v>4014</v>
      </c>
      <c r="D3594" s="49"/>
      <c r="E3594" s="49"/>
      <c r="F3594" s="49"/>
      <c r="G3594" s="90">
        <f>SUM(G3595:G3597)</f>
        <v>0</v>
      </c>
      <c r="H3594" s="61"/>
    </row>
    <row r="3595" ht="9.75" customHeight="1">
      <c r="A3595" s="61"/>
      <c r="B3595" s="70" t="s">
        <v>4583</v>
      </c>
      <c r="C3595" s="70" t="s">
        <v>4570</v>
      </c>
      <c r="D3595" s="71" t="s">
        <v>413</v>
      </c>
      <c r="E3595" s="72">
        <v>0.11</v>
      </c>
      <c r="F3595" s="73"/>
      <c r="G3595" s="94">
        <f t="shared" ref="G3595:G3597" si="604">ROUND(E3595*F3595,2)</f>
        <v>0</v>
      </c>
      <c r="H3595" s="92"/>
    </row>
    <row r="3596" ht="9.75" customHeight="1">
      <c r="A3596" s="61"/>
      <c r="B3596" s="70" t="s">
        <v>4584</v>
      </c>
      <c r="C3596" s="70" t="s">
        <v>4572</v>
      </c>
      <c r="D3596" s="71" t="s">
        <v>408</v>
      </c>
      <c r="E3596" s="72">
        <v>1.35</v>
      </c>
      <c r="F3596" s="73"/>
      <c r="G3596" s="94">
        <f t="shared" si="604"/>
        <v>0</v>
      </c>
      <c r="H3596" s="61"/>
    </row>
    <row r="3597" ht="9.75" customHeight="1">
      <c r="A3597" s="61"/>
      <c r="B3597" s="70" t="s">
        <v>4585</v>
      </c>
      <c r="C3597" s="70" t="s">
        <v>4574</v>
      </c>
      <c r="D3597" s="71" t="s">
        <v>446</v>
      </c>
      <c r="E3597" s="72">
        <v>13.030000000000001</v>
      </c>
      <c r="F3597" s="73"/>
      <c r="G3597" s="94">
        <f t="shared" si="604"/>
        <v>0</v>
      </c>
      <c r="H3597" s="74"/>
    </row>
    <row r="3598" ht="9.75" customHeight="1">
      <c r="A3598" s="61"/>
      <c r="B3598" s="88" t="s">
        <v>4586</v>
      </c>
      <c r="C3598" s="89" t="s">
        <v>3047</v>
      </c>
      <c r="D3598" s="49"/>
      <c r="E3598" s="49"/>
      <c r="F3598" s="49"/>
      <c r="G3598" s="90">
        <f>+G3599</f>
        <v>0</v>
      </c>
      <c r="H3598" s="61"/>
    </row>
    <row r="3599" ht="9.75" customHeight="1">
      <c r="A3599" s="61"/>
      <c r="B3599" s="70" t="s">
        <v>4587</v>
      </c>
      <c r="C3599" s="82" t="s">
        <v>4588</v>
      </c>
      <c r="D3599" s="71" t="s">
        <v>322</v>
      </c>
      <c r="E3599" s="72">
        <v>1.0</v>
      </c>
      <c r="F3599" s="73"/>
      <c r="G3599" s="94">
        <f>ROUND(E3599*F3599,2)</f>
        <v>0</v>
      </c>
      <c r="H3599" s="61"/>
    </row>
    <row r="3600" ht="9.75" customHeight="1">
      <c r="A3600" s="61"/>
      <c r="B3600" s="84" t="s">
        <v>4589</v>
      </c>
      <c r="C3600" s="85" t="s">
        <v>484</v>
      </c>
      <c r="D3600" s="49"/>
      <c r="E3600" s="49"/>
      <c r="F3600" s="49"/>
      <c r="G3600" s="98">
        <f>SUM(G3601:G3609)</f>
        <v>0</v>
      </c>
      <c r="H3600" s="74"/>
    </row>
    <row r="3601" ht="9.75" customHeight="1">
      <c r="A3601" s="61"/>
      <c r="B3601" s="70" t="s">
        <v>4590</v>
      </c>
      <c r="C3601" s="70" t="s">
        <v>4023</v>
      </c>
      <c r="D3601" s="71" t="s">
        <v>408</v>
      </c>
      <c r="E3601" s="72">
        <v>155.48</v>
      </c>
      <c r="F3601" s="73"/>
      <c r="G3601" s="94">
        <f t="shared" ref="G3601:G3609" si="605">ROUND(E3601*F3601,2)</f>
        <v>0</v>
      </c>
      <c r="H3601" s="61"/>
    </row>
    <row r="3602" ht="9.75" customHeight="1">
      <c r="A3602" s="61"/>
      <c r="B3602" s="70" t="s">
        <v>4591</v>
      </c>
      <c r="C3602" s="70" t="s">
        <v>4025</v>
      </c>
      <c r="D3602" s="71" t="s">
        <v>408</v>
      </c>
      <c r="E3602" s="72">
        <v>158.65</v>
      </c>
      <c r="F3602" s="73"/>
      <c r="G3602" s="94">
        <f t="shared" si="605"/>
        <v>0</v>
      </c>
      <c r="H3602" s="74"/>
    </row>
    <row r="3603" ht="9.75" customHeight="1">
      <c r="A3603" s="61"/>
      <c r="B3603" s="70" t="s">
        <v>4592</v>
      </c>
      <c r="C3603" s="82" t="s">
        <v>4027</v>
      </c>
      <c r="D3603" s="71" t="s">
        <v>408</v>
      </c>
      <c r="E3603" s="72">
        <v>158.65</v>
      </c>
      <c r="F3603" s="73"/>
      <c r="G3603" s="94">
        <f t="shared" si="605"/>
        <v>0</v>
      </c>
      <c r="H3603" s="61"/>
    </row>
    <row r="3604" ht="9.75" customHeight="1">
      <c r="A3604" s="61"/>
      <c r="B3604" s="70" t="s">
        <v>4593</v>
      </c>
      <c r="C3604" s="82" t="s">
        <v>4594</v>
      </c>
      <c r="D3604" s="71" t="s">
        <v>408</v>
      </c>
      <c r="E3604" s="72">
        <v>149.13</v>
      </c>
      <c r="F3604" s="73"/>
      <c r="G3604" s="94">
        <f t="shared" si="605"/>
        <v>0</v>
      </c>
      <c r="H3604" s="92"/>
    </row>
    <row r="3605" ht="9.75" customHeight="1">
      <c r="A3605" s="61"/>
      <c r="B3605" s="70" t="s">
        <v>4595</v>
      </c>
      <c r="C3605" s="70" t="s">
        <v>4029</v>
      </c>
      <c r="D3605" s="71" t="s">
        <v>408</v>
      </c>
      <c r="E3605" s="72">
        <v>141.75</v>
      </c>
      <c r="F3605" s="73"/>
      <c r="G3605" s="94">
        <f t="shared" si="605"/>
        <v>0</v>
      </c>
      <c r="H3605" s="61"/>
    </row>
    <row r="3606" ht="9.75" customHeight="1">
      <c r="A3606" s="61"/>
      <c r="B3606" s="70" t="s">
        <v>4596</v>
      </c>
      <c r="C3606" s="70" t="s">
        <v>4031</v>
      </c>
      <c r="D3606" s="71" t="s">
        <v>408</v>
      </c>
      <c r="E3606" s="72">
        <v>173.76</v>
      </c>
      <c r="F3606" s="73"/>
      <c r="G3606" s="94">
        <f t="shared" si="605"/>
        <v>0</v>
      </c>
      <c r="H3606" s="74"/>
    </row>
    <row r="3607" ht="9.75" customHeight="1">
      <c r="A3607" s="61"/>
      <c r="B3607" s="70" t="s">
        <v>4597</v>
      </c>
      <c r="C3607" s="82" t="s">
        <v>4598</v>
      </c>
      <c r="D3607" s="71" t="s">
        <v>408</v>
      </c>
      <c r="E3607" s="72">
        <v>137.54</v>
      </c>
      <c r="F3607" s="73"/>
      <c r="G3607" s="94">
        <f t="shared" si="605"/>
        <v>0</v>
      </c>
      <c r="H3607" s="61"/>
    </row>
    <row r="3608" ht="9.75" customHeight="1">
      <c r="A3608" s="61"/>
      <c r="B3608" s="70" t="s">
        <v>4599</v>
      </c>
      <c r="C3608" s="70" t="s">
        <v>4035</v>
      </c>
      <c r="D3608" s="71" t="s">
        <v>525</v>
      </c>
      <c r="E3608" s="72">
        <v>32.46</v>
      </c>
      <c r="F3608" s="73"/>
      <c r="G3608" s="94">
        <f t="shared" si="605"/>
        <v>0</v>
      </c>
      <c r="H3608" s="61"/>
    </row>
    <row r="3609" ht="9.75" customHeight="1">
      <c r="A3609" s="61"/>
      <c r="B3609" s="70" t="s">
        <v>4600</v>
      </c>
      <c r="C3609" s="70" t="s">
        <v>792</v>
      </c>
      <c r="D3609" s="71" t="s">
        <v>525</v>
      </c>
      <c r="E3609" s="72">
        <v>38.800000000000004</v>
      </c>
      <c r="F3609" s="73"/>
      <c r="G3609" s="94">
        <f t="shared" si="605"/>
        <v>0</v>
      </c>
      <c r="H3609" s="74"/>
    </row>
    <row r="3610" ht="9.75" customHeight="1">
      <c r="A3610" s="61"/>
      <c r="B3610" s="84" t="s">
        <v>4601</v>
      </c>
      <c r="C3610" s="85" t="s">
        <v>490</v>
      </c>
      <c r="D3610" s="49"/>
      <c r="E3610" s="49"/>
      <c r="F3610" s="49"/>
      <c r="G3610" s="98">
        <f>SUM(G3611:G3613)</f>
        <v>0</v>
      </c>
      <c r="H3610" s="61"/>
    </row>
    <row r="3611" ht="9.75" customHeight="1">
      <c r="A3611" s="61"/>
      <c r="B3611" s="70" t="s">
        <v>4602</v>
      </c>
      <c r="C3611" s="70" t="s">
        <v>492</v>
      </c>
      <c r="D3611" s="71" t="s">
        <v>408</v>
      </c>
      <c r="E3611" s="72">
        <v>80.12</v>
      </c>
      <c r="F3611" s="73"/>
      <c r="G3611" s="94">
        <f t="shared" ref="G3611:G3613" si="606">ROUND(E3611*F3611,2)</f>
        <v>0</v>
      </c>
      <c r="H3611" s="74"/>
    </row>
    <row r="3612" ht="9.75" customHeight="1">
      <c r="A3612" s="61"/>
      <c r="B3612" s="70" t="s">
        <v>4603</v>
      </c>
      <c r="C3612" s="70" t="s">
        <v>4604</v>
      </c>
      <c r="D3612" s="71" t="s">
        <v>408</v>
      </c>
      <c r="E3612" s="72">
        <v>80.12</v>
      </c>
      <c r="F3612" s="73"/>
      <c r="G3612" s="94">
        <f t="shared" si="606"/>
        <v>0</v>
      </c>
      <c r="H3612" s="61"/>
    </row>
    <row r="3613" ht="9.75" customHeight="1">
      <c r="A3613" s="61"/>
      <c r="B3613" s="70" t="s">
        <v>4605</v>
      </c>
      <c r="C3613" s="70" t="s">
        <v>3138</v>
      </c>
      <c r="D3613" s="71" t="s">
        <v>408</v>
      </c>
      <c r="E3613" s="72">
        <v>36.75</v>
      </c>
      <c r="F3613" s="73"/>
      <c r="G3613" s="94">
        <f t="shared" si="606"/>
        <v>0</v>
      </c>
      <c r="H3613" s="92"/>
    </row>
    <row r="3614" ht="9.75" customHeight="1">
      <c r="A3614" s="61"/>
      <c r="B3614" s="84" t="s">
        <v>4606</v>
      </c>
      <c r="C3614" s="85" t="s">
        <v>801</v>
      </c>
      <c r="D3614" s="49"/>
      <c r="E3614" s="49"/>
      <c r="F3614" s="49"/>
      <c r="G3614" s="98">
        <f>+G3615</f>
        <v>0</v>
      </c>
      <c r="H3614" s="61"/>
    </row>
    <row r="3615" ht="9.75" customHeight="1">
      <c r="A3615" s="61"/>
      <c r="B3615" s="70" t="s">
        <v>4607</v>
      </c>
      <c r="C3615" s="70" t="s">
        <v>803</v>
      </c>
      <c r="D3615" s="71" t="s">
        <v>525</v>
      </c>
      <c r="E3615" s="72">
        <v>31.73</v>
      </c>
      <c r="F3615" s="73"/>
      <c r="G3615" s="94">
        <f>ROUND(E3615*F3615,2)</f>
        <v>0</v>
      </c>
      <c r="H3615" s="74"/>
    </row>
    <row r="3616" ht="9.75" customHeight="1">
      <c r="A3616" s="61"/>
      <c r="B3616" s="84" t="s">
        <v>4608</v>
      </c>
      <c r="C3616" s="85" t="s">
        <v>4044</v>
      </c>
      <c r="D3616" s="49"/>
      <c r="E3616" s="49"/>
      <c r="F3616" s="49"/>
      <c r="G3616" s="98">
        <f>SUM(G3617:G3638)</f>
        <v>0</v>
      </c>
      <c r="H3616" s="61"/>
    </row>
    <row r="3617" ht="9.75" customHeight="1">
      <c r="A3617" s="61"/>
      <c r="B3617" s="70" t="s">
        <v>4609</v>
      </c>
      <c r="C3617" s="70" t="s">
        <v>1590</v>
      </c>
      <c r="D3617" s="71" t="s">
        <v>408</v>
      </c>
      <c r="E3617" s="72">
        <v>2.1</v>
      </c>
      <c r="F3617" s="73"/>
      <c r="G3617" s="94">
        <f t="shared" ref="G3617:G3638" si="607">ROUND(E3617*F3617,2)</f>
        <v>0</v>
      </c>
      <c r="H3617" s="61"/>
    </row>
    <row r="3618" ht="9.75" customHeight="1">
      <c r="A3618" s="61"/>
      <c r="B3618" s="70" t="s">
        <v>4610</v>
      </c>
      <c r="C3618" s="70" t="s">
        <v>4047</v>
      </c>
      <c r="D3618" s="71" t="s">
        <v>408</v>
      </c>
      <c r="E3618" s="72">
        <v>2.88</v>
      </c>
      <c r="F3618" s="73"/>
      <c r="G3618" s="94">
        <f t="shared" si="607"/>
        <v>0</v>
      </c>
      <c r="H3618" s="74"/>
    </row>
    <row r="3619" ht="9.75" customHeight="1">
      <c r="A3619" s="61"/>
      <c r="B3619" s="70" t="s">
        <v>4611</v>
      </c>
      <c r="C3619" s="70" t="s">
        <v>814</v>
      </c>
      <c r="D3619" s="71" t="s">
        <v>408</v>
      </c>
      <c r="E3619" s="72">
        <v>2.88</v>
      </c>
      <c r="F3619" s="73"/>
      <c r="G3619" s="94">
        <f t="shared" si="607"/>
        <v>0</v>
      </c>
      <c r="H3619" s="61"/>
    </row>
    <row r="3620" ht="9.75" customHeight="1">
      <c r="A3620" s="61"/>
      <c r="B3620" s="70" t="s">
        <v>4612</v>
      </c>
      <c r="C3620" s="70" t="s">
        <v>638</v>
      </c>
      <c r="D3620" s="71" t="s">
        <v>525</v>
      </c>
      <c r="E3620" s="72">
        <v>5.0</v>
      </c>
      <c r="F3620" s="73"/>
      <c r="G3620" s="94">
        <f t="shared" si="607"/>
        <v>0</v>
      </c>
      <c r="H3620" s="74"/>
    </row>
    <row r="3621" ht="9.75" customHeight="1">
      <c r="A3621" s="61"/>
      <c r="B3621" s="70" t="s">
        <v>4613</v>
      </c>
      <c r="C3621" s="70" t="s">
        <v>4051</v>
      </c>
      <c r="D3621" s="71" t="s">
        <v>525</v>
      </c>
      <c r="E3621" s="72">
        <v>5.0</v>
      </c>
      <c r="F3621" s="73"/>
      <c r="G3621" s="94">
        <f t="shared" si="607"/>
        <v>0</v>
      </c>
      <c r="H3621" s="61"/>
    </row>
    <row r="3622" ht="9.75" customHeight="1">
      <c r="A3622" s="61"/>
      <c r="B3622" s="70" t="s">
        <v>4614</v>
      </c>
      <c r="C3622" s="70" t="s">
        <v>4053</v>
      </c>
      <c r="D3622" s="71" t="s">
        <v>525</v>
      </c>
      <c r="E3622" s="72">
        <v>5.0</v>
      </c>
      <c r="F3622" s="73"/>
      <c r="G3622" s="94">
        <f t="shared" si="607"/>
        <v>0</v>
      </c>
      <c r="H3622" s="92"/>
    </row>
    <row r="3623" ht="9.75" customHeight="1">
      <c r="A3623" s="61"/>
      <c r="B3623" s="70" t="s">
        <v>4615</v>
      </c>
      <c r="C3623" s="70" t="s">
        <v>4055</v>
      </c>
      <c r="D3623" s="71" t="s">
        <v>525</v>
      </c>
      <c r="E3623" s="72">
        <v>5.0</v>
      </c>
      <c r="F3623" s="73"/>
      <c r="G3623" s="94">
        <f t="shared" si="607"/>
        <v>0</v>
      </c>
      <c r="H3623" s="61"/>
    </row>
    <row r="3624" ht="9.75" customHeight="1">
      <c r="A3624" s="61"/>
      <c r="B3624" s="70" t="s">
        <v>4616</v>
      </c>
      <c r="C3624" s="70" t="s">
        <v>4617</v>
      </c>
      <c r="D3624" s="71" t="s">
        <v>525</v>
      </c>
      <c r="E3624" s="72">
        <v>5.0</v>
      </c>
      <c r="F3624" s="73"/>
      <c r="G3624" s="94">
        <f t="shared" si="607"/>
        <v>0</v>
      </c>
      <c r="H3624" s="74"/>
    </row>
    <row r="3625" ht="9.75" customHeight="1">
      <c r="A3625" s="61"/>
      <c r="B3625" s="70" t="s">
        <v>4618</v>
      </c>
      <c r="C3625" s="70" t="s">
        <v>4619</v>
      </c>
      <c r="D3625" s="71" t="s">
        <v>525</v>
      </c>
      <c r="E3625" s="72">
        <v>3.0</v>
      </c>
      <c r="F3625" s="73"/>
      <c r="G3625" s="94">
        <f t="shared" si="607"/>
        <v>0</v>
      </c>
      <c r="H3625" s="61"/>
    </row>
    <row r="3626" ht="9.75" customHeight="1">
      <c r="A3626" s="61"/>
      <c r="B3626" s="70" t="s">
        <v>4620</v>
      </c>
      <c r="C3626" s="70" t="s">
        <v>4057</v>
      </c>
      <c r="D3626" s="71" t="s">
        <v>525</v>
      </c>
      <c r="E3626" s="72">
        <v>2.7</v>
      </c>
      <c r="F3626" s="73"/>
      <c r="G3626" s="94">
        <f t="shared" si="607"/>
        <v>0</v>
      </c>
      <c r="H3626" s="61"/>
    </row>
    <row r="3627" ht="9.75" customHeight="1">
      <c r="A3627" s="61"/>
      <c r="B3627" s="70" t="s">
        <v>4621</v>
      </c>
      <c r="C3627" s="70" t="s">
        <v>4059</v>
      </c>
      <c r="D3627" s="71" t="s">
        <v>525</v>
      </c>
      <c r="E3627" s="72">
        <v>2.7</v>
      </c>
      <c r="F3627" s="73"/>
      <c r="G3627" s="94">
        <f t="shared" si="607"/>
        <v>0</v>
      </c>
      <c r="H3627" s="74"/>
    </row>
    <row r="3628" ht="9.75" customHeight="1">
      <c r="A3628" s="61"/>
      <c r="B3628" s="70" t="s">
        <v>4622</v>
      </c>
      <c r="C3628" s="70" t="s">
        <v>4061</v>
      </c>
      <c r="D3628" s="71" t="s">
        <v>525</v>
      </c>
      <c r="E3628" s="72">
        <v>5.55</v>
      </c>
      <c r="F3628" s="73"/>
      <c r="G3628" s="94">
        <f t="shared" si="607"/>
        <v>0</v>
      </c>
      <c r="H3628" s="61"/>
    </row>
    <row r="3629" ht="9.75" customHeight="1">
      <c r="A3629" s="61"/>
      <c r="B3629" s="70" t="s">
        <v>4623</v>
      </c>
      <c r="C3629" s="70" t="s">
        <v>4063</v>
      </c>
      <c r="D3629" s="71" t="s">
        <v>525</v>
      </c>
      <c r="E3629" s="72">
        <v>5.55</v>
      </c>
      <c r="F3629" s="73"/>
      <c r="G3629" s="94">
        <f t="shared" si="607"/>
        <v>0</v>
      </c>
      <c r="H3629" s="74"/>
    </row>
    <row r="3630" ht="9.75" customHeight="1">
      <c r="A3630" s="61"/>
      <c r="B3630" s="70" t="s">
        <v>4624</v>
      </c>
      <c r="C3630" s="70" t="s">
        <v>4625</v>
      </c>
      <c r="D3630" s="71" t="s">
        <v>525</v>
      </c>
      <c r="E3630" s="72">
        <v>5.55</v>
      </c>
      <c r="F3630" s="73"/>
      <c r="G3630" s="94">
        <f t="shared" si="607"/>
        <v>0</v>
      </c>
      <c r="H3630" s="61"/>
    </row>
    <row r="3631" ht="9.75" customHeight="1">
      <c r="A3631" s="61"/>
      <c r="B3631" s="70" t="s">
        <v>4626</v>
      </c>
      <c r="C3631" s="70" t="s">
        <v>4627</v>
      </c>
      <c r="D3631" s="71" t="s">
        <v>525</v>
      </c>
      <c r="E3631" s="72">
        <v>5.55</v>
      </c>
      <c r="F3631" s="73"/>
      <c r="G3631" s="94">
        <f t="shared" si="607"/>
        <v>0</v>
      </c>
      <c r="H3631" s="92"/>
    </row>
    <row r="3632" ht="9.75" customHeight="1">
      <c r="A3632" s="61"/>
      <c r="B3632" s="70" t="s">
        <v>4628</v>
      </c>
      <c r="C3632" s="70" t="s">
        <v>4065</v>
      </c>
      <c r="D3632" s="71" t="s">
        <v>525</v>
      </c>
      <c r="E3632" s="72">
        <v>8.34</v>
      </c>
      <c r="F3632" s="73"/>
      <c r="G3632" s="94">
        <f t="shared" si="607"/>
        <v>0</v>
      </c>
      <c r="H3632" s="61"/>
    </row>
    <row r="3633" ht="9.75" customHeight="1">
      <c r="A3633" s="61"/>
      <c r="B3633" s="70" t="s">
        <v>4629</v>
      </c>
      <c r="C3633" s="70" t="s">
        <v>4630</v>
      </c>
      <c r="D3633" s="71" t="s">
        <v>525</v>
      </c>
      <c r="E3633" s="72">
        <v>8.34</v>
      </c>
      <c r="F3633" s="73"/>
      <c r="G3633" s="94">
        <f t="shared" si="607"/>
        <v>0</v>
      </c>
      <c r="H3633" s="74"/>
    </row>
    <row r="3634" ht="9.75" customHeight="1">
      <c r="A3634" s="61"/>
      <c r="B3634" s="70" t="s">
        <v>4631</v>
      </c>
      <c r="C3634" s="70" t="s">
        <v>4067</v>
      </c>
      <c r="D3634" s="71" t="s">
        <v>525</v>
      </c>
      <c r="E3634" s="72">
        <v>22.6</v>
      </c>
      <c r="F3634" s="73"/>
      <c r="G3634" s="94">
        <f t="shared" si="607"/>
        <v>0</v>
      </c>
      <c r="H3634" s="61"/>
    </row>
    <row r="3635" ht="9.75" customHeight="1">
      <c r="A3635" s="61"/>
      <c r="B3635" s="70" t="s">
        <v>4632</v>
      </c>
      <c r="C3635" s="70" t="s">
        <v>4633</v>
      </c>
      <c r="D3635" s="71" t="s">
        <v>525</v>
      </c>
      <c r="E3635" s="72">
        <v>15.0</v>
      </c>
      <c r="F3635" s="73"/>
      <c r="G3635" s="94">
        <f t="shared" si="607"/>
        <v>0</v>
      </c>
      <c r="H3635" s="61"/>
    </row>
    <row r="3636" ht="9.75" customHeight="1">
      <c r="A3636" s="61"/>
      <c r="B3636" s="70" t="s">
        <v>4634</v>
      </c>
      <c r="C3636" s="70" t="s">
        <v>504</v>
      </c>
      <c r="D3636" s="71" t="s">
        <v>311</v>
      </c>
      <c r="E3636" s="72">
        <v>8.0</v>
      </c>
      <c r="F3636" s="73"/>
      <c r="G3636" s="94">
        <f t="shared" si="607"/>
        <v>0</v>
      </c>
      <c r="H3636" s="74"/>
    </row>
    <row r="3637" ht="9.75" customHeight="1">
      <c r="A3637" s="61"/>
      <c r="B3637" s="70" t="s">
        <v>4635</v>
      </c>
      <c r="C3637" s="70" t="s">
        <v>642</v>
      </c>
      <c r="D3637" s="71" t="s">
        <v>311</v>
      </c>
      <c r="E3637" s="72">
        <v>2.0</v>
      </c>
      <c r="F3637" s="73"/>
      <c r="G3637" s="94">
        <f t="shared" si="607"/>
        <v>0</v>
      </c>
      <c r="H3637" s="61"/>
    </row>
    <row r="3638" ht="9.75" customHeight="1">
      <c r="A3638" s="61"/>
      <c r="B3638" s="70" t="s">
        <v>4636</v>
      </c>
      <c r="C3638" s="70" t="s">
        <v>644</v>
      </c>
      <c r="D3638" s="71" t="s">
        <v>311</v>
      </c>
      <c r="E3638" s="72">
        <v>4.0</v>
      </c>
      <c r="F3638" s="73"/>
      <c r="G3638" s="94">
        <f t="shared" si="607"/>
        <v>0</v>
      </c>
      <c r="H3638" s="61"/>
    </row>
    <row r="3639" ht="9.75" customHeight="1">
      <c r="A3639" s="61"/>
      <c r="B3639" s="84" t="s">
        <v>4637</v>
      </c>
      <c r="C3639" s="85" t="s">
        <v>506</v>
      </c>
      <c r="D3639" s="49"/>
      <c r="E3639" s="49"/>
      <c r="F3639" s="49"/>
      <c r="G3639" s="98">
        <f>SUM(G3640:G3643)</f>
        <v>0</v>
      </c>
      <c r="H3639" s="74"/>
    </row>
    <row r="3640" ht="9.75" customHeight="1">
      <c r="A3640" s="61"/>
      <c r="B3640" s="70" t="s">
        <v>4638</v>
      </c>
      <c r="C3640" s="70" t="s">
        <v>508</v>
      </c>
      <c r="D3640" s="71" t="s">
        <v>311</v>
      </c>
      <c r="E3640" s="72">
        <v>1.0</v>
      </c>
      <c r="F3640" s="73"/>
      <c r="G3640" s="94">
        <f t="shared" ref="G3640:G3643" si="608">ROUND(E3640*F3640,2)</f>
        <v>0</v>
      </c>
      <c r="H3640" s="61"/>
    </row>
    <row r="3641" ht="9.75" customHeight="1">
      <c r="A3641" s="61"/>
      <c r="B3641" s="70" t="s">
        <v>4639</v>
      </c>
      <c r="C3641" s="70" t="s">
        <v>512</v>
      </c>
      <c r="D3641" s="71" t="s">
        <v>311</v>
      </c>
      <c r="E3641" s="72">
        <v>1.0</v>
      </c>
      <c r="F3641" s="73"/>
      <c r="G3641" s="94">
        <f t="shared" si="608"/>
        <v>0</v>
      </c>
      <c r="H3641" s="74"/>
    </row>
    <row r="3642" ht="9.75" customHeight="1">
      <c r="A3642" s="61"/>
      <c r="B3642" s="70" t="s">
        <v>4640</v>
      </c>
      <c r="C3642" s="70" t="s">
        <v>510</v>
      </c>
      <c r="D3642" s="71" t="s">
        <v>311</v>
      </c>
      <c r="E3642" s="72">
        <v>3.0</v>
      </c>
      <c r="F3642" s="73"/>
      <c r="G3642" s="94">
        <f t="shared" si="608"/>
        <v>0</v>
      </c>
      <c r="H3642" s="61"/>
    </row>
    <row r="3643" ht="9.75" customHeight="1">
      <c r="A3643" s="61"/>
      <c r="B3643" s="70" t="s">
        <v>4641</v>
      </c>
      <c r="C3643" s="70" t="s">
        <v>514</v>
      </c>
      <c r="D3643" s="71" t="s">
        <v>311</v>
      </c>
      <c r="E3643" s="72">
        <v>6.0</v>
      </c>
      <c r="F3643" s="73"/>
      <c r="G3643" s="94">
        <f t="shared" si="608"/>
        <v>0</v>
      </c>
      <c r="H3643" s="74"/>
    </row>
    <row r="3644" ht="9.75" customHeight="1">
      <c r="A3644" s="61"/>
      <c r="B3644" s="84" t="s">
        <v>4642</v>
      </c>
      <c r="C3644" s="85" t="s">
        <v>516</v>
      </c>
      <c r="D3644" s="49"/>
      <c r="E3644" s="49"/>
      <c r="F3644" s="49"/>
      <c r="G3644" s="98">
        <f>SUM(G3645:G3651)</f>
        <v>0</v>
      </c>
      <c r="H3644" s="61"/>
    </row>
    <row r="3645" ht="9.75" customHeight="1">
      <c r="A3645" s="61"/>
      <c r="B3645" s="70" t="s">
        <v>4643</v>
      </c>
      <c r="C3645" s="70" t="s">
        <v>518</v>
      </c>
      <c r="D3645" s="71" t="s">
        <v>408</v>
      </c>
      <c r="E3645" s="72">
        <v>2.1</v>
      </c>
      <c r="F3645" s="73"/>
      <c r="G3645" s="94">
        <f t="shared" ref="G3645:G3651" si="609">ROUND(E3645*F3645,2)</f>
        <v>0</v>
      </c>
      <c r="H3645" s="74"/>
    </row>
    <row r="3646" ht="9.75" customHeight="1">
      <c r="A3646" s="61"/>
      <c r="B3646" s="70" t="s">
        <v>4644</v>
      </c>
      <c r="C3646" s="70" t="s">
        <v>4079</v>
      </c>
      <c r="D3646" s="71" t="s">
        <v>408</v>
      </c>
      <c r="E3646" s="72">
        <v>164.71</v>
      </c>
      <c r="F3646" s="73"/>
      <c r="G3646" s="94">
        <f t="shared" si="609"/>
        <v>0</v>
      </c>
      <c r="H3646" s="61"/>
    </row>
    <row r="3647" ht="9.75" customHeight="1">
      <c r="A3647" s="61"/>
      <c r="B3647" s="70" t="s">
        <v>4645</v>
      </c>
      <c r="C3647" s="70" t="s">
        <v>4646</v>
      </c>
      <c r="D3647" s="71" t="s">
        <v>408</v>
      </c>
      <c r="E3647" s="72">
        <v>168.08</v>
      </c>
      <c r="F3647" s="73"/>
      <c r="G3647" s="94">
        <f t="shared" si="609"/>
        <v>0</v>
      </c>
      <c r="H3647" s="92"/>
    </row>
    <row r="3648" ht="9.75" customHeight="1">
      <c r="A3648" s="61"/>
      <c r="B3648" s="70" t="s">
        <v>4647</v>
      </c>
      <c r="C3648" s="70" t="s">
        <v>4083</v>
      </c>
      <c r="D3648" s="71" t="s">
        <v>408</v>
      </c>
      <c r="E3648" s="72">
        <v>168.08</v>
      </c>
      <c r="F3648" s="73"/>
      <c r="G3648" s="94">
        <f t="shared" si="609"/>
        <v>0</v>
      </c>
      <c r="H3648" s="61"/>
    </row>
    <row r="3649" ht="9.75" customHeight="1">
      <c r="A3649" s="61"/>
      <c r="B3649" s="70" t="s">
        <v>4648</v>
      </c>
      <c r="C3649" s="70" t="s">
        <v>4085</v>
      </c>
      <c r="D3649" s="71" t="s">
        <v>408</v>
      </c>
      <c r="E3649" s="72">
        <v>157.99</v>
      </c>
      <c r="F3649" s="73"/>
      <c r="G3649" s="94">
        <f t="shared" si="609"/>
        <v>0</v>
      </c>
      <c r="H3649" s="74"/>
    </row>
    <row r="3650" ht="9.75" customHeight="1">
      <c r="A3650" s="61"/>
      <c r="B3650" s="70" t="s">
        <v>4649</v>
      </c>
      <c r="C3650" s="70" t="s">
        <v>4650</v>
      </c>
      <c r="D3650" s="71" t="s">
        <v>408</v>
      </c>
      <c r="E3650" s="72">
        <v>267.28000000000003</v>
      </c>
      <c r="F3650" s="73"/>
      <c r="G3650" s="94">
        <f t="shared" si="609"/>
        <v>0</v>
      </c>
      <c r="H3650" s="61"/>
    </row>
    <row r="3651" ht="9.75" customHeight="1">
      <c r="A3651" s="61"/>
      <c r="B3651" s="70" t="s">
        <v>4651</v>
      </c>
      <c r="C3651" s="70" t="s">
        <v>4652</v>
      </c>
      <c r="D3651" s="71" t="s">
        <v>408</v>
      </c>
      <c r="E3651" s="72">
        <v>66.27</v>
      </c>
      <c r="F3651" s="73"/>
      <c r="G3651" s="94">
        <f t="shared" si="609"/>
        <v>0</v>
      </c>
      <c r="H3651" s="61"/>
    </row>
    <row r="3652" ht="9.75" customHeight="1">
      <c r="A3652" s="61"/>
      <c r="B3652" s="84" t="s">
        <v>4653</v>
      </c>
      <c r="C3652" s="85" t="s">
        <v>655</v>
      </c>
      <c r="D3652" s="49"/>
      <c r="E3652" s="49"/>
      <c r="F3652" s="49"/>
      <c r="G3652" s="98">
        <f>SUM(G3653:G3656)</f>
        <v>0</v>
      </c>
      <c r="H3652" s="74"/>
    </row>
    <row r="3653" ht="9.75" customHeight="1">
      <c r="A3653" s="61"/>
      <c r="B3653" s="70" t="s">
        <v>4654</v>
      </c>
      <c r="C3653" s="70" t="s">
        <v>657</v>
      </c>
      <c r="D3653" s="71" t="s">
        <v>413</v>
      </c>
      <c r="E3653" s="72">
        <v>350.0</v>
      </c>
      <c r="F3653" s="73"/>
      <c r="G3653" s="94">
        <f t="shared" ref="G3653:G3656" si="610">ROUND(E3653*F3653,2)</f>
        <v>0</v>
      </c>
      <c r="H3653" s="61"/>
    </row>
    <row r="3654" ht="9.75" customHeight="1">
      <c r="A3654" s="61"/>
      <c r="B3654" s="70" t="s">
        <v>4655</v>
      </c>
      <c r="C3654" s="70" t="s">
        <v>659</v>
      </c>
      <c r="D3654" s="71" t="s">
        <v>413</v>
      </c>
      <c r="E3654" s="72">
        <v>350.0</v>
      </c>
      <c r="F3654" s="73"/>
      <c r="G3654" s="94">
        <f t="shared" si="610"/>
        <v>0</v>
      </c>
      <c r="H3654" s="61"/>
    </row>
    <row r="3655" ht="9.75" customHeight="1">
      <c r="A3655" s="61"/>
      <c r="B3655" s="70" t="s">
        <v>4656</v>
      </c>
      <c r="C3655" s="70" t="s">
        <v>1308</v>
      </c>
      <c r="D3655" s="71" t="s">
        <v>408</v>
      </c>
      <c r="E3655" s="72">
        <v>243.53</v>
      </c>
      <c r="F3655" s="73"/>
      <c r="G3655" s="94">
        <f t="shared" si="610"/>
        <v>0</v>
      </c>
      <c r="H3655" s="74"/>
    </row>
    <row r="3656" ht="9.75" customHeight="1">
      <c r="A3656" s="61"/>
      <c r="B3656" s="70" t="s">
        <v>4657</v>
      </c>
      <c r="C3656" s="70" t="s">
        <v>529</v>
      </c>
      <c r="D3656" s="71" t="s">
        <v>311</v>
      </c>
      <c r="E3656" s="72">
        <v>393.0</v>
      </c>
      <c r="F3656" s="73"/>
      <c r="G3656" s="94">
        <f t="shared" si="610"/>
        <v>0</v>
      </c>
      <c r="H3656" s="61"/>
    </row>
    <row r="3657" ht="9.75" customHeight="1">
      <c r="A3657" s="61"/>
      <c r="B3657" s="84" t="s">
        <v>4658</v>
      </c>
      <c r="C3657" s="85" t="s">
        <v>522</v>
      </c>
      <c r="D3657" s="49"/>
      <c r="E3657" s="49"/>
      <c r="F3657" s="49"/>
      <c r="G3657" s="98">
        <f>+G3658</f>
        <v>0</v>
      </c>
      <c r="H3657" s="74"/>
    </row>
    <row r="3658" ht="9.75" customHeight="1">
      <c r="A3658" s="61"/>
      <c r="B3658" s="70" t="s">
        <v>4659</v>
      </c>
      <c r="C3658" s="70" t="s">
        <v>531</v>
      </c>
      <c r="D3658" s="71" t="s">
        <v>408</v>
      </c>
      <c r="E3658" s="72">
        <v>2528.2400000000002</v>
      </c>
      <c r="F3658" s="73"/>
      <c r="G3658" s="94">
        <f>ROUND(E3658*F3658,2)</f>
        <v>0</v>
      </c>
      <c r="H3658" s="61"/>
    </row>
    <row r="3659" ht="14.25" customHeight="1">
      <c r="A3659" s="61"/>
      <c r="B3659" s="79" t="s">
        <v>4660</v>
      </c>
      <c r="C3659" s="83" t="s">
        <v>4661</v>
      </c>
      <c r="D3659" s="49"/>
      <c r="E3659" s="49"/>
      <c r="F3659" s="49"/>
      <c r="G3659" s="81">
        <f>+G3660+G3664+G3677+G3683+G3687+G3702+G3704+G3711+G3716+G3718+G3723+G3729+G3736+G3741+G3750</f>
        <v>0</v>
      </c>
      <c r="H3659" s="74"/>
    </row>
    <row r="3660" ht="9.75" customHeight="1">
      <c r="A3660" s="61"/>
      <c r="B3660" s="84" t="s">
        <v>4662</v>
      </c>
      <c r="C3660" s="85" t="s">
        <v>405</v>
      </c>
      <c r="D3660" s="49"/>
      <c r="E3660" s="49"/>
      <c r="F3660" s="49"/>
      <c r="G3660" s="98">
        <f>SUM(G3661:G3663)</f>
        <v>0</v>
      </c>
      <c r="H3660" s="61"/>
    </row>
    <row r="3661" ht="9.75" customHeight="1">
      <c r="A3661" s="61"/>
      <c r="B3661" s="70" t="s">
        <v>4663</v>
      </c>
      <c r="C3661" s="70" t="s">
        <v>667</v>
      </c>
      <c r="D3661" s="71" t="s">
        <v>408</v>
      </c>
      <c r="E3661" s="72">
        <v>11.85</v>
      </c>
      <c r="F3661" s="73"/>
      <c r="G3661" s="94">
        <f t="shared" ref="G3661:G3663" si="611">ROUND(E3661*F3661,2)</f>
        <v>0</v>
      </c>
      <c r="H3661" s="74"/>
    </row>
    <row r="3662" ht="9.75" customHeight="1">
      <c r="A3662" s="61"/>
      <c r="B3662" s="70" t="s">
        <v>4664</v>
      </c>
      <c r="C3662" s="70" t="s">
        <v>669</v>
      </c>
      <c r="D3662" s="71" t="s">
        <v>408</v>
      </c>
      <c r="E3662" s="72">
        <v>11.85</v>
      </c>
      <c r="F3662" s="73"/>
      <c r="G3662" s="94">
        <f t="shared" si="611"/>
        <v>0</v>
      </c>
      <c r="H3662" s="61"/>
    </row>
    <row r="3663" ht="9.75" customHeight="1">
      <c r="A3663" s="61"/>
      <c r="B3663" s="70" t="s">
        <v>4665</v>
      </c>
      <c r="C3663" s="82" t="s">
        <v>4666</v>
      </c>
      <c r="D3663" s="71" t="s">
        <v>322</v>
      </c>
      <c r="E3663" s="72">
        <v>1.0</v>
      </c>
      <c r="F3663" s="73"/>
      <c r="G3663" s="94">
        <f t="shared" si="611"/>
        <v>0</v>
      </c>
      <c r="H3663" s="92"/>
    </row>
    <row r="3664" ht="9.75" customHeight="1">
      <c r="A3664" s="61"/>
      <c r="B3664" s="84" t="s">
        <v>4667</v>
      </c>
      <c r="C3664" s="85" t="s">
        <v>580</v>
      </c>
      <c r="D3664" s="49"/>
      <c r="E3664" s="49"/>
      <c r="F3664" s="49"/>
      <c r="G3664" s="98">
        <f>SUM(G3665:G3676)</f>
        <v>0</v>
      </c>
      <c r="H3664" s="74"/>
    </row>
    <row r="3665" ht="9.75" customHeight="1">
      <c r="A3665" s="61"/>
      <c r="B3665" s="70" t="s">
        <v>4668</v>
      </c>
      <c r="C3665" s="70" t="s">
        <v>673</v>
      </c>
      <c r="D3665" s="71" t="s">
        <v>311</v>
      </c>
      <c r="E3665" s="72">
        <v>2.0</v>
      </c>
      <c r="F3665" s="73"/>
      <c r="G3665" s="94">
        <f t="shared" ref="G3665:G3676" si="612">ROUND(E3665*F3665,2)</f>
        <v>0</v>
      </c>
      <c r="H3665" s="61"/>
    </row>
    <row r="3666" ht="9.75" customHeight="1">
      <c r="A3666" s="61"/>
      <c r="B3666" s="70" t="s">
        <v>4669</v>
      </c>
      <c r="C3666" s="70" t="s">
        <v>4670</v>
      </c>
      <c r="D3666" s="71" t="s">
        <v>408</v>
      </c>
      <c r="E3666" s="72">
        <v>2.2</v>
      </c>
      <c r="F3666" s="73"/>
      <c r="G3666" s="94">
        <f t="shared" si="612"/>
        <v>0</v>
      </c>
      <c r="H3666" s="61"/>
    </row>
    <row r="3667" ht="9.75" customHeight="1">
      <c r="A3667" s="61"/>
      <c r="B3667" s="70" t="s">
        <v>4671</v>
      </c>
      <c r="C3667" s="70" t="s">
        <v>4672</v>
      </c>
      <c r="D3667" s="71" t="s">
        <v>525</v>
      </c>
      <c r="E3667" s="72">
        <v>4.2</v>
      </c>
      <c r="F3667" s="73"/>
      <c r="G3667" s="94">
        <f t="shared" si="612"/>
        <v>0</v>
      </c>
      <c r="H3667" s="74"/>
    </row>
    <row r="3668" ht="9.75" customHeight="1">
      <c r="A3668" s="61"/>
      <c r="B3668" s="70" t="s">
        <v>4673</v>
      </c>
      <c r="C3668" s="70" t="s">
        <v>679</v>
      </c>
      <c r="D3668" s="71" t="s">
        <v>311</v>
      </c>
      <c r="E3668" s="72">
        <v>1.0</v>
      </c>
      <c r="F3668" s="73"/>
      <c r="G3668" s="94">
        <f t="shared" si="612"/>
        <v>0</v>
      </c>
      <c r="H3668" s="61"/>
    </row>
    <row r="3669" ht="9.75" customHeight="1">
      <c r="A3669" s="61"/>
      <c r="B3669" s="70" t="s">
        <v>4674</v>
      </c>
      <c r="C3669" s="70" t="s">
        <v>681</v>
      </c>
      <c r="D3669" s="71" t="s">
        <v>408</v>
      </c>
      <c r="E3669" s="72">
        <v>22.990000000000002</v>
      </c>
      <c r="F3669" s="73"/>
      <c r="G3669" s="94">
        <f t="shared" si="612"/>
        <v>0</v>
      </c>
      <c r="H3669" s="74"/>
    </row>
    <row r="3670" ht="9.75" customHeight="1">
      <c r="A3670" s="61"/>
      <c r="B3670" s="70" t="s">
        <v>4675</v>
      </c>
      <c r="C3670" s="70" t="s">
        <v>584</v>
      </c>
      <c r="D3670" s="71" t="s">
        <v>413</v>
      </c>
      <c r="E3670" s="72">
        <v>0.32</v>
      </c>
      <c r="F3670" s="73"/>
      <c r="G3670" s="94">
        <f t="shared" si="612"/>
        <v>0</v>
      </c>
      <c r="H3670" s="61"/>
    </row>
    <row r="3671" ht="9.75" customHeight="1">
      <c r="A3671" s="61"/>
      <c r="B3671" s="70" t="s">
        <v>4676</v>
      </c>
      <c r="C3671" s="70" t="s">
        <v>684</v>
      </c>
      <c r="D3671" s="71" t="s">
        <v>408</v>
      </c>
      <c r="E3671" s="72">
        <v>25.150000000000002</v>
      </c>
      <c r="F3671" s="73"/>
      <c r="G3671" s="94">
        <f t="shared" si="612"/>
        <v>0</v>
      </c>
      <c r="H3671" s="61"/>
    </row>
    <row r="3672" ht="9.75" customHeight="1">
      <c r="A3672" s="61"/>
      <c r="B3672" s="70" t="s">
        <v>4677</v>
      </c>
      <c r="C3672" s="70" t="s">
        <v>686</v>
      </c>
      <c r="D3672" s="71" t="s">
        <v>413</v>
      </c>
      <c r="E3672" s="72">
        <v>0.25</v>
      </c>
      <c r="F3672" s="73"/>
      <c r="G3672" s="94">
        <f t="shared" si="612"/>
        <v>0</v>
      </c>
      <c r="H3672" s="92"/>
    </row>
    <row r="3673" ht="9.75" customHeight="1">
      <c r="A3673" s="61"/>
      <c r="B3673" s="70" t="s">
        <v>4678</v>
      </c>
      <c r="C3673" s="70" t="s">
        <v>688</v>
      </c>
      <c r="D3673" s="71" t="s">
        <v>413</v>
      </c>
      <c r="E3673" s="72">
        <v>4.83</v>
      </c>
      <c r="F3673" s="73"/>
      <c r="G3673" s="94">
        <f t="shared" si="612"/>
        <v>0</v>
      </c>
      <c r="H3673" s="61"/>
    </row>
    <row r="3674" ht="9.75" customHeight="1">
      <c r="A3674" s="61"/>
      <c r="B3674" s="70" t="s">
        <v>4679</v>
      </c>
      <c r="C3674" s="70" t="s">
        <v>690</v>
      </c>
      <c r="D3674" s="71" t="s">
        <v>413</v>
      </c>
      <c r="E3674" s="72">
        <v>29.1</v>
      </c>
      <c r="F3674" s="73"/>
      <c r="G3674" s="94">
        <f t="shared" si="612"/>
        <v>0</v>
      </c>
      <c r="H3674" s="74"/>
    </row>
    <row r="3675" ht="9.75" customHeight="1">
      <c r="A3675" s="61"/>
      <c r="B3675" s="70" t="s">
        <v>4680</v>
      </c>
      <c r="C3675" s="82" t="s">
        <v>4442</v>
      </c>
      <c r="D3675" s="71" t="s">
        <v>413</v>
      </c>
      <c r="E3675" s="72">
        <v>17.71</v>
      </c>
      <c r="F3675" s="73"/>
      <c r="G3675" s="94">
        <f t="shared" si="612"/>
        <v>0</v>
      </c>
      <c r="H3675" s="61"/>
    </row>
    <row r="3676" ht="9.75" customHeight="1">
      <c r="A3676" s="61"/>
      <c r="B3676" s="70" t="s">
        <v>4681</v>
      </c>
      <c r="C3676" s="70" t="s">
        <v>594</v>
      </c>
      <c r="D3676" s="71" t="s">
        <v>413</v>
      </c>
      <c r="E3676" s="72">
        <v>17.71</v>
      </c>
      <c r="F3676" s="73"/>
      <c r="G3676" s="94">
        <f t="shared" si="612"/>
        <v>0</v>
      </c>
      <c r="H3676" s="61"/>
    </row>
    <row r="3677" ht="9.75" customHeight="1">
      <c r="A3677" s="61"/>
      <c r="B3677" s="84" t="s">
        <v>4682</v>
      </c>
      <c r="C3677" s="85" t="s">
        <v>410</v>
      </c>
      <c r="D3677" s="49"/>
      <c r="E3677" s="49"/>
      <c r="F3677" s="49"/>
      <c r="G3677" s="98">
        <f>SUM(G3678:G3682)</f>
        <v>0</v>
      </c>
      <c r="H3677" s="74"/>
    </row>
    <row r="3678" ht="9.75" customHeight="1">
      <c r="A3678" s="61"/>
      <c r="B3678" s="70" t="s">
        <v>4683</v>
      </c>
      <c r="C3678" s="70" t="s">
        <v>696</v>
      </c>
      <c r="D3678" s="71" t="s">
        <v>413</v>
      </c>
      <c r="E3678" s="72">
        <v>8.33</v>
      </c>
      <c r="F3678" s="73"/>
      <c r="G3678" s="94">
        <f t="shared" ref="G3678:G3682" si="613">ROUND(E3678*F3678,2)</f>
        <v>0</v>
      </c>
      <c r="H3678" s="61"/>
    </row>
    <row r="3679" ht="9.75" customHeight="1">
      <c r="A3679" s="61"/>
      <c r="B3679" s="70" t="s">
        <v>4684</v>
      </c>
      <c r="C3679" s="70" t="s">
        <v>417</v>
      </c>
      <c r="D3679" s="71" t="s">
        <v>408</v>
      </c>
      <c r="E3679" s="72">
        <v>6.94</v>
      </c>
      <c r="F3679" s="73"/>
      <c r="G3679" s="94">
        <f t="shared" si="613"/>
        <v>0</v>
      </c>
      <c r="H3679" s="74"/>
    </row>
    <row r="3680" ht="9.75" customHeight="1">
      <c r="A3680" s="61"/>
      <c r="B3680" s="70" t="s">
        <v>4685</v>
      </c>
      <c r="C3680" s="70" t="s">
        <v>962</v>
      </c>
      <c r="D3680" s="71" t="s">
        <v>413</v>
      </c>
      <c r="E3680" s="72">
        <v>5.55</v>
      </c>
      <c r="F3680" s="73"/>
      <c r="G3680" s="94">
        <f t="shared" si="613"/>
        <v>0</v>
      </c>
      <c r="H3680" s="61"/>
    </row>
    <row r="3681" ht="9.75" customHeight="1">
      <c r="A3681" s="61"/>
      <c r="B3681" s="70" t="s">
        <v>4686</v>
      </c>
      <c r="C3681" s="70" t="s">
        <v>4346</v>
      </c>
      <c r="D3681" s="71" t="s">
        <v>413</v>
      </c>
      <c r="E3681" s="72">
        <v>8.33</v>
      </c>
      <c r="F3681" s="73"/>
      <c r="G3681" s="94">
        <f t="shared" si="613"/>
        <v>0</v>
      </c>
      <c r="H3681" s="92"/>
    </row>
    <row r="3682" ht="9.75" customHeight="1">
      <c r="A3682" s="61"/>
      <c r="B3682" s="70" t="s">
        <v>4687</v>
      </c>
      <c r="C3682" s="70" t="s">
        <v>425</v>
      </c>
      <c r="D3682" s="71" t="s">
        <v>413</v>
      </c>
      <c r="E3682" s="72">
        <v>8.33</v>
      </c>
      <c r="F3682" s="73"/>
      <c r="G3682" s="94">
        <f t="shared" si="613"/>
        <v>0</v>
      </c>
      <c r="H3682" s="61"/>
    </row>
    <row r="3683" ht="9.75" customHeight="1">
      <c r="A3683" s="61"/>
      <c r="B3683" s="84" t="s">
        <v>4688</v>
      </c>
      <c r="C3683" s="85" t="s">
        <v>427</v>
      </c>
      <c r="D3683" s="49"/>
      <c r="E3683" s="49"/>
      <c r="F3683" s="49"/>
      <c r="G3683" s="98">
        <f>SUM(G3684:G3686)</f>
        <v>0</v>
      </c>
      <c r="H3683" s="74"/>
    </row>
    <row r="3684" ht="9.75" customHeight="1">
      <c r="A3684" s="61"/>
      <c r="B3684" s="70" t="s">
        <v>4689</v>
      </c>
      <c r="C3684" s="70" t="s">
        <v>431</v>
      </c>
      <c r="D3684" s="71" t="s">
        <v>413</v>
      </c>
      <c r="E3684" s="72">
        <v>6.8500000000000005</v>
      </c>
      <c r="F3684" s="73"/>
      <c r="G3684" s="94">
        <f t="shared" ref="G3684:G3686" si="614">ROUND(E3684*F3684,2)</f>
        <v>0</v>
      </c>
      <c r="H3684" s="61"/>
    </row>
    <row r="3685" ht="9.75" customHeight="1">
      <c r="A3685" s="61"/>
      <c r="B3685" s="70" t="s">
        <v>4690</v>
      </c>
      <c r="C3685" s="70" t="s">
        <v>970</v>
      </c>
      <c r="D3685" s="71" t="s">
        <v>413</v>
      </c>
      <c r="E3685" s="72">
        <v>1.21</v>
      </c>
      <c r="F3685" s="73"/>
      <c r="G3685" s="94">
        <f t="shared" si="614"/>
        <v>0</v>
      </c>
      <c r="H3685" s="61"/>
    </row>
    <row r="3686" ht="9.75" customHeight="1">
      <c r="A3686" s="61"/>
      <c r="B3686" s="70" t="s">
        <v>4691</v>
      </c>
      <c r="C3686" s="70" t="s">
        <v>1113</v>
      </c>
      <c r="D3686" s="71" t="s">
        <v>408</v>
      </c>
      <c r="E3686" s="72">
        <v>16.09</v>
      </c>
      <c r="F3686" s="73"/>
      <c r="G3686" s="94">
        <f t="shared" si="614"/>
        <v>0</v>
      </c>
      <c r="H3686" s="74"/>
    </row>
    <row r="3687" ht="12.0" customHeight="1">
      <c r="A3687" s="61"/>
      <c r="B3687" s="84" t="s">
        <v>4692</v>
      </c>
      <c r="C3687" s="85" t="s">
        <v>439</v>
      </c>
      <c r="D3687" s="49"/>
      <c r="E3687" s="49"/>
      <c r="F3687" s="49"/>
      <c r="G3687" s="93">
        <f>+G3688+G3692+G3696</f>
        <v>0</v>
      </c>
      <c r="H3687" s="61"/>
    </row>
    <row r="3688" ht="9.75" customHeight="1">
      <c r="A3688" s="61"/>
      <c r="B3688" s="88" t="s">
        <v>4693</v>
      </c>
      <c r="C3688" s="89" t="s">
        <v>737</v>
      </c>
      <c r="D3688" s="49"/>
      <c r="E3688" s="49"/>
      <c r="F3688" s="49"/>
      <c r="G3688" s="90">
        <f>SUM(G3689:G3691)</f>
        <v>0</v>
      </c>
      <c r="H3688" s="74"/>
    </row>
    <row r="3689" ht="9.75" customHeight="1">
      <c r="A3689" s="61"/>
      <c r="B3689" s="70" t="s">
        <v>4694</v>
      </c>
      <c r="C3689" s="70" t="s">
        <v>991</v>
      </c>
      <c r="D3689" s="71" t="s">
        <v>413</v>
      </c>
      <c r="E3689" s="72">
        <v>0.85</v>
      </c>
      <c r="F3689" s="73"/>
      <c r="G3689" s="94">
        <f t="shared" ref="G3689:G3691" si="615">ROUND(E3689*F3689,2)</f>
        <v>0</v>
      </c>
      <c r="H3689" s="61"/>
    </row>
    <row r="3690" ht="9.75" customHeight="1">
      <c r="A3690" s="61"/>
      <c r="B3690" s="70" t="s">
        <v>4695</v>
      </c>
      <c r="C3690" s="70" t="s">
        <v>741</v>
      </c>
      <c r="D3690" s="71" t="s">
        <v>408</v>
      </c>
      <c r="E3690" s="72">
        <v>16.2</v>
      </c>
      <c r="F3690" s="73"/>
      <c r="G3690" s="94">
        <f t="shared" si="615"/>
        <v>0</v>
      </c>
      <c r="H3690" s="92"/>
    </row>
    <row r="3691" ht="9.75" customHeight="1">
      <c r="A3691" s="61"/>
      <c r="B3691" s="70" t="s">
        <v>4696</v>
      </c>
      <c r="C3691" s="70" t="s">
        <v>743</v>
      </c>
      <c r="D3691" s="71" t="s">
        <v>446</v>
      </c>
      <c r="E3691" s="72">
        <v>217.21</v>
      </c>
      <c r="F3691" s="73"/>
      <c r="G3691" s="94">
        <f t="shared" si="615"/>
        <v>0</v>
      </c>
      <c r="H3691" s="61"/>
    </row>
    <row r="3692" ht="9.75" customHeight="1">
      <c r="A3692" s="61"/>
      <c r="B3692" s="88" t="s">
        <v>4697</v>
      </c>
      <c r="C3692" s="89" t="s">
        <v>624</v>
      </c>
      <c r="D3692" s="49"/>
      <c r="E3692" s="49"/>
      <c r="F3692" s="49"/>
      <c r="G3692" s="90">
        <f>SUM(G3693:G3695)</f>
        <v>0</v>
      </c>
      <c r="H3692" s="74"/>
    </row>
    <row r="3693" ht="9.75" customHeight="1">
      <c r="A3693" s="61"/>
      <c r="B3693" s="70" t="s">
        <v>4698</v>
      </c>
      <c r="C3693" s="70" t="s">
        <v>996</v>
      </c>
      <c r="D3693" s="71" t="s">
        <v>413</v>
      </c>
      <c r="E3693" s="72">
        <v>0.9500000000000001</v>
      </c>
      <c r="F3693" s="73"/>
      <c r="G3693" s="94">
        <f t="shared" ref="G3693:G3695" si="616">ROUND(E3693*F3693,2)</f>
        <v>0</v>
      </c>
      <c r="H3693" s="61"/>
    </row>
    <row r="3694" ht="9.75" customHeight="1">
      <c r="A3694" s="61"/>
      <c r="B3694" s="70" t="s">
        <v>4699</v>
      </c>
      <c r="C3694" s="70" t="s">
        <v>748</v>
      </c>
      <c r="D3694" s="71" t="s">
        <v>408</v>
      </c>
      <c r="E3694" s="72">
        <v>15.1</v>
      </c>
      <c r="F3694" s="73"/>
      <c r="G3694" s="94">
        <f t="shared" si="616"/>
        <v>0</v>
      </c>
      <c r="H3694" s="61"/>
    </row>
    <row r="3695" ht="9.75" customHeight="1">
      <c r="A3695" s="61"/>
      <c r="B3695" s="70" t="s">
        <v>4700</v>
      </c>
      <c r="C3695" s="70" t="s">
        <v>750</v>
      </c>
      <c r="D3695" s="71" t="s">
        <v>446</v>
      </c>
      <c r="E3695" s="72">
        <v>126.46000000000001</v>
      </c>
      <c r="F3695" s="73"/>
      <c r="G3695" s="94">
        <f t="shared" si="616"/>
        <v>0</v>
      </c>
      <c r="H3695" s="74"/>
    </row>
    <row r="3696" ht="9.75" customHeight="1">
      <c r="A3696" s="61"/>
      <c r="B3696" s="88" t="s">
        <v>4701</v>
      </c>
      <c r="C3696" s="89" t="s">
        <v>1000</v>
      </c>
      <c r="D3696" s="49"/>
      <c r="E3696" s="49"/>
      <c r="F3696" s="49"/>
      <c r="G3696" s="90">
        <f>SUM(G3697:G3701)</f>
        <v>0</v>
      </c>
      <c r="H3696" s="61"/>
    </row>
    <row r="3697" ht="9.75" customHeight="1">
      <c r="A3697" s="61"/>
      <c r="B3697" s="70" t="s">
        <v>4702</v>
      </c>
      <c r="C3697" s="70" t="s">
        <v>1002</v>
      </c>
      <c r="D3697" s="71" t="s">
        <v>413</v>
      </c>
      <c r="E3697" s="72">
        <v>0.99</v>
      </c>
      <c r="F3697" s="73"/>
      <c r="G3697" s="94">
        <f t="shared" ref="G3697:G3701" si="617">ROUND(E3697*F3697,2)</f>
        <v>0</v>
      </c>
      <c r="H3697" s="74"/>
    </row>
    <row r="3698" ht="9.75" customHeight="1">
      <c r="A3698" s="61"/>
      <c r="B3698" s="70" t="s">
        <v>4703</v>
      </c>
      <c r="C3698" s="70" t="s">
        <v>756</v>
      </c>
      <c r="D3698" s="71" t="s">
        <v>408</v>
      </c>
      <c r="E3698" s="72">
        <v>11.370000000000001</v>
      </c>
      <c r="F3698" s="73"/>
      <c r="G3698" s="94">
        <f t="shared" si="617"/>
        <v>0</v>
      </c>
      <c r="H3698" s="61"/>
    </row>
    <row r="3699" ht="9.75" customHeight="1">
      <c r="A3699" s="61"/>
      <c r="B3699" s="70" t="s">
        <v>4704</v>
      </c>
      <c r="C3699" s="70" t="s">
        <v>758</v>
      </c>
      <c r="D3699" s="71" t="s">
        <v>446</v>
      </c>
      <c r="E3699" s="72">
        <v>55.980000000000004</v>
      </c>
      <c r="F3699" s="73"/>
      <c r="G3699" s="94">
        <f t="shared" si="617"/>
        <v>0</v>
      </c>
      <c r="H3699" s="92"/>
    </row>
    <row r="3700" ht="9.75" customHeight="1">
      <c r="A3700" s="61"/>
      <c r="B3700" s="70" t="s">
        <v>4705</v>
      </c>
      <c r="C3700" s="70" t="s">
        <v>1006</v>
      </c>
      <c r="D3700" s="71" t="s">
        <v>311</v>
      </c>
      <c r="E3700" s="72">
        <v>100.0</v>
      </c>
      <c r="F3700" s="73"/>
      <c r="G3700" s="94">
        <f t="shared" si="617"/>
        <v>0</v>
      </c>
      <c r="H3700" s="61"/>
    </row>
    <row r="3701" ht="9.75" customHeight="1">
      <c r="A3701" s="61"/>
      <c r="B3701" s="70" t="s">
        <v>4706</v>
      </c>
      <c r="C3701" s="70" t="s">
        <v>762</v>
      </c>
      <c r="D3701" s="71" t="s">
        <v>408</v>
      </c>
      <c r="E3701" s="72">
        <v>14.84</v>
      </c>
      <c r="F3701" s="73"/>
      <c r="G3701" s="94">
        <f t="shared" si="617"/>
        <v>0</v>
      </c>
      <c r="H3701" s="74"/>
    </row>
    <row r="3702" ht="9.75" customHeight="1">
      <c r="A3702" s="61"/>
      <c r="B3702" s="84" t="s">
        <v>4707</v>
      </c>
      <c r="C3702" s="85" t="s">
        <v>773</v>
      </c>
      <c r="D3702" s="49"/>
      <c r="E3702" s="49"/>
      <c r="F3702" s="49"/>
      <c r="G3702" s="98">
        <f>+G3703</f>
        <v>0</v>
      </c>
      <c r="H3702" s="61"/>
    </row>
    <row r="3703" ht="9.75" customHeight="1">
      <c r="A3703" s="61"/>
      <c r="B3703" s="70" t="s">
        <v>4708</v>
      </c>
      <c r="C3703" s="70" t="s">
        <v>777</v>
      </c>
      <c r="D3703" s="71" t="s">
        <v>408</v>
      </c>
      <c r="E3703" s="72">
        <v>24.41</v>
      </c>
      <c r="F3703" s="73"/>
      <c r="G3703" s="94">
        <f>ROUND(E3703*F3703,2)</f>
        <v>0</v>
      </c>
      <c r="H3703" s="61"/>
    </row>
    <row r="3704" ht="9.75" customHeight="1">
      <c r="A3704" s="61"/>
      <c r="B3704" s="84" t="s">
        <v>4709</v>
      </c>
      <c r="C3704" s="85" t="s">
        <v>484</v>
      </c>
      <c r="D3704" s="49"/>
      <c r="E3704" s="49"/>
      <c r="F3704" s="49"/>
      <c r="G3704" s="98">
        <f>SUM(G3705:G3710)</f>
        <v>0</v>
      </c>
      <c r="H3704" s="91"/>
    </row>
    <row r="3705" ht="9.75" customHeight="1">
      <c r="A3705" s="61"/>
      <c r="B3705" s="70" t="s">
        <v>4710</v>
      </c>
      <c r="C3705" s="70" t="s">
        <v>780</v>
      </c>
      <c r="D3705" s="71" t="s">
        <v>408</v>
      </c>
      <c r="E3705" s="72">
        <v>38.77</v>
      </c>
      <c r="F3705" s="73"/>
      <c r="G3705" s="94">
        <f t="shared" ref="G3705:G3710" si="618">ROUND(E3705*F3705,2)</f>
        <v>0</v>
      </c>
      <c r="H3705" s="61"/>
    </row>
    <row r="3706" ht="9.75" customHeight="1">
      <c r="A3706" s="61"/>
      <c r="B3706" s="70" t="s">
        <v>4711</v>
      </c>
      <c r="C3706" s="70" t="s">
        <v>782</v>
      </c>
      <c r="D3706" s="71" t="s">
        <v>408</v>
      </c>
      <c r="E3706" s="72">
        <v>31.73</v>
      </c>
      <c r="F3706" s="73"/>
      <c r="G3706" s="94">
        <f t="shared" si="618"/>
        <v>0</v>
      </c>
      <c r="H3706" s="74"/>
    </row>
    <row r="3707" ht="9.75" customHeight="1">
      <c r="A3707" s="61"/>
      <c r="B3707" s="70" t="s">
        <v>4712</v>
      </c>
      <c r="C3707" s="70" t="s">
        <v>786</v>
      </c>
      <c r="D3707" s="71" t="s">
        <v>408</v>
      </c>
      <c r="E3707" s="72">
        <v>9.65</v>
      </c>
      <c r="F3707" s="73"/>
      <c r="G3707" s="94">
        <f t="shared" si="618"/>
        <v>0</v>
      </c>
      <c r="H3707" s="61"/>
    </row>
    <row r="3708" ht="9.75" customHeight="1">
      <c r="A3708" s="61"/>
      <c r="B3708" s="70" t="s">
        <v>4713</v>
      </c>
      <c r="C3708" s="70" t="s">
        <v>1020</v>
      </c>
      <c r="D3708" s="71" t="s">
        <v>408</v>
      </c>
      <c r="E3708" s="72">
        <v>14.290000000000001</v>
      </c>
      <c r="F3708" s="73"/>
      <c r="G3708" s="94">
        <f t="shared" si="618"/>
        <v>0</v>
      </c>
      <c r="H3708" s="74"/>
    </row>
    <row r="3709" ht="9.75" customHeight="1">
      <c r="A3709" s="61"/>
      <c r="B3709" s="70" t="s">
        <v>4714</v>
      </c>
      <c r="C3709" s="70" t="s">
        <v>792</v>
      </c>
      <c r="D3709" s="71" t="s">
        <v>525</v>
      </c>
      <c r="E3709" s="72">
        <v>17.900000000000002</v>
      </c>
      <c r="F3709" s="73"/>
      <c r="G3709" s="94">
        <f t="shared" si="618"/>
        <v>0</v>
      </c>
      <c r="H3709" s="61"/>
    </row>
    <row r="3710" ht="9.75" customHeight="1">
      <c r="A3710" s="61"/>
      <c r="B3710" s="70" t="s">
        <v>4715</v>
      </c>
      <c r="C3710" s="70" t="s">
        <v>790</v>
      </c>
      <c r="D3710" s="71" t="s">
        <v>408</v>
      </c>
      <c r="E3710" s="72">
        <v>14.290000000000001</v>
      </c>
      <c r="F3710" s="73"/>
      <c r="G3710" s="94">
        <f t="shared" si="618"/>
        <v>0</v>
      </c>
      <c r="H3710" s="74"/>
    </row>
    <row r="3711" ht="9.75" customHeight="1">
      <c r="A3711" s="61"/>
      <c r="B3711" s="84" t="s">
        <v>4716</v>
      </c>
      <c r="C3711" s="85" t="s">
        <v>490</v>
      </c>
      <c r="D3711" s="49"/>
      <c r="E3711" s="49"/>
      <c r="F3711" s="49"/>
      <c r="G3711" s="98">
        <f>SUM(G3712:G3715)</f>
        <v>0</v>
      </c>
      <c r="H3711" s="61"/>
    </row>
    <row r="3712" ht="9.75" customHeight="1">
      <c r="A3712" s="61"/>
      <c r="B3712" s="70" t="s">
        <v>4717</v>
      </c>
      <c r="C3712" s="70" t="s">
        <v>492</v>
      </c>
      <c r="D3712" s="71" t="s">
        <v>408</v>
      </c>
      <c r="E3712" s="72">
        <v>9.68</v>
      </c>
      <c r="F3712" s="73"/>
      <c r="G3712" s="94">
        <f t="shared" ref="G3712:G3715" si="619">ROUND(E3712*F3712,2)</f>
        <v>0</v>
      </c>
      <c r="H3712" s="61"/>
    </row>
    <row r="3713" ht="9.75" customHeight="1">
      <c r="A3713" s="61"/>
      <c r="B3713" s="70" t="s">
        <v>4718</v>
      </c>
      <c r="C3713" s="70" t="s">
        <v>494</v>
      </c>
      <c r="D3713" s="71" t="s">
        <v>408</v>
      </c>
      <c r="E3713" s="72">
        <v>9.68</v>
      </c>
      <c r="F3713" s="73"/>
      <c r="G3713" s="94">
        <f t="shared" si="619"/>
        <v>0</v>
      </c>
      <c r="H3713" s="74"/>
    </row>
    <row r="3714" ht="9.75" customHeight="1">
      <c r="A3714" s="61"/>
      <c r="B3714" s="70" t="s">
        <v>4719</v>
      </c>
      <c r="C3714" s="70" t="s">
        <v>797</v>
      </c>
      <c r="D3714" s="71" t="s">
        <v>408</v>
      </c>
      <c r="E3714" s="72">
        <v>3.02</v>
      </c>
      <c r="F3714" s="73"/>
      <c r="G3714" s="94">
        <f t="shared" si="619"/>
        <v>0</v>
      </c>
      <c r="H3714" s="61"/>
    </row>
    <row r="3715" ht="9.75" customHeight="1">
      <c r="A3715" s="61"/>
      <c r="B3715" s="70" t="s">
        <v>4720</v>
      </c>
      <c r="C3715" s="70" t="s">
        <v>3138</v>
      </c>
      <c r="D3715" s="71" t="s">
        <v>408</v>
      </c>
      <c r="E3715" s="72">
        <v>8.08</v>
      </c>
      <c r="F3715" s="73"/>
      <c r="G3715" s="94">
        <f t="shared" si="619"/>
        <v>0</v>
      </c>
      <c r="H3715" s="74"/>
    </row>
    <row r="3716" ht="9.75" customHeight="1">
      <c r="A3716" s="61"/>
      <c r="B3716" s="84" t="s">
        <v>4721</v>
      </c>
      <c r="C3716" s="85" t="s">
        <v>801</v>
      </c>
      <c r="D3716" s="49"/>
      <c r="E3716" s="49"/>
      <c r="F3716" s="49"/>
      <c r="G3716" s="98">
        <f>+G3717</f>
        <v>0</v>
      </c>
      <c r="H3716" s="61"/>
    </row>
    <row r="3717" ht="9.75" customHeight="1">
      <c r="A3717" s="61"/>
      <c r="B3717" s="70" t="s">
        <v>4722</v>
      </c>
      <c r="C3717" s="70" t="s">
        <v>803</v>
      </c>
      <c r="D3717" s="71" t="s">
        <v>525</v>
      </c>
      <c r="E3717" s="72">
        <v>29.25</v>
      </c>
      <c r="F3717" s="73"/>
      <c r="G3717" s="94">
        <f>ROUND(E3717*F3717,2)</f>
        <v>0</v>
      </c>
      <c r="H3717" s="74"/>
    </row>
    <row r="3718" ht="9.75" customHeight="1">
      <c r="A3718" s="61"/>
      <c r="B3718" s="84" t="s">
        <v>4723</v>
      </c>
      <c r="C3718" s="85" t="s">
        <v>4143</v>
      </c>
      <c r="D3718" s="49"/>
      <c r="E3718" s="49"/>
      <c r="F3718" s="49"/>
      <c r="G3718" s="98">
        <f>SUM(G3719:G3722)</f>
        <v>0</v>
      </c>
      <c r="H3718" s="61"/>
    </row>
    <row r="3719" ht="9.75" customHeight="1">
      <c r="A3719" s="61"/>
      <c r="B3719" s="70" t="s">
        <v>4724</v>
      </c>
      <c r="C3719" s="70" t="s">
        <v>806</v>
      </c>
      <c r="D3719" s="71" t="s">
        <v>408</v>
      </c>
      <c r="E3719" s="72">
        <v>1.68</v>
      </c>
      <c r="F3719" s="73"/>
      <c r="G3719" s="94">
        <f t="shared" ref="G3719:G3722" si="620">ROUND(E3719*F3719,2)</f>
        <v>0</v>
      </c>
      <c r="H3719" s="61"/>
    </row>
    <row r="3720" ht="9.75" customHeight="1">
      <c r="A3720" s="61"/>
      <c r="B3720" s="70" t="s">
        <v>4725</v>
      </c>
      <c r="C3720" s="70" t="s">
        <v>810</v>
      </c>
      <c r="D3720" s="71" t="s">
        <v>408</v>
      </c>
      <c r="E3720" s="72">
        <v>1.86</v>
      </c>
      <c r="F3720" s="73"/>
      <c r="G3720" s="94">
        <f t="shared" si="620"/>
        <v>0</v>
      </c>
      <c r="H3720" s="74"/>
    </row>
    <row r="3721" ht="9.75" customHeight="1">
      <c r="A3721" s="61"/>
      <c r="B3721" s="70" t="s">
        <v>4726</v>
      </c>
      <c r="C3721" s="70" t="s">
        <v>812</v>
      </c>
      <c r="D3721" s="71" t="s">
        <v>408</v>
      </c>
      <c r="E3721" s="72">
        <v>1.47</v>
      </c>
      <c r="F3721" s="73"/>
      <c r="G3721" s="94">
        <f t="shared" si="620"/>
        <v>0</v>
      </c>
      <c r="H3721" s="61"/>
    </row>
    <row r="3722" ht="9.75" customHeight="1">
      <c r="A3722" s="61"/>
      <c r="B3722" s="70" t="s">
        <v>4727</v>
      </c>
      <c r="C3722" s="70" t="s">
        <v>814</v>
      </c>
      <c r="D3722" s="71" t="s">
        <v>408</v>
      </c>
      <c r="E3722" s="72">
        <v>1.86</v>
      </c>
      <c r="F3722" s="73"/>
      <c r="G3722" s="94">
        <f t="shared" si="620"/>
        <v>0</v>
      </c>
      <c r="H3722" s="74"/>
    </row>
    <row r="3723" ht="9.75" customHeight="1">
      <c r="A3723" s="61"/>
      <c r="B3723" s="84" t="s">
        <v>4728</v>
      </c>
      <c r="C3723" s="85" t="s">
        <v>506</v>
      </c>
      <c r="D3723" s="49"/>
      <c r="E3723" s="49"/>
      <c r="F3723" s="49"/>
      <c r="G3723" s="98">
        <f>SUM(G3724:G3728)</f>
        <v>0</v>
      </c>
      <c r="H3723" s="61"/>
    </row>
    <row r="3724" ht="9.75" customHeight="1">
      <c r="A3724" s="61"/>
      <c r="B3724" s="70" t="s">
        <v>4729</v>
      </c>
      <c r="C3724" s="70" t="s">
        <v>508</v>
      </c>
      <c r="D3724" s="71" t="s">
        <v>311</v>
      </c>
      <c r="E3724" s="72">
        <v>1.0</v>
      </c>
      <c r="F3724" s="73"/>
      <c r="G3724" s="94">
        <f t="shared" ref="G3724:G3728" si="621">ROUND(E3724*F3724,2)</f>
        <v>0</v>
      </c>
      <c r="H3724" s="91"/>
    </row>
    <row r="3725" ht="9.75" customHeight="1">
      <c r="A3725" s="61"/>
      <c r="B3725" s="70" t="s">
        <v>4730</v>
      </c>
      <c r="C3725" s="70" t="s">
        <v>825</v>
      </c>
      <c r="D3725" s="71" t="s">
        <v>311</v>
      </c>
      <c r="E3725" s="72">
        <v>1.0</v>
      </c>
      <c r="F3725" s="73"/>
      <c r="G3725" s="94">
        <f t="shared" si="621"/>
        <v>0</v>
      </c>
      <c r="H3725" s="61"/>
    </row>
    <row r="3726" ht="9.75" customHeight="1">
      <c r="A3726" s="61"/>
      <c r="B3726" s="70" t="s">
        <v>4731</v>
      </c>
      <c r="C3726" s="70" t="s">
        <v>510</v>
      </c>
      <c r="D3726" s="71" t="s">
        <v>311</v>
      </c>
      <c r="E3726" s="72">
        <v>1.0</v>
      </c>
      <c r="F3726" s="73"/>
      <c r="G3726" s="94">
        <f t="shared" si="621"/>
        <v>0</v>
      </c>
      <c r="H3726" s="74"/>
    </row>
    <row r="3727" ht="9.75" customHeight="1">
      <c r="A3727" s="61"/>
      <c r="B3727" s="70" t="s">
        <v>4732</v>
      </c>
      <c r="C3727" s="70" t="s">
        <v>512</v>
      </c>
      <c r="D3727" s="71" t="s">
        <v>311</v>
      </c>
      <c r="E3727" s="72">
        <v>1.0</v>
      </c>
      <c r="F3727" s="73"/>
      <c r="G3727" s="94">
        <f t="shared" si="621"/>
        <v>0</v>
      </c>
      <c r="H3727" s="61"/>
    </row>
    <row r="3728" ht="9.75" customHeight="1">
      <c r="A3728" s="61"/>
      <c r="B3728" s="70" t="s">
        <v>4733</v>
      </c>
      <c r="C3728" s="70" t="s">
        <v>514</v>
      </c>
      <c r="D3728" s="71" t="s">
        <v>311</v>
      </c>
      <c r="E3728" s="72">
        <v>6.0</v>
      </c>
      <c r="F3728" s="73"/>
      <c r="G3728" s="94">
        <f t="shared" si="621"/>
        <v>0</v>
      </c>
      <c r="H3728" s="74"/>
    </row>
    <row r="3729" ht="9.75" customHeight="1">
      <c r="A3729" s="61"/>
      <c r="B3729" s="84" t="s">
        <v>4734</v>
      </c>
      <c r="C3729" s="85" t="s">
        <v>516</v>
      </c>
      <c r="D3729" s="49"/>
      <c r="E3729" s="49"/>
      <c r="F3729" s="49"/>
      <c r="G3729" s="98">
        <f>SUM(G3730:G3735)</f>
        <v>0</v>
      </c>
      <c r="H3729" s="61"/>
    </row>
    <row r="3730" ht="9.75" customHeight="1">
      <c r="A3730" s="61"/>
      <c r="B3730" s="70" t="s">
        <v>4735</v>
      </c>
      <c r="C3730" s="70" t="s">
        <v>831</v>
      </c>
      <c r="D3730" s="71" t="s">
        <v>408</v>
      </c>
      <c r="E3730" s="72">
        <v>38.77</v>
      </c>
      <c r="F3730" s="73"/>
      <c r="G3730" s="94">
        <f t="shared" ref="G3730:G3735" si="622">ROUND(E3730*F3730,2)</f>
        <v>0</v>
      </c>
      <c r="H3730" s="74"/>
    </row>
    <row r="3731" ht="9.75" customHeight="1">
      <c r="A3731" s="61"/>
      <c r="B3731" s="70" t="s">
        <v>4736</v>
      </c>
      <c r="C3731" s="70" t="s">
        <v>833</v>
      </c>
      <c r="D3731" s="71" t="s">
        <v>408</v>
      </c>
      <c r="E3731" s="72">
        <v>31.73</v>
      </c>
      <c r="F3731" s="73"/>
      <c r="G3731" s="94">
        <f t="shared" si="622"/>
        <v>0</v>
      </c>
      <c r="H3731" s="61"/>
    </row>
    <row r="3732" ht="9.75" customHeight="1">
      <c r="A3732" s="61"/>
      <c r="B3732" s="70" t="s">
        <v>4737</v>
      </c>
      <c r="C3732" s="70" t="s">
        <v>835</v>
      </c>
      <c r="D3732" s="71" t="s">
        <v>408</v>
      </c>
      <c r="E3732" s="72">
        <v>14.290000000000001</v>
      </c>
      <c r="F3732" s="73"/>
      <c r="G3732" s="94">
        <f t="shared" si="622"/>
        <v>0</v>
      </c>
      <c r="H3732" s="61"/>
    </row>
    <row r="3733" ht="9.75" customHeight="1">
      <c r="A3733" s="61"/>
      <c r="B3733" s="70" t="s">
        <v>4738</v>
      </c>
      <c r="C3733" s="70" t="s">
        <v>4159</v>
      </c>
      <c r="D3733" s="71" t="s">
        <v>408</v>
      </c>
      <c r="E3733" s="72">
        <v>1.47</v>
      </c>
      <c r="F3733" s="73"/>
      <c r="G3733" s="94">
        <f t="shared" si="622"/>
        <v>0</v>
      </c>
      <c r="H3733" s="91"/>
    </row>
    <row r="3734" ht="9.75" customHeight="1">
      <c r="A3734" s="61"/>
      <c r="B3734" s="70" t="s">
        <v>4739</v>
      </c>
      <c r="C3734" s="70" t="s">
        <v>518</v>
      </c>
      <c r="D3734" s="71" t="s">
        <v>408</v>
      </c>
      <c r="E3734" s="72">
        <v>1.68</v>
      </c>
      <c r="F3734" s="73"/>
      <c r="G3734" s="94">
        <f t="shared" si="622"/>
        <v>0</v>
      </c>
      <c r="H3734" s="61"/>
    </row>
    <row r="3735" ht="9.75" customHeight="1">
      <c r="A3735" s="61"/>
      <c r="B3735" s="70" t="s">
        <v>4740</v>
      </c>
      <c r="C3735" s="70" t="s">
        <v>520</v>
      </c>
      <c r="D3735" s="71" t="s">
        <v>408</v>
      </c>
      <c r="E3735" s="72">
        <v>1.86</v>
      </c>
      <c r="F3735" s="73"/>
      <c r="G3735" s="94">
        <f t="shared" si="622"/>
        <v>0</v>
      </c>
      <c r="H3735" s="74"/>
    </row>
    <row r="3736" ht="9.75" customHeight="1">
      <c r="A3736" s="61"/>
      <c r="B3736" s="84" t="s">
        <v>4741</v>
      </c>
      <c r="C3736" s="85" t="s">
        <v>522</v>
      </c>
      <c r="D3736" s="49"/>
      <c r="E3736" s="49"/>
      <c r="F3736" s="49"/>
      <c r="G3736" s="98">
        <f>SUM(G3737:G3740)</f>
        <v>0</v>
      </c>
      <c r="H3736" s="61"/>
    </row>
    <row r="3737" ht="9.75" customHeight="1">
      <c r="A3737" s="61"/>
      <c r="B3737" s="70" t="s">
        <v>4742</v>
      </c>
      <c r="C3737" s="70" t="s">
        <v>840</v>
      </c>
      <c r="D3737" s="71" t="s">
        <v>525</v>
      </c>
      <c r="E3737" s="72">
        <v>6.0</v>
      </c>
      <c r="F3737" s="73"/>
      <c r="G3737" s="94">
        <f t="shared" ref="G3737:G3740" si="623">ROUND(E3737*F3737,2)</f>
        <v>0</v>
      </c>
      <c r="H3737" s="91"/>
    </row>
    <row r="3738" ht="9.75" customHeight="1">
      <c r="A3738" s="61"/>
      <c r="B3738" s="70" t="s">
        <v>4743</v>
      </c>
      <c r="C3738" s="82" t="s">
        <v>842</v>
      </c>
      <c r="D3738" s="71" t="s">
        <v>525</v>
      </c>
      <c r="E3738" s="72">
        <v>8.0</v>
      </c>
      <c r="F3738" s="73"/>
      <c r="G3738" s="94">
        <f t="shared" si="623"/>
        <v>0</v>
      </c>
      <c r="H3738" s="61"/>
    </row>
    <row r="3739" ht="9.75" customHeight="1">
      <c r="A3739" s="61"/>
      <c r="B3739" s="70" t="s">
        <v>4744</v>
      </c>
      <c r="C3739" s="70" t="s">
        <v>529</v>
      </c>
      <c r="D3739" s="71" t="s">
        <v>311</v>
      </c>
      <c r="E3739" s="72">
        <v>1.0</v>
      </c>
      <c r="F3739" s="73"/>
      <c r="G3739" s="94">
        <f t="shared" si="623"/>
        <v>0</v>
      </c>
      <c r="H3739" s="74"/>
    </row>
    <row r="3740" ht="9.75" customHeight="1">
      <c r="A3740" s="61"/>
      <c r="B3740" s="70" t="s">
        <v>4745</v>
      </c>
      <c r="C3740" s="70" t="s">
        <v>531</v>
      </c>
      <c r="D3740" s="71" t="s">
        <v>408</v>
      </c>
      <c r="E3740" s="72">
        <v>42.67</v>
      </c>
      <c r="F3740" s="73"/>
      <c r="G3740" s="94">
        <f t="shared" si="623"/>
        <v>0</v>
      </c>
      <c r="H3740" s="61"/>
    </row>
    <row r="3741" ht="9.75" customHeight="1">
      <c r="A3741" s="61"/>
      <c r="B3741" s="84" t="s">
        <v>4746</v>
      </c>
      <c r="C3741" s="85" t="s">
        <v>846</v>
      </c>
      <c r="D3741" s="49"/>
      <c r="E3741" s="49"/>
      <c r="F3741" s="49"/>
      <c r="G3741" s="98">
        <f>SUM(G3742:G3749)</f>
        <v>0</v>
      </c>
      <c r="H3741" s="74"/>
    </row>
    <row r="3742" ht="9.75" customHeight="1">
      <c r="A3742" s="61"/>
      <c r="B3742" s="70" t="s">
        <v>4747</v>
      </c>
      <c r="C3742" s="70" t="s">
        <v>848</v>
      </c>
      <c r="D3742" s="71" t="s">
        <v>311</v>
      </c>
      <c r="E3742" s="72">
        <v>1.0</v>
      </c>
      <c r="F3742" s="73"/>
      <c r="G3742" s="94">
        <f t="shared" ref="G3742:G3748" si="624">ROUND(E3742*F3742,2)</f>
        <v>0</v>
      </c>
      <c r="H3742" s="61"/>
    </row>
    <row r="3743" ht="9.75" customHeight="1">
      <c r="A3743" s="61"/>
      <c r="B3743" s="70" t="s">
        <v>4748</v>
      </c>
      <c r="C3743" s="70" t="s">
        <v>850</v>
      </c>
      <c r="D3743" s="71" t="s">
        <v>311</v>
      </c>
      <c r="E3743" s="72">
        <v>1.0</v>
      </c>
      <c r="F3743" s="73"/>
      <c r="G3743" s="94">
        <f t="shared" si="624"/>
        <v>0</v>
      </c>
      <c r="H3743" s="74"/>
    </row>
    <row r="3744" ht="9.75" customHeight="1">
      <c r="A3744" s="61"/>
      <c r="B3744" s="70" t="s">
        <v>4749</v>
      </c>
      <c r="C3744" s="70" t="s">
        <v>852</v>
      </c>
      <c r="D3744" s="71" t="s">
        <v>311</v>
      </c>
      <c r="E3744" s="72">
        <v>1.0</v>
      </c>
      <c r="F3744" s="73"/>
      <c r="G3744" s="94">
        <f t="shared" si="624"/>
        <v>0</v>
      </c>
      <c r="H3744" s="61"/>
    </row>
    <row r="3745" ht="9.75" customHeight="1">
      <c r="A3745" s="61"/>
      <c r="B3745" s="70" t="s">
        <v>4750</v>
      </c>
      <c r="C3745" s="70" t="s">
        <v>854</v>
      </c>
      <c r="D3745" s="71" t="s">
        <v>311</v>
      </c>
      <c r="E3745" s="72">
        <v>1.0</v>
      </c>
      <c r="F3745" s="73"/>
      <c r="G3745" s="94">
        <f t="shared" si="624"/>
        <v>0</v>
      </c>
      <c r="H3745" s="74"/>
    </row>
    <row r="3746" ht="9.75" customHeight="1">
      <c r="A3746" s="61"/>
      <c r="B3746" s="70" t="s">
        <v>4751</v>
      </c>
      <c r="C3746" s="70" t="s">
        <v>856</v>
      </c>
      <c r="D3746" s="71" t="s">
        <v>311</v>
      </c>
      <c r="E3746" s="72">
        <v>1.0</v>
      </c>
      <c r="F3746" s="73"/>
      <c r="G3746" s="94">
        <f t="shared" si="624"/>
        <v>0</v>
      </c>
      <c r="H3746" s="61"/>
    </row>
    <row r="3747" ht="9.75" customHeight="1">
      <c r="A3747" s="61"/>
      <c r="B3747" s="70" t="s">
        <v>4752</v>
      </c>
      <c r="C3747" s="70" t="s">
        <v>858</v>
      </c>
      <c r="D3747" s="71" t="s">
        <v>311</v>
      </c>
      <c r="E3747" s="72">
        <v>1.0</v>
      </c>
      <c r="F3747" s="73"/>
      <c r="G3747" s="94">
        <f t="shared" si="624"/>
        <v>0</v>
      </c>
      <c r="H3747" s="74"/>
    </row>
    <row r="3748" ht="9.75" customHeight="1">
      <c r="A3748" s="61"/>
      <c r="B3748" s="70" t="s">
        <v>4753</v>
      </c>
      <c r="C3748" s="70" t="s">
        <v>860</v>
      </c>
      <c r="D3748" s="71" t="s">
        <v>311</v>
      </c>
      <c r="E3748" s="72">
        <v>3.0</v>
      </c>
      <c r="F3748" s="73"/>
      <c r="G3748" s="94">
        <f t="shared" si="624"/>
        <v>0</v>
      </c>
      <c r="H3748" s="61"/>
    </row>
    <row r="3749" ht="9.75" customHeight="1">
      <c r="A3749" s="61"/>
      <c r="B3749" s="70" t="s">
        <v>4754</v>
      </c>
      <c r="C3749" s="70" t="s">
        <v>862</v>
      </c>
      <c r="D3749" s="71" t="s">
        <v>311</v>
      </c>
      <c r="E3749" s="72">
        <v>3.0</v>
      </c>
      <c r="F3749" s="73"/>
      <c r="G3749" s="94">
        <f>SUM(G3750:G3753)</f>
        <v>0</v>
      </c>
      <c r="H3749" s="74"/>
    </row>
    <row r="3750" ht="9.75" customHeight="1">
      <c r="A3750" s="61"/>
      <c r="B3750" s="84" t="s">
        <v>4755</v>
      </c>
      <c r="C3750" s="85" t="s">
        <v>864</v>
      </c>
      <c r="D3750" s="49"/>
      <c r="E3750" s="49"/>
      <c r="F3750" s="49"/>
      <c r="G3750" s="98">
        <f>SUM(G3751:G3789)</f>
        <v>0</v>
      </c>
      <c r="H3750" s="61"/>
    </row>
    <row r="3751" ht="9.75" customHeight="1">
      <c r="A3751" s="61"/>
      <c r="B3751" s="70" t="s">
        <v>4756</v>
      </c>
      <c r="C3751" s="70" t="s">
        <v>4757</v>
      </c>
      <c r="D3751" s="71" t="s">
        <v>525</v>
      </c>
      <c r="E3751" s="72">
        <v>6.54</v>
      </c>
      <c r="F3751" s="73"/>
      <c r="G3751" s="94">
        <f t="shared" ref="G3751:G3789" si="625">ROUND(E3751*F3751,2)</f>
        <v>0</v>
      </c>
      <c r="H3751" s="74"/>
    </row>
    <row r="3752" ht="9.75" customHeight="1">
      <c r="A3752" s="61"/>
      <c r="B3752" s="70" t="s">
        <v>4758</v>
      </c>
      <c r="C3752" s="70" t="s">
        <v>4759</v>
      </c>
      <c r="D3752" s="71" t="s">
        <v>525</v>
      </c>
      <c r="E3752" s="72">
        <v>16.47</v>
      </c>
      <c r="F3752" s="73"/>
      <c r="G3752" s="94">
        <f t="shared" si="625"/>
        <v>0</v>
      </c>
      <c r="H3752" s="61"/>
    </row>
    <row r="3753" ht="9.75" customHeight="1">
      <c r="A3753" s="61"/>
      <c r="B3753" s="70" t="s">
        <v>4760</v>
      </c>
      <c r="C3753" s="70" t="s">
        <v>874</v>
      </c>
      <c r="D3753" s="71" t="s">
        <v>525</v>
      </c>
      <c r="E3753" s="72">
        <v>0.3</v>
      </c>
      <c r="F3753" s="73"/>
      <c r="G3753" s="94">
        <f t="shared" si="625"/>
        <v>0</v>
      </c>
      <c r="H3753" s="74"/>
    </row>
    <row r="3754" ht="9.75" customHeight="1">
      <c r="A3754" s="61"/>
      <c r="B3754" s="70" t="s">
        <v>4761</v>
      </c>
      <c r="C3754" s="70" t="s">
        <v>4181</v>
      </c>
      <c r="D3754" s="71" t="s">
        <v>525</v>
      </c>
      <c r="E3754" s="72">
        <v>1.0</v>
      </c>
      <c r="F3754" s="73"/>
      <c r="G3754" s="94">
        <f t="shared" si="625"/>
        <v>0</v>
      </c>
      <c r="H3754" s="61"/>
    </row>
    <row r="3755" ht="9.75" customHeight="1">
      <c r="A3755" s="61"/>
      <c r="B3755" s="70" t="s">
        <v>4762</v>
      </c>
      <c r="C3755" s="70" t="s">
        <v>876</v>
      </c>
      <c r="D3755" s="71" t="s">
        <v>525</v>
      </c>
      <c r="E3755" s="72">
        <v>22.61</v>
      </c>
      <c r="F3755" s="73"/>
      <c r="G3755" s="94">
        <f t="shared" si="625"/>
        <v>0</v>
      </c>
      <c r="H3755" s="74"/>
    </row>
    <row r="3756" ht="9.75" customHeight="1">
      <c r="A3756" s="61"/>
      <c r="B3756" s="70" t="s">
        <v>4763</v>
      </c>
      <c r="C3756" s="70" t="s">
        <v>878</v>
      </c>
      <c r="D3756" s="71" t="s">
        <v>525</v>
      </c>
      <c r="E3756" s="72">
        <v>5.3100000000000005</v>
      </c>
      <c r="F3756" s="73"/>
      <c r="G3756" s="94">
        <f t="shared" si="625"/>
        <v>0</v>
      </c>
      <c r="H3756" s="61"/>
    </row>
    <row r="3757" ht="9.75" customHeight="1">
      <c r="A3757" s="61"/>
      <c r="B3757" s="70" t="s">
        <v>4764</v>
      </c>
      <c r="C3757" s="70" t="s">
        <v>4185</v>
      </c>
      <c r="D3757" s="71" t="s">
        <v>311</v>
      </c>
      <c r="E3757" s="72">
        <v>3.15</v>
      </c>
      <c r="F3757" s="73"/>
      <c r="G3757" s="94">
        <f t="shared" si="625"/>
        <v>0</v>
      </c>
      <c r="H3757" s="74"/>
    </row>
    <row r="3758" ht="9.75" customHeight="1">
      <c r="A3758" s="61"/>
      <c r="B3758" s="70" t="s">
        <v>4765</v>
      </c>
      <c r="C3758" s="70" t="s">
        <v>4187</v>
      </c>
      <c r="D3758" s="71" t="s">
        <v>311</v>
      </c>
      <c r="E3758" s="72">
        <v>2.0</v>
      </c>
      <c r="F3758" s="73"/>
      <c r="G3758" s="94">
        <f t="shared" si="625"/>
        <v>0</v>
      </c>
      <c r="H3758" s="61"/>
    </row>
    <row r="3759" ht="9.75" customHeight="1">
      <c r="A3759" s="61"/>
      <c r="B3759" s="70" t="s">
        <v>4766</v>
      </c>
      <c r="C3759" s="70" t="s">
        <v>884</v>
      </c>
      <c r="D3759" s="71" t="s">
        <v>311</v>
      </c>
      <c r="E3759" s="72">
        <v>7.0</v>
      </c>
      <c r="F3759" s="73"/>
      <c r="G3759" s="94">
        <f t="shared" si="625"/>
        <v>0</v>
      </c>
      <c r="H3759" s="74"/>
    </row>
    <row r="3760" ht="9.75" customHeight="1">
      <c r="A3760" s="61"/>
      <c r="B3760" s="70" t="s">
        <v>4767</v>
      </c>
      <c r="C3760" s="70" t="s">
        <v>886</v>
      </c>
      <c r="D3760" s="71" t="s">
        <v>311</v>
      </c>
      <c r="E3760" s="72">
        <v>5.0</v>
      </c>
      <c r="F3760" s="73"/>
      <c r="G3760" s="94">
        <f t="shared" si="625"/>
        <v>0</v>
      </c>
      <c r="H3760" s="61"/>
    </row>
    <row r="3761" ht="9.75" customHeight="1">
      <c r="A3761" s="61"/>
      <c r="B3761" s="70" t="s">
        <v>4768</v>
      </c>
      <c r="C3761" s="70" t="s">
        <v>4191</v>
      </c>
      <c r="D3761" s="71" t="s">
        <v>311</v>
      </c>
      <c r="E3761" s="72">
        <v>1.0</v>
      </c>
      <c r="F3761" s="73"/>
      <c r="G3761" s="94">
        <f t="shared" si="625"/>
        <v>0</v>
      </c>
      <c r="H3761" s="74"/>
    </row>
    <row r="3762" ht="9.75" customHeight="1">
      <c r="A3762" s="61"/>
      <c r="B3762" s="70" t="s">
        <v>4769</v>
      </c>
      <c r="C3762" s="70" t="s">
        <v>888</v>
      </c>
      <c r="D3762" s="71" t="s">
        <v>311</v>
      </c>
      <c r="E3762" s="72">
        <v>2.0</v>
      </c>
      <c r="F3762" s="73"/>
      <c r="G3762" s="94">
        <f t="shared" si="625"/>
        <v>0</v>
      </c>
      <c r="H3762" s="61"/>
    </row>
    <row r="3763" ht="9.75" customHeight="1">
      <c r="A3763" s="61"/>
      <c r="B3763" s="70" t="s">
        <v>4770</v>
      </c>
      <c r="C3763" s="70" t="s">
        <v>4194</v>
      </c>
      <c r="D3763" s="71" t="s">
        <v>311</v>
      </c>
      <c r="E3763" s="72">
        <v>1.0</v>
      </c>
      <c r="F3763" s="73"/>
      <c r="G3763" s="94">
        <f t="shared" si="625"/>
        <v>0</v>
      </c>
      <c r="H3763" s="74"/>
    </row>
    <row r="3764" ht="9.75" customHeight="1">
      <c r="A3764" s="61"/>
      <c r="B3764" s="70" t="s">
        <v>4771</v>
      </c>
      <c r="C3764" s="70" t="s">
        <v>892</v>
      </c>
      <c r="D3764" s="71" t="s">
        <v>311</v>
      </c>
      <c r="E3764" s="72">
        <v>1.0</v>
      </c>
      <c r="F3764" s="73"/>
      <c r="G3764" s="94">
        <f t="shared" si="625"/>
        <v>0</v>
      </c>
      <c r="H3764" s="61"/>
    </row>
    <row r="3765" ht="9.75" customHeight="1">
      <c r="A3765" s="61"/>
      <c r="B3765" s="70" t="s">
        <v>4772</v>
      </c>
      <c r="C3765" s="70" t="s">
        <v>4197</v>
      </c>
      <c r="D3765" s="71" t="s">
        <v>311</v>
      </c>
      <c r="E3765" s="72">
        <v>2.0</v>
      </c>
      <c r="F3765" s="73"/>
      <c r="G3765" s="94">
        <f t="shared" si="625"/>
        <v>0</v>
      </c>
      <c r="H3765" s="74"/>
    </row>
    <row r="3766" ht="9.75" customHeight="1">
      <c r="A3766" s="61"/>
      <c r="B3766" s="70" t="s">
        <v>4773</v>
      </c>
      <c r="C3766" s="70" t="s">
        <v>4199</v>
      </c>
      <c r="D3766" s="71" t="s">
        <v>311</v>
      </c>
      <c r="E3766" s="72">
        <v>1.0</v>
      </c>
      <c r="F3766" s="73"/>
      <c r="G3766" s="94">
        <f t="shared" si="625"/>
        <v>0</v>
      </c>
      <c r="H3766" s="61"/>
    </row>
    <row r="3767" ht="9.75" customHeight="1">
      <c r="A3767" s="61"/>
      <c r="B3767" s="70" t="s">
        <v>4774</v>
      </c>
      <c r="C3767" s="70" t="s">
        <v>900</v>
      </c>
      <c r="D3767" s="71" t="s">
        <v>311</v>
      </c>
      <c r="E3767" s="72">
        <v>1.0</v>
      </c>
      <c r="F3767" s="73"/>
      <c r="G3767" s="94">
        <f t="shared" si="625"/>
        <v>0</v>
      </c>
      <c r="H3767" s="74"/>
    </row>
    <row r="3768" ht="9.75" customHeight="1">
      <c r="A3768" s="61"/>
      <c r="B3768" s="70" t="s">
        <v>4775</v>
      </c>
      <c r="C3768" s="70" t="s">
        <v>4202</v>
      </c>
      <c r="D3768" s="71" t="s">
        <v>311</v>
      </c>
      <c r="E3768" s="72">
        <v>3.0</v>
      </c>
      <c r="F3768" s="73"/>
      <c r="G3768" s="94">
        <f t="shared" si="625"/>
        <v>0</v>
      </c>
      <c r="H3768" s="74"/>
    </row>
    <row r="3769" ht="9.75" customHeight="1">
      <c r="A3769" s="61"/>
      <c r="B3769" s="70" t="s">
        <v>4776</v>
      </c>
      <c r="C3769" s="70" t="s">
        <v>4204</v>
      </c>
      <c r="D3769" s="71" t="s">
        <v>311</v>
      </c>
      <c r="E3769" s="72">
        <v>1.0</v>
      </c>
      <c r="F3769" s="73"/>
      <c r="G3769" s="94">
        <f t="shared" si="625"/>
        <v>0</v>
      </c>
      <c r="H3769" s="61"/>
    </row>
    <row r="3770" ht="9.75" customHeight="1">
      <c r="A3770" s="61"/>
      <c r="B3770" s="70" t="s">
        <v>4777</v>
      </c>
      <c r="C3770" s="70" t="s">
        <v>908</v>
      </c>
      <c r="D3770" s="71" t="s">
        <v>311</v>
      </c>
      <c r="E3770" s="72">
        <v>1.0</v>
      </c>
      <c r="F3770" s="73"/>
      <c r="G3770" s="94">
        <f t="shared" si="625"/>
        <v>0</v>
      </c>
      <c r="H3770" s="91"/>
    </row>
    <row r="3771" ht="9.75" customHeight="1">
      <c r="A3771" s="61"/>
      <c r="B3771" s="70" t="s">
        <v>4778</v>
      </c>
      <c r="C3771" s="70" t="s">
        <v>910</v>
      </c>
      <c r="D3771" s="71" t="s">
        <v>311</v>
      </c>
      <c r="E3771" s="72">
        <v>3.0</v>
      </c>
      <c r="F3771" s="73"/>
      <c r="G3771" s="94">
        <f t="shared" si="625"/>
        <v>0</v>
      </c>
      <c r="H3771" s="61"/>
    </row>
    <row r="3772" ht="9.75" customHeight="1">
      <c r="A3772" s="61"/>
      <c r="B3772" s="70" t="s">
        <v>4779</v>
      </c>
      <c r="C3772" s="70" t="s">
        <v>916</v>
      </c>
      <c r="D3772" s="71" t="s">
        <v>311</v>
      </c>
      <c r="E3772" s="72">
        <v>3.0</v>
      </c>
      <c r="F3772" s="73"/>
      <c r="G3772" s="94">
        <f t="shared" si="625"/>
        <v>0</v>
      </c>
      <c r="H3772" s="74"/>
    </row>
    <row r="3773" ht="9.75" customHeight="1">
      <c r="A3773" s="61"/>
      <c r="B3773" s="70" t="s">
        <v>4780</v>
      </c>
      <c r="C3773" s="70" t="s">
        <v>4209</v>
      </c>
      <c r="D3773" s="71" t="s">
        <v>311</v>
      </c>
      <c r="E3773" s="72">
        <v>1.0</v>
      </c>
      <c r="F3773" s="73"/>
      <c r="G3773" s="94">
        <f t="shared" si="625"/>
        <v>0</v>
      </c>
      <c r="H3773" s="61"/>
    </row>
    <row r="3774" ht="9.75" customHeight="1">
      <c r="A3774" s="61"/>
      <c r="B3774" s="70" t="s">
        <v>4781</v>
      </c>
      <c r="C3774" s="70" t="s">
        <v>918</v>
      </c>
      <c r="D3774" s="71" t="s">
        <v>311</v>
      </c>
      <c r="E3774" s="72">
        <v>1.0</v>
      </c>
      <c r="F3774" s="73"/>
      <c r="G3774" s="94">
        <f t="shared" si="625"/>
        <v>0</v>
      </c>
      <c r="H3774" s="74"/>
    </row>
    <row r="3775" ht="9.75" customHeight="1">
      <c r="A3775" s="61"/>
      <c r="B3775" s="70" t="s">
        <v>4782</v>
      </c>
      <c r="C3775" s="70" t="s">
        <v>920</v>
      </c>
      <c r="D3775" s="71" t="s">
        <v>311</v>
      </c>
      <c r="E3775" s="72">
        <v>2.0</v>
      </c>
      <c r="F3775" s="73"/>
      <c r="G3775" s="94">
        <f t="shared" si="625"/>
        <v>0</v>
      </c>
      <c r="H3775" s="61"/>
    </row>
    <row r="3776" ht="9.75" customHeight="1">
      <c r="A3776" s="61"/>
      <c r="B3776" s="70" t="s">
        <v>4783</v>
      </c>
      <c r="C3776" s="70" t="s">
        <v>922</v>
      </c>
      <c r="D3776" s="71" t="s">
        <v>311</v>
      </c>
      <c r="E3776" s="72">
        <v>1.0</v>
      </c>
      <c r="F3776" s="73"/>
      <c r="G3776" s="94">
        <f t="shared" si="625"/>
        <v>0</v>
      </c>
      <c r="H3776" s="74"/>
    </row>
    <row r="3777" ht="9.75" customHeight="1">
      <c r="A3777" s="61"/>
      <c r="B3777" s="70" t="s">
        <v>4784</v>
      </c>
      <c r="C3777" s="70" t="s">
        <v>926</v>
      </c>
      <c r="D3777" s="71" t="s">
        <v>311</v>
      </c>
      <c r="E3777" s="72">
        <v>2.0</v>
      </c>
      <c r="F3777" s="73"/>
      <c r="G3777" s="94">
        <f t="shared" si="625"/>
        <v>0</v>
      </c>
      <c r="H3777" s="61"/>
    </row>
    <row r="3778" ht="9.75" customHeight="1">
      <c r="A3778" s="61"/>
      <c r="B3778" s="70" t="s">
        <v>4785</v>
      </c>
      <c r="C3778" s="70" t="s">
        <v>928</v>
      </c>
      <c r="D3778" s="71" t="s">
        <v>311</v>
      </c>
      <c r="E3778" s="72">
        <v>1.0</v>
      </c>
      <c r="F3778" s="73"/>
      <c r="G3778" s="94">
        <f t="shared" si="625"/>
        <v>0</v>
      </c>
      <c r="H3778" s="74"/>
    </row>
    <row r="3779" ht="9.75" customHeight="1">
      <c r="A3779" s="61"/>
      <c r="B3779" s="70" t="s">
        <v>4786</v>
      </c>
      <c r="C3779" s="70" t="s">
        <v>930</v>
      </c>
      <c r="D3779" s="71" t="s">
        <v>311</v>
      </c>
      <c r="E3779" s="72">
        <v>1.0</v>
      </c>
      <c r="F3779" s="73"/>
      <c r="G3779" s="94">
        <f t="shared" si="625"/>
        <v>0</v>
      </c>
      <c r="H3779" s="61"/>
    </row>
    <row r="3780" ht="9.75" customHeight="1">
      <c r="A3780" s="61"/>
      <c r="B3780" s="70" t="s">
        <v>4787</v>
      </c>
      <c r="C3780" s="70" t="s">
        <v>932</v>
      </c>
      <c r="D3780" s="71" t="s">
        <v>311</v>
      </c>
      <c r="E3780" s="72">
        <v>1.0</v>
      </c>
      <c r="F3780" s="73"/>
      <c r="G3780" s="94">
        <f t="shared" si="625"/>
        <v>0</v>
      </c>
      <c r="H3780" s="91"/>
    </row>
    <row r="3781" ht="9.75" customHeight="1">
      <c r="A3781" s="61"/>
      <c r="B3781" s="70" t="s">
        <v>4788</v>
      </c>
      <c r="C3781" s="70" t="s">
        <v>934</v>
      </c>
      <c r="D3781" s="71" t="s">
        <v>311</v>
      </c>
      <c r="E3781" s="72">
        <v>2.0</v>
      </c>
      <c r="F3781" s="73"/>
      <c r="G3781" s="94">
        <f t="shared" si="625"/>
        <v>0</v>
      </c>
      <c r="H3781" s="61"/>
    </row>
    <row r="3782" ht="9.75" customHeight="1">
      <c r="A3782" s="61"/>
      <c r="B3782" s="70" t="s">
        <v>4789</v>
      </c>
      <c r="C3782" s="70" t="s">
        <v>936</v>
      </c>
      <c r="D3782" s="71" t="s">
        <v>937</v>
      </c>
      <c r="E3782" s="72">
        <v>2.0</v>
      </c>
      <c r="F3782" s="73"/>
      <c r="G3782" s="94">
        <f t="shared" si="625"/>
        <v>0</v>
      </c>
      <c r="H3782" s="74"/>
    </row>
    <row r="3783" ht="9.75" customHeight="1">
      <c r="A3783" s="61"/>
      <c r="B3783" s="70" t="s">
        <v>4790</v>
      </c>
      <c r="C3783" s="70" t="s">
        <v>939</v>
      </c>
      <c r="D3783" s="71" t="s">
        <v>937</v>
      </c>
      <c r="E3783" s="72">
        <v>1.0</v>
      </c>
      <c r="F3783" s="73"/>
      <c r="G3783" s="94">
        <f t="shared" si="625"/>
        <v>0</v>
      </c>
      <c r="H3783" s="61"/>
    </row>
    <row r="3784" ht="9.75" customHeight="1">
      <c r="A3784" s="61"/>
      <c r="B3784" s="70" t="s">
        <v>4791</v>
      </c>
      <c r="C3784" s="70" t="s">
        <v>941</v>
      </c>
      <c r="D3784" s="71" t="s">
        <v>311</v>
      </c>
      <c r="E3784" s="72">
        <v>1.0</v>
      </c>
      <c r="F3784" s="73"/>
      <c r="G3784" s="94">
        <f t="shared" si="625"/>
        <v>0</v>
      </c>
      <c r="H3784" s="74"/>
    </row>
    <row r="3785" ht="9.75" customHeight="1">
      <c r="A3785" s="61"/>
      <c r="B3785" s="70" t="s">
        <v>4792</v>
      </c>
      <c r="C3785" s="70" t="s">
        <v>943</v>
      </c>
      <c r="D3785" s="71" t="s">
        <v>311</v>
      </c>
      <c r="E3785" s="72">
        <v>2.0</v>
      </c>
      <c r="F3785" s="73"/>
      <c r="G3785" s="94">
        <f t="shared" si="625"/>
        <v>0</v>
      </c>
      <c r="H3785" s="61"/>
    </row>
    <row r="3786" ht="9.75" customHeight="1">
      <c r="A3786" s="61"/>
      <c r="B3786" s="70" t="s">
        <v>4793</v>
      </c>
      <c r="C3786" s="70" t="s">
        <v>4223</v>
      </c>
      <c r="D3786" s="71" t="s">
        <v>311</v>
      </c>
      <c r="E3786" s="72">
        <v>1.0</v>
      </c>
      <c r="F3786" s="73"/>
      <c r="G3786" s="94">
        <f t="shared" si="625"/>
        <v>0</v>
      </c>
      <c r="H3786" s="74"/>
    </row>
    <row r="3787" ht="9.75" customHeight="1">
      <c r="A3787" s="61"/>
      <c r="B3787" s="70" t="s">
        <v>4794</v>
      </c>
      <c r="C3787" s="70" t="s">
        <v>947</v>
      </c>
      <c r="D3787" s="71" t="s">
        <v>311</v>
      </c>
      <c r="E3787" s="72">
        <v>2.0</v>
      </c>
      <c r="F3787" s="73"/>
      <c r="G3787" s="94">
        <f t="shared" si="625"/>
        <v>0</v>
      </c>
      <c r="H3787" s="61"/>
    </row>
    <row r="3788" ht="9.75" customHeight="1">
      <c r="A3788" s="61"/>
      <c r="B3788" s="70" t="s">
        <v>4795</v>
      </c>
      <c r="C3788" s="70" t="s">
        <v>949</v>
      </c>
      <c r="D3788" s="71" t="s">
        <v>311</v>
      </c>
      <c r="E3788" s="72">
        <v>32.0</v>
      </c>
      <c r="F3788" s="73"/>
      <c r="G3788" s="94">
        <f t="shared" si="625"/>
        <v>0</v>
      </c>
      <c r="H3788" s="74"/>
    </row>
    <row r="3789" ht="9.75" customHeight="1">
      <c r="A3789" s="61"/>
      <c r="B3789" s="70" t="s">
        <v>4796</v>
      </c>
      <c r="C3789" s="70" t="s">
        <v>4227</v>
      </c>
      <c r="D3789" s="71" t="s">
        <v>311</v>
      </c>
      <c r="E3789" s="72">
        <v>2.0</v>
      </c>
      <c r="F3789" s="73"/>
      <c r="G3789" s="94">
        <f t="shared" si="625"/>
        <v>0</v>
      </c>
      <c r="H3789" s="61"/>
    </row>
    <row r="3790" ht="15.0" customHeight="1">
      <c r="A3790" s="61"/>
      <c r="B3790" s="79" t="s">
        <v>4797</v>
      </c>
      <c r="C3790" s="83" t="s">
        <v>4798</v>
      </c>
      <c r="D3790" s="49"/>
      <c r="E3790" s="49"/>
      <c r="F3790" s="49"/>
      <c r="G3790" s="81">
        <f>+G3791+G3795+G3800+G3802+G3811+G3814</f>
        <v>0</v>
      </c>
      <c r="H3790" s="74"/>
    </row>
    <row r="3791" ht="9.75" customHeight="1">
      <c r="A3791" s="61"/>
      <c r="B3791" s="84" t="s">
        <v>4799</v>
      </c>
      <c r="C3791" s="85" t="s">
        <v>405</v>
      </c>
      <c r="D3791" s="49"/>
      <c r="E3791" s="49"/>
      <c r="F3791" s="49"/>
      <c r="G3791" s="98">
        <f>SUM(G3792:G3794)</f>
        <v>0</v>
      </c>
      <c r="H3791" s="61"/>
    </row>
    <row r="3792" ht="9.75" customHeight="1">
      <c r="A3792" s="61"/>
      <c r="B3792" s="70" t="s">
        <v>4800</v>
      </c>
      <c r="C3792" s="70" t="s">
        <v>667</v>
      </c>
      <c r="D3792" s="71" t="s">
        <v>408</v>
      </c>
      <c r="E3792" s="72">
        <v>4.14</v>
      </c>
      <c r="F3792" s="73"/>
      <c r="G3792" s="94">
        <f t="shared" ref="G3792:G3794" si="626">ROUND(E3792*F3792,2)</f>
        <v>0</v>
      </c>
      <c r="H3792" s="91"/>
    </row>
    <row r="3793" ht="9.75" customHeight="1">
      <c r="A3793" s="61"/>
      <c r="B3793" s="70" t="s">
        <v>4801</v>
      </c>
      <c r="C3793" s="70" t="s">
        <v>669</v>
      </c>
      <c r="D3793" s="71" t="s">
        <v>408</v>
      </c>
      <c r="E3793" s="72">
        <v>4.14</v>
      </c>
      <c r="F3793" s="73"/>
      <c r="G3793" s="94">
        <f t="shared" si="626"/>
        <v>0</v>
      </c>
      <c r="H3793" s="61"/>
    </row>
    <row r="3794" ht="9.75" customHeight="1">
      <c r="A3794" s="61"/>
      <c r="B3794" s="70" t="s">
        <v>4802</v>
      </c>
      <c r="C3794" s="82" t="s">
        <v>4803</v>
      </c>
      <c r="D3794" s="71" t="s">
        <v>322</v>
      </c>
      <c r="E3794" s="72">
        <v>1.0</v>
      </c>
      <c r="F3794" s="73"/>
      <c r="G3794" s="94">
        <f t="shared" si="626"/>
        <v>0</v>
      </c>
      <c r="H3794" s="74"/>
    </row>
    <row r="3795" ht="9.75" customHeight="1">
      <c r="A3795" s="61"/>
      <c r="B3795" s="84" t="s">
        <v>4804</v>
      </c>
      <c r="C3795" s="85" t="s">
        <v>410</v>
      </c>
      <c r="D3795" s="49"/>
      <c r="E3795" s="49"/>
      <c r="F3795" s="49"/>
      <c r="G3795" s="98">
        <f>SUM(G3796:G3799)</f>
        <v>0</v>
      </c>
      <c r="H3795" s="61"/>
    </row>
    <row r="3796" ht="9.75" customHeight="1">
      <c r="A3796" s="61"/>
      <c r="B3796" s="70" t="s">
        <v>4805</v>
      </c>
      <c r="C3796" s="70" t="s">
        <v>412</v>
      </c>
      <c r="D3796" s="71" t="s">
        <v>413</v>
      </c>
      <c r="E3796" s="72">
        <v>9.290000000000001</v>
      </c>
      <c r="F3796" s="73"/>
      <c r="G3796" s="94">
        <f t="shared" ref="G3796:G3799" si="627">ROUND(E3796*F3796,2)</f>
        <v>0</v>
      </c>
      <c r="H3796" s="74"/>
    </row>
    <row r="3797" ht="9.75" customHeight="1">
      <c r="A3797" s="61"/>
      <c r="B3797" s="70" t="s">
        <v>4806</v>
      </c>
      <c r="C3797" s="70" t="s">
        <v>417</v>
      </c>
      <c r="D3797" s="71" t="s">
        <v>408</v>
      </c>
      <c r="E3797" s="72">
        <v>4.14</v>
      </c>
      <c r="F3797" s="73"/>
      <c r="G3797" s="94">
        <f t="shared" si="627"/>
        <v>0</v>
      </c>
      <c r="H3797" s="61"/>
    </row>
    <row r="3798" ht="9.75" customHeight="1">
      <c r="A3798" s="61"/>
      <c r="B3798" s="70" t="s">
        <v>4807</v>
      </c>
      <c r="C3798" s="70" t="s">
        <v>4346</v>
      </c>
      <c r="D3798" s="71" t="s">
        <v>413</v>
      </c>
      <c r="E3798" s="72">
        <v>9.290000000000001</v>
      </c>
      <c r="F3798" s="73"/>
      <c r="G3798" s="94">
        <f t="shared" si="627"/>
        <v>0</v>
      </c>
      <c r="H3798" s="74"/>
    </row>
    <row r="3799" ht="9.75" customHeight="1">
      <c r="A3799" s="61"/>
      <c r="B3799" s="70" t="s">
        <v>4808</v>
      </c>
      <c r="C3799" s="70" t="s">
        <v>425</v>
      </c>
      <c r="D3799" s="71" t="s">
        <v>413</v>
      </c>
      <c r="E3799" s="72">
        <v>9.290000000000001</v>
      </c>
      <c r="F3799" s="73"/>
      <c r="G3799" s="94">
        <f t="shared" si="627"/>
        <v>0</v>
      </c>
      <c r="H3799" s="61"/>
    </row>
    <row r="3800" ht="9.75" customHeight="1">
      <c r="A3800" s="61"/>
      <c r="B3800" s="84" t="s">
        <v>4809</v>
      </c>
      <c r="C3800" s="85" t="s">
        <v>427</v>
      </c>
      <c r="D3800" s="49"/>
      <c r="E3800" s="49"/>
      <c r="F3800" s="49"/>
      <c r="G3800" s="98">
        <f>+G3801</f>
        <v>0</v>
      </c>
      <c r="H3800" s="74"/>
    </row>
    <row r="3801" ht="9.75" customHeight="1">
      <c r="A3801" s="61"/>
      <c r="B3801" s="70" t="s">
        <v>4810</v>
      </c>
      <c r="C3801" s="70" t="s">
        <v>429</v>
      </c>
      <c r="D3801" s="71" t="s">
        <v>413</v>
      </c>
      <c r="E3801" s="72">
        <v>0.41000000000000003</v>
      </c>
      <c r="F3801" s="73"/>
      <c r="G3801" s="94">
        <f>ROUND(E3801*F3801,2)</f>
        <v>0</v>
      </c>
      <c r="H3801" s="61"/>
    </row>
    <row r="3802" ht="9.75" customHeight="1">
      <c r="A3802" s="61"/>
      <c r="B3802" s="84" t="s">
        <v>4811</v>
      </c>
      <c r="C3802" s="85" t="s">
        <v>439</v>
      </c>
      <c r="D3802" s="49"/>
      <c r="E3802" s="49"/>
      <c r="F3802" s="49"/>
      <c r="G3802" s="98">
        <f>SUM(G3803:G3810)</f>
        <v>0</v>
      </c>
      <c r="H3802" s="91"/>
    </row>
    <row r="3803" ht="9.75" customHeight="1">
      <c r="A3803" s="61"/>
      <c r="B3803" s="70" t="s">
        <v>4812</v>
      </c>
      <c r="C3803" s="70" t="s">
        <v>981</v>
      </c>
      <c r="D3803" s="71" t="s">
        <v>413</v>
      </c>
      <c r="E3803" s="72">
        <v>0.93</v>
      </c>
      <c r="F3803" s="73"/>
      <c r="G3803" s="94">
        <f t="shared" ref="G3803:G3810" si="628">ROUND(E3803*F3803,2)</f>
        <v>0</v>
      </c>
      <c r="H3803" s="61"/>
    </row>
    <row r="3804" ht="9.75" customHeight="1">
      <c r="A3804" s="61"/>
      <c r="B3804" s="70" t="s">
        <v>4813</v>
      </c>
      <c r="C3804" s="70" t="s">
        <v>470</v>
      </c>
      <c r="D3804" s="71" t="s">
        <v>446</v>
      </c>
      <c r="E3804" s="72">
        <v>92.44</v>
      </c>
      <c r="F3804" s="73"/>
      <c r="G3804" s="94">
        <f t="shared" si="628"/>
        <v>0</v>
      </c>
      <c r="H3804" s="74"/>
    </row>
    <row r="3805" ht="9.75" customHeight="1">
      <c r="A3805" s="61"/>
      <c r="B3805" s="70" t="s">
        <v>4814</v>
      </c>
      <c r="C3805" s="70" t="s">
        <v>1074</v>
      </c>
      <c r="D3805" s="71" t="s">
        <v>413</v>
      </c>
      <c r="E3805" s="72">
        <v>2.47</v>
      </c>
      <c r="F3805" s="73"/>
      <c r="G3805" s="94">
        <f t="shared" si="628"/>
        <v>0</v>
      </c>
      <c r="H3805" s="61"/>
    </row>
    <row r="3806" ht="9.75" customHeight="1">
      <c r="A3806" s="61"/>
      <c r="B3806" s="70" t="s">
        <v>4815</v>
      </c>
      <c r="C3806" s="70" t="s">
        <v>474</v>
      </c>
      <c r="D3806" s="71" t="s">
        <v>408</v>
      </c>
      <c r="E3806" s="72">
        <v>13.530000000000001</v>
      </c>
      <c r="F3806" s="73"/>
      <c r="G3806" s="94">
        <f t="shared" si="628"/>
        <v>0</v>
      </c>
      <c r="H3806" s="87"/>
    </row>
    <row r="3807" ht="9.75" customHeight="1">
      <c r="A3807" s="61"/>
      <c r="B3807" s="70" t="s">
        <v>4816</v>
      </c>
      <c r="C3807" s="70" t="s">
        <v>476</v>
      </c>
      <c r="D3807" s="71" t="s">
        <v>446</v>
      </c>
      <c r="E3807" s="72">
        <v>247.43</v>
      </c>
      <c r="F3807" s="73"/>
      <c r="G3807" s="94">
        <f t="shared" si="628"/>
        <v>0</v>
      </c>
      <c r="H3807" s="61"/>
    </row>
    <row r="3808" ht="9.75" customHeight="1">
      <c r="A3808" s="61"/>
      <c r="B3808" s="70" t="s">
        <v>4817</v>
      </c>
      <c r="C3808" s="70" t="s">
        <v>1011</v>
      </c>
      <c r="D3808" s="71" t="s">
        <v>413</v>
      </c>
      <c r="E3808" s="72">
        <v>0.12</v>
      </c>
      <c r="F3808" s="73"/>
      <c r="G3808" s="94">
        <f t="shared" si="628"/>
        <v>0</v>
      </c>
      <c r="H3808" s="91"/>
    </row>
    <row r="3809" ht="9.75" customHeight="1">
      <c r="A3809" s="61"/>
      <c r="B3809" s="70" t="s">
        <v>4818</v>
      </c>
      <c r="C3809" s="70" t="s">
        <v>480</v>
      </c>
      <c r="D3809" s="71" t="s">
        <v>408</v>
      </c>
      <c r="E3809" s="72">
        <v>3.31</v>
      </c>
      <c r="F3809" s="73"/>
      <c r="G3809" s="94">
        <f t="shared" si="628"/>
        <v>0</v>
      </c>
      <c r="H3809" s="61"/>
    </row>
    <row r="3810" ht="9.75" customHeight="1">
      <c r="A3810" s="61"/>
      <c r="B3810" s="70" t="s">
        <v>4819</v>
      </c>
      <c r="C3810" s="70" t="s">
        <v>482</v>
      </c>
      <c r="D3810" s="71" t="s">
        <v>446</v>
      </c>
      <c r="E3810" s="72">
        <v>14.870000000000001</v>
      </c>
      <c r="F3810" s="73"/>
      <c r="G3810" s="94">
        <f t="shared" si="628"/>
        <v>0</v>
      </c>
      <c r="H3810" s="74"/>
    </row>
    <row r="3811" ht="9.75" customHeight="1">
      <c r="A3811" s="61"/>
      <c r="B3811" s="84" t="s">
        <v>4820</v>
      </c>
      <c r="C3811" s="85" t="s">
        <v>484</v>
      </c>
      <c r="D3811" s="49"/>
      <c r="E3811" s="49"/>
      <c r="F3811" s="49"/>
      <c r="G3811" s="98">
        <f>SUM(G3812:G3813)</f>
        <v>0</v>
      </c>
      <c r="H3811" s="61"/>
    </row>
    <row r="3812" ht="9.75" customHeight="1">
      <c r="A3812" s="61"/>
      <c r="B3812" s="70" t="s">
        <v>4821</v>
      </c>
      <c r="C3812" s="70" t="s">
        <v>647</v>
      </c>
      <c r="D3812" s="71" t="s">
        <v>408</v>
      </c>
      <c r="E3812" s="72">
        <v>4.14</v>
      </c>
      <c r="F3812" s="73"/>
      <c r="G3812" s="94">
        <f t="shared" ref="G3812:G3813" si="629">ROUND(E3812*F3812,2)</f>
        <v>0</v>
      </c>
      <c r="H3812" s="74"/>
    </row>
    <row r="3813" ht="9.75" customHeight="1">
      <c r="A3813" s="61"/>
      <c r="B3813" s="70" t="s">
        <v>4822</v>
      </c>
      <c r="C3813" s="70" t="s">
        <v>488</v>
      </c>
      <c r="D3813" s="71" t="s">
        <v>408</v>
      </c>
      <c r="E3813" s="72">
        <v>13.530000000000001</v>
      </c>
      <c r="F3813" s="73"/>
      <c r="G3813" s="94">
        <f t="shared" si="629"/>
        <v>0</v>
      </c>
      <c r="H3813" s="61"/>
    </row>
    <row r="3814" ht="9.75" customHeight="1">
      <c r="A3814" s="61"/>
      <c r="B3814" s="84" t="s">
        <v>4823</v>
      </c>
      <c r="C3814" s="85" t="s">
        <v>522</v>
      </c>
      <c r="D3814" s="49"/>
      <c r="E3814" s="49"/>
      <c r="F3814" s="49"/>
      <c r="G3814" s="98">
        <f>SUM(G3815:G3818)</f>
        <v>0</v>
      </c>
      <c r="H3814" s="74"/>
    </row>
    <row r="3815" ht="9.75" customHeight="1">
      <c r="A3815" s="61"/>
      <c r="B3815" s="70" t="s">
        <v>4824</v>
      </c>
      <c r="C3815" s="70" t="s">
        <v>4256</v>
      </c>
      <c r="D3815" s="71" t="s">
        <v>311</v>
      </c>
      <c r="E3815" s="72">
        <v>1.0</v>
      </c>
      <c r="F3815" s="73"/>
      <c r="G3815" s="94">
        <f t="shared" ref="G3815:G3818" si="630">ROUND(E3815*F3815,2)</f>
        <v>0</v>
      </c>
      <c r="H3815" s="61"/>
    </row>
    <row r="3816" ht="9.75" customHeight="1">
      <c r="A3816" s="61"/>
      <c r="B3816" s="70" t="s">
        <v>4825</v>
      </c>
      <c r="C3816" s="70" t="s">
        <v>4826</v>
      </c>
      <c r="D3816" s="71" t="s">
        <v>311</v>
      </c>
      <c r="E3816" s="72">
        <v>18.0</v>
      </c>
      <c r="F3816" s="73"/>
      <c r="G3816" s="94">
        <f t="shared" si="630"/>
        <v>0</v>
      </c>
      <c r="H3816" s="61"/>
    </row>
    <row r="3817" ht="9.75" customHeight="1">
      <c r="A3817" s="61"/>
      <c r="B3817" s="70" t="s">
        <v>4827</v>
      </c>
      <c r="C3817" s="70" t="s">
        <v>529</v>
      </c>
      <c r="D3817" s="71" t="s">
        <v>311</v>
      </c>
      <c r="E3817" s="72">
        <v>2.0</v>
      </c>
      <c r="F3817" s="73"/>
      <c r="G3817" s="94">
        <f t="shared" si="630"/>
        <v>0</v>
      </c>
      <c r="H3817" s="91"/>
    </row>
    <row r="3818" ht="9.75" customHeight="1">
      <c r="A3818" s="61"/>
      <c r="B3818" s="70" t="s">
        <v>4828</v>
      </c>
      <c r="C3818" s="70" t="s">
        <v>531</v>
      </c>
      <c r="D3818" s="71" t="s">
        <v>408</v>
      </c>
      <c r="E3818" s="72">
        <v>16.84</v>
      </c>
      <c r="F3818" s="73"/>
      <c r="G3818" s="94">
        <f t="shared" si="630"/>
        <v>0</v>
      </c>
      <c r="H3818" s="61"/>
    </row>
    <row r="3819" ht="13.5" customHeight="1">
      <c r="A3819" s="61"/>
      <c r="B3819" s="79" t="s">
        <v>4829</v>
      </c>
      <c r="C3819" s="83" t="s">
        <v>4830</v>
      </c>
      <c r="D3819" s="49"/>
      <c r="E3819" s="49"/>
      <c r="F3819" s="49"/>
      <c r="G3819" s="81">
        <f>+G3820+G3825+G3828+G3834+G3838+G3845+G3849+G3851+G3853+G3858+G3862</f>
        <v>0</v>
      </c>
      <c r="H3819" s="74"/>
    </row>
    <row r="3820" ht="9.75" customHeight="1">
      <c r="A3820" s="61"/>
      <c r="B3820" s="84" t="s">
        <v>4831</v>
      </c>
      <c r="C3820" s="85" t="s">
        <v>405</v>
      </c>
      <c r="D3820" s="49"/>
      <c r="E3820" s="49"/>
      <c r="F3820" s="49"/>
      <c r="G3820" s="98">
        <f>SUM(G3821:G3824)</f>
        <v>0</v>
      </c>
      <c r="H3820" s="61"/>
    </row>
    <row r="3821" ht="9.75" customHeight="1">
      <c r="A3821" s="61"/>
      <c r="B3821" s="70" t="s">
        <v>4832</v>
      </c>
      <c r="C3821" s="70" t="s">
        <v>1093</v>
      </c>
      <c r="D3821" s="71" t="s">
        <v>525</v>
      </c>
      <c r="E3821" s="72">
        <v>85.56</v>
      </c>
      <c r="F3821" s="73"/>
      <c r="G3821" s="94">
        <f t="shared" ref="G3821:G3824" si="631">ROUND(E3821*F3821,2)</f>
        <v>0</v>
      </c>
      <c r="H3821" s="74"/>
    </row>
    <row r="3822" ht="9.75" customHeight="1">
      <c r="A3822" s="61"/>
      <c r="B3822" s="70" t="s">
        <v>4833</v>
      </c>
      <c r="C3822" s="70" t="s">
        <v>1095</v>
      </c>
      <c r="D3822" s="71" t="s">
        <v>525</v>
      </c>
      <c r="E3822" s="72">
        <v>85.56</v>
      </c>
      <c r="F3822" s="73"/>
      <c r="G3822" s="94">
        <f t="shared" si="631"/>
        <v>0</v>
      </c>
      <c r="H3822" s="61"/>
    </row>
    <row r="3823" ht="9.75" customHeight="1">
      <c r="A3823" s="61"/>
      <c r="B3823" s="70" t="s">
        <v>4834</v>
      </c>
      <c r="C3823" s="82" t="s">
        <v>4835</v>
      </c>
      <c r="D3823" s="71" t="s">
        <v>322</v>
      </c>
      <c r="E3823" s="72">
        <v>1.0</v>
      </c>
      <c r="F3823" s="73"/>
      <c r="G3823" s="94">
        <f t="shared" si="631"/>
        <v>0</v>
      </c>
      <c r="H3823" s="74"/>
    </row>
    <row r="3824" ht="9.75" customHeight="1">
      <c r="A3824" s="61"/>
      <c r="B3824" s="70" t="s">
        <v>4836</v>
      </c>
      <c r="C3824" s="70" t="s">
        <v>2181</v>
      </c>
      <c r="D3824" s="71" t="s">
        <v>413</v>
      </c>
      <c r="E3824" s="72">
        <v>0.13</v>
      </c>
      <c r="F3824" s="73"/>
      <c r="G3824" s="94">
        <f t="shared" si="631"/>
        <v>0</v>
      </c>
      <c r="H3824" s="61"/>
    </row>
    <row r="3825" ht="9.75" customHeight="1">
      <c r="A3825" s="61"/>
      <c r="B3825" s="84" t="s">
        <v>4837</v>
      </c>
      <c r="C3825" s="85" t="s">
        <v>580</v>
      </c>
      <c r="D3825" s="49"/>
      <c r="E3825" s="49"/>
      <c r="F3825" s="49"/>
      <c r="G3825" s="98">
        <f>SUM(G3826:G3827)</f>
        <v>0</v>
      </c>
      <c r="H3825" s="74"/>
    </row>
    <row r="3826" ht="9.75" customHeight="1">
      <c r="A3826" s="61"/>
      <c r="B3826" s="70" t="s">
        <v>4838</v>
      </c>
      <c r="C3826" s="82" t="s">
        <v>1100</v>
      </c>
      <c r="D3826" s="71" t="s">
        <v>322</v>
      </c>
      <c r="E3826" s="72">
        <v>1.0</v>
      </c>
      <c r="F3826" s="73"/>
      <c r="G3826" s="94">
        <f t="shared" ref="G3826:G3827" si="632">ROUND(E3826*F3826,2)</f>
        <v>0</v>
      </c>
      <c r="H3826" s="61"/>
    </row>
    <row r="3827" ht="9.75" customHeight="1">
      <c r="A3827" s="61"/>
      <c r="B3827" s="70" t="s">
        <v>4839</v>
      </c>
      <c r="C3827" s="82" t="s">
        <v>3335</v>
      </c>
      <c r="D3827" s="71" t="s">
        <v>525</v>
      </c>
      <c r="E3827" s="72">
        <v>29.84</v>
      </c>
      <c r="F3827" s="73"/>
      <c r="G3827" s="94">
        <f t="shared" si="632"/>
        <v>0</v>
      </c>
      <c r="H3827" s="74"/>
    </row>
    <row r="3828" ht="9.75" customHeight="1">
      <c r="A3828" s="61"/>
      <c r="B3828" s="84" t="s">
        <v>4840</v>
      </c>
      <c r="C3828" s="85" t="s">
        <v>410</v>
      </c>
      <c r="D3828" s="49"/>
      <c r="E3828" s="49"/>
      <c r="F3828" s="49"/>
      <c r="G3828" s="98">
        <f>SUM(G3829:G3833)</f>
        <v>0</v>
      </c>
      <c r="H3828" s="61"/>
    </row>
    <row r="3829" ht="9.75" customHeight="1">
      <c r="A3829" s="61"/>
      <c r="B3829" s="70" t="s">
        <v>4841</v>
      </c>
      <c r="C3829" s="70" t="s">
        <v>696</v>
      </c>
      <c r="D3829" s="71" t="s">
        <v>413</v>
      </c>
      <c r="E3829" s="72">
        <v>2.42</v>
      </c>
      <c r="F3829" s="73"/>
      <c r="G3829" s="94">
        <f t="shared" ref="G3829:G3833" si="633">ROUND(E3829*F3829,2)</f>
        <v>0</v>
      </c>
      <c r="H3829" s="91"/>
    </row>
    <row r="3830" ht="9.75" customHeight="1">
      <c r="A3830" s="61"/>
      <c r="B3830" s="70" t="s">
        <v>4842</v>
      </c>
      <c r="C3830" s="70" t="s">
        <v>417</v>
      </c>
      <c r="D3830" s="71" t="s">
        <v>408</v>
      </c>
      <c r="E3830" s="72">
        <v>2.59</v>
      </c>
      <c r="F3830" s="73"/>
      <c r="G3830" s="94">
        <f t="shared" si="633"/>
        <v>0</v>
      </c>
      <c r="H3830" s="61"/>
    </row>
    <row r="3831" ht="9.75" customHeight="1">
      <c r="A3831" s="61"/>
      <c r="B3831" s="70" t="s">
        <v>4843</v>
      </c>
      <c r="C3831" s="70" t="s">
        <v>4844</v>
      </c>
      <c r="D3831" s="71" t="s">
        <v>413</v>
      </c>
      <c r="E3831" s="72">
        <v>0.54</v>
      </c>
      <c r="F3831" s="73"/>
      <c r="G3831" s="94">
        <f t="shared" si="633"/>
        <v>0</v>
      </c>
      <c r="H3831" s="74"/>
    </row>
    <row r="3832" ht="9.75" customHeight="1">
      <c r="A3832" s="61"/>
      <c r="B3832" s="70" t="s">
        <v>4845</v>
      </c>
      <c r="C3832" s="70" t="s">
        <v>4346</v>
      </c>
      <c r="D3832" s="71" t="s">
        <v>413</v>
      </c>
      <c r="E3832" s="72">
        <v>2.42</v>
      </c>
      <c r="F3832" s="73"/>
      <c r="G3832" s="94">
        <f t="shared" si="633"/>
        <v>0</v>
      </c>
      <c r="H3832" s="61"/>
    </row>
    <row r="3833" ht="9.75" customHeight="1">
      <c r="A3833" s="61"/>
      <c r="B3833" s="70" t="s">
        <v>4846</v>
      </c>
      <c r="C3833" s="70" t="s">
        <v>425</v>
      </c>
      <c r="D3833" s="71" t="s">
        <v>413</v>
      </c>
      <c r="E3833" s="72">
        <v>2.42</v>
      </c>
      <c r="F3833" s="73"/>
      <c r="G3833" s="94">
        <f t="shared" si="633"/>
        <v>0</v>
      </c>
      <c r="H3833" s="74"/>
    </row>
    <row r="3834" ht="9.75" customHeight="1">
      <c r="A3834" s="61"/>
      <c r="B3834" s="84" t="s">
        <v>4847</v>
      </c>
      <c r="C3834" s="85" t="s">
        <v>427</v>
      </c>
      <c r="D3834" s="49"/>
      <c r="E3834" s="49"/>
      <c r="F3834" s="49"/>
      <c r="G3834" s="98">
        <f>SUM(G3835:G3837)</f>
        <v>0</v>
      </c>
      <c r="H3834" s="61"/>
    </row>
    <row r="3835" ht="9.75" customHeight="1">
      <c r="A3835" s="61"/>
      <c r="B3835" s="70" t="s">
        <v>4848</v>
      </c>
      <c r="C3835" s="70" t="s">
        <v>431</v>
      </c>
      <c r="D3835" s="71" t="s">
        <v>413</v>
      </c>
      <c r="E3835" s="72">
        <v>1.54</v>
      </c>
      <c r="F3835" s="73"/>
      <c r="G3835" s="94">
        <f t="shared" ref="G3835:G3837" si="634">ROUND(E3835*F3835,2)</f>
        <v>0</v>
      </c>
      <c r="H3835" s="74"/>
    </row>
    <row r="3836" ht="9.75" customHeight="1">
      <c r="A3836" s="61"/>
      <c r="B3836" s="70" t="s">
        <v>4849</v>
      </c>
      <c r="C3836" s="70" t="s">
        <v>970</v>
      </c>
      <c r="D3836" s="71" t="s">
        <v>413</v>
      </c>
      <c r="E3836" s="72">
        <v>0.61</v>
      </c>
      <c r="F3836" s="73"/>
      <c r="G3836" s="94">
        <f t="shared" si="634"/>
        <v>0</v>
      </c>
      <c r="H3836" s="61"/>
    </row>
    <row r="3837" ht="9.75" customHeight="1">
      <c r="A3837" s="61"/>
      <c r="B3837" s="70" t="s">
        <v>4850</v>
      </c>
      <c r="C3837" s="70" t="s">
        <v>1113</v>
      </c>
      <c r="D3837" s="71" t="s">
        <v>408</v>
      </c>
      <c r="E3837" s="72">
        <v>8.18</v>
      </c>
      <c r="F3837" s="73"/>
      <c r="G3837" s="94">
        <f t="shared" si="634"/>
        <v>0</v>
      </c>
      <c r="H3837" s="91"/>
    </row>
    <row r="3838" ht="9.75" customHeight="1">
      <c r="A3838" s="61"/>
      <c r="B3838" s="84" t="s">
        <v>4851</v>
      </c>
      <c r="C3838" s="85" t="s">
        <v>439</v>
      </c>
      <c r="D3838" s="49"/>
      <c r="E3838" s="49"/>
      <c r="F3838" s="49"/>
      <c r="G3838" s="98">
        <f>SUM(G3839:G3844)</f>
        <v>0</v>
      </c>
      <c r="H3838" s="61"/>
    </row>
    <row r="3839" ht="9.75" customHeight="1">
      <c r="A3839" s="61"/>
      <c r="B3839" s="70" t="s">
        <v>4852</v>
      </c>
      <c r="C3839" s="70" t="s">
        <v>991</v>
      </c>
      <c r="D3839" s="71" t="s">
        <v>413</v>
      </c>
      <c r="E3839" s="72">
        <v>3.62</v>
      </c>
      <c r="F3839" s="73"/>
      <c r="G3839" s="94">
        <f t="shared" ref="G3839:G3844" si="635">ROUND(E3839*F3839,2)</f>
        <v>0</v>
      </c>
      <c r="H3839" s="92"/>
    </row>
    <row r="3840" ht="9.75" customHeight="1">
      <c r="A3840" s="61"/>
      <c r="B3840" s="70" t="s">
        <v>4853</v>
      </c>
      <c r="C3840" s="70" t="s">
        <v>741</v>
      </c>
      <c r="D3840" s="71" t="s">
        <v>408</v>
      </c>
      <c r="E3840" s="72">
        <v>22.06</v>
      </c>
      <c r="F3840" s="73"/>
      <c r="G3840" s="94">
        <f t="shared" si="635"/>
        <v>0</v>
      </c>
      <c r="H3840" s="61"/>
    </row>
    <row r="3841" ht="9.75" customHeight="1">
      <c r="A3841" s="61"/>
      <c r="B3841" s="70" t="s">
        <v>4854</v>
      </c>
      <c r="C3841" s="70" t="s">
        <v>743</v>
      </c>
      <c r="D3841" s="71" t="s">
        <v>446</v>
      </c>
      <c r="E3841" s="72">
        <v>616.78</v>
      </c>
      <c r="F3841" s="73"/>
      <c r="G3841" s="94">
        <f t="shared" si="635"/>
        <v>0</v>
      </c>
      <c r="H3841" s="74"/>
    </row>
    <row r="3842" ht="9.75" customHeight="1">
      <c r="A3842" s="61"/>
      <c r="B3842" s="70" t="s">
        <v>4855</v>
      </c>
      <c r="C3842" s="70" t="s">
        <v>996</v>
      </c>
      <c r="D3842" s="71" t="s">
        <v>413</v>
      </c>
      <c r="E3842" s="72">
        <v>2.5</v>
      </c>
      <c r="F3842" s="73"/>
      <c r="G3842" s="94">
        <f t="shared" si="635"/>
        <v>0</v>
      </c>
      <c r="H3842" s="61"/>
    </row>
    <row r="3843" ht="9.75" customHeight="1">
      <c r="A3843" s="61"/>
      <c r="B3843" s="70" t="s">
        <v>4856</v>
      </c>
      <c r="C3843" s="70" t="s">
        <v>748</v>
      </c>
      <c r="D3843" s="71" t="s">
        <v>408</v>
      </c>
      <c r="E3843" s="72">
        <v>33.36</v>
      </c>
      <c r="F3843" s="73"/>
      <c r="G3843" s="94">
        <f t="shared" si="635"/>
        <v>0</v>
      </c>
      <c r="H3843" s="74"/>
    </row>
    <row r="3844" ht="9.75" customHeight="1">
      <c r="A3844" s="61"/>
      <c r="B3844" s="70" t="s">
        <v>4857</v>
      </c>
      <c r="C3844" s="70" t="s">
        <v>750</v>
      </c>
      <c r="D3844" s="71" t="s">
        <v>446</v>
      </c>
      <c r="E3844" s="72">
        <v>531.05</v>
      </c>
      <c r="F3844" s="73"/>
      <c r="G3844" s="94">
        <f t="shared" si="635"/>
        <v>0</v>
      </c>
      <c r="H3844" s="61"/>
    </row>
    <row r="3845" ht="9.75" customHeight="1">
      <c r="A3845" s="61"/>
      <c r="B3845" s="84" t="s">
        <v>4858</v>
      </c>
      <c r="C3845" s="85" t="s">
        <v>1122</v>
      </c>
      <c r="D3845" s="49"/>
      <c r="E3845" s="49"/>
      <c r="F3845" s="49"/>
      <c r="G3845" s="98">
        <f>SUM(G3846:G3848)</f>
        <v>0</v>
      </c>
      <c r="H3845" s="74"/>
    </row>
    <row r="3846" ht="9.75" customHeight="1">
      <c r="A3846" s="61"/>
      <c r="B3846" s="70" t="s">
        <v>4859</v>
      </c>
      <c r="C3846" s="70" t="s">
        <v>1124</v>
      </c>
      <c r="D3846" s="71" t="s">
        <v>408</v>
      </c>
      <c r="E3846" s="72">
        <v>104.83</v>
      </c>
      <c r="F3846" s="73"/>
      <c r="G3846" s="94">
        <f t="shared" ref="G3846:G3848" si="636">ROUND(E3846*F3846,2)</f>
        <v>0</v>
      </c>
      <c r="H3846" s="61"/>
    </row>
    <row r="3847" ht="9.75" customHeight="1">
      <c r="A3847" s="61"/>
      <c r="B3847" s="70" t="s">
        <v>4860</v>
      </c>
      <c r="C3847" s="70" t="s">
        <v>1126</v>
      </c>
      <c r="D3847" s="71" t="s">
        <v>525</v>
      </c>
      <c r="E3847" s="72">
        <v>59.14</v>
      </c>
      <c r="F3847" s="73"/>
      <c r="G3847" s="94">
        <f t="shared" si="636"/>
        <v>0</v>
      </c>
      <c r="H3847" s="92"/>
    </row>
    <row r="3848" ht="9.75" customHeight="1">
      <c r="A3848" s="61"/>
      <c r="B3848" s="70" t="s">
        <v>4861</v>
      </c>
      <c r="C3848" s="70" t="s">
        <v>1128</v>
      </c>
      <c r="D3848" s="71" t="s">
        <v>408</v>
      </c>
      <c r="E3848" s="72">
        <v>209.66</v>
      </c>
      <c r="F3848" s="73"/>
      <c r="G3848" s="94">
        <f t="shared" si="636"/>
        <v>0</v>
      </c>
      <c r="H3848" s="61"/>
    </row>
    <row r="3849" ht="9.75" customHeight="1">
      <c r="A3849" s="61"/>
      <c r="B3849" s="84" t="s">
        <v>4862</v>
      </c>
      <c r="C3849" s="85" t="s">
        <v>484</v>
      </c>
      <c r="D3849" s="49"/>
      <c r="E3849" s="49"/>
      <c r="F3849" s="49"/>
      <c r="G3849" s="98">
        <f>+G3850</f>
        <v>0</v>
      </c>
      <c r="H3849" s="74"/>
    </row>
    <row r="3850" ht="9.75" customHeight="1">
      <c r="A3850" s="61"/>
      <c r="B3850" s="70" t="s">
        <v>4863</v>
      </c>
      <c r="C3850" s="70" t="s">
        <v>1131</v>
      </c>
      <c r="D3850" s="71" t="s">
        <v>408</v>
      </c>
      <c r="E3850" s="72">
        <v>94.5</v>
      </c>
      <c r="F3850" s="73"/>
      <c r="G3850" s="94">
        <f>ROUND(E3850*F3850,2)</f>
        <v>0</v>
      </c>
      <c r="H3850" s="61"/>
    </row>
    <row r="3851" ht="9.75" customHeight="1">
      <c r="A3851" s="61"/>
      <c r="B3851" s="84" t="s">
        <v>4864</v>
      </c>
      <c r="C3851" s="85" t="s">
        <v>496</v>
      </c>
      <c r="D3851" s="49"/>
      <c r="E3851" s="49"/>
      <c r="F3851" s="49"/>
      <c r="G3851" s="98">
        <f>+G3852</f>
        <v>0</v>
      </c>
      <c r="H3851" s="74"/>
    </row>
    <row r="3852" ht="9.75" customHeight="1">
      <c r="A3852" s="61"/>
      <c r="B3852" s="70" t="s">
        <v>4865</v>
      </c>
      <c r="C3852" s="70" t="s">
        <v>1459</v>
      </c>
      <c r="D3852" s="71" t="s">
        <v>408</v>
      </c>
      <c r="E3852" s="72">
        <v>4.2</v>
      </c>
      <c r="F3852" s="73"/>
      <c r="G3852" s="94">
        <f>ROUND(E3852*F3852,2)</f>
        <v>0</v>
      </c>
      <c r="H3852" s="61"/>
    </row>
    <row r="3853" ht="9.75" customHeight="1">
      <c r="A3853" s="61"/>
      <c r="B3853" s="84" t="s">
        <v>4866</v>
      </c>
      <c r="C3853" s="85" t="s">
        <v>506</v>
      </c>
      <c r="D3853" s="49"/>
      <c r="E3853" s="49"/>
      <c r="F3853" s="49"/>
      <c r="G3853" s="98">
        <f>SUM(G3854:G3857)</f>
        <v>0</v>
      </c>
      <c r="H3853" s="74"/>
    </row>
    <row r="3854" ht="9.75" customHeight="1">
      <c r="A3854" s="61"/>
      <c r="B3854" s="70" t="s">
        <v>4867</v>
      </c>
      <c r="C3854" s="70" t="s">
        <v>514</v>
      </c>
      <c r="D3854" s="71" t="s">
        <v>311</v>
      </c>
      <c r="E3854" s="72">
        <v>4.0</v>
      </c>
      <c r="F3854" s="73"/>
      <c r="G3854" s="94">
        <f t="shared" ref="G3854:G3857" si="637">ROUND(E3854*F3854,2)</f>
        <v>0</v>
      </c>
      <c r="H3854" s="61"/>
    </row>
    <row r="3855" ht="9.75" customHeight="1">
      <c r="A3855" s="61"/>
      <c r="B3855" s="70" t="s">
        <v>4868</v>
      </c>
      <c r="C3855" s="70" t="s">
        <v>1138</v>
      </c>
      <c r="D3855" s="71" t="s">
        <v>311</v>
      </c>
      <c r="E3855" s="72">
        <v>1.0</v>
      </c>
      <c r="F3855" s="73"/>
      <c r="G3855" s="94">
        <f t="shared" si="637"/>
        <v>0</v>
      </c>
      <c r="H3855" s="92"/>
    </row>
    <row r="3856" ht="9.75" customHeight="1">
      <c r="A3856" s="61"/>
      <c r="B3856" s="70" t="s">
        <v>4869</v>
      </c>
      <c r="C3856" s="70" t="s">
        <v>510</v>
      </c>
      <c r="D3856" s="71" t="s">
        <v>311</v>
      </c>
      <c r="E3856" s="72">
        <v>1.0</v>
      </c>
      <c r="F3856" s="73"/>
      <c r="G3856" s="94">
        <f t="shared" si="637"/>
        <v>0</v>
      </c>
      <c r="H3856" s="61"/>
    </row>
    <row r="3857" ht="9.75" customHeight="1">
      <c r="A3857" s="61"/>
      <c r="B3857" s="70" t="s">
        <v>4870</v>
      </c>
      <c r="C3857" s="70" t="s">
        <v>512</v>
      </c>
      <c r="D3857" s="71" t="s">
        <v>311</v>
      </c>
      <c r="E3857" s="72">
        <v>2.0</v>
      </c>
      <c r="F3857" s="73"/>
      <c r="G3857" s="94">
        <f t="shared" si="637"/>
        <v>0</v>
      </c>
      <c r="H3857" s="74"/>
    </row>
    <row r="3858" ht="9.75" customHeight="1">
      <c r="A3858" s="61"/>
      <c r="B3858" s="84" t="s">
        <v>4871</v>
      </c>
      <c r="C3858" s="85" t="s">
        <v>516</v>
      </c>
      <c r="D3858" s="49"/>
      <c r="E3858" s="49"/>
      <c r="F3858" s="49"/>
      <c r="G3858" s="98">
        <f>SUM(G3859:G3861)</f>
        <v>0</v>
      </c>
      <c r="H3858" s="61"/>
    </row>
    <row r="3859" ht="9.75" customHeight="1">
      <c r="A3859" s="61"/>
      <c r="B3859" s="70" t="s">
        <v>4872</v>
      </c>
      <c r="C3859" s="70" t="s">
        <v>1143</v>
      </c>
      <c r="D3859" s="71" t="s">
        <v>408</v>
      </c>
      <c r="E3859" s="72">
        <v>209.66</v>
      </c>
      <c r="F3859" s="73"/>
      <c r="G3859" s="94">
        <f t="shared" ref="G3859:G3861" si="638">ROUND(E3859*F3859,2)</f>
        <v>0</v>
      </c>
      <c r="H3859" s="74"/>
    </row>
    <row r="3860" ht="9.75" customHeight="1">
      <c r="A3860" s="61"/>
      <c r="B3860" s="70" t="s">
        <v>4873</v>
      </c>
      <c r="C3860" s="70" t="s">
        <v>1145</v>
      </c>
      <c r="D3860" s="71" t="s">
        <v>408</v>
      </c>
      <c r="E3860" s="72">
        <v>94.5</v>
      </c>
      <c r="F3860" s="73"/>
      <c r="G3860" s="94">
        <f t="shared" si="638"/>
        <v>0</v>
      </c>
      <c r="H3860" s="61"/>
    </row>
    <row r="3861" ht="9.75" customHeight="1">
      <c r="A3861" s="61"/>
      <c r="B3861" s="70" t="s">
        <v>4874</v>
      </c>
      <c r="C3861" s="70" t="s">
        <v>518</v>
      </c>
      <c r="D3861" s="71" t="s">
        <v>408</v>
      </c>
      <c r="E3861" s="72">
        <v>4.2</v>
      </c>
      <c r="F3861" s="73"/>
      <c r="G3861" s="94">
        <f t="shared" si="638"/>
        <v>0</v>
      </c>
      <c r="H3861" s="74"/>
    </row>
    <row r="3862" ht="9.75" customHeight="1">
      <c r="A3862" s="61"/>
      <c r="B3862" s="84" t="s">
        <v>4875</v>
      </c>
      <c r="C3862" s="85" t="s">
        <v>522</v>
      </c>
      <c r="D3862" s="49"/>
      <c r="E3862" s="49"/>
      <c r="F3862" s="49"/>
      <c r="G3862" s="98">
        <f>SUM(G3863:G3866)</f>
        <v>0</v>
      </c>
      <c r="H3862" s="61"/>
    </row>
    <row r="3863" ht="9.75" customHeight="1">
      <c r="A3863" s="61"/>
      <c r="B3863" s="70" t="s">
        <v>4876</v>
      </c>
      <c r="C3863" s="70" t="s">
        <v>1149</v>
      </c>
      <c r="D3863" s="71" t="s">
        <v>525</v>
      </c>
      <c r="E3863" s="72">
        <v>85.56</v>
      </c>
      <c r="F3863" s="73"/>
      <c r="G3863" s="94">
        <f t="shared" ref="G3863:G3866" si="639">ROUND(E3863*F3863,2)</f>
        <v>0</v>
      </c>
      <c r="H3863" s="74"/>
    </row>
    <row r="3864" ht="9.75" customHeight="1">
      <c r="A3864" s="61"/>
      <c r="B3864" s="70" t="s">
        <v>4877</v>
      </c>
      <c r="C3864" s="70" t="s">
        <v>1151</v>
      </c>
      <c r="D3864" s="71" t="s">
        <v>408</v>
      </c>
      <c r="E3864" s="72">
        <v>2.48</v>
      </c>
      <c r="F3864" s="73"/>
      <c r="G3864" s="94">
        <f t="shared" si="639"/>
        <v>0</v>
      </c>
      <c r="H3864" s="61"/>
    </row>
    <row r="3865" ht="9.75" customHeight="1">
      <c r="A3865" s="61"/>
      <c r="B3865" s="70" t="s">
        <v>4878</v>
      </c>
      <c r="C3865" s="70" t="s">
        <v>529</v>
      </c>
      <c r="D3865" s="71" t="s">
        <v>311</v>
      </c>
      <c r="E3865" s="72">
        <v>3.0</v>
      </c>
      <c r="F3865" s="73"/>
      <c r="G3865" s="94">
        <f t="shared" si="639"/>
        <v>0</v>
      </c>
      <c r="H3865" s="74"/>
    </row>
    <row r="3866" ht="9.75" customHeight="1">
      <c r="A3866" s="61"/>
      <c r="B3866" s="70" t="s">
        <v>4879</v>
      </c>
      <c r="C3866" s="70" t="s">
        <v>531</v>
      </c>
      <c r="D3866" s="71" t="s">
        <v>408</v>
      </c>
      <c r="E3866" s="72">
        <v>63.6</v>
      </c>
      <c r="F3866" s="73"/>
      <c r="G3866" s="94">
        <f t="shared" si="639"/>
        <v>0</v>
      </c>
      <c r="H3866" s="61"/>
    </row>
    <row r="3867" ht="12.0" customHeight="1">
      <c r="A3867" s="61"/>
      <c r="B3867" s="79" t="s">
        <v>4880</v>
      </c>
      <c r="C3867" s="83" t="s">
        <v>4881</v>
      </c>
      <c r="D3867" s="49"/>
      <c r="E3867" s="49"/>
      <c r="F3867" s="49"/>
      <c r="G3867" s="81">
        <f>+G3868+G3872+G3878+G3880+G3888</f>
        <v>0</v>
      </c>
      <c r="H3867" s="91"/>
    </row>
    <row r="3868" ht="9.75" customHeight="1">
      <c r="A3868" s="61"/>
      <c r="B3868" s="84" t="s">
        <v>4882</v>
      </c>
      <c r="C3868" s="85" t="s">
        <v>405</v>
      </c>
      <c r="D3868" s="49"/>
      <c r="E3868" s="49"/>
      <c r="F3868" s="49"/>
      <c r="G3868" s="98">
        <f>SUM(G3869:G3871)</f>
        <v>0</v>
      </c>
      <c r="H3868" s="61"/>
    </row>
    <row r="3869" ht="9.75" customHeight="1">
      <c r="A3869" s="61"/>
      <c r="B3869" s="70" t="s">
        <v>4883</v>
      </c>
      <c r="C3869" s="70" t="s">
        <v>1734</v>
      </c>
      <c r="D3869" s="71" t="s">
        <v>408</v>
      </c>
      <c r="E3869" s="72">
        <v>71.5</v>
      </c>
      <c r="F3869" s="73"/>
      <c r="G3869" s="94">
        <f t="shared" ref="G3869:G3871" si="640">ROUND(E3869*F3869,2)</f>
        <v>0</v>
      </c>
      <c r="H3869" s="74"/>
    </row>
    <row r="3870" ht="9.75" customHeight="1">
      <c r="A3870" s="61"/>
      <c r="B3870" s="70" t="s">
        <v>4884</v>
      </c>
      <c r="C3870" s="70" t="s">
        <v>1736</v>
      </c>
      <c r="D3870" s="71" t="s">
        <v>408</v>
      </c>
      <c r="E3870" s="72">
        <v>71.5</v>
      </c>
      <c r="F3870" s="73"/>
      <c r="G3870" s="94">
        <f t="shared" si="640"/>
        <v>0</v>
      </c>
      <c r="H3870" s="61"/>
    </row>
    <row r="3871" ht="9.75" customHeight="1">
      <c r="A3871" s="61"/>
      <c r="B3871" s="70" t="s">
        <v>4885</v>
      </c>
      <c r="C3871" s="82" t="s">
        <v>4886</v>
      </c>
      <c r="D3871" s="71" t="s">
        <v>322</v>
      </c>
      <c r="E3871" s="72">
        <v>1.0</v>
      </c>
      <c r="F3871" s="73"/>
      <c r="G3871" s="94">
        <f t="shared" si="640"/>
        <v>0</v>
      </c>
      <c r="H3871" s="74"/>
    </row>
    <row r="3872" ht="9.75" customHeight="1">
      <c r="A3872" s="61"/>
      <c r="B3872" s="84" t="s">
        <v>4887</v>
      </c>
      <c r="C3872" s="85" t="s">
        <v>4888</v>
      </c>
      <c r="D3872" s="49"/>
      <c r="E3872" s="49"/>
      <c r="F3872" s="49"/>
      <c r="G3872" s="98">
        <f>SUM(G3873:G3877)</f>
        <v>0</v>
      </c>
      <c r="H3872" s="61"/>
    </row>
    <row r="3873" ht="9.75" customHeight="1">
      <c r="A3873" s="61"/>
      <c r="B3873" s="70" t="s">
        <v>4889</v>
      </c>
      <c r="C3873" s="70" t="s">
        <v>412</v>
      </c>
      <c r="D3873" s="71" t="s">
        <v>413</v>
      </c>
      <c r="E3873" s="72">
        <v>170.46</v>
      </c>
      <c r="F3873" s="73"/>
      <c r="G3873" s="94">
        <f t="shared" ref="G3873:G3877" si="641">ROUND(E3873*F3873,2)</f>
        <v>0</v>
      </c>
      <c r="H3873" s="91"/>
    </row>
    <row r="3874" ht="9.75" customHeight="1">
      <c r="A3874" s="61"/>
      <c r="B3874" s="70" t="s">
        <v>4890</v>
      </c>
      <c r="C3874" s="70" t="s">
        <v>417</v>
      </c>
      <c r="D3874" s="71" t="s">
        <v>408</v>
      </c>
      <c r="E3874" s="72">
        <v>71.5</v>
      </c>
      <c r="F3874" s="73"/>
      <c r="G3874" s="94">
        <f t="shared" si="641"/>
        <v>0</v>
      </c>
      <c r="H3874" s="74"/>
    </row>
    <row r="3875" ht="9.75" customHeight="1">
      <c r="A3875" s="61"/>
      <c r="B3875" s="70" t="s">
        <v>4891</v>
      </c>
      <c r="C3875" s="70" t="s">
        <v>421</v>
      </c>
      <c r="D3875" s="71" t="s">
        <v>413</v>
      </c>
      <c r="E3875" s="72">
        <v>60.38</v>
      </c>
      <c r="F3875" s="73"/>
      <c r="G3875" s="94">
        <f t="shared" si="641"/>
        <v>0</v>
      </c>
      <c r="H3875" s="61"/>
    </row>
    <row r="3876" ht="9.75" customHeight="1">
      <c r="A3876" s="61"/>
      <c r="B3876" s="70" t="s">
        <v>4892</v>
      </c>
      <c r="C3876" s="70" t="s">
        <v>4346</v>
      </c>
      <c r="D3876" s="71" t="s">
        <v>413</v>
      </c>
      <c r="E3876" s="72">
        <v>170.46</v>
      </c>
      <c r="F3876" s="73"/>
      <c r="G3876" s="94">
        <f t="shared" si="641"/>
        <v>0</v>
      </c>
      <c r="H3876" s="74"/>
    </row>
    <row r="3877" ht="9.75" customHeight="1">
      <c r="A3877" s="61"/>
      <c r="B3877" s="70" t="s">
        <v>4893</v>
      </c>
      <c r="C3877" s="70" t="s">
        <v>425</v>
      </c>
      <c r="D3877" s="71" t="s">
        <v>413</v>
      </c>
      <c r="E3877" s="72">
        <v>170.46</v>
      </c>
      <c r="F3877" s="73"/>
      <c r="G3877" s="94">
        <f t="shared" si="641"/>
        <v>0</v>
      </c>
      <c r="H3877" s="61"/>
    </row>
    <row r="3878" ht="9.75" customHeight="1">
      <c r="A3878" s="61"/>
      <c r="B3878" s="84" t="s">
        <v>4894</v>
      </c>
      <c r="C3878" s="85" t="s">
        <v>427</v>
      </c>
      <c r="D3878" s="49"/>
      <c r="E3878" s="49"/>
      <c r="F3878" s="49"/>
      <c r="G3878" s="98">
        <f>+G3879</f>
        <v>0</v>
      </c>
      <c r="H3878" s="74"/>
    </row>
    <row r="3879" ht="9.75" customHeight="1">
      <c r="A3879" s="61"/>
      <c r="B3879" s="70" t="s">
        <v>4895</v>
      </c>
      <c r="C3879" s="70" t="s">
        <v>429</v>
      </c>
      <c r="D3879" s="71" t="s">
        <v>413</v>
      </c>
      <c r="E3879" s="72">
        <v>7.15</v>
      </c>
      <c r="F3879" s="73"/>
      <c r="G3879" s="94">
        <f>ROUND(E3879*F3879,2)</f>
        <v>0</v>
      </c>
      <c r="H3879" s="61"/>
    </row>
    <row r="3880" ht="9.75" customHeight="1">
      <c r="A3880" s="61"/>
      <c r="B3880" s="84" t="s">
        <v>4896</v>
      </c>
      <c r="C3880" s="85" t="s">
        <v>439</v>
      </c>
      <c r="D3880" s="49"/>
      <c r="E3880" s="49"/>
      <c r="F3880" s="49"/>
      <c r="G3880" s="98">
        <f>SUM(G3881:G3887)</f>
        <v>0</v>
      </c>
      <c r="H3880" s="74"/>
    </row>
    <row r="3881" ht="9.75" customHeight="1">
      <c r="A3881" s="61"/>
      <c r="B3881" s="70" t="s">
        <v>4897</v>
      </c>
      <c r="C3881" s="70" t="s">
        <v>976</v>
      </c>
      <c r="D3881" s="71" t="s">
        <v>413</v>
      </c>
      <c r="E3881" s="72">
        <v>46.18</v>
      </c>
      <c r="F3881" s="73"/>
      <c r="G3881" s="94">
        <f t="shared" ref="G3881:G3887" si="642">ROUND(E3881*F3881,2)</f>
        <v>0</v>
      </c>
      <c r="H3881" s="61"/>
    </row>
    <row r="3882" ht="9.75" customHeight="1">
      <c r="A3882" s="61"/>
      <c r="B3882" s="70" t="s">
        <v>4898</v>
      </c>
      <c r="C3882" s="70" t="s">
        <v>2255</v>
      </c>
      <c r="D3882" s="71" t="s">
        <v>408</v>
      </c>
      <c r="E3882" s="72">
        <v>62.370000000000005</v>
      </c>
      <c r="F3882" s="73"/>
      <c r="G3882" s="94">
        <f t="shared" si="642"/>
        <v>0</v>
      </c>
      <c r="H3882" s="74"/>
    </row>
    <row r="3883" ht="9.75" customHeight="1">
      <c r="A3883" s="61"/>
      <c r="B3883" s="70" t="s">
        <v>4899</v>
      </c>
      <c r="C3883" s="70" t="s">
        <v>709</v>
      </c>
      <c r="D3883" s="71" t="s">
        <v>446</v>
      </c>
      <c r="E3883" s="72">
        <v>3379.2000000000003</v>
      </c>
      <c r="F3883" s="73"/>
      <c r="G3883" s="94">
        <f t="shared" si="642"/>
        <v>0</v>
      </c>
      <c r="H3883" s="61"/>
    </row>
    <row r="3884" ht="9.75" customHeight="1">
      <c r="A3884" s="61"/>
      <c r="B3884" s="70" t="s">
        <v>4900</v>
      </c>
      <c r="C3884" s="70" t="s">
        <v>1074</v>
      </c>
      <c r="D3884" s="71" t="s">
        <v>413</v>
      </c>
      <c r="E3884" s="72">
        <v>47.63</v>
      </c>
      <c r="F3884" s="73"/>
      <c r="G3884" s="94">
        <f t="shared" si="642"/>
        <v>0</v>
      </c>
      <c r="H3884" s="74"/>
    </row>
    <row r="3885" ht="9.75" customHeight="1">
      <c r="A3885" s="61"/>
      <c r="B3885" s="70" t="s">
        <v>4901</v>
      </c>
      <c r="C3885" s="70" t="s">
        <v>1747</v>
      </c>
      <c r="D3885" s="71" t="s">
        <v>408</v>
      </c>
      <c r="E3885" s="72">
        <v>215.3</v>
      </c>
      <c r="F3885" s="73"/>
      <c r="G3885" s="94">
        <f t="shared" si="642"/>
        <v>0</v>
      </c>
      <c r="H3885" s="61"/>
    </row>
    <row r="3886" ht="9.75" customHeight="1">
      <c r="A3886" s="61"/>
      <c r="B3886" s="70" t="s">
        <v>4902</v>
      </c>
      <c r="C3886" s="70" t="s">
        <v>4903</v>
      </c>
      <c r="D3886" s="71" t="s">
        <v>446</v>
      </c>
      <c r="E3886" s="72">
        <v>3041.15</v>
      </c>
      <c r="F3886" s="73"/>
      <c r="G3886" s="94">
        <f t="shared" si="642"/>
        <v>0</v>
      </c>
      <c r="H3886" s="91"/>
    </row>
    <row r="3887" ht="9.75" customHeight="1">
      <c r="A3887" s="61"/>
      <c r="B3887" s="70" t="s">
        <v>4904</v>
      </c>
      <c r="C3887" s="70" t="s">
        <v>4905</v>
      </c>
      <c r="D3887" s="71" t="s">
        <v>408</v>
      </c>
      <c r="E3887" s="72">
        <v>277.67</v>
      </c>
      <c r="F3887" s="73"/>
      <c r="G3887" s="94">
        <f t="shared" si="642"/>
        <v>0</v>
      </c>
      <c r="H3887" s="61"/>
    </row>
    <row r="3888" ht="9.75" customHeight="1">
      <c r="A3888" s="61"/>
      <c r="B3888" s="84" t="s">
        <v>4906</v>
      </c>
      <c r="C3888" s="85" t="s">
        <v>522</v>
      </c>
      <c r="D3888" s="49"/>
      <c r="E3888" s="49"/>
      <c r="F3888" s="49"/>
      <c r="G3888" s="98">
        <f>SUM(G3889:G3891)</f>
        <v>0</v>
      </c>
      <c r="H3888" s="74"/>
    </row>
    <row r="3889" ht="9.75" customHeight="1">
      <c r="A3889" s="61"/>
      <c r="B3889" s="70" t="s">
        <v>4907</v>
      </c>
      <c r="C3889" s="70" t="s">
        <v>4908</v>
      </c>
      <c r="D3889" s="71" t="s">
        <v>311</v>
      </c>
      <c r="E3889" s="72">
        <v>46.0</v>
      </c>
      <c r="F3889" s="73"/>
      <c r="G3889" s="94">
        <f t="shared" ref="G3889:G3891" si="643">ROUND(E3889*F3889,2)</f>
        <v>0</v>
      </c>
      <c r="H3889" s="61"/>
    </row>
    <row r="3890" ht="9.75" customHeight="1">
      <c r="A3890" s="61"/>
      <c r="B3890" s="70" t="s">
        <v>4909</v>
      </c>
      <c r="C3890" s="82" t="s">
        <v>4910</v>
      </c>
      <c r="D3890" s="71" t="s">
        <v>408</v>
      </c>
      <c r="E3890" s="72">
        <v>12.1</v>
      </c>
      <c r="F3890" s="73"/>
      <c r="G3890" s="94">
        <f t="shared" si="643"/>
        <v>0</v>
      </c>
      <c r="H3890" s="74"/>
    </row>
    <row r="3891" ht="9.75" customHeight="1">
      <c r="A3891" s="61"/>
      <c r="B3891" s="70" t="s">
        <v>4911</v>
      </c>
      <c r="C3891" s="70" t="s">
        <v>529</v>
      </c>
      <c r="D3891" s="71" t="s">
        <v>311</v>
      </c>
      <c r="E3891" s="72">
        <v>34.0</v>
      </c>
      <c r="F3891" s="73"/>
      <c r="G3891" s="94">
        <f t="shared" si="643"/>
        <v>0</v>
      </c>
      <c r="H3891" s="61"/>
    </row>
    <row r="3892" ht="9.75" customHeight="1">
      <c r="A3892" s="61"/>
      <c r="B3892" s="79" t="s">
        <v>4912</v>
      </c>
      <c r="C3892" s="83" t="s">
        <v>1155</v>
      </c>
      <c r="D3892" s="49"/>
      <c r="E3892" s="49"/>
      <c r="F3892" s="49"/>
      <c r="G3892" s="99">
        <f>SUM(G3893:G3894)</f>
        <v>0</v>
      </c>
      <c r="H3892" s="74"/>
    </row>
    <row r="3893" ht="9.75" customHeight="1">
      <c r="A3893" s="61"/>
      <c r="B3893" s="70" t="s">
        <v>4913</v>
      </c>
      <c r="C3893" s="70" t="s">
        <v>1157</v>
      </c>
      <c r="D3893" s="71" t="s">
        <v>408</v>
      </c>
      <c r="E3893" s="72">
        <v>285.12</v>
      </c>
      <c r="F3893" s="73"/>
      <c r="G3893" s="94">
        <f t="shared" ref="G3893:G3894" si="644">ROUND(E3893*F3893,2)</f>
        <v>0</v>
      </c>
      <c r="H3893" s="61"/>
    </row>
    <row r="3894" ht="9.75" customHeight="1">
      <c r="A3894" s="61"/>
      <c r="B3894" s="70" t="s">
        <v>4914</v>
      </c>
      <c r="C3894" s="82" t="s">
        <v>1764</v>
      </c>
      <c r="D3894" s="71" t="s">
        <v>408</v>
      </c>
      <c r="E3894" s="72">
        <v>8.4</v>
      </c>
      <c r="F3894" s="73"/>
      <c r="G3894" s="94">
        <f t="shared" si="644"/>
        <v>0</v>
      </c>
      <c r="H3894" s="74"/>
    </row>
    <row r="3895" ht="12.0" customHeight="1">
      <c r="A3895" s="61"/>
      <c r="B3895" s="75" t="s">
        <v>39</v>
      </c>
      <c r="C3895" s="76" t="s">
        <v>40</v>
      </c>
      <c r="D3895" s="49"/>
      <c r="E3895" s="49"/>
      <c r="F3895" s="49"/>
      <c r="G3895" s="95">
        <f>+G3896+G3952+G4026+G4139+G4196+G4223+G4270+G4280</f>
        <v>0</v>
      </c>
      <c r="H3895" s="61"/>
    </row>
    <row r="3896" ht="12.0" customHeight="1">
      <c r="A3896" s="61"/>
      <c r="B3896" s="79" t="s">
        <v>4915</v>
      </c>
      <c r="C3896" s="83" t="s">
        <v>2359</v>
      </c>
      <c r="D3896" s="49"/>
      <c r="E3896" s="49"/>
      <c r="F3896" s="49"/>
      <c r="G3896" s="81">
        <f>+G3897+G3901+G3908+G3911+G3931+G3935+G3937+G3939+G3946</f>
        <v>0</v>
      </c>
      <c r="H3896" s="61"/>
    </row>
    <row r="3897" ht="9.75" customHeight="1">
      <c r="A3897" s="61"/>
      <c r="B3897" s="84" t="s">
        <v>4916</v>
      </c>
      <c r="C3897" s="85" t="s">
        <v>405</v>
      </c>
      <c r="D3897" s="49"/>
      <c r="E3897" s="49"/>
      <c r="F3897" s="49"/>
      <c r="G3897" s="98">
        <f>SUM(G3898:G3900)</f>
        <v>0</v>
      </c>
      <c r="H3897" s="91"/>
    </row>
    <row r="3898" ht="9.75" customHeight="1">
      <c r="A3898" s="61"/>
      <c r="B3898" s="70" t="s">
        <v>4917</v>
      </c>
      <c r="C3898" s="70" t="s">
        <v>576</v>
      </c>
      <c r="D3898" s="71" t="s">
        <v>311</v>
      </c>
      <c r="E3898" s="72">
        <v>1.0</v>
      </c>
      <c r="F3898" s="73"/>
      <c r="G3898" s="94">
        <f t="shared" ref="G3898:G3900" si="645">ROUND(E3898*F3898,2)</f>
        <v>0</v>
      </c>
      <c r="H3898" s="61"/>
    </row>
    <row r="3899" ht="9.75" customHeight="1">
      <c r="A3899" s="61"/>
      <c r="B3899" s="70" t="s">
        <v>4918</v>
      </c>
      <c r="C3899" s="70" t="s">
        <v>578</v>
      </c>
      <c r="D3899" s="71" t="s">
        <v>311</v>
      </c>
      <c r="E3899" s="72">
        <v>1.0</v>
      </c>
      <c r="F3899" s="73"/>
      <c r="G3899" s="94">
        <f t="shared" si="645"/>
        <v>0</v>
      </c>
      <c r="H3899" s="74"/>
    </row>
    <row r="3900" ht="9.75" customHeight="1">
      <c r="A3900" s="61"/>
      <c r="B3900" s="70" t="s">
        <v>4919</v>
      </c>
      <c r="C3900" s="70" t="s">
        <v>4920</v>
      </c>
      <c r="D3900" s="71" t="s">
        <v>525</v>
      </c>
      <c r="E3900" s="72">
        <v>91.0</v>
      </c>
      <c r="F3900" s="73"/>
      <c r="G3900" s="94">
        <f t="shared" si="645"/>
        <v>0</v>
      </c>
      <c r="H3900" s="61"/>
    </row>
    <row r="3901" ht="9.75" customHeight="1">
      <c r="A3901" s="61"/>
      <c r="B3901" s="84" t="s">
        <v>4921</v>
      </c>
      <c r="C3901" s="85" t="s">
        <v>410</v>
      </c>
      <c r="D3901" s="49"/>
      <c r="E3901" s="49"/>
      <c r="F3901" s="49"/>
      <c r="G3901" s="98">
        <f>SUM(G3902:G3907)</f>
        <v>0</v>
      </c>
      <c r="H3901" s="91"/>
    </row>
    <row r="3902" ht="9.75" customHeight="1">
      <c r="A3902" s="61"/>
      <c r="B3902" s="70" t="s">
        <v>4922</v>
      </c>
      <c r="C3902" s="70" t="s">
        <v>412</v>
      </c>
      <c r="D3902" s="71" t="s">
        <v>413</v>
      </c>
      <c r="E3902" s="72">
        <v>28.59</v>
      </c>
      <c r="F3902" s="73"/>
      <c r="G3902" s="94">
        <f t="shared" ref="G3902:G3907" si="646">ROUND(E3902*F3902,2)</f>
        <v>0</v>
      </c>
      <c r="H3902" s="61"/>
    </row>
    <row r="3903" ht="9.75" customHeight="1">
      <c r="A3903" s="61"/>
      <c r="B3903" s="70" t="s">
        <v>4923</v>
      </c>
      <c r="C3903" s="70" t="s">
        <v>696</v>
      </c>
      <c r="D3903" s="71" t="s">
        <v>413</v>
      </c>
      <c r="E3903" s="72">
        <v>44.72</v>
      </c>
      <c r="F3903" s="73"/>
      <c r="G3903" s="94">
        <f t="shared" si="646"/>
        <v>0</v>
      </c>
      <c r="H3903" s="74"/>
    </row>
    <row r="3904" ht="9.75" customHeight="1">
      <c r="A3904" s="61"/>
      <c r="B3904" s="70" t="s">
        <v>4924</v>
      </c>
      <c r="C3904" s="70" t="s">
        <v>417</v>
      </c>
      <c r="D3904" s="71" t="s">
        <v>408</v>
      </c>
      <c r="E3904" s="72">
        <v>73.28</v>
      </c>
      <c r="F3904" s="73"/>
      <c r="G3904" s="94">
        <f t="shared" si="646"/>
        <v>0</v>
      </c>
      <c r="H3904" s="61"/>
    </row>
    <row r="3905" ht="9.75" customHeight="1">
      <c r="A3905" s="61"/>
      <c r="B3905" s="70" t="s">
        <v>4925</v>
      </c>
      <c r="C3905" s="70" t="s">
        <v>421</v>
      </c>
      <c r="D3905" s="71" t="s">
        <v>413</v>
      </c>
      <c r="E3905" s="72">
        <v>0.81</v>
      </c>
      <c r="F3905" s="73"/>
      <c r="G3905" s="94">
        <f t="shared" si="646"/>
        <v>0</v>
      </c>
      <c r="H3905" s="74"/>
    </row>
    <row r="3906" ht="9.75" customHeight="1">
      <c r="A3906" s="61"/>
      <c r="B3906" s="70" t="s">
        <v>4926</v>
      </c>
      <c r="C3906" s="70" t="s">
        <v>425</v>
      </c>
      <c r="D3906" s="71" t="s">
        <v>413</v>
      </c>
      <c r="E3906" s="72">
        <v>73.31</v>
      </c>
      <c r="F3906" s="73"/>
      <c r="G3906" s="94">
        <f t="shared" si="646"/>
        <v>0</v>
      </c>
      <c r="H3906" s="61"/>
    </row>
    <row r="3907" ht="9.75" customHeight="1">
      <c r="A3907" s="61"/>
      <c r="B3907" s="70" t="s">
        <v>4927</v>
      </c>
      <c r="C3907" s="70" t="s">
        <v>4928</v>
      </c>
      <c r="D3907" s="71" t="s">
        <v>525</v>
      </c>
      <c r="E3907" s="72">
        <v>54.5</v>
      </c>
      <c r="F3907" s="73"/>
      <c r="G3907" s="94">
        <f t="shared" si="646"/>
        <v>0</v>
      </c>
      <c r="H3907" s="74"/>
    </row>
    <row r="3908" ht="9.75" customHeight="1">
      <c r="A3908" s="61"/>
      <c r="B3908" s="84" t="s">
        <v>4929</v>
      </c>
      <c r="C3908" s="85" t="s">
        <v>427</v>
      </c>
      <c r="D3908" s="49"/>
      <c r="E3908" s="49"/>
      <c r="F3908" s="49"/>
      <c r="G3908" s="98">
        <f>SUM(G3909:G3910)</f>
        <v>0</v>
      </c>
      <c r="H3908" s="61"/>
    </row>
    <row r="3909" ht="9.75" customHeight="1">
      <c r="A3909" s="61"/>
      <c r="B3909" s="70" t="s">
        <v>4930</v>
      </c>
      <c r="C3909" s="70" t="s">
        <v>429</v>
      </c>
      <c r="D3909" s="71" t="s">
        <v>413</v>
      </c>
      <c r="E3909" s="72">
        <v>7.33</v>
      </c>
      <c r="F3909" s="73"/>
      <c r="G3909" s="94">
        <f t="shared" ref="G3909:G3910" si="647">ROUND(E3909*F3909,2)</f>
        <v>0</v>
      </c>
      <c r="H3909" s="74"/>
    </row>
    <row r="3910" ht="9.75" customHeight="1">
      <c r="A3910" s="61"/>
      <c r="B3910" s="70" t="s">
        <v>4931</v>
      </c>
      <c r="C3910" s="70" t="s">
        <v>3588</v>
      </c>
      <c r="D3910" s="71" t="s">
        <v>413</v>
      </c>
      <c r="E3910" s="72">
        <v>0.64</v>
      </c>
      <c r="F3910" s="73"/>
      <c r="G3910" s="94">
        <f t="shared" si="647"/>
        <v>0</v>
      </c>
      <c r="H3910" s="61"/>
    </row>
    <row r="3911" ht="12.0" customHeight="1">
      <c r="A3911" s="61"/>
      <c r="B3911" s="84" t="s">
        <v>4932</v>
      </c>
      <c r="C3911" s="85" t="s">
        <v>439</v>
      </c>
      <c r="D3911" s="49"/>
      <c r="E3911" s="49"/>
      <c r="F3911" s="49"/>
      <c r="G3911" s="93">
        <f>+G3912+G3916+G3919+G3923+G3927</f>
        <v>0</v>
      </c>
      <c r="H3911" s="91"/>
    </row>
    <row r="3912" ht="9.75" customHeight="1">
      <c r="A3912" s="61"/>
      <c r="B3912" s="88" t="s">
        <v>4933</v>
      </c>
      <c r="C3912" s="89" t="s">
        <v>705</v>
      </c>
      <c r="D3912" s="49"/>
      <c r="E3912" s="49"/>
      <c r="F3912" s="49"/>
      <c r="G3912" s="90">
        <f>SUM(G3913:G3915)</f>
        <v>0</v>
      </c>
      <c r="H3912" s="61"/>
    </row>
    <row r="3913" ht="9.75" customHeight="1">
      <c r="A3913" s="61"/>
      <c r="B3913" s="70" t="s">
        <v>4934</v>
      </c>
      <c r="C3913" s="70" t="s">
        <v>2764</v>
      </c>
      <c r="D3913" s="71" t="s">
        <v>413</v>
      </c>
      <c r="E3913" s="72">
        <v>31.57</v>
      </c>
      <c r="F3913" s="73"/>
      <c r="G3913" s="94">
        <f t="shared" ref="G3913:G3915" si="648">ROUND(E3913*F3913,2)</f>
        <v>0</v>
      </c>
      <c r="H3913" s="74"/>
    </row>
    <row r="3914" ht="9.75" customHeight="1">
      <c r="A3914" s="61"/>
      <c r="B3914" s="70" t="s">
        <v>4935</v>
      </c>
      <c r="C3914" s="70" t="s">
        <v>2766</v>
      </c>
      <c r="D3914" s="71" t="s">
        <v>408</v>
      </c>
      <c r="E3914" s="72">
        <v>21.830000000000002</v>
      </c>
      <c r="F3914" s="73"/>
      <c r="G3914" s="94">
        <f t="shared" si="648"/>
        <v>0</v>
      </c>
      <c r="H3914" s="61"/>
    </row>
    <row r="3915" ht="9.75" customHeight="1">
      <c r="A3915" s="61"/>
      <c r="B3915" s="70" t="s">
        <v>4936</v>
      </c>
      <c r="C3915" s="70" t="s">
        <v>709</v>
      </c>
      <c r="D3915" s="71" t="s">
        <v>446</v>
      </c>
      <c r="E3915" s="72">
        <v>3054.79</v>
      </c>
      <c r="F3915" s="73"/>
      <c r="G3915" s="94">
        <f t="shared" si="648"/>
        <v>0</v>
      </c>
      <c r="H3915" s="74"/>
    </row>
    <row r="3916" ht="9.75" customHeight="1">
      <c r="A3916" s="61"/>
      <c r="B3916" s="88" t="s">
        <v>4937</v>
      </c>
      <c r="C3916" s="89" t="s">
        <v>2769</v>
      </c>
      <c r="D3916" s="49"/>
      <c r="E3916" s="49"/>
      <c r="F3916" s="49"/>
      <c r="G3916" s="90">
        <f>SUM(G3917:G3918)</f>
        <v>0</v>
      </c>
      <c r="H3916" s="61"/>
    </row>
    <row r="3917" ht="9.75" customHeight="1">
      <c r="A3917" s="61"/>
      <c r="B3917" s="70" t="s">
        <v>4938</v>
      </c>
      <c r="C3917" s="70" t="s">
        <v>614</v>
      </c>
      <c r="D3917" s="71" t="s">
        <v>413</v>
      </c>
      <c r="E3917" s="72">
        <v>4.91</v>
      </c>
      <c r="F3917" s="73"/>
      <c r="G3917" s="94">
        <f t="shared" ref="G3917:G3918" si="649">ROUND(E3917*F3917,2)</f>
        <v>0</v>
      </c>
      <c r="H3917" s="74"/>
    </row>
    <row r="3918" ht="9.75" customHeight="1">
      <c r="A3918" s="61"/>
      <c r="B3918" s="70" t="s">
        <v>4939</v>
      </c>
      <c r="C3918" s="70" t="s">
        <v>470</v>
      </c>
      <c r="D3918" s="71" t="s">
        <v>446</v>
      </c>
      <c r="E3918" s="72">
        <v>490.71000000000004</v>
      </c>
      <c r="F3918" s="73"/>
      <c r="G3918" s="94">
        <f t="shared" si="649"/>
        <v>0</v>
      </c>
      <c r="H3918" s="61"/>
    </row>
    <row r="3919" ht="9.75" customHeight="1">
      <c r="A3919" s="61"/>
      <c r="B3919" s="88" t="s">
        <v>4940</v>
      </c>
      <c r="C3919" s="89" t="s">
        <v>2773</v>
      </c>
      <c r="D3919" s="49"/>
      <c r="E3919" s="49"/>
      <c r="F3919" s="49"/>
      <c r="G3919" s="90">
        <f>SUM(G3920:G3922)</f>
        <v>0</v>
      </c>
      <c r="H3919" s="74"/>
    </row>
    <row r="3920" ht="9.75" customHeight="1">
      <c r="A3920" s="61"/>
      <c r="B3920" s="70" t="s">
        <v>4941</v>
      </c>
      <c r="C3920" s="70" t="s">
        <v>619</v>
      </c>
      <c r="D3920" s="71" t="s">
        <v>413</v>
      </c>
      <c r="E3920" s="72">
        <v>24.11</v>
      </c>
      <c r="F3920" s="73"/>
      <c r="G3920" s="94">
        <f t="shared" ref="G3920:G3922" si="650">ROUND(E3920*F3920,2)</f>
        <v>0</v>
      </c>
      <c r="H3920" s="61"/>
    </row>
    <row r="3921" ht="9.75" customHeight="1">
      <c r="A3921" s="61"/>
      <c r="B3921" s="70" t="s">
        <v>4942</v>
      </c>
      <c r="C3921" s="70" t="s">
        <v>621</v>
      </c>
      <c r="D3921" s="71" t="s">
        <v>408</v>
      </c>
      <c r="E3921" s="72">
        <v>194.88</v>
      </c>
      <c r="F3921" s="73"/>
      <c r="G3921" s="94">
        <f t="shared" si="650"/>
        <v>0</v>
      </c>
      <c r="H3921" s="74"/>
    </row>
    <row r="3922" ht="9.75" customHeight="1">
      <c r="A3922" s="61"/>
      <c r="B3922" s="70" t="s">
        <v>4943</v>
      </c>
      <c r="C3922" s="70" t="s">
        <v>476</v>
      </c>
      <c r="D3922" s="71" t="s">
        <v>446</v>
      </c>
      <c r="E3922" s="72">
        <v>2761.14</v>
      </c>
      <c r="F3922" s="73"/>
      <c r="G3922" s="94">
        <f t="shared" si="650"/>
        <v>0</v>
      </c>
      <c r="H3922" s="61"/>
    </row>
    <row r="3923" ht="9.75" customHeight="1">
      <c r="A3923" s="61"/>
      <c r="B3923" s="88" t="s">
        <v>4944</v>
      </c>
      <c r="C3923" s="89" t="s">
        <v>624</v>
      </c>
      <c r="D3923" s="49"/>
      <c r="E3923" s="49"/>
      <c r="F3923" s="49"/>
      <c r="G3923" s="90">
        <f>SUM(G3924:G3926)</f>
        <v>0</v>
      </c>
      <c r="H3923" s="91"/>
    </row>
    <row r="3924" ht="9.75" customHeight="1">
      <c r="A3924" s="61"/>
      <c r="B3924" s="70" t="s">
        <v>4945</v>
      </c>
      <c r="C3924" s="70" t="s">
        <v>3525</v>
      </c>
      <c r="D3924" s="71" t="s">
        <v>413</v>
      </c>
      <c r="E3924" s="72">
        <v>4.59</v>
      </c>
      <c r="F3924" s="73"/>
      <c r="G3924" s="94">
        <f t="shared" ref="G3924:G3926" si="651">ROUND(E3924*F3924,2)</f>
        <v>0</v>
      </c>
      <c r="H3924" s="61"/>
    </row>
    <row r="3925" ht="9.75" customHeight="1">
      <c r="A3925" s="61"/>
      <c r="B3925" s="70" t="s">
        <v>4946</v>
      </c>
      <c r="C3925" s="70" t="s">
        <v>628</v>
      </c>
      <c r="D3925" s="71" t="s">
        <v>408</v>
      </c>
      <c r="E3925" s="72">
        <v>31.0</v>
      </c>
      <c r="F3925" s="73"/>
      <c r="G3925" s="94">
        <f t="shared" si="651"/>
        <v>0</v>
      </c>
      <c r="H3925" s="74"/>
    </row>
    <row r="3926" ht="9.75" customHeight="1">
      <c r="A3926" s="61"/>
      <c r="B3926" s="70" t="s">
        <v>4947</v>
      </c>
      <c r="C3926" s="70" t="s">
        <v>445</v>
      </c>
      <c r="D3926" s="71" t="s">
        <v>446</v>
      </c>
      <c r="E3926" s="72">
        <v>466.83</v>
      </c>
      <c r="F3926" s="73"/>
      <c r="G3926" s="94">
        <f t="shared" si="651"/>
        <v>0</v>
      </c>
      <c r="H3926" s="61"/>
    </row>
    <row r="3927" ht="9.75" customHeight="1">
      <c r="A3927" s="61"/>
      <c r="B3927" s="88" t="s">
        <v>4948</v>
      </c>
      <c r="C3927" s="89" t="s">
        <v>2782</v>
      </c>
      <c r="D3927" s="49"/>
      <c r="E3927" s="49"/>
      <c r="F3927" s="49"/>
      <c r="G3927" s="90">
        <f>SUM(G3928:G3930)</f>
        <v>0</v>
      </c>
      <c r="H3927" s="74"/>
    </row>
    <row r="3928" ht="9.75" customHeight="1">
      <c r="A3928" s="61"/>
      <c r="B3928" s="70" t="s">
        <v>4949</v>
      </c>
      <c r="C3928" s="70" t="s">
        <v>2784</v>
      </c>
      <c r="D3928" s="71" t="s">
        <v>413</v>
      </c>
      <c r="E3928" s="72">
        <v>7.82</v>
      </c>
      <c r="F3928" s="73"/>
      <c r="G3928" s="94">
        <f t="shared" ref="G3928:G3930" si="652">ROUND(E3928*F3928,2)</f>
        <v>0</v>
      </c>
      <c r="H3928" s="61"/>
    </row>
    <row r="3929" ht="9.75" customHeight="1">
      <c r="A3929" s="61"/>
      <c r="B3929" s="70" t="s">
        <v>4950</v>
      </c>
      <c r="C3929" s="70" t="s">
        <v>2786</v>
      </c>
      <c r="D3929" s="71" t="s">
        <v>408</v>
      </c>
      <c r="E3929" s="72">
        <v>55.15</v>
      </c>
      <c r="F3929" s="73"/>
      <c r="G3929" s="94">
        <f t="shared" si="652"/>
        <v>0</v>
      </c>
      <c r="H3929" s="74"/>
    </row>
    <row r="3930" ht="9.75" customHeight="1">
      <c r="A3930" s="61"/>
      <c r="B3930" s="70" t="s">
        <v>4951</v>
      </c>
      <c r="C3930" s="70" t="s">
        <v>2788</v>
      </c>
      <c r="D3930" s="71" t="s">
        <v>446</v>
      </c>
      <c r="E3930" s="72">
        <v>601.26</v>
      </c>
      <c r="F3930" s="73"/>
      <c r="G3930" s="94">
        <f t="shared" si="652"/>
        <v>0</v>
      </c>
      <c r="H3930" s="61"/>
    </row>
    <row r="3931" ht="9.75" customHeight="1">
      <c r="A3931" s="61"/>
      <c r="B3931" s="84" t="s">
        <v>4952</v>
      </c>
      <c r="C3931" s="85" t="s">
        <v>484</v>
      </c>
      <c r="D3931" s="49"/>
      <c r="E3931" s="49"/>
      <c r="F3931" s="49"/>
      <c r="G3931" s="98">
        <f>SUM(G3932:G3934)</f>
        <v>0</v>
      </c>
      <c r="H3931" s="74"/>
    </row>
    <row r="3932" ht="9.75" customHeight="1">
      <c r="A3932" s="61"/>
      <c r="B3932" s="70" t="s">
        <v>4953</v>
      </c>
      <c r="C3932" s="70" t="s">
        <v>647</v>
      </c>
      <c r="D3932" s="71" t="s">
        <v>408</v>
      </c>
      <c r="E3932" s="72">
        <v>19.63</v>
      </c>
      <c r="F3932" s="73"/>
      <c r="G3932" s="94">
        <f t="shared" ref="G3932:G3934" si="653">ROUND(E3932*F3932,2)</f>
        <v>0</v>
      </c>
      <c r="H3932" s="61"/>
    </row>
    <row r="3933" ht="9.75" customHeight="1">
      <c r="A3933" s="61"/>
      <c r="B3933" s="70" t="s">
        <v>4954</v>
      </c>
      <c r="C3933" s="70" t="s">
        <v>488</v>
      </c>
      <c r="D3933" s="71" t="s">
        <v>408</v>
      </c>
      <c r="E3933" s="72">
        <v>92.99</v>
      </c>
      <c r="F3933" s="73"/>
      <c r="G3933" s="94">
        <f t="shared" si="653"/>
        <v>0</v>
      </c>
      <c r="H3933" s="74"/>
    </row>
    <row r="3934" ht="9.75" customHeight="1">
      <c r="A3934" s="61"/>
      <c r="B3934" s="70" t="s">
        <v>4955</v>
      </c>
      <c r="C3934" s="70" t="s">
        <v>2799</v>
      </c>
      <c r="D3934" s="71" t="s">
        <v>408</v>
      </c>
      <c r="E3934" s="72">
        <v>55.15</v>
      </c>
      <c r="F3934" s="73"/>
      <c r="G3934" s="94">
        <f t="shared" si="653"/>
        <v>0</v>
      </c>
      <c r="H3934" s="61"/>
    </row>
    <row r="3935" ht="9.75" customHeight="1">
      <c r="A3935" s="61"/>
      <c r="B3935" s="84" t="s">
        <v>4956</v>
      </c>
      <c r="C3935" s="85" t="s">
        <v>490</v>
      </c>
      <c r="D3935" s="49"/>
      <c r="E3935" s="49"/>
      <c r="F3935" s="49"/>
      <c r="G3935" s="98">
        <f>+G3938</f>
        <v>0</v>
      </c>
      <c r="H3935" s="74"/>
    </row>
    <row r="3936" ht="9.75" customHeight="1">
      <c r="A3936" s="61"/>
      <c r="B3936" s="70" t="s">
        <v>4957</v>
      </c>
      <c r="C3936" s="82" t="s">
        <v>799</v>
      </c>
      <c r="D3936" s="71" t="s">
        <v>408</v>
      </c>
      <c r="E3936" s="72">
        <v>22.0</v>
      </c>
      <c r="F3936" s="73"/>
      <c r="G3936" s="94">
        <f>ROUND(E3936*F3936,2)</f>
        <v>0</v>
      </c>
      <c r="H3936" s="61"/>
    </row>
    <row r="3937" ht="9.75" customHeight="1">
      <c r="A3937" s="61"/>
      <c r="B3937" s="84" t="s">
        <v>4958</v>
      </c>
      <c r="C3937" s="85" t="s">
        <v>516</v>
      </c>
      <c r="D3937" s="49"/>
      <c r="E3937" s="49"/>
      <c r="F3937" s="49"/>
      <c r="G3937" s="98">
        <f>+G3938</f>
        <v>0</v>
      </c>
      <c r="H3937" s="91"/>
    </row>
    <row r="3938" ht="9.75" customHeight="1">
      <c r="A3938" s="61"/>
      <c r="B3938" s="70" t="s">
        <v>4959</v>
      </c>
      <c r="C3938" s="70" t="s">
        <v>4960</v>
      </c>
      <c r="D3938" s="71" t="s">
        <v>408</v>
      </c>
      <c r="E3938" s="72">
        <v>179.75</v>
      </c>
      <c r="F3938" s="73"/>
      <c r="G3938" s="94">
        <f>ROUND(E3938*F3938,2)</f>
        <v>0</v>
      </c>
      <c r="H3938" s="61"/>
    </row>
    <row r="3939" ht="9.75" customHeight="1">
      <c r="A3939" s="61"/>
      <c r="B3939" s="84" t="s">
        <v>4961</v>
      </c>
      <c r="C3939" s="85" t="s">
        <v>655</v>
      </c>
      <c r="D3939" s="49"/>
      <c r="E3939" s="49"/>
      <c r="F3939" s="49"/>
      <c r="G3939" s="98">
        <f>SUM(G3940:G3945)</f>
        <v>0</v>
      </c>
      <c r="H3939" s="74"/>
    </row>
    <row r="3940" ht="9.75" customHeight="1">
      <c r="A3940" s="61"/>
      <c r="B3940" s="70" t="s">
        <v>4962</v>
      </c>
      <c r="C3940" s="70" t="s">
        <v>840</v>
      </c>
      <c r="D3940" s="71" t="s">
        <v>525</v>
      </c>
      <c r="E3940" s="72">
        <v>6.37</v>
      </c>
      <c r="F3940" s="73"/>
      <c r="G3940" s="94">
        <f t="shared" ref="G3940:G3945" si="654">ROUND(E3940*F3940,2)</f>
        <v>0</v>
      </c>
      <c r="H3940" s="61"/>
    </row>
    <row r="3941" ht="9.75" customHeight="1">
      <c r="A3941" s="61"/>
      <c r="B3941" s="70" t="s">
        <v>4963</v>
      </c>
      <c r="C3941" s="70" t="s">
        <v>4964</v>
      </c>
      <c r="D3941" s="71" t="s">
        <v>525</v>
      </c>
      <c r="E3941" s="72">
        <v>51.79</v>
      </c>
      <c r="F3941" s="73"/>
      <c r="G3941" s="94">
        <f t="shared" si="654"/>
        <v>0</v>
      </c>
      <c r="H3941" s="74"/>
    </row>
    <row r="3942" ht="9.75" customHeight="1">
      <c r="A3942" s="61"/>
      <c r="B3942" s="70" t="s">
        <v>4965</v>
      </c>
      <c r="C3942" s="70" t="s">
        <v>657</v>
      </c>
      <c r="D3942" s="71" t="s">
        <v>413</v>
      </c>
      <c r="E3942" s="72">
        <v>150.0</v>
      </c>
      <c r="F3942" s="73"/>
      <c r="G3942" s="94">
        <f t="shared" si="654"/>
        <v>0</v>
      </c>
      <c r="H3942" s="61"/>
    </row>
    <row r="3943" ht="9.75" customHeight="1">
      <c r="A3943" s="61"/>
      <c r="B3943" s="70" t="s">
        <v>4966</v>
      </c>
      <c r="C3943" s="70" t="s">
        <v>659</v>
      </c>
      <c r="D3943" s="71" t="s">
        <v>413</v>
      </c>
      <c r="E3943" s="72">
        <v>150.0</v>
      </c>
      <c r="F3943" s="73"/>
      <c r="G3943" s="94">
        <f t="shared" si="654"/>
        <v>0</v>
      </c>
      <c r="H3943" s="61"/>
    </row>
    <row r="3944" ht="9.75" customHeight="1">
      <c r="A3944" s="61"/>
      <c r="B3944" s="70" t="s">
        <v>4967</v>
      </c>
      <c r="C3944" s="70" t="s">
        <v>661</v>
      </c>
      <c r="D3944" s="71" t="s">
        <v>408</v>
      </c>
      <c r="E3944" s="72">
        <v>167.78</v>
      </c>
      <c r="F3944" s="73"/>
      <c r="G3944" s="94">
        <f t="shared" si="654"/>
        <v>0</v>
      </c>
      <c r="H3944" s="74"/>
    </row>
    <row r="3945" ht="9.75" customHeight="1">
      <c r="A3945" s="61"/>
      <c r="B3945" s="70" t="s">
        <v>4968</v>
      </c>
      <c r="C3945" s="70" t="s">
        <v>529</v>
      </c>
      <c r="D3945" s="71" t="s">
        <v>311</v>
      </c>
      <c r="E3945" s="72">
        <v>25.0</v>
      </c>
      <c r="F3945" s="73"/>
      <c r="G3945" s="94">
        <f t="shared" si="654"/>
        <v>0</v>
      </c>
      <c r="H3945" s="61"/>
    </row>
    <row r="3946" ht="9.75" customHeight="1">
      <c r="A3946" s="61"/>
      <c r="B3946" s="84" t="s">
        <v>4969</v>
      </c>
      <c r="C3946" s="85" t="s">
        <v>522</v>
      </c>
      <c r="D3946" s="49"/>
      <c r="E3946" s="49"/>
      <c r="F3946" s="49"/>
      <c r="G3946" s="98">
        <f>SUM(G3947:G3951)</f>
        <v>0</v>
      </c>
      <c r="H3946" s="74"/>
    </row>
    <row r="3947" ht="9.75" customHeight="1">
      <c r="A3947" s="61"/>
      <c r="B3947" s="70" t="s">
        <v>4970</v>
      </c>
      <c r="C3947" s="70" t="s">
        <v>531</v>
      </c>
      <c r="D3947" s="71" t="s">
        <v>408</v>
      </c>
      <c r="E3947" s="72">
        <v>302.87</v>
      </c>
      <c r="F3947" s="73"/>
      <c r="G3947" s="94">
        <f t="shared" ref="G3947:G3951" si="655">ROUND(E3947*F3947,2)</f>
        <v>0</v>
      </c>
      <c r="H3947" s="61"/>
    </row>
    <row r="3948" ht="9.75" customHeight="1">
      <c r="A3948" s="61"/>
      <c r="B3948" s="70" t="s">
        <v>4971</v>
      </c>
      <c r="C3948" s="70" t="s">
        <v>638</v>
      </c>
      <c r="D3948" s="71" t="s">
        <v>525</v>
      </c>
      <c r="E3948" s="72">
        <v>2.7</v>
      </c>
      <c r="F3948" s="73"/>
      <c r="G3948" s="94">
        <f t="shared" si="655"/>
        <v>0</v>
      </c>
      <c r="H3948" s="91"/>
    </row>
    <row r="3949" ht="9.75" customHeight="1">
      <c r="A3949" s="61"/>
      <c r="B3949" s="70" t="s">
        <v>4972</v>
      </c>
      <c r="C3949" s="70" t="s">
        <v>642</v>
      </c>
      <c r="D3949" s="71" t="s">
        <v>311</v>
      </c>
      <c r="E3949" s="72">
        <v>1.0</v>
      </c>
      <c r="F3949" s="73"/>
      <c r="G3949" s="94">
        <f t="shared" si="655"/>
        <v>0</v>
      </c>
      <c r="H3949" s="61"/>
    </row>
    <row r="3950" ht="9.75" customHeight="1">
      <c r="A3950" s="61"/>
      <c r="B3950" s="70" t="s">
        <v>4973</v>
      </c>
      <c r="C3950" s="70" t="s">
        <v>817</v>
      </c>
      <c r="D3950" s="71" t="s">
        <v>525</v>
      </c>
      <c r="E3950" s="72">
        <v>2.7</v>
      </c>
      <c r="F3950" s="73"/>
      <c r="G3950" s="94">
        <f t="shared" si="655"/>
        <v>0</v>
      </c>
      <c r="H3950" s="74"/>
    </row>
    <row r="3951" ht="9.75" customHeight="1">
      <c r="A3951" s="61"/>
      <c r="B3951" s="70" t="s">
        <v>4974</v>
      </c>
      <c r="C3951" s="70" t="s">
        <v>4975</v>
      </c>
      <c r="D3951" s="71" t="s">
        <v>311</v>
      </c>
      <c r="E3951" s="72">
        <v>4.0</v>
      </c>
      <c r="F3951" s="73"/>
      <c r="G3951" s="94">
        <f t="shared" si="655"/>
        <v>0</v>
      </c>
      <c r="H3951" s="61"/>
    </row>
    <row r="3952" ht="11.25" customHeight="1">
      <c r="A3952" s="61"/>
      <c r="B3952" s="79" t="s">
        <v>4976</v>
      </c>
      <c r="C3952" s="83" t="s">
        <v>4977</v>
      </c>
      <c r="D3952" s="49"/>
      <c r="E3952" s="49"/>
      <c r="F3952" s="49"/>
      <c r="G3952" s="81">
        <f>+G3953+G3956+G3961+G3967+G3990+G3992+G3998+G4002+G4004+G4010+G4015+G4021</f>
        <v>0</v>
      </c>
      <c r="H3952" s="74"/>
    </row>
    <row r="3953" ht="9.75" customHeight="1">
      <c r="A3953" s="61"/>
      <c r="B3953" s="84" t="s">
        <v>4978</v>
      </c>
      <c r="C3953" s="85" t="s">
        <v>405</v>
      </c>
      <c r="D3953" s="49"/>
      <c r="E3953" s="49"/>
      <c r="F3953" s="49"/>
      <c r="G3953" s="98">
        <f>SUM(G3954:G3955)</f>
        <v>0</v>
      </c>
      <c r="H3953" s="61"/>
    </row>
    <row r="3954" ht="9.75" customHeight="1">
      <c r="A3954" s="61"/>
      <c r="B3954" s="70" t="s">
        <v>4979</v>
      </c>
      <c r="C3954" s="70" t="s">
        <v>667</v>
      </c>
      <c r="D3954" s="71" t="s">
        <v>408</v>
      </c>
      <c r="E3954" s="72">
        <v>47.800000000000004</v>
      </c>
      <c r="F3954" s="73"/>
      <c r="G3954" s="94">
        <f t="shared" ref="G3954:G3955" si="656">ROUND(E3954*F3954,2)</f>
        <v>0</v>
      </c>
      <c r="H3954" s="74"/>
    </row>
    <row r="3955" ht="9.75" customHeight="1">
      <c r="A3955" s="61"/>
      <c r="B3955" s="70" t="s">
        <v>4980</v>
      </c>
      <c r="C3955" s="70" t="s">
        <v>669</v>
      </c>
      <c r="D3955" s="71" t="s">
        <v>408</v>
      </c>
      <c r="E3955" s="72">
        <v>47.800000000000004</v>
      </c>
      <c r="F3955" s="73"/>
      <c r="G3955" s="94">
        <f t="shared" si="656"/>
        <v>0</v>
      </c>
      <c r="H3955" s="61"/>
    </row>
    <row r="3956" ht="9.75" customHeight="1">
      <c r="A3956" s="61"/>
      <c r="B3956" s="84" t="s">
        <v>4981</v>
      </c>
      <c r="C3956" s="85" t="s">
        <v>410</v>
      </c>
      <c r="D3956" s="49"/>
      <c r="E3956" s="49"/>
      <c r="F3956" s="49"/>
      <c r="G3956" s="98">
        <f>SUM(G3957:G3960)</f>
        <v>0</v>
      </c>
      <c r="H3956" s="74"/>
    </row>
    <row r="3957" ht="9.75" customHeight="1">
      <c r="A3957" s="61"/>
      <c r="B3957" s="70" t="s">
        <v>4982</v>
      </c>
      <c r="C3957" s="70" t="s">
        <v>696</v>
      </c>
      <c r="D3957" s="71" t="s">
        <v>413</v>
      </c>
      <c r="E3957" s="72">
        <v>29.97</v>
      </c>
      <c r="F3957" s="73"/>
      <c r="G3957" s="94">
        <f t="shared" ref="G3957:G3960" si="657">ROUND(E3957*F3957,2)</f>
        <v>0</v>
      </c>
      <c r="H3957" s="61"/>
    </row>
    <row r="3958" ht="9.75" customHeight="1">
      <c r="A3958" s="61"/>
      <c r="B3958" s="70" t="s">
        <v>4983</v>
      </c>
      <c r="C3958" s="70" t="s">
        <v>417</v>
      </c>
      <c r="D3958" s="71" t="s">
        <v>408</v>
      </c>
      <c r="E3958" s="72">
        <v>64.7</v>
      </c>
      <c r="F3958" s="73"/>
      <c r="G3958" s="94">
        <f t="shared" si="657"/>
        <v>0</v>
      </c>
      <c r="H3958" s="74"/>
    </row>
    <row r="3959" ht="9.75" customHeight="1">
      <c r="A3959" s="61"/>
      <c r="B3959" s="70" t="s">
        <v>4984</v>
      </c>
      <c r="C3959" s="70" t="s">
        <v>421</v>
      </c>
      <c r="D3959" s="71" t="s">
        <v>413</v>
      </c>
      <c r="E3959" s="72">
        <v>5.24</v>
      </c>
      <c r="F3959" s="73"/>
      <c r="G3959" s="94">
        <f t="shared" si="657"/>
        <v>0</v>
      </c>
      <c r="H3959" s="61"/>
    </row>
    <row r="3960" ht="9.75" customHeight="1">
      <c r="A3960" s="61"/>
      <c r="B3960" s="70" t="s">
        <v>4985</v>
      </c>
      <c r="C3960" s="70" t="s">
        <v>425</v>
      </c>
      <c r="D3960" s="71" t="s">
        <v>413</v>
      </c>
      <c r="E3960" s="72">
        <v>29.97</v>
      </c>
      <c r="F3960" s="73"/>
      <c r="G3960" s="94">
        <f t="shared" si="657"/>
        <v>0</v>
      </c>
      <c r="H3960" s="74"/>
    </row>
    <row r="3961" ht="9.75" customHeight="1">
      <c r="A3961" s="61"/>
      <c r="B3961" s="84" t="s">
        <v>4986</v>
      </c>
      <c r="C3961" s="85" t="s">
        <v>427</v>
      </c>
      <c r="D3961" s="49"/>
      <c r="E3961" s="49"/>
      <c r="F3961" s="49"/>
      <c r="G3961" s="98">
        <f>SUM(G3962:G3966)</f>
        <v>0</v>
      </c>
      <c r="H3961" s="61"/>
    </row>
    <row r="3962" ht="9.75" customHeight="1">
      <c r="A3962" s="61"/>
      <c r="B3962" s="70" t="s">
        <v>4987</v>
      </c>
      <c r="C3962" s="70" t="s">
        <v>429</v>
      </c>
      <c r="D3962" s="71" t="s">
        <v>413</v>
      </c>
      <c r="E3962" s="72">
        <v>0.67</v>
      </c>
      <c r="F3962" s="73"/>
      <c r="G3962" s="94">
        <f t="shared" ref="G3962:G3966" si="658">ROUND(E3962*F3962,2)</f>
        <v>0</v>
      </c>
      <c r="H3962" s="74"/>
    </row>
    <row r="3963" ht="9.75" customHeight="1">
      <c r="A3963" s="61"/>
      <c r="B3963" s="70" t="s">
        <v>4988</v>
      </c>
      <c r="C3963" s="70" t="s">
        <v>431</v>
      </c>
      <c r="D3963" s="71" t="s">
        <v>413</v>
      </c>
      <c r="E3963" s="72">
        <v>7.6000000000000005</v>
      </c>
      <c r="F3963" s="73"/>
      <c r="G3963" s="94">
        <f t="shared" si="658"/>
        <v>0</v>
      </c>
      <c r="H3963" s="61"/>
    </row>
    <row r="3964" ht="9.75" customHeight="1">
      <c r="A3964" s="61"/>
      <c r="B3964" s="70" t="s">
        <v>4989</v>
      </c>
      <c r="C3964" s="70" t="s">
        <v>970</v>
      </c>
      <c r="D3964" s="71" t="s">
        <v>413</v>
      </c>
      <c r="E3964" s="72">
        <v>2.3000000000000003</v>
      </c>
      <c r="F3964" s="73"/>
      <c r="G3964" s="94">
        <f t="shared" si="658"/>
        <v>0</v>
      </c>
      <c r="H3964" s="74"/>
    </row>
    <row r="3965" ht="9.75" customHeight="1">
      <c r="A3965" s="61"/>
      <c r="B3965" s="70" t="s">
        <v>4990</v>
      </c>
      <c r="C3965" s="70" t="s">
        <v>972</v>
      </c>
      <c r="D3965" s="71" t="s">
        <v>408</v>
      </c>
      <c r="E3965" s="72">
        <v>18.43</v>
      </c>
      <c r="F3965" s="73"/>
      <c r="G3965" s="94">
        <f t="shared" si="658"/>
        <v>0</v>
      </c>
      <c r="H3965" s="61"/>
    </row>
    <row r="3966" ht="9.75" customHeight="1">
      <c r="A3966" s="61"/>
      <c r="B3966" s="70" t="s">
        <v>4991</v>
      </c>
      <c r="C3966" s="70" t="s">
        <v>3588</v>
      </c>
      <c r="D3966" s="71" t="s">
        <v>413</v>
      </c>
      <c r="E3966" s="72">
        <v>0.64</v>
      </c>
      <c r="F3966" s="73"/>
      <c r="G3966" s="94">
        <f t="shared" si="658"/>
        <v>0</v>
      </c>
      <c r="H3966" s="91"/>
    </row>
    <row r="3967" ht="12.0" customHeight="1">
      <c r="A3967" s="61"/>
      <c r="B3967" s="84" t="s">
        <v>4992</v>
      </c>
      <c r="C3967" s="85" t="s">
        <v>439</v>
      </c>
      <c r="D3967" s="49"/>
      <c r="E3967" s="49"/>
      <c r="F3967" s="49"/>
      <c r="G3967" s="97">
        <f>+G3968+G3971+G3975+G3979+G3985</f>
        <v>0</v>
      </c>
      <c r="H3967" s="61"/>
    </row>
    <row r="3968" ht="9.75" customHeight="1">
      <c r="A3968" s="61"/>
      <c r="B3968" s="88" t="s">
        <v>4993</v>
      </c>
      <c r="C3968" s="89" t="s">
        <v>705</v>
      </c>
      <c r="D3968" s="49"/>
      <c r="E3968" s="49"/>
      <c r="F3968" s="49"/>
      <c r="G3968" s="90">
        <f>SUM(G3969:G3970)</f>
        <v>0</v>
      </c>
      <c r="H3968" s="74"/>
    </row>
    <row r="3969" ht="9.75" customHeight="1">
      <c r="A3969" s="61"/>
      <c r="B3969" s="70" t="s">
        <v>4994</v>
      </c>
      <c r="C3969" s="70" t="s">
        <v>976</v>
      </c>
      <c r="D3969" s="71" t="s">
        <v>413</v>
      </c>
      <c r="E3969" s="72">
        <v>3.34</v>
      </c>
      <c r="F3969" s="73"/>
      <c r="G3969" s="94">
        <f t="shared" ref="G3969:G3970" si="659">ROUND(E3969*F3969,2)</f>
        <v>0</v>
      </c>
      <c r="H3969" s="61"/>
    </row>
    <row r="3970" ht="9.75" customHeight="1">
      <c r="A3970" s="61"/>
      <c r="B3970" s="70" t="s">
        <v>4995</v>
      </c>
      <c r="C3970" s="70" t="s">
        <v>709</v>
      </c>
      <c r="D3970" s="71" t="s">
        <v>446</v>
      </c>
      <c r="E3970" s="72">
        <v>117.58</v>
      </c>
      <c r="F3970" s="73"/>
      <c r="G3970" s="94">
        <f t="shared" si="659"/>
        <v>0</v>
      </c>
      <c r="H3970" s="74"/>
    </row>
    <row r="3971" ht="9.75" customHeight="1">
      <c r="A3971" s="61"/>
      <c r="B3971" s="88" t="s">
        <v>4996</v>
      </c>
      <c r="C3971" s="89" t="s">
        <v>737</v>
      </c>
      <c r="D3971" s="49"/>
      <c r="E3971" s="49"/>
      <c r="F3971" s="49"/>
      <c r="G3971" s="90">
        <f>SUM(G3972:G3974)</f>
        <v>0</v>
      </c>
      <c r="H3971" s="61"/>
    </row>
    <row r="3972" ht="9.75" customHeight="1">
      <c r="A3972" s="61"/>
      <c r="B3972" s="70" t="s">
        <v>4997</v>
      </c>
      <c r="C3972" s="70" t="s">
        <v>991</v>
      </c>
      <c r="D3972" s="71" t="s">
        <v>413</v>
      </c>
      <c r="E3972" s="72">
        <v>3.96</v>
      </c>
      <c r="F3972" s="73"/>
      <c r="G3972" s="94">
        <f t="shared" ref="G3972:G3974" si="660">ROUND(E3972*F3972,2)</f>
        <v>0</v>
      </c>
      <c r="H3972" s="74"/>
    </row>
    <row r="3973" ht="9.75" customHeight="1">
      <c r="A3973" s="61"/>
      <c r="B3973" s="70" t="s">
        <v>4998</v>
      </c>
      <c r="C3973" s="70" t="s">
        <v>741</v>
      </c>
      <c r="D3973" s="71" t="s">
        <v>408</v>
      </c>
      <c r="E3973" s="72">
        <v>43.07</v>
      </c>
      <c r="F3973" s="73"/>
      <c r="G3973" s="94">
        <f t="shared" si="660"/>
        <v>0</v>
      </c>
      <c r="H3973" s="61"/>
    </row>
    <row r="3974" ht="9.75" customHeight="1">
      <c r="A3974" s="61"/>
      <c r="B3974" s="70" t="s">
        <v>4999</v>
      </c>
      <c r="C3974" s="70" t="s">
        <v>743</v>
      </c>
      <c r="D3974" s="71" t="s">
        <v>446</v>
      </c>
      <c r="E3974" s="72">
        <v>609.02</v>
      </c>
      <c r="F3974" s="73"/>
      <c r="G3974" s="94">
        <f t="shared" si="660"/>
        <v>0</v>
      </c>
      <c r="H3974" s="74"/>
    </row>
    <row r="3975" ht="9.75" customHeight="1">
      <c r="A3975" s="61"/>
      <c r="B3975" s="88" t="s">
        <v>5000</v>
      </c>
      <c r="C3975" s="89" t="s">
        <v>624</v>
      </c>
      <c r="D3975" s="49"/>
      <c r="E3975" s="49"/>
      <c r="F3975" s="49"/>
      <c r="G3975" s="90">
        <f>SUM(G3976:G3978)</f>
        <v>0</v>
      </c>
      <c r="H3975" s="61"/>
    </row>
    <row r="3976" ht="9.75" customHeight="1">
      <c r="A3976" s="61"/>
      <c r="B3976" s="70" t="s">
        <v>5001</v>
      </c>
      <c r="C3976" s="70" t="s">
        <v>996</v>
      </c>
      <c r="D3976" s="71" t="s">
        <v>413</v>
      </c>
      <c r="E3976" s="72">
        <v>3.0100000000000002</v>
      </c>
      <c r="F3976" s="73"/>
      <c r="G3976" s="94">
        <f t="shared" ref="G3976:G3978" si="661">ROUND(E3976*F3976,2)</f>
        <v>0</v>
      </c>
      <c r="H3976" s="74"/>
    </row>
    <row r="3977" ht="9.75" customHeight="1">
      <c r="A3977" s="61"/>
      <c r="B3977" s="70" t="s">
        <v>5002</v>
      </c>
      <c r="C3977" s="70" t="s">
        <v>748</v>
      </c>
      <c r="D3977" s="71" t="s">
        <v>408</v>
      </c>
      <c r="E3977" s="72">
        <v>33.46</v>
      </c>
      <c r="F3977" s="73"/>
      <c r="G3977" s="94">
        <f t="shared" si="661"/>
        <v>0</v>
      </c>
      <c r="H3977" s="61"/>
    </row>
    <row r="3978" ht="9.75" customHeight="1">
      <c r="A3978" s="61"/>
      <c r="B3978" s="70" t="s">
        <v>5003</v>
      </c>
      <c r="C3978" s="70" t="s">
        <v>750</v>
      </c>
      <c r="D3978" s="71" t="s">
        <v>446</v>
      </c>
      <c r="E3978" s="72">
        <v>409.32</v>
      </c>
      <c r="F3978" s="73"/>
      <c r="G3978" s="94">
        <f t="shared" si="661"/>
        <v>0</v>
      </c>
      <c r="H3978" s="74"/>
    </row>
    <row r="3979" ht="9.75" customHeight="1">
      <c r="A3979" s="61"/>
      <c r="B3979" s="88" t="s">
        <v>5004</v>
      </c>
      <c r="C3979" s="89" t="s">
        <v>1000</v>
      </c>
      <c r="D3979" s="49"/>
      <c r="E3979" s="49"/>
      <c r="F3979" s="49"/>
      <c r="G3979" s="90">
        <f>SUM(G3980:G3984)</f>
        <v>0</v>
      </c>
      <c r="H3979" s="74"/>
    </row>
    <row r="3980" ht="9.75" customHeight="1">
      <c r="A3980" s="61"/>
      <c r="B3980" s="70" t="s">
        <v>5005</v>
      </c>
      <c r="C3980" s="70" t="s">
        <v>1002</v>
      </c>
      <c r="D3980" s="71" t="s">
        <v>413</v>
      </c>
      <c r="E3980" s="72">
        <v>2.58</v>
      </c>
      <c r="F3980" s="73"/>
      <c r="G3980" s="94">
        <f t="shared" ref="G3980:G3984" si="662">ROUND(E3980*F3980,2)</f>
        <v>0</v>
      </c>
      <c r="H3980" s="61"/>
    </row>
    <row r="3981" ht="9.75" customHeight="1">
      <c r="A3981" s="61"/>
      <c r="B3981" s="70" t="s">
        <v>5006</v>
      </c>
      <c r="C3981" s="70" t="s">
        <v>756</v>
      </c>
      <c r="D3981" s="71" t="s">
        <v>408</v>
      </c>
      <c r="E3981" s="72">
        <v>29.51</v>
      </c>
      <c r="F3981" s="73"/>
      <c r="G3981" s="94">
        <f t="shared" si="662"/>
        <v>0</v>
      </c>
      <c r="H3981" s="74"/>
    </row>
    <row r="3982" ht="9.75" customHeight="1">
      <c r="A3982" s="61"/>
      <c r="B3982" s="70" t="s">
        <v>5007</v>
      </c>
      <c r="C3982" s="70" t="s">
        <v>758</v>
      </c>
      <c r="D3982" s="71" t="s">
        <v>446</v>
      </c>
      <c r="E3982" s="72">
        <v>243.99</v>
      </c>
      <c r="F3982" s="73"/>
      <c r="G3982" s="94">
        <f t="shared" si="662"/>
        <v>0</v>
      </c>
      <c r="H3982" s="61"/>
    </row>
    <row r="3983" ht="9.75" customHeight="1">
      <c r="A3983" s="61"/>
      <c r="B3983" s="70" t="s">
        <v>5008</v>
      </c>
      <c r="C3983" s="70" t="s">
        <v>1006</v>
      </c>
      <c r="D3983" s="71" t="s">
        <v>311</v>
      </c>
      <c r="E3983" s="72">
        <v>259.0</v>
      </c>
      <c r="F3983" s="73"/>
      <c r="G3983" s="94">
        <f t="shared" si="662"/>
        <v>0</v>
      </c>
      <c r="H3983" s="74"/>
    </row>
    <row r="3984" ht="9.75" customHeight="1">
      <c r="A3984" s="61"/>
      <c r="B3984" s="70" t="s">
        <v>5009</v>
      </c>
      <c r="C3984" s="70" t="s">
        <v>762</v>
      </c>
      <c r="D3984" s="71" t="s">
        <v>408</v>
      </c>
      <c r="E3984" s="72">
        <v>29.51</v>
      </c>
      <c r="F3984" s="73"/>
      <c r="G3984" s="94">
        <f t="shared" si="662"/>
        <v>0</v>
      </c>
      <c r="H3984" s="61"/>
    </row>
    <row r="3985" ht="9.75" customHeight="1">
      <c r="A3985" s="61"/>
      <c r="B3985" s="88" t="s">
        <v>5010</v>
      </c>
      <c r="C3985" s="89" t="s">
        <v>764</v>
      </c>
      <c r="D3985" s="49"/>
      <c r="E3985" s="49"/>
      <c r="F3985" s="49"/>
      <c r="G3985" s="100">
        <f>SUM(G3986:G3989)</f>
        <v>0</v>
      </c>
      <c r="H3985" s="74"/>
    </row>
    <row r="3986" ht="9.75" customHeight="1">
      <c r="A3986" s="61"/>
      <c r="B3986" s="70" t="s">
        <v>5011</v>
      </c>
      <c r="C3986" s="70" t="s">
        <v>3122</v>
      </c>
      <c r="D3986" s="71" t="s">
        <v>413</v>
      </c>
      <c r="E3986" s="72">
        <v>0.27</v>
      </c>
      <c r="F3986" s="73"/>
      <c r="G3986" s="94">
        <f t="shared" ref="G3986:G3989" si="663">ROUND(E3986*F3986,2)</f>
        <v>0</v>
      </c>
      <c r="H3986" s="61"/>
    </row>
    <row r="3987" ht="9.75" customHeight="1">
      <c r="A3987" s="61"/>
      <c r="B3987" s="70" t="s">
        <v>5012</v>
      </c>
      <c r="C3987" s="70" t="s">
        <v>437</v>
      </c>
      <c r="D3987" s="71" t="s">
        <v>408</v>
      </c>
      <c r="E3987" s="72">
        <v>4.14</v>
      </c>
      <c r="F3987" s="73"/>
      <c r="G3987" s="94">
        <f t="shared" si="663"/>
        <v>0</v>
      </c>
      <c r="H3987" s="74"/>
    </row>
    <row r="3988" ht="9.75" customHeight="1">
      <c r="A3988" s="61"/>
      <c r="B3988" s="70" t="s">
        <v>5013</v>
      </c>
      <c r="C3988" s="70" t="s">
        <v>769</v>
      </c>
      <c r="D3988" s="71" t="s">
        <v>446</v>
      </c>
      <c r="E3988" s="72">
        <v>33.42</v>
      </c>
      <c r="F3988" s="73"/>
      <c r="G3988" s="94">
        <f t="shared" si="663"/>
        <v>0</v>
      </c>
      <c r="H3988" s="61"/>
    </row>
    <row r="3989" ht="9.75" customHeight="1">
      <c r="A3989" s="61"/>
      <c r="B3989" s="70" t="s">
        <v>5014</v>
      </c>
      <c r="C3989" s="70" t="s">
        <v>771</v>
      </c>
      <c r="D3989" s="71" t="s">
        <v>408</v>
      </c>
      <c r="E3989" s="72">
        <v>1.84</v>
      </c>
      <c r="F3989" s="73"/>
      <c r="G3989" s="94">
        <f t="shared" si="663"/>
        <v>0</v>
      </c>
      <c r="H3989" s="74"/>
    </row>
    <row r="3990" ht="9.75" customHeight="1">
      <c r="A3990" s="61"/>
      <c r="B3990" s="84" t="s">
        <v>5015</v>
      </c>
      <c r="C3990" s="85" t="s">
        <v>773</v>
      </c>
      <c r="D3990" s="49"/>
      <c r="E3990" s="49"/>
      <c r="F3990" s="49"/>
      <c r="G3990" s="98">
        <f>+G3991</f>
        <v>0</v>
      </c>
      <c r="H3990" s="61"/>
    </row>
    <row r="3991" ht="9.75" customHeight="1">
      <c r="A3991" s="61"/>
      <c r="B3991" s="70" t="s">
        <v>5016</v>
      </c>
      <c r="C3991" s="70" t="s">
        <v>775</v>
      </c>
      <c r="D3991" s="71" t="s">
        <v>408</v>
      </c>
      <c r="E3991" s="72">
        <v>29.91</v>
      </c>
      <c r="F3991" s="73"/>
      <c r="G3991" s="94">
        <f>ROUND(E3991*F3991,2)</f>
        <v>0</v>
      </c>
      <c r="H3991" s="74"/>
    </row>
    <row r="3992" ht="9.75" customHeight="1">
      <c r="A3992" s="61"/>
      <c r="B3992" s="84" t="s">
        <v>5017</v>
      </c>
      <c r="C3992" s="85" t="s">
        <v>484</v>
      </c>
      <c r="D3992" s="49"/>
      <c r="E3992" s="49"/>
      <c r="F3992" s="49"/>
      <c r="G3992" s="98">
        <f>SUM(G3993:G3997)</f>
        <v>0</v>
      </c>
      <c r="H3992" s="61"/>
    </row>
    <row r="3993" ht="9.75" customHeight="1">
      <c r="A3993" s="61"/>
      <c r="B3993" s="70" t="s">
        <v>5018</v>
      </c>
      <c r="C3993" s="70" t="s">
        <v>780</v>
      </c>
      <c r="D3993" s="71" t="s">
        <v>408</v>
      </c>
      <c r="E3993" s="72">
        <v>65.47</v>
      </c>
      <c r="F3993" s="73"/>
      <c r="G3993" s="94">
        <f t="shared" ref="G3993:G3997" si="664">ROUND(E3993*F3993,2)</f>
        <v>0</v>
      </c>
      <c r="H3993" s="74"/>
    </row>
    <row r="3994" ht="9.75" customHeight="1">
      <c r="A3994" s="61"/>
      <c r="B3994" s="70" t="s">
        <v>5019</v>
      </c>
      <c r="C3994" s="70" t="s">
        <v>782</v>
      </c>
      <c r="D3994" s="71" t="s">
        <v>408</v>
      </c>
      <c r="E3994" s="72">
        <v>52.6</v>
      </c>
      <c r="F3994" s="73"/>
      <c r="G3994" s="94">
        <f t="shared" si="664"/>
        <v>0</v>
      </c>
      <c r="H3994" s="61"/>
    </row>
    <row r="3995" ht="9.75" customHeight="1">
      <c r="A3995" s="61"/>
      <c r="B3995" s="70" t="s">
        <v>5020</v>
      </c>
      <c r="C3995" s="70" t="s">
        <v>784</v>
      </c>
      <c r="D3995" s="71" t="s">
        <v>408</v>
      </c>
      <c r="E3995" s="72">
        <v>4.94</v>
      </c>
      <c r="F3995" s="73"/>
      <c r="G3995" s="94">
        <f t="shared" si="664"/>
        <v>0</v>
      </c>
      <c r="H3995" s="74"/>
    </row>
    <row r="3996" ht="9.75" customHeight="1">
      <c r="A3996" s="61"/>
      <c r="B3996" s="70" t="s">
        <v>5021</v>
      </c>
      <c r="C3996" s="70" t="s">
        <v>1020</v>
      </c>
      <c r="D3996" s="71" t="s">
        <v>408</v>
      </c>
      <c r="E3996" s="72">
        <v>27.05</v>
      </c>
      <c r="F3996" s="73"/>
      <c r="G3996" s="94">
        <f t="shared" si="664"/>
        <v>0</v>
      </c>
      <c r="H3996" s="61"/>
    </row>
    <row r="3997" ht="9.75" customHeight="1">
      <c r="A3997" s="61"/>
      <c r="B3997" s="70" t="s">
        <v>5022</v>
      </c>
      <c r="C3997" s="70" t="s">
        <v>792</v>
      </c>
      <c r="D3997" s="71" t="s">
        <v>525</v>
      </c>
      <c r="E3997" s="72">
        <v>23.3</v>
      </c>
      <c r="F3997" s="73"/>
      <c r="G3997" s="94">
        <f t="shared" si="664"/>
        <v>0</v>
      </c>
      <c r="H3997" s="74"/>
    </row>
    <row r="3998" ht="9.75" customHeight="1">
      <c r="A3998" s="61"/>
      <c r="B3998" s="84" t="s">
        <v>5023</v>
      </c>
      <c r="C3998" s="85" t="s">
        <v>490</v>
      </c>
      <c r="D3998" s="49"/>
      <c r="E3998" s="49"/>
      <c r="F3998" s="49"/>
      <c r="G3998" s="98">
        <f>SUM(G3999:G4001)</f>
        <v>0</v>
      </c>
      <c r="H3998" s="61"/>
    </row>
    <row r="3999" ht="9.75" customHeight="1">
      <c r="A3999" s="61"/>
      <c r="B3999" s="70" t="s">
        <v>5024</v>
      </c>
      <c r="C3999" s="70" t="s">
        <v>3210</v>
      </c>
      <c r="D3999" s="71" t="s">
        <v>408</v>
      </c>
      <c r="E3999" s="72">
        <v>30.5</v>
      </c>
      <c r="F3999" s="73"/>
      <c r="G3999" s="94">
        <f t="shared" ref="G3999:G4001" si="665">ROUND(E3999*F3999,2)</f>
        <v>0</v>
      </c>
      <c r="H3999" s="74"/>
    </row>
    <row r="4000" ht="9.75" customHeight="1">
      <c r="A4000" s="61"/>
      <c r="B4000" s="70" t="s">
        <v>5025</v>
      </c>
      <c r="C4000" s="70" t="s">
        <v>494</v>
      </c>
      <c r="D4000" s="71" t="s">
        <v>408</v>
      </c>
      <c r="E4000" s="72">
        <v>30.5</v>
      </c>
      <c r="F4000" s="73"/>
      <c r="G4000" s="94">
        <f t="shared" si="665"/>
        <v>0</v>
      </c>
      <c r="H4000" s="61"/>
    </row>
    <row r="4001" ht="9.75" customHeight="1">
      <c r="A4001" s="61"/>
      <c r="B4001" s="70" t="s">
        <v>5026</v>
      </c>
      <c r="C4001" s="70" t="s">
        <v>3138</v>
      </c>
      <c r="D4001" s="71" t="s">
        <v>408</v>
      </c>
      <c r="E4001" s="72">
        <v>48.35</v>
      </c>
      <c r="F4001" s="73"/>
      <c r="G4001" s="94">
        <f t="shared" si="665"/>
        <v>0</v>
      </c>
      <c r="H4001" s="74"/>
    </row>
    <row r="4002" ht="9.75" customHeight="1">
      <c r="A4002" s="61"/>
      <c r="B4002" s="84" t="s">
        <v>5027</v>
      </c>
      <c r="C4002" s="85" t="s">
        <v>801</v>
      </c>
      <c r="D4002" s="49"/>
      <c r="E4002" s="49"/>
      <c r="F4002" s="49"/>
      <c r="G4002" s="98">
        <f>+G4003</f>
        <v>0</v>
      </c>
      <c r="H4002" s="61"/>
    </row>
    <row r="4003" ht="9.75" customHeight="1">
      <c r="A4003" s="61"/>
      <c r="B4003" s="70" t="s">
        <v>5028</v>
      </c>
      <c r="C4003" s="70" t="s">
        <v>803</v>
      </c>
      <c r="D4003" s="71" t="s">
        <v>525</v>
      </c>
      <c r="E4003" s="72">
        <v>24.48</v>
      </c>
      <c r="F4003" s="73"/>
      <c r="G4003" s="94">
        <f>ROUND(E4003*F4003,2)</f>
        <v>0</v>
      </c>
      <c r="H4003" s="74"/>
    </row>
    <row r="4004" ht="9.75" customHeight="1">
      <c r="A4004" s="61"/>
      <c r="B4004" s="84" t="s">
        <v>5029</v>
      </c>
      <c r="C4004" s="85" t="s">
        <v>496</v>
      </c>
      <c r="D4004" s="49"/>
      <c r="E4004" s="49"/>
      <c r="F4004" s="49"/>
      <c r="G4004" s="98">
        <f>SUM(G4005:G4009)</f>
        <v>0</v>
      </c>
      <c r="H4004" s="61"/>
    </row>
    <row r="4005" ht="9.75" customHeight="1">
      <c r="A4005" s="61"/>
      <c r="B4005" s="70" t="s">
        <v>5030</v>
      </c>
      <c r="C4005" s="70" t="s">
        <v>1590</v>
      </c>
      <c r="D4005" s="71" t="s">
        <v>408</v>
      </c>
      <c r="E4005" s="72">
        <v>2.1</v>
      </c>
      <c r="F4005" s="73"/>
      <c r="G4005" s="94">
        <f t="shared" ref="G4005:G4009" si="666">ROUND(E4005*F4005,2)</f>
        <v>0</v>
      </c>
      <c r="H4005" s="74"/>
    </row>
    <row r="4006" ht="9.75" customHeight="1">
      <c r="A4006" s="61"/>
      <c r="B4006" s="70" t="s">
        <v>5031</v>
      </c>
      <c r="C4006" s="70" t="s">
        <v>810</v>
      </c>
      <c r="D4006" s="71" t="s">
        <v>408</v>
      </c>
      <c r="E4006" s="72">
        <v>3.7800000000000002</v>
      </c>
      <c r="F4006" s="73"/>
      <c r="G4006" s="94">
        <f t="shared" si="666"/>
        <v>0</v>
      </c>
      <c r="H4006" s="61"/>
    </row>
    <row r="4007" ht="9.75" customHeight="1">
      <c r="A4007" s="61"/>
      <c r="B4007" s="70" t="s">
        <v>5032</v>
      </c>
      <c r="C4007" s="70" t="s">
        <v>814</v>
      </c>
      <c r="D4007" s="71" t="s">
        <v>408</v>
      </c>
      <c r="E4007" s="72">
        <v>3.7800000000000002</v>
      </c>
      <c r="F4007" s="73"/>
      <c r="G4007" s="94">
        <f t="shared" si="666"/>
        <v>0</v>
      </c>
      <c r="H4007" s="74"/>
    </row>
    <row r="4008" ht="9.75" customHeight="1">
      <c r="A4008" s="61"/>
      <c r="B4008" s="70" t="s">
        <v>5033</v>
      </c>
      <c r="C4008" s="70" t="s">
        <v>638</v>
      </c>
      <c r="D4008" s="71" t="s">
        <v>525</v>
      </c>
      <c r="E4008" s="72">
        <v>3.0</v>
      </c>
      <c r="F4008" s="73"/>
      <c r="G4008" s="94">
        <f t="shared" si="666"/>
        <v>0</v>
      </c>
      <c r="H4008" s="61"/>
    </row>
    <row r="4009" ht="9.75" customHeight="1">
      <c r="A4009" s="61"/>
      <c r="B4009" s="70" t="s">
        <v>5034</v>
      </c>
      <c r="C4009" s="70" t="s">
        <v>502</v>
      </c>
      <c r="D4009" s="71" t="s">
        <v>311</v>
      </c>
      <c r="E4009" s="72">
        <v>1.0</v>
      </c>
      <c r="F4009" s="73"/>
      <c r="G4009" s="94">
        <f t="shared" si="666"/>
        <v>0</v>
      </c>
      <c r="H4009" s="74"/>
    </row>
    <row r="4010" ht="9.75" customHeight="1">
      <c r="A4010" s="61"/>
      <c r="B4010" s="84" t="s">
        <v>5035</v>
      </c>
      <c r="C4010" s="85" t="s">
        <v>506</v>
      </c>
      <c r="D4010" s="49"/>
      <c r="E4010" s="49"/>
      <c r="F4010" s="49"/>
      <c r="G4010" s="98">
        <f>SUM(G4011:G4014)</f>
        <v>0</v>
      </c>
      <c r="H4010" s="61"/>
    </row>
    <row r="4011" ht="9.75" customHeight="1">
      <c r="A4011" s="61"/>
      <c r="B4011" s="70" t="s">
        <v>5036</v>
      </c>
      <c r="C4011" s="70" t="s">
        <v>508</v>
      </c>
      <c r="D4011" s="71" t="s">
        <v>311</v>
      </c>
      <c r="E4011" s="72">
        <v>1.0</v>
      </c>
      <c r="F4011" s="73"/>
      <c r="G4011" s="94">
        <f t="shared" ref="G4011:G4014" si="667">ROUND(E4011*F4011,2)</f>
        <v>0</v>
      </c>
      <c r="H4011" s="74"/>
    </row>
    <row r="4012" ht="9.75" customHeight="1">
      <c r="A4012" s="61"/>
      <c r="B4012" s="70" t="s">
        <v>5037</v>
      </c>
      <c r="C4012" s="70" t="s">
        <v>510</v>
      </c>
      <c r="D4012" s="71" t="s">
        <v>311</v>
      </c>
      <c r="E4012" s="72">
        <v>1.0</v>
      </c>
      <c r="F4012" s="73"/>
      <c r="G4012" s="94">
        <f t="shared" si="667"/>
        <v>0</v>
      </c>
      <c r="H4012" s="61"/>
    </row>
    <row r="4013" ht="9.75" customHeight="1">
      <c r="A4013" s="61"/>
      <c r="B4013" s="70" t="s">
        <v>5038</v>
      </c>
      <c r="C4013" s="70" t="s">
        <v>512</v>
      </c>
      <c r="D4013" s="71" t="s">
        <v>311</v>
      </c>
      <c r="E4013" s="72">
        <v>1.0</v>
      </c>
      <c r="F4013" s="73"/>
      <c r="G4013" s="94">
        <f t="shared" si="667"/>
        <v>0</v>
      </c>
      <c r="H4013" s="74"/>
    </row>
    <row r="4014" ht="9.75" customHeight="1">
      <c r="A4014" s="61"/>
      <c r="B4014" s="70" t="s">
        <v>5039</v>
      </c>
      <c r="C4014" s="70" t="s">
        <v>514</v>
      </c>
      <c r="D4014" s="71" t="s">
        <v>311</v>
      </c>
      <c r="E4014" s="72">
        <v>3.0</v>
      </c>
      <c r="F4014" s="73"/>
      <c r="G4014" s="94">
        <f t="shared" si="667"/>
        <v>0</v>
      </c>
      <c r="H4014" s="61"/>
    </row>
    <row r="4015" ht="9.75" customHeight="1">
      <c r="A4015" s="61"/>
      <c r="B4015" s="84" t="s">
        <v>5040</v>
      </c>
      <c r="C4015" s="85" t="s">
        <v>516</v>
      </c>
      <c r="D4015" s="49"/>
      <c r="E4015" s="49"/>
      <c r="F4015" s="49"/>
      <c r="G4015" s="98">
        <f>SUM(G4016:G4020)</f>
        <v>0</v>
      </c>
      <c r="H4015" s="74"/>
    </row>
    <row r="4016" ht="9.75" customHeight="1">
      <c r="A4016" s="61"/>
      <c r="B4016" s="70" t="s">
        <v>5041</v>
      </c>
      <c r="C4016" s="70" t="s">
        <v>831</v>
      </c>
      <c r="D4016" s="71" t="s">
        <v>408</v>
      </c>
      <c r="E4016" s="72">
        <v>65.47</v>
      </c>
      <c r="F4016" s="73"/>
      <c r="G4016" s="94">
        <f t="shared" ref="G4016:G4020" si="668">ROUND(E4016*F4016,2)</f>
        <v>0</v>
      </c>
      <c r="H4016" s="61"/>
    </row>
    <row r="4017" ht="9.75" customHeight="1">
      <c r="A4017" s="61"/>
      <c r="B4017" s="70" t="s">
        <v>5042</v>
      </c>
      <c r="C4017" s="70" t="s">
        <v>833</v>
      </c>
      <c r="D4017" s="71" t="s">
        <v>408</v>
      </c>
      <c r="E4017" s="72">
        <v>52.6</v>
      </c>
      <c r="F4017" s="73"/>
      <c r="G4017" s="94">
        <f t="shared" si="668"/>
        <v>0</v>
      </c>
      <c r="H4017" s="74"/>
    </row>
    <row r="4018" ht="9.75" customHeight="1">
      <c r="A4018" s="61"/>
      <c r="B4018" s="70" t="s">
        <v>5043</v>
      </c>
      <c r="C4018" s="70" t="s">
        <v>835</v>
      </c>
      <c r="D4018" s="71" t="s">
        <v>408</v>
      </c>
      <c r="E4018" s="72">
        <v>27.05</v>
      </c>
      <c r="F4018" s="73"/>
      <c r="G4018" s="94">
        <f t="shared" si="668"/>
        <v>0</v>
      </c>
      <c r="H4018" s="61"/>
    </row>
    <row r="4019" ht="9.75" customHeight="1">
      <c r="A4019" s="61"/>
      <c r="B4019" s="70" t="s">
        <v>5044</v>
      </c>
      <c r="C4019" s="70" t="s">
        <v>518</v>
      </c>
      <c r="D4019" s="71" t="s">
        <v>408</v>
      </c>
      <c r="E4019" s="72">
        <v>2.1</v>
      </c>
      <c r="F4019" s="73"/>
      <c r="G4019" s="94">
        <f t="shared" si="668"/>
        <v>0</v>
      </c>
      <c r="H4019" s="74"/>
    </row>
    <row r="4020" ht="9.75" customHeight="1">
      <c r="A4020" s="61"/>
      <c r="B4020" s="70" t="s">
        <v>5045</v>
      </c>
      <c r="C4020" s="70" t="s">
        <v>520</v>
      </c>
      <c r="D4020" s="71" t="s">
        <v>408</v>
      </c>
      <c r="E4020" s="72">
        <v>3.7800000000000002</v>
      </c>
      <c r="F4020" s="73"/>
      <c r="G4020" s="94">
        <f t="shared" si="668"/>
        <v>0</v>
      </c>
      <c r="H4020" s="61"/>
    </row>
    <row r="4021" ht="9.75" customHeight="1">
      <c r="A4021" s="61"/>
      <c r="B4021" s="84" t="s">
        <v>5046</v>
      </c>
      <c r="C4021" s="85" t="s">
        <v>522</v>
      </c>
      <c r="D4021" s="49"/>
      <c r="E4021" s="49"/>
      <c r="F4021" s="49"/>
      <c r="G4021" s="98">
        <f>SUM(G4022:G4025)</f>
        <v>0</v>
      </c>
      <c r="H4021" s="74"/>
    </row>
    <row r="4022" ht="9.75" customHeight="1">
      <c r="A4022" s="61"/>
      <c r="B4022" s="70" t="s">
        <v>5047</v>
      </c>
      <c r="C4022" s="70" t="s">
        <v>840</v>
      </c>
      <c r="D4022" s="71" t="s">
        <v>525</v>
      </c>
      <c r="E4022" s="72">
        <v>6.0</v>
      </c>
      <c r="F4022" s="73"/>
      <c r="G4022" s="94">
        <f t="shared" ref="G4022:G4025" si="669">ROUND(E4022*F4022,2)</f>
        <v>0</v>
      </c>
      <c r="H4022" s="61"/>
    </row>
    <row r="4023" ht="9.75" customHeight="1">
      <c r="A4023" s="61"/>
      <c r="B4023" s="70" t="s">
        <v>5048</v>
      </c>
      <c r="C4023" s="82" t="s">
        <v>842</v>
      </c>
      <c r="D4023" s="71" t="s">
        <v>525</v>
      </c>
      <c r="E4023" s="72">
        <v>25.0</v>
      </c>
      <c r="F4023" s="73"/>
      <c r="G4023" s="94">
        <f t="shared" si="669"/>
        <v>0</v>
      </c>
      <c r="H4023" s="74"/>
    </row>
    <row r="4024" ht="9.75" customHeight="1">
      <c r="A4024" s="61"/>
      <c r="B4024" s="70" t="s">
        <v>5049</v>
      </c>
      <c r="C4024" s="70" t="s">
        <v>529</v>
      </c>
      <c r="D4024" s="71" t="s">
        <v>311</v>
      </c>
      <c r="E4024" s="72">
        <v>5.0</v>
      </c>
      <c r="F4024" s="73"/>
      <c r="G4024" s="94">
        <f t="shared" si="669"/>
        <v>0</v>
      </c>
      <c r="H4024" s="61"/>
    </row>
    <row r="4025" ht="9.75" customHeight="1">
      <c r="A4025" s="61"/>
      <c r="B4025" s="70" t="s">
        <v>5050</v>
      </c>
      <c r="C4025" s="70" t="s">
        <v>531</v>
      </c>
      <c r="D4025" s="71" t="s">
        <v>408</v>
      </c>
      <c r="E4025" s="72">
        <v>110.18</v>
      </c>
      <c r="F4025" s="73"/>
      <c r="G4025" s="94">
        <f t="shared" si="669"/>
        <v>0</v>
      </c>
      <c r="H4025" s="74"/>
    </row>
    <row r="4026" ht="12.75" customHeight="1">
      <c r="A4026" s="61"/>
      <c r="B4026" s="79" t="s">
        <v>5051</v>
      </c>
      <c r="C4026" s="83" t="s">
        <v>5052</v>
      </c>
      <c r="D4026" s="49"/>
      <c r="E4026" s="49"/>
      <c r="F4026" s="49"/>
      <c r="G4026" s="81">
        <f>+G4027+G4032+G4036+G4051+G4053+G4060+G4065+G4067+G4072+G4078+G4085+G4090+G4099</f>
        <v>0</v>
      </c>
      <c r="H4026" s="61"/>
    </row>
    <row r="4027" ht="9.75" customHeight="1">
      <c r="A4027" s="61"/>
      <c r="B4027" s="84" t="s">
        <v>5053</v>
      </c>
      <c r="C4027" s="85" t="s">
        <v>410</v>
      </c>
      <c r="D4027" s="49"/>
      <c r="E4027" s="49"/>
      <c r="F4027" s="49"/>
      <c r="G4027" s="98">
        <f>SUM(G4028:G4031)</f>
        <v>0</v>
      </c>
      <c r="H4027" s="74"/>
    </row>
    <row r="4028" ht="9.75" customHeight="1">
      <c r="A4028" s="61"/>
      <c r="B4028" s="70" t="s">
        <v>5054</v>
      </c>
      <c r="C4028" s="70" t="s">
        <v>696</v>
      </c>
      <c r="D4028" s="71" t="s">
        <v>413</v>
      </c>
      <c r="E4028" s="72">
        <v>9.33</v>
      </c>
      <c r="F4028" s="73"/>
      <c r="G4028" s="94">
        <f t="shared" ref="G4028:G4031" si="670">ROUND(E4028*F4028,2)</f>
        <v>0</v>
      </c>
      <c r="H4028" s="61"/>
    </row>
    <row r="4029" ht="9.75" customHeight="1">
      <c r="A4029" s="61"/>
      <c r="B4029" s="70" t="s">
        <v>5055</v>
      </c>
      <c r="C4029" s="70" t="s">
        <v>417</v>
      </c>
      <c r="D4029" s="71" t="s">
        <v>408</v>
      </c>
      <c r="E4029" s="72">
        <v>7.930000000000001</v>
      </c>
      <c r="F4029" s="73"/>
      <c r="G4029" s="94">
        <f t="shared" si="670"/>
        <v>0</v>
      </c>
      <c r="H4029" s="74"/>
    </row>
    <row r="4030" ht="9.75" customHeight="1">
      <c r="A4030" s="61"/>
      <c r="B4030" s="70" t="s">
        <v>5056</v>
      </c>
      <c r="C4030" s="70" t="s">
        <v>962</v>
      </c>
      <c r="D4030" s="71" t="s">
        <v>413</v>
      </c>
      <c r="E4030" s="72">
        <v>1.36</v>
      </c>
      <c r="F4030" s="73"/>
      <c r="G4030" s="94">
        <f t="shared" si="670"/>
        <v>0</v>
      </c>
      <c r="H4030" s="61"/>
    </row>
    <row r="4031" ht="9.75" customHeight="1">
      <c r="A4031" s="61"/>
      <c r="B4031" s="70" t="s">
        <v>5057</v>
      </c>
      <c r="C4031" s="70" t="s">
        <v>425</v>
      </c>
      <c r="D4031" s="71" t="s">
        <v>413</v>
      </c>
      <c r="E4031" s="72">
        <v>9.33</v>
      </c>
      <c r="F4031" s="73"/>
      <c r="G4031" s="94">
        <f t="shared" si="670"/>
        <v>0</v>
      </c>
      <c r="H4031" s="74"/>
    </row>
    <row r="4032" ht="9.75" customHeight="1">
      <c r="A4032" s="61"/>
      <c r="B4032" s="84" t="s">
        <v>5058</v>
      </c>
      <c r="C4032" s="85" t="s">
        <v>427</v>
      </c>
      <c r="D4032" s="49"/>
      <c r="E4032" s="49"/>
      <c r="F4032" s="49"/>
      <c r="G4032" s="98">
        <f>SUM(G4033:G4035)</f>
        <v>0</v>
      </c>
      <c r="H4032" s="61"/>
    </row>
    <row r="4033" ht="9.75" customHeight="1">
      <c r="A4033" s="61"/>
      <c r="B4033" s="70" t="s">
        <v>5059</v>
      </c>
      <c r="C4033" s="70" t="s">
        <v>431</v>
      </c>
      <c r="D4033" s="71" t="s">
        <v>413</v>
      </c>
      <c r="E4033" s="72">
        <v>6.22</v>
      </c>
      <c r="F4033" s="73"/>
      <c r="G4033" s="94">
        <f t="shared" ref="G4033:G4035" si="671">ROUND(E4033*F4033,2)</f>
        <v>0</v>
      </c>
      <c r="H4033" s="74"/>
    </row>
    <row r="4034" ht="9.75" customHeight="1">
      <c r="A4034" s="61"/>
      <c r="B4034" s="70" t="s">
        <v>5060</v>
      </c>
      <c r="C4034" s="70" t="s">
        <v>970</v>
      </c>
      <c r="D4034" s="71" t="s">
        <v>413</v>
      </c>
      <c r="E4034" s="72">
        <v>1.25</v>
      </c>
      <c r="F4034" s="73"/>
      <c r="G4034" s="94">
        <f t="shared" si="671"/>
        <v>0</v>
      </c>
      <c r="H4034" s="61"/>
    </row>
    <row r="4035" ht="9.75" customHeight="1">
      <c r="A4035" s="61"/>
      <c r="B4035" s="70" t="s">
        <v>5061</v>
      </c>
      <c r="C4035" s="70" t="s">
        <v>1113</v>
      </c>
      <c r="D4035" s="71" t="s">
        <v>408</v>
      </c>
      <c r="E4035" s="72">
        <v>16.67</v>
      </c>
      <c r="F4035" s="73"/>
      <c r="G4035" s="94">
        <f t="shared" si="671"/>
        <v>0</v>
      </c>
      <c r="H4035" s="74"/>
    </row>
    <row r="4036" ht="11.25" customHeight="1">
      <c r="A4036" s="61"/>
      <c r="B4036" s="84" t="s">
        <v>5062</v>
      </c>
      <c r="C4036" s="85" t="s">
        <v>439</v>
      </c>
      <c r="D4036" s="49"/>
      <c r="E4036" s="49"/>
      <c r="F4036" s="49"/>
      <c r="G4036" s="93">
        <f>+G4037+G4041+G4045</f>
        <v>0</v>
      </c>
      <c r="H4036" s="61"/>
    </row>
    <row r="4037" ht="9.75" customHeight="1">
      <c r="A4037" s="61"/>
      <c r="B4037" s="88" t="s">
        <v>5063</v>
      </c>
      <c r="C4037" s="89" t="s">
        <v>737</v>
      </c>
      <c r="D4037" s="49"/>
      <c r="E4037" s="49"/>
      <c r="F4037" s="49"/>
      <c r="G4037" s="90">
        <f>SUM(G4038:G4040)</f>
        <v>0</v>
      </c>
      <c r="H4037" s="74"/>
    </row>
    <row r="4038" ht="9.75" customHeight="1">
      <c r="A4038" s="61"/>
      <c r="B4038" s="70" t="s">
        <v>5064</v>
      </c>
      <c r="C4038" s="70" t="s">
        <v>991</v>
      </c>
      <c r="D4038" s="71" t="s">
        <v>413</v>
      </c>
      <c r="E4038" s="72">
        <v>1.07</v>
      </c>
      <c r="F4038" s="73"/>
      <c r="G4038" s="94">
        <f t="shared" ref="G4038:G4040" si="672">ROUND(E4038*F4038,2)</f>
        <v>0</v>
      </c>
      <c r="H4038" s="61"/>
    </row>
    <row r="4039" ht="9.75" customHeight="1">
      <c r="A4039" s="61"/>
      <c r="B4039" s="70" t="s">
        <v>5065</v>
      </c>
      <c r="C4039" s="70" t="s">
        <v>741</v>
      </c>
      <c r="D4039" s="71" t="s">
        <v>408</v>
      </c>
      <c r="E4039" s="72">
        <v>20.400000000000002</v>
      </c>
      <c r="F4039" s="73"/>
      <c r="G4039" s="94">
        <f t="shared" si="672"/>
        <v>0</v>
      </c>
      <c r="H4039" s="74"/>
    </row>
    <row r="4040" ht="9.75" customHeight="1">
      <c r="A4040" s="61"/>
      <c r="B4040" s="70" t="s">
        <v>5066</v>
      </c>
      <c r="C4040" s="70" t="s">
        <v>743</v>
      </c>
      <c r="D4040" s="71" t="s">
        <v>446</v>
      </c>
      <c r="E4040" s="72">
        <v>245.6</v>
      </c>
      <c r="F4040" s="73"/>
      <c r="G4040" s="94">
        <f t="shared" si="672"/>
        <v>0</v>
      </c>
      <c r="H4040" s="61"/>
    </row>
    <row r="4041" ht="9.75" customHeight="1">
      <c r="A4041" s="61"/>
      <c r="B4041" s="88" t="s">
        <v>5067</v>
      </c>
      <c r="C4041" s="89" t="s">
        <v>624</v>
      </c>
      <c r="D4041" s="49"/>
      <c r="E4041" s="49"/>
      <c r="F4041" s="49"/>
      <c r="G4041" s="90">
        <f>SUM(G4042:G4044)</f>
        <v>0</v>
      </c>
      <c r="H4041" s="74"/>
    </row>
    <row r="4042" ht="9.75" customHeight="1">
      <c r="A4042" s="61"/>
      <c r="B4042" s="70" t="s">
        <v>5068</v>
      </c>
      <c r="C4042" s="70" t="s">
        <v>996</v>
      </c>
      <c r="D4042" s="71" t="s">
        <v>413</v>
      </c>
      <c r="E4042" s="72">
        <v>1.01</v>
      </c>
      <c r="F4042" s="73"/>
      <c r="G4042" s="94">
        <f t="shared" ref="G4042:G4044" si="673">ROUND(E4042*F4042,2)</f>
        <v>0</v>
      </c>
      <c r="H4042" s="61"/>
    </row>
    <row r="4043" ht="9.75" customHeight="1">
      <c r="A4043" s="61"/>
      <c r="B4043" s="70" t="s">
        <v>5069</v>
      </c>
      <c r="C4043" s="70" t="s">
        <v>748</v>
      </c>
      <c r="D4043" s="71" t="s">
        <v>408</v>
      </c>
      <c r="E4043" s="72">
        <v>16.35</v>
      </c>
      <c r="F4043" s="73"/>
      <c r="G4043" s="94">
        <f t="shared" si="673"/>
        <v>0</v>
      </c>
      <c r="H4043" s="74"/>
    </row>
    <row r="4044" ht="9.75" customHeight="1">
      <c r="A4044" s="61"/>
      <c r="B4044" s="70" t="s">
        <v>5070</v>
      </c>
      <c r="C4044" s="70" t="s">
        <v>750</v>
      </c>
      <c r="D4044" s="71" t="s">
        <v>446</v>
      </c>
      <c r="E4044" s="72">
        <v>171.56</v>
      </c>
      <c r="F4044" s="73"/>
      <c r="G4044" s="94">
        <f t="shared" si="673"/>
        <v>0</v>
      </c>
      <c r="H4044" s="61"/>
    </row>
    <row r="4045" ht="9.75" customHeight="1">
      <c r="A4045" s="61"/>
      <c r="B4045" s="88" t="s">
        <v>5071</v>
      </c>
      <c r="C4045" s="89" t="s">
        <v>1000</v>
      </c>
      <c r="D4045" s="49"/>
      <c r="E4045" s="49"/>
      <c r="F4045" s="49"/>
      <c r="G4045" s="90">
        <f>SUM(G4046:G4050)</f>
        <v>0</v>
      </c>
      <c r="H4045" s="87"/>
    </row>
    <row r="4046" ht="9.75" customHeight="1">
      <c r="A4046" s="61"/>
      <c r="B4046" s="70" t="s">
        <v>5072</v>
      </c>
      <c r="C4046" s="70" t="s">
        <v>1002</v>
      </c>
      <c r="D4046" s="71" t="s">
        <v>413</v>
      </c>
      <c r="E4046" s="72">
        <v>1.02</v>
      </c>
      <c r="F4046" s="73"/>
      <c r="G4046" s="94">
        <f t="shared" ref="G4046:G4050" si="674">ROUND(E4046*F4046,2)</f>
        <v>0</v>
      </c>
      <c r="H4046" s="61"/>
    </row>
    <row r="4047" ht="9.75" customHeight="1">
      <c r="A4047" s="61"/>
      <c r="B4047" s="70" t="s">
        <v>5073</v>
      </c>
      <c r="C4047" s="70" t="s">
        <v>756</v>
      </c>
      <c r="D4047" s="71" t="s">
        <v>408</v>
      </c>
      <c r="E4047" s="72">
        <v>11.68</v>
      </c>
      <c r="F4047" s="73"/>
      <c r="G4047" s="94">
        <f t="shared" si="674"/>
        <v>0</v>
      </c>
      <c r="H4047" s="91"/>
    </row>
    <row r="4048" ht="9.75" customHeight="1">
      <c r="A4048" s="61"/>
      <c r="B4048" s="70" t="s">
        <v>5074</v>
      </c>
      <c r="C4048" s="70" t="s">
        <v>758</v>
      </c>
      <c r="D4048" s="71" t="s">
        <v>446</v>
      </c>
      <c r="E4048" s="72">
        <v>92.94</v>
      </c>
      <c r="F4048" s="73"/>
      <c r="G4048" s="94">
        <f t="shared" si="674"/>
        <v>0</v>
      </c>
      <c r="H4048" s="61"/>
    </row>
    <row r="4049" ht="9.75" customHeight="1">
      <c r="A4049" s="61"/>
      <c r="B4049" s="70" t="s">
        <v>5075</v>
      </c>
      <c r="C4049" s="70" t="s">
        <v>1006</v>
      </c>
      <c r="D4049" s="71" t="s">
        <v>311</v>
      </c>
      <c r="E4049" s="72">
        <v>103.0</v>
      </c>
      <c r="F4049" s="73"/>
      <c r="G4049" s="94">
        <f t="shared" si="674"/>
        <v>0</v>
      </c>
      <c r="H4049" s="74"/>
    </row>
    <row r="4050" ht="9.75" customHeight="1">
      <c r="A4050" s="61"/>
      <c r="B4050" s="70" t="s">
        <v>5076</v>
      </c>
      <c r="C4050" s="70" t="s">
        <v>762</v>
      </c>
      <c r="D4050" s="71" t="s">
        <v>408</v>
      </c>
      <c r="E4050" s="72">
        <v>11.68</v>
      </c>
      <c r="F4050" s="73"/>
      <c r="G4050" s="94">
        <f t="shared" si="674"/>
        <v>0</v>
      </c>
      <c r="H4050" s="61"/>
    </row>
    <row r="4051" ht="9.75" customHeight="1">
      <c r="A4051" s="61"/>
      <c r="B4051" s="84" t="s">
        <v>5077</v>
      </c>
      <c r="C4051" s="85" t="s">
        <v>773</v>
      </c>
      <c r="D4051" s="49"/>
      <c r="E4051" s="49"/>
      <c r="F4051" s="49"/>
      <c r="G4051" s="98">
        <f>+G4052</f>
        <v>0</v>
      </c>
      <c r="H4051" s="74"/>
    </row>
    <row r="4052" ht="9.75" customHeight="1">
      <c r="A4052" s="61"/>
      <c r="B4052" s="70" t="s">
        <v>5078</v>
      </c>
      <c r="C4052" s="70" t="s">
        <v>777</v>
      </c>
      <c r="D4052" s="71" t="s">
        <v>408</v>
      </c>
      <c r="E4052" s="72">
        <v>30.69</v>
      </c>
      <c r="F4052" s="73"/>
      <c r="G4052" s="94">
        <f>ROUND(E4052*F4052,2)</f>
        <v>0</v>
      </c>
      <c r="H4052" s="61"/>
    </row>
    <row r="4053" ht="9.75" customHeight="1">
      <c r="A4053" s="61"/>
      <c r="B4053" s="84" t="s">
        <v>5079</v>
      </c>
      <c r="C4053" s="85" t="s">
        <v>484</v>
      </c>
      <c r="D4053" s="49"/>
      <c r="E4053" s="49"/>
      <c r="F4053" s="49"/>
      <c r="G4053" s="98">
        <f>SUM(G4054:G4059)</f>
        <v>0</v>
      </c>
      <c r="H4053" s="74"/>
    </row>
    <row r="4054" ht="9.75" customHeight="1">
      <c r="A4054" s="61"/>
      <c r="B4054" s="70" t="s">
        <v>5080</v>
      </c>
      <c r="C4054" s="70" t="s">
        <v>780</v>
      </c>
      <c r="D4054" s="71" t="s">
        <v>408</v>
      </c>
      <c r="E4054" s="72">
        <v>46.43</v>
      </c>
      <c r="F4054" s="73"/>
      <c r="G4054" s="94">
        <f t="shared" ref="G4054:G4059" si="675">ROUND(E4054*F4054,2)</f>
        <v>0</v>
      </c>
      <c r="H4054" s="61"/>
    </row>
    <row r="4055" ht="9.75" customHeight="1">
      <c r="A4055" s="61"/>
      <c r="B4055" s="70" t="s">
        <v>5081</v>
      </c>
      <c r="C4055" s="70" t="s">
        <v>782</v>
      </c>
      <c r="D4055" s="71" t="s">
        <v>408</v>
      </c>
      <c r="E4055" s="72">
        <v>40.480000000000004</v>
      </c>
      <c r="F4055" s="73"/>
      <c r="G4055" s="94">
        <f t="shared" si="675"/>
        <v>0</v>
      </c>
      <c r="H4055" s="61"/>
    </row>
    <row r="4056" ht="9.75" customHeight="1">
      <c r="A4056" s="61"/>
      <c r="B4056" s="70" t="s">
        <v>5082</v>
      </c>
      <c r="C4056" s="70" t="s">
        <v>786</v>
      </c>
      <c r="D4056" s="71" t="s">
        <v>408</v>
      </c>
      <c r="E4056" s="72">
        <v>16.63</v>
      </c>
      <c r="F4056" s="73"/>
      <c r="G4056" s="94">
        <f t="shared" si="675"/>
        <v>0</v>
      </c>
      <c r="H4056" s="91"/>
    </row>
    <row r="4057" ht="9.75" customHeight="1">
      <c r="A4057" s="61"/>
      <c r="B4057" s="70" t="s">
        <v>5083</v>
      </c>
      <c r="C4057" s="70" t="s">
        <v>1020</v>
      </c>
      <c r="D4057" s="71" t="s">
        <v>408</v>
      </c>
      <c r="E4057" s="72">
        <v>9.66</v>
      </c>
      <c r="F4057" s="73"/>
      <c r="G4057" s="94">
        <f t="shared" si="675"/>
        <v>0</v>
      </c>
      <c r="H4057" s="61"/>
    </row>
    <row r="4058" ht="9.75" customHeight="1">
      <c r="A4058" s="61"/>
      <c r="B4058" s="70" t="s">
        <v>5084</v>
      </c>
      <c r="C4058" s="70" t="s">
        <v>792</v>
      </c>
      <c r="D4058" s="71" t="s">
        <v>525</v>
      </c>
      <c r="E4058" s="72">
        <v>18.3</v>
      </c>
      <c r="F4058" s="73"/>
      <c r="G4058" s="94">
        <f t="shared" si="675"/>
        <v>0</v>
      </c>
      <c r="H4058" s="74"/>
    </row>
    <row r="4059" ht="9.75" customHeight="1">
      <c r="A4059" s="61"/>
      <c r="B4059" s="70" t="s">
        <v>5085</v>
      </c>
      <c r="C4059" s="70" t="s">
        <v>790</v>
      </c>
      <c r="D4059" s="71" t="s">
        <v>408</v>
      </c>
      <c r="E4059" s="72">
        <v>12.35</v>
      </c>
      <c r="F4059" s="73"/>
      <c r="G4059" s="94">
        <f t="shared" si="675"/>
        <v>0</v>
      </c>
      <c r="H4059" s="61"/>
    </row>
    <row r="4060" ht="9.75" customHeight="1">
      <c r="A4060" s="61"/>
      <c r="B4060" s="84" t="s">
        <v>5086</v>
      </c>
      <c r="C4060" s="85" t="s">
        <v>490</v>
      </c>
      <c r="D4060" s="49"/>
      <c r="E4060" s="49"/>
      <c r="F4060" s="49"/>
      <c r="G4060" s="98">
        <f>SUM(G4061:G4064)</f>
        <v>0</v>
      </c>
      <c r="H4060" s="74"/>
    </row>
    <row r="4061" ht="9.75" customHeight="1">
      <c r="A4061" s="61"/>
      <c r="B4061" s="70" t="s">
        <v>5087</v>
      </c>
      <c r="C4061" s="70" t="s">
        <v>3210</v>
      </c>
      <c r="D4061" s="71" t="s">
        <v>408</v>
      </c>
      <c r="E4061" s="72">
        <v>10.14</v>
      </c>
      <c r="F4061" s="73"/>
      <c r="G4061" s="94">
        <f t="shared" ref="G4061:G4064" si="676">ROUND(E4061*F4061,2)</f>
        <v>0</v>
      </c>
      <c r="H4061" s="61"/>
    </row>
    <row r="4062" ht="9.75" customHeight="1">
      <c r="A4062" s="61"/>
      <c r="B4062" s="70" t="s">
        <v>5088</v>
      </c>
      <c r="C4062" s="70" t="s">
        <v>494</v>
      </c>
      <c r="D4062" s="71" t="s">
        <v>408</v>
      </c>
      <c r="E4062" s="72">
        <v>7.140000000000001</v>
      </c>
      <c r="F4062" s="73"/>
      <c r="G4062" s="94">
        <f t="shared" si="676"/>
        <v>0</v>
      </c>
      <c r="H4062" s="74"/>
    </row>
    <row r="4063" ht="9.75" customHeight="1">
      <c r="A4063" s="61"/>
      <c r="B4063" s="70" t="s">
        <v>5089</v>
      </c>
      <c r="C4063" s="70" t="s">
        <v>797</v>
      </c>
      <c r="D4063" s="71" t="s">
        <v>408</v>
      </c>
      <c r="E4063" s="72">
        <v>3.0</v>
      </c>
      <c r="F4063" s="73"/>
      <c r="G4063" s="94">
        <f t="shared" si="676"/>
        <v>0</v>
      </c>
      <c r="H4063" s="61"/>
    </row>
    <row r="4064" ht="9.75" customHeight="1">
      <c r="A4064" s="61"/>
      <c r="B4064" s="70" t="s">
        <v>5090</v>
      </c>
      <c r="C4064" s="70" t="s">
        <v>3138</v>
      </c>
      <c r="D4064" s="71" t="s">
        <v>408</v>
      </c>
      <c r="E4064" s="72">
        <v>48.35</v>
      </c>
      <c r="F4064" s="73"/>
      <c r="G4064" s="94">
        <f t="shared" si="676"/>
        <v>0</v>
      </c>
      <c r="H4064" s="74"/>
    </row>
    <row r="4065" ht="9.75" customHeight="1">
      <c r="A4065" s="61"/>
      <c r="B4065" s="84" t="s">
        <v>5091</v>
      </c>
      <c r="C4065" s="85" t="s">
        <v>801</v>
      </c>
      <c r="D4065" s="49"/>
      <c r="E4065" s="49"/>
      <c r="F4065" s="49"/>
      <c r="G4065" s="98">
        <f>+G4066</f>
        <v>0</v>
      </c>
      <c r="H4065" s="61"/>
    </row>
    <row r="4066" ht="9.75" customHeight="1">
      <c r="A4066" s="61"/>
      <c r="B4066" s="70" t="s">
        <v>5092</v>
      </c>
      <c r="C4066" s="70" t="s">
        <v>803</v>
      </c>
      <c r="D4066" s="71" t="s">
        <v>525</v>
      </c>
      <c r="E4066" s="72">
        <v>16.22</v>
      </c>
      <c r="F4066" s="73"/>
      <c r="G4066" s="94">
        <f>ROUND(E4066*F4066,2)</f>
        <v>0</v>
      </c>
      <c r="H4066" s="91"/>
    </row>
    <row r="4067" ht="9.75" customHeight="1">
      <c r="A4067" s="61"/>
      <c r="B4067" s="84" t="s">
        <v>5093</v>
      </c>
      <c r="C4067" s="85" t="s">
        <v>4143</v>
      </c>
      <c r="D4067" s="49"/>
      <c r="E4067" s="49"/>
      <c r="F4067" s="49"/>
      <c r="G4067" s="98">
        <f>SUM(G4068:G4071)</f>
        <v>0</v>
      </c>
      <c r="H4067" s="61"/>
    </row>
    <row r="4068" ht="9.75" customHeight="1">
      <c r="A4068" s="61"/>
      <c r="B4068" s="70" t="s">
        <v>5094</v>
      </c>
      <c r="C4068" s="70" t="s">
        <v>806</v>
      </c>
      <c r="D4068" s="71" t="s">
        <v>408</v>
      </c>
      <c r="E4068" s="72">
        <v>1.68</v>
      </c>
      <c r="F4068" s="73"/>
      <c r="G4068" s="94">
        <f t="shared" ref="G4068:G4071" si="677">ROUND(E4068*F4068,2)</f>
        <v>0</v>
      </c>
      <c r="H4068" s="74"/>
    </row>
    <row r="4069" ht="9.75" customHeight="1">
      <c r="A4069" s="61"/>
      <c r="B4069" s="70" t="s">
        <v>5095</v>
      </c>
      <c r="C4069" s="70" t="s">
        <v>810</v>
      </c>
      <c r="D4069" s="71" t="s">
        <v>408</v>
      </c>
      <c r="E4069" s="72">
        <v>2.0</v>
      </c>
      <c r="F4069" s="73"/>
      <c r="G4069" s="94">
        <f t="shared" si="677"/>
        <v>0</v>
      </c>
      <c r="H4069" s="61"/>
    </row>
    <row r="4070" ht="9.75" customHeight="1">
      <c r="A4070" s="61"/>
      <c r="B4070" s="70" t="s">
        <v>5096</v>
      </c>
      <c r="C4070" s="70" t="s">
        <v>812</v>
      </c>
      <c r="D4070" s="71" t="s">
        <v>408</v>
      </c>
      <c r="E4070" s="72">
        <v>1.47</v>
      </c>
      <c r="F4070" s="73"/>
      <c r="G4070" s="94">
        <f t="shared" si="677"/>
        <v>0</v>
      </c>
      <c r="H4070" s="91"/>
    </row>
    <row r="4071" ht="9.75" customHeight="1">
      <c r="A4071" s="61"/>
      <c r="B4071" s="70" t="s">
        <v>5097</v>
      </c>
      <c r="C4071" s="70" t="s">
        <v>814</v>
      </c>
      <c r="D4071" s="71" t="s">
        <v>408</v>
      </c>
      <c r="E4071" s="72">
        <v>2.0</v>
      </c>
      <c r="F4071" s="73"/>
      <c r="G4071" s="94">
        <f t="shared" si="677"/>
        <v>0</v>
      </c>
      <c r="H4071" s="61"/>
    </row>
    <row r="4072" ht="9.75" customHeight="1">
      <c r="A4072" s="61"/>
      <c r="B4072" s="84" t="s">
        <v>5098</v>
      </c>
      <c r="C4072" s="85" t="s">
        <v>506</v>
      </c>
      <c r="D4072" s="49"/>
      <c r="E4072" s="49"/>
      <c r="F4072" s="49"/>
      <c r="G4072" s="98">
        <f>SUM(G4073:G4077)</f>
        <v>0</v>
      </c>
      <c r="H4072" s="74"/>
    </row>
    <row r="4073" ht="9.75" customHeight="1">
      <c r="A4073" s="61"/>
      <c r="B4073" s="70" t="s">
        <v>5099</v>
      </c>
      <c r="C4073" s="70" t="s">
        <v>508</v>
      </c>
      <c r="D4073" s="71" t="s">
        <v>311</v>
      </c>
      <c r="E4073" s="72">
        <v>1.0</v>
      </c>
      <c r="F4073" s="73"/>
      <c r="G4073" s="94">
        <f t="shared" ref="G4073:G4077" si="678">ROUND(E4073*F4073,2)</f>
        <v>0</v>
      </c>
      <c r="H4073" s="61"/>
    </row>
    <row r="4074" ht="9.75" customHeight="1">
      <c r="A4074" s="61"/>
      <c r="B4074" s="70" t="s">
        <v>5100</v>
      </c>
      <c r="C4074" s="70" t="s">
        <v>825</v>
      </c>
      <c r="D4074" s="71" t="s">
        <v>311</v>
      </c>
      <c r="E4074" s="72">
        <v>1.0</v>
      </c>
      <c r="F4074" s="73"/>
      <c r="G4074" s="94">
        <f t="shared" si="678"/>
        <v>0</v>
      </c>
      <c r="H4074" s="74"/>
    </row>
    <row r="4075" ht="9.75" customHeight="1">
      <c r="A4075" s="61"/>
      <c r="B4075" s="70" t="s">
        <v>5101</v>
      </c>
      <c r="C4075" s="70" t="s">
        <v>510</v>
      </c>
      <c r="D4075" s="71" t="s">
        <v>311</v>
      </c>
      <c r="E4075" s="72">
        <v>1.0</v>
      </c>
      <c r="F4075" s="73"/>
      <c r="G4075" s="94">
        <f t="shared" si="678"/>
        <v>0</v>
      </c>
      <c r="H4075" s="61"/>
    </row>
    <row r="4076" ht="9.75" customHeight="1">
      <c r="A4076" s="61"/>
      <c r="B4076" s="70" t="s">
        <v>5102</v>
      </c>
      <c r="C4076" s="70" t="s">
        <v>512</v>
      </c>
      <c r="D4076" s="71" t="s">
        <v>311</v>
      </c>
      <c r="E4076" s="72">
        <v>1.0</v>
      </c>
      <c r="F4076" s="73"/>
      <c r="G4076" s="94">
        <f t="shared" si="678"/>
        <v>0</v>
      </c>
      <c r="H4076" s="74"/>
    </row>
    <row r="4077" ht="9.75" customHeight="1">
      <c r="A4077" s="61"/>
      <c r="B4077" s="70" t="s">
        <v>5103</v>
      </c>
      <c r="C4077" s="70" t="s">
        <v>514</v>
      </c>
      <c r="D4077" s="71" t="s">
        <v>311</v>
      </c>
      <c r="E4077" s="72">
        <v>6.0</v>
      </c>
      <c r="F4077" s="73"/>
      <c r="G4077" s="94">
        <f t="shared" si="678"/>
        <v>0</v>
      </c>
      <c r="H4077" s="61"/>
    </row>
    <row r="4078" ht="9.75" customHeight="1">
      <c r="A4078" s="61"/>
      <c r="B4078" s="84" t="s">
        <v>5104</v>
      </c>
      <c r="C4078" s="85" t="s">
        <v>516</v>
      </c>
      <c r="D4078" s="49"/>
      <c r="E4078" s="49"/>
      <c r="F4078" s="49"/>
      <c r="G4078" s="98">
        <f>SUM(G4079:G4084)</f>
        <v>0</v>
      </c>
      <c r="H4078" s="74"/>
    </row>
    <row r="4079" ht="9.75" customHeight="1">
      <c r="A4079" s="61"/>
      <c r="B4079" s="70" t="s">
        <v>5105</v>
      </c>
      <c r="C4079" s="70" t="s">
        <v>831</v>
      </c>
      <c r="D4079" s="71" t="s">
        <v>408</v>
      </c>
      <c r="E4079" s="72">
        <v>46.43</v>
      </c>
      <c r="F4079" s="73"/>
      <c r="G4079" s="94">
        <f t="shared" ref="G4079:G4084" si="679">ROUND(E4079*F4079,2)</f>
        <v>0</v>
      </c>
      <c r="H4079" s="61"/>
    </row>
    <row r="4080" ht="9.75" customHeight="1">
      <c r="A4080" s="61"/>
      <c r="B4080" s="70" t="s">
        <v>5106</v>
      </c>
      <c r="C4080" s="70" t="s">
        <v>833</v>
      </c>
      <c r="D4080" s="71" t="s">
        <v>408</v>
      </c>
      <c r="E4080" s="72">
        <v>40.480000000000004</v>
      </c>
      <c r="F4080" s="73"/>
      <c r="G4080" s="94">
        <f t="shared" si="679"/>
        <v>0</v>
      </c>
      <c r="H4080" s="74"/>
    </row>
    <row r="4081" ht="9.75" customHeight="1">
      <c r="A4081" s="61"/>
      <c r="B4081" s="70" t="s">
        <v>5107</v>
      </c>
      <c r="C4081" s="70" t="s">
        <v>835</v>
      </c>
      <c r="D4081" s="71" t="s">
        <v>408</v>
      </c>
      <c r="E4081" s="72">
        <v>9.66</v>
      </c>
      <c r="F4081" s="73"/>
      <c r="G4081" s="94">
        <f t="shared" si="679"/>
        <v>0</v>
      </c>
      <c r="H4081" s="61"/>
    </row>
    <row r="4082" ht="9.75" customHeight="1">
      <c r="A4082" s="61"/>
      <c r="B4082" s="70" t="s">
        <v>5108</v>
      </c>
      <c r="C4082" s="70" t="s">
        <v>518</v>
      </c>
      <c r="D4082" s="71" t="s">
        <v>408</v>
      </c>
      <c r="E4082" s="72">
        <v>1.68</v>
      </c>
      <c r="F4082" s="73"/>
      <c r="G4082" s="94">
        <f t="shared" si="679"/>
        <v>0</v>
      </c>
      <c r="H4082" s="74"/>
    </row>
    <row r="4083" ht="9.75" customHeight="1">
      <c r="A4083" s="61"/>
      <c r="B4083" s="70" t="s">
        <v>5109</v>
      </c>
      <c r="C4083" s="70" t="s">
        <v>4159</v>
      </c>
      <c r="D4083" s="71" t="s">
        <v>408</v>
      </c>
      <c r="E4083" s="72">
        <v>1.47</v>
      </c>
      <c r="F4083" s="73"/>
      <c r="G4083" s="94">
        <f t="shared" si="679"/>
        <v>0</v>
      </c>
      <c r="H4083" s="61"/>
    </row>
    <row r="4084" ht="9.75" customHeight="1">
      <c r="A4084" s="61"/>
      <c r="B4084" s="70" t="s">
        <v>5110</v>
      </c>
      <c r="C4084" s="70" t="s">
        <v>520</v>
      </c>
      <c r="D4084" s="71" t="s">
        <v>408</v>
      </c>
      <c r="E4084" s="72">
        <v>2.0</v>
      </c>
      <c r="F4084" s="73"/>
      <c r="G4084" s="94">
        <f t="shared" si="679"/>
        <v>0</v>
      </c>
      <c r="H4084" s="74"/>
    </row>
    <row r="4085" ht="9.75" customHeight="1">
      <c r="A4085" s="61"/>
      <c r="B4085" s="84" t="s">
        <v>5111</v>
      </c>
      <c r="C4085" s="85" t="s">
        <v>522</v>
      </c>
      <c r="D4085" s="49"/>
      <c r="E4085" s="49"/>
      <c r="F4085" s="49"/>
      <c r="G4085" s="98">
        <f>SUM(G4086:G4089)</f>
        <v>0</v>
      </c>
      <c r="H4085" s="74"/>
    </row>
    <row r="4086" ht="9.75" customHeight="1">
      <c r="A4086" s="61"/>
      <c r="B4086" s="70" t="s">
        <v>5112</v>
      </c>
      <c r="C4086" s="70" t="s">
        <v>840</v>
      </c>
      <c r="D4086" s="71" t="s">
        <v>525</v>
      </c>
      <c r="E4086" s="72">
        <v>6.0</v>
      </c>
      <c r="F4086" s="73"/>
      <c r="G4086" s="94">
        <f t="shared" ref="G4086:G4089" si="680">ROUND(E4086*F4086,2)</f>
        <v>0</v>
      </c>
      <c r="H4086" s="61"/>
    </row>
    <row r="4087" ht="9.75" customHeight="1">
      <c r="A4087" s="61"/>
      <c r="B4087" s="70" t="s">
        <v>5113</v>
      </c>
      <c r="C4087" s="82" t="s">
        <v>842</v>
      </c>
      <c r="D4087" s="71" t="s">
        <v>525</v>
      </c>
      <c r="E4087" s="72">
        <v>25.0</v>
      </c>
      <c r="F4087" s="73"/>
      <c r="G4087" s="94">
        <f t="shared" si="680"/>
        <v>0</v>
      </c>
      <c r="H4087" s="91"/>
    </row>
    <row r="4088" ht="9.75" customHeight="1">
      <c r="A4088" s="61"/>
      <c r="B4088" s="70" t="s">
        <v>5114</v>
      </c>
      <c r="C4088" s="70" t="s">
        <v>529</v>
      </c>
      <c r="D4088" s="71" t="s">
        <v>311</v>
      </c>
      <c r="E4088" s="72">
        <v>2.0</v>
      </c>
      <c r="F4088" s="73"/>
      <c r="G4088" s="94">
        <f t="shared" si="680"/>
        <v>0</v>
      </c>
      <c r="H4088" s="61"/>
    </row>
    <row r="4089" ht="9.75" customHeight="1">
      <c r="A4089" s="61"/>
      <c r="B4089" s="70" t="s">
        <v>5115</v>
      </c>
      <c r="C4089" s="70" t="s">
        <v>531</v>
      </c>
      <c r="D4089" s="71" t="s">
        <v>408</v>
      </c>
      <c r="E4089" s="72">
        <v>48.43</v>
      </c>
      <c r="F4089" s="73"/>
      <c r="G4089" s="94">
        <f t="shared" si="680"/>
        <v>0</v>
      </c>
      <c r="H4089" s="74"/>
    </row>
    <row r="4090" ht="9.75" customHeight="1">
      <c r="A4090" s="61"/>
      <c r="B4090" s="84" t="s">
        <v>5116</v>
      </c>
      <c r="C4090" s="85" t="s">
        <v>846</v>
      </c>
      <c r="D4090" s="49"/>
      <c r="E4090" s="49"/>
      <c r="F4090" s="49"/>
      <c r="G4090" s="98">
        <f>SUM(G4091:G4098)</f>
        <v>0</v>
      </c>
      <c r="H4090" s="61"/>
    </row>
    <row r="4091" ht="9.75" customHeight="1">
      <c r="A4091" s="61"/>
      <c r="B4091" s="70" t="s">
        <v>5117</v>
      </c>
      <c r="C4091" s="70" t="s">
        <v>848</v>
      </c>
      <c r="D4091" s="71" t="s">
        <v>311</v>
      </c>
      <c r="E4091" s="72">
        <v>1.0</v>
      </c>
      <c r="F4091" s="73"/>
      <c r="G4091" s="94">
        <f t="shared" ref="G4091:G4098" si="681">ROUND(E4091*F4091,2)</f>
        <v>0</v>
      </c>
      <c r="H4091" s="74"/>
    </row>
    <row r="4092" ht="9.75" customHeight="1">
      <c r="A4092" s="61"/>
      <c r="B4092" s="70" t="s">
        <v>5118</v>
      </c>
      <c r="C4092" s="70" t="s">
        <v>850</v>
      </c>
      <c r="D4092" s="71" t="s">
        <v>311</v>
      </c>
      <c r="E4092" s="72">
        <v>1.0</v>
      </c>
      <c r="F4092" s="73"/>
      <c r="G4092" s="94">
        <f t="shared" si="681"/>
        <v>0</v>
      </c>
      <c r="H4092" s="61"/>
    </row>
    <row r="4093" ht="9.75" customHeight="1">
      <c r="A4093" s="61"/>
      <c r="B4093" s="70" t="s">
        <v>5119</v>
      </c>
      <c r="C4093" s="70" t="s">
        <v>852</v>
      </c>
      <c r="D4093" s="71" t="s">
        <v>311</v>
      </c>
      <c r="E4093" s="72">
        <v>1.0</v>
      </c>
      <c r="F4093" s="73"/>
      <c r="G4093" s="94">
        <f t="shared" si="681"/>
        <v>0</v>
      </c>
      <c r="H4093" s="91"/>
    </row>
    <row r="4094" ht="9.75" customHeight="1">
      <c r="A4094" s="61"/>
      <c r="B4094" s="70" t="s">
        <v>5120</v>
      </c>
      <c r="C4094" s="70" t="s">
        <v>854</v>
      </c>
      <c r="D4094" s="71" t="s">
        <v>311</v>
      </c>
      <c r="E4094" s="72">
        <v>1.0</v>
      </c>
      <c r="F4094" s="73"/>
      <c r="G4094" s="94">
        <f t="shared" si="681"/>
        <v>0</v>
      </c>
      <c r="H4094" s="61"/>
    </row>
    <row r="4095" ht="9.75" customHeight="1">
      <c r="A4095" s="61"/>
      <c r="B4095" s="70" t="s">
        <v>5121</v>
      </c>
      <c r="C4095" s="70" t="s">
        <v>856</v>
      </c>
      <c r="D4095" s="71" t="s">
        <v>311</v>
      </c>
      <c r="E4095" s="72">
        <v>1.0</v>
      </c>
      <c r="F4095" s="73"/>
      <c r="G4095" s="94">
        <f t="shared" si="681"/>
        <v>0</v>
      </c>
      <c r="H4095" s="74"/>
    </row>
    <row r="4096" ht="9.75" customHeight="1">
      <c r="A4096" s="61"/>
      <c r="B4096" s="70" t="s">
        <v>5122</v>
      </c>
      <c r="C4096" s="70" t="s">
        <v>858</v>
      </c>
      <c r="D4096" s="71" t="s">
        <v>311</v>
      </c>
      <c r="E4096" s="72">
        <v>1.0</v>
      </c>
      <c r="F4096" s="73"/>
      <c r="G4096" s="94">
        <f t="shared" si="681"/>
        <v>0</v>
      </c>
      <c r="H4096" s="61"/>
    </row>
    <row r="4097" ht="9.75" customHeight="1">
      <c r="A4097" s="61"/>
      <c r="B4097" s="70" t="s">
        <v>5123</v>
      </c>
      <c r="C4097" s="70" t="s">
        <v>860</v>
      </c>
      <c r="D4097" s="71" t="s">
        <v>311</v>
      </c>
      <c r="E4097" s="72">
        <v>3.0</v>
      </c>
      <c r="F4097" s="73"/>
      <c r="G4097" s="94">
        <f t="shared" si="681"/>
        <v>0</v>
      </c>
      <c r="H4097" s="74"/>
    </row>
    <row r="4098" ht="9.75" customHeight="1">
      <c r="A4098" s="61"/>
      <c r="B4098" s="70" t="s">
        <v>5124</v>
      </c>
      <c r="C4098" s="70" t="s">
        <v>862</v>
      </c>
      <c r="D4098" s="71" t="s">
        <v>311</v>
      </c>
      <c r="E4098" s="72">
        <v>3.0</v>
      </c>
      <c r="F4098" s="73"/>
      <c r="G4098" s="94">
        <f t="shared" si="681"/>
        <v>0</v>
      </c>
      <c r="H4098" s="61"/>
    </row>
    <row r="4099" ht="9.75" customHeight="1">
      <c r="A4099" s="61"/>
      <c r="B4099" s="84" t="s">
        <v>5125</v>
      </c>
      <c r="C4099" s="85" t="s">
        <v>864</v>
      </c>
      <c r="D4099" s="49"/>
      <c r="E4099" s="49"/>
      <c r="F4099" s="49"/>
      <c r="G4099" s="98">
        <f>SUM(G4100:G4138)</f>
        <v>0</v>
      </c>
      <c r="H4099" s="74"/>
    </row>
    <row r="4100" ht="9.75" customHeight="1">
      <c r="A4100" s="61"/>
      <c r="B4100" s="70" t="s">
        <v>5126</v>
      </c>
      <c r="C4100" s="70" t="s">
        <v>866</v>
      </c>
      <c r="D4100" s="71" t="s">
        <v>525</v>
      </c>
      <c r="E4100" s="72">
        <v>6.5200000000000005</v>
      </c>
      <c r="F4100" s="73"/>
      <c r="G4100" s="94">
        <f t="shared" ref="G4100:G4138" si="682">ROUND(E4100*F4100,2)</f>
        <v>0</v>
      </c>
      <c r="H4100" s="61"/>
    </row>
    <row r="4101" ht="9.75" customHeight="1">
      <c r="A4101" s="61"/>
      <c r="B4101" s="70" t="s">
        <v>5127</v>
      </c>
      <c r="C4101" s="70" t="s">
        <v>868</v>
      </c>
      <c r="D4101" s="71" t="s">
        <v>525</v>
      </c>
      <c r="E4101" s="72">
        <v>15.71</v>
      </c>
      <c r="F4101" s="73"/>
      <c r="G4101" s="94">
        <f t="shared" si="682"/>
        <v>0</v>
      </c>
      <c r="H4101" s="74"/>
    </row>
    <row r="4102" ht="9.75" customHeight="1">
      <c r="A4102" s="61"/>
      <c r="B4102" s="70" t="s">
        <v>5128</v>
      </c>
      <c r="C4102" s="70" t="s">
        <v>870</v>
      </c>
      <c r="D4102" s="71" t="s">
        <v>525</v>
      </c>
      <c r="E4102" s="72">
        <v>0.3</v>
      </c>
      <c r="F4102" s="73"/>
      <c r="G4102" s="94">
        <f t="shared" si="682"/>
        <v>0</v>
      </c>
      <c r="H4102" s="61"/>
    </row>
    <row r="4103" ht="9.75" customHeight="1">
      <c r="A4103" s="61"/>
      <c r="B4103" s="70" t="s">
        <v>5129</v>
      </c>
      <c r="C4103" s="70" t="s">
        <v>5130</v>
      </c>
      <c r="D4103" s="71" t="s">
        <v>525</v>
      </c>
      <c r="E4103" s="72">
        <v>1.0</v>
      </c>
      <c r="F4103" s="73"/>
      <c r="G4103" s="94">
        <f t="shared" si="682"/>
        <v>0</v>
      </c>
      <c r="H4103" s="87"/>
    </row>
    <row r="4104" ht="9.75" customHeight="1">
      <c r="A4104" s="61"/>
      <c r="B4104" s="70" t="s">
        <v>5131</v>
      </c>
      <c r="C4104" s="70" t="s">
        <v>876</v>
      </c>
      <c r="D4104" s="71" t="s">
        <v>525</v>
      </c>
      <c r="E4104" s="72">
        <v>15.24</v>
      </c>
      <c r="F4104" s="73"/>
      <c r="G4104" s="94">
        <f t="shared" si="682"/>
        <v>0</v>
      </c>
      <c r="H4104" s="61"/>
    </row>
    <row r="4105" ht="9.75" customHeight="1">
      <c r="A4105" s="61"/>
      <c r="B4105" s="70" t="s">
        <v>5132</v>
      </c>
      <c r="C4105" s="70" t="s">
        <v>878</v>
      </c>
      <c r="D4105" s="71" t="s">
        <v>525</v>
      </c>
      <c r="E4105" s="72">
        <v>18.27</v>
      </c>
      <c r="F4105" s="73"/>
      <c r="G4105" s="94">
        <f t="shared" si="682"/>
        <v>0</v>
      </c>
      <c r="H4105" s="91"/>
    </row>
    <row r="4106" ht="9.75" customHeight="1">
      <c r="A4106" s="61"/>
      <c r="B4106" s="70" t="s">
        <v>5133</v>
      </c>
      <c r="C4106" s="70" t="s">
        <v>5134</v>
      </c>
      <c r="D4106" s="71" t="s">
        <v>525</v>
      </c>
      <c r="E4106" s="72">
        <v>1.57</v>
      </c>
      <c r="F4106" s="73"/>
      <c r="G4106" s="94">
        <f t="shared" si="682"/>
        <v>0</v>
      </c>
      <c r="H4106" s="61"/>
    </row>
    <row r="4107" ht="9.75" customHeight="1">
      <c r="A4107" s="61"/>
      <c r="B4107" s="70" t="s">
        <v>5135</v>
      </c>
      <c r="C4107" s="70" t="s">
        <v>882</v>
      </c>
      <c r="D4107" s="71" t="s">
        <v>311</v>
      </c>
      <c r="E4107" s="72">
        <v>2.0</v>
      </c>
      <c r="F4107" s="73"/>
      <c r="G4107" s="94">
        <f t="shared" si="682"/>
        <v>0</v>
      </c>
      <c r="H4107" s="74"/>
    </row>
    <row r="4108" ht="9.75" customHeight="1">
      <c r="A4108" s="61"/>
      <c r="B4108" s="70" t="s">
        <v>5136</v>
      </c>
      <c r="C4108" s="70" t="s">
        <v>884</v>
      </c>
      <c r="D4108" s="71" t="s">
        <v>311</v>
      </c>
      <c r="E4108" s="72">
        <v>7.0</v>
      </c>
      <c r="F4108" s="73"/>
      <c r="G4108" s="94">
        <f t="shared" si="682"/>
        <v>0</v>
      </c>
      <c r="H4108" s="61"/>
    </row>
    <row r="4109" ht="9.75" customHeight="1">
      <c r="A4109" s="61"/>
      <c r="B4109" s="70" t="s">
        <v>5137</v>
      </c>
      <c r="C4109" s="70" t="s">
        <v>886</v>
      </c>
      <c r="D4109" s="71" t="s">
        <v>311</v>
      </c>
      <c r="E4109" s="72">
        <v>10.0</v>
      </c>
      <c r="F4109" s="73"/>
      <c r="G4109" s="94">
        <f t="shared" si="682"/>
        <v>0</v>
      </c>
      <c r="H4109" s="74"/>
    </row>
    <row r="4110" ht="9.75" customHeight="1">
      <c r="A4110" s="61"/>
      <c r="B4110" s="70" t="s">
        <v>5138</v>
      </c>
      <c r="C4110" s="70" t="s">
        <v>3257</v>
      </c>
      <c r="D4110" s="71" t="s">
        <v>311</v>
      </c>
      <c r="E4110" s="72">
        <v>1.0</v>
      </c>
      <c r="F4110" s="73"/>
      <c r="G4110" s="94">
        <f t="shared" si="682"/>
        <v>0</v>
      </c>
      <c r="H4110" s="61"/>
    </row>
    <row r="4111" ht="9.75" customHeight="1">
      <c r="A4111" s="61"/>
      <c r="B4111" s="70" t="s">
        <v>5139</v>
      </c>
      <c r="C4111" s="70" t="s">
        <v>888</v>
      </c>
      <c r="D4111" s="71" t="s">
        <v>311</v>
      </c>
      <c r="E4111" s="72">
        <v>2.0</v>
      </c>
      <c r="F4111" s="73"/>
      <c r="G4111" s="94">
        <f t="shared" si="682"/>
        <v>0</v>
      </c>
      <c r="H4111" s="74"/>
    </row>
    <row r="4112" ht="9.75" customHeight="1">
      <c r="A4112" s="61"/>
      <c r="B4112" s="70" t="s">
        <v>5140</v>
      </c>
      <c r="C4112" s="70" t="s">
        <v>5141</v>
      </c>
      <c r="D4112" s="71" t="s">
        <v>311</v>
      </c>
      <c r="E4112" s="72">
        <v>1.0</v>
      </c>
      <c r="F4112" s="73"/>
      <c r="G4112" s="94">
        <f t="shared" si="682"/>
        <v>0</v>
      </c>
      <c r="H4112" s="61"/>
    </row>
    <row r="4113" ht="9.75" customHeight="1">
      <c r="A4113" s="61"/>
      <c r="B4113" s="70" t="s">
        <v>5142</v>
      </c>
      <c r="C4113" s="70" t="s">
        <v>5143</v>
      </c>
      <c r="D4113" s="71" t="s">
        <v>311</v>
      </c>
      <c r="E4113" s="72">
        <v>1.0</v>
      </c>
      <c r="F4113" s="73"/>
      <c r="G4113" s="94">
        <f t="shared" si="682"/>
        <v>0</v>
      </c>
      <c r="H4113" s="61"/>
    </row>
    <row r="4114" ht="9.75" customHeight="1">
      <c r="A4114" s="61"/>
      <c r="B4114" s="70" t="s">
        <v>5144</v>
      </c>
      <c r="C4114" s="70" t="s">
        <v>5145</v>
      </c>
      <c r="D4114" s="71" t="s">
        <v>311</v>
      </c>
      <c r="E4114" s="72">
        <v>2.0</v>
      </c>
      <c r="F4114" s="73"/>
      <c r="G4114" s="94">
        <f t="shared" si="682"/>
        <v>0</v>
      </c>
      <c r="H4114" s="91"/>
    </row>
    <row r="4115" ht="9.75" customHeight="1">
      <c r="A4115" s="61"/>
      <c r="B4115" s="70" t="s">
        <v>5146</v>
      </c>
      <c r="C4115" s="70" t="s">
        <v>5147</v>
      </c>
      <c r="D4115" s="71" t="s">
        <v>311</v>
      </c>
      <c r="E4115" s="72">
        <v>1.0</v>
      </c>
      <c r="F4115" s="73"/>
      <c r="G4115" s="94">
        <f t="shared" si="682"/>
        <v>0</v>
      </c>
      <c r="H4115" s="61"/>
    </row>
    <row r="4116" ht="9.75" customHeight="1">
      <c r="A4116" s="61"/>
      <c r="B4116" s="70" t="s">
        <v>5148</v>
      </c>
      <c r="C4116" s="70" t="s">
        <v>900</v>
      </c>
      <c r="D4116" s="71" t="s">
        <v>311</v>
      </c>
      <c r="E4116" s="72">
        <v>2.0</v>
      </c>
      <c r="F4116" s="73"/>
      <c r="G4116" s="94">
        <f t="shared" si="682"/>
        <v>0</v>
      </c>
      <c r="H4116" s="74"/>
    </row>
    <row r="4117" ht="9.75" customHeight="1">
      <c r="A4117" s="61"/>
      <c r="B4117" s="70" t="s">
        <v>5149</v>
      </c>
      <c r="C4117" s="70" t="s">
        <v>4202</v>
      </c>
      <c r="D4117" s="71" t="s">
        <v>311</v>
      </c>
      <c r="E4117" s="72">
        <v>3.0</v>
      </c>
      <c r="F4117" s="73"/>
      <c r="G4117" s="94">
        <f t="shared" si="682"/>
        <v>0</v>
      </c>
      <c r="H4117" s="61"/>
    </row>
    <row r="4118" ht="9.75" customHeight="1">
      <c r="A4118" s="61"/>
      <c r="B4118" s="70" t="s">
        <v>5150</v>
      </c>
      <c r="C4118" s="70" t="s">
        <v>5151</v>
      </c>
      <c r="D4118" s="71" t="s">
        <v>311</v>
      </c>
      <c r="E4118" s="72">
        <v>1.0</v>
      </c>
      <c r="F4118" s="73"/>
      <c r="G4118" s="94">
        <f t="shared" si="682"/>
        <v>0</v>
      </c>
      <c r="H4118" s="74"/>
    </row>
    <row r="4119" ht="9.75" customHeight="1">
      <c r="A4119" s="61"/>
      <c r="B4119" s="70" t="s">
        <v>5152</v>
      </c>
      <c r="C4119" s="70" t="s">
        <v>908</v>
      </c>
      <c r="D4119" s="71" t="s">
        <v>311</v>
      </c>
      <c r="E4119" s="72">
        <v>1.0</v>
      </c>
      <c r="F4119" s="73"/>
      <c r="G4119" s="94">
        <f t="shared" si="682"/>
        <v>0</v>
      </c>
      <c r="H4119" s="61"/>
    </row>
    <row r="4120" ht="9.75" customHeight="1">
      <c r="A4120" s="61"/>
      <c r="B4120" s="70" t="s">
        <v>5153</v>
      </c>
      <c r="C4120" s="70" t="s">
        <v>910</v>
      </c>
      <c r="D4120" s="71" t="s">
        <v>311</v>
      </c>
      <c r="E4120" s="72">
        <v>3.0</v>
      </c>
      <c r="F4120" s="73"/>
      <c r="G4120" s="94">
        <f t="shared" si="682"/>
        <v>0</v>
      </c>
      <c r="H4120" s="74"/>
    </row>
    <row r="4121" ht="9.75" customHeight="1">
      <c r="A4121" s="61"/>
      <c r="B4121" s="70" t="s">
        <v>5154</v>
      </c>
      <c r="C4121" s="70" t="s">
        <v>912</v>
      </c>
      <c r="D4121" s="71" t="s">
        <v>311</v>
      </c>
      <c r="E4121" s="72">
        <v>3.0</v>
      </c>
      <c r="F4121" s="73"/>
      <c r="G4121" s="94">
        <f t="shared" si="682"/>
        <v>0</v>
      </c>
      <c r="H4121" s="61"/>
    </row>
    <row r="4122" ht="9.75" customHeight="1">
      <c r="A4122" s="61"/>
      <c r="B4122" s="70" t="s">
        <v>5155</v>
      </c>
      <c r="C4122" s="70" t="s">
        <v>916</v>
      </c>
      <c r="D4122" s="71" t="s">
        <v>311</v>
      </c>
      <c r="E4122" s="72">
        <v>2.0</v>
      </c>
      <c r="F4122" s="73"/>
      <c r="G4122" s="94">
        <f t="shared" si="682"/>
        <v>0</v>
      </c>
      <c r="H4122" s="74"/>
    </row>
    <row r="4123" ht="9.75" customHeight="1">
      <c r="A4123" s="61"/>
      <c r="B4123" s="70" t="s">
        <v>5156</v>
      </c>
      <c r="C4123" s="70" t="s">
        <v>4209</v>
      </c>
      <c r="D4123" s="71" t="s">
        <v>311</v>
      </c>
      <c r="E4123" s="72">
        <v>1.0</v>
      </c>
      <c r="F4123" s="73"/>
      <c r="G4123" s="94">
        <f t="shared" si="682"/>
        <v>0</v>
      </c>
      <c r="H4123" s="61"/>
    </row>
    <row r="4124" ht="9.75" customHeight="1">
      <c r="A4124" s="61"/>
      <c r="B4124" s="70" t="s">
        <v>5157</v>
      </c>
      <c r="C4124" s="70" t="s">
        <v>918</v>
      </c>
      <c r="D4124" s="71" t="s">
        <v>311</v>
      </c>
      <c r="E4124" s="72">
        <v>1.0</v>
      </c>
      <c r="F4124" s="73"/>
      <c r="G4124" s="94">
        <f t="shared" si="682"/>
        <v>0</v>
      </c>
      <c r="H4124" s="74"/>
    </row>
    <row r="4125" ht="9.75" customHeight="1">
      <c r="A4125" s="61"/>
      <c r="B4125" s="70" t="s">
        <v>5158</v>
      </c>
      <c r="C4125" s="70" t="s">
        <v>920</v>
      </c>
      <c r="D4125" s="71" t="s">
        <v>311</v>
      </c>
      <c r="E4125" s="72">
        <v>2.0</v>
      </c>
      <c r="F4125" s="73"/>
      <c r="G4125" s="94">
        <f t="shared" si="682"/>
        <v>0</v>
      </c>
      <c r="H4125" s="61"/>
    </row>
    <row r="4126" ht="9.75" customHeight="1">
      <c r="A4126" s="61"/>
      <c r="B4126" s="70" t="s">
        <v>5159</v>
      </c>
      <c r="C4126" s="70" t="s">
        <v>922</v>
      </c>
      <c r="D4126" s="71" t="s">
        <v>311</v>
      </c>
      <c r="E4126" s="72">
        <v>1.0</v>
      </c>
      <c r="F4126" s="73"/>
      <c r="G4126" s="94">
        <f t="shared" si="682"/>
        <v>0</v>
      </c>
      <c r="H4126" s="91"/>
    </row>
    <row r="4127" ht="9.75" customHeight="1">
      <c r="A4127" s="61"/>
      <c r="B4127" s="70" t="s">
        <v>5160</v>
      </c>
      <c r="C4127" s="70" t="s">
        <v>926</v>
      </c>
      <c r="D4127" s="71" t="s">
        <v>311</v>
      </c>
      <c r="E4127" s="72">
        <v>1.0</v>
      </c>
      <c r="F4127" s="73"/>
      <c r="G4127" s="94">
        <f t="shared" si="682"/>
        <v>0</v>
      </c>
      <c r="H4127" s="61"/>
    </row>
    <row r="4128" ht="9.75" customHeight="1">
      <c r="A4128" s="61"/>
      <c r="B4128" s="70" t="s">
        <v>5161</v>
      </c>
      <c r="C4128" s="70" t="s">
        <v>930</v>
      </c>
      <c r="D4128" s="71" t="s">
        <v>311</v>
      </c>
      <c r="E4128" s="72">
        <v>2.0</v>
      </c>
      <c r="F4128" s="73"/>
      <c r="G4128" s="94">
        <f t="shared" si="682"/>
        <v>0</v>
      </c>
      <c r="H4128" s="74"/>
    </row>
    <row r="4129" ht="9.75" customHeight="1">
      <c r="A4129" s="61"/>
      <c r="B4129" s="70" t="s">
        <v>5162</v>
      </c>
      <c r="C4129" s="70" t="s">
        <v>932</v>
      </c>
      <c r="D4129" s="71" t="s">
        <v>311</v>
      </c>
      <c r="E4129" s="72">
        <v>1.0</v>
      </c>
      <c r="F4129" s="73"/>
      <c r="G4129" s="94">
        <f t="shared" si="682"/>
        <v>0</v>
      </c>
      <c r="H4129" s="61"/>
    </row>
    <row r="4130" ht="9.75" customHeight="1">
      <c r="A4130" s="61"/>
      <c r="B4130" s="70" t="s">
        <v>5163</v>
      </c>
      <c r="C4130" s="70" t="s">
        <v>934</v>
      </c>
      <c r="D4130" s="71" t="s">
        <v>311</v>
      </c>
      <c r="E4130" s="72">
        <v>2.0</v>
      </c>
      <c r="F4130" s="73"/>
      <c r="G4130" s="94">
        <f t="shared" si="682"/>
        <v>0</v>
      </c>
      <c r="H4130" s="74"/>
    </row>
    <row r="4131" ht="9.75" customHeight="1">
      <c r="A4131" s="61"/>
      <c r="B4131" s="70" t="s">
        <v>5164</v>
      </c>
      <c r="C4131" s="70" t="s">
        <v>936</v>
      </c>
      <c r="D4131" s="71" t="s">
        <v>937</v>
      </c>
      <c r="E4131" s="72">
        <v>2.0</v>
      </c>
      <c r="F4131" s="73"/>
      <c r="G4131" s="94">
        <f t="shared" si="682"/>
        <v>0</v>
      </c>
      <c r="H4131" s="61"/>
    </row>
    <row r="4132" ht="9.75" customHeight="1">
      <c r="A4132" s="61"/>
      <c r="B4132" s="70" t="s">
        <v>5165</v>
      </c>
      <c r="C4132" s="70" t="s">
        <v>939</v>
      </c>
      <c r="D4132" s="71" t="s">
        <v>937</v>
      </c>
      <c r="E4132" s="72">
        <v>1.0</v>
      </c>
      <c r="F4132" s="73"/>
      <c r="G4132" s="94">
        <f t="shared" si="682"/>
        <v>0</v>
      </c>
      <c r="H4132" s="74"/>
    </row>
    <row r="4133" ht="9.75" customHeight="1">
      <c r="A4133" s="61"/>
      <c r="B4133" s="70" t="s">
        <v>5166</v>
      </c>
      <c r="C4133" s="70" t="s">
        <v>941</v>
      </c>
      <c r="D4133" s="71" t="s">
        <v>311</v>
      </c>
      <c r="E4133" s="72">
        <v>1.0</v>
      </c>
      <c r="F4133" s="73"/>
      <c r="G4133" s="94">
        <f t="shared" si="682"/>
        <v>0</v>
      </c>
      <c r="H4133" s="61"/>
    </row>
    <row r="4134" ht="9.75" customHeight="1">
      <c r="A4134" s="61"/>
      <c r="B4134" s="70" t="s">
        <v>5167</v>
      </c>
      <c r="C4134" s="70" t="s">
        <v>943</v>
      </c>
      <c r="D4134" s="71" t="s">
        <v>311</v>
      </c>
      <c r="E4134" s="72">
        <v>3.0</v>
      </c>
      <c r="F4134" s="73"/>
      <c r="G4134" s="94">
        <f t="shared" si="682"/>
        <v>0</v>
      </c>
      <c r="H4134" s="91"/>
    </row>
    <row r="4135" ht="9.75" customHeight="1">
      <c r="A4135" s="61"/>
      <c r="B4135" s="70" t="s">
        <v>5168</v>
      </c>
      <c r="C4135" s="70" t="s">
        <v>4223</v>
      </c>
      <c r="D4135" s="71" t="s">
        <v>311</v>
      </c>
      <c r="E4135" s="72">
        <v>1.0</v>
      </c>
      <c r="F4135" s="73"/>
      <c r="G4135" s="94">
        <f t="shared" si="682"/>
        <v>0</v>
      </c>
      <c r="H4135" s="61"/>
    </row>
    <row r="4136" ht="9.75" customHeight="1">
      <c r="A4136" s="61"/>
      <c r="B4136" s="70" t="s">
        <v>5169</v>
      </c>
      <c r="C4136" s="70" t="s">
        <v>947</v>
      </c>
      <c r="D4136" s="71" t="s">
        <v>311</v>
      </c>
      <c r="E4136" s="72">
        <v>2.0</v>
      </c>
      <c r="F4136" s="73"/>
      <c r="G4136" s="94">
        <f t="shared" si="682"/>
        <v>0</v>
      </c>
      <c r="H4136" s="74"/>
    </row>
    <row r="4137" ht="9.75" customHeight="1">
      <c r="A4137" s="61"/>
      <c r="B4137" s="70" t="s">
        <v>5170</v>
      </c>
      <c r="C4137" s="70" t="s">
        <v>949</v>
      </c>
      <c r="D4137" s="71" t="s">
        <v>311</v>
      </c>
      <c r="E4137" s="72">
        <v>37.0</v>
      </c>
      <c r="F4137" s="73"/>
      <c r="G4137" s="94">
        <f t="shared" si="682"/>
        <v>0</v>
      </c>
      <c r="H4137" s="61"/>
    </row>
    <row r="4138" ht="9.75" customHeight="1">
      <c r="A4138" s="61"/>
      <c r="B4138" s="70" t="s">
        <v>5171</v>
      </c>
      <c r="C4138" s="70" t="s">
        <v>4227</v>
      </c>
      <c r="D4138" s="71" t="s">
        <v>311</v>
      </c>
      <c r="E4138" s="72">
        <v>2.0</v>
      </c>
      <c r="F4138" s="73"/>
      <c r="G4138" s="94">
        <f t="shared" si="682"/>
        <v>0</v>
      </c>
      <c r="H4138" s="74"/>
    </row>
    <row r="4139" ht="12.0" customHeight="1">
      <c r="A4139" s="61"/>
      <c r="B4139" s="79" t="s">
        <v>5172</v>
      </c>
      <c r="C4139" s="83" t="s">
        <v>5173</v>
      </c>
      <c r="D4139" s="49"/>
      <c r="E4139" s="49"/>
      <c r="F4139" s="49"/>
      <c r="G4139" s="81">
        <f>+G4140+G4143+G4148+G4152+G4167+G4169+G4174+G4178+G4180+G4182+G4187+G4192</f>
        <v>0</v>
      </c>
      <c r="H4139" s="61"/>
    </row>
    <row r="4140" ht="9.75" customHeight="1">
      <c r="A4140" s="61"/>
      <c r="B4140" s="84" t="s">
        <v>5174</v>
      </c>
      <c r="C4140" s="85" t="s">
        <v>405</v>
      </c>
      <c r="D4140" s="49"/>
      <c r="E4140" s="49"/>
      <c r="F4140" s="49"/>
      <c r="G4140" s="98">
        <f>SUM(G4141:G4142)</f>
        <v>0</v>
      </c>
      <c r="H4140" s="74"/>
    </row>
    <row r="4141" ht="9.75" customHeight="1">
      <c r="A4141" s="61"/>
      <c r="B4141" s="70" t="s">
        <v>5175</v>
      </c>
      <c r="C4141" s="70" t="s">
        <v>667</v>
      </c>
      <c r="D4141" s="71" t="s">
        <v>408</v>
      </c>
      <c r="E4141" s="72">
        <v>9.1</v>
      </c>
      <c r="F4141" s="73"/>
      <c r="G4141" s="94">
        <f t="shared" ref="G4141:G4142" si="683">ROUND(E4141*F4141,2)</f>
        <v>0</v>
      </c>
      <c r="H4141" s="61"/>
    </row>
    <row r="4142" ht="9.75" customHeight="1">
      <c r="A4142" s="61"/>
      <c r="B4142" s="70" t="s">
        <v>5176</v>
      </c>
      <c r="C4142" s="70" t="s">
        <v>669</v>
      </c>
      <c r="D4142" s="71" t="s">
        <v>408</v>
      </c>
      <c r="E4142" s="72">
        <v>9.1</v>
      </c>
      <c r="F4142" s="73"/>
      <c r="G4142" s="94">
        <f t="shared" si="683"/>
        <v>0</v>
      </c>
      <c r="H4142" s="74"/>
    </row>
    <row r="4143" ht="9.75" customHeight="1">
      <c r="A4143" s="61"/>
      <c r="B4143" s="84" t="s">
        <v>5177</v>
      </c>
      <c r="C4143" s="85" t="s">
        <v>410</v>
      </c>
      <c r="D4143" s="49"/>
      <c r="E4143" s="49"/>
      <c r="F4143" s="49"/>
      <c r="G4143" s="98">
        <f>SUM(G4144:G4147)</f>
        <v>0</v>
      </c>
      <c r="H4143" s="61"/>
    </row>
    <row r="4144" ht="9.75" customHeight="1">
      <c r="A4144" s="61"/>
      <c r="B4144" s="70" t="s">
        <v>5178</v>
      </c>
      <c r="C4144" s="70" t="s">
        <v>696</v>
      </c>
      <c r="D4144" s="71" t="s">
        <v>413</v>
      </c>
      <c r="E4144" s="72">
        <v>6.96</v>
      </c>
      <c r="F4144" s="73"/>
      <c r="G4144" s="94">
        <f t="shared" ref="G4144:G4147" si="684">ROUND(E4144*F4144,2)</f>
        <v>0</v>
      </c>
      <c r="H4144" s="74"/>
    </row>
    <row r="4145" ht="9.75" customHeight="1">
      <c r="A4145" s="61"/>
      <c r="B4145" s="70" t="s">
        <v>5179</v>
      </c>
      <c r="C4145" s="70" t="s">
        <v>417</v>
      </c>
      <c r="D4145" s="71" t="s">
        <v>408</v>
      </c>
      <c r="E4145" s="72">
        <v>5.8</v>
      </c>
      <c r="F4145" s="73"/>
      <c r="G4145" s="94">
        <f t="shared" si="684"/>
        <v>0</v>
      </c>
      <c r="H4145" s="61"/>
    </row>
    <row r="4146" ht="9.75" customHeight="1">
      <c r="A4146" s="61"/>
      <c r="B4146" s="70" t="s">
        <v>5180</v>
      </c>
      <c r="C4146" s="70" t="s">
        <v>962</v>
      </c>
      <c r="D4146" s="71" t="s">
        <v>413</v>
      </c>
      <c r="E4146" s="72">
        <v>1.02</v>
      </c>
      <c r="F4146" s="73"/>
      <c r="G4146" s="94">
        <f t="shared" si="684"/>
        <v>0</v>
      </c>
      <c r="H4146" s="74"/>
    </row>
    <row r="4147" ht="9.75" customHeight="1">
      <c r="A4147" s="61"/>
      <c r="B4147" s="70" t="s">
        <v>5181</v>
      </c>
      <c r="C4147" s="70" t="s">
        <v>425</v>
      </c>
      <c r="D4147" s="71" t="s">
        <v>413</v>
      </c>
      <c r="E4147" s="72">
        <v>6.96</v>
      </c>
      <c r="F4147" s="73"/>
      <c r="G4147" s="94">
        <f t="shared" si="684"/>
        <v>0</v>
      </c>
      <c r="H4147" s="61"/>
    </row>
    <row r="4148" ht="9.75" customHeight="1">
      <c r="A4148" s="61"/>
      <c r="B4148" s="84" t="s">
        <v>5182</v>
      </c>
      <c r="C4148" s="85" t="s">
        <v>427</v>
      </c>
      <c r="D4148" s="49"/>
      <c r="E4148" s="49"/>
      <c r="F4148" s="49"/>
      <c r="G4148" s="98">
        <f>SUM(G4149:G4151)</f>
        <v>0</v>
      </c>
      <c r="H4148" s="74"/>
    </row>
    <row r="4149" ht="9.75" customHeight="1">
      <c r="A4149" s="61"/>
      <c r="B4149" s="70" t="s">
        <v>5183</v>
      </c>
      <c r="C4149" s="70" t="s">
        <v>431</v>
      </c>
      <c r="D4149" s="71" t="s">
        <v>413</v>
      </c>
      <c r="E4149" s="72">
        <v>4.64</v>
      </c>
      <c r="F4149" s="73"/>
      <c r="G4149" s="94">
        <f t="shared" ref="G4149:G4151" si="685">ROUND(E4149*F4149,2)</f>
        <v>0</v>
      </c>
      <c r="H4149" s="61"/>
    </row>
    <row r="4150" ht="9.75" customHeight="1">
      <c r="A4150" s="61"/>
      <c r="B4150" s="70" t="s">
        <v>5184</v>
      </c>
      <c r="C4150" s="70" t="s">
        <v>970</v>
      </c>
      <c r="D4150" s="71" t="s">
        <v>413</v>
      </c>
      <c r="E4150" s="72">
        <v>0.92</v>
      </c>
      <c r="F4150" s="73"/>
      <c r="G4150" s="94">
        <f t="shared" si="685"/>
        <v>0</v>
      </c>
      <c r="H4150" s="74"/>
    </row>
    <row r="4151" ht="9.75" customHeight="1">
      <c r="A4151" s="61"/>
      <c r="B4151" s="70" t="s">
        <v>5185</v>
      </c>
      <c r="C4151" s="70" t="s">
        <v>1113</v>
      </c>
      <c r="D4151" s="71" t="s">
        <v>408</v>
      </c>
      <c r="E4151" s="72">
        <v>12.22</v>
      </c>
      <c r="F4151" s="73"/>
      <c r="G4151" s="94">
        <f t="shared" si="685"/>
        <v>0</v>
      </c>
      <c r="H4151" s="61"/>
    </row>
    <row r="4152" ht="12.0" customHeight="1">
      <c r="A4152" s="61"/>
      <c r="B4152" s="84" t="s">
        <v>5186</v>
      </c>
      <c r="C4152" s="85" t="s">
        <v>439</v>
      </c>
      <c r="D4152" s="49"/>
      <c r="E4152" s="49"/>
      <c r="F4152" s="49"/>
      <c r="G4152" s="93">
        <f>+G4153+G4157+G4161</f>
        <v>0</v>
      </c>
      <c r="H4152" s="74"/>
    </row>
    <row r="4153" ht="9.75" customHeight="1">
      <c r="A4153" s="61"/>
      <c r="B4153" s="88" t="s">
        <v>5187</v>
      </c>
      <c r="C4153" s="89" t="s">
        <v>737</v>
      </c>
      <c r="D4153" s="49"/>
      <c r="E4153" s="49"/>
      <c r="F4153" s="49"/>
      <c r="G4153" s="90">
        <f>SUM(G4154:G4156)</f>
        <v>0</v>
      </c>
      <c r="H4153" s="61"/>
    </row>
    <row r="4154" ht="9.75" customHeight="1">
      <c r="A4154" s="61"/>
      <c r="B4154" s="70" t="s">
        <v>5188</v>
      </c>
      <c r="C4154" s="70" t="s">
        <v>991</v>
      </c>
      <c r="D4154" s="71" t="s">
        <v>413</v>
      </c>
      <c r="E4154" s="72">
        <v>0.71</v>
      </c>
      <c r="F4154" s="73"/>
      <c r="G4154" s="94">
        <f t="shared" ref="G4154:G4156" si="686">ROUND(E4154*F4154,2)</f>
        <v>0</v>
      </c>
      <c r="H4154" s="91"/>
    </row>
    <row r="4155" ht="9.75" customHeight="1">
      <c r="A4155" s="61"/>
      <c r="B4155" s="70" t="s">
        <v>5189</v>
      </c>
      <c r="C4155" s="70" t="s">
        <v>741</v>
      </c>
      <c r="D4155" s="71" t="s">
        <v>408</v>
      </c>
      <c r="E4155" s="72">
        <v>13.6</v>
      </c>
      <c r="F4155" s="73"/>
      <c r="G4155" s="94">
        <f t="shared" si="686"/>
        <v>0</v>
      </c>
      <c r="H4155" s="61"/>
    </row>
    <row r="4156" ht="9.75" customHeight="1">
      <c r="A4156" s="61"/>
      <c r="B4156" s="70" t="s">
        <v>5190</v>
      </c>
      <c r="C4156" s="70" t="s">
        <v>743</v>
      </c>
      <c r="D4156" s="71" t="s">
        <v>446</v>
      </c>
      <c r="E4156" s="72">
        <v>156.92000000000002</v>
      </c>
      <c r="F4156" s="73"/>
      <c r="G4156" s="94">
        <f t="shared" si="686"/>
        <v>0</v>
      </c>
      <c r="H4156" s="74"/>
    </row>
    <row r="4157" ht="9.75" customHeight="1">
      <c r="A4157" s="61"/>
      <c r="B4157" s="88" t="s">
        <v>5191</v>
      </c>
      <c r="C4157" s="89" t="s">
        <v>624</v>
      </c>
      <c r="D4157" s="49"/>
      <c r="E4157" s="49"/>
      <c r="F4157" s="49"/>
      <c r="G4157" s="90">
        <f>SUM(G4158:G4160)</f>
        <v>0</v>
      </c>
      <c r="H4157" s="61"/>
    </row>
    <row r="4158" ht="9.75" customHeight="1">
      <c r="A4158" s="61"/>
      <c r="B4158" s="70" t="s">
        <v>5192</v>
      </c>
      <c r="C4158" s="70" t="s">
        <v>996</v>
      </c>
      <c r="D4158" s="71" t="s">
        <v>413</v>
      </c>
      <c r="E4158" s="72">
        <v>0.43</v>
      </c>
      <c r="F4158" s="73"/>
      <c r="G4158" s="94">
        <f t="shared" ref="G4158:G4160" si="687">ROUND(E4158*F4158,2)</f>
        <v>0</v>
      </c>
      <c r="H4158" s="74"/>
    </row>
    <row r="4159" ht="9.75" customHeight="1">
      <c r="A4159" s="61"/>
      <c r="B4159" s="70" t="s">
        <v>5193</v>
      </c>
      <c r="C4159" s="70" t="s">
        <v>748</v>
      </c>
      <c r="D4159" s="71" t="s">
        <v>408</v>
      </c>
      <c r="E4159" s="72">
        <v>6.48</v>
      </c>
      <c r="F4159" s="73"/>
      <c r="G4159" s="94">
        <f t="shared" si="687"/>
        <v>0</v>
      </c>
      <c r="H4159" s="61"/>
    </row>
    <row r="4160" ht="9.75" customHeight="1">
      <c r="A4160" s="61"/>
      <c r="B4160" s="70" t="s">
        <v>5194</v>
      </c>
      <c r="C4160" s="70" t="s">
        <v>750</v>
      </c>
      <c r="D4160" s="71" t="s">
        <v>446</v>
      </c>
      <c r="E4160" s="72">
        <v>77.12</v>
      </c>
      <c r="F4160" s="73"/>
      <c r="G4160" s="94">
        <f t="shared" si="687"/>
        <v>0</v>
      </c>
      <c r="H4160" s="74"/>
    </row>
    <row r="4161" ht="9.75" customHeight="1">
      <c r="A4161" s="61"/>
      <c r="B4161" s="88" t="s">
        <v>5195</v>
      </c>
      <c r="C4161" s="89" t="s">
        <v>1000</v>
      </c>
      <c r="D4161" s="49"/>
      <c r="E4161" s="49"/>
      <c r="F4161" s="49"/>
      <c r="G4161" s="90">
        <f>SUM(G4162:G4166)</f>
        <v>0</v>
      </c>
      <c r="H4161" s="61"/>
    </row>
    <row r="4162" ht="9.75" customHeight="1">
      <c r="A4162" s="61"/>
      <c r="B4162" s="70" t="s">
        <v>5196</v>
      </c>
      <c r="C4162" s="70" t="s">
        <v>1002</v>
      </c>
      <c r="D4162" s="71" t="s">
        <v>413</v>
      </c>
      <c r="E4162" s="72">
        <v>0.6</v>
      </c>
      <c r="F4162" s="73"/>
      <c r="G4162" s="94">
        <f t="shared" ref="G4162:G4166" si="688">ROUND(E4162*F4162,2)</f>
        <v>0</v>
      </c>
      <c r="H4162" s="91"/>
    </row>
    <row r="4163" ht="9.75" customHeight="1">
      <c r="A4163" s="61"/>
      <c r="B4163" s="70" t="s">
        <v>5197</v>
      </c>
      <c r="C4163" s="70" t="s">
        <v>756</v>
      </c>
      <c r="D4163" s="71" t="s">
        <v>408</v>
      </c>
      <c r="E4163" s="72">
        <v>6.82</v>
      </c>
      <c r="F4163" s="73"/>
      <c r="G4163" s="94">
        <f t="shared" si="688"/>
        <v>0</v>
      </c>
      <c r="H4163" s="61"/>
    </row>
    <row r="4164" ht="9.75" customHeight="1">
      <c r="A4164" s="61"/>
      <c r="B4164" s="70" t="s">
        <v>5198</v>
      </c>
      <c r="C4164" s="70" t="s">
        <v>758</v>
      </c>
      <c r="D4164" s="71" t="s">
        <v>446</v>
      </c>
      <c r="E4164" s="72">
        <v>48.58</v>
      </c>
      <c r="F4164" s="73"/>
      <c r="G4164" s="94">
        <f t="shared" si="688"/>
        <v>0</v>
      </c>
      <c r="H4164" s="74"/>
    </row>
    <row r="4165" ht="9.75" customHeight="1">
      <c r="A4165" s="61"/>
      <c r="B4165" s="70" t="s">
        <v>5199</v>
      </c>
      <c r="C4165" s="70" t="s">
        <v>1006</v>
      </c>
      <c r="D4165" s="71" t="s">
        <v>311</v>
      </c>
      <c r="E4165" s="72">
        <v>60.0</v>
      </c>
      <c r="F4165" s="73"/>
      <c r="G4165" s="94">
        <f t="shared" si="688"/>
        <v>0</v>
      </c>
      <c r="H4165" s="61"/>
    </row>
    <row r="4166" ht="9.75" customHeight="1">
      <c r="A4166" s="61"/>
      <c r="B4166" s="70" t="s">
        <v>5200</v>
      </c>
      <c r="C4166" s="70" t="s">
        <v>762</v>
      </c>
      <c r="D4166" s="71" t="s">
        <v>408</v>
      </c>
      <c r="E4166" s="72">
        <v>9.1</v>
      </c>
      <c r="F4166" s="73"/>
      <c r="G4166" s="94">
        <f t="shared" si="688"/>
        <v>0</v>
      </c>
      <c r="H4166" s="91"/>
    </row>
    <row r="4167" ht="9.75" customHeight="1">
      <c r="A4167" s="61"/>
      <c r="B4167" s="84" t="s">
        <v>5201</v>
      </c>
      <c r="C4167" s="85" t="s">
        <v>773</v>
      </c>
      <c r="D4167" s="49"/>
      <c r="E4167" s="49"/>
      <c r="F4167" s="49"/>
      <c r="G4167" s="98">
        <f>+G4168</f>
        <v>0</v>
      </c>
      <c r="H4167" s="61"/>
    </row>
    <row r="4168" ht="9.75" customHeight="1">
      <c r="A4168" s="61"/>
      <c r="B4168" s="70" t="s">
        <v>5202</v>
      </c>
      <c r="C4168" s="70" t="s">
        <v>777</v>
      </c>
      <c r="D4168" s="71" t="s">
        <v>408</v>
      </c>
      <c r="E4168" s="72">
        <v>3.6</v>
      </c>
      <c r="F4168" s="73"/>
      <c r="G4168" s="94">
        <f>ROUND(E4168*F4168,2)</f>
        <v>0</v>
      </c>
      <c r="H4168" s="74"/>
    </row>
    <row r="4169" ht="9.75" customHeight="1">
      <c r="A4169" s="61"/>
      <c r="B4169" s="84" t="s">
        <v>5203</v>
      </c>
      <c r="C4169" s="85" t="s">
        <v>484</v>
      </c>
      <c r="D4169" s="49"/>
      <c r="E4169" s="49"/>
      <c r="F4169" s="49"/>
      <c r="G4169" s="98">
        <f>SUM(G4170:G4173)</f>
        <v>0</v>
      </c>
      <c r="H4169" s="61"/>
    </row>
    <row r="4170" ht="9.75" customHeight="1">
      <c r="A4170" s="61"/>
      <c r="B4170" s="70" t="s">
        <v>5204</v>
      </c>
      <c r="C4170" s="70" t="s">
        <v>780</v>
      </c>
      <c r="D4170" s="71" t="s">
        <v>408</v>
      </c>
      <c r="E4170" s="72">
        <v>29.96</v>
      </c>
      <c r="F4170" s="73"/>
      <c r="G4170" s="94">
        <f t="shared" ref="G4170:G4173" si="689">ROUND(E4170*F4170,2)</f>
        <v>0</v>
      </c>
      <c r="H4170" s="91"/>
    </row>
    <row r="4171" ht="9.75" customHeight="1">
      <c r="A4171" s="61"/>
      <c r="B4171" s="70" t="s">
        <v>5205</v>
      </c>
      <c r="C4171" s="70" t="s">
        <v>782</v>
      </c>
      <c r="D4171" s="71" t="s">
        <v>408</v>
      </c>
      <c r="E4171" s="72">
        <v>34.92</v>
      </c>
      <c r="F4171" s="73"/>
      <c r="G4171" s="94">
        <f t="shared" si="689"/>
        <v>0</v>
      </c>
      <c r="H4171" s="61"/>
    </row>
    <row r="4172" ht="9.75" customHeight="1">
      <c r="A4172" s="61"/>
      <c r="B4172" s="70" t="s">
        <v>5206</v>
      </c>
      <c r="C4172" s="70" t="s">
        <v>1020</v>
      </c>
      <c r="D4172" s="71" t="s">
        <v>408</v>
      </c>
      <c r="E4172" s="72">
        <v>6.82</v>
      </c>
      <c r="F4172" s="73"/>
      <c r="G4172" s="94">
        <f t="shared" si="689"/>
        <v>0</v>
      </c>
      <c r="H4172" s="74"/>
    </row>
    <row r="4173" ht="9.75" customHeight="1">
      <c r="A4173" s="61"/>
      <c r="B4173" s="70" t="s">
        <v>5207</v>
      </c>
      <c r="C4173" s="70" t="s">
        <v>792</v>
      </c>
      <c r="D4173" s="71" t="s">
        <v>525</v>
      </c>
      <c r="E4173" s="72">
        <v>5.0</v>
      </c>
      <c r="F4173" s="73"/>
      <c r="G4173" s="94">
        <f t="shared" si="689"/>
        <v>0</v>
      </c>
      <c r="H4173" s="61"/>
    </row>
    <row r="4174" ht="9.75" customHeight="1">
      <c r="A4174" s="61"/>
      <c r="B4174" s="84" t="s">
        <v>5208</v>
      </c>
      <c r="C4174" s="85" t="s">
        <v>490</v>
      </c>
      <c r="D4174" s="49"/>
      <c r="E4174" s="49"/>
      <c r="F4174" s="49"/>
      <c r="G4174" s="98">
        <f>SUM(G4175:G4177)</f>
        <v>0</v>
      </c>
      <c r="H4174" s="74"/>
    </row>
    <row r="4175" ht="9.75" customHeight="1">
      <c r="A4175" s="61"/>
      <c r="B4175" s="70" t="s">
        <v>5209</v>
      </c>
      <c r="C4175" s="70" t="s">
        <v>3210</v>
      </c>
      <c r="D4175" s="71" t="s">
        <v>408</v>
      </c>
      <c r="E4175" s="72">
        <v>7.48</v>
      </c>
      <c r="F4175" s="73"/>
      <c r="G4175" s="94">
        <f t="shared" ref="G4175:G4177" si="690">ROUND(E4175*F4175,2)</f>
        <v>0</v>
      </c>
      <c r="H4175" s="61"/>
    </row>
    <row r="4176" ht="9.75" customHeight="1">
      <c r="A4176" s="61"/>
      <c r="B4176" s="70" t="s">
        <v>5210</v>
      </c>
      <c r="C4176" s="70" t="s">
        <v>494</v>
      </c>
      <c r="D4176" s="71" t="s">
        <v>408</v>
      </c>
      <c r="E4176" s="72">
        <v>7.48</v>
      </c>
      <c r="F4176" s="73"/>
      <c r="G4176" s="94">
        <f t="shared" si="690"/>
        <v>0</v>
      </c>
      <c r="H4176" s="74"/>
    </row>
    <row r="4177" ht="9.75" customHeight="1">
      <c r="A4177" s="61"/>
      <c r="B4177" s="70" t="s">
        <v>5211</v>
      </c>
      <c r="C4177" s="70" t="s">
        <v>3138</v>
      </c>
      <c r="D4177" s="71" t="s">
        <v>408</v>
      </c>
      <c r="E4177" s="72">
        <v>11.6</v>
      </c>
      <c r="F4177" s="73"/>
      <c r="G4177" s="94">
        <f t="shared" si="690"/>
        <v>0</v>
      </c>
      <c r="H4177" s="61"/>
    </row>
    <row r="4178" ht="9.75" customHeight="1">
      <c r="A4178" s="61"/>
      <c r="B4178" s="84" t="s">
        <v>5212</v>
      </c>
      <c r="C4178" s="85" t="s">
        <v>801</v>
      </c>
      <c r="D4178" s="49"/>
      <c r="E4178" s="49"/>
      <c r="F4178" s="49"/>
      <c r="G4178" s="98">
        <f>+G4179</f>
        <v>0</v>
      </c>
      <c r="H4178" s="74"/>
    </row>
    <row r="4179" ht="9.75" customHeight="1">
      <c r="A4179" s="61"/>
      <c r="B4179" s="70" t="s">
        <v>5213</v>
      </c>
      <c r="C4179" s="70" t="s">
        <v>803</v>
      </c>
      <c r="D4179" s="71" t="s">
        <v>525</v>
      </c>
      <c r="E4179" s="72">
        <v>10.5</v>
      </c>
      <c r="F4179" s="73"/>
      <c r="G4179" s="94">
        <f>ROUND(E4179*F4179,2)</f>
        <v>0</v>
      </c>
      <c r="H4179" s="61"/>
    </row>
    <row r="4180" ht="9.75" customHeight="1">
      <c r="A4180" s="61"/>
      <c r="B4180" s="84" t="s">
        <v>5214</v>
      </c>
      <c r="C4180" s="85" t="s">
        <v>4143</v>
      </c>
      <c r="D4180" s="49"/>
      <c r="E4180" s="49"/>
      <c r="F4180" s="49"/>
      <c r="G4180" s="98">
        <f>+G4181</f>
        <v>0</v>
      </c>
      <c r="H4180" s="91"/>
    </row>
    <row r="4181" ht="9.75" customHeight="1">
      <c r="A4181" s="61"/>
      <c r="B4181" s="70" t="s">
        <v>5215</v>
      </c>
      <c r="C4181" s="70" t="s">
        <v>806</v>
      </c>
      <c r="D4181" s="71" t="s">
        <v>408</v>
      </c>
      <c r="E4181" s="72">
        <v>1.68</v>
      </c>
      <c r="F4181" s="73"/>
      <c r="G4181" s="94">
        <f>ROUND(E4181*F4181,2)</f>
        <v>0</v>
      </c>
      <c r="H4181" s="61"/>
    </row>
    <row r="4182" ht="9.75" customHeight="1">
      <c r="A4182" s="61"/>
      <c r="B4182" s="84" t="s">
        <v>5216</v>
      </c>
      <c r="C4182" s="85" t="s">
        <v>506</v>
      </c>
      <c r="D4182" s="49"/>
      <c r="E4182" s="49"/>
      <c r="F4182" s="49"/>
      <c r="G4182" s="98">
        <f>SUM(G4183:G4186)</f>
        <v>0</v>
      </c>
      <c r="H4182" s="74"/>
    </row>
    <row r="4183" ht="9.75" customHeight="1">
      <c r="A4183" s="61"/>
      <c r="B4183" s="70" t="s">
        <v>5217</v>
      </c>
      <c r="C4183" s="70" t="s">
        <v>508</v>
      </c>
      <c r="D4183" s="71" t="s">
        <v>311</v>
      </c>
      <c r="E4183" s="72">
        <v>1.0</v>
      </c>
      <c r="F4183" s="73"/>
      <c r="G4183" s="94">
        <f t="shared" ref="G4183:G4186" si="691">ROUND(E4183*F4183,2)</f>
        <v>0</v>
      </c>
      <c r="H4183" s="61"/>
    </row>
    <row r="4184" ht="9.75" customHeight="1">
      <c r="A4184" s="61"/>
      <c r="B4184" s="70" t="s">
        <v>5218</v>
      </c>
      <c r="C4184" s="70" t="s">
        <v>510</v>
      </c>
      <c r="D4184" s="71" t="s">
        <v>311</v>
      </c>
      <c r="E4184" s="72">
        <v>1.0</v>
      </c>
      <c r="F4184" s="73"/>
      <c r="G4184" s="94">
        <f t="shared" si="691"/>
        <v>0</v>
      </c>
      <c r="H4184" s="74"/>
    </row>
    <row r="4185" ht="9.75" customHeight="1">
      <c r="A4185" s="61"/>
      <c r="B4185" s="70" t="s">
        <v>5219</v>
      </c>
      <c r="C4185" s="70" t="s">
        <v>512</v>
      </c>
      <c r="D4185" s="71" t="s">
        <v>311</v>
      </c>
      <c r="E4185" s="72">
        <v>1.0</v>
      </c>
      <c r="F4185" s="73"/>
      <c r="G4185" s="94">
        <f t="shared" si="691"/>
        <v>0</v>
      </c>
      <c r="H4185" s="61"/>
    </row>
    <row r="4186" ht="9.75" customHeight="1">
      <c r="A4186" s="61"/>
      <c r="B4186" s="70" t="s">
        <v>5220</v>
      </c>
      <c r="C4186" s="70" t="s">
        <v>514</v>
      </c>
      <c r="D4186" s="71" t="s">
        <v>311</v>
      </c>
      <c r="E4186" s="72">
        <v>3.0</v>
      </c>
      <c r="F4186" s="73"/>
      <c r="G4186" s="94">
        <f t="shared" si="691"/>
        <v>0</v>
      </c>
      <c r="H4186" s="74"/>
    </row>
    <row r="4187" ht="9.75" customHeight="1">
      <c r="A4187" s="61"/>
      <c r="B4187" s="84" t="s">
        <v>5221</v>
      </c>
      <c r="C4187" s="85" t="s">
        <v>516</v>
      </c>
      <c r="D4187" s="49"/>
      <c r="E4187" s="49"/>
      <c r="F4187" s="49"/>
      <c r="G4187" s="98">
        <f>SUM(G4188:G4191)</f>
        <v>0</v>
      </c>
      <c r="H4187" s="61"/>
    </row>
    <row r="4188" ht="9.75" customHeight="1">
      <c r="A4188" s="61"/>
      <c r="B4188" s="70" t="s">
        <v>5222</v>
      </c>
      <c r="C4188" s="70" t="s">
        <v>831</v>
      </c>
      <c r="D4188" s="71" t="s">
        <v>408</v>
      </c>
      <c r="E4188" s="72">
        <v>29.96</v>
      </c>
      <c r="F4188" s="73"/>
      <c r="G4188" s="94">
        <f t="shared" ref="G4188:G4191" si="692">ROUND(E4188*F4188,2)</f>
        <v>0</v>
      </c>
      <c r="H4188" s="91"/>
    </row>
    <row r="4189" ht="9.75" customHeight="1">
      <c r="A4189" s="61"/>
      <c r="B4189" s="70" t="s">
        <v>5223</v>
      </c>
      <c r="C4189" s="70" t="s">
        <v>833</v>
      </c>
      <c r="D4189" s="71" t="s">
        <v>408</v>
      </c>
      <c r="E4189" s="72">
        <v>34.92</v>
      </c>
      <c r="F4189" s="73"/>
      <c r="G4189" s="94">
        <f t="shared" si="692"/>
        <v>0</v>
      </c>
      <c r="H4189" s="61"/>
    </row>
    <row r="4190" ht="9.75" customHeight="1">
      <c r="A4190" s="61"/>
      <c r="B4190" s="70" t="s">
        <v>5224</v>
      </c>
      <c r="C4190" s="70" t="s">
        <v>835</v>
      </c>
      <c r="D4190" s="71" t="s">
        <v>408</v>
      </c>
      <c r="E4190" s="72">
        <v>6.82</v>
      </c>
      <c r="F4190" s="73"/>
      <c r="G4190" s="94">
        <f t="shared" si="692"/>
        <v>0</v>
      </c>
      <c r="H4190" s="74"/>
    </row>
    <row r="4191" ht="9.75" customHeight="1">
      <c r="A4191" s="61"/>
      <c r="B4191" s="70" t="s">
        <v>5225</v>
      </c>
      <c r="C4191" s="70" t="s">
        <v>518</v>
      </c>
      <c r="D4191" s="71" t="s">
        <v>408</v>
      </c>
      <c r="E4191" s="72">
        <v>1.68</v>
      </c>
      <c r="F4191" s="73"/>
      <c r="G4191" s="94">
        <f t="shared" si="692"/>
        <v>0</v>
      </c>
      <c r="H4191" s="74"/>
    </row>
    <row r="4192" ht="9.75" customHeight="1">
      <c r="A4192" s="61"/>
      <c r="B4192" s="84" t="s">
        <v>5226</v>
      </c>
      <c r="C4192" s="85" t="s">
        <v>522</v>
      </c>
      <c r="D4192" s="49"/>
      <c r="E4192" s="49"/>
      <c r="F4192" s="49"/>
      <c r="G4192" s="98">
        <f>SUM(G4193:G4195)</f>
        <v>0</v>
      </c>
      <c r="H4192" s="61"/>
    </row>
    <row r="4193" ht="9.75" customHeight="1">
      <c r="A4193" s="61"/>
      <c r="B4193" s="70" t="s">
        <v>5227</v>
      </c>
      <c r="C4193" s="82" t="s">
        <v>842</v>
      </c>
      <c r="D4193" s="71" t="s">
        <v>525</v>
      </c>
      <c r="E4193" s="72">
        <v>11.6</v>
      </c>
      <c r="F4193" s="73"/>
      <c r="G4193" s="94">
        <f t="shared" ref="G4193:G4195" si="693">ROUND(E4193*F4193,2)</f>
        <v>0</v>
      </c>
      <c r="H4193" s="74"/>
    </row>
    <row r="4194" ht="9.75" customHeight="1">
      <c r="A4194" s="61"/>
      <c r="B4194" s="70" t="s">
        <v>5228</v>
      </c>
      <c r="C4194" s="70" t="s">
        <v>529</v>
      </c>
      <c r="D4194" s="71" t="s">
        <v>311</v>
      </c>
      <c r="E4194" s="72">
        <v>1.0</v>
      </c>
      <c r="F4194" s="73"/>
      <c r="G4194" s="94">
        <f t="shared" si="693"/>
        <v>0</v>
      </c>
      <c r="H4194" s="61"/>
    </row>
    <row r="4195" ht="9.75" customHeight="1">
      <c r="A4195" s="61"/>
      <c r="B4195" s="70" t="s">
        <v>5229</v>
      </c>
      <c r="C4195" s="70" t="s">
        <v>531</v>
      </c>
      <c r="D4195" s="71" t="s">
        <v>408</v>
      </c>
      <c r="E4195" s="72">
        <v>26.900000000000002</v>
      </c>
      <c r="F4195" s="73"/>
      <c r="G4195" s="94">
        <f t="shared" si="693"/>
        <v>0</v>
      </c>
      <c r="H4195" s="74"/>
    </row>
    <row r="4196" ht="12.0" customHeight="1">
      <c r="A4196" s="61"/>
      <c r="B4196" s="79" t="s">
        <v>5230</v>
      </c>
      <c r="C4196" s="83" t="s">
        <v>5231</v>
      </c>
      <c r="D4196" s="49"/>
      <c r="E4196" s="49"/>
      <c r="F4196" s="49"/>
      <c r="G4196" s="81">
        <f>+G4197+G4200+G4204+G4206+G4215+G4218</f>
        <v>0</v>
      </c>
      <c r="H4196" s="61"/>
    </row>
    <row r="4197" ht="9.75" customHeight="1">
      <c r="A4197" s="61"/>
      <c r="B4197" s="84" t="s">
        <v>5232</v>
      </c>
      <c r="C4197" s="85" t="s">
        <v>405</v>
      </c>
      <c r="D4197" s="49"/>
      <c r="E4197" s="49"/>
      <c r="F4197" s="49"/>
      <c r="G4197" s="98">
        <f>SUM(G4198:G4199)</f>
        <v>0</v>
      </c>
      <c r="H4197" s="87"/>
    </row>
    <row r="4198" ht="9.75" customHeight="1">
      <c r="A4198" s="61"/>
      <c r="B4198" s="70" t="s">
        <v>5233</v>
      </c>
      <c r="C4198" s="70" t="s">
        <v>667</v>
      </c>
      <c r="D4198" s="71" t="s">
        <v>408</v>
      </c>
      <c r="E4198" s="72">
        <v>4.14</v>
      </c>
      <c r="F4198" s="73"/>
      <c r="G4198" s="94">
        <f t="shared" ref="G4198:G4199" si="694">ROUND(E4198*F4198,2)</f>
        <v>0</v>
      </c>
      <c r="H4198" s="61"/>
    </row>
    <row r="4199" ht="9.75" customHeight="1">
      <c r="A4199" s="61"/>
      <c r="B4199" s="70" t="s">
        <v>5234</v>
      </c>
      <c r="C4199" s="70" t="s">
        <v>669</v>
      </c>
      <c r="D4199" s="71" t="s">
        <v>408</v>
      </c>
      <c r="E4199" s="72">
        <v>4.14</v>
      </c>
      <c r="F4199" s="73"/>
      <c r="G4199" s="94">
        <f t="shared" si="694"/>
        <v>0</v>
      </c>
      <c r="H4199" s="91"/>
    </row>
    <row r="4200" ht="9.75" customHeight="1">
      <c r="A4200" s="61"/>
      <c r="B4200" s="84" t="s">
        <v>5235</v>
      </c>
      <c r="C4200" s="85" t="s">
        <v>410</v>
      </c>
      <c r="D4200" s="49"/>
      <c r="E4200" s="49"/>
      <c r="F4200" s="49"/>
      <c r="G4200" s="98">
        <f>SUM(G4201:G4203)</f>
        <v>0</v>
      </c>
      <c r="H4200" s="61"/>
    </row>
    <row r="4201" ht="9.75" customHeight="1">
      <c r="A4201" s="61"/>
      <c r="B4201" s="70" t="s">
        <v>5236</v>
      </c>
      <c r="C4201" s="70" t="s">
        <v>412</v>
      </c>
      <c r="D4201" s="71" t="s">
        <v>413</v>
      </c>
      <c r="E4201" s="72">
        <v>9.290000000000001</v>
      </c>
      <c r="F4201" s="73"/>
      <c r="G4201" s="94">
        <f t="shared" ref="G4201:G4203" si="695">ROUND(E4201*F4201,2)</f>
        <v>0</v>
      </c>
      <c r="H4201" s="74"/>
    </row>
    <row r="4202" ht="9.75" customHeight="1">
      <c r="A4202" s="61"/>
      <c r="B4202" s="70" t="s">
        <v>5237</v>
      </c>
      <c r="C4202" s="70" t="s">
        <v>417</v>
      </c>
      <c r="D4202" s="71" t="s">
        <v>408</v>
      </c>
      <c r="E4202" s="72">
        <v>4.14</v>
      </c>
      <c r="F4202" s="73"/>
      <c r="G4202" s="94">
        <f t="shared" si="695"/>
        <v>0</v>
      </c>
      <c r="H4202" s="61"/>
    </row>
    <row r="4203" ht="9.75" customHeight="1">
      <c r="A4203" s="61"/>
      <c r="B4203" s="70" t="s">
        <v>5238</v>
      </c>
      <c r="C4203" s="70" t="s">
        <v>425</v>
      </c>
      <c r="D4203" s="71" t="s">
        <v>413</v>
      </c>
      <c r="E4203" s="72">
        <v>9.290000000000001</v>
      </c>
      <c r="F4203" s="73"/>
      <c r="G4203" s="94">
        <f t="shared" si="695"/>
        <v>0</v>
      </c>
      <c r="H4203" s="74"/>
    </row>
    <row r="4204" ht="9.75" customHeight="1">
      <c r="A4204" s="61"/>
      <c r="B4204" s="84" t="s">
        <v>5239</v>
      </c>
      <c r="C4204" s="85" t="s">
        <v>427</v>
      </c>
      <c r="D4204" s="49"/>
      <c r="E4204" s="49"/>
      <c r="F4204" s="49"/>
      <c r="G4204" s="98">
        <f>+G4205</f>
        <v>0</v>
      </c>
      <c r="H4204" s="61"/>
    </row>
    <row r="4205" ht="9.75" customHeight="1">
      <c r="A4205" s="61"/>
      <c r="B4205" s="70" t="s">
        <v>5240</v>
      </c>
      <c r="C4205" s="70" t="s">
        <v>429</v>
      </c>
      <c r="D4205" s="71" t="s">
        <v>413</v>
      </c>
      <c r="E4205" s="72">
        <v>0.41000000000000003</v>
      </c>
      <c r="F4205" s="73"/>
      <c r="G4205" s="94">
        <f>ROUND(E4205*F4205,2)</f>
        <v>0</v>
      </c>
      <c r="H4205" s="74"/>
    </row>
    <row r="4206" ht="9.75" customHeight="1">
      <c r="A4206" s="61"/>
      <c r="B4206" s="84" t="s">
        <v>5241</v>
      </c>
      <c r="C4206" s="85" t="s">
        <v>439</v>
      </c>
      <c r="D4206" s="49"/>
      <c r="E4206" s="49"/>
      <c r="F4206" s="49"/>
      <c r="G4206" s="98">
        <f>SUM(G4207:G4214)</f>
        <v>0</v>
      </c>
      <c r="H4206" s="61"/>
    </row>
    <row r="4207" ht="9.75" customHeight="1">
      <c r="A4207" s="61"/>
      <c r="B4207" s="70" t="s">
        <v>5242</v>
      </c>
      <c r="C4207" s="70" t="s">
        <v>981</v>
      </c>
      <c r="D4207" s="71" t="s">
        <v>413</v>
      </c>
      <c r="E4207" s="72">
        <v>0.93</v>
      </c>
      <c r="F4207" s="73"/>
      <c r="G4207" s="94">
        <f t="shared" ref="G4207:G4214" si="696">ROUND(E4207*F4207,2)</f>
        <v>0</v>
      </c>
      <c r="H4207" s="61"/>
    </row>
    <row r="4208" ht="9.75" customHeight="1">
      <c r="A4208" s="61"/>
      <c r="B4208" s="70" t="s">
        <v>5243</v>
      </c>
      <c r="C4208" s="70" t="s">
        <v>470</v>
      </c>
      <c r="D4208" s="71" t="s">
        <v>446</v>
      </c>
      <c r="E4208" s="72">
        <v>92.44</v>
      </c>
      <c r="F4208" s="73"/>
      <c r="G4208" s="94">
        <f t="shared" si="696"/>
        <v>0</v>
      </c>
      <c r="H4208" s="91"/>
    </row>
    <row r="4209" ht="9.75" customHeight="1">
      <c r="A4209" s="61"/>
      <c r="B4209" s="70" t="s">
        <v>5244</v>
      </c>
      <c r="C4209" s="70" t="s">
        <v>1074</v>
      </c>
      <c r="D4209" s="71" t="s">
        <v>413</v>
      </c>
      <c r="E4209" s="72">
        <v>2.47</v>
      </c>
      <c r="F4209" s="73"/>
      <c r="G4209" s="94">
        <f t="shared" si="696"/>
        <v>0</v>
      </c>
      <c r="H4209" s="61"/>
    </row>
    <row r="4210" ht="9.75" customHeight="1">
      <c r="A4210" s="61"/>
      <c r="B4210" s="70" t="s">
        <v>5245</v>
      </c>
      <c r="C4210" s="70" t="s">
        <v>474</v>
      </c>
      <c r="D4210" s="71" t="s">
        <v>408</v>
      </c>
      <c r="E4210" s="72">
        <v>27.2</v>
      </c>
      <c r="F4210" s="73"/>
      <c r="G4210" s="94">
        <f t="shared" si="696"/>
        <v>0</v>
      </c>
      <c r="H4210" s="74"/>
    </row>
    <row r="4211" ht="9.75" customHeight="1">
      <c r="A4211" s="61"/>
      <c r="B4211" s="70" t="s">
        <v>5246</v>
      </c>
      <c r="C4211" s="70" t="s">
        <v>476</v>
      </c>
      <c r="D4211" s="71" t="s">
        <v>446</v>
      </c>
      <c r="E4211" s="72">
        <v>247.43</v>
      </c>
      <c r="F4211" s="73"/>
      <c r="G4211" s="94">
        <f t="shared" si="696"/>
        <v>0</v>
      </c>
      <c r="H4211" s="61"/>
    </row>
    <row r="4212" ht="9.75" customHeight="1">
      <c r="A4212" s="61"/>
      <c r="B4212" s="70" t="s">
        <v>5247</v>
      </c>
      <c r="C4212" s="70" t="s">
        <v>1011</v>
      </c>
      <c r="D4212" s="71" t="s">
        <v>413</v>
      </c>
      <c r="E4212" s="72">
        <v>0.09</v>
      </c>
      <c r="F4212" s="73"/>
      <c r="G4212" s="94">
        <f t="shared" si="696"/>
        <v>0</v>
      </c>
      <c r="H4212" s="74"/>
    </row>
    <row r="4213" ht="9.75" customHeight="1">
      <c r="A4213" s="61"/>
      <c r="B4213" s="70" t="s">
        <v>5248</v>
      </c>
      <c r="C4213" s="70" t="s">
        <v>480</v>
      </c>
      <c r="D4213" s="71" t="s">
        <v>408</v>
      </c>
      <c r="E4213" s="72">
        <v>2.58</v>
      </c>
      <c r="F4213" s="73"/>
      <c r="G4213" s="94">
        <f t="shared" si="696"/>
        <v>0</v>
      </c>
      <c r="H4213" s="61"/>
    </row>
    <row r="4214" ht="9.75" customHeight="1">
      <c r="A4214" s="61"/>
      <c r="B4214" s="70" t="s">
        <v>5249</v>
      </c>
      <c r="C4214" s="70" t="s">
        <v>482</v>
      </c>
      <c r="D4214" s="71" t="s">
        <v>446</v>
      </c>
      <c r="E4214" s="72">
        <v>13.86</v>
      </c>
      <c r="F4214" s="73"/>
      <c r="G4214" s="94">
        <f t="shared" si="696"/>
        <v>0</v>
      </c>
      <c r="H4214" s="74"/>
    </row>
    <row r="4215" ht="9.75" customHeight="1">
      <c r="A4215" s="61"/>
      <c r="B4215" s="84" t="s">
        <v>5250</v>
      </c>
      <c r="C4215" s="85" t="s">
        <v>484</v>
      </c>
      <c r="D4215" s="49"/>
      <c r="E4215" s="49"/>
      <c r="F4215" s="49"/>
      <c r="G4215" s="98">
        <f>SUM(G4216:G4217)</f>
        <v>0</v>
      </c>
      <c r="H4215" s="61"/>
    </row>
    <row r="4216" ht="9.75" customHeight="1">
      <c r="A4216" s="61"/>
      <c r="B4216" s="70" t="s">
        <v>5251</v>
      </c>
      <c r="C4216" s="70" t="s">
        <v>647</v>
      </c>
      <c r="D4216" s="71" t="s">
        <v>408</v>
      </c>
      <c r="E4216" s="72">
        <v>4.14</v>
      </c>
      <c r="F4216" s="73"/>
      <c r="G4216" s="94">
        <f t="shared" ref="G4216:G4217" si="697">ROUND(E4216*F4216,2)</f>
        <v>0</v>
      </c>
      <c r="H4216" s="74"/>
    </row>
    <row r="4217" ht="9.75" customHeight="1">
      <c r="A4217" s="61"/>
      <c r="B4217" s="70" t="s">
        <v>5252</v>
      </c>
      <c r="C4217" s="70" t="s">
        <v>488</v>
      </c>
      <c r="D4217" s="71" t="s">
        <v>408</v>
      </c>
      <c r="E4217" s="72">
        <v>27.2</v>
      </c>
      <c r="F4217" s="73"/>
      <c r="G4217" s="94">
        <f t="shared" si="697"/>
        <v>0</v>
      </c>
      <c r="H4217" s="61"/>
    </row>
    <row r="4218" ht="9.75" customHeight="1">
      <c r="A4218" s="61"/>
      <c r="B4218" s="84" t="s">
        <v>5253</v>
      </c>
      <c r="C4218" s="85" t="s">
        <v>1084</v>
      </c>
      <c r="D4218" s="49"/>
      <c r="E4218" s="49"/>
      <c r="F4218" s="49"/>
      <c r="G4218" s="98">
        <f>SUM(G4219:G4222)</f>
        <v>0</v>
      </c>
      <c r="H4218" s="74"/>
    </row>
    <row r="4219" ht="9.75" customHeight="1">
      <c r="A4219" s="61"/>
      <c r="B4219" s="70" t="s">
        <v>5254</v>
      </c>
      <c r="C4219" s="70" t="s">
        <v>531</v>
      </c>
      <c r="D4219" s="71" t="s">
        <v>408</v>
      </c>
      <c r="E4219" s="72">
        <v>29.78</v>
      </c>
      <c r="F4219" s="73"/>
      <c r="G4219" s="94">
        <f t="shared" ref="G4219:G4222" si="698">ROUND(E4219*F4219,2)</f>
        <v>0</v>
      </c>
      <c r="H4219" s="61"/>
    </row>
    <row r="4220" ht="9.75" customHeight="1">
      <c r="A4220" s="61"/>
      <c r="B4220" s="70" t="s">
        <v>5255</v>
      </c>
      <c r="C4220" s="70" t="s">
        <v>524</v>
      </c>
      <c r="D4220" s="71" t="s">
        <v>525</v>
      </c>
      <c r="E4220" s="72">
        <v>1.0</v>
      </c>
      <c r="F4220" s="73"/>
      <c r="G4220" s="94">
        <f t="shared" si="698"/>
        <v>0</v>
      </c>
      <c r="H4220" s="74"/>
    </row>
    <row r="4221" ht="9.75" customHeight="1">
      <c r="A4221" s="61"/>
      <c r="B4221" s="70" t="s">
        <v>5256</v>
      </c>
      <c r="C4221" s="70" t="s">
        <v>4826</v>
      </c>
      <c r="D4221" s="71" t="s">
        <v>311</v>
      </c>
      <c r="E4221" s="72">
        <v>18.0</v>
      </c>
      <c r="F4221" s="73"/>
      <c r="G4221" s="94">
        <f t="shared" si="698"/>
        <v>0</v>
      </c>
      <c r="H4221" s="61"/>
    </row>
    <row r="4222" ht="9.75" customHeight="1">
      <c r="A4222" s="61"/>
      <c r="B4222" s="70" t="s">
        <v>5257</v>
      </c>
      <c r="C4222" s="70" t="s">
        <v>529</v>
      </c>
      <c r="D4222" s="71" t="s">
        <v>311</v>
      </c>
      <c r="E4222" s="72">
        <v>2.0</v>
      </c>
      <c r="F4222" s="73"/>
      <c r="G4222" s="94">
        <f t="shared" si="698"/>
        <v>0</v>
      </c>
      <c r="H4222" s="91"/>
    </row>
    <row r="4223" ht="15.0" customHeight="1">
      <c r="A4223" s="61"/>
      <c r="B4223" s="79" t="s">
        <v>5258</v>
      </c>
      <c r="C4223" s="83" t="s">
        <v>5259</v>
      </c>
      <c r="D4223" s="49"/>
      <c r="E4223" s="49"/>
      <c r="F4223" s="49"/>
      <c r="G4223" s="99">
        <f>+G4224+G4227+G4229+G4234+G4238+G4248+G4252+G4254+G4256+G4261+G4265</f>
        <v>0</v>
      </c>
      <c r="H4223" s="61"/>
    </row>
    <row r="4224" ht="9.75" customHeight="1">
      <c r="A4224" s="61"/>
      <c r="B4224" s="84" t="s">
        <v>5260</v>
      </c>
      <c r="C4224" s="85" t="s">
        <v>405</v>
      </c>
      <c r="D4224" s="49"/>
      <c r="E4224" s="49"/>
      <c r="F4224" s="49"/>
      <c r="G4224" s="98">
        <f>SUM(G4225:G4226)</f>
        <v>0</v>
      </c>
      <c r="H4224" s="74"/>
    </row>
    <row r="4225" ht="9.75" customHeight="1">
      <c r="A4225" s="61"/>
      <c r="B4225" s="70" t="s">
        <v>5261</v>
      </c>
      <c r="C4225" s="70" t="s">
        <v>1093</v>
      </c>
      <c r="D4225" s="71" t="s">
        <v>525</v>
      </c>
      <c r="E4225" s="72">
        <v>52.980000000000004</v>
      </c>
      <c r="F4225" s="73"/>
      <c r="G4225" s="94">
        <f t="shared" ref="G4225:G4226" si="699">ROUND(E4225*F4225,2)</f>
        <v>0</v>
      </c>
      <c r="H4225" s="61"/>
    </row>
    <row r="4226" ht="9.75" customHeight="1">
      <c r="A4226" s="61"/>
      <c r="B4226" s="70" t="s">
        <v>5262</v>
      </c>
      <c r="C4226" s="70" t="s">
        <v>1095</v>
      </c>
      <c r="D4226" s="71" t="s">
        <v>525</v>
      </c>
      <c r="E4226" s="72">
        <v>52.980000000000004</v>
      </c>
      <c r="F4226" s="73"/>
      <c r="G4226" s="94">
        <f t="shared" si="699"/>
        <v>0</v>
      </c>
      <c r="H4226" s="74"/>
    </row>
    <row r="4227" ht="9.75" customHeight="1">
      <c r="A4227" s="61"/>
      <c r="B4227" s="84" t="s">
        <v>5263</v>
      </c>
      <c r="C4227" s="85" t="s">
        <v>580</v>
      </c>
      <c r="D4227" s="49"/>
      <c r="E4227" s="49"/>
      <c r="F4227" s="49"/>
      <c r="G4227" s="98">
        <f>+G4228</f>
        <v>0</v>
      </c>
      <c r="H4227" s="61"/>
    </row>
    <row r="4228" ht="9.75" customHeight="1">
      <c r="A4228" s="61"/>
      <c r="B4228" s="70" t="s">
        <v>5264</v>
      </c>
      <c r="C4228" s="70" t="s">
        <v>1102</v>
      </c>
      <c r="D4228" s="71" t="s">
        <v>525</v>
      </c>
      <c r="E4228" s="72">
        <v>32.55</v>
      </c>
      <c r="F4228" s="73"/>
      <c r="G4228" s="94">
        <f>ROUND(E4228*F4228,2)</f>
        <v>0</v>
      </c>
      <c r="H4228" s="91"/>
    </row>
    <row r="4229" ht="9.75" customHeight="1">
      <c r="A4229" s="61"/>
      <c r="B4229" s="84" t="s">
        <v>5265</v>
      </c>
      <c r="C4229" s="85" t="s">
        <v>410</v>
      </c>
      <c r="D4229" s="49"/>
      <c r="E4229" s="49"/>
      <c r="F4229" s="49"/>
      <c r="G4229" s="98">
        <f>SUM(G4230:G4233)</f>
        <v>0</v>
      </c>
      <c r="H4229" s="61"/>
    </row>
    <row r="4230" ht="9.75" customHeight="1">
      <c r="A4230" s="61"/>
      <c r="B4230" s="70" t="s">
        <v>5266</v>
      </c>
      <c r="C4230" s="70" t="s">
        <v>412</v>
      </c>
      <c r="D4230" s="71" t="s">
        <v>413</v>
      </c>
      <c r="E4230" s="72">
        <v>17.94</v>
      </c>
      <c r="F4230" s="73"/>
      <c r="G4230" s="94">
        <f t="shared" ref="G4230:G4233" si="700">ROUND(E4230*F4230,2)</f>
        <v>0</v>
      </c>
      <c r="H4230" s="74"/>
    </row>
    <row r="4231" ht="9.75" customHeight="1">
      <c r="A4231" s="61"/>
      <c r="B4231" s="70" t="s">
        <v>5267</v>
      </c>
      <c r="C4231" s="70" t="s">
        <v>417</v>
      </c>
      <c r="D4231" s="71" t="s">
        <v>408</v>
      </c>
      <c r="E4231" s="72">
        <v>19.93</v>
      </c>
      <c r="F4231" s="73"/>
      <c r="G4231" s="94">
        <f t="shared" si="700"/>
        <v>0</v>
      </c>
      <c r="H4231" s="61"/>
    </row>
    <row r="4232" ht="9.75" customHeight="1">
      <c r="A4232" s="61"/>
      <c r="B4232" s="70" t="s">
        <v>5268</v>
      </c>
      <c r="C4232" s="70" t="s">
        <v>421</v>
      </c>
      <c r="D4232" s="71" t="s">
        <v>413</v>
      </c>
      <c r="E4232" s="72">
        <v>3.92</v>
      </c>
      <c r="F4232" s="73"/>
      <c r="G4232" s="94">
        <f t="shared" si="700"/>
        <v>0</v>
      </c>
      <c r="H4232" s="61"/>
    </row>
    <row r="4233" ht="9.75" customHeight="1">
      <c r="A4233" s="61"/>
      <c r="B4233" s="70" t="s">
        <v>5269</v>
      </c>
      <c r="C4233" s="70" t="s">
        <v>425</v>
      </c>
      <c r="D4233" s="71" t="s">
        <v>413</v>
      </c>
      <c r="E4233" s="72">
        <v>17.94</v>
      </c>
      <c r="F4233" s="73"/>
      <c r="G4233" s="94">
        <f t="shared" si="700"/>
        <v>0</v>
      </c>
      <c r="H4233" s="74"/>
    </row>
    <row r="4234" ht="9.75" customHeight="1">
      <c r="A4234" s="61"/>
      <c r="B4234" s="84" t="s">
        <v>5270</v>
      </c>
      <c r="C4234" s="85" t="s">
        <v>427</v>
      </c>
      <c r="D4234" s="49"/>
      <c r="E4234" s="49"/>
      <c r="F4234" s="49"/>
      <c r="G4234" s="98">
        <f>SUM(G4235:G4237)</f>
        <v>0</v>
      </c>
      <c r="H4234" s="61"/>
    </row>
    <row r="4235" ht="9.75" customHeight="1">
      <c r="A4235" s="61"/>
      <c r="B4235" s="70" t="s">
        <v>5271</v>
      </c>
      <c r="C4235" s="70" t="s">
        <v>431</v>
      </c>
      <c r="D4235" s="71" t="s">
        <v>413</v>
      </c>
      <c r="E4235" s="72">
        <v>12.82</v>
      </c>
      <c r="F4235" s="73"/>
      <c r="G4235" s="94">
        <f t="shared" ref="G4235:G4237" si="701">ROUND(E4235*F4235,2)</f>
        <v>0</v>
      </c>
      <c r="H4235" s="87"/>
    </row>
    <row r="4236" ht="9.75" customHeight="1">
      <c r="A4236" s="61"/>
      <c r="B4236" s="70" t="s">
        <v>5272</v>
      </c>
      <c r="C4236" s="70" t="s">
        <v>970</v>
      </c>
      <c r="D4236" s="71" t="s">
        <v>413</v>
      </c>
      <c r="E4236" s="72">
        <v>4.05</v>
      </c>
      <c r="F4236" s="73"/>
      <c r="G4236" s="94">
        <f t="shared" si="701"/>
        <v>0</v>
      </c>
      <c r="H4236" s="61"/>
    </row>
    <row r="4237" ht="9.75" customHeight="1">
      <c r="A4237" s="61"/>
      <c r="B4237" s="70" t="s">
        <v>5273</v>
      </c>
      <c r="C4237" s="70" t="s">
        <v>1113</v>
      </c>
      <c r="D4237" s="71" t="s">
        <v>408</v>
      </c>
      <c r="E4237" s="72">
        <v>54.0</v>
      </c>
      <c r="F4237" s="73"/>
      <c r="G4237" s="94">
        <f t="shared" si="701"/>
        <v>0</v>
      </c>
      <c r="H4237" s="74"/>
    </row>
    <row r="4238" ht="9.75" customHeight="1">
      <c r="A4238" s="61"/>
      <c r="B4238" s="84" t="s">
        <v>5274</v>
      </c>
      <c r="C4238" s="85" t="s">
        <v>439</v>
      </c>
      <c r="D4238" s="49"/>
      <c r="E4238" s="49"/>
      <c r="F4238" s="49"/>
      <c r="G4238" s="98">
        <f>SUM(G4239:G4247)</f>
        <v>0</v>
      </c>
      <c r="H4238" s="61"/>
    </row>
    <row r="4239" ht="9.75" customHeight="1">
      <c r="A4239" s="61"/>
      <c r="B4239" s="70" t="s">
        <v>5275</v>
      </c>
      <c r="C4239" s="70" t="s">
        <v>2088</v>
      </c>
      <c r="D4239" s="71" t="s">
        <v>413</v>
      </c>
      <c r="E4239" s="72">
        <v>0.23</v>
      </c>
      <c r="F4239" s="73"/>
      <c r="G4239" s="94">
        <f t="shared" ref="G4239:G4247" si="702">ROUND(E4239*F4239,2)</f>
        <v>0</v>
      </c>
      <c r="H4239" s="74"/>
    </row>
    <row r="4240" ht="9.75" customHeight="1">
      <c r="A4240" s="61"/>
      <c r="B4240" s="70" t="s">
        <v>5276</v>
      </c>
      <c r="C4240" s="70" t="s">
        <v>715</v>
      </c>
      <c r="D4240" s="71" t="s">
        <v>408</v>
      </c>
      <c r="E4240" s="72">
        <v>3.0</v>
      </c>
      <c r="F4240" s="73"/>
      <c r="G4240" s="94">
        <f t="shared" si="702"/>
        <v>0</v>
      </c>
      <c r="H4240" s="61"/>
    </row>
    <row r="4241" ht="9.75" customHeight="1">
      <c r="A4241" s="61"/>
      <c r="B4241" s="70" t="s">
        <v>5277</v>
      </c>
      <c r="C4241" s="70" t="s">
        <v>717</v>
      </c>
      <c r="D4241" s="71" t="s">
        <v>446</v>
      </c>
      <c r="E4241" s="72">
        <v>25.25</v>
      </c>
      <c r="F4241" s="73"/>
      <c r="G4241" s="94">
        <f t="shared" si="702"/>
        <v>0</v>
      </c>
      <c r="H4241" s="61"/>
    </row>
    <row r="4242" ht="9.75" customHeight="1">
      <c r="A4242" s="61"/>
      <c r="B4242" s="70" t="s">
        <v>5278</v>
      </c>
      <c r="C4242" s="70" t="s">
        <v>991</v>
      </c>
      <c r="D4242" s="71" t="s">
        <v>413</v>
      </c>
      <c r="E4242" s="72">
        <v>5.59</v>
      </c>
      <c r="F4242" s="73"/>
      <c r="G4242" s="94">
        <f t="shared" si="702"/>
        <v>0</v>
      </c>
      <c r="H4242" s="78"/>
    </row>
    <row r="4243" ht="9.75" customHeight="1">
      <c r="A4243" s="61"/>
      <c r="B4243" s="70" t="s">
        <v>5279</v>
      </c>
      <c r="C4243" s="70" t="s">
        <v>741</v>
      </c>
      <c r="D4243" s="71" t="s">
        <v>408</v>
      </c>
      <c r="E4243" s="72">
        <v>66.16</v>
      </c>
      <c r="F4243" s="73"/>
      <c r="G4243" s="94">
        <f t="shared" si="702"/>
        <v>0</v>
      </c>
      <c r="H4243" s="61"/>
    </row>
    <row r="4244" ht="9.75" customHeight="1">
      <c r="A4244" s="61"/>
      <c r="B4244" s="70" t="s">
        <v>5280</v>
      </c>
      <c r="C4244" s="70" t="s">
        <v>743</v>
      </c>
      <c r="D4244" s="71" t="s">
        <v>446</v>
      </c>
      <c r="E4244" s="72">
        <v>873.02</v>
      </c>
      <c r="F4244" s="73"/>
      <c r="G4244" s="94">
        <f t="shared" si="702"/>
        <v>0</v>
      </c>
      <c r="H4244" s="87"/>
    </row>
    <row r="4245" ht="9.75" customHeight="1">
      <c r="A4245" s="61"/>
      <c r="B4245" s="70" t="s">
        <v>5281</v>
      </c>
      <c r="C4245" s="70" t="s">
        <v>996</v>
      </c>
      <c r="D4245" s="71" t="s">
        <v>413</v>
      </c>
      <c r="E4245" s="72">
        <v>2.48</v>
      </c>
      <c r="F4245" s="73"/>
      <c r="G4245" s="94">
        <f t="shared" si="702"/>
        <v>0</v>
      </c>
      <c r="H4245" s="61"/>
    </row>
    <row r="4246" ht="9.75" customHeight="1">
      <c r="A4246" s="61"/>
      <c r="B4246" s="70" t="s">
        <v>5282</v>
      </c>
      <c r="C4246" s="70" t="s">
        <v>748</v>
      </c>
      <c r="D4246" s="71" t="s">
        <v>408</v>
      </c>
      <c r="E4246" s="72">
        <v>33.08</v>
      </c>
      <c r="F4246" s="73"/>
      <c r="G4246" s="94">
        <f t="shared" si="702"/>
        <v>0</v>
      </c>
      <c r="H4246" s="91"/>
    </row>
    <row r="4247" ht="9.75" customHeight="1">
      <c r="A4247" s="61"/>
      <c r="B4247" s="70" t="s">
        <v>5283</v>
      </c>
      <c r="C4247" s="70" t="s">
        <v>750</v>
      </c>
      <c r="D4247" s="71" t="s">
        <v>446</v>
      </c>
      <c r="E4247" s="72">
        <v>483.78000000000003</v>
      </c>
      <c r="F4247" s="73"/>
      <c r="G4247" s="94">
        <f t="shared" si="702"/>
        <v>0</v>
      </c>
      <c r="H4247" s="61"/>
    </row>
    <row r="4248" ht="9.75" customHeight="1">
      <c r="A4248" s="61"/>
      <c r="B4248" s="84" t="s">
        <v>5284</v>
      </c>
      <c r="C4248" s="85" t="s">
        <v>1122</v>
      </c>
      <c r="D4248" s="49"/>
      <c r="E4248" s="49"/>
      <c r="F4248" s="49"/>
      <c r="G4248" s="98">
        <f>SUM(G4249:G4251)</f>
        <v>0</v>
      </c>
      <c r="H4248" s="74"/>
    </row>
    <row r="4249" ht="9.75" customHeight="1">
      <c r="A4249" s="61"/>
      <c r="B4249" s="70" t="s">
        <v>5285</v>
      </c>
      <c r="C4249" s="70" t="s">
        <v>1124</v>
      </c>
      <c r="D4249" s="71" t="s">
        <v>408</v>
      </c>
      <c r="E4249" s="72">
        <v>126.66</v>
      </c>
      <c r="F4249" s="73"/>
      <c r="G4249" s="94">
        <f t="shared" ref="G4249:G4251" si="703">ROUND(E4249*F4249,2)</f>
        <v>0</v>
      </c>
      <c r="H4249" s="61"/>
    </row>
    <row r="4250" ht="9.75" customHeight="1">
      <c r="A4250" s="61"/>
      <c r="B4250" s="70" t="s">
        <v>5286</v>
      </c>
      <c r="C4250" s="70" t="s">
        <v>1126</v>
      </c>
      <c r="D4250" s="71" t="s">
        <v>525</v>
      </c>
      <c r="E4250" s="72">
        <v>204.8</v>
      </c>
      <c r="F4250" s="73"/>
      <c r="G4250" s="94">
        <f t="shared" si="703"/>
        <v>0</v>
      </c>
      <c r="H4250" s="74"/>
    </row>
    <row r="4251" ht="9.75" customHeight="1">
      <c r="A4251" s="61"/>
      <c r="B4251" s="70" t="s">
        <v>5287</v>
      </c>
      <c r="C4251" s="70" t="s">
        <v>1128</v>
      </c>
      <c r="D4251" s="71" t="s">
        <v>408</v>
      </c>
      <c r="E4251" s="72">
        <v>253.32</v>
      </c>
      <c r="F4251" s="73"/>
      <c r="G4251" s="94">
        <f t="shared" si="703"/>
        <v>0</v>
      </c>
      <c r="H4251" s="61"/>
    </row>
    <row r="4252" ht="9.75" customHeight="1">
      <c r="A4252" s="61"/>
      <c r="B4252" s="84" t="s">
        <v>5288</v>
      </c>
      <c r="C4252" s="85" t="s">
        <v>484</v>
      </c>
      <c r="D4252" s="49"/>
      <c r="E4252" s="49"/>
      <c r="F4252" s="49"/>
      <c r="G4252" s="98">
        <f>+G4253</f>
        <v>0</v>
      </c>
      <c r="H4252" s="61"/>
    </row>
    <row r="4253" ht="9.75" customHeight="1">
      <c r="A4253" s="61"/>
      <c r="B4253" s="70" t="s">
        <v>5289</v>
      </c>
      <c r="C4253" s="70" t="s">
        <v>1131</v>
      </c>
      <c r="D4253" s="71" t="s">
        <v>408</v>
      </c>
      <c r="E4253" s="72">
        <v>156.24</v>
      </c>
      <c r="F4253" s="73"/>
      <c r="G4253" s="94">
        <f>ROUND(E4253*F4253,2)</f>
        <v>0</v>
      </c>
      <c r="H4253" s="91"/>
    </row>
    <row r="4254" ht="9.75" customHeight="1">
      <c r="A4254" s="61"/>
      <c r="B4254" s="84" t="s">
        <v>5290</v>
      </c>
      <c r="C4254" s="85" t="s">
        <v>496</v>
      </c>
      <c r="D4254" s="49"/>
      <c r="E4254" s="49"/>
      <c r="F4254" s="49"/>
      <c r="G4254" s="98">
        <f>+G4255</f>
        <v>0</v>
      </c>
      <c r="H4254" s="61"/>
    </row>
    <row r="4255" ht="9.75" customHeight="1">
      <c r="A4255" s="61"/>
      <c r="B4255" s="70" t="s">
        <v>5291</v>
      </c>
      <c r="C4255" s="70" t="s">
        <v>5292</v>
      </c>
      <c r="D4255" s="71" t="s">
        <v>408</v>
      </c>
      <c r="E4255" s="72">
        <v>10.200000000000001</v>
      </c>
      <c r="F4255" s="73"/>
      <c r="G4255" s="94">
        <f>ROUND(E4255*F4255,2)</f>
        <v>0</v>
      </c>
      <c r="H4255" s="74"/>
    </row>
    <row r="4256" ht="9.75" customHeight="1">
      <c r="A4256" s="61"/>
      <c r="B4256" s="84" t="s">
        <v>5293</v>
      </c>
      <c r="C4256" s="85" t="s">
        <v>506</v>
      </c>
      <c r="D4256" s="49"/>
      <c r="E4256" s="49"/>
      <c r="F4256" s="49"/>
      <c r="G4256" s="98">
        <f>SUM(G4257:G4260)</f>
        <v>0</v>
      </c>
      <c r="H4256" s="61"/>
    </row>
    <row r="4257" ht="9.75" customHeight="1">
      <c r="A4257" s="61"/>
      <c r="B4257" s="70" t="s">
        <v>5294</v>
      </c>
      <c r="C4257" s="70" t="s">
        <v>514</v>
      </c>
      <c r="D4257" s="71" t="s">
        <v>311</v>
      </c>
      <c r="E4257" s="72">
        <v>4.0</v>
      </c>
      <c r="F4257" s="73"/>
      <c r="G4257" s="94">
        <f t="shared" ref="G4257:G4260" si="704">ROUND(E4257*F4257,2)</f>
        <v>0</v>
      </c>
      <c r="H4257" s="74"/>
    </row>
    <row r="4258" ht="9.75" customHeight="1">
      <c r="A4258" s="61"/>
      <c r="B4258" s="70" t="s">
        <v>5295</v>
      </c>
      <c r="C4258" s="70" t="s">
        <v>1138</v>
      </c>
      <c r="D4258" s="71" t="s">
        <v>311</v>
      </c>
      <c r="E4258" s="72">
        <v>1.0</v>
      </c>
      <c r="F4258" s="73"/>
      <c r="G4258" s="94">
        <f t="shared" si="704"/>
        <v>0</v>
      </c>
      <c r="H4258" s="61"/>
    </row>
    <row r="4259" ht="9.75" customHeight="1">
      <c r="A4259" s="61"/>
      <c r="B4259" s="70" t="s">
        <v>5296</v>
      </c>
      <c r="C4259" s="70" t="s">
        <v>510</v>
      </c>
      <c r="D4259" s="71" t="s">
        <v>311</v>
      </c>
      <c r="E4259" s="72">
        <v>1.0</v>
      </c>
      <c r="F4259" s="73"/>
      <c r="G4259" s="94">
        <f t="shared" si="704"/>
        <v>0</v>
      </c>
      <c r="H4259" s="74"/>
    </row>
    <row r="4260" ht="9.75" customHeight="1">
      <c r="A4260" s="61"/>
      <c r="B4260" s="70" t="s">
        <v>5297</v>
      </c>
      <c r="C4260" s="70" t="s">
        <v>512</v>
      </c>
      <c r="D4260" s="71" t="s">
        <v>311</v>
      </c>
      <c r="E4260" s="72">
        <v>2.0</v>
      </c>
      <c r="F4260" s="73"/>
      <c r="G4260" s="94">
        <f t="shared" si="704"/>
        <v>0</v>
      </c>
      <c r="H4260" s="61"/>
    </row>
    <row r="4261" ht="9.75" customHeight="1">
      <c r="A4261" s="61"/>
      <c r="B4261" s="84" t="s">
        <v>5298</v>
      </c>
      <c r="C4261" s="85" t="s">
        <v>516</v>
      </c>
      <c r="D4261" s="49"/>
      <c r="E4261" s="49"/>
      <c r="F4261" s="49"/>
      <c r="G4261" s="98">
        <f>SUM(G4262:G4264)</f>
        <v>0</v>
      </c>
      <c r="H4261" s="74"/>
    </row>
    <row r="4262" ht="9.75" customHeight="1">
      <c r="A4262" s="61"/>
      <c r="B4262" s="70" t="s">
        <v>5299</v>
      </c>
      <c r="C4262" s="70" t="s">
        <v>5300</v>
      </c>
      <c r="D4262" s="71" t="s">
        <v>408</v>
      </c>
      <c r="E4262" s="72">
        <v>253.32</v>
      </c>
      <c r="F4262" s="73"/>
      <c r="G4262" s="94">
        <f t="shared" ref="G4262:G4264" si="705">ROUND(E4262*F4262,2)</f>
        <v>0</v>
      </c>
      <c r="H4262" s="61"/>
    </row>
    <row r="4263" ht="9.75" customHeight="1">
      <c r="A4263" s="61"/>
      <c r="B4263" s="70" t="s">
        <v>5301</v>
      </c>
      <c r="C4263" s="70" t="s">
        <v>1145</v>
      </c>
      <c r="D4263" s="71" t="s">
        <v>408</v>
      </c>
      <c r="E4263" s="72">
        <v>156.24</v>
      </c>
      <c r="F4263" s="73"/>
      <c r="G4263" s="94">
        <f t="shared" si="705"/>
        <v>0</v>
      </c>
      <c r="H4263" s="74"/>
    </row>
    <row r="4264" ht="9.75" customHeight="1">
      <c r="A4264" s="61"/>
      <c r="B4264" s="70" t="s">
        <v>5302</v>
      </c>
      <c r="C4264" s="70" t="s">
        <v>518</v>
      </c>
      <c r="D4264" s="71" t="s">
        <v>408</v>
      </c>
      <c r="E4264" s="72">
        <v>10.200000000000001</v>
      </c>
      <c r="F4264" s="73"/>
      <c r="G4264" s="94">
        <f t="shared" si="705"/>
        <v>0</v>
      </c>
      <c r="H4264" s="61"/>
    </row>
    <row r="4265" ht="9.75" customHeight="1">
      <c r="A4265" s="61"/>
      <c r="B4265" s="84" t="s">
        <v>5303</v>
      </c>
      <c r="C4265" s="85" t="s">
        <v>522</v>
      </c>
      <c r="D4265" s="49"/>
      <c r="E4265" s="49"/>
      <c r="F4265" s="49"/>
      <c r="G4265" s="98">
        <f>SUM(G4266:G4269)</f>
        <v>0</v>
      </c>
      <c r="H4265" s="74"/>
    </row>
    <row r="4266" ht="9.75" customHeight="1">
      <c r="A4266" s="61"/>
      <c r="B4266" s="70" t="s">
        <v>5304</v>
      </c>
      <c r="C4266" s="70" t="s">
        <v>1149</v>
      </c>
      <c r="D4266" s="71" t="s">
        <v>525</v>
      </c>
      <c r="E4266" s="72">
        <v>49.980000000000004</v>
      </c>
      <c r="F4266" s="73"/>
      <c r="G4266" s="94">
        <f t="shared" ref="G4266:G4269" si="706">ROUND(E4266*F4266,2)</f>
        <v>0</v>
      </c>
      <c r="H4266" s="61"/>
    </row>
    <row r="4267" ht="9.75" customHeight="1">
      <c r="A4267" s="61"/>
      <c r="B4267" s="70" t="s">
        <v>5305</v>
      </c>
      <c r="C4267" s="70" t="s">
        <v>1151</v>
      </c>
      <c r="D4267" s="71" t="s">
        <v>408</v>
      </c>
      <c r="E4267" s="72">
        <v>3.98</v>
      </c>
      <c r="F4267" s="73"/>
      <c r="G4267" s="94">
        <f t="shared" si="706"/>
        <v>0</v>
      </c>
      <c r="H4267" s="74"/>
    </row>
    <row r="4268" ht="9.75" customHeight="1">
      <c r="A4268" s="61"/>
      <c r="B4268" s="70" t="s">
        <v>5306</v>
      </c>
      <c r="C4268" s="70" t="s">
        <v>529</v>
      </c>
      <c r="D4268" s="71" t="s">
        <v>311</v>
      </c>
      <c r="E4268" s="72">
        <v>3.0</v>
      </c>
      <c r="F4268" s="73"/>
      <c r="G4268" s="94">
        <f t="shared" si="706"/>
        <v>0</v>
      </c>
      <c r="H4268" s="61"/>
    </row>
    <row r="4269" ht="9.75" customHeight="1">
      <c r="A4269" s="61"/>
      <c r="B4269" s="70" t="s">
        <v>5307</v>
      </c>
      <c r="C4269" s="70" t="s">
        <v>531</v>
      </c>
      <c r="D4269" s="71" t="s">
        <v>408</v>
      </c>
      <c r="E4269" s="72">
        <v>156.24</v>
      </c>
      <c r="F4269" s="73"/>
      <c r="G4269" s="94">
        <f t="shared" si="706"/>
        <v>0</v>
      </c>
      <c r="H4269" s="91"/>
    </row>
    <row r="4270" ht="12.0" customHeight="1">
      <c r="A4270" s="61"/>
      <c r="B4270" s="79" t="s">
        <v>5308</v>
      </c>
      <c r="C4270" s="83" t="s">
        <v>5309</v>
      </c>
      <c r="D4270" s="49"/>
      <c r="E4270" s="49"/>
      <c r="F4270" s="49"/>
      <c r="G4270" s="81">
        <f>+G4271+G4274</f>
        <v>0</v>
      </c>
      <c r="H4270" s="61"/>
    </row>
    <row r="4271" ht="9.75" customHeight="1">
      <c r="A4271" s="61"/>
      <c r="B4271" s="84" t="s">
        <v>5310</v>
      </c>
      <c r="C4271" s="85" t="s">
        <v>405</v>
      </c>
      <c r="D4271" s="49"/>
      <c r="E4271" s="49"/>
      <c r="F4271" s="49"/>
      <c r="G4271" s="98">
        <f>SUM(G4272:G4273)</f>
        <v>0</v>
      </c>
      <c r="H4271" s="74"/>
    </row>
    <row r="4272" ht="9.75" customHeight="1">
      <c r="A4272" s="61"/>
      <c r="B4272" s="70" t="s">
        <v>5311</v>
      </c>
      <c r="C4272" s="82" t="s">
        <v>1695</v>
      </c>
      <c r="D4272" s="71" t="s">
        <v>1696</v>
      </c>
      <c r="E4272" s="72">
        <v>0.05</v>
      </c>
      <c r="F4272" s="73"/>
      <c r="G4272" s="94">
        <f t="shared" ref="G4272:G4273" si="707">ROUND(E4272*F4272,2)</f>
        <v>0</v>
      </c>
      <c r="H4272" s="61"/>
    </row>
    <row r="4273" ht="9.75" customHeight="1">
      <c r="A4273" s="61"/>
      <c r="B4273" s="70" t="s">
        <v>5312</v>
      </c>
      <c r="C4273" s="70" t="s">
        <v>1698</v>
      </c>
      <c r="D4273" s="71" t="s">
        <v>1696</v>
      </c>
      <c r="E4273" s="72">
        <v>0.05</v>
      </c>
      <c r="F4273" s="73"/>
      <c r="G4273" s="94">
        <f t="shared" si="707"/>
        <v>0</v>
      </c>
      <c r="H4273" s="74"/>
    </row>
    <row r="4274" ht="9.75" customHeight="1">
      <c r="A4274" s="61"/>
      <c r="B4274" s="84" t="s">
        <v>5313</v>
      </c>
      <c r="C4274" s="85" t="s">
        <v>410</v>
      </c>
      <c r="D4274" s="49"/>
      <c r="E4274" s="49"/>
      <c r="F4274" s="49"/>
      <c r="G4274" s="98">
        <f>SUM(G4275:G4279)</f>
        <v>0</v>
      </c>
      <c r="H4274" s="61"/>
    </row>
    <row r="4275" ht="9.75" customHeight="1">
      <c r="A4275" s="61"/>
      <c r="B4275" s="70" t="s">
        <v>5314</v>
      </c>
      <c r="C4275" s="70" t="s">
        <v>412</v>
      </c>
      <c r="D4275" s="71" t="s">
        <v>413</v>
      </c>
      <c r="E4275" s="72">
        <v>165.29</v>
      </c>
      <c r="F4275" s="73"/>
      <c r="G4275" s="94">
        <f t="shared" ref="G4275:G4279" si="708">ROUND(E4275*F4275,2)</f>
        <v>0</v>
      </c>
      <c r="H4275" s="74"/>
    </row>
    <row r="4276" ht="9.75" customHeight="1">
      <c r="A4276" s="61"/>
      <c r="B4276" s="70" t="s">
        <v>5315</v>
      </c>
      <c r="C4276" s="70" t="s">
        <v>417</v>
      </c>
      <c r="D4276" s="71" t="s">
        <v>408</v>
      </c>
      <c r="E4276" s="72">
        <v>240.0</v>
      </c>
      <c r="F4276" s="73"/>
      <c r="G4276" s="94">
        <f t="shared" si="708"/>
        <v>0</v>
      </c>
      <c r="H4276" s="61"/>
    </row>
    <row r="4277" ht="9.75" customHeight="1">
      <c r="A4277" s="61"/>
      <c r="B4277" s="70" t="s">
        <v>5316</v>
      </c>
      <c r="C4277" s="70" t="s">
        <v>1703</v>
      </c>
      <c r="D4277" s="71" t="s">
        <v>413</v>
      </c>
      <c r="E4277" s="72">
        <v>71.84</v>
      </c>
      <c r="F4277" s="73"/>
      <c r="G4277" s="94">
        <f t="shared" si="708"/>
        <v>0</v>
      </c>
      <c r="H4277" s="74"/>
    </row>
    <row r="4278" ht="9.75" customHeight="1">
      <c r="A4278" s="61"/>
      <c r="B4278" s="70" t="s">
        <v>5317</v>
      </c>
      <c r="C4278" s="70" t="s">
        <v>1705</v>
      </c>
      <c r="D4278" s="71" t="s">
        <v>408</v>
      </c>
      <c r="E4278" s="72">
        <v>240.0</v>
      </c>
      <c r="F4278" s="73"/>
      <c r="G4278" s="94">
        <f t="shared" si="708"/>
        <v>0</v>
      </c>
      <c r="H4278" s="61"/>
    </row>
    <row r="4279" ht="9.75" customHeight="1">
      <c r="A4279" s="61"/>
      <c r="B4279" s="70" t="s">
        <v>5318</v>
      </c>
      <c r="C4279" s="70" t="s">
        <v>425</v>
      </c>
      <c r="D4279" s="71" t="s">
        <v>413</v>
      </c>
      <c r="E4279" s="72">
        <v>165.29</v>
      </c>
      <c r="F4279" s="73"/>
      <c r="G4279" s="94">
        <f t="shared" si="708"/>
        <v>0</v>
      </c>
      <c r="H4279" s="74"/>
    </row>
    <row r="4280" ht="9.75" customHeight="1">
      <c r="A4280" s="61"/>
      <c r="B4280" s="79" t="s">
        <v>5319</v>
      </c>
      <c r="C4280" s="83" t="s">
        <v>1155</v>
      </c>
      <c r="D4280" s="49"/>
      <c r="E4280" s="49"/>
      <c r="F4280" s="49"/>
      <c r="G4280" s="99">
        <f>SUM(G4281:G4282)</f>
        <v>0</v>
      </c>
      <c r="H4280" s="61"/>
    </row>
    <row r="4281" ht="9.75" customHeight="1">
      <c r="A4281" s="61"/>
      <c r="B4281" s="70" t="s">
        <v>5320</v>
      </c>
      <c r="C4281" s="70" t="s">
        <v>1157</v>
      </c>
      <c r="D4281" s="71" t="s">
        <v>408</v>
      </c>
      <c r="E4281" s="72">
        <v>194.44</v>
      </c>
      <c r="F4281" s="73"/>
      <c r="G4281" s="94">
        <f t="shared" ref="G4281:G4282" si="709">ROUND(E4281*F4281,2)</f>
        <v>0</v>
      </c>
      <c r="H4281" s="91"/>
    </row>
    <row r="4282" ht="9.75" customHeight="1">
      <c r="A4282" s="61"/>
      <c r="B4282" s="70" t="s">
        <v>5321</v>
      </c>
      <c r="C4282" s="82" t="s">
        <v>1764</v>
      </c>
      <c r="D4282" s="71" t="s">
        <v>408</v>
      </c>
      <c r="E4282" s="72">
        <v>6.9</v>
      </c>
      <c r="F4282" s="73"/>
      <c r="G4282" s="94">
        <f t="shared" si="709"/>
        <v>0</v>
      </c>
      <c r="H4282" s="61"/>
    </row>
    <row r="4283" ht="12.0" customHeight="1">
      <c r="A4283" s="61"/>
      <c r="B4283" s="66" t="s">
        <v>5322</v>
      </c>
      <c r="C4283" s="67" t="s">
        <v>41</v>
      </c>
      <c r="D4283" s="49"/>
      <c r="E4283" s="49"/>
      <c r="F4283" s="49"/>
      <c r="G4283" s="68">
        <f>+G4284+G4806+G5298+G5656</f>
        <v>0</v>
      </c>
      <c r="H4283" s="92"/>
    </row>
    <row r="4284" ht="11.25" customHeight="1">
      <c r="A4284" s="61"/>
      <c r="B4284" s="75" t="s">
        <v>42</v>
      </c>
      <c r="C4284" s="76" t="s">
        <v>43</v>
      </c>
      <c r="D4284" s="49"/>
      <c r="E4284" s="49"/>
      <c r="F4284" s="49"/>
      <c r="G4284" s="95">
        <f>+G4285+G4366+G4370+G4418+G4525+G4656+G4726+G4757+G4803</f>
        <v>0</v>
      </c>
      <c r="H4284" s="61"/>
    </row>
    <row r="4285" ht="15.75" customHeight="1">
      <c r="A4285" s="61"/>
      <c r="B4285" s="79" t="s">
        <v>5323</v>
      </c>
      <c r="C4285" s="83" t="s">
        <v>403</v>
      </c>
      <c r="D4285" s="49"/>
      <c r="E4285" s="49"/>
      <c r="F4285" s="49"/>
      <c r="G4285" s="81">
        <f>+G4286+G4288+G4294+G4300+G4322+G4325+G4328+G4333+G4338+G4342+G4347+G4351+G4356+G4361</f>
        <v>0</v>
      </c>
      <c r="H4285" s="74"/>
    </row>
    <row r="4286" ht="9.75" customHeight="1">
      <c r="A4286" s="61"/>
      <c r="B4286" s="84" t="s">
        <v>5324</v>
      </c>
      <c r="C4286" s="85" t="s">
        <v>405</v>
      </c>
      <c r="D4286" s="49"/>
      <c r="E4286" s="49"/>
      <c r="F4286" s="49"/>
      <c r="G4286" s="98">
        <f>+G4287</f>
        <v>0</v>
      </c>
      <c r="H4286" s="61"/>
    </row>
    <row r="4287" ht="9.75" customHeight="1">
      <c r="A4287" s="61"/>
      <c r="B4287" s="70" t="s">
        <v>5325</v>
      </c>
      <c r="C4287" s="70" t="s">
        <v>407</v>
      </c>
      <c r="D4287" s="71" t="s">
        <v>408</v>
      </c>
      <c r="E4287" s="72">
        <v>385.05</v>
      </c>
      <c r="F4287" s="73"/>
      <c r="G4287" s="94">
        <f>ROUND(E4287*F4287,2)</f>
        <v>0</v>
      </c>
      <c r="H4287" s="74"/>
    </row>
    <row r="4288" ht="9.75" customHeight="1">
      <c r="A4288" s="61"/>
      <c r="B4288" s="84" t="s">
        <v>5326</v>
      </c>
      <c r="C4288" s="85" t="s">
        <v>410</v>
      </c>
      <c r="D4288" s="49"/>
      <c r="E4288" s="49"/>
      <c r="F4288" s="49"/>
      <c r="G4288" s="98">
        <f>SUM(G4289:G4293)</f>
        <v>0</v>
      </c>
      <c r="H4288" s="61"/>
    </row>
    <row r="4289" ht="9.75" customHeight="1">
      <c r="A4289" s="61"/>
      <c r="B4289" s="70" t="s">
        <v>5327</v>
      </c>
      <c r="C4289" s="70" t="s">
        <v>1772</v>
      </c>
      <c r="D4289" s="71" t="s">
        <v>413</v>
      </c>
      <c r="E4289" s="72">
        <v>192.38</v>
      </c>
      <c r="F4289" s="73"/>
      <c r="G4289" s="94">
        <f t="shared" ref="G4289:G4293" si="710">ROUND(E4289*F4289,2)</f>
        <v>0</v>
      </c>
      <c r="H4289" s="92"/>
    </row>
    <row r="4290" ht="9.75" customHeight="1">
      <c r="A4290" s="61"/>
      <c r="B4290" s="70" t="s">
        <v>5328</v>
      </c>
      <c r="C4290" s="70" t="s">
        <v>5329</v>
      </c>
      <c r="D4290" s="71" t="s">
        <v>408</v>
      </c>
      <c r="E4290" s="72">
        <v>217.18</v>
      </c>
      <c r="F4290" s="73"/>
      <c r="G4290" s="94">
        <f t="shared" si="710"/>
        <v>0</v>
      </c>
      <c r="H4290" s="61"/>
    </row>
    <row r="4291" ht="9.75" customHeight="1">
      <c r="A4291" s="61"/>
      <c r="B4291" s="70" t="s">
        <v>5330</v>
      </c>
      <c r="C4291" s="70" t="s">
        <v>421</v>
      </c>
      <c r="D4291" s="71" t="s">
        <v>413</v>
      </c>
      <c r="E4291" s="72">
        <v>74.5</v>
      </c>
      <c r="F4291" s="73"/>
      <c r="G4291" s="94">
        <f t="shared" si="710"/>
        <v>0</v>
      </c>
      <c r="H4291" s="74"/>
    </row>
    <row r="4292" ht="9.75" customHeight="1">
      <c r="A4292" s="61"/>
      <c r="B4292" s="70" t="s">
        <v>5331</v>
      </c>
      <c r="C4292" s="70" t="s">
        <v>423</v>
      </c>
      <c r="D4292" s="71" t="s">
        <v>413</v>
      </c>
      <c r="E4292" s="72">
        <v>8.46</v>
      </c>
      <c r="F4292" s="73"/>
      <c r="G4292" s="94">
        <f t="shared" si="710"/>
        <v>0</v>
      </c>
      <c r="H4292" s="61"/>
    </row>
    <row r="4293" ht="9.75" customHeight="1">
      <c r="A4293" s="61"/>
      <c r="B4293" s="70" t="s">
        <v>5332</v>
      </c>
      <c r="C4293" s="82" t="s">
        <v>5333</v>
      </c>
      <c r="D4293" s="71" t="s">
        <v>413</v>
      </c>
      <c r="E4293" s="72">
        <v>192.38</v>
      </c>
      <c r="F4293" s="73"/>
      <c r="G4293" s="94">
        <f t="shared" si="710"/>
        <v>0</v>
      </c>
      <c r="H4293" s="74"/>
    </row>
    <row r="4294" ht="9.75" customHeight="1">
      <c r="A4294" s="61"/>
      <c r="B4294" s="84" t="s">
        <v>5334</v>
      </c>
      <c r="C4294" s="85" t="s">
        <v>427</v>
      </c>
      <c r="D4294" s="49"/>
      <c r="E4294" s="49"/>
      <c r="F4294" s="49"/>
      <c r="G4294" s="98">
        <f>SUM(G4295:G4299)</f>
        <v>0</v>
      </c>
      <c r="H4294" s="61"/>
    </row>
    <row r="4295" ht="9.75" customHeight="1">
      <c r="A4295" s="61"/>
      <c r="B4295" s="70" t="s">
        <v>5335</v>
      </c>
      <c r="C4295" s="70" t="s">
        <v>429</v>
      </c>
      <c r="D4295" s="71" t="s">
        <v>413</v>
      </c>
      <c r="E4295" s="72">
        <v>3.37</v>
      </c>
      <c r="F4295" s="73"/>
      <c r="G4295" s="94">
        <f t="shared" ref="G4295:G4299" si="711">ROUND(E4295*F4295,2)</f>
        <v>0</v>
      </c>
      <c r="H4295" s="74"/>
    </row>
    <row r="4296" ht="9.75" customHeight="1">
      <c r="A4296" s="61"/>
      <c r="B4296" s="70" t="s">
        <v>5336</v>
      </c>
      <c r="C4296" s="70" t="s">
        <v>431</v>
      </c>
      <c r="D4296" s="71" t="s">
        <v>413</v>
      </c>
      <c r="E4296" s="72">
        <v>59.24</v>
      </c>
      <c r="F4296" s="73"/>
      <c r="G4296" s="94">
        <f t="shared" si="711"/>
        <v>0</v>
      </c>
      <c r="H4296" s="74"/>
    </row>
    <row r="4297" ht="9.75" customHeight="1">
      <c r="A4297" s="61"/>
      <c r="B4297" s="70" t="s">
        <v>5337</v>
      </c>
      <c r="C4297" s="70" t="s">
        <v>433</v>
      </c>
      <c r="D4297" s="71" t="s">
        <v>413</v>
      </c>
      <c r="E4297" s="72">
        <v>1.07</v>
      </c>
      <c r="F4297" s="73"/>
      <c r="G4297" s="94">
        <f t="shared" si="711"/>
        <v>0</v>
      </c>
      <c r="H4297" s="61"/>
    </row>
    <row r="4298" ht="9.75" customHeight="1">
      <c r="A4298" s="61"/>
      <c r="B4298" s="70" t="s">
        <v>5338</v>
      </c>
      <c r="C4298" s="70" t="s">
        <v>435</v>
      </c>
      <c r="D4298" s="71" t="s">
        <v>413</v>
      </c>
      <c r="E4298" s="72">
        <v>1.99</v>
      </c>
      <c r="F4298" s="73"/>
      <c r="G4298" s="94">
        <f t="shared" si="711"/>
        <v>0</v>
      </c>
      <c r="H4298" s="74"/>
    </row>
    <row r="4299" ht="9.75" customHeight="1">
      <c r="A4299" s="61"/>
      <c r="B4299" s="70" t="s">
        <v>5339</v>
      </c>
      <c r="C4299" s="70" t="s">
        <v>437</v>
      </c>
      <c r="D4299" s="71" t="s">
        <v>408</v>
      </c>
      <c r="E4299" s="72">
        <v>17.13</v>
      </c>
      <c r="F4299" s="73"/>
      <c r="G4299" s="94">
        <f t="shared" si="711"/>
        <v>0</v>
      </c>
      <c r="H4299" s="61"/>
    </row>
    <row r="4300" ht="15.0" customHeight="1">
      <c r="A4300" s="61"/>
      <c r="B4300" s="84" t="s">
        <v>5340</v>
      </c>
      <c r="C4300" s="85" t="s">
        <v>439</v>
      </c>
      <c r="D4300" s="49"/>
      <c r="E4300" s="49"/>
      <c r="F4300" s="49"/>
      <c r="G4300" s="93">
        <f>+G4301+G4304+G4313</f>
        <v>0</v>
      </c>
      <c r="H4300" s="74"/>
    </row>
    <row r="4301" ht="9.75" customHeight="1">
      <c r="A4301" s="61"/>
      <c r="B4301" s="88" t="s">
        <v>5341</v>
      </c>
      <c r="C4301" s="89" t="s">
        <v>441</v>
      </c>
      <c r="D4301" s="49"/>
      <c r="E4301" s="49"/>
      <c r="F4301" s="49"/>
      <c r="G4301" s="90">
        <f>SUM(G4302:G4303)</f>
        <v>0</v>
      </c>
      <c r="H4301" s="61"/>
    </row>
    <row r="4302" ht="9.75" customHeight="1">
      <c r="A4302" s="61"/>
      <c r="B4302" s="70" t="s">
        <v>5342</v>
      </c>
      <c r="C4302" s="70" t="s">
        <v>443</v>
      </c>
      <c r="D4302" s="71" t="s">
        <v>413</v>
      </c>
      <c r="E4302" s="72">
        <v>17.62</v>
      </c>
      <c r="F4302" s="73"/>
      <c r="G4302" s="94">
        <f t="shared" ref="G4302:G4303" si="712">ROUND(E4302*F4302,2)</f>
        <v>0</v>
      </c>
      <c r="H4302" s="74"/>
    </row>
    <row r="4303" ht="9.75" customHeight="1">
      <c r="A4303" s="61"/>
      <c r="B4303" s="70" t="s">
        <v>5343</v>
      </c>
      <c r="C4303" s="70" t="s">
        <v>445</v>
      </c>
      <c r="D4303" s="71" t="s">
        <v>446</v>
      </c>
      <c r="E4303" s="72">
        <v>1757.1200000000001</v>
      </c>
      <c r="F4303" s="73"/>
      <c r="G4303" s="94">
        <f t="shared" si="712"/>
        <v>0</v>
      </c>
      <c r="H4303" s="61"/>
    </row>
    <row r="4304" ht="9.75" customHeight="1">
      <c r="A4304" s="61"/>
      <c r="B4304" s="88" t="s">
        <v>5344</v>
      </c>
      <c r="C4304" s="89" t="s">
        <v>448</v>
      </c>
      <c r="D4304" s="49"/>
      <c r="E4304" s="49"/>
      <c r="F4304" s="49"/>
      <c r="G4304" s="90">
        <f>SUM(G4305:G4312)</f>
        <v>0</v>
      </c>
      <c r="H4304" s="74"/>
    </row>
    <row r="4305" ht="9.75" customHeight="1">
      <c r="A4305" s="61"/>
      <c r="B4305" s="70" t="s">
        <v>5345</v>
      </c>
      <c r="C4305" s="82" t="s">
        <v>450</v>
      </c>
      <c r="D4305" s="71" t="s">
        <v>413</v>
      </c>
      <c r="E4305" s="72">
        <v>12.39</v>
      </c>
      <c r="F4305" s="73"/>
      <c r="G4305" s="94">
        <f t="shared" ref="G4305:G4312" si="713">ROUND(E4305*F4305,2)</f>
        <v>0</v>
      </c>
      <c r="H4305" s="61"/>
    </row>
    <row r="4306" ht="9.75" customHeight="1">
      <c r="A4306" s="61"/>
      <c r="B4306" s="70" t="s">
        <v>5346</v>
      </c>
      <c r="C4306" s="82" t="s">
        <v>452</v>
      </c>
      <c r="D4306" s="71" t="s">
        <v>446</v>
      </c>
      <c r="E4306" s="72">
        <v>481.49</v>
      </c>
      <c r="F4306" s="73"/>
      <c r="G4306" s="94">
        <f t="shared" si="713"/>
        <v>0</v>
      </c>
      <c r="H4306" s="91"/>
    </row>
    <row r="4307" ht="9.75" customHeight="1">
      <c r="A4307" s="61"/>
      <c r="B4307" s="70" t="s">
        <v>5347</v>
      </c>
      <c r="C4307" s="82" t="s">
        <v>454</v>
      </c>
      <c r="D4307" s="71" t="s">
        <v>413</v>
      </c>
      <c r="E4307" s="72">
        <v>12.25</v>
      </c>
      <c r="F4307" s="73"/>
      <c r="G4307" s="94">
        <f t="shared" si="713"/>
        <v>0</v>
      </c>
      <c r="H4307" s="61"/>
    </row>
    <row r="4308" ht="9.75" customHeight="1">
      <c r="A4308" s="61"/>
      <c r="B4308" s="70" t="s">
        <v>5348</v>
      </c>
      <c r="C4308" s="70" t="s">
        <v>456</v>
      </c>
      <c r="D4308" s="71" t="s">
        <v>408</v>
      </c>
      <c r="E4308" s="72">
        <v>103.15</v>
      </c>
      <c r="F4308" s="73"/>
      <c r="G4308" s="94">
        <f t="shared" si="713"/>
        <v>0</v>
      </c>
      <c r="H4308" s="74"/>
    </row>
    <row r="4309" ht="9.75" customHeight="1">
      <c r="A4309" s="61"/>
      <c r="B4309" s="70" t="s">
        <v>5349</v>
      </c>
      <c r="C4309" s="70" t="s">
        <v>458</v>
      </c>
      <c r="D4309" s="71" t="s">
        <v>446</v>
      </c>
      <c r="E4309" s="72">
        <v>1191.57</v>
      </c>
      <c r="F4309" s="73"/>
      <c r="G4309" s="94">
        <f t="shared" si="713"/>
        <v>0</v>
      </c>
      <c r="H4309" s="61"/>
    </row>
    <row r="4310" ht="9.75" customHeight="1">
      <c r="A4310" s="61"/>
      <c r="B4310" s="70" t="s">
        <v>5350</v>
      </c>
      <c r="C4310" s="82" t="s">
        <v>460</v>
      </c>
      <c r="D4310" s="71" t="s">
        <v>413</v>
      </c>
      <c r="E4310" s="72">
        <v>5.59</v>
      </c>
      <c r="F4310" s="73"/>
      <c r="G4310" s="94">
        <f t="shared" si="713"/>
        <v>0</v>
      </c>
      <c r="H4310" s="74"/>
    </row>
    <row r="4311" ht="9.75" customHeight="1">
      <c r="A4311" s="61"/>
      <c r="B4311" s="70" t="s">
        <v>5351</v>
      </c>
      <c r="C4311" s="70" t="s">
        <v>462</v>
      </c>
      <c r="D4311" s="71" t="s">
        <v>408</v>
      </c>
      <c r="E4311" s="72">
        <v>24.240000000000002</v>
      </c>
      <c r="F4311" s="73"/>
      <c r="G4311" s="94">
        <f t="shared" si="713"/>
        <v>0</v>
      </c>
      <c r="H4311" s="61"/>
    </row>
    <row r="4312" ht="9.75" customHeight="1">
      <c r="A4312" s="61"/>
      <c r="B4312" s="70" t="s">
        <v>5352</v>
      </c>
      <c r="C4312" s="70" t="s">
        <v>464</v>
      </c>
      <c r="D4312" s="71" t="s">
        <v>446</v>
      </c>
      <c r="E4312" s="72">
        <v>350.61</v>
      </c>
      <c r="F4312" s="73"/>
      <c r="G4312" s="94">
        <f t="shared" si="713"/>
        <v>0</v>
      </c>
      <c r="H4312" s="91"/>
    </row>
    <row r="4313" ht="9.75" customHeight="1">
      <c r="A4313" s="61"/>
      <c r="B4313" s="88" t="s">
        <v>5353</v>
      </c>
      <c r="C4313" s="89" t="s">
        <v>466</v>
      </c>
      <c r="D4313" s="49"/>
      <c r="E4313" s="49"/>
      <c r="F4313" s="49"/>
      <c r="G4313" s="90">
        <f>SUM(G4314:G4321)</f>
        <v>0</v>
      </c>
      <c r="H4313" s="61"/>
    </row>
    <row r="4314" ht="9.75" customHeight="1">
      <c r="A4314" s="61"/>
      <c r="B4314" s="70" t="s">
        <v>5354</v>
      </c>
      <c r="C4314" s="70" t="s">
        <v>468</v>
      </c>
      <c r="D4314" s="71" t="s">
        <v>413</v>
      </c>
      <c r="E4314" s="72">
        <v>0.38</v>
      </c>
      <c r="F4314" s="73"/>
      <c r="G4314" s="94">
        <f t="shared" ref="G4314:G4321" si="714">ROUND(E4314*F4314,2)</f>
        <v>0</v>
      </c>
      <c r="H4314" s="74"/>
    </row>
    <row r="4315" ht="9.75" customHeight="1">
      <c r="A4315" s="61"/>
      <c r="B4315" s="70" t="s">
        <v>5355</v>
      </c>
      <c r="C4315" s="70" t="s">
        <v>470</v>
      </c>
      <c r="D4315" s="71" t="s">
        <v>446</v>
      </c>
      <c r="E4315" s="72">
        <v>24.44</v>
      </c>
      <c r="F4315" s="73"/>
      <c r="G4315" s="94">
        <f t="shared" si="714"/>
        <v>0</v>
      </c>
      <c r="H4315" s="61"/>
    </row>
    <row r="4316" ht="9.75" customHeight="1">
      <c r="A4316" s="61"/>
      <c r="B4316" s="70" t="s">
        <v>5356</v>
      </c>
      <c r="C4316" s="70" t="s">
        <v>472</v>
      </c>
      <c r="D4316" s="71" t="s">
        <v>413</v>
      </c>
      <c r="E4316" s="72">
        <v>1.99</v>
      </c>
      <c r="F4316" s="73"/>
      <c r="G4316" s="94">
        <f t="shared" si="714"/>
        <v>0</v>
      </c>
      <c r="H4316" s="74"/>
    </row>
    <row r="4317" ht="9.75" customHeight="1">
      <c r="A4317" s="61"/>
      <c r="B4317" s="70" t="s">
        <v>5357</v>
      </c>
      <c r="C4317" s="70" t="s">
        <v>474</v>
      </c>
      <c r="D4317" s="71" t="s">
        <v>408</v>
      </c>
      <c r="E4317" s="72">
        <v>14.08</v>
      </c>
      <c r="F4317" s="73"/>
      <c r="G4317" s="94">
        <f t="shared" si="714"/>
        <v>0</v>
      </c>
      <c r="H4317" s="61"/>
    </row>
    <row r="4318" ht="9.75" customHeight="1">
      <c r="A4318" s="61"/>
      <c r="B4318" s="70" t="s">
        <v>5358</v>
      </c>
      <c r="C4318" s="70" t="s">
        <v>476</v>
      </c>
      <c r="D4318" s="71" t="s">
        <v>446</v>
      </c>
      <c r="E4318" s="72">
        <v>127.4</v>
      </c>
      <c r="F4318" s="73"/>
      <c r="G4318" s="94">
        <f t="shared" si="714"/>
        <v>0</v>
      </c>
      <c r="H4318" s="91"/>
    </row>
    <row r="4319" ht="9.75" customHeight="1">
      <c r="A4319" s="61"/>
      <c r="B4319" s="70" t="s">
        <v>5359</v>
      </c>
      <c r="C4319" s="70" t="s">
        <v>478</v>
      </c>
      <c r="D4319" s="71" t="s">
        <v>413</v>
      </c>
      <c r="E4319" s="72">
        <v>0.12</v>
      </c>
      <c r="F4319" s="73"/>
      <c r="G4319" s="94">
        <f t="shared" si="714"/>
        <v>0</v>
      </c>
      <c r="H4319" s="61"/>
    </row>
    <row r="4320" ht="9.75" customHeight="1">
      <c r="A4320" s="61"/>
      <c r="B4320" s="70" t="s">
        <v>5360</v>
      </c>
      <c r="C4320" s="70" t="s">
        <v>480</v>
      </c>
      <c r="D4320" s="71" t="s">
        <v>408</v>
      </c>
      <c r="E4320" s="72">
        <v>0.28</v>
      </c>
      <c r="F4320" s="73"/>
      <c r="G4320" s="94">
        <f t="shared" si="714"/>
        <v>0</v>
      </c>
      <c r="H4320" s="74"/>
    </row>
    <row r="4321" ht="9.75" customHeight="1">
      <c r="A4321" s="61"/>
      <c r="B4321" s="70" t="s">
        <v>5361</v>
      </c>
      <c r="C4321" s="70" t="s">
        <v>482</v>
      </c>
      <c r="D4321" s="71" t="s">
        <v>446</v>
      </c>
      <c r="E4321" s="72">
        <v>15.24</v>
      </c>
      <c r="F4321" s="73"/>
      <c r="G4321" s="94">
        <f t="shared" si="714"/>
        <v>0</v>
      </c>
      <c r="H4321" s="61"/>
    </row>
    <row r="4322" ht="9.75" customHeight="1">
      <c r="A4322" s="61"/>
      <c r="B4322" s="84" t="s">
        <v>5362</v>
      </c>
      <c r="C4322" s="85" t="s">
        <v>484</v>
      </c>
      <c r="D4322" s="49"/>
      <c r="E4322" s="49"/>
      <c r="F4322" s="49"/>
      <c r="G4322" s="98">
        <f>SUM(G4323:G4324)</f>
        <v>0</v>
      </c>
      <c r="H4322" s="74"/>
    </row>
    <row r="4323" ht="9.75" customHeight="1">
      <c r="A4323" s="61"/>
      <c r="B4323" s="70" t="s">
        <v>5363</v>
      </c>
      <c r="C4323" s="70" t="s">
        <v>647</v>
      </c>
      <c r="D4323" s="71" t="s">
        <v>408</v>
      </c>
      <c r="E4323" s="72">
        <v>23.44</v>
      </c>
      <c r="F4323" s="73"/>
      <c r="G4323" s="94">
        <f t="shared" ref="G4323:G4324" si="715">ROUND(E4323*F4323,2)</f>
        <v>0</v>
      </c>
      <c r="H4323" s="61"/>
    </row>
    <row r="4324" ht="9.75" customHeight="1">
      <c r="A4324" s="61"/>
      <c r="B4324" s="70" t="s">
        <v>5364</v>
      </c>
      <c r="C4324" s="70" t="s">
        <v>488</v>
      </c>
      <c r="D4324" s="71" t="s">
        <v>408</v>
      </c>
      <c r="E4324" s="72">
        <v>60.88</v>
      </c>
      <c r="F4324" s="73"/>
      <c r="G4324" s="94">
        <f t="shared" si="715"/>
        <v>0</v>
      </c>
      <c r="H4324" s="74"/>
    </row>
    <row r="4325" ht="9.75" customHeight="1">
      <c r="A4325" s="61"/>
      <c r="B4325" s="84" t="s">
        <v>5365</v>
      </c>
      <c r="C4325" s="85" t="s">
        <v>490</v>
      </c>
      <c r="D4325" s="49"/>
      <c r="E4325" s="49"/>
      <c r="F4325" s="49"/>
      <c r="G4325" s="98">
        <f>SUM(G4326:G4327)</f>
        <v>0</v>
      </c>
      <c r="H4325" s="61"/>
    </row>
    <row r="4326" ht="9.75" customHeight="1">
      <c r="A4326" s="61"/>
      <c r="B4326" s="70" t="s">
        <v>5366</v>
      </c>
      <c r="C4326" s="70" t="s">
        <v>492</v>
      </c>
      <c r="D4326" s="71" t="s">
        <v>408</v>
      </c>
      <c r="E4326" s="72">
        <v>76.79</v>
      </c>
      <c r="F4326" s="73"/>
      <c r="G4326" s="94">
        <f t="shared" ref="G4326:G4327" si="716">ROUND(E4326*F4326,2)</f>
        <v>0</v>
      </c>
      <c r="H4326" s="91"/>
    </row>
    <row r="4327" ht="9.75" customHeight="1">
      <c r="A4327" s="61"/>
      <c r="B4327" s="70" t="s">
        <v>5367</v>
      </c>
      <c r="C4327" s="70" t="s">
        <v>494</v>
      </c>
      <c r="D4327" s="71" t="s">
        <v>408</v>
      </c>
      <c r="E4327" s="72">
        <v>76.79</v>
      </c>
      <c r="F4327" s="73"/>
      <c r="G4327" s="94">
        <f t="shared" si="716"/>
        <v>0</v>
      </c>
      <c r="H4327" s="61"/>
    </row>
    <row r="4328" ht="9.75" customHeight="1">
      <c r="A4328" s="61"/>
      <c r="B4328" s="84" t="s">
        <v>5368</v>
      </c>
      <c r="C4328" s="85" t="s">
        <v>496</v>
      </c>
      <c r="D4328" s="49"/>
      <c r="E4328" s="49"/>
      <c r="F4328" s="49"/>
      <c r="G4328" s="98">
        <f>SUM(G4329:G4332)</f>
        <v>0</v>
      </c>
      <c r="H4328" s="74"/>
    </row>
    <row r="4329" ht="9.75" customHeight="1">
      <c r="A4329" s="61"/>
      <c r="B4329" s="70" t="s">
        <v>5369</v>
      </c>
      <c r="C4329" s="70" t="s">
        <v>498</v>
      </c>
      <c r="D4329" s="71" t="s">
        <v>408</v>
      </c>
      <c r="E4329" s="72">
        <v>4.2</v>
      </c>
      <c r="F4329" s="73"/>
      <c r="G4329" s="94">
        <f t="shared" ref="G4329:G4332" si="717">ROUND(E4329*F4329,2)</f>
        <v>0</v>
      </c>
      <c r="H4329" s="61"/>
    </row>
    <row r="4330" ht="9.75" customHeight="1">
      <c r="A4330" s="61"/>
      <c r="B4330" s="70" t="s">
        <v>5370</v>
      </c>
      <c r="C4330" s="70" t="s">
        <v>500</v>
      </c>
      <c r="D4330" s="71" t="s">
        <v>408</v>
      </c>
      <c r="E4330" s="72">
        <v>0.9</v>
      </c>
      <c r="F4330" s="73"/>
      <c r="G4330" s="94">
        <f t="shared" si="717"/>
        <v>0</v>
      </c>
      <c r="H4330" s="74"/>
    </row>
    <row r="4331" ht="9.75" customHeight="1">
      <c r="A4331" s="61"/>
      <c r="B4331" s="70" t="s">
        <v>5371</v>
      </c>
      <c r="C4331" s="70" t="s">
        <v>502</v>
      </c>
      <c r="D4331" s="71" t="s">
        <v>311</v>
      </c>
      <c r="E4331" s="72">
        <v>1.0</v>
      </c>
      <c r="F4331" s="73"/>
      <c r="G4331" s="94">
        <f t="shared" si="717"/>
        <v>0</v>
      </c>
      <c r="H4331" s="61"/>
    </row>
    <row r="4332" ht="9.75" customHeight="1">
      <c r="A4332" s="61"/>
      <c r="B4332" s="70" t="s">
        <v>5372</v>
      </c>
      <c r="C4332" s="70" t="s">
        <v>504</v>
      </c>
      <c r="D4332" s="71" t="s">
        <v>311</v>
      </c>
      <c r="E4332" s="72">
        <v>5.0</v>
      </c>
      <c r="F4332" s="73"/>
      <c r="G4332" s="94">
        <f t="shared" si="717"/>
        <v>0</v>
      </c>
      <c r="H4332" s="74"/>
    </row>
    <row r="4333" ht="9.75" customHeight="1">
      <c r="A4333" s="61"/>
      <c r="B4333" s="84" t="s">
        <v>5373</v>
      </c>
      <c r="C4333" s="85" t="s">
        <v>506</v>
      </c>
      <c r="D4333" s="49"/>
      <c r="E4333" s="49"/>
      <c r="F4333" s="49"/>
      <c r="G4333" s="98">
        <f>SUM(G4334:G4337)</f>
        <v>0</v>
      </c>
      <c r="H4333" s="61"/>
    </row>
    <row r="4334" ht="9.75" customHeight="1">
      <c r="A4334" s="61"/>
      <c r="B4334" s="70" t="s">
        <v>5374</v>
      </c>
      <c r="C4334" s="70" t="s">
        <v>508</v>
      </c>
      <c r="D4334" s="71" t="s">
        <v>311</v>
      </c>
      <c r="E4334" s="72">
        <v>2.0</v>
      </c>
      <c r="F4334" s="73"/>
      <c r="G4334" s="94">
        <f t="shared" ref="G4334:G4337" si="718">ROUND(E4334*F4334,2)</f>
        <v>0</v>
      </c>
      <c r="H4334" s="74"/>
    </row>
    <row r="4335" ht="9.75" customHeight="1">
      <c r="A4335" s="61"/>
      <c r="B4335" s="70" t="s">
        <v>5375</v>
      </c>
      <c r="C4335" s="70" t="s">
        <v>510</v>
      </c>
      <c r="D4335" s="71" t="s">
        <v>311</v>
      </c>
      <c r="E4335" s="72">
        <v>2.0</v>
      </c>
      <c r="F4335" s="73"/>
      <c r="G4335" s="94">
        <f t="shared" si="718"/>
        <v>0</v>
      </c>
      <c r="H4335" s="61"/>
    </row>
    <row r="4336" ht="9.75" customHeight="1">
      <c r="A4336" s="61"/>
      <c r="B4336" s="70" t="s">
        <v>5376</v>
      </c>
      <c r="C4336" s="70" t="s">
        <v>512</v>
      </c>
      <c r="D4336" s="71" t="s">
        <v>311</v>
      </c>
      <c r="E4336" s="72">
        <v>2.0</v>
      </c>
      <c r="F4336" s="73"/>
      <c r="G4336" s="94">
        <f t="shared" si="718"/>
        <v>0</v>
      </c>
      <c r="H4336" s="91"/>
    </row>
    <row r="4337" ht="9.75" customHeight="1">
      <c r="A4337" s="61"/>
      <c r="B4337" s="70" t="s">
        <v>5377</v>
      </c>
      <c r="C4337" s="70" t="s">
        <v>514</v>
      </c>
      <c r="D4337" s="71" t="s">
        <v>311</v>
      </c>
      <c r="E4337" s="72">
        <v>6.0</v>
      </c>
      <c r="F4337" s="73"/>
      <c r="G4337" s="94">
        <f t="shared" si="718"/>
        <v>0</v>
      </c>
      <c r="H4337" s="61"/>
    </row>
    <row r="4338" ht="9.75" customHeight="1">
      <c r="A4338" s="61"/>
      <c r="B4338" s="84" t="s">
        <v>5378</v>
      </c>
      <c r="C4338" s="85" t="s">
        <v>516</v>
      </c>
      <c r="D4338" s="49"/>
      <c r="E4338" s="49"/>
      <c r="F4338" s="49"/>
      <c r="G4338" s="98">
        <f>SUM(G4339:G4341)</f>
        <v>0</v>
      </c>
      <c r="H4338" s="74"/>
    </row>
    <row r="4339" ht="9.75" customHeight="1">
      <c r="A4339" s="61"/>
      <c r="B4339" s="70" t="s">
        <v>5379</v>
      </c>
      <c r="C4339" s="70" t="s">
        <v>831</v>
      </c>
      <c r="D4339" s="71" t="s">
        <v>408</v>
      </c>
      <c r="E4339" s="72">
        <v>46.5</v>
      </c>
      <c r="F4339" s="73"/>
      <c r="G4339" s="94">
        <f t="shared" ref="G4339:G4341" si="719">ROUND(E4339*F4339,2)</f>
        <v>0</v>
      </c>
      <c r="H4339" s="61"/>
    </row>
    <row r="4340" ht="9.75" customHeight="1">
      <c r="A4340" s="61"/>
      <c r="B4340" s="70" t="s">
        <v>5380</v>
      </c>
      <c r="C4340" s="70" t="s">
        <v>518</v>
      </c>
      <c r="D4340" s="71" t="s">
        <v>408</v>
      </c>
      <c r="E4340" s="72">
        <v>4.2</v>
      </c>
      <c r="F4340" s="73"/>
      <c r="G4340" s="94">
        <f t="shared" si="719"/>
        <v>0</v>
      </c>
      <c r="H4340" s="74"/>
    </row>
    <row r="4341" ht="9.75" customHeight="1">
      <c r="A4341" s="61"/>
      <c r="B4341" s="70" t="s">
        <v>5381</v>
      </c>
      <c r="C4341" s="70" t="s">
        <v>520</v>
      </c>
      <c r="D4341" s="71" t="s">
        <v>408</v>
      </c>
      <c r="E4341" s="72">
        <v>0.9</v>
      </c>
      <c r="F4341" s="73"/>
      <c r="G4341" s="94">
        <f t="shared" si="719"/>
        <v>0</v>
      </c>
      <c r="H4341" s="61"/>
    </row>
    <row r="4342" ht="9.75" customHeight="1">
      <c r="A4342" s="61"/>
      <c r="B4342" s="84" t="s">
        <v>5382</v>
      </c>
      <c r="C4342" s="85" t="s">
        <v>522</v>
      </c>
      <c r="D4342" s="49"/>
      <c r="E4342" s="49"/>
      <c r="F4342" s="49"/>
      <c r="G4342" s="98">
        <f>SUM(G4343:G4346)</f>
        <v>0</v>
      </c>
      <c r="H4342" s="91"/>
    </row>
    <row r="4343" ht="9.75" customHeight="1">
      <c r="A4343" s="61"/>
      <c r="B4343" s="70" t="s">
        <v>5383</v>
      </c>
      <c r="C4343" s="70" t="s">
        <v>524</v>
      </c>
      <c r="D4343" s="71" t="s">
        <v>525</v>
      </c>
      <c r="E4343" s="72">
        <v>1.0</v>
      </c>
      <c r="F4343" s="73"/>
      <c r="G4343" s="94">
        <f t="shared" ref="G4343:G4346" si="720">ROUND(E4343*F4343,2)</f>
        <v>0</v>
      </c>
      <c r="H4343" s="61"/>
    </row>
    <row r="4344" ht="9.75" customHeight="1">
      <c r="A4344" s="61"/>
      <c r="B4344" s="70" t="s">
        <v>5384</v>
      </c>
      <c r="C4344" s="70" t="s">
        <v>527</v>
      </c>
      <c r="D4344" s="71" t="s">
        <v>311</v>
      </c>
      <c r="E4344" s="72">
        <v>18.0</v>
      </c>
      <c r="F4344" s="73"/>
      <c r="G4344" s="94">
        <f t="shared" si="720"/>
        <v>0</v>
      </c>
      <c r="H4344" s="74"/>
    </row>
    <row r="4345" ht="9.75" customHeight="1">
      <c r="A4345" s="61"/>
      <c r="B4345" s="70" t="s">
        <v>5385</v>
      </c>
      <c r="C4345" s="70" t="s">
        <v>529</v>
      </c>
      <c r="D4345" s="71" t="s">
        <v>311</v>
      </c>
      <c r="E4345" s="72">
        <v>17.0</v>
      </c>
      <c r="F4345" s="73"/>
      <c r="G4345" s="94">
        <f t="shared" si="720"/>
        <v>0</v>
      </c>
      <c r="H4345" s="61"/>
    </row>
    <row r="4346" ht="9.75" customHeight="1">
      <c r="A4346" s="61"/>
      <c r="B4346" s="70" t="s">
        <v>5386</v>
      </c>
      <c r="C4346" s="70" t="s">
        <v>531</v>
      </c>
      <c r="D4346" s="71" t="s">
        <v>408</v>
      </c>
      <c r="E4346" s="72">
        <v>158.87</v>
      </c>
      <c r="F4346" s="73"/>
      <c r="G4346" s="94">
        <f t="shared" si="720"/>
        <v>0</v>
      </c>
      <c r="H4346" s="74"/>
    </row>
    <row r="4347" ht="9.75" customHeight="1">
      <c r="A4347" s="61"/>
      <c r="B4347" s="84" t="s">
        <v>5387</v>
      </c>
      <c r="C4347" s="85" t="s">
        <v>5388</v>
      </c>
      <c r="D4347" s="49"/>
      <c r="E4347" s="49"/>
      <c r="F4347" s="49"/>
      <c r="G4347" s="98">
        <f>SUM(G4348:G4350)</f>
        <v>0</v>
      </c>
      <c r="H4347" s="61"/>
    </row>
    <row r="4348" ht="9.75" customHeight="1">
      <c r="A4348" s="61"/>
      <c r="B4348" s="70" t="s">
        <v>5389</v>
      </c>
      <c r="C4348" s="70" t="s">
        <v>5390</v>
      </c>
      <c r="D4348" s="71" t="s">
        <v>311</v>
      </c>
      <c r="E4348" s="72">
        <v>2.0</v>
      </c>
      <c r="F4348" s="73"/>
      <c r="G4348" s="94">
        <f t="shared" ref="G4348:G4350" si="721">ROUND(E4348*F4348,2)</f>
        <v>0</v>
      </c>
      <c r="H4348" s="74"/>
    </row>
    <row r="4349" ht="9.75" customHeight="1">
      <c r="A4349" s="61"/>
      <c r="B4349" s="70" t="s">
        <v>5391</v>
      </c>
      <c r="C4349" s="70" t="s">
        <v>5392</v>
      </c>
      <c r="D4349" s="71" t="s">
        <v>311</v>
      </c>
      <c r="E4349" s="72">
        <v>2.0</v>
      </c>
      <c r="F4349" s="73"/>
      <c r="G4349" s="94">
        <f t="shared" si="721"/>
        <v>0</v>
      </c>
      <c r="H4349" s="61"/>
    </row>
    <row r="4350" ht="9.75" customHeight="1">
      <c r="A4350" s="61"/>
      <c r="B4350" s="70" t="s">
        <v>5393</v>
      </c>
      <c r="C4350" s="70" t="s">
        <v>541</v>
      </c>
      <c r="D4350" s="71" t="s">
        <v>311</v>
      </c>
      <c r="E4350" s="72">
        <v>2.0</v>
      </c>
      <c r="F4350" s="73"/>
      <c r="G4350" s="94">
        <f t="shared" si="721"/>
        <v>0</v>
      </c>
      <c r="H4350" s="74"/>
    </row>
    <row r="4351" ht="9.75" customHeight="1">
      <c r="A4351" s="61"/>
      <c r="B4351" s="84" t="s">
        <v>5394</v>
      </c>
      <c r="C4351" s="85" t="s">
        <v>543</v>
      </c>
      <c r="D4351" s="49"/>
      <c r="E4351" s="49"/>
      <c r="F4351" s="49"/>
      <c r="G4351" s="98">
        <f>SUM(G4352:G4355)</f>
        <v>0</v>
      </c>
      <c r="H4351" s="61"/>
    </row>
    <row r="4352" ht="9.75" customHeight="1">
      <c r="A4352" s="61"/>
      <c r="B4352" s="70" t="s">
        <v>5395</v>
      </c>
      <c r="C4352" s="70" t="s">
        <v>545</v>
      </c>
      <c r="D4352" s="71" t="s">
        <v>311</v>
      </c>
      <c r="E4352" s="72">
        <v>1.0</v>
      </c>
      <c r="F4352" s="73"/>
      <c r="G4352" s="94">
        <f t="shared" ref="G4352:G4355" si="722">ROUND(E4352*F4352,2)</f>
        <v>0</v>
      </c>
      <c r="H4352" s="74"/>
    </row>
    <row r="4353" ht="9.75" customHeight="1">
      <c r="A4353" s="61"/>
      <c r="B4353" s="70" t="s">
        <v>5396</v>
      </c>
      <c r="C4353" s="70" t="s">
        <v>547</v>
      </c>
      <c r="D4353" s="71" t="s">
        <v>311</v>
      </c>
      <c r="E4353" s="72">
        <v>1.0</v>
      </c>
      <c r="F4353" s="73"/>
      <c r="G4353" s="94">
        <f t="shared" si="722"/>
        <v>0</v>
      </c>
      <c r="H4353" s="61"/>
    </row>
    <row r="4354" ht="9.75" customHeight="1">
      <c r="A4354" s="61"/>
      <c r="B4354" s="70" t="s">
        <v>5397</v>
      </c>
      <c r="C4354" s="70" t="s">
        <v>5398</v>
      </c>
      <c r="D4354" s="71" t="s">
        <v>311</v>
      </c>
      <c r="E4354" s="72">
        <v>1.0</v>
      </c>
      <c r="F4354" s="73"/>
      <c r="G4354" s="94">
        <f t="shared" si="722"/>
        <v>0</v>
      </c>
      <c r="H4354" s="61"/>
    </row>
    <row r="4355" ht="9.75" customHeight="1">
      <c r="A4355" s="61"/>
      <c r="B4355" s="70" t="s">
        <v>5399</v>
      </c>
      <c r="C4355" s="70" t="s">
        <v>551</v>
      </c>
      <c r="D4355" s="71" t="s">
        <v>311</v>
      </c>
      <c r="E4355" s="72">
        <v>1.0</v>
      </c>
      <c r="F4355" s="73"/>
      <c r="G4355" s="94">
        <f t="shared" si="722"/>
        <v>0</v>
      </c>
      <c r="H4355" s="74"/>
    </row>
    <row r="4356" ht="9.75" customHeight="1">
      <c r="A4356" s="61"/>
      <c r="B4356" s="84" t="s">
        <v>5400</v>
      </c>
      <c r="C4356" s="85" t="s">
        <v>553</v>
      </c>
      <c r="D4356" s="49"/>
      <c r="E4356" s="49"/>
      <c r="F4356" s="49"/>
      <c r="G4356" s="98">
        <f>SUM(G4357:G4360)</f>
        <v>0</v>
      </c>
      <c r="H4356" s="61"/>
    </row>
    <row r="4357" ht="9.75" customHeight="1">
      <c r="A4357" s="61"/>
      <c r="B4357" s="70" t="s">
        <v>5401</v>
      </c>
      <c r="C4357" s="70" t="s">
        <v>5402</v>
      </c>
      <c r="D4357" s="71" t="s">
        <v>311</v>
      </c>
      <c r="E4357" s="72">
        <v>1.0</v>
      </c>
      <c r="F4357" s="73"/>
      <c r="G4357" s="94">
        <f t="shared" ref="G4357:G4360" si="723">ROUND(E4357*F4357,2)</f>
        <v>0</v>
      </c>
      <c r="H4357" s="91"/>
    </row>
    <row r="4358" ht="9.75" customHeight="1">
      <c r="A4358" s="61"/>
      <c r="B4358" s="70" t="s">
        <v>5403</v>
      </c>
      <c r="C4358" s="70" t="s">
        <v>557</v>
      </c>
      <c r="D4358" s="71" t="s">
        <v>311</v>
      </c>
      <c r="E4358" s="72">
        <v>1.0</v>
      </c>
      <c r="F4358" s="73"/>
      <c r="G4358" s="94">
        <f t="shared" si="723"/>
        <v>0</v>
      </c>
      <c r="H4358" s="61"/>
    </row>
    <row r="4359" ht="9.75" customHeight="1">
      <c r="A4359" s="61"/>
      <c r="B4359" s="70" t="s">
        <v>5404</v>
      </c>
      <c r="C4359" s="70" t="s">
        <v>559</v>
      </c>
      <c r="D4359" s="71" t="s">
        <v>311</v>
      </c>
      <c r="E4359" s="72">
        <v>1.0</v>
      </c>
      <c r="F4359" s="73"/>
      <c r="G4359" s="94">
        <f t="shared" si="723"/>
        <v>0</v>
      </c>
      <c r="H4359" s="74"/>
    </row>
    <row r="4360" ht="9.75" customHeight="1">
      <c r="A4360" s="61"/>
      <c r="B4360" s="70" t="s">
        <v>5405</v>
      </c>
      <c r="C4360" s="70" t="s">
        <v>561</v>
      </c>
      <c r="D4360" s="71" t="s">
        <v>311</v>
      </c>
      <c r="E4360" s="72">
        <v>1.0</v>
      </c>
      <c r="F4360" s="73"/>
      <c r="G4360" s="94">
        <f t="shared" si="723"/>
        <v>0</v>
      </c>
      <c r="H4360" s="61"/>
    </row>
    <row r="4361" ht="9.75" customHeight="1">
      <c r="A4361" s="61"/>
      <c r="B4361" s="84" t="s">
        <v>5406</v>
      </c>
      <c r="C4361" s="85" t="s">
        <v>563</v>
      </c>
      <c r="D4361" s="49"/>
      <c r="E4361" s="49"/>
      <c r="F4361" s="49"/>
      <c r="G4361" s="98">
        <f>SUM(G4362:G4365)</f>
        <v>0</v>
      </c>
      <c r="H4361" s="74"/>
    </row>
    <row r="4362" ht="9.75" customHeight="1">
      <c r="A4362" s="61"/>
      <c r="B4362" s="70" t="s">
        <v>5407</v>
      </c>
      <c r="C4362" s="70" t="s">
        <v>5408</v>
      </c>
      <c r="D4362" s="71" t="s">
        <v>311</v>
      </c>
      <c r="E4362" s="72">
        <v>1.0</v>
      </c>
      <c r="F4362" s="73"/>
      <c r="G4362" s="94">
        <f t="shared" ref="G4362:G4365" si="724">ROUND(E4362*F4362,2)</f>
        <v>0</v>
      </c>
      <c r="H4362" s="61"/>
    </row>
    <row r="4363" ht="9.75" customHeight="1">
      <c r="A4363" s="61"/>
      <c r="B4363" s="70" t="s">
        <v>5409</v>
      </c>
      <c r="C4363" s="70" t="s">
        <v>567</v>
      </c>
      <c r="D4363" s="71" t="s">
        <v>311</v>
      </c>
      <c r="E4363" s="72">
        <v>1.0</v>
      </c>
      <c r="F4363" s="73"/>
      <c r="G4363" s="94">
        <f t="shared" si="724"/>
        <v>0</v>
      </c>
      <c r="H4363" s="74"/>
    </row>
    <row r="4364" ht="9.75" customHeight="1">
      <c r="A4364" s="61"/>
      <c r="B4364" s="70" t="s">
        <v>5410</v>
      </c>
      <c r="C4364" s="70" t="s">
        <v>569</v>
      </c>
      <c r="D4364" s="71" t="s">
        <v>311</v>
      </c>
      <c r="E4364" s="72">
        <v>1.0</v>
      </c>
      <c r="F4364" s="73"/>
      <c r="G4364" s="94">
        <f t="shared" si="724"/>
        <v>0</v>
      </c>
      <c r="H4364" s="61"/>
    </row>
    <row r="4365" ht="9.75" customHeight="1">
      <c r="A4365" s="61"/>
      <c r="B4365" s="70" t="s">
        <v>5411</v>
      </c>
      <c r="C4365" s="70" t="s">
        <v>571</v>
      </c>
      <c r="D4365" s="71" t="s">
        <v>311</v>
      </c>
      <c r="E4365" s="72">
        <v>1.0</v>
      </c>
      <c r="F4365" s="73"/>
      <c r="G4365" s="94">
        <f t="shared" si="724"/>
        <v>0</v>
      </c>
      <c r="H4365" s="61"/>
    </row>
    <row r="4366" ht="9.75" customHeight="1">
      <c r="A4366" s="61"/>
      <c r="B4366" s="79" t="s">
        <v>5412</v>
      </c>
      <c r="C4366" s="83" t="s">
        <v>405</v>
      </c>
      <c r="D4366" s="49"/>
      <c r="E4366" s="49"/>
      <c r="F4366" s="49"/>
      <c r="G4366" s="99">
        <f>SUM(G4367:G4369)</f>
        <v>0</v>
      </c>
      <c r="H4366" s="74"/>
    </row>
    <row r="4367" ht="9.75" customHeight="1">
      <c r="A4367" s="61"/>
      <c r="B4367" s="70" t="s">
        <v>5413</v>
      </c>
      <c r="C4367" s="70" t="s">
        <v>576</v>
      </c>
      <c r="D4367" s="71" t="s">
        <v>311</v>
      </c>
      <c r="E4367" s="72">
        <v>1.0</v>
      </c>
      <c r="F4367" s="73"/>
      <c r="G4367" s="94">
        <f t="shared" ref="G4367:G4369" si="725">ROUND(E4367*F4367,2)</f>
        <v>0</v>
      </c>
      <c r="H4367" s="61"/>
    </row>
    <row r="4368" ht="9.75" customHeight="1">
      <c r="A4368" s="61"/>
      <c r="B4368" s="70" t="s">
        <v>5414</v>
      </c>
      <c r="C4368" s="70" t="s">
        <v>578</v>
      </c>
      <c r="D4368" s="71" t="s">
        <v>311</v>
      </c>
      <c r="E4368" s="72">
        <v>1.0</v>
      </c>
      <c r="F4368" s="73"/>
      <c r="G4368" s="94">
        <f t="shared" si="725"/>
        <v>0</v>
      </c>
      <c r="H4368" s="91"/>
    </row>
    <row r="4369" ht="9.75" customHeight="1">
      <c r="A4369" s="61"/>
      <c r="B4369" s="70" t="s">
        <v>5415</v>
      </c>
      <c r="C4369" s="70" t="s">
        <v>5416</v>
      </c>
      <c r="D4369" s="71" t="s">
        <v>322</v>
      </c>
      <c r="E4369" s="72">
        <v>1.0</v>
      </c>
      <c r="F4369" s="73"/>
      <c r="G4369" s="94">
        <f t="shared" si="725"/>
        <v>0</v>
      </c>
      <c r="H4369" s="61"/>
    </row>
    <row r="4370" ht="12.75" customHeight="1">
      <c r="A4370" s="61"/>
      <c r="B4370" s="79" t="s">
        <v>5417</v>
      </c>
      <c r="C4370" s="83" t="s">
        <v>2359</v>
      </c>
      <c r="D4370" s="49"/>
      <c r="E4370" s="49"/>
      <c r="F4370" s="49"/>
      <c r="G4370" s="81">
        <f>+G4371+G4379+G4399+G4401+G4407+G4411+G4413</f>
        <v>0</v>
      </c>
      <c r="H4370" s="74"/>
    </row>
    <row r="4371" ht="9.75" customHeight="1">
      <c r="A4371" s="61"/>
      <c r="B4371" s="84" t="s">
        <v>5418</v>
      </c>
      <c r="C4371" s="85" t="s">
        <v>580</v>
      </c>
      <c r="D4371" s="49"/>
      <c r="E4371" s="49"/>
      <c r="F4371" s="49"/>
      <c r="G4371" s="98">
        <f>SUM(G4372:G4378)</f>
        <v>0</v>
      </c>
      <c r="H4371" s="61"/>
    </row>
    <row r="4372" ht="9.75" customHeight="1">
      <c r="A4372" s="61"/>
      <c r="B4372" s="70" t="s">
        <v>5419</v>
      </c>
      <c r="C4372" s="70" t="s">
        <v>582</v>
      </c>
      <c r="D4372" s="71" t="s">
        <v>413</v>
      </c>
      <c r="E4372" s="72">
        <v>7.55</v>
      </c>
      <c r="F4372" s="73"/>
      <c r="G4372" s="94">
        <f t="shared" ref="G4372:G4378" si="726">ROUND(E4372*F4372,2)</f>
        <v>0</v>
      </c>
      <c r="H4372" s="74"/>
    </row>
    <row r="4373" ht="9.75" customHeight="1">
      <c r="A4373" s="61"/>
      <c r="B4373" s="70" t="s">
        <v>5420</v>
      </c>
      <c r="C4373" s="70" t="s">
        <v>584</v>
      </c>
      <c r="D4373" s="71" t="s">
        <v>413</v>
      </c>
      <c r="E4373" s="72">
        <v>8.52</v>
      </c>
      <c r="F4373" s="73"/>
      <c r="G4373" s="94">
        <f t="shared" si="726"/>
        <v>0</v>
      </c>
      <c r="H4373" s="61"/>
    </row>
    <row r="4374" ht="9.75" customHeight="1">
      <c r="A4374" s="61"/>
      <c r="B4374" s="70" t="s">
        <v>5421</v>
      </c>
      <c r="C4374" s="70" t="s">
        <v>1255</v>
      </c>
      <c r="D4374" s="71" t="s">
        <v>413</v>
      </c>
      <c r="E4374" s="72">
        <v>4.04</v>
      </c>
      <c r="F4374" s="73"/>
      <c r="G4374" s="94">
        <f t="shared" si="726"/>
        <v>0</v>
      </c>
      <c r="H4374" s="74"/>
    </row>
    <row r="4375" ht="9.75" customHeight="1">
      <c r="A4375" s="61"/>
      <c r="B4375" s="70" t="s">
        <v>5422</v>
      </c>
      <c r="C4375" s="70" t="s">
        <v>588</v>
      </c>
      <c r="D4375" s="71" t="s">
        <v>408</v>
      </c>
      <c r="E4375" s="72">
        <v>187.52</v>
      </c>
      <c r="F4375" s="73"/>
      <c r="G4375" s="94">
        <f t="shared" si="726"/>
        <v>0</v>
      </c>
      <c r="H4375" s="61"/>
    </row>
    <row r="4376" ht="9.75" customHeight="1">
      <c r="A4376" s="61"/>
      <c r="B4376" s="70" t="s">
        <v>5423</v>
      </c>
      <c r="C4376" s="70" t="s">
        <v>590</v>
      </c>
      <c r="D4376" s="71" t="s">
        <v>311</v>
      </c>
      <c r="E4376" s="72">
        <v>4.0</v>
      </c>
      <c r="F4376" s="73"/>
      <c r="G4376" s="94">
        <f t="shared" si="726"/>
        <v>0</v>
      </c>
      <c r="H4376" s="74"/>
    </row>
    <row r="4377" ht="9.75" customHeight="1">
      <c r="A4377" s="61"/>
      <c r="B4377" s="70" t="s">
        <v>5424</v>
      </c>
      <c r="C4377" s="70" t="s">
        <v>592</v>
      </c>
      <c r="D4377" s="71" t="s">
        <v>311</v>
      </c>
      <c r="E4377" s="72">
        <v>4.0</v>
      </c>
      <c r="F4377" s="73"/>
      <c r="G4377" s="94">
        <f t="shared" si="726"/>
        <v>0</v>
      </c>
      <c r="H4377" s="61"/>
    </row>
    <row r="4378" ht="9.75" customHeight="1">
      <c r="A4378" s="61"/>
      <c r="B4378" s="70" t="s">
        <v>5425</v>
      </c>
      <c r="C4378" s="70" t="s">
        <v>594</v>
      </c>
      <c r="D4378" s="71" t="s">
        <v>413</v>
      </c>
      <c r="E4378" s="72">
        <v>207.63</v>
      </c>
      <c r="F4378" s="73"/>
      <c r="G4378" s="94">
        <f t="shared" si="726"/>
        <v>0</v>
      </c>
      <c r="H4378" s="61"/>
    </row>
    <row r="4379" ht="15.0" customHeight="1">
      <c r="A4379" s="61"/>
      <c r="B4379" s="84" t="s">
        <v>5426</v>
      </c>
      <c r="C4379" s="85" t="s">
        <v>439</v>
      </c>
      <c r="D4379" s="49"/>
      <c r="E4379" s="49"/>
      <c r="F4379" s="49"/>
      <c r="G4379" s="93">
        <f>+G4380+G4386+G4391+G4395</f>
        <v>0</v>
      </c>
      <c r="H4379" s="74"/>
    </row>
    <row r="4380" ht="9.75" customHeight="1">
      <c r="A4380" s="61"/>
      <c r="B4380" s="88" t="s">
        <v>5427</v>
      </c>
      <c r="C4380" s="89" t="s">
        <v>597</v>
      </c>
      <c r="D4380" s="49"/>
      <c r="E4380" s="49"/>
      <c r="F4380" s="49"/>
      <c r="G4380" s="90">
        <f>SUM(G4381:G4385)</f>
        <v>0</v>
      </c>
      <c r="H4380" s="61"/>
    </row>
    <row r="4381" ht="9.75" customHeight="1">
      <c r="A4381" s="61"/>
      <c r="B4381" s="70" t="s">
        <v>5428</v>
      </c>
      <c r="C4381" s="70" t="s">
        <v>599</v>
      </c>
      <c r="D4381" s="71" t="s">
        <v>408</v>
      </c>
      <c r="E4381" s="72">
        <v>235.64000000000001</v>
      </c>
      <c r="F4381" s="73"/>
      <c r="G4381" s="94">
        <f t="shared" ref="G4381:G4385" si="727">ROUND(E4381*F4381,2)</f>
        <v>0</v>
      </c>
      <c r="H4381" s="91"/>
    </row>
    <row r="4382" ht="9.75" customHeight="1">
      <c r="A4382" s="61"/>
      <c r="B4382" s="70" t="s">
        <v>5429</v>
      </c>
      <c r="C4382" s="70" t="s">
        <v>601</v>
      </c>
      <c r="D4382" s="71" t="s">
        <v>408</v>
      </c>
      <c r="E4382" s="72">
        <v>235.64000000000001</v>
      </c>
      <c r="F4382" s="73"/>
      <c r="G4382" s="94">
        <f t="shared" si="727"/>
        <v>0</v>
      </c>
      <c r="H4382" s="61"/>
    </row>
    <row r="4383" ht="9.75" customHeight="1">
      <c r="A4383" s="61"/>
      <c r="B4383" s="70" t="s">
        <v>5430</v>
      </c>
      <c r="C4383" s="82" t="s">
        <v>603</v>
      </c>
      <c r="D4383" s="71" t="s">
        <v>413</v>
      </c>
      <c r="E4383" s="72">
        <v>38.07</v>
      </c>
      <c r="F4383" s="73"/>
      <c r="G4383" s="94">
        <f t="shared" si="727"/>
        <v>0</v>
      </c>
      <c r="H4383" s="74"/>
    </row>
    <row r="4384" ht="9.75" customHeight="1">
      <c r="A4384" s="61"/>
      <c r="B4384" s="70" t="s">
        <v>5431</v>
      </c>
      <c r="C4384" s="70" t="s">
        <v>605</v>
      </c>
      <c r="D4384" s="71" t="s">
        <v>408</v>
      </c>
      <c r="E4384" s="72">
        <v>233.4</v>
      </c>
      <c r="F4384" s="73"/>
      <c r="G4384" s="94">
        <f t="shared" si="727"/>
        <v>0</v>
      </c>
      <c r="H4384" s="61"/>
    </row>
    <row r="4385" ht="9.75" customHeight="1">
      <c r="A4385" s="61"/>
      <c r="B4385" s="70" t="s">
        <v>5432</v>
      </c>
      <c r="C4385" s="70" t="s">
        <v>607</v>
      </c>
      <c r="D4385" s="71" t="s">
        <v>446</v>
      </c>
      <c r="E4385" s="72">
        <v>2205.93</v>
      </c>
      <c r="F4385" s="73"/>
      <c r="G4385" s="94">
        <f t="shared" si="727"/>
        <v>0</v>
      </c>
      <c r="H4385" s="74"/>
    </row>
    <row r="4386" ht="9.75" customHeight="1">
      <c r="A4386" s="61"/>
      <c r="B4386" s="88" t="s">
        <v>5433</v>
      </c>
      <c r="C4386" s="89" t="s">
        <v>609</v>
      </c>
      <c r="D4386" s="49"/>
      <c r="E4386" s="49"/>
      <c r="F4386" s="49"/>
      <c r="G4386" s="90">
        <f>SUM(G4387:G4390)</f>
        <v>0</v>
      </c>
      <c r="H4386" s="61"/>
    </row>
    <row r="4387" ht="9.75" customHeight="1">
      <c r="A4387" s="61"/>
      <c r="B4387" s="70" t="s">
        <v>5434</v>
      </c>
      <c r="C4387" s="70" t="s">
        <v>611</v>
      </c>
      <c r="D4387" s="71" t="s">
        <v>408</v>
      </c>
      <c r="E4387" s="72">
        <v>149.57</v>
      </c>
      <c r="F4387" s="73"/>
      <c r="G4387" s="94">
        <f t="shared" ref="G4387:G4390" si="728">ROUND(E4387*F4387,2)</f>
        <v>0</v>
      </c>
      <c r="H4387" s="74"/>
    </row>
    <row r="4388" ht="9.75" customHeight="1">
      <c r="A4388" s="61"/>
      <c r="B4388" s="70" t="s">
        <v>5435</v>
      </c>
      <c r="C4388" s="70" t="s">
        <v>601</v>
      </c>
      <c r="D4388" s="71" t="s">
        <v>408</v>
      </c>
      <c r="E4388" s="72">
        <v>149.57</v>
      </c>
      <c r="F4388" s="73"/>
      <c r="G4388" s="94">
        <f t="shared" si="728"/>
        <v>0</v>
      </c>
      <c r="H4388" s="61"/>
    </row>
    <row r="4389" ht="9.75" customHeight="1">
      <c r="A4389" s="61"/>
      <c r="B4389" s="70" t="s">
        <v>5436</v>
      </c>
      <c r="C4389" s="70" t="s">
        <v>614</v>
      </c>
      <c r="D4389" s="71" t="s">
        <v>413</v>
      </c>
      <c r="E4389" s="72">
        <v>23.45</v>
      </c>
      <c r="F4389" s="73"/>
      <c r="G4389" s="94">
        <f t="shared" si="728"/>
        <v>0</v>
      </c>
      <c r="H4389" s="74"/>
    </row>
    <row r="4390" ht="9.75" customHeight="1">
      <c r="A4390" s="61"/>
      <c r="B4390" s="70" t="s">
        <v>5437</v>
      </c>
      <c r="C4390" s="70" t="s">
        <v>470</v>
      </c>
      <c r="D4390" s="71" t="s">
        <v>446</v>
      </c>
      <c r="E4390" s="72">
        <v>1454.38</v>
      </c>
      <c r="F4390" s="73"/>
      <c r="G4390" s="94">
        <f t="shared" si="728"/>
        <v>0</v>
      </c>
      <c r="H4390" s="61"/>
    </row>
    <row r="4391" ht="9.75" customHeight="1">
      <c r="A4391" s="61"/>
      <c r="B4391" s="88" t="s">
        <v>5438</v>
      </c>
      <c r="C4391" s="89" t="s">
        <v>617</v>
      </c>
      <c r="D4391" s="49"/>
      <c r="E4391" s="49"/>
      <c r="F4391" s="49"/>
      <c r="G4391" s="90">
        <f>SUM(G4392:G4394)</f>
        <v>0</v>
      </c>
      <c r="H4391" s="61"/>
    </row>
    <row r="4392" ht="9.75" customHeight="1">
      <c r="A4392" s="61"/>
      <c r="B4392" s="70" t="s">
        <v>5439</v>
      </c>
      <c r="C4392" s="70" t="s">
        <v>619</v>
      </c>
      <c r="D4392" s="71" t="s">
        <v>413</v>
      </c>
      <c r="E4392" s="72">
        <v>9.200000000000001</v>
      </c>
      <c r="F4392" s="73"/>
      <c r="G4392" s="94">
        <f t="shared" ref="G4392:G4394" si="729">ROUND(E4392*F4392,2)</f>
        <v>0</v>
      </c>
      <c r="H4392" s="74"/>
    </row>
    <row r="4393" ht="9.75" customHeight="1">
      <c r="A4393" s="61"/>
      <c r="B4393" s="70" t="s">
        <v>5440</v>
      </c>
      <c r="C4393" s="70" t="s">
        <v>621</v>
      </c>
      <c r="D4393" s="71" t="s">
        <v>408</v>
      </c>
      <c r="E4393" s="72">
        <v>52.59</v>
      </c>
      <c r="F4393" s="73"/>
      <c r="G4393" s="94">
        <f t="shared" si="729"/>
        <v>0</v>
      </c>
      <c r="H4393" s="61"/>
    </row>
    <row r="4394" ht="9.75" customHeight="1">
      <c r="A4394" s="61"/>
      <c r="B4394" s="70" t="s">
        <v>5441</v>
      </c>
      <c r="C4394" s="70" t="s">
        <v>476</v>
      </c>
      <c r="D4394" s="71" t="s">
        <v>446</v>
      </c>
      <c r="E4394" s="72">
        <v>2131.13</v>
      </c>
      <c r="F4394" s="73"/>
      <c r="G4394" s="94">
        <f t="shared" si="729"/>
        <v>0</v>
      </c>
      <c r="H4394" s="91"/>
    </row>
    <row r="4395" ht="9.75" customHeight="1">
      <c r="A4395" s="61"/>
      <c r="B4395" s="88" t="s">
        <v>5442</v>
      </c>
      <c r="C4395" s="89" t="s">
        <v>624</v>
      </c>
      <c r="D4395" s="49"/>
      <c r="E4395" s="49"/>
      <c r="F4395" s="49"/>
      <c r="G4395" s="90">
        <f>SUM(G4396:G4398)</f>
        <v>0</v>
      </c>
      <c r="H4395" s="61"/>
    </row>
    <row r="4396" ht="9.75" customHeight="1">
      <c r="A4396" s="61"/>
      <c r="B4396" s="70" t="s">
        <v>5443</v>
      </c>
      <c r="C4396" s="70" t="s">
        <v>626</v>
      </c>
      <c r="D4396" s="71" t="s">
        <v>413</v>
      </c>
      <c r="E4396" s="72">
        <v>8.8</v>
      </c>
      <c r="F4396" s="73"/>
      <c r="G4396" s="94">
        <f t="shared" ref="G4396:G4398" si="730">ROUND(E4396*F4396,2)</f>
        <v>0</v>
      </c>
      <c r="H4396" s="74"/>
    </row>
    <row r="4397" ht="9.75" customHeight="1">
      <c r="A4397" s="61"/>
      <c r="B4397" s="70" t="s">
        <v>5444</v>
      </c>
      <c r="C4397" s="70" t="s">
        <v>628</v>
      </c>
      <c r="D4397" s="71" t="s">
        <v>408</v>
      </c>
      <c r="E4397" s="72">
        <v>39.84</v>
      </c>
      <c r="F4397" s="73"/>
      <c r="G4397" s="94">
        <f t="shared" si="730"/>
        <v>0</v>
      </c>
      <c r="H4397" s="61"/>
    </row>
    <row r="4398" ht="9.75" customHeight="1">
      <c r="A4398" s="61"/>
      <c r="B4398" s="70" t="s">
        <v>5445</v>
      </c>
      <c r="C4398" s="70" t="s">
        <v>630</v>
      </c>
      <c r="D4398" s="71" t="s">
        <v>446</v>
      </c>
      <c r="E4398" s="72">
        <v>1160.08</v>
      </c>
      <c r="F4398" s="73"/>
      <c r="G4398" s="94">
        <f t="shared" si="730"/>
        <v>0</v>
      </c>
      <c r="H4398" s="74"/>
    </row>
    <row r="4399" ht="9.75" customHeight="1">
      <c r="A4399" s="61"/>
      <c r="B4399" s="84" t="s">
        <v>5446</v>
      </c>
      <c r="C4399" s="85" t="s">
        <v>632</v>
      </c>
      <c r="D4399" s="49"/>
      <c r="E4399" s="49"/>
      <c r="F4399" s="49"/>
      <c r="G4399" s="98">
        <f>+G4400</f>
        <v>0</v>
      </c>
      <c r="H4399" s="61"/>
    </row>
    <row r="4400" ht="9.75" customHeight="1">
      <c r="A4400" s="61"/>
      <c r="B4400" s="70" t="s">
        <v>5447</v>
      </c>
      <c r="C4400" s="82" t="s">
        <v>5448</v>
      </c>
      <c r="D4400" s="71" t="s">
        <v>311</v>
      </c>
      <c r="E4400" s="72">
        <v>1.0</v>
      </c>
      <c r="F4400" s="73"/>
      <c r="G4400" s="94">
        <f>ROUND(E4400*F4400,2)</f>
        <v>0</v>
      </c>
      <c r="H4400" s="74"/>
    </row>
    <row r="4401" ht="9.75" customHeight="1">
      <c r="A4401" s="61"/>
      <c r="B4401" s="84" t="s">
        <v>5449</v>
      </c>
      <c r="C4401" s="85" t="s">
        <v>522</v>
      </c>
      <c r="D4401" s="49"/>
      <c r="E4401" s="49"/>
      <c r="F4401" s="49"/>
      <c r="G4401" s="98">
        <f>SUM(G4402:G4406)</f>
        <v>0</v>
      </c>
      <c r="H4401" s="74"/>
    </row>
    <row r="4402" ht="9.75" customHeight="1">
      <c r="A4402" s="61"/>
      <c r="B4402" s="70" t="s">
        <v>5450</v>
      </c>
      <c r="C4402" s="70" t="s">
        <v>531</v>
      </c>
      <c r="D4402" s="71" t="s">
        <v>408</v>
      </c>
      <c r="E4402" s="72">
        <v>325.83</v>
      </c>
      <c r="F4402" s="73"/>
      <c r="G4402" s="94">
        <f t="shared" ref="G4402:G4406" si="731">ROUND(E4402*F4402,2)</f>
        <v>0</v>
      </c>
      <c r="H4402" s="61"/>
    </row>
    <row r="4403" ht="9.75" customHeight="1">
      <c r="A4403" s="61"/>
      <c r="B4403" s="70" t="s">
        <v>5451</v>
      </c>
      <c r="C4403" s="70" t="s">
        <v>638</v>
      </c>
      <c r="D4403" s="71" t="s">
        <v>525</v>
      </c>
      <c r="E4403" s="72">
        <v>3.97</v>
      </c>
      <c r="F4403" s="73"/>
      <c r="G4403" s="94">
        <f t="shared" si="731"/>
        <v>0</v>
      </c>
      <c r="H4403" s="61"/>
    </row>
    <row r="4404" ht="9.75" customHeight="1">
      <c r="A4404" s="61"/>
      <c r="B4404" s="70" t="s">
        <v>5452</v>
      </c>
      <c r="C4404" s="70" t="s">
        <v>640</v>
      </c>
      <c r="D4404" s="71" t="s">
        <v>525</v>
      </c>
      <c r="E4404" s="72">
        <v>3.6</v>
      </c>
      <c r="F4404" s="73"/>
      <c r="G4404" s="94">
        <f t="shared" si="731"/>
        <v>0</v>
      </c>
      <c r="H4404" s="74"/>
    </row>
    <row r="4405" ht="9.75" customHeight="1">
      <c r="A4405" s="61"/>
      <c r="B4405" s="70" t="s">
        <v>5453</v>
      </c>
      <c r="C4405" s="70" t="s">
        <v>642</v>
      </c>
      <c r="D4405" s="71" t="s">
        <v>311</v>
      </c>
      <c r="E4405" s="72">
        <v>1.0</v>
      </c>
      <c r="F4405" s="73"/>
      <c r="G4405" s="94">
        <f t="shared" si="731"/>
        <v>0</v>
      </c>
      <c r="H4405" s="61"/>
    </row>
    <row r="4406" ht="9.75" customHeight="1">
      <c r="A4406" s="61"/>
      <c r="B4406" s="70" t="s">
        <v>5454</v>
      </c>
      <c r="C4406" s="70" t="s">
        <v>644</v>
      </c>
      <c r="D4406" s="71" t="s">
        <v>311</v>
      </c>
      <c r="E4406" s="72">
        <v>4.0</v>
      </c>
      <c r="F4406" s="73"/>
      <c r="G4406" s="94">
        <f t="shared" si="731"/>
        <v>0</v>
      </c>
      <c r="H4406" s="87"/>
    </row>
    <row r="4407" ht="9.75" customHeight="1">
      <c r="A4407" s="61"/>
      <c r="B4407" s="84" t="s">
        <v>5455</v>
      </c>
      <c r="C4407" s="85" t="s">
        <v>484</v>
      </c>
      <c r="D4407" s="49"/>
      <c r="E4407" s="49"/>
      <c r="F4407" s="49"/>
      <c r="G4407" s="98">
        <f>SUM(G4408:G4410)</f>
        <v>0</v>
      </c>
      <c r="H4407" s="61"/>
    </row>
    <row r="4408" ht="9.75" customHeight="1">
      <c r="A4408" s="61"/>
      <c r="B4408" s="70" t="s">
        <v>5456</v>
      </c>
      <c r="C4408" s="70" t="s">
        <v>647</v>
      </c>
      <c r="D4408" s="71" t="s">
        <v>408</v>
      </c>
      <c r="E4408" s="72">
        <v>122.72</v>
      </c>
      <c r="F4408" s="73"/>
      <c r="G4408" s="94">
        <f t="shared" ref="G4408:G4410" si="732">ROUND(E4408*F4408,2)</f>
        <v>0</v>
      </c>
      <c r="H4408" s="91"/>
    </row>
    <row r="4409" ht="9.75" customHeight="1">
      <c r="A4409" s="61"/>
      <c r="B4409" s="70" t="s">
        <v>5457</v>
      </c>
      <c r="C4409" s="70" t="s">
        <v>488</v>
      </c>
      <c r="D4409" s="71" t="s">
        <v>408</v>
      </c>
      <c r="E4409" s="72">
        <v>164.13</v>
      </c>
      <c r="F4409" s="73"/>
      <c r="G4409" s="94">
        <f t="shared" si="732"/>
        <v>0</v>
      </c>
      <c r="H4409" s="61"/>
    </row>
    <row r="4410" ht="9.75" customHeight="1">
      <c r="A4410" s="61"/>
      <c r="B4410" s="70" t="s">
        <v>5458</v>
      </c>
      <c r="C4410" s="82" t="s">
        <v>650</v>
      </c>
      <c r="D4410" s="71" t="s">
        <v>408</v>
      </c>
      <c r="E4410" s="72">
        <v>28.87</v>
      </c>
      <c r="F4410" s="73"/>
      <c r="G4410" s="94">
        <f t="shared" si="732"/>
        <v>0</v>
      </c>
      <c r="H4410" s="74"/>
    </row>
    <row r="4411" ht="9.75" customHeight="1">
      <c r="A4411" s="61"/>
      <c r="B4411" s="84" t="s">
        <v>5459</v>
      </c>
      <c r="C4411" s="85" t="s">
        <v>516</v>
      </c>
      <c r="D4411" s="49"/>
      <c r="E4411" s="49"/>
      <c r="F4411" s="49"/>
      <c r="G4411" s="98">
        <f>+G4412</f>
        <v>0</v>
      </c>
      <c r="H4411" s="61"/>
    </row>
    <row r="4412" ht="9.75" customHeight="1">
      <c r="A4412" s="61"/>
      <c r="B4412" s="70" t="s">
        <v>5460</v>
      </c>
      <c r="C4412" s="70" t="s">
        <v>5461</v>
      </c>
      <c r="D4412" s="71" t="s">
        <v>408</v>
      </c>
      <c r="E4412" s="72">
        <v>196.85</v>
      </c>
      <c r="F4412" s="73"/>
      <c r="G4412" s="94">
        <f>ROUND(E4412*F4412,2)</f>
        <v>0</v>
      </c>
      <c r="H4412" s="74"/>
    </row>
    <row r="4413" ht="9.75" customHeight="1">
      <c r="A4413" s="61"/>
      <c r="B4413" s="84" t="s">
        <v>5462</v>
      </c>
      <c r="C4413" s="85" t="s">
        <v>655</v>
      </c>
      <c r="D4413" s="49"/>
      <c r="E4413" s="49"/>
      <c r="F4413" s="49"/>
      <c r="G4413" s="98">
        <f>SUM(G4414:G4417)</f>
        <v>0</v>
      </c>
      <c r="H4413" s="61"/>
    </row>
    <row r="4414" ht="9.75" customHeight="1">
      <c r="A4414" s="61"/>
      <c r="B4414" s="70" t="s">
        <v>5463</v>
      </c>
      <c r="C4414" s="70" t="s">
        <v>657</v>
      </c>
      <c r="D4414" s="71" t="s">
        <v>413</v>
      </c>
      <c r="E4414" s="72">
        <v>550.0</v>
      </c>
      <c r="F4414" s="73"/>
      <c r="G4414" s="94">
        <f t="shared" ref="G4414:G4417" si="733">ROUND(E4414*F4414,2)</f>
        <v>0</v>
      </c>
      <c r="H4414" s="74"/>
    </row>
    <row r="4415" ht="9.75" customHeight="1">
      <c r="A4415" s="61"/>
      <c r="B4415" s="70" t="s">
        <v>5464</v>
      </c>
      <c r="C4415" s="70" t="s">
        <v>659</v>
      </c>
      <c r="D4415" s="71" t="s">
        <v>413</v>
      </c>
      <c r="E4415" s="72">
        <v>550.0</v>
      </c>
      <c r="F4415" s="73"/>
      <c r="G4415" s="94">
        <f t="shared" si="733"/>
        <v>0</v>
      </c>
      <c r="H4415" s="61"/>
    </row>
    <row r="4416" ht="9.75" customHeight="1">
      <c r="A4416" s="61"/>
      <c r="B4416" s="70" t="s">
        <v>5465</v>
      </c>
      <c r="C4416" s="70" t="s">
        <v>661</v>
      </c>
      <c r="D4416" s="71" t="s">
        <v>408</v>
      </c>
      <c r="E4416" s="72">
        <v>307.57</v>
      </c>
      <c r="F4416" s="73"/>
      <c r="G4416" s="94">
        <f t="shared" si="733"/>
        <v>0</v>
      </c>
      <c r="H4416" s="61"/>
    </row>
    <row r="4417" ht="9.75" customHeight="1">
      <c r="A4417" s="61"/>
      <c r="B4417" s="70" t="s">
        <v>5466</v>
      </c>
      <c r="C4417" s="70" t="s">
        <v>529</v>
      </c>
      <c r="D4417" s="71" t="s">
        <v>311</v>
      </c>
      <c r="E4417" s="72">
        <v>24.0</v>
      </c>
      <c r="F4417" s="73"/>
      <c r="G4417" s="94">
        <f t="shared" si="733"/>
        <v>0</v>
      </c>
      <c r="H4417" s="91"/>
    </row>
    <row r="4418" ht="12.0" customHeight="1">
      <c r="A4418" s="61"/>
      <c r="B4418" s="79" t="s">
        <v>5467</v>
      </c>
      <c r="C4418" s="83" t="s">
        <v>5468</v>
      </c>
      <c r="D4418" s="49"/>
      <c r="E4418" s="49"/>
      <c r="F4418" s="49"/>
      <c r="G4418" s="81">
        <f>+G4419+G4422+G4435+G4442+G4445+G4485+G4487+G4493+G4497+G4499+G4508+G4513+G4519</f>
        <v>0</v>
      </c>
      <c r="H4418" s="61"/>
    </row>
    <row r="4419" ht="9.75" customHeight="1">
      <c r="A4419" s="61"/>
      <c r="B4419" s="84" t="s">
        <v>5469</v>
      </c>
      <c r="C4419" s="85" t="s">
        <v>405</v>
      </c>
      <c r="D4419" s="49"/>
      <c r="E4419" s="49"/>
      <c r="F4419" s="49"/>
      <c r="G4419" s="98">
        <f>SUM(G4420:G4421)</f>
        <v>0</v>
      </c>
      <c r="H4419" s="74"/>
    </row>
    <row r="4420" ht="9.75" customHeight="1">
      <c r="A4420" s="61"/>
      <c r="B4420" s="70" t="s">
        <v>5470</v>
      </c>
      <c r="C4420" s="70" t="s">
        <v>667</v>
      </c>
      <c r="D4420" s="71" t="s">
        <v>408</v>
      </c>
      <c r="E4420" s="72">
        <v>279.75</v>
      </c>
      <c r="F4420" s="73"/>
      <c r="G4420" s="94">
        <f t="shared" ref="G4420:G4421" si="734">ROUND(E4420*F4420,2)</f>
        <v>0</v>
      </c>
      <c r="H4420" s="61"/>
    </row>
    <row r="4421" ht="9.75" customHeight="1">
      <c r="A4421" s="61"/>
      <c r="B4421" s="70" t="s">
        <v>5471</v>
      </c>
      <c r="C4421" s="70" t="s">
        <v>669</v>
      </c>
      <c r="D4421" s="71" t="s">
        <v>408</v>
      </c>
      <c r="E4421" s="72">
        <v>279.75</v>
      </c>
      <c r="F4421" s="73"/>
      <c r="G4421" s="94">
        <f t="shared" si="734"/>
        <v>0</v>
      </c>
      <c r="H4421" s="74"/>
    </row>
    <row r="4422" ht="9.75" customHeight="1">
      <c r="A4422" s="61"/>
      <c r="B4422" s="84" t="s">
        <v>5472</v>
      </c>
      <c r="C4422" s="85" t="s">
        <v>671</v>
      </c>
      <c r="D4422" s="49"/>
      <c r="E4422" s="49"/>
      <c r="F4422" s="49"/>
      <c r="G4422" s="98">
        <f>SUM(G4423:G4434)</f>
        <v>0</v>
      </c>
      <c r="H4422" s="61"/>
    </row>
    <row r="4423" ht="9.75" customHeight="1">
      <c r="A4423" s="61"/>
      <c r="B4423" s="70" t="s">
        <v>5473</v>
      </c>
      <c r="C4423" s="70" t="s">
        <v>673</v>
      </c>
      <c r="D4423" s="71" t="s">
        <v>311</v>
      </c>
      <c r="E4423" s="72">
        <v>5.0</v>
      </c>
      <c r="F4423" s="73"/>
      <c r="G4423" s="94">
        <f t="shared" ref="G4423:G4434" si="735">ROUND(E4423*F4423,2)</f>
        <v>0</v>
      </c>
      <c r="H4423" s="74"/>
    </row>
    <row r="4424" ht="9.75" customHeight="1">
      <c r="A4424" s="61"/>
      <c r="B4424" s="70" t="s">
        <v>5474</v>
      </c>
      <c r="C4424" s="70" t="s">
        <v>675</v>
      </c>
      <c r="D4424" s="71" t="s">
        <v>408</v>
      </c>
      <c r="E4424" s="72">
        <v>9.35</v>
      </c>
      <c r="F4424" s="73"/>
      <c r="G4424" s="94">
        <f t="shared" si="735"/>
        <v>0</v>
      </c>
      <c r="H4424" s="61"/>
    </row>
    <row r="4425" ht="9.75" customHeight="1">
      <c r="A4425" s="61"/>
      <c r="B4425" s="70" t="s">
        <v>5475</v>
      </c>
      <c r="C4425" s="70" t="s">
        <v>677</v>
      </c>
      <c r="D4425" s="71" t="s">
        <v>525</v>
      </c>
      <c r="E4425" s="72">
        <v>14.14</v>
      </c>
      <c r="F4425" s="73"/>
      <c r="G4425" s="94">
        <f t="shared" si="735"/>
        <v>0</v>
      </c>
      <c r="H4425" s="74"/>
    </row>
    <row r="4426" ht="9.75" customHeight="1">
      <c r="A4426" s="61"/>
      <c r="B4426" s="70" t="s">
        <v>5476</v>
      </c>
      <c r="C4426" s="70" t="s">
        <v>679</v>
      </c>
      <c r="D4426" s="71" t="s">
        <v>311</v>
      </c>
      <c r="E4426" s="72">
        <v>1.0</v>
      </c>
      <c r="F4426" s="73"/>
      <c r="G4426" s="94">
        <f t="shared" si="735"/>
        <v>0</v>
      </c>
      <c r="H4426" s="61"/>
    </row>
    <row r="4427" ht="9.75" customHeight="1">
      <c r="A4427" s="61"/>
      <c r="B4427" s="70" t="s">
        <v>5477</v>
      </c>
      <c r="C4427" s="70" t="s">
        <v>681</v>
      </c>
      <c r="D4427" s="71" t="s">
        <v>408</v>
      </c>
      <c r="E4427" s="72">
        <v>113.29</v>
      </c>
      <c r="F4427" s="73"/>
      <c r="G4427" s="94">
        <f t="shared" si="735"/>
        <v>0</v>
      </c>
      <c r="H4427" s="74"/>
    </row>
    <row r="4428" ht="9.75" customHeight="1">
      <c r="A4428" s="61"/>
      <c r="B4428" s="70" t="s">
        <v>5478</v>
      </c>
      <c r="C4428" s="70" t="s">
        <v>584</v>
      </c>
      <c r="D4428" s="71" t="s">
        <v>413</v>
      </c>
      <c r="E4428" s="72">
        <v>9.33</v>
      </c>
      <c r="F4428" s="73"/>
      <c r="G4428" s="94">
        <f t="shared" si="735"/>
        <v>0</v>
      </c>
      <c r="H4428" s="61"/>
    </row>
    <row r="4429" ht="9.75" customHeight="1">
      <c r="A4429" s="61"/>
      <c r="B4429" s="70" t="s">
        <v>5479</v>
      </c>
      <c r="C4429" s="70" t="s">
        <v>684</v>
      </c>
      <c r="D4429" s="71" t="s">
        <v>408</v>
      </c>
      <c r="E4429" s="72">
        <v>227.23000000000002</v>
      </c>
      <c r="F4429" s="73"/>
      <c r="G4429" s="94">
        <f t="shared" si="735"/>
        <v>0</v>
      </c>
      <c r="H4429" s="74"/>
    </row>
    <row r="4430" ht="9.75" customHeight="1">
      <c r="A4430" s="61"/>
      <c r="B4430" s="70" t="s">
        <v>5480</v>
      </c>
      <c r="C4430" s="70" t="s">
        <v>686</v>
      </c>
      <c r="D4430" s="71" t="s">
        <v>413</v>
      </c>
      <c r="E4430" s="72">
        <v>5.8100000000000005</v>
      </c>
      <c r="F4430" s="73"/>
      <c r="G4430" s="94">
        <f t="shared" si="735"/>
        <v>0</v>
      </c>
      <c r="H4430" s="61"/>
    </row>
    <row r="4431" ht="9.75" customHeight="1">
      <c r="A4431" s="61"/>
      <c r="B4431" s="70" t="s">
        <v>5481</v>
      </c>
      <c r="C4431" s="70" t="s">
        <v>688</v>
      </c>
      <c r="D4431" s="71" t="s">
        <v>413</v>
      </c>
      <c r="E4431" s="72">
        <v>39.6</v>
      </c>
      <c r="F4431" s="73"/>
      <c r="G4431" s="94">
        <f t="shared" si="735"/>
        <v>0</v>
      </c>
      <c r="H4431" s="61"/>
    </row>
    <row r="4432" ht="9.75" customHeight="1">
      <c r="A4432" s="61"/>
      <c r="B4432" s="70" t="s">
        <v>5482</v>
      </c>
      <c r="C4432" s="70" t="s">
        <v>690</v>
      </c>
      <c r="D4432" s="71" t="s">
        <v>413</v>
      </c>
      <c r="E4432" s="72">
        <v>15.780000000000001</v>
      </c>
      <c r="F4432" s="73"/>
      <c r="G4432" s="94">
        <f t="shared" si="735"/>
        <v>0</v>
      </c>
      <c r="H4432" s="74"/>
    </row>
    <row r="4433" ht="9.75" customHeight="1">
      <c r="A4433" s="61"/>
      <c r="B4433" s="70" t="s">
        <v>5483</v>
      </c>
      <c r="C4433" s="70" t="s">
        <v>1059</v>
      </c>
      <c r="D4433" s="71" t="s">
        <v>413</v>
      </c>
      <c r="E4433" s="72">
        <v>9.32</v>
      </c>
      <c r="F4433" s="73"/>
      <c r="G4433" s="94">
        <f t="shared" si="735"/>
        <v>0</v>
      </c>
      <c r="H4433" s="61"/>
    </row>
    <row r="4434" ht="9.75" customHeight="1">
      <c r="A4434" s="61"/>
      <c r="B4434" s="70" t="s">
        <v>5484</v>
      </c>
      <c r="C4434" s="70" t="s">
        <v>594</v>
      </c>
      <c r="D4434" s="71" t="s">
        <v>413</v>
      </c>
      <c r="E4434" s="72">
        <v>156.76</v>
      </c>
      <c r="F4434" s="73"/>
      <c r="G4434" s="94">
        <f t="shared" si="735"/>
        <v>0</v>
      </c>
      <c r="H4434" s="91"/>
    </row>
    <row r="4435" ht="9.75" customHeight="1">
      <c r="A4435" s="61"/>
      <c r="B4435" s="84" t="s">
        <v>5485</v>
      </c>
      <c r="C4435" s="85" t="s">
        <v>410</v>
      </c>
      <c r="D4435" s="49"/>
      <c r="E4435" s="49"/>
      <c r="F4435" s="49"/>
      <c r="G4435" s="98">
        <f>SUM(G4436:G4441)</f>
        <v>0</v>
      </c>
      <c r="H4435" s="61"/>
    </row>
    <row r="4436" ht="9.75" customHeight="1">
      <c r="A4436" s="61"/>
      <c r="B4436" s="70" t="s">
        <v>5486</v>
      </c>
      <c r="C4436" s="70" t="s">
        <v>1772</v>
      </c>
      <c r="D4436" s="71" t="s">
        <v>413</v>
      </c>
      <c r="E4436" s="72">
        <v>216.05</v>
      </c>
      <c r="F4436" s="73"/>
      <c r="G4436" s="94">
        <f t="shared" ref="G4436:G4441" si="736">ROUND(E4436*F4436,2)</f>
        <v>0</v>
      </c>
      <c r="H4436" s="74"/>
    </row>
    <row r="4437" ht="9.75" customHeight="1">
      <c r="A4437" s="61"/>
      <c r="B4437" s="70" t="s">
        <v>5487</v>
      </c>
      <c r="C4437" s="70" t="s">
        <v>1919</v>
      </c>
      <c r="D4437" s="71" t="s">
        <v>413</v>
      </c>
      <c r="E4437" s="72">
        <v>61.51</v>
      </c>
      <c r="F4437" s="73"/>
      <c r="G4437" s="94">
        <f t="shared" si="736"/>
        <v>0</v>
      </c>
      <c r="H4437" s="61"/>
    </row>
    <row r="4438" ht="9.75" customHeight="1">
      <c r="A4438" s="61"/>
      <c r="B4438" s="70" t="s">
        <v>5488</v>
      </c>
      <c r="C4438" s="70" t="s">
        <v>5329</v>
      </c>
      <c r="D4438" s="71" t="s">
        <v>408</v>
      </c>
      <c r="E4438" s="72">
        <v>128.68</v>
      </c>
      <c r="F4438" s="73"/>
      <c r="G4438" s="94">
        <f t="shared" si="736"/>
        <v>0</v>
      </c>
      <c r="H4438" s="74"/>
    </row>
    <row r="4439" ht="9.75" customHeight="1">
      <c r="A4439" s="61"/>
      <c r="B4439" s="70" t="s">
        <v>5489</v>
      </c>
      <c r="C4439" s="70" t="s">
        <v>1923</v>
      </c>
      <c r="D4439" s="71" t="s">
        <v>413</v>
      </c>
      <c r="E4439" s="72">
        <v>46.04</v>
      </c>
      <c r="F4439" s="73"/>
      <c r="G4439" s="94">
        <f t="shared" si="736"/>
        <v>0</v>
      </c>
      <c r="H4439" s="61"/>
    </row>
    <row r="4440" ht="9.75" customHeight="1">
      <c r="A4440" s="61"/>
      <c r="B4440" s="70" t="s">
        <v>5490</v>
      </c>
      <c r="C4440" s="70" t="s">
        <v>421</v>
      </c>
      <c r="D4440" s="71" t="s">
        <v>413</v>
      </c>
      <c r="E4440" s="72">
        <v>98.64</v>
      </c>
      <c r="F4440" s="73"/>
      <c r="G4440" s="94">
        <f t="shared" si="736"/>
        <v>0</v>
      </c>
      <c r="H4440" s="74"/>
    </row>
    <row r="4441" ht="9.75" customHeight="1">
      <c r="A4441" s="61"/>
      <c r="B4441" s="70" t="s">
        <v>5491</v>
      </c>
      <c r="C4441" s="82" t="s">
        <v>5333</v>
      </c>
      <c r="D4441" s="71" t="s">
        <v>413</v>
      </c>
      <c r="E4441" s="72">
        <v>277.55</v>
      </c>
      <c r="F4441" s="73"/>
      <c r="G4441" s="94">
        <f t="shared" si="736"/>
        <v>0</v>
      </c>
      <c r="H4441" s="61"/>
    </row>
    <row r="4442" ht="9.75" customHeight="1">
      <c r="A4442" s="61"/>
      <c r="B4442" s="84" t="s">
        <v>5492</v>
      </c>
      <c r="C4442" s="85" t="s">
        <v>427</v>
      </c>
      <c r="D4442" s="49"/>
      <c r="E4442" s="49"/>
      <c r="F4442" s="49"/>
      <c r="G4442" s="98">
        <f>SUM(G4443:G4444)</f>
        <v>0</v>
      </c>
      <c r="H4442" s="74"/>
    </row>
    <row r="4443" ht="9.75" customHeight="1">
      <c r="A4443" s="61"/>
      <c r="B4443" s="70" t="s">
        <v>5493</v>
      </c>
      <c r="C4443" s="70" t="s">
        <v>429</v>
      </c>
      <c r="D4443" s="71" t="s">
        <v>413</v>
      </c>
      <c r="E4443" s="72">
        <v>6.25</v>
      </c>
      <c r="F4443" s="73"/>
      <c r="G4443" s="94">
        <f t="shared" ref="G4443:G4444" si="737">ROUND(E4443*F4443,2)</f>
        <v>0</v>
      </c>
      <c r="H4443" s="61"/>
    </row>
    <row r="4444" ht="9.75" customHeight="1">
      <c r="A4444" s="61"/>
      <c r="B4444" s="70" t="s">
        <v>5494</v>
      </c>
      <c r="C4444" s="70" t="s">
        <v>431</v>
      </c>
      <c r="D4444" s="71" t="s">
        <v>413</v>
      </c>
      <c r="E4444" s="72">
        <v>36.09</v>
      </c>
      <c r="F4444" s="73"/>
      <c r="G4444" s="94">
        <f t="shared" si="737"/>
        <v>0</v>
      </c>
      <c r="H4444" s="74"/>
    </row>
    <row r="4445" ht="12.75" customHeight="1">
      <c r="A4445" s="61"/>
      <c r="B4445" s="84" t="s">
        <v>5495</v>
      </c>
      <c r="C4445" s="85" t="s">
        <v>439</v>
      </c>
      <c r="D4445" s="49"/>
      <c r="E4445" s="49"/>
      <c r="F4445" s="49"/>
      <c r="G4445" s="93">
        <f>+G4446+G4449+G4453+G4457+G4466+G4470+G4474+G4480</f>
        <v>0</v>
      </c>
      <c r="H4445" s="61"/>
    </row>
    <row r="4446" ht="9.75" customHeight="1">
      <c r="A4446" s="61"/>
      <c r="B4446" s="88" t="s">
        <v>5496</v>
      </c>
      <c r="C4446" s="89" t="s">
        <v>705</v>
      </c>
      <c r="D4446" s="49"/>
      <c r="E4446" s="49"/>
      <c r="F4446" s="49"/>
      <c r="G4446" s="90">
        <f>SUM(G4447:G4448)</f>
        <v>0</v>
      </c>
      <c r="H4446" s="91"/>
    </row>
    <row r="4447" ht="9.75" customHeight="1">
      <c r="A4447" s="61"/>
      <c r="B4447" s="70" t="s">
        <v>5497</v>
      </c>
      <c r="C4447" s="70" t="s">
        <v>707</v>
      </c>
      <c r="D4447" s="71" t="s">
        <v>413</v>
      </c>
      <c r="E4447" s="72">
        <v>19.3</v>
      </c>
      <c r="F4447" s="73"/>
      <c r="G4447" s="94">
        <f t="shared" ref="G4447:G4448" si="738">ROUND(E4447*F4447,2)</f>
        <v>0</v>
      </c>
      <c r="H4447" s="61"/>
    </row>
    <row r="4448" ht="9.75" customHeight="1">
      <c r="A4448" s="61"/>
      <c r="B4448" s="70" t="s">
        <v>5498</v>
      </c>
      <c r="C4448" s="70" t="s">
        <v>709</v>
      </c>
      <c r="D4448" s="71" t="s">
        <v>446</v>
      </c>
      <c r="E4448" s="72">
        <v>630.92</v>
      </c>
      <c r="F4448" s="73"/>
      <c r="G4448" s="94">
        <f t="shared" si="738"/>
        <v>0</v>
      </c>
      <c r="H4448" s="74"/>
    </row>
    <row r="4449" ht="9.75" customHeight="1">
      <c r="A4449" s="61"/>
      <c r="B4449" s="88" t="s">
        <v>5499</v>
      </c>
      <c r="C4449" s="89" t="s">
        <v>711</v>
      </c>
      <c r="D4449" s="49"/>
      <c r="E4449" s="49"/>
      <c r="F4449" s="49"/>
      <c r="G4449" s="90">
        <f>SUM(G4450:G4452)</f>
        <v>0</v>
      </c>
      <c r="H4449" s="61"/>
    </row>
    <row r="4450" ht="9.75" customHeight="1">
      <c r="A4450" s="61"/>
      <c r="B4450" s="70" t="s">
        <v>5500</v>
      </c>
      <c r="C4450" s="70" t="s">
        <v>713</v>
      </c>
      <c r="D4450" s="71" t="s">
        <v>413</v>
      </c>
      <c r="E4450" s="72">
        <v>15.23</v>
      </c>
      <c r="F4450" s="73"/>
      <c r="G4450" s="94">
        <f t="shared" ref="G4450:G4452" si="739">ROUND(E4450*F4450,2)</f>
        <v>0</v>
      </c>
      <c r="H4450" s="91"/>
    </row>
    <row r="4451" ht="9.75" customHeight="1">
      <c r="A4451" s="61"/>
      <c r="B4451" s="70" t="s">
        <v>5501</v>
      </c>
      <c r="C4451" s="70" t="s">
        <v>715</v>
      </c>
      <c r="D4451" s="71" t="s">
        <v>408</v>
      </c>
      <c r="E4451" s="72">
        <v>60.93</v>
      </c>
      <c r="F4451" s="73"/>
      <c r="G4451" s="94">
        <f t="shared" si="739"/>
        <v>0</v>
      </c>
      <c r="H4451" s="61"/>
    </row>
    <row r="4452" ht="9.75" customHeight="1">
      <c r="A4452" s="61"/>
      <c r="B4452" s="70" t="s">
        <v>5502</v>
      </c>
      <c r="C4452" s="70" t="s">
        <v>717</v>
      </c>
      <c r="D4452" s="71" t="s">
        <v>446</v>
      </c>
      <c r="E4452" s="72">
        <v>1796.83</v>
      </c>
      <c r="F4452" s="73"/>
      <c r="G4452" s="94">
        <f t="shared" si="739"/>
        <v>0</v>
      </c>
      <c r="H4452" s="92"/>
    </row>
    <row r="4453" ht="9.75" customHeight="1">
      <c r="A4453" s="61"/>
      <c r="B4453" s="88" t="s">
        <v>5503</v>
      </c>
      <c r="C4453" s="89" t="s">
        <v>719</v>
      </c>
      <c r="D4453" s="49"/>
      <c r="E4453" s="49"/>
      <c r="F4453" s="49"/>
      <c r="G4453" s="90">
        <f>SUM(G4454:G4456)</f>
        <v>0</v>
      </c>
      <c r="H4453" s="61"/>
    </row>
    <row r="4454" ht="9.75" customHeight="1">
      <c r="A4454" s="61"/>
      <c r="B4454" s="70" t="s">
        <v>5504</v>
      </c>
      <c r="C4454" s="70" t="s">
        <v>5505</v>
      </c>
      <c r="D4454" s="71" t="s">
        <v>413</v>
      </c>
      <c r="E4454" s="72">
        <v>4.08</v>
      </c>
      <c r="F4454" s="73"/>
      <c r="G4454" s="94">
        <f t="shared" ref="G4454:G4456" si="740">ROUND(E4454*F4454,2)</f>
        <v>0</v>
      </c>
      <c r="H4454" s="74"/>
    </row>
    <row r="4455" ht="9.75" customHeight="1">
      <c r="A4455" s="61"/>
      <c r="B4455" s="70" t="s">
        <v>5506</v>
      </c>
      <c r="C4455" s="70" t="s">
        <v>723</v>
      </c>
      <c r="D4455" s="71" t="s">
        <v>408</v>
      </c>
      <c r="E4455" s="72">
        <v>15.64</v>
      </c>
      <c r="F4455" s="73"/>
      <c r="G4455" s="94">
        <f t="shared" si="740"/>
        <v>0</v>
      </c>
      <c r="H4455" s="61"/>
    </row>
    <row r="4456" ht="9.75" customHeight="1">
      <c r="A4456" s="61"/>
      <c r="B4456" s="70" t="s">
        <v>5507</v>
      </c>
      <c r="C4456" s="70" t="s">
        <v>725</v>
      </c>
      <c r="D4456" s="71" t="s">
        <v>446</v>
      </c>
      <c r="E4456" s="72">
        <v>386.36</v>
      </c>
      <c r="F4456" s="73"/>
      <c r="G4456" s="94">
        <f t="shared" si="740"/>
        <v>0</v>
      </c>
      <c r="H4456" s="74"/>
    </row>
    <row r="4457" ht="9.75" customHeight="1">
      <c r="A4457" s="61"/>
      <c r="B4457" s="88" t="s">
        <v>5508</v>
      </c>
      <c r="C4457" s="89" t="s">
        <v>448</v>
      </c>
      <c r="D4457" s="49"/>
      <c r="E4457" s="49"/>
      <c r="F4457" s="49"/>
      <c r="G4457" s="90">
        <f>SUM(G4458:G4465)</f>
        <v>0</v>
      </c>
      <c r="H4457" s="61"/>
    </row>
    <row r="4458" ht="9.75" customHeight="1">
      <c r="A4458" s="61"/>
      <c r="B4458" s="70" t="s">
        <v>5509</v>
      </c>
      <c r="C4458" s="82" t="s">
        <v>450</v>
      </c>
      <c r="D4458" s="71" t="s">
        <v>413</v>
      </c>
      <c r="E4458" s="72">
        <v>7.5200000000000005</v>
      </c>
      <c r="F4458" s="73"/>
      <c r="G4458" s="94">
        <f t="shared" ref="G4458:G4465" si="741">ROUND(E4458*F4458,2)</f>
        <v>0</v>
      </c>
      <c r="H4458" s="74"/>
    </row>
    <row r="4459" ht="9.75" customHeight="1">
      <c r="A4459" s="61"/>
      <c r="B4459" s="70" t="s">
        <v>5510</v>
      </c>
      <c r="C4459" s="82" t="s">
        <v>452</v>
      </c>
      <c r="D4459" s="71" t="s">
        <v>446</v>
      </c>
      <c r="E4459" s="72">
        <v>700.17</v>
      </c>
      <c r="F4459" s="73"/>
      <c r="G4459" s="94">
        <f t="shared" si="741"/>
        <v>0</v>
      </c>
      <c r="H4459" s="61"/>
    </row>
    <row r="4460" ht="9.75" customHeight="1">
      <c r="A4460" s="61"/>
      <c r="B4460" s="70" t="s">
        <v>5511</v>
      </c>
      <c r="C4460" s="82" t="s">
        <v>454</v>
      </c>
      <c r="D4460" s="71" t="s">
        <v>413</v>
      </c>
      <c r="E4460" s="72">
        <v>12.46</v>
      </c>
      <c r="F4460" s="73"/>
      <c r="G4460" s="94">
        <f t="shared" si="741"/>
        <v>0</v>
      </c>
      <c r="H4460" s="92"/>
    </row>
    <row r="4461" ht="9.75" customHeight="1">
      <c r="A4461" s="61"/>
      <c r="B4461" s="70" t="s">
        <v>5512</v>
      </c>
      <c r="C4461" s="70" t="s">
        <v>456</v>
      </c>
      <c r="D4461" s="71" t="s">
        <v>408</v>
      </c>
      <c r="E4461" s="72">
        <v>52.64</v>
      </c>
      <c r="F4461" s="73"/>
      <c r="G4461" s="94">
        <f t="shared" si="741"/>
        <v>0</v>
      </c>
      <c r="H4461" s="61"/>
    </row>
    <row r="4462" ht="9.75" customHeight="1">
      <c r="A4462" s="61"/>
      <c r="B4462" s="70" t="s">
        <v>5513</v>
      </c>
      <c r="C4462" s="70" t="s">
        <v>458</v>
      </c>
      <c r="D4462" s="71" t="s">
        <v>446</v>
      </c>
      <c r="E4462" s="72">
        <v>2861.42</v>
      </c>
      <c r="F4462" s="73"/>
      <c r="G4462" s="94">
        <f t="shared" si="741"/>
        <v>0</v>
      </c>
      <c r="H4462" s="74"/>
    </row>
    <row r="4463" ht="9.75" customHeight="1">
      <c r="A4463" s="61"/>
      <c r="B4463" s="70" t="s">
        <v>5514</v>
      </c>
      <c r="C4463" s="82" t="s">
        <v>733</v>
      </c>
      <c r="D4463" s="71" t="s">
        <v>413</v>
      </c>
      <c r="E4463" s="72">
        <v>18.6</v>
      </c>
      <c r="F4463" s="73"/>
      <c r="G4463" s="94">
        <f t="shared" si="741"/>
        <v>0</v>
      </c>
      <c r="H4463" s="61"/>
    </row>
    <row r="4464" ht="9.75" customHeight="1">
      <c r="A4464" s="61"/>
      <c r="B4464" s="70" t="s">
        <v>5515</v>
      </c>
      <c r="C4464" s="70" t="s">
        <v>462</v>
      </c>
      <c r="D4464" s="71" t="s">
        <v>408</v>
      </c>
      <c r="E4464" s="72">
        <v>17.34</v>
      </c>
      <c r="F4464" s="73"/>
      <c r="G4464" s="94">
        <f t="shared" si="741"/>
        <v>0</v>
      </c>
      <c r="H4464" s="61"/>
    </row>
    <row r="4465" ht="9.75" customHeight="1">
      <c r="A4465" s="61"/>
      <c r="B4465" s="70" t="s">
        <v>5516</v>
      </c>
      <c r="C4465" s="70" t="s">
        <v>464</v>
      </c>
      <c r="D4465" s="71" t="s">
        <v>446</v>
      </c>
      <c r="E4465" s="72">
        <v>696.72</v>
      </c>
      <c r="F4465" s="73"/>
      <c r="G4465" s="94">
        <f t="shared" si="741"/>
        <v>0</v>
      </c>
      <c r="H4465" s="74"/>
    </row>
    <row r="4466" ht="9.75" customHeight="1">
      <c r="A4466" s="61"/>
      <c r="B4466" s="88" t="s">
        <v>5517</v>
      </c>
      <c r="C4466" s="89" t="s">
        <v>737</v>
      </c>
      <c r="D4466" s="49"/>
      <c r="E4466" s="49"/>
      <c r="F4466" s="49"/>
      <c r="G4466" s="90">
        <f>SUM(G4467:G4469)</f>
        <v>0</v>
      </c>
      <c r="H4466" s="61"/>
    </row>
    <row r="4467" ht="9.75" customHeight="1">
      <c r="A4467" s="61"/>
      <c r="B4467" s="70" t="s">
        <v>5518</v>
      </c>
      <c r="C4467" s="70" t="s">
        <v>739</v>
      </c>
      <c r="D4467" s="71" t="s">
        <v>413</v>
      </c>
      <c r="E4467" s="72">
        <v>16.56</v>
      </c>
      <c r="F4467" s="73"/>
      <c r="G4467" s="94">
        <f t="shared" ref="G4467:G4469" si="742">ROUND(E4467*F4467,2)</f>
        <v>0</v>
      </c>
      <c r="H4467" s="74"/>
    </row>
    <row r="4468" ht="9.75" customHeight="1">
      <c r="A4468" s="61"/>
      <c r="B4468" s="70" t="s">
        <v>5519</v>
      </c>
      <c r="C4468" s="70" t="s">
        <v>741</v>
      </c>
      <c r="D4468" s="71" t="s">
        <v>408</v>
      </c>
      <c r="E4468" s="72">
        <v>165.19</v>
      </c>
      <c r="F4468" s="73"/>
      <c r="G4468" s="94">
        <f t="shared" si="742"/>
        <v>0</v>
      </c>
      <c r="H4468" s="61"/>
    </row>
    <row r="4469" ht="9.75" customHeight="1">
      <c r="A4469" s="61"/>
      <c r="B4469" s="70" t="s">
        <v>5520</v>
      </c>
      <c r="C4469" s="70" t="s">
        <v>743</v>
      </c>
      <c r="D4469" s="71" t="s">
        <v>446</v>
      </c>
      <c r="E4469" s="72">
        <v>3376.85</v>
      </c>
      <c r="F4469" s="73"/>
      <c r="G4469" s="94">
        <f t="shared" si="742"/>
        <v>0</v>
      </c>
      <c r="H4469" s="92"/>
    </row>
    <row r="4470" ht="9.75" customHeight="1">
      <c r="A4470" s="61"/>
      <c r="B4470" s="88" t="s">
        <v>5521</v>
      </c>
      <c r="C4470" s="89" t="s">
        <v>624</v>
      </c>
      <c r="D4470" s="49"/>
      <c r="E4470" s="49"/>
      <c r="F4470" s="49"/>
      <c r="G4470" s="90">
        <f>SUM(G4471:G4473)</f>
        <v>0</v>
      </c>
      <c r="H4470" s="61"/>
    </row>
    <row r="4471" ht="9.75" customHeight="1">
      <c r="A4471" s="61"/>
      <c r="B4471" s="70" t="s">
        <v>5522</v>
      </c>
      <c r="C4471" s="70" t="s">
        <v>746</v>
      </c>
      <c r="D4471" s="71" t="s">
        <v>413</v>
      </c>
      <c r="E4471" s="72">
        <v>18.94</v>
      </c>
      <c r="F4471" s="73"/>
      <c r="G4471" s="94">
        <f t="shared" ref="G4471:G4473" si="743">ROUND(E4471*F4471,2)</f>
        <v>0</v>
      </c>
      <c r="H4471" s="74"/>
    </row>
    <row r="4472" ht="9.75" customHeight="1">
      <c r="A4472" s="61"/>
      <c r="B4472" s="70" t="s">
        <v>5523</v>
      </c>
      <c r="C4472" s="70" t="s">
        <v>748</v>
      </c>
      <c r="D4472" s="71" t="s">
        <v>408</v>
      </c>
      <c r="E4472" s="72">
        <v>83.95</v>
      </c>
      <c r="F4472" s="73"/>
      <c r="G4472" s="94">
        <f t="shared" si="743"/>
        <v>0</v>
      </c>
      <c r="H4472" s="61"/>
    </row>
    <row r="4473" ht="9.75" customHeight="1">
      <c r="A4473" s="61"/>
      <c r="B4473" s="70" t="s">
        <v>5524</v>
      </c>
      <c r="C4473" s="70" t="s">
        <v>750</v>
      </c>
      <c r="D4473" s="71" t="s">
        <v>446</v>
      </c>
      <c r="E4473" s="72">
        <v>2750.18</v>
      </c>
      <c r="F4473" s="73"/>
      <c r="G4473" s="94">
        <f t="shared" si="743"/>
        <v>0</v>
      </c>
      <c r="H4473" s="61"/>
    </row>
    <row r="4474" ht="9.75" customHeight="1">
      <c r="A4474" s="61"/>
      <c r="B4474" s="88" t="s">
        <v>5525</v>
      </c>
      <c r="C4474" s="89" t="s">
        <v>752</v>
      </c>
      <c r="D4474" s="49"/>
      <c r="E4474" s="49"/>
      <c r="F4474" s="49"/>
      <c r="G4474" s="90">
        <f>SUM(G4475:G4479)</f>
        <v>0</v>
      </c>
      <c r="H4474" s="74"/>
    </row>
    <row r="4475" ht="9.75" customHeight="1">
      <c r="A4475" s="61"/>
      <c r="B4475" s="70" t="s">
        <v>5526</v>
      </c>
      <c r="C4475" s="70" t="s">
        <v>754</v>
      </c>
      <c r="D4475" s="71" t="s">
        <v>413</v>
      </c>
      <c r="E4475" s="72">
        <v>21.97</v>
      </c>
      <c r="F4475" s="73"/>
      <c r="G4475" s="94">
        <f t="shared" ref="G4475:G4479" si="744">ROUND(E4475*F4475,2)</f>
        <v>0</v>
      </c>
      <c r="H4475" s="61"/>
    </row>
    <row r="4476" ht="9.75" customHeight="1">
      <c r="A4476" s="61"/>
      <c r="B4476" s="70" t="s">
        <v>5527</v>
      </c>
      <c r="C4476" s="70" t="s">
        <v>756</v>
      </c>
      <c r="D4476" s="71" t="s">
        <v>408</v>
      </c>
      <c r="E4476" s="72">
        <v>219.71</v>
      </c>
      <c r="F4476" s="73"/>
      <c r="G4476" s="94">
        <f t="shared" si="744"/>
        <v>0</v>
      </c>
      <c r="H4476" s="61"/>
    </row>
    <row r="4477" ht="9.75" customHeight="1">
      <c r="A4477" s="61"/>
      <c r="B4477" s="70" t="s">
        <v>5528</v>
      </c>
      <c r="C4477" s="70" t="s">
        <v>758</v>
      </c>
      <c r="D4477" s="71" t="s">
        <v>446</v>
      </c>
      <c r="E4477" s="72">
        <v>1574.38</v>
      </c>
      <c r="F4477" s="73"/>
      <c r="G4477" s="94">
        <f t="shared" si="744"/>
        <v>0</v>
      </c>
      <c r="H4477" s="74"/>
    </row>
    <row r="4478" ht="9.75" customHeight="1">
      <c r="A4478" s="61"/>
      <c r="B4478" s="70" t="s">
        <v>5529</v>
      </c>
      <c r="C4478" s="70" t="s">
        <v>760</v>
      </c>
      <c r="D4478" s="71" t="s">
        <v>311</v>
      </c>
      <c r="E4478" s="72">
        <v>1923.0</v>
      </c>
      <c r="F4478" s="73"/>
      <c r="G4478" s="94">
        <f t="shared" si="744"/>
        <v>0</v>
      </c>
      <c r="H4478" s="61"/>
    </row>
    <row r="4479" ht="9.75" customHeight="1">
      <c r="A4479" s="61"/>
      <c r="B4479" s="70" t="s">
        <v>5530</v>
      </c>
      <c r="C4479" s="70" t="s">
        <v>762</v>
      </c>
      <c r="D4479" s="71" t="s">
        <v>408</v>
      </c>
      <c r="E4479" s="72">
        <v>279.35</v>
      </c>
      <c r="F4479" s="73"/>
      <c r="G4479" s="94">
        <f t="shared" si="744"/>
        <v>0</v>
      </c>
      <c r="H4479" s="61"/>
    </row>
    <row r="4480" ht="9.75" customHeight="1">
      <c r="A4480" s="61"/>
      <c r="B4480" s="88" t="s">
        <v>5531</v>
      </c>
      <c r="C4480" s="89" t="s">
        <v>764</v>
      </c>
      <c r="D4480" s="49"/>
      <c r="E4480" s="49"/>
      <c r="F4480" s="49"/>
      <c r="G4480" s="90">
        <f>SUM(G4481:G4484)</f>
        <v>0</v>
      </c>
      <c r="H4480" s="74"/>
    </row>
    <row r="4481" ht="9.75" customHeight="1">
      <c r="A4481" s="61"/>
      <c r="B4481" s="70" t="s">
        <v>5532</v>
      </c>
      <c r="C4481" s="70" t="s">
        <v>766</v>
      </c>
      <c r="D4481" s="71" t="s">
        <v>413</v>
      </c>
      <c r="E4481" s="72">
        <v>3.02</v>
      </c>
      <c r="F4481" s="73"/>
      <c r="G4481" s="94">
        <f t="shared" ref="G4481:G4484" si="745">ROUND(E4481*F4481,2)</f>
        <v>0</v>
      </c>
      <c r="H4481" s="61"/>
    </row>
    <row r="4482" ht="9.75" customHeight="1">
      <c r="A4482" s="61"/>
      <c r="B4482" s="70" t="s">
        <v>5533</v>
      </c>
      <c r="C4482" s="70" t="s">
        <v>437</v>
      </c>
      <c r="D4482" s="71" t="s">
        <v>408</v>
      </c>
      <c r="E4482" s="72">
        <v>25.62</v>
      </c>
      <c r="F4482" s="73"/>
      <c r="G4482" s="94">
        <f t="shared" si="745"/>
        <v>0</v>
      </c>
      <c r="H4482" s="61"/>
    </row>
    <row r="4483" ht="9.75" customHeight="1">
      <c r="A4483" s="61"/>
      <c r="B4483" s="70" t="s">
        <v>5534</v>
      </c>
      <c r="C4483" s="70" t="s">
        <v>769</v>
      </c>
      <c r="D4483" s="71" t="s">
        <v>446</v>
      </c>
      <c r="E4483" s="72">
        <v>145.71</v>
      </c>
      <c r="F4483" s="73"/>
      <c r="G4483" s="94">
        <f t="shared" si="745"/>
        <v>0</v>
      </c>
      <c r="H4483" s="74"/>
    </row>
    <row r="4484" ht="9.75" customHeight="1">
      <c r="A4484" s="61"/>
      <c r="B4484" s="70" t="s">
        <v>5535</v>
      </c>
      <c r="C4484" s="70" t="s">
        <v>771</v>
      </c>
      <c r="D4484" s="71" t="s">
        <v>408</v>
      </c>
      <c r="E4484" s="72">
        <v>9.74</v>
      </c>
      <c r="F4484" s="73"/>
      <c r="G4484" s="94">
        <f t="shared" si="745"/>
        <v>0</v>
      </c>
      <c r="H4484" s="61"/>
    </row>
    <row r="4485" ht="9.75" customHeight="1">
      <c r="A4485" s="61"/>
      <c r="B4485" s="84" t="s">
        <v>5536</v>
      </c>
      <c r="C4485" s="85" t="s">
        <v>773</v>
      </c>
      <c r="D4485" s="49"/>
      <c r="E4485" s="49"/>
      <c r="F4485" s="49"/>
      <c r="G4485" s="98">
        <f>+G4486</f>
        <v>0</v>
      </c>
      <c r="H4485" s="74"/>
    </row>
    <row r="4486" ht="9.75" customHeight="1">
      <c r="A4486" s="61"/>
      <c r="B4486" s="70" t="s">
        <v>5537</v>
      </c>
      <c r="C4486" s="70" t="s">
        <v>775</v>
      </c>
      <c r="D4486" s="71" t="s">
        <v>408</v>
      </c>
      <c r="E4486" s="72">
        <v>143.04</v>
      </c>
      <c r="F4486" s="73"/>
      <c r="G4486" s="94">
        <f>ROUND(E4486*F4486,2)</f>
        <v>0</v>
      </c>
      <c r="H4486" s="61"/>
    </row>
    <row r="4487" ht="9.75" customHeight="1">
      <c r="A4487" s="61"/>
      <c r="B4487" s="84" t="s">
        <v>5538</v>
      </c>
      <c r="C4487" s="85" t="s">
        <v>484</v>
      </c>
      <c r="D4487" s="49"/>
      <c r="E4487" s="49"/>
      <c r="F4487" s="49"/>
      <c r="G4487" s="98">
        <f>SUM(G4488:G4492)</f>
        <v>0</v>
      </c>
      <c r="H4487" s="74"/>
    </row>
    <row r="4488" ht="9.75" customHeight="1">
      <c r="A4488" s="61"/>
      <c r="B4488" s="70" t="s">
        <v>5539</v>
      </c>
      <c r="C4488" s="70" t="s">
        <v>780</v>
      </c>
      <c r="D4488" s="71" t="s">
        <v>408</v>
      </c>
      <c r="E4488" s="72">
        <v>180.57</v>
      </c>
      <c r="F4488" s="73"/>
      <c r="G4488" s="94">
        <f t="shared" ref="G4488:G4492" si="746">ROUND(E4488*F4488,2)</f>
        <v>0</v>
      </c>
      <c r="H4488" s="61"/>
    </row>
    <row r="4489" ht="9.75" customHeight="1">
      <c r="A4489" s="61"/>
      <c r="B4489" s="70" t="s">
        <v>5540</v>
      </c>
      <c r="C4489" s="70" t="s">
        <v>782</v>
      </c>
      <c r="D4489" s="71" t="s">
        <v>408</v>
      </c>
      <c r="E4489" s="72">
        <v>104.60000000000001</v>
      </c>
      <c r="F4489" s="73"/>
      <c r="G4489" s="94">
        <f t="shared" si="746"/>
        <v>0</v>
      </c>
      <c r="H4489" s="74"/>
    </row>
    <row r="4490" ht="9.75" customHeight="1">
      <c r="A4490" s="61"/>
      <c r="B4490" s="70" t="s">
        <v>5541</v>
      </c>
      <c r="C4490" s="70" t="s">
        <v>784</v>
      </c>
      <c r="D4490" s="71" t="s">
        <v>408</v>
      </c>
      <c r="E4490" s="72">
        <v>68.60000000000001</v>
      </c>
      <c r="F4490" s="73"/>
      <c r="G4490" s="94">
        <f t="shared" si="746"/>
        <v>0</v>
      </c>
      <c r="H4490" s="61"/>
    </row>
    <row r="4491" ht="9.75" customHeight="1">
      <c r="A4491" s="61"/>
      <c r="B4491" s="70" t="s">
        <v>5542</v>
      </c>
      <c r="C4491" s="70" t="s">
        <v>788</v>
      </c>
      <c r="D4491" s="71" t="s">
        <v>408</v>
      </c>
      <c r="E4491" s="72">
        <v>219.71</v>
      </c>
      <c r="F4491" s="73"/>
      <c r="G4491" s="94">
        <f t="shared" si="746"/>
        <v>0</v>
      </c>
      <c r="H4491" s="74"/>
    </row>
    <row r="4492" ht="9.75" customHeight="1">
      <c r="A4492" s="61"/>
      <c r="B4492" s="70" t="s">
        <v>5543</v>
      </c>
      <c r="C4492" s="70" t="s">
        <v>792</v>
      </c>
      <c r="D4492" s="71" t="s">
        <v>525</v>
      </c>
      <c r="E4492" s="72">
        <v>32.2</v>
      </c>
      <c r="F4492" s="73"/>
      <c r="G4492" s="94">
        <f t="shared" si="746"/>
        <v>0</v>
      </c>
      <c r="H4492" s="61"/>
    </row>
    <row r="4493" ht="9.75" customHeight="1">
      <c r="A4493" s="61"/>
      <c r="B4493" s="84" t="s">
        <v>5544</v>
      </c>
      <c r="C4493" s="85" t="s">
        <v>490</v>
      </c>
      <c r="D4493" s="49"/>
      <c r="E4493" s="49"/>
      <c r="F4493" s="49"/>
      <c r="G4493" s="98">
        <f>SUM(G4494:G4496)</f>
        <v>0</v>
      </c>
      <c r="H4493" s="74"/>
    </row>
    <row r="4494" ht="9.75" customHeight="1">
      <c r="A4494" s="61"/>
      <c r="B4494" s="70" t="s">
        <v>5545</v>
      </c>
      <c r="C4494" s="70" t="s">
        <v>492</v>
      </c>
      <c r="D4494" s="71" t="s">
        <v>408</v>
      </c>
      <c r="E4494" s="72">
        <v>201.36</v>
      </c>
      <c r="F4494" s="73"/>
      <c r="G4494" s="94">
        <f t="shared" ref="G4494:G4496" si="747">ROUND(E4494*F4494,2)</f>
        <v>0</v>
      </c>
      <c r="H4494" s="61"/>
    </row>
    <row r="4495" ht="9.75" customHeight="1">
      <c r="A4495" s="61"/>
      <c r="B4495" s="70" t="s">
        <v>5546</v>
      </c>
      <c r="C4495" s="70" t="s">
        <v>494</v>
      </c>
      <c r="D4495" s="71" t="s">
        <v>408</v>
      </c>
      <c r="E4495" s="72">
        <v>201.36</v>
      </c>
      <c r="F4495" s="73"/>
      <c r="G4495" s="94">
        <f t="shared" si="747"/>
        <v>0</v>
      </c>
      <c r="H4495" s="74"/>
    </row>
    <row r="4496" ht="9.75" customHeight="1">
      <c r="A4496" s="61"/>
      <c r="B4496" s="70" t="s">
        <v>5547</v>
      </c>
      <c r="C4496" s="82" t="s">
        <v>799</v>
      </c>
      <c r="D4496" s="71" t="s">
        <v>408</v>
      </c>
      <c r="E4496" s="72">
        <v>38.550000000000004</v>
      </c>
      <c r="F4496" s="73"/>
      <c r="G4496" s="94">
        <f t="shared" si="747"/>
        <v>0</v>
      </c>
      <c r="H4496" s="61"/>
    </row>
    <row r="4497" ht="9.75" customHeight="1">
      <c r="A4497" s="61"/>
      <c r="B4497" s="84" t="s">
        <v>5548</v>
      </c>
      <c r="C4497" s="85" t="s">
        <v>801</v>
      </c>
      <c r="D4497" s="49"/>
      <c r="E4497" s="49"/>
      <c r="F4497" s="49"/>
      <c r="G4497" s="98">
        <f>+G4498</f>
        <v>0</v>
      </c>
      <c r="H4497" s="74"/>
    </row>
    <row r="4498" ht="9.75" customHeight="1">
      <c r="A4498" s="61"/>
      <c r="B4498" s="70" t="s">
        <v>5549</v>
      </c>
      <c r="C4498" s="70" t="s">
        <v>803</v>
      </c>
      <c r="D4498" s="71" t="s">
        <v>525</v>
      </c>
      <c r="E4498" s="72">
        <v>106.33</v>
      </c>
      <c r="F4498" s="73"/>
      <c r="G4498" s="94">
        <f>ROUND(E4498*F4498,2)</f>
        <v>0</v>
      </c>
      <c r="H4498" s="61"/>
    </row>
    <row r="4499" ht="9.75" customHeight="1">
      <c r="A4499" s="61"/>
      <c r="B4499" s="84" t="s">
        <v>5550</v>
      </c>
      <c r="C4499" s="85" t="s">
        <v>496</v>
      </c>
      <c r="D4499" s="49"/>
      <c r="E4499" s="49"/>
      <c r="F4499" s="49"/>
      <c r="G4499" s="98">
        <f>SUM(G4500:G4507)</f>
        <v>0</v>
      </c>
      <c r="H4499" s="92"/>
    </row>
    <row r="4500" ht="9.75" customHeight="1">
      <c r="A4500" s="61"/>
      <c r="B4500" s="70" t="s">
        <v>5551</v>
      </c>
      <c r="C4500" s="70" t="s">
        <v>808</v>
      </c>
      <c r="D4500" s="71" t="s">
        <v>408</v>
      </c>
      <c r="E4500" s="72">
        <v>4.2</v>
      </c>
      <c r="F4500" s="73"/>
      <c r="G4500" s="94">
        <f t="shared" ref="G4500:G4507" si="748">ROUND(E4500*F4500,2)</f>
        <v>0</v>
      </c>
      <c r="H4500" s="61"/>
    </row>
    <row r="4501" ht="9.75" customHeight="1">
      <c r="A4501" s="61"/>
      <c r="B4501" s="70" t="s">
        <v>5552</v>
      </c>
      <c r="C4501" s="70" t="s">
        <v>810</v>
      </c>
      <c r="D4501" s="71" t="s">
        <v>408</v>
      </c>
      <c r="E4501" s="72">
        <v>6.0</v>
      </c>
      <c r="F4501" s="73"/>
      <c r="G4501" s="94">
        <f t="shared" si="748"/>
        <v>0</v>
      </c>
      <c r="H4501" s="74"/>
    </row>
    <row r="4502" ht="9.75" customHeight="1">
      <c r="A4502" s="61"/>
      <c r="B4502" s="70" t="s">
        <v>5553</v>
      </c>
      <c r="C4502" s="70" t="s">
        <v>814</v>
      </c>
      <c r="D4502" s="71" t="s">
        <v>408</v>
      </c>
      <c r="E4502" s="72">
        <v>6.0</v>
      </c>
      <c r="F4502" s="73"/>
      <c r="G4502" s="94">
        <f t="shared" si="748"/>
        <v>0</v>
      </c>
      <c r="H4502" s="61"/>
    </row>
    <row r="4503" ht="9.75" customHeight="1">
      <c r="A4503" s="61"/>
      <c r="B4503" s="70" t="s">
        <v>5554</v>
      </c>
      <c r="C4503" s="70" t="s">
        <v>638</v>
      </c>
      <c r="D4503" s="71" t="s">
        <v>525</v>
      </c>
      <c r="E4503" s="72">
        <v>2.5</v>
      </c>
      <c r="F4503" s="73"/>
      <c r="G4503" s="94">
        <f t="shared" si="748"/>
        <v>0</v>
      </c>
      <c r="H4503" s="74"/>
    </row>
    <row r="4504" ht="9.75" customHeight="1">
      <c r="A4504" s="61"/>
      <c r="B4504" s="70" t="s">
        <v>5555</v>
      </c>
      <c r="C4504" s="70" t="s">
        <v>640</v>
      </c>
      <c r="D4504" s="71" t="s">
        <v>525</v>
      </c>
      <c r="E4504" s="72">
        <v>4.2</v>
      </c>
      <c r="F4504" s="73"/>
      <c r="G4504" s="94">
        <f t="shared" si="748"/>
        <v>0</v>
      </c>
      <c r="H4504" s="61"/>
    </row>
    <row r="4505" ht="9.75" customHeight="1">
      <c r="A4505" s="61"/>
      <c r="B4505" s="70" t="s">
        <v>5556</v>
      </c>
      <c r="C4505" s="70" t="s">
        <v>502</v>
      </c>
      <c r="D4505" s="71" t="s">
        <v>311</v>
      </c>
      <c r="E4505" s="72">
        <v>2.0</v>
      </c>
      <c r="F4505" s="73"/>
      <c r="G4505" s="94">
        <f t="shared" si="748"/>
        <v>0</v>
      </c>
      <c r="H4505" s="74"/>
    </row>
    <row r="4506" ht="9.75" customHeight="1">
      <c r="A4506" s="61"/>
      <c r="B4506" s="70" t="s">
        <v>5557</v>
      </c>
      <c r="C4506" s="70" t="s">
        <v>2503</v>
      </c>
      <c r="D4506" s="71" t="s">
        <v>311</v>
      </c>
      <c r="E4506" s="72">
        <v>3.0</v>
      </c>
      <c r="F4506" s="73"/>
      <c r="G4506" s="94">
        <f t="shared" si="748"/>
        <v>0</v>
      </c>
      <c r="H4506" s="74"/>
    </row>
    <row r="4507" ht="9.75" customHeight="1">
      <c r="A4507" s="61"/>
      <c r="B4507" s="70" t="s">
        <v>5558</v>
      </c>
      <c r="C4507" s="70" t="s">
        <v>504</v>
      </c>
      <c r="D4507" s="71" t="s">
        <v>311</v>
      </c>
      <c r="E4507" s="72">
        <v>5.0</v>
      </c>
      <c r="F4507" s="73"/>
      <c r="G4507" s="94">
        <f t="shared" si="748"/>
        <v>0</v>
      </c>
      <c r="H4507" s="61"/>
    </row>
    <row r="4508" ht="9.75" customHeight="1">
      <c r="A4508" s="61"/>
      <c r="B4508" s="84" t="s">
        <v>5559</v>
      </c>
      <c r="C4508" s="85" t="s">
        <v>506</v>
      </c>
      <c r="D4508" s="49"/>
      <c r="E4508" s="49"/>
      <c r="F4508" s="49"/>
      <c r="G4508" s="98">
        <f>SUM(G4509:G4512)</f>
        <v>0</v>
      </c>
      <c r="H4508" s="92"/>
    </row>
    <row r="4509" ht="9.75" customHeight="1">
      <c r="A4509" s="61"/>
      <c r="B4509" s="70" t="s">
        <v>5560</v>
      </c>
      <c r="C4509" s="70" t="s">
        <v>508</v>
      </c>
      <c r="D4509" s="71" t="s">
        <v>311</v>
      </c>
      <c r="E4509" s="72">
        <v>1.0</v>
      </c>
      <c r="F4509" s="73"/>
      <c r="G4509" s="94">
        <f t="shared" ref="G4509:G4512" si="749">ROUND(E4509*F4509,2)</f>
        <v>0</v>
      </c>
      <c r="H4509" s="61"/>
    </row>
    <row r="4510" ht="9.75" customHeight="1">
      <c r="A4510" s="61"/>
      <c r="B4510" s="70" t="s">
        <v>5561</v>
      </c>
      <c r="C4510" s="70" t="s">
        <v>510</v>
      </c>
      <c r="D4510" s="71" t="s">
        <v>311</v>
      </c>
      <c r="E4510" s="72">
        <v>1.0</v>
      </c>
      <c r="F4510" s="73"/>
      <c r="G4510" s="94">
        <f t="shared" si="749"/>
        <v>0</v>
      </c>
      <c r="H4510" s="74"/>
    </row>
    <row r="4511" ht="9.75" customHeight="1">
      <c r="A4511" s="61"/>
      <c r="B4511" s="70" t="s">
        <v>5562</v>
      </c>
      <c r="C4511" s="70" t="s">
        <v>512</v>
      </c>
      <c r="D4511" s="71" t="s">
        <v>311</v>
      </c>
      <c r="E4511" s="72">
        <v>2.0</v>
      </c>
      <c r="F4511" s="73"/>
      <c r="G4511" s="94">
        <f t="shared" si="749"/>
        <v>0</v>
      </c>
      <c r="H4511" s="61"/>
    </row>
    <row r="4512" ht="9.75" customHeight="1">
      <c r="A4512" s="61"/>
      <c r="B4512" s="70" t="s">
        <v>5563</v>
      </c>
      <c r="C4512" s="70" t="s">
        <v>514</v>
      </c>
      <c r="D4512" s="71" t="s">
        <v>311</v>
      </c>
      <c r="E4512" s="72">
        <v>3.0</v>
      </c>
      <c r="F4512" s="73"/>
      <c r="G4512" s="94">
        <f t="shared" si="749"/>
        <v>0</v>
      </c>
      <c r="H4512" s="74"/>
    </row>
    <row r="4513" ht="9.75" customHeight="1">
      <c r="A4513" s="61"/>
      <c r="B4513" s="84" t="s">
        <v>5564</v>
      </c>
      <c r="C4513" s="85" t="s">
        <v>516</v>
      </c>
      <c r="D4513" s="49"/>
      <c r="E4513" s="49"/>
      <c r="F4513" s="49"/>
      <c r="G4513" s="98">
        <f>SUM(G4514:G4518)</f>
        <v>0</v>
      </c>
      <c r="H4513" s="61"/>
    </row>
    <row r="4514" ht="9.75" customHeight="1">
      <c r="A4514" s="61"/>
      <c r="B4514" s="70" t="s">
        <v>5565</v>
      </c>
      <c r="C4514" s="70" t="s">
        <v>831</v>
      </c>
      <c r="D4514" s="71" t="s">
        <v>408</v>
      </c>
      <c r="E4514" s="72">
        <v>180.57</v>
      </c>
      <c r="F4514" s="73"/>
      <c r="G4514" s="94">
        <f t="shared" ref="G4514:G4518" si="750">ROUND(E4514*F4514,2)</f>
        <v>0</v>
      </c>
      <c r="H4514" s="61"/>
    </row>
    <row r="4515" ht="9.75" customHeight="1">
      <c r="A4515" s="61"/>
      <c r="B4515" s="70" t="s">
        <v>5566</v>
      </c>
      <c r="C4515" s="70" t="s">
        <v>833</v>
      </c>
      <c r="D4515" s="71" t="s">
        <v>408</v>
      </c>
      <c r="E4515" s="72">
        <v>104.60000000000001</v>
      </c>
      <c r="F4515" s="73"/>
      <c r="G4515" s="94">
        <f t="shared" si="750"/>
        <v>0</v>
      </c>
      <c r="H4515" s="74"/>
    </row>
    <row r="4516" ht="9.75" customHeight="1">
      <c r="A4516" s="61"/>
      <c r="B4516" s="70" t="s">
        <v>5567</v>
      </c>
      <c r="C4516" s="70" t="s">
        <v>835</v>
      </c>
      <c r="D4516" s="71" t="s">
        <v>408</v>
      </c>
      <c r="E4516" s="72">
        <v>324.31</v>
      </c>
      <c r="F4516" s="73"/>
      <c r="G4516" s="94">
        <f t="shared" si="750"/>
        <v>0</v>
      </c>
      <c r="H4516" s="61"/>
    </row>
    <row r="4517" ht="9.75" customHeight="1">
      <c r="A4517" s="61"/>
      <c r="B4517" s="70" t="s">
        <v>5568</v>
      </c>
      <c r="C4517" s="70" t="s">
        <v>518</v>
      </c>
      <c r="D4517" s="71" t="s">
        <v>408</v>
      </c>
      <c r="E4517" s="72">
        <v>6.12</v>
      </c>
      <c r="F4517" s="73"/>
      <c r="G4517" s="94">
        <f t="shared" si="750"/>
        <v>0</v>
      </c>
      <c r="H4517" s="61"/>
    </row>
    <row r="4518" ht="9.75" customHeight="1">
      <c r="A4518" s="61"/>
      <c r="B4518" s="70" t="s">
        <v>5569</v>
      </c>
      <c r="C4518" s="70" t="s">
        <v>520</v>
      </c>
      <c r="D4518" s="71" t="s">
        <v>408</v>
      </c>
      <c r="E4518" s="72">
        <v>6.0</v>
      </c>
      <c r="F4518" s="73"/>
      <c r="G4518" s="94">
        <f t="shared" si="750"/>
        <v>0</v>
      </c>
      <c r="H4518" s="74"/>
    </row>
    <row r="4519" ht="9.75" customHeight="1">
      <c r="A4519" s="61"/>
      <c r="B4519" s="84" t="s">
        <v>5570</v>
      </c>
      <c r="C4519" s="85" t="s">
        <v>522</v>
      </c>
      <c r="D4519" s="49"/>
      <c r="E4519" s="49"/>
      <c r="F4519" s="49"/>
      <c r="G4519" s="98">
        <f>SUM(G4520:G4524)</f>
        <v>0</v>
      </c>
      <c r="H4519" s="61"/>
    </row>
    <row r="4520" ht="9.75" customHeight="1">
      <c r="A4520" s="61"/>
      <c r="B4520" s="70" t="s">
        <v>5571</v>
      </c>
      <c r="C4520" s="70" t="s">
        <v>840</v>
      </c>
      <c r="D4520" s="71" t="s">
        <v>525</v>
      </c>
      <c r="E4520" s="72">
        <v>12.16</v>
      </c>
      <c r="F4520" s="73"/>
      <c r="G4520" s="94">
        <f t="shared" ref="G4520:G4524" si="751">ROUND(E4520*F4520,2)</f>
        <v>0</v>
      </c>
      <c r="H4520" s="61"/>
    </row>
    <row r="4521" ht="9.75" customHeight="1">
      <c r="A4521" s="61"/>
      <c r="B4521" s="70" t="s">
        <v>5572</v>
      </c>
      <c r="C4521" s="82" t="s">
        <v>842</v>
      </c>
      <c r="D4521" s="71" t="s">
        <v>525</v>
      </c>
      <c r="E4521" s="72">
        <v>38.550000000000004</v>
      </c>
      <c r="F4521" s="73"/>
      <c r="G4521" s="94">
        <f t="shared" si="751"/>
        <v>0</v>
      </c>
      <c r="H4521" s="74"/>
    </row>
    <row r="4522" ht="9.75" customHeight="1">
      <c r="A4522" s="61"/>
      <c r="B4522" s="70" t="s">
        <v>5573</v>
      </c>
      <c r="C4522" s="70" t="s">
        <v>4258</v>
      </c>
      <c r="D4522" s="71" t="s">
        <v>408</v>
      </c>
      <c r="E4522" s="72">
        <v>13.68</v>
      </c>
      <c r="F4522" s="73"/>
      <c r="G4522" s="94">
        <f t="shared" si="751"/>
        <v>0</v>
      </c>
      <c r="H4522" s="61"/>
    </row>
    <row r="4523" ht="9.75" customHeight="1">
      <c r="A4523" s="61"/>
      <c r="B4523" s="70" t="s">
        <v>5574</v>
      </c>
      <c r="C4523" s="70" t="s">
        <v>529</v>
      </c>
      <c r="D4523" s="71" t="s">
        <v>311</v>
      </c>
      <c r="E4523" s="72">
        <v>47.0</v>
      </c>
      <c r="F4523" s="73"/>
      <c r="G4523" s="94">
        <f t="shared" si="751"/>
        <v>0</v>
      </c>
      <c r="H4523" s="74"/>
    </row>
    <row r="4524" ht="15.0" customHeight="1">
      <c r="A4524" s="61"/>
      <c r="B4524" s="70" t="s">
        <v>5575</v>
      </c>
      <c r="C4524" s="70" t="s">
        <v>531</v>
      </c>
      <c r="D4524" s="71" t="s">
        <v>408</v>
      </c>
      <c r="E4524" s="72">
        <v>615.41</v>
      </c>
      <c r="F4524" s="73"/>
      <c r="G4524" s="94">
        <f t="shared" si="751"/>
        <v>0</v>
      </c>
      <c r="H4524" s="61"/>
    </row>
    <row r="4525" ht="12.75" customHeight="1">
      <c r="A4525" s="61"/>
      <c r="B4525" s="79" t="s">
        <v>5576</v>
      </c>
      <c r="C4525" s="83" t="s">
        <v>5577</v>
      </c>
      <c r="D4525" s="49"/>
      <c r="E4525" s="49"/>
      <c r="F4525" s="49"/>
      <c r="G4525" s="81">
        <f>+G4526+G4529+G4535+G4541+G4563+G4565+G4572+G4577+G4580+G4586+G4591+G4598+G4602+G4611</f>
        <v>0</v>
      </c>
      <c r="H4525" s="87"/>
    </row>
    <row r="4526" ht="10.5" customHeight="1">
      <c r="A4526" s="61"/>
      <c r="B4526" s="84" t="s">
        <v>5578</v>
      </c>
      <c r="C4526" s="85" t="s">
        <v>405</v>
      </c>
      <c r="D4526" s="49"/>
      <c r="E4526" s="49"/>
      <c r="F4526" s="49"/>
      <c r="G4526" s="98">
        <f>SUM(G4527:G4528)</f>
        <v>0</v>
      </c>
      <c r="H4526" s="91"/>
    </row>
    <row r="4527" ht="10.5" customHeight="1">
      <c r="A4527" s="61"/>
      <c r="B4527" s="70" t="s">
        <v>5579</v>
      </c>
      <c r="C4527" s="70" t="s">
        <v>667</v>
      </c>
      <c r="D4527" s="71" t="s">
        <v>408</v>
      </c>
      <c r="E4527" s="72">
        <v>59.21</v>
      </c>
      <c r="F4527" s="73"/>
      <c r="G4527" s="94">
        <f t="shared" ref="G4527:G4528" si="752">ROUND(E4527*F4527,2)</f>
        <v>0</v>
      </c>
      <c r="H4527" s="61"/>
    </row>
    <row r="4528" ht="10.5" customHeight="1">
      <c r="A4528" s="61"/>
      <c r="B4528" s="70" t="s">
        <v>5580</v>
      </c>
      <c r="C4528" s="70" t="s">
        <v>669</v>
      </c>
      <c r="D4528" s="71" t="s">
        <v>408</v>
      </c>
      <c r="E4528" s="72">
        <v>59.21</v>
      </c>
      <c r="F4528" s="73"/>
      <c r="G4528" s="94">
        <f t="shared" si="752"/>
        <v>0</v>
      </c>
      <c r="H4528" s="74"/>
    </row>
    <row r="4529" ht="10.5" customHeight="1">
      <c r="A4529" s="61"/>
      <c r="B4529" s="84" t="s">
        <v>5581</v>
      </c>
      <c r="C4529" s="85" t="s">
        <v>410</v>
      </c>
      <c r="D4529" s="49"/>
      <c r="E4529" s="49"/>
      <c r="F4529" s="49"/>
      <c r="G4529" s="98">
        <f>SUM(G4530:G4534)</f>
        <v>0</v>
      </c>
      <c r="H4529" s="61"/>
    </row>
    <row r="4530" ht="10.5" customHeight="1">
      <c r="A4530" s="61"/>
      <c r="B4530" s="70" t="s">
        <v>5582</v>
      </c>
      <c r="C4530" s="70" t="s">
        <v>2073</v>
      </c>
      <c r="D4530" s="71" t="s">
        <v>413</v>
      </c>
      <c r="E4530" s="72">
        <v>37.300000000000004</v>
      </c>
      <c r="F4530" s="73"/>
      <c r="G4530" s="94">
        <f t="shared" ref="G4530:G4534" si="753">ROUND(E4530*F4530,2)</f>
        <v>0</v>
      </c>
      <c r="H4530" s="74"/>
    </row>
    <row r="4531" ht="10.5" customHeight="1">
      <c r="A4531" s="61"/>
      <c r="B4531" s="70" t="s">
        <v>5583</v>
      </c>
      <c r="C4531" s="70" t="s">
        <v>5329</v>
      </c>
      <c r="D4531" s="71" t="s">
        <v>408</v>
      </c>
      <c r="E4531" s="72">
        <v>22.77</v>
      </c>
      <c r="F4531" s="73"/>
      <c r="G4531" s="94">
        <f t="shared" si="753"/>
        <v>0</v>
      </c>
      <c r="H4531" s="61"/>
    </row>
    <row r="4532" ht="10.5" customHeight="1">
      <c r="A4532" s="61"/>
      <c r="B4532" s="70" t="s">
        <v>5584</v>
      </c>
      <c r="C4532" s="70" t="s">
        <v>1923</v>
      </c>
      <c r="D4532" s="71" t="s">
        <v>413</v>
      </c>
      <c r="E4532" s="72">
        <v>12.52</v>
      </c>
      <c r="F4532" s="73"/>
      <c r="G4532" s="94">
        <f t="shared" si="753"/>
        <v>0</v>
      </c>
      <c r="H4532" s="91"/>
    </row>
    <row r="4533" ht="10.5" customHeight="1">
      <c r="A4533" s="61"/>
      <c r="B4533" s="70" t="s">
        <v>5585</v>
      </c>
      <c r="C4533" s="70" t="s">
        <v>421</v>
      </c>
      <c r="D4533" s="71" t="s">
        <v>413</v>
      </c>
      <c r="E4533" s="72">
        <v>4.89</v>
      </c>
      <c r="F4533" s="73"/>
      <c r="G4533" s="94">
        <f t="shared" si="753"/>
        <v>0</v>
      </c>
      <c r="H4533" s="61"/>
    </row>
    <row r="4534" ht="10.5" customHeight="1">
      <c r="A4534" s="61"/>
      <c r="B4534" s="70" t="s">
        <v>5586</v>
      </c>
      <c r="C4534" s="82" t="s">
        <v>5333</v>
      </c>
      <c r="D4534" s="71" t="s">
        <v>413</v>
      </c>
      <c r="E4534" s="72">
        <v>37.300000000000004</v>
      </c>
      <c r="F4534" s="73"/>
      <c r="G4534" s="94">
        <f t="shared" si="753"/>
        <v>0</v>
      </c>
      <c r="H4534" s="74"/>
    </row>
    <row r="4535" ht="10.5" customHeight="1">
      <c r="A4535" s="61"/>
      <c r="B4535" s="84" t="s">
        <v>5587</v>
      </c>
      <c r="C4535" s="85" t="s">
        <v>427</v>
      </c>
      <c r="D4535" s="49"/>
      <c r="E4535" s="49"/>
      <c r="F4535" s="49"/>
      <c r="G4535" s="98">
        <f>SUM(G4536:G4540)</f>
        <v>0</v>
      </c>
      <c r="H4535" s="61"/>
    </row>
    <row r="4536" ht="10.5" customHeight="1">
      <c r="A4536" s="61"/>
      <c r="B4536" s="70" t="s">
        <v>5588</v>
      </c>
      <c r="C4536" s="70" t="s">
        <v>429</v>
      </c>
      <c r="D4536" s="71" t="s">
        <v>413</v>
      </c>
      <c r="E4536" s="72">
        <v>0.86</v>
      </c>
      <c r="F4536" s="73"/>
      <c r="G4536" s="94">
        <f t="shared" ref="G4536:G4540" si="754">ROUND(E4536*F4536,2)</f>
        <v>0</v>
      </c>
      <c r="H4536" s="74"/>
    </row>
    <row r="4537" ht="10.5" customHeight="1">
      <c r="A4537" s="61"/>
      <c r="B4537" s="70" t="s">
        <v>5589</v>
      </c>
      <c r="C4537" s="70" t="s">
        <v>967</v>
      </c>
      <c r="D4537" s="71" t="s">
        <v>413</v>
      </c>
      <c r="E4537" s="72">
        <v>1.47</v>
      </c>
      <c r="F4537" s="73"/>
      <c r="G4537" s="94">
        <f t="shared" si="754"/>
        <v>0</v>
      </c>
      <c r="H4537" s="61"/>
    </row>
    <row r="4538" ht="10.5" customHeight="1">
      <c r="A4538" s="61"/>
      <c r="B4538" s="70" t="s">
        <v>5590</v>
      </c>
      <c r="C4538" s="70" t="s">
        <v>431</v>
      </c>
      <c r="D4538" s="71" t="s">
        <v>413</v>
      </c>
      <c r="E4538" s="72">
        <v>10.08</v>
      </c>
      <c r="F4538" s="73"/>
      <c r="G4538" s="94">
        <f t="shared" si="754"/>
        <v>0</v>
      </c>
      <c r="H4538" s="74"/>
    </row>
    <row r="4539" ht="10.5" customHeight="1">
      <c r="A4539" s="61"/>
      <c r="B4539" s="70" t="s">
        <v>5591</v>
      </c>
      <c r="C4539" s="70" t="s">
        <v>970</v>
      </c>
      <c r="D4539" s="71" t="s">
        <v>413</v>
      </c>
      <c r="E4539" s="72">
        <v>2.58</v>
      </c>
      <c r="F4539" s="73"/>
      <c r="G4539" s="94">
        <f t="shared" si="754"/>
        <v>0</v>
      </c>
      <c r="H4539" s="61"/>
    </row>
    <row r="4540" ht="10.5" customHeight="1">
      <c r="A4540" s="61"/>
      <c r="B4540" s="70" t="s">
        <v>5592</v>
      </c>
      <c r="C4540" s="70" t="s">
        <v>1113</v>
      </c>
      <c r="D4540" s="71" t="s">
        <v>408</v>
      </c>
      <c r="E4540" s="72">
        <v>20.6</v>
      </c>
      <c r="F4540" s="73"/>
      <c r="G4540" s="94">
        <f t="shared" si="754"/>
        <v>0</v>
      </c>
      <c r="H4540" s="74"/>
    </row>
    <row r="4541" ht="12.75" customHeight="1">
      <c r="A4541" s="61"/>
      <c r="B4541" s="84" t="s">
        <v>5593</v>
      </c>
      <c r="C4541" s="85" t="s">
        <v>439</v>
      </c>
      <c r="D4541" s="49"/>
      <c r="E4541" s="49"/>
      <c r="F4541" s="49"/>
      <c r="G4541" s="93">
        <f>+G4542+G4545+G4549+G4553+G4557</f>
        <v>0</v>
      </c>
      <c r="H4541" s="61"/>
    </row>
    <row r="4542" ht="10.5" customHeight="1">
      <c r="A4542" s="61"/>
      <c r="B4542" s="88" t="s">
        <v>5594</v>
      </c>
      <c r="C4542" s="89" t="s">
        <v>705</v>
      </c>
      <c r="D4542" s="49"/>
      <c r="E4542" s="49"/>
      <c r="F4542" s="49"/>
      <c r="G4542" s="90">
        <f>SUM(G4543:G4544)</f>
        <v>0</v>
      </c>
      <c r="H4542" s="74"/>
    </row>
    <row r="4543" ht="10.5" customHeight="1">
      <c r="A4543" s="61"/>
      <c r="B4543" s="70" t="s">
        <v>5595</v>
      </c>
      <c r="C4543" s="70" t="s">
        <v>976</v>
      </c>
      <c r="D4543" s="71" t="s">
        <v>413</v>
      </c>
      <c r="E4543" s="72">
        <v>4.32</v>
      </c>
      <c r="F4543" s="73"/>
      <c r="G4543" s="94">
        <f t="shared" ref="G4543:G4544" si="755">ROUND(E4543*F4543,2)</f>
        <v>0</v>
      </c>
      <c r="H4543" s="61"/>
    </row>
    <row r="4544" ht="10.5" customHeight="1">
      <c r="A4544" s="61"/>
      <c r="B4544" s="70" t="s">
        <v>5596</v>
      </c>
      <c r="C4544" s="70" t="s">
        <v>709</v>
      </c>
      <c r="D4544" s="71" t="s">
        <v>446</v>
      </c>
      <c r="E4544" s="72">
        <v>122.92</v>
      </c>
      <c r="F4544" s="73"/>
      <c r="G4544" s="94">
        <f t="shared" si="755"/>
        <v>0</v>
      </c>
      <c r="H4544" s="61"/>
    </row>
    <row r="4545" ht="10.5" customHeight="1">
      <c r="A4545" s="61"/>
      <c r="B4545" s="88" t="s">
        <v>5597</v>
      </c>
      <c r="C4545" s="89" t="s">
        <v>984</v>
      </c>
      <c r="D4545" s="49"/>
      <c r="E4545" s="49"/>
      <c r="F4545" s="49"/>
      <c r="G4545" s="90">
        <f>SUM(G4546:G4548)</f>
        <v>0</v>
      </c>
      <c r="H4545" s="91"/>
    </row>
    <row r="4546" ht="10.5" customHeight="1">
      <c r="A4546" s="61"/>
      <c r="B4546" s="70" t="s">
        <v>5598</v>
      </c>
      <c r="C4546" s="70" t="s">
        <v>981</v>
      </c>
      <c r="D4546" s="71" t="s">
        <v>413</v>
      </c>
      <c r="E4546" s="72">
        <v>2.95</v>
      </c>
      <c r="F4546" s="73"/>
      <c r="G4546" s="94">
        <f t="shared" ref="G4546:G4548" si="756">ROUND(E4546*F4546,2)</f>
        <v>0</v>
      </c>
      <c r="H4546" s="61"/>
    </row>
    <row r="4547" ht="10.5" customHeight="1">
      <c r="A4547" s="61"/>
      <c r="B4547" s="70" t="s">
        <v>5599</v>
      </c>
      <c r="C4547" s="70" t="s">
        <v>987</v>
      </c>
      <c r="D4547" s="71" t="s">
        <v>408</v>
      </c>
      <c r="E4547" s="72">
        <v>2.14</v>
      </c>
      <c r="F4547" s="73"/>
      <c r="G4547" s="94">
        <f t="shared" si="756"/>
        <v>0</v>
      </c>
      <c r="H4547" s="74"/>
    </row>
    <row r="4548" ht="10.5" customHeight="1">
      <c r="A4548" s="61"/>
      <c r="B4548" s="70" t="s">
        <v>5600</v>
      </c>
      <c r="C4548" s="70" t="s">
        <v>470</v>
      </c>
      <c r="D4548" s="71" t="s">
        <v>446</v>
      </c>
      <c r="E4548" s="72">
        <v>145.88</v>
      </c>
      <c r="F4548" s="73"/>
      <c r="G4548" s="94">
        <f t="shared" si="756"/>
        <v>0</v>
      </c>
      <c r="H4548" s="61"/>
    </row>
    <row r="4549" ht="10.5" customHeight="1">
      <c r="A4549" s="61"/>
      <c r="B4549" s="88" t="s">
        <v>5601</v>
      </c>
      <c r="C4549" s="89" t="s">
        <v>737</v>
      </c>
      <c r="D4549" s="49"/>
      <c r="E4549" s="49"/>
      <c r="F4549" s="49"/>
      <c r="G4549" s="90">
        <f>SUM(G4550:G4552)</f>
        <v>0</v>
      </c>
      <c r="H4549" s="74"/>
    </row>
    <row r="4550" ht="10.5" customHeight="1">
      <c r="A4550" s="61"/>
      <c r="B4550" s="70" t="s">
        <v>5602</v>
      </c>
      <c r="C4550" s="70" t="s">
        <v>991</v>
      </c>
      <c r="D4550" s="71" t="s">
        <v>413</v>
      </c>
      <c r="E4550" s="72">
        <v>4.87</v>
      </c>
      <c r="F4550" s="73"/>
      <c r="G4550" s="94">
        <f t="shared" ref="G4550:G4552" si="757">ROUND(E4550*F4550,2)</f>
        <v>0</v>
      </c>
      <c r="H4550" s="61"/>
    </row>
    <row r="4551" ht="10.5" customHeight="1">
      <c r="A4551" s="61"/>
      <c r="B4551" s="70" t="s">
        <v>5603</v>
      </c>
      <c r="C4551" s="70" t="s">
        <v>741</v>
      </c>
      <c r="D4551" s="71" t="s">
        <v>408</v>
      </c>
      <c r="E4551" s="72">
        <v>51.64</v>
      </c>
      <c r="F4551" s="73"/>
      <c r="G4551" s="94">
        <f t="shared" si="757"/>
        <v>0</v>
      </c>
      <c r="H4551" s="74"/>
    </row>
    <row r="4552" ht="10.5" customHeight="1">
      <c r="A4552" s="61"/>
      <c r="B4552" s="70" t="s">
        <v>5604</v>
      </c>
      <c r="C4552" s="70" t="s">
        <v>743</v>
      </c>
      <c r="D4552" s="71" t="s">
        <v>446</v>
      </c>
      <c r="E4552" s="72">
        <v>712.37</v>
      </c>
      <c r="F4552" s="73"/>
      <c r="G4552" s="94">
        <f t="shared" si="757"/>
        <v>0</v>
      </c>
      <c r="H4552" s="61"/>
    </row>
    <row r="4553" ht="10.5" customHeight="1">
      <c r="A4553" s="61"/>
      <c r="B4553" s="88" t="s">
        <v>5605</v>
      </c>
      <c r="C4553" s="89" t="s">
        <v>624</v>
      </c>
      <c r="D4553" s="49"/>
      <c r="E4553" s="49"/>
      <c r="F4553" s="49"/>
      <c r="G4553" s="90">
        <f>SUM(G4554:G4556)</f>
        <v>0</v>
      </c>
      <c r="H4553" s="74"/>
    </row>
    <row r="4554" ht="10.5" customHeight="1">
      <c r="A4554" s="61"/>
      <c r="B4554" s="70" t="s">
        <v>5606</v>
      </c>
      <c r="C4554" s="70" t="s">
        <v>996</v>
      </c>
      <c r="D4554" s="71" t="s">
        <v>413</v>
      </c>
      <c r="E4554" s="72">
        <v>3.06</v>
      </c>
      <c r="F4554" s="73"/>
      <c r="G4554" s="94">
        <f t="shared" ref="G4554:G4556" si="758">ROUND(E4554*F4554,2)</f>
        <v>0</v>
      </c>
      <c r="H4554" s="61"/>
    </row>
    <row r="4555" ht="10.5" customHeight="1">
      <c r="A4555" s="61"/>
      <c r="B4555" s="70" t="s">
        <v>5607</v>
      </c>
      <c r="C4555" s="70" t="s">
        <v>748</v>
      </c>
      <c r="D4555" s="71" t="s">
        <v>408</v>
      </c>
      <c r="E4555" s="72">
        <v>37.81</v>
      </c>
      <c r="F4555" s="73"/>
      <c r="G4555" s="94">
        <f t="shared" si="758"/>
        <v>0</v>
      </c>
      <c r="H4555" s="74"/>
    </row>
    <row r="4556" ht="10.5" customHeight="1">
      <c r="A4556" s="61"/>
      <c r="B4556" s="70" t="s">
        <v>5608</v>
      </c>
      <c r="C4556" s="70" t="s">
        <v>750</v>
      </c>
      <c r="D4556" s="71" t="s">
        <v>446</v>
      </c>
      <c r="E4556" s="72">
        <v>413.2</v>
      </c>
      <c r="F4556" s="73"/>
      <c r="G4556" s="94">
        <f t="shared" si="758"/>
        <v>0</v>
      </c>
      <c r="H4556" s="61"/>
    </row>
    <row r="4557" ht="10.5" customHeight="1">
      <c r="A4557" s="61"/>
      <c r="B4557" s="88" t="s">
        <v>5609</v>
      </c>
      <c r="C4557" s="89" t="s">
        <v>1000</v>
      </c>
      <c r="D4557" s="49"/>
      <c r="E4557" s="49"/>
      <c r="F4557" s="49"/>
      <c r="G4557" s="90">
        <f>SUM(G4558:G4562)</f>
        <v>0</v>
      </c>
      <c r="H4557" s="91"/>
    </row>
    <row r="4558" ht="10.5" customHeight="1">
      <c r="A4558" s="61"/>
      <c r="B4558" s="70" t="s">
        <v>5610</v>
      </c>
      <c r="C4558" s="70" t="s">
        <v>1002</v>
      </c>
      <c r="D4558" s="71" t="s">
        <v>413</v>
      </c>
      <c r="E4558" s="72">
        <v>3.91</v>
      </c>
      <c r="F4558" s="73"/>
      <c r="G4558" s="94">
        <f t="shared" ref="G4558:G4562" si="759">ROUND(E4558*F4558,2)</f>
        <v>0</v>
      </c>
      <c r="H4558" s="61"/>
    </row>
    <row r="4559" ht="10.5" customHeight="1">
      <c r="A4559" s="61"/>
      <c r="B4559" s="70" t="s">
        <v>5611</v>
      </c>
      <c r="C4559" s="70" t="s">
        <v>756</v>
      </c>
      <c r="D4559" s="71" t="s">
        <v>408</v>
      </c>
      <c r="E4559" s="72">
        <v>39.09</v>
      </c>
      <c r="F4559" s="73"/>
      <c r="G4559" s="94">
        <f t="shared" si="759"/>
        <v>0</v>
      </c>
      <c r="H4559" s="92"/>
    </row>
    <row r="4560" ht="10.5" customHeight="1">
      <c r="A4560" s="61"/>
      <c r="B4560" s="70" t="s">
        <v>5612</v>
      </c>
      <c r="C4560" s="70" t="s">
        <v>758</v>
      </c>
      <c r="D4560" s="71" t="s">
        <v>446</v>
      </c>
      <c r="E4560" s="72">
        <v>273.84000000000003</v>
      </c>
      <c r="F4560" s="73"/>
      <c r="G4560" s="94">
        <f t="shared" si="759"/>
        <v>0</v>
      </c>
      <c r="H4560" s="61"/>
    </row>
    <row r="4561" ht="10.5" customHeight="1">
      <c r="A4561" s="61"/>
      <c r="B4561" s="70" t="s">
        <v>5613</v>
      </c>
      <c r="C4561" s="70" t="s">
        <v>760</v>
      </c>
      <c r="D4561" s="71" t="s">
        <v>311</v>
      </c>
      <c r="E4561" s="72">
        <v>343.0</v>
      </c>
      <c r="F4561" s="73"/>
      <c r="G4561" s="94">
        <f t="shared" si="759"/>
        <v>0</v>
      </c>
      <c r="H4561" s="74"/>
    </row>
    <row r="4562" ht="10.5" customHeight="1">
      <c r="A4562" s="61"/>
      <c r="B4562" s="70" t="s">
        <v>5614</v>
      </c>
      <c r="C4562" s="70" t="s">
        <v>762</v>
      </c>
      <c r="D4562" s="71" t="s">
        <v>408</v>
      </c>
      <c r="E4562" s="72">
        <v>50.0</v>
      </c>
      <c r="F4562" s="73"/>
      <c r="G4562" s="94">
        <f t="shared" si="759"/>
        <v>0</v>
      </c>
      <c r="H4562" s="61"/>
    </row>
    <row r="4563" ht="10.5" customHeight="1">
      <c r="A4563" s="61"/>
      <c r="B4563" s="84" t="s">
        <v>5615</v>
      </c>
      <c r="C4563" s="85" t="s">
        <v>773</v>
      </c>
      <c r="D4563" s="49"/>
      <c r="E4563" s="49"/>
      <c r="F4563" s="49"/>
      <c r="G4563" s="98">
        <f>+G4564</f>
        <v>0</v>
      </c>
      <c r="H4563" s="74"/>
    </row>
    <row r="4564" ht="10.5" customHeight="1">
      <c r="A4564" s="61"/>
      <c r="B4564" s="70" t="s">
        <v>5616</v>
      </c>
      <c r="C4564" s="70" t="s">
        <v>775</v>
      </c>
      <c r="D4564" s="71" t="s">
        <v>408</v>
      </c>
      <c r="E4564" s="72">
        <v>38.94</v>
      </c>
      <c r="F4564" s="73"/>
      <c r="G4564" s="94">
        <f>ROUND(E4564*F4564,2)</f>
        <v>0</v>
      </c>
      <c r="H4564" s="61"/>
    </row>
    <row r="4565" ht="10.5" customHeight="1">
      <c r="A4565" s="61"/>
      <c r="B4565" s="84" t="s">
        <v>5617</v>
      </c>
      <c r="C4565" s="85" t="s">
        <v>484</v>
      </c>
      <c r="D4565" s="49"/>
      <c r="E4565" s="49"/>
      <c r="F4565" s="49"/>
      <c r="G4565" s="98">
        <f>SUM(G4566:G4571)</f>
        <v>0</v>
      </c>
      <c r="H4565" s="92"/>
    </row>
    <row r="4566" ht="10.5" customHeight="1">
      <c r="A4566" s="61"/>
      <c r="B4566" s="70" t="s">
        <v>5618</v>
      </c>
      <c r="C4566" s="70" t="s">
        <v>780</v>
      </c>
      <c r="D4566" s="71" t="s">
        <v>408</v>
      </c>
      <c r="E4566" s="72">
        <v>86.25</v>
      </c>
      <c r="F4566" s="73"/>
      <c r="G4566" s="94">
        <f t="shared" ref="G4566:G4571" si="760">ROUND(E4566*F4566,2)</f>
        <v>0</v>
      </c>
      <c r="H4566" s="61"/>
    </row>
    <row r="4567" ht="10.5" customHeight="1">
      <c r="A4567" s="61"/>
      <c r="B4567" s="70" t="s">
        <v>5619</v>
      </c>
      <c r="C4567" s="70" t="s">
        <v>782</v>
      </c>
      <c r="D4567" s="71" t="s">
        <v>408</v>
      </c>
      <c r="E4567" s="72">
        <v>70.93</v>
      </c>
      <c r="F4567" s="73"/>
      <c r="G4567" s="94">
        <f t="shared" si="760"/>
        <v>0</v>
      </c>
      <c r="H4567" s="74"/>
    </row>
    <row r="4568" ht="10.5" customHeight="1">
      <c r="A4568" s="61"/>
      <c r="B4568" s="70" t="s">
        <v>5620</v>
      </c>
      <c r="C4568" s="70" t="s">
        <v>786</v>
      </c>
      <c r="D4568" s="71" t="s">
        <v>408</v>
      </c>
      <c r="E4568" s="72">
        <v>13.25</v>
      </c>
      <c r="F4568" s="73"/>
      <c r="G4568" s="94">
        <f t="shared" si="760"/>
        <v>0</v>
      </c>
      <c r="H4568" s="61"/>
    </row>
    <row r="4569" ht="10.5" customHeight="1">
      <c r="A4569" s="61"/>
      <c r="B4569" s="70" t="s">
        <v>5621</v>
      </c>
      <c r="C4569" s="70" t="s">
        <v>784</v>
      </c>
      <c r="D4569" s="71" t="s">
        <v>408</v>
      </c>
      <c r="E4569" s="72">
        <v>7.0</v>
      </c>
      <c r="F4569" s="73"/>
      <c r="G4569" s="94">
        <f t="shared" si="760"/>
        <v>0</v>
      </c>
      <c r="H4569" s="74"/>
    </row>
    <row r="4570" ht="10.5" customHeight="1">
      <c r="A4570" s="61"/>
      <c r="B4570" s="70" t="s">
        <v>5622</v>
      </c>
      <c r="C4570" s="70" t="s">
        <v>1020</v>
      </c>
      <c r="D4570" s="71" t="s">
        <v>408</v>
      </c>
      <c r="E4570" s="72">
        <v>39.09</v>
      </c>
      <c r="F4570" s="73"/>
      <c r="G4570" s="94">
        <f t="shared" si="760"/>
        <v>0</v>
      </c>
      <c r="H4570" s="61"/>
    </row>
    <row r="4571" ht="10.5" customHeight="1">
      <c r="A4571" s="61"/>
      <c r="B4571" s="70" t="s">
        <v>5623</v>
      </c>
      <c r="C4571" s="70" t="s">
        <v>792</v>
      </c>
      <c r="D4571" s="71" t="s">
        <v>525</v>
      </c>
      <c r="E4571" s="72">
        <v>37.6</v>
      </c>
      <c r="F4571" s="73"/>
      <c r="G4571" s="94">
        <f t="shared" si="760"/>
        <v>0</v>
      </c>
      <c r="H4571" s="74"/>
    </row>
    <row r="4572" ht="10.5" customHeight="1">
      <c r="A4572" s="61"/>
      <c r="B4572" s="84" t="s">
        <v>5624</v>
      </c>
      <c r="C4572" s="85" t="s">
        <v>490</v>
      </c>
      <c r="D4572" s="49"/>
      <c r="E4572" s="49"/>
      <c r="F4572" s="49"/>
      <c r="G4572" s="98">
        <f>SUM(G4573:G4576)</f>
        <v>0</v>
      </c>
      <c r="H4572" s="61"/>
    </row>
    <row r="4573" ht="10.5" customHeight="1">
      <c r="A4573" s="61"/>
      <c r="B4573" s="70" t="s">
        <v>5625</v>
      </c>
      <c r="C4573" s="70" t="s">
        <v>492</v>
      </c>
      <c r="D4573" s="71" t="s">
        <v>408</v>
      </c>
      <c r="E4573" s="72">
        <v>39.09</v>
      </c>
      <c r="F4573" s="73"/>
      <c r="G4573" s="94">
        <f t="shared" ref="G4573:G4576" si="761">ROUND(E4573*F4573,2)</f>
        <v>0</v>
      </c>
      <c r="H4573" s="92"/>
    </row>
    <row r="4574" ht="10.5" customHeight="1">
      <c r="A4574" s="61"/>
      <c r="B4574" s="70" t="s">
        <v>5626</v>
      </c>
      <c r="C4574" s="70" t="s">
        <v>494</v>
      </c>
      <c r="D4574" s="71" t="s">
        <v>408</v>
      </c>
      <c r="E4574" s="72">
        <v>39.09</v>
      </c>
      <c r="F4574" s="73"/>
      <c r="G4574" s="94">
        <f t="shared" si="761"/>
        <v>0</v>
      </c>
      <c r="H4574" s="61"/>
    </row>
    <row r="4575" ht="10.5" customHeight="1">
      <c r="A4575" s="61"/>
      <c r="B4575" s="70" t="s">
        <v>5627</v>
      </c>
      <c r="C4575" s="70" t="s">
        <v>797</v>
      </c>
      <c r="D4575" s="71" t="s">
        <v>408</v>
      </c>
      <c r="E4575" s="72">
        <v>30.07</v>
      </c>
      <c r="F4575" s="73"/>
      <c r="G4575" s="94">
        <f t="shared" si="761"/>
        <v>0</v>
      </c>
      <c r="H4575" s="74"/>
    </row>
    <row r="4576" ht="10.5" customHeight="1">
      <c r="A4576" s="61"/>
      <c r="B4576" s="70" t="s">
        <v>5628</v>
      </c>
      <c r="C4576" s="82" t="s">
        <v>799</v>
      </c>
      <c r="D4576" s="71" t="s">
        <v>408</v>
      </c>
      <c r="E4576" s="72">
        <v>13.1</v>
      </c>
      <c r="F4576" s="73"/>
      <c r="G4576" s="94">
        <f t="shared" si="761"/>
        <v>0</v>
      </c>
      <c r="H4576" s="61"/>
    </row>
    <row r="4577" ht="10.5" customHeight="1">
      <c r="A4577" s="61"/>
      <c r="B4577" s="84" t="s">
        <v>5629</v>
      </c>
      <c r="C4577" s="85" t="s">
        <v>801</v>
      </c>
      <c r="D4577" s="49"/>
      <c r="E4577" s="49"/>
      <c r="F4577" s="49"/>
      <c r="G4577" s="98">
        <f>SUM(G4578:G4579)</f>
        <v>0</v>
      </c>
      <c r="H4577" s="74"/>
    </row>
    <row r="4578" ht="10.5" customHeight="1">
      <c r="A4578" s="61"/>
      <c r="B4578" s="70" t="s">
        <v>5630</v>
      </c>
      <c r="C4578" s="70" t="s">
        <v>803</v>
      </c>
      <c r="D4578" s="71" t="s">
        <v>525</v>
      </c>
      <c r="E4578" s="72">
        <v>44.0</v>
      </c>
      <c r="F4578" s="73"/>
      <c r="G4578" s="94">
        <f t="shared" ref="G4578:G4579" si="762">ROUND(E4578*F4578,2)</f>
        <v>0</v>
      </c>
      <c r="H4578" s="61"/>
    </row>
    <row r="4579" ht="10.5" customHeight="1">
      <c r="A4579" s="61"/>
      <c r="B4579" s="70" t="s">
        <v>5631</v>
      </c>
      <c r="C4579" s="70" t="s">
        <v>790</v>
      </c>
      <c r="D4579" s="71" t="s">
        <v>408</v>
      </c>
      <c r="E4579" s="72">
        <v>13.25</v>
      </c>
      <c r="F4579" s="73"/>
      <c r="G4579" s="94">
        <f t="shared" si="762"/>
        <v>0</v>
      </c>
      <c r="H4579" s="74"/>
    </row>
    <row r="4580" ht="10.5" customHeight="1">
      <c r="A4580" s="61"/>
      <c r="B4580" s="84" t="s">
        <v>5632</v>
      </c>
      <c r="C4580" s="85" t="s">
        <v>496</v>
      </c>
      <c r="D4580" s="49"/>
      <c r="E4580" s="49"/>
      <c r="F4580" s="49"/>
      <c r="G4580" s="98">
        <f>SUM(G4581:G4585)</f>
        <v>0</v>
      </c>
      <c r="H4580" s="61"/>
    </row>
    <row r="4581" ht="10.5" customHeight="1">
      <c r="A4581" s="61"/>
      <c r="B4581" s="70" t="s">
        <v>5633</v>
      </c>
      <c r="C4581" s="70" t="s">
        <v>810</v>
      </c>
      <c r="D4581" s="71" t="s">
        <v>408</v>
      </c>
      <c r="E4581" s="72">
        <v>7.28</v>
      </c>
      <c r="F4581" s="73"/>
      <c r="G4581" s="94">
        <f t="shared" ref="G4581:G4585" si="763">ROUND(E4581*F4581,2)</f>
        <v>0</v>
      </c>
      <c r="H4581" s="92"/>
    </row>
    <row r="4582" ht="10.5" customHeight="1">
      <c r="A4582" s="61"/>
      <c r="B4582" s="70" t="s">
        <v>5634</v>
      </c>
      <c r="C4582" s="70" t="s">
        <v>806</v>
      </c>
      <c r="D4582" s="71" t="s">
        <v>408</v>
      </c>
      <c r="E4582" s="72">
        <v>4.2</v>
      </c>
      <c r="F4582" s="73"/>
      <c r="G4582" s="94">
        <f t="shared" si="763"/>
        <v>0</v>
      </c>
      <c r="H4582" s="61"/>
    </row>
    <row r="4583" ht="10.5" customHeight="1">
      <c r="A4583" s="61"/>
      <c r="B4583" s="70" t="s">
        <v>5635</v>
      </c>
      <c r="C4583" s="70" t="s">
        <v>1031</v>
      </c>
      <c r="D4583" s="71" t="s">
        <v>408</v>
      </c>
      <c r="E4583" s="72">
        <v>20.740000000000002</v>
      </c>
      <c r="F4583" s="73"/>
      <c r="G4583" s="94">
        <f t="shared" si="763"/>
        <v>0</v>
      </c>
      <c r="H4583" s="74"/>
    </row>
    <row r="4584" ht="10.5" customHeight="1">
      <c r="A4584" s="61"/>
      <c r="B4584" s="70" t="s">
        <v>5636</v>
      </c>
      <c r="C4584" s="70" t="s">
        <v>812</v>
      </c>
      <c r="D4584" s="71" t="s">
        <v>408</v>
      </c>
      <c r="E4584" s="72">
        <v>1.68</v>
      </c>
      <c r="F4584" s="73"/>
      <c r="G4584" s="94">
        <f t="shared" si="763"/>
        <v>0</v>
      </c>
      <c r="H4584" s="61"/>
    </row>
    <row r="4585" ht="10.5" customHeight="1">
      <c r="A4585" s="61"/>
      <c r="B4585" s="70" t="s">
        <v>5637</v>
      </c>
      <c r="C4585" s="70" t="s">
        <v>814</v>
      </c>
      <c r="D4585" s="71" t="s">
        <v>408</v>
      </c>
      <c r="E4585" s="72">
        <v>7.28</v>
      </c>
      <c r="F4585" s="73"/>
      <c r="G4585" s="94">
        <f t="shared" si="763"/>
        <v>0</v>
      </c>
      <c r="H4585" s="74"/>
    </row>
    <row r="4586" ht="10.5" customHeight="1">
      <c r="A4586" s="61"/>
      <c r="B4586" s="84" t="s">
        <v>5638</v>
      </c>
      <c r="C4586" s="85" t="s">
        <v>506</v>
      </c>
      <c r="D4586" s="49"/>
      <c r="E4586" s="49"/>
      <c r="F4586" s="49"/>
      <c r="G4586" s="98">
        <f>SUM(G4587:G4590)</f>
        <v>0</v>
      </c>
      <c r="H4586" s="61"/>
    </row>
    <row r="4587" ht="10.5" customHeight="1">
      <c r="A4587" s="61"/>
      <c r="B4587" s="70" t="s">
        <v>5639</v>
      </c>
      <c r="C4587" s="70" t="s">
        <v>508</v>
      </c>
      <c r="D4587" s="71" t="s">
        <v>311</v>
      </c>
      <c r="E4587" s="72">
        <v>4.0</v>
      </c>
      <c r="F4587" s="73"/>
      <c r="G4587" s="94">
        <f t="shared" ref="G4587:G4590" si="764">ROUND(E4587*F4587,2)</f>
        <v>0</v>
      </c>
      <c r="H4587" s="74"/>
    </row>
    <row r="4588" ht="10.5" customHeight="1">
      <c r="A4588" s="61"/>
      <c r="B4588" s="70" t="s">
        <v>5640</v>
      </c>
      <c r="C4588" s="70" t="s">
        <v>510</v>
      </c>
      <c r="D4588" s="71" t="s">
        <v>311</v>
      </c>
      <c r="E4588" s="72">
        <v>4.0</v>
      </c>
      <c r="F4588" s="73"/>
      <c r="G4588" s="94">
        <f t="shared" si="764"/>
        <v>0</v>
      </c>
      <c r="H4588" s="61"/>
    </row>
    <row r="4589" ht="10.5" customHeight="1">
      <c r="A4589" s="61"/>
      <c r="B4589" s="70" t="s">
        <v>5641</v>
      </c>
      <c r="C4589" s="70" t="s">
        <v>512</v>
      </c>
      <c r="D4589" s="71" t="s">
        <v>311</v>
      </c>
      <c r="E4589" s="72">
        <v>8.0</v>
      </c>
      <c r="F4589" s="73"/>
      <c r="G4589" s="94">
        <f t="shared" si="764"/>
        <v>0</v>
      </c>
      <c r="H4589" s="92"/>
    </row>
    <row r="4590" ht="10.5" customHeight="1">
      <c r="A4590" s="61"/>
      <c r="B4590" s="70" t="s">
        <v>5642</v>
      </c>
      <c r="C4590" s="70" t="s">
        <v>514</v>
      </c>
      <c r="D4590" s="71" t="s">
        <v>311</v>
      </c>
      <c r="E4590" s="72">
        <v>15.0</v>
      </c>
      <c r="F4590" s="73"/>
      <c r="G4590" s="94">
        <f t="shared" si="764"/>
        <v>0</v>
      </c>
      <c r="H4590" s="61"/>
    </row>
    <row r="4591" ht="10.5" customHeight="1">
      <c r="A4591" s="61"/>
      <c r="B4591" s="84" t="s">
        <v>5643</v>
      </c>
      <c r="C4591" s="85" t="s">
        <v>516</v>
      </c>
      <c r="D4591" s="49"/>
      <c r="E4591" s="49"/>
      <c r="F4591" s="49"/>
      <c r="G4591" s="98">
        <f>SUM(G4592:G4597)</f>
        <v>0</v>
      </c>
      <c r="H4591" s="74"/>
    </row>
    <row r="4592" ht="10.5" customHeight="1">
      <c r="A4592" s="61"/>
      <c r="B4592" s="70" t="s">
        <v>5644</v>
      </c>
      <c r="C4592" s="70" t="s">
        <v>831</v>
      </c>
      <c r="D4592" s="71" t="s">
        <v>408</v>
      </c>
      <c r="E4592" s="72">
        <v>86.25</v>
      </c>
      <c r="F4592" s="73"/>
      <c r="G4592" s="94">
        <f t="shared" ref="G4592:G4597" si="765">ROUND(E4592*F4592,2)</f>
        <v>0</v>
      </c>
      <c r="H4592" s="61"/>
    </row>
    <row r="4593" ht="10.5" customHeight="1">
      <c r="A4593" s="61"/>
      <c r="B4593" s="70" t="s">
        <v>5645</v>
      </c>
      <c r="C4593" s="70" t="s">
        <v>833</v>
      </c>
      <c r="D4593" s="71" t="s">
        <v>408</v>
      </c>
      <c r="E4593" s="72">
        <v>70.93</v>
      </c>
      <c r="F4593" s="73"/>
      <c r="G4593" s="94">
        <f t="shared" si="765"/>
        <v>0</v>
      </c>
      <c r="H4593" s="74"/>
    </row>
    <row r="4594" ht="10.5" customHeight="1">
      <c r="A4594" s="61"/>
      <c r="B4594" s="70" t="s">
        <v>5646</v>
      </c>
      <c r="C4594" s="70" t="s">
        <v>835</v>
      </c>
      <c r="D4594" s="71" t="s">
        <v>408</v>
      </c>
      <c r="E4594" s="72">
        <v>39.09</v>
      </c>
      <c r="F4594" s="73"/>
      <c r="G4594" s="94">
        <f t="shared" si="765"/>
        <v>0</v>
      </c>
      <c r="H4594" s="61"/>
    </row>
    <row r="4595" ht="10.5" customHeight="1">
      <c r="A4595" s="61"/>
      <c r="B4595" s="70" t="s">
        <v>5647</v>
      </c>
      <c r="C4595" s="70" t="s">
        <v>1474</v>
      </c>
      <c r="D4595" s="71" t="s">
        <v>408</v>
      </c>
      <c r="E4595" s="72">
        <v>1.68</v>
      </c>
      <c r="F4595" s="73"/>
      <c r="G4595" s="94">
        <f t="shared" si="765"/>
        <v>0</v>
      </c>
      <c r="H4595" s="74"/>
    </row>
    <row r="4596" ht="10.5" customHeight="1">
      <c r="A4596" s="61"/>
      <c r="B4596" s="70" t="s">
        <v>5648</v>
      </c>
      <c r="C4596" s="70" t="s">
        <v>518</v>
      </c>
      <c r="D4596" s="71" t="s">
        <v>408</v>
      </c>
      <c r="E4596" s="72">
        <v>24.94</v>
      </c>
      <c r="F4596" s="73"/>
      <c r="G4596" s="94">
        <f t="shared" si="765"/>
        <v>0</v>
      </c>
      <c r="H4596" s="61"/>
    </row>
    <row r="4597" ht="10.5" customHeight="1">
      <c r="A4597" s="61"/>
      <c r="B4597" s="70" t="s">
        <v>5649</v>
      </c>
      <c r="C4597" s="70" t="s">
        <v>520</v>
      </c>
      <c r="D4597" s="71" t="s">
        <v>408</v>
      </c>
      <c r="E4597" s="72">
        <v>7.28</v>
      </c>
      <c r="F4597" s="73"/>
      <c r="G4597" s="94">
        <f t="shared" si="765"/>
        <v>0</v>
      </c>
      <c r="H4597" s="74"/>
    </row>
    <row r="4598" ht="10.5" customHeight="1">
      <c r="A4598" s="61"/>
      <c r="B4598" s="84" t="s">
        <v>5650</v>
      </c>
      <c r="C4598" s="85" t="s">
        <v>522</v>
      </c>
      <c r="D4598" s="49"/>
      <c r="E4598" s="49"/>
      <c r="F4598" s="49"/>
      <c r="G4598" s="98">
        <f>SUM(G4599:G4601)</f>
        <v>0</v>
      </c>
      <c r="H4598" s="61"/>
    </row>
    <row r="4599" ht="10.5" customHeight="1">
      <c r="A4599" s="61"/>
      <c r="B4599" s="70" t="s">
        <v>5651</v>
      </c>
      <c r="C4599" s="82" t="s">
        <v>842</v>
      </c>
      <c r="D4599" s="71" t="s">
        <v>525</v>
      </c>
      <c r="E4599" s="72">
        <v>26.94</v>
      </c>
      <c r="F4599" s="73"/>
      <c r="G4599" s="94">
        <f t="shared" ref="G4599:G4601" si="766">ROUND(E4599*F4599,2)</f>
        <v>0</v>
      </c>
      <c r="H4599" s="74"/>
    </row>
    <row r="4600" ht="10.5" customHeight="1">
      <c r="A4600" s="61"/>
      <c r="B4600" s="70" t="s">
        <v>5652</v>
      </c>
      <c r="C4600" s="70" t="s">
        <v>529</v>
      </c>
      <c r="D4600" s="71" t="s">
        <v>311</v>
      </c>
      <c r="E4600" s="72">
        <v>4.0</v>
      </c>
      <c r="F4600" s="73"/>
      <c r="G4600" s="94">
        <f t="shared" si="766"/>
        <v>0</v>
      </c>
      <c r="H4600" s="61"/>
    </row>
    <row r="4601" ht="10.5" customHeight="1">
      <c r="A4601" s="61"/>
      <c r="B4601" s="70" t="s">
        <v>5653</v>
      </c>
      <c r="C4601" s="70" t="s">
        <v>531</v>
      </c>
      <c r="D4601" s="71" t="s">
        <v>408</v>
      </c>
      <c r="E4601" s="72">
        <v>149.14000000000001</v>
      </c>
      <c r="F4601" s="73"/>
      <c r="G4601" s="94">
        <f t="shared" si="766"/>
        <v>0</v>
      </c>
      <c r="H4601" s="91"/>
    </row>
    <row r="4602" ht="10.5" customHeight="1">
      <c r="A4602" s="61"/>
      <c r="B4602" s="84" t="s">
        <v>5654</v>
      </c>
      <c r="C4602" s="85" t="s">
        <v>846</v>
      </c>
      <c r="D4602" s="49"/>
      <c r="E4602" s="49"/>
      <c r="F4602" s="49"/>
      <c r="G4602" s="98">
        <f>SUM(G4603:G4610)</f>
        <v>0</v>
      </c>
      <c r="H4602" s="61"/>
    </row>
    <row r="4603" ht="10.5" customHeight="1">
      <c r="A4603" s="61"/>
      <c r="B4603" s="70" t="s">
        <v>5655</v>
      </c>
      <c r="C4603" s="70" t="s">
        <v>848</v>
      </c>
      <c r="D4603" s="71" t="s">
        <v>311</v>
      </c>
      <c r="E4603" s="72">
        <v>1.0</v>
      </c>
      <c r="F4603" s="73"/>
      <c r="G4603" s="94">
        <f t="shared" ref="G4603:G4610" si="767">ROUND(E4603*F4603,2)</f>
        <v>0</v>
      </c>
      <c r="H4603" s="74"/>
    </row>
    <row r="4604" ht="10.5" customHeight="1">
      <c r="A4604" s="61"/>
      <c r="B4604" s="70" t="s">
        <v>5656</v>
      </c>
      <c r="C4604" s="70" t="s">
        <v>850</v>
      </c>
      <c r="D4604" s="71" t="s">
        <v>311</v>
      </c>
      <c r="E4604" s="72">
        <v>1.0</v>
      </c>
      <c r="F4604" s="73"/>
      <c r="G4604" s="94">
        <f t="shared" si="767"/>
        <v>0</v>
      </c>
      <c r="H4604" s="61"/>
    </row>
    <row r="4605" ht="10.5" customHeight="1">
      <c r="A4605" s="61"/>
      <c r="B4605" s="70" t="s">
        <v>5657</v>
      </c>
      <c r="C4605" s="70" t="s">
        <v>852</v>
      </c>
      <c r="D4605" s="71" t="s">
        <v>311</v>
      </c>
      <c r="E4605" s="72">
        <v>1.0</v>
      </c>
      <c r="F4605" s="73"/>
      <c r="G4605" s="94">
        <f t="shared" si="767"/>
        <v>0</v>
      </c>
      <c r="H4605" s="91"/>
    </row>
    <row r="4606" ht="10.5" customHeight="1">
      <c r="A4606" s="61"/>
      <c r="B4606" s="70" t="s">
        <v>5658</v>
      </c>
      <c r="C4606" s="70" t="s">
        <v>854</v>
      </c>
      <c r="D4606" s="71" t="s">
        <v>311</v>
      </c>
      <c r="E4606" s="72">
        <v>1.0</v>
      </c>
      <c r="F4606" s="73"/>
      <c r="G4606" s="94">
        <f t="shared" si="767"/>
        <v>0</v>
      </c>
      <c r="H4606" s="61"/>
    </row>
    <row r="4607" ht="10.5" customHeight="1">
      <c r="A4607" s="61"/>
      <c r="B4607" s="70" t="s">
        <v>5659</v>
      </c>
      <c r="C4607" s="70" t="s">
        <v>856</v>
      </c>
      <c r="D4607" s="71" t="s">
        <v>311</v>
      </c>
      <c r="E4607" s="72">
        <v>1.0</v>
      </c>
      <c r="F4607" s="73"/>
      <c r="G4607" s="94">
        <f t="shared" si="767"/>
        <v>0</v>
      </c>
      <c r="H4607" s="74"/>
    </row>
    <row r="4608" ht="10.5" customHeight="1">
      <c r="A4608" s="61"/>
      <c r="B4608" s="70" t="s">
        <v>5660</v>
      </c>
      <c r="C4608" s="70" t="s">
        <v>858</v>
      </c>
      <c r="D4608" s="71" t="s">
        <v>311</v>
      </c>
      <c r="E4608" s="72">
        <v>1.0</v>
      </c>
      <c r="F4608" s="73"/>
      <c r="G4608" s="94">
        <f t="shared" si="767"/>
        <v>0</v>
      </c>
      <c r="H4608" s="61"/>
    </row>
    <row r="4609" ht="10.5" customHeight="1">
      <c r="A4609" s="61"/>
      <c r="B4609" s="70" t="s">
        <v>5661</v>
      </c>
      <c r="C4609" s="70" t="s">
        <v>860</v>
      </c>
      <c r="D4609" s="71" t="s">
        <v>311</v>
      </c>
      <c r="E4609" s="72">
        <v>3.0</v>
      </c>
      <c r="F4609" s="73"/>
      <c r="G4609" s="94">
        <f t="shared" si="767"/>
        <v>0</v>
      </c>
      <c r="H4609" s="74"/>
    </row>
    <row r="4610" ht="10.5" customHeight="1">
      <c r="A4610" s="61"/>
      <c r="B4610" s="70" t="s">
        <v>5662</v>
      </c>
      <c r="C4610" s="70" t="s">
        <v>862</v>
      </c>
      <c r="D4610" s="71" t="s">
        <v>311</v>
      </c>
      <c r="E4610" s="72">
        <v>3.0</v>
      </c>
      <c r="F4610" s="73"/>
      <c r="G4610" s="94">
        <f t="shared" si="767"/>
        <v>0</v>
      </c>
      <c r="H4610" s="61"/>
    </row>
    <row r="4611" ht="10.5" customHeight="1">
      <c r="A4611" s="61"/>
      <c r="B4611" s="84" t="s">
        <v>5663</v>
      </c>
      <c r="C4611" s="85" t="s">
        <v>864</v>
      </c>
      <c r="D4611" s="49"/>
      <c r="E4611" s="49"/>
      <c r="F4611" s="49"/>
      <c r="G4611" s="98">
        <f>SUM(G4612:G4655)</f>
        <v>0</v>
      </c>
      <c r="H4611" s="74"/>
    </row>
    <row r="4612" ht="10.5" customHeight="1">
      <c r="A4612" s="61"/>
      <c r="B4612" s="70" t="s">
        <v>5664</v>
      </c>
      <c r="C4612" s="70" t="s">
        <v>866</v>
      </c>
      <c r="D4612" s="71" t="s">
        <v>525</v>
      </c>
      <c r="E4612" s="72">
        <v>6.3100000000000005</v>
      </c>
      <c r="F4612" s="73"/>
      <c r="G4612" s="94">
        <f t="shared" ref="G4612:G4655" si="768">ROUND(E4612*F4612,2)</f>
        <v>0</v>
      </c>
      <c r="H4612" s="61"/>
    </row>
    <row r="4613" ht="10.5" customHeight="1">
      <c r="A4613" s="61"/>
      <c r="B4613" s="70" t="s">
        <v>5665</v>
      </c>
      <c r="C4613" s="70" t="s">
        <v>868</v>
      </c>
      <c r="D4613" s="71" t="s">
        <v>525</v>
      </c>
      <c r="E4613" s="72">
        <v>19.29</v>
      </c>
      <c r="F4613" s="73"/>
      <c r="G4613" s="94">
        <f t="shared" si="768"/>
        <v>0</v>
      </c>
      <c r="H4613" s="74"/>
    </row>
    <row r="4614" ht="10.5" customHeight="1">
      <c r="A4614" s="61"/>
      <c r="B4614" s="70" t="s">
        <v>5666</v>
      </c>
      <c r="C4614" s="70" t="s">
        <v>870</v>
      </c>
      <c r="D4614" s="71" t="s">
        <v>525</v>
      </c>
      <c r="E4614" s="72">
        <v>0.3</v>
      </c>
      <c r="F4614" s="73"/>
      <c r="G4614" s="94">
        <f t="shared" si="768"/>
        <v>0</v>
      </c>
      <c r="H4614" s="61"/>
    </row>
    <row r="4615" ht="10.5" customHeight="1">
      <c r="A4615" s="61"/>
      <c r="B4615" s="70" t="s">
        <v>5667</v>
      </c>
      <c r="C4615" s="70" t="s">
        <v>872</v>
      </c>
      <c r="D4615" s="71" t="s">
        <v>525</v>
      </c>
      <c r="E4615" s="72">
        <v>0.9</v>
      </c>
      <c r="F4615" s="73"/>
      <c r="G4615" s="94">
        <f t="shared" si="768"/>
        <v>0</v>
      </c>
      <c r="H4615" s="74"/>
    </row>
    <row r="4616" ht="10.5" customHeight="1">
      <c r="A4616" s="61"/>
      <c r="B4616" s="70" t="s">
        <v>5668</v>
      </c>
      <c r="C4616" s="70" t="s">
        <v>5669</v>
      </c>
      <c r="D4616" s="71" t="s">
        <v>525</v>
      </c>
      <c r="E4616" s="72">
        <v>15.3</v>
      </c>
      <c r="F4616" s="73"/>
      <c r="G4616" s="94">
        <f t="shared" si="768"/>
        <v>0</v>
      </c>
      <c r="H4616" s="61"/>
    </row>
    <row r="4617" ht="10.5" customHeight="1">
      <c r="A4617" s="61"/>
      <c r="B4617" s="70" t="s">
        <v>5670</v>
      </c>
      <c r="C4617" s="70" t="s">
        <v>876</v>
      </c>
      <c r="D4617" s="71" t="s">
        <v>525</v>
      </c>
      <c r="E4617" s="72">
        <v>71.89</v>
      </c>
      <c r="F4617" s="73"/>
      <c r="G4617" s="94">
        <f t="shared" si="768"/>
        <v>0</v>
      </c>
      <c r="H4617" s="74"/>
    </row>
    <row r="4618" ht="10.5" customHeight="1">
      <c r="A4618" s="61"/>
      <c r="B4618" s="70" t="s">
        <v>5671</v>
      </c>
      <c r="C4618" s="70" t="s">
        <v>878</v>
      </c>
      <c r="D4618" s="71" t="s">
        <v>525</v>
      </c>
      <c r="E4618" s="72">
        <v>15.42</v>
      </c>
      <c r="F4618" s="73"/>
      <c r="G4618" s="94">
        <f t="shared" si="768"/>
        <v>0</v>
      </c>
      <c r="H4618" s="91"/>
    </row>
    <row r="4619" ht="10.5" customHeight="1">
      <c r="A4619" s="61"/>
      <c r="B4619" s="70" t="s">
        <v>5672</v>
      </c>
      <c r="C4619" s="70" t="s">
        <v>880</v>
      </c>
      <c r="D4619" s="71" t="s">
        <v>525</v>
      </c>
      <c r="E4619" s="72">
        <v>5.8500000000000005</v>
      </c>
      <c r="F4619" s="73"/>
      <c r="G4619" s="94">
        <f t="shared" si="768"/>
        <v>0</v>
      </c>
      <c r="H4619" s="61"/>
    </row>
    <row r="4620" ht="10.5" customHeight="1">
      <c r="A4620" s="61"/>
      <c r="B4620" s="70" t="s">
        <v>5673</v>
      </c>
      <c r="C4620" s="70" t="s">
        <v>882</v>
      </c>
      <c r="D4620" s="71" t="s">
        <v>311</v>
      </c>
      <c r="E4620" s="72">
        <v>2.0</v>
      </c>
      <c r="F4620" s="73"/>
      <c r="G4620" s="94">
        <f t="shared" si="768"/>
        <v>0</v>
      </c>
      <c r="H4620" s="74"/>
    </row>
    <row r="4621" ht="10.5" customHeight="1">
      <c r="A4621" s="61"/>
      <c r="B4621" s="70" t="s">
        <v>5674</v>
      </c>
      <c r="C4621" s="70" t="s">
        <v>884</v>
      </c>
      <c r="D4621" s="71" t="s">
        <v>311</v>
      </c>
      <c r="E4621" s="72">
        <v>7.0</v>
      </c>
      <c r="F4621" s="73"/>
      <c r="G4621" s="94">
        <f t="shared" si="768"/>
        <v>0</v>
      </c>
      <c r="H4621" s="61"/>
    </row>
    <row r="4622" ht="10.5" customHeight="1">
      <c r="A4622" s="61"/>
      <c r="B4622" s="70" t="s">
        <v>5675</v>
      </c>
      <c r="C4622" s="70" t="s">
        <v>886</v>
      </c>
      <c r="D4622" s="71" t="s">
        <v>311</v>
      </c>
      <c r="E4622" s="72">
        <v>10.0</v>
      </c>
      <c r="F4622" s="73"/>
      <c r="G4622" s="94">
        <f t="shared" si="768"/>
        <v>0</v>
      </c>
      <c r="H4622" s="74"/>
    </row>
    <row r="4623" ht="10.5" customHeight="1">
      <c r="A4623" s="61"/>
      <c r="B4623" s="70" t="s">
        <v>5676</v>
      </c>
      <c r="C4623" s="70" t="s">
        <v>5677</v>
      </c>
      <c r="D4623" s="71" t="s">
        <v>311</v>
      </c>
      <c r="E4623" s="72">
        <v>1.0</v>
      </c>
      <c r="F4623" s="73"/>
      <c r="G4623" s="94">
        <f t="shared" si="768"/>
        <v>0</v>
      </c>
      <c r="H4623" s="61"/>
    </row>
    <row r="4624" ht="10.5" customHeight="1">
      <c r="A4624" s="61"/>
      <c r="B4624" s="70" t="s">
        <v>5678</v>
      </c>
      <c r="C4624" s="70" t="s">
        <v>888</v>
      </c>
      <c r="D4624" s="71" t="s">
        <v>311</v>
      </c>
      <c r="E4624" s="72">
        <v>2.0</v>
      </c>
      <c r="F4624" s="73"/>
      <c r="G4624" s="94">
        <f t="shared" si="768"/>
        <v>0</v>
      </c>
      <c r="H4624" s="74"/>
    </row>
    <row r="4625" ht="10.5" customHeight="1">
      <c r="A4625" s="61"/>
      <c r="B4625" s="70" t="s">
        <v>5679</v>
      </c>
      <c r="C4625" s="70" t="s">
        <v>890</v>
      </c>
      <c r="D4625" s="71" t="s">
        <v>311</v>
      </c>
      <c r="E4625" s="72">
        <v>1.0</v>
      </c>
      <c r="F4625" s="73"/>
      <c r="G4625" s="94">
        <f t="shared" si="768"/>
        <v>0</v>
      </c>
      <c r="H4625" s="61"/>
    </row>
    <row r="4626" ht="10.5" customHeight="1">
      <c r="A4626" s="61"/>
      <c r="B4626" s="70" t="s">
        <v>5680</v>
      </c>
      <c r="C4626" s="70" t="s">
        <v>894</v>
      </c>
      <c r="D4626" s="71" t="s">
        <v>311</v>
      </c>
      <c r="E4626" s="72">
        <v>1.0</v>
      </c>
      <c r="F4626" s="73"/>
      <c r="G4626" s="94">
        <f t="shared" si="768"/>
        <v>0</v>
      </c>
      <c r="H4626" s="74"/>
    </row>
    <row r="4627" ht="10.5" customHeight="1">
      <c r="A4627" s="61"/>
      <c r="B4627" s="70" t="s">
        <v>5681</v>
      </c>
      <c r="C4627" s="70" t="s">
        <v>896</v>
      </c>
      <c r="D4627" s="71" t="s">
        <v>311</v>
      </c>
      <c r="E4627" s="72">
        <v>1.0</v>
      </c>
      <c r="F4627" s="73"/>
      <c r="G4627" s="94">
        <f t="shared" si="768"/>
        <v>0</v>
      </c>
      <c r="H4627" s="61"/>
    </row>
    <row r="4628" ht="10.5" customHeight="1">
      <c r="A4628" s="61"/>
      <c r="B4628" s="70" t="s">
        <v>5682</v>
      </c>
      <c r="C4628" s="70" t="s">
        <v>898</v>
      </c>
      <c r="D4628" s="71" t="s">
        <v>311</v>
      </c>
      <c r="E4628" s="72">
        <v>1.0</v>
      </c>
      <c r="F4628" s="73"/>
      <c r="G4628" s="94">
        <f t="shared" si="768"/>
        <v>0</v>
      </c>
      <c r="H4628" s="61"/>
    </row>
    <row r="4629" ht="10.5" customHeight="1">
      <c r="A4629" s="61"/>
      <c r="B4629" s="70" t="s">
        <v>5683</v>
      </c>
      <c r="C4629" s="70" t="s">
        <v>900</v>
      </c>
      <c r="D4629" s="71" t="s">
        <v>311</v>
      </c>
      <c r="E4629" s="72">
        <v>2.0</v>
      </c>
      <c r="F4629" s="73"/>
      <c r="G4629" s="94">
        <f t="shared" si="768"/>
        <v>0</v>
      </c>
      <c r="H4629" s="91"/>
    </row>
    <row r="4630" ht="10.5" customHeight="1">
      <c r="A4630" s="61"/>
      <c r="B4630" s="70" t="s">
        <v>5684</v>
      </c>
      <c r="C4630" s="70" t="s">
        <v>902</v>
      </c>
      <c r="D4630" s="71" t="s">
        <v>311</v>
      </c>
      <c r="E4630" s="72">
        <v>3.0</v>
      </c>
      <c r="F4630" s="73"/>
      <c r="G4630" s="94">
        <f t="shared" si="768"/>
        <v>0</v>
      </c>
      <c r="H4630" s="61"/>
    </row>
    <row r="4631" ht="10.5" customHeight="1">
      <c r="A4631" s="61"/>
      <c r="B4631" s="70" t="s">
        <v>5685</v>
      </c>
      <c r="C4631" s="70" t="s">
        <v>904</v>
      </c>
      <c r="D4631" s="71" t="s">
        <v>311</v>
      </c>
      <c r="E4631" s="72">
        <v>1.0</v>
      </c>
      <c r="F4631" s="73"/>
      <c r="G4631" s="94">
        <f t="shared" si="768"/>
        <v>0</v>
      </c>
      <c r="H4631" s="74"/>
    </row>
    <row r="4632" ht="10.5" customHeight="1">
      <c r="A4632" s="61"/>
      <c r="B4632" s="70" t="s">
        <v>5686</v>
      </c>
      <c r="C4632" s="70" t="s">
        <v>908</v>
      </c>
      <c r="D4632" s="71" t="s">
        <v>311</v>
      </c>
      <c r="E4632" s="72">
        <v>1.0</v>
      </c>
      <c r="F4632" s="73"/>
      <c r="G4632" s="94">
        <f t="shared" si="768"/>
        <v>0</v>
      </c>
      <c r="H4632" s="61"/>
    </row>
    <row r="4633" ht="10.5" customHeight="1">
      <c r="A4633" s="61"/>
      <c r="B4633" s="70" t="s">
        <v>5687</v>
      </c>
      <c r="C4633" s="70" t="s">
        <v>910</v>
      </c>
      <c r="D4633" s="71" t="s">
        <v>311</v>
      </c>
      <c r="E4633" s="72">
        <v>7.0</v>
      </c>
      <c r="F4633" s="73"/>
      <c r="G4633" s="94">
        <f t="shared" si="768"/>
        <v>0</v>
      </c>
      <c r="H4633" s="74"/>
    </row>
    <row r="4634" ht="10.5" customHeight="1">
      <c r="A4634" s="61"/>
      <c r="B4634" s="70" t="s">
        <v>5688</v>
      </c>
      <c r="C4634" s="70" t="s">
        <v>5689</v>
      </c>
      <c r="D4634" s="71" t="s">
        <v>311</v>
      </c>
      <c r="E4634" s="72">
        <v>2.0</v>
      </c>
      <c r="F4634" s="73"/>
      <c r="G4634" s="94">
        <f t="shared" si="768"/>
        <v>0</v>
      </c>
      <c r="H4634" s="61"/>
    </row>
    <row r="4635" ht="10.5" customHeight="1">
      <c r="A4635" s="61"/>
      <c r="B4635" s="70" t="s">
        <v>5690</v>
      </c>
      <c r="C4635" s="70" t="s">
        <v>912</v>
      </c>
      <c r="D4635" s="71" t="s">
        <v>311</v>
      </c>
      <c r="E4635" s="72">
        <v>13.0</v>
      </c>
      <c r="F4635" s="73"/>
      <c r="G4635" s="94">
        <f t="shared" si="768"/>
        <v>0</v>
      </c>
      <c r="H4635" s="91"/>
    </row>
    <row r="4636" ht="10.5" customHeight="1">
      <c r="A4636" s="61"/>
      <c r="B4636" s="70" t="s">
        <v>5691</v>
      </c>
      <c r="C4636" s="70" t="s">
        <v>916</v>
      </c>
      <c r="D4636" s="71" t="s">
        <v>311</v>
      </c>
      <c r="E4636" s="72">
        <v>1.0</v>
      </c>
      <c r="F4636" s="73"/>
      <c r="G4636" s="94">
        <f t="shared" si="768"/>
        <v>0</v>
      </c>
      <c r="H4636" s="61"/>
    </row>
    <row r="4637" ht="10.5" customHeight="1">
      <c r="A4637" s="61"/>
      <c r="B4637" s="70" t="s">
        <v>5692</v>
      </c>
      <c r="C4637" s="70" t="s">
        <v>5693</v>
      </c>
      <c r="D4637" s="71" t="s">
        <v>311</v>
      </c>
      <c r="E4637" s="72">
        <v>5.0</v>
      </c>
      <c r="F4637" s="73"/>
      <c r="G4637" s="94">
        <f t="shared" si="768"/>
        <v>0</v>
      </c>
      <c r="H4637" s="74"/>
    </row>
    <row r="4638" ht="10.5" customHeight="1">
      <c r="A4638" s="61"/>
      <c r="B4638" s="70" t="s">
        <v>5694</v>
      </c>
      <c r="C4638" s="70" t="s">
        <v>914</v>
      </c>
      <c r="D4638" s="71" t="s">
        <v>311</v>
      </c>
      <c r="E4638" s="72">
        <v>1.0</v>
      </c>
      <c r="F4638" s="73"/>
      <c r="G4638" s="94">
        <f t="shared" si="768"/>
        <v>0</v>
      </c>
      <c r="H4638" s="61"/>
    </row>
    <row r="4639" ht="10.5" customHeight="1">
      <c r="A4639" s="61"/>
      <c r="B4639" s="70" t="s">
        <v>5695</v>
      </c>
      <c r="C4639" s="70" t="s">
        <v>920</v>
      </c>
      <c r="D4639" s="71" t="s">
        <v>311</v>
      </c>
      <c r="E4639" s="72">
        <v>2.0</v>
      </c>
      <c r="F4639" s="73"/>
      <c r="G4639" s="94">
        <f t="shared" si="768"/>
        <v>0</v>
      </c>
      <c r="H4639" s="74"/>
    </row>
    <row r="4640" ht="10.5" customHeight="1">
      <c r="A4640" s="61"/>
      <c r="B4640" s="70" t="s">
        <v>5696</v>
      </c>
      <c r="C4640" s="70" t="s">
        <v>922</v>
      </c>
      <c r="D4640" s="71" t="s">
        <v>311</v>
      </c>
      <c r="E4640" s="72">
        <v>1.0</v>
      </c>
      <c r="F4640" s="73"/>
      <c r="G4640" s="94">
        <f t="shared" si="768"/>
        <v>0</v>
      </c>
      <c r="H4640" s="61"/>
    </row>
    <row r="4641" ht="10.5" customHeight="1">
      <c r="A4641" s="61"/>
      <c r="B4641" s="70" t="s">
        <v>5697</v>
      </c>
      <c r="C4641" s="70" t="s">
        <v>926</v>
      </c>
      <c r="D4641" s="71" t="s">
        <v>311</v>
      </c>
      <c r="E4641" s="72">
        <v>5.0</v>
      </c>
      <c r="F4641" s="73"/>
      <c r="G4641" s="94">
        <f t="shared" si="768"/>
        <v>0</v>
      </c>
      <c r="H4641" s="74"/>
    </row>
    <row r="4642" ht="10.5" customHeight="1">
      <c r="A4642" s="61"/>
      <c r="B4642" s="70" t="s">
        <v>5698</v>
      </c>
      <c r="C4642" s="70" t="s">
        <v>928</v>
      </c>
      <c r="D4642" s="71" t="s">
        <v>311</v>
      </c>
      <c r="E4642" s="72">
        <v>1.0</v>
      </c>
      <c r="F4642" s="73"/>
      <c r="G4642" s="94">
        <f t="shared" si="768"/>
        <v>0</v>
      </c>
      <c r="H4642" s="61"/>
    </row>
    <row r="4643" ht="10.5" customHeight="1">
      <c r="A4643" s="61"/>
      <c r="B4643" s="70" t="s">
        <v>5699</v>
      </c>
      <c r="C4643" s="70" t="s">
        <v>930</v>
      </c>
      <c r="D4643" s="71" t="s">
        <v>311</v>
      </c>
      <c r="E4643" s="72">
        <v>1.0</v>
      </c>
      <c r="F4643" s="73"/>
      <c r="G4643" s="94">
        <f t="shared" si="768"/>
        <v>0</v>
      </c>
      <c r="H4643" s="74"/>
    </row>
    <row r="4644" ht="10.5" customHeight="1">
      <c r="A4644" s="61"/>
      <c r="B4644" s="70" t="s">
        <v>5700</v>
      </c>
      <c r="C4644" s="70" t="s">
        <v>5701</v>
      </c>
      <c r="D4644" s="71" t="s">
        <v>311</v>
      </c>
      <c r="E4644" s="72">
        <v>1.0</v>
      </c>
      <c r="F4644" s="73"/>
      <c r="G4644" s="94">
        <f t="shared" si="768"/>
        <v>0</v>
      </c>
      <c r="H4644" s="61"/>
    </row>
    <row r="4645" ht="10.5" customHeight="1">
      <c r="A4645" s="61"/>
      <c r="B4645" s="70" t="s">
        <v>5702</v>
      </c>
      <c r="C4645" s="70" t="s">
        <v>934</v>
      </c>
      <c r="D4645" s="71" t="s">
        <v>311</v>
      </c>
      <c r="E4645" s="72">
        <v>5.0</v>
      </c>
      <c r="F4645" s="73"/>
      <c r="G4645" s="94">
        <f t="shared" si="768"/>
        <v>0</v>
      </c>
      <c r="H4645" s="74"/>
    </row>
    <row r="4646" ht="10.5" customHeight="1">
      <c r="A4646" s="61"/>
      <c r="B4646" s="70" t="s">
        <v>5703</v>
      </c>
      <c r="C4646" s="70" t="s">
        <v>918</v>
      </c>
      <c r="D4646" s="71" t="s">
        <v>311</v>
      </c>
      <c r="E4646" s="72">
        <v>1.0</v>
      </c>
      <c r="F4646" s="73"/>
      <c r="G4646" s="94">
        <f t="shared" si="768"/>
        <v>0</v>
      </c>
      <c r="H4646" s="61"/>
    </row>
    <row r="4647" ht="10.5" customHeight="1">
      <c r="A4647" s="61"/>
      <c r="B4647" s="70" t="s">
        <v>5704</v>
      </c>
      <c r="C4647" s="70" t="s">
        <v>936</v>
      </c>
      <c r="D4647" s="71" t="s">
        <v>937</v>
      </c>
      <c r="E4647" s="72">
        <v>2.0</v>
      </c>
      <c r="F4647" s="73"/>
      <c r="G4647" s="94">
        <f t="shared" si="768"/>
        <v>0</v>
      </c>
      <c r="H4647" s="91"/>
    </row>
    <row r="4648" ht="10.5" customHeight="1">
      <c r="A4648" s="61"/>
      <c r="B4648" s="70" t="s">
        <v>5705</v>
      </c>
      <c r="C4648" s="70" t="s">
        <v>939</v>
      </c>
      <c r="D4648" s="71" t="s">
        <v>937</v>
      </c>
      <c r="E4648" s="72">
        <v>1.0</v>
      </c>
      <c r="F4648" s="73"/>
      <c r="G4648" s="94">
        <f t="shared" si="768"/>
        <v>0</v>
      </c>
      <c r="H4648" s="61"/>
    </row>
    <row r="4649" ht="10.5" customHeight="1">
      <c r="A4649" s="61"/>
      <c r="B4649" s="70" t="s">
        <v>5706</v>
      </c>
      <c r="C4649" s="70" t="s">
        <v>941</v>
      </c>
      <c r="D4649" s="71" t="s">
        <v>311</v>
      </c>
      <c r="E4649" s="72">
        <v>1.0</v>
      </c>
      <c r="F4649" s="73"/>
      <c r="G4649" s="94">
        <f t="shared" si="768"/>
        <v>0</v>
      </c>
      <c r="H4649" s="74"/>
    </row>
    <row r="4650" ht="10.5" customHeight="1">
      <c r="A4650" s="61"/>
      <c r="B4650" s="70" t="s">
        <v>5707</v>
      </c>
      <c r="C4650" s="70" t="s">
        <v>943</v>
      </c>
      <c r="D4650" s="71" t="s">
        <v>311</v>
      </c>
      <c r="E4650" s="72">
        <v>2.0</v>
      </c>
      <c r="F4650" s="73"/>
      <c r="G4650" s="94">
        <f t="shared" si="768"/>
        <v>0</v>
      </c>
      <c r="H4650" s="61"/>
    </row>
    <row r="4651" ht="10.5" customHeight="1">
      <c r="A4651" s="61"/>
      <c r="B4651" s="70" t="s">
        <v>5708</v>
      </c>
      <c r="C4651" s="70" t="s">
        <v>5709</v>
      </c>
      <c r="D4651" s="71" t="s">
        <v>311</v>
      </c>
      <c r="E4651" s="72">
        <v>1.0</v>
      </c>
      <c r="F4651" s="73"/>
      <c r="G4651" s="94">
        <f t="shared" si="768"/>
        <v>0</v>
      </c>
      <c r="H4651" s="74"/>
    </row>
    <row r="4652" ht="10.5" customHeight="1">
      <c r="A4652" s="61"/>
      <c r="B4652" s="70" t="s">
        <v>5710</v>
      </c>
      <c r="C4652" s="70" t="s">
        <v>945</v>
      </c>
      <c r="D4652" s="71" t="s">
        <v>311</v>
      </c>
      <c r="E4652" s="72">
        <v>1.0</v>
      </c>
      <c r="F4652" s="73"/>
      <c r="G4652" s="94">
        <f t="shared" si="768"/>
        <v>0</v>
      </c>
      <c r="H4652" s="61"/>
    </row>
    <row r="4653" ht="10.5" customHeight="1">
      <c r="A4653" s="61"/>
      <c r="B4653" s="70" t="s">
        <v>5711</v>
      </c>
      <c r="C4653" s="70" t="s">
        <v>947</v>
      </c>
      <c r="D4653" s="71" t="s">
        <v>311</v>
      </c>
      <c r="E4653" s="72">
        <v>3.0</v>
      </c>
      <c r="F4653" s="73"/>
      <c r="G4653" s="94">
        <f t="shared" si="768"/>
        <v>0</v>
      </c>
      <c r="H4653" s="74"/>
    </row>
    <row r="4654" ht="10.5" customHeight="1">
      <c r="A4654" s="61"/>
      <c r="B4654" s="70" t="s">
        <v>5712</v>
      </c>
      <c r="C4654" s="70" t="s">
        <v>949</v>
      </c>
      <c r="D4654" s="71" t="s">
        <v>311</v>
      </c>
      <c r="E4654" s="72">
        <v>63.0</v>
      </c>
      <c r="F4654" s="73"/>
      <c r="G4654" s="94">
        <f t="shared" si="768"/>
        <v>0</v>
      </c>
      <c r="H4654" s="61"/>
    </row>
    <row r="4655" ht="10.5" customHeight="1">
      <c r="A4655" s="61"/>
      <c r="B4655" s="70" t="s">
        <v>5713</v>
      </c>
      <c r="C4655" s="70" t="s">
        <v>951</v>
      </c>
      <c r="D4655" s="71" t="s">
        <v>311</v>
      </c>
      <c r="E4655" s="72">
        <v>2.0</v>
      </c>
      <c r="F4655" s="73"/>
      <c r="G4655" s="94">
        <f t="shared" si="768"/>
        <v>0</v>
      </c>
      <c r="H4655" s="74"/>
    </row>
    <row r="4656" ht="13.5" customHeight="1">
      <c r="A4656" s="61"/>
      <c r="B4656" s="79" t="s">
        <v>5714</v>
      </c>
      <c r="C4656" s="83" t="s">
        <v>5715</v>
      </c>
      <c r="D4656" s="49"/>
      <c r="E4656" s="49"/>
      <c r="F4656" s="49"/>
      <c r="G4656" s="81">
        <f>+G4657+G4660+G4666+G4671+G4692+G4694+G4700+G4704+G4706+G4711+G4716+G4722</f>
        <v>0</v>
      </c>
      <c r="H4656" s="61"/>
    </row>
    <row r="4657" ht="10.5" customHeight="1">
      <c r="A4657" s="61"/>
      <c r="B4657" s="84" t="s">
        <v>5716</v>
      </c>
      <c r="C4657" s="85" t="s">
        <v>405</v>
      </c>
      <c r="D4657" s="49"/>
      <c r="E4657" s="49"/>
      <c r="F4657" s="49"/>
      <c r="G4657" s="98">
        <f>SUM(G4658:G4659)</f>
        <v>0</v>
      </c>
      <c r="H4657" s="91"/>
    </row>
    <row r="4658" ht="10.5" customHeight="1">
      <c r="A4658" s="61"/>
      <c r="B4658" s="70" t="s">
        <v>5717</v>
      </c>
      <c r="C4658" s="70" t="s">
        <v>667</v>
      </c>
      <c r="D4658" s="71" t="s">
        <v>408</v>
      </c>
      <c r="E4658" s="72">
        <v>31.05</v>
      </c>
      <c r="F4658" s="73"/>
      <c r="G4658" s="94">
        <f t="shared" ref="G4658:G4659" si="769">ROUND(E4658*F4658,2)</f>
        <v>0</v>
      </c>
      <c r="H4658" s="61"/>
    </row>
    <row r="4659" ht="10.5" customHeight="1">
      <c r="A4659" s="61"/>
      <c r="B4659" s="70" t="s">
        <v>5718</v>
      </c>
      <c r="C4659" s="70" t="s">
        <v>669</v>
      </c>
      <c r="D4659" s="71" t="s">
        <v>408</v>
      </c>
      <c r="E4659" s="72">
        <v>31.05</v>
      </c>
      <c r="F4659" s="73"/>
      <c r="G4659" s="94">
        <f t="shared" si="769"/>
        <v>0</v>
      </c>
      <c r="H4659" s="74"/>
    </row>
    <row r="4660" ht="10.5" customHeight="1">
      <c r="A4660" s="61"/>
      <c r="B4660" s="84" t="s">
        <v>5719</v>
      </c>
      <c r="C4660" s="85" t="s">
        <v>410</v>
      </c>
      <c r="D4660" s="49"/>
      <c r="E4660" s="49"/>
      <c r="F4660" s="49"/>
      <c r="G4660" s="98">
        <f>SUM(G4661:G4665)</f>
        <v>0</v>
      </c>
      <c r="H4660" s="61"/>
    </row>
    <row r="4661" ht="10.5" customHeight="1">
      <c r="A4661" s="61"/>
      <c r="B4661" s="70" t="s">
        <v>5720</v>
      </c>
      <c r="C4661" s="70" t="s">
        <v>2073</v>
      </c>
      <c r="D4661" s="71" t="s">
        <v>413</v>
      </c>
      <c r="E4661" s="72">
        <v>20.04</v>
      </c>
      <c r="F4661" s="73"/>
      <c r="G4661" s="94">
        <f t="shared" ref="G4661:G4665" si="770">ROUND(E4661*F4661,2)</f>
        <v>0</v>
      </c>
      <c r="H4661" s="74"/>
    </row>
    <row r="4662" ht="10.5" customHeight="1">
      <c r="A4662" s="61"/>
      <c r="B4662" s="70" t="s">
        <v>5721</v>
      </c>
      <c r="C4662" s="70" t="s">
        <v>5329</v>
      </c>
      <c r="D4662" s="71" t="s">
        <v>408</v>
      </c>
      <c r="E4662" s="72">
        <v>12.17</v>
      </c>
      <c r="F4662" s="73"/>
      <c r="G4662" s="94">
        <f t="shared" si="770"/>
        <v>0</v>
      </c>
      <c r="H4662" s="61"/>
    </row>
    <row r="4663" ht="10.5" customHeight="1">
      <c r="A4663" s="61"/>
      <c r="B4663" s="70" t="s">
        <v>5722</v>
      </c>
      <c r="C4663" s="70" t="s">
        <v>1923</v>
      </c>
      <c r="D4663" s="71" t="s">
        <v>413</v>
      </c>
      <c r="E4663" s="72">
        <v>6.69</v>
      </c>
      <c r="F4663" s="73"/>
      <c r="G4663" s="94">
        <f t="shared" si="770"/>
        <v>0</v>
      </c>
      <c r="H4663" s="74"/>
    </row>
    <row r="4664" ht="10.5" customHeight="1">
      <c r="A4664" s="61"/>
      <c r="B4664" s="70" t="s">
        <v>5723</v>
      </c>
      <c r="C4664" s="70" t="s">
        <v>421</v>
      </c>
      <c r="D4664" s="71" t="s">
        <v>413</v>
      </c>
      <c r="E4664" s="72">
        <v>3.02</v>
      </c>
      <c r="F4664" s="73"/>
      <c r="G4664" s="94">
        <f t="shared" si="770"/>
        <v>0</v>
      </c>
      <c r="H4664" s="61"/>
    </row>
    <row r="4665" ht="10.5" customHeight="1">
      <c r="A4665" s="61"/>
      <c r="B4665" s="70" t="s">
        <v>5724</v>
      </c>
      <c r="C4665" s="82" t="s">
        <v>5333</v>
      </c>
      <c r="D4665" s="71" t="s">
        <v>413</v>
      </c>
      <c r="E4665" s="72">
        <v>20.04</v>
      </c>
      <c r="F4665" s="73"/>
      <c r="G4665" s="94">
        <f t="shared" si="770"/>
        <v>0</v>
      </c>
      <c r="H4665" s="74"/>
    </row>
    <row r="4666" ht="10.5" customHeight="1">
      <c r="A4666" s="61"/>
      <c r="B4666" s="84" t="s">
        <v>5725</v>
      </c>
      <c r="C4666" s="85" t="s">
        <v>427</v>
      </c>
      <c r="D4666" s="49"/>
      <c r="E4666" s="49"/>
      <c r="F4666" s="49"/>
      <c r="G4666" s="98">
        <f>SUM(G4667:G4670)</f>
        <v>0</v>
      </c>
      <c r="H4666" s="61"/>
    </row>
    <row r="4667" ht="10.5" customHeight="1">
      <c r="A4667" s="61"/>
      <c r="B4667" s="70" t="s">
        <v>5726</v>
      </c>
      <c r="C4667" s="70" t="s">
        <v>429</v>
      </c>
      <c r="D4667" s="71" t="s">
        <v>413</v>
      </c>
      <c r="E4667" s="72">
        <v>2.45</v>
      </c>
      <c r="F4667" s="73"/>
      <c r="G4667" s="94">
        <f t="shared" ref="G4667:G4670" si="771">ROUND(E4667*F4667,2)</f>
        <v>0</v>
      </c>
      <c r="H4667" s="74"/>
    </row>
    <row r="4668" ht="10.5" customHeight="1">
      <c r="A4668" s="61"/>
      <c r="B4668" s="70" t="s">
        <v>5727</v>
      </c>
      <c r="C4668" s="70" t="s">
        <v>431</v>
      </c>
      <c r="D4668" s="71" t="s">
        <v>413</v>
      </c>
      <c r="E4668" s="72">
        <v>5.13</v>
      </c>
      <c r="F4668" s="73"/>
      <c r="G4668" s="94">
        <f t="shared" si="771"/>
        <v>0</v>
      </c>
      <c r="H4668" s="61"/>
    </row>
    <row r="4669" ht="10.5" customHeight="1">
      <c r="A4669" s="61"/>
      <c r="B4669" s="70" t="s">
        <v>5728</v>
      </c>
      <c r="C4669" s="70" t="s">
        <v>970</v>
      </c>
      <c r="D4669" s="71" t="s">
        <v>413</v>
      </c>
      <c r="E4669" s="72">
        <v>1.68</v>
      </c>
      <c r="F4669" s="73"/>
      <c r="G4669" s="94">
        <f t="shared" si="771"/>
        <v>0</v>
      </c>
      <c r="H4669" s="74"/>
    </row>
    <row r="4670" ht="10.5" customHeight="1">
      <c r="A4670" s="61"/>
      <c r="B4670" s="70" t="s">
        <v>5729</v>
      </c>
      <c r="C4670" s="70" t="s">
        <v>1113</v>
      </c>
      <c r="D4670" s="71" t="s">
        <v>408</v>
      </c>
      <c r="E4670" s="72">
        <v>11.8</v>
      </c>
      <c r="F4670" s="73"/>
      <c r="G4670" s="94">
        <f t="shared" si="771"/>
        <v>0</v>
      </c>
      <c r="H4670" s="61"/>
    </row>
    <row r="4671" ht="13.5" customHeight="1">
      <c r="A4671" s="61"/>
      <c r="B4671" s="84" t="s">
        <v>5730</v>
      </c>
      <c r="C4671" s="85" t="s">
        <v>439</v>
      </c>
      <c r="D4671" s="49"/>
      <c r="E4671" s="49"/>
      <c r="F4671" s="49"/>
      <c r="G4671" s="93">
        <f>+G4672+G4675+G4678+G4682+G4686</f>
        <v>0</v>
      </c>
      <c r="H4671" s="91"/>
    </row>
    <row r="4672" ht="10.5" customHeight="1">
      <c r="A4672" s="61"/>
      <c r="B4672" s="88" t="s">
        <v>5731</v>
      </c>
      <c r="C4672" s="89" t="s">
        <v>705</v>
      </c>
      <c r="D4672" s="49"/>
      <c r="E4672" s="49"/>
      <c r="F4672" s="49"/>
      <c r="G4672" s="90">
        <f>SUM(G4673:G4674)</f>
        <v>0</v>
      </c>
      <c r="H4672" s="61"/>
    </row>
    <row r="4673" ht="10.5" customHeight="1">
      <c r="A4673" s="61"/>
      <c r="B4673" s="70" t="s">
        <v>5732</v>
      </c>
      <c r="C4673" s="70" t="s">
        <v>976</v>
      </c>
      <c r="D4673" s="71" t="s">
        <v>413</v>
      </c>
      <c r="E4673" s="72">
        <v>2.88</v>
      </c>
      <c r="F4673" s="73"/>
      <c r="G4673" s="94">
        <f t="shared" ref="G4673:G4674" si="772">ROUND(E4673*F4673,2)</f>
        <v>0</v>
      </c>
      <c r="H4673" s="74"/>
    </row>
    <row r="4674" ht="10.5" customHeight="1">
      <c r="A4674" s="61"/>
      <c r="B4674" s="70" t="s">
        <v>5733</v>
      </c>
      <c r="C4674" s="70" t="s">
        <v>709</v>
      </c>
      <c r="D4674" s="71" t="s">
        <v>446</v>
      </c>
      <c r="E4674" s="72">
        <v>81.95</v>
      </c>
      <c r="F4674" s="73"/>
      <c r="G4674" s="94">
        <f t="shared" si="772"/>
        <v>0</v>
      </c>
      <c r="H4674" s="61"/>
    </row>
    <row r="4675" ht="10.5" customHeight="1">
      <c r="A4675" s="61"/>
      <c r="B4675" s="88" t="s">
        <v>5734</v>
      </c>
      <c r="C4675" s="89" t="s">
        <v>979</v>
      </c>
      <c r="D4675" s="49"/>
      <c r="E4675" s="49"/>
      <c r="F4675" s="49"/>
      <c r="G4675" s="90">
        <f>SUM(G4676:G4677)</f>
        <v>0</v>
      </c>
      <c r="H4675" s="61"/>
    </row>
    <row r="4676" ht="10.5" customHeight="1">
      <c r="A4676" s="61"/>
      <c r="B4676" s="70" t="s">
        <v>5735</v>
      </c>
      <c r="C4676" s="70" t="s">
        <v>981</v>
      </c>
      <c r="D4676" s="71" t="s">
        <v>413</v>
      </c>
      <c r="E4676" s="72">
        <v>4.38</v>
      </c>
      <c r="F4676" s="73"/>
      <c r="G4676" s="94">
        <f t="shared" ref="G4676:G4677" si="773">ROUND(E4676*F4676,2)</f>
        <v>0</v>
      </c>
      <c r="H4676" s="74"/>
    </row>
    <row r="4677" ht="10.5" customHeight="1">
      <c r="A4677" s="61"/>
      <c r="B4677" s="70" t="s">
        <v>5736</v>
      </c>
      <c r="C4677" s="70" t="s">
        <v>470</v>
      </c>
      <c r="D4677" s="71" t="s">
        <v>446</v>
      </c>
      <c r="E4677" s="72">
        <v>372.55</v>
      </c>
      <c r="F4677" s="73"/>
      <c r="G4677" s="94">
        <f t="shared" si="773"/>
        <v>0</v>
      </c>
      <c r="H4677" s="61"/>
    </row>
    <row r="4678" ht="10.5" customHeight="1">
      <c r="A4678" s="61"/>
      <c r="B4678" s="88" t="s">
        <v>5737</v>
      </c>
      <c r="C4678" s="89" t="s">
        <v>737</v>
      </c>
      <c r="D4678" s="49"/>
      <c r="E4678" s="49"/>
      <c r="F4678" s="49"/>
      <c r="G4678" s="90">
        <f>SUM(G4679:G4681)</f>
        <v>0</v>
      </c>
      <c r="H4678" s="74"/>
    </row>
    <row r="4679" ht="10.5" customHeight="1">
      <c r="A4679" s="61"/>
      <c r="B4679" s="70" t="s">
        <v>5738</v>
      </c>
      <c r="C4679" s="70" t="s">
        <v>991</v>
      </c>
      <c r="D4679" s="71" t="s">
        <v>413</v>
      </c>
      <c r="E4679" s="72">
        <v>3.08</v>
      </c>
      <c r="F4679" s="73"/>
      <c r="G4679" s="94">
        <f t="shared" ref="G4679:G4681" si="774">ROUND(E4679*F4679,2)</f>
        <v>0</v>
      </c>
      <c r="H4679" s="61"/>
    </row>
    <row r="4680" ht="10.5" customHeight="1">
      <c r="A4680" s="61"/>
      <c r="B4680" s="70" t="s">
        <v>5739</v>
      </c>
      <c r="C4680" s="70" t="s">
        <v>741</v>
      </c>
      <c r="D4680" s="71" t="s">
        <v>408</v>
      </c>
      <c r="E4680" s="72">
        <v>32.4</v>
      </c>
      <c r="F4680" s="73"/>
      <c r="G4680" s="94">
        <f t="shared" si="774"/>
        <v>0</v>
      </c>
      <c r="H4680" s="91"/>
    </row>
    <row r="4681" ht="10.5" customHeight="1">
      <c r="A4681" s="61"/>
      <c r="B4681" s="70" t="s">
        <v>5740</v>
      </c>
      <c r="C4681" s="70" t="s">
        <v>743</v>
      </c>
      <c r="D4681" s="71" t="s">
        <v>446</v>
      </c>
      <c r="E4681" s="72">
        <v>596.03</v>
      </c>
      <c r="F4681" s="73"/>
      <c r="G4681" s="94">
        <f t="shared" si="774"/>
        <v>0</v>
      </c>
      <c r="H4681" s="61"/>
    </row>
    <row r="4682" ht="10.5" customHeight="1">
      <c r="A4682" s="61"/>
      <c r="B4682" s="88" t="s">
        <v>5741</v>
      </c>
      <c r="C4682" s="89" t="s">
        <v>624</v>
      </c>
      <c r="D4682" s="49"/>
      <c r="E4682" s="49"/>
      <c r="F4682" s="49"/>
      <c r="G4682" s="90">
        <f>SUM(G4683:G4685)</f>
        <v>0</v>
      </c>
      <c r="H4682" s="74"/>
    </row>
    <row r="4683" ht="10.5" customHeight="1">
      <c r="A4683" s="61"/>
      <c r="B4683" s="70" t="s">
        <v>5742</v>
      </c>
      <c r="C4683" s="70" t="s">
        <v>996</v>
      </c>
      <c r="D4683" s="71" t="s">
        <v>413</v>
      </c>
      <c r="E4683" s="72">
        <v>1.72</v>
      </c>
      <c r="F4683" s="73"/>
      <c r="G4683" s="94">
        <f t="shared" ref="G4683:G4685" si="775">ROUND(E4683*F4683,2)</f>
        <v>0</v>
      </c>
      <c r="H4683" s="61"/>
    </row>
    <row r="4684" ht="10.5" customHeight="1">
      <c r="A4684" s="61"/>
      <c r="B4684" s="70" t="s">
        <v>5743</v>
      </c>
      <c r="C4684" s="70" t="s">
        <v>748</v>
      </c>
      <c r="D4684" s="71" t="s">
        <v>408</v>
      </c>
      <c r="E4684" s="72">
        <v>21.67</v>
      </c>
      <c r="F4684" s="73"/>
      <c r="G4684" s="94">
        <f t="shared" si="775"/>
        <v>0</v>
      </c>
      <c r="H4684" s="74"/>
    </row>
    <row r="4685" ht="10.5" customHeight="1">
      <c r="A4685" s="61"/>
      <c r="B4685" s="70" t="s">
        <v>5744</v>
      </c>
      <c r="C4685" s="70" t="s">
        <v>750</v>
      </c>
      <c r="D4685" s="71" t="s">
        <v>446</v>
      </c>
      <c r="E4685" s="72">
        <v>220.36</v>
      </c>
      <c r="F4685" s="73"/>
      <c r="G4685" s="94">
        <f t="shared" si="775"/>
        <v>0</v>
      </c>
      <c r="H4685" s="61"/>
    </row>
    <row r="4686" ht="10.5" customHeight="1">
      <c r="A4686" s="61"/>
      <c r="B4686" s="88" t="s">
        <v>5745</v>
      </c>
      <c r="C4686" s="89" t="s">
        <v>1000</v>
      </c>
      <c r="D4686" s="49"/>
      <c r="E4686" s="49"/>
      <c r="F4686" s="49"/>
      <c r="G4686" s="90">
        <f>SUM(G4687:G4691)</f>
        <v>0</v>
      </c>
      <c r="H4686" s="74"/>
    </row>
    <row r="4687" ht="10.5" customHeight="1">
      <c r="A4687" s="61"/>
      <c r="B4687" s="70" t="s">
        <v>5746</v>
      </c>
      <c r="C4687" s="70" t="s">
        <v>1002</v>
      </c>
      <c r="D4687" s="71" t="s">
        <v>413</v>
      </c>
      <c r="E4687" s="72">
        <v>3.5500000000000003</v>
      </c>
      <c r="F4687" s="73"/>
      <c r="G4687" s="94">
        <f t="shared" ref="G4687:G4691" si="776">ROUND(E4687*F4687,2)</f>
        <v>0</v>
      </c>
      <c r="H4687" s="61"/>
    </row>
    <row r="4688" ht="10.5" customHeight="1">
      <c r="A4688" s="61"/>
      <c r="B4688" s="70" t="s">
        <v>5747</v>
      </c>
      <c r="C4688" s="70" t="s">
        <v>756</v>
      </c>
      <c r="D4688" s="71" t="s">
        <v>408</v>
      </c>
      <c r="E4688" s="72">
        <v>35.480000000000004</v>
      </c>
      <c r="F4688" s="73"/>
      <c r="G4688" s="94">
        <f t="shared" si="776"/>
        <v>0</v>
      </c>
      <c r="H4688" s="74"/>
    </row>
    <row r="4689" ht="10.5" customHeight="1">
      <c r="A4689" s="61"/>
      <c r="B4689" s="70" t="s">
        <v>5748</v>
      </c>
      <c r="C4689" s="70" t="s">
        <v>758</v>
      </c>
      <c r="D4689" s="71" t="s">
        <v>446</v>
      </c>
      <c r="E4689" s="72">
        <v>137.99</v>
      </c>
      <c r="F4689" s="73"/>
      <c r="G4689" s="94">
        <f t="shared" si="776"/>
        <v>0</v>
      </c>
      <c r="H4689" s="61"/>
    </row>
    <row r="4690" ht="10.5" customHeight="1">
      <c r="A4690" s="61"/>
      <c r="B4690" s="70" t="s">
        <v>5749</v>
      </c>
      <c r="C4690" s="70" t="s">
        <v>760</v>
      </c>
      <c r="D4690" s="71" t="s">
        <v>311</v>
      </c>
      <c r="E4690" s="72">
        <v>166.0</v>
      </c>
      <c r="F4690" s="73"/>
      <c r="G4690" s="94">
        <f t="shared" si="776"/>
        <v>0</v>
      </c>
      <c r="H4690" s="74"/>
    </row>
    <row r="4691" ht="10.5" customHeight="1">
      <c r="A4691" s="61"/>
      <c r="B4691" s="70" t="s">
        <v>5750</v>
      </c>
      <c r="C4691" s="70" t="s">
        <v>762</v>
      </c>
      <c r="D4691" s="71" t="s">
        <v>408</v>
      </c>
      <c r="E4691" s="72">
        <v>24.8</v>
      </c>
      <c r="F4691" s="73"/>
      <c r="G4691" s="94">
        <f t="shared" si="776"/>
        <v>0</v>
      </c>
      <c r="H4691" s="61"/>
    </row>
    <row r="4692" ht="10.5" customHeight="1">
      <c r="A4692" s="61"/>
      <c r="B4692" s="84" t="s">
        <v>5751</v>
      </c>
      <c r="C4692" s="85" t="s">
        <v>773</v>
      </c>
      <c r="D4692" s="49"/>
      <c r="E4692" s="49"/>
      <c r="F4692" s="49"/>
      <c r="G4692" s="98">
        <f>+G4693</f>
        <v>0</v>
      </c>
      <c r="H4692" s="74"/>
    </row>
    <row r="4693" ht="10.5" customHeight="1">
      <c r="A4693" s="61"/>
      <c r="B4693" s="70" t="s">
        <v>5752</v>
      </c>
      <c r="C4693" s="70" t="s">
        <v>775</v>
      </c>
      <c r="D4693" s="71" t="s">
        <v>408</v>
      </c>
      <c r="E4693" s="72">
        <v>32.92</v>
      </c>
      <c r="F4693" s="73"/>
      <c r="G4693" s="94">
        <f>ROUND(E4693*F4693,2)</f>
        <v>0</v>
      </c>
      <c r="H4693" s="61"/>
    </row>
    <row r="4694" ht="10.5" customHeight="1">
      <c r="A4694" s="61"/>
      <c r="B4694" s="84" t="s">
        <v>5753</v>
      </c>
      <c r="C4694" s="85" t="s">
        <v>484</v>
      </c>
      <c r="D4694" s="49"/>
      <c r="E4694" s="49"/>
      <c r="F4694" s="49"/>
      <c r="G4694" s="98">
        <f>SUM(G4695:G4699)</f>
        <v>0</v>
      </c>
      <c r="H4694" s="74"/>
    </row>
    <row r="4695" ht="10.5" customHeight="1">
      <c r="A4695" s="61"/>
      <c r="B4695" s="70" t="s">
        <v>5754</v>
      </c>
      <c r="C4695" s="70" t="s">
        <v>780</v>
      </c>
      <c r="D4695" s="71" t="s">
        <v>408</v>
      </c>
      <c r="E4695" s="72">
        <v>36.76</v>
      </c>
      <c r="F4695" s="73"/>
      <c r="G4695" s="94">
        <f t="shared" ref="G4695:G4699" si="777">ROUND(E4695*F4695,2)</f>
        <v>0</v>
      </c>
      <c r="H4695" s="61"/>
    </row>
    <row r="4696" ht="10.5" customHeight="1">
      <c r="A4696" s="61"/>
      <c r="B4696" s="70" t="s">
        <v>5755</v>
      </c>
      <c r="C4696" s="70" t="s">
        <v>782</v>
      </c>
      <c r="D4696" s="71" t="s">
        <v>408</v>
      </c>
      <c r="E4696" s="72">
        <v>39.37</v>
      </c>
      <c r="F4696" s="73"/>
      <c r="G4696" s="94">
        <f t="shared" si="777"/>
        <v>0</v>
      </c>
      <c r="H4696" s="74"/>
    </row>
    <row r="4697" ht="10.5" customHeight="1">
      <c r="A4697" s="61"/>
      <c r="B4697" s="70" t="s">
        <v>5756</v>
      </c>
      <c r="C4697" s="70" t="s">
        <v>784</v>
      </c>
      <c r="D4697" s="71" t="s">
        <v>408</v>
      </c>
      <c r="E4697" s="72">
        <v>3.74</v>
      </c>
      <c r="F4697" s="73"/>
      <c r="G4697" s="94">
        <f t="shared" si="777"/>
        <v>0</v>
      </c>
      <c r="H4697" s="61"/>
    </row>
    <row r="4698" ht="10.5" customHeight="1">
      <c r="A4698" s="61"/>
      <c r="B4698" s="70" t="s">
        <v>5757</v>
      </c>
      <c r="C4698" s="70" t="s">
        <v>1020</v>
      </c>
      <c r="D4698" s="71" t="s">
        <v>408</v>
      </c>
      <c r="E4698" s="72">
        <v>18.88</v>
      </c>
      <c r="F4698" s="73"/>
      <c r="G4698" s="94">
        <f t="shared" si="777"/>
        <v>0</v>
      </c>
      <c r="H4698" s="91"/>
    </row>
    <row r="4699" ht="10.5" customHeight="1">
      <c r="A4699" s="61"/>
      <c r="B4699" s="70" t="s">
        <v>5758</v>
      </c>
      <c r="C4699" s="70" t="s">
        <v>792</v>
      </c>
      <c r="D4699" s="71" t="s">
        <v>525</v>
      </c>
      <c r="E4699" s="72">
        <v>19.3</v>
      </c>
      <c r="F4699" s="73"/>
      <c r="G4699" s="94">
        <f t="shared" si="777"/>
        <v>0</v>
      </c>
      <c r="H4699" s="61"/>
    </row>
    <row r="4700" ht="10.5" customHeight="1">
      <c r="A4700" s="61"/>
      <c r="B4700" s="84" t="s">
        <v>5759</v>
      </c>
      <c r="C4700" s="85" t="s">
        <v>490</v>
      </c>
      <c r="D4700" s="49"/>
      <c r="E4700" s="49"/>
      <c r="F4700" s="49"/>
      <c r="G4700" s="98">
        <f>SUM(G4701:G4703)</f>
        <v>0</v>
      </c>
      <c r="H4700" s="74"/>
    </row>
    <row r="4701" ht="10.5" customHeight="1">
      <c r="A4701" s="61"/>
      <c r="B4701" s="70" t="s">
        <v>5760</v>
      </c>
      <c r="C4701" s="70" t="s">
        <v>492</v>
      </c>
      <c r="D4701" s="71" t="s">
        <v>408</v>
      </c>
      <c r="E4701" s="72">
        <v>18.88</v>
      </c>
      <c r="F4701" s="73"/>
      <c r="G4701" s="94">
        <f t="shared" ref="G4701:G4703" si="778">ROUND(E4701*F4701,2)</f>
        <v>0</v>
      </c>
      <c r="H4701" s="61"/>
    </row>
    <row r="4702" ht="10.5" customHeight="1">
      <c r="A4702" s="61"/>
      <c r="B4702" s="70" t="s">
        <v>5761</v>
      </c>
      <c r="C4702" s="70" t="s">
        <v>494</v>
      </c>
      <c r="D4702" s="71" t="s">
        <v>408</v>
      </c>
      <c r="E4702" s="72">
        <v>18.88</v>
      </c>
      <c r="F4702" s="73"/>
      <c r="G4702" s="94">
        <f t="shared" si="778"/>
        <v>0</v>
      </c>
      <c r="H4702" s="74"/>
    </row>
    <row r="4703" ht="10.5" customHeight="1">
      <c r="A4703" s="61"/>
      <c r="B4703" s="70" t="s">
        <v>5762</v>
      </c>
      <c r="C4703" s="82" t="s">
        <v>799</v>
      </c>
      <c r="D4703" s="71" t="s">
        <v>408</v>
      </c>
      <c r="E4703" s="72">
        <v>10.950000000000001</v>
      </c>
      <c r="F4703" s="73"/>
      <c r="G4703" s="94">
        <f t="shared" si="778"/>
        <v>0</v>
      </c>
      <c r="H4703" s="61"/>
    </row>
    <row r="4704" ht="10.5" customHeight="1">
      <c r="A4704" s="61"/>
      <c r="B4704" s="84" t="s">
        <v>5763</v>
      </c>
      <c r="C4704" s="85" t="s">
        <v>801</v>
      </c>
      <c r="D4704" s="49"/>
      <c r="E4704" s="49"/>
      <c r="F4704" s="49"/>
      <c r="G4704" s="98">
        <f>+G4705</f>
        <v>0</v>
      </c>
      <c r="H4704" s="74"/>
    </row>
    <row r="4705" ht="10.5" customHeight="1">
      <c r="A4705" s="61"/>
      <c r="B4705" s="70" t="s">
        <v>5764</v>
      </c>
      <c r="C4705" s="70" t="s">
        <v>803</v>
      </c>
      <c r="D4705" s="71" t="s">
        <v>525</v>
      </c>
      <c r="E4705" s="72">
        <v>26.84</v>
      </c>
      <c r="F4705" s="73"/>
      <c r="G4705" s="94">
        <f>ROUND(E4705*F4705,2)</f>
        <v>0</v>
      </c>
      <c r="H4705" s="61"/>
    </row>
    <row r="4706" ht="10.5" customHeight="1">
      <c r="A4706" s="61"/>
      <c r="B4706" s="84" t="s">
        <v>5765</v>
      </c>
      <c r="C4706" s="85" t="s">
        <v>496</v>
      </c>
      <c r="D4706" s="49"/>
      <c r="E4706" s="49"/>
      <c r="F4706" s="49"/>
      <c r="G4706" s="98">
        <f>SUM(G4707:G4710)</f>
        <v>0</v>
      </c>
      <c r="H4706" s="74"/>
    </row>
    <row r="4707" ht="10.5" customHeight="1">
      <c r="A4707" s="61"/>
      <c r="B4707" s="70" t="s">
        <v>5766</v>
      </c>
      <c r="C4707" s="70" t="s">
        <v>810</v>
      </c>
      <c r="D4707" s="71" t="s">
        <v>408</v>
      </c>
      <c r="E4707" s="72">
        <v>2.0</v>
      </c>
      <c r="F4707" s="73"/>
      <c r="G4707" s="94">
        <f t="shared" ref="G4707:G4710" si="779">ROUND(E4707*F4707,2)</f>
        <v>0</v>
      </c>
      <c r="H4707" s="61"/>
    </row>
    <row r="4708" ht="10.5" customHeight="1">
      <c r="A4708" s="61"/>
      <c r="B4708" s="70" t="s">
        <v>5767</v>
      </c>
      <c r="C4708" s="70" t="s">
        <v>806</v>
      </c>
      <c r="D4708" s="71" t="s">
        <v>408</v>
      </c>
      <c r="E4708" s="72">
        <v>2.1</v>
      </c>
      <c r="F4708" s="73"/>
      <c r="G4708" s="94">
        <f t="shared" si="779"/>
        <v>0</v>
      </c>
      <c r="H4708" s="74"/>
    </row>
    <row r="4709" ht="10.5" customHeight="1">
      <c r="A4709" s="61"/>
      <c r="B4709" s="70" t="s">
        <v>5768</v>
      </c>
      <c r="C4709" s="70" t="s">
        <v>5769</v>
      </c>
      <c r="D4709" s="71" t="s">
        <v>408</v>
      </c>
      <c r="E4709" s="72">
        <v>7.84</v>
      </c>
      <c r="F4709" s="73"/>
      <c r="G4709" s="94">
        <f t="shared" si="779"/>
        <v>0</v>
      </c>
      <c r="H4709" s="61"/>
    </row>
    <row r="4710" ht="10.5" customHeight="1">
      <c r="A4710" s="61"/>
      <c r="B4710" s="70" t="s">
        <v>5770</v>
      </c>
      <c r="C4710" s="70" t="s">
        <v>814</v>
      </c>
      <c r="D4710" s="71" t="s">
        <v>408</v>
      </c>
      <c r="E4710" s="72">
        <v>2.0</v>
      </c>
      <c r="F4710" s="73"/>
      <c r="G4710" s="94">
        <f t="shared" si="779"/>
        <v>0</v>
      </c>
      <c r="H4710" s="74"/>
    </row>
    <row r="4711" ht="10.5" customHeight="1">
      <c r="A4711" s="61"/>
      <c r="B4711" s="84" t="s">
        <v>5771</v>
      </c>
      <c r="C4711" s="85" t="s">
        <v>506</v>
      </c>
      <c r="D4711" s="49"/>
      <c r="E4711" s="49"/>
      <c r="F4711" s="49"/>
      <c r="G4711" s="98">
        <f>SUM(G4712:G4715)</f>
        <v>0</v>
      </c>
      <c r="H4711" s="61"/>
    </row>
    <row r="4712" ht="10.5" customHeight="1">
      <c r="A4712" s="61"/>
      <c r="B4712" s="70" t="s">
        <v>5772</v>
      </c>
      <c r="C4712" s="70" t="s">
        <v>508</v>
      </c>
      <c r="D4712" s="71" t="s">
        <v>311</v>
      </c>
      <c r="E4712" s="72">
        <v>3.0</v>
      </c>
      <c r="F4712" s="73"/>
      <c r="G4712" s="94">
        <f t="shared" ref="G4712:G4715" si="780">ROUND(E4712*F4712,2)</f>
        <v>0</v>
      </c>
      <c r="H4712" s="74"/>
    </row>
    <row r="4713" ht="10.5" customHeight="1">
      <c r="A4713" s="61"/>
      <c r="B4713" s="70" t="s">
        <v>5773</v>
      </c>
      <c r="C4713" s="70" t="s">
        <v>510</v>
      </c>
      <c r="D4713" s="71" t="s">
        <v>311</v>
      </c>
      <c r="E4713" s="72">
        <v>3.0</v>
      </c>
      <c r="F4713" s="73"/>
      <c r="G4713" s="94">
        <f t="shared" si="780"/>
        <v>0</v>
      </c>
      <c r="H4713" s="61"/>
    </row>
    <row r="4714" ht="10.5" customHeight="1">
      <c r="A4714" s="61"/>
      <c r="B4714" s="70" t="s">
        <v>5774</v>
      </c>
      <c r="C4714" s="70" t="s">
        <v>512</v>
      </c>
      <c r="D4714" s="71" t="s">
        <v>311</v>
      </c>
      <c r="E4714" s="72">
        <v>6.0</v>
      </c>
      <c r="F4714" s="73"/>
      <c r="G4714" s="94">
        <f t="shared" si="780"/>
        <v>0</v>
      </c>
      <c r="H4714" s="74"/>
    </row>
    <row r="4715" ht="10.5" customHeight="1">
      <c r="A4715" s="61"/>
      <c r="B4715" s="70" t="s">
        <v>5775</v>
      </c>
      <c r="C4715" s="70" t="s">
        <v>514</v>
      </c>
      <c r="D4715" s="71" t="s">
        <v>311</v>
      </c>
      <c r="E4715" s="72">
        <v>9.0</v>
      </c>
      <c r="F4715" s="73"/>
      <c r="G4715" s="94">
        <f t="shared" si="780"/>
        <v>0</v>
      </c>
      <c r="H4715" s="61"/>
    </row>
    <row r="4716" ht="10.5" customHeight="1">
      <c r="A4716" s="61"/>
      <c r="B4716" s="84" t="s">
        <v>5776</v>
      </c>
      <c r="C4716" s="85" t="s">
        <v>516</v>
      </c>
      <c r="D4716" s="49"/>
      <c r="E4716" s="49"/>
      <c r="F4716" s="49"/>
      <c r="G4716" s="98">
        <f>SUM(G4717:G4721)</f>
        <v>0</v>
      </c>
      <c r="H4716" s="74"/>
    </row>
    <row r="4717" ht="10.5" customHeight="1">
      <c r="A4717" s="61"/>
      <c r="B4717" s="70" t="s">
        <v>5777</v>
      </c>
      <c r="C4717" s="70" t="s">
        <v>831</v>
      </c>
      <c r="D4717" s="71" t="s">
        <v>408</v>
      </c>
      <c r="E4717" s="72">
        <v>36.76</v>
      </c>
      <c r="F4717" s="73"/>
      <c r="G4717" s="94">
        <f t="shared" ref="G4717:G4721" si="781">ROUND(E4717*F4717,2)</f>
        <v>0</v>
      </c>
      <c r="H4717" s="61"/>
    </row>
    <row r="4718" ht="10.5" customHeight="1">
      <c r="A4718" s="61"/>
      <c r="B4718" s="70" t="s">
        <v>5778</v>
      </c>
      <c r="C4718" s="70" t="s">
        <v>833</v>
      </c>
      <c r="D4718" s="71" t="s">
        <v>408</v>
      </c>
      <c r="E4718" s="72">
        <v>39.37</v>
      </c>
      <c r="F4718" s="73"/>
      <c r="G4718" s="94">
        <f t="shared" si="781"/>
        <v>0</v>
      </c>
      <c r="H4718" s="74"/>
    </row>
    <row r="4719" ht="10.5" customHeight="1">
      <c r="A4719" s="61"/>
      <c r="B4719" s="70" t="s">
        <v>5779</v>
      </c>
      <c r="C4719" s="70" t="s">
        <v>835</v>
      </c>
      <c r="D4719" s="71" t="s">
        <v>408</v>
      </c>
      <c r="E4719" s="72">
        <v>18.88</v>
      </c>
      <c r="F4719" s="73"/>
      <c r="G4719" s="94">
        <f t="shared" si="781"/>
        <v>0</v>
      </c>
      <c r="H4719" s="61"/>
    </row>
    <row r="4720" ht="10.5" customHeight="1">
      <c r="A4720" s="61"/>
      <c r="B4720" s="70" t="s">
        <v>5780</v>
      </c>
      <c r="C4720" s="70" t="s">
        <v>518</v>
      </c>
      <c r="D4720" s="71" t="s">
        <v>408</v>
      </c>
      <c r="E4720" s="72">
        <v>9.94</v>
      </c>
      <c r="F4720" s="73"/>
      <c r="G4720" s="94">
        <f t="shared" si="781"/>
        <v>0</v>
      </c>
      <c r="H4720" s="74"/>
    </row>
    <row r="4721" ht="10.5" customHeight="1">
      <c r="A4721" s="61"/>
      <c r="B4721" s="70" t="s">
        <v>5781</v>
      </c>
      <c r="C4721" s="70" t="s">
        <v>520</v>
      </c>
      <c r="D4721" s="71" t="s">
        <v>408</v>
      </c>
      <c r="E4721" s="72">
        <v>2.0</v>
      </c>
      <c r="F4721" s="73"/>
      <c r="G4721" s="94">
        <f t="shared" si="781"/>
        <v>0</v>
      </c>
      <c r="H4721" s="61"/>
    </row>
    <row r="4722" ht="10.5" customHeight="1">
      <c r="A4722" s="61"/>
      <c r="B4722" s="84" t="s">
        <v>5782</v>
      </c>
      <c r="C4722" s="85" t="s">
        <v>522</v>
      </c>
      <c r="D4722" s="49"/>
      <c r="E4722" s="49"/>
      <c r="F4722" s="49"/>
      <c r="G4722" s="98">
        <f>SUM(G4723:G4725)</f>
        <v>0</v>
      </c>
      <c r="H4722" s="74"/>
    </row>
    <row r="4723" ht="10.5" customHeight="1">
      <c r="A4723" s="61"/>
      <c r="B4723" s="70" t="s">
        <v>5783</v>
      </c>
      <c r="C4723" s="82" t="s">
        <v>842</v>
      </c>
      <c r="D4723" s="71" t="s">
        <v>525</v>
      </c>
      <c r="E4723" s="72">
        <v>10.950000000000001</v>
      </c>
      <c r="F4723" s="73"/>
      <c r="G4723" s="94">
        <f t="shared" ref="G4723:G4725" si="782">ROUND(E4723*F4723,2)</f>
        <v>0</v>
      </c>
      <c r="H4723" s="74"/>
    </row>
    <row r="4724" ht="10.5" customHeight="1">
      <c r="A4724" s="61"/>
      <c r="B4724" s="70" t="s">
        <v>5784</v>
      </c>
      <c r="C4724" s="70" t="s">
        <v>529</v>
      </c>
      <c r="D4724" s="71" t="s">
        <v>311</v>
      </c>
      <c r="E4724" s="72">
        <v>3.0</v>
      </c>
      <c r="F4724" s="73"/>
      <c r="G4724" s="94">
        <f t="shared" si="782"/>
        <v>0</v>
      </c>
      <c r="H4724" s="61"/>
    </row>
    <row r="4725" ht="10.5" customHeight="1">
      <c r="A4725" s="61"/>
      <c r="B4725" s="70" t="s">
        <v>5785</v>
      </c>
      <c r="C4725" s="70" t="s">
        <v>531</v>
      </c>
      <c r="D4725" s="71" t="s">
        <v>408</v>
      </c>
      <c r="E4725" s="72">
        <v>101.35000000000001</v>
      </c>
      <c r="F4725" s="73"/>
      <c r="G4725" s="94">
        <f t="shared" si="782"/>
        <v>0</v>
      </c>
      <c r="H4725" s="74"/>
    </row>
    <row r="4726" ht="12.0" customHeight="1">
      <c r="A4726" s="61"/>
      <c r="B4726" s="79" t="s">
        <v>5786</v>
      </c>
      <c r="C4726" s="83" t="s">
        <v>5787</v>
      </c>
      <c r="D4726" s="49"/>
      <c r="E4726" s="49"/>
      <c r="F4726" s="49"/>
      <c r="G4726" s="81">
        <f>+G4727+G4730+G4734+G4738+G4740+G4749+G4752</f>
        <v>0</v>
      </c>
      <c r="H4726" s="61"/>
    </row>
    <row r="4727" ht="10.5" customHeight="1">
      <c r="A4727" s="61"/>
      <c r="B4727" s="84" t="s">
        <v>5788</v>
      </c>
      <c r="C4727" s="85" t="s">
        <v>405</v>
      </c>
      <c r="D4727" s="49"/>
      <c r="E4727" s="49"/>
      <c r="F4727" s="49"/>
      <c r="G4727" s="98">
        <f>SUM(G4728:G4729)</f>
        <v>0</v>
      </c>
      <c r="H4727" s="74"/>
    </row>
    <row r="4728" ht="10.5" customHeight="1">
      <c r="A4728" s="61"/>
      <c r="B4728" s="70" t="s">
        <v>5789</v>
      </c>
      <c r="C4728" s="70" t="s">
        <v>667</v>
      </c>
      <c r="D4728" s="71" t="s">
        <v>408</v>
      </c>
      <c r="E4728" s="72">
        <v>2.66</v>
      </c>
      <c r="F4728" s="73"/>
      <c r="G4728" s="94">
        <f t="shared" ref="G4728:G4729" si="783">ROUND(E4728*F4728,2)</f>
        <v>0</v>
      </c>
      <c r="H4728" s="61"/>
    </row>
    <row r="4729" ht="10.5" customHeight="1">
      <c r="A4729" s="61"/>
      <c r="B4729" s="70" t="s">
        <v>5790</v>
      </c>
      <c r="C4729" s="70" t="s">
        <v>669</v>
      </c>
      <c r="D4729" s="71" t="s">
        <v>408</v>
      </c>
      <c r="E4729" s="72">
        <v>2.66</v>
      </c>
      <c r="F4729" s="73"/>
      <c r="G4729" s="94">
        <f t="shared" si="783"/>
        <v>0</v>
      </c>
      <c r="H4729" s="74"/>
    </row>
    <row r="4730" ht="10.5" customHeight="1">
      <c r="A4730" s="61"/>
      <c r="B4730" s="84" t="s">
        <v>5791</v>
      </c>
      <c r="C4730" s="85" t="s">
        <v>580</v>
      </c>
      <c r="D4730" s="49"/>
      <c r="E4730" s="49"/>
      <c r="F4730" s="49"/>
      <c r="G4730" s="98">
        <f>SUM(G4731:G4733)</f>
        <v>0</v>
      </c>
      <c r="H4730" s="61"/>
    </row>
    <row r="4731" ht="10.5" customHeight="1">
      <c r="A4731" s="61"/>
      <c r="B4731" s="70" t="s">
        <v>5792</v>
      </c>
      <c r="C4731" s="70" t="s">
        <v>1059</v>
      </c>
      <c r="D4731" s="71" t="s">
        <v>413</v>
      </c>
      <c r="E4731" s="72">
        <v>1.4000000000000001</v>
      </c>
      <c r="F4731" s="73"/>
      <c r="G4731" s="94">
        <f t="shared" ref="G4731:G4733" si="784">ROUND(E4731*F4731,2)</f>
        <v>0</v>
      </c>
      <c r="H4731" s="74"/>
    </row>
    <row r="4732" ht="10.5" customHeight="1">
      <c r="A4732" s="61"/>
      <c r="B4732" s="70" t="s">
        <v>5793</v>
      </c>
      <c r="C4732" s="70" t="s">
        <v>421</v>
      </c>
      <c r="D4732" s="71" t="s">
        <v>413</v>
      </c>
      <c r="E4732" s="72">
        <v>2.69</v>
      </c>
      <c r="F4732" s="73"/>
      <c r="G4732" s="94">
        <f t="shared" si="784"/>
        <v>0</v>
      </c>
      <c r="H4732" s="61"/>
    </row>
    <row r="4733" ht="10.5" customHeight="1">
      <c r="A4733" s="61"/>
      <c r="B4733" s="70" t="s">
        <v>5794</v>
      </c>
      <c r="C4733" s="70" t="s">
        <v>594</v>
      </c>
      <c r="D4733" s="71" t="s">
        <v>413</v>
      </c>
      <c r="E4733" s="72">
        <v>1.4000000000000001</v>
      </c>
      <c r="F4733" s="73"/>
      <c r="G4733" s="94">
        <f t="shared" si="784"/>
        <v>0</v>
      </c>
      <c r="H4733" s="74"/>
    </row>
    <row r="4734" ht="10.5" customHeight="1">
      <c r="A4734" s="61"/>
      <c r="B4734" s="84" t="s">
        <v>5795</v>
      </c>
      <c r="C4734" s="85" t="s">
        <v>410</v>
      </c>
      <c r="D4734" s="49"/>
      <c r="E4734" s="49"/>
      <c r="F4734" s="49"/>
      <c r="G4734" s="98">
        <f>SUM(G4735:G4737)</f>
        <v>0</v>
      </c>
      <c r="H4734" s="61"/>
    </row>
    <row r="4735" ht="10.5" customHeight="1">
      <c r="A4735" s="61"/>
      <c r="B4735" s="70" t="s">
        <v>5796</v>
      </c>
      <c r="C4735" s="70" t="s">
        <v>1772</v>
      </c>
      <c r="D4735" s="71" t="s">
        <v>413</v>
      </c>
      <c r="E4735" s="72">
        <v>12.16</v>
      </c>
      <c r="F4735" s="73"/>
      <c r="G4735" s="94">
        <f t="shared" ref="G4735:G4737" si="785">ROUND(E4735*F4735,2)</f>
        <v>0</v>
      </c>
      <c r="H4735" s="74"/>
    </row>
    <row r="4736" ht="10.5" customHeight="1">
      <c r="A4736" s="61"/>
      <c r="B4736" s="70" t="s">
        <v>5797</v>
      </c>
      <c r="C4736" s="70" t="s">
        <v>5329</v>
      </c>
      <c r="D4736" s="71" t="s">
        <v>408</v>
      </c>
      <c r="E4736" s="72">
        <v>4.59</v>
      </c>
      <c r="F4736" s="73"/>
      <c r="G4736" s="94">
        <f t="shared" si="785"/>
        <v>0</v>
      </c>
      <c r="H4736" s="61"/>
    </row>
    <row r="4737" ht="10.5" customHeight="1">
      <c r="A4737" s="61"/>
      <c r="B4737" s="70" t="s">
        <v>5798</v>
      </c>
      <c r="C4737" s="82" t="s">
        <v>5333</v>
      </c>
      <c r="D4737" s="71" t="s">
        <v>413</v>
      </c>
      <c r="E4737" s="72">
        <v>12.16</v>
      </c>
      <c r="F4737" s="73"/>
      <c r="G4737" s="94">
        <f t="shared" si="785"/>
        <v>0</v>
      </c>
      <c r="H4737" s="74"/>
    </row>
    <row r="4738" ht="10.5" customHeight="1">
      <c r="A4738" s="61"/>
      <c r="B4738" s="84" t="s">
        <v>5799</v>
      </c>
      <c r="C4738" s="85" t="s">
        <v>427</v>
      </c>
      <c r="D4738" s="49"/>
      <c r="E4738" s="49"/>
      <c r="F4738" s="49"/>
      <c r="G4738" s="98">
        <f>+G4739</f>
        <v>0</v>
      </c>
      <c r="H4738" s="61"/>
    </row>
    <row r="4739" ht="10.5" customHeight="1">
      <c r="A4739" s="61"/>
      <c r="B4739" s="70" t="s">
        <v>5800</v>
      </c>
      <c r="C4739" s="70" t="s">
        <v>429</v>
      </c>
      <c r="D4739" s="71" t="s">
        <v>413</v>
      </c>
      <c r="E4739" s="72">
        <v>0.46</v>
      </c>
      <c r="F4739" s="73"/>
      <c r="G4739" s="94">
        <f>ROUND(E4739*F4739,2)</f>
        <v>0</v>
      </c>
      <c r="H4739" s="74"/>
    </row>
    <row r="4740" ht="10.5" customHeight="1">
      <c r="A4740" s="61"/>
      <c r="B4740" s="84" t="s">
        <v>5801</v>
      </c>
      <c r="C4740" s="85" t="s">
        <v>439</v>
      </c>
      <c r="D4740" s="49"/>
      <c r="E4740" s="49"/>
      <c r="F4740" s="49"/>
      <c r="G4740" s="98">
        <f>SUM(G4741:G4748)</f>
        <v>0</v>
      </c>
      <c r="H4740" s="61"/>
    </row>
    <row r="4741" ht="10.5" customHeight="1">
      <c r="A4741" s="61"/>
      <c r="B4741" s="70" t="s">
        <v>5802</v>
      </c>
      <c r="C4741" s="70" t="s">
        <v>981</v>
      </c>
      <c r="D4741" s="71" t="s">
        <v>413</v>
      </c>
      <c r="E4741" s="72">
        <v>1.03</v>
      </c>
      <c r="F4741" s="73"/>
      <c r="G4741" s="94">
        <f t="shared" ref="G4741:G4748" si="786">ROUND(E4741*F4741,2)</f>
        <v>0</v>
      </c>
      <c r="H4741" s="74"/>
    </row>
    <row r="4742" ht="10.5" customHeight="1">
      <c r="A4742" s="61"/>
      <c r="B4742" s="70" t="s">
        <v>5803</v>
      </c>
      <c r="C4742" s="70" t="s">
        <v>470</v>
      </c>
      <c r="D4742" s="71" t="s">
        <v>446</v>
      </c>
      <c r="E4742" s="72">
        <v>105.86</v>
      </c>
      <c r="F4742" s="73"/>
      <c r="G4742" s="94">
        <f t="shared" si="786"/>
        <v>0</v>
      </c>
      <c r="H4742" s="61"/>
    </row>
    <row r="4743" ht="10.5" customHeight="1">
      <c r="A4743" s="61"/>
      <c r="B4743" s="70" t="s">
        <v>5804</v>
      </c>
      <c r="C4743" s="70" t="s">
        <v>1074</v>
      </c>
      <c r="D4743" s="71" t="s">
        <v>413</v>
      </c>
      <c r="E4743" s="72">
        <v>3.2</v>
      </c>
      <c r="F4743" s="73"/>
      <c r="G4743" s="94">
        <f t="shared" si="786"/>
        <v>0</v>
      </c>
      <c r="H4743" s="74"/>
    </row>
    <row r="4744" ht="10.5" customHeight="1">
      <c r="A4744" s="61"/>
      <c r="B4744" s="70" t="s">
        <v>5805</v>
      </c>
      <c r="C4744" s="70" t="s">
        <v>474</v>
      </c>
      <c r="D4744" s="71" t="s">
        <v>408</v>
      </c>
      <c r="E4744" s="72">
        <v>32.980000000000004</v>
      </c>
      <c r="F4744" s="73"/>
      <c r="G4744" s="94">
        <f t="shared" si="786"/>
        <v>0</v>
      </c>
      <c r="H4744" s="61"/>
    </row>
    <row r="4745" ht="10.5" customHeight="1">
      <c r="A4745" s="61"/>
      <c r="B4745" s="70" t="s">
        <v>5806</v>
      </c>
      <c r="C4745" s="70" t="s">
        <v>476</v>
      </c>
      <c r="D4745" s="71" t="s">
        <v>446</v>
      </c>
      <c r="E4745" s="72">
        <v>598.78</v>
      </c>
      <c r="F4745" s="73"/>
      <c r="G4745" s="94">
        <f t="shared" si="786"/>
        <v>0</v>
      </c>
      <c r="H4745" s="74"/>
    </row>
    <row r="4746" ht="10.5" customHeight="1">
      <c r="A4746" s="61"/>
      <c r="B4746" s="70" t="s">
        <v>5807</v>
      </c>
      <c r="C4746" s="70" t="s">
        <v>1011</v>
      </c>
      <c r="D4746" s="71" t="s">
        <v>413</v>
      </c>
      <c r="E4746" s="72">
        <v>0.6900000000000001</v>
      </c>
      <c r="F4746" s="73"/>
      <c r="G4746" s="94">
        <f t="shared" si="786"/>
        <v>0</v>
      </c>
      <c r="H4746" s="61"/>
    </row>
    <row r="4747" ht="10.5" customHeight="1">
      <c r="A4747" s="61"/>
      <c r="B4747" s="70" t="s">
        <v>5808</v>
      </c>
      <c r="C4747" s="70" t="s">
        <v>480</v>
      </c>
      <c r="D4747" s="71" t="s">
        <v>408</v>
      </c>
      <c r="E4747" s="72">
        <v>0.8200000000000001</v>
      </c>
      <c r="F4747" s="73"/>
      <c r="G4747" s="94">
        <f t="shared" si="786"/>
        <v>0</v>
      </c>
      <c r="H4747" s="74"/>
    </row>
    <row r="4748" ht="10.5" customHeight="1">
      <c r="A4748" s="61"/>
      <c r="B4748" s="70" t="s">
        <v>5809</v>
      </c>
      <c r="C4748" s="70" t="s">
        <v>482</v>
      </c>
      <c r="D4748" s="71" t="s">
        <v>446</v>
      </c>
      <c r="E4748" s="72">
        <v>16.73</v>
      </c>
      <c r="F4748" s="73"/>
      <c r="G4748" s="94">
        <f t="shared" si="786"/>
        <v>0</v>
      </c>
      <c r="H4748" s="61"/>
    </row>
    <row r="4749" ht="10.5" customHeight="1">
      <c r="A4749" s="61"/>
      <c r="B4749" s="84" t="s">
        <v>5810</v>
      </c>
      <c r="C4749" s="85" t="s">
        <v>484</v>
      </c>
      <c r="D4749" s="49"/>
      <c r="E4749" s="49"/>
      <c r="F4749" s="49"/>
      <c r="G4749" s="98">
        <f>SUM(G4750:G4751)</f>
        <v>0</v>
      </c>
      <c r="H4749" s="74"/>
    </row>
    <row r="4750" ht="10.5" customHeight="1">
      <c r="A4750" s="61"/>
      <c r="B4750" s="70" t="s">
        <v>5811</v>
      </c>
      <c r="C4750" s="70" t="s">
        <v>647</v>
      </c>
      <c r="D4750" s="71" t="s">
        <v>408</v>
      </c>
      <c r="E4750" s="72">
        <v>4.59</v>
      </c>
      <c r="F4750" s="73"/>
      <c r="G4750" s="94">
        <f t="shared" ref="G4750:G4751" si="787">ROUND(E4750*F4750,2)</f>
        <v>0</v>
      </c>
      <c r="H4750" s="61"/>
    </row>
    <row r="4751" ht="10.5" customHeight="1">
      <c r="A4751" s="61"/>
      <c r="B4751" s="70" t="s">
        <v>5812</v>
      </c>
      <c r="C4751" s="70" t="s">
        <v>488</v>
      </c>
      <c r="D4751" s="71" t="s">
        <v>408</v>
      </c>
      <c r="E4751" s="72">
        <v>16.65</v>
      </c>
      <c r="F4751" s="73"/>
      <c r="G4751" s="94">
        <f t="shared" si="787"/>
        <v>0</v>
      </c>
      <c r="H4751" s="74"/>
    </row>
    <row r="4752" ht="10.5" customHeight="1">
      <c r="A4752" s="61"/>
      <c r="B4752" s="84" t="s">
        <v>5813</v>
      </c>
      <c r="C4752" s="85" t="s">
        <v>1084</v>
      </c>
      <c r="D4752" s="49"/>
      <c r="E4752" s="49"/>
      <c r="F4752" s="49"/>
      <c r="G4752" s="98">
        <f>SUM(G4753:G4756)</f>
        <v>0</v>
      </c>
      <c r="H4752" s="61"/>
    </row>
    <row r="4753" ht="10.5" customHeight="1">
      <c r="A4753" s="61"/>
      <c r="B4753" s="70" t="s">
        <v>5814</v>
      </c>
      <c r="C4753" s="70" t="s">
        <v>524</v>
      </c>
      <c r="D4753" s="71" t="s">
        <v>525</v>
      </c>
      <c r="E4753" s="72">
        <v>1.0</v>
      </c>
      <c r="F4753" s="73"/>
      <c r="G4753" s="94">
        <f t="shared" ref="G4753:G4756" si="788">ROUND(E4753*F4753,2)</f>
        <v>0</v>
      </c>
      <c r="H4753" s="74"/>
    </row>
    <row r="4754" ht="10.5" customHeight="1">
      <c r="A4754" s="61"/>
      <c r="B4754" s="70" t="s">
        <v>5815</v>
      </c>
      <c r="C4754" s="70" t="s">
        <v>527</v>
      </c>
      <c r="D4754" s="71" t="s">
        <v>311</v>
      </c>
      <c r="E4754" s="72">
        <v>18.0</v>
      </c>
      <c r="F4754" s="73"/>
      <c r="G4754" s="94">
        <f t="shared" si="788"/>
        <v>0</v>
      </c>
      <c r="H4754" s="61"/>
    </row>
    <row r="4755" ht="10.5" customHeight="1">
      <c r="A4755" s="61"/>
      <c r="B4755" s="70" t="s">
        <v>5816</v>
      </c>
      <c r="C4755" s="70" t="s">
        <v>529</v>
      </c>
      <c r="D4755" s="71" t="s">
        <v>311</v>
      </c>
      <c r="E4755" s="72">
        <v>2.0</v>
      </c>
      <c r="F4755" s="73"/>
      <c r="G4755" s="94">
        <f t="shared" si="788"/>
        <v>0</v>
      </c>
      <c r="H4755" s="74"/>
    </row>
    <row r="4756" ht="10.5" customHeight="1">
      <c r="A4756" s="61"/>
      <c r="B4756" s="70" t="s">
        <v>5817</v>
      </c>
      <c r="C4756" s="70" t="s">
        <v>531</v>
      </c>
      <c r="D4756" s="71" t="s">
        <v>408</v>
      </c>
      <c r="E4756" s="72">
        <v>33.8</v>
      </c>
      <c r="F4756" s="73"/>
      <c r="G4756" s="94">
        <f t="shared" si="788"/>
        <v>0</v>
      </c>
      <c r="H4756" s="61"/>
    </row>
    <row r="4757" ht="14.25" customHeight="1">
      <c r="A4757" s="61"/>
      <c r="B4757" s="79" t="s">
        <v>5818</v>
      </c>
      <c r="C4757" s="83" t="s">
        <v>5819</v>
      </c>
      <c r="D4757" s="49"/>
      <c r="E4757" s="49"/>
      <c r="F4757" s="49"/>
      <c r="G4757" s="81">
        <f>+G4758+G4762+G4765+G4770+G4774+G4781+G4785+G4787+G4789+G4794+G4798</f>
        <v>0</v>
      </c>
      <c r="H4757" s="74"/>
    </row>
    <row r="4758" ht="10.5" customHeight="1">
      <c r="A4758" s="61"/>
      <c r="B4758" s="84" t="s">
        <v>5820</v>
      </c>
      <c r="C4758" s="85" t="s">
        <v>405</v>
      </c>
      <c r="D4758" s="49"/>
      <c r="E4758" s="49"/>
      <c r="F4758" s="49"/>
      <c r="G4758" s="98">
        <f>SUM(G4759:G4761)</f>
        <v>0</v>
      </c>
      <c r="H4758" s="61"/>
    </row>
    <row r="4759" ht="10.5" customHeight="1">
      <c r="A4759" s="61"/>
      <c r="B4759" s="70" t="s">
        <v>5821</v>
      </c>
      <c r="C4759" s="70" t="s">
        <v>1093</v>
      </c>
      <c r="D4759" s="71" t="s">
        <v>525</v>
      </c>
      <c r="E4759" s="72">
        <v>116.10000000000001</v>
      </c>
      <c r="F4759" s="73"/>
      <c r="G4759" s="94">
        <f t="shared" ref="G4759:G4761" si="789">ROUND(E4759*F4759,2)</f>
        <v>0</v>
      </c>
      <c r="H4759" s="74"/>
    </row>
    <row r="4760" ht="10.5" customHeight="1">
      <c r="A4760" s="61"/>
      <c r="B4760" s="70" t="s">
        <v>5822</v>
      </c>
      <c r="C4760" s="70" t="s">
        <v>1095</v>
      </c>
      <c r="D4760" s="71" t="s">
        <v>525</v>
      </c>
      <c r="E4760" s="72">
        <v>116.10000000000001</v>
      </c>
      <c r="F4760" s="73"/>
      <c r="G4760" s="94">
        <f t="shared" si="789"/>
        <v>0</v>
      </c>
      <c r="H4760" s="61"/>
    </row>
    <row r="4761" ht="10.5" customHeight="1">
      <c r="A4761" s="61"/>
      <c r="B4761" s="70" t="s">
        <v>5823</v>
      </c>
      <c r="C4761" s="70" t="s">
        <v>2181</v>
      </c>
      <c r="D4761" s="71" t="s">
        <v>413</v>
      </c>
      <c r="E4761" s="72">
        <v>0.14</v>
      </c>
      <c r="F4761" s="73"/>
      <c r="G4761" s="94">
        <f t="shared" si="789"/>
        <v>0</v>
      </c>
      <c r="H4761" s="74"/>
    </row>
    <row r="4762" ht="10.5" customHeight="1">
      <c r="A4762" s="61"/>
      <c r="B4762" s="84" t="s">
        <v>5824</v>
      </c>
      <c r="C4762" s="85" t="s">
        <v>580</v>
      </c>
      <c r="D4762" s="49"/>
      <c r="E4762" s="49"/>
      <c r="F4762" s="49"/>
      <c r="G4762" s="98">
        <f>SUM(G4763:G4764)</f>
        <v>0</v>
      </c>
      <c r="H4762" s="61"/>
    </row>
    <row r="4763" ht="10.5" customHeight="1">
      <c r="A4763" s="61"/>
      <c r="B4763" s="70" t="s">
        <v>5825</v>
      </c>
      <c r="C4763" s="82" t="s">
        <v>1100</v>
      </c>
      <c r="D4763" s="71" t="s">
        <v>322</v>
      </c>
      <c r="E4763" s="72">
        <v>1.0</v>
      </c>
      <c r="F4763" s="73"/>
      <c r="G4763" s="94">
        <f t="shared" ref="G4763:G4764" si="790">ROUND(E4763*F4763,2)</f>
        <v>0</v>
      </c>
      <c r="H4763" s="74"/>
    </row>
    <row r="4764" ht="10.5" customHeight="1">
      <c r="A4764" s="61"/>
      <c r="B4764" s="70" t="s">
        <v>5826</v>
      </c>
      <c r="C4764" s="70" t="s">
        <v>1102</v>
      </c>
      <c r="D4764" s="71" t="s">
        <v>525</v>
      </c>
      <c r="E4764" s="72">
        <v>45.5</v>
      </c>
      <c r="F4764" s="73"/>
      <c r="G4764" s="94">
        <f t="shared" si="790"/>
        <v>0</v>
      </c>
      <c r="H4764" s="61"/>
    </row>
    <row r="4765" ht="10.5" customHeight="1">
      <c r="A4765" s="61"/>
      <c r="B4765" s="84" t="s">
        <v>5827</v>
      </c>
      <c r="C4765" s="85" t="s">
        <v>410</v>
      </c>
      <c r="D4765" s="49"/>
      <c r="E4765" s="49"/>
      <c r="F4765" s="49"/>
      <c r="G4765" s="98">
        <f>SUM(G4766:G4769)</f>
        <v>0</v>
      </c>
      <c r="H4765" s="74"/>
    </row>
    <row r="4766" ht="10.5" customHeight="1">
      <c r="A4766" s="61"/>
      <c r="B4766" s="70" t="s">
        <v>5828</v>
      </c>
      <c r="C4766" s="70" t="s">
        <v>2073</v>
      </c>
      <c r="D4766" s="71" t="s">
        <v>413</v>
      </c>
      <c r="E4766" s="72">
        <v>9.86</v>
      </c>
      <c r="F4766" s="73"/>
      <c r="G4766" s="94">
        <f t="shared" ref="G4766:G4769" si="791">ROUND(E4766*F4766,2)</f>
        <v>0</v>
      </c>
      <c r="H4766" s="61"/>
    </row>
    <row r="4767" ht="10.5" customHeight="1">
      <c r="A4767" s="61"/>
      <c r="B4767" s="70" t="s">
        <v>5829</v>
      </c>
      <c r="C4767" s="70" t="s">
        <v>5329</v>
      </c>
      <c r="D4767" s="71" t="s">
        <v>408</v>
      </c>
      <c r="E4767" s="72">
        <v>8.790000000000001</v>
      </c>
      <c r="F4767" s="73"/>
      <c r="G4767" s="94">
        <f t="shared" si="791"/>
        <v>0</v>
      </c>
      <c r="H4767" s="74"/>
    </row>
    <row r="4768" ht="10.5" customHeight="1">
      <c r="A4768" s="61"/>
      <c r="B4768" s="70" t="s">
        <v>5830</v>
      </c>
      <c r="C4768" s="70" t="s">
        <v>421</v>
      </c>
      <c r="D4768" s="71" t="s">
        <v>413</v>
      </c>
      <c r="E4768" s="72">
        <v>2.87</v>
      </c>
      <c r="F4768" s="73"/>
      <c r="G4768" s="94">
        <f t="shared" si="791"/>
        <v>0</v>
      </c>
      <c r="H4768" s="61"/>
    </row>
    <row r="4769" ht="10.5" customHeight="1">
      <c r="A4769" s="61"/>
      <c r="B4769" s="70" t="s">
        <v>5831</v>
      </c>
      <c r="C4769" s="82" t="s">
        <v>5333</v>
      </c>
      <c r="D4769" s="71" t="s">
        <v>413</v>
      </c>
      <c r="E4769" s="72">
        <v>9.86</v>
      </c>
      <c r="F4769" s="73"/>
      <c r="G4769" s="94">
        <f t="shared" si="791"/>
        <v>0</v>
      </c>
      <c r="H4769" s="74"/>
    </row>
    <row r="4770" ht="10.5" customHeight="1">
      <c r="A4770" s="61"/>
      <c r="B4770" s="84" t="s">
        <v>5832</v>
      </c>
      <c r="C4770" s="85" t="s">
        <v>427</v>
      </c>
      <c r="D4770" s="49"/>
      <c r="E4770" s="49"/>
      <c r="F4770" s="49"/>
      <c r="G4770" s="98">
        <f>SUM(G4771:G4773)</f>
        <v>0</v>
      </c>
      <c r="H4770" s="61"/>
    </row>
    <row r="4771" ht="10.5" customHeight="1">
      <c r="A4771" s="61"/>
      <c r="B4771" s="70" t="s">
        <v>5833</v>
      </c>
      <c r="C4771" s="70" t="s">
        <v>431</v>
      </c>
      <c r="D4771" s="71" t="s">
        <v>413</v>
      </c>
      <c r="E4771" s="72">
        <v>5.22</v>
      </c>
      <c r="F4771" s="73"/>
      <c r="G4771" s="94">
        <f t="shared" ref="G4771:G4773" si="792">ROUND(E4771*F4771,2)</f>
        <v>0</v>
      </c>
      <c r="H4771" s="74"/>
    </row>
    <row r="4772" ht="10.5" customHeight="1">
      <c r="A4772" s="61"/>
      <c r="B4772" s="70" t="s">
        <v>5834</v>
      </c>
      <c r="C4772" s="70" t="s">
        <v>970</v>
      </c>
      <c r="D4772" s="71" t="s">
        <v>413</v>
      </c>
      <c r="E4772" s="72">
        <v>2.02</v>
      </c>
      <c r="F4772" s="73"/>
      <c r="G4772" s="94">
        <f t="shared" si="792"/>
        <v>0</v>
      </c>
      <c r="H4772" s="61"/>
    </row>
    <row r="4773" ht="10.5" customHeight="1">
      <c r="A4773" s="61"/>
      <c r="B4773" s="70" t="s">
        <v>5835</v>
      </c>
      <c r="C4773" s="70" t="s">
        <v>1113</v>
      </c>
      <c r="D4773" s="71" t="s">
        <v>408</v>
      </c>
      <c r="E4773" s="72">
        <v>27.0</v>
      </c>
      <c r="F4773" s="73"/>
      <c r="G4773" s="94">
        <f t="shared" si="792"/>
        <v>0</v>
      </c>
      <c r="H4773" s="74"/>
    </row>
    <row r="4774" ht="10.5" customHeight="1">
      <c r="A4774" s="61"/>
      <c r="B4774" s="84" t="s">
        <v>5836</v>
      </c>
      <c r="C4774" s="85" t="s">
        <v>439</v>
      </c>
      <c r="D4774" s="49"/>
      <c r="E4774" s="49"/>
      <c r="F4774" s="49"/>
      <c r="G4774" s="98">
        <f>SUM(G4775:G4780)</f>
        <v>0</v>
      </c>
      <c r="H4774" s="61"/>
    </row>
    <row r="4775" ht="10.5" customHeight="1">
      <c r="A4775" s="61"/>
      <c r="B4775" s="70" t="s">
        <v>5837</v>
      </c>
      <c r="C4775" s="70" t="s">
        <v>991</v>
      </c>
      <c r="D4775" s="71" t="s">
        <v>413</v>
      </c>
      <c r="E4775" s="72">
        <v>3.87</v>
      </c>
      <c r="F4775" s="73"/>
      <c r="G4775" s="94">
        <f t="shared" ref="G4775:G4780" si="793">ROUND(E4775*F4775,2)</f>
        <v>0</v>
      </c>
      <c r="H4775" s="74"/>
    </row>
    <row r="4776" ht="10.5" customHeight="1">
      <c r="A4776" s="61"/>
      <c r="B4776" s="70" t="s">
        <v>5838</v>
      </c>
      <c r="C4776" s="70" t="s">
        <v>741</v>
      </c>
      <c r="D4776" s="71" t="s">
        <v>408</v>
      </c>
      <c r="E4776" s="72">
        <v>53.53</v>
      </c>
      <c r="F4776" s="73"/>
      <c r="G4776" s="94">
        <f t="shared" si="793"/>
        <v>0</v>
      </c>
      <c r="H4776" s="61"/>
    </row>
    <row r="4777" ht="10.5" customHeight="1">
      <c r="A4777" s="61"/>
      <c r="B4777" s="70" t="s">
        <v>5839</v>
      </c>
      <c r="C4777" s="70" t="s">
        <v>743</v>
      </c>
      <c r="D4777" s="71" t="s">
        <v>446</v>
      </c>
      <c r="E4777" s="72">
        <v>672.19</v>
      </c>
      <c r="F4777" s="73"/>
      <c r="G4777" s="94">
        <f t="shared" si="793"/>
        <v>0</v>
      </c>
      <c r="H4777" s="74"/>
    </row>
    <row r="4778" ht="10.5" customHeight="1">
      <c r="A4778" s="61"/>
      <c r="B4778" s="70" t="s">
        <v>5840</v>
      </c>
      <c r="C4778" s="70" t="s">
        <v>996</v>
      </c>
      <c r="D4778" s="71" t="s">
        <v>413</v>
      </c>
      <c r="E4778" s="72">
        <v>1.85</v>
      </c>
      <c r="F4778" s="73"/>
      <c r="G4778" s="94">
        <f t="shared" si="793"/>
        <v>0</v>
      </c>
      <c r="H4778" s="61"/>
    </row>
    <row r="4779" ht="10.5" customHeight="1">
      <c r="A4779" s="61"/>
      <c r="B4779" s="70" t="s">
        <v>5841</v>
      </c>
      <c r="C4779" s="70" t="s">
        <v>748</v>
      </c>
      <c r="D4779" s="71" t="s">
        <v>408</v>
      </c>
      <c r="E4779" s="72">
        <v>24.72</v>
      </c>
      <c r="F4779" s="73"/>
      <c r="G4779" s="94">
        <f t="shared" si="793"/>
        <v>0</v>
      </c>
      <c r="H4779" s="74"/>
    </row>
    <row r="4780" ht="10.5" customHeight="1">
      <c r="A4780" s="61"/>
      <c r="B4780" s="70" t="s">
        <v>5842</v>
      </c>
      <c r="C4780" s="70" t="s">
        <v>750</v>
      </c>
      <c r="D4780" s="71" t="s">
        <v>446</v>
      </c>
      <c r="E4780" s="72">
        <v>388.82</v>
      </c>
      <c r="F4780" s="73"/>
      <c r="G4780" s="94">
        <f t="shared" si="793"/>
        <v>0</v>
      </c>
      <c r="H4780" s="61"/>
    </row>
    <row r="4781" ht="10.5" customHeight="1">
      <c r="A4781" s="61"/>
      <c r="B4781" s="84" t="s">
        <v>5843</v>
      </c>
      <c r="C4781" s="85" t="s">
        <v>1122</v>
      </c>
      <c r="D4781" s="49"/>
      <c r="E4781" s="49"/>
      <c r="F4781" s="49"/>
      <c r="G4781" s="98">
        <f>SUM(G4782:G4784)</f>
        <v>0</v>
      </c>
      <c r="H4781" s="74"/>
    </row>
    <row r="4782" ht="10.5" customHeight="1">
      <c r="A4782" s="61"/>
      <c r="B4782" s="70" t="s">
        <v>5844</v>
      </c>
      <c r="C4782" s="70" t="s">
        <v>1124</v>
      </c>
      <c r="D4782" s="71" t="s">
        <v>408</v>
      </c>
      <c r="E4782" s="72">
        <v>77.26</v>
      </c>
      <c r="F4782" s="73"/>
      <c r="G4782" s="94">
        <f t="shared" ref="G4782:G4784" si="794">ROUND(E4782*F4782,2)</f>
        <v>0</v>
      </c>
      <c r="H4782" s="61"/>
    </row>
    <row r="4783" ht="10.5" customHeight="1">
      <c r="A4783" s="61"/>
      <c r="B4783" s="70" t="s">
        <v>5845</v>
      </c>
      <c r="C4783" s="70" t="s">
        <v>1126</v>
      </c>
      <c r="D4783" s="71" t="s">
        <v>525</v>
      </c>
      <c r="E4783" s="72">
        <v>240.0</v>
      </c>
      <c r="F4783" s="73"/>
      <c r="G4783" s="94">
        <f t="shared" si="794"/>
        <v>0</v>
      </c>
      <c r="H4783" s="74"/>
    </row>
    <row r="4784" ht="10.5" customHeight="1">
      <c r="A4784" s="61"/>
      <c r="B4784" s="70" t="s">
        <v>5846</v>
      </c>
      <c r="C4784" s="70" t="s">
        <v>1128</v>
      </c>
      <c r="D4784" s="71" t="s">
        <v>408</v>
      </c>
      <c r="E4784" s="72">
        <v>154.52</v>
      </c>
      <c r="F4784" s="73"/>
      <c r="G4784" s="94">
        <f t="shared" si="794"/>
        <v>0</v>
      </c>
      <c r="H4784" s="61"/>
    </row>
    <row r="4785" ht="10.5" customHeight="1">
      <c r="A4785" s="61"/>
      <c r="B4785" s="84" t="s">
        <v>5847</v>
      </c>
      <c r="C4785" s="85" t="s">
        <v>484</v>
      </c>
      <c r="D4785" s="49"/>
      <c r="E4785" s="49"/>
      <c r="F4785" s="49"/>
      <c r="G4785" s="98">
        <f>+G4786</f>
        <v>0</v>
      </c>
      <c r="H4785" s="74"/>
    </row>
    <row r="4786" ht="10.5" customHeight="1">
      <c r="A4786" s="61"/>
      <c r="B4786" s="70" t="s">
        <v>5848</v>
      </c>
      <c r="C4786" s="70" t="s">
        <v>1131</v>
      </c>
      <c r="D4786" s="71" t="s">
        <v>408</v>
      </c>
      <c r="E4786" s="72">
        <v>102.46000000000001</v>
      </c>
      <c r="F4786" s="73"/>
      <c r="G4786" s="94">
        <f>ROUND(E4786*F4786,2)</f>
        <v>0</v>
      </c>
      <c r="H4786" s="61"/>
    </row>
    <row r="4787" ht="10.5" customHeight="1">
      <c r="A4787" s="61"/>
      <c r="B4787" s="84" t="s">
        <v>5849</v>
      </c>
      <c r="C4787" s="85" t="s">
        <v>496</v>
      </c>
      <c r="D4787" s="49"/>
      <c r="E4787" s="49"/>
      <c r="F4787" s="49"/>
      <c r="G4787" s="98">
        <f>+G4788</f>
        <v>0</v>
      </c>
      <c r="H4787" s="87"/>
    </row>
    <row r="4788" ht="10.5" customHeight="1">
      <c r="A4788" s="61"/>
      <c r="B4788" s="70" t="s">
        <v>5850</v>
      </c>
      <c r="C4788" s="70" t="s">
        <v>1134</v>
      </c>
      <c r="D4788" s="71" t="s">
        <v>408</v>
      </c>
      <c r="E4788" s="72">
        <v>13.6</v>
      </c>
      <c r="F4788" s="73"/>
      <c r="G4788" s="94">
        <f>ROUND(E4788*F4788,2)</f>
        <v>0</v>
      </c>
      <c r="H4788" s="61"/>
    </row>
    <row r="4789" ht="10.5" customHeight="1">
      <c r="A4789" s="61"/>
      <c r="B4789" s="84" t="s">
        <v>5851</v>
      </c>
      <c r="C4789" s="85" t="s">
        <v>506</v>
      </c>
      <c r="D4789" s="49"/>
      <c r="E4789" s="49"/>
      <c r="F4789" s="49"/>
      <c r="G4789" s="98">
        <f>SUM(G4790:G4793)</f>
        <v>0</v>
      </c>
      <c r="H4789" s="91"/>
    </row>
    <row r="4790" ht="10.5" customHeight="1">
      <c r="A4790" s="61"/>
      <c r="B4790" s="70" t="s">
        <v>5852</v>
      </c>
      <c r="C4790" s="70" t="s">
        <v>514</v>
      </c>
      <c r="D4790" s="71" t="s">
        <v>311</v>
      </c>
      <c r="E4790" s="72">
        <v>4.0</v>
      </c>
      <c r="F4790" s="73"/>
      <c r="G4790" s="94">
        <f t="shared" ref="G4790:G4793" si="795">ROUND(E4790*F4790,2)</f>
        <v>0</v>
      </c>
      <c r="H4790" s="61"/>
    </row>
    <row r="4791" ht="10.5" customHeight="1">
      <c r="A4791" s="61"/>
      <c r="B4791" s="70" t="s">
        <v>5853</v>
      </c>
      <c r="C4791" s="70" t="s">
        <v>1138</v>
      </c>
      <c r="D4791" s="71" t="s">
        <v>311</v>
      </c>
      <c r="E4791" s="72">
        <v>1.0</v>
      </c>
      <c r="F4791" s="73"/>
      <c r="G4791" s="94">
        <f t="shared" si="795"/>
        <v>0</v>
      </c>
      <c r="H4791" s="74"/>
    </row>
    <row r="4792" ht="10.5" customHeight="1">
      <c r="A4792" s="61"/>
      <c r="B4792" s="70" t="s">
        <v>5854</v>
      </c>
      <c r="C4792" s="70" t="s">
        <v>510</v>
      </c>
      <c r="D4792" s="71" t="s">
        <v>311</v>
      </c>
      <c r="E4792" s="72">
        <v>1.0</v>
      </c>
      <c r="F4792" s="73"/>
      <c r="G4792" s="94">
        <f t="shared" si="795"/>
        <v>0</v>
      </c>
      <c r="H4792" s="61"/>
    </row>
    <row r="4793" ht="10.5" customHeight="1">
      <c r="A4793" s="61"/>
      <c r="B4793" s="70" t="s">
        <v>5855</v>
      </c>
      <c r="C4793" s="70" t="s">
        <v>512</v>
      </c>
      <c r="D4793" s="71" t="s">
        <v>311</v>
      </c>
      <c r="E4793" s="72">
        <v>2.0</v>
      </c>
      <c r="F4793" s="73"/>
      <c r="G4793" s="94">
        <f t="shared" si="795"/>
        <v>0</v>
      </c>
      <c r="H4793" s="74"/>
    </row>
    <row r="4794" ht="10.5" customHeight="1">
      <c r="A4794" s="61"/>
      <c r="B4794" s="84" t="s">
        <v>5856</v>
      </c>
      <c r="C4794" s="85" t="s">
        <v>516</v>
      </c>
      <c r="D4794" s="49"/>
      <c r="E4794" s="49"/>
      <c r="F4794" s="49"/>
      <c r="G4794" s="98">
        <f>SUM(G4795:G4797)</f>
        <v>0</v>
      </c>
      <c r="H4794" s="61"/>
    </row>
    <row r="4795" ht="10.5" customHeight="1">
      <c r="A4795" s="61"/>
      <c r="B4795" s="70" t="s">
        <v>5857</v>
      </c>
      <c r="C4795" s="70" t="s">
        <v>1143</v>
      </c>
      <c r="D4795" s="71" t="s">
        <v>408</v>
      </c>
      <c r="E4795" s="72">
        <v>154.53</v>
      </c>
      <c r="F4795" s="73"/>
      <c r="G4795" s="94">
        <f t="shared" ref="G4795:G4797" si="796">ROUND(E4795*F4795,2)</f>
        <v>0</v>
      </c>
      <c r="H4795" s="91"/>
    </row>
    <row r="4796" ht="10.5" customHeight="1">
      <c r="A4796" s="61"/>
      <c r="B4796" s="70" t="s">
        <v>5858</v>
      </c>
      <c r="C4796" s="70" t="s">
        <v>1145</v>
      </c>
      <c r="D4796" s="71" t="s">
        <v>408</v>
      </c>
      <c r="E4796" s="72">
        <v>102.46000000000001</v>
      </c>
      <c r="F4796" s="73"/>
      <c r="G4796" s="94">
        <f t="shared" si="796"/>
        <v>0</v>
      </c>
      <c r="H4796" s="61"/>
    </row>
    <row r="4797" ht="10.5" customHeight="1">
      <c r="A4797" s="61"/>
      <c r="B4797" s="70" t="s">
        <v>5859</v>
      </c>
      <c r="C4797" s="70" t="s">
        <v>518</v>
      </c>
      <c r="D4797" s="71" t="s">
        <v>408</v>
      </c>
      <c r="E4797" s="72">
        <v>13.6</v>
      </c>
      <c r="F4797" s="73"/>
      <c r="G4797" s="94">
        <f t="shared" si="796"/>
        <v>0</v>
      </c>
      <c r="H4797" s="74"/>
    </row>
    <row r="4798" ht="10.5" customHeight="1">
      <c r="A4798" s="61"/>
      <c r="B4798" s="84" t="s">
        <v>5860</v>
      </c>
      <c r="C4798" s="85" t="s">
        <v>522</v>
      </c>
      <c r="D4798" s="49"/>
      <c r="E4798" s="49"/>
      <c r="F4798" s="49"/>
      <c r="G4798" s="98">
        <f>SUM(G4799:G4802)</f>
        <v>0</v>
      </c>
      <c r="H4798" s="61"/>
    </row>
    <row r="4799" ht="10.5" customHeight="1">
      <c r="A4799" s="61"/>
      <c r="B4799" s="70" t="s">
        <v>5861</v>
      </c>
      <c r="C4799" s="70" t="s">
        <v>1149</v>
      </c>
      <c r="D4799" s="71" t="s">
        <v>525</v>
      </c>
      <c r="E4799" s="72">
        <v>87.7</v>
      </c>
      <c r="F4799" s="73"/>
      <c r="G4799" s="94">
        <f t="shared" ref="G4799:G4802" si="797">ROUND(E4799*F4799,2)</f>
        <v>0</v>
      </c>
      <c r="H4799" s="74"/>
    </row>
    <row r="4800" ht="10.5" customHeight="1">
      <c r="A4800" s="61"/>
      <c r="B4800" s="70" t="s">
        <v>5862</v>
      </c>
      <c r="C4800" s="70" t="s">
        <v>1151</v>
      </c>
      <c r="D4800" s="71" t="s">
        <v>408</v>
      </c>
      <c r="E4800" s="72">
        <v>5.41</v>
      </c>
      <c r="F4800" s="73"/>
      <c r="G4800" s="94">
        <f t="shared" si="797"/>
        <v>0</v>
      </c>
      <c r="H4800" s="61"/>
    </row>
    <row r="4801" ht="10.5" customHeight="1">
      <c r="A4801" s="61"/>
      <c r="B4801" s="70" t="s">
        <v>5863</v>
      </c>
      <c r="C4801" s="70" t="s">
        <v>529</v>
      </c>
      <c r="D4801" s="71" t="s">
        <v>311</v>
      </c>
      <c r="E4801" s="72">
        <v>2.0</v>
      </c>
      <c r="F4801" s="73"/>
      <c r="G4801" s="94">
        <f t="shared" si="797"/>
        <v>0</v>
      </c>
      <c r="H4801" s="74"/>
    </row>
    <row r="4802" ht="10.5" customHeight="1">
      <c r="A4802" s="61"/>
      <c r="B4802" s="70" t="s">
        <v>5864</v>
      </c>
      <c r="C4802" s="70" t="s">
        <v>531</v>
      </c>
      <c r="D4802" s="71" t="s">
        <v>408</v>
      </c>
      <c r="E4802" s="72">
        <v>105.25</v>
      </c>
      <c r="F4802" s="73"/>
      <c r="G4802" s="94">
        <f t="shared" si="797"/>
        <v>0</v>
      </c>
      <c r="H4802" s="61"/>
    </row>
    <row r="4803" ht="10.5" customHeight="1">
      <c r="A4803" s="61"/>
      <c r="B4803" s="79" t="s">
        <v>5865</v>
      </c>
      <c r="C4803" s="83" t="s">
        <v>1155</v>
      </c>
      <c r="D4803" s="49"/>
      <c r="E4803" s="49"/>
      <c r="F4803" s="49"/>
      <c r="G4803" s="81">
        <f>SUM(G4804:G4805)</f>
        <v>0</v>
      </c>
      <c r="H4803" s="74"/>
    </row>
    <row r="4804" ht="10.5" customHeight="1">
      <c r="A4804" s="61"/>
      <c r="B4804" s="70" t="s">
        <v>5866</v>
      </c>
      <c r="C4804" s="70" t="s">
        <v>1157</v>
      </c>
      <c r="D4804" s="71" t="s">
        <v>408</v>
      </c>
      <c r="E4804" s="72">
        <v>143.18</v>
      </c>
      <c r="F4804" s="73"/>
      <c r="G4804" s="94">
        <f t="shared" ref="G4804:G4805" si="798">ROUND(E4804*F4804,2)</f>
        <v>0</v>
      </c>
      <c r="H4804" s="61"/>
    </row>
    <row r="4805" ht="10.5" customHeight="1">
      <c r="A4805" s="61"/>
      <c r="B4805" s="70" t="s">
        <v>5867</v>
      </c>
      <c r="C4805" s="82" t="s">
        <v>1764</v>
      </c>
      <c r="D4805" s="71" t="s">
        <v>408</v>
      </c>
      <c r="E4805" s="72">
        <v>21.28</v>
      </c>
      <c r="F4805" s="73"/>
      <c r="G4805" s="94">
        <f t="shared" si="798"/>
        <v>0</v>
      </c>
      <c r="H4805" s="74"/>
    </row>
    <row r="4806" ht="15.0" customHeight="1">
      <c r="A4806" s="61"/>
      <c r="B4806" s="75" t="s">
        <v>44</v>
      </c>
      <c r="C4806" s="76" t="s">
        <v>45</v>
      </c>
      <c r="D4806" s="49"/>
      <c r="E4806" s="49"/>
      <c r="F4806" s="49"/>
      <c r="G4806" s="95">
        <f>+G4807+G4880+G4883+G4932+G5096+G5171+G5202+G5247+G5257+G5273+G5296</f>
        <v>0</v>
      </c>
      <c r="H4806" s="61"/>
    </row>
    <row r="4807" ht="12.0" customHeight="1">
      <c r="A4807" s="61"/>
      <c r="B4807" s="79" t="s">
        <v>5868</v>
      </c>
      <c r="C4807" s="83" t="s">
        <v>403</v>
      </c>
      <c r="D4807" s="49"/>
      <c r="E4807" s="49"/>
      <c r="F4807" s="49"/>
      <c r="G4807" s="81">
        <f>+G4808+G4810+G4818+G4824+G4837+G4840+G4843+G4848+G4853+G4856+G4861+G4865+G4870+G4875</f>
        <v>0</v>
      </c>
      <c r="H4807" s="61"/>
    </row>
    <row r="4808" ht="10.5" customHeight="1">
      <c r="A4808" s="61"/>
      <c r="B4808" s="84" t="s">
        <v>5869</v>
      </c>
      <c r="C4808" s="85" t="s">
        <v>405</v>
      </c>
      <c r="D4808" s="49"/>
      <c r="E4808" s="49"/>
      <c r="F4808" s="49"/>
      <c r="G4808" s="98">
        <f>+G4809</f>
        <v>0</v>
      </c>
      <c r="H4808" s="91"/>
    </row>
    <row r="4809" ht="10.5" customHeight="1">
      <c r="A4809" s="61"/>
      <c r="B4809" s="70" t="s">
        <v>5870</v>
      </c>
      <c r="C4809" s="70" t="s">
        <v>407</v>
      </c>
      <c r="D4809" s="71" t="s">
        <v>408</v>
      </c>
      <c r="E4809" s="72">
        <v>480.75</v>
      </c>
      <c r="F4809" s="73"/>
      <c r="G4809" s="94">
        <f>ROUND(E4809*F4809,2)</f>
        <v>0</v>
      </c>
      <c r="H4809" s="61"/>
    </row>
    <row r="4810" ht="10.5" customHeight="1">
      <c r="A4810" s="61"/>
      <c r="B4810" s="84" t="s">
        <v>5871</v>
      </c>
      <c r="C4810" s="85" t="s">
        <v>410</v>
      </c>
      <c r="D4810" s="49"/>
      <c r="E4810" s="49"/>
      <c r="F4810" s="49"/>
      <c r="G4810" s="98">
        <f>SUM(G4811:G4817)</f>
        <v>0</v>
      </c>
      <c r="H4810" s="74"/>
    </row>
    <row r="4811" ht="10.5" customHeight="1">
      <c r="A4811" s="61"/>
      <c r="B4811" s="70" t="s">
        <v>5872</v>
      </c>
      <c r="C4811" s="70" t="s">
        <v>1770</v>
      </c>
      <c r="D4811" s="71" t="s">
        <v>413</v>
      </c>
      <c r="E4811" s="72">
        <v>1334.49</v>
      </c>
      <c r="F4811" s="73"/>
      <c r="G4811" s="94">
        <f t="shared" ref="G4811:G4817" si="799">ROUND(E4811*F4811,2)</f>
        <v>0</v>
      </c>
      <c r="H4811" s="61"/>
    </row>
    <row r="4812" ht="10.5" customHeight="1">
      <c r="A4812" s="61"/>
      <c r="B4812" s="70" t="s">
        <v>5873</v>
      </c>
      <c r="C4812" s="70" t="s">
        <v>1772</v>
      </c>
      <c r="D4812" s="71" t="s">
        <v>413</v>
      </c>
      <c r="E4812" s="72">
        <v>95.66</v>
      </c>
      <c r="F4812" s="73"/>
      <c r="G4812" s="94">
        <f t="shared" si="799"/>
        <v>0</v>
      </c>
      <c r="H4812" s="74"/>
    </row>
    <row r="4813" ht="10.5" customHeight="1">
      <c r="A4813" s="61"/>
      <c r="B4813" s="70" t="s">
        <v>5874</v>
      </c>
      <c r="C4813" s="70" t="s">
        <v>5329</v>
      </c>
      <c r="D4813" s="71" t="s">
        <v>408</v>
      </c>
      <c r="E4813" s="72">
        <v>185.98</v>
      </c>
      <c r="F4813" s="73"/>
      <c r="G4813" s="94">
        <f t="shared" si="799"/>
        <v>0</v>
      </c>
      <c r="H4813" s="61"/>
    </row>
    <row r="4814" ht="10.5" customHeight="1">
      <c r="A4814" s="61"/>
      <c r="B4814" s="70" t="s">
        <v>5875</v>
      </c>
      <c r="C4814" s="70" t="s">
        <v>419</v>
      </c>
      <c r="D4814" s="71" t="s">
        <v>413</v>
      </c>
      <c r="E4814" s="72">
        <v>18.46</v>
      </c>
      <c r="F4814" s="73"/>
      <c r="G4814" s="94">
        <f t="shared" si="799"/>
        <v>0</v>
      </c>
      <c r="H4814" s="74"/>
    </row>
    <row r="4815" ht="10.5" customHeight="1">
      <c r="A4815" s="61"/>
      <c r="B4815" s="70" t="s">
        <v>5876</v>
      </c>
      <c r="C4815" s="70" t="s">
        <v>421</v>
      </c>
      <c r="D4815" s="71" t="s">
        <v>413</v>
      </c>
      <c r="E4815" s="72">
        <v>2.71</v>
      </c>
      <c r="F4815" s="73"/>
      <c r="G4815" s="94">
        <f t="shared" si="799"/>
        <v>0</v>
      </c>
      <c r="H4815" s="61"/>
    </row>
    <row r="4816" ht="10.5" customHeight="1">
      <c r="A4816" s="61"/>
      <c r="B4816" s="70" t="s">
        <v>5877</v>
      </c>
      <c r="C4816" s="70" t="s">
        <v>423</v>
      </c>
      <c r="D4816" s="71" t="s">
        <v>413</v>
      </c>
      <c r="E4816" s="72">
        <v>8.46</v>
      </c>
      <c r="F4816" s="73"/>
      <c r="G4816" s="94">
        <f t="shared" si="799"/>
        <v>0</v>
      </c>
      <c r="H4816" s="74"/>
    </row>
    <row r="4817" ht="10.5" customHeight="1">
      <c r="A4817" s="61"/>
      <c r="B4817" s="70" t="s">
        <v>5878</v>
      </c>
      <c r="C4817" s="82" t="s">
        <v>5333</v>
      </c>
      <c r="D4817" s="71" t="s">
        <v>413</v>
      </c>
      <c r="E4817" s="72">
        <v>1411.69</v>
      </c>
      <c r="F4817" s="73"/>
      <c r="G4817" s="94">
        <f t="shared" si="799"/>
        <v>0</v>
      </c>
      <c r="H4817" s="61"/>
    </row>
    <row r="4818" ht="10.5" customHeight="1">
      <c r="A4818" s="61"/>
      <c r="B4818" s="84" t="s">
        <v>5879</v>
      </c>
      <c r="C4818" s="85" t="s">
        <v>427</v>
      </c>
      <c r="D4818" s="49"/>
      <c r="E4818" s="49"/>
      <c r="F4818" s="49"/>
      <c r="G4818" s="98">
        <f>SUM(G4819:G4823)</f>
        <v>0</v>
      </c>
      <c r="H4818" s="91"/>
    </row>
    <row r="4819" ht="10.5" customHeight="1">
      <c r="A4819" s="61"/>
      <c r="B4819" s="70" t="s">
        <v>5880</v>
      </c>
      <c r="C4819" s="70" t="s">
        <v>429</v>
      </c>
      <c r="D4819" s="71" t="s">
        <v>413</v>
      </c>
      <c r="E4819" s="72">
        <v>0.25</v>
      </c>
      <c r="F4819" s="73"/>
      <c r="G4819" s="94">
        <f t="shared" ref="G4819:G4823" si="800">ROUND(E4819*F4819,2)</f>
        <v>0</v>
      </c>
      <c r="H4819" s="61"/>
    </row>
    <row r="4820" ht="10.5" customHeight="1">
      <c r="A4820" s="61"/>
      <c r="B4820" s="70" t="s">
        <v>5881</v>
      </c>
      <c r="C4820" s="70" t="s">
        <v>431</v>
      </c>
      <c r="D4820" s="71" t="s">
        <v>413</v>
      </c>
      <c r="E4820" s="72">
        <v>59.24</v>
      </c>
      <c r="F4820" s="73"/>
      <c r="G4820" s="94">
        <f t="shared" si="800"/>
        <v>0</v>
      </c>
      <c r="H4820" s="92"/>
    </row>
    <row r="4821" ht="10.5" customHeight="1">
      <c r="A4821" s="61"/>
      <c r="B4821" s="70" t="s">
        <v>5882</v>
      </c>
      <c r="C4821" s="70" t="s">
        <v>433</v>
      </c>
      <c r="D4821" s="71" t="s">
        <v>413</v>
      </c>
      <c r="E4821" s="72">
        <v>1.07</v>
      </c>
      <c r="F4821" s="73"/>
      <c r="G4821" s="94">
        <f t="shared" si="800"/>
        <v>0</v>
      </c>
      <c r="H4821" s="61"/>
    </row>
    <row r="4822" ht="10.5" customHeight="1">
      <c r="A4822" s="61"/>
      <c r="B4822" s="70" t="s">
        <v>5883</v>
      </c>
      <c r="C4822" s="70" t="s">
        <v>435</v>
      </c>
      <c r="D4822" s="71" t="s">
        <v>413</v>
      </c>
      <c r="E4822" s="72">
        <v>2.0</v>
      </c>
      <c r="F4822" s="73"/>
      <c r="G4822" s="94">
        <f t="shared" si="800"/>
        <v>0</v>
      </c>
      <c r="H4822" s="74"/>
    </row>
    <row r="4823" ht="10.5" customHeight="1">
      <c r="A4823" s="61"/>
      <c r="B4823" s="70" t="s">
        <v>5884</v>
      </c>
      <c r="C4823" s="70" t="s">
        <v>437</v>
      </c>
      <c r="D4823" s="71" t="s">
        <v>408</v>
      </c>
      <c r="E4823" s="72">
        <v>14.76</v>
      </c>
      <c r="F4823" s="73"/>
      <c r="G4823" s="94">
        <f t="shared" si="800"/>
        <v>0</v>
      </c>
      <c r="H4823" s="61"/>
    </row>
    <row r="4824" ht="13.5" customHeight="1">
      <c r="A4824" s="61"/>
      <c r="B4824" s="84" t="s">
        <v>5885</v>
      </c>
      <c r="C4824" s="85" t="s">
        <v>439</v>
      </c>
      <c r="D4824" s="49"/>
      <c r="E4824" s="49"/>
      <c r="F4824" s="49"/>
      <c r="G4824" s="93">
        <f>+G4825+G4828</f>
        <v>0</v>
      </c>
      <c r="H4824" s="74"/>
    </row>
    <row r="4825" ht="10.5" customHeight="1">
      <c r="A4825" s="61"/>
      <c r="B4825" s="88" t="s">
        <v>5886</v>
      </c>
      <c r="C4825" s="89" t="s">
        <v>441</v>
      </c>
      <c r="D4825" s="49"/>
      <c r="E4825" s="49"/>
      <c r="F4825" s="49"/>
      <c r="G4825" s="90">
        <f>SUM(G4826:G4827)</f>
        <v>0</v>
      </c>
      <c r="H4825" s="61"/>
    </row>
    <row r="4826" ht="10.5" customHeight="1">
      <c r="A4826" s="61"/>
      <c r="B4826" s="70" t="s">
        <v>5887</v>
      </c>
      <c r="C4826" s="70" t="s">
        <v>443</v>
      </c>
      <c r="D4826" s="71" t="s">
        <v>413</v>
      </c>
      <c r="E4826" s="72">
        <v>17.62</v>
      </c>
      <c r="F4826" s="73"/>
      <c r="G4826" s="94">
        <f t="shared" ref="G4826:G4827" si="801">ROUND(E4826*F4826,2)</f>
        <v>0</v>
      </c>
      <c r="H4826" s="92"/>
    </row>
    <row r="4827" ht="10.5" customHeight="1">
      <c r="A4827" s="61"/>
      <c r="B4827" s="70" t="s">
        <v>5888</v>
      </c>
      <c r="C4827" s="70" t="s">
        <v>445</v>
      </c>
      <c r="D4827" s="71" t="s">
        <v>446</v>
      </c>
      <c r="E4827" s="72">
        <v>1757.1200000000001</v>
      </c>
      <c r="F4827" s="73"/>
      <c r="G4827" s="94">
        <f t="shared" si="801"/>
        <v>0</v>
      </c>
      <c r="H4827" s="61"/>
    </row>
    <row r="4828" ht="10.5" customHeight="1">
      <c r="A4828" s="61"/>
      <c r="B4828" s="88" t="s">
        <v>5889</v>
      </c>
      <c r="C4828" s="89" t="s">
        <v>466</v>
      </c>
      <c r="D4828" s="49"/>
      <c r="E4828" s="49"/>
      <c r="F4828" s="49"/>
      <c r="G4828" s="90">
        <f>SUM(G4829:G4836)</f>
        <v>0</v>
      </c>
      <c r="H4828" s="74"/>
    </row>
    <row r="4829" ht="10.5" customHeight="1">
      <c r="A4829" s="61"/>
      <c r="B4829" s="70" t="s">
        <v>5890</v>
      </c>
      <c r="C4829" s="70" t="s">
        <v>468</v>
      </c>
      <c r="D4829" s="71" t="s">
        <v>413</v>
      </c>
      <c r="E4829" s="72">
        <v>0.38</v>
      </c>
      <c r="F4829" s="73"/>
      <c r="G4829" s="94">
        <f t="shared" ref="G4829:G4836" si="802">ROUND(E4829*F4829,2)</f>
        <v>0</v>
      </c>
      <c r="H4829" s="74"/>
    </row>
    <row r="4830" ht="10.5" customHeight="1">
      <c r="A4830" s="61"/>
      <c r="B4830" s="70" t="s">
        <v>5891</v>
      </c>
      <c r="C4830" s="70" t="s">
        <v>470</v>
      </c>
      <c r="D4830" s="71" t="s">
        <v>446</v>
      </c>
      <c r="E4830" s="72">
        <v>24.44</v>
      </c>
      <c r="F4830" s="73"/>
      <c r="G4830" s="94">
        <f t="shared" si="802"/>
        <v>0</v>
      </c>
      <c r="H4830" s="61"/>
    </row>
    <row r="4831" ht="10.5" customHeight="1">
      <c r="A4831" s="61"/>
      <c r="B4831" s="70" t="s">
        <v>5892</v>
      </c>
      <c r="C4831" s="70" t="s">
        <v>472</v>
      </c>
      <c r="D4831" s="71" t="s">
        <v>413</v>
      </c>
      <c r="E4831" s="72">
        <v>1.99</v>
      </c>
      <c r="F4831" s="73"/>
      <c r="G4831" s="94">
        <f t="shared" si="802"/>
        <v>0</v>
      </c>
      <c r="H4831" s="92"/>
    </row>
    <row r="4832" ht="10.5" customHeight="1">
      <c r="A4832" s="61"/>
      <c r="B4832" s="70" t="s">
        <v>5893</v>
      </c>
      <c r="C4832" s="70" t="s">
        <v>474</v>
      </c>
      <c r="D4832" s="71" t="s">
        <v>408</v>
      </c>
      <c r="E4832" s="72">
        <v>14.08</v>
      </c>
      <c r="F4832" s="73"/>
      <c r="G4832" s="94">
        <f t="shared" si="802"/>
        <v>0</v>
      </c>
      <c r="H4832" s="61"/>
    </row>
    <row r="4833" ht="10.5" customHeight="1">
      <c r="A4833" s="61"/>
      <c r="B4833" s="70" t="s">
        <v>5894</v>
      </c>
      <c r="C4833" s="70" t="s">
        <v>476</v>
      </c>
      <c r="D4833" s="71" t="s">
        <v>446</v>
      </c>
      <c r="E4833" s="72">
        <v>127.4</v>
      </c>
      <c r="F4833" s="73"/>
      <c r="G4833" s="94">
        <f t="shared" si="802"/>
        <v>0</v>
      </c>
      <c r="H4833" s="74"/>
    </row>
    <row r="4834" ht="10.5" customHeight="1">
      <c r="A4834" s="61"/>
      <c r="B4834" s="70" t="s">
        <v>5895</v>
      </c>
      <c r="C4834" s="70" t="s">
        <v>478</v>
      </c>
      <c r="D4834" s="71" t="s">
        <v>413</v>
      </c>
      <c r="E4834" s="72">
        <v>0.12</v>
      </c>
      <c r="F4834" s="73"/>
      <c r="G4834" s="94">
        <f t="shared" si="802"/>
        <v>0</v>
      </c>
      <c r="H4834" s="61"/>
    </row>
    <row r="4835" ht="10.5" customHeight="1">
      <c r="A4835" s="61"/>
      <c r="B4835" s="70" t="s">
        <v>5896</v>
      </c>
      <c r="C4835" s="70" t="s">
        <v>480</v>
      </c>
      <c r="D4835" s="71" t="s">
        <v>408</v>
      </c>
      <c r="E4835" s="72">
        <v>0.28</v>
      </c>
      <c r="F4835" s="73"/>
      <c r="G4835" s="94">
        <f t="shared" si="802"/>
        <v>0</v>
      </c>
      <c r="H4835" s="74"/>
    </row>
    <row r="4836" ht="10.5" customHeight="1">
      <c r="A4836" s="61"/>
      <c r="B4836" s="70" t="s">
        <v>5897</v>
      </c>
      <c r="C4836" s="70" t="s">
        <v>482</v>
      </c>
      <c r="D4836" s="71" t="s">
        <v>446</v>
      </c>
      <c r="E4836" s="72">
        <v>15.24</v>
      </c>
      <c r="F4836" s="73"/>
      <c r="G4836" s="94">
        <f t="shared" si="802"/>
        <v>0</v>
      </c>
      <c r="H4836" s="61"/>
    </row>
    <row r="4837" ht="10.5" customHeight="1">
      <c r="A4837" s="61"/>
      <c r="B4837" s="84" t="s">
        <v>5898</v>
      </c>
      <c r="C4837" s="85" t="s">
        <v>484</v>
      </c>
      <c r="D4837" s="49"/>
      <c r="E4837" s="49"/>
      <c r="F4837" s="49"/>
      <c r="G4837" s="98">
        <f>SUM(G4838:G4839)</f>
        <v>0</v>
      </c>
      <c r="H4837" s="74"/>
    </row>
    <row r="4838" ht="10.5" customHeight="1">
      <c r="A4838" s="61"/>
      <c r="B4838" s="70" t="s">
        <v>5899</v>
      </c>
      <c r="C4838" s="70" t="s">
        <v>647</v>
      </c>
      <c r="D4838" s="71" t="s">
        <v>408</v>
      </c>
      <c r="E4838" s="72">
        <v>2.54</v>
      </c>
      <c r="F4838" s="73"/>
      <c r="G4838" s="94">
        <f t="shared" ref="G4838:G4839" si="803">ROUND(E4838*F4838,2)</f>
        <v>0</v>
      </c>
      <c r="H4838" s="61"/>
    </row>
    <row r="4839" ht="10.5" customHeight="1">
      <c r="A4839" s="61"/>
      <c r="B4839" s="70" t="s">
        <v>5900</v>
      </c>
      <c r="C4839" s="70" t="s">
        <v>488</v>
      </c>
      <c r="D4839" s="71" t="s">
        <v>408</v>
      </c>
      <c r="E4839" s="72">
        <v>14.38</v>
      </c>
      <c r="F4839" s="73"/>
      <c r="G4839" s="94">
        <f t="shared" si="803"/>
        <v>0</v>
      </c>
      <c r="H4839" s="92"/>
    </row>
    <row r="4840" ht="10.5" customHeight="1">
      <c r="A4840" s="61"/>
      <c r="B4840" s="84" t="s">
        <v>5901</v>
      </c>
      <c r="C4840" s="85" t="s">
        <v>490</v>
      </c>
      <c r="D4840" s="49"/>
      <c r="E4840" s="49"/>
      <c r="F4840" s="49"/>
      <c r="G4840" s="98">
        <f>SUM(G4841:G4842)</f>
        <v>0</v>
      </c>
      <c r="H4840" s="61"/>
    </row>
    <row r="4841" ht="10.5" customHeight="1">
      <c r="A4841" s="61"/>
      <c r="B4841" s="70" t="s">
        <v>5902</v>
      </c>
      <c r="C4841" s="70" t="s">
        <v>492</v>
      </c>
      <c r="D4841" s="71" t="s">
        <v>408</v>
      </c>
      <c r="E4841" s="72">
        <v>76.79</v>
      </c>
      <c r="F4841" s="73"/>
      <c r="G4841" s="94">
        <f t="shared" ref="G4841:G4842" si="804">ROUND(E4841*F4841,2)</f>
        <v>0</v>
      </c>
      <c r="H4841" s="74"/>
    </row>
    <row r="4842" ht="10.5" customHeight="1">
      <c r="A4842" s="61"/>
      <c r="B4842" s="70" t="s">
        <v>5903</v>
      </c>
      <c r="C4842" s="70" t="s">
        <v>494</v>
      </c>
      <c r="D4842" s="71" t="s">
        <v>408</v>
      </c>
      <c r="E4842" s="72">
        <v>76.79</v>
      </c>
      <c r="F4842" s="73"/>
      <c r="G4842" s="94">
        <f t="shared" si="804"/>
        <v>0</v>
      </c>
      <c r="H4842" s="61"/>
    </row>
    <row r="4843" ht="10.5" customHeight="1">
      <c r="A4843" s="61"/>
      <c r="B4843" s="84" t="s">
        <v>5904</v>
      </c>
      <c r="C4843" s="85" t="s">
        <v>496</v>
      </c>
      <c r="D4843" s="49"/>
      <c r="E4843" s="49"/>
      <c r="F4843" s="49"/>
      <c r="G4843" s="98">
        <f>SUM(G4844:G4847)</f>
        <v>0</v>
      </c>
      <c r="H4843" s="74"/>
    </row>
    <row r="4844" ht="10.5" customHeight="1">
      <c r="A4844" s="61"/>
      <c r="B4844" s="70" t="s">
        <v>5905</v>
      </c>
      <c r="C4844" s="70" t="s">
        <v>498</v>
      </c>
      <c r="D4844" s="71" t="s">
        <v>408</v>
      </c>
      <c r="E4844" s="72">
        <v>4.2</v>
      </c>
      <c r="F4844" s="73"/>
      <c r="G4844" s="94">
        <f t="shared" ref="G4844:G4847" si="805">ROUND(E4844*F4844,2)</f>
        <v>0</v>
      </c>
      <c r="H4844" s="61"/>
    </row>
    <row r="4845" ht="10.5" customHeight="1">
      <c r="A4845" s="61"/>
      <c r="B4845" s="70" t="s">
        <v>5906</v>
      </c>
      <c r="C4845" s="70" t="s">
        <v>500</v>
      </c>
      <c r="D4845" s="71" t="s">
        <v>408</v>
      </c>
      <c r="E4845" s="72">
        <v>0.9</v>
      </c>
      <c r="F4845" s="73"/>
      <c r="G4845" s="94">
        <f t="shared" si="805"/>
        <v>0</v>
      </c>
      <c r="H4845" s="74"/>
    </row>
    <row r="4846" ht="10.5" customHeight="1">
      <c r="A4846" s="61"/>
      <c r="B4846" s="70" t="s">
        <v>5907</v>
      </c>
      <c r="C4846" s="70" t="s">
        <v>502</v>
      </c>
      <c r="D4846" s="71" t="s">
        <v>311</v>
      </c>
      <c r="E4846" s="72">
        <v>1.0</v>
      </c>
      <c r="F4846" s="73"/>
      <c r="G4846" s="94">
        <f t="shared" si="805"/>
        <v>0</v>
      </c>
      <c r="H4846" s="61"/>
    </row>
    <row r="4847" ht="10.5" customHeight="1">
      <c r="A4847" s="61"/>
      <c r="B4847" s="70" t="s">
        <v>5908</v>
      </c>
      <c r="C4847" s="70" t="s">
        <v>504</v>
      </c>
      <c r="D4847" s="71" t="s">
        <v>311</v>
      </c>
      <c r="E4847" s="72">
        <v>4.0</v>
      </c>
      <c r="F4847" s="73"/>
      <c r="G4847" s="94">
        <f t="shared" si="805"/>
        <v>0</v>
      </c>
      <c r="H4847" s="92"/>
    </row>
    <row r="4848" ht="10.5" customHeight="1">
      <c r="A4848" s="61"/>
      <c r="B4848" s="84" t="s">
        <v>5909</v>
      </c>
      <c r="C4848" s="85" t="s">
        <v>506</v>
      </c>
      <c r="D4848" s="49"/>
      <c r="E4848" s="49"/>
      <c r="F4848" s="49"/>
      <c r="G4848" s="98">
        <f>SUM(G4849:G4852)</f>
        <v>0</v>
      </c>
      <c r="H4848" s="61"/>
    </row>
    <row r="4849" ht="10.5" customHeight="1">
      <c r="A4849" s="61"/>
      <c r="B4849" s="70" t="s">
        <v>5910</v>
      </c>
      <c r="C4849" s="70" t="s">
        <v>508</v>
      </c>
      <c r="D4849" s="71" t="s">
        <v>311</v>
      </c>
      <c r="E4849" s="72">
        <v>2.0</v>
      </c>
      <c r="F4849" s="73"/>
      <c r="G4849" s="94">
        <f t="shared" ref="G4849:G4852" si="806">ROUND(E4849*F4849,2)</f>
        <v>0</v>
      </c>
      <c r="H4849" s="74"/>
    </row>
    <row r="4850" ht="10.5" customHeight="1">
      <c r="A4850" s="61"/>
      <c r="B4850" s="70" t="s">
        <v>5911</v>
      </c>
      <c r="C4850" s="70" t="s">
        <v>510</v>
      </c>
      <c r="D4850" s="71" t="s">
        <v>311</v>
      </c>
      <c r="E4850" s="72">
        <v>2.0</v>
      </c>
      <c r="F4850" s="73"/>
      <c r="G4850" s="94">
        <f t="shared" si="806"/>
        <v>0</v>
      </c>
      <c r="H4850" s="61"/>
    </row>
    <row r="4851" ht="10.5" customHeight="1">
      <c r="A4851" s="61"/>
      <c r="B4851" s="70" t="s">
        <v>5912</v>
      </c>
      <c r="C4851" s="70" t="s">
        <v>512</v>
      </c>
      <c r="D4851" s="71" t="s">
        <v>311</v>
      </c>
      <c r="E4851" s="72">
        <v>2.0</v>
      </c>
      <c r="F4851" s="73"/>
      <c r="G4851" s="94">
        <f t="shared" si="806"/>
        <v>0</v>
      </c>
      <c r="H4851" s="74"/>
    </row>
    <row r="4852" ht="10.5" customHeight="1">
      <c r="A4852" s="61"/>
      <c r="B4852" s="70" t="s">
        <v>5913</v>
      </c>
      <c r="C4852" s="70" t="s">
        <v>514</v>
      </c>
      <c r="D4852" s="71" t="s">
        <v>311</v>
      </c>
      <c r="E4852" s="72">
        <v>6.0</v>
      </c>
      <c r="F4852" s="73"/>
      <c r="G4852" s="94">
        <f t="shared" si="806"/>
        <v>0</v>
      </c>
      <c r="H4852" s="61"/>
    </row>
    <row r="4853" ht="10.5" customHeight="1">
      <c r="A4853" s="61"/>
      <c r="B4853" s="84" t="s">
        <v>5914</v>
      </c>
      <c r="C4853" s="85" t="s">
        <v>516</v>
      </c>
      <c r="D4853" s="49"/>
      <c r="E4853" s="49"/>
      <c r="F4853" s="49"/>
      <c r="G4853" s="98">
        <f>SUM(G4854:G4855)</f>
        <v>0</v>
      </c>
      <c r="H4853" s="74"/>
    </row>
    <row r="4854" ht="10.5" customHeight="1">
      <c r="A4854" s="61"/>
      <c r="B4854" s="70" t="s">
        <v>5915</v>
      </c>
      <c r="C4854" s="70" t="s">
        <v>518</v>
      </c>
      <c r="D4854" s="71" t="s">
        <v>408</v>
      </c>
      <c r="E4854" s="72">
        <v>4.2</v>
      </c>
      <c r="F4854" s="73"/>
      <c r="G4854" s="94">
        <f t="shared" ref="G4854:G4855" si="807">ROUND(E4854*F4854,2)</f>
        <v>0</v>
      </c>
      <c r="H4854" s="61"/>
    </row>
    <row r="4855" ht="10.5" customHeight="1">
      <c r="A4855" s="61"/>
      <c r="B4855" s="70" t="s">
        <v>5916</v>
      </c>
      <c r="C4855" s="70" t="s">
        <v>520</v>
      </c>
      <c r="D4855" s="71" t="s">
        <v>408</v>
      </c>
      <c r="E4855" s="72">
        <v>0.9</v>
      </c>
      <c r="F4855" s="73"/>
      <c r="G4855" s="94">
        <f t="shared" si="807"/>
        <v>0</v>
      </c>
      <c r="H4855" s="74"/>
    </row>
    <row r="4856" ht="10.5" customHeight="1">
      <c r="A4856" s="61"/>
      <c r="B4856" s="84" t="s">
        <v>5917</v>
      </c>
      <c r="C4856" s="85" t="s">
        <v>522</v>
      </c>
      <c r="D4856" s="49"/>
      <c r="E4856" s="49"/>
      <c r="F4856" s="49"/>
      <c r="G4856" s="98">
        <f>SUM(G4857:G4860)</f>
        <v>0</v>
      </c>
      <c r="H4856" s="61"/>
    </row>
    <row r="4857" ht="10.5" customHeight="1">
      <c r="A4857" s="61"/>
      <c r="B4857" s="70" t="s">
        <v>5918</v>
      </c>
      <c r="C4857" s="70" t="s">
        <v>524</v>
      </c>
      <c r="D4857" s="71" t="s">
        <v>525</v>
      </c>
      <c r="E4857" s="72">
        <v>1.0</v>
      </c>
      <c r="F4857" s="73"/>
      <c r="G4857" s="94">
        <f t="shared" ref="G4857:G4860" si="808">ROUND(E4857*F4857,2)</f>
        <v>0</v>
      </c>
      <c r="H4857" s="74"/>
    </row>
    <row r="4858" ht="10.5" customHeight="1">
      <c r="A4858" s="61"/>
      <c r="B4858" s="70" t="s">
        <v>5919</v>
      </c>
      <c r="C4858" s="70" t="s">
        <v>527</v>
      </c>
      <c r="D4858" s="71" t="s">
        <v>311</v>
      </c>
      <c r="E4858" s="72">
        <v>18.0</v>
      </c>
      <c r="F4858" s="73"/>
      <c r="G4858" s="94">
        <f t="shared" si="808"/>
        <v>0</v>
      </c>
      <c r="H4858" s="61"/>
    </row>
    <row r="4859" ht="10.5" customHeight="1">
      <c r="A4859" s="61"/>
      <c r="B4859" s="70" t="s">
        <v>5920</v>
      </c>
      <c r="C4859" s="70" t="s">
        <v>529</v>
      </c>
      <c r="D4859" s="71" t="s">
        <v>311</v>
      </c>
      <c r="E4859" s="72">
        <v>7.0</v>
      </c>
      <c r="F4859" s="73"/>
      <c r="G4859" s="94">
        <f t="shared" si="808"/>
        <v>0</v>
      </c>
      <c r="H4859" s="91"/>
    </row>
    <row r="4860" ht="10.5" customHeight="1">
      <c r="A4860" s="61"/>
      <c r="B4860" s="70" t="s">
        <v>5921</v>
      </c>
      <c r="C4860" s="70" t="s">
        <v>531</v>
      </c>
      <c r="D4860" s="71" t="s">
        <v>408</v>
      </c>
      <c r="E4860" s="72">
        <v>29.12</v>
      </c>
      <c r="F4860" s="73"/>
      <c r="G4860" s="94">
        <f t="shared" si="808"/>
        <v>0</v>
      </c>
      <c r="H4860" s="61"/>
    </row>
    <row r="4861" ht="10.5" customHeight="1">
      <c r="A4861" s="61"/>
      <c r="B4861" s="84" t="s">
        <v>5922</v>
      </c>
      <c r="C4861" s="85" t="s">
        <v>5923</v>
      </c>
      <c r="D4861" s="49"/>
      <c r="E4861" s="49"/>
      <c r="F4861" s="49"/>
      <c r="G4861" s="98">
        <f>SUM(G4862:G4864)</f>
        <v>0</v>
      </c>
      <c r="H4861" s="74"/>
    </row>
    <row r="4862" ht="10.5" customHeight="1">
      <c r="A4862" s="61"/>
      <c r="B4862" s="70" t="s">
        <v>5924</v>
      </c>
      <c r="C4862" s="70" t="s">
        <v>5390</v>
      </c>
      <c r="D4862" s="71" t="s">
        <v>311</v>
      </c>
      <c r="E4862" s="72">
        <v>2.0</v>
      </c>
      <c r="F4862" s="73"/>
      <c r="G4862" s="94">
        <f t="shared" ref="G4862:G4864" si="809">ROUND(E4862*F4862,2)</f>
        <v>0</v>
      </c>
      <c r="H4862" s="61"/>
    </row>
    <row r="4863" ht="10.5" customHeight="1">
      <c r="A4863" s="61"/>
      <c r="B4863" s="70" t="s">
        <v>5925</v>
      </c>
      <c r="C4863" s="70" t="s">
        <v>5926</v>
      </c>
      <c r="D4863" s="71" t="s">
        <v>311</v>
      </c>
      <c r="E4863" s="72">
        <v>2.0</v>
      </c>
      <c r="F4863" s="73"/>
      <c r="G4863" s="94">
        <f t="shared" si="809"/>
        <v>0</v>
      </c>
      <c r="H4863" s="91"/>
    </row>
    <row r="4864" ht="10.5" customHeight="1">
      <c r="A4864" s="61"/>
      <c r="B4864" s="70" t="s">
        <v>5927</v>
      </c>
      <c r="C4864" s="70" t="s">
        <v>541</v>
      </c>
      <c r="D4864" s="71" t="s">
        <v>311</v>
      </c>
      <c r="E4864" s="72">
        <v>2.0</v>
      </c>
      <c r="F4864" s="73"/>
      <c r="G4864" s="94">
        <f t="shared" si="809"/>
        <v>0</v>
      </c>
      <c r="H4864" s="61"/>
    </row>
    <row r="4865" ht="10.5" customHeight="1">
      <c r="A4865" s="61"/>
      <c r="B4865" s="84" t="s">
        <v>5928</v>
      </c>
      <c r="C4865" s="85" t="s">
        <v>543</v>
      </c>
      <c r="D4865" s="49"/>
      <c r="E4865" s="49"/>
      <c r="F4865" s="49"/>
      <c r="G4865" s="98">
        <f>SUM(G4866:G4869)</f>
        <v>0</v>
      </c>
      <c r="H4865" s="74"/>
    </row>
    <row r="4866" ht="10.5" customHeight="1">
      <c r="A4866" s="61"/>
      <c r="B4866" s="70" t="s">
        <v>5929</v>
      </c>
      <c r="C4866" s="70" t="s">
        <v>545</v>
      </c>
      <c r="D4866" s="71" t="s">
        <v>311</v>
      </c>
      <c r="E4866" s="72">
        <v>1.0</v>
      </c>
      <c r="F4866" s="73"/>
      <c r="G4866" s="94">
        <f t="shared" ref="G4866:G4869" si="810">ROUND(E4866*F4866,2)</f>
        <v>0</v>
      </c>
      <c r="H4866" s="61"/>
    </row>
    <row r="4867" ht="10.5" customHeight="1">
      <c r="A4867" s="61"/>
      <c r="B4867" s="70" t="s">
        <v>5930</v>
      </c>
      <c r="C4867" s="70" t="s">
        <v>547</v>
      </c>
      <c r="D4867" s="71" t="s">
        <v>311</v>
      </c>
      <c r="E4867" s="72">
        <v>1.0</v>
      </c>
      <c r="F4867" s="73"/>
      <c r="G4867" s="94">
        <f t="shared" si="810"/>
        <v>0</v>
      </c>
      <c r="H4867" s="74"/>
    </row>
    <row r="4868" ht="10.5" customHeight="1">
      <c r="A4868" s="61"/>
      <c r="B4868" s="70" t="s">
        <v>5931</v>
      </c>
      <c r="C4868" s="70" t="s">
        <v>5932</v>
      </c>
      <c r="D4868" s="71" t="s">
        <v>311</v>
      </c>
      <c r="E4868" s="72">
        <v>1.0</v>
      </c>
      <c r="F4868" s="73"/>
      <c r="G4868" s="94">
        <f t="shared" si="810"/>
        <v>0</v>
      </c>
      <c r="H4868" s="61"/>
    </row>
    <row r="4869" ht="10.5" customHeight="1">
      <c r="A4869" s="61"/>
      <c r="B4869" s="70" t="s">
        <v>5933</v>
      </c>
      <c r="C4869" s="70" t="s">
        <v>551</v>
      </c>
      <c r="D4869" s="71" t="s">
        <v>311</v>
      </c>
      <c r="E4869" s="72">
        <v>1.0</v>
      </c>
      <c r="F4869" s="73"/>
      <c r="G4869" s="94">
        <f t="shared" si="810"/>
        <v>0</v>
      </c>
      <c r="H4869" s="74"/>
    </row>
    <row r="4870" ht="10.5" customHeight="1">
      <c r="A4870" s="61"/>
      <c r="B4870" s="84" t="s">
        <v>5934</v>
      </c>
      <c r="C4870" s="85" t="s">
        <v>553</v>
      </c>
      <c r="D4870" s="49"/>
      <c r="E4870" s="49"/>
      <c r="F4870" s="49"/>
      <c r="G4870" s="98">
        <f>SUM(G4871:G4874)</f>
        <v>0</v>
      </c>
      <c r="H4870" s="61"/>
    </row>
    <row r="4871" ht="10.5" customHeight="1">
      <c r="A4871" s="61"/>
      <c r="B4871" s="70" t="s">
        <v>5935</v>
      </c>
      <c r="C4871" s="70" t="s">
        <v>5936</v>
      </c>
      <c r="D4871" s="71" t="s">
        <v>311</v>
      </c>
      <c r="E4871" s="72">
        <v>1.0</v>
      </c>
      <c r="F4871" s="73"/>
      <c r="G4871" s="94">
        <f t="shared" ref="G4871:G4874" si="811">ROUND(E4871*F4871,2)</f>
        <v>0</v>
      </c>
      <c r="H4871" s="74"/>
    </row>
    <row r="4872" ht="10.5" customHeight="1">
      <c r="A4872" s="61"/>
      <c r="B4872" s="70" t="s">
        <v>5937</v>
      </c>
      <c r="C4872" s="70" t="s">
        <v>557</v>
      </c>
      <c r="D4872" s="71" t="s">
        <v>311</v>
      </c>
      <c r="E4872" s="72">
        <v>1.0</v>
      </c>
      <c r="F4872" s="73"/>
      <c r="G4872" s="94">
        <f t="shared" si="811"/>
        <v>0</v>
      </c>
      <c r="H4872" s="61"/>
    </row>
    <row r="4873" ht="10.5" customHeight="1">
      <c r="A4873" s="61"/>
      <c r="B4873" s="70" t="s">
        <v>5938</v>
      </c>
      <c r="C4873" s="70" t="s">
        <v>559</v>
      </c>
      <c r="D4873" s="71" t="s">
        <v>311</v>
      </c>
      <c r="E4873" s="72">
        <v>1.0</v>
      </c>
      <c r="F4873" s="73"/>
      <c r="G4873" s="94">
        <f t="shared" si="811"/>
        <v>0</v>
      </c>
      <c r="H4873" s="74"/>
    </row>
    <row r="4874" ht="10.5" customHeight="1">
      <c r="A4874" s="61"/>
      <c r="B4874" s="70" t="s">
        <v>5939</v>
      </c>
      <c r="C4874" s="70" t="s">
        <v>561</v>
      </c>
      <c r="D4874" s="71" t="s">
        <v>311</v>
      </c>
      <c r="E4874" s="72">
        <v>1.0</v>
      </c>
      <c r="F4874" s="73"/>
      <c r="G4874" s="94">
        <f t="shared" si="811"/>
        <v>0</v>
      </c>
      <c r="H4874" s="61"/>
    </row>
    <row r="4875" ht="10.5" customHeight="1">
      <c r="A4875" s="61"/>
      <c r="B4875" s="84" t="s">
        <v>5940</v>
      </c>
      <c r="C4875" s="85" t="s">
        <v>563</v>
      </c>
      <c r="D4875" s="49"/>
      <c r="E4875" s="49"/>
      <c r="F4875" s="49"/>
      <c r="G4875" s="98">
        <f>SUM(G4876:G4879)</f>
        <v>0</v>
      </c>
      <c r="H4875" s="91"/>
    </row>
    <row r="4876" ht="10.5" customHeight="1">
      <c r="A4876" s="61"/>
      <c r="B4876" s="70" t="s">
        <v>5941</v>
      </c>
      <c r="C4876" s="70" t="s">
        <v>5942</v>
      </c>
      <c r="D4876" s="71" t="s">
        <v>311</v>
      </c>
      <c r="E4876" s="72">
        <v>1.0</v>
      </c>
      <c r="F4876" s="73"/>
      <c r="G4876" s="94">
        <f t="shared" ref="G4876:G4879" si="812">ROUND(E4876*F4876,2)</f>
        <v>0</v>
      </c>
      <c r="H4876" s="61"/>
    </row>
    <row r="4877" ht="10.5" customHeight="1">
      <c r="A4877" s="61"/>
      <c r="B4877" s="70" t="s">
        <v>5943</v>
      </c>
      <c r="C4877" s="70" t="s">
        <v>567</v>
      </c>
      <c r="D4877" s="71" t="s">
        <v>311</v>
      </c>
      <c r="E4877" s="72">
        <v>1.0</v>
      </c>
      <c r="F4877" s="73"/>
      <c r="G4877" s="94">
        <f t="shared" si="812"/>
        <v>0</v>
      </c>
      <c r="H4877" s="74"/>
    </row>
    <row r="4878" ht="10.5" customHeight="1">
      <c r="A4878" s="61"/>
      <c r="B4878" s="70" t="s">
        <v>5944</v>
      </c>
      <c r="C4878" s="70" t="s">
        <v>569</v>
      </c>
      <c r="D4878" s="71" t="s">
        <v>311</v>
      </c>
      <c r="E4878" s="72">
        <v>1.0</v>
      </c>
      <c r="F4878" s="73"/>
      <c r="G4878" s="94">
        <f t="shared" si="812"/>
        <v>0</v>
      </c>
      <c r="H4878" s="61"/>
    </row>
    <row r="4879" ht="10.5" customHeight="1">
      <c r="A4879" s="61"/>
      <c r="B4879" s="70" t="s">
        <v>5945</v>
      </c>
      <c r="C4879" s="70" t="s">
        <v>571</v>
      </c>
      <c r="D4879" s="71" t="s">
        <v>311</v>
      </c>
      <c r="E4879" s="72">
        <v>1.0</v>
      </c>
      <c r="F4879" s="73"/>
      <c r="G4879" s="94">
        <f t="shared" si="812"/>
        <v>0</v>
      </c>
      <c r="H4879" s="74"/>
    </row>
    <row r="4880" ht="10.5" customHeight="1">
      <c r="A4880" s="61"/>
      <c r="B4880" s="79" t="s">
        <v>5946</v>
      </c>
      <c r="C4880" s="83" t="s">
        <v>405</v>
      </c>
      <c r="D4880" s="49"/>
      <c r="E4880" s="49"/>
      <c r="F4880" s="49"/>
      <c r="G4880" s="99">
        <f>SUM(G4881:G4882)</f>
        <v>0</v>
      </c>
      <c r="H4880" s="61"/>
    </row>
    <row r="4881" ht="10.5" customHeight="1">
      <c r="A4881" s="61"/>
      <c r="B4881" s="70" t="s">
        <v>5947</v>
      </c>
      <c r="C4881" s="70" t="s">
        <v>576</v>
      </c>
      <c r="D4881" s="71" t="s">
        <v>311</v>
      </c>
      <c r="E4881" s="72">
        <v>1.0</v>
      </c>
      <c r="F4881" s="73"/>
      <c r="G4881" s="94">
        <f t="shared" ref="G4881:G4882" si="813">ROUND(E4881*F4881,2)</f>
        <v>0</v>
      </c>
      <c r="H4881" s="74"/>
    </row>
    <row r="4882" ht="10.5" customHeight="1">
      <c r="A4882" s="61"/>
      <c r="B4882" s="70" t="s">
        <v>5948</v>
      </c>
      <c r="C4882" s="70" t="s">
        <v>578</v>
      </c>
      <c r="D4882" s="71" t="s">
        <v>311</v>
      </c>
      <c r="E4882" s="72">
        <v>1.0</v>
      </c>
      <c r="F4882" s="73"/>
      <c r="G4882" s="94">
        <f t="shared" si="813"/>
        <v>0</v>
      </c>
      <c r="H4882" s="61"/>
    </row>
    <row r="4883" ht="12.75" customHeight="1">
      <c r="A4883" s="61"/>
      <c r="B4883" s="79" t="s">
        <v>5949</v>
      </c>
      <c r="C4883" s="83" t="s">
        <v>2359</v>
      </c>
      <c r="D4883" s="49"/>
      <c r="E4883" s="49"/>
      <c r="F4883" s="49"/>
      <c r="G4883" s="81">
        <f>+G4884+G4892+G4912+G4914+G4921+G4925+G4927</f>
        <v>0</v>
      </c>
      <c r="H4883" s="61"/>
    </row>
    <row r="4884" ht="10.5" customHeight="1">
      <c r="A4884" s="61"/>
      <c r="B4884" s="84" t="s">
        <v>5950</v>
      </c>
      <c r="C4884" s="85" t="s">
        <v>580</v>
      </c>
      <c r="D4884" s="49"/>
      <c r="E4884" s="49"/>
      <c r="F4884" s="49"/>
      <c r="G4884" s="98">
        <f>SUM(G4885:G4891)</f>
        <v>0</v>
      </c>
      <c r="H4884" s="91"/>
    </row>
    <row r="4885" ht="10.5" customHeight="1">
      <c r="A4885" s="61"/>
      <c r="B4885" s="70" t="s">
        <v>5951</v>
      </c>
      <c r="C4885" s="70" t="s">
        <v>582</v>
      </c>
      <c r="D4885" s="71" t="s">
        <v>413</v>
      </c>
      <c r="E4885" s="72">
        <v>18.71</v>
      </c>
      <c r="F4885" s="73"/>
      <c r="G4885" s="94">
        <f t="shared" ref="G4885:G4891" si="814">ROUND(E4885*F4885,2)</f>
        <v>0</v>
      </c>
      <c r="H4885" s="61"/>
    </row>
    <row r="4886" ht="10.5" customHeight="1">
      <c r="A4886" s="61"/>
      <c r="B4886" s="70" t="s">
        <v>5952</v>
      </c>
      <c r="C4886" s="70" t="s">
        <v>584</v>
      </c>
      <c r="D4886" s="71" t="s">
        <v>413</v>
      </c>
      <c r="E4886" s="72">
        <v>5.93</v>
      </c>
      <c r="F4886" s="73"/>
      <c r="G4886" s="94">
        <f t="shared" si="814"/>
        <v>0</v>
      </c>
      <c r="H4886" s="74"/>
    </row>
    <row r="4887" ht="10.5" customHeight="1">
      <c r="A4887" s="61"/>
      <c r="B4887" s="70" t="s">
        <v>5953</v>
      </c>
      <c r="C4887" s="70" t="s">
        <v>1255</v>
      </c>
      <c r="D4887" s="71" t="s">
        <v>413</v>
      </c>
      <c r="E4887" s="72">
        <v>3.42</v>
      </c>
      <c r="F4887" s="73"/>
      <c r="G4887" s="94">
        <f t="shared" si="814"/>
        <v>0</v>
      </c>
      <c r="H4887" s="61"/>
    </row>
    <row r="4888" ht="10.5" customHeight="1">
      <c r="A4888" s="61"/>
      <c r="B4888" s="70" t="s">
        <v>5954</v>
      </c>
      <c r="C4888" s="70" t="s">
        <v>588</v>
      </c>
      <c r="D4888" s="71" t="s">
        <v>408</v>
      </c>
      <c r="E4888" s="72">
        <v>60.76</v>
      </c>
      <c r="F4888" s="73"/>
      <c r="G4888" s="94">
        <f t="shared" si="814"/>
        <v>0</v>
      </c>
      <c r="H4888" s="91"/>
    </row>
    <row r="4889" ht="10.5" customHeight="1">
      <c r="A4889" s="61"/>
      <c r="B4889" s="70" t="s">
        <v>5955</v>
      </c>
      <c r="C4889" s="70" t="s">
        <v>590</v>
      </c>
      <c r="D4889" s="71" t="s">
        <v>311</v>
      </c>
      <c r="E4889" s="72">
        <v>4.0</v>
      </c>
      <c r="F4889" s="73"/>
      <c r="G4889" s="94">
        <f t="shared" si="814"/>
        <v>0</v>
      </c>
      <c r="H4889" s="61"/>
    </row>
    <row r="4890" ht="10.5" customHeight="1">
      <c r="A4890" s="61"/>
      <c r="B4890" s="70" t="s">
        <v>5956</v>
      </c>
      <c r="C4890" s="70" t="s">
        <v>592</v>
      </c>
      <c r="D4890" s="71" t="s">
        <v>311</v>
      </c>
      <c r="E4890" s="72">
        <v>3.0</v>
      </c>
      <c r="F4890" s="73"/>
      <c r="G4890" s="94">
        <f t="shared" si="814"/>
        <v>0</v>
      </c>
      <c r="H4890" s="74"/>
    </row>
    <row r="4891" ht="10.5" customHeight="1">
      <c r="A4891" s="61"/>
      <c r="B4891" s="70" t="s">
        <v>5957</v>
      </c>
      <c r="C4891" s="70" t="s">
        <v>594</v>
      </c>
      <c r="D4891" s="71" t="s">
        <v>413</v>
      </c>
      <c r="E4891" s="72">
        <v>34.39</v>
      </c>
      <c r="F4891" s="73"/>
      <c r="G4891" s="94">
        <f t="shared" si="814"/>
        <v>0</v>
      </c>
      <c r="H4891" s="61"/>
    </row>
    <row r="4892" ht="12.75" customHeight="1">
      <c r="A4892" s="61"/>
      <c r="B4892" s="84" t="s">
        <v>5958</v>
      </c>
      <c r="C4892" s="85" t="s">
        <v>439</v>
      </c>
      <c r="D4892" s="49"/>
      <c r="E4892" s="49"/>
      <c r="F4892" s="49"/>
      <c r="G4892" s="93">
        <f>+G4893+G4899+G4904+G4908</f>
        <v>0</v>
      </c>
      <c r="H4892" s="74"/>
    </row>
    <row r="4893" ht="10.5" customHeight="1">
      <c r="A4893" s="61"/>
      <c r="B4893" s="88" t="s">
        <v>5959</v>
      </c>
      <c r="C4893" s="89" t="s">
        <v>597</v>
      </c>
      <c r="D4893" s="49"/>
      <c r="E4893" s="49"/>
      <c r="F4893" s="49"/>
      <c r="G4893" s="90">
        <f>SUM(G4894:G4898)</f>
        <v>0</v>
      </c>
      <c r="H4893" s="61"/>
    </row>
    <row r="4894" ht="10.5" customHeight="1">
      <c r="A4894" s="61"/>
      <c r="B4894" s="70" t="s">
        <v>5960</v>
      </c>
      <c r="C4894" s="70" t="s">
        <v>599</v>
      </c>
      <c r="D4894" s="71" t="s">
        <v>408</v>
      </c>
      <c r="E4894" s="72">
        <v>266.03000000000003</v>
      </c>
      <c r="F4894" s="73"/>
      <c r="G4894" s="94">
        <f t="shared" ref="G4894:G4898" si="815">ROUND(E4894*F4894,2)</f>
        <v>0</v>
      </c>
      <c r="H4894" s="74"/>
    </row>
    <row r="4895" ht="10.5" customHeight="1">
      <c r="A4895" s="61"/>
      <c r="B4895" s="70" t="s">
        <v>5961</v>
      </c>
      <c r="C4895" s="70" t="s">
        <v>601</v>
      </c>
      <c r="D4895" s="71" t="s">
        <v>408</v>
      </c>
      <c r="E4895" s="72">
        <v>266.03000000000003</v>
      </c>
      <c r="F4895" s="73"/>
      <c r="G4895" s="94">
        <f t="shared" si="815"/>
        <v>0</v>
      </c>
      <c r="H4895" s="61"/>
    </row>
    <row r="4896" ht="10.5" customHeight="1">
      <c r="A4896" s="61"/>
      <c r="B4896" s="70" t="s">
        <v>5962</v>
      </c>
      <c r="C4896" s="82" t="s">
        <v>603</v>
      </c>
      <c r="D4896" s="71" t="s">
        <v>413</v>
      </c>
      <c r="E4896" s="72">
        <v>39.61</v>
      </c>
      <c r="F4896" s="73"/>
      <c r="G4896" s="94">
        <f t="shared" si="815"/>
        <v>0</v>
      </c>
      <c r="H4896" s="74"/>
    </row>
    <row r="4897" ht="10.5" customHeight="1">
      <c r="A4897" s="61"/>
      <c r="B4897" s="70" t="s">
        <v>5963</v>
      </c>
      <c r="C4897" s="70" t="s">
        <v>605</v>
      </c>
      <c r="D4897" s="71" t="s">
        <v>408</v>
      </c>
      <c r="E4897" s="72">
        <v>262.17</v>
      </c>
      <c r="F4897" s="73"/>
      <c r="G4897" s="94">
        <f t="shared" si="815"/>
        <v>0</v>
      </c>
      <c r="H4897" s="61"/>
    </row>
    <row r="4898" ht="10.5" customHeight="1">
      <c r="A4898" s="61"/>
      <c r="B4898" s="70" t="s">
        <v>5964</v>
      </c>
      <c r="C4898" s="70" t="s">
        <v>607</v>
      </c>
      <c r="D4898" s="71" t="s">
        <v>446</v>
      </c>
      <c r="E4898" s="72">
        <v>2244.68</v>
      </c>
      <c r="F4898" s="73"/>
      <c r="G4898" s="94">
        <f t="shared" si="815"/>
        <v>0</v>
      </c>
      <c r="H4898" s="91"/>
    </row>
    <row r="4899" ht="10.5" customHeight="1">
      <c r="A4899" s="61"/>
      <c r="B4899" s="88" t="s">
        <v>5965</v>
      </c>
      <c r="C4899" s="89" t="s">
        <v>609</v>
      </c>
      <c r="D4899" s="49"/>
      <c r="E4899" s="49"/>
      <c r="F4899" s="49"/>
      <c r="G4899" s="90">
        <f>SUM(G4900:G4903)</f>
        <v>0</v>
      </c>
      <c r="H4899" s="61"/>
    </row>
    <row r="4900" ht="10.5" customHeight="1">
      <c r="A4900" s="61"/>
      <c r="B4900" s="70" t="s">
        <v>5966</v>
      </c>
      <c r="C4900" s="70" t="s">
        <v>611</v>
      </c>
      <c r="D4900" s="71" t="s">
        <v>408</v>
      </c>
      <c r="E4900" s="72">
        <v>109.36</v>
      </c>
      <c r="F4900" s="73"/>
      <c r="G4900" s="94">
        <f t="shared" ref="G4900:G4903" si="816">ROUND(E4900*F4900,2)</f>
        <v>0</v>
      </c>
      <c r="H4900" s="74"/>
    </row>
    <row r="4901" ht="10.5" customHeight="1">
      <c r="A4901" s="61"/>
      <c r="B4901" s="70" t="s">
        <v>5967</v>
      </c>
      <c r="C4901" s="70" t="s">
        <v>601</v>
      </c>
      <c r="D4901" s="71" t="s">
        <v>408</v>
      </c>
      <c r="E4901" s="72">
        <v>109.36</v>
      </c>
      <c r="F4901" s="73"/>
      <c r="G4901" s="94">
        <f t="shared" si="816"/>
        <v>0</v>
      </c>
      <c r="H4901" s="61"/>
    </row>
    <row r="4902" ht="10.5" customHeight="1">
      <c r="A4902" s="61"/>
      <c r="B4902" s="70" t="s">
        <v>5968</v>
      </c>
      <c r="C4902" s="70" t="s">
        <v>614</v>
      </c>
      <c r="D4902" s="71" t="s">
        <v>413</v>
      </c>
      <c r="E4902" s="72">
        <v>16.28</v>
      </c>
      <c r="F4902" s="73"/>
      <c r="G4902" s="94">
        <f t="shared" si="816"/>
        <v>0</v>
      </c>
      <c r="H4902" s="74"/>
    </row>
    <row r="4903" ht="10.5" customHeight="1">
      <c r="A4903" s="61"/>
      <c r="B4903" s="70" t="s">
        <v>5969</v>
      </c>
      <c r="C4903" s="70" t="s">
        <v>470</v>
      </c>
      <c r="D4903" s="71" t="s">
        <v>446</v>
      </c>
      <c r="E4903" s="72">
        <v>1089.47</v>
      </c>
      <c r="F4903" s="73"/>
      <c r="G4903" s="94">
        <f t="shared" si="816"/>
        <v>0</v>
      </c>
      <c r="H4903" s="61"/>
    </row>
    <row r="4904" ht="10.5" customHeight="1">
      <c r="A4904" s="61"/>
      <c r="B4904" s="88" t="s">
        <v>5970</v>
      </c>
      <c r="C4904" s="89" t="s">
        <v>617</v>
      </c>
      <c r="D4904" s="49"/>
      <c r="E4904" s="49"/>
      <c r="F4904" s="49"/>
      <c r="G4904" s="90">
        <f>SUM(G4905:G4907)</f>
        <v>0</v>
      </c>
      <c r="H4904" s="74"/>
    </row>
    <row r="4905" ht="10.5" customHeight="1">
      <c r="A4905" s="61"/>
      <c r="B4905" s="70" t="s">
        <v>5971</v>
      </c>
      <c r="C4905" s="70" t="s">
        <v>619</v>
      </c>
      <c r="D4905" s="71" t="s">
        <v>413</v>
      </c>
      <c r="E4905" s="72">
        <v>10.14</v>
      </c>
      <c r="F4905" s="73"/>
      <c r="G4905" s="94">
        <f t="shared" ref="G4905:G4907" si="817">ROUND(E4905*F4905,2)</f>
        <v>0</v>
      </c>
      <c r="H4905" s="61"/>
    </row>
    <row r="4906" ht="10.5" customHeight="1">
      <c r="A4906" s="61"/>
      <c r="B4906" s="70" t="s">
        <v>5972</v>
      </c>
      <c r="C4906" s="70" t="s">
        <v>621</v>
      </c>
      <c r="D4906" s="71" t="s">
        <v>408</v>
      </c>
      <c r="E4906" s="72">
        <v>45.050000000000004</v>
      </c>
      <c r="F4906" s="73"/>
      <c r="G4906" s="94">
        <f t="shared" si="817"/>
        <v>0</v>
      </c>
      <c r="H4906" s="74"/>
    </row>
    <row r="4907" ht="10.5" customHeight="1">
      <c r="A4907" s="61"/>
      <c r="B4907" s="70" t="s">
        <v>5973</v>
      </c>
      <c r="C4907" s="70" t="s">
        <v>476</v>
      </c>
      <c r="D4907" s="71" t="s">
        <v>446</v>
      </c>
      <c r="E4907" s="72">
        <v>1435.54</v>
      </c>
      <c r="F4907" s="73"/>
      <c r="G4907" s="94">
        <f t="shared" si="817"/>
        <v>0</v>
      </c>
      <c r="H4907" s="61"/>
    </row>
    <row r="4908" ht="10.5" customHeight="1">
      <c r="A4908" s="61"/>
      <c r="B4908" s="88" t="s">
        <v>5974</v>
      </c>
      <c r="C4908" s="89" t="s">
        <v>624</v>
      </c>
      <c r="D4908" s="49"/>
      <c r="E4908" s="49"/>
      <c r="F4908" s="49"/>
      <c r="G4908" s="90">
        <f>SUM(G4909:G4911)</f>
        <v>0</v>
      </c>
      <c r="H4908" s="91"/>
    </row>
    <row r="4909" ht="10.5" customHeight="1">
      <c r="A4909" s="61"/>
      <c r="B4909" s="70" t="s">
        <v>5975</v>
      </c>
      <c r="C4909" s="70" t="s">
        <v>626</v>
      </c>
      <c r="D4909" s="71" t="s">
        <v>413</v>
      </c>
      <c r="E4909" s="72">
        <v>7.54</v>
      </c>
      <c r="F4909" s="73"/>
      <c r="G4909" s="94">
        <f t="shared" ref="G4909:G4911" si="818">ROUND(E4909*F4909,2)</f>
        <v>0</v>
      </c>
      <c r="H4909" s="61"/>
    </row>
    <row r="4910" ht="10.5" customHeight="1">
      <c r="A4910" s="61"/>
      <c r="B4910" s="70" t="s">
        <v>5976</v>
      </c>
      <c r="C4910" s="70" t="s">
        <v>628</v>
      </c>
      <c r="D4910" s="71" t="s">
        <v>408</v>
      </c>
      <c r="E4910" s="72">
        <v>34.18</v>
      </c>
      <c r="F4910" s="73"/>
      <c r="G4910" s="94">
        <f t="shared" si="818"/>
        <v>0</v>
      </c>
      <c r="H4910" s="74"/>
    </row>
    <row r="4911" ht="10.5" customHeight="1">
      <c r="A4911" s="61"/>
      <c r="B4911" s="70" t="s">
        <v>5977</v>
      </c>
      <c r="C4911" s="70" t="s">
        <v>630</v>
      </c>
      <c r="D4911" s="71" t="s">
        <v>446</v>
      </c>
      <c r="E4911" s="72">
        <v>1114.24</v>
      </c>
      <c r="F4911" s="73"/>
      <c r="G4911" s="94">
        <f t="shared" si="818"/>
        <v>0</v>
      </c>
      <c r="H4911" s="61"/>
    </row>
    <row r="4912" ht="10.5" customHeight="1">
      <c r="A4912" s="61"/>
      <c r="B4912" s="84" t="s">
        <v>5978</v>
      </c>
      <c r="C4912" s="85" t="s">
        <v>632</v>
      </c>
      <c r="D4912" s="49"/>
      <c r="E4912" s="49"/>
      <c r="F4912" s="49"/>
      <c r="G4912" s="98">
        <f>+G4913</f>
        <v>0</v>
      </c>
      <c r="H4912" s="74"/>
    </row>
    <row r="4913" ht="10.5" customHeight="1">
      <c r="A4913" s="61"/>
      <c r="B4913" s="70" t="s">
        <v>5979</v>
      </c>
      <c r="C4913" s="82" t="s">
        <v>5980</v>
      </c>
      <c r="D4913" s="71" t="s">
        <v>311</v>
      </c>
      <c r="E4913" s="72">
        <v>1.0</v>
      </c>
      <c r="F4913" s="73"/>
      <c r="G4913" s="94">
        <f>ROUND(E4913*F4913,2)</f>
        <v>0</v>
      </c>
      <c r="H4913" s="61"/>
    </row>
    <row r="4914" ht="10.5" customHeight="1">
      <c r="A4914" s="61"/>
      <c r="B4914" s="84" t="s">
        <v>5981</v>
      </c>
      <c r="C4914" s="85" t="s">
        <v>522</v>
      </c>
      <c r="D4914" s="49"/>
      <c r="E4914" s="49"/>
      <c r="F4914" s="49"/>
      <c r="G4914" s="98">
        <f>SUM(G4915:G4920)</f>
        <v>0</v>
      </c>
      <c r="H4914" s="74"/>
    </row>
    <row r="4915" ht="10.5" customHeight="1">
      <c r="A4915" s="61"/>
      <c r="B4915" s="70" t="s">
        <v>5982</v>
      </c>
      <c r="C4915" s="70" t="s">
        <v>531</v>
      </c>
      <c r="D4915" s="71" t="s">
        <v>408</v>
      </c>
      <c r="E4915" s="72">
        <v>296.35</v>
      </c>
      <c r="F4915" s="73"/>
      <c r="G4915" s="94">
        <f t="shared" ref="G4915:G4920" si="819">ROUND(E4915*F4915,2)</f>
        <v>0</v>
      </c>
      <c r="H4915" s="61"/>
    </row>
    <row r="4916" ht="10.5" customHeight="1">
      <c r="A4916" s="61"/>
      <c r="B4916" s="70" t="s">
        <v>5983</v>
      </c>
      <c r="C4916" s="70" t="s">
        <v>638</v>
      </c>
      <c r="D4916" s="71" t="s">
        <v>525</v>
      </c>
      <c r="E4916" s="72">
        <v>8.93</v>
      </c>
      <c r="F4916" s="73"/>
      <c r="G4916" s="94">
        <f t="shared" si="819"/>
        <v>0</v>
      </c>
      <c r="H4916" s="74"/>
    </row>
    <row r="4917" ht="10.5" customHeight="1">
      <c r="A4917" s="61"/>
      <c r="B4917" s="70" t="s">
        <v>5984</v>
      </c>
      <c r="C4917" s="70" t="s">
        <v>1295</v>
      </c>
      <c r="D4917" s="71" t="s">
        <v>525</v>
      </c>
      <c r="E4917" s="72">
        <v>1.94</v>
      </c>
      <c r="F4917" s="73"/>
      <c r="G4917" s="94">
        <f t="shared" si="819"/>
        <v>0</v>
      </c>
      <c r="H4917" s="61"/>
    </row>
    <row r="4918" ht="10.5" customHeight="1">
      <c r="A4918" s="61"/>
      <c r="B4918" s="70" t="s">
        <v>5985</v>
      </c>
      <c r="C4918" s="70" t="s">
        <v>640</v>
      </c>
      <c r="D4918" s="71" t="s">
        <v>525</v>
      </c>
      <c r="E4918" s="72">
        <v>3.6</v>
      </c>
      <c r="F4918" s="73"/>
      <c r="G4918" s="94">
        <f t="shared" si="819"/>
        <v>0</v>
      </c>
      <c r="H4918" s="74"/>
    </row>
    <row r="4919" ht="10.5" customHeight="1">
      <c r="A4919" s="61"/>
      <c r="B4919" s="70" t="s">
        <v>5986</v>
      </c>
      <c r="C4919" s="70" t="s">
        <v>642</v>
      </c>
      <c r="D4919" s="71" t="s">
        <v>311</v>
      </c>
      <c r="E4919" s="72">
        <v>1.0</v>
      </c>
      <c r="F4919" s="73"/>
      <c r="G4919" s="94">
        <f t="shared" si="819"/>
        <v>0</v>
      </c>
      <c r="H4919" s="61"/>
    </row>
    <row r="4920" ht="10.5" customHeight="1">
      <c r="A4920" s="61"/>
      <c r="B4920" s="70" t="s">
        <v>5987</v>
      </c>
      <c r="C4920" s="70" t="s">
        <v>644</v>
      </c>
      <c r="D4920" s="71" t="s">
        <v>311</v>
      </c>
      <c r="E4920" s="72">
        <v>4.0</v>
      </c>
      <c r="F4920" s="73"/>
      <c r="G4920" s="94">
        <f t="shared" si="819"/>
        <v>0</v>
      </c>
      <c r="H4920" s="91"/>
    </row>
    <row r="4921" ht="10.5" customHeight="1">
      <c r="A4921" s="61"/>
      <c r="B4921" s="84" t="s">
        <v>5988</v>
      </c>
      <c r="C4921" s="85" t="s">
        <v>484</v>
      </c>
      <c r="D4921" s="49"/>
      <c r="E4921" s="49"/>
      <c r="F4921" s="49"/>
      <c r="G4921" s="98">
        <f>SUM(G4922:G4924)</f>
        <v>0</v>
      </c>
      <c r="H4921" s="61"/>
    </row>
    <row r="4922" ht="10.5" customHeight="1">
      <c r="A4922" s="61"/>
      <c r="B4922" s="70" t="s">
        <v>5989</v>
      </c>
      <c r="C4922" s="70" t="s">
        <v>647</v>
      </c>
      <c r="D4922" s="71" t="s">
        <v>408</v>
      </c>
      <c r="E4922" s="72">
        <v>86.59</v>
      </c>
      <c r="F4922" s="73"/>
      <c r="G4922" s="94">
        <f t="shared" ref="G4922:G4924" si="820">ROUND(E4922*F4922,2)</f>
        <v>0</v>
      </c>
      <c r="H4922" s="74"/>
    </row>
    <row r="4923" ht="10.5" customHeight="1">
      <c r="A4923" s="61"/>
      <c r="B4923" s="70" t="s">
        <v>5990</v>
      </c>
      <c r="C4923" s="70" t="s">
        <v>488</v>
      </c>
      <c r="D4923" s="71" t="s">
        <v>408</v>
      </c>
      <c r="E4923" s="72">
        <v>213.16</v>
      </c>
      <c r="F4923" s="73"/>
      <c r="G4923" s="94">
        <f t="shared" si="820"/>
        <v>0</v>
      </c>
      <c r="H4923" s="61"/>
    </row>
    <row r="4924" ht="10.5" customHeight="1">
      <c r="A4924" s="61"/>
      <c r="B4924" s="70" t="s">
        <v>5991</v>
      </c>
      <c r="C4924" s="82" t="s">
        <v>650</v>
      </c>
      <c r="D4924" s="71" t="s">
        <v>408</v>
      </c>
      <c r="E4924" s="72">
        <v>24.43</v>
      </c>
      <c r="F4924" s="73"/>
      <c r="G4924" s="94">
        <f t="shared" si="820"/>
        <v>0</v>
      </c>
      <c r="H4924" s="61"/>
    </row>
    <row r="4925" ht="10.5" customHeight="1">
      <c r="A4925" s="61"/>
      <c r="B4925" s="84" t="s">
        <v>5992</v>
      </c>
      <c r="C4925" s="85" t="s">
        <v>516</v>
      </c>
      <c r="D4925" s="49"/>
      <c r="E4925" s="49"/>
      <c r="F4925" s="49"/>
      <c r="G4925" s="98">
        <f>+G4926</f>
        <v>0</v>
      </c>
      <c r="H4925" s="74"/>
    </row>
    <row r="4926" ht="10.5" customHeight="1">
      <c r="A4926" s="61"/>
      <c r="B4926" s="70" t="s">
        <v>5993</v>
      </c>
      <c r="C4926" s="70" t="s">
        <v>653</v>
      </c>
      <c r="D4926" s="71" t="s">
        <v>408</v>
      </c>
      <c r="E4926" s="72">
        <v>183.09</v>
      </c>
      <c r="F4926" s="73"/>
      <c r="G4926" s="94">
        <f>ROUND(E4926*F4926,2)</f>
        <v>0</v>
      </c>
      <c r="H4926" s="61"/>
    </row>
    <row r="4927" ht="10.5" customHeight="1">
      <c r="A4927" s="61"/>
      <c r="B4927" s="84" t="s">
        <v>5994</v>
      </c>
      <c r="C4927" s="85" t="s">
        <v>655</v>
      </c>
      <c r="D4927" s="49"/>
      <c r="E4927" s="49"/>
      <c r="F4927" s="49"/>
      <c r="G4927" s="98">
        <f>SUM(G4928:G4931)</f>
        <v>0</v>
      </c>
      <c r="H4927" s="74"/>
    </row>
    <row r="4928" ht="10.5" customHeight="1">
      <c r="A4928" s="61"/>
      <c r="B4928" s="70" t="s">
        <v>5995</v>
      </c>
      <c r="C4928" s="70" t="s">
        <v>657</v>
      </c>
      <c r="D4928" s="71" t="s">
        <v>413</v>
      </c>
      <c r="E4928" s="72">
        <v>600.0</v>
      </c>
      <c r="F4928" s="73"/>
      <c r="G4928" s="94">
        <f t="shared" ref="G4928:G4931" si="821">ROUND(E4928*F4928,2)</f>
        <v>0</v>
      </c>
      <c r="H4928" s="61"/>
    </row>
    <row r="4929" ht="10.5" customHeight="1">
      <c r="A4929" s="61"/>
      <c r="B4929" s="70" t="s">
        <v>5996</v>
      </c>
      <c r="C4929" s="70" t="s">
        <v>659</v>
      </c>
      <c r="D4929" s="71" t="s">
        <v>413</v>
      </c>
      <c r="E4929" s="72">
        <v>600.0</v>
      </c>
      <c r="F4929" s="73"/>
      <c r="G4929" s="94">
        <f t="shared" si="821"/>
        <v>0</v>
      </c>
      <c r="H4929" s="87"/>
    </row>
    <row r="4930" ht="10.5" customHeight="1">
      <c r="A4930" s="61"/>
      <c r="B4930" s="70" t="s">
        <v>5997</v>
      </c>
      <c r="C4930" s="70" t="s">
        <v>661</v>
      </c>
      <c r="D4930" s="71" t="s">
        <v>408</v>
      </c>
      <c r="E4930" s="72">
        <v>327.86</v>
      </c>
      <c r="F4930" s="73"/>
      <c r="G4930" s="94">
        <f t="shared" si="821"/>
        <v>0</v>
      </c>
      <c r="H4930" s="61"/>
    </row>
    <row r="4931" ht="10.5" customHeight="1">
      <c r="A4931" s="61"/>
      <c r="B4931" s="70" t="s">
        <v>5998</v>
      </c>
      <c r="C4931" s="70" t="s">
        <v>529</v>
      </c>
      <c r="D4931" s="71" t="s">
        <v>311</v>
      </c>
      <c r="E4931" s="72">
        <v>22.0</v>
      </c>
      <c r="F4931" s="73"/>
      <c r="G4931" s="94">
        <f t="shared" si="821"/>
        <v>0</v>
      </c>
      <c r="H4931" s="91"/>
    </row>
    <row r="4932" ht="15.0" customHeight="1">
      <c r="A4932" s="61"/>
      <c r="B4932" s="79" t="s">
        <v>5999</v>
      </c>
      <c r="C4932" s="83" t="s">
        <v>6000</v>
      </c>
      <c r="D4932" s="49"/>
      <c r="E4932" s="49"/>
      <c r="F4932" s="49"/>
      <c r="G4932" s="81">
        <f>+G4933+G4936+G4947+G4954+G4958+G4994+G4997+G5004+G5009+G5012+G5023+G5028+G5035+G5041+G5050</f>
        <v>0</v>
      </c>
      <c r="H4932" s="61"/>
    </row>
    <row r="4933" ht="10.5" customHeight="1">
      <c r="A4933" s="61"/>
      <c r="B4933" s="84" t="s">
        <v>6001</v>
      </c>
      <c r="C4933" s="85" t="s">
        <v>405</v>
      </c>
      <c r="D4933" s="49"/>
      <c r="E4933" s="49"/>
      <c r="F4933" s="49"/>
      <c r="G4933" s="98">
        <f>SUM(G4934:G4935)</f>
        <v>0</v>
      </c>
      <c r="H4933" s="74"/>
    </row>
    <row r="4934" ht="10.5" customHeight="1">
      <c r="A4934" s="61"/>
      <c r="B4934" s="70" t="s">
        <v>6002</v>
      </c>
      <c r="C4934" s="70" t="s">
        <v>667</v>
      </c>
      <c r="D4934" s="71" t="s">
        <v>408</v>
      </c>
      <c r="E4934" s="72">
        <v>306.64</v>
      </c>
      <c r="F4934" s="73"/>
      <c r="G4934" s="94">
        <f t="shared" ref="G4934:G4935" si="822">ROUND(E4934*F4934,2)</f>
        <v>0</v>
      </c>
      <c r="H4934" s="74"/>
    </row>
    <row r="4935" ht="10.5" customHeight="1">
      <c r="A4935" s="61"/>
      <c r="B4935" s="70" t="s">
        <v>6003</v>
      </c>
      <c r="C4935" s="70" t="s">
        <v>669</v>
      </c>
      <c r="D4935" s="71" t="s">
        <v>408</v>
      </c>
      <c r="E4935" s="72">
        <v>306.64</v>
      </c>
      <c r="F4935" s="73"/>
      <c r="G4935" s="94">
        <f t="shared" si="822"/>
        <v>0</v>
      </c>
      <c r="H4935" s="61"/>
    </row>
    <row r="4936" ht="10.5" customHeight="1">
      <c r="A4936" s="61"/>
      <c r="B4936" s="84" t="s">
        <v>6004</v>
      </c>
      <c r="C4936" s="85" t="s">
        <v>671</v>
      </c>
      <c r="D4936" s="49"/>
      <c r="E4936" s="49"/>
      <c r="F4936" s="49"/>
      <c r="G4936" s="98">
        <f>SUM(G4937:G4946)</f>
        <v>0</v>
      </c>
      <c r="H4936" s="91"/>
    </row>
    <row r="4937" ht="10.5" customHeight="1">
      <c r="A4937" s="61"/>
      <c r="B4937" s="70" t="s">
        <v>6005</v>
      </c>
      <c r="C4937" s="70" t="s">
        <v>673</v>
      </c>
      <c r="D4937" s="71" t="s">
        <v>311</v>
      </c>
      <c r="E4937" s="72">
        <v>1.0</v>
      </c>
      <c r="F4937" s="73"/>
      <c r="G4937" s="94">
        <f t="shared" ref="G4937:G4946" si="823">ROUND(E4937*F4937,2)</f>
        <v>0</v>
      </c>
      <c r="H4937" s="61"/>
    </row>
    <row r="4938" ht="10.5" customHeight="1">
      <c r="A4938" s="61"/>
      <c r="B4938" s="70" t="s">
        <v>6006</v>
      </c>
      <c r="C4938" s="70" t="s">
        <v>675</v>
      </c>
      <c r="D4938" s="71" t="s">
        <v>408</v>
      </c>
      <c r="E4938" s="72">
        <v>5.16</v>
      </c>
      <c r="F4938" s="73"/>
      <c r="G4938" s="94">
        <f t="shared" si="823"/>
        <v>0</v>
      </c>
      <c r="H4938" s="74"/>
    </row>
    <row r="4939" ht="10.5" customHeight="1">
      <c r="A4939" s="61"/>
      <c r="B4939" s="70" t="s">
        <v>6007</v>
      </c>
      <c r="C4939" s="70" t="s">
        <v>679</v>
      </c>
      <c r="D4939" s="71" t="s">
        <v>311</v>
      </c>
      <c r="E4939" s="72">
        <v>1.0</v>
      </c>
      <c r="F4939" s="73"/>
      <c r="G4939" s="94">
        <f t="shared" si="823"/>
        <v>0</v>
      </c>
      <c r="H4939" s="61"/>
    </row>
    <row r="4940" ht="10.5" customHeight="1">
      <c r="A4940" s="61"/>
      <c r="B4940" s="70" t="s">
        <v>6008</v>
      </c>
      <c r="C4940" s="70" t="s">
        <v>681</v>
      </c>
      <c r="D4940" s="71" t="s">
        <v>408</v>
      </c>
      <c r="E4940" s="72">
        <v>79.05</v>
      </c>
      <c r="F4940" s="73"/>
      <c r="G4940" s="94">
        <f t="shared" si="823"/>
        <v>0</v>
      </c>
      <c r="H4940" s="74"/>
    </row>
    <row r="4941" ht="10.5" customHeight="1">
      <c r="A4941" s="61"/>
      <c r="B4941" s="70" t="s">
        <v>6009</v>
      </c>
      <c r="C4941" s="70" t="s">
        <v>584</v>
      </c>
      <c r="D4941" s="71" t="s">
        <v>413</v>
      </c>
      <c r="E4941" s="72">
        <v>6.49</v>
      </c>
      <c r="F4941" s="73"/>
      <c r="G4941" s="94">
        <f t="shared" si="823"/>
        <v>0</v>
      </c>
      <c r="H4941" s="61"/>
    </row>
    <row r="4942" ht="10.5" customHeight="1">
      <c r="A4942" s="61"/>
      <c r="B4942" s="70" t="s">
        <v>6010</v>
      </c>
      <c r="C4942" s="70" t="s">
        <v>684</v>
      </c>
      <c r="D4942" s="71" t="s">
        <v>408</v>
      </c>
      <c r="E4942" s="72">
        <v>182.0</v>
      </c>
      <c r="F4942" s="73"/>
      <c r="G4942" s="94">
        <f t="shared" si="823"/>
        <v>0</v>
      </c>
      <c r="H4942" s="74"/>
    </row>
    <row r="4943" ht="10.5" customHeight="1">
      <c r="A4943" s="61"/>
      <c r="B4943" s="70" t="s">
        <v>6011</v>
      </c>
      <c r="C4943" s="70" t="s">
        <v>686</v>
      </c>
      <c r="D4943" s="71" t="s">
        <v>413</v>
      </c>
      <c r="E4943" s="72">
        <v>3.68</v>
      </c>
      <c r="F4943" s="73"/>
      <c r="G4943" s="94">
        <f t="shared" si="823"/>
        <v>0</v>
      </c>
      <c r="H4943" s="61"/>
    </row>
    <row r="4944" ht="10.5" customHeight="1">
      <c r="A4944" s="61"/>
      <c r="B4944" s="70" t="s">
        <v>6012</v>
      </c>
      <c r="C4944" s="70" t="s">
        <v>688</v>
      </c>
      <c r="D4944" s="71" t="s">
        <v>413</v>
      </c>
      <c r="E4944" s="72">
        <v>32.85</v>
      </c>
      <c r="F4944" s="73"/>
      <c r="G4944" s="94">
        <f t="shared" si="823"/>
        <v>0</v>
      </c>
      <c r="H4944" s="91"/>
    </row>
    <row r="4945" ht="10.5" customHeight="1">
      <c r="A4945" s="61"/>
      <c r="B4945" s="70" t="s">
        <v>6013</v>
      </c>
      <c r="C4945" s="70" t="s">
        <v>690</v>
      </c>
      <c r="D4945" s="71" t="s">
        <v>413</v>
      </c>
      <c r="E4945" s="72">
        <v>4.76</v>
      </c>
      <c r="F4945" s="73"/>
      <c r="G4945" s="94">
        <f t="shared" si="823"/>
        <v>0</v>
      </c>
      <c r="H4945" s="61"/>
    </row>
    <row r="4946" ht="10.5" customHeight="1">
      <c r="A4946" s="61"/>
      <c r="B4946" s="70" t="s">
        <v>6014</v>
      </c>
      <c r="C4946" s="70" t="s">
        <v>594</v>
      </c>
      <c r="D4946" s="71" t="s">
        <v>413</v>
      </c>
      <c r="E4946" s="72">
        <v>91.58</v>
      </c>
      <c r="F4946" s="73"/>
      <c r="G4946" s="94">
        <f t="shared" si="823"/>
        <v>0</v>
      </c>
      <c r="H4946" s="74"/>
    </row>
    <row r="4947" ht="10.5" customHeight="1">
      <c r="A4947" s="61"/>
      <c r="B4947" s="84" t="s">
        <v>6015</v>
      </c>
      <c r="C4947" s="85" t="s">
        <v>410</v>
      </c>
      <c r="D4947" s="49"/>
      <c r="E4947" s="49"/>
      <c r="F4947" s="49"/>
      <c r="G4947" s="98">
        <f>SUM(G4948:G4953)</f>
        <v>0</v>
      </c>
      <c r="H4947" s="61"/>
    </row>
    <row r="4948" ht="10.5" customHeight="1">
      <c r="A4948" s="61"/>
      <c r="B4948" s="70" t="s">
        <v>6016</v>
      </c>
      <c r="C4948" s="70" t="s">
        <v>1772</v>
      </c>
      <c r="D4948" s="71" t="s">
        <v>413</v>
      </c>
      <c r="E4948" s="72">
        <v>138.24</v>
      </c>
      <c r="F4948" s="73"/>
      <c r="G4948" s="94">
        <f t="shared" ref="G4948:G4953" si="824">ROUND(E4948*F4948,2)</f>
        <v>0</v>
      </c>
      <c r="H4948" s="74"/>
    </row>
    <row r="4949" ht="10.5" customHeight="1">
      <c r="A4949" s="61"/>
      <c r="B4949" s="70" t="s">
        <v>6017</v>
      </c>
      <c r="C4949" s="70" t="s">
        <v>1919</v>
      </c>
      <c r="D4949" s="71" t="s">
        <v>413</v>
      </c>
      <c r="E4949" s="72">
        <v>42.24</v>
      </c>
      <c r="F4949" s="73"/>
      <c r="G4949" s="94">
        <f t="shared" si="824"/>
        <v>0</v>
      </c>
      <c r="H4949" s="61"/>
    </row>
    <row r="4950" ht="10.5" customHeight="1">
      <c r="A4950" s="61"/>
      <c r="B4950" s="70" t="s">
        <v>6018</v>
      </c>
      <c r="C4950" s="70" t="s">
        <v>5329</v>
      </c>
      <c r="D4950" s="71" t="s">
        <v>408</v>
      </c>
      <c r="E4950" s="72">
        <v>87.39</v>
      </c>
      <c r="F4950" s="73"/>
      <c r="G4950" s="94">
        <f t="shared" si="824"/>
        <v>0</v>
      </c>
      <c r="H4950" s="74"/>
    </row>
    <row r="4951" ht="10.5" customHeight="1">
      <c r="A4951" s="61"/>
      <c r="B4951" s="70" t="s">
        <v>6019</v>
      </c>
      <c r="C4951" s="70" t="s">
        <v>1923</v>
      </c>
      <c r="D4951" s="71" t="s">
        <v>413</v>
      </c>
      <c r="E4951" s="72">
        <v>38.89</v>
      </c>
      <c r="F4951" s="73"/>
      <c r="G4951" s="94">
        <f t="shared" si="824"/>
        <v>0</v>
      </c>
      <c r="H4951" s="61"/>
    </row>
    <row r="4952" ht="10.5" customHeight="1">
      <c r="A4952" s="61"/>
      <c r="B4952" s="70" t="s">
        <v>6020</v>
      </c>
      <c r="C4952" s="70" t="s">
        <v>421</v>
      </c>
      <c r="D4952" s="71" t="s">
        <v>413</v>
      </c>
      <c r="E4952" s="72">
        <v>28.5</v>
      </c>
      <c r="F4952" s="73"/>
      <c r="G4952" s="94">
        <f t="shared" si="824"/>
        <v>0</v>
      </c>
      <c r="H4952" s="61"/>
    </row>
    <row r="4953" ht="10.5" customHeight="1">
      <c r="A4953" s="61"/>
      <c r="B4953" s="70" t="s">
        <v>6021</v>
      </c>
      <c r="C4953" s="82" t="s">
        <v>5333</v>
      </c>
      <c r="D4953" s="71" t="s">
        <v>413</v>
      </c>
      <c r="E4953" s="72">
        <v>180.48</v>
      </c>
      <c r="F4953" s="73"/>
      <c r="G4953" s="94">
        <f t="shared" si="824"/>
        <v>0</v>
      </c>
      <c r="H4953" s="91"/>
    </row>
    <row r="4954" ht="10.5" customHeight="1">
      <c r="A4954" s="61"/>
      <c r="B4954" s="84" t="s">
        <v>6022</v>
      </c>
      <c r="C4954" s="85" t="s">
        <v>427</v>
      </c>
      <c r="D4954" s="49"/>
      <c r="E4954" s="49"/>
      <c r="F4954" s="49"/>
      <c r="G4954" s="98">
        <f>SUM(G4955:G4957)</f>
        <v>0</v>
      </c>
      <c r="H4954" s="61"/>
    </row>
    <row r="4955" ht="10.5" customHeight="1">
      <c r="A4955" s="61"/>
      <c r="B4955" s="70" t="s">
        <v>6023</v>
      </c>
      <c r="C4955" s="70" t="s">
        <v>429</v>
      </c>
      <c r="D4955" s="71" t="s">
        <v>413</v>
      </c>
      <c r="E4955" s="72">
        <v>8.74</v>
      </c>
      <c r="F4955" s="73"/>
      <c r="G4955" s="94">
        <f t="shared" ref="G4955:G4957" si="825">ROUND(E4955*F4955,2)</f>
        <v>0</v>
      </c>
      <c r="H4955" s="74"/>
    </row>
    <row r="4956" ht="10.5" customHeight="1">
      <c r="A4956" s="61"/>
      <c r="B4956" s="70" t="s">
        <v>6024</v>
      </c>
      <c r="C4956" s="70" t="s">
        <v>431</v>
      </c>
      <c r="D4956" s="71" t="s">
        <v>413</v>
      </c>
      <c r="E4956" s="72">
        <v>22.21</v>
      </c>
      <c r="F4956" s="73"/>
      <c r="G4956" s="94">
        <f t="shared" si="825"/>
        <v>0</v>
      </c>
      <c r="H4956" s="61"/>
    </row>
    <row r="4957" ht="10.5" customHeight="1">
      <c r="A4957" s="61"/>
      <c r="B4957" s="70" t="s">
        <v>6025</v>
      </c>
      <c r="C4957" s="70" t="s">
        <v>3588</v>
      </c>
      <c r="D4957" s="71" t="s">
        <v>413</v>
      </c>
      <c r="E4957" s="72">
        <v>0.62</v>
      </c>
      <c r="F4957" s="73"/>
      <c r="G4957" s="94">
        <f t="shared" si="825"/>
        <v>0</v>
      </c>
      <c r="H4957" s="91"/>
    </row>
    <row r="4958" ht="12.0" customHeight="1">
      <c r="A4958" s="61"/>
      <c r="B4958" s="84" t="s">
        <v>6026</v>
      </c>
      <c r="C4958" s="85" t="s">
        <v>439</v>
      </c>
      <c r="D4958" s="49"/>
      <c r="E4958" s="49"/>
      <c r="F4958" s="49"/>
      <c r="G4958" s="93">
        <f>+G4959+G4962+G4966+G4975+G4979+G4983+G4989</f>
        <v>0</v>
      </c>
      <c r="H4958" s="61"/>
    </row>
    <row r="4959" ht="10.5" customHeight="1">
      <c r="A4959" s="61"/>
      <c r="B4959" s="88" t="s">
        <v>6027</v>
      </c>
      <c r="C4959" s="89" t="s">
        <v>705</v>
      </c>
      <c r="D4959" s="49"/>
      <c r="E4959" s="49"/>
      <c r="F4959" s="49"/>
      <c r="G4959" s="90">
        <f>SUM(G4960:G4961)</f>
        <v>0</v>
      </c>
      <c r="H4959" s="74"/>
    </row>
    <row r="4960" ht="10.5" customHeight="1">
      <c r="A4960" s="61"/>
      <c r="B4960" s="70" t="s">
        <v>6028</v>
      </c>
      <c r="C4960" s="70" t="s">
        <v>707</v>
      </c>
      <c r="D4960" s="71" t="s">
        <v>413</v>
      </c>
      <c r="E4960" s="72">
        <v>21.47</v>
      </c>
      <c r="F4960" s="73"/>
      <c r="G4960" s="94">
        <f t="shared" ref="G4960:G4961" si="826">ROUND(E4960*F4960,2)</f>
        <v>0</v>
      </c>
      <c r="H4960" s="61"/>
    </row>
    <row r="4961" ht="10.5" customHeight="1">
      <c r="A4961" s="61"/>
      <c r="B4961" s="70" t="s">
        <v>6029</v>
      </c>
      <c r="C4961" s="70" t="s">
        <v>709</v>
      </c>
      <c r="D4961" s="71" t="s">
        <v>446</v>
      </c>
      <c r="E4961" s="72">
        <v>1239.92</v>
      </c>
      <c r="F4961" s="73"/>
      <c r="G4961" s="94">
        <f t="shared" si="826"/>
        <v>0</v>
      </c>
      <c r="H4961" s="74"/>
    </row>
    <row r="4962" ht="10.5" customHeight="1">
      <c r="A4962" s="61"/>
      <c r="B4962" s="88" t="s">
        <v>6030</v>
      </c>
      <c r="C4962" s="89" t="s">
        <v>711</v>
      </c>
      <c r="D4962" s="49"/>
      <c r="E4962" s="49"/>
      <c r="F4962" s="49"/>
      <c r="G4962" s="90">
        <f>SUM(G4963:G4965)</f>
        <v>0</v>
      </c>
      <c r="H4962" s="61"/>
    </row>
    <row r="4963" ht="10.5" customHeight="1">
      <c r="A4963" s="61"/>
      <c r="B4963" s="70" t="s">
        <v>6031</v>
      </c>
      <c r="C4963" s="70" t="s">
        <v>713</v>
      </c>
      <c r="D4963" s="71" t="s">
        <v>413</v>
      </c>
      <c r="E4963" s="72">
        <v>9.48</v>
      </c>
      <c r="F4963" s="73"/>
      <c r="G4963" s="94">
        <f t="shared" ref="G4963:G4965" si="827">ROUND(E4963*F4963,2)</f>
        <v>0</v>
      </c>
      <c r="H4963" s="74"/>
    </row>
    <row r="4964" ht="10.5" customHeight="1">
      <c r="A4964" s="61"/>
      <c r="B4964" s="70" t="s">
        <v>6032</v>
      </c>
      <c r="C4964" s="70" t="s">
        <v>715</v>
      </c>
      <c r="D4964" s="71" t="s">
        <v>408</v>
      </c>
      <c r="E4964" s="72">
        <v>20.82</v>
      </c>
      <c r="F4964" s="73"/>
      <c r="G4964" s="94">
        <f t="shared" si="827"/>
        <v>0</v>
      </c>
      <c r="H4964" s="61"/>
    </row>
    <row r="4965" ht="10.5" customHeight="1">
      <c r="A4965" s="61"/>
      <c r="B4965" s="70" t="s">
        <v>6033</v>
      </c>
      <c r="C4965" s="70" t="s">
        <v>717</v>
      </c>
      <c r="D4965" s="71" t="s">
        <v>446</v>
      </c>
      <c r="E4965" s="72">
        <v>1164.97</v>
      </c>
      <c r="F4965" s="73"/>
      <c r="G4965" s="94">
        <f t="shared" si="827"/>
        <v>0</v>
      </c>
      <c r="H4965" s="74"/>
    </row>
    <row r="4966" ht="10.5" customHeight="1">
      <c r="A4966" s="61"/>
      <c r="B4966" s="88" t="s">
        <v>6034</v>
      </c>
      <c r="C4966" s="89" t="s">
        <v>448</v>
      </c>
      <c r="D4966" s="49"/>
      <c r="E4966" s="49"/>
      <c r="F4966" s="49"/>
      <c r="G4966" s="90">
        <f>SUM(G4967:G4974)</f>
        <v>0</v>
      </c>
      <c r="H4966" s="61"/>
    </row>
    <row r="4967" ht="10.5" customHeight="1">
      <c r="A4967" s="61"/>
      <c r="B4967" s="70" t="s">
        <v>6035</v>
      </c>
      <c r="C4967" s="82" t="s">
        <v>450</v>
      </c>
      <c r="D4967" s="71" t="s">
        <v>413</v>
      </c>
      <c r="E4967" s="72">
        <v>13.56</v>
      </c>
      <c r="F4967" s="73"/>
      <c r="G4967" s="94">
        <f t="shared" ref="G4967:G4974" si="828">ROUND(E4967*F4967,2)</f>
        <v>0</v>
      </c>
      <c r="H4967" s="74"/>
    </row>
    <row r="4968" ht="10.5" customHeight="1">
      <c r="A4968" s="61"/>
      <c r="B4968" s="70" t="s">
        <v>6036</v>
      </c>
      <c r="C4968" s="82" t="s">
        <v>452</v>
      </c>
      <c r="D4968" s="71" t="s">
        <v>446</v>
      </c>
      <c r="E4968" s="72">
        <v>452.81</v>
      </c>
      <c r="F4968" s="73"/>
      <c r="G4968" s="94">
        <f t="shared" si="828"/>
        <v>0</v>
      </c>
      <c r="H4968" s="61"/>
    </row>
    <row r="4969" ht="10.5" customHeight="1">
      <c r="A4969" s="61"/>
      <c r="B4969" s="70" t="s">
        <v>6037</v>
      </c>
      <c r="C4969" s="82" t="s">
        <v>454</v>
      </c>
      <c r="D4969" s="71" t="s">
        <v>413</v>
      </c>
      <c r="E4969" s="72">
        <v>9.73</v>
      </c>
      <c r="F4969" s="73"/>
      <c r="G4969" s="94">
        <f t="shared" si="828"/>
        <v>0</v>
      </c>
      <c r="H4969" s="74"/>
    </row>
    <row r="4970" ht="10.5" customHeight="1">
      <c r="A4970" s="61"/>
      <c r="B4970" s="70" t="s">
        <v>6038</v>
      </c>
      <c r="C4970" s="70" t="s">
        <v>456</v>
      </c>
      <c r="D4970" s="71" t="s">
        <v>408</v>
      </c>
      <c r="E4970" s="72">
        <v>77.84</v>
      </c>
      <c r="F4970" s="73"/>
      <c r="G4970" s="94">
        <f t="shared" si="828"/>
        <v>0</v>
      </c>
      <c r="H4970" s="61"/>
    </row>
    <row r="4971" ht="10.5" customHeight="1">
      <c r="A4971" s="61"/>
      <c r="B4971" s="70" t="s">
        <v>6039</v>
      </c>
      <c r="C4971" s="70" t="s">
        <v>458</v>
      </c>
      <c r="D4971" s="71" t="s">
        <v>446</v>
      </c>
      <c r="E4971" s="72">
        <v>1227.09</v>
      </c>
      <c r="F4971" s="73"/>
      <c r="G4971" s="94">
        <f t="shared" si="828"/>
        <v>0</v>
      </c>
      <c r="H4971" s="74"/>
    </row>
    <row r="4972" ht="10.5" customHeight="1">
      <c r="A4972" s="61"/>
      <c r="B4972" s="70" t="s">
        <v>6040</v>
      </c>
      <c r="C4972" s="82" t="s">
        <v>733</v>
      </c>
      <c r="D4972" s="71" t="s">
        <v>413</v>
      </c>
      <c r="E4972" s="72">
        <v>5.68</v>
      </c>
      <c r="F4972" s="73"/>
      <c r="G4972" s="94">
        <f t="shared" si="828"/>
        <v>0</v>
      </c>
      <c r="H4972" s="61"/>
    </row>
    <row r="4973" ht="10.5" customHeight="1">
      <c r="A4973" s="61"/>
      <c r="B4973" s="70" t="s">
        <v>6041</v>
      </c>
      <c r="C4973" s="70" t="s">
        <v>462</v>
      </c>
      <c r="D4973" s="71" t="s">
        <v>408</v>
      </c>
      <c r="E4973" s="72">
        <v>15.56</v>
      </c>
      <c r="F4973" s="73"/>
      <c r="G4973" s="94">
        <f t="shared" si="828"/>
        <v>0</v>
      </c>
      <c r="H4973" s="74"/>
    </row>
    <row r="4974" ht="10.5" customHeight="1">
      <c r="A4974" s="61"/>
      <c r="B4974" s="70" t="s">
        <v>6042</v>
      </c>
      <c r="C4974" s="70" t="s">
        <v>464</v>
      </c>
      <c r="D4974" s="71" t="s">
        <v>446</v>
      </c>
      <c r="E4974" s="72">
        <v>292.96</v>
      </c>
      <c r="F4974" s="73"/>
      <c r="G4974" s="94">
        <f t="shared" si="828"/>
        <v>0</v>
      </c>
      <c r="H4974" s="61"/>
    </row>
    <row r="4975" ht="10.5" customHeight="1">
      <c r="A4975" s="61"/>
      <c r="B4975" s="88" t="s">
        <v>6043</v>
      </c>
      <c r="C4975" s="89" t="s">
        <v>737</v>
      </c>
      <c r="D4975" s="49"/>
      <c r="E4975" s="49"/>
      <c r="F4975" s="49"/>
      <c r="G4975" s="90">
        <f>SUM(G4976:G4978)</f>
        <v>0</v>
      </c>
      <c r="H4975" s="91"/>
    </row>
    <row r="4976" ht="10.5" customHeight="1">
      <c r="A4976" s="61"/>
      <c r="B4976" s="70" t="s">
        <v>6044</v>
      </c>
      <c r="C4976" s="70" t="s">
        <v>739</v>
      </c>
      <c r="D4976" s="71" t="s">
        <v>413</v>
      </c>
      <c r="E4976" s="72">
        <v>12.5</v>
      </c>
      <c r="F4976" s="73"/>
      <c r="G4976" s="94">
        <f t="shared" ref="G4976:G4978" si="829">ROUND(E4976*F4976,2)</f>
        <v>0</v>
      </c>
      <c r="H4976" s="61"/>
    </row>
    <row r="4977" ht="10.5" customHeight="1">
      <c r="A4977" s="61"/>
      <c r="B4977" s="70" t="s">
        <v>6045</v>
      </c>
      <c r="C4977" s="70" t="s">
        <v>741</v>
      </c>
      <c r="D4977" s="71" t="s">
        <v>408</v>
      </c>
      <c r="E4977" s="72">
        <v>134.79</v>
      </c>
      <c r="F4977" s="73"/>
      <c r="G4977" s="94">
        <f t="shared" si="829"/>
        <v>0</v>
      </c>
      <c r="H4977" s="74"/>
    </row>
    <row r="4978" ht="10.5" customHeight="1">
      <c r="A4978" s="61"/>
      <c r="B4978" s="70" t="s">
        <v>6046</v>
      </c>
      <c r="C4978" s="70" t="s">
        <v>743</v>
      </c>
      <c r="D4978" s="71" t="s">
        <v>446</v>
      </c>
      <c r="E4978" s="72">
        <v>2059.2</v>
      </c>
      <c r="F4978" s="73"/>
      <c r="G4978" s="94">
        <f t="shared" si="829"/>
        <v>0</v>
      </c>
      <c r="H4978" s="61"/>
    </row>
    <row r="4979" ht="10.5" customHeight="1">
      <c r="A4979" s="61"/>
      <c r="B4979" s="88" t="s">
        <v>6047</v>
      </c>
      <c r="C4979" s="89" t="s">
        <v>624</v>
      </c>
      <c r="D4979" s="49"/>
      <c r="E4979" s="49"/>
      <c r="F4979" s="49"/>
      <c r="G4979" s="90">
        <f>SUM(G4980:G4982)</f>
        <v>0</v>
      </c>
      <c r="H4979" s="74"/>
    </row>
    <row r="4980" ht="10.5" customHeight="1">
      <c r="A4980" s="61"/>
      <c r="B4980" s="70" t="s">
        <v>6048</v>
      </c>
      <c r="C4980" s="70" t="s">
        <v>746</v>
      </c>
      <c r="D4980" s="71" t="s">
        <v>413</v>
      </c>
      <c r="E4980" s="72">
        <v>11.290000000000001</v>
      </c>
      <c r="F4980" s="73"/>
      <c r="G4980" s="94">
        <f t="shared" ref="G4980:G4982" si="830">ROUND(E4980*F4980,2)</f>
        <v>0</v>
      </c>
      <c r="H4980" s="61"/>
    </row>
    <row r="4981" ht="10.5" customHeight="1">
      <c r="A4981" s="61"/>
      <c r="B4981" s="70" t="s">
        <v>6049</v>
      </c>
      <c r="C4981" s="70" t="s">
        <v>748</v>
      </c>
      <c r="D4981" s="71" t="s">
        <v>408</v>
      </c>
      <c r="E4981" s="72">
        <v>123.06</v>
      </c>
      <c r="F4981" s="73"/>
      <c r="G4981" s="94">
        <f t="shared" si="830"/>
        <v>0</v>
      </c>
      <c r="H4981" s="91"/>
    </row>
    <row r="4982" ht="10.5" customHeight="1">
      <c r="A4982" s="61"/>
      <c r="B4982" s="70" t="s">
        <v>6050</v>
      </c>
      <c r="C4982" s="70" t="s">
        <v>750</v>
      </c>
      <c r="D4982" s="71" t="s">
        <v>446</v>
      </c>
      <c r="E4982" s="72">
        <v>1761.3</v>
      </c>
      <c r="F4982" s="73"/>
      <c r="G4982" s="94">
        <f t="shared" si="830"/>
        <v>0</v>
      </c>
      <c r="H4982" s="61"/>
    </row>
    <row r="4983" ht="10.5" customHeight="1">
      <c r="A4983" s="61"/>
      <c r="B4983" s="88" t="s">
        <v>6051</v>
      </c>
      <c r="C4983" s="89" t="s">
        <v>752</v>
      </c>
      <c r="D4983" s="49"/>
      <c r="E4983" s="49"/>
      <c r="F4983" s="49"/>
      <c r="G4983" s="90">
        <f>SUM(G4984:G4988)</f>
        <v>0</v>
      </c>
      <c r="H4983" s="74"/>
    </row>
    <row r="4984" ht="10.5" customHeight="1">
      <c r="A4984" s="61"/>
      <c r="B4984" s="70" t="s">
        <v>6052</v>
      </c>
      <c r="C4984" s="70" t="s">
        <v>754</v>
      </c>
      <c r="D4984" s="71" t="s">
        <v>413</v>
      </c>
      <c r="E4984" s="72">
        <v>11.07</v>
      </c>
      <c r="F4984" s="73"/>
      <c r="G4984" s="94">
        <f t="shared" ref="G4984:G4988" si="831">ROUND(E4984*F4984,2)</f>
        <v>0</v>
      </c>
      <c r="H4984" s="61"/>
    </row>
    <row r="4985" ht="10.5" customHeight="1">
      <c r="A4985" s="61"/>
      <c r="B4985" s="70" t="s">
        <v>6053</v>
      </c>
      <c r="C4985" s="70" t="s">
        <v>756</v>
      </c>
      <c r="D4985" s="71" t="s">
        <v>408</v>
      </c>
      <c r="E4985" s="72">
        <v>123.04</v>
      </c>
      <c r="F4985" s="73"/>
      <c r="G4985" s="94">
        <f t="shared" si="831"/>
        <v>0</v>
      </c>
      <c r="H4985" s="74"/>
    </row>
    <row r="4986" ht="10.5" customHeight="1">
      <c r="A4986" s="61"/>
      <c r="B4986" s="70" t="s">
        <v>6054</v>
      </c>
      <c r="C4986" s="70" t="s">
        <v>758</v>
      </c>
      <c r="D4986" s="71" t="s">
        <v>446</v>
      </c>
      <c r="E4986" s="72">
        <v>900.59</v>
      </c>
      <c r="F4986" s="73"/>
      <c r="G4986" s="94">
        <f t="shared" si="831"/>
        <v>0</v>
      </c>
      <c r="H4986" s="61"/>
    </row>
    <row r="4987" ht="10.5" customHeight="1">
      <c r="A4987" s="61"/>
      <c r="B4987" s="70" t="s">
        <v>6055</v>
      </c>
      <c r="C4987" s="70" t="s">
        <v>1006</v>
      </c>
      <c r="D4987" s="71" t="s">
        <v>311</v>
      </c>
      <c r="E4987" s="72">
        <v>992.0</v>
      </c>
      <c r="F4987" s="73"/>
      <c r="G4987" s="94">
        <f t="shared" si="831"/>
        <v>0</v>
      </c>
      <c r="H4987" s="74"/>
    </row>
    <row r="4988" ht="10.5" customHeight="1">
      <c r="A4988" s="61"/>
      <c r="B4988" s="70" t="s">
        <v>6056</v>
      </c>
      <c r="C4988" s="70" t="s">
        <v>762</v>
      </c>
      <c r="D4988" s="71" t="s">
        <v>408</v>
      </c>
      <c r="E4988" s="72">
        <v>113.26</v>
      </c>
      <c r="F4988" s="73"/>
      <c r="G4988" s="94">
        <f t="shared" si="831"/>
        <v>0</v>
      </c>
      <c r="H4988" s="61"/>
    </row>
    <row r="4989" ht="10.5" customHeight="1">
      <c r="A4989" s="61"/>
      <c r="B4989" s="88" t="s">
        <v>6057</v>
      </c>
      <c r="C4989" s="89" t="s">
        <v>764</v>
      </c>
      <c r="D4989" s="49"/>
      <c r="E4989" s="49"/>
      <c r="F4989" s="49"/>
      <c r="G4989" s="90">
        <f>SUM(G4990:G4993)</f>
        <v>0</v>
      </c>
      <c r="H4989" s="74"/>
    </row>
    <row r="4990" ht="10.5" customHeight="1">
      <c r="A4990" s="61"/>
      <c r="B4990" s="70" t="s">
        <v>6058</v>
      </c>
      <c r="C4990" s="70" t="s">
        <v>766</v>
      </c>
      <c r="D4990" s="71" t="s">
        <v>413</v>
      </c>
      <c r="E4990" s="72">
        <v>3.12</v>
      </c>
      <c r="F4990" s="73"/>
      <c r="G4990" s="94">
        <f t="shared" ref="G4990:G4993" si="832">ROUND(E4990*F4990,2)</f>
        <v>0</v>
      </c>
      <c r="H4990" s="61"/>
    </row>
    <row r="4991" ht="10.5" customHeight="1">
      <c r="A4991" s="61"/>
      <c r="B4991" s="70" t="s">
        <v>6059</v>
      </c>
      <c r="C4991" s="70" t="s">
        <v>437</v>
      </c>
      <c r="D4991" s="71" t="s">
        <v>408</v>
      </c>
      <c r="E4991" s="72">
        <v>12.06</v>
      </c>
      <c r="F4991" s="73"/>
      <c r="G4991" s="94">
        <f t="shared" si="832"/>
        <v>0</v>
      </c>
      <c r="H4991" s="87"/>
    </row>
    <row r="4992" ht="10.5" customHeight="1">
      <c r="A4992" s="61"/>
      <c r="B4992" s="70" t="s">
        <v>6060</v>
      </c>
      <c r="C4992" s="70" t="s">
        <v>769</v>
      </c>
      <c r="D4992" s="71" t="s">
        <v>446</v>
      </c>
      <c r="E4992" s="72">
        <v>73.57000000000001</v>
      </c>
      <c r="F4992" s="73"/>
      <c r="G4992" s="94">
        <f t="shared" si="832"/>
        <v>0</v>
      </c>
      <c r="H4992" s="61"/>
    </row>
    <row r="4993" ht="10.5" customHeight="1">
      <c r="A4993" s="61"/>
      <c r="B4993" s="70" t="s">
        <v>6061</v>
      </c>
      <c r="C4993" s="70" t="s">
        <v>771</v>
      </c>
      <c r="D4993" s="71" t="s">
        <v>408</v>
      </c>
      <c r="E4993" s="72">
        <v>8.040000000000001</v>
      </c>
      <c r="F4993" s="73"/>
      <c r="G4993" s="94">
        <f t="shared" si="832"/>
        <v>0</v>
      </c>
      <c r="H4993" s="91"/>
    </row>
    <row r="4994" ht="10.5" customHeight="1">
      <c r="A4994" s="61"/>
      <c r="B4994" s="84" t="s">
        <v>6062</v>
      </c>
      <c r="C4994" s="85" t="s">
        <v>773</v>
      </c>
      <c r="D4994" s="49"/>
      <c r="E4994" s="49"/>
      <c r="F4994" s="49"/>
      <c r="G4994" s="98">
        <f>SUM(G4995:G4996)</f>
        <v>0</v>
      </c>
      <c r="H4994" s="61"/>
    </row>
    <row r="4995" ht="10.5" customHeight="1">
      <c r="A4995" s="61"/>
      <c r="B4995" s="70" t="s">
        <v>6063</v>
      </c>
      <c r="C4995" s="70" t="s">
        <v>777</v>
      </c>
      <c r="D4995" s="71" t="s">
        <v>408</v>
      </c>
      <c r="E4995" s="72">
        <v>5.04</v>
      </c>
      <c r="F4995" s="73"/>
      <c r="G4995" s="94">
        <f t="shared" ref="G4995:G4996" si="833">ROUND(E4995*F4995,2)</f>
        <v>0</v>
      </c>
      <c r="H4995" s="74"/>
    </row>
    <row r="4996" ht="10.5" customHeight="1">
      <c r="A4996" s="61"/>
      <c r="B4996" s="70" t="s">
        <v>6064</v>
      </c>
      <c r="C4996" s="70" t="s">
        <v>775</v>
      </c>
      <c r="D4996" s="71" t="s">
        <v>408</v>
      </c>
      <c r="E4996" s="72">
        <v>96.16</v>
      </c>
      <c r="F4996" s="73"/>
      <c r="G4996" s="94">
        <f t="shared" si="833"/>
        <v>0</v>
      </c>
      <c r="H4996" s="61"/>
    </row>
    <row r="4997" ht="10.5" customHeight="1">
      <c r="A4997" s="61"/>
      <c r="B4997" s="84" t="s">
        <v>6065</v>
      </c>
      <c r="C4997" s="85" t="s">
        <v>484</v>
      </c>
      <c r="D4997" s="49"/>
      <c r="E4997" s="49"/>
      <c r="F4997" s="49"/>
      <c r="G4997" s="98">
        <f>SUM(G4998:G5003)</f>
        <v>0</v>
      </c>
      <c r="H4997" s="74"/>
    </row>
    <row r="4998" ht="10.5" customHeight="1">
      <c r="A4998" s="61"/>
      <c r="B4998" s="70" t="s">
        <v>6066</v>
      </c>
      <c r="C4998" s="70" t="s">
        <v>780</v>
      </c>
      <c r="D4998" s="71" t="s">
        <v>408</v>
      </c>
      <c r="E4998" s="72">
        <v>184.75</v>
      </c>
      <c r="F4998" s="73"/>
      <c r="G4998" s="94">
        <f t="shared" ref="G4998:G5003" si="834">ROUND(E4998*F4998,2)</f>
        <v>0</v>
      </c>
      <c r="H4998" s="61"/>
    </row>
    <row r="4999" ht="10.5" customHeight="1">
      <c r="A4999" s="61"/>
      <c r="B4999" s="70" t="s">
        <v>6067</v>
      </c>
      <c r="C4999" s="70" t="s">
        <v>782</v>
      </c>
      <c r="D4999" s="71" t="s">
        <v>408</v>
      </c>
      <c r="E4999" s="72">
        <v>103.93</v>
      </c>
      <c r="F4999" s="73"/>
      <c r="G4999" s="94">
        <f t="shared" si="834"/>
        <v>0</v>
      </c>
      <c r="H4999" s="74"/>
    </row>
    <row r="5000" ht="10.5" customHeight="1">
      <c r="A5000" s="61"/>
      <c r="B5000" s="70" t="s">
        <v>6068</v>
      </c>
      <c r="C5000" s="70" t="s">
        <v>784</v>
      </c>
      <c r="D5000" s="71" t="s">
        <v>408</v>
      </c>
      <c r="E5000" s="72">
        <v>35.26</v>
      </c>
      <c r="F5000" s="73"/>
      <c r="G5000" s="94">
        <f t="shared" si="834"/>
        <v>0</v>
      </c>
      <c r="H5000" s="61"/>
    </row>
    <row r="5001" ht="10.5" customHeight="1">
      <c r="A5001" s="61"/>
      <c r="B5001" s="70" t="s">
        <v>6069</v>
      </c>
      <c r="C5001" s="70" t="s">
        <v>786</v>
      </c>
      <c r="D5001" s="71" t="s">
        <v>408</v>
      </c>
      <c r="E5001" s="72">
        <v>11.200000000000001</v>
      </c>
      <c r="F5001" s="73"/>
      <c r="G5001" s="94">
        <f t="shared" si="834"/>
        <v>0</v>
      </c>
      <c r="H5001" s="91"/>
    </row>
    <row r="5002" ht="10.5" customHeight="1">
      <c r="A5002" s="61"/>
      <c r="B5002" s="70" t="s">
        <v>6070</v>
      </c>
      <c r="C5002" s="70" t="s">
        <v>788</v>
      </c>
      <c r="D5002" s="71" t="s">
        <v>408</v>
      </c>
      <c r="E5002" s="72">
        <v>123.04</v>
      </c>
      <c r="F5002" s="73"/>
      <c r="G5002" s="94">
        <f t="shared" si="834"/>
        <v>0</v>
      </c>
      <c r="H5002" s="61"/>
    </row>
    <row r="5003" ht="10.5" customHeight="1">
      <c r="A5003" s="61"/>
      <c r="B5003" s="70" t="s">
        <v>6071</v>
      </c>
      <c r="C5003" s="70" t="s">
        <v>792</v>
      </c>
      <c r="D5003" s="71" t="s">
        <v>525</v>
      </c>
      <c r="E5003" s="72">
        <v>12.02</v>
      </c>
      <c r="F5003" s="73"/>
      <c r="G5003" s="94">
        <f t="shared" si="834"/>
        <v>0</v>
      </c>
      <c r="H5003" s="74"/>
    </row>
    <row r="5004" ht="10.5" customHeight="1">
      <c r="A5004" s="61"/>
      <c r="B5004" s="84" t="s">
        <v>6072</v>
      </c>
      <c r="C5004" s="85" t="s">
        <v>490</v>
      </c>
      <c r="D5004" s="49"/>
      <c r="E5004" s="49"/>
      <c r="F5004" s="49"/>
      <c r="G5004" s="98">
        <f>SUM(G5005:G5008)</f>
        <v>0</v>
      </c>
      <c r="H5004" s="61"/>
    </row>
    <row r="5005" ht="10.5" customHeight="1">
      <c r="A5005" s="61"/>
      <c r="B5005" s="70" t="s">
        <v>6073</v>
      </c>
      <c r="C5005" s="70" t="s">
        <v>492</v>
      </c>
      <c r="D5005" s="71" t="s">
        <v>408</v>
      </c>
      <c r="E5005" s="72">
        <v>113.26</v>
      </c>
      <c r="F5005" s="73"/>
      <c r="G5005" s="94">
        <f t="shared" ref="G5005:G5008" si="835">ROUND(E5005*F5005,2)</f>
        <v>0</v>
      </c>
      <c r="H5005" s="61"/>
    </row>
    <row r="5006" ht="10.5" customHeight="1">
      <c r="A5006" s="61"/>
      <c r="B5006" s="70" t="s">
        <v>6074</v>
      </c>
      <c r="C5006" s="70" t="s">
        <v>494</v>
      </c>
      <c r="D5006" s="71" t="s">
        <v>408</v>
      </c>
      <c r="E5006" s="72">
        <v>110.56</v>
      </c>
      <c r="F5006" s="73"/>
      <c r="G5006" s="94">
        <f t="shared" si="835"/>
        <v>0</v>
      </c>
      <c r="H5006" s="74"/>
    </row>
    <row r="5007" ht="10.5" customHeight="1">
      <c r="A5007" s="61"/>
      <c r="B5007" s="70" t="s">
        <v>6075</v>
      </c>
      <c r="C5007" s="70" t="s">
        <v>797</v>
      </c>
      <c r="D5007" s="71" t="s">
        <v>408</v>
      </c>
      <c r="E5007" s="72">
        <v>2.7</v>
      </c>
      <c r="F5007" s="73"/>
      <c r="G5007" s="94">
        <f t="shared" si="835"/>
        <v>0</v>
      </c>
      <c r="H5007" s="61"/>
    </row>
    <row r="5008" ht="10.5" customHeight="1">
      <c r="A5008" s="61"/>
      <c r="B5008" s="70" t="s">
        <v>6076</v>
      </c>
      <c r="C5008" s="82" t="s">
        <v>799</v>
      </c>
      <c r="D5008" s="71" t="s">
        <v>408</v>
      </c>
      <c r="E5008" s="72">
        <v>43.71</v>
      </c>
      <c r="F5008" s="73"/>
      <c r="G5008" s="94">
        <f t="shared" si="835"/>
        <v>0</v>
      </c>
      <c r="H5008" s="91"/>
    </row>
    <row r="5009" ht="10.5" customHeight="1">
      <c r="A5009" s="61"/>
      <c r="B5009" s="84" t="s">
        <v>6077</v>
      </c>
      <c r="C5009" s="85" t="s">
        <v>801</v>
      </c>
      <c r="D5009" s="49"/>
      <c r="E5009" s="49"/>
      <c r="F5009" s="49"/>
      <c r="G5009" s="98">
        <f>SUM(G5010:G5011)</f>
        <v>0</v>
      </c>
      <c r="H5009" s="61"/>
    </row>
    <row r="5010" ht="10.5" customHeight="1">
      <c r="A5010" s="61"/>
      <c r="B5010" s="70" t="s">
        <v>6078</v>
      </c>
      <c r="C5010" s="70" t="s">
        <v>803</v>
      </c>
      <c r="D5010" s="71" t="s">
        <v>525</v>
      </c>
      <c r="E5010" s="72">
        <v>103.82000000000001</v>
      </c>
      <c r="F5010" s="73"/>
      <c r="G5010" s="94">
        <f t="shared" ref="G5010:G5011" si="836">ROUND(E5010*F5010,2)</f>
        <v>0</v>
      </c>
      <c r="H5010" s="74"/>
    </row>
    <row r="5011" ht="10.5" customHeight="1">
      <c r="A5011" s="61"/>
      <c r="B5011" s="70" t="s">
        <v>6079</v>
      </c>
      <c r="C5011" s="70" t="s">
        <v>790</v>
      </c>
      <c r="D5011" s="71" t="s">
        <v>408</v>
      </c>
      <c r="E5011" s="72">
        <v>11.77</v>
      </c>
      <c r="F5011" s="73"/>
      <c r="G5011" s="94">
        <f t="shared" si="836"/>
        <v>0</v>
      </c>
      <c r="H5011" s="61"/>
    </row>
    <row r="5012" ht="10.5" customHeight="1">
      <c r="A5012" s="61"/>
      <c r="B5012" s="84" t="s">
        <v>6080</v>
      </c>
      <c r="C5012" s="85" t="s">
        <v>496</v>
      </c>
      <c r="D5012" s="49"/>
      <c r="E5012" s="49"/>
      <c r="F5012" s="49"/>
      <c r="G5012" s="98">
        <f>SUM(G5013:G5022)</f>
        <v>0</v>
      </c>
      <c r="H5012" s="74"/>
    </row>
    <row r="5013" ht="10.5" customHeight="1">
      <c r="A5013" s="61"/>
      <c r="B5013" s="70" t="s">
        <v>6081</v>
      </c>
      <c r="C5013" s="70" t="s">
        <v>1590</v>
      </c>
      <c r="D5013" s="71" t="s">
        <v>408</v>
      </c>
      <c r="E5013" s="72">
        <v>4.2</v>
      </c>
      <c r="F5013" s="73"/>
      <c r="G5013" s="94">
        <f t="shared" ref="G5013:G5022" si="837">ROUND(E5013*F5013,2)</f>
        <v>0</v>
      </c>
      <c r="H5013" s="61"/>
    </row>
    <row r="5014" ht="10.5" customHeight="1">
      <c r="A5014" s="61"/>
      <c r="B5014" s="70" t="s">
        <v>6082</v>
      </c>
      <c r="C5014" s="70" t="s">
        <v>808</v>
      </c>
      <c r="D5014" s="71" t="s">
        <v>408</v>
      </c>
      <c r="E5014" s="72">
        <v>1.8900000000000001</v>
      </c>
      <c r="F5014" s="73"/>
      <c r="G5014" s="94">
        <f t="shared" si="837"/>
        <v>0</v>
      </c>
      <c r="H5014" s="74"/>
    </row>
    <row r="5015" ht="10.5" customHeight="1">
      <c r="A5015" s="61"/>
      <c r="B5015" s="70" t="s">
        <v>6083</v>
      </c>
      <c r="C5015" s="70" t="s">
        <v>812</v>
      </c>
      <c r="D5015" s="71" t="s">
        <v>408</v>
      </c>
      <c r="E5015" s="72">
        <v>1.68</v>
      </c>
      <c r="F5015" s="73"/>
      <c r="G5015" s="94">
        <f t="shared" si="837"/>
        <v>0</v>
      </c>
      <c r="H5015" s="61"/>
    </row>
    <row r="5016" ht="10.5" customHeight="1">
      <c r="A5016" s="61"/>
      <c r="B5016" s="70" t="s">
        <v>6084</v>
      </c>
      <c r="C5016" s="70" t="s">
        <v>810</v>
      </c>
      <c r="D5016" s="71" t="s">
        <v>408</v>
      </c>
      <c r="E5016" s="72">
        <v>4.67</v>
      </c>
      <c r="F5016" s="73"/>
      <c r="G5016" s="94">
        <f t="shared" si="837"/>
        <v>0</v>
      </c>
      <c r="H5016" s="74"/>
    </row>
    <row r="5017" ht="10.5" customHeight="1">
      <c r="A5017" s="61"/>
      <c r="B5017" s="70" t="s">
        <v>6085</v>
      </c>
      <c r="C5017" s="70" t="s">
        <v>814</v>
      </c>
      <c r="D5017" s="71" t="s">
        <v>408</v>
      </c>
      <c r="E5017" s="72">
        <v>4.67</v>
      </c>
      <c r="F5017" s="73"/>
      <c r="G5017" s="94">
        <f t="shared" si="837"/>
        <v>0</v>
      </c>
      <c r="H5017" s="61"/>
    </row>
    <row r="5018" ht="10.5" customHeight="1">
      <c r="A5018" s="61"/>
      <c r="B5018" s="70" t="s">
        <v>6086</v>
      </c>
      <c r="C5018" s="70" t="s">
        <v>638</v>
      </c>
      <c r="D5018" s="71" t="s">
        <v>525</v>
      </c>
      <c r="E5018" s="72">
        <v>2.5</v>
      </c>
      <c r="F5018" s="73"/>
      <c r="G5018" s="94">
        <f t="shared" si="837"/>
        <v>0</v>
      </c>
      <c r="H5018" s="61"/>
    </row>
    <row r="5019" ht="10.5" customHeight="1">
      <c r="A5019" s="61"/>
      <c r="B5019" s="70" t="s">
        <v>6087</v>
      </c>
      <c r="C5019" s="70" t="s">
        <v>640</v>
      </c>
      <c r="D5019" s="71" t="s">
        <v>525</v>
      </c>
      <c r="E5019" s="72">
        <v>3.0</v>
      </c>
      <c r="F5019" s="73"/>
      <c r="G5019" s="94">
        <f t="shared" si="837"/>
        <v>0</v>
      </c>
      <c r="H5019" s="91"/>
    </row>
    <row r="5020" ht="10.5" customHeight="1">
      <c r="A5020" s="61"/>
      <c r="B5020" s="70" t="s">
        <v>6088</v>
      </c>
      <c r="C5020" s="70" t="s">
        <v>502</v>
      </c>
      <c r="D5020" s="71" t="s">
        <v>311</v>
      </c>
      <c r="E5020" s="72">
        <v>2.0</v>
      </c>
      <c r="F5020" s="73"/>
      <c r="G5020" s="94">
        <f t="shared" si="837"/>
        <v>0</v>
      </c>
      <c r="H5020" s="61"/>
    </row>
    <row r="5021" ht="10.5" customHeight="1">
      <c r="A5021" s="61"/>
      <c r="B5021" s="70" t="s">
        <v>6089</v>
      </c>
      <c r="C5021" s="70" t="s">
        <v>2503</v>
      </c>
      <c r="D5021" s="71" t="s">
        <v>311</v>
      </c>
      <c r="E5021" s="72">
        <v>2.0</v>
      </c>
      <c r="F5021" s="73"/>
      <c r="G5021" s="94">
        <f t="shared" si="837"/>
        <v>0</v>
      </c>
      <c r="H5021" s="74"/>
    </row>
    <row r="5022" ht="10.5" customHeight="1">
      <c r="A5022" s="61"/>
      <c r="B5022" s="70" t="s">
        <v>6090</v>
      </c>
      <c r="C5022" s="70" t="s">
        <v>504</v>
      </c>
      <c r="D5022" s="71" t="s">
        <v>311</v>
      </c>
      <c r="E5022" s="72">
        <v>5.0</v>
      </c>
      <c r="F5022" s="73"/>
      <c r="G5022" s="94">
        <f t="shared" si="837"/>
        <v>0</v>
      </c>
      <c r="H5022" s="61"/>
    </row>
    <row r="5023" ht="10.5" customHeight="1">
      <c r="A5023" s="61"/>
      <c r="B5023" s="84" t="s">
        <v>6091</v>
      </c>
      <c r="C5023" s="85" t="s">
        <v>506</v>
      </c>
      <c r="D5023" s="49"/>
      <c r="E5023" s="49"/>
      <c r="F5023" s="49"/>
      <c r="G5023" s="98">
        <f>SUM(G5024:G5027)</f>
        <v>0</v>
      </c>
      <c r="H5023" s="74"/>
    </row>
    <row r="5024" ht="10.5" customHeight="1">
      <c r="A5024" s="61"/>
      <c r="B5024" s="70" t="s">
        <v>6092</v>
      </c>
      <c r="C5024" s="70" t="s">
        <v>508</v>
      </c>
      <c r="D5024" s="71" t="s">
        <v>311</v>
      </c>
      <c r="E5024" s="72">
        <v>4.0</v>
      </c>
      <c r="F5024" s="73"/>
      <c r="G5024" s="94">
        <f t="shared" ref="G5024:G5027" si="838">ROUND(E5024*F5024,2)</f>
        <v>0</v>
      </c>
      <c r="H5024" s="61"/>
    </row>
    <row r="5025" ht="10.5" customHeight="1">
      <c r="A5025" s="61"/>
      <c r="B5025" s="70" t="s">
        <v>6093</v>
      </c>
      <c r="C5025" s="70" t="s">
        <v>510</v>
      </c>
      <c r="D5025" s="71" t="s">
        <v>311</v>
      </c>
      <c r="E5025" s="72">
        <v>4.0</v>
      </c>
      <c r="F5025" s="73"/>
      <c r="G5025" s="94">
        <f t="shared" si="838"/>
        <v>0</v>
      </c>
      <c r="H5025" s="74"/>
    </row>
    <row r="5026" ht="10.5" customHeight="1">
      <c r="A5026" s="61"/>
      <c r="B5026" s="70" t="s">
        <v>6094</v>
      </c>
      <c r="C5026" s="70" t="s">
        <v>512</v>
      </c>
      <c r="D5026" s="71" t="s">
        <v>311</v>
      </c>
      <c r="E5026" s="72">
        <v>8.0</v>
      </c>
      <c r="F5026" s="73"/>
      <c r="G5026" s="94">
        <f t="shared" si="838"/>
        <v>0</v>
      </c>
      <c r="H5026" s="61"/>
    </row>
    <row r="5027" ht="10.5" customHeight="1">
      <c r="A5027" s="61"/>
      <c r="B5027" s="70" t="s">
        <v>6095</v>
      </c>
      <c r="C5027" s="70" t="s">
        <v>514</v>
      </c>
      <c r="D5027" s="71" t="s">
        <v>311</v>
      </c>
      <c r="E5027" s="72">
        <v>15.0</v>
      </c>
      <c r="F5027" s="73"/>
      <c r="G5027" s="94">
        <f t="shared" si="838"/>
        <v>0</v>
      </c>
      <c r="H5027" s="91"/>
    </row>
    <row r="5028" ht="10.5" customHeight="1">
      <c r="A5028" s="61"/>
      <c r="B5028" s="84" t="s">
        <v>6096</v>
      </c>
      <c r="C5028" s="85" t="s">
        <v>516</v>
      </c>
      <c r="D5028" s="49"/>
      <c r="E5028" s="49"/>
      <c r="F5028" s="49"/>
      <c r="G5028" s="98">
        <f>SUM(G5029:G5034)</f>
        <v>0</v>
      </c>
      <c r="H5028" s="61"/>
    </row>
    <row r="5029" ht="10.5" customHeight="1">
      <c r="A5029" s="61"/>
      <c r="B5029" s="70" t="s">
        <v>6097</v>
      </c>
      <c r="C5029" s="70" t="s">
        <v>831</v>
      </c>
      <c r="D5029" s="71" t="s">
        <v>408</v>
      </c>
      <c r="E5029" s="72">
        <v>184.75</v>
      </c>
      <c r="F5029" s="73"/>
      <c r="G5029" s="94">
        <f t="shared" ref="G5029:G5034" si="839">ROUND(E5029*F5029,2)</f>
        <v>0</v>
      </c>
      <c r="H5029" s="74"/>
    </row>
    <row r="5030" ht="10.5" customHeight="1">
      <c r="A5030" s="61"/>
      <c r="B5030" s="70" t="s">
        <v>6098</v>
      </c>
      <c r="C5030" s="70" t="s">
        <v>833</v>
      </c>
      <c r="D5030" s="71" t="s">
        <v>408</v>
      </c>
      <c r="E5030" s="72">
        <v>103.93</v>
      </c>
      <c r="F5030" s="73"/>
      <c r="G5030" s="94">
        <f t="shared" si="839"/>
        <v>0</v>
      </c>
      <c r="H5030" s="61"/>
    </row>
    <row r="5031" ht="10.5" customHeight="1">
      <c r="A5031" s="61"/>
      <c r="B5031" s="70" t="s">
        <v>6099</v>
      </c>
      <c r="C5031" s="70" t="s">
        <v>835</v>
      </c>
      <c r="D5031" s="71" t="s">
        <v>408</v>
      </c>
      <c r="E5031" s="72">
        <v>35.26</v>
      </c>
      <c r="F5031" s="73"/>
      <c r="G5031" s="94">
        <f t="shared" si="839"/>
        <v>0</v>
      </c>
      <c r="H5031" s="74"/>
    </row>
    <row r="5032" ht="10.5" customHeight="1">
      <c r="A5032" s="61"/>
      <c r="B5032" s="70" t="s">
        <v>6100</v>
      </c>
      <c r="C5032" s="70" t="s">
        <v>1474</v>
      </c>
      <c r="D5032" s="71" t="s">
        <v>408</v>
      </c>
      <c r="E5032" s="72">
        <v>1.68</v>
      </c>
      <c r="F5032" s="73"/>
      <c r="G5032" s="94">
        <f t="shared" si="839"/>
        <v>0</v>
      </c>
      <c r="H5032" s="61"/>
    </row>
    <row r="5033" ht="10.5" customHeight="1">
      <c r="A5033" s="61"/>
      <c r="B5033" s="70" t="s">
        <v>6101</v>
      </c>
      <c r="C5033" s="70" t="s">
        <v>518</v>
      </c>
      <c r="D5033" s="71" t="s">
        <v>408</v>
      </c>
      <c r="E5033" s="72">
        <v>9.69</v>
      </c>
      <c r="F5033" s="73"/>
      <c r="G5033" s="94">
        <f t="shared" si="839"/>
        <v>0</v>
      </c>
      <c r="H5033" s="74"/>
    </row>
    <row r="5034" ht="10.5" customHeight="1">
      <c r="A5034" s="61"/>
      <c r="B5034" s="70" t="s">
        <v>6102</v>
      </c>
      <c r="C5034" s="70" t="s">
        <v>520</v>
      </c>
      <c r="D5034" s="71" t="s">
        <v>408</v>
      </c>
      <c r="E5034" s="72">
        <v>4.67</v>
      </c>
      <c r="F5034" s="73"/>
      <c r="G5034" s="94">
        <f t="shared" si="839"/>
        <v>0</v>
      </c>
      <c r="H5034" s="61"/>
    </row>
    <row r="5035" ht="10.5" customHeight="1">
      <c r="A5035" s="61"/>
      <c r="B5035" s="84" t="s">
        <v>6103</v>
      </c>
      <c r="C5035" s="85" t="s">
        <v>522</v>
      </c>
      <c r="D5035" s="49"/>
      <c r="E5035" s="49"/>
      <c r="F5035" s="49"/>
      <c r="G5035" s="98">
        <f>SUM(G5036:G5040)</f>
        <v>0</v>
      </c>
      <c r="H5035" s="74"/>
    </row>
    <row r="5036" ht="10.5" customHeight="1">
      <c r="A5036" s="61"/>
      <c r="B5036" s="70" t="s">
        <v>6104</v>
      </c>
      <c r="C5036" s="70" t="s">
        <v>840</v>
      </c>
      <c r="D5036" s="71" t="s">
        <v>525</v>
      </c>
      <c r="E5036" s="72">
        <v>15.16</v>
      </c>
      <c r="F5036" s="73"/>
      <c r="G5036" s="94">
        <f t="shared" ref="G5036:G5040" si="840">ROUND(E5036*F5036,2)</f>
        <v>0</v>
      </c>
      <c r="H5036" s="61"/>
    </row>
    <row r="5037" ht="10.5" customHeight="1">
      <c r="A5037" s="61"/>
      <c r="B5037" s="70" t="s">
        <v>6105</v>
      </c>
      <c r="C5037" s="82" t="s">
        <v>842</v>
      </c>
      <c r="D5037" s="71" t="s">
        <v>525</v>
      </c>
      <c r="E5037" s="72">
        <v>26.94</v>
      </c>
      <c r="F5037" s="73"/>
      <c r="G5037" s="94">
        <f t="shared" si="840"/>
        <v>0</v>
      </c>
      <c r="H5037" s="74"/>
    </row>
    <row r="5038" ht="10.5" customHeight="1">
      <c r="A5038" s="61"/>
      <c r="B5038" s="70" t="s">
        <v>6106</v>
      </c>
      <c r="C5038" s="70" t="s">
        <v>4258</v>
      </c>
      <c r="D5038" s="71" t="s">
        <v>408</v>
      </c>
      <c r="E5038" s="72">
        <v>1.16</v>
      </c>
      <c r="F5038" s="73"/>
      <c r="G5038" s="94">
        <f t="shared" si="840"/>
        <v>0</v>
      </c>
      <c r="H5038" s="61"/>
    </row>
    <row r="5039" ht="10.5" customHeight="1">
      <c r="A5039" s="61"/>
      <c r="B5039" s="70" t="s">
        <v>6107</v>
      </c>
      <c r="C5039" s="70" t="s">
        <v>531</v>
      </c>
      <c r="D5039" s="71" t="s">
        <v>408</v>
      </c>
      <c r="E5039" s="72">
        <v>380.90000000000003</v>
      </c>
      <c r="F5039" s="73"/>
      <c r="G5039" s="94">
        <f t="shared" si="840"/>
        <v>0</v>
      </c>
      <c r="H5039" s="74"/>
    </row>
    <row r="5040" ht="10.5" customHeight="1">
      <c r="A5040" s="61"/>
      <c r="B5040" s="70" t="s">
        <v>6108</v>
      </c>
      <c r="C5040" s="70" t="s">
        <v>529</v>
      </c>
      <c r="D5040" s="71" t="s">
        <v>311</v>
      </c>
      <c r="E5040" s="72">
        <v>46.0</v>
      </c>
      <c r="F5040" s="73"/>
      <c r="G5040" s="94">
        <f t="shared" si="840"/>
        <v>0</v>
      </c>
      <c r="H5040" s="91"/>
    </row>
    <row r="5041" ht="10.5" customHeight="1">
      <c r="A5041" s="61"/>
      <c r="B5041" s="84" t="s">
        <v>6109</v>
      </c>
      <c r="C5041" s="85" t="s">
        <v>846</v>
      </c>
      <c r="D5041" s="49"/>
      <c r="E5041" s="49"/>
      <c r="F5041" s="49"/>
      <c r="G5041" s="98">
        <f>SUM(G5042:G5049)</f>
        <v>0</v>
      </c>
      <c r="H5041" s="61"/>
    </row>
    <row r="5042" ht="10.5" customHeight="1">
      <c r="A5042" s="61"/>
      <c r="B5042" s="70" t="s">
        <v>6110</v>
      </c>
      <c r="C5042" s="70" t="s">
        <v>848</v>
      </c>
      <c r="D5042" s="71" t="s">
        <v>311</v>
      </c>
      <c r="E5042" s="72">
        <v>1.0</v>
      </c>
      <c r="F5042" s="73"/>
      <c r="G5042" s="94">
        <f t="shared" ref="G5042:G5049" si="841">ROUND(E5042*F5042,2)</f>
        <v>0</v>
      </c>
      <c r="H5042" s="74"/>
    </row>
    <row r="5043" ht="10.5" customHeight="1">
      <c r="A5043" s="61"/>
      <c r="B5043" s="70" t="s">
        <v>6111</v>
      </c>
      <c r="C5043" s="70" t="s">
        <v>850</v>
      </c>
      <c r="D5043" s="71" t="s">
        <v>311</v>
      </c>
      <c r="E5043" s="72">
        <v>1.0</v>
      </c>
      <c r="F5043" s="73"/>
      <c r="G5043" s="94">
        <f t="shared" si="841"/>
        <v>0</v>
      </c>
      <c r="H5043" s="61"/>
    </row>
    <row r="5044" ht="10.5" customHeight="1">
      <c r="A5044" s="61"/>
      <c r="B5044" s="70" t="s">
        <v>6112</v>
      </c>
      <c r="C5044" s="70" t="s">
        <v>852</v>
      </c>
      <c r="D5044" s="71" t="s">
        <v>311</v>
      </c>
      <c r="E5044" s="72">
        <v>1.0</v>
      </c>
      <c r="F5044" s="73"/>
      <c r="G5044" s="94">
        <f t="shared" si="841"/>
        <v>0</v>
      </c>
      <c r="H5044" s="74"/>
    </row>
    <row r="5045" ht="10.5" customHeight="1">
      <c r="A5045" s="61"/>
      <c r="B5045" s="70" t="s">
        <v>6113</v>
      </c>
      <c r="C5045" s="70" t="s">
        <v>854</v>
      </c>
      <c r="D5045" s="71" t="s">
        <v>311</v>
      </c>
      <c r="E5045" s="72">
        <v>1.0</v>
      </c>
      <c r="F5045" s="73"/>
      <c r="G5045" s="94">
        <f t="shared" si="841"/>
        <v>0</v>
      </c>
      <c r="H5045" s="61"/>
    </row>
    <row r="5046" ht="10.5" customHeight="1">
      <c r="A5046" s="61"/>
      <c r="B5046" s="70" t="s">
        <v>6114</v>
      </c>
      <c r="C5046" s="70" t="s">
        <v>856</v>
      </c>
      <c r="D5046" s="71" t="s">
        <v>311</v>
      </c>
      <c r="E5046" s="72">
        <v>1.0</v>
      </c>
      <c r="F5046" s="73"/>
      <c r="G5046" s="94">
        <f t="shared" si="841"/>
        <v>0</v>
      </c>
      <c r="H5046" s="74"/>
    </row>
    <row r="5047" ht="10.5" customHeight="1">
      <c r="A5047" s="61"/>
      <c r="B5047" s="70" t="s">
        <v>6115</v>
      </c>
      <c r="C5047" s="70" t="s">
        <v>858</v>
      </c>
      <c r="D5047" s="71" t="s">
        <v>311</v>
      </c>
      <c r="E5047" s="72">
        <v>1.0</v>
      </c>
      <c r="F5047" s="73"/>
      <c r="G5047" s="94">
        <f t="shared" si="841"/>
        <v>0</v>
      </c>
      <c r="H5047" s="61"/>
    </row>
    <row r="5048" ht="10.5" customHeight="1">
      <c r="A5048" s="61"/>
      <c r="B5048" s="70" t="s">
        <v>6116</v>
      </c>
      <c r="C5048" s="70" t="s">
        <v>860</v>
      </c>
      <c r="D5048" s="71" t="s">
        <v>311</v>
      </c>
      <c r="E5048" s="72">
        <v>3.0</v>
      </c>
      <c r="F5048" s="73"/>
      <c r="G5048" s="94">
        <f t="shared" si="841"/>
        <v>0</v>
      </c>
      <c r="H5048" s="91"/>
    </row>
    <row r="5049" ht="10.5" customHeight="1">
      <c r="A5049" s="61"/>
      <c r="B5049" s="70" t="s">
        <v>6117</v>
      </c>
      <c r="C5049" s="70" t="s">
        <v>862</v>
      </c>
      <c r="D5049" s="71" t="s">
        <v>311</v>
      </c>
      <c r="E5049" s="72">
        <v>3.0</v>
      </c>
      <c r="F5049" s="73"/>
      <c r="G5049" s="94">
        <f t="shared" si="841"/>
        <v>0</v>
      </c>
      <c r="H5049" s="61"/>
    </row>
    <row r="5050" ht="10.5" customHeight="1">
      <c r="A5050" s="61"/>
      <c r="B5050" s="84" t="s">
        <v>6118</v>
      </c>
      <c r="C5050" s="85" t="s">
        <v>864</v>
      </c>
      <c r="D5050" s="49"/>
      <c r="E5050" s="49"/>
      <c r="F5050" s="49"/>
      <c r="G5050" s="98">
        <f>SUM(G5051:G5095)</f>
        <v>0</v>
      </c>
      <c r="H5050" s="74"/>
    </row>
    <row r="5051" ht="10.5" customHeight="1">
      <c r="A5051" s="61"/>
      <c r="B5051" s="70" t="s">
        <v>6119</v>
      </c>
      <c r="C5051" s="70" t="s">
        <v>866</v>
      </c>
      <c r="D5051" s="71" t="s">
        <v>525</v>
      </c>
      <c r="E5051" s="72">
        <v>6.99</v>
      </c>
      <c r="F5051" s="73"/>
      <c r="G5051" s="94">
        <f t="shared" ref="G5051:G5095" si="842">ROUND(E5051*F5051,2)</f>
        <v>0</v>
      </c>
      <c r="H5051" s="61"/>
    </row>
    <row r="5052" ht="10.5" customHeight="1">
      <c r="A5052" s="61"/>
      <c r="B5052" s="70" t="s">
        <v>6120</v>
      </c>
      <c r="C5052" s="70" t="s">
        <v>868</v>
      </c>
      <c r="D5052" s="71" t="s">
        <v>525</v>
      </c>
      <c r="E5052" s="72">
        <v>9.08</v>
      </c>
      <c r="F5052" s="73"/>
      <c r="G5052" s="94">
        <f t="shared" si="842"/>
        <v>0</v>
      </c>
      <c r="H5052" s="91"/>
    </row>
    <row r="5053" ht="10.5" customHeight="1">
      <c r="A5053" s="61"/>
      <c r="B5053" s="70" t="s">
        <v>6121</v>
      </c>
      <c r="C5053" s="70" t="s">
        <v>870</v>
      </c>
      <c r="D5053" s="71" t="s">
        <v>525</v>
      </c>
      <c r="E5053" s="72">
        <v>0.3</v>
      </c>
      <c r="F5053" s="73"/>
      <c r="G5053" s="94">
        <f t="shared" si="842"/>
        <v>0</v>
      </c>
      <c r="H5053" s="61"/>
    </row>
    <row r="5054" ht="10.5" customHeight="1">
      <c r="A5054" s="61"/>
      <c r="B5054" s="70" t="s">
        <v>6122</v>
      </c>
      <c r="C5054" s="70" t="s">
        <v>872</v>
      </c>
      <c r="D5054" s="71" t="s">
        <v>525</v>
      </c>
      <c r="E5054" s="72">
        <v>0.9500000000000001</v>
      </c>
      <c r="F5054" s="73"/>
      <c r="G5054" s="94">
        <f t="shared" si="842"/>
        <v>0</v>
      </c>
      <c r="H5054" s="74"/>
    </row>
    <row r="5055" ht="10.5" customHeight="1">
      <c r="A5055" s="61"/>
      <c r="B5055" s="70" t="s">
        <v>6123</v>
      </c>
      <c r="C5055" s="70" t="s">
        <v>5669</v>
      </c>
      <c r="D5055" s="71" t="s">
        <v>525</v>
      </c>
      <c r="E5055" s="72">
        <v>9.36</v>
      </c>
      <c r="F5055" s="73"/>
      <c r="G5055" s="94">
        <f t="shared" si="842"/>
        <v>0</v>
      </c>
      <c r="H5055" s="61"/>
    </row>
    <row r="5056" ht="10.5" customHeight="1">
      <c r="A5056" s="61"/>
      <c r="B5056" s="70" t="s">
        <v>6124</v>
      </c>
      <c r="C5056" s="70" t="s">
        <v>876</v>
      </c>
      <c r="D5056" s="71" t="s">
        <v>525</v>
      </c>
      <c r="E5056" s="72">
        <v>32.09</v>
      </c>
      <c r="F5056" s="73"/>
      <c r="G5056" s="94">
        <f t="shared" si="842"/>
        <v>0</v>
      </c>
      <c r="H5056" s="91"/>
    </row>
    <row r="5057" ht="10.5" customHeight="1">
      <c r="A5057" s="61"/>
      <c r="B5057" s="70" t="s">
        <v>6125</v>
      </c>
      <c r="C5057" s="70" t="s">
        <v>878</v>
      </c>
      <c r="D5057" s="71" t="s">
        <v>525</v>
      </c>
      <c r="E5057" s="72">
        <v>6.0</v>
      </c>
      <c r="F5057" s="73"/>
      <c r="G5057" s="94">
        <f t="shared" si="842"/>
        <v>0</v>
      </c>
      <c r="H5057" s="61"/>
    </row>
    <row r="5058" ht="10.5" customHeight="1">
      <c r="A5058" s="61"/>
      <c r="B5058" s="70" t="s">
        <v>6126</v>
      </c>
      <c r="C5058" s="70" t="s">
        <v>880</v>
      </c>
      <c r="D5058" s="71" t="s">
        <v>525</v>
      </c>
      <c r="E5058" s="72">
        <v>5.6000000000000005</v>
      </c>
      <c r="F5058" s="73"/>
      <c r="G5058" s="94">
        <f t="shared" si="842"/>
        <v>0</v>
      </c>
      <c r="H5058" s="74"/>
    </row>
    <row r="5059" ht="10.5" customHeight="1">
      <c r="A5059" s="61"/>
      <c r="B5059" s="70" t="s">
        <v>6127</v>
      </c>
      <c r="C5059" s="70" t="s">
        <v>882</v>
      </c>
      <c r="D5059" s="71" t="s">
        <v>311</v>
      </c>
      <c r="E5059" s="72">
        <v>2.0</v>
      </c>
      <c r="F5059" s="73"/>
      <c r="G5059" s="94">
        <f t="shared" si="842"/>
        <v>0</v>
      </c>
      <c r="H5059" s="61"/>
    </row>
    <row r="5060" ht="10.5" customHeight="1">
      <c r="A5060" s="61"/>
      <c r="B5060" s="70" t="s">
        <v>6128</v>
      </c>
      <c r="C5060" s="70" t="s">
        <v>884</v>
      </c>
      <c r="D5060" s="71" t="s">
        <v>311</v>
      </c>
      <c r="E5060" s="72">
        <v>8.0</v>
      </c>
      <c r="F5060" s="73"/>
      <c r="G5060" s="94">
        <f t="shared" si="842"/>
        <v>0</v>
      </c>
      <c r="H5060" s="74"/>
    </row>
    <row r="5061" ht="10.5" customHeight="1">
      <c r="A5061" s="61"/>
      <c r="B5061" s="70" t="s">
        <v>6129</v>
      </c>
      <c r="C5061" s="70" t="s">
        <v>886</v>
      </c>
      <c r="D5061" s="71" t="s">
        <v>311</v>
      </c>
      <c r="E5061" s="72">
        <v>7.0</v>
      </c>
      <c r="F5061" s="73"/>
      <c r="G5061" s="94">
        <f t="shared" si="842"/>
        <v>0</v>
      </c>
      <c r="H5061" s="61"/>
    </row>
    <row r="5062" ht="10.5" customHeight="1">
      <c r="A5062" s="61"/>
      <c r="B5062" s="70" t="s">
        <v>6130</v>
      </c>
      <c r="C5062" s="70" t="s">
        <v>5677</v>
      </c>
      <c r="D5062" s="71" t="s">
        <v>311</v>
      </c>
      <c r="E5062" s="72">
        <v>1.0</v>
      </c>
      <c r="F5062" s="73"/>
      <c r="G5062" s="94">
        <f t="shared" si="842"/>
        <v>0</v>
      </c>
      <c r="H5062" s="74"/>
    </row>
    <row r="5063" ht="10.5" customHeight="1">
      <c r="A5063" s="61"/>
      <c r="B5063" s="70" t="s">
        <v>6131</v>
      </c>
      <c r="C5063" s="70" t="s">
        <v>5151</v>
      </c>
      <c r="D5063" s="71" t="s">
        <v>311</v>
      </c>
      <c r="E5063" s="72">
        <v>2.0</v>
      </c>
      <c r="F5063" s="73"/>
      <c r="G5063" s="94">
        <f t="shared" si="842"/>
        <v>0</v>
      </c>
      <c r="H5063" s="61"/>
    </row>
    <row r="5064" ht="10.5" customHeight="1">
      <c r="A5064" s="61"/>
      <c r="B5064" s="70" t="s">
        <v>6132</v>
      </c>
      <c r="C5064" s="70" t="s">
        <v>888</v>
      </c>
      <c r="D5064" s="71" t="s">
        <v>311</v>
      </c>
      <c r="E5064" s="72">
        <v>2.0</v>
      </c>
      <c r="F5064" s="73"/>
      <c r="G5064" s="94">
        <f t="shared" si="842"/>
        <v>0</v>
      </c>
      <c r="H5064" s="74"/>
    </row>
    <row r="5065" ht="10.5" customHeight="1">
      <c r="A5065" s="61"/>
      <c r="B5065" s="70" t="s">
        <v>6133</v>
      </c>
      <c r="C5065" s="70" t="s">
        <v>890</v>
      </c>
      <c r="D5065" s="71" t="s">
        <v>311</v>
      </c>
      <c r="E5065" s="72">
        <v>1.0</v>
      </c>
      <c r="F5065" s="73"/>
      <c r="G5065" s="94">
        <f t="shared" si="842"/>
        <v>0</v>
      </c>
      <c r="H5065" s="61"/>
    </row>
    <row r="5066" ht="10.5" customHeight="1">
      <c r="A5066" s="61"/>
      <c r="B5066" s="70" t="s">
        <v>6134</v>
      </c>
      <c r="C5066" s="70" t="s">
        <v>6135</v>
      </c>
      <c r="D5066" s="71" t="s">
        <v>6136</v>
      </c>
      <c r="E5066" s="72">
        <v>1.0</v>
      </c>
      <c r="F5066" s="73"/>
      <c r="G5066" s="94">
        <f t="shared" si="842"/>
        <v>0</v>
      </c>
      <c r="H5066" s="91"/>
    </row>
    <row r="5067" ht="10.5" customHeight="1">
      <c r="A5067" s="61"/>
      <c r="B5067" s="70" t="s">
        <v>6137</v>
      </c>
      <c r="C5067" s="70" t="s">
        <v>906</v>
      </c>
      <c r="D5067" s="71" t="s">
        <v>311</v>
      </c>
      <c r="E5067" s="72">
        <v>1.0</v>
      </c>
      <c r="F5067" s="73"/>
      <c r="G5067" s="94">
        <f t="shared" si="842"/>
        <v>0</v>
      </c>
      <c r="H5067" s="61"/>
    </row>
    <row r="5068" ht="10.5" customHeight="1">
      <c r="A5068" s="61"/>
      <c r="B5068" s="70" t="s">
        <v>6138</v>
      </c>
      <c r="C5068" s="70" t="s">
        <v>892</v>
      </c>
      <c r="D5068" s="71" t="s">
        <v>311</v>
      </c>
      <c r="E5068" s="72">
        <v>1.0</v>
      </c>
      <c r="F5068" s="73"/>
      <c r="G5068" s="94">
        <f t="shared" si="842"/>
        <v>0</v>
      </c>
      <c r="H5068" s="74"/>
    </row>
    <row r="5069" ht="10.5" customHeight="1">
      <c r="A5069" s="61"/>
      <c r="B5069" s="70" t="s">
        <v>6139</v>
      </c>
      <c r="C5069" s="70" t="s">
        <v>894</v>
      </c>
      <c r="D5069" s="71" t="s">
        <v>311</v>
      </c>
      <c r="E5069" s="72">
        <v>1.0</v>
      </c>
      <c r="F5069" s="73"/>
      <c r="G5069" s="94">
        <f t="shared" si="842"/>
        <v>0</v>
      </c>
      <c r="H5069" s="61"/>
    </row>
    <row r="5070" ht="10.5" customHeight="1">
      <c r="A5070" s="61"/>
      <c r="B5070" s="70" t="s">
        <v>6140</v>
      </c>
      <c r="C5070" s="70" t="s">
        <v>896</v>
      </c>
      <c r="D5070" s="71" t="s">
        <v>311</v>
      </c>
      <c r="E5070" s="72">
        <v>1.0</v>
      </c>
      <c r="F5070" s="73"/>
      <c r="G5070" s="94">
        <f t="shared" si="842"/>
        <v>0</v>
      </c>
      <c r="H5070" s="74"/>
    </row>
    <row r="5071" ht="10.5" customHeight="1">
      <c r="A5071" s="61"/>
      <c r="B5071" s="70" t="s">
        <v>6141</v>
      </c>
      <c r="C5071" s="70" t="s">
        <v>898</v>
      </c>
      <c r="D5071" s="71" t="s">
        <v>311</v>
      </c>
      <c r="E5071" s="72">
        <v>1.0</v>
      </c>
      <c r="F5071" s="73"/>
      <c r="G5071" s="94">
        <f t="shared" si="842"/>
        <v>0</v>
      </c>
      <c r="H5071" s="61"/>
    </row>
    <row r="5072" ht="10.5" customHeight="1">
      <c r="A5072" s="61"/>
      <c r="B5072" s="70" t="s">
        <v>6142</v>
      </c>
      <c r="C5072" s="70" t="s">
        <v>900</v>
      </c>
      <c r="D5072" s="71" t="s">
        <v>311</v>
      </c>
      <c r="E5072" s="72">
        <v>2.0</v>
      </c>
      <c r="F5072" s="73"/>
      <c r="G5072" s="94">
        <f t="shared" si="842"/>
        <v>0</v>
      </c>
      <c r="H5072" s="74"/>
    </row>
    <row r="5073" ht="10.5" customHeight="1">
      <c r="A5073" s="61"/>
      <c r="B5073" s="70" t="s">
        <v>6143</v>
      </c>
      <c r="C5073" s="70" t="s">
        <v>902</v>
      </c>
      <c r="D5073" s="71" t="s">
        <v>311</v>
      </c>
      <c r="E5073" s="72">
        <v>3.0</v>
      </c>
      <c r="F5073" s="73"/>
      <c r="G5073" s="94">
        <f t="shared" si="842"/>
        <v>0</v>
      </c>
      <c r="H5073" s="61"/>
    </row>
    <row r="5074" ht="10.5" customHeight="1">
      <c r="A5074" s="61"/>
      <c r="B5074" s="70" t="s">
        <v>6144</v>
      </c>
      <c r="C5074" s="70" t="s">
        <v>904</v>
      </c>
      <c r="D5074" s="71" t="s">
        <v>311</v>
      </c>
      <c r="E5074" s="72">
        <v>1.0</v>
      </c>
      <c r="F5074" s="73"/>
      <c r="G5074" s="94">
        <f t="shared" si="842"/>
        <v>0</v>
      </c>
      <c r="H5074" s="91"/>
    </row>
    <row r="5075" ht="10.5" customHeight="1">
      <c r="A5075" s="61"/>
      <c r="B5075" s="70" t="s">
        <v>6145</v>
      </c>
      <c r="C5075" s="70" t="s">
        <v>908</v>
      </c>
      <c r="D5075" s="71" t="s">
        <v>311</v>
      </c>
      <c r="E5075" s="72">
        <v>1.0</v>
      </c>
      <c r="F5075" s="73"/>
      <c r="G5075" s="94">
        <f t="shared" si="842"/>
        <v>0</v>
      </c>
      <c r="H5075" s="61"/>
    </row>
    <row r="5076" ht="10.5" customHeight="1">
      <c r="A5076" s="61"/>
      <c r="B5076" s="70" t="s">
        <v>6146</v>
      </c>
      <c r="C5076" s="70" t="s">
        <v>910</v>
      </c>
      <c r="D5076" s="71" t="s">
        <v>311</v>
      </c>
      <c r="E5076" s="72">
        <v>3.0</v>
      </c>
      <c r="F5076" s="73"/>
      <c r="G5076" s="94">
        <f t="shared" si="842"/>
        <v>0</v>
      </c>
      <c r="H5076" s="74"/>
    </row>
    <row r="5077" ht="10.5" customHeight="1">
      <c r="A5077" s="61"/>
      <c r="B5077" s="70" t="s">
        <v>6147</v>
      </c>
      <c r="C5077" s="70" t="s">
        <v>912</v>
      </c>
      <c r="D5077" s="71" t="s">
        <v>311</v>
      </c>
      <c r="E5077" s="72">
        <v>5.0</v>
      </c>
      <c r="F5077" s="73"/>
      <c r="G5077" s="94">
        <f t="shared" si="842"/>
        <v>0</v>
      </c>
      <c r="H5077" s="61"/>
    </row>
    <row r="5078" ht="10.5" customHeight="1">
      <c r="A5078" s="61"/>
      <c r="B5078" s="70" t="s">
        <v>6148</v>
      </c>
      <c r="C5078" s="70" t="s">
        <v>5693</v>
      </c>
      <c r="D5078" s="71" t="s">
        <v>311</v>
      </c>
      <c r="E5078" s="72">
        <v>2.0</v>
      </c>
      <c r="F5078" s="73"/>
      <c r="G5078" s="94">
        <f t="shared" si="842"/>
        <v>0</v>
      </c>
      <c r="H5078" s="74"/>
    </row>
    <row r="5079" ht="10.5" customHeight="1">
      <c r="A5079" s="61"/>
      <c r="B5079" s="70" t="s">
        <v>6149</v>
      </c>
      <c r="C5079" s="70" t="s">
        <v>914</v>
      </c>
      <c r="D5079" s="71" t="s">
        <v>311</v>
      </c>
      <c r="E5079" s="72">
        <v>1.0</v>
      </c>
      <c r="F5079" s="73"/>
      <c r="G5079" s="94">
        <f t="shared" si="842"/>
        <v>0</v>
      </c>
      <c r="H5079" s="61"/>
    </row>
    <row r="5080" ht="10.5" customHeight="1">
      <c r="A5080" s="61"/>
      <c r="B5080" s="70" t="s">
        <v>6150</v>
      </c>
      <c r="C5080" s="70" t="s">
        <v>920</v>
      </c>
      <c r="D5080" s="71" t="s">
        <v>311</v>
      </c>
      <c r="E5080" s="72">
        <v>2.0</v>
      </c>
      <c r="F5080" s="73"/>
      <c r="G5080" s="94">
        <f t="shared" si="842"/>
        <v>0</v>
      </c>
      <c r="H5080" s="74"/>
    </row>
    <row r="5081" ht="10.5" customHeight="1">
      <c r="A5081" s="61"/>
      <c r="B5081" s="70" t="s">
        <v>6151</v>
      </c>
      <c r="C5081" s="70" t="s">
        <v>922</v>
      </c>
      <c r="D5081" s="71" t="s">
        <v>311</v>
      </c>
      <c r="E5081" s="72">
        <v>1.0</v>
      </c>
      <c r="F5081" s="73"/>
      <c r="G5081" s="94">
        <f t="shared" si="842"/>
        <v>0</v>
      </c>
      <c r="H5081" s="61"/>
    </row>
    <row r="5082" ht="10.5" customHeight="1">
      <c r="A5082" s="61"/>
      <c r="B5082" s="70" t="s">
        <v>6152</v>
      </c>
      <c r="C5082" s="70" t="s">
        <v>926</v>
      </c>
      <c r="D5082" s="71" t="s">
        <v>311</v>
      </c>
      <c r="E5082" s="72">
        <v>4.0</v>
      </c>
      <c r="F5082" s="73"/>
      <c r="G5082" s="94">
        <f t="shared" si="842"/>
        <v>0</v>
      </c>
      <c r="H5082" s="74"/>
    </row>
    <row r="5083" ht="10.5" customHeight="1">
      <c r="A5083" s="61"/>
      <c r="B5083" s="70" t="s">
        <v>6153</v>
      </c>
      <c r="C5083" s="70" t="s">
        <v>928</v>
      </c>
      <c r="D5083" s="71" t="s">
        <v>311</v>
      </c>
      <c r="E5083" s="72">
        <v>1.0</v>
      </c>
      <c r="F5083" s="73"/>
      <c r="G5083" s="94">
        <f t="shared" si="842"/>
        <v>0</v>
      </c>
      <c r="H5083" s="61"/>
    </row>
    <row r="5084" ht="10.5" customHeight="1">
      <c r="A5084" s="61"/>
      <c r="B5084" s="70" t="s">
        <v>6154</v>
      </c>
      <c r="C5084" s="70" t="s">
        <v>930</v>
      </c>
      <c r="D5084" s="71" t="s">
        <v>311</v>
      </c>
      <c r="E5084" s="72">
        <v>1.0</v>
      </c>
      <c r="F5084" s="73"/>
      <c r="G5084" s="94">
        <f t="shared" si="842"/>
        <v>0</v>
      </c>
      <c r="H5084" s="87"/>
    </row>
    <row r="5085" ht="10.5" customHeight="1">
      <c r="A5085" s="61"/>
      <c r="B5085" s="70" t="s">
        <v>6155</v>
      </c>
      <c r="C5085" s="70" t="s">
        <v>5701</v>
      </c>
      <c r="D5085" s="71" t="s">
        <v>311</v>
      </c>
      <c r="E5085" s="72">
        <v>1.0</v>
      </c>
      <c r="F5085" s="73"/>
      <c r="G5085" s="94">
        <f t="shared" si="842"/>
        <v>0</v>
      </c>
      <c r="H5085" s="61"/>
    </row>
    <row r="5086" ht="10.5" customHeight="1">
      <c r="A5086" s="61"/>
      <c r="B5086" s="70" t="s">
        <v>6156</v>
      </c>
      <c r="C5086" s="70" t="s">
        <v>934</v>
      </c>
      <c r="D5086" s="71" t="s">
        <v>311</v>
      </c>
      <c r="E5086" s="72">
        <v>5.0</v>
      </c>
      <c r="F5086" s="73"/>
      <c r="G5086" s="94">
        <f t="shared" si="842"/>
        <v>0</v>
      </c>
      <c r="H5086" s="74"/>
    </row>
    <row r="5087" ht="10.5" customHeight="1">
      <c r="A5087" s="61"/>
      <c r="B5087" s="70" t="s">
        <v>6157</v>
      </c>
      <c r="C5087" s="70" t="s">
        <v>918</v>
      </c>
      <c r="D5087" s="71" t="s">
        <v>311</v>
      </c>
      <c r="E5087" s="72">
        <v>1.0</v>
      </c>
      <c r="F5087" s="73"/>
      <c r="G5087" s="94">
        <f t="shared" si="842"/>
        <v>0</v>
      </c>
      <c r="H5087" s="61"/>
    </row>
    <row r="5088" ht="10.5" customHeight="1">
      <c r="A5088" s="61"/>
      <c r="B5088" s="70" t="s">
        <v>6158</v>
      </c>
      <c r="C5088" s="70" t="s">
        <v>936</v>
      </c>
      <c r="D5088" s="71" t="s">
        <v>937</v>
      </c>
      <c r="E5088" s="72">
        <v>2.0</v>
      </c>
      <c r="F5088" s="73"/>
      <c r="G5088" s="94">
        <f t="shared" si="842"/>
        <v>0</v>
      </c>
      <c r="H5088" s="74"/>
    </row>
    <row r="5089" ht="10.5" customHeight="1">
      <c r="A5089" s="61"/>
      <c r="B5089" s="70" t="s">
        <v>6159</v>
      </c>
      <c r="C5089" s="70" t="s">
        <v>939</v>
      </c>
      <c r="D5089" s="71" t="s">
        <v>937</v>
      </c>
      <c r="E5089" s="72">
        <v>1.0</v>
      </c>
      <c r="F5089" s="73"/>
      <c r="G5089" s="94">
        <f t="shared" si="842"/>
        <v>0</v>
      </c>
      <c r="H5089" s="61"/>
    </row>
    <row r="5090" ht="10.5" customHeight="1">
      <c r="A5090" s="61"/>
      <c r="B5090" s="70" t="s">
        <v>6160</v>
      </c>
      <c r="C5090" s="70" t="s">
        <v>941</v>
      </c>
      <c r="D5090" s="71" t="s">
        <v>311</v>
      </c>
      <c r="E5090" s="72">
        <v>1.0</v>
      </c>
      <c r="F5090" s="73"/>
      <c r="G5090" s="94">
        <f t="shared" si="842"/>
        <v>0</v>
      </c>
      <c r="H5090" s="61"/>
    </row>
    <row r="5091" ht="10.5" customHeight="1">
      <c r="A5091" s="61"/>
      <c r="B5091" s="70" t="s">
        <v>6161</v>
      </c>
      <c r="C5091" s="70" t="s">
        <v>943</v>
      </c>
      <c r="D5091" s="71" t="s">
        <v>311</v>
      </c>
      <c r="E5091" s="72">
        <v>2.0</v>
      </c>
      <c r="F5091" s="73"/>
      <c r="G5091" s="94">
        <f t="shared" si="842"/>
        <v>0</v>
      </c>
      <c r="H5091" s="78"/>
    </row>
    <row r="5092" ht="10.5" customHeight="1">
      <c r="A5092" s="61"/>
      <c r="B5092" s="70" t="s">
        <v>6162</v>
      </c>
      <c r="C5092" s="70" t="s">
        <v>945</v>
      </c>
      <c r="D5092" s="71" t="s">
        <v>311</v>
      </c>
      <c r="E5092" s="72">
        <v>1.0</v>
      </c>
      <c r="F5092" s="73"/>
      <c r="G5092" s="94">
        <f t="shared" si="842"/>
        <v>0</v>
      </c>
      <c r="H5092" s="61"/>
    </row>
    <row r="5093" ht="10.5" customHeight="1">
      <c r="A5093" s="61"/>
      <c r="B5093" s="70" t="s">
        <v>6163</v>
      </c>
      <c r="C5093" s="70" t="s">
        <v>947</v>
      </c>
      <c r="D5093" s="71" t="s">
        <v>311</v>
      </c>
      <c r="E5093" s="72">
        <v>3.0</v>
      </c>
      <c r="F5093" s="73"/>
      <c r="G5093" s="94">
        <f t="shared" si="842"/>
        <v>0</v>
      </c>
      <c r="H5093" s="87"/>
    </row>
    <row r="5094" ht="10.5" customHeight="1">
      <c r="A5094" s="61"/>
      <c r="B5094" s="70" t="s">
        <v>6164</v>
      </c>
      <c r="C5094" s="70" t="s">
        <v>949</v>
      </c>
      <c r="D5094" s="71" t="s">
        <v>311</v>
      </c>
      <c r="E5094" s="72">
        <v>42.0</v>
      </c>
      <c r="F5094" s="73"/>
      <c r="G5094" s="94">
        <f t="shared" si="842"/>
        <v>0</v>
      </c>
      <c r="H5094" s="61"/>
    </row>
    <row r="5095" ht="10.5" customHeight="1">
      <c r="A5095" s="61"/>
      <c r="B5095" s="70" t="s">
        <v>6165</v>
      </c>
      <c r="C5095" s="70" t="s">
        <v>951</v>
      </c>
      <c r="D5095" s="71" t="s">
        <v>311</v>
      </c>
      <c r="E5095" s="72">
        <v>2.0</v>
      </c>
      <c r="F5095" s="73"/>
      <c r="G5095" s="94">
        <f t="shared" si="842"/>
        <v>0</v>
      </c>
      <c r="H5095" s="91"/>
    </row>
    <row r="5096" ht="15.0" customHeight="1">
      <c r="A5096" s="61"/>
      <c r="B5096" s="79" t="s">
        <v>6166</v>
      </c>
      <c r="C5096" s="83" t="s">
        <v>6167</v>
      </c>
      <c r="D5096" s="49"/>
      <c r="E5096" s="49"/>
      <c r="F5096" s="49"/>
      <c r="G5096" s="81">
        <f>+G5097+G5100+G5106+G5109+G5135+G5137+G5143+G5147+G5149+G5154+G5159+G5165</f>
        <v>0</v>
      </c>
      <c r="H5096" s="61"/>
    </row>
    <row r="5097" ht="10.5" customHeight="1">
      <c r="A5097" s="61"/>
      <c r="B5097" s="84" t="s">
        <v>6168</v>
      </c>
      <c r="C5097" s="85" t="s">
        <v>405</v>
      </c>
      <c r="D5097" s="49"/>
      <c r="E5097" s="49"/>
      <c r="F5097" s="49"/>
      <c r="G5097" s="98">
        <f>SUM(G5098:G5099)</f>
        <v>0</v>
      </c>
      <c r="H5097" s="74"/>
    </row>
    <row r="5098" ht="10.5" customHeight="1">
      <c r="A5098" s="61"/>
      <c r="B5098" s="70" t="s">
        <v>6169</v>
      </c>
      <c r="C5098" s="70" t="s">
        <v>667</v>
      </c>
      <c r="D5098" s="71" t="s">
        <v>408</v>
      </c>
      <c r="E5098" s="72">
        <v>24.3</v>
      </c>
      <c r="F5098" s="73"/>
      <c r="G5098" s="94">
        <f t="shared" ref="G5098:G5099" si="843">ROUND(E5098*F5098,2)</f>
        <v>0</v>
      </c>
      <c r="H5098" s="61"/>
    </row>
    <row r="5099" ht="10.5" customHeight="1">
      <c r="A5099" s="61"/>
      <c r="B5099" s="70" t="s">
        <v>6170</v>
      </c>
      <c r="C5099" s="70" t="s">
        <v>669</v>
      </c>
      <c r="D5099" s="71" t="s">
        <v>408</v>
      </c>
      <c r="E5099" s="72">
        <v>24.3</v>
      </c>
      <c r="F5099" s="73"/>
      <c r="G5099" s="94">
        <f t="shared" si="843"/>
        <v>0</v>
      </c>
      <c r="H5099" s="91"/>
    </row>
    <row r="5100" ht="10.5" customHeight="1">
      <c r="A5100" s="61"/>
      <c r="B5100" s="84" t="s">
        <v>6171</v>
      </c>
      <c r="C5100" s="85" t="s">
        <v>410</v>
      </c>
      <c r="D5100" s="49"/>
      <c r="E5100" s="49"/>
      <c r="F5100" s="49"/>
      <c r="G5100" s="98">
        <f>SUM(G5101:G5105)</f>
        <v>0</v>
      </c>
      <c r="H5100" s="61"/>
    </row>
    <row r="5101" ht="10.5" customHeight="1">
      <c r="A5101" s="61"/>
      <c r="B5101" s="70" t="s">
        <v>6172</v>
      </c>
      <c r="C5101" s="70" t="s">
        <v>1772</v>
      </c>
      <c r="D5101" s="71" t="s">
        <v>413</v>
      </c>
      <c r="E5101" s="72">
        <v>29.19</v>
      </c>
      <c r="F5101" s="73"/>
      <c r="G5101" s="94">
        <f t="shared" ref="G5101:G5105" si="844">ROUND(E5101*F5101,2)</f>
        <v>0</v>
      </c>
      <c r="H5101" s="74"/>
    </row>
    <row r="5102" ht="10.5" customHeight="1">
      <c r="A5102" s="61"/>
      <c r="B5102" s="70" t="s">
        <v>6173</v>
      </c>
      <c r="C5102" s="70" t="s">
        <v>5329</v>
      </c>
      <c r="D5102" s="71" t="s">
        <v>408</v>
      </c>
      <c r="E5102" s="72">
        <v>12.42</v>
      </c>
      <c r="F5102" s="73"/>
      <c r="G5102" s="94">
        <f t="shared" si="844"/>
        <v>0</v>
      </c>
      <c r="H5102" s="61"/>
    </row>
    <row r="5103" ht="10.5" customHeight="1">
      <c r="A5103" s="61"/>
      <c r="B5103" s="70" t="s">
        <v>6174</v>
      </c>
      <c r="C5103" s="70" t="s">
        <v>1923</v>
      </c>
      <c r="D5103" s="71" t="s">
        <v>413</v>
      </c>
      <c r="E5103" s="72">
        <v>6.83</v>
      </c>
      <c r="F5103" s="73"/>
      <c r="G5103" s="94">
        <f t="shared" si="844"/>
        <v>0</v>
      </c>
      <c r="H5103" s="74"/>
    </row>
    <row r="5104" ht="10.5" customHeight="1">
      <c r="A5104" s="61"/>
      <c r="B5104" s="70" t="s">
        <v>6175</v>
      </c>
      <c r="C5104" s="70" t="s">
        <v>421</v>
      </c>
      <c r="D5104" s="71" t="s">
        <v>413</v>
      </c>
      <c r="E5104" s="72">
        <v>5.88</v>
      </c>
      <c r="F5104" s="73"/>
      <c r="G5104" s="94">
        <f t="shared" si="844"/>
        <v>0</v>
      </c>
      <c r="H5104" s="61"/>
    </row>
    <row r="5105" ht="10.5" customHeight="1">
      <c r="A5105" s="61"/>
      <c r="B5105" s="70" t="s">
        <v>6176</v>
      </c>
      <c r="C5105" s="82" t="s">
        <v>5333</v>
      </c>
      <c r="D5105" s="71" t="s">
        <v>413</v>
      </c>
      <c r="E5105" s="72">
        <v>29.19</v>
      </c>
      <c r="F5105" s="73"/>
      <c r="G5105" s="94">
        <f t="shared" si="844"/>
        <v>0</v>
      </c>
      <c r="H5105" s="74"/>
    </row>
    <row r="5106" ht="10.5" customHeight="1">
      <c r="A5106" s="61"/>
      <c r="B5106" s="84" t="s">
        <v>6177</v>
      </c>
      <c r="C5106" s="85" t="s">
        <v>427</v>
      </c>
      <c r="D5106" s="49"/>
      <c r="E5106" s="49"/>
      <c r="F5106" s="49"/>
      <c r="G5106" s="98">
        <f>SUM(G5107:G5108)</f>
        <v>0</v>
      </c>
      <c r="H5106" s="61"/>
    </row>
    <row r="5107" ht="10.5" customHeight="1">
      <c r="A5107" s="61"/>
      <c r="B5107" s="70" t="s">
        <v>6178</v>
      </c>
      <c r="C5107" s="70" t="s">
        <v>429</v>
      </c>
      <c r="D5107" s="71" t="s">
        <v>413</v>
      </c>
      <c r="E5107" s="72">
        <v>1.24</v>
      </c>
      <c r="F5107" s="73"/>
      <c r="G5107" s="94">
        <f t="shared" ref="G5107:G5108" si="845">ROUND(E5107*F5107,2)</f>
        <v>0</v>
      </c>
      <c r="H5107" s="74"/>
    </row>
    <row r="5108" ht="10.5" customHeight="1">
      <c r="A5108" s="61"/>
      <c r="B5108" s="70" t="s">
        <v>6179</v>
      </c>
      <c r="C5108" s="70" t="s">
        <v>431</v>
      </c>
      <c r="D5108" s="71" t="s">
        <v>413</v>
      </c>
      <c r="E5108" s="72">
        <v>9.94</v>
      </c>
      <c r="F5108" s="73"/>
      <c r="G5108" s="94">
        <f t="shared" si="845"/>
        <v>0</v>
      </c>
      <c r="H5108" s="61"/>
    </row>
    <row r="5109" ht="15.0" customHeight="1">
      <c r="A5109" s="61"/>
      <c r="B5109" s="84" t="s">
        <v>6180</v>
      </c>
      <c r="C5109" s="85" t="s">
        <v>439</v>
      </c>
      <c r="D5109" s="49"/>
      <c r="E5109" s="49"/>
      <c r="F5109" s="49"/>
      <c r="G5109" s="93">
        <f>+G5110+G5114+G5117+G5121+G5125+G5131</f>
        <v>0</v>
      </c>
      <c r="H5109" s="74"/>
    </row>
    <row r="5110" ht="10.5" customHeight="1">
      <c r="A5110" s="61"/>
      <c r="B5110" s="88" t="s">
        <v>6181</v>
      </c>
      <c r="C5110" s="89" t="s">
        <v>711</v>
      </c>
      <c r="D5110" s="49"/>
      <c r="E5110" s="49"/>
      <c r="F5110" s="49"/>
      <c r="G5110" s="90">
        <f>SUM(G5111:G5113)</f>
        <v>0</v>
      </c>
      <c r="H5110" s="61"/>
    </row>
    <row r="5111" ht="10.5" customHeight="1">
      <c r="A5111" s="61"/>
      <c r="B5111" s="70" t="s">
        <v>6182</v>
      </c>
      <c r="C5111" s="70" t="s">
        <v>2088</v>
      </c>
      <c r="D5111" s="71" t="s">
        <v>413</v>
      </c>
      <c r="E5111" s="72">
        <v>4.57</v>
      </c>
      <c r="F5111" s="73"/>
      <c r="G5111" s="94">
        <f t="shared" ref="G5111:G5113" si="846">ROUND(E5111*F5111,2)</f>
        <v>0</v>
      </c>
      <c r="H5111" s="74"/>
    </row>
    <row r="5112" ht="10.5" customHeight="1">
      <c r="A5112" s="61"/>
      <c r="B5112" s="70" t="s">
        <v>6183</v>
      </c>
      <c r="C5112" s="70" t="s">
        <v>715</v>
      </c>
      <c r="D5112" s="71" t="s">
        <v>408</v>
      </c>
      <c r="E5112" s="72">
        <v>18.27</v>
      </c>
      <c r="F5112" s="73"/>
      <c r="G5112" s="94">
        <f t="shared" si="846"/>
        <v>0</v>
      </c>
      <c r="H5112" s="61"/>
    </row>
    <row r="5113" ht="10.5" customHeight="1">
      <c r="A5113" s="61"/>
      <c r="B5113" s="70" t="s">
        <v>6184</v>
      </c>
      <c r="C5113" s="70" t="s">
        <v>717</v>
      </c>
      <c r="D5113" s="71" t="s">
        <v>446</v>
      </c>
      <c r="E5113" s="72">
        <v>532.88</v>
      </c>
      <c r="F5113" s="73"/>
      <c r="G5113" s="94">
        <f t="shared" si="846"/>
        <v>0</v>
      </c>
      <c r="H5113" s="74"/>
    </row>
    <row r="5114" ht="10.5" customHeight="1">
      <c r="A5114" s="61"/>
      <c r="B5114" s="88" t="s">
        <v>6185</v>
      </c>
      <c r="C5114" s="89" t="s">
        <v>979</v>
      </c>
      <c r="D5114" s="49"/>
      <c r="E5114" s="49"/>
      <c r="F5114" s="49"/>
      <c r="G5114" s="90">
        <f>SUM(G5115:G5116)</f>
        <v>0</v>
      </c>
      <c r="H5114" s="61"/>
    </row>
    <row r="5115" ht="10.5" customHeight="1">
      <c r="A5115" s="61"/>
      <c r="B5115" s="70" t="s">
        <v>6186</v>
      </c>
      <c r="C5115" s="70" t="s">
        <v>981</v>
      </c>
      <c r="D5115" s="71" t="s">
        <v>413</v>
      </c>
      <c r="E5115" s="72">
        <v>4.38</v>
      </c>
      <c r="F5115" s="73"/>
      <c r="G5115" s="94">
        <f t="shared" ref="G5115:G5116" si="847">ROUND(E5115*F5115,2)</f>
        <v>0</v>
      </c>
      <c r="H5115" s="61"/>
    </row>
    <row r="5116" ht="10.5" customHeight="1">
      <c r="A5116" s="61"/>
      <c r="B5116" s="70" t="s">
        <v>6187</v>
      </c>
      <c r="C5116" s="70" t="s">
        <v>470</v>
      </c>
      <c r="D5116" s="71" t="s">
        <v>446</v>
      </c>
      <c r="E5116" s="72">
        <v>372.55</v>
      </c>
      <c r="F5116" s="73"/>
      <c r="G5116" s="94">
        <f t="shared" si="847"/>
        <v>0</v>
      </c>
      <c r="H5116" s="91"/>
    </row>
    <row r="5117" ht="10.5" customHeight="1">
      <c r="A5117" s="61"/>
      <c r="B5117" s="88" t="s">
        <v>6188</v>
      </c>
      <c r="C5117" s="89" t="s">
        <v>737</v>
      </c>
      <c r="D5117" s="49"/>
      <c r="E5117" s="49"/>
      <c r="F5117" s="49"/>
      <c r="G5117" s="90">
        <f>SUM(G5118:G5120)</f>
        <v>0</v>
      </c>
      <c r="H5117" s="61"/>
    </row>
    <row r="5118" ht="10.5" customHeight="1">
      <c r="A5118" s="61"/>
      <c r="B5118" s="70" t="s">
        <v>6189</v>
      </c>
      <c r="C5118" s="70" t="s">
        <v>991</v>
      </c>
      <c r="D5118" s="71" t="s">
        <v>413</v>
      </c>
      <c r="E5118" s="72">
        <v>3.5100000000000002</v>
      </c>
      <c r="F5118" s="73"/>
      <c r="G5118" s="94">
        <f t="shared" ref="G5118:G5120" si="848">ROUND(E5118*F5118,2)</f>
        <v>0</v>
      </c>
      <c r="H5118" s="74"/>
    </row>
    <row r="5119" ht="10.5" customHeight="1">
      <c r="A5119" s="61"/>
      <c r="B5119" s="70" t="s">
        <v>6190</v>
      </c>
      <c r="C5119" s="70" t="s">
        <v>741</v>
      </c>
      <c r="D5119" s="71" t="s">
        <v>408</v>
      </c>
      <c r="E5119" s="72">
        <v>39.78</v>
      </c>
      <c r="F5119" s="73"/>
      <c r="G5119" s="94">
        <f t="shared" si="848"/>
        <v>0</v>
      </c>
      <c r="H5119" s="61"/>
    </row>
    <row r="5120" ht="10.5" customHeight="1">
      <c r="A5120" s="61"/>
      <c r="B5120" s="70" t="s">
        <v>6191</v>
      </c>
      <c r="C5120" s="70" t="s">
        <v>743</v>
      </c>
      <c r="D5120" s="71" t="s">
        <v>446</v>
      </c>
      <c r="E5120" s="72">
        <v>532.52</v>
      </c>
      <c r="F5120" s="73"/>
      <c r="G5120" s="94">
        <f t="shared" si="848"/>
        <v>0</v>
      </c>
      <c r="H5120" s="74"/>
    </row>
    <row r="5121" ht="10.5" customHeight="1">
      <c r="A5121" s="61"/>
      <c r="B5121" s="88" t="s">
        <v>6192</v>
      </c>
      <c r="C5121" s="89" t="s">
        <v>624</v>
      </c>
      <c r="D5121" s="49"/>
      <c r="E5121" s="49"/>
      <c r="F5121" s="49"/>
      <c r="G5121" s="90">
        <f>SUM(G5122:G5124)</f>
        <v>0</v>
      </c>
      <c r="H5121" s="61"/>
    </row>
    <row r="5122" ht="10.5" customHeight="1">
      <c r="A5122" s="61"/>
      <c r="B5122" s="70" t="s">
        <v>6193</v>
      </c>
      <c r="C5122" s="70" t="s">
        <v>996</v>
      </c>
      <c r="D5122" s="71" t="s">
        <v>413</v>
      </c>
      <c r="E5122" s="72">
        <v>1.79</v>
      </c>
      <c r="F5122" s="73"/>
      <c r="G5122" s="94">
        <f t="shared" ref="G5122:G5124" si="849">ROUND(E5122*F5122,2)</f>
        <v>0</v>
      </c>
      <c r="H5122" s="74"/>
    </row>
    <row r="5123" ht="10.5" customHeight="1">
      <c r="A5123" s="61"/>
      <c r="B5123" s="70" t="s">
        <v>6194</v>
      </c>
      <c r="C5123" s="70" t="s">
        <v>748</v>
      </c>
      <c r="D5123" s="71" t="s">
        <v>408</v>
      </c>
      <c r="E5123" s="72">
        <v>15.01</v>
      </c>
      <c r="F5123" s="73"/>
      <c r="G5123" s="94">
        <f t="shared" si="849"/>
        <v>0</v>
      </c>
      <c r="H5123" s="61"/>
    </row>
    <row r="5124" ht="10.5" customHeight="1">
      <c r="A5124" s="61"/>
      <c r="B5124" s="70" t="s">
        <v>6195</v>
      </c>
      <c r="C5124" s="70" t="s">
        <v>750</v>
      </c>
      <c r="D5124" s="71" t="s">
        <v>446</v>
      </c>
      <c r="E5124" s="72">
        <v>193.82</v>
      </c>
      <c r="F5124" s="73"/>
      <c r="G5124" s="94">
        <f t="shared" si="849"/>
        <v>0</v>
      </c>
      <c r="H5124" s="74"/>
    </row>
    <row r="5125" ht="10.5" customHeight="1">
      <c r="A5125" s="61"/>
      <c r="B5125" s="88" t="s">
        <v>6196</v>
      </c>
      <c r="C5125" s="89" t="s">
        <v>752</v>
      </c>
      <c r="D5125" s="49"/>
      <c r="E5125" s="49"/>
      <c r="F5125" s="49"/>
      <c r="G5125" s="90">
        <f>SUM(G5126:G5130)</f>
        <v>0</v>
      </c>
      <c r="H5125" s="61"/>
    </row>
    <row r="5126" ht="10.5" customHeight="1">
      <c r="A5126" s="61"/>
      <c r="B5126" s="70" t="s">
        <v>6197</v>
      </c>
      <c r="C5126" s="70" t="s">
        <v>1002</v>
      </c>
      <c r="D5126" s="71" t="s">
        <v>413</v>
      </c>
      <c r="E5126" s="72">
        <v>1.35</v>
      </c>
      <c r="F5126" s="73"/>
      <c r="G5126" s="94">
        <f t="shared" ref="G5126:G5130" si="850">ROUND(E5126*F5126,2)</f>
        <v>0</v>
      </c>
      <c r="H5126" s="74"/>
    </row>
    <row r="5127" ht="10.5" customHeight="1">
      <c r="A5127" s="61"/>
      <c r="B5127" s="70" t="s">
        <v>6198</v>
      </c>
      <c r="C5127" s="70" t="s">
        <v>756</v>
      </c>
      <c r="D5127" s="71" t="s">
        <v>408</v>
      </c>
      <c r="E5127" s="72">
        <v>15.0</v>
      </c>
      <c r="F5127" s="73"/>
      <c r="G5127" s="94">
        <f t="shared" si="850"/>
        <v>0</v>
      </c>
      <c r="H5127" s="61"/>
    </row>
    <row r="5128" ht="10.5" customHeight="1">
      <c r="A5128" s="61"/>
      <c r="B5128" s="70" t="s">
        <v>6199</v>
      </c>
      <c r="C5128" s="70" t="s">
        <v>758</v>
      </c>
      <c r="D5128" s="71" t="s">
        <v>446</v>
      </c>
      <c r="E5128" s="72">
        <v>128.74</v>
      </c>
      <c r="F5128" s="73"/>
      <c r="G5128" s="94">
        <f t="shared" si="850"/>
        <v>0</v>
      </c>
      <c r="H5128" s="91"/>
    </row>
    <row r="5129" ht="10.5" customHeight="1">
      <c r="A5129" s="61"/>
      <c r="B5129" s="70" t="s">
        <v>6200</v>
      </c>
      <c r="C5129" s="70" t="s">
        <v>1006</v>
      </c>
      <c r="D5129" s="71" t="s">
        <v>311</v>
      </c>
      <c r="E5129" s="72">
        <v>132.0</v>
      </c>
      <c r="F5129" s="73"/>
      <c r="G5129" s="94">
        <f t="shared" si="850"/>
        <v>0</v>
      </c>
      <c r="H5129" s="61"/>
    </row>
    <row r="5130" ht="10.5" customHeight="1">
      <c r="A5130" s="61"/>
      <c r="B5130" s="70" t="s">
        <v>6201</v>
      </c>
      <c r="C5130" s="70" t="s">
        <v>762</v>
      </c>
      <c r="D5130" s="71" t="s">
        <v>408</v>
      </c>
      <c r="E5130" s="72">
        <v>15.0</v>
      </c>
      <c r="F5130" s="73"/>
      <c r="G5130" s="94">
        <f t="shared" si="850"/>
        <v>0</v>
      </c>
      <c r="H5130" s="92"/>
    </row>
    <row r="5131" ht="10.5" customHeight="1">
      <c r="A5131" s="61"/>
      <c r="B5131" s="88" t="s">
        <v>6202</v>
      </c>
      <c r="C5131" s="89" t="s">
        <v>1009</v>
      </c>
      <c r="D5131" s="49"/>
      <c r="E5131" s="49"/>
      <c r="F5131" s="49"/>
      <c r="G5131" s="90">
        <f>SUM(G5132:G5134)</f>
        <v>0</v>
      </c>
      <c r="H5131" s="61"/>
    </row>
    <row r="5132" ht="10.5" customHeight="1">
      <c r="A5132" s="61"/>
      <c r="B5132" s="70" t="s">
        <v>6203</v>
      </c>
      <c r="C5132" s="70" t="s">
        <v>1011</v>
      </c>
      <c r="D5132" s="71" t="s">
        <v>413</v>
      </c>
      <c r="E5132" s="72">
        <v>0.09</v>
      </c>
      <c r="F5132" s="73"/>
      <c r="G5132" s="94">
        <f t="shared" ref="G5132:G5134" si="851">ROUND(E5132*F5132,2)</f>
        <v>0</v>
      </c>
      <c r="H5132" s="74"/>
    </row>
    <row r="5133" ht="10.5" customHeight="1">
      <c r="A5133" s="61"/>
      <c r="B5133" s="70" t="s">
        <v>6204</v>
      </c>
      <c r="C5133" s="70" t="s">
        <v>480</v>
      </c>
      <c r="D5133" s="71" t="s">
        <v>408</v>
      </c>
      <c r="E5133" s="72">
        <v>2.6</v>
      </c>
      <c r="F5133" s="73"/>
      <c r="G5133" s="94">
        <f t="shared" si="851"/>
        <v>0</v>
      </c>
      <c r="H5133" s="61"/>
    </row>
    <row r="5134" ht="10.5" customHeight="1">
      <c r="A5134" s="61"/>
      <c r="B5134" s="70" t="s">
        <v>6205</v>
      </c>
      <c r="C5134" s="70" t="s">
        <v>482</v>
      </c>
      <c r="D5134" s="71" t="s">
        <v>446</v>
      </c>
      <c r="E5134" s="72">
        <v>8.43</v>
      </c>
      <c r="F5134" s="73"/>
      <c r="G5134" s="94">
        <f t="shared" si="851"/>
        <v>0</v>
      </c>
      <c r="H5134" s="74"/>
    </row>
    <row r="5135" ht="10.5" customHeight="1">
      <c r="A5135" s="61"/>
      <c r="B5135" s="84" t="s">
        <v>6206</v>
      </c>
      <c r="C5135" s="85" t="s">
        <v>773</v>
      </c>
      <c r="D5135" s="49"/>
      <c r="E5135" s="49"/>
      <c r="F5135" s="49"/>
      <c r="G5135" s="98">
        <f>+G5136</f>
        <v>0</v>
      </c>
      <c r="H5135" s="61"/>
    </row>
    <row r="5136" ht="10.5" customHeight="1">
      <c r="A5136" s="61"/>
      <c r="B5136" s="70" t="s">
        <v>6207</v>
      </c>
      <c r="C5136" s="70" t="s">
        <v>775</v>
      </c>
      <c r="D5136" s="71" t="s">
        <v>408</v>
      </c>
      <c r="E5136" s="72">
        <v>45.81</v>
      </c>
      <c r="F5136" s="73"/>
      <c r="G5136" s="94">
        <f>ROUND(E5136*F5136,2)</f>
        <v>0</v>
      </c>
      <c r="H5136" s="92"/>
    </row>
    <row r="5137" ht="10.5" customHeight="1">
      <c r="A5137" s="61"/>
      <c r="B5137" s="84" t="s">
        <v>6208</v>
      </c>
      <c r="C5137" s="85" t="s">
        <v>484</v>
      </c>
      <c r="D5137" s="49"/>
      <c r="E5137" s="49"/>
      <c r="F5137" s="49"/>
      <c r="G5137" s="98">
        <f>SUM(G5138:G5140)</f>
        <v>0</v>
      </c>
      <c r="H5137" s="61"/>
    </row>
    <row r="5138" ht="10.5" customHeight="1">
      <c r="A5138" s="61"/>
      <c r="B5138" s="70" t="s">
        <v>6209</v>
      </c>
      <c r="C5138" s="70" t="s">
        <v>780</v>
      </c>
      <c r="D5138" s="71" t="s">
        <v>408</v>
      </c>
      <c r="E5138" s="72">
        <v>66.81</v>
      </c>
      <c r="F5138" s="73"/>
      <c r="G5138" s="94">
        <f t="shared" ref="G5138:G5142" si="852">ROUND(E5138*F5138,2)</f>
        <v>0</v>
      </c>
      <c r="H5138" s="74"/>
    </row>
    <row r="5139" ht="10.5" customHeight="1">
      <c r="A5139" s="61"/>
      <c r="B5139" s="70" t="s">
        <v>6210</v>
      </c>
      <c r="C5139" s="70" t="s">
        <v>782</v>
      </c>
      <c r="D5139" s="71" t="s">
        <v>408</v>
      </c>
      <c r="E5139" s="72">
        <v>59.94</v>
      </c>
      <c r="F5139" s="73"/>
      <c r="G5139" s="94">
        <f t="shared" si="852"/>
        <v>0</v>
      </c>
      <c r="H5139" s="61"/>
    </row>
    <row r="5140" ht="10.5" customHeight="1">
      <c r="A5140" s="61"/>
      <c r="B5140" s="70" t="s">
        <v>6211</v>
      </c>
      <c r="C5140" s="70" t="s">
        <v>784</v>
      </c>
      <c r="D5140" s="71" t="s">
        <v>408</v>
      </c>
      <c r="E5140" s="72">
        <v>3.7</v>
      </c>
      <c r="F5140" s="73"/>
      <c r="G5140" s="94">
        <f t="shared" si="852"/>
        <v>0</v>
      </c>
      <c r="H5140" s="74"/>
    </row>
    <row r="5141" ht="10.5" customHeight="1">
      <c r="A5141" s="61"/>
      <c r="B5141" s="70" t="s">
        <v>6212</v>
      </c>
      <c r="C5141" s="70" t="s">
        <v>788</v>
      </c>
      <c r="D5141" s="71" t="s">
        <v>408</v>
      </c>
      <c r="E5141" s="72">
        <v>15.71</v>
      </c>
      <c r="F5141" s="73"/>
      <c r="G5141" s="94">
        <f t="shared" si="852"/>
        <v>0</v>
      </c>
      <c r="H5141" s="61"/>
    </row>
    <row r="5142" ht="10.5" customHeight="1">
      <c r="A5142" s="61"/>
      <c r="B5142" s="70" t="s">
        <v>6213</v>
      </c>
      <c r="C5142" s="70" t="s">
        <v>792</v>
      </c>
      <c r="D5142" s="71" t="s">
        <v>525</v>
      </c>
      <c r="E5142" s="72">
        <v>7.05</v>
      </c>
      <c r="F5142" s="73"/>
      <c r="G5142" s="94">
        <f t="shared" si="852"/>
        <v>0</v>
      </c>
      <c r="H5142" s="74"/>
    </row>
    <row r="5143" ht="10.5" customHeight="1">
      <c r="A5143" s="61"/>
      <c r="B5143" s="84" t="s">
        <v>6214</v>
      </c>
      <c r="C5143" s="85" t="s">
        <v>490</v>
      </c>
      <c r="D5143" s="49"/>
      <c r="E5143" s="49"/>
      <c r="F5143" s="49"/>
      <c r="G5143" s="98">
        <f>SUM(G5144:G5146)</f>
        <v>0</v>
      </c>
      <c r="H5143" s="61"/>
    </row>
    <row r="5144" ht="10.5" customHeight="1">
      <c r="A5144" s="61"/>
      <c r="B5144" s="70" t="s">
        <v>6215</v>
      </c>
      <c r="C5144" s="70" t="s">
        <v>492</v>
      </c>
      <c r="D5144" s="71" t="s">
        <v>408</v>
      </c>
      <c r="E5144" s="72">
        <v>18.57</v>
      </c>
      <c r="F5144" s="73"/>
      <c r="G5144" s="94">
        <f t="shared" ref="G5144:G5146" si="853">ROUND(E5144*F5144,2)</f>
        <v>0</v>
      </c>
      <c r="H5144" s="74"/>
    </row>
    <row r="5145" ht="10.5" customHeight="1">
      <c r="A5145" s="61"/>
      <c r="B5145" s="70" t="s">
        <v>6216</v>
      </c>
      <c r="C5145" s="70" t="s">
        <v>494</v>
      </c>
      <c r="D5145" s="71" t="s">
        <v>408</v>
      </c>
      <c r="E5145" s="72">
        <v>18.57</v>
      </c>
      <c r="F5145" s="73"/>
      <c r="G5145" s="94">
        <f t="shared" si="853"/>
        <v>0</v>
      </c>
      <c r="H5145" s="74"/>
    </row>
    <row r="5146" ht="10.5" customHeight="1">
      <c r="A5146" s="61"/>
      <c r="B5146" s="70" t="s">
        <v>6217</v>
      </c>
      <c r="C5146" s="82" t="s">
        <v>799</v>
      </c>
      <c r="D5146" s="71" t="s">
        <v>408</v>
      </c>
      <c r="E5146" s="72">
        <v>3.23</v>
      </c>
      <c r="F5146" s="73"/>
      <c r="G5146" s="94">
        <f t="shared" si="853"/>
        <v>0</v>
      </c>
      <c r="H5146" s="61"/>
    </row>
    <row r="5147" ht="10.5" customHeight="1">
      <c r="A5147" s="61"/>
      <c r="B5147" s="84" t="s">
        <v>6218</v>
      </c>
      <c r="C5147" s="85" t="s">
        <v>801</v>
      </c>
      <c r="D5147" s="49"/>
      <c r="E5147" s="49"/>
      <c r="F5147" s="49"/>
      <c r="G5147" s="98">
        <f>+G5148</f>
        <v>0</v>
      </c>
      <c r="H5147" s="74"/>
    </row>
    <row r="5148" ht="10.5" customHeight="1">
      <c r="A5148" s="61"/>
      <c r="B5148" s="70" t="s">
        <v>6219</v>
      </c>
      <c r="C5148" s="70" t="s">
        <v>803</v>
      </c>
      <c r="D5148" s="71" t="s">
        <v>525</v>
      </c>
      <c r="E5148" s="72">
        <v>24.37</v>
      </c>
      <c r="F5148" s="73"/>
      <c r="G5148" s="94">
        <f>ROUND(E5148*F5148,2)</f>
        <v>0</v>
      </c>
      <c r="H5148" s="61"/>
    </row>
    <row r="5149" ht="10.5" customHeight="1">
      <c r="A5149" s="61"/>
      <c r="B5149" s="84" t="s">
        <v>6220</v>
      </c>
      <c r="C5149" s="85" t="s">
        <v>496</v>
      </c>
      <c r="D5149" s="49"/>
      <c r="E5149" s="49"/>
      <c r="F5149" s="49"/>
      <c r="G5149" s="98">
        <f>SUM(G5150:G5153)</f>
        <v>0</v>
      </c>
      <c r="H5149" s="74"/>
    </row>
    <row r="5150" ht="10.5" customHeight="1">
      <c r="A5150" s="61"/>
      <c r="B5150" s="70" t="s">
        <v>6221</v>
      </c>
      <c r="C5150" s="70" t="s">
        <v>1590</v>
      </c>
      <c r="D5150" s="71" t="s">
        <v>408</v>
      </c>
      <c r="E5150" s="72">
        <v>4.2</v>
      </c>
      <c r="F5150" s="73"/>
      <c r="G5150" s="94">
        <f t="shared" ref="G5150:G5153" si="854">ROUND(E5150*F5150,2)</f>
        <v>0</v>
      </c>
      <c r="H5150" s="61"/>
    </row>
    <row r="5151" ht="10.5" customHeight="1">
      <c r="A5151" s="61"/>
      <c r="B5151" s="70" t="s">
        <v>6222</v>
      </c>
      <c r="C5151" s="70" t="s">
        <v>806</v>
      </c>
      <c r="D5151" s="71" t="s">
        <v>408</v>
      </c>
      <c r="E5151" s="72">
        <v>2.1</v>
      </c>
      <c r="F5151" s="73"/>
      <c r="G5151" s="94">
        <f t="shared" si="854"/>
        <v>0</v>
      </c>
      <c r="H5151" s="74"/>
    </row>
    <row r="5152" ht="10.5" customHeight="1">
      <c r="A5152" s="61"/>
      <c r="B5152" s="70" t="s">
        <v>6223</v>
      </c>
      <c r="C5152" s="70" t="s">
        <v>810</v>
      </c>
      <c r="D5152" s="71" t="s">
        <v>408</v>
      </c>
      <c r="E5152" s="72">
        <v>0.75</v>
      </c>
      <c r="F5152" s="73"/>
      <c r="G5152" s="94">
        <f t="shared" si="854"/>
        <v>0</v>
      </c>
      <c r="H5152" s="61"/>
    </row>
    <row r="5153" ht="10.5" customHeight="1">
      <c r="A5153" s="61"/>
      <c r="B5153" s="70" t="s">
        <v>6224</v>
      </c>
      <c r="C5153" s="70" t="s">
        <v>814</v>
      </c>
      <c r="D5153" s="71" t="s">
        <v>408</v>
      </c>
      <c r="E5153" s="72">
        <v>0.75</v>
      </c>
      <c r="F5153" s="73"/>
      <c r="G5153" s="94">
        <f t="shared" si="854"/>
        <v>0</v>
      </c>
      <c r="H5153" s="91"/>
    </row>
    <row r="5154" ht="10.5" customHeight="1">
      <c r="A5154" s="61"/>
      <c r="B5154" s="84" t="s">
        <v>6225</v>
      </c>
      <c r="C5154" s="85" t="s">
        <v>506</v>
      </c>
      <c r="D5154" s="49"/>
      <c r="E5154" s="49"/>
      <c r="F5154" s="49"/>
      <c r="G5154" s="98">
        <f>SUM(G5155:G5158)</f>
        <v>0</v>
      </c>
      <c r="H5154" s="61"/>
    </row>
    <row r="5155" ht="10.5" customHeight="1">
      <c r="A5155" s="61"/>
      <c r="B5155" s="70" t="s">
        <v>6226</v>
      </c>
      <c r="C5155" s="70" t="s">
        <v>508</v>
      </c>
      <c r="D5155" s="71" t="s">
        <v>311</v>
      </c>
      <c r="E5155" s="72">
        <v>3.0</v>
      </c>
      <c r="F5155" s="73"/>
      <c r="G5155" s="94">
        <f t="shared" ref="G5155:G5158" si="855">ROUND(E5155*F5155,2)</f>
        <v>0</v>
      </c>
      <c r="H5155" s="74"/>
    </row>
    <row r="5156" ht="10.5" customHeight="1">
      <c r="A5156" s="61"/>
      <c r="B5156" s="70" t="s">
        <v>6227</v>
      </c>
      <c r="C5156" s="70" t="s">
        <v>510</v>
      </c>
      <c r="D5156" s="71" t="s">
        <v>311</v>
      </c>
      <c r="E5156" s="72">
        <v>3.0</v>
      </c>
      <c r="F5156" s="73"/>
      <c r="G5156" s="94">
        <f t="shared" si="855"/>
        <v>0</v>
      </c>
      <c r="H5156" s="61"/>
    </row>
    <row r="5157" ht="10.5" customHeight="1">
      <c r="A5157" s="61"/>
      <c r="B5157" s="70" t="s">
        <v>6228</v>
      </c>
      <c r="C5157" s="70" t="s">
        <v>512</v>
      </c>
      <c r="D5157" s="71" t="s">
        <v>311</v>
      </c>
      <c r="E5157" s="72">
        <v>6.0</v>
      </c>
      <c r="F5157" s="73"/>
      <c r="G5157" s="94">
        <f t="shared" si="855"/>
        <v>0</v>
      </c>
      <c r="H5157" s="74"/>
    </row>
    <row r="5158" ht="10.5" customHeight="1">
      <c r="A5158" s="61"/>
      <c r="B5158" s="70" t="s">
        <v>6229</v>
      </c>
      <c r="C5158" s="70" t="s">
        <v>514</v>
      </c>
      <c r="D5158" s="71" t="s">
        <v>311</v>
      </c>
      <c r="E5158" s="72">
        <v>9.0</v>
      </c>
      <c r="F5158" s="73"/>
      <c r="G5158" s="94">
        <f t="shared" si="855"/>
        <v>0</v>
      </c>
      <c r="H5158" s="61"/>
    </row>
    <row r="5159" ht="10.5" customHeight="1">
      <c r="A5159" s="61"/>
      <c r="B5159" s="84" t="s">
        <v>6230</v>
      </c>
      <c r="C5159" s="85" t="s">
        <v>516</v>
      </c>
      <c r="D5159" s="49"/>
      <c r="E5159" s="49"/>
      <c r="F5159" s="49"/>
      <c r="G5159" s="98">
        <f>SUM(G5160:G5164)</f>
        <v>0</v>
      </c>
      <c r="H5159" s="91"/>
    </row>
    <row r="5160" ht="10.5" customHeight="1">
      <c r="A5160" s="61"/>
      <c r="B5160" s="70" t="s">
        <v>6231</v>
      </c>
      <c r="C5160" s="70" t="s">
        <v>831</v>
      </c>
      <c r="D5160" s="71" t="s">
        <v>408</v>
      </c>
      <c r="E5160" s="72">
        <v>66.81</v>
      </c>
      <c r="F5160" s="73"/>
      <c r="G5160" s="94">
        <f t="shared" ref="G5160:G5164" si="856">ROUND(E5160*F5160,2)</f>
        <v>0</v>
      </c>
      <c r="H5160" s="61"/>
    </row>
    <row r="5161" ht="10.5" customHeight="1">
      <c r="A5161" s="61"/>
      <c r="B5161" s="70" t="s">
        <v>6232</v>
      </c>
      <c r="C5161" s="70" t="s">
        <v>833</v>
      </c>
      <c r="D5161" s="71" t="s">
        <v>408</v>
      </c>
      <c r="E5161" s="72">
        <v>59.94</v>
      </c>
      <c r="F5161" s="73"/>
      <c r="G5161" s="94">
        <f t="shared" si="856"/>
        <v>0</v>
      </c>
      <c r="H5161" s="74"/>
    </row>
    <row r="5162" ht="10.5" customHeight="1">
      <c r="A5162" s="61"/>
      <c r="B5162" s="70" t="s">
        <v>6233</v>
      </c>
      <c r="C5162" s="70" t="s">
        <v>835</v>
      </c>
      <c r="D5162" s="71" t="s">
        <v>408</v>
      </c>
      <c r="E5162" s="72">
        <v>15.71</v>
      </c>
      <c r="F5162" s="73"/>
      <c r="G5162" s="94">
        <f t="shared" si="856"/>
        <v>0</v>
      </c>
      <c r="H5162" s="61"/>
    </row>
    <row r="5163" ht="10.5" customHeight="1">
      <c r="A5163" s="61"/>
      <c r="B5163" s="70" t="s">
        <v>6234</v>
      </c>
      <c r="C5163" s="70" t="s">
        <v>518</v>
      </c>
      <c r="D5163" s="71" t="s">
        <v>408</v>
      </c>
      <c r="E5163" s="72">
        <v>6.3</v>
      </c>
      <c r="F5163" s="73"/>
      <c r="G5163" s="94">
        <f t="shared" si="856"/>
        <v>0</v>
      </c>
      <c r="H5163" s="74"/>
    </row>
    <row r="5164" ht="10.5" customHeight="1">
      <c r="A5164" s="61"/>
      <c r="B5164" s="70" t="s">
        <v>6235</v>
      </c>
      <c r="C5164" s="70" t="s">
        <v>1045</v>
      </c>
      <c r="D5164" s="71" t="s">
        <v>408</v>
      </c>
      <c r="E5164" s="72">
        <v>0.75</v>
      </c>
      <c r="F5164" s="73"/>
      <c r="G5164" s="94">
        <f t="shared" si="856"/>
        <v>0</v>
      </c>
      <c r="H5164" s="61"/>
    </row>
    <row r="5165" ht="10.5" customHeight="1">
      <c r="A5165" s="61"/>
      <c r="B5165" s="84" t="s">
        <v>6236</v>
      </c>
      <c r="C5165" s="85" t="s">
        <v>522</v>
      </c>
      <c r="D5165" s="49"/>
      <c r="E5165" s="49"/>
      <c r="F5165" s="49"/>
      <c r="G5165" s="98">
        <f>SUM(G5166:G5170)</f>
        <v>0</v>
      </c>
      <c r="H5165" s="91"/>
    </row>
    <row r="5166" ht="10.5" customHeight="1">
      <c r="A5166" s="61"/>
      <c r="B5166" s="70" t="s">
        <v>6237</v>
      </c>
      <c r="C5166" s="82" t="s">
        <v>842</v>
      </c>
      <c r="D5166" s="71" t="s">
        <v>525</v>
      </c>
      <c r="E5166" s="72">
        <v>3.23</v>
      </c>
      <c r="F5166" s="73"/>
      <c r="G5166" s="94">
        <f t="shared" ref="G5166:G5170" si="857">ROUND(E5166*F5166,2)</f>
        <v>0</v>
      </c>
      <c r="H5166" s="61"/>
    </row>
    <row r="5167" ht="10.5" customHeight="1">
      <c r="A5167" s="61"/>
      <c r="B5167" s="70" t="s">
        <v>6238</v>
      </c>
      <c r="C5167" s="70" t="s">
        <v>524</v>
      </c>
      <c r="D5167" s="71" t="s">
        <v>525</v>
      </c>
      <c r="E5167" s="72">
        <v>1.0</v>
      </c>
      <c r="F5167" s="73"/>
      <c r="G5167" s="94">
        <f t="shared" si="857"/>
        <v>0</v>
      </c>
      <c r="H5167" s="74"/>
    </row>
    <row r="5168" ht="10.5" customHeight="1">
      <c r="A5168" s="61"/>
      <c r="B5168" s="70" t="s">
        <v>6239</v>
      </c>
      <c r="C5168" s="70" t="s">
        <v>527</v>
      </c>
      <c r="D5168" s="71" t="s">
        <v>311</v>
      </c>
      <c r="E5168" s="72">
        <v>12.0</v>
      </c>
      <c r="F5168" s="73"/>
      <c r="G5168" s="94">
        <f t="shared" si="857"/>
        <v>0</v>
      </c>
      <c r="H5168" s="61"/>
    </row>
    <row r="5169" ht="10.5" customHeight="1">
      <c r="A5169" s="61"/>
      <c r="B5169" s="70" t="s">
        <v>6240</v>
      </c>
      <c r="C5169" s="70" t="s">
        <v>529</v>
      </c>
      <c r="D5169" s="71" t="s">
        <v>311</v>
      </c>
      <c r="E5169" s="72">
        <v>3.0</v>
      </c>
      <c r="F5169" s="73"/>
      <c r="G5169" s="94">
        <f t="shared" si="857"/>
        <v>0</v>
      </c>
      <c r="H5169" s="74"/>
    </row>
    <row r="5170" ht="10.5" customHeight="1">
      <c r="A5170" s="61"/>
      <c r="B5170" s="70" t="s">
        <v>6241</v>
      </c>
      <c r="C5170" s="70" t="s">
        <v>531</v>
      </c>
      <c r="D5170" s="71" t="s">
        <v>408</v>
      </c>
      <c r="E5170" s="72">
        <v>69.79</v>
      </c>
      <c r="F5170" s="73"/>
      <c r="G5170" s="94">
        <f t="shared" si="857"/>
        <v>0</v>
      </c>
      <c r="H5170" s="61"/>
    </row>
    <row r="5171" ht="14.25" customHeight="1">
      <c r="A5171" s="61"/>
      <c r="B5171" s="79" t="s">
        <v>6242</v>
      </c>
      <c r="C5171" s="83" t="s">
        <v>6243</v>
      </c>
      <c r="D5171" s="49"/>
      <c r="E5171" s="49"/>
      <c r="F5171" s="49"/>
      <c r="G5171" s="81">
        <f>+G5172+G5175+G5179+G5183+G5185+G5194+G5197</f>
        <v>0</v>
      </c>
      <c r="H5171" s="74"/>
    </row>
    <row r="5172" ht="10.5" customHeight="1">
      <c r="A5172" s="61"/>
      <c r="B5172" s="84" t="s">
        <v>6244</v>
      </c>
      <c r="C5172" s="85" t="s">
        <v>405</v>
      </c>
      <c r="D5172" s="49"/>
      <c r="E5172" s="49"/>
      <c r="F5172" s="49"/>
      <c r="G5172" s="98">
        <f>SUM(G5173:G5174)</f>
        <v>0</v>
      </c>
      <c r="H5172" s="61"/>
    </row>
    <row r="5173" ht="10.5" customHeight="1">
      <c r="A5173" s="61"/>
      <c r="B5173" s="70" t="s">
        <v>6245</v>
      </c>
      <c r="C5173" s="70" t="s">
        <v>667</v>
      </c>
      <c r="D5173" s="71" t="s">
        <v>408</v>
      </c>
      <c r="E5173" s="72">
        <v>3.0100000000000002</v>
      </c>
      <c r="F5173" s="73"/>
      <c r="G5173" s="94">
        <f t="shared" ref="G5173:G5174" si="858">ROUND(E5173*F5173,2)</f>
        <v>0</v>
      </c>
      <c r="H5173" s="74"/>
    </row>
    <row r="5174" ht="10.5" customHeight="1">
      <c r="A5174" s="61"/>
      <c r="B5174" s="70" t="s">
        <v>6246</v>
      </c>
      <c r="C5174" s="70" t="s">
        <v>669</v>
      </c>
      <c r="D5174" s="71" t="s">
        <v>408</v>
      </c>
      <c r="E5174" s="72">
        <v>3.0100000000000002</v>
      </c>
      <c r="F5174" s="73"/>
      <c r="G5174" s="94">
        <f t="shared" si="858"/>
        <v>0</v>
      </c>
      <c r="H5174" s="61"/>
    </row>
    <row r="5175" ht="10.5" customHeight="1">
      <c r="A5175" s="61"/>
      <c r="B5175" s="84" t="s">
        <v>6247</v>
      </c>
      <c r="C5175" s="85" t="s">
        <v>580</v>
      </c>
      <c r="D5175" s="49"/>
      <c r="E5175" s="49"/>
      <c r="F5175" s="49"/>
      <c r="G5175" s="98">
        <f>SUM(G5176:G5178)</f>
        <v>0</v>
      </c>
      <c r="H5175" s="91"/>
    </row>
    <row r="5176" ht="10.5" customHeight="1">
      <c r="A5176" s="61"/>
      <c r="B5176" s="70" t="s">
        <v>6248</v>
      </c>
      <c r="C5176" s="70" t="s">
        <v>1059</v>
      </c>
      <c r="D5176" s="71" t="s">
        <v>413</v>
      </c>
      <c r="E5176" s="72">
        <v>1.4000000000000001</v>
      </c>
      <c r="F5176" s="73"/>
      <c r="G5176" s="94">
        <f t="shared" ref="G5176:G5178" si="859">ROUND(E5176*F5176,2)</f>
        <v>0</v>
      </c>
      <c r="H5176" s="61"/>
    </row>
    <row r="5177" ht="10.5" customHeight="1">
      <c r="A5177" s="61"/>
      <c r="B5177" s="70" t="s">
        <v>6249</v>
      </c>
      <c r="C5177" s="70" t="s">
        <v>421</v>
      </c>
      <c r="D5177" s="71" t="s">
        <v>413</v>
      </c>
      <c r="E5177" s="72">
        <v>2.69</v>
      </c>
      <c r="F5177" s="73"/>
      <c r="G5177" s="94">
        <f t="shared" si="859"/>
        <v>0</v>
      </c>
      <c r="H5177" s="74"/>
    </row>
    <row r="5178" ht="10.5" customHeight="1">
      <c r="A5178" s="61"/>
      <c r="B5178" s="70" t="s">
        <v>6250</v>
      </c>
      <c r="C5178" s="70" t="s">
        <v>594</v>
      </c>
      <c r="D5178" s="71" t="s">
        <v>413</v>
      </c>
      <c r="E5178" s="72">
        <v>1.4000000000000001</v>
      </c>
      <c r="F5178" s="73"/>
      <c r="G5178" s="94">
        <f t="shared" si="859"/>
        <v>0</v>
      </c>
      <c r="H5178" s="61"/>
    </row>
    <row r="5179" ht="10.5" customHeight="1">
      <c r="A5179" s="61"/>
      <c r="B5179" s="84" t="s">
        <v>6251</v>
      </c>
      <c r="C5179" s="85" t="s">
        <v>410</v>
      </c>
      <c r="D5179" s="49"/>
      <c r="E5179" s="49"/>
      <c r="F5179" s="49"/>
      <c r="G5179" s="98">
        <f>SUM(G5180:G5182)</f>
        <v>0</v>
      </c>
      <c r="H5179" s="74"/>
    </row>
    <row r="5180" ht="10.5" customHeight="1">
      <c r="A5180" s="61"/>
      <c r="B5180" s="70" t="s">
        <v>6252</v>
      </c>
      <c r="C5180" s="70" t="s">
        <v>1772</v>
      </c>
      <c r="D5180" s="71" t="s">
        <v>413</v>
      </c>
      <c r="E5180" s="72">
        <v>11.86</v>
      </c>
      <c r="F5180" s="73"/>
      <c r="G5180" s="94">
        <f t="shared" ref="G5180:G5182" si="860">ROUND(E5180*F5180,2)</f>
        <v>0</v>
      </c>
      <c r="H5180" s="61"/>
    </row>
    <row r="5181" ht="10.5" customHeight="1">
      <c r="A5181" s="61"/>
      <c r="B5181" s="70" t="s">
        <v>6253</v>
      </c>
      <c r="C5181" s="70" t="s">
        <v>5329</v>
      </c>
      <c r="D5181" s="71" t="s">
        <v>408</v>
      </c>
      <c r="E5181" s="72">
        <v>4.14</v>
      </c>
      <c r="F5181" s="73"/>
      <c r="G5181" s="94">
        <f t="shared" si="860"/>
        <v>0</v>
      </c>
      <c r="H5181" s="74"/>
    </row>
    <row r="5182" ht="10.5" customHeight="1">
      <c r="A5182" s="61"/>
      <c r="B5182" s="70" t="s">
        <v>6254</v>
      </c>
      <c r="C5182" s="82" t="s">
        <v>5333</v>
      </c>
      <c r="D5182" s="71" t="s">
        <v>413</v>
      </c>
      <c r="E5182" s="72">
        <v>11.86</v>
      </c>
      <c r="F5182" s="73"/>
      <c r="G5182" s="94">
        <f t="shared" si="860"/>
        <v>0</v>
      </c>
      <c r="H5182" s="61"/>
    </row>
    <row r="5183" ht="10.5" customHeight="1">
      <c r="A5183" s="61"/>
      <c r="B5183" s="84" t="s">
        <v>6255</v>
      </c>
      <c r="C5183" s="85" t="s">
        <v>427</v>
      </c>
      <c r="D5183" s="49"/>
      <c r="E5183" s="49"/>
      <c r="F5183" s="49"/>
      <c r="G5183" s="98">
        <f>+G5184</f>
        <v>0</v>
      </c>
      <c r="H5183" s="74"/>
    </row>
    <row r="5184" ht="10.5" customHeight="1">
      <c r="A5184" s="61"/>
      <c r="B5184" s="70" t="s">
        <v>6256</v>
      </c>
      <c r="C5184" s="70" t="s">
        <v>429</v>
      </c>
      <c r="D5184" s="71" t="s">
        <v>413</v>
      </c>
      <c r="E5184" s="72">
        <v>0.43</v>
      </c>
      <c r="F5184" s="73"/>
      <c r="G5184" s="94">
        <f>ROUND(E5184*F5184,2)</f>
        <v>0</v>
      </c>
      <c r="H5184" s="61"/>
    </row>
    <row r="5185" ht="10.5" customHeight="1">
      <c r="A5185" s="61"/>
      <c r="B5185" s="84" t="s">
        <v>6257</v>
      </c>
      <c r="C5185" s="85" t="s">
        <v>439</v>
      </c>
      <c r="D5185" s="49"/>
      <c r="E5185" s="49"/>
      <c r="F5185" s="49"/>
      <c r="G5185" s="98">
        <f>SUM(G5186:G5193)</f>
        <v>0</v>
      </c>
      <c r="H5185" s="91"/>
    </row>
    <row r="5186" ht="10.5" customHeight="1">
      <c r="A5186" s="61"/>
      <c r="B5186" s="70" t="s">
        <v>6258</v>
      </c>
      <c r="C5186" s="70" t="s">
        <v>981</v>
      </c>
      <c r="D5186" s="71" t="s">
        <v>413</v>
      </c>
      <c r="E5186" s="72">
        <v>0.93</v>
      </c>
      <c r="F5186" s="73"/>
      <c r="G5186" s="94">
        <f t="shared" ref="G5186:G5193" si="861">ROUND(E5186*F5186,2)</f>
        <v>0</v>
      </c>
      <c r="H5186" s="61"/>
    </row>
    <row r="5187" ht="10.5" customHeight="1">
      <c r="A5187" s="61"/>
      <c r="B5187" s="70" t="s">
        <v>6259</v>
      </c>
      <c r="C5187" s="70" t="s">
        <v>470</v>
      </c>
      <c r="D5187" s="71" t="s">
        <v>446</v>
      </c>
      <c r="E5187" s="72">
        <v>88.47</v>
      </c>
      <c r="F5187" s="73"/>
      <c r="G5187" s="94">
        <f t="shared" si="861"/>
        <v>0</v>
      </c>
      <c r="H5187" s="74"/>
    </row>
    <row r="5188" ht="10.5" customHeight="1">
      <c r="A5188" s="61"/>
      <c r="B5188" s="70" t="s">
        <v>6260</v>
      </c>
      <c r="C5188" s="70" t="s">
        <v>1074</v>
      </c>
      <c r="D5188" s="71" t="s">
        <v>413</v>
      </c>
      <c r="E5188" s="72">
        <v>3.41</v>
      </c>
      <c r="F5188" s="73"/>
      <c r="G5188" s="94">
        <f t="shared" si="861"/>
        <v>0</v>
      </c>
      <c r="H5188" s="61"/>
    </row>
    <row r="5189" ht="10.5" customHeight="1">
      <c r="A5189" s="61"/>
      <c r="B5189" s="70" t="s">
        <v>6261</v>
      </c>
      <c r="C5189" s="70" t="s">
        <v>474</v>
      </c>
      <c r="D5189" s="71" t="s">
        <v>408</v>
      </c>
      <c r="E5189" s="72">
        <v>34.51</v>
      </c>
      <c r="F5189" s="73"/>
      <c r="G5189" s="94">
        <f t="shared" si="861"/>
        <v>0</v>
      </c>
      <c r="H5189" s="74"/>
    </row>
    <row r="5190" ht="10.5" customHeight="1">
      <c r="A5190" s="61"/>
      <c r="B5190" s="70" t="s">
        <v>6262</v>
      </c>
      <c r="C5190" s="70" t="s">
        <v>476</v>
      </c>
      <c r="D5190" s="71" t="s">
        <v>446</v>
      </c>
      <c r="E5190" s="72">
        <v>207.59</v>
      </c>
      <c r="F5190" s="73"/>
      <c r="G5190" s="94">
        <f t="shared" si="861"/>
        <v>0</v>
      </c>
      <c r="H5190" s="61"/>
    </row>
    <row r="5191" ht="10.5" customHeight="1">
      <c r="A5191" s="61"/>
      <c r="B5191" s="70" t="s">
        <v>6263</v>
      </c>
      <c r="C5191" s="70" t="s">
        <v>1011</v>
      </c>
      <c r="D5191" s="71" t="s">
        <v>413</v>
      </c>
      <c r="E5191" s="72">
        <v>0.12</v>
      </c>
      <c r="F5191" s="73"/>
      <c r="G5191" s="94">
        <f t="shared" si="861"/>
        <v>0</v>
      </c>
      <c r="H5191" s="91"/>
    </row>
    <row r="5192" ht="10.5" customHeight="1">
      <c r="A5192" s="61"/>
      <c r="B5192" s="70" t="s">
        <v>6264</v>
      </c>
      <c r="C5192" s="70" t="s">
        <v>480</v>
      </c>
      <c r="D5192" s="71" t="s">
        <v>408</v>
      </c>
      <c r="E5192" s="72">
        <v>3.35</v>
      </c>
      <c r="F5192" s="73"/>
      <c r="G5192" s="94">
        <f t="shared" si="861"/>
        <v>0</v>
      </c>
      <c r="H5192" s="61"/>
    </row>
    <row r="5193" ht="10.5" customHeight="1">
      <c r="A5193" s="61"/>
      <c r="B5193" s="70" t="s">
        <v>6265</v>
      </c>
      <c r="C5193" s="70" t="s">
        <v>482</v>
      </c>
      <c r="D5193" s="71" t="s">
        <v>446</v>
      </c>
      <c r="E5193" s="72">
        <v>14.31</v>
      </c>
      <c r="F5193" s="73"/>
      <c r="G5193" s="94">
        <f t="shared" si="861"/>
        <v>0</v>
      </c>
      <c r="H5193" s="74"/>
    </row>
    <row r="5194" ht="10.5" customHeight="1">
      <c r="A5194" s="61"/>
      <c r="B5194" s="84" t="s">
        <v>6266</v>
      </c>
      <c r="C5194" s="85" t="s">
        <v>484</v>
      </c>
      <c r="D5194" s="49"/>
      <c r="E5194" s="49"/>
      <c r="F5194" s="49"/>
      <c r="G5194" s="98">
        <f>SUM(G5195:G5196)</f>
        <v>0</v>
      </c>
      <c r="H5194" s="61"/>
    </row>
    <row r="5195" ht="10.5" customHeight="1">
      <c r="A5195" s="61"/>
      <c r="B5195" s="70" t="s">
        <v>6267</v>
      </c>
      <c r="C5195" s="70" t="s">
        <v>647</v>
      </c>
      <c r="D5195" s="71" t="s">
        <v>408</v>
      </c>
      <c r="E5195" s="72">
        <v>4.14</v>
      </c>
      <c r="F5195" s="73"/>
      <c r="G5195" s="94">
        <f t="shared" ref="G5195:G5196" si="862">ROUND(E5195*F5195,2)</f>
        <v>0</v>
      </c>
      <c r="H5195" s="74"/>
    </row>
    <row r="5196" ht="10.5" customHeight="1">
      <c r="A5196" s="61"/>
      <c r="B5196" s="70" t="s">
        <v>6268</v>
      </c>
      <c r="C5196" s="70" t="s">
        <v>488</v>
      </c>
      <c r="D5196" s="71" t="s">
        <v>408</v>
      </c>
      <c r="E5196" s="72">
        <v>34.51</v>
      </c>
      <c r="F5196" s="73"/>
      <c r="G5196" s="94">
        <f t="shared" si="862"/>
        <v>0</v>
      </c>
      <c r="H5196" s="61"/>
    </row>
    <row r="5197" ht="10.5" customHeight="1">
      <c r="A5197" s="61"/>
      <c r="B5197" s="84" t="s">
        <v>6269</v>
      </c>
      <c r="C5197" s="85" t="s">
        <v>1084</v>
      </c>
      <c r="D5197" s="49"/>
      <c r="E5197" s="49"/>
      <c r="F5197" s="49"/>
      <c r="G5197" s="98">
        <f>SUM(G5198:G5201)</f>
        <v>0</v>
      </c>
      <c r="H5197" s="74"/>
    </row>
    <row r="5198" ht="10.5" customHeight="1">
      <c r="A5198" s="61"/>
      <c r="B5198" s="70" t="s">
        <v>6270</v>
      </c>
      <c r="C5198" s="70" t="s">
        <v>524</v>
      </c>
      <c r="D5198" s="71" t="s">
        <v>525</v>
      </c>
      <c r="E5198" s="72">
        <v>7.1000000000000005</v>
      </c>
      <c r="F5198" s="73"/>
      <c r="G5198" s="94">
        <f t="shared" ref="G5198:G5201" si="863">ROUND(E5198*F5198,2)</f>
        <v>0</v>
      </c>
      <c r="H5198" s="61"/>
    </row>
    <row r="5199" ht="10.5" customHeight="1">
      <c r="A5199" s="61"/>
      <c r="B5199" s="70" t="s">
        <v>6271</v>
      </c>
      <c r="C5199" s="70" t="s">
        <v>527</v>
      </c>
      <c r="D5199" s="71" t="s">
        <v>311</v>
      </c>
      <c r="E5199" s="72">
        <v>18.0</v>
      </c>
      <c r="F5199" s="73"/>
      <c r="G5199" s="94">
        <f t="shared" si="863"/>
        <v>0</v>
      </c>
      <c r="H5199" s="74"/>
    </row>
    <row r="5200" ht="10.5" customHeight="1">
      <c r="A5200" s="61"/>
      <c r="B5200" s="70" t="s">
        <v>6272</v>
      </c>
      <c r="C5200" s="70" t="s">
        <v>529</v>
      </c>
      <c r="D5200" s="71" t="s">
        <v>311</v>
      </c>
      <c r="E5200" s="72">
        <v>4.0</v>
      </c>
      <c r="F5200" s="73"/>
      <c r="G5200" s="94">
        <f t="shared" si="863"/>
        <v>0</v>
      </c>
      <c r="H5200" s="61"/>
    </row>
    <row r="5201" ht="10.5" customHeight="1">
      <c r="A5201" s="61"/>
      <c r="B5201" s="70" t="s">
        <v>6273</v>
      </c>
      <c r="C5201" s="70" t="s">
        <v>531</v>
      </c>
      <c r="D5201" s="71" t="s">
        <v>408</v>
      </c>
      <c r="E5201" s="72">
        <v>37.86</v>
      </c>
      <c r="F5201" s="73"/>
      <c r="G5201" s="94">
        <f t="shared" si="863"/>
        <v>0</v>
      </c>
      <c r="H5201" s="91"/>
    </row>
    <row r="5202" ht="13.5" customHeight="1">
      <c r="A5202" s="61"/>
      <c r="B5202" s="79" t="s">
        <v>6274</v>
      </c>
      <c r="C5202" s="83" t="s">
        <v>6275</v>
      </c>
      <c r="D5202" s="49"/>
      <c r="E5202" s="49"/>
      <c r="F5202" s="49"/>
      <c r="G5202" s="81">
        <f>+G5203+G5207+G5209+G5214+G5218+G5225+G5229+G5231+G5233+G5238+G5242</f>
        <v>0</v>
      </c>
      <c r="H5202" s="61"/>
    </row>
    <row r="5203" ht="10.5" customHeight="1">
      <c r="A5203" s="61"/>
      <c r="B5203" s="84" t="s">
        <v>6276</v>
      </c>
      <c r="C5203" s="85" t="s">
        <v>405</v>
      </c>
      <c r="D5203" s="49"/>
      <c r="E5203" s="49"/>
      <c r="F5203" s="49"/>
      <c r="G5203" s="98">
        <f>SUM(G5204:G5206)</f>
        <v>0</v>
      </c>
      <c r="H5203" s="74"/>
    </row>
    <row r="5204" ht="10.5" customHeight="1">
      <c r="A5204" s="61"/>
      <c r="B5204" s="70" t="s">
        <v>6277</v>
      </c>
      <c r="C5204" s="70" t="s">
        <v>1093</v>
      </c>
      <c r="D5204" s="71" t="s">
        <v>525</v>
      </c>
      <c r="E5204" s="72">
        <v>86.04</v>
      </c>
      <c r="F5204" s="73"/>
      <c r="G5204" s="94">
        <f t="shared" ref="G5204:G5206" si="864">ROUND(E5204*F5204,2)</f>
        <v>0</v>
      </c>
      <c r="H5204" s="61"/>
    </row>
    <row r="5205" ht="10.5" customHeight="1">
      <c r="A5205" s="61"/>
      <c r="B5205" s="70" t="s">
        <v>6278</v>
      </c>
      <c r="C5205" s="70" t="s">
        <v>1095</v>
      </c>
      <c r="D5205" s="71" t="s">
        <v>525</v>
      </c>
      <c r="E5205" s="72">
        <v>86.04</v>
      </c>
      <c r="F5205" s="73"/>
      <c r="G5205" s="94">
        <f t="shared" si="864"/>
        <v>0</v>
      </c>
      <c r="H5205" s="74"/>
    </row>
    <row r="5206" ht="10.5" customHeight="1">
      <c r="A5206" s="61"/>
      <c r="B5206" s="70" t="s">
        <v>6279</v>
      </c>
      <c r="C5206" s="70" t="s">
        <v>2181</v>
      </c>
      <c r="D5206" s="71" t="s">
        <v>413</v>
      </c>
      <c r="E5206" s="72">
        <v>0.1</v>
      </c>
      <c r="F5206" s="73"/>
      <c r="G5206" s="94">
        <f t="shared" si="864"/>
        <v>0</v>
      </c>
      <c r="H5206" s="61"/>
    </row>
    <row r="5207" ht="10.5" customHeight="1">
      <c r="A5207" s="61"/>
      <c r="B5207" s="84" t="s">
        <v>6280</v>
      </c>
      <c r="C5207" s="85" t="s">
        <v>580</v>
      </c>
      <c r="D5207" s="49"/>
      <c r="E5207" s="49"/>
      <c r="F5207" s="49"/>
      <c r="G5207" s="98">
        <f>+G5208</f>
        <v>0</v>
      </c>
      <c r="H5207" s="74"/>
    </row>
    <row r="5208" ht="10.5" customHeight="1">
      <c r="A5208" s="61"/>
      <c r="B5208" s="70" t="s">
        <v>6281</v>
      </c>
      <c r="C5208" s="70" t="s">
        <v>1102</v>
      </c>
      <c r="D5208" s="71" t="s">
        <v>525</v>
      </c>
      <c r="E5208" s="72">
        <v>16.55</v>
      </c>
      <c r="F5208" s="73"/>
      <c r="G5208" s="94">
        <f>ROUND(E5208*F5208,2)</f>
        <v>0</v>
      </c>
      <c r="H5208" s="61"/>
    </row>
    <row r="5209" ht="10.5" customHeight="1">
      <c r="A5209" s="61"/>
      <c r="B5209" s="84" t="s">
        <v>6282</v>
      </c>
      <c r="C5209" s="85" t="s">
        <v>410</v>
      </c>
      <c r="D5209" s="49"/>
      <c r="E5209" s="49"/>
      <c r="F5209" s="49"/>
      <c r="G5209" s="98">
        <f>SUM(G5210:G5213)</f>
        <v>0</v>
      </c>
      <c r="H5209" s="91"/>
    </row>
    <row r="5210" ht="10.5" customHeight="1">
      <c r="A5210" s="61"/>
      <c r="B5210" s="70" t="s">
        <v>6283</v>
      </c>
      <c r="C5210" s="70" t="s">
        <v>2073</v>
      </c>
      <c r="D5210" s="71" t="s">
        <v>413</v>
      </c>
      <c r="E5210" s="72">
        <v>5.8</v>
      </c>
      <c r="F5210" s="73"/>
      <c r="G5210" s="94">
        <f t="shared" ref="G5210:G5213" si="865">ROUND(E5210*F5210,2)</f>
        <v>0</v>
      </c>
      <c r="H5210" s="61"/>
    </row>
    <row r="5211" ht="10.5" customHeight="1">
      <c r="A5211" s="61"/>
      <c r="B5211" s="70" t="s">
        <v>6284</v>
      </c>
      <c r="C5211" s="70" t="s">
        <v>5329</v>
      </c>
      <c r="D5211" s="71" t="s">
        <v>408</v>
      </c>
      <c r="E5211" s="72">
        <v>5.43</v>
      </c>
      <c r="F5211" s="73"/>
      <c r="G5211" s="94">
        <f t="shared" si="865"/>
        <v>0</v>
      </c>
      <c r="H5211" s="74"/>
    </row>
    <row r="5212" ht="10.5" customHeight="1">
      <c r="A5212" s="61"/>
      <c r="B5212" s="70" t="s">
        <v>6285</v>
      </c>
      <c r="C5212" s="70" t="s">
        <v>421</v>
      </c>
      <c r="D5212" s="71" t="s">
        <v>413</v>
      </c>
      <c r="E5212" s="72">
        <v>1.59</v>
      </c>
      <c r="F5212" s="73"/>
      <c r="G5212" s="94">
        <f t="shared" si="865"/>
        <v>0</v>
      </c>
      <c r="H5212" s="61"/>
    </row>
    <row r="5213" ht="10.5" customHeight="1">
      <c r="A5213" s="61"/>
      <c r="B5213" s="70" t="s">
        <v>6286</v>
      </c>
      <c r="C5213" s="82" t="s">
        <v>5333</v>
      </c>
      <c r="D5213" s="71" t="s">
        <v>413</v>
      </c>
      <c r="E5213" s="72">
        <v>5.8</v>
      </c>
      <c r="F5213" s="73"/>
      <c r="G5213" s="94">
        <f t="shared" si="865"/>
        <v>0</v>
      </c>
      <c r="H5213" s="74"/>
    </row>
    <row r="5214" ht="10.5" customHeight="1">
      <c r="A5214" s="61"/>
      <c r="B5214" s="84" t="s">
        <v>6287</v>
      </c>
      <c r="C5214" s="85" t="s">
        <v>427</v>
      </c>
      <c r="D5214" s="49"/>
      <c r="E5214" s="49"/>
      <c r="F5214" s="49"/>
      <c r="G5214" s="98">
        <f>SUM(G5215:G5217)</f>
        <v>0</v>
      </c>
      <c r="H5214" s="61"/>
    </row>
    <row r="5215" ht="10.5" customHeight="1">
      <c r="A5215" s="61"/>
      <c r="B5215" s="70" t="s">
        <v>6288</v>
      </c>
      <c r="C5215" s="70" t="s">
        <v>431</v>
      </c>
      <c r="D5215" s="71" t="s">
        <v>413</v>
      </c>
      <c r="E5215" s="72">
        <v>3.24</v>
      </c>
      <c r="F5215" s="73"/>
      <c r="G5215" s="94">
        <f t="shared" ref="G5215:G5217" si="866">ROUND(E5215*F5215,2)</f>
        <v>0</v>
      </c>
      <c r="H5215" s="74"/>
    </row>
    <row r="5216" ht="10.5" customHeight="1">
      <c r="A5216" s="61"/>
      <c r="B5216" s="70" t="s">
        <v>6289</v>
      </c>
      <c r="C5216" s="70" t="s">
        <v>970</v>
      </c>
      <c r="D5216" s="71" t="s">
        <v>413</v>
      </c>
      <c r="E5216" s="72">
        <v>1.43</v>
      </c>
      <c r="F5216" s="73"/>
      <c r="G5216" s="94">
        <f t="shared" si="866"/>
        <v>0</v>
      </c>
      <c r="H5216" s="61"/>
    </row>
    <row r="5217" ht="10.5" customHeight="1">
      <c r="A5217" s="61"/>
      <c r="B5217" s="70" t="s">
        <v>6290</v>
      </c>
      <c r="C5217" s="70" t="s">
        <v>1113</v>
      </c>
      <c r="D5217" s="71" t="s">
        <v>408</v>
      </c>
      <c r="E5217" s="72">
        <v>19.01</v>
      </c>
      <c r="F5217" s="73"/>
      <c r="G5217" s="94">
        <f t="shared" si="866"/>
        <v>0</v>
      </c>
      <c r="H5217" s="74"/>
    </row>
    <row r="5218" ht="10.5" customHeight="1">
      <c r="A5218" s="61"/>
      <c r="B5218" s="84" t="s">
        <v>6291</v>
      </c>
      <c r="C5218" s="85" t="s">
        <v>439</v>
      </c>
      <c r="D5218" s="49"/>
      <c r="E5218" s="49"/>
      <c r="F5218" s="49"/>
      <c r="G5218" s="98">
        <f>SUM(G5219:G5224)</f>
        <v>0</v>
      </c>
      <c r="H5218" s="61"/>
    </row>
    <row r="5219" ht="10.5" customHeight="1">
      <c r="A5219" s="61"/>
      <c r="B5219" s="70" t="s">
        <v>6292</v>
      </c>
      <c r="C5219" s="70" t="s">
        <v>991</v>
      </c>
      <c r="D5219" s="71" t="s">
        <v>413</v>
      </c>
      <c r="E5219" s="72">
        <v>2.63</v>
      </c>
      <c r="F5219" s="73"/>
      <c r="G5219" s="94">
        <f t="shared" ref="G5219:G5224" si="867">ROUND(E5219*F5219,2)</f>
        <v>0</v>
      </c>
      <c r="H5219" s="91"/>
    </row>
    <row r="5220" ht="10.5" customHeight="1">
      <c r="A5220" s="61"/>
      <c r="B5220" s="70" t="s">
        <v>6293</v>
      </c>
      <c r="C5220" s="70" t="s">
        <v>741</v>
      </c>
      <c r="D5220" s="71" t="s">
        <v>408</v>
      </c>
      <c r="E5220" s="72">
        <v>54.93</v>
      </c>
      <c r="F5220" s="73"/>
      <c r="G5220" s="94">
        <f t="shared" si="867"/>
        <v>0</v>
      </c>
      <c r="H5220" s="61"/>
    </row>
    <row r="5221" ht="10.5" customHeight="1">
      <c r="A5221" s="61"/>
      <c r="B5221" s="70" t="s">
        <v>6294</v>
      </c>
      <c r="C5221" s="70" t="s">
        <v>743</v>
      </c>
      <c r="D5221" s="71" t="s">
        <v>446</v>
      </c>
      <c r="E5221" s="72">
        <v>460.86</v>
      </c>
      <c r="F5221" s="73"/>
      <c r="G5221" s="94">
        <f t="shared" si="867"/>
        <v>0</v>
      </c>
      <c r="H5221" s="74"/>
    </row>
    <row r="5222" ht="10.5" customHeight="1">
      <c r="A5222" s="61"/>
      <c r="B5222" s="70" t="s">
        <v>6295</v>
      </c>
      <c r="C5222" s="70" t="s">
        <v>996</v>
      </c>
      <c r="D5222" s="71" t="s">
        <v>413</v>
      </c>
      <c r="E5222" s="72">
        <v>1.17</v>
      </c>
      <c r="F5222" s="73"/>
      <c r="G5222" s="94">
        <f t="shared" si="867"/>
        <v>0</v>
      </c>
      <c r="H5222" s="61"/>
    </row>
    <row r="5223" ht="10.5" customHeight="1">
      <c r="A5223" s="61"/>
      <c r="B5223" s="70" t="s">
        <v>6296</v>
      </c>
      <c r="C5223" s="70" t="s">
        <v>748</v>
      </c>
      <c r="D5223" s="71" t="s">
        <v>408</v>
      </c>
      <c r="E5223" s="72">
        <v>15.55</v>
      </c>
      <c r="F5223" s="73"/>
      <c r="G5223" s="94">
        <f t="shared" si="867"/>
        <v>0</v>
      </c>
      <c r="H5223" s="74"/>
    </row>
    <row r="5224" ht="10.5" customHeight="1">
      <c r="A5224" s="61"/>
      <c r="B5224" s="70" t="s">
        <v>6297</v>
      </c>
      <c r="C5224" s="70" t="s">
        <v>750</v>
      </c>
      <c r="D5224" s="71" t="s">
        <v>446</v>
      </c>
      <c r="E5224" s="72">
        <v>259.07</v>
      </c>
      <c r="F5224" s="73"/>
      <c r="G5224" s="94">
        <f t="shared" si="867"/>
        <v>0</v>
      </c>
      <c r="H5224" s="61"/>
    </row>
    <row r="5225" ht="10.5" customHeight="1">
      <c r="A5225" s="61"/>
      <c r="B5225" s="84" t="s">
        <v>6298</v>
      </c>
      <c r="C5225" s="85" t="s">
        <v>1122</v>
      </c>
      <c r="D5225" s="49"/>
      <c r="E5225" s="49"/>
      <c r="F5225" s="49"/>
      <c r="G5225" s="98">
        <f>SUM(G5226:G5228)</f>
        <v>0</v>
      </c>
      <c r="H5225" s="74"/>
    </row>
    <row r="5226" ht="10.5" customHeight="1">
      <c r="A5226" s="61"/>
      <c r="B5226" s="70" t="s">
        <v>6299</v>
      </c>
      <c r="C5226" s="70" t="s">
        <v>1124</v>
      </c>
      <c r="D5226" s="71" t="s">
        <v>408</v>
      </c>
      <c r="E5226" s="72">
        <v>55.81</v>
      </c>
      <c r="F5226" s="73"/>
      <c r="G5226" s="94">
        <f t="shared" ref="G5226:G5228" si="868">ROUND(E5226*F5226,2)</f>
        <v>0</v>
      </c>
      <c r="H5226" s="61"/>
    </row>
    <row r="5227" ht="10.5" customHeight="1">
      <c r="A5227" s="61"/>
      <c r="B5227" s="70" t="s">
        <v>6300</v>
      </c>
      <c r="C5227" s="70" t="s">
        <v>1126</v>
      </c>
      <c r="D5227" s="71" t="s">
        <v>525</v>
      </c>
      <c r="E5227" s="72">
        <v>150.4</v>
      </c>
      <c r="F5227" s="73"/>
      <c r="G5227" s="94">
        <f t="shared" si="868"/>
        <v>0</v>
      </c>
      <c r="H5227" s="74"/>
    </row>
    <row r="5228" ht="10.5" customHeight="1">
      <c r="A5228" s="61"/>
      <c r="B5228" s="70" t="s">
        <v>6301</v>
      </c>
      <c r="C5228" s="70" t="s">
        <v>1128</v>
      </c>
      <c r="D5228" s="71" t="s">
        <v>408</v>
      </c>
      <c r="E5228" s="72">
        <v>111.62</v>
      </c>
      <c r="F5228" s="73"/>
      <c r="G5228" s="94">
        <f t="shared" si="868"/>
        <v>0</v>
      </c>
      <c r="H5228" s="61"/>
    </row>
    <row r="5229" ht="10.5" customHeight="1">
      <c r="A5229" s="61"/>
      <c r="B5229" s="84" t="s">
        <v>6302</v>
      </c>
      <c r="C5229" s="85" t="s">
        <v>484</v>
      </c>
      <c r="D5229" s="49"/>
      <c r="E5229" s="49"/>
      <c r="F5229" s="49"/>
      <c r="G5229" s="98">
        <f>+G5230</f>
        <v>0</v>
      </c>
      <c r="H5229" s="91"/>
    </row>
    <row r="5230" ht="10.5" customHeight="1">
      <c r="A5230" s="61"/>
      <c r="B5230" s="70" t="s">
        <v>6303</v>
      </c>
      <c r="C5230" s="70" t="s">
        <v>1131</v>
      </c>
      <c r="D5230" s="71" t="s">
        <v>408</v>
      </c>
      <c r="E5230" s="72">
        <v>68.58</v>
      </c>
      <c r="F5230" s="73"/>
      <c r="G5230" s="94">
        <f>ROUND(E5230*F5230,2)</f>
        <v>0</v>
      </c>
      <c r="H5230" s="61"/>
    </row>
    <row r="5231" ht="10.5" customHeight="1">
      <c r="A5231" s="61"/>
      <c r="B5231" s="84" t="s">
        <v>6304</v>
      </c>
      <c r="C5231" s="85" t="s">
        <v>496</v>
      </c>
      <c r="D5231" s="49"/>
      <c r="E5231" s="49"/>
      <c r="F5231" s="49"/>
      <c r="G5231" s="98">
        <f>+G5232</f>
        <v>0</v>
      </c>
      <c r="H5231" s="74"/>
    </row>
    <row r="5232" ht="10.5" customHeight="1">
      <c r="A5232" s="61"/>
      <c r="B5232" s="70" t="s">
        <v>6305</v>
      </c>
      <c r="C5232" s="70" t="s">
        <v>6306</v>
      </c>
      <c r="D5232" s="71" t="s">
        <v>408</v>
      </c>
      <c r="E5232" s="72">
        <v>10.200000000000001</v>
      </c>
      <c r="F5232" s="73"/>
      <c r="G5232" s="94">
        <f>ROUND(E5232*F5232,2)</f>
        <v>0</v>
      </c>
      <c r="H5232" s="61"/>
    </row>
    <row r="5233" ht="10.5" customHeight="1">
      <c r="A5233" s="61"/>
      <c r="B5233" s="84" t="s">
        <v>6307</v>
      </c>
      <c r="C5233" s="85" t="s">
        <v>506</v>
      </c>
      <c r="D5233" s="49"/>
      <c r="E5233" s="49"/>
      <c r="F5233" s="49"/>
      <c r="G5233" s="98">
        <f>SUM(G5234:G5237)</f>
        <v>0</v>
      </c>
      <c r="H5233" s="74"/>
    </row>
    <row r="5234" ht="10.5" customHeight="1">
      <c r="A5234" s="61"/>
      <c r="B5234" s="70" t="s">
        <v>6308</v>
      </c>
      <c r="C5234" s="70" t="s">
        <v>514</v>
      </c>
      <c r="D5234" s="71" t="s">
        <v>311</v>
      </c>
      <c r="E5234" s="72">
        <v>4.0</v>
      </c>
      <c r="F5234" s="73"/>
      <c r="G5234" s="94">
        <f t="shared" ref="G5234:G5237" si="869">ROUND(E5234*F5234,2)</f>
        <v>0</v>
      </c>
      <c r="H5234" s="61"/>
    </row>
    <row r="5235" ht="10.5" customHeight="1">
      <c r="A5235" s="61"/>
      <c r="B5235" s="70" t="s">
        <v>6309</v>
      </c>
      <c r="C5235" s="70" t="s">
        <v>1138</v>
      </c>
      <c r="D5235" s="71" t="s">
        <v>311</v>
      </c>
      <c r="E5235" s="72">
        <v>1.0</v>
      </c>
      <c r="F5235" s="73"/>
      <c r="G5235" s="94">
        <f t="shared" si="869"/>
        <v>0</v>
      </c>
      <c r="H5235" s="74"/>
    </row>
    <row r="5236" ht="10.5" customHeight="1">
      <c r="A5236" s="61"/>
      <c r="B5236" s="70" t="s">
        <v>6310</v>
      </c>
      <c r="C5236" s="70" t="s">
        <v>510</v>
      </c>
      <c r="D5236" s="71" t="s">
        <v>311</v>
      </c>
      <c r="E5236" s="72">
        <v>1.0</v>
      </c>
      <c r="F5236" s="73"/>
      <c r="G5236" s="94">
        <f t="shared" si="869"/>
        <v>0</v>
      </c>
      <c r="H5236" s="61"/>
    </row>
    <row r="5237" ht="10.5" customHeight="1">
      <c r="A5237" s="61"/>
      <c r="B5237" s="70" t="s">
        <v>6311</v>
      </c>
      <c r="C5237" s="70" t="s">
        <v>512</v>
      </c>
      <c r="D5237" s="71" t="s">
        <v>311</v>
      </c>
      <c r="E5237" s="72">
        <v>2.0</v>
      </c>
      <c r="F5237" s="73"/>
      <c r="G5237" s="94">
        <f t="shared" si="869"/>
        <v>0</v>
      </c>
      <c r="H5237" s="74"/>
    </row>
    <row r="5238" ht="10.5" customHeight="1">
      <c r="A5238" s="61"/>
      <c r="B5238" s="84" t="s">
        <v>6312</v>
      </c>
      <c r="C5238" s="85" t="s">
        <v>516</v>
      </c>
      <c r="D5238" s="49"/>
      <c r="E5238" s="49"/>
      <c r="F5238" s="49"/>
      <c r="G5238" s="98">
        <f>SUM(G5239:G5241)</f>
        <v>0</v>
      </c>
      <c r="H5238" s="61"/>
    </row>
    <row r="5239" ht="10.5" customHeight="1">
      <c r="A5239" s="61"/>
      <c r="B5239" s="70" t="s">
        <v>6313</v>
      </c>
      <c r="C5239" s="70" t="s">
        <v>1143</v>
      </c>
      <c r="D5239" s="71" t="s">
        <v>408</v>
      </c>
      <c r="E5239" s="72">
        <v>111.62</v>
      </c>
      <c r="F5239" s="73"/>
      <c r="G5239" s="94">
        <f t="shared" ref="G5239:G5241" si="870">ROUND(E5239*F5239,2)</f>
        <v>0</v>
      </c>
      <c r="H5239" s="87"/>
    </row>
    <row r="5240" ht="10.5" customHeight="1">
      <c r="A5240" s="61"/>
      <c r="B5240" s="70" t="s">
        <v>6314</v>
      </c>
      <c r="C5240" s="70" t="s">
        <v>1145</v>
      </c>
      <c r="D5240" s="71" t="s">
        <v>408</v>
      </c>
      <c r="E5240" s="72">
        <v>68.58</v>
      </c>
      <c r="F5240" s="73"/>
      <c r="G5240" s="94">
        <f t="shared" si="870"/>
        <v>0</v>
      </c>
      <c r="H5240" s="61"/>
    </row>
    <row r="5241" ht="10.5" customHeight="1">
      <c r="A5241" s="61"/>
      <c r="B5241" s="70" t="s">
        <v>6315</v>
      </c>
      <c r="C5241" s="70" t="s">
        <v>518</v>
      </c>
      <c r="D5241" s="71" t="s">
        <v>408</v>
      </c>
      <c r="E5241" s="72">
        <v>10.200000000000001</v>
      </c>
      <c r="F5241" s="73"/>
      <c r="G5241" s="94">
        <f t="shared" si="870"/>
        <v>0</v>
      </c>
      <c r="H5241" s="74"/>
    </row>
    <row r="5242" ht="10.5" customHeight="1">
      <c r="A5242" s="61"/>
      <c r="B5242" s="84" t="s">
        <v>6316</v>
      </c>
      <c r="C5242" s="85" t="s">
        <v>522</v>
      </c>
      <c r="D5242" s="49"/>
      <c r="E5242" s="49"/>
      <c r="F5242" s="49"/>
      <c r="G5242" s="98">
        <f>SUM(G5243:G5246)</f>
        <v>0</v>
      </c>
      <c r="H5242" s="61"/>
    </row>
    <row r="5243" ht="10.5" customHeight="1">
      <c r="A5243" s="61"/>
      <c r="B5243" s="70" t="s">
        <v>6317</v>
      </c>
      <c r="C5243" s="70" t="s">
        <v>1149</v>
      </c>
      <c r="D5243" s="71" t="s">
        <v>525</v>
      </c>
      <c r="E5243" s="72">
        <v>83.04</v>
      </c>
      <c r="F5243" s="73"/>
      <c r="G5243" s="94">
        <f t="shared" ref="G5243:G5246" si="871">ROUND(E5243*F5243,2)</f>
        <v>0</v>
      </c>
      <c r="H5243" s="74"/>
    </row>
    <row r="5244" ht="10.5" customHeight="1">
      <c r="A5244" s="61"/>
      <c r="B5244" s="70" t="s">
        <v>6318</v>
      </c>
      <c r="C5244" s="70" t="s">
        <v>1151</v>
      </c>
      <c r="D5244" s="71" t="s">
        <v>408</v>
      </c>
      <c r="E5244" s="72">
        <v>2.83</v>
      </c>
      <c r="F5244" s="73"/>
      <c r="G5244" s="94">
        <f t="shared" si="871"/>
        <v>0</v>
      </c>
      <c r="H5244" s="61"/>
    </row>
    <row r="5245" ht="10.5" customHeight="1">
      <c r="A5245" s="61"/>
      <c r="B5245" s="70" t="s">
        <v>6319</v>
      </c>
      <c r="C5245" s="70" t="s">
        <v>529</v>
      </c>
      <c r="D5245" s="71" t="s">
        <v>311</v>
      </c>
      <c r="E5245" s="72">
        <v>2.0</v>
      </c>
      <c r="F5245" s="73"/>
      <c r="G5245" s="94">
        <f t="shared" si="871"/>
        <v>0</v>
      </c>
      <c r="H5245" s="87"/>
    </row>
    <row r="5246" ht="10.5" customHeight="1">
      <c r="A5246" s="61"/>
      <c r="B5246" s="70" t="s">
        <v>6320</v>
      </c>
      <c r="C5246" s="70" t="s">
        <v>531</v>
      </c>
      <c r="D5246" s="71" t="s">
        <v>408</v>
      </c>
      <c r="E5246" s="72">
        <v>89.48</v>
      </c>
      <c r="F5246" s="73"/>
      <c r="G5246" s="94">
        <f t="shared" si="871"/>
        <v>0</v>
      </c>
      <c r="H5246" s="61"/>
    </row>
    <row r="5247" ht="13.5" customHeight="1">
      <c r="A5247" s="61"/>
      <c r="B5247" s="79" t="s">
        <v>6321</v>
      </c>
      <c r="C5247" s="80" t="s">
        <v>6322</v>
      </c>
      <c r="D5247" s="49"/>
      <c r="E5247" s="49"/>
      <c r="F5247" s="49"/>
      <c r="G5247" s="81">
        <f>+G5248+G5251</f>
        <v>0</v>
      </c>
      <c r="H5247" s="91"/>
    </row>
    <row r="5248" ht="10.5" customHeight="1">
      <c r="A5248" s="61"/>
      <c r="B5248" s="84" t="s">
        <v>6323</v>
      </c>
      <c r="C5248" s="85" t="s">
        <v>405</v>
      </c>
      <c r="D5248" s="49"/>
      <c r="E5248" s="49"/>
      <c r="F5248" s="49"/>
      <c r="G5248" s="98">
        <f>SUM(G5249:G5250)</f>
        <v>0</v>
      </c>
      <c r="H5248" s="61"/>
    </row>
    <row r="5249" ht="10.5" customHeight="1">
      <c r="A5249" s="61"/>
      <c r="B5249" s="70" t="s">
        <v>6324</v>
      </c>
      <c r="C5249" s="70" t="s">
        <v>6325</v>
      </c>
      <c r="D5249" s="71" t="s">
        <v>311</v>
      </c>
      <c r="E5249" s="72">
        <v>0.15</v>
      </c>
      <c r="F5249" s="73"/>
      <c r="G5249" s="94">
        <f t="shared" ref="G5249:G5250" si="872">ROUND(E5249*F5249,2)</f>
        <v>0</v>
      </c>
      <c r="H5249" s="74"/>
    </row>
    <row r="5250" ht="10.5" customHeight="1">
      <c r="A5250" s="61"/>
      <c r="B5250" s="70" t="s">
        <v>6326</v>
      </c>
      <c r="C5250" s="70" t="s">
        <v>6327</v>
      </c>
      <c r="D5250" s="71" t="s">
        <v>311</v>
      </c>
      <c r="E5250" s="72">
        <v>0.15</v>
      </c>
      <c r="F5250" s="73"/>
      <c r="G5250" s="94">
        <f t="shared" si="872"/>
        <v>0</v>
      </c>
      <c r="H5250" s="74"/>
    </row>
    <row r="5251" ht="10.5" customHeight="1">
      <c r="A5251" s="61"/>
      <c r="B5251" s="84" t="s">
        <v>6328</v>
      </c>
      <c r="C5251" s="85" t="s">
        <v>410</v>
      </c>
      <c r="D5251" s="49"/>
      <c r="E5251" s="49"/>
      <c r="F5251" s="49"/>
      <c r="G5251" s="98">
        <f>SUM(G5252:G5256)</f>
        <v>0</v>
      </c>
      <c r="H5251" s="61"/>
    </row>
    <row r="5252" ht="10.5" customHeight="1">
      <c r="A5252" s="61"/>
      <c r="B5252" s="70" t="s">
        <v>6329</v>
      </c>
      <c r="C5252" s="70" t="s">
        <v>2233</v>
      </c>
      <c r="D5252" s="71" t="s">
        <v>413</v>
      </c>
      <c r="E5252" s="72">
        <v>624.64</v>
      </c>
      <c r="F5252" s="73"/>
      <c r="G5252" s="94">
        <f t="shared" ref="G5252:G5256" si="873">ROUND(E5252*F5252,2)</f>
        <v>0</v>
      </c>
      <c r="H5252" s="74"/>
    </row>
    <row r="5253" ht="10.5" customHeight="1">
      <c r="A5253" s="61"/>
      <c r="B5253" s="70" t="s">
        <v>6330</v>
      </c>
      <c r="C5253" s="70" t="s">
        <v>5329</v>
      </c>
      <c r="D5253" s="71" t="s">
        <v>408</v>
      </c>
      <c r="E5253" s="72">
        <v>858.95</v>
      </c>
      <c r="F5253" s="73"/>
      <c r="G5253" s="94">
        <f t="shared" si="873"/>
        <v>0</v>
      </c>
      <c r="H5253" s="61"/>
    </row>
    <row r="5254" ht="10.5" customHeight="1">
      <c r="A5254" s="61"/>
      <c r="B5254" s="70" t="s">
        <v>6331</v>
      </c>
      <c r="C5254" s="70" t="s">
        <v>2236</v>
      </c>
      <c r="D5254" s="71" t="s">
        <v>413</v>
      </c>
      <c r="E5254" s="72">
        <v>385.94</v>
      </c>
      <c r="F5254" s="73"/>
      <c r="G5254" s="94">
        <f t="shared" si="873"/>
        <v>0</v>
      </c>
      <c r="H5254" s="74"/>
    </row>
    <row r="5255" ht="10.5" customHeight="1">
      <c r="A5255" s="61"/>
      <c r="B5255" s="70" t="s">
        <v>6332</v>
      </c>
      <c r="C5255" s="70" t="s">
        <v>1705</v>
      </c>
      <c r="D5255" s="71" t="s">
        <v>408</v>
      </c>
      <c r="E5255" s="72">
        <v>858.95</v>
      </c>
      <c r="F5255" s="73"/>
      <c r="G5255" s="94">
        <f t="shared" si="873"/>
        <v>0</v>
      </c>
      <c r="H5255" s="61"/>
    </row>
    <row r="5256" ht="10.5" customHeight="1">
      <c r="A5256" s="61"/>
      <c r="B5256" s="70" t="s">
        <v>6333</v>
      </c>
      <c r="C5256" s="82" t="s">
        <v>5333</v>
      </c>
      <c r="D5256" s="71" t="s">
        <v>413</v>
      </c>
      <c r="E5256" s="72">
        <v>238.70000000000002</v>
      </c>
      <c r="F5256" s="73"/>
      <c r="G5256" s="94">
        <f t="shared" si="873"/>
        <v>0</v>
      </c>
      <c r="H5256" s="74"/>
    </row>
    <row r="5257" ht="12.75" customHeight="1">
      <c r="A5257" s="61"/>
      <c r="B5257" s="79" t="s">
        <v>6334</v>
      </c>
      <c r="C5257" s="83" t="s">
        <v>6335</v>
      </c>
      <c r="D5257" s="49"/>
      <c r="E5257" s="49"/>
      <c r="F5257" s="49"/>
      <c r="G5257" s="81">
        <f>+G5258+G5261+G5267+G5270</f>
        <v>0</v>
      </c>
      <c r="H5257" s="61"/>
    </row>
    <row r="5258" ht="10.5" customHeight="1">
      <c r="A5258" s="61"/>
      <c r="B5258" s="84" t="s">
        <v>6336</v>
      </c>
      <c r="C5258" s="85" t="s">
        <v>405</v>
      </c>
      <c r="D5258" s="49"/>
      <c r="E5258" s="49"/>
      <c r="F5258" s="49"/>
      <c r="G5258" s="98">
        <f>SUM(G5259:G5260)</f>
        <v>0</v>
      </c>
      <c r="H5258" s="74"/>
    </row>
    <row r="5259" ht="10.5" customHeight="1">
      <c r="A5259" s="61"/>
      <c r="B5259" s="70" t="s">
        <v>6337</v>
      </c>
      <c r="C5259" s="70" t="s">
        <v>1711</v>
      </c>
      <c r="D5259" s="71" t="s">
        <v>408</v>
      </c>
      <c r="E5259" s="72">
        <v>70.0</v>
      </c>
      <c r="F5259" s="73"/>
      <c r="G5259" s="94">
        <f t="shared" ref="G5259:G5260" si="874">ROUND(E5259*F5259,2)</f>
        <v>0</v>
      </c>
      <c r="H5259" s="61"/>
    </row>
    <row r="5260" ht="10.5" customHeight="1">
      <c r="A5260" s="61"/>
      <c r="B5260" s="70" t="s">
        <v>6338</v>
      </c>
      <c r="C5260" s="70" t="s">
        <v>1713</v>
      </c>
      <c r="D5260" s="71" t="s">
        <v>408</v>
      </c>
      <c r="E5260" s="72">
        <v>70.0</v>
      </c>
      <c r="F5260" s="73"/>
      <c r="G5260" s="94">
        <f t="shared" si="874"/>
        <v>0</v>
      </c>
      <c r="H5260" s="74"/>
    </row>
    <row r="5261" ht="10.5" customHeight="1">
      <c r="A5261" s="61"/>
      <c r="B5261" s="84" t="s">
        <v>6339</v>
      </c>
      <c r="C5261" s="85" t="s">
        <v>410</v>
      </c>
      <c r="D5261" s="49"/>
      <c r="E5261" s="49"/>
      <c r="F5261" s="49"/>
      <c r="G5261" s="98">
        <f>SUM(G5262:G5266)</f>
        <v>0</v>
      </c>
      <c r="H5261" s="61"/>
    </row>
    <row r="5262" ht="10.5" customHeight="1">
      <c r="A5262" s="61"/>
      <c r="B5262" s="70" t="s">
        <v>6340</v>
      </c>
      <c r="C5262" s="70" t="s">
        <v>6341</v>
      </c>
      <c r="D5262" s="71" t="s">
        <v>413</v>
      </c>
      <c r="E5262" s="72">
        <v>13.01</v>
      </c>
      <c r="F5262" s="73"/>
      <c r="G5262" s="94">
        <f t="shared" ref="G5262:G5266" si="875">ROUND(E5262*F5262,2)</f>
        <v>0</v>
      </c>
      <c r="H5262" s="91"/>
    </row>
    <row r="5263" ht="10.5" customHeight="1">
      <c r="A5263" s="61"/>
      <c r="B5263" s="70" t="s">
        <v>6342</v>
      </c>
      <c r="C5263" s="70" t="s">
        <v>5329</v>
      </c>
      <c r="D5263" s="71" t="s">
        <v>408</v>
      </c>
      <c r="E5263" s="72">
        <v>76.4</v>
      </c>
      <c r="F5263" s="73"/>
      <c r="G5263" s="94">
        <f t="shared" si="875"/>
        <v>0</v>
      </c>
      <c r="H5263" s="61"/>
    </row>
    <row r="5264" ht="10.5" customHeight="1">
      <c r="A5264" s="61"/>
      <c r="B5264" s="70" t="s">
        <v>6343</v>
      </c>
      <c r="C5264" s="70" t="s">
        <v>419</v>
      </c>
      <c r="D5264" s="71" t="s">
        <v>413</v>
      </c>
      <c r="E5264" s="72">
        <v>14.96</v>
      </c>
      <c r="F5264" s="73"/>
      <c r="G5264" s="94">
        <f t="shared" si="875"/>
        <v>0</v>
      </c>
      <c r="H5264" s="92"/>
    </row>
    <row r="5265" ht="10.5" customHeight="1">
      <c r="A5265" s="61"/>
      <c r="B5265" s="70" t="s">
        <v>6344</v>
      </c>
      <c r="C5265" s="70" t="s">
        <v>3866</v>
      </c>
      <c r="D5265" s="71" t="s">
        <v>408</v>
      </c>
      <c r="E5265" s="72">
        <v>36.9</v>
      </c>
      <c r="F5265" s="73"/>
      <c r="G5265" s="94">
        <f t="shared" si="875"/>
        <v>0</v>
      </c>
      <c r="H5265" s="61"/>
    </row>
    <row r="5266" ht="10.5" customHeight="1">
      <c r="A5266" s="61"/>
      <c r="B5266" s="70" t="s">
        <v>6345</v>
      </c>
      <c r="C5266" s="82" t="s">
        <v>5333</v>
      </c>
      <c r="D5266" s="71" t="s">
        <v>413</v>
      </c>
      <c r="E5266" s="72">
        <v>13.01</v>
      </c>
      <c r="F5266" s="73"/>
      <c r="G5266" s="94">
        <f t="shared" si="875"/>
        <v>0</v>
      </c>
      <c r="H5266" s="74"/>
    </row>
    <row r="5267" ht="10.5" customHeight="1">
      <c r="A5267" s="61"/>
      <c r="B5267" s="84" t="s">
        <v>6346</v>
      </c>
      <c r="C5267" s="85" t="s">
        <v>427</v>
      </c>
      <c r="D5267" s="49"/>
      <c r="E5267" s="49"/>
      <c r="F5267" s="49"/>
      <c r="G5267" s="98">
        <f>SUM(G5268:G5269)</f>
        <v>0</v>
      </c>
      <c r="H5267" s="61"/>
    </row>
    <row r="5268" ht="10.5" customHeight="1">
      <c r="A5268" s="61"/>
      <c r="B5268" s="70" t="s">
        <v>6347</v>
      </c>
      <c r="C5268" s="70" t="s">
        <v>1724</v>
      </c>
      <c r="D5268" s="71" t="s">
        <v>413</v>
      </c>
      <c r="E5268" s="72">
        <v>14.120000000000001</v>
      </c>
      <c r="F5268" s="73"/>
      <c r="G5268" s="94">
        <f t="shared" ref="G5268:G5269" si="876">ROUND(E5268*F5268,2)</f>
        <v>0</v>
      </c>
      <c r="H5268" s="74"/>
    </row>
    <row r="5269" ht="10.5" customHeight="1">
      <c r="A5269" s="61"/>
      <c r="B5269" s="70" t="s">
        <v>6348</v>
      </c>
      <c r="C5269" s="70" t="s">
        <v>1726</v>
      </c>
      <c r="D5269" s="71" t="s">
        <v>408</v>
      </c>
      <c r="E5269" s="72">
        <v>40.86</v>
      </c>
      <c r="F5269" s="73"/>
      <c r="G5269" s="94">
        <f t="shared" si="876"/>
        <v>0</v>
      </c>
      <c r="H5269" s="61"/>
    </row>
    <row r="5270" ht="10.5" customHeight="1">
      <c r="A5270" s="61"/>
      <c r="B5270" s="84" t="s">
        <v>6349</v>
      </c>
      <c r="C5270" s="85" t="s">
        <v>522</v>
      </c>
      <c r="D5270" s="49"/>
      <c r="E5270" s="49"/>
      <c r="F5270" s="49"/>
      <c r="G5270" s="98">
        <f>SUM(G5271:G5272)</f>
        <v>0</v>
      </c>
      <c r="H5270" s="74"/>
    </row>
    <row r="5271" ht="10.5" customHeight="1">
      <c r="A5271" s="61"/>
      <c r="B5271" s="70" t="s">
        <v>6350</v>
      </c>
      <c r="C5271" s="82" t="s">
        <v>842</v>
      </c>
      <c r="D5271" s="71" t="s">
        <v>525</v>
      </c>
      <c r="E5271" s="72">
        <v>12.0</v>
      </c>
      <c r="F5271" s="73"/>
      <c r="G5271" s="94">
        <f t="shared" ref="G5271:G5272" si="877">ROUND(E5271*F5271,2)</f>
        <v>0</v>
      </c>
      <c r="H5271" s="61"/>
    </row>
    <row r="5272" ht="10.5" customHeight="1">
      <c r="A5272" s="61"/>
      <c r="B5272" s="70" t="s">
        <v>6351</v>
      </c>
      <c r="C5272" s="70" t="s">
        <v>529</v>
      </c>
      <c r="D5272" s="71" t="s">
        <v>311</v>
      </c>
      <c r="E5272" s="72">
        <v>5.0</v>
      </c>
      <c r="F5272" s="73"/>
      <c r="G5272" s="94">
        <f t="shared" si="877"/>
        <v>0</v>
      </c>
      <c r="H5272" s="61"/>
    </row>
    <row r="5273" ht="12.0" customHeight="1">
      <c r="A5273" s="61"/>
      <c r="B5273" s="79" t="s">
        <v>6352</v>
      </c>
      <c r="C5273" s="83" t="s">
        <v>6353</v>
      </c>
      <c r="D5273" s="49"/>
      <c r="E5273" s="49"/>
      <c r="F5273" s="49"/>
      <c r="G5273" s="81">
        <f>+G5274+G5277+G5282+G5284+G5291</f>
        <v>0</v>
      </c>
      <c r="H5273" s="74"/>
    </row>
    <row r="5274" ht="10.5" customHeight="1">
      <c r="A5274" s="61"/>
      <c r="B5274" s="84" t="s">
        <v>6354</v>
      </c>
      <c r="C5274" s="85" t="s">
        <v>405</v>
      </c>
      <c r="D5274" s="49"/>
      <c r="E5274" s="49"/>
      <c r="F5274" s="49"/>
      <c r="G5274" s="98">
        <f>SUM(G5275:G5276)</f>
        <v>0</v>
      </c>
      <c r="H5274" s="61"/>
    </row>
    <row r="5275" ht="10.5" customHeight="1">
      <c r="A5275" s="61"/>
      <c r="B5275" s="70" t="s">
        <v>6355</v>
      </c>
      <c r="C5275" s="70" t="s">
        <v>1734</v>
      </c>
      <c r="D5275" s="71" t="s">
        <v>408</v>
      </c>
      <c r="E5275" s="72">
        <v>111.97</v>
      </c>
      <c r="F5275" s="73"/>
      <c r="G5275" s="94">
        <f t="shared" ref="G5275:G5276" si="878">ROUND(E5275*F5275,2)</f>
        <v>0</v>
      </c>
      <c r="H5275" s="74"/>
    </row>
    <row r="5276" ht="10.5" customHeight="1">
      <c r="A5276" s="61"/>
      <c r="B5276" s="70" t="s">
        <v>6356</v>
      </c>
      <c r="C5276" s="70" t="s">
        <v>1736</v>
      </c>
      <c r="D5276" s="71" t="s">
        <v>408</v>
      </c>
      <c r="E5276" s="72">
        <v>111.97</v>
      </c>
      <c r="F5276" s="73"/>
      <c r="G5276" s="94">
        <f t="shared" si="878"/>
        <v>0</v>
      </c>
      <c r="H5276" s="61"/>
    </row>
    <row r="5277" ht="10.5" customHeight="1">
      <c r="A5277" s="61"/>
      <c r="B5277" s="84" t="s">
        <v>6357</v>
      </c>
      <c r="C5277" s="85" t="s">
        <v>410</v>
      </c>
      <c r="D5277" s="49"/>
      <c r="E5277" s="49"/>
      <c r="F5277" s="49"/>
      <c r="G5277" s="98">
        <f>SUM(G5278:G5281)</f>
        <v>0</v>
      </c>
      <c r="H5277" s="92"/>
    </row>
    <row r="5278" ht="10.5" customHeight="1">
      <c r="A5278" s="61"/>
      <c r="B5278" s="70" t="s">
        <v>6358</v>
      </c>
      <c r="C5278" s="70" t="s">
        <v>1772</v>
      </c>
      <c r="D5278" s="71" t="s">
        <v>413</v>
      </c>
      <c r="E5278" s="72">
        <v>391.06</v>
      </c>
      <c r="F5278" s="73"/>
      <c r="G5278" s="94">
        <f t="shared" ref="G5278:G5281" si="879">ROUND(E5278*F5278,2)</f>
        <v>0</v>
      </c>
      <c r="H5278" s="61"/>
    </row>
    <row r="5279" ht="10.5" customHeight="1">
      <c r="A5279" s="61"/>
      <c r="B5279" s="70" t="s">
        <v>6359</v>
      </c>
      <c r="C5279" s="70" t="s">
        <v>1774</v>
      </c>
      <c r="D5279" s="71" t="s">
        <v>408</v>
      </c>
      <c r="E5279" s="72">
        <v>111.97</v>
      </c>
      <c r="F5279" s="73"/>
      <c r="G5279" s="94">
        <f t="shared" si="879"/>
        <v>0</v>
      </c>
      <c r="H5279" s="74"/>
    </row>
    <row r="5280" ht="10.5" customHeight="1">
      <c r="A5280" s="61"/>
      <c r="B5280" s="70" t="s">
        <v>6360</v>
      </c>
      <c r="C5280" s="70" t="s">
        <v>421</v>
      </c>
      <c r="D5280" s="71" t="s">
        <v>413</v>
      </c>
      <c r="E5280" s="72">
        <v>284.3</v>
      </c>
      <c r="F5280" s="73"/>
      <c r="G5280" s="94">
        <f t="shared" si="879"/>
        <v>0</v>
      </c>
      <c r="H5280" s="61"/>
    </row>
    <row r="5281" ht="10.5" customHeight="1">
      <c r="A5281" s="61"/>
      <c r="B5281" s="70" t="s">
        <v>6361</v>
      </c>
      <c r="C5281" s="70" t="s">
        <v>1779</v>
      </c>
      <c r="D5281" s="71" t="s">
        <v>413</v>
      </c>
      <c r="E5281" s="72">
        <v>391.06</v>
      </c>
      <c r="F5281" s="73"/>
      <c r="G5281" s="94">
        <f t="shared" si="879"/>
        <v>0</v>
      </c>
      <c r="H5281" s="74"/>
    </row>
    <row r="5282" ht="10.5" customHeight="1">
      <c r="A5282" s="61"/>
      <c r="B5282" s="84" t="s">
        <v>6362</v>
      </c>
      <c r="C5282" s="85" t="s">
        <v>427</v>
      </c>
      <c r="D5282" s="49"/>
      <c r="E5282" s="49"/>
      <c r="F5282" s="49"/>
      <c r="G5282" s="98">
        <f>+G5283</f>
        <v>0</v>
      </c>
      <c r="H5282" s="61"/>
    </row>
    <row r="5283" ht="10.5" customHeight="1">
      <c r="A5283" s="61"/>
      <c r="B5283" s="70" t="s">
        <v>6363</v>
      </c>
      <c r="C5283" s="70" t="s">
        <v>429</v>
      </c>
      <c r="D5283" s="71" t="s">
        <v>413</v>
      </c>
      <c r="E5283" s="72">
        <v>11.200000000000001</v>
      </c>
      <c r="F5283" s="73"/>
      <c r="G5283" s="94">
        <f>ROUND(E5283*F5283,2)</f>
        <v>0</v>
      </c>
      <c r="H5283" s="74"/>
    </row>
    <row r="5284" ht="10.5" customHeight="1">
      <c r="A5284" s="61"/>
      <c r="B5284" s="84" t="s">
        <v>6364</v>
      </c>
      <c r="C5284" s="85" t="s">
        <v>2252</v>
      </c>
      <c r="D5284" s="49"/>
      <c r="E5284" s="49"/>
      <c r="F5284" s="49"/>
      <c r="G5284" s="98">
        <f>SUM(G5285:G5290)</f>
        <v>0</v>
      </c>
      <c r="H5284" s="61"/>
    </row>
    <row r="5285" ht="10.5" customHeight="1">
      <c r="A5285" s="61"/>
      <c r="B5285" s="70" t="s">
        <v>6365</v>
      </c>
      <c r="C5285" s="70" t="s">
        <v>976</v>
      </c>
      <c r="D5285" s="71" t="s">
        <v>413</v>
      </c>
      <c r="E5285" s="72">
        <v>63.940000000000005</v>
      </c>
      <c r="F5285" s="73"/>
      <c r="G5285" s="94">
        <f t="shared" ref="G5285:G5290" si="880">ROUND(E5285*F5285,2)</f>
        <v>0</v>
      </c>
      <c r="H5285" s="74"/>
    </row>
    <row r="5286" ht="10.5" customHeight="1">
      <c r="A5286" s="61"/>
      <c r="B5286" s="70" t="s">
        <v>6366</v>
      </c>
      <c r="C5286" s="70" t="s">
        <v>2255</v>
      </c>
      <c r="D5286" s="71" t="s">
        <v>408</v>
      </c>
      <c r="E5286" s="72">
        <v>111.97</v>
      </c>
      <c r="F5286" s="73"/>
      <c r="G5286" s="94">
        <f t="shared" si="880"/>
        <v>0</v>
      </c>
      <c r="H5286" s="61"/>
    </row>
    <row r="5287" ht="10.5" customHeight="1">
      <c r="A5287" s="61"/>
      <c r="B5287" s="70" t="s">
        <v>6367</v>
      </c>
      <c r="C5287" s="70" t="s">
        <v>709</v>
      </c>
      <c r="D5287" s="71" t="s">
        <v>446</v>
      </c>
      <c r="E5287" s="72">
        <v>3085.75</v>
      </c>
      <c r="F5287" s="73"/>
      <c r="G5287" s="94">
        <f t="shared" si="880"/>
        <v>0</v>
      </c>
      <c r="H5287" s="92"/>
    </row>
    <row r="5288" ht="10.5" customHeight="1">
      <c r="A5288" s="61"/>
      <c r="B5288" s="70" t="s">
        <v>6368</v>
      </c>
      <c r="C5288" s="70" t="s">
        <v>1074</v>
      </c>
      <c r="D5288" s="71" t="s">
        <v>413</v>
      </c>
      <c r="E5288" s="72">
        <v>67.86</v>
      </c>
      <c r="F5288" s="73"/>
      <c r="G5288" s="94">
        <f t="shared" si="880"/>
        <v>0</v>
      </c>
      <c r="H5288" s="61"/>
    </row>
    <row r="5289" ht="10.5" customHeight="1">
      <c r="A5289" s="61"/>
      <c r="B5289" s="70" t="s">
        <v>6369</v>
      </c>
      <c r="C5289" s="70" t="s">
        <v>474</v>
      </c>
      <c r="D5289" s="71" t="s">
        <v>408</v>
      </c>
      <c r="E5289" s="72">
        <v>308.96</v>
      </c>
      <c r="F5289" s="73"/>
      <c r="G5289" s="94">
        <f t="shared" si="880"/>
        <v>0</v>
      </c>
      <c r="H5289" s="74"/>
    </row>
    <row r="5290" ht="10.5" customHeight="1">
      <c r="A5290" s="61"/>
      <c r="B5290" s="70" t="s">
        <v>6370</v>
      </c>
      <c r="C5290" s="70" t="s">
        <v>476</v>
      </c>
      <c r="D5290" s="71" t="s">
        <v>446</v>
      </c>
      <c r="E5290" s="72">
        <v>4554.1900000000005</v>
      </c>
      <c r="F5290" s="73"/>
      <c r="G5290" s="94">
        <f t="shared" si="880"/>
        <v>0</v>
      </c>
      <c r="H5290" s="61"/>
    </row>
    <row r="5291" ht="10.5" customHeight="1">
      <c r="A5291" s="61"/>
      <c r="B5291" s="84" t="s">
        <v>6371</v>
      </c>
      <c r="C5291" s="85" t="s">
        <v>522</v>
      </c>
      <c r="D5291" s="49"/>
      <c r="E5291" s="49"/>
      <c r="F5291" s="49"/>
      <c r="G5291" s="98">
        <f>SUM(G5292:G5295)</f>
        <v>0</v>
      </c>
      <c r="H5291" s="74"/>
    </row>
    <row r="5292" ht="10.5" customHeight="1">
      <c r="A5292" s="61"/>
      <c r="B5292" s="70" t="s">
        <v>6372</v>
      </c>
      <c r="C5292" s="70" t="s">
        <v>1756</v>
      </c>
      <c r="D5292" s="71" t="s">
        <v>311</v>
      </c>
      <c r="E5292" s="72">
        <v>48.0</v>
      </c>
      <c r="F5292" s="73"/>
      <c r="G5292" s="94">
        <f t="shared" ref="G5292:G5295" si="881">ROUND(E5292*F5292,2)</f>
        <v>0</v>
      </c>
      <c r="H5292" s="61"/>
    </row>
    <row r="5293" ht="10.5" customHeight="1">
      <c r="A5293" s="61"/>
      <c r="B5293" s="70" t="s">
        <v>6373</v>
      </c>
      <c r="C5293" s="82" t="s">
        <v>2263</v>
      </c>
      <c r="D5293" s="71" t="s">
        <v>408</v>
      </c>
      <c r="E5293" s="72">
        <v>23.01</v>
      </c>
      <c r="F5293" s="73"/>
      <c r="G5293" s="94">
        <f t="shared" si="881"/>
        <v>0</v>
      </c>
      <c r="H5293" s="74"/>
    </row>
    <row r="5294" ht="10.5" customHeight="1">
      <c r="A5294" s="61"/>
      <c r="B5294" s="70" t="s">
        <v>6374</v>
      </c>
      <c r="C5294" s="70" t="s">
        <v>529</v>
      </c>
      <c r="D5294" s="71" t="s">
        <v>311</v>
      </c>
      <c r="E5294" s="72">
        <v>48.0</v>
      </c>
      <c r="F5294" s="73"/>
      <c r="G5294" s="94">
        <f t="shared" si="881"/>
        <v>0</v>
      </c>
      <c r="H5294" s="61"/>
    </row>
    <row r="5295" ht="10.5" customHeight="1">
      <c r="A5295" s="61"/>
      <c r="B5295" s="70" t="s">
        <v>6375</v>
      </c>
      <c r="C5295" s="70" t="s">
        <v>531</v>
      </c>
      <c r="D5295" s="71" t="s">
        <v>408</v>
      </c>
      <c r="E5295" s="72">
        <v>420.93</v>
      </c>
      <c r="F5295" s="73"/>
      <c r="G5295" s="94">
        <f t="shared" si="881"/>
        <v>0</v>
      </c>
      <c r="H5295" s="92"/>
    </row>
    <row r="5296" ht="10.5" customHeight="1">
      <c r="A5296" s="61"/>
      <c r="B5296" s="79" t="s">
        <v>6376</v>
      </c>
      <c r="C5296" s="83" t="s">
        <v>1155</v>
      </c>
      <c r="D5296" s="49"/>
      <c r="E5296" s="49"/>
      <c r="F5296" s="49"/>
      <c r="G5296" s="99">
        <f>+G5297</f>
        <v>0</v>
      </c>
      <c r="H5296" s="61"/>
    </row>
    <row r="5297" ht="10.5" customHeight="1">
      <c r="A5297" s="61"/>
      <c r="B5297" s="70" t="s">
        <v>6377</v>
      </c>
      <c r="C5297" s="70" t="s">
        <v>1157</v>
      </c>
      <c r="D5297" s="71" t="s">
        <v>408</v>
      </c>
      <c r="E5297" s="72">
        <v>74.33</v>
      </c>
      <c r="F5297" s="73"/>
      <c r="G5297" s="94">
        <f>ROUND(E5297*F5297,2)</f>
        <v>0</v>
      </c>
      <c r="H5297" s="74"/>
    </row>
    <row r="5298" ht="12.75" customHeight="1">
      <c r="A5298" s="61"/>
      <c r="B5298" s="75" t="s">
        <v>46</v>
      </c>
      <c r="C5298" s="76" t="s">
        <v>47</v>
      </c>
      <c r="D5298" s="49"/>
      <c r="E5298" s="49"/>
      <c r="F5298" s="49"/>
      <c r="G5298" s="95">
        <f>+G5299+G5369+G5372+G5419+G5578+G5609+G5654</f>
        <v>0</v>
      </c>
      <c r="H5298" s="61"/>
    </row>
    <row r="5299" ht="15.0" customHeight="1">
      <c r="A5299" s="61"/>
      <c r="B5299" s="79" t="s">
        <v>6378</v>
      </c>
      <c r="C5299" s="83" t="s">
        <v>403</v>
      </c>
      <c r="D5299" s="49"/>
      <c r="E5299" s="49"/>
      <c r="F5299" s="49"/>
      <c r="G5299" s="81">
        <f>+G5300+G5302+G5308+G5314+G5327+G5330+G5333+G5337+G5342+G5345+G5350+G5354+G5359+G5364</f>
        <v>0</v>
      </c>
      <c r="H5299" s="74"/>
    </row>
    <row r="5300" ht="10.5" customHeight="1">
      <c r="A5300" s="61"/>
      <c r="B5300" s="84" t="s">
        <v>6379</v>
      </c>
      <c r="C5300" s="85" t="s">
        <v>405</v>
      </c>
      <c r="D5300" s="49"/>
      <c r="E5300" s="49"/>
      <c r="F5300" s="49"/>
      <c r="G5300" s="98">
        <f>+G5301</f>
        <v>0</v>
      </c>
      <c r="H5300" s="61"/>
    </row>
    <row r="5301" ht="10.5" customHeight="1">
      <c r="A5301" s="61"/>
      <c r="B5301" s="70" t="s">
        <v>6380</v>
      </c>
      <c r="C5301" s="70" t="s">
        <v>407</v>
      </c>
      <c r="D5301" s="71" t="s">
        <v>408</v>
      </c>
      <c r="E5301" s="72">
        <v>290.75</v>
      </c>
      <c r="F5301" s="73"/>
      <c r="G5301" s="94">
        <f>ROUND(E5301*F5301,2)</f>
        <v>0</v>
      </c>
      <c r="H5301" s="74"/>
    </row>
    <row r="5302" ht="10.5" customHeight="1">
      <c r="A5302" s="61"/>
      <c r="B5302" s="84" t="s">
        <v>6381</v>
      </c>
      <c r="C5302" s="85" t="s">
        <v>410</v>
      </c>
      <c r="D5302" s="49"/>
      <c r="E5302" s="49"/>
      <c r="F5302" s="49"/>
      <c r="G5302" s="98">
        <f>SUM(G5303:G5307)</f>
        <v>0</v>
      </c>
      <c r="H5302" s="61"/>
    </row>
    <row r="5303" ht="10.5" customHeight="1">
      <c r="A5303" s="61"/>
      <c r="B5303" s="70" t="s">
        <v>6382</v>
      </c>
      <c r="C5303" s="70" t="s">
        <v>415</v>
      </c>
      <c r="D5303" s="71" t="s">
        <v>413</v>
      </c>
      <c r="E5303" s="72">
        <v>91.89</v>
      </c>
      <c r="F5303" s="73"/>
      <c r="G5303" s="94">
        <f t="shared" ref="G5303:G5307" si="882">ROUND(E5303*F5303,2)</f>
        <v>0</v>
      </c>
      <c r="H5303" s="91"/>
    </row>
    <row r="5304" ht="10.5" customHeight="1">
      <c r="A5304" s="61"/>
      <c r="B5304" s="70" t="s">
        <v>6383</v>
      </c>
      <c r="C5304" s="70" t="s">
        <v>417</v>
      </c>
      <c r="D5304" s="71" t="s">
        <v>408</v>
      </c>
      <c r="E5304" s="72">
        <v>144.4</v>
      </c>
      <c r="F5304" s="73"/>
      <c r="G5304" s="94">
        <f t="shared" si="882"/>
        <v>0</v>
      </c>
      <c r="H5304" s="61"/>
    </row>
    <row r="5305" ht="10.5" customHeight="1">
      <c r="A5305" s="61"/>
      <c r="B5305" s="70" t="s">
        <v>6384</v>
      </c>
      <c r="C5305" s="70" t="s">
        <v>421</v>
      </c>
      <c r="D5305" s="71" t="s">
        <v>413</v>
      </c>
      <c r="E5305" s="72">
        <v>2.71</v>
      </c>
      <c r="F5305" s="73"/>
      <c r="G5305" s="94">
        <f t="shared" si="882"/>
        <v>0</v>
      </c>
      <c r="H5305" s="74"/>
    </row>
    <row r="5306" ht="10.5" customHeight="1">
      <c r="A5306" s="61"/>
      <c r="B5306" s="70" t="s">
        <v>6385</v>
      </c>
      <c r="C5306" s="70" t="s">
        <v>423</v>
      </c>
      <c r="D5306" s="71" t="s">
        <v>413</v>
      </c>
      <c r="E5306" s="72">
        <v>9.92</v>
      </c>
      <c r="F5306" s="73"/>
      <c r="G5306" s="94">
        <f t="shared" si="882"/>
        <v>0</v>
      </c>
      <c r="H5306" s="61"/>
    </row>
    <row r="5307" ht="10.5" customHeight="1">
      <c r="A5307" s="61"/>
      <c r="B5307" s="70" t="s">
        <v>6386</v>
      </c>
      <c r="C5307" s="70" t="s">
        <v>425</v>
      </c>
      <c r="D5307" s="71" t="s">
        <v>413</v>
      </c>
      <c r="E5307" s="72">
        <v>91.89</v>
      </c>
      <c r="F5307" s="73"/>
      <c r="G5307" s="94">
        <f t="shared" si="882"/>
        <v>0</v>
      </c>
      <c r="H5307" s="61"/>
    </row>
    <row r="5308" ht="10.5" customHeight="1">
      <c r="A5308" s="61"/>
      <c r="B5308" s="84" t="s">
        <v>6387</v>
      </c>
      <c r="C5308" s="85" t="s">
        <v>427</v>
      </c>
      <c r="D5308" s="49"/>
      <c r="E5308" s="49"/>
      <c r="F5308" s="49"/>
      <c r="G5308" s="98">
        <f>SUM(G5309:G5313)</f>
        <v>0</v>
      </c>
      <c r="H5308" s="91"/>
    </row>
    <row r="5309" ht="10.5" customHeight="1">
      <c r="A5309" s="61"/>
      <c r="B5309" s="70" t="s">
        <v>6388</v>
      </c>
      <c r="C5309" s="70" t="s">
        <v>429</v>
      </c>
      <c r="D5309" s="71" t="s">
        <v>413</v>
      </c>
      <c r="E5309" s="72">
        <v>0.25</v>
      </c>
      <c r="F5309" s="73"/>
      <c r="G5309" s="94">
        <f t="shared" ref="G5309:G5313" si="883">ROUND(E5309*F5309,2)</f>
        <v>0</v>
      </c>
      <c r="H5309" s="61"/>
    </row>
    <row r="5310" ht="10.5" customHeight="1">
      <c r="A5310" s="61"/>
      <c r="B5310" s="70" t="s">
        <v>6389</v>
      </c>
      <c r="C5310" s="70" t="s">
        <v>431</v>
      </c>
      <c r="D5310" s="71" t="s">
        <v>413</v>
      </c>
      <c r="E5310" s="72">
        <v>69.46000000000001</v>
      </c>
      <c r="F5310" s="73"/>
      <c r="G5310" s="94">
        <f t="shared" si="883"/>
        <v>0</v>
      </c>
      <c r="H5310" s="74"/>
    </row>
    <row r="5311" ht="10.5" customHeight="1">
      <c r="A5311" s="61"/>
      <c r="B5311" s="70" t="s">
        <v>6390</v>
      </c>
      <c r="C5311" s="70" t="s">
        <v>433</v>
      </c>
      <c r="D5311" s="71" t="s">
        <v>413</v>
      </c>
      <c r="E5311" s="72">
        <v>1.07</v>
      </c>
      <c r="F5311" s="73"/>
      <c r="G5311" s="94">
        <f t="shared" si="883"/>
        <v>0</v>
      </c>
      <c r="H5311" s="61"/>
    </row>
    <row r="5312" ht="10.5" customHeight="1">
      <c r="A5312" s="61"/>
      <c r="B5312" s="70" t="s">
        <v>6391</v>
      </c>
      <c r="C5312" s="70" t="s">
        <v>435</v>
      </c>
      <c r="D5312" s="71" t="s">
        <v>413</v>
      </c>
      <c r="E5312" s="72">
        <v>0.15</v>
      </c>
      <c r="F5312" s="73"/>
      <c r="G5312" s="94">
        <f t="shared" si="883"/>
        <v>0</v>
      </c>
      <c r="H5312" s="74"/>
    </row>
    <row r="5313" ht="10.5" customHeight="1">
      <c r="A5313" s="61"/>
      <c r="B5313" s="70" t="s">
        <v>6392</v>
      </c>
      <c r="C5313" s="70" t="s">
        <v>437</v>
      </c>
      <c r="D5313" s="71" t="s">
        <v>408</v>
      </c>
      <c r="E5313" s="72">
        <v>1.8800000000000001</v>
      </c>
      <c r="F5313" s="73"/>
      <c r="G5313" s="94">
        <f t="shared" si="883"/>
        <v>0</v>
      </c>
      <c r="H5313" s="61"/>
    </row>
    <row r="5314" ht="13.5" customHeight="1">
      <c r="A5314" s="61"/>
      <c r="B5314" s="84" t="s">
        <v>6393</v>
      </c>
      <c r="C5314" s="85" t="s">
        <v>439</v>
      </c>
      <c r="D5314" s="49"/>
      <c r="E5314" s="49"/>
      <c r="F5314" s="49"/>
      <c r="G5314" s="93">
        <f>+G5315+G5318</f>
        <v>0</v>
      </c>
      <c r="H5314" s="74"/>
    </row>
    <row r="5315" ht="10.5" customHeight="1">
      <c r="A5315" s="61"/>
      <c r="B5315" s="88" t="s">
        <v>6394</v>
      </c>
      <c r="C5315" s="89" t="s">
        <v>441</v>
      </c>
      <c r="D5315" s="49"/>
      <c r="E5315" s="49"/>
      <c r="F5315" s="49"/>
      <c r="G5315" s="90">
        <f>SUM(G5316:G5317)</f>
        <v>0</v>
      </c>
      <c r="H5315" s="61"/>
    </row>
    <row r="5316" ht="10.5" customHeight="1">
      <c r="A5316" s="61"/>
      <c r="B5316" s="70" t="s">
        <v>6395</v>
      </c>
      <c r="C5316" s="70" t="s">
        <v>443</v>
      </c>
      <c r="D5316" s="71" t="s">
        <v>413</v>
      </c>
      <c r="E5316" s="72">
        <v>13.22</v>
      </c>
      <c r="F5316" s="73"/>
      <c r="G5316" s="94">
        <f t="shared" ref="G5316:G5317" si="884">ROUND(E5316*F5316,2)</f>
        <v>0</v>
      </c>
      <c r="H5316" s="74"/>
    </row>
    <row r="5317" ht="10.5" customHeight="1">
      <c r="A5317" s="61"/>
      <c r="B5317" s="70" t="s">
        <v>6396</v>
      </c>
      <c r="C5317" s="70" t="s">
        <v>445</v>
      </c>
      <c r="D5317" s="71" t="s">
        <v>446</v>
      </c>
      <c r="E5317" s="72">
        <v>2630.6</v>
      </c>
      <c r="F5317" s="73"/>
      <c r="G5317" s="94">
        <f t="shared" si="884"/>
        <v>0</v>
      </c>
      <c r="H5317" s="61"/>
    </row>
    <row r="5318" ht="10.5" customHeight="1">
      <c r="A5318" s="61"/>
      <c r="B5318" s="88" t="s">
        <v>6397</v>
      </c>
      <c r="C5318" s="89" t="s">
        <v>466</v>
      </c>
      <c r="D5318" s="49"/>
      <c r="E5318" s="49"/>
      <c r="F5318" s="49"/>
      <c r="G5318" s="90">
        <f>SUM(G5319:G5326)</f>
        <v>0</v>
      </c>
      <c r="H5318" s="74"/>
    </row>
    <row r="5319" ht="10.5" customHeight="1">
      <c r="A5319" s="61"/>
      <c r="B5319" s="70" t="s">
        <v>6398</v>
      </c>
      <c r="C5319" s="70" t="s">
        <v>468</v>
      </c>
      <c r="D5319" s="71" t="s">
        <v>413</v>
      </c>
      <c r="E5319" s="72">
        <v>0.38</v>
      </c>
      <c r="F5319" s="73"/>
      <c r="G5319" s="94">
        <f t="shared" ref="G5319:G5326" si="885">ROUND(E5319*F5319,2)</f>
        <v>0</v>
      </c>
      <c r="H5319" s="61"/>
    </row>
    <row r="5320" ht="10.5" customHeight="1">
      <c r="A5320" s="61"/>
      <c r="B5320" s="70" t="s">
        <v>6399</v>
      </c>
      <c r="C5320" s="70" t="s">
        <v>470</v>
      </c>
      <c r="D5320" s="71" t="s">
        <v>446</v>
      </c>
      <c r="E5320" s="72">
        <v>24.44</v>
      </c>
      <c r="F5320" s="73"/>
      <c r="G5320" s="94">
        <f t="shared" si="885"/>
        <v>0</v>
      </c>
      <c r="H5320" s="74"/>
    </row>
    <row r="5321" ht="10.5" customHeight="1">
      <c r="A5321" s="61"/>
      <c r="B5321" s="70" t="s">
        <v>6400</v>
      </c>
      <c r="C5321" s="70" t="s">
        <v>472</v>
      </c>
      <c r="D5321" s="71" t="s">
        <v>413</v>
      </c>
      <c r="E5321" s="72">
        <v>1.99</v>
      </c>
      <c r="F5321" s="73"/>
      <c r="G5321" s="94">
        <f t="shared" si="885"/>
        <v>0</v>
      </c>
      <c r="H5321" s="61"/>
    </row>
    <row r="5322" ht="10.5" customHeight="1">
      <c r="A5322" s="61"/>
      <c r="B5322" s="70" t="s">
        <v>6401</v>
      </c>
      <c r="C5322" s="70" t="s">
        <v>474</v>
      </c>
      <c r="D5322" s="71" t="s">
        <v>408</v>
      </c>
      <c r="E5322" s="72">
        <v>14.08</v>
      </c>
      <c r="F5322" s="73"/>
      <c r="G5322" s="94">
        <f t="shared" si="885"/>
        <v>0</v>
      </c>
      <c r="H5322" s="91"/>
    </row>
    <row r="5323" ht="10.5" customHeight="1">
      <c r="A5323" s="61"/>
      <c r="B5323" s="70" t="s">
        <v>6402</v>
      </c>
      <c r="C5323" s="70" t="s">
        <v>476</v>
      </c>
      <c r="D5323" s="71" t="s">
        <v>446</v>
      </c>
      <c r="E5323" s="72">
        <v>127.4</v>
      </c>
      <c r="F5323" s="73"/>
      <c r="G5323" s="94">
        <f t="shared" si="885"/>
        <v>0</v>
      </c>
      <c r="H5323" s="61"/>
    </row>
    <row r="5324" ht="10.5" customHeight="1">
      <c r="A5324" s="61"/>
      <c r="B5324" s="70" t="s">
        <v>6403</v>
      </c>
      <c r="C5324" s="70" t="s">
        <v>478</v>
      </c>
      <c r="D5324" s="71" t="s">
        <v>413</v>
      </c>
      <c r="E5324" s="72">
        <v>0.12</v>
      </c>
      <c r="F5324" s="73"/>
      <c r="G5324" s="94">
        <f t="shared" si="885"/>
        <v>0</v>
      </c>
      <c r="H5324" s="74"/>
    </row>
    <row r="5325" ht="10.5" customHeight="1">
      <c r="A5325" s="61"/>
      <c r="B5325" s="70" t="s">
        <v>6404</v>
      </c>
      <c r="C5325" s="70" t="s">
        <v>480</v>
      </c>
      <c r="D5325" s="71" t="s">
        <v>408</v>
      </c>
      <c r="E5325" s="72">
        <v>0.28</v>
      </c>
      <c r="F5325" s="73"/>
      <c r="G5325" s="94">
        <f t="shared" si="885"/>
        <v>0</v>
      </c>
      <c r="H5325" s="61"/>
    </row>
    <row r="5326" ht="10.5" customHeight="1">
      <c r="A5326" s="61"/>
      <c r="B5326" s="70" t="s">
        <v>6405</v>
      </c>
      <c r="C5326" s="70" t="s">
        <v>482</v>
      </c>
      <c r="D5326" s="71" t="s">
        <v>446</v>
      </c>
      <c r="E5326" s="72">
        <v>15.24</v>
      </c>
      <c r="F5326" s="73"/>
      <c r="G5326" s="94">
        <f t="shared" si="885"/>
        <v>0</v>
      </c>
      <c r="H5326" s="74"/>
    </row>
    <row r="5327" ht="10.5" customHeight="1">
      <c r="A5327" s="61"/>
      <c r="B5327" s="84" t="s">
        <v>6406</v>
      </c>
      <c r="C5327" s="85" t="s">
        <v>484</v>
      </c>
      <c r="D5327" s="49"/>
      <c r="E5327" s="49"/>
      <c r="F5327" s="49"/>
      <c r="G5327" s="98">
        <f>SUM(G5328:G5329)</f>
        <v>0</v>
      </c>
      <c r="H5327" s="61"/>
    </row>
    <row r="5328" ht="10.5" customHeight="1">
      <c r="A5328" s="61"/>
      <c r="B5328" s="70" t="s">
        <v>6407</v>
      </c>
      <c r="C5328" s="70" t="s">
        <v>647</v>
      </c>
      <c r="D5328" s="71" t="s">
        <v>408</v>
      </c>
      <c r="E5328" s="72">
        <v>2.54</v>
      </c>
      <c r="F5328" s="73"/>
      <c r="G5328" s="94">
        <f t="shared" ref="G5328:G5329" si="886">ROUND(E5328*F5328,2)</f>
        <v>0</v>
      </c>
      <c r="H5328" s="74"/>
    </row>
    <row r="5329" ht="10.5" customHeight="1">
      <c r="A5329" s="61"/>
      <c r="B5329" s="70" t="s">
        <v>6408</v>
      </c>
      <c r="C5329" s="70" t="s">
        <v>488</v>
      </c>
      <c r="D5329" s="71" t="s">
        <v>408</v>
      </c>
      <c r="E5329" s="72">
        <v>14.38</v>
      </c>
      <c r="F5329" s="73"/>
      <c r="G5329" s="94">
        <f t="shared" si="886"/>
        <v>0</v>
      </c>
      <c r="H5329" s="61"/>
    </row>
    <row r="5330" ht="10.5" customHeight="1">
      <c r="A5330" s="61"/>
      <c r="B5330" s="84" t="s">
        <v>6409</v>
      </c>
      <c r="C5330" s="85" t="s">
        <v>490</v>
      </c>
      <c r="D5330" s="49"/>
      <c r="E5330" s="49"/>
      <c r="F5330" s="49"/>
      <c r="G5330" s="98">
        <f>SUM(G5331:G5332)</f>
        <v>0</v>
      </c>
      <c r="H5330" s="61"/>
    </row>
    <row r="5331" ht="10.5" customHeight="1">
      <c r="A5331" s="61"/>
      <c r="B5331" s="70" t="s">
        <v>6410</v>
      </c>
      <c r="C5331" s="70" t="s">
        <v>492</v>
      </c>
      <c r="D5331" s="71" t="s">
        <v>408</v>
      </c>
      <c r="E5331" s="72">
        <v>26.1</v>
      </c>
      <c r="F5331" s="73"/>
      <c r="G5331" s="94">
        <f t="shared" ref="G5331:G5332" si="887">ROUND(E5331*F5331,2)</f>
        <v>0</v>
      </c>
      <c r="H5331" s="91"/>
    </row>
    <row r="5332" ht="10.5" customHeight="1">
      <c r="A5332" s="61"/>
      <c r="B5332" s="70" t="s">
        <v>6411</v>
      </c>
      <c r="C5332" s="70" t="s">
        <v>494</v>
      </c>
      <c r="D5332" s="71" t="s">
        <v>408</v>
      </c>
      <c r="E5332" s="72">
        <v>26.1</v>
      </c>
      <c r="F5332" s="73"/>
      <c r="G5332" s="94">
        <f t="shared" si="887"/>
        <v>0</v>
      </c>
      <c r="H5332" s="61"/>
    </row>
    <row r="5333" ht="10.5" customHeight="1">
      <c r="A5333" s="61"/>
      <c r="B5333" s="84" t="s">
        <v>6412</v>
      </c>
      <c r="C5333" s="85" t="s">
        <v>496</v>
      </c>
      <c r="D5333" s="49"/>
      <c r="E5333" s="49"/>
      <c r="F5333" s="49"/>
      <c r="G5333" s="98">
        <f>SUM(G5334:G5336)</f>
        <v>0</v>
      </c>
      <c r="H5333" s="74"/>
    </row>
    <row r="5334" ht="10.5" customHeight="1">
      <c r="A5334" s="61"/>
      <c r="B5334" s="70" t="s">
        <v>6413</v>
      </c>
      <c r="C5334" s="70" t="s">
        <v>498</v>
      </c>
      <c r="D5334" s="71" t="s">
        <v>408</v>
      </c>
      <c r="E5334" s="72">
        <v>4.2</v>
      </c>
      <c r="F5334" s="73"/>
      <c r="G5334" s="94">
        <f t="shared" ref="G5334:G5336" si="888">ROUND(E5334*F5334,2)</f>
        <v>0</v>
      </c>
      <c r="H5334" s="61"/>
    </row>
    <row r="5335" ht="10.5" customHeight="1">
      <c r="A5335" s="61"/>
      <c r="B5335" s="70" t="s">
        <v>6414</v>
      </c>
      <c r="C5335" s="70" t="s">
        <v>500</v>
      </c>
      <c r="D5335" s="71" t="s">
        <v>408</v>
      </c>
      <c r="E5335" s="72">
        <v>0.9</v>
      </c>
      <c r="F5335" s="73"/>
      <c r="G5335" s="94">
        <f t="shared" si="888"/>
        <v>0</v>
      </c>
      <c r="H5335" s="91"/>
    </row>
    <row r="5336" ht="10.5" customHeight="1">
      <c r="A5336" s="61"/>
      <c r="B5336" s="70" t="s">
        <v>6415</v>
      </c>
      <c r="C5336" s="70" t="s">
        <v>504</v>
      </c>
      <c r="D5336" s="71" t="s">
        <v>311</v>
      </c>
      <c r="E5336" s="72">
        <v>2.0</v>
      </c>
      <c r="F5336" s="73"/>
      <c r="G5336" s="94">
        <f t="shared" si="888"/>
        <v>0</v>
      </c>
      <c r="H5336" s="61"/>
    </row>
    <row r="5337" ht="10.5" customHeight="1">
      <c r="A5337" s="61"/>
      <c r="B5337" s="84" t="s">
        <v>6416</v>
      </c>
      <c r="C5337" s="85" t="s">
        <v>506</v>
      </c>
      <c r="D5337" s="49"/>
      <c r="E5337" s="49"/>
      <c r="F5337" s="49"/>
      <c r="G5337" s="98">
        <f>SUM(G5338:G5341)</f>
        <v>0</v>
      </c>
      <c r="H5337" s="74"/>
    </row>
    <row r="5338" ht="10.5" customHeight="1">
      <c r="A5338" s="61"/>
      <c r="B5338" s="70" t="s">
        <v>6417</v>
      </c>
      <c r="C5338" s="70" t="s">
        <v>508</v>
      </c>
      <c r="D5338" s="71" t="s">
        <v>311</v>
      </c>
      <c r="E5338" s="72">
        <v>2.0</v>
      </c>
      <c r="F5338" s="73"/>
      <c r="G5338" s="94">
        <f t="shared" ref="G5338:G5341" si="889">ROUND(E5338*F5338,2)</f>
        <v>0</v>
      </c>
      <c r="H5338" s="61"/>
    </row>
    <row r="5339" ht="10.5" customHeight="1">
      <c r="A5339" s="61"/>
      <c r="B5339" s="70" t="s">
        <v>6418</v>
      </c>
      <c r="C5339" s="70" t="s">
        <v>510</v>
      </c>
      <c r="D5339" s="71" t="s">
        <v>311</v>
      </c>
      <c r="E5339" s="72">
        <v>2.0</v>
      </c>
      <c r="F5339" s="73"/>
      <c r="G5339" s="94">
        <f t="shared" si="889"/>
        <v>0</v>
      </c>
      <c r="H5339" s="74"/>
    </row>
    <row r="5340" ht="10.5" customHeight="1">
      <c r="A5340" s="61"/>
      <c r="B5340" s="70" t="s">
        <v>6419</v>
      </c>
      <c r="C5340" s="70" t="s">
        <v>512</v>
      </c>
      <c r="D5340" s="71" t="s">
        <v>311</v>
      </c>
      <c r="E5340" s="72">
        <v>2.0</v>
      </c>
      <c r="F5340" s="73"/>
      <c r="G5340" s="94">
        <f t="shared" si="889"/>
        <v>0</v>
      </c>
      <c r="H5340" s="61"/>
    </row>
    <row r="5341" ht="10.5" customHeight="1">
      <c r="A5341" s="61"/>
      <c r="B5341" s="70" t="s">
        <v>6420</v>
      </c>
      <c r="C5341" s="70" t="s">
        <v>514</v>
      </c>
      <c r="D5341" s="71" t="s">
        <v>311</v>
      </c>
      <c r="E5341" s="72">
        <v>6.0</v>
      </c>
      <c r="F5341" s="73"/>
      <c r="G5341" s="94">
        <f t="shared" si="889"/>
        <v>0</v>
      </c>
      <c r="H5341" s="74"/>
    </row>
    <row r="5342" ht="10.5" customHeight="1">
      <c r="A5342" s="61"/>
      <c r="B5342" s="84" t="s">
        <v>6421</v>
      </c>
      <c r="C5342" s="85" t="s">
        <v>516</v>
      </c>
      <c r="D5342" s="49"/>
      <c r="E5342" s="49"/>
      <c r="F5342" s="49"/>
      <c r="G5342" s="98">
        <f>SUM(G5343:G5344)</f>
        <v>0</v>
      </c>
      <c r="H5342" s="61"/>
    </row>
    <row r="5343" ht="10.5" customHeight="1">
      <c r="A5343" s="61"/>
      <c r="B5343" s="70" t="s">
        <v>6422</v>
      </c>
      <c r="C5343" s="70" t="s">
        <v>518</v>
      </c>
      <c r="D5343" s="71" t="s">
        <v>408</v>
      </c>
      <c r="E5343" s="72">
        <v>4.2</v>
      </c>
      <c r="F5343" s="73"/>
      <c r="G5343" s="94">
        <f t="shared" ref="G5343:G5344" si="890">ROUND(E5343*F5343,2)</f>
        <v>0</v>
      </c>
      <c r="H5343" s="74"/>
    </row>
    <row r="5344" ht="10.5" customHeight="1">
      <c r="A5344" s="61"/>
      <c r="B5344" s="70" t="s">
        <v>6423</v>
      </c>
      <c r="C5344" s="70" t="s">
        <v>520</v>
      </c>
      <c r="D5344" s="71" t="s">
        <v>408</v>
      </c>
      <c r="E5344" s="72">
        <v>0.9</v>
      </c>
      <c r="F5344" s="73"/>
      <c r="G5344" s="94">
        <f t="shared" si="890"/>
        <v>0</v>
      </c>
      <c r="H5344" s="61"/>
    </row>
    <row r="5345" ht="10.5" customHeight="1">
      <c r="A5345" s="61"/>
      <c r="B5345" s="84" t="s">
        <v>6424</v>
      </c>
      <c r="C5345" s="85" t="s">
        <v>522</v>
      </c>
      <c r="D5345" s="49"/>
      <c r="E5345" s="49"/>
      <c r="F5345" s="49"/>
      <c r="G5345" s="98">
        <f>SUM(G5346:G5349)</f>
        <v>0</v>
      </c>
      <c r="H5345" s="87"/>
    </row>
    <row r="5346" ht="10.5" customHeight="1">
      <c r="A5346" s="61"/>
      <c r="B5346" s="70" t="s">
        <v>6425</v>
      </c>
      <c r="C5346" s="70" t="s">
        <v>524</v>
      </c>
      <c r="D5346" s="71" t="s">
        <v>525</v>
      </c>
      <c r="E5346" s="72">
        <v>1.0</v>
      </c>
      <c r="F5346" s="73"/>
      <c r="G5346" s="94">
        <f t="shared" ref="G5346:G5349" si="891">ROUND(E5346*F5346,2)</f>
        <v>0</v>
      </c>
      <c r="H5346" s="61"/>
    </row>
    <row r="5347" ht="10.5" customHeight="1">
      <c r="A5347" s="61"/>
      <c r="B5347" s="70" t="s">
        <v>6426</v>
      </c>
      <c r="C5347" s="70" t="s">
        <v>527</v>
      </c>
      <c r="D5347" s="71" t="s">
        <v>311</v>
      </c>
      <c r="E5347" s="72">
        <v>18.0</v>
      </c>
      <c r="F5347" s="73"/>
      <c r="G5347" s="94">
        <f t="shared" si="891"/>
        <v>0</v>
      </c>
      <c r="H5347" s="91"/>
    </row>
    <row r="5348" ht="10.5" customHeight="1">
      <c r="A5348" s="61"/>
      <c r="B5348" s="70" t="s">
        <v>6427</v>
      </c>
      <c r="C5348" s="70" t="s">
        <v>529</v>
      </c>
      <c r="D5348" s="71" t="s">
        <v>311</v>
      </c>
      <c r="E5348" s="72">
        <v>6.0</v>
      </c>
      <c r="F5348" s="73"/>
      <c r="G5348" s="94">
        <f t="shared" si="891"/>
        <v>0</v>
      </c>
      <c r="H5348" s="61"/>
    </row>
    <row r="5349" ht="10.5" customHeight="1">
      <c r="A5349" s="61"/>
      <c r="B5349" s="70" t="s">
        <v>6428</v>
      </c>
      <c r="C5349" s="70" t="s">
        <v>531</v>
      </c>
      <c r="D5349" s="71" t="s">
        <v>408</v>
      </c>
      <c r="E5349" s="72">
        <v>16.240000000000002</v>
      </c>
      <c r="F5349" s="73"/>
      <c r="G5349" s="94">
        <f t="shared" si="891"/>
        <v>0</v>
      </c>
      <c r="H5349" s="74"/>
    </row>
    <row r="5350" ht="10.5" customHeight="1">
      <c r="A5350" s="61"/>
      <c r="B5350" s="84" t="s">
        <v>6429</v>
      </c>
      <c r="C5350" s="85" t="s">
        <v>6430</v>
      </c>
      <c r="D5350" s="49"/>
      <c r="E5350" s="49"/>
      <c r="F5350" s="49"/>
      <c r="G5350" s="98">
        <f>SUM(G5351:G5353)</f>
        <v>0</v>
      </c>
      <c r="H5350" s="61"/>
    </row>
    <row r="5351" ht="10.5" customHeight="1">
      <c r="A5351" s="61"/>
      <c r="B5351" s="70" t="s">
        <v>6431</v>
      </c>
      <c r="C5351" s="82" t="s">
        <v>6432</v>
      </c>
      <c r="D5351" s="71" t="s">
        <v>311</v>
      </c>
      <c r="E5351" s="72">
        <v>1.0</v>
      </c>
      <c r="F5351" s="73"/>
      <c r="G5351" s="94">
        <f t="shared" ref="G5351:G5353" si="892">ROUND(E5351*F5351,2)</f>
        <v>0</v>
      </c>
      <c r="H5351" s="74"/>
    </row>
    <row r="5352" ht="10.5" customHeight="1">
      <c r="A5352" s="61"/>
      <c r="B5352" s="70" t="s">
        <v>6433</v>
      </c>
      <c r="C5352" s="70" t="s">
        <v>6434</v>
      </c>
      <c r="D5352" s="71" t="s">
        <v>311</v>
      </c>
      <c r="E5352" s="72">
        <v>1.0</v>
      </c>
      <c r="F5352" s="73"/>
      <c r="G5352" s="94">
        <f t="shared" si="892"/>
        <v>0</v>
      </c>
      <c r="H5352" s="61"/>
    </row>
    <row r="5353" ht="10.5" customHeight="1">
      <c r="A5353" s="61"/>
      <c r="B5353" s="70" t="s">
        <v>6435</v>
      </c>
      <c r="C5353" s="70" t="s">
        <v>541</v>
      </c>
      <c r="D5353" s="71" t="s">
        <v>311</v>
      </c>
      <c r="E5353" s="72">
        <v>1.0</v>
      </c>
      <c r="F5353" s="73"/>
      <c r="G5353" s="94">
        <f t="shared" si="892"/>
        <v>0</v>
      </c>
      <c r="H5353" s="91"/>
    </row>
    <row r="5354" ht="10.5" customHeight="1">
      <c r="A5354" s="61"/>
      <c r="B5354" s="84" t="s">
        <v>6436</v>
      </c>
      <c r="C5354" s="85" t="s">
        <v>543</v>
      </c>
      <c r="D5354" s="49"/>
      <c r="E5354" s="49"/>
      <c r="F5354" s="49"/>
      <c r="G5354" s="98">
        <f>SUM(G5355:G5358)</f>
        <v>0</v>
      </c>
      <c r="H5354" s="61"/>
    </row>
    <row r="5355" ht="10.5" customHeight="1">
      <c r="A5355" s="61"/>
      <c r="B5355" s="70" t="s">
        <v>6437</v>
      </c>
      <c r="C5355" s="70" t="s">
        <v>545</v>
      </c>
      <c r="D5355" s="71" t="s">
        <v>311</v>
      </c>
      <c r="E5355" s="72">
        <v>1.0</v>
      </c>
      <c r="F5355" s="73"/>
      <c r="G5355" s="94">
        <f t="shared" ref="G5355:G5358" si="893">ROUND(E5355*F5355,2)</f>
        <v>0</v>
      </c>
      <c r="H5355" s="74"/>
    </row>
    <row r="5356" ht="10.5" customHeight="1">
      <c r="A5356" s="61"/>
      <c r="B5356" s="70" t="s">
        <v>6438</v>
      </c>
      <c r="C5356" s="70" t="s">
        <v>547</v>
      </c>
      <c r="D5356" s="71" t="s">
        <v>311</v>
      </c>
      <c r="E5356" s="72">
        <v>1.0</v>
      </c>
      <c r="F5356" s="73"/>
      <c r="G5356" s="94">
        <f t="shared" si="893"/>
        <v>0</v>
      </c>
      <c r="H5356" s="74"/>
    </row>
    <row r="5357" ht="10.5" customHeight="1">
      <c r="A5357" s="61"/>
      <c r="B5357" s="70" t="s">
        <v>6439</v>
      </c>
      <c r="C5357" s="70" t="s">
        <v>6440</v>
      </c>
      <c r="D5357" s="71" t="s">
        <v>311</v>
      </c>
      <c r="E5357" s="72">
        <v>1.0</v>
      </c>
      <c r="F5357" s="73"/>
      <c r="G5357" s="94">
        <f t="shared" si="893"/>
        <v>0</v>
      </c>
      <c r="H5357" s="61"/>
    </row>
    <row r="5358" ht="10.5" customHeight="1">
      <c r="A5358" s="61"/>
      <c r="B5358" s="70" t="s">
        <v>6441</v>
      </c>
      <c r="C5358" s="70" t="s">
        <v>551</v>
      </c>
      <c r="D5358" s="71" t="s">
        <v>311</v>
      </c>
      <c r="E5358" s="72">
        <v>1.0</v>
      </c>
      <c r="F5358" s="73"/>
      <c r="G5358" s="94">
        <f t="shared" si="893"/>
        <v>0</v>
      </c>
      <c r="H5358" s="74"/>
    </row>
    <row r="5359" ht="10.5" customHeight="1">
      <c r="A5359" s="61"/>
      <c r="B5359" s="84" t="s">
        <v>6442</v>
      </c>
      <c r="C5359" s="85" t="s">
        <v>553</v>
      </c>
      <c r="D5359" s="49"/>
      <c r="E5359" s="49"/>
      <c r="F5359" s="49"/>
      <c r="G5359" s="98">
        <f>SUM(G5360:G5363)</f>
        <v>0</v>
      </c>
      <c r="H5359" s="61"/>
    </row>
    <row r="5360" ht="10.5" customHeight="1">
      <c r="A5360" s="61"/>
      <c r="B5360" s="70" t="s">
        <v>6443</v>
      </c>
      <c r="C5360" s="70" t="s">
        <v>6444</v>
      </c>
      <c r="D5360" s="71" t="s">
        <v>311</v>
      </c>
      <c r="E5360" s="72">
        <v>1.0</v>
      </c>
      <c r="F5360" s="73"/>
      <c r="G5360" s="94">
        <f t="shared" ref="G5360:G5363" si="894">ROUND(E5360*F5360,2)</f>
        <v>0</v>
      </c>
      <c r="H5360" s="74"/>
    </row>
    <row r="5361" ht="10.5" customHeight="1">
      <c r="A5361" s="61"/>
      <c r="B5361" s="70" t="s">
        <v>6445</v>
      </c>
      <c r="C5361" s="70" t="s">
        <v>557</v>
      </c>
      <c r="D5361" s="71" t="s">
        <v>311</v>
      </c>
      <c r="E5361" s="72">
        <v>1.0</v>
      </c>
      <c r="F5361" s="73"/>
      <c r="G5361" s="94">
        <f t="shared" si="894"/>
        <v>0</v>
      </c>
      <c r="H5361" s="61"/>
    </row>
    <row r="5362" ht="10.5" customHeight="1">
      <c r="A5362" s="61"/>
      <c r="B5362" s="70" t="s">
        <v>6446</v>
      </c>
      <c r="C5362" s="70" t="s">
        <v>559</v>
      </c>
      <c r="D5362" s="71" t="s">
        <v>311</v>
      </c>
      <c r="E5362" s="72">
        <v>1.0</v>
      </c>
      <c r="F5362" s="73"/>
      <c r="G5362" s="94">
        <f t="shared" si="894"/>
        <v>0</v>
      </c>
      <c r="H5362" s="74"/>
    </row>
    <row r="5363" ht="10.5" customHeight="1">
      <c r="A5363" s="61"/>
      <c r="B5363" s="70" t="s">
        <v>6447</v>
      </c>
      <c r="C5363" s="70" t="s">
        <v>561</v>
      </c>
      <c r="D5363" s="71" t="s">
        <v>311</v>
      </c>
      <c r="E5363" s="72">
        <v>1.0</v>
      </c>
      <c r="F5363" s="73"/>
      <c r="G5363" s="94">
        <f t="shared" si="894"/>
        <v>0</v>
      </c>
      <c r="H5363" s="61"/>
    </row>
    <row r="5364" ht="10.5" customHeight="1">
      <c r="A5364" s="61"/>
      <c r="B5364" s="84" t="s">
        <v>6448</v>
      </c>
      <c r="C5364" s="85" t="s">
        <v>563</v>
      </c>
      <c r="D5364" s="49"/>
      <c r="E5364" s="49"/>
      <c r="F5364" s="49"/>
      <c r="G5364" s="98">
        <f>SUM(G5365:G5368)</f>
        <v>0</v>
      </c>
      <c r="H5364" s="74"/>
    </row>
    <row r="5365" ht="10.5" customHeight="1">
      <c r="A5365" s="61"/>
      <c r="B5365" s="70" t="s">
        <v>6449</v>
      </c>
      <c r="C5365" s="70" t="s">
        <v>6450</v>
      </c>
      <c r="D5365" s="71" t="s">
        <v>311</v>
      </c>
      <c r="E5365" s="72">
        <v>1.0</v>
      </c>
      <c r="F5365" s="73"/>
      <c r="G5365" s="94">
        <f t="shared" ref="G5365:G5368" si="895">ROUND(E5365*F5365,2)</f>
        <v>0</v>
      </c>
      <c r="H5365" s="61"/>
    </row>
    <row r="5366" ht="10.5" customHeight="1">
      <c r="A5366" s="61"/>
      <c r="B5366" s="70" t="s">
        <v>6451</v>
      </c>
      <c r="C5366" s="70" t="s">
        <v>567</v>
      </c>
      <c r="D5366" s="71" t="s">
        <v>311</v>
      </c>
      <c r="E5366" s="72">
        <v>1.0</v>
      </c>
      <c r="F5366" s="73"/>
      <c r="G5366" s="94">
        <f t="shared" si="895"/>
        <v>0</v>
      </c>
      <c r="H5366" s="74"/>
    </row>
    <row r="5367" ht="10.5" customHeight="1">
      <c r="A5367" s="61"/>
      <c r="B5367" s="70" t="s">
        <v>6452</v>
      </c>
      <c r="C5367" s="70" t="s">
        <v>569</v>
      </c>
      <c r="D5367" s="71" t="s">
        <v>311</v>
      </c>
      <c r="E5367" s="72">
        <v>1.0</v>
      </c>
      <c r="F5367" s="73"/>
      <c r="G5367" s="94">
        <f t="shared" si="895"/>
        <v>0</v>
      </c>
      <c r="H5367" s="61"/>
    </row>
    <row r="5368" ht="10.5" customHeight="1">
      <c r="A5368" s="61"/>
      <c r="B5368" s="70" t="s">
        <v>6453</v>
      </c>
      <c r="C5368" s="70" t="s">
        <v>571</v>
      </c>
      <c r="D5368" s="71" t="s">
        <v>311</v>
      </c>
      <c r="E5368" s="72">
        <v>1.0</v>
      </c>
      <c r="F5368" s="73"/>
      <c r="G5368" s="94">
        <f t="shared" si="895"/>
        <v>0</v>
      </c>
      <c r="H5368" s="74"/>
    </row>
    <row r="5369" ht="10.5" customHeight="1">
      <c r="A5369" s="61"/>
      <c r="B5369" s="79" t="s">
        <v>6454</v>
      </c>
      <c r="C5369" s="83" t="s">
        <v>405</v>
      </c>
      <c r="D5369" s="49"/>
      <c r="E5369" s="49"/>
      <c r="F5369" s="49"/>
      <c r="G5369" s="81">
        <f>SUM(G5370:G5371)</f>
        <v>0</v>
      </c>
      <c r="H5369" s="61"/>
    </row>
    <row r="5370" ht="10.5" customHeight="1">
      <c r="A5370" s="61"/>
      <c r="B5370" s="70" t="s">
        <v>6455</v>
      </c>
      <c r="C5370" s="70" t="s">
        <v>576</v>
      </c>
      <c r="D5370" s="71" t="s">
        <v>311</v>
      </c>
      <c r="E5370" s="72">
        <v>1.0</v>
      </c>
      <c r="F5370" s="73"/>
      <c r="G5370" s="94">
        <f t="shared" ref="G5370:G5371" si="896">ROUND(E5370*F5370,2)</f>
        <v>0</v>
      </c>
      <c r="H5370" s="74"/>
    </row>
    <row r="5371" ht="10.5" customHeight="1">
      <c r="A5371" s="61"/>
      <c r="B5371" s="70" t="s">
        <v>6456</v>
      </c>
      <c r="C5371" s="70" t="s">
        <v>578</v>
      </c>
      <c r="D5371" s="71" t="s">
        <v>311</v>
      </c>
      <c r="E5371" s="72">
        <v>1.0</v>
      </c>
      <c r="F5371" s="73"/>
      <c r="G5371" s="94">
        <f t="shared" si="896"/>
        <v>0</v>
      </c>
      <c r="H5371" s="61"/>
    </row>
    <row r="5372" ht="13.5" customHeight="1">
      <c r="A5372" s="101"/>
      <c r="B5372" s="79" t="s">
        <v>6457</v>
      </c>
      <c r="C5372" s="83" t="s">
        <v>2359</v>
      </c>
      <c r="D5372" s="102"/>
      <c r="E5372" s="102"/>
      <c r="F5372" s="102"/>
      <c r="G5372" s="81">
        <f>+G5373+G5381+G5400+G5402+G5408+G5412+G5414</f>
        <v>0</v>
      </c>
      <c r="H5372" s="103"/>
      <c r="I5372" s="101"/>
      <c r="J5372" s="101"/>
    </row>
    <row r="5373" ht="10.5" customHeight="1">
      <c r="A5373" s="61"/>
      <c r="B5373" s="84" t="s">
        <v>6458</v>
      </c>
      <c r="C5373" s="85" t="s">
        <v>580</v>
      </c>
      <c r="D5373" s="49"/>
      <c r="E5373" s="49"/>
      <c r="F5373" s="49"/>
      <c r="G5373" s="98">
        <f>SUM(G5374:G5380)</f>
        <v>0</v>
      </c>
      <c r="H5373" s="61"/>
    </row>
    <row r="5374" ht="10.5" customHeight="1">
      <c r="A5374" s="61"/>
      <c r="B5374" s="70" t="s">
        <v>6459</v>
      </c>
      <c r="C5374" s="70" t="s">
        <v>582</v>
      </c>
      <c r="D5374" s="71" t="s">
        <v>413</v>
      </c>
      <c r="E5374" s="72">
        <v>18.71</v>
      </c>
      <c r="F5374" s="73"/>
      <c r="G5374" s="94">
        <f t="shared" ref="G5374:G5380" si="897">ROUND(E5374*F5374,2)</f>
        <v>0</v>
      </c>
      <c r="H5374" s="91"/>
    </row>
    <row r="5375" ht="10.5" customHeight="1">
      <c r="A5375" s="61"/>
      <c r="B5375" s="70" t="s">
        <v>6460</v>
      </c>
      <c r="C5375" s="70" t="s">
        <v>584</v>
      </c>
      <c r="D5375" s="71" t="s">
        <v>413</v>
      </c>
      <c r="E5375" s="72">
        <v>7.34</v>
      </c>
      <c r="F5375" s="73"/>
      <c r="G5375" s="94">
        <f t="shared" si="897"/>
        <v>0</v>
      </c>
      <c r="H5375" s="61"/>
    </row>
    <row r="5376" ht="10.5" customHeight="1">
      <c r="A5376" s="61"/>
      <c r="B5376" s="70" t="s">
        <v>6461</v>
      </c>
      <c r="C5376" s="70" t="s">
        <v>1255</v>
      </c>
      <c r="D5376" s="71" t="s">
        <v>413</v>
      </c>
      <c r="E5376" s="72">
        <v>4.2700000000000005</v>
      </c>
      <c r="F5376" s="73"/>
      <c r="G5376" s="94">
        <f t="shared" si="897"/>
        <v>0</v>
      </c>
      <c r="H5376" s="74"/>
    </row>
    <row r="5377" ht="10.5" customHeight="1">
      <c r="A5377" s="61"/>
      <c r="B5377" s="70" t="s">
        <v>6462</v>
      </c>
      <c r="C5377" s="70" t="s">
        <v>588</v>
      </c>
      <c r="D5377" s="71" t="s">
        <v>408</v>
      </c>
      <c r="E5377" s="72">
        <v>120.63</v>
      </c>
      <c r="F5377" s="73"/>
      <c r="G5377" s="94">
        <f t="shared" si="897"/>
        <v>0</v>
      </c>
      <c r="H5377" s="61"/>
    </row>
    <row r="5378" ht="10.5" customHeight="1">
      <c r="A5378" s="61"/>
      <c r="B5378" s="70" t="s">
        <v>6463</v>
      </c>
      <c r="C5378" s="70" t="s">
        <v>590</v>
      </c>
      <c r="D5378" s="71" t="s">
        <v>311</v>
      </c>
      <c r="E5378" s="72">
        <v>5.0</v>
      </c>
      <c r="F5378" s="73"/>
      <c r="G5378" s="94">
        <f t="shared" si="897"/>
        <v>0</v>
      </c>
      <c r="H5378" s="74"/>
    </row>
    <row r="5379" ht="10.5" customHeight="1">
      <c r="A5379" s="61"/>
      <c r="B5379" s="70" t="s">
        <v>6464</v>
      </c>
      <c r="C5379" s="70" t="s">
        <v>592</v>
      </c>
      <c r="D5379" s="71" t="s">
        <v>311</v>
      </c>
      <c r="E5379" s="72">
        <v>5.0</v>
      </c>
      <c r="F5379" s="73"/>
      <c r="G5379" s="94">
        <f t="shared" si="897"/>
        <v>0</v>
      </c>
      <c r="H5379" s="61"/>
    </row>
    <row r="5380" ht="10.5" customHeight="1">
      <c r="A5380" s="61"/>
      <c r="B5380" s="70" t="s">
        <v>6465</v>
      </c>
      <c r="C5380" s="70" t="s">
        <v>594</v>
      </c>
      <c r="D5380" s="71" t="s">
        <v>413</v>
      </c>
      <c r="E5380" s="72">
        <v>42.81</v>
      </c>
      <c r="F5380" s="73"/>
      <c r="G5380" s="94">
        <f t="shared" si="897"/>
        <v>0</v>
      </c>
      <c r="H5380" s="74"/>
    </row>
    <row r="5381" ht="12.0" customHeight="1">
      <c r="A5381" s="61"/>
      <c r="B5381" s="84" t="s">
        <v>6466</v>
      </c>
      <c r="C5381" s="85" t="s">
        <v>439</v>
      </c>
      <c r="D5381" s="49"/>
      <c r="E5381" s="49"/>
      <c r="F5381" s="49"/>
      <c r="G5381" s="93">
        <f>+G5382+G5388+G5393+G5396</f>
        <v>0</v>
      </c>
      <c r="H5381" s="61"/>
    </row>
    <row r="5382" ht="10.5" customHeight="1">
      <c r="A5382" s="61"/>
      <c r="B5382" s="88" t="s">
        <v>6467</v>
      </c>
      <c r="C5382" s="89" t="s">
        <v>597</v>
      </c>
      <c r="D5382" s="49"/>
      <c r="E5382" s="49"/>
      <c r="F5382" s="49"/>
      <c r="G5382" s="90">
        <f>SUM(G5383:G5387)</f>
        <v>0</v>
      </c>
      <c r="H5382" s="74"/>
    </row>
    <row r="5383" ht="10.5" customHeight="1">
      <c r="A5383" s="61"/>
      <c r="B5383" s="70" t="s">
        <v>6468</v>
      </c>
      <c r="C5383" s="70" t="s">
        <v>599</v>
      </c>
      <c r="D5383" s="71" t="s">
        <v>408</v>
      </c>
      <c r="E5383" s="72">
        <v>274.95</v>
      </c>
      <c r="F5383" s="73"/>
      <c r="G5383" s="94">
        <f t="shared" ref="G5383:G5387" si="898">ROUND(E5383*F5383,2)</f>
        <v>0</v>
      </c>
      <c r="H5383" s="61"/>
    </row>
    <row r="5384" ht="10.5" customHeight="1">
      <c r="A5384" s="61"/>
      <c r="B5384" s="70" t="s">
        <v>6469</v>
      </c>
      <c r="C5384" s="70" t="s">
        <v>601</v>
      </c>
      <c r="D5384" s="71" t="s">
        <v>408</v>
      </c>
      <c r="E5384" s="72">
        <v>274.95</v>
      </c>
      <c r="F5384" s="73"/>
      <c r="G5384" s="94">
        <f t="shared" si="898"/>
        <v>0</v>
      </c>
      <c r="H5384" s="74"/>
    </row>
    <row r="5385" ht="10.5" customHeight="1">
      <c r="A5385" s="61"/>
      <c r="B5385" s="70" t="s">
        <v>6470</v>
      </c>
      <c r="C5385" s="82" t="s">
        <v>603</v>
      </c>
      <c r="D5385" s="71" t="s">
        <v>413</v>
      </c>
      <c r="E5385" s="72">
        <v>39.7</v>
      </c>
      <c r="F5385" s="73"/>
      <c r="G5385" s="94">
        <f t="shared" si="898"/>
        <v>0</v>
      </c>
      <c r="H5385" s="61"/>
    </row>
    <row r="5386" ht="10.5" customHeight="1">
      <c r="A5386" s="61"/>
      <c r="B5386" s="70" t="s">
        <v>6471</v>
      </c>
      <c r="C5386" s="70" t="s">
        <v>605</v>
      </c>
      <c r="D5386" s="71" t="s">
        <v>408</v>
      </c>
      <c r="E5386" s="72">
        <v>237.1</v>
      </c>
      <c r="F5386" s="73"/>
      <c r="G5386" s="94">
        <f t="shared" si="898"/>
        <v>0</v>
      </c>
      <c r="H5386" s="74"/>
    </row>
    <row r="5387" ht="10.5" customHeight="1">
      <c r="A5387" s="61"/>
      <c r="B5387" s="70" t="s">
        <v>6472</v>
      </c>
      <c r="C5387" s="70" t="s">
        <v>607</v>
      </c>
      <c r="D5387" s="71" t="s">
        <v>446</v>
      </c>
      <c r="E5387" s="72">
        <v>1901.3600000000001</v>
      </c>
      <c r="F5387" s="73"/>
      <c r="G5387" s="94">
        <f t="shared" si="898"/>
        <v>0</v>
      </c>
      <c r="H5387" s="61"/>
    </row>
    <row r="5388" ht="10.5" customHeight="1">
      <c r="A5388" s="61"/>
      <c r="B5388" s="88" t="s">
        <v>6473</v>
      </c>
      <c r="C5388" s="89" t="s">
        <v>609</v>
      </c>
      <c r="D5388" s="49"/>
      <c r="E5388" s="49"/>
      <c r="F5388" s="49"/>
      <c r="G5388" s="90">
        <f>SUM(G5389:G5392)</f>
        <v>0</v>
      </c>
      <c r="H5388" s="61"/>
    </row>
    <row r="5389" ht="10.5" customHeight="1">
      <c r="A5389" s="61"/>
      <c r="B5389" s="70" t="s">
        <v>6474</v>
      </c>
      <c r="C5389" s="70" t="s">
        <v>611</v>
      </c>
      <c r="D5389" s="71" t="s">
        <v>408</v>
      </c>
      <c r="E5389" s="72">
        <v>158.37</v>
      </c>
      <c r="F5389" s="73"/>
      <c r="G5389" s="94">
        <f t="shared" ref="G5389:G5392" si="899">ROUND(E5389*F5389,2)</f>
        <v>0</v>
      </c>
      <c r="H5389" s="91"/>
    </row>
    <row r="5390" ht="10.5" customHeight="1">
      <c r="A5390" s="61"/>
      <c r="B5390" s="70" t="s">
        <v>6475</v>
      </c>
      <c r="C5390" s="70" t="s">
        <v>601</v>
      </c>
      <c r="D5390" s="71" t="s">
        <v>408</v>
      </c>
      <c r="E5390" s="72">
        <v>158.37</v>
      </c>
      <c r="F5390" s="73"/>
      <c r="G5390" s="94">
        <f t="shared" si="899"/>
        <v>0</v>
      </c>
      <c r="H5390" s="61"/>
    </row>
    <row r="5391" ht="10.5" customHeight="1">
      <c r="A5391" s="61"/>
      <c r="B5391" s="70" t="s">
        <v>6476</v>
      </c>
      <c r="C5391" s="70" t="s">
        <v>614</v>
      </c>
      <c r="D5391" s="71" t="s">
        <v>413</v>
      </c>
      <c r="E5391" s="72">
        <v>23.64</v>
      </c>
      <c r="F5391" s="73"/>
      <c r="G5391" s="94">
        <f t="shared" si="899"/>
        <v>0</v>
      </c>
      <c r="H5391" s="74"/>
    </row>
    <row r="5392" ht="10.5" customHeight="1">
      <c r="A5392" s="61"/>
      <c r="B5392" s="70" t="s">
        <v>6477</v>
      </c>
      <c r="C5392" s="70" t="s">
        <v>470</v>
      </c>
      <c r="D5392" s="71" t="s">
        <v>446</v>
      </c>
      <c r="E5392" s="72">
        <v>1123.81</v>
      </c>
      <c r="F5392" s="73"/>
      <c r="G5392" s="94">
        <f t="shared" si="899"/>
        <v>0</v>
      </c>
      <c r="H5392" s="61"/>
    </row>
    <row r="5393" ht="10.5" customHeight="1">
      <c r="A5393" s="61"/>
      <c r="B5393" s="88" t="s">
        <v>6478</v>
      </c>
      <c r="C5393" s="89" t="s">
        <v>617</v>
      </c>
      <c r="D5393" s="49"/>
      <c r="E5393" s="49"/>
      <c r="F5393" s="49"/>
      <c r="G5393" s="90">
        <f>SUM(G5394:G5395)</f>
        <v>0</v>
      </c>
      <c r="H5393" s="74"/>
    </row>
    <row r="5394" ht="10.5" customHeight="1">
      <c r="A5394" s="61"/>
      <c r="B5394" s="70" t="s">
        <v>6479</v>
      </c>
      <c r="C5394" s="70" t="s">
        <v>619</v>
      </c>
      <c r="D5394" s="71" t="s">
        <v>413</v>
      </c>
      <c r="E5394" s="72">
        <v>19.27</v>
      </c>
      <c r="F5394" s="73"/>
      <c r="G5394" s="94">
        <f t="shared" ref="G5394:G5395" si="900">ROUND(E5394*F5394,2)</f>
        <v>0</v>
      </c>
      <c r="H5394" s="61"/>
    </row>
    <row r="5395" ht="10.5" customHeight="1">
      <c r="A5395" s="61"/>
      <c r="B5395" s="70" t="s">
        <v>6480</v>
      </c>
      <c r="C5395" s="70" t="s">
        <v>621</v>
      </c>
      <c r="D5395" s="71" t="s">
        <v>408</v>
      </c>
      <c r="E5395" s="72">
        <v>84.75</v>
      </c>
      <c r="F5395" s="73"/>
      <c r="G5395" s="94">
        <f t="shared" si="900"/>
        <v>0</v>
      </c>
      <c r="H5395" s="74"/>
    </row>
    <row r="5396" ht="10.5" customHeight="1">
      <c r="A5396" s="61"/>
      <c r="B5396" s="88" t="s">
        <v>6481</v>
      </c>
      <c r="C5396" s="89" t="s">
        <v>624</v>
      </c>
      <c r="D5396" s="49"/>
      <c r="E5396" s="49"/>
      <c r="F5396" s="49"/>
      <c r="G5396" s="90">
        <f>SUM(G5397:G5399)</f>
        <v>0</v>
      </c>
      <c r="H5396" s="61"/>
    </row>
    <row r="5397" ht="10.5" customHeight="1">
      <c r="A5397" s="61"/>
      <c r="B5397" s="70" t="s">
        <v>6482</v>
      </c>
      <c r="C5397" s="70" t="s">
        <v>626</v>
      </c>
      <c r="D5397" s="71" t="s">
        <v>413</v>
      </c>
      <c r="E5397" s="72">
        <v>12.48</v>
      </c>
      <c r="F5397" s="73"/>
      <c r="G5397" s="94">
        <f t="shared" ref="G5397:G5399" si="901">ROUND(E5397*F5397,2)</f>
        <v>0</v>
      </c>
      <c r="H5397" s="91"/>
    </row>
    <row r="5398" ht="10.5" customHeight="1">
      <c r="A5398" s="61"/>
      <c r="B5398" s="70" t="s">
        <v>6483</v>
      </c>
      <c r="C5398" s="70" t="s">
        <v>628</v>
      </c>
      <c r="D5398" s="71" t="s">
        <v>408</v>
      </c>
      <c r="E5398" s="72">
        <v>50.17</v>
      </c>
      <c r="F5398" s="73"/>
      <c r="G5398" s="94">
        <f t="shared" si="901"/>
        <v>0</v>
      </c>
      <c r="H5398" s="61"/>
    </row>
    <row r="5399" ht="10.5" customHeight="1">
      <c r="A5399" s="61"/>
      <c r="B5399" s="70" t="s">
        <v>6484</v>
      </c>
      <c r="C5399" s="70" t="s">
        <v>630</v>
      </c>
      <c r="D5399" s="71" t="s">
        <v>446</v>
      </c>
      <c r="E5399" s="72">
        <v>1132.34</v>
      </c>
      <c r="F5399" s="73"/>
      <c r="G5399" s="94">
        <f t="shared" si="901"/>
        <v>0</v>
      </c>
      <c r="H5399" s="92"/>
    </row>
    <row r="5400" ht="10.5" customHeight="1">
      <c r="A5400" s="61"/>
      <c r="B5400" s="84" t="s">
        <v>6485</v>
      </c>
      <c r="C5400" s="85" t="s">
        <v>632</v>
      </c>
      <c r="D5400" s="49"/>
      <c r="E5400" s="49"/>
      <c r="F5400" s="49"/>
      <c r="G5400" s="98">
        <f>+G5401</f>
        <v>0</v>
      </c>
      <c r="H5400" s="61"/>
    </row>
    <row r="5401" ht="10.5" customHeight="1">
      <c r="A5401" s="61"/>
      <c r="B5401" s="70" t="s">
        <v>6486</v>
      </c>
      <c r="C5401" s="82" t="s">
        <v>6487</v>
      </c>
      <c r="D5401" s="71" t="s">
        <v>311</v>
      </c>
      <c r="E5401" s="72">
        <v>1.0</v>
      </c>
      <c r="F5401" s="73"/>
      <c r="G5401" s="94">
        <f>ROUND(E5401*F5401,2)</f>
        <v>0</v>
      </c>
      <c r="H5401" s="74"/>
    </row>
    <row r="5402" ht="10.5" customHeight="1">
      <c r="A5402" s="61"/>
      <c r="B5402" s="84" t="s">
        <v>6488</v>
      </c>
      <c r="C5402" s="85" t="s">
        <v>522</v>
      </c>
      <c r="D5402" s="49"/>
      <c r="E5402" s="49"/>
      <c r="F5402" s="49"/>
      <c r="G5402" s="98">
        <f>SUM(G5403:G5407)</f>
        <v>0</v>
      </c>
      <c r="H5402" s="61"/>
    </row>
    <row r="5403" ht="10.5" customHeight="1">
      <c r="A5403" s="61"/>
      <c r="B5403" s="70" t="s">
        <v>6489</v>
      </c>
      <c r="C5403" s="70" t="s">
        <v>531</v>
      </c>
      <c r="D5403" s="71" t="s">
        <v>408</v>
      </c>
      <c r="E5403" s="72">
        <v>287.27</v>
      </c>
      <c r="F5403" s="73"/>
      <c r="G5403" s="94">
        <f t="shared" ref="G5403:G5407" si="902">ROUND(E5403*F5403,2)</f>
        <v>0</v>
      </c>
      <c r="H5403" s="74"/>
    </row>
    <row r="5404" ht="10.5" customHeight="1">
      <c r="A5404" s="61"/>
      <c r="B5404" s="70" t="s">
        <v>6490</v>
      </c>
      <c r="C5404" s="70" t="s">
        <v>638</v>
      </c>
      <c r="D5404" s="71" t="s">
        <v>525</v>
      </c>
      <c r="E5404" s="72">
        <v>7.04</v>
      </c>
      <c r="F5404" s="73"/>
      <c r="G5404" s="94">
        <f t="shared" si="902"/>
        <v>0</v>
      </c>
      <c r="H5404" s="61"/>
    </row>
    <row r="5405" ht="10.5" customHeight="1">
      <c r="A5405" s="61"/>
      <c r="B5405" s="70" t="s">
        <v>6491</v>
      </c>
      <c r="C5405" s="70" t="s">
        <v>640</v>
      </c>
      <c r="D5405" s="71" t="s">
        <v>525</v>
      </c>
      <c r="E5405" s="72">
        <v>3.6</v>
      </c>
      <c r="F5405" s="73"/>
      <c r="G5405" s="94">
        <f t="shared" si="902"/>
        <v>0</v>
      </c>
      <c r="H5405" s="92"/>
    </row>
    <row r="5406" ht="10.5" customHeight="1">
      <c r="A5406" s="61"/>
      <c r="B5406" s="70" t="s">
        <v>6492</v>
      </c>
      <c r="C5406" s="70" t="s">
        <v>642</v>
      </c>
      <c r="D5406" s="71" t="s">
        <v>311</v>
      </c>
      <c r="E5406" s="72">
        <v>2.0</v>
      </c>
      <c r="F5406" s="73"/>
      <c r="G5406" s="94">
        <f t="shared" si="902"/>
        <v>0</v>
      </c>
      <c r="H5406" s="61"/>
    </row>
    <row r="5407" ht="10.5" customHeight="1">
      <c r="A5407" s="61"/>
      <c r="B5407" s="70" t="s">
        <v>6493</v>
      </c>
      <c r="C5407" s="70" t="s">
        <v>644</v>
      </c>
      <c r="D5407" s="71" t="s">
        <v>311</v>
      </c>
      <c r="E5407" s="72">
        <v>4.0</v>
      </c>
      <c r="F5407" s="73"/>
      <c r="G5407" s="94">
        <f t="shared" si="902"/>
        <v>0</v>
      </c>
      <c r="H5407" s="74"/>
    </row>
    <row r="5408" ht="10.5" customHeight="1">
      <c r="A5408" s="61"/>
      <c r="B5408" s="84" t="s">
        <v>6494</v>
      </c>
      <c r="C5408" s="85" t="s">
        <v>484</v>
      </c>
      <c r="D5408" s="49"/>
      <c r="E5408" s="49"/>
      <c r="F5408" s="49"/>
      <c r="G5408" s="98">
        <f>SUM(G5409:G5411)</f>
        <v>0</v>
      </c>
      <c r="H5408" s="61"/>
    </row>
    <row r="5409" ht="10.5" customHeight="1">
      <c r="A5409" s="61"/>
      <c r="B5409" s="70" t="s">
        <v>6495</v>
      </c>
      <c r="C5409" s="70" t="s">
        <v>647</v>
      </c>
      <c r="D5409" s="71" t="s">
        <v>408</v>
      </c>
      <c r="E5409" s="72">
        <v>130.7</v>
      </c>
      <c r="F5409" s="73"/>
      <c r="G5409" s="94">
        <f t="shared" ref="G5409:G5411" si="903">ROUND(E5409*F5409,2)</f>
        <v>0</v>
      </c>
      <c r="H5409" s="74"/>
    </row>
    <row r="5410" ht="10.5" customHeight="1">
      <c r="A5410" s="61"/>
      <c r="B5410" s="70" t="s">
        <v>6496</v>
      </c>
      <c r="C5410" s="70" t="s">
        <v>488</v>
      </c>
      <c r="D5410" s="71" t="s">
        <v>408</v>
      </c>
      <c r="E5410" s="72">
        <v>165.94</v>
      </c>
      <c r="F5410" s="73"/>
      <c r="G5410" s="94">
        <f t="shared" si="903"/>
        <v>0</v>
      </c>
      <c r="H5410" s="61"/>
    </row>
    <row r="5411" ht="10.5" customHeight="1">
      <c r="A5411" s="61"/>
      <c r="B5411" s="70" t="s">
        <v>6497</v>
      </c>
      <c r="C5411" s="82" t="s">
        <v>650</v>
      </c>
      <c r="D5411" s="71" t="s">
        <v>408</v>
      </c>
      <c r="E5411" s="72">
        <v>29.76</v>
      </c>
      <c r="F5411" s="73"/>
      <c r="G5411" s="94">
        <f t="shared" si="903"/>
        <v>0</v>
      </c>
      <c r="H5411" s="74"/>
    </row>
    <row r="5412" ht="10.5" customHeight="1">
      <c r="A5412" s="61"/>
      <c r="B5412" s="84" t="s">
        <v>6498</v>
      </c>
      <c r="C5412" s="85" t="s">
        <v>516</v>
      </c>
      <c r="D5412" s="49"/>
      <c r="E5412" s="49"/>
      <c r="F5412" s="49"/>
      <c r="G5412" s="98">
        <f>+G5413</f>
        <v>0</v>
      </c>
      <c r="H5412" s="61"/>
    </row>
    <row r="5413" ht="10.5" customHeight="1">
      <c r="A5413" s="61"/>
      <c r="B5413" s="70" t="s">
        <v>6499</v>
      </c>
      <c r="C5413" s="70" t="s">
        <v>653</v>
      </c>
      <c r="D5413" s="71" t="s">
        <v>408</v>
      </c>
      <c r="E5413" s="72">
        <v>235.75</v>
      </c>
      <c r="F5413" s="73"/>
      <c r="G5413" s="94">
        <f>ROUND(E5413*F5413,2)</f>
        <v>0</v>
      </c>
      <c r="H5413" s="92"/>
    </row>
    <row r="5414" ht="10.5" customHeight="1">
      <c r="A5414" s="61"/>
      <c r="B5414" s="84" t="s">
        <v>6500</v>
      </c>
      <c r="C5414" s="85" t="s">
        <v>655</v>
      </c>
      <c r="D5414" s="49"/>
      <c r="E5414" s="49"/>
      <c r="F5414" s="49"/>
      <c r="G5414" s="98">
        <f>SUM(G5415:G5418)</f>
        <v>0</v>
      </c>
      <c r="H5414" s="61"/>
    </row>
    <row r="5415" ht="10.5" customHeight="1">
      <c r="A5415" s="61"/>
      <c r="B5415" s="70" t="s">
        <v>6501</v>
      </c>
      <c r="C5415" s="70" t="s">
        <v>657</v>
      </c>
      <c r="D5415" s="71" t="s">
        <v>413</v>
      </c>
      <c r="E5415" s="72">
        <v>405.0</v>
      </c>
      <c r="F5415" s="73"/>
      <c r="G5415" s="94">
        <f t="shared" ref="G5415:G5418" si="904">ROUND(E5415*F5415,2)</f>
        <v>0</v>
      </c>
      <c r="H5415" s="74"/>
    </row>
    <row r="5416" ht="10.5" customHeight="1">
      <c r="A5416" s="61"/>
      <c r="B5416" s="70" t="s">
        <v>6502</v>
      </c>
      <c r="C5416" s="70" t="s">
        <v>659</v>
      </c>
      <c r="D5416" s="71" t="s">
        <v>413</v>
      </c>
      <c r="E5416" s="72">
        <v>405.0</v>
      </c>
      <c r="F5416" s="73"/>
      <c r="G5416" s="94">
        <f t="shared" si="904"/>
        <v>0</v>
      </c>
      <c r="H5416" s="61"/>
    </row>
    <row r="5417" ht="10.5" customHeight="1">
      <c r="A5417" s="61"/>
      <c r="B5417" s="70" t="s">
        <v>6503</v>
      </c>
      <c r="C5417" s="70" t="s">
        <v>1308</v>
      </c>
      <c r="D5417" s="71" t="s">
        <v>408</v>
      </c>
      <c r="E5417" s="72">
        <v>371.83</v>
      </c>
      <c r="F5417" s="73"/>
      <c r="G5417" s="94">
        <f t="shared" si="904"/>
        <v>0</v>
      </c>
      <c r="H5417" s="61"/>
    </row>
    <row r="5418" ht="10.5" customHeight="1">
      <c r="A5418" s="61"/>
      <c r="B5418" s="70" t="s">
        <v>6504</v>
      </c>
      <c r="C5418" s="70" t="s">
        <v>529</v>
      </c>
      <c r="D5418" s="71" t="s">
        <v>311</v>
      </c>
      <c r="E5418" s="72">
        <v>26.0</v>
      </c>
      <c r="F5418" s="73"/>
      <c r="G5418" s="94">
        <f t="shared" si="904"/>
        <v>0</v>
      </c>
      <c r="H5418" s="74"/>
    </row>
    <row r="5419" ht="13.5" customHeight="1">
      <c r="A5419" s="61"/>
      <c r="B5419" s="79" t="s">
        <v>6505</v>
      </c>
      <c r="C5419" s="80" t="s">
        <v>6506</v>
      </c>
      <c r="D5419" s="49"/>
      <c r="E5419" s="49"/>
      <c r="F5419" s="49"/>
      <c r="G5419" s="81">
        <f>+G5420+G5423+G5434+G5439+G5444+G5480+G5483+G5490+G5495+G5498+G5509+G5514+G5521+G5526+G5535</f>
        <v>0</v>
      </c>
      <c r="H5419" s="61"/>
    </row>
    <row r="5420" ht="10.5" customHeight="1">
      <c r="A5420" s="61"/>
      <c r="B5420" s="84" t="s">
        <v>6507</v>
      </c>
      <c r="C5420" s="85" t="s">
        <v>405</v>
      </c>
      <c r="D5420" s="49"/>
      <c r="E5420" s="49"/>
      <c r="F5420" s="49"/>
      <c r="G5420" s="98">
        <f>SUM(G5421:G5422)</f>
        <v>0</v>
      </c>
      <c r="H5420" s="61"/>
    </row>
    <row r="5421" ht="10.5" customHeight="1">
      <c r="A5421" s="61"/>
      <c r="B5421" s="70" t="s">
        <v>6508</v>
      </c>
      <c r="C5421" s="70" t="s">
        <v>667</v>
      </c>
      <c r="D5421" s="71" t="s">
        <v>408</v>
      </c>
      <c r="E5421" s="72">
        <v>170.0</v>
      </c>
      <c r="F5421" s="73"/>
      <c r="G5421" s="94">
        <f t="shared" ref="G5421:G5422" si="905">ROUND(E5421*F5421,2)</f>
        <v>0</v>
      </c>
      <c r="H5421" s="74"/>
    </row>
    <row r="5422" ht="10.5" customHeight="1">
      <c r="A5422" s="61"/>
      <c r="B5422" s="70" t="s">
        <v>6509</v>
      </c>
      <c r="C5422" s="70" t="s">
        <v>669</v>
      </c>
      <c r="D5422" s="71" t="s">
        <v>408</v>
      </c>
      <c r="E5422" s="72">
        <v>170.0</v>
      </c>
      <c r="F5422" s="73"/>
      <c r="G5422" s="94">
        <f t="shared" si="905"/>
        <v>0</v>
      </c>
      <c r="H5422" s="61"/>
    </row>
    <row r="5423" ht="10.5" customHeight="1">
      <c r="A5423" s="61"/>
      <c r="B5423" s="84" t="s">
        <v>6510</v>
      </c>
      <c r="C5423" s="85" t="s">
        <v>671</v>
      </c>
      <c r="D5423" s="49"/>
      <c r="E5423" s="49"/>
      <c r="F5423" s="49"/>
      <c r="G5423" s="98">
        <f>SUM(G5424:G5433)</f>
        <v>0</v>
      </c>
      <c r="H5423" s="61"/>
    </row>
    <row r="5424" ht="10.5" customHeight="1">
      <c r="A5424" s="61"/>
      <c r="B5424" s="70" t="s">
        <v>6511</v>
      </c>
      <c r="C5424" s="70" t="s">
        <v>673</v>
      </c>
      <c r="D5424" s="71" t="s">
        <v>311</v>
      </c>
      <c r="E5424" s="72">
        <v>2.0</v>
      </c>
      <c r="F5424" s="73"/>
      <c r="G5424" s="94">
        <f t="shared" ref="G5424:G5433" si="906">ROUND(E5424*F5424,2)</f>
        <v>0</v>
      </c>
      <c r="H5424" s="74"/>
    </row>
    <row r="5425" ht="10.5" customHeight="1">
      <c r="A5425" s="61"/>
      <c r="B5425" s="70" t="s">
        <v>6512</v>
      </c>
      <c r="C5425" s="70" t="s">
        <v>675</v>
      </c>
      <c r="D5425" s="71" t="s">
        <v>408</v>
      </c>
      <c r="E5425" s="72">
        <v>2.47</v>
      </c>
      <c r="F5425" s="73"/>
      <c r="G5425" s="94">
        <f t="shared" si="906"/>
        <v>0</v>
      </c>
      <c r="H5425" s="61"/>
    </row>
    <row r="5426" ht="10.5" customHeight="1">
      <c r="A5426" s="61"/>
      <c r="B5426" s="70" t="s">
        <v>6513</v>
      </c>
      <c r="C5426" s="70" t="s">
        <v>679</v>
      </c>
      <c r="D5426" s="71" t="s">
        <v>311</v>
      </c>
      <c r="E5426" s="72">
        <v>1.0</v>
      </c>
      <c r="F5426" s="73"/>
      <c r="G5426" s="94">
        <f t="shared" si="906"/>
        <v>0</v>
      </c>
      <c r="H5426" s="74"/>
    </row>
    <row r="5427" ht="10.5" customHeight="1">
      <c r="A5427" s="61"/>
      <c r="B5427" s="70" t="s">
        <v>6514</v>
      </c>
      <c r="C5427" s="70" t="s">
        <v>681</v>
      </c>
      <c r="D5427" s="71" t="s">
        <v>408</v>
      </c>
      <c r="E5427" s="72">
        <v>22.95</v>
      </c>
      <c r="F5427" s="73"/>
      <c r="G5427" s="94">
        <f t="shared" si="906"/>
        <v>0</v>
      </c>
      <c r="H5427" s="61"/>
    </row>
    <row r="5428" ht="10.5" customHeight="1">
      <c r="A5428" s="61"/>
      <c r="B5428" s="70" t="s">
        <v>6515</v>
      </c>
      <c r="C5428" s="70" t="s">
        <v>584</v>
      </c>
      <c r="D5428" s="71" t="s">
        <v>413</v>
      </c>
      <c r="E5428" s="72">
        <v>2.46</v>
      </c>
      <c r="F5428" s="73"/>
      <c r="G5428" s="94">
        <f t="shared" si="906"/>
        <v>0</v>
      </c>
      <c r="H5428" s="74"/>
    </row>
    <row r="5429" ht="10.5" customHeight="1">
      <c r="A5429" s="61"/>
      <c r="B5429" s="70" t="s">
        <v>6516</v>
      </c>
      <c r="C5429" s="70" t="s">
        <v>684</v>
      </c>
      <c r="D5429" s="71" t="s">
        <v>408</v>
      </c>
      <c r="E5429" s="72">
        <v>68.46000000000001</v>
      </c>
      <c r="F5429" s="73"/>
      <c r="G5429" s="94">
        <f t="shared" si="906"/>
        <v>0</v>
      </c>
      <c r="H5429" s="61"/>
    </row>
    <row r="5430" ht="10.5" customHeight="1">
      <c r="A5430" s="61"/>
      <c r="B5430" s="70" t="s">
        <v>6517</v>
      </c>
      <c r="C5430" s="70" t="s">
        <v>686</v>
      </c>
      <c r="D5430" s="71" t="s">
        <v>413</v>
      </c>
      <c r="E5430" s="72">
        <v>2.65</v>
      </c>
      <c r="F5430" s="73"/>
      <c r="G5430" s="94">
        <f t="shared" si="906"/>
        <v>0</v>
      </c>
      <c r="H5430" s="61"/>
    </row>
    <row r="5431" ht="10.5" customHeight="1">
      <c r="A5431" s="61"/>
      <c r="B5431" s="70" t="s">
        <v>6518</v>
      </c>
      <c r="C5431" s="70" t="s">
        <v>688</v>
      </c>
      <c r="D5431" s="71" t="s">
        <v>413</v>
      </c>
      <c r="E5431" s="72">
        <v>22.11</v>
      </c>
      <c r="F5431" s="73"/>
      <c r="G5431" s="94">
        <f t="shared" si="906"/>
        <v>0</v>
      </c>
      <c r="H5431" s="74"/>
    </row>
    <row r="5432" ht="10.5" customHeight="1">
      <c r="A5432" s="61"/>
      <c r="B5432" s="70" t="s">
        <v>6519</v>
      </c>
      <c r="C5432" s="70" t="s">
        <v>690</v>
      </c>
      <c r="D5432" s="71" t="s">
        <v>413</v>
      </c>
      <c r="E5432" s="72">
        <v>2.3000000000000003</v>
      </c>
      <c r="F5432" s="73"/>
      <c r="G5432" s="94">
        <f t="shared" si="906"/>
        <v>0</v>
      </c>
      <c r="H5432" s="61"/>
    </row>
    <row r="5433" ht="10.5" customHeight="1">
      <c r="A5433" s="61"/>
      <c r="B5433" s="70" t="s">
        <v>6520</v>
      </c>
      <c r="C5433" s="70" t="s">
        <v>594</v>
      </c>
      <c r="D5433" s="71" t="s">
        <v>413</v>
      </c>
      <c r="E5433" s="72">
        <v>44.36</v>
      </c>
      <c r="F5433" s="73"/>
      <c r="G5433" s="94">
        <f t="shared" si="906"/>
        <v>0</v>
      </c>
      <c r="H5433" s="74"/>
    </row>
    <row r="5434" ht="10.5" customHeight="1">
      <c r="A5434" s="61"/>
      <c r="B5434" s="84" t="s">
        <v>6521</v>
      </c>
      <c r="C5434" s="85" t="s">
        <v>410</v>
      </c>
      <c r="D5434" s="49"/>
      <c r="E5434" s="49"/>
      <c r="F5434" s="49"/>
      <c r="G5434" s="98">
        <f>SUM(G5435:G5438)</f>
        <v>0</v>
      </c>
      <c r="H5434" s="61"/>
    </row>
    <row r="5435" ht="10.5" customHeight="1">
      <c r="A5435" s="61"/>
      <c r="B5435" s="70" t="s">
        <v>6522</v>
      </c>
      <c r="C5435" s="70" t="s">
        <v>415</v>
      </c>
      <c r="D5435" s="71" t="s">
        <v>413</v>
      </c>
      <c r="E5435" s="72">
        <v>125.2</v>
      </c>
      <c r="F5435" s="73"/>
      <c r="G5435" s="94">
        <f t="shared" ref="G5435:G5438" si="907">ROUND(E5435*F5435,2)</f>
        <v>0</v>
      </c>
      <c r="H5435" s="92"/>
    </row>
    <row r="5436" ht="10.5" customHeight="1">
      <c r="A5436" s="61"/>
      <c r="B5436" s="70" t="s">
        <v>6523</v>
      </c>
      <c r="C5436" s="70" t="s">
        <v>417</v>
      </c>
      <c r="D5436" s="71" t="s">
        <v>408</v>
      </c>
      <c r="E5436" s="72">
        <v>90.0</v>
      </c>
      <c r="F5436" s="73"/>
      <c r="G5436" s="94">
        <f t="shared" si="907"/>
        <v>0</v>
      </c>
      <c r="H5436" s="61"/>
    </row>
    <row r="5437" ht="10.5" customHeight="1">
      <c r="A5437" s="61"/>
      <c r="B5437" s="70" t="s">
        <v>6524</v>
      </c>
      <c r="C5437" s="70" t="s">
        <v>421</v>
      </c>
      <c r="D5437" s="71" t="s">
        <v>413</v>
      </c>
      <c r="E5437" s="72">
        <v>16.52</v>
      </c>
      <c r="F5437" s="73"/>
      <c r="G5437" s="94">
        <f t="shared" si="907"/>
        <v>0</v>
      </c>
      <c r="H5437" s="74"/>
    </row>
    <row r="5438" ht="10.5" customHeight="1">
      <c r="A5438" s="61"/>
      <c r="B5438" s="70" t="s">
        <v>6525</v>
      </c>
      <c r="C5438" s="70" t="s">
        <v>425</v>
      </c>
      <c r="D5438" s="71" t="s">
        <v>413</v>
      </c>
      <c r="E5438" s="72">
        <v>125.2</v>
      </c>
      <c r="F5438" s="73"/>
      <c r="G5438" s="94">
        <f t="shared" si="907"/>
        <v>0</v>
      </c>
      <c r="H5438" s="61"/>
    </row>
    <row r="5439" ht="10.5" customHeight="1">
      <c r="A5439" s="61"/>
      <c r="B5439" s="84" t="s">
        <v>6526</v>
      </c>
      <c r="C5439" s="85" t="s">
        <v>427</v>
      </c>
      <c r="D5439" s="49"/>
      <c r="E5439" s="49"/>
      <c r="F5439" s="49"/>
      <c r="G5439" s="98">
        <f>SUM(G5440:G5443)</f>
        <v>0</v>
      </c>
      <c r="H5439" s="74"/>
    </row>
    <row r="5440" ht="10.5" customHeight="1">
      <c r="A5440" s="61"/>
      <c r="B5440" s="70" t="s">
        <v>6527</v>
      </c>
      <c r="C5440" s="70" t="s">
        <v>429</v>
      </c>
      <c r="D5440" s="71" t="s">
        <v>413</v>
      </c>
      <c r="E5440" s="72">
        <v>7.59</v>
      </c>
      <c r="F5440" s="73"/>
      <c r="G5440" s="94">
        <f t="shared" ref="G5440:G5443" si="908">ROUND(E5440*F5440,2)</f>
        <v>0</v>
      </c>
      <c r="H5440" s="61"/>
    </row>
    <row r="5441" ht="10.5" customHeight="1">
      <c r="A5441" s="61"/>
      <c r="B5441" s="70" t="s">
        <v>6528</v>
      </c>
      <c r="C5441" s="70" t="s">
        <v>431</v>
      </c>
      <c r="D5441" s="71" t="s">
        <v>413</v>
      </c>
      <c r="E5441" s="72">
        <v>19.94</v>
      </c>
      <c r="F5441" s="73"/>
      <c r="G5441" s="94">
        <f t="shared" si="908"/>
        <v>0</v>
      </c>
      <c r="H5441" s="74"/>
    </row>
    <row r="5442" ht="10.5" customHeight="1">
      <c r="A5442" s="61"/>
      <c r="B5442" s="70" t="s">
        <v>6529</v>
      </c>
      <c r="C5442" s="70" t="s">
        <v>970</v>
      </c>
      <c r="D5442" s="71" t="s">
        <v>413</v>
      </c>
      <c r="E5442" s="72">
        <v>3.3200000000000003</v>
      </c>
      <c r="F5442" s="73"/>
      <c r="G5442" s="94">
        <f t="shared" si="908"/>
        <v>0</v>
      </c>
      <c r="H5442" s="61"/>
    </row>
    <row r="5443" ht="10.5" customHeight="1">
      <c r="A5443" s="61"/>
      <c r="B5443" s="70" t="s">
        <v>6530</v>
      </c>
      <c r="C5443" s="70" t="s">
        <v>1113</v>
      </c>
      <c r="D5443" s="71" t="s">
        <v>408</v>
      </c>
      <c r="E5443" s="72">
        <v>28.45</v>
      </c>
      <c r="F5443" s="73"/>
      <c r="G5443" s="94">
        <f t="shared" si="908"/>
        <v>0</v>
      </c>
      <c r="H5443" s="92"/>
    </row>
    <row r="5444" ht="15.0" customHeight="1">
      <c r="A5444" s="61"/>
      <c r="B5444" s="84" t="s">
        <v>6531</v>
      </c>
      <c r="C5444" s="85" t="s">
        <v>439</v>
      </c>
      <c r="D5444" s="49"/>
      <c r="E5444" s="49"/>
      <c r="F5444" s="49"/>
      <c r="G5444" s="93">
        <f>+G5445+G5448+G5452+G5461+G5465+G5469+G5475</f>
        <v>0</v>
      </c>
      <c r="H5444" s="61"/>
    </row>
    <row r="5445" ht="10.5" customHeight="1">
      <c r="A5445" s="61"/>
      <c r="B5445" s="88" t="s">
        <v>6532</v>
      </c>
      <c r="C5445" s="89" t="s">
        <v>705</v>
      </c>
      <c r="D5445" s="49"/>
      <c r="E5445" s="49"/>
      <c r="F5445" s="49"/>
      <c r="G5445" s="90">
        <f>SUM(G5446:G5447)</f>
        <v>0</v>
      </c>
      <c r="H5445" s="74"/>
    </row>
    <row r="5446" ht="10.5" customHeight="1">
      <c r="A5446" s="61"/>
      <c r="B5446" s="70" t="s">
        <v>6533</v>
      </c>
      <c r="C5446" s="70" t="s">
        <v>707</v>
      </c>
      <c r="D5446" s="71" t="s">
        <v>413</v>
      </c>
      <c r="E5446" s="72">
        <v>17.54</v>
      </c>
      <c r="F5446" s="73"/>
      <c r="G5446" s="94">
        <f t="shared" ref="G5446:G5447" si="909">ROUND(E5446*F5446,2)</f>
        <v>0</v>
      </c>
      <c r="H5446" s="61"/>
    </row>
    <row r="5447" ht="10.5" customHeight="1">
      <c r="A5447" s="61"/>
      <c r="B5447" s="70" t="s">
        <v>6534</v>
      </c>
      <c r="C5447" s="70" t="s">
        <v>709</v>
      </c>
      <c r="D5447" s="71" t="s">
        <v>446</v>
      </c>
      <c r="E5447" s="72">
        <v>670.4300000000001</v>
      </c>
      <c r="F5447" s="73"/>
      <c r="G5447" s="94">
        <f t="shared" si="909"/>
        <v>0</v>
      </c>
      <c r="H5447" s="74"/>
    </row>
    <row r="5448" ht="10.5" customHeight="1">
      <c r="A5448" s="61"/>
      <c r="B5448" s="88" t="s">
        <v>6535</v>
      </c>
      <c r="C5448" s="89" t="s">
        <v>719</v>
      </c>
      <c r="D5448" s="49"/>
      <c r="E5448" s="49"/>
      <c r="F5448" s="49"/>
      <c r="G5448" s="90">
        <f>SUM(G5449:G5451)</f>
        <v>0</v>
      </c>
      <c r="H5448" s="61"/>
    </row>
    <row r="5449" ht="10.5" customHeight="1">
      <c r="A5449" s="61"/>
      <c r="B5449" s="70" t="s">
        <v>6536</v>
      </c>
      <c r="C5449" s="70" t="s">
        <v>5505</v>
      </c>
      <c r="D5449" s="71" t="s">
        <v>413</v>
      </c>
      <c r="E5449" s="72">
        <v>1.3800000000000001</v>
      </c>
      <c r="F5449" s="73"/>
      <c r="G5449" s="94">
        <f t="shared" ref="G5449:G5451" si="910">ROUND(E5449*F5449,2)</f>
        <v>0</v>
      </c>
      <c r="H5449" s="74"/>
    </row>
    <row r="5450" ht="10.5" customHeight="1">
      <c r="A5450" s="61"/>
      <c r="B5450" s="70" t="s">
        <v>6537</v>
      </c>
      <c r="C5450" s="70" t="s">
        <v>723</v>
      </c>
      <c r="D5450" s="71" t="s">
        <v>408</v>
      </c>
      <c r="E5450" s="72">
        <v>9.61</v>
      </c>
      <c r="F5450" s="73"/>
      <c r="G5450" s="94">
        <f t="shared" si="910"/>
        <v>0</v>
      </c>
      <c r="H5450" s="61"/>
    </row>
    <row r="5451" ht="10.5" customHeight="1">
      <c r="A5451" s="61"/>
      <c r="B5451" s="70" t="s">
        <v>6538</v>
      </c>
      <c r="C5451" s="70" t="s">
        <v>725</v>
      </c>
      <c r="D5451" s="71" t="s">
        <v>446</v>
      </c>
      <c r="E5451" s="72">
        <v>160.03</v>
      </c>
      <c r="F5451" s="73"/>
      <c r="G5451" s="94">
        <f t="shared" si="910"/>
        <v>0</v>
      </c>
      <c r="H5451" s="92"/>
    </row>
    <row r="5452" ht="10.5" customHeight="1">
      <c r="A5452" s="61"/>
      <c r="B5452" s="88" t="s">
        <v>6539</v>
      </c>
      <c r="C5452" s="89" t="s">
        <v>448</v>
      </c>
      <c r="D5452" s="49"/>
      <c r="E5452" s="49"/>
      <c r="F5452" s="49"/>
      <c r="G5452" s="90">
        <f>SUM(G5453:G5460)</f>
        <v>0</v>
      </c>
      <c r="H5452" s="61"/>
    </row>
    <row r="5453" ht="10.5" customHeight="1">
      <c r="A5453" s="61"/>
      <c r="B5453" s="70" t="s">
        <v>6540</v>
      </c>
      <c r="C5453" s="82" t="s">
        <v>450</v>
      </c>
      <c r="D5453" s="71" t="s">
        <v>413</v>
      </c>
      <c r="E5453" s="72">
        <v>6.4</v>
      </c>
      <c r="F5453" s="73"/>
      <c r="G5453" s="94">
        <f t="shared" ref="G5453:G5460" si="911">ROUND(E5453*F5453,2)</f>
        <v>0</v>
      </c>
      <c r="H5453" s="74"/>
    </row>
    <row r="5454" ht="10.5" customHeight="1">
      <c r="A5454" s="61"/>
      <c r="B5454" s="70" t="s">
        <v>6541</v>
      </c>
      <c r="C5454" s="82" t="s">
        <v>452</v>
      </c>
      <c r="D5454" s="71" t="s">
        <v>446</v>
      </c>
      <c r="E5454" s="72">
        <v>796.91</v>
      </c>
      <c r="F5454" s="73"/>
      <c r="G5454" s="94">
        <f t="shared" si="911"/>
        <v>0</v>
      </c>
      <c r="H5454" s="61"/>
    </row>
    <row r="5455" ht="10.5" customHeight="1">
      <c r="A5455" s="61"/>
      <c r="B5455" s="70" t="s">
        <v>6542</v>
      </c>
      <c r="C5455" s="82" t="s">
        <v>454</v>
      </c>
      <c r="D5455" s="71" t="s">
        <v>413</v>
      </c>
      <c r="E5455" s="72">
        <v>19.43</v>
      </c>
      <c r="F5455" s="73"/>
      <c r="G5455" s="94">
        <f t="shared" si="911"/>
        <v>0</v>
      </c>
      <c r="H5455" s="74"/>
    </row>
    <row r="5456" ht="10.5" customHeight="1">
      <c r="A5456" s="61"/>
      <c r="B5456" s="70" t="s">
        <v>6543</v>
      </c>
      <c r="C5456" s="70" t="s">
        <v>456</v>
      </c>
      <c r="D5456" s="71" t="s">
        <v>408</v>
      </c>
      <c r="E5456" s="72">
        <v>72.13</v>
      </c>
      <c r="F5456" s="73"/>
      <c r="G5456" s="94">
        <f t="shared" si="911"/>
        <v>0</v>
      </c>
      <c r="H5456" s="61"/>
    </row>
    <row r="5457" ht="10.5" customHeight="1">
      <c r="A5457" s="61"/>
      <c r="B5457" s="70" t="s">
        <v>6544</v>
      </c>
      <c r="C5457" s="70" t="s">
        <v>458</v>
      </c>
      <c r="D5457" s="71" t="s">
        <v>446</v>
      </c>
      <c r="E5457" s="72">
        <v>672.8000000000001</v>
      </c>
      <c r="F5457" s="73"/>
      <c r="G5457" s="94">
        <f t="shared" si="911"/>
        <v>0</v>
      </c>
      <c r="H5457" s="74"/>
    </row>
    <row r="5458" ht="10.5" customHeight="1">
      <c r="A5458" s="61"/>
      <c r="B5458" s="70" t="s">
        <v>6545</v>
      </c>
      <c r="C5458" s="82" t="s">
        <v>733</v>
      </c>
      <c r="D5458" s="71" t="s">
        <v>413</v>
      </c>
      <c r="E5458" s="72">
        <v>4.12</v>
      </c>
      <c r="F5458" s="73"/>
      <c r="G5458" s="94">
        <f t="shared" si="911"/>
        <v>0</v>
      </c>
      <c r="H5458" s="61"/>
    </row>
    <row r="5459" ht="10.5" customHeight="1">
      <c r="A5459" s="61"/>
      <c r="B5459" s="70" t="s">
        <v>6546</v>
      </c>
      <c r="C5459" s="70" t="s">
        <v>462</v>
      </c>
      <c r="D5459" s="71" t="s">
        <v>408</v>
      </c>
      <c r="E5459" s="72">
        <v>22.98</v>
      </c>
      <c r="F5459" s="73"/>
      <c r="G5459" s="94">
        <f t="shared" si="911"/>
        <v>0</v>
      </c>
      <c r="H5459" s="74"/>
    </row>
    <row r="5460" ht="10.5" customHeight="1">
      <c r="A5460" s="61"/>
      <c r="B5460" s="70" t="s">
        <v>6547</v>
      </c>
      <c r="C5460" s="70" t="s">
        <v>464</v>
      </c>
      <c r="D5460" s="71" t="s">
        <v>446</v>
      </c>
      <c r="E5460" s="72">
        <v>504.28000000000003</v>
      </c>
      <c r="F5460" s="73"/>
      <c r="G5460" s="94">
        <f t="shared" si="911"/>
        <v>0</v>
      </c>
      <c r="H5460" s="61"/>
    </row>
    <row r="5461" ht="10.5" customHeight="1">
      <c r="A5461" s="61"/>
      <c r="B5461" s="88" t="s">
        <v>6548</v>
      </c>
      <c r="C5461" s="89" t="s">
        <v>737</v>
      </c>
      <c r="D5461" s="49"/>
      <c r="E5461" s="49"/>
      <c r="F5461" s="49"/>
      <c r="G5461" s="90">
        <f>SUM(G5462:G5464)</f>
        <v>0</v>
      </c>
      <c r="H5461" s="74"/>
    </row>
    <row r="5462" ht="10.5" customHeight="1">
      <c r="A5462" s="61"/>
      <c r="B5462" s="70" t="s">
        <v>6549</v>
      </c>
      <c r="C5462" s="70" t="s">
        <v>739</v>
      </c>
      <c r="D5462" s="71" t="s">
        <v>413</v>
      </c>
      <c r="E5462" s="72">
        <v>10.85</v>
      </c>
      <c r="F5462" s="73"/>
      <c r="G5462" s="94">
        <f t="shared" ref="G5462:G5464" si="912">ROUND(E5462*F5462,2)</f>
        <v>0</v>
      </c>
      <c r="H5462" s="92"/>
    </row>
    <row r="5463" ht="10.5" customHeight="1">
      <c r="A5463" s="61"/>
      <c r="B5463" s="70" t="s">
        <v>6550</v>
      </c>
      <c r="C5463" s="70" t="s">
        <v>741</v>
      </c>
      <c r="D5463" s="71" t="s">
        <v>408</v>
      </c>
      <c r="E5463" s="72">
        <v>111.44</v>
      </c>
      <c r="F5463" s="73"/>
      <c r="G5463" s="94">
        <f t="shared" si="912"/>
        <v>0</v>
      </c>
      <c r="H5463" s="61"/>
    </row>
    <row r="5464" ht="10.5" customHeight="1">
      <c r="A5464" s="61"/>
      <c r="B5464" s="70" t="s">
        <v>6551</v>
      </c>
      <c r="C5464" s="70" t="s">
        <v>743</v>
      </c>
      <c r="D5464" s="71" t="s">
        <v>446</v>
      </c>
      <c r="E5464" s="72">
        <v>1995.8500000000001</v>
      </c>
      <c r="F5464" s="73"/>
      <c r="G5464" s="94">
        <f t="shared" si="912"/>
        <v>0</v>
      </c>
      <c r="H5464" s="74"/>
    </row>
    <row r="5465" ht="10.5" customHeight="1">
      <c r="A5465" s="61"/>
      <c r="B5465" s="88" t="s">
        <v>6552</v>
      </c>
      <c r="C5465" s="89" t="s">
        <v>624</v>
      </c>
      <c r="D5465" s="49"/>
      <c r="E5465" s="49"/>
      <c r="F5465" s="49"/>
      <c r="G5465" s="90">
        <f>SUM(G5466:G5468)</f>
        <v>0</v>
      </c>
      <c r="H5465" s="61"/>
    </row>
    <row r="5466" ht="10.5" customHeight="1">
      <c r="A5466" s="61"/>
      <c r="B5466" s="70" t="s">
        <v>6553</v>
      </c>
      <c r="C5466" s="70" t="s">
        <v>746</v>
      </c>
      <c r="D5466" s="71" t="s">
        <v>413</v>
      </c>
      <c r="E5466" s="72">
        <v>8.91</v>
      </c>
      <c r="F5466" s="73"/>
      <c r="G5466" s="94">
        <f t="shared" ref="G5466:G5468" si="913">ROUND(E5466*F5466,2)</f>
        <v>0</v>
      </c>
      <c r="H5466" s="74"/>
    </row>
    <row r="5467" ht="10.5" customHeight="1">
      <c r="A5467" s="61"/>
      <c r="B5467" s="70" t="s">
        <v>6554</v>
      </c>
      <c r="C5467" s="70" t="s">
        <v>748</v>
      </c>
      <c r="D5467" s="71" t="s">
        <v>408</v>
      </c>
      <c r="E5467" s="72">
        <v>100.87</v>
      </c>
      <c r="F5467" s="73"/>
      <c r="G5467" s="94">
        <f t="shared" si="913"/>
        <v>0</v>
      </c>
      <c r="H5467" s="61"/>
    </row>
    <row r="5468" ht="10.5" customHeight="1">
      <c r="A5468" s="61"/>
      <c r="B5468" s="70" t="s">
        <v>6555</v>
      </c>
      <c r="C5468" s="70" t="s">
        <v>750</v>
      </c>
      <c r="D5468" s="71" t="s">
        <v>446</v>
      </c>
      <c r="E5468" s="72">
        <v>1632.32</v>
      </c>
      <c r="F5468" s="73"/>
      <c r="G5468" s="94">
        <f t="shared" si="913"/>
        <v>0</v>
      </c>
      <c r="H5468" s="74"/>
    </row>
    <row r="5469" ht="10.5" customHeight="1">
      <c r="A5469" s="61"/>
      <c r="B5469" s="88" t="s">
        <v>6556</v>
      </c>
      <c r="C5469" s="89" t="s">
        <v>752</v>
      </c>
      <c r="D5469" s="49"/>
      <c r="E5469" s="49"/>
      <c r="F5469" s="49"/>
      <c r="G5469" s="90">
        <f>SUM(G5470:G5474)</f>
        <v>0</v>
      </c>
      <c r="H5469" s="61"/>
    </row>
    <row r="5470" ht="10.5" customHeight="1">
      <c r="A5470" s="61"/>
      <c r="B5470" s="70" t="s">
        <v>6557</v>
      </c>
      <c r="C5470" s="70" t="s">
        <v>754</v>
      </c>
      <c r="D5470" s="71" t="s">
        <v>413</v>
      </c>
      <c r="E5470" s="72">
        <v>8.9</v>
      </c>
      <c r="F5470" s="73"/>
      <c r="G5470" s="94">
        <f t="shared" ref="G5470:G5474" si="914">ROUND(E5470*F5470,2)</f>
        <v>0</v>
      </c>
      <c r="H5470" s="74"/>
    </row>
    <row r="5471" ht="10.5" customHeight="1">
      <c r="A5471" s="61"/>
      <c r="B5471" s="70" t="s">
        <v>6558</v>
      </c>
      <c r="C5471" s="70" t="s">
        <v>756</v>
      </c>
      <c r="D5471" s="71" t="s">
        <v>408</v>
      </c>
      <c r="E5471" s="72">
        <v>101.68</v>
      </c>
      <c r="F5471" s="73"/>
      <c r="G5471" s="94">
        <f t="shared" si="914"/>
        <v>0</v>
      </c>
      <c r="H5471" s="61"/>
    </row>
    <row r="5472" ht="10.5" customHeight="1">
      <c r="A5472" s="61"/>
      <c r="B5472" s="70" t="s">
        <v>6559</v>
      </c>
      <c r="C5472" s="70" t="s">
        <v>758</v>
      </c>
      <c r="D5472" s="71" t="s">
        <v>446</v>
      </c>
      <c r="E5472" s="72">
        <v>1301.89</v>
      </c>
      <c r="F5472" s="73"/>
      <c r="G5472" s="94">
        <f t="shared" si="914"/>
        <v>0</v>
      </c>
      <c r="H5472" s="91"/>
    </row>
    <row r="5473" ht="10.5" customHeight="1">
      <c r="A5473" s="61"/>
      <c r="B5473" s="70" t="s">
        <v>6560</v>
      </c>
      <c r="C5473" s="70" t="s">
        <v>1006</v>
      </c>
      <c r="D5473" s="71" t="s">
        <v>311</v>
      </c>
      <c r="E5473" s="72">
        <v>890.0</v>
      </c>
      <c r="F5473" s="73"/>
      <c r="G5473" s="94">
        <f t="shared" si="914"/>
        <v>0</v>
      </c>
      <c r="H5473" s="61"/>
    </row>
    <row r="5474" ht="10.5" customHeight="1">
      <c r="A5474" s="61"/>
      <c r="B5474" s="70" t="s">
        <v>6561</v>
      </c>
      <c r="C5474" s="70" t="s">
        <v>762</v>
      </c>
      <c r="D5474" s="71" t="s">
        <v>408</v>
      </c>
      <c r="E5474" s="72">
        <v>101.68</v>
      </c>
      <c r="F5474" s="73"/>
      <c r="G5474" s="94">
        <f t="shared" si="914"/>
        <v>0</v>
      </c>
      <c r="H5474" s="74"/>
    </row>
    <row r="5475" ht="10.5" customHeight="1">
      <c r="A5475" s="61"/>
      <c r="B5475" s="88" t="s">
        <v>6562</v>
      </c>
      <c r="C5475" s="89" t="s">
        <v>764</v>
      </c>
      <c r="D5475" s="49"/>
      <c r="E5475" s="49"/>
      <c r="F5475" s="49"/>
      <c r="G5475" s="90">
        <f>SUM(G5476:G5479)</f>
        <v>0</v>
      </c>
      <c r="H5475" s="61"/>
    </row>
    <row r="5476" ht="10.5" customHeight="1">
      <c r="A5476" s="61"/>
      <c r="B5476" s="70" t="s">
        <v>6563</v>
      </c>
      <c r="C5476" s="70" t="s">
        <v>766</v>
      </c>
      <c r="D5476" s="71" t="s">
        <v>413</v>
      </c>
      <c r="E5476" s="72">
        <v>1.34</v>
      </c>
      <c r="F5476" s="73"/>
      <c r="G5476" s="94">
        <f t="shared" ref="G5476:G5479" si="915">ROUND(E5476*F5476,2)</f>
        <v>0</v>
      </c>
      <c r="H5476" s="74"/>
    </row>
    <row r="5477" ht="10.5" customHeight="1">
      <c r="A5477" s="61"/>
      <c r="B5477" s="70" t="s">
        <v>6564</v>
      </c>
      <c r="C5477" s="70" t="s">
        <v>437</v>
      </c>
      <c r="D5477" s="71" t="s">
        <v>408</v>
      </c>
      <c r="E5477" s="72">
        <v>16.0</v>
      </c>
      <c r="F5477" s="73"/>
      <c r="G5477" s="94">
        <f t="shared" si="915"/>
        <v>0</v>
      </c>
      <c r="H5477" s="61"/>
    </row>
    <row r="5478" ht="10.5" customHeight="1">
      <c r="A5478" s="61"/>
      <c r="B5478" s="70" t="s">
        <v>6565</v>
      </c>
      <c r="C5478" s="70" t="s">
        <v>769</v>
      </c>
      <c r="D5478" s="71" t="s">
        <v>446</v>
      </c>
      <c r="E5478" s="72">
        <v>65.8</v>
      </c>
      <c r="F5478" s="73"/>
      <c r="G5478" s="94">
        <f t="shared" si="915"/>
        <v>0</v>
      </c>
      <c r="H5478" s="91"/>
    </row>
    <row r="5479" ht="10.5" customHeight="1">
      <c r="A5479" s="61"/>
      <c r="B5479" s="70" t="s">
        <v>6566</v>
      </c>
      <c r="C5479" s="70" t="s">
        <v>771</v>
      </c>
      <c r="D5479" s="71" t="s">
        <v>408</v>
      </c>
      <c r="E5479" s="72">
        <v>10.16</v>
      </c>
      <c r="F5479" s="73"/>
      <c r="G5479" s="94">
        <f t="shared" si="915"/>
        <v>0</v>
      </c>
      <c r="H5479" s="61"/>
    </row>
    <row r="5480" ht="10.5" customHeight="1">
      <c r="A5480" s="61"/>
      <c r="B5480" s="84" t="s">
        <v>6567</v>
      </c>
      <c r="C5480" s="85" t="s">
        <v>773</v>
      </c>
      <c r="D5480" s="49"/>
      <c r="E5480" s="49"/>
      <c r="F5480" s="49"/>
      <c r="G5480" s="98">
        <f>SUM(G5481:G5482)</f>
        <v>0</v>
      </c>
      <c r="H5480" s="74"/>
    </row>
    <row r="5481" ht="10.5" customHeight="1">
      <c r="A5481" s="61"/>
      <c r="B5481" s="70" t="s">
        <v>6568</v>
      </c>
      <c r="C5481" s="70" t="s">
        <v>775</v>
      </c>
      <c r="D5481" s="71" t="s">
        <v>408</v>
      </c>
      <c r="E5481" s="72">
        <v>83.58</v>
      </c>
      <c r="F5481" s="73"/>
      <c r="G5481" s="94">
        <f t="shared" ref="G5481:G5482" si="916">ROUND(E5481*F5481,2)</f>
        <v>0</v>
      </c>
      <c r="H5481" s="61"/>
    </row>
    <row r="5482" ht="10.5" customHeight="1">
      <c r="A5482" s="61"/>
      <c r="B5482" s="70" t="s">
        <v>6569</v>
      </c>
      <c r="C5482" s="70" t="s">
        <v>777</v>
      </c>
      <c r="D5482" s="71" t="s">
        <v>408</v>
      </c>
      <c r="E5482" s="72">
        <v>12.9</v>
      </c>
      <c r="F5482" s="73"/>
      <c r="G5482" s="94">
        <f t="shared" si="916"/>
        <v>0</v>
      </c>
      <c r="H5482" s="74"/>
    </row>
    <row r="5483" ht="10.5" customHeight="1">
      <c r="A5483" s="61"/>
      <c r="B5483" s="84" t="s">
        <v>6570</v>
      </c>
      <c r="C5483" s="85" t="s">
        <v>484</v>
      </c>
      <c r="D5483" s="49"/>
      <c r="E5483" s="49"/>
      <c r="F5483" s="49"/>
      <c r="G5483" s="98">
        <f>SUM(G5484:G5489)</f>
        <v>0</v>
      </c>
      <c r="H5483" s="61"/>
    </row>
    <row r="5484" ht="10.5" customHeight="1">
      <c r="A5484" s="61"/>
      <c r="B5484" s="70" t="s">
        <v>6571</v>
      </c>
      <c r="C5484" s="70" t="s">
        <v>780</v>
      </c>
      <c r="D5484" s="71" t="s">
        <v>408</v>
      </c>
      <c r="E5484" s="72">
        <v>143.05</v>
      </c>
      <c r="F5484" s="73"/>
      <c r="G5484" s="94">
        <f t="shared" ref="G5484:G5489" si="917">ROUND(E5484*F5484,2)</f>
        <v>0</v>
      </c>
      <c r="H5484" s="74"/>
    </row>
    <row r="5485" ht="10.5" customHeight="1">
      <c r="A5485" s="61"/>
      <c r="B5485" s="70" t="s">
        <v>6572</v>
      </c>
      <c r="C5485" s="70" t="s">
        <v>782</v>
      </c>
      <c r="D5485" s="71" t="s">
        <v>408</v>
      </c>
      <c r="E5485" s="72">
        <v>93.31</v>
      </c>
      <c r="F5485" s="73"/>
      <c r="G5485" s="94">
        <f t="shared" si="917"/>
        <v>0</v>
      </c>
      <c r="H5485" s="61"/>
    </row>
    <row r="5486" ht="10.5" customHeight="1">
      <c r="A5486" s="61"/>
      <c r="B5486" s="70" t="s">
        <v>6573</v>
      </c>
      <c r="C5486" s="70" t="s">
        <v>784</v>
      </c>
      <c r="D5486" s="71" t="s">
        <v>408</v>
      </c>
      <c r="E5486" s="72">
        <v>32.92</v>
      </c>
      <c r="F5486" s="73"/>
      <c r="G5486" s="94">
        <f t="shared" si="917"/>
        <v>0</v>
      </c>
      <c r="H5486" s="74"/>
    </row>
    <row r="5487" ht="10.5" customHeight="1">
      <c r="A5487" s="61"/>
      <c r="B5487" s="70" t="s">
        <v>6574</v>
      </c>
      <c r="C5487" s="70" t="s">
        <v>786</v>
      </c>
      <c r="D5487" s="71" t="s">
        <v>408</v>
      </c>
      <c r="E5487" s="72">
        <v>13.15</v>
      </c>
      <c r="F5487" s="73"/>
      <c r="G5487" s="94">
        <f t="shared" si="917"/>
        <v>0</v>
      </c>
      <c r="H5487" s="61"/>
    </row>
    <row r="5488" ht="10.5" customHeight="1">
      <c r="A5488" s="61"/>
      <c r="B5488" s="70" t="s">
        <v>6575</v>
      </c>
      <c r="C5488" s="70" t="s">
        <v>788</v>
      </c>
      <c r="D5488" s="71" t="s">
        <v>408</v>
      </c>
      <c r="E5488" s="72">
        <v>101.68</v>
      </c>
      <c r="F5488" s="73"/>
      <c r="G5488" s="94">
        <f t="shared" si="917"/>
        <v>0</v>
      </c>
      <c r="H5488" s="74"/>
    </row>
    <row r="5489" ht="10.5" customHeight="1">
      <c r="A5489" s="61"/>
      <c r="B5489" s="70" t="s">
        <v>6576</v>
      </c>
      <c r="C5489" s="70" t="s">
        <v>792</v>
      </c>
      <c r="D5489" s="71" t="s">
        <v>525</v>
      </c>
      <c r="E5489" s="72">
        <v>25.82</v>
      </c>
      <c r="F5489" s="73"/>
      <c r="G5489" s="94">
        <f t="shared" si="917"/>
        <v>0</v>
      </c>
      <c r="H5489" s="61"/>
    </row>
    <row r="5490" ht="10.5" customHeight="1">
      <c r="A5490" s="61"/>
      <c r="B5490" s="84" t="s">
        <v>6577</v>
      </c>
      <c r="C5490" s="85" t="s">
        <v>490</v>
      </c>
      <c r="D5490" s="49"/>
      <c r="E5490" s="49"/>
      <c r="F5490" s="49"/>
      <c r="G5490" s="98">
        <f>SUM(G5491:G5494)</f>
        <v>0</v>
      </c>
      <c r="H5490" s="74"/>
    </row>
    <row r="5491" ht="10.5" customHeight="1">
      <c r="A5491" s="61"/>
      <c r="B5491" s="70" t="s">
        <v>6578</v>
      </c>
      <c r="C5491" s="70" t="s">
        <v>492</v>
      </c>
      <c r="D5491" s="71" t="s">
        <v>408</v>
      </c>
      <c r="E5491" s="72">
        <v>115.99000000000001</v>
      </c>
      <c r="F5491" s="73"/>
      <c r="G5491" s="94">
        <f t="shared" ref="G5491:G5494" si="918">ROUND(E5491*F5491,2)</f>
        <v>0</v>
      </c>
      <c r="H5491" s="61"/>
    </row>
    <row r="5492" ht="10.5" customHeight="1">
      <c r="A5492" s="61"/>
      <c r="B5492" s="70" t="s">
        <v>6579</v>
      </c>
      <c r="C5492" s="70" t="s">
        <v>494</v>
      </c>
      <c r="D5492" s="71" t="s">
        <v>408</v>
      </c>
      <c r="E5492" s="72">
        <v>115.99000000000001</v>
      </c>
      <c r="F5492" s="73"/>
      <c r="G5492" s="94">
        <f t="shared" si="918"/>
        <v>0</v>
      </c>
      <c r="H5492" s="91"/>
    </row>
    <row r="5493" ht="10.5" customHeight="1">
      <c r="A5493" s="61"/>
      <c r="B5493" s="70" t="s">
        <v>6580</v>
      </c>
      <c r="C5493" s="70" t="s">
        <v>797</v>
      </c>
      <c r="D5493" s="71" t="s">
        <v>408</v>
      </c>
      <c r="E5493" s="72">
        <v>2.35</v>
      </c>
      <c r="F5493" s="73"/>
      <c r="G5493" s="94">
        <f t="shared" si="918"/>
        <v>0</v>
      </c>
      <c r="H5493" s="61"/>
    </row>
    <row r="5494" ht="10.5" customHeight="1">
      <c r="A5494" s="61"/>
      <c r="B5494" s="70" t="s">
        <v>6581</v>
      </c>
      <c r="C5494" s="82" t="s">
        <v>799</v>
      </c>
      <c r="D5494" s="71" t="s">
        <v>408</v>
      </c>
      <c r="E5494" s="72">
        <v>85.96000000000001</v>
      </c>
      <c r="F5494" s="73"/>
      <c r="G5494" s="94">
        <f t="shared" si="918"/>
        <v>0</v>
      </c>
      <c r="H5494" s="74"/>
    </row>
    <row r="5495" ht="10.5" customHeight="1">
      <c r="A5495" s="61"/>
      <c r="B5495" s="84" t="s">
        <v>6582</v>
      </c>
      <c r="C5495" s="85" t="s">
        <v>801</v>
      </c>
      <c r="D5495" s="49"/>
      <c r="E5495" s="49"/>
      <c r="F5495" s="49"/>
      <c r="G5495" s="98">
        <f>SUM(G5496:G5497)</f>
        <v>0</v>
      </c>
      <c r="H5495" s="61"/>
    </row>
    <row r="5496" ht="10.5" customHeight="1">
      <c r="A5496" s="61"/>
      <c r="B5496" s="70" t="s">
        <v>6583</v>
      </c>
      <c r="C5496" s="70" t="s">
        <v>803</v>
      </c>
      <c r="D5496" s="71" t="s">
        <v>525</v>
      </c>
      <c r="E5496" s="72">
        <v>32.85</v>
      </c>
      <c r="F5496" s="73"/>
      <c r="G5496" s="94">
        <f t="shared" ref="G5496:G5497" si="919">ROUND(E5496*F5496,2)</f>
        <v>0</v>
      </c>
      <c r="H5496" s="74"/>
    </row>
    <row r="5497" ht="10.5" customHeight="1">
      <c r="A5497" s="61"/>
      <c r="B5497" s="70" t="s">
        <v>6584</v>
      </c>
      <c r="C5497" s="70" t="s">
        <v>790</v>
      </c>
      <c r="D5497" s="71" t="s">
        <v>408</v>
      </c>
      <c r="E5497" s="72">
        <v>13.0</v>
      </c>
      <c r="F5497" s="73"/>
      <c r="G5497" s="94">
        <f t="shared" si="919"/>
        <v>0</v>
      </c>
      <c r="H5497" s="61"/>
    </row>
    <row r="5498" ht="10.5" customHeight="1">
      <c r="A5498" s="61"/>
      <c r="B5498" s="84" t="s">
        <v>6585</v>
      </c>
      <c r="C5498" s="85" t="s">
        <v>496</v>
      </c>
      <c r="D5498" s="49"/>
      <c r="E5498" s="49"/>
      <c r="F5498" s="49"/>
      <c r="G5498" s="98">
        <f>SUM(G5499:G5508)</f>
        <v>0</v>
      </c>
      <c r="H5498" s="74"/>
    </row>
    <row r="5499" ht="10.5" customHeight="1">
      <c r="A5499" s="61"/>
      <c r="B5499" s="70" t="s">
        <v>6586</v>
      </c>
      <c r="C5499" s="70" t="s">
        <v>1590</v>
      </c>
      <c r="D5499" s="71" t="s">
        <v>408</v>
      </c>
      <c r="E5499" s="72">
        <v>4.2</v>
      </c>
      <c r="F5499" s="73"/>
      <c r="G5499" s="94">
        <f t="shared" ref="G5499:G5508" si="920">ROUND(E5499*F5499,2)</f>
        <v>0</v>
      </c>
      <c r="H5499" s="61"/>
    </row>
    <row r="5500" ht="10.5" customHeight="1">
      <c r="A5500" s="61"/>
      <c r="B5500" s="70" t="s">
        <v>6587</v>
      </c>
      <c r="C5500" s="70" t="s">
        <v>806</v>
      </c>
      <c r="D5500" s="71" t="s">
        <v>408</v>
      </c>
      <c r="E5500" s="72">
        <v>1.8900000000000001</v>
      </c>
      <c r="F5500" s="73"/>
      <c r="G5500" s="94">
        <f t="shared" si="920"/>
        <v>0</v>
      </c>
      <c r="H5500" s="74"/>
    </row>
    <row r="5501" ht="10.5" customHeight="1">
      <c r="A5501" s="61"/>
      <c r="B5501" s="70" t="s">
        <v>6588</v>
      </c>
      <c r="C5501" s="70" t="s">
        <v>812</v>
      </c>
      <c r="D5501" s="71" t="s">
        <v>408</v>
      </c>
      <c r="E5501" s="72">
        <v>1.68</v>
      </c>
      <c r="F5501" s="73"/>
      <c r="G5501" s="94">
        <f t="shared" si="920"/>
        <v>0</v>
      </c>
      <c r="H5501" s="61"/>
    </row>
    <row r="5502" ht="10.5" customHeight="1">
      <c r="A5502" s="61"/>
      <c r="B5502" s="70" t="s">
        <v>6589</v>
      </c>
      <c r="C5502" s="70" t="s">
        <v>810</v>
      </c>
      <c r="D5502" s="71" t="s">
        <v>408</v>
      </c>
      <c r="E5502" s="72">
        <v>5.15</v>
      </c>
      <c r="F5502" s="73"/>
      <c r="G5502" s="94">
        <f t="shared" si="920"/>
        <v>0</v>
      </c>
      <c r="H5502" s="61"/>
    </row>
    <row r="5503" ht="10.5" customHeight="1">
      <c r="A5503" s="61"/>
      <c r="B5503" s="70" t="s">
        <v>6590</v>
      </c>
      <c r="C5503" s="70" t="s">
        <v>814</v>
      </c>
      <c r="D5503" s="71" t="s">
        <v>408</v>
      </c>
      <c r="E5503" s="72">
        <v>5.15</v>
      </c>
      <c r="F5503" s="73"/>
      <c r="G5503" s="94">
        <f t="shared" si="920"/>
        <v>0</v>
      </c>
      <c r="H5503" s="91"/>
    </row>
    <row r="5504" ht="10.5" customHeight="1">
      <c r="A5504" s="61"/>
      <c r="B5504" s="70" t="s">
        <v>6591</v>
      </c>
      <c r="C5504" s="70" t="s">
        <v>638</v>
      </c>
      <c r="D5504" s="71" t="s">
        <v>525</v>
      </c>
      <c r="E5504" s="72">
        <v>2.5</v>
      </c>
      <c r="F5504" s="73"/>
      <c r="G5504" s="94">
        <f t="shared" si="920"/>
        <v>0</v>
      </c>
      <c r="H5504" s="61"/>
    </row>
    <row r="5505" ht="10.5" customHeight="1">
      <c r="A5505" s="61"/>
      <c r="B5505" s="70" t="s">
        <v>6592</v>
      </c>
      <c r="C5505" s="70" t="s">
        <v>640</v>
      </c>
      <c r="D5505" s="71" t="s">
        <v>525</v>
      </c>
      <c r="E5505" s="72">
        <v>3.91</v>
      </c>
      <c r="F5505" s="73"/>
      <c r="G5505" s="94">
        <f t="shared" si="920"/>
        <v>0</v>
      </c>
      <c r="H5505" s="74"/>
    </row>
    <row r="5506" ht="10.5" customHeight="1">
      <c r="A5506" s="61"/>
      <c r="B5506" s="70" t="s">
        <v>6593</v>
      </c>
      <c r="C5506" s="70" t="s">
        <v>502</v>
      </c>
      <c r="D5506" s="71" t="s">
        <v>311</v>
      </c>
      <c r="E5506" s="72">
        <v>2.0</v>
      </c>
      <c r="F5506" s="73"/>
      <c r="G5506" s="94">
        <f t="shared" si="920"/>
        <v>0</v>
      </c>
      <c r="H5506" s="61"/>
    </row>
    <row r="5507" ht="10.5" customHeight="1">
      <c r="A5507" s="61"/>
      <c r="B5507" s="70" t="s">
        <v>6594</v>
      </c>
      <c r="C5507" s="70" t="s">
        <v>2503</v>
      </c>
      <c r="D5507" s="71" t="s">
        <v>311</v>
      </c>
      <c r="E5507" s="72">
        <v>2.0</v>
      </c>
      <c r="F5507" s="73"/>
      <c r="G5507" s="94">
        <f t="shared" si="920"/>
        <v>0</v>
      </c>
      <c r="H5507" s="74"/>
    </row>
    <row r="5508" ht="10.5" customHeight="1">
      <c r="A5508" s="61"/>
      <c r="B5508" s="70" t="s">
        <v>6595</v>
      </c>
      <c r="C5508" s="70" t="s">
        <v>504</v>
      </c>
      <c r="D5508" s="71" t="s">
        <v>311</v>
      </c>
      <c r="E5508" s="72">
        <v>4.0</v>
      </c>
      <c r="F5508" s="73"/>
      <c r="G5508" s="94">
        <f t="shared" si="920"/>
        <v>0</v>
      </c>
      <c r="H5508" s="61"/>
    </row>
    <row r="5509" ht="10.5" customHeight="1">
      <c r="A5509" s="61"/>
      <c r="B5509" s="84" t="s">
        <v>6596</v>
      </c>
      <c r="C5509" s="85" t="s">
        <v>506</v>
      </c>
      <c r="D5509" s="49"/>
      <c r="E5509" s="49"/>
      <c r="F5509" s="49"/>
      <c r="G5509" s="98">
        <f>SUM(G5510:G5513)</f>
        <v>0</v>
      </c>
      <c r="H5509" s="91"/>
    </row>
    <row r="5510" ht="10.5" customHeight="1">
      <c r="A5510" s="61"/>
      <c r="B5510" s="70" t="s">
        <v>6597</v>
      </c>
      <c r="C5510" s="70" t="s">
        <v>508</v>
      </c>
      <c r="D5510" s="71" t="s">
        <v>311</v>
      </c>
      <c r="E5510" s="72">
        <v>3.0</v>
      </c>
      <c r="F5510" s="73"/>
      <c r="G5510" s="94">
        <f t="shared" ref="G5510:G5513" si="921">ROUND(E5510*F5510,2)</f>
        <v>0</v>
      </c>
      <c r="H5510" s="61"/>
    </row>
    <row r="5511" ht="10.5" customHeight="1">
      <c r="A5511" s="61"/>
      <c r="B5511" s="70" t="s">
        <v>6598</v>
      </c>
      <c r="C5511" s="70" t="s">
        <v>510</v>
      </c>
      <c r="D5511" s="71" t="s">
        <v>311</v>
      </c>
      <c r="E5511" s="72">
        <v>3.0</v>
      </c>
      <c r="F5511" s="73"/>
      <c r="G5511" s="94">
        <f t="shared" si="921"/>
        <v>0</v>
      </c>
      <c r="H5511" s="74"/>
    </row>
    <row r="5512" ht="10.5" customHeight="1">
      <c r="A5512" s="61"/>
      <c r="B5512" s="70" t="s">
        <v>6599</v>
      </c>
      <c r="C5512" s="70" t="s">
        <v>512</v>
      </c>
      <c r="D5512" s="71" t="s">
        <v>311</v>
      </c>
      <c r="E5512" s="72">
        <v>6.0</v>
      </c>
      <c r="F5512" s="73"/>
      <c r="G5512" s="94">
        <f t="shared" si="921"/>
        <v>0</v>
      </c>
      <c r="H5512" s="61"/>
    </row>
    <row r="5513" ht="10.5" customHeight="1">
      <c r="A5513" s="61"/>
      <c r="B5513" s="70" t="s">
        <v>6600</v>
      </c>
      <c r="C5513" s="70" t="s">
        <v>514</v>
      </c>
      <c r="D5513" s="71" t="s">
        <v>311</v>
      </c>
      <c r="E5513" s="72">
        <v>12.0</v>
      </c>
      <c r="F5513" s="73"/>
      <c r="G5513" s="94">
        <f t="shared" si="921"/>
        <v>0</v>
      </c>
      <c r="H5513" s="74"/>
    </row>
    <row r="5514" ht="10.5" customHeight="1">
      <c r="A5514" s="61"/>
      <c r="B5514" s="84" t="s">
        <v>6601</v>
      </c>
      <c r="C5514" s="85" t="s">
        <v>516</v>
      </c>
      <c r="D5514" s="49"/>
      <c r="E5514" s="49"/>
      <c r="F5514" s="49"/>
      <c r="G5514" s="98">
        <f>SUM(G5515:G5520)</f>
        <v>0</v>
      </c>
      <c r="H5514" s="61"/>
    </row>
    <row r="5515" ht="10.5" customHeight="1">
      <c r="A5515" s="61"/>
      <c r="B5515" s="70" t="s">
        <v>6602</v>
      </c>
      <c r="C5515" s="70" t="s">
        <v>831</v>
      </c>
      <c r="D5515" s="71" t="s">
        <v>408</v>
      </c>
      <c r="E5515" s="72">
        <v>143.05</v>
      </c>
      <c r="F5515" s="73"/>
      <c r="G5515" s="94">
        <f t="shared" ref="G5515:G5520" si="922">ROUND(E5515*F5515,2)</f>
        <v>0</v>
      </c>
      <c r="H5515" s="74"/>
    </row>
    <row r="5516" ht="10.5" customHeight="1">
      <c r="A5516" s="61"/>
      <c r="B5516" s="70" t="s">
        <v>6603</v>
      </c>
      <c r="C5516" s="70" t="s">
        <v>833</v>
      </c>
      <c r="D5516" s="71" t="s">
        <v>408</v>
      </c>
      <c r="E5516" s="72">
        <v>93.31</v>
      </c>
      <c r="F5516" s="73"/>
      <c r="G5516" s="94">
        <f t="shared" si="922"/>
        <v>0</v>
      </c>
      <c r="H5516" s="61"/>
    </row>
    <row r="5517" ht="10.5" customHeight="1">
      <c r="A5517" s="61"/>
      <c r="B5517" s="70" t="s">
        <v>6604</v>
      </c>
      <c r="C5517" s="70" t="s">
        <v>835</v>
      </c>
      <c r="D5517" s="71" t="s">
        <v>408</v>
      </c>
      <c r="E5517" s="72">
        <v>194.99</v>
      </c>
      <c r="F5517" s="73"/>
      <c r="G5517" s="94">
        <f t="shared" si="922"/>
        <v>0</v>
      </c>
      <c r="H5517" s="74"/>
    </row>
    <row r="5518" ht="10.5" customHeight="1">
      <c r="A5518" s="61"/>
      <c r="B5518" s="70" t="s">
        <v>6605</v>
      </c>
      <c r="C5518" s="70" t="s">
        <v>1474</v>
      </c>
      <c r="D5518" s="71" t="s">
        <v>408</v>
      </c>
      <c r="E5518" s="72">
        <v>1.68</v>
      </c>
      <c r="F5518" s="73"/>
      <c r="G5518" s="94">
        <f t="shared" si="922"/>
        <v>0</v>
      </c>
      <c r="H5518" s="61"/>
    </row>
    <row r="5519" ht="10.5" customHeight="1">
      <c r="A5519" s="61"/>
      <c r="B5519" s="70" t="s">
        <v>6606</v>
      </c>
      <c r="C5519" s="70" t="s">
        <v>518</v>
      </c>
      <c r="D5519" s="71" t="s">
        <v>408</v>
      </c>
      <c r="E5519" s="72">
        <v>10.25</v>
      </c>
      <c r="F5519" s="73"/>
      <c r="G5519" s="94">
        <f t="shared" si="922"/>
        <v>0</v>
      </c>
      <c r="H5519" s="74"/>
    </row>
    <row r="5520" ht="10.5" customHeight="1">
      <c r="A5520" s="61"/>
      <c r="B5520" s="70" t="s">
        <v>6607</v>
      </c>
      <c r="C5520" s="70" t="s">
        <v>520</v>
      </c>
      <c r="D5520" s="71" t="s">
        <v>408</v>
      </c>
      <c r="E5520" s="72">
        <v>5.15</v>
      </c>
      <c r="F5520" s="73"/>
      <c r="G5520" s="94">
        <f t="shared" si="922"/>
        <v>0</v>
      </c>
      <c r="H5520" s="61"/>
    </row>
    <row r="5521" ht="10.5" customHeight="1">
      <c r="A5521" s="61"/>
      <c r="B5521" s="84" t="s">
        <v>6608</v>
      </c>
      <c r="C5521" s="85" t="s">
        <v>522</v>
      </c>
      <c r="D5521" s="49"/>
      <c r="E5521" s="49"/>
      <c r="F5521" s="49"/>
      <c r="G5521" s="98">
        <f>SUM(G5522:G5525)</f>
        <v>0</v>
      </c>
      <c r="H5521" s="74"/>
    </row>
    <row r="5522" ht="10.5" customHeight="1">
      <c r="A5522" s="61"/>
      <c r="B5522" s="70" t="s">
        <v>6609</v>
      </c>
      <c r="C5522" s="70" t="s">
        <v>1151</v>
      </c>
      <c r="D5522" s="71" t="s">
        <v>525</v>
      </c>
      <c r="E5522" s="72">
        <v>15.16</v>
      </c>
      <c r="F5522" s="73"/>
      <c r="G5522" s="94">
        <f t="shared" ref="G5522:G5525" si="923">ROUND(E5522*F5522,2)</f>
        <v>0</v>
      </c>
      <c r="H5522" s="61"/>
    </row>
    <row r="5523" ht="10.5" customHeight="1">
      <c r="A5523" s="61"/>
      <c r="B5523" s="70" t="s">
        <v>6610</v>
      </c>
      <c r="C5523" s="82" t="s">
        <v>842</v>
      </c>
      <c r="D5523" s="71" t="s">
        <v>525</v>
      </c>
      <c r="E5523" s="72">
        <v>26.94</v>
      </c>
      <c r="F5523" s="73"/>
      <c r="G5523" s="94">
        <f t="shared" si="923"/>
        <v>0</v>
      </c>
      <c r="H5523" s="74"/>
    </row>
    <row r="5524" ht="10.5" customHeight="1">
      <c r="A5524" s="61"/>
      <c r="B5524" s="70" t="s">
        <v>6611</v>
      </c>
      <c r="C5524" s="70" t="s">
        <v>531</v>
      </c>
      <c r="D5524" s="71" t="s">
        <v>408</v>
      </c>
      <c r="E5524" s="72">
        <v>342.45</v>
      </c>
      <c r="F5524" s="73"/>
      <c r="G5524" s="94">
        <f t="shared" si="923"/>
        <v>0</v>
      </c>
      <c r="H5524" s="61"/>
    </row>
    <row r="5525" ht="10.5" customHeight="1">
      <c r="A5525" s="61"/>
      <c r="B5525" s="70" t="s">
        <v>6612</v>
      </c>
      <c r="C5525" s="70" t="s">
        <v>529</v>
      </c>
      <c r="D5525" s="71" t="s">
        <v>311</v>
      </c>
      <c r="E5525" s="72">
        <v>16.0</v>
      </c>
      <c r="F5525" s="73"/>
      <c r="G5525" s="94">
        <f t="shared" si="923"/>
        <v>0</v>
      </c>
      <c r="H5525" s="74"/>
    </row>
    <row r="5526" ht="10.5" customHeight="1">
      <c r="A5526" s="61"/>
      <c r="B5526" s="84" t="s">
        <v>6613</v>
      </c>
      <c r="C5526" s="85" t="s">
        <v>846</v>
      </c>
      <c r="D5526" s="49"/>
      <c r="E5526" s="49"/>
      <c r="F5526" s="49"/>
      <c r="G5526" s="98">
        <f>SUM(G5527:G5534)</f>
        <v>0</v>
      </c>
      <c r="H5526" s="61"/>
    </row>
    <row r="5527" ht="10.5" customHeight="1">
      <c r="A5527" s="61"/>
      <c r="B5527" s="70" t="s">
        <v>6614</v>
      </c>
      <c r="C5527" s="70" t="s">
        <v>848</v>
      </c>
      <c r="D5527" s="71" t="s">
        <v>311</v>
      </c>
      <c r="E5527" s="72">
        <v>1.0</v>
      </c>
      <c r="F5527" s="73"/>
      <c r="G5527" s="94">
        <f t="shared" ref="G5527:G5534" si="924">ROUND(E5527*F5527,2)</f>
        <v>0</v>
      </c>
      <c r="H5527" s="74"/>
    </row>
    <row r="5528" ht="10.5" customHeight="1">
      <c r="A5528" s="61"/>
      <c r="B5528" s="70" t="s">
        <v>6615</v>
      </c>
      <c r="C5528" s="70" t="s">
        <v>850</v>
      </c>
      <c r="D5528" s="71" t="s">
        <v>311</v>
      </c>
      <c r="E5528" s="72">
        <v>1.0</v>
      </c>
      <c r="F5528" s="73"/>
      <c r="G5528" s="94">
        <f t="shared" si="924"/>
        <v>0</v>
      </c>
      <c r="H5528" s="61"/>
    </row>
    <row r="5529" ht="10.5" customHeight="1">
      <c r="A5529" s="61"/>
      <c r="B5529" s="70" t="s">
        <v>6616</v>
      </c>
      <c r="C5529" s="70" t="s">
        <v>852</v>
      </c>
      <c r="D5529" s="71" t="s">
        <v>311</v>
      </c>
      <c r="E5529" s="72">
        <v>1.0</v>
      </c>
      <c r="F5529" s="73"/>
      <c r="G5529" s="94">
        <f t="shared" si="924"/>
        <v>0</v>
      </c>
      <c r="H5529" s="74"/>
    </row>
    <row r="5530" ht="10.5" customHeight="1">
      <c r="A5530" s="61"/>
      <c r="B5530" s="70" t="s">
        <v>6617</v>
      </c>
      <c r="C5530" s="70" t="s">
        <v>854</v>
      </c>
      <c r="D5530" s="71" t="s">
        <v>311</v>
      </c>
      <c r="E5530" s="72">
        <v>1.0</v>
      </c>
      <c r="F5530" s="73"/>
      <c r="G5530" s="94">
        <f t="shared" si="924"/>
        <v>0</v>
      </c>
      <c r="H5530" s="61"/>
    </row>
    <row r="5531" ht="10.5" customHeight="1">
      <c r="A5531" s="61"/>
      <c r="B5531" s="70" t="s">
        <v>6618</v>
      </c>
      <c r="C5531" s="70" t="s">
        <v>856</v>
      </c>
      <c r="D5531" s="71" t="s">
        <v>311</v>
      </c>
      <c r="E5531" s="72">
        <v>1.0</v>
      </c>
      <c r="F5531" s="73"/>
      <c r="G5531" s="94">
        <f t="shared" si="924"/>
        <v>0</v>
      </c>
      <c r="H5531" s="91"/>
    </row>
    <row r="5532" ht="10.5" customHeight="1">
      <c r="A5532" s="61"/>
      <c r="B5532" s="70" t="s">
        <v>6619</v>
      </c>
      <c r="C5532" s="70" t="s">
        <v>858</v>
      </c>
      <c r="D5532" s="71" t="s">
        <v>311</v>
      </c>
      <c r="E5532" s="72">
        <v>1.0</v>
      </c>
      <c r="F5532" s="73"/>
      <c r="G5532" s="94">
        <f t="shared" si="924"/>
        <v>0</v>
      </c>
      <c r="H5532" s="61"/>
    </row>
    <row r="5533" ht="10.5" customHeight="1">
      <c r="A5533" s="61"/>
      <c r="B5533" s="70" t="s">
        <v>6620</v>
      </c>
      <c r="C5533" s="70" t="s">
        <v>860</v>
      </c>
      <c r="D5533" s="71" t="s">
        <v>311</v>
      </c>
      <c r="E5533" s="72">
        <v>3.0</v>
      </c>
      <c r="F5533" s="73"/>
      <c r="G5533" s="94">
        <f t="shared" si="924"/>
        <v>0</v>
      </c>
      <c r="H5533" s="74"/>
    </row>
    <row r="5534" ht="10.5" customHeight="1">
      <c r="A5534" s="61"/>
      <c r="B5534" s="70" t="s">
        <v>6621</v>
      </c>
      <c r="C5534" s="70" t="s">
        <v>862</v>
      </c>
      <c r="D5534" s="71" t="s">
        <v>311</v>
      </c>
      <c r="E5534" s="72">
        <v>3.0</v>
      </c>
      <c r="F5534" s="73"/>
      <c r="G5534" s="94">
        <f t="shared" si="924"/>
        <v>0</v>
      </c>
      <c r="H5534" s="61"/>
    </row>
    <row r="5535" ht="10.5" customHeight="1">
      <c r="A5535" s="61"/>
      <c r="B5535" s="84" t="s">
        <v>6622</v>
      </c>
      <c r="C5535" s="85" t="s">
        <v>864</v>
      </c>
      <c r="D5535" s="49"/>
      <c r="E5535" s="49"/>
      <c r="F5535" s="49"/>
      <c r="G5535" s="98">
        <f>SUM(G5536:G5577)</f>
        <v>0</v>
      </c>
      <c r="H5535" s="74"/>
    </row>
    <row r="5536" ht="10.5" customHeight="1">
      <c r="A5536" s="61"/>
      <c r="B5536" s="70" t="s">
        <v>6623</v>
      </c>
      <c r="C5536" s="70" t="s">
        <v>866</v>
      </c>
      <c r="D5536" s="71" t="s">
        <v>525</v>
      </c>
      <c r="E5536" s="72">
        <v>6.2</v>
      </c>
      <c r="F5536" s="73"/>
      <c r="G5536" s="94">
        <f t="shared" ref="G5536:G5577" si="925">ROUND(E5536*F5536,2)</f>
        <v>0</v>
      </c>
      <c r="H5536" s="61"/>
    </row>
    <row r="5537" ht="10.5" customHeight="1">
      <c r="A5537" s="61"/>
      <c r="B5537" s="70" t="s">
        <v>6624</v>
      </c>
      <c r="C5537" s="70" t="s">
        <v>868</v>
      </c>
      <c r="D5537" s="71" t="s">
        <v>525</v>
      </c>
      <c r="E5537" s="72">
        <v>9.55</v>
      </c>
      <c r="F5537" s="73"/>
      <c r="G5537" s="94">
        <f t="shared" si="925"/>
        <v>0</v>
      </c>
      <c r="H5537" s="74"/>
    </row>
    <row r="5538" ht="10.5" customHeight="1">
      <c r="A5538" s="61"/>
      <c r="B5538" s="70" t="s">
        <v>6625</v>
      </c>
      <c r="C5538" s="70" t="s">
        <v>870</v>
      </c>
      <c r="D5538" s="71" t="s">
        <v>525</v>
      </c>
      <c r="E5538" s="72">
        <v>0.3</v>
      </c>
      <c r="F5538" s="73"/>
      <c r="G5538" s="94">
        <f t="shared" si="925"/>
        <v>0</v>
      </c>
      <c r="H5538" s="61"/>
    </row>
    <row r="5539" ht="10.5" customHeight="1">
      <c r="A5539" s="61"/>
      <c r="B5539" s="70" t="s">
        <v>6626</v>
      </c>
      <c r="C5539" s="70" t="s">
        <v>872</v>
      </c>
      <c r="D5539" s="71" t="s">
        <v>525</v>
      </c>
      <c r="E5539" s="72">
        <v>1.1500000000000001</v>
      </c>
      <c r="F5539" s="73"/>
      <c r="G5539" s="94">
        <f t="shared" si="925"/>
        <v>0</v>
      </c>
      <c r="H5539" s="74"/>
    </row>
    <row r="5540" ht="10.5" customHeight="1">
      <c r="A5540" s="61"/>
      <c r="B5540" s="70" t="s">
        <v>6627</v>
      </c>
      <c r="C5540" s="70" t="s">
        <v>5669</v>
      </c>
      <c r="D5540" s="71" t="s">
        <v>525</v>
      </c>
      <c r="E5540" s="72">
        <v>7.99</v>
      </c>
      <c r="F5540" s="73"/>
      <c r="G5540" s="94">
        <f t="shared" si="925"/>
        <v>0</v>
      </c>
      <c r="H5540" s="61"/>
    </row>
    <row r="5541" ht="10.5" customHeight="1">
      <c r="A5541" s="61"/>
      <c r="B5541" s="70" t="s">
        <v>6628</v>
      </c>
      <c r="C5541" s="70" t="s">
        <v>876</v>
      </c>
      <c r="D5541" s="71" t="s">
        <v>525</v>
      </c>
      <c r="E5541" s="72">
        <v>30.53</v>
      </c>
      <c r="F5541" s="73"/>
      <c r="G5541" s="94">
        <f t="shared" si="925"/>
        <v>0</v>
      </c>
      <c r="H5541" s="91"/>
    </row>
    <row r="5542" ht="10.5" customHeight="1">
      <c r="A5542" s="61"/>
      <c r="B5542" s="70" t="s">
        <v>6629</v>
      </c>
      <c r="C5542" s="70" t="s">
        <v>878</v>
      </c>
      <c r="D5542" s="71" t="s">
        <v>525</v>
      </c>
      <c r="E5542" s="72">
        <v>3.33</v>
      </c>
      <c r="F5542" s="73"/>
      <c r="G5542" s="94">
        <f t="shared" si="925"/>
        <v>0</v>
      </c>
      <c r="H5542" s="61"/>
    </row>
    <row r="5543" ht="10.5" customHeight="1">
      <c r="A5543" s="61"/>
      <c r="B5543" s="70" t="s">
        <v>6630</v>
      </c>
      <c r="C5543" s="70" t="s">
        <v>880</v>
      </c>
      <c r="D5543" s="71" t="s">
        <v>525</v>
      </c>
      <c r="E5543" s="72">
        <v>4.25</v>
      </c>
      <c r="F5543" s="73"/>
      <c r="G5543" s="94">
        <f t="shared" si="925"/>
        <v>0</v>
      </c>
      <c r="H5543" s="74"/>
    </row>
    <row r="5544" ht="10.5" customHeight="1">
      <c r="A5544" s="61"/>
      <c r="B5544" s="70" t="s">
        <v>6631</v>
      </c>
      <c r="C5544" s="70" t="s">
        <v>882</v>
      </c>
      <c r="D5544" s="71" t="s">
        <v>311</v>
      </c>
      <c r="E5544" s="72">
        <v>2.0</v>
      </c>
      <c r="F5544" s="73"/>
      <c r="G5544" s="94">
        <f t="shared" si="925"/>
        <v>0</v>
      </c>
      <c r="H5544" s="61"/>
    </row>
    <row r="5545" ht="10.5" customHeight="1">
      <c r="A5545" s="61"/>
      <c r="B5545" s="70" t="s">
        <v>6632</v>
      </c>
      <c r="C5545" s="70" t="s">
        <v>884</v>
      </c>
      <c r="D5545" s="71" t="s">
        <v>311</v>
      </c>
      <c r="E5545" s="72">
        <v>7.0</v>
      </c>
      <c r="F5545" s="73"/>
      <c r="G5545" s="94">
        <f t="shared" si="925"/>
        <v>0</v>
      </c>
      <c r="H5545" s="74"/>
    </row>
    <row r="5546" ht="10.5" customHeight="1">
      <c r="A5546" s="61"/>
      <c r="B5546" s="70" t="s">
        <v>6633</v>
      </c>
      <c r="C5546" s="70" t="s">
        <v>886</v>
      </c>
      <c r="D5546" s="71" t="s">
        <v>311</v>
      </c>
      <c r="E5546" s="72">
        <v>7.0</v>
      </c>
      <c r="F5546" s="73"/>
      <c r="G5546" s="94">
        <f t="shared" si="925"/>
        <v>0</v>
      </c>
      <c r="H5546" s="61"/>
    </row>
    <row r="5547" ht="10.5" customHeight="1">
      <c r="A5547" s="61"/>
      <c r="B5547" s="70" t="s">
        <v>6634</v>
      </c>
      <c r="C5547" s="70" t="s">
        <v>5677</v>
      </c>
      <c r="D5547" s="71" t="s">
        <v>311</v>
      </c>
      <c r="E5547" s="72">
        <v>1.0</v>
      </c>
      <c r="F5547" s="73"/>
      <c r="G5547" s="94">
        <f t="shared" si="925"/>
        <v>0</v>
      </c>
      <c r="H5547" s="74"/>
    </row>
    <row r="5548" ht="10.5" customHeight="1">
      <c r="A5548" s="61"/>
      <c r="B5548" s="70" t="s">
        <v>6635</v>
      </c>
      <c r="C5548" s="70" t="s">
        <v>888</v>
      </c>
      <c r="D5548" s="71" t="s">
        <v>311</v>
      </c>
      <c r="E5548" s="72">
        <v>2.0</v>
      </c>
      <c r="F5548" s="73"/>
      <c r="G5548" s="94">
        <f t="shared" si="925"/>
        <v>0</v>
      </c>
      <c r="H5548" s="61"/>
    </row>
    <row r="5549" ht="10.5" customHeight="1">
      <c r="A5549" s="61"/>
      <c r="B5549" s="70" t="s">
        <v>6636</v>
      </c>
      <c r="C5549" s="70" t="s">
        <v>890</v>
      </c>
      <c r="D5549" s="71" t="s">
        <v>311</v>
      </c>
      <c r="E5549" s="72">
        <v>1.0</v>
      </c>
      <c r="F5549" s="73"/>
      <c r="G5549" s="94">
        <f t="shared" si="925"/>
        <v>0</v>
      </c>
      <c r="H5549" s="74"/>
    </row>
    <row r="5550" ht="10.5" customHeight="1">
      <c r="A5550" s="61"/>
      <c r="B5550" s="70" t="s">
        <v>6637</v>
      </c>
      <c r="C5550" s="70" t="s">
        <v>894</v>
      </c>
      <c r="D5550" s="71" t="s">
        <v>311</v>
      </c>
      <c r="E5550" s="72">
        <v>1.0</v>
      </c>
      <c r="F5550" s="73"/>
      <c r="G5550" s="94">
        <f t="shared" si="925"/>
        <v>0</v>
      </c>
      <c r="H5550" s="61"/>
    </row>
    <row r="5551" ht="10.5" customHeight="1">
      <c r="A5551" s="61"/>
      <c r="B5551" s="70" t="s">
        <v>6638</v>
      </c>
      <c r="C5551" s="70" t="s">
        <v>896</v>
      </c>
      <c r="D5551" s="71" t="s">
        <v>311</v>
      </c>
      <c r="E5551" s="72">
        <v>1.0</v>
      </c>
      <c r="F5551" s="73"/>
      <c r="G5551" s="94">
        <f t="shared" si="925"/>
        <v>0</v>
      </c>
      <c r="H5551" s="74"/>
    </row>
    <row r="5552" ht="10.5" customHeight="1">
      <c r="A5552" s="61"/>
      <c r="B5552" s="70" t="s">
        <v>6639</v>
      </c>
      <c r="C5552" s="70" t="s">
        <v>898</v>
      </c>
      <c r="D5552" s="71" t="s">
        <v>311</v>
      </c>
      <c r="E5552" s="72">
        <v>1.0</v>
      </c>
      <c r="F5552" s="73"/>
      <c r="G5552" s="94">
        <f t="shared" si="925"/>
        <v>0</v>
      </c>
      <c r="H5552" s="61"/>
    </row>
    <row r="5553" ht="10.5" customHeight="1">
      <c r="A5553" s="61"/>
      <c r="B5553" s="70" t="s">
        <v>6640</v>
      </c>
      <c r="C5553" s="70" t="s">
        <v>900</v>
      </c>
      <c r="D5553" s="71" t="s">
        <v>311</v>
      </c>
      <c r="E5553" s="72">
        <v>2.0</v>
      </c>
      <c r="F5553" s="73"/>
      <c r="G5553" s="94">
        <f t="shared" si="925"/>
        <v>0</v>
      </c>
      <c r="H5553" s="74"/>
    </row>
    <row r="5554" ht="10.5" customHeight="1">
      <c r="A5554" s="61"/>
      <c r="B5554" s="70" t="s">
        <v>6641</v>
      </c>
      <c r="C5554" s="70" t="s">
        <v>902</v>
      </c>
      <c r="D5554" s="71" t="s">
        <v>311</v>
      </c>
      <c r="E5554" s="72">
        <v>3.0</v>
      </c>
      <c r="F5554" s="73"/>
      <c r="G5554" s="94">
        <f t="shared" si="925"/>
        <v>0</v>
      </c>
      <c r="H5554" s="61"/>
    </row>
    <row r="5555" ht="10.5" customHeight="1">
      <c r="A5555" s="61"/>
      <c r="B5555" s="70" t="s">
        <v>6642</v>
      </c>
      <c r="C5555" s="70" t="s">
        <v>904</v>
      </c>
      <c r="D5555" s="71" t="s">
        <v>311</v>
      </c>
      <c r="E5555" s="72">
        <v>1.0</v>
      </c>
      <c r="F5555" s="73"/>
      <c r="G5555" s="94">
        <f t="shared" si="925"/>
        <v>0</v>
      </c>
      <c r="H5555" s="91"/>
    </row>
    <row r="5556" ht="10.5" customHeight="1">
      <c r="A5556" s="61"/>
      <c r="B5556" s="70" t="s">
        <v>6643</v>
      </c>
      <c r="C5556" s="70" t="s">
        <v>908</v>
      </c>
      <c r="D5556" s="71" t="s">
        <v>311</v>
      </c>
      <c r="E5556" s="72">
        <v>1.0</v>
      </c>
      <c r="F5556" s="73"/>
      <c r="G5556" s="94">
        <f t="shared" si="925"/>
        <v>0</v>
      </c>
      <c r="H5556" s="61"/>
    </row>
    <row r="5557" ht="10.5" customHeight="1">
      <c r="A5557" s="61"/>
      <c r="B5557" s="70" t="s">
        <v>6644</v>
      </c>
      <c r="C5557" s="70" t="s">
        <v>910</v>
      </c>
      <c r="D5557" s="71" t="s">
        <v>311</v>
      </c>
      <c r="E5557" s="72">
        <v>3.0</v>
      </c>
      <c r="F5557" s="73"/>
      <c r="G5557" s="94">
        <f t="shared" si="925"/>
        <v>0</v>
      </c>
      <c r="H5557" s="74"/>
    </row>
    <row r="5558" ht="10.5" customHeight="1">
      <c r="A5558" s="61"/>
      <c r="B5558" s="70" t="s">
        <v>6645</v>
      </c>
      <c r="C5558" s="70" t="s">
        <v>912</v>
      </c>
      <c r="D5558" s="71" t="s">
        <v>311</v>
      </c>
      <c r="E5558" s="72">
        <v>6.0</v>
      </c>
      <c r="F5558" s="73"/>
      <c r="G5558" s="94">
        <f t="shared" si="925"/>
        <v>0</v>
      </c>
      <c r="H5558" s="61"/>
    </row>
    <row r="5559" ht="10.5" customHeight="1">
      <c r="A5559" s="61"/>
      <c r="B5559" s="70" t="s">
        <v>6646</v>
      </c>
      <c r="C5559" s="70" t="s">
        <v>916</v>
      </c>
      <c r="D5559" s="71" t="s">
        <v>311</v>
      </c>
      <c r="E5559" s="72">
        <v>1.0</v>
      </c>
      <c r="F5559" s="73"/>
      <c r="G5559" s="94">
        <f t="shared" si="925"/>
        <v>0</v>
      </c>
      <c r="H5559" s="74"/>
    </row>
    <row r="5560" ht="10.5" customHeight="1">
      <c r="A5560" s="61"/>
      <c r="B5560" s="70" t="s">
        <v>6647</v>
      </c>
      <c r="C5560" s="70" t="s">
        <v>5693</v>
      </c>
      <c r="D5560" s="71" t="s">
        <v>311</v>
      </c>
      <c r="E5560" s="72">
        <v>6.0</v>
      </c>
      <c r="F5560" s="73"/>
      <c r="G5560" s="94">
        <f t="shared" si="925"/>
        <v>0</v>
      </c>
      <c r="H5560" s="61"/>
    </row>
    <row r="5561" ht="10.5" customHeight="1">
      <c r="A5561" s="61"/>
      <c r="B5561" s="70" t="s">
        <v>6648</v>
      </c>
      <c r="C5561" s="70" t="s">
        <v>914</v>
      </c>
      <c r="D5561" s="71" t="s">
        <v>311</v>
      </c>
      <c r="E5561" s="72">
        <v>1.0</v>
      </c>
      <c r="F5561" s="73"/>
      <c r="G5561" s="94">
        <f t="shared" si="925"/>
        <v>0</v>
      </c>
      <c r="H5561" s="61"/>
    </row>
    <row r="5562" ht="10.5" customHeight="1">
      <c r="A5562" s="61"/>
      <c r="B5562" s="70" t="s">
        <v>6649</v>
      </c>
      <c r="C5562" s="70" t="s">
        <v>920</v>
      </c>
      <c r="D5562" s="71" t="s">
        <v>311</v>
      </c>
      <c r="E5562" s="72">
        <v>2.0</v>
      </c>
      <c r="F5562" s="73"/>
      <c r="G5562" s="94">
        <f t="shared" si="925"/>
        <v>0</v>
      </c>
      <c r="H5562" s="74"/>
    </row>
    <row r="5563" ht="10.5" customHeight="1">
      <c r="A5563" s="61"/>
      <c r="B5563" s="70" t="s">
        <v>6650</v>
      </c>
      <c r="C5563" s="70" t="s">
        <v>922</v>
      </c>
      <c r="D5563" s="71" t="s">
        <v>311</v>
      </c>
      <c r="E5563" s="72">
        <v>1.0</v>
      </c>
      <c r="F5563" s="73"/>
      <c r="G5563" s="94">
        <f t="shared" si="925"/>
        <v>0</v>
      </c>
      <c r="H5563" s="61"/>
    </row>
    <row r="5564" ht="10.5" customHeight="1">
      <c r="A5564" s="61"/>
      <c r="B5564" s="70" t="s">
        <v>6651</v>
      </c>
      <c r="C5564" s="70" t="s">
        <v>926</v>
      </c>
      <c r="D5564" s="71" t="s">
        <v>311</v>
      </c>
      <c r="E5564" s="72">
        <v>2.0</v>
      </c>
      <c r="F5564" s="73"/>
      <c r="G5564" s="94">
        <f t="shared" si="925"/>
        <v>0</v>
      </c>
      <c r="H5564" s="74"/>
    </row>
    <row r="5565" ht="10.5" customHeight="1">
      <c r="A5565" s="61"/>
      <c r="B5565" s="70" t="s">
        <v>6652</v>
      </c>
      <c r="C5565" s="70" t="s">
        <v>928</v>
      </c>
      <c r="D5565" s="71" t="s">
        <v>311</v>
      </c>
      <c r="E5565" s="72">
        <v>1.0</v>
      </c>
      <c r="F5565" s="73"/>
      <c r="G5565" s="94">
        <f t="shared" si="925"/>
        <v>0</v>
      </c>
      <c r="H5565" s="61"/>
    </row>
    <row r="5566" ht="10.5" customHeight="1">
      <c r="A5566" s="61"/>
      <c r="B5566" s="70" t="s">
        <v>6653</v>
      </c>
      <c r="C5566" s="70" t="s">
        <v>930</v>
      </c>
      <c r="D5566" s="71" t="s">
        <v>311</v>
      </c>
      <c r="E5566" s="72">
        <v>1.0</v>
      </c>
      <c r="F5566" s="73"/>
      <c r="G5566" s="94">
        <f t="shared" si="925"/>
        <v>0</v>
      </c>
      <c r="H5566" s="74"/>
    </row>
    <row r="5567" ht="10.5" customHeight="1">
      <c r="A5567" s="61"/>
      <c r="B5567" s="70" t="s">
        <v>6654</v>
      </c>
      <c r="C5567" s="70" t="s">
        <v>5701</v>
      </c>
      <c r="D5567" s="71" t="s">
        <v>311</v>
      </c>
      <c r="E5567" s="72">
        <v>1.0</v>
      </c>
      <c r="F5567" s="73"/>
      <c r="G5567" s="94">
        <f t="shared" si="925"/>
        <v>0</v>
      </c>
      <c r="H5567" s="91"/>
    </row>
    <row r="5568" ht="10.5" customHeight="1">
      <c r="A5568" s="61"/>
      <c r="B5568" s="70" t="s">
        <v>6655</v>
      </c>
      <c r="C5568" s="70" t="s">
        <v>934</v>
      </c>
      <c r="D5568" s="71" t="s">
        <v>311</v>
      </c>
      <c r="E5568" s="72">
        <v>3.0</v>
      </c>
      <c r="F5568" s="73"/>
      <c r="G5568" s="94">
        <f t="shared" si="925"/>
        <v>0</v>
      </c>
      <c r="H5568" s="61"/>
    </row>
    <row r="5569" ht="10.5" customHeight="1">
      <c r="A5569" s="61"/>
      <c r="B5569" s="70" t="s">
        <v>6656</v>
      </c>
      <c r="C5569" s="70" t="s">
        <v>918</v>
      </c>
      <c r="D5569" s="71" t="s">
        <v>311</v>
      </c>
      <c r="E5569" s="72">
        <v>1.0</v>
      </c>
      <c r="F5569" s="73"/>
      <c r="G5569" s="94">
        <f t="shared" si="925"/>
        <v>0</v>
      </c>
      <c r="H5569" s="74"/>
    </row>
    <row r="5570" ht="10.5" customHeight="1">
      <c r="A5570" s="61"/>
      <c r="B5570" s="70" t="s">
        <v>6657</v>
      </c>
      <c r="C5570" s="70" t="s">
        <v>936</v>
      </c>
      <c r="D5570" s="71" t="s">
        <v>937</v>
      </c>
      <c r="E5570" s="72">
        <v>2.0</v>
      </c>
      <c r="F5570" s="73"/>
      <c r="G5570" s="94">
        <f t="shared" si="925"/>
        <v>0</v>
      </c>
      <c r="H5570" s="61"/>
    </row>
    <row r="5571" ht="10.5" customHeight="1">
      <c r="A5571" s="61"/>
      <c r="B5571" s="70" t="s">
        <v>6658</v>
      </c>
      <c r="C5571" s="70" t="s">
        <v>939</v>
      </c>
      <c r="D5571" s="71" t="s">
        <v>937</v>
      </c>
      <c r="E5571" s="72">
        <v>1.0</v>
      </c>
      <c r="F5571" s="73"/>
      <c r="G5571" s="94">
        <f t="shared" si="925"/>
        <v>0</v>
      </c>
      <c r="H5571" s="74"/>
    </row>
    <row r="5572" ht="10.5" customHeight="1">
      <c r="A5572" s="61"/>
      <c r="B5572" s="70" t="s">
        <v>6659</v>
      </c>
      <c r="C5572" s="70" t="s">
        <v>941</v>
      </c>
      <c r="D5572" s="71" t="s">
        <v>311</v>
      </c>
      <c r="E5572" s="72">
        <v>1.0</v>
      </c>
      <c r="F5572" s="73"/>
      <c r="G5572" s="94">
        <f t="shared" si="925"/>
        <v>0</v>
      </c>
      <c r="H5572" s="61"/>
    </row>
    <row r="5573" ht="10.5" customHeight="1">
      <c r="A5573" s="61"/>
      <c r="B5573" s="70" t="s">
        <v>6660</v>
      </c>
      <c r="C5573" s="70" t="s">
        <v>943</v>
      </c>
      <c r="D5573" s="71" t="s">
        <v>311</v>
      </c>
      <c r="E5573" s="72">
        <v>2.0</v>
      </c>
      <c r="F5573" s="73"/>
      <c r="G5573" s="94">
        <f t="shared" si="925"/>
        <v>0</v>
      </c>
      <c r="H5573" s="74"/>
    </row>
    <row r="5574" ht="10.5" customHeight="1">
      <c r="A5574" s="61"/>
      <c r="B5574" s="70" t="s">
        <v>6661</v>
      </c>
      <c r="C5574" s="70" t="s">
        <v>945</v>
      </c>
      <c r="D5574" s="71" t="s">
        <v>311</v>
      </c>
      <c r="E5574" s="72">
        <v>1.0</v>
      </c>
      <c r="F5574" s="73"/>
      <c r="G5574" s="94">
        <f t="shared" si="925"/>
        <v>0</v>
      </c>
      <c r="H5574" s="61"/>
    </row>
    <row r="5575" ht="10.5" customHeight="1">
      <c r="A5575" s="61"/>
      <c r="B5575" s="70" t="s">
        <v>6662</v>
      </c>
      <c r="C5575" s="70" t="s">
        <v>947</v>
      </c>
      <c r="D5575" s="71" t="s">
        <v>311</v>
      </c>
      <c r="E5575" s="72">
        <v>3.0</v>
      </c>
      <c r="F5575" s="73"/>
      <c r="G5575" s="94">
        <f t="shared" si="925"/>
        <v>0</v>
      </c>
      <c r="H5575" s="74"/>
    </row>
    <row r="5576" ht="10.5" customHeight="1">
      <c r="A5576" s="61"/>
      <c r="B5576" s="70" t="s">
        <v>6663</v>
      </c>
      <c r="C5576" s="70" t="s">
        <v>949</v>
      </c>
      <c r="D5576" s="71" t="s">
        <v>311</v>
      </c>
      <c r="E5576" s="72">
        <v>39.0</v>
      </c>
      <c r="F5576" s="73"/>
      <c r="G5576" s="94">
        <f t="shared" si="925"/>
        <v>0</v>
      </c>
      <c r="H5576" s="61"/>
    </row>
    <row r="5577" ht="10.5" customHeight="1">
      <c r="A5577" s="61"/>
      <c r="B5577" s="70" t="s">
        <v>6664</v>
      </c>
      <c r="C5577" s="70" t="s">
        <v>951</v>
      </c>
      <c r="D5577" s="71" t="s">
        <v>311</v>
      </c>
      <c r="E5577" s="72">
        <v>2.0</v>
      </c>
      <c r="F5577" s="73"/>
      <c r="G5577" s="94">
        <f t="shared" si="925"/>
        <v>0</v>
      </c>
      <c r="H5577" s="74"/>
    </row>
    <row r="5578" ht="14.25" customHeight="1">
      <c r="A5578" s="61"/>
      <c r="B5578" s="79" t="s">
        <v>6665</v>
      </c>
      <c r="C5578" s="83" t="s">
        <v>6666</v>
      </c>
      <c r="D5578" s="49"/>
      <c r="E5578" s="49"/>
      <c r="F5578" s="49"/>
      <c r="G5578" s="81">
        <f>+G5579+G5582+G5586+G5590+G5592+G5601+G5604</f>
        <v>0</v>
      </c>
      <c r="H5578" s="61"/>
    </row>
    <row r="5579" ht="10.5" customHeight="1">
      <c r="A5579" s="61"/>
      <c r="B5579" s="84" t="s">
        <v>6667</v>
      </c>
      <c r="C5579" s="85" t="s">
        <v>405</v>
      </c>
      <c r="D5579" s="49"/>
      <c r="E5579" s="49"/>
      <c r="F5579" s="49"/>
      <c r="G5579" s="98">
        <f>SUM(G5580:G5581)</f>
        <v>0</v>
      </c>
      <c r="H5579" s="74"/>
    </row>
    <row r="5580" ht="10.5" customHeight="1">
      <c r="A5580" s="61"/>
      <c r="B5580" s="70" t="s">
        <v>6668</v>
      </c>
      <c r="C5580" s="70" t="s">
        <v>667</v>
      </c>
      <c r="D5580" s="71" t="s">
        <v>408</v>
      </c>
      <c r="E5580" s="72">
        <v>4.14</v>
      </c>
      <c r="F5580" s="73"/>
      <c r="G5580" s="94">
        <f t="shared" ref="G5580:G5581" si="926">ROUND(E5580*F5580,2)</f>
        <v>0</v>
      </c>
      <c r="H5580" s="61"/>
    </row>
    <row r="5581" ht="10.5" customHeight="1">
      <c r="A5581" s="61"/>
      <c r="B5581" s="70" t="s">
        <v>6669</v>
      </c>
      <c r="C5581" s="70" t="s">
        <v>669</v>
      </c>
      <c r="D5581" s="71" t="s">
        <v>408</v>
      </c>
      <c r="E5581" s="72">
        <v>4.14</v>
      </c>
      <c r="F5581" s="73"/>
      <c r="G5581" s="94">
        <f t="shared" si="926"/>
        <v>0</v>
      </c>
      <c r="H5581" s="74"/>
    </row>
    <row r="5582" ht="10.5" customHeight="1">
      <c r="A5582" s="61"/>
      <c r="B5582" s="84" t="s">
        <v>6670</v>
      </c>
      <c r="C5582" s="85" t="s">
        <v>580</v>
      </c>
      <c r="D5582" s="49"/>
      <c r="E5582" s="49"/>
      <c r="F5582" s="49"/>
      <c r="G5582" s="98">
        <f>SUM(G5583:G5585)</f>
        <v>0</v>
      </c>
      <c r="H5582" s="61"/>
    </row>
    <row r="5583" ht="10.5" customHeight="1">
      <c r="A5583" s="61"/>
      <c r="B5583" s="70" t="s">
        <v>6671</v>
      </c>
      <c r="C5583" s="70" t="s">
        <v>1059</v>
      </c>
      <c r="D5583" s="71" t="s">
        <v>413</v>
      </c>
      <c r="E5583" s="72">
        <v>4.64</v>
      </c>
      <c r="F5583" s="73"/>
      <c r="G5583" s="94">
        <f t="shared" ref="G5583:G5585" si="927">ROUND(E5583*F5583,2)</f>
        <v>0</v>
      </c>
      <c r="H5583" s="74"/>
    </row>
    <row r="5584" ht="10.5" customHeight="1">
      <c r="A5584" s="61"/>
      <c r="B5584" s="70" t="s">
        <v>6672</v>
      </c>
      <c r="C5584" s="70" t="s">
        <v>421</v>
      </c>
      <c r="D5584" s="71" t="s">
        <v>413</v>
      </c>
      <c r="E5584" s="72">
        <v>8.76</v>
      </c>
      <c r="F5584" s="73"/>
      <c r="G5584" s="94">
        <f t="shared" si="927"/>
        <v>0</v>
      </c>
      <c r="H5584" s="61"/>
    </row>
    <row r="5585" ht="10.5" customHeight="1">
      <c r="A5585" s="61"/>
      <c r="B5585" s="70" t="s">
        <v>6673</v>
      </c>
      <c r="C5585" s="70" t="s">
        <v>594</v>
      </c>
      <c r="D5585" s="71" t="s">
        <v>413</v>
      </c>
      <c r="E5585" s="72">
        <v>4.64</v>
      </c>
      <c r="F5585" s="73"/>
      <c r="G5585" s="94">
        <f t="shared" si="927"/>
        <v>0</v>
      </c>
      <c r="H5585" s="91"/>
    </row>
    <row r="5586" ht="10.5" customHeight="1">
      <c r="A5586" s="61"/>
      <c r="B5586" s="84" t="s">
        <v>6674</v>
      </c>
      <c r="C5586" s="85" t="s">
        <v>410</v>
      </c>
      <c r="D5586" s="49"/>
      <c r="E5586" s="49"/>
      <c r="F5586" s="49"/>
      <c r="G5586" s="98">
        <f>SUM(G5587:G5589)</f>
        <v>0</v>
      </c>
      <c r="H5586" s="61"/>
    </row>
    <row r="5587" ht="10.5" customHeight="1">
      <c r="A5587" s="61"/>
      <c r="B5587" s="70" t="s">
        <v>6675</v>
      </c>
      <c r="C5587" s="70" t="s">
        <v>415</v>
      </c>
      <c r="D5587" s="71" t="s">
        <v>413</v>
      </c>
      <c r="E5587" s="72">
        <v>12.81</v>
      </c>
      <c r="F5587" s="73"/>
      <c r="G5587" s="94">
        <f t="shared" ref="G5587:G5589" si="928">ROUND(E5587*F5587,2)</f>
        <v>0</v>
      </c>
      <c r="H5587" s="74"/>
    </row>
    <row r="5588" ht="10.5" customHeight="1">
      <c r="A5588" s="61"/>
      <c r="B5588" s="70" t="s">
        <v>6676</v>
      </c>
      <c r="C5588" s="70" t="s">
        <v>417</v>
      </c>
      <c r="D5588" s="71" t="s">
        <v>408</v>
      </c>
      <c r="E5588" s="72">
        <v>4.14</v>
      </c>
      <c r="F5588" s="73"/>
      <c r="G5588" s="94">
        <f t="shared" si="928"/>
        <v>0</v>
      </c>
      <c r="H5588" s="61"/>
    </row>
    <row r="5589" ht="10.5" customHeight="1">
      <c r="A5589" s="61"/>
      <c r="B5589" s="70" t="s">
        <v>6677</v>
      </c>
      <c r="C5589" s="70" t="s">
        <v>425</v>
      </c>
      <c r="D5589" s="71" t="s">
        <v>413</v>
      </c>
      <c r="E5589" s="72">
        <v>12.81</v>
      </c>
      <c r="F5589" s="73"/>
      <c r="G5589" s="94">
        <f t="shared" si="928"/>
        <v>0</v>
      </c>
      <c r="H5589" s="74"/>
    </row>
    <row r="5590" ht="10.5" customHeight="1">
      <c r="A5590" s="61"/>
      <c r="B5590" s="84" t="s">
        <v>6678</v>
      </c>
      <c r="C5590" s="85" t="s">
        <v>427</v>
      </c>
      <c r="D5590" s="49"/>
      <c r="E5590" s="49"/>
      <c r="F5590" s="49"/>
      <c r="G5590" s="98">
        <f>+G5592</f>
        <v>0</v>
      </c>
      <c r="H5590" s="61"/>
    </row>
    <row r="5591" ht="10.5" customHeight="1">
      <c r="A5591" s="61"/>
      <c r="B5591" s="70" t="s">
        <v>6679</v>
      </c>
      <c r="C5591" s="70" t="s">
        <v>429</v>
      </c>
      <c r="D5591" s="71" t="s">
        <v>413</v>
      </c>
      <c r="E5591" s="72">
        <v>0.41000000000000003</v>
      </c>
      <c r="F5591" s="73"/>
      <c r="G5591" s="94">
        <f>ROUND(E5591*F5591,2)</f>
        <v>0</v>
      </c>
      <c r="H5591" s="74"/>
    </row>
    <row r="5592" ht="10.5" customHeight="1">
      <c r="A5592" s="61"/>
      <c r="B5592" s="84" t="s">
        <v>6680</v>
      </c>
      <c r="C5592" s="85" t="s">
        <v>439</v>
      </c>
      <c r="D5592" s="49"/>
      <c r="E5592" s="49"/>
      <c r="F5592" s="49"/>
      <c r="G5592" s="98">
        <f>SUM(G5593:G5600)</f>
        <v>0</v>
      </c>
      <c r="H5592" s="61"/>
    </row>
    <row r="5593" ht="10.5" customHeight="1">
      <c r="A5593" s="61"/>
      <c r="B5593" s="70" t="s">
        <v>6681</v>
      </c>
      <c r="C5593" s="70" t="s">
        <v>981</v>
      </c>
      <c r="D5593" s="71" t="s">
        <v>413</v>
      </c>
      <c r="E5593" s="72">
        <v>0.93</v>
      </c>
      <c r="F5593" s="73"/>
      <c r="G5593" s="94">
        <f t="shared" ref="G5593:G5600" si="929">ROUND(E5593*F5593,2)</f>
        <v>0</v>
      </c>
      <c r="H5593" s="74"/>
    </row>
    <row r="5594" ht="10.5" customHeight="1">
      <c r="A5594" s="61"/>
      <c r="B5594" s="70" t="s">
        <v>6682</v>
      </c>
      <c r="C5594" s="70" t="s">
        <v>470</v>
      </c>
      <c r="D5594" s="71" t="s">
        <v>446</v>
      </c>
      <c r="E5594" s="72">
        <v>31.07</v>
      </c>
      <c r="F5594" s="73"/>
      <c r="G5594" s="94">
        <f t="shared" si="929"/>
        <v>0</v>
      </c>
      <c r="H5594" s="61"/>
    </row>
    <row r="5595" ht="10.5" customHeight="1">
      <c r="A5595" s="61"/>
      <c r="B5595" s="70" t="s">
        <v>6683</v>
      </c>
      <c r="C5595" s="70" t="s">
        <v>1074</v>
      </c>
      <c r="D5595" s="71" t="s">
        <v>413</v>
      </c>
      <c r="E5595" s="72">
        <v>5.0</v>
      </c>
      <c r="F5595" s="73"/>
      <c r="G5595" s="94">
        <f t="shared" si="929"/>
        <v>0</v>
      </c>
      <c r="H5595" s="74"/>
    </row>
    <row r="5596" ht="10.5" customHeight="1">
      <c r="A5596" s="61"/>
      <c r="B5596" s="70" t="s">
        <v>6684</v>
      </c>
      <c r="C5596" s="70" t="s">
        <v>474</v>
      </c>
      <c r="D5596" s="71" t="s">
        <v>408</v>
      </c>
      <c r="E5596" s="72">
        <v>22.3</v>
      </c>
      <c r="F5596" s="73"/>
      <c r="G5596" s="94">
        <f t="shared" si="929"/>
        <v>0</v>
      </c>
      <c r="H5596" s="61"/>
    </row>
    <row r="5597" ht="10.5" customHeight="1">
      <c r="A5597" s="61"/>
      <c r="B5597" s="70" t="s">
        <v>6685</v>
      </c>
      <c r="C5597" s="70" t="s">
        <v>476</v>
      </c>
      <c r="D5597" s="71" t="s">
        <v>446</v>
      </c>
      <c r="E5597" s="72">
        <v>168.56</v>
      </c>
      <c r="F5597" s="73"/>
      <c r="G5597" s="94">
        <f t="shared" si="929"/>
        <v>0</v>
      </c>
      <c r="H5597" s="74"/>
    </row>
    <row r="5598" ht="10.5" customHeight="1">
      <c r="A5598" s="61"/>
      <c r="B5598" s="70" t="s">
        <v>6686</v>
      </c>
      <c r="C5598" s="70" t="s">
        <v>1011</v>
      </c>
      <c r="D5598" s="71" t="s">
        <v>413</v>
      </c>
      <c r="E5598" s="72">
        <v>0.23</v>
      </c>
      <c r="F5598" s="73"/>
      <c r="G5598" s="94">
        <f t="shared" si="929"/>
        <v>0</v>
      </c>
      <c r="H5598" s="61"/>
    </row>
    <row r="5599" ht="10.5" customHeight="1">
      <c r="A5599" s="61"/>
      <c r="B5599" s="70" t="s">
        <v>6687</v>
      </c>
      <c r="C5599" s="70" t="s">
        <v>480</v>
      </c>
      <c r="D5599" s="71" t="s">
        <v>408</v>
      </c>
      <c r="E5599" s="72">
        <v>1.44</v>
      </c>
      <c r="F5599" s="73"/>
      <c r="G5599" s="94">
        <f t="shared" si="929"/>
        <v>0</v>
      </c>
      <c r="H5599" s="74"/>
    </row>
    <row r="5600" ht="10.5" customHeight="1">
      <c r="A5600" s="61"/>
      <c r="B5600" s="70" t="s">
        <v>6688</v>
      </c>
      <c r="C5600" s="70" t="s">
        <v>482</v>
      </c>
      <c r="D5600" s="71" t="s">
        <v>446</v>
      </c>
      <c r="E5600" s="72">
        <v>13.76</v>
      </c>
      <c r="F5600" s="73"/>
      <c r="G5600" s="94">
        <f t="shared" si="929"/>
        <v>0</v>
      </c>
      <c r="H5600" s="61"/>
    </row>
    <row r="5601" ht="10.5" customHeight="1">
      <c r="A5601" s="61"/>
      <c r="B5601" s="84" t="s">
        <v>6689</v>
      </c>
      <c r="C5601" s="85" t="s">
        <v>484</v>
      </c>
      <c r="D5601" s="49"/>
      <c r="E5601" s="49"/>
      <c r="F5601" s="49"/>
      <c r="G5601" s="98">
        <f>SUM(G5602:G5603)</f>
        <v>0</v>
      </c>
      <c r="H5601" s="74"/>
    </row>
    <row r="5602" ht="10.5" customHeight="1">
      <c r="A5602" s="61"/>
      <c r="B5602" s="70" t="s">
        <v>6690</v>
      </c>
      <c r="C5602" s="70" t="s">
        <v>647</v>
      </c>
      <c r="D5602" s="71" t="s">
        <v>408</v>
      </c>
      <c r="E5602" s="72">
        <v>4.14</v>
      </c>
      <c r="F5602" s="73"/>
      <c r="G5602" s="94">
        <f t="shared" ref="G5602:G5603" si="930">ROUND(E5602*F5602,2)</f>
        <v>0</v>
      </c>
      <c r="H5602" s="61"/>
    </row>
    <row r="5603" ht="10.5" customHeight="1">
      <c r="A5603" s="61"/>
      <c r="B5603" s="70" t="s">
        <v>6691</v>
      </c>
      <c r="C5603" s="70" t="s">
        <v>488</v>
      </c>
      <c r="D5603" s="71" t="s">
        <v>408</v>
      </c>
      <c r="E5603" s="72">
        <v>22.3</v>
      </c>
      <c r="F5603" s="73"/>
      <c r="G5603" s="94">
        <f t="shared" si="930"/>
        <v>0</v>
      </c>
      <c r="H5603" s="74"/>
    </row>
    <row r="5604" ht="10.5" customHeight="1">
      <c r="A5604" s="61"/>
      <c r="B5604" s="84" t="s">
        <v>6692</v>
      </c>
      <c r="C5604" s="85" t="s">
        <v>1084</v>
      </c>
      <c r="D5604" s="49"/>
      <c r="E5604" s="49"/>
      <c r="F5604" s="49"/>
      <c r="G5604" s="98">
        <f>SUM(G5605:G5608)</f>
        <v>0</v>
      </c>
      <c r="H5604" s="61"/>
    </row>
    <row r="5605" ht="10.5" customHeight="1">
      <c r="A5605" s="61"/>
      <c r="B5605" s="70" t="s">
        <v>6693</v>
      </c>
      <c r="C5605" s="70" t="s">
        <v>524</v>
      </c>
      <c r="D5605" s="71" t="s">
        <v>525</v>
      </c>
      <c r="E5605" s="72">
        <v>1.0</v>
      </c>
      <c r="F5605" s="73"/>
      <c r="G5605" s="94">
        <f t="shared" ref="G5605:G5608" si="931">ROUND(E5605*F5605,2)</f>
        <v>0</v>
      </c>
      <c r="H5605" s="74"/>
    </row>
    <row r="5606" ht="10.5" customHeight="1">
      <c r="A5606" s="61"/>
      <c r="B5606" s="70" t="s">
        <v>6694</v>
      </c>
      <c r="C5606" s="70" t="s">
        <v>527</v>
      </c>
      <c r="D5606" s="71" t="s">
        <v>311</v>
      </c>
      <c r="E5606" s="72">
        <v>18.0</v>
      </c>
      <c r="F5606" s="73"/>
      <c r="G5606" s="94">
        <f t="shared" si="931"/>
        <v>0</v>
      </c>
      <c r="H5606" s="61"/>
    </row>
    <row r="5607" ht="10.5" customHeight="1">
      <c r="A5607" s="61"/>
      <c r="B5607" s="70" t="s">
        <v>6695</v>
      </c>
      <c r="C5607" s="70" t="s">
        <v>529</v>
      </c>
      <c r="D5607" s="71" t="s">
        <v>311</v>
      </c>
      <c r="E5607" s="72">
        <v>3.0</v>
      </c>
      <c r="F5607" s="73"/>
      <c r="G5607" s="94">
        <f t="shared" si="931"/>
        <v>0</v>
      </c>
      <c r="H5607" s="74"/>
    </row>
    <row r="5608" ht="10.5" customHeight="1">
      <c r="A5608" s="61"/>
      <c r="B5608" s="70" t="s">
        <v>6696</v>
      </c>
      <c r="C5608" s="70" t="s">
        <v>531</v>
      </c>
      <c r="D5608" s="71" t="s">
        <v>408</v>
      </c>
      <c r="E5608" s="72">
        <v>23.740000000000002</v>
      </c>
      <c r="F5608" s="73"/>
      <c r="G5608" s="94">
        <f t="shared" si="931"/>
        <v>0</v>
      </c>
      <c r="H5608" s="61"/>
    </row>
    <row r="5609" ht="14.25" customHeight="1">
      <c r="A5609" s="61"/>
      <c r="B5609" s="79" t="s">
        <v>6697</v>
      </c>
      <c r="C5609" s="83" t="s">
        <v>6698</v>
      </c>
      <c r="D5609" s="49"/>
      <c r="E5609" s="49"/>
      <c r="F5609" s="49"/>
      <c r="G5609" s="81">
        <f>+G5610+G5613+G5616+G5621+G5625+G5632+G5636+G5638+G5640+G5645+G5649</f>
        <v>0</v>
      </c>
      <c r="H5609" s="74"/>
    </row>
    <row r="5610" ht="10.5" customHeight="1">
      <c r="A5610" s="61"/>
      <c r="B5610" s="84" t="s">
        <v>6699</v>
      </c>
      <c r="C5610" s="85" t="s">
        <v>405</v>
      </c>
      <c r="D5610" s="49"/>
      <c r="E5610" s="49"/>
      <c r="F5610" s="49"/>
      <c r="G5610" s="98">
        <f>SUM(G5611:G5612)</f>
        <v>0</v>
      </c>
      <c r="H5610" s="61"/>
    </row>
    <row r="5611" ht="10.5" customHeight="1">
      <c r="A5611" s="61"/>
      <c r="B5611" s="70" t="s">
        <v>6700</v>
      </c>
      <c r="C5611" s="70" t="s">
        <v>1093</v>
      </c>
      <c r="D5611" s="71" t="s">
        <v>525</v>
      </c>
      <c r="E5611" s="72">
        <v>93.95</v>
      </c>
      <c r="F5611" s="73"/>
      <c r="G5611" s="104">
        <f t="shared" ref="G5611:G5612" si="932">ROUND(E5611*F5611,2)</f>
        <v>0</v>
      </c>
      <c r="H5611" s="74"/>
    </row>
    <row r="5612" ht="10.5" customHeight="1">
      <c r="A5612" s="61"/>
      <c r="B5612" s="70" t="s">
        <v>6701</v>
      </c>
      <c r="C5612" s="70" t="s">
        <v>1095</v>
      </c>
      <c r="D5612" s="71" t="s">
        <v>525</v>
      </c>
      <c r="E5612" s="72">
        <v>93.95</v>
      </c>
      <c r="F5612" s="73"/>
      <c r="G5612" s="104">
        <f t="shared" si="932"/>
        <v>0</v>
      </c>
      <c r="H5612" s="61"/>
    </row>
    <row r="5613" ht="10.5" customHeight="1">
      <c r="A5613" s="61"/>
      <c r="B5613" s="84" t="s">
        <v>6702</v>
      </c>
      <c r="C5613" s="85" t="s">
        <v>580</v>
      </c>
      <c r="D5613" s="49"/>
      <c r="E5613" s="49"/>
      <c r="F5613" s="49"/>
      <c r="G5613" s="98">
        <f>SUM(G5614:G5615)</f>
        <v>0</v>
      </c>
      <c r="H5613" s="74"/>
    </row>
    <row r="5614" ht="10.5" customHeight="1">
      <c r="A5614" s="61"/>
      <c r="B5614" s="70" t="s">
        <v>6703</v>
      </c>
      <c r="C5614" s="82" t="s">
        <v>1100</v>
      </c>
      <c r="D5614" s="71" t="s">
        <v>322</v>
      </c>
      <c r="E5614" s="72">
        <v>1.0</v>
      </c>
      <c r="F5614" s="73"/>
      <c r="G5614" s="104">
        <f t="shared" ref="G5614:G5615" si="933">ROUND(E5614*F5614,2)</f>
        <v>0</v>
      </c>
      <c r="H5614" s="61"/>
    </row>
    <row r="5615" ht="10.5" customHeight="1">
      <c r="A5615" s="61"/>
      <c r="B5615" s="70" t="s">
        <v>6704</v>
      </c>
      <c r="C5615" s="70" t="s">
        <v>1102</v>
      </c>
      <c r="D5615" s="71" t="s">
        <v>525</v>
      </c>
      <c r="E5615" s="72">
        <v>4.0</v>
      </c>
      <c r="F5615" s="73"/>
      <c r="G5615" s="104">
        <f t="shared" si="933"/>
        <v>0</v>
      </c>
      <c r="H5615" s="74"/>
    </row>
    <row r="5616" ht="10.5" customHeight="1">
      <c r="A5616" s="61"/>
      <c r="B5616" s="84" t="s">
        <v>6705</v>
      </c>
      <c r="C5616" s="85" t="s">
        <v>410</v>
      </c>
      <c r="D5616" s="49"/>
      <c r="E5616" s="49"/>
      <c r="F5616" s="49"/>
      <c r="G5616" s="98">
        <f>SUM(G5617:G5620)</f>
        <v>0</v>
      </c>
      <c r="H5616" s="61"/>
    </row>
    <row r="5617" ht="10.5" customHeight="1">
      <c r="A5617" s="61"/>
      <c r="B5617" s="70" t="s">
        <v>6706</v>
      </c>
      <c r="C5617" s="70" t="s">
        <v>696</v>
      </c>
      <c r="D5617" s="71" t="s">
        <v>413</v>
      </c>
      <c r="E5617" s="72">
        <v>0.68</v>
      </c>
      <c r="F5617" s="73"/>
      <c r="G5617" s="104">
        <f t="shared" ref="G5617:G5620" si="934">ROUND(E5617*F5617,2)</f>
        <v>0</v>
      </c>
      <c r="H5617" s="74"/>
    </row>
    <row r="5618" ht="10.5" customHeight="1">
      <c r="A5618" s="61"/>
      <c r="B5618" s="70" t="s">
        <v>6707</v>
      </c>
      <c r="C5618" s="70" t="s">
        <v>417</v>
      </c>
      <c r="D5618" s="71" t="s">
        <v>408</v>
      </c>
      <c r="E5618" s="72">
        <v>0.8</v>
      </c>
      <c r="F5618" s="73"/>
      <c r="G5618" s="104">
        <f t="shared" si="934"/>
        <v>0</v>
      </c>
      <c r="H5618" s="61"/>
    </row>
    <row r="5619" ht="10.5" customHeight="1">
      <c r="A5619" s="61"/>
      <c r="B5619" s="70" t="s">
        <v>6708</v>
      </c>
      <c r="C5619" s="70" t="s">
        <v>421</v>
      </c>
      <c r="D5619" s="71" t="s">
        <v>413</v>
      </c>
      <c r="E5619" s="72">
        <v>0.2</v>
      </c>
      <c r="F5619" s="73"/>
      <c r="G5619" s="104">
        <f t="shared" si="934"/>
        <v>0</v>
      </c>
      <c r="H5619" s="74"/>
    </row>
    <row r="5620" ht="10.5" customHeight="1">
      <c r="A5620" s="61"/>
      <c r="B5620" s="70" t="s">
        <v>6709</v>
      </c>
      <c r="C5620" s="70" t="s">
        <v>425</v>
      </c>
      <c r="D5620" s="71" t="s">
        <v>413</v>
      </c>
      <c r="E5620" s="72">
        <v>0.68</v>
      </c>
      <c r="F5620" s="73"/>
      <c r="G5620" s="104">
        <f t="shared" si="934"/>
        <v>0</v>
      </c>
      <c r="H5620" s="61"/>
    </row>
    <row r="5621" ht="10.5" customHeight="1">
      <c r="A5621" s="61"/>
      <c r="B5621" s="84" t="s">
        <v>6710</v>
      </c>
      <c r="C5621" s="85" t="s">
        <v>427</v>
      </c>
      <c r="D5621" s="49"/>
      <c r="E5621" s="49"/>
      <c r="F5621" s="49"/>
      <c r="G5621" s="98">
        <f>SUM(G5622:G5624)</f>
        <v>0</v>
      </c>
      <c r="H5621" s="74"/>
    </row>
    <row r="5622" ht="10.5" customHeight="1">
      <c r="A5622" s="61"/>
      <c r="B5622" s="70" t="s">
        <v>6711</v>
      </c>
      <c r="C5622" s="70" t="s">
        <v>431</v>
      </c>
      <c r="D5622" s="71" t="s">
        <v>413</v>
      </c>
      <c r="E5622" s="72">
        <v>0.47000000000000003</v>
      </c>
      <c r="F5622" s="73"/>
      <c r="G5622" s="104">
        <f t="shared" ref="G5622:G5624" si="935">ROUND(E5622*F5622,2)</f>
        <v>0</v>
      </c>
      <c r="H5622" s="61"/>
    </row>
    <row r="5623" ht="10.5" customHeight="1">
      <c r="A5623" s="61"/>
      <c r="B5623" s="70" t="s">
        <v>6712</v>
      </c>
      <c r="C5623" s="70" t="s">
        <v>970</v>
      </c>
      <c r="D5623" s="71" t="s">
        <v>413</v>
      </c>
      <c r="E5623" s="72">
        <v>0.15</v>
      </c>
      <c r="F5623" s="73"/>
      <c r="G5623" s="104">
        <f t="shared" si="935"/>
        <v>0</v>
      </c>
      <c r="H5623" s="74"/>
    </row>
    <row r="5624" ht="10.5" customHeight="1">
      <c r="A5624" s="61"/>
      <c r="B5624" s="70" t="s">
        <v>6713</v>
      </c>
      <c r="C5624" s="70" t="s">
        <v>1113</v>
      </c>
      <c r="D5624" s="71" t="s">
        <v>408</v>
      </c>
      <c r="E5624" s="72">
        <v>2.06</v>
      </c>
      <c r="F5624" s="73"/>
      <c r="G5624" s="104">
        <f t="shared" si="935"/>
        <v>0</v>
      </c>
      <c r="H5624" s="61"/>
    </row>
    <row r="5625" ht="10.5" customHeight="1">
      <c r="A5625" s="61"/>
      <c r="B5625" s="84" t="s">
        <v>6714</v>
      </c>
      <c r="C5625" s="85" t="s">
        <v>439</v>
      </c>
      <c r="D5625" s="49"/>
      <c r="E5625" s="49"/>
      <c r="F5625" s="49"/>
      <c r="G5625" s="98">
        <f>SUM(G5626:G5631)</f>
        <v>0</v>
      </c>
      <c r="H5625" s="74"/>
    </row>
    <row r="5626" ht="10.5" customHeight="1">
      <c r="A5626" s="61"/>
      <c r="B5626" s="70" t="s">
        <v>6715</v>
      </c>
      <c r="C5626" s="70" t="s">
        <v>991</v>
      </c>
      <c r="D5626" s="71" t="s">
        <v>413</v>
      </c>
      <c r="E5626" s="72">
        <v>0.32</v>
      </c>
      <c r="F5626" s="73"/>
      <c r="G5626" s="104">
        <f t="shared" ref="G5626:G5631" si="936">ROUND(E5626*F5626,2)</f>
        <v>0</v>
      </c>
      <c r="H5626" s="61"/>
    </row>
    <row r="5627" ht="10.5" customHeight="1">
      <c r="A5627" s="61"/>
      <c r="B5627" s="70" t="s">
        <v>6716</v>
      </c>
      <c r="C5627" s="70" t="s">
        <v>741</v>
      </c>
      <c r="D5627" s="71" t="s">
        <v>408</v>
      </c>
      <c r="E5627" s="72">
        <v>4.28</v>
      </c>
      <c r="F5627" s="73"/>
      <c r="G5627" s="104">
        <f t="shared" si="936"/>
        <v>0</v>
      </c>
      <c r="H5627" s="74"/>
    </row>
    <row r="5628" ht="10.5" customHeight="1">
      <c r="A5628" s="61"/>
      <c r="B5628" s="70" t="s">
        <v>6717</v>
      </c>
      <c r="C5628" s="70" t="s">
        <v>743</v>
      </c>
      <c r="D5628" s="71" t="s">
        <v>446</v>
      </c>
      <c r="E5628" s="72">
        <v>60.09</v>
      </c>
      <c r="F5628" s="73"/>
      <c r="G5628" s="104">
        <f t="shared" si="936"/>
        <v>0</v>
      </c>
      <c r="H5628" s="61"/>
    </row>
    <row r="5629" ht="10.5" customHeight="1">
      <c r="A5629" s="61"/>
      <c r="B5629" s="70" t="s">
        <v>6718</v>
      </c>
      <c r="C5629" s="70" t="s">
        <v>996</v>
      </c>
      <c r="D5629" s="71" t="s">
        <v>413</v>
      </c>
      <c r="E5629" s="72">
        <v>0.18</v>
      </c>
      <c r="F5629" s="73"/>
      <c r="G5629" s="104">
        <f t="shared" si="936"/>
        <v>0</v>
      </c>
      <c r="H5629" s="74"/>
    </row>
    <row r="5630" ht="10.5" customHeight="1">
      <c r="A5630" s="61"/>
      <c r="B5630" s="70" t="s">
        <v>6719</v>
      </c>
      <c r="C5630" s="70" t="s">
        <v>748</v>
      </c>
      <c r="D5630" s="71" t="s">
        <v>408</v>
      </c>
      <c r="E5630" s="72">
        <v>2.39</v>
      </c>
      <c r="F5630" s="73"/>
      <c r="G5630" s="104">
        <f t="shared" si="936"/>
        <v>0</v>
      </c>
      <c r="H5630" s="61"/>
    </row>
    <row r="5631" ht="10.5" customHeight="1">
      <c r="A5631" s="61"/>
      <c r="B5631" s="70" t="s">
        <v>6720</v>
      </c>
      <c r="C5631" s="70" t="s">
        <v>750</v>
      </c>
      <c r="D5631" s="71" t="s">
        <v>446</v>
      </c>
      <c r="E5631" s="72">
        <v>32.68</v>
      </c>
      <c r="F5631" s="73"/>
      <c r="G5631" s="104">
        <f t="shared" si="936"/>
        <v>0</v>
      </c>
      <c r="H5631" s="74"/>
    </row>
    <row r="5632" ht="10.5" customHeight="1">
      <c r="A5632" s="61"/>
      <c r="B5632" s="84" t="s">
        <v>6721</v>
      </c>
      <c r="C5632" s="85" t="s">
        <v>1122</v>
      </c>
      <c r="D5632" s="49"/>
      <c r="E5632" s="49"/>
      <c r="F5632" s="49"/>
      <c r="G5632" s="98">
        <f>SUM(G5633:G5635)</f>
        <v>0</v>
      </c>
      <c r="H5632" s="61"/>
    </row>
    <row r="5633" ht="10.5" customHeight="1">
      <c r="A5633" s="61"/>
      <c r="B5633" s="70" t="s">
        <v>6722</v>
      </c>
      <c r="C5633" s="70" t="s">
        <v>1124</v>
      </c>
      <c r="D5633" s="71" t="s">
        <v>408</v>
      </c>
      <c r="E5633" s="72">
        <v>4.83</v>
      </c>
      <c r="F5633" s="73"/>
      <c r="G5633" s="104">
        <f t="shared" ref="G5633:G5635" si="937">ROUND(E5633*F5633,2)</f>
        <v>0</v>
      </c>
      <c r="H5633" s="74"/>
    </row>
    <row r="5634" ht="10.5" customHeight="1">
      <c r="A5634" s="61"/>
      <c r="B5634" s="70" t="s">
        <v>6723</v>
      </c>
      <c r="C5634" s="70" t="s">
        <v>1126</v>
      </c>
      <c r="D5634" s="71" t="s">
        <v>525</v>
      </c>
      <c r="E5634" s="72">
        <v>28.8</v>
      </c>
      <c r="F5634" s="73"/>
      <c r="G5634" s="104">
        <f t="shared" si="937"/>
        <v>0</v>
      </c>
      <c r="H5634" s="61"/>
    </row>
    <row r="5635" ht="10.5" customHeight="1">
      <c r="A5635" s="61"/>
      <c r="B5635" s="70" t="s">
        <v>6724</v>
      </c>
      <c r="C5635" s="70" t="s">
        <v>1128</v>
      </c>
      <c r="D5635" s="71" t="s">
        <v>408</v>
      </c>
      <c r="E5635" s="72">
        <v>9.66</v>
      </c>
      <c r="F5635" s="73"/>
      <c r="G5635" s="104">
        <f t="shared" si="937"/>
        <v>0</v>
      </c>
      <c r="H5635" s="74"/>
    </row>
    <row r="5636" ht="10.5" customHeight="1">
      <c r="A5636" s="61"/>
      <c r="B5636" s="84" t="s">
        <v>6725</v>
      </c>
      <c r="C5636" s="85" t="s">
        <v>484</v>
      </c>
      <c r="D5636" s="49"/>
      <c r="E5636" s="49"/>
      <c r="F5636" s="49"/>
      <c r="G5636" s="98">
        <f>+G5637</f>
        <v>0</v>
      </c>
      <c r="H5636" s="61"/>
    </row>
    <row r="5637" ht="10.5" customHeight="1">
      <c r="A5637" s="61"/>
      <c r="B5637" s="70" t="s">
        <v>6726</v>
      </c>
      <c r="C5637" s="70" t="s">
        <v>1131</v>
      </c>
      <c r="D5637" s="71" t="s">
        <v>408</v>
      </c>
      <c r="E5637" s="72">
        <v>8.84</v>
      </c>
      <c r="F5637" s="73"/>
      <c r="G5637" s="104">
        <f>ROUND(E5637*F5637,2)</f>
        <v>0</v>
      </c>
      <c r="H5637" s="74"/>
    </row>
    <row r="5638" ht="10.5" customHeight="1">
      <c r="A5638" s="61"/>
      <c r="B5638" s="84" t="s">
        <v>6727</v>
      </c>
      <c r="C5638" s="85" t="s">
        <v>496</v>
      </c>
      <c r="D5638" s="49"/>
      <c r="E5638" s="49"/>
      <c r="F5638" s="49"/>
      <c r="G5638" s="98">
        <f>+G5639</f>
        <v>0</v>
      </c>
      <c r="H5638" s="61"/>
    </row>
    <row r="5639" ht="10.5" customHeight="1">
      <c r="A5639" s="61"/>
      <c r="B5639" s="70" t="s">
        <v>6728</v>
      </c>
      <c r="C5639" s="70" t="s">
        <v>5292</v>
      </c>
      <c r="D5639" s="71" t="s">
        <v>408</v>
      </c>
      <c r="E5639" s="72">
        <v>5.88</v>
      </c>
      <c r="F5639" s="73"/>
      <c r="G5639" s="104">
        <f>ROUND(E5639*F5639,2)</f>
        <v>0</v>
      </c>
      <c r="H5639" s="74"/>
    </row>
    <row r="5640" ht="10.5" customHeight="1">
      <c r="A5640" s="61"/>
      <c r="B5640" s="84" t="s">
        <v>6729</v>
      </c>
      <c r="C5640" s="85" t="s">
        <v>506</v>
      </c>
      <c r="D5640" s="49"/>
      <c r="E5640" s="49"/>
      <c r="F5640" s="49"/>
      <c r="G5640" s="98">
        <f>SUM(G5641:G5644)</f>
        <v>0</v>
      </c>
      <c r="H5640" s="61"/>
    </row>
    <row r="5641" ht="10.5" customHeight="1">
      <c r="A5641" s="61"/>
      <c r="B5641" s="70" t="s">
        <v>6730</v>
      </c>
      <c r="C5641" s="70" t="s">
        <v>514</v>
      </c>
      <c r="D5641" s="71" t="s">
        <v>311</v>
      </c>
      <c r="E5641" s="72">
        <v>4.0</v>
      </c>
      <c r="F5641" s="73"/>
      <c r="G5641" s="104">
        <f t="shared" ref="G5641:G5644" si="938">ROUND(E5641*F5641,2)</f>
        <v>0</v>
      </c>
      <c r="H5641" s="74"/>
    </row>
    <row r="5642" ht="10.5" customHeight="1">
      <c r="A5642" s="61"/>
      <c r="B5642" s="70" t="s">
        <v>6731</v>
      </c>
      <c r="C5642" s="70" t="s">
        <v>1138</v>
      </c>
      <c r="D5642" s="71" t="s">
        <v>311</v>
      </c>
      <c r="E5642" s="72">
        <v>1.0</v>
      </c>
      <c r="F5642" s="73"/>
      <c r="G5642" s="104">
        <f t="shared" si="938"/>
        <v>0</v>
      </c>
      <c r="H5642" s="61"/>
    </row>
    <row r="5643" ht="10.5" customHeight="1">
      <c r="A5643" s="61"/>
      <c r="B5643" s="70" t="s">
        <v>6732</v>
      </c>
      <c r="C5643" s="70" t="s">
        <v>510</v>
      </c>
      <c r="D5643" s="71" t="s">
        <v>311</v>
      </c>
      <c r="E5643" s="72">
        <v>1.0</v>
      </c>
      <c r="F5643" s="73"/>
      <c r="G5643" s="104">
        <f t="shared" si="938"/>
        <v>0</v>
      </c>
      <c r="H5643" s="74"/>
    </row>
    <row r="5644" ht="10.5" customHeight="1">
      <c r="A5644" s="61"/>
      <c r="B5644" s="70" t="s">
        <v>6733</v>
      </c>
      <c r="C5644" s="70" t="s">
        <v>512</v>
      </c>
      <c r="D5644" s="71" t="s">
        <v>311</v>
      </c>
      <c r="E5644" s="72">
        <v>2.0</v>
      </c>
      <c r="F5644" s="73"/>
      <c r="G5644" s="104">
        <f t="shared" si="938"/>
        <v>0</v>
      </c>
      <c r="H5644" s="61"/>
    </row>
    <row r="5645" ht="10.5" customHeight="1">
      <c r="A5645" s="61"/>
      <c r="B5645" s="84" t="s">
        <v>6734</v>
      </c>
      <c r="C5645" s="85" t="s">
        <v>516</v>
      </c>
      <c r="D5645" s="49"/>
      <c r="E5645" s="49"/>
      <c r="F5645" s="49"/>
      <c r="G5645" s="98">
        <f>SUM(G5646:G5648)</f>
        <v>0</v>
      </c>
      <c r="H5645" s="74"/>
    </row>
    <row r="5646" ht="10.5" customHeight="1">
      <c r="A5646" s="61"/>
      <c r="B5646" s="70" t="s">
        <v>6735</v>
      </c>
      <c r="C5646" s="70" t="s">
        <v>1143</v>
      </c>
      <c r="D5646" s="71" t="s">
        <v>408</v>
      </c>
      <c r="E5646" s="72">
        <v>9.66</v>
      </c>
      <c r="F5646" s="73"/>
      <c r="G5646" s="104">
        <f t="shared" ref="G5646:G5648" si="939">ROUND(E5646*F5646,2)</f>
        <v>0</v>
      </c>
      <c r="H5646" s="61"/>
    </row>
    <row r="5647" ht="10.5" customHeight="1">
      <c r="A5647" s="61"/>
      <c r="B5647" s="70" t="s">
        <v>6736</v>
      </c>
      <c r="C5647" s="70" t="s">
        <v>1145</v>
      </c>
      <c r="D5647" s="71" t="s">
        <v>408</v>
      </c>
      <c r="E5647" s="72">
        <v>8.84</v>
      </c>
      <c r="F5647" s="73"/>
      <c r="G5647" s="104">
        <f t="shared" si="939"/>
        <v>0</v>
      </c>
      <c r="H5647" s="74"/>
    </row>
    <row r="5648" ht="10.5" customHeight="1">
      <c r="A5648" s="61"/>
      <c r="B5648" s="70" t="s">
        <v>6737</v>
      </c>
      <c r="C5648" s="70" t="s">
        <v>518</v>
      </c>
      <c r="D5648" s="71" t="s">
        <v>408</v>
      </c>
      <c r="E5648" s="72">
        <v>5.88</v>
      </c>
      <c r="F5648" s="73"/>
      <c r="G5648" s="104">
        <f t="shared" si="939"/>
        <v>0</v>
      </c>
      <c r="H5648" s="61"/>
    </row>
    <row r="5649" ht="10.5" customHeight="1">
      <c r="A5649" s="61"/>
      <c r="B5649" s="84" t="s">
        <v>6738</v>
      </c>
      <c r="C5649" s="85" t="s">
        <v>522</v>
      </c>
      <c r="D5649" s="49"/>
      <c r="E5649" s="49"/>
      <c r="F5649" s="49"/>
      <c r="G5649" s="98">
        <f>SUM(G5650:G5653)</f>
        <v>0</v>
      </c>
      <c r="H5649" s="74"/>
    </row>
    <row r="5650" ht="10.5" customHeight="1">
      <c r="A5650" s="61"/>
      <c r="B5650" s="70" t="s">
        <v>6739</v>
      </c>
      <c r="C5650" s="70" t="s">
        <v>1149</v>
      </c>
      <c r="D5650" s="71" t="s">
        <v>525</v>
      </c>
      <c r="E5650" s="72">
        <v>93.93</v>
      </c>
      <c r="F5650" s="73"/>
      <c r="G5650" s="104">
        <f t="shared" ref="G5650:G5653" si="940">ROUND(E5650*F5650,2)</f>
        <v>0</v>
      </c>
      <c r="H5650" s="61"/>
    </row>
    <row r="5651" ht="10.5" customHeight="1">
      <c r="A5651" s="61"/>
      <c r="B5651" s="70" t="s">
        <v>6740</v>
      </c>
      <c r="C5651" s="70" t="s">
        <v>1151</v>
      </c>
      <c r="D5651" s="71" t="s">
        <v>408</v>
      </c>
      <c r="E5651" s="72">
        <v>0.63</v>
      </c>
      <c r="F5651" s="73"/>
      <c r="G5651" s="104">
        <f t="shared" si="940"/>
        <v>0</v>
      </c>
      <c r="H5651" s="74"/>
    </row>
    <row r="5652" ht="10.5" customHeight="1">
      <c r="A5652" s="61"/>
      <c r="B5652" s="70" t="s">
        <v>6741</v>
      </c>
      <c r="C5652" s="70" t="s">
        <v>529</v>
      </c>
      <c r="D5652" s="71" t="s">
        <v>311</v>
      </c>
      <c r="E5652" s="72">
        <v>1.0</v>
      </c>
      <c r="F5652" s="73"/>
      <c r="G5652" s="104">
        <f t="shared" si="940"/>
        <v>0</v>
      </c>
      <c r="H5652" s="61"/>
    </row>
    <row r="5653" ht="10.5" customHeight="1">
      <c r="A5653" s="61"/>
      <c r="B5653" s="70" t="s">
        <v>6742</v>
      </c>
      <c r="C5653" s="70" t="s">
        <v>531</v>
      </c>
      <c r="D5653" s="71" t="s">
        <v>408</v>
      </c>
      <c r="E5653" s="72">
        <v>8.73</v>
      </c>
      <c r="F5653" s="73"/>
      <c r="G5653" s="104">
        <f t="shared" si="940"/>
        <v>0</v>
      </c>
      <c r="H5653" s="74"/>
    </row>
    <row r="5654" ht="10.5" customHeight="1">
      <c r="A5654" s="61"/>
      <c r="B5654" s="79" t="s">
        <v>6743</v>
      </c>
      <c r="C5654" s="83" t="s">
        <v>1155</v>
      </c>
      <c r="D5654" s="49"/>
      <c r="E5654" s="49"/>
      <c r="F5654" s="49"/>
      <c r="G5654" s="99">
        <f>+G5655</f>
        <v>0</v>
      </c>
      <c r="H5654" s="61"/>
    </row>
    <row r="5655" ht="10.5" customHeight="1">
      <c r="A5655" s="61"/>
      <c r="B5655" s="70" t="s">
        <v>6744</v>
      </c>
      <c r="C5655" s="70" t="s">
        <v>1157</v>
      </c>
      <c r="D5655" s="71" t="s">
        <v>408</v>
      </c>
      <c r="E5655" s="72">
        <v>72.24</v>
      </c>
      <c r="F5655" s="73"/>
      <c r="G5655" s="104">
        <f>ROUND(E5655*F5655,2)</f>
        <v>0</v>
      </c>
      <c r="H5655" s="74"/>
    </row>
    <row r="5656" ht="11.25" customHeight="1">
      <c r="A5656" s="61"/>
      <c r="B5656" s="75" t="s">
        <v>48</v>
      </c>
      <c r="C5656" s="76" t="s">
        <v>49</v>
      </c>
      <c r="D5656" s="49"/>
      <c r="E5656" s="49"/>
      <c r="F5656" s="49"/>
      <c r="G5656" s="95">
        <f>+G5657+G5660+G5808+G5922+G5949+G5973+G6015</f>
        <v>0</v>
      </c>
      <c r="H5656" s="61"/>
    </row>
    <row r="5657" ht="10.5" customHeight="1">
      <c r="A5657" s="61"/>
      <c r="B5657" s="79" t="s">
        <v>6745</v>
      </c>
      <c r="C5657" s="83" t="s">
        <v>405</v>
      </c>
      <c r="D5657" s="49"/>
      <c r="E5657" s="49"/>
      <c r="F5657" s="49"/>
      <c r="G5657" s="99">
        <f>SUM(G5658:G5659)</f>
        <v>0</v>
      </c>
      <c r="H5657" s="74"/>
    </row>
    <row r="5658" ht="10.5" customHeight="1">
      <c r="A5658" s="61"/>
      <c r="B5658" s="70" t="s">
        <v>6746</v>
      </c>
      <c r="C5658" s="70" t="s">
        <v>576</v>
      </c>
      <c r="D5658" s="71" t="s">
        <v>311</v>
      </c>
      <c r="E5658" s="72">
        <v>1.0</v>
      </c>
      <c r="F5658" s="73"/>
      <c r="G5658" s="104">
        <f t="shared" ref="G5658:G5659" si="941">ROUND(E5658*F5658,2)</f>
        <v>0</v>
      </c>
      <c r="H5658" s="61"/>
    </row>
    <row r="5659" ht="10.5" customHeight="1">
      <c r="A5659" s="61"/>
      <c r="B5659" s="70" t="s">
        <v>6747</v>
      </c>
      <c r="C5659" s="70" t="s">
        <v>578</v>
      </c>
      <c r="D5659" s="71" t="s">
        <v>311</v>
      </c>
      <c r="E5659" s="72">
        <v>1.0</v>
      </c>
      <c r="F5659" s="73"/>
      <c r="G5659" s="104">
        <f t="shared" si="941"/>
        <v>0</v>
      </c>
      <c r="H5659" s="74"/>
    </row>
    <row r="5660" ht="12.0" customHeight="1">
      <c r="A5660" s="61"/>
      <c r="B5660" s="79" t="s">
        <v>6748</v>
      </c>
      <c r="C5660" s="83" t="s">
        <v>6749</v>
      </c>
      <c r="D5660" s="49"/>
      <c r="E5660" s="49"/>
      <c r="F5660" s="49"/>
      <c r="G5660" s="99">
        <f>+G5661+G5667+G5669+G5752+G5761+G5765+G5767+G5788+G5793+G5800+G5805</f>
        <v>0</v>
      </c>
      <c r="H5660" s="61"/>
    </row>
    <row r="5661" ht="10.5" customHeight="1">
      <c r="A5661" s="61"/>
      <c r="B5661" s="105" t="s">
        <v>6750</v>
      </c>
      <c r="C5661" s="106" t="s">
        <v>410</v>
      </c>
      <c r="D5661" s="107"/>
      <c r="E5661" s="107"/>
      <c r="F5661" s="107"/>
      <c r="G5661" s="98">
        <f>SUM(G5662:G5666)</f>
        <v>0</v>
      </c>
      <c r="H5661" s="74"/>
    </row>
    <row r="5662" ht="10.5" customHeight="1">
      <c r="A5662" s="61"/>
      <c r="B5662" s="70" t="s">
        <v>6751</v>
      </c>
      <c r="C5662" s="70" t="s">
        <v>412</v>
      </c>
      <c r="D5662" s="71" t="s">
        <v>413</v>
      </c>
      <c r="E5662" s="72">
        <v>1238.48</v>
      </c>
      <c r="F5662" s="73"/>
      <c r="G5662" s="104">
        <f t="shared" ref="G5662:G5666" si="942">ROUND(E5662*F5662,2)</f>
        <v>0</v>
      </c>
      <c r="H5662" s="61"/>
    </row>
    <row r="5663" ht="10.5" customHeight="1">
      <c r="A5663" s="61"/>
      <c r="B5663" s="70" t="s">
        <v>6752</v>
      </c>
      <c r="C5663" s="70" t="s">
        <v>3888</v>
      </c>
      <c r="D5663" s="71" t="s">
        <v>413</v>
      </c>
      <c r="E5663" s="72">
        <v>927.82</v>
      </c>
      <c r="F5663" s="73"/>
      <c r="G5663" s="104">
        <f t="shared" si="942"/>
        <v>0</v>
      </c>
      <c r="H5663" s="74"/>
    </row>
    <row r="5664" ht="10.5" customHeight="1">
      <c r="A5664" s="61"/>
      <c r="B5664" s="70" t="s">
        <v>6753</v>
      </c>
      <c r="C5664" s="70" t="s">
        <v>417</v>
      </c>
      <c r="D5664" s="71" t="s">
        <v>408</v>
      </c>
      <c r="E5664" s="72">
        <v>176.71</v>
      </c>
      <c r="F5664" s="73"/>
      <c r="G5664" s="104">
        <f t="shared" si="942"/>
        <v>0</v>
      </c>
      <c r="H5664" s="61"/>
    </row>
    <row r="5665" ht="10.5" customHeight="1">
      <c r="A5665" s="61"/>
      <c r="B5665" s="70" t="s">
        <v>6754</v>
      </c>
      <c r="C5665" s="70" t="s">
        <v>421</v>
      </c>
      <c r="D5665" s="71" t="s">
        <v>413</v>
      </c>
      <c r="E5665" s="72">
        <v>97.09</v>
      </c>
      <c r="F5665" s="73"/>
      <c r="G5665" s="104">
        <f t="shared" si="942"/>
        <v>0</v>
      </c>
      <c r="H5665" s="74"/>
    </row>
    <row r="5666" ht="10.5" customHeight="1">
      <c r="A5666" s="61"/>
      <c r="B5666" s="70" t="s">
        <v>6755</v>
      </c>
      <c r="C5666" s="70" t="s">
        <v>425</v>
      </c>
      <c r="D5666" s="71" t="s">
        <v>413</v>
      </c>
      <c r="E5666" s="72">
        <v>2166.3</v>
      </c>
      <c r="F5666" s="73"/>
      <c r="G5666" s="104">
        <f t="shared" si="942"/>
        <v>0</v>
      </c>
      <c r="H5666" s="61"/>
    </row>
    <row r="5667" ht="10.5" customHeight="1">
      <c r="A5667" s="61"/>
      <c r="B5667" s="84" t="s">
        <v>6756</v>
      </c>
      <c r="C5667" s="85" t="s">
        <v>427</v>
      </c>
      <c r="D5667" s="49"/>
      <c r="E5667" s="49"/>
      <c r="F5667" s="49"/>
      <c r="G5667" s="98">
        <f>+G5668</f>
        <v>0</v>
      </c>
      <c r="H5667" s="74"/>
    </row>
    <row r="5668" ht="10.5" customHeight="1">
      <c r="A5668" s="61"/>
      <c r="B5668" s="70" t="s">
        <v>6757</v>
      </c>
      <c r="C5668" s="70" t="s">
        <v>429</v>
      </c>
      <c r="D5668" s="71" t="s">
        <v>413</v>
      </c>
      <c r="E5668" s="72">
        <v>17.67</v>
      </c>
      <c r="F5668" s="73"/>
      <c r="G5668" s="94">
        <f>ROUND(E5668*F5668,2)</f>
        <v>0</v>
      </c>
      <c r="H5668" s="61"/>
    </row>
    <row r="5669" ht="15.0" customHeight="1">
      <c r="A5669" s="61"/>
      <c r="B5669" s="84" t="s">
        <v>6758</v>
      </c>
      <c r="C5669" s="85" t="s">
        <v>439</v>
      </c>
      <c r="D5669" s="49"/>
      <c r="E5669" s="49"/>
      <c r="F5669" s="49"/>
      <c r="G5669" s="93">
        <f>+G5670+G5674+G5678+G5688+G5692+G5702+G5706+G5710+G5714+G5718+G5725+G5729+G5736+G5740+G5744+G5748</f>
        <v>0</v>
      </c>
      <c r="H5669" s="74"/>
    </row>
    <row r="5670" ht="10.5" customHeight="1">
      <c r="A5670" s="61"/>
      <c r="B5670" s="88" t="s">
        <v>6759</v>
      </c>
      <c r="C5670" s="89" t="s">
        <v>3897</v>
      </c>
      <c r="D5670" s="49"/>
      <c r="E5670" s="49"/>
      <c r="F5670" s="49"/>
      <c r="G5670" s="90">
        <f>SUM(G5671:G5673)</f>
        <v>0</v>
      </c>
      <c r="H5670" s="61"/>
    </row>
    <row r="5671" ht="10.5" customHeight="1">
      <c r="A5671" s="61"/>
      <c r="B5671" s="70" t="s">
        <v>6760</v>
      </c>
      <c r="C5671" s="70" t="s">
        <v>3899</v>
      </c>
      <c r="D5671" s="71" t="s">
        <v>413</v>
      </c>
      <c r="E5671" s="72">
        <v>282.74</v>
      </c>
      <c r="F5671" s="73"/>
      <c r="G5671" s="94">
        <f t="shared" ref="G5671:G5673" si="943">ROUND(E5671*F5671,2)</f>
        <v>0</v>
      </c>
      <c r="H5671" s="74"/>
    </row>
    <row r="5672" ht="10.5" customHeight="1">
      <c r="A5672" s="61"/>
      <c r="B5672" s="70" t="s">
        <v>6761</v>
      </c>
      <c r="C5672" s="70" t="s">
        <v>987</v>
      </c>
      <c r="D5672" s="71" t="s">
        <v>408</v>
      </c>
      <c r="E5672" s="72">
        <v>75.4</v>
      </c>
      <c r="F5672" s="73"/>
      <c r="G5672" s="94">
        <f t="shared" si="943"/>
        <v>0</v>
      </c>
      <c r="H5672" s="74"/>
    </row>
    <row r="5673" ht="10.5" customHeight="1">
      <c r="A5673" s="61"/>
      <c r="B5673" s="70" t="s">
        <v>6762</v>
      </c>
      <c r="C5673" s="70" t="s">
        <v>470</v>
      </c>
      <c r="D5673" s="71" t="s">
        <v>446</v>
      </c>
      <c r="E5673" s="72">
        <v>44832.99</v>
      </c>
      <c r="F5673" s="73"/>
      <c r="G5673" s="94">
        <f t="shared" si="943"/>
        <v>0</v>
      </c>
      <c r="H5673" s="61"/>
    </row>
    <row r="5674" ht="10.5" customHeight="1">
      <c r="A5674" s="61"/>
      <c r="B5674" s="88" t="s">
        <v>6763</v>
      </c>
      <c r="C5674" s="89" t="s">
        <v>3903</v>
      </c>
      <c r="D5674" s="49"/>
      <c r="E5674" s="49"/>
      <c r="F5674" s="49"/>
      <c r="G5674" s="90">
        <f>SUM(G5675:G5677)</f>
        <v>0</v>
      </c>
      <c r="H5674" s="74"/>
    </row>
    <row r="5675" ht="10.5" customHeight="1">
      <c r="A5675" s="61"/>
      <c r="B5675" s="70" t="s">
        <v>6764</v>
      </c>
      <c r="C5675" s="82" t="s">
        <v>3905</v>
      </c>
      <c r="D5675" s="71" t="s">
        <v>413</v>
      </c>
      <c r="E5675" s="72">
        <v>13.38</v>
      </c>
      <c r="F5675" s="73"/>
      <c r="G5675" s="94">
        <f t="shared" ref="G5675:G5677" si="944">ROUND(E5675*F5675,2)</f>
        <v>0</v>
      </c>
      <c r="H5675" s="61"/>
    </row>
    <row r="5676" ht="10.5" customHeight="1">
      <c r="A5676" s="61"/>
      <c r="B5676" s="70" t="s">
        <v>6765</v>
      </c>
      <c r="C5676" s="70" t="s">
        <v>3907</v>
      </c>
      <c r="D5676" s="71" t="s">
        <v>408</v>
      </c>
      <c r="E5676" s="72">
        <v>129.68</v>
      </c>
      <c r="F5676" s="73"/>
      <c r="G5676" s="94">
        <f t="shared" si="944"/>
        <v>0</v>
      </c>
      <c r="H5676" s="87"/>
    </row>
    <row r="5677" ht="10.5" customHeight="1">
      <c r="A5677" s="61"/>
      <c r="B5677" s="70" t="s">
        <v>6766</v>
      </c>
      <c r="C5677" s="70" t="s">
        <v>3909</v>
      </c>
      <c r="D5677" s="71" t="s">
        <v>446</v>
      </c>
      <c r="E5677" s="72">
        <v>5082.08</v>
      </c>
      <c r="F5677" s="73"/>
      <c r="G5677" s="94">
        <f t="shared" si="944"/>
        <v>0</v>
      </c>
      <c r="H5677" s="61"/>
    </row>
    <row r="5678" ht="10.5" customHeight="1">
      <c r="A5678" s="61"/>
      <c r="B5678" s="88" t="s">
        <v>6767</v>
      </c>
      <c r="C5678" s="89" t="s">
        <v>3911</v>
      </c>
      <c r="D5678" s="49"/>
      <c r="E5678" s="49"/>
      <c r="F5678" s="49"/>
      <c r="G5678" s="90">
        <f>SUM(G5679:G5687)</f>
        <v>0</v>
      </c>
      <c r="H5678" s="91"/>
    </row>
    <row r="5679" ht="10.5" customHeight="1">
      <c r="A5679" s="61"/>
      <c r="B5679" s="70" t="s">
        <v>6768</v>
      </c>
      <c r="C5679" s="82" t="s">
        <v>3913</v>
      </c>
      <c r="D5679" s="71" t="s">
        <v>413</v>
      </c>
      <c r="E5679" s="72">
        <v>51.06</v>
      </c>
      <c r="F5679" s="73"/>
      <c r="G5679" s="94">
        <f t="shared" ref="G5679:G5687" si="945">ROUND(E5679*F5679,2)</f>
        <v>0</v>
      </c>
      <c r="H5679" s="61"/>
    </row>
    <row r="5680" ht="10.5" customHeight="1">
      <c r="A5680" s="61"/>
      <c r="B5680" s="70" t="s">
        <v>6769</v>
      </c>
      <c r="C5680" s="82" t="s">
        <v>3915</v>
      </c>
      <c r="D5680" s="71" t="s">
        <v>413</v>
      </c>
      <c r="E5680" s="72">
        <v>40.53</v>
      </c>
      <c r="F5680" s="73"/>
      <c r="G5680" s="94">
        <f t="shared" si="945"/>
        <v>0</v>
      </c>
      <c r="H5680" s="74"/>
    </row>
    <row r="5681" ht="10.5" customHeight="1">
      <c r="A5681" s="61"/>
      <c r="B5681" s="70" t="s">
        <v>6770</v>
      </c>
      <c r="C5681" s="82" t="s">
        <v>3917</v>
      </c>
      <c r="D5681" s="71" t="s">
        <v>413</v>
      </c>
      <c r="E5681" s="72">
        <v>37.85</v>
      </c>
      <c r="F5681" s="73"/>
      <c r="G5681" s="94">
        <f t="shared" si="945"/>
        <v>0</v>
      </c>
      <c r="H5681" s="61"/>
    </row>
    <row r="5682" ht="10.5" customHeight="1">
      <c r="A5682" s="61"/>
      <c r="B5682" s="70" t="s">
        <v>6771</v>
      </c>
      <c r="C5682" s="70" t="s">
        <v>3919</v>
      </c>
      <c r="D5682" s="71" t="s">
        <v>408</v>
      </c>
      <c r="E5682" s="72">
        <v>340.42</v>
      </c>
      <c r="F5682" s="73"/>
      <c r="G5682" s="94">
        <f t="shared" si="945"/>
        <v>0</v>
      </c>
      <c r="H5682" s="74"/>
    </row>
    <row r="5683" ht="10.5" customHeight="1">
      <c r="A5683" s="61"/>
      <c r="B5683" s="70" t="s">
        <v>6772</v>
      </c>
      <c r="C5683" s="70" t="s">
        <v>3921</v>
      </c>
      <c r="D5683" s="71" t="s">
        <v>408</v>
      </c>
      <c r="E5683" s="72">
        <v>270.18</v>
      </c>
      <c r="F5683" s="73"/>
      <c r="G5683" s="94">
        <f t="shared" si="945"/>
        <v>0</v>
      </c>
      <c r="H5683" s="61"/>
    </row>
    <row r="5684" ht="10.5" customHeight="1">
      <c r="A5684" s="61"/>
      <c r="B5684" s="70" t="s">
        <v>6773</v>
      </c>
      <c r="C5684" s="70" t="s">
        <v>3923</v>
      </c>
      <c r="D5684" s="71" t="s">
        <v>408</v>
      </c>
      <c r="E5684" s="72">
        <v>252.35</v>
      </c>
      <c r="F5684" s="73"/>
      <c r="G5684" s="94">
        <f t="shared" si="945"/>
        <v>0</v>
      </c>
      <c r="H5684" s="91"/>
    </row>
    <row r="5685" ht="10.5" customHeight="1">
      <c r="A5685" s="61"/>
      <c r="B5685" s="70" t="s">
        <v>6774</v>
      </c>
      <c r="C5685" s="70" t="s">
        <v>3925</v>
      </c>
      <c r="D5685" s="71" t="s">
        <v>446</v>
      </c>
      <c r="E5685" s="72">
        <v>10665.28</v>
      </c>
      <c r="F5685" s="73"/>
      <c r="G5685" s="94">
        <f t="shared" si="945"/>
        <v>0</v>
      </c>
      <c r="H5685" s="61"/>
    </row>
    <row r="5686" ht="10.5" customHeight="1">
      <c r="A5686" s="61"/>
      <c r="B5686" s="70" t="s">
        <v>6775</v>
      </c>
      <c r="C5686" s="70" t="s">
        <v>3927</v>
      </c>
      <c r="D5686" s="71" t="s">
        <v>446</v>
      </c>
      <c r="E5686" s="72">
        <v>7257.56</v>
      </c>
      <c r="F5686" s="73"/>
      <c r="G5686" s="94">
        <f t="shared" si="945"/>
        <v>0</v>
      </c>
      <c r="H5686" s="74"/>
    </row>
    <row r="5687" ht="10.5" customHeight="1">
      <c r="A5687" s="61"/>
      <c r="B5687" s="70" t="s">
        <v>6776</v>
      </c>
      <c r="C5687" s="70" t="s">
        <v>3929</v>
      </c>
      <c r="D5687" s="71" t="s">
        <v>446</v>
      </c>
      <c r="E5687" s="72">
        <v>7426.62</v>
      </c>
      <c r="F5687" s="73"/>
      <c r="G5687" s="94">
        <f t="shared" si="945"/>
        <v>0</v>
      </c>
      <c r="H5687" s="61"/>
    </row>
    <row r="5688" ht="10.5" customHeight="1">
      <c r="A5688" s="61"/>
      <c r="B5688" s="88" t="s">
        <v>6777</v>
      </c>
      <c r="C5688" s="89" t="s">
        <v>764</v>
      </c>
      <c r="D5688" s="49"/>
      <c r="E5688" s="49"/>
      <c r="F5688" s="49"/>
      <c r="G5688" s="90">
        <f>SUM(G5689:G5691)</f>
        <v>0</v>
      </c>
      <c r="H5688" s="74"/>
    </row>
    <row r="5689" ht="10.5" customHeight="1">
      <c r="A5689" s="61"/>
      <c r="B5689" s="70" t="s">
        <v>6778</v>
      </c>
      <c r="C5689" s="70" t="s">
        <v>3122</v>
      </c>
      <c r="D5689" s="71" t="s">
        <v>413</v>
      </c>
      <c r="E5689" s="72">
        <v>2.11</v>
      </c>
      <c r="F5689" s="73"/>
      <c r="G5689" s="94">
        <f t="shared" ref="G5689:G5691" si="946">ROUND(E5689*F5689,2)</f>
        <v>0</v>
      </c>
      <c r="H5689" s="61"/>
    </row>
    <row r="5690" ht="10.5" customHeight="1">
      <c r="A5690" s="61"/>
      <c r="B5690" s="70" t="s">
        <v>6779</v>
      </c>
      <c r="C5690" s="70" t="s">
        <v>437</v>
      </c>
      <c r="D5690" s="71" t="s">
        <v>408</v>
      </c>
      <c r="E5690" s="72">
        <v>9.5</v>
      </c>
      <c r="F5690" s="73"/>
      <c r="G5690" s="94">
        <f t="shared" si="946"/>
        <v>0</v>
      </c>
      <c r="H5690" s="74"/>
    </row>
    <row r="5691" ht="10.5" customHeight="1">
      <c r="A5691" s="61"/>
      <c r="B5691" s="70" t="s">
        <v>6780</v>
      </c>
      <c r="C5691" s="70" t="s">
        <v>769</v>
      </c>
      <c r="D5691" s="71" t="s">
        <v>446</v>
      </c>
      <c r="E5691" s="72">
        <v>140.0</v>
      </c>
      <c r="F5691" s="73"/>
      <c r="G5691" s="94">
        <f t="shared" si="946"/>
        <v>0</v>
      </c>
      <c r="H5691" s="61"/>
    </row>
    <row r="5692" ht="10.5" customHeight="1">
      <c r="A5692" s="61"/>
      <c r="B5692" s="88" t="s">
        <v>6781</v>
      </c>
      <c r="C5692" s="89" t="s">
        <v>3936</v>
      </c>
      <c r="D5692" s="49"/>
      <c r="E5692" s="49"/>
      <c r="F5692" s="49"/>
      <c r="G5692" s="90">
        <f>SUM(G5693:G5701)</f>
        <v>0</v>
      </c>
      <c r="H5692" s="74"/>
    </row>
    <row r="5693" ht="10.5" customHeight="1">
      <c r="A5693" s="61"/>
      <c r="B5693" s="70" t="s">
        <v>6782</v>
      </c>
      <c r="C5693" s="70" t="s">
        <v>4484</v>
      </c>
      <c r="D5693" s="71" t="s">
        <v>413</v>
      </c>
      <c r="E5693" s="72">
        <v>4.79</v>
      </c>
      <c r="F5693" s="73"/>
      <c r="G5693" s="94">
        <f t="shared" ref="G5693:G5701" si="947">ROUND(E5693*F5693,2)</f>
        <v>0</v>
      </c>
      <c r="H5693" s="61"/>
    </row>
    <row r="5694" ht="10.5" customHeight="1">
      <c r="A5694" s="61"/>
      <c r="B5694" s="70" t="s">
        <v>6783</v>
      </c>
      <c r="C5694" s="82" t="s">
        <v>4486</v>
      </c>
      <c r="D5694" s="71" t="s">
        <v>413</v>
      </c>
      <c r="E5694" s="72">
        <v>4.79</v>
      </c>
      <c r="F5694" s="73"/>
      <c r="G5694" s="94">
        <f t="shared" si="947"/>
        <v>0</v>
      </c>
      <c r="H5694" s="74"/>
    </row>
    <row r="5695" ht="10.5" customHeight="1">
      <c r="A5695" s="61"/>
      <c r="B5695" s="70" t="s">
        <v>6784</v>
      </c>
      <c r="C5695" s="82" t="s">
        <v>4488</v>
      </c>
      <c r="D5695" s="71" t="s">
        <v>413</v>
      </c>
      <c r="E5695" s="72">
        <v>4.79</v>
      </c>
      <c r="F5695" s="73"/>
      <c r="G5695" s="94">
        <f t="shared" si="947"/>
        <v>0</v>
      </c>
      <c r="H5695" s="61"/>
    </row>
    <row r="5696" ht="10.5" customHeight="1">
      <c r="A5696" s="61"/>
      <c r="B5696" s="70" t="s">
        <v>6785</v>
      </c>
      <c r="C5696" s="70" t="s">
        <v>6786</v>
      </c>
      <c r="D5696" s="71" t="s">
        <v>408</v>
      </c>
      <c r="E5696" s="72">
        <v>29.97</v>
      </c>
      <c r="F5696" s="73"/>
      <c r="G5696" s="94">
        <f t="shared" si="947"/>
        <v>0</v>
      </c>
      <c r="H5696" s="61"/>
    </row>
    <row r="5697" ht="10.5" customHeight="1">
      <c r="A5697" s="61"/>
      <c r="B5697" s="70" t="s">
        <v>6787</v>
      </c>
      <c r="C5697" s="70" t="s">
        <v>3940</v>
      </c>
      <c r="D5697" s="71" t="s">
        <v>408</v>
      </c>
      <c r="E5697" s="72">
        <v>29.97</v>
      </c>
      <c r="F5697" s="73"/>
      <c r="G5697" s="94">
        <f t="shared" si="947"/>
        <v>0</v>
      </c>
      <c r="H5697" s="91"/>
    </row>
    <row r="5698" ht="10.5" customHeight="1">
      <c r="A5698" s="61"/>
      <c r="B5698" s="70" t="s">
        <v>6788</v>
      </c>
      <c r="C5698" s="70" t="s">
        <v>6789</v>
      </c>
      <c r="D5698" s="71" t="s">
        <v>408</v>
      </c>
      <c r="E5698" s="72">
        <v>29.97</v>
      </c>
      <c r="F5698" s="73"/>
      <c r="G5698" s="94">
        <f t="shared" si="947"/>
        <v>0</v>
      </c>
      <c r="H5698" s="61"/>
    </row>
    <row r="5699" ht="10.5" customHeight="1">
      <c r="A5699" s="61"/>
      <c r="B5699" s="70" t="s">
        <v>6790</v>
      </c>
      <c r="C5699" s="70" t="s">
        <v>6791</v>
      </c>
      <c r="D5699" s="71" t="s">
        <v>446</v>
      </c>
      <c r="E5699" s="72">
        <v>1092.05</v>
      </c>
      <c r="F5699" s="73"/>
      <c r="G5699" s="94">
        <f t="shared" si="947"/>
        <v>0</v>
      </c>
      <c r="H5699" s="74"/>
    </row>
    <row r="5700" ht="10.5" customHeight="1">
      <c r="A5700" s="61"/>
      <c r="B5700" s="70" t="s">
        <v>6792</v>
      </c>
      <c r="C5700" s="70" t="s">
        <v>3942</v>
      </c>
      <c r="D5700" s="71" t="s">
        <v>446</v>
      </c>
      <c r="E5700" s="72">
        <v>1092.05</v>
      </c>
      <c r="F5700" s="73"/>
      <c r="G5700" s="94">
        <f t="shared" si="947"/>
        <v>0</v>
      </c>
      <c r="H5700" s="61"/>
    </row>
    <row r="5701" ht="10.5" customHeight="1">
      <c r="A5701" s="61"/>
      <c r="B5701" s="70" t="s">
        <v>6793</v>
      </c>
      <c r="C5701" s="70" t="s">
        <v>6794</v>
      </c>
      <c r="D5701" s="71" t="s">
        <v>446</v>
      </c>
      <c r="E5701" s="72">
        <v>1092.05</v>
      </c>
      <c r="F5701" s="73"/>
      <c r="G5701" s="94">
        <f t="shared" si="947"/>
        <v>0</v>
      </c>
      <c r="H5701" s="74"/>
    </row>
    <row r="5702" ht="10.5" customHeight="1">
      <c r="A5702" s="61"/>
      <c r="B5702" s="88" t="s">
        <v>6795</v>
      </c>
      <c r="C5702" s="89" t="s">
        <v>3944</v>
      </c>
      <c r="D5702" s="49"/>
      <c r="E5702" s="49"/>
      <c r="F5702" s="49"/>
      <c r="G5702" s="90">
        <f>SUM(G5703:G5705)</f>
        <v>0</v>
      </c>
      <c r="H5702" s="61"/>
    </row>
    <row r="5703" ht="10.5" customHeight="1">
      <c r="A5703" s="61"/>
      <c r="B5703" s="70" t="s">
        <v>6796</v>
      </c>
      <c r="C5703" s="82" t="s">
        <v>6797</v>
      </c>
      <c r="D5703" s="71" t="s">
        <v>413</v>
      </c>
      <c r="E5703" s="72">
        <v>14.59</v>
      </c>
      <c r="F5703" s="73"/>
      <c r="G5703" s="94">
        <f t="shared" ref="G5703:G5705" si="948">ROUND(E5703*F5703,2)</f>
        <v>0</v>
      </c>
      <c r="H5703" s="91"/>
    </row>
    <row r="5704" ht="10.5" customHeight="1">
      <c r="A5704" s="61"/>
      <c r="B5704" s="70" t="s">
        <v>6798</v>
      </c>
      <c r="C5704" s="70" t="s">
        <v>6799</v>
      </c>
      <c r="D5704" s="71" t="s">
        <v>408</v>
      </c>
      <c r="E5704" s="72">
        <v>40.03</v>
      </c>
      <c r="F5704" s="73"/>
      <c r="G5704" s="94">
        <f t="shared" si="948"/>
        <v>0</v>
      </c>
      <c r="H5704" s="61"/>
    </row>
    <row r="5705" ht="10.5" customHeight="1">
      <c r="A5705" s="61"/>
      <c r="B5705" s="70" t="s">
        <v>6800</v>
      </c>
      <c r="C5705" s="70" t="s">
        <v>6801</v>
      </c>
      <c r="D5705" s="71" t="s">
        <v>446</v>
      </c>
      <c r="E5705" s="72">
        <v>2466.8</v>
      </c>
      <c r="F5705" s="73"/>
      <c r="G5705" s="94">
        <f t="shared" si="948"/>
        <v>0</v>
      </c>
      <c r="H5705" s="92"/>
    </row>
    <row r="5706" ht="10.5" customHeight="1">
      <c r="A5706" s="61"/>
      <c r="B5706" s="88" t="s">
        <v>6802</v>
      </c>
      <c r="C5706" s="89" t="s">
        <v>3952</v>
      </c>
      <c r="D5706" s="49"/>
      <c r="E5706" s="49"/>
      <c r="F5706" s="49"/>
      <c r="G5706" s="90">
        <f>SUM(G5707:G5709)</f>
        <v>0</v>
      </c>
      <c r="H5706" s="61"/>
    </row>
    <row r="5707" ht="10.5" customHeight="1">
      <c r="A5707" s="61"/>
      <c r="B5707" s="70" t="s">
        <v>6803</v>
      </c>
      <c r="C5707" s="82" t="s">
        <v>6804</v>
      </c>
      <c r="D5707" s="71" t="s">
        <v>413</v>
      </c>
      <c r="E5707" s="72">
        <v>17.1</v>
      </c>
      <c r="F5707" s="73"/>
      <c r="G5707" s="94">
        <f t="shared" ref="G5707:G5709" si="949">ROUND(E5707*F5707,2)</f>
        <v>0</v>
      </c>
      <c r="H5707" s="74"/>
    </row>
    <row r="5708" ht="10.5" customHeight="1">
      <c r="A5708" s="61"/>
      <c r="B5708" s="70" t="s">
        <v>6805</v>
      </c>
      <c r="C5708" s="70" t="s">
        <v>6806</v>
      </c>
      <c r="D5708" s="71" t="s">
        <v>408</v>
      </c>
      <c r="E5708" s="72">
        <v>56.660000000000004</v>
      </c>
      <c r="F5708" s="73"/>
      <c r="G5708" s="94">
        <f t="shared" si="949"/>
        <v>0</v>
      </c>
      <c r="H5708" s="61"/>
    </row>
    <row r="5709" ht="10.5" customHeight="1">
      <c r="A5709" s="61"/>
      <c r="B5709" s="70" t="s">
        <v>6807</v>
      </c>
      <c r="C5709" s="70" t="s">
        <v>6808</v>
      </c>
      <c r="D5709" s="71" t="s">
        <v>446</v>
      </c>
      <c r="E5709" s="72">
        <v>5314.86</v>
      </c>
      <c r="F5709" s="73"/>
      <c r="G5709" s="94">
        <f t="shared" si="949"/>
        <v>0</v>
      </c>
      <c r="H5709" s="74"/>
    </row>
    <row r="5710" ht="10.5" customHeight="1">
      <c r="A5710" s="61"/>
      <c r="B5710" s="88" t="s">
        <v>6809</v>
      </c>
      <c r="C5710" s="89" t="s">
        <v>4522</v>
      </c>
      <c r="D5710" s="49"/>
      <c r="E5710" s="49"/>
      <c r="F5710" s="49"/>
      <c r="G5710" s="90">
        <f>SUM(G5711:G5713)</f>
        <v>0</v>
      </c>
      <c r="H5710" s="61"/>
    </row>
    <row r="5711" ht="10.5" customHeight="1">
      <c r="A5711" s="61"/>
      <c r="B5711" s="70" t="s">
        <v>6810</v>
      </c>
      <c r="C5711" s="82" t="s">
        <v>6811</v>
      </c>
      <c r="D5711" s="71" t="s">
        <v>413</v>
      </c>
      <c r="E5711" s="72">
        <v>18.31</v>
      </c>
      <c r="F5711" s="73"/>
      <c r="G5711" s="94">
        <f t="shared" ref="G5711:G5713" si="950">ROUND(E5711*F5711,2)</f>
        <v>0</v>
      </c>
      <c r="H5711" s="74"/>
    </row>
    <row r="5712" ht="10.5" customHeight="1">
      <c r="A5712" s="61"/>
      <c r="B5712" s="70" t="s">
        <v>6812</v>
      </c>
      <c r="C5712" s="70" t="s">
        <v>6813</v>
      </c>
      <c r="D5712" s="71" t="s">
        <v>408</v>
      </c>
      <c r="E5712" s="72">
        <v>103.83</v>
      </c>
      <c r="F5712" s="73"/>
      <c r="G5712" s="94">
        <f t="shared" si="950"/>
        <v>0</v>
      </c>
      <c r="H5712" s="61"/>
    </row>
    <row r="5713" ht="10.5" customHeight="1">
      <c r="A5713" s="61"/>
      <c r="B5713" s="70" t="s">
        <v>6814</v>
      </c>
      <c r="C5713" s="70" t="s">
        <v>6815</v>
      </c>
      <c r="D5713" s="71" t="s">
        <v>446</v>
      </c>
      <c r="E5713" s="72">
        <v>5350.14</v>
      </c>
      <c r="F5713" s="73"/>
      <c r="G5713" s="94">
        <f t="shared" si="950"/>
        <v>0</v>
      </c>
      <c r="H5713" s="92"/>
    </row>
    <row r="5714" ht="10.5" customHeight="1">
      <c r="A5714" s="61"/>
      <c r="B5714" s="88" t="s">
        <v>6816</v>
      </c>
      <c r="C5714" s="89" t="s">
        <v>3960</v>
      </c>
      <c r="D5714" s="49"/>
      <c r="E5714" s="49"/>
      <c r="F5714" s="49"/>
      <c r="G5714" s="90">
        <f>SUM(G5715:G5717)</f>
        <v>0</v>
      </c>
      <c r="H5714" s="61"/>
    </row>
    <row r="5715" ht="10.5" customHeight="1">
      <c r="A5715" s="61"/>
      <c r="B5715" s="70" t="s">
        <v>6817</v>
      </c>
      <c r="C5715" s="70" t="s">
        <v>6818</v>
      </c>
      <c r="D5715" s="71" t="s">
        <v>413</v>
      </c>
      <c r="E5715" s="72">
        <v>10.84</v>
      </c>
      <c r="F5715" s="73"/>
      <c r="G5715" s="94">
        <f t="shared" ref="G5715:G5717" si="951">ROUND(E5715*F5715,2)</f>
        <v>0</v>
      </c>
      <c r="H5715" s="74"/>
    </row>
    <row r="5716" ht="10.5" customHeight="1">
      <c r="A5716" s="61"/>
      <c r="B5716" s="70" t="s">
        <v>6819</v>
      </c>
      <c r="C5716" s="70" t="s">
        <v>4498</v>
      </c>
      <c r="D5716" s="71" t="s">
        <v>408</v>
      </c>
      <c r="E5716" s="72">
        <v>37.82</v>
      </c>
      <c r="F5716" s="73"/>
      <c r="G5716" s="94">
        <f t="shared" si="951"/>
        <v>0</v>
      </c>
      <c r="H5716" s="61"/>
    </row>
    <row r="5717" ht="10.5" customHeight="1">
      <c r="A5717" s="61"/>
      <c r="B5717" s="70" t="s">
        <v>6820</v>
      </c>
      <c r="C5717" s="70" t="s">
        <v>4506</v>
      </c>
      <c r="D5717" s="71" t="s">
        <v>446</v>
      </c>
      <c r="E5717" s="72">
        <v>2605.16</v>
      </c>
      <c r="F5717" s="73"/>
      <c r="G5717" s="94">
        <f t="shared" si="951"/>
        <v>0</v>
      </c>
      <c r="H5717" s="74"/>
    </row>
    <row r="5718" ht="10.5" customHeight="1">
      <c r="A5718" s="61"/>
      <c r="B5718" s="88" t="s">
        <v>6821</v>
      </c>
      <c r="C5718" s="89" t="s">
        <v>3968</v>
      </c>
      <c r="D5718" s="49"/>
      <c r="E5718" s="49"/>
      <c r="F5718" s="49"/>
      <c r="G5718" s="90">
        <f>SUM(G5719:G5724)</f>
        <v>0</v>
      </c>
      <c r="H5718" s="61"/>
    </row>
    <row r="5719" ht="10.5" customHeight="1">
      <c r="A5719" s="61"/>
      <c r="B5719" s="70" t="s">
        <v>6822</v>
      </c>
      <c r="C5719" s="82" t="s">
        <v>3972</v>
      </c>
      <c r="D5719" s="71" t="s">
        <v>413</v>
      </c>
      <c r="E5719" s="72">
        <v>26.51</v>
      </c>
      <c r="F5719" s="73"/>
      <c r="G5719" s="94">
        <f t="shared" ref="G5719:G5724" si="952">ROUND(E5719*F5719,2)</f>
        <v>0</v>
      </c>
      <c r="H5719" s="92"/>
    </row>
    <row r="5720" ht="10.5" customHeight="1">
      <c r="A5720" s="61"/>
      <c r="B5720" s="70" t="s">
        <v>6823</v>
      </c>
      <c r="C5720" s="82" t="s">
        <v>4538</v>
      </c>
      <c r="D5720" s="71" t="s">
        <v>413</v>
      </c>
      <c r="E5720" s="72">
        <v>8.92</v>
      </c>
      <c r="F5720" s="73"/>
      <c r="G5720" s="94">
        <f t="shared" si="952"/>
        <v>0</v>
      </c>
      <c r="H5720" s="61"/>
    </row>
    <row r="5721" ht="10.5" customHeight="1">
      <c r="A5721" s="61"/>
      <c r="B5721" s="70" t="s">
        <v>6824</v>
      </c>
      <c r="C5721" s="70" t="s">
        <v>3976</v>
      </c>
      <c r="D5721" s="71" t="s">
        <v>408</v>
      </c>
      <c r="E5721" s="72">
        <v>212.06</v>
      </c>
      <c r="F5721" s="73"/>
      <c r="G5721" s="94">
        <f t="shared" si="952"/>
        <v>0</v>
      </c>
      <c r="H5721" s="74"/>
    </row>
    <row r="5722" ht="10.5" customHeight="1">
      <c r="A5722" s="61"/>
      <c r="B5722" s="70" t="s">
        <v>6825</v>
      </c>
      <c r="C5722" s="70" t="s">
        <v>4542</v>
      </c>
      <c r="D5722" s="71" t="s">
        <v>408</v>
      </c>
      <c r="E5722" s="72">
        <v>71.39</v>
      </c>
      <c r="F5722" s="73"/>
      <c r="G5722" s="94">
        <f t="shared" si="952"/>
        <v>0</v>
      </c>
      <c r="H5722" s="61"/>
    </row>
    <row r="5723" ht="10.5" customHeight="1">
      <c r="A5723" s="61"/>
      <c r="B5723" s="70" t="s">
        <v>6826</v>
      </c>
      <c r="C5723" s="70" t="s">
        <v>3980</v>
      </c>
      <c r="D5723" s="71" t="s">
        <v>446</v>
      </c>
      <c r="E5723" s="72">
        <v>5489.51</v>
      </c>
      <c r="F5723" s="73"/>
      <c r="G5723" s="94">
        <f t="shared" si="952"/>
        <v>0</v>
      </c>
      <c r="H5723" s="74"/>
    </row>
    <row r="5724" ht="10.5" customHeight="1">
      <c r="A5724" s="61"/>
      <c r="B5724" s="70" t="s">
        <v>6827</v>
      </c>
      <c r="C5724" s="70" t="s">
        <v>4546</v>
      </c>
      <c r="D5724" s="71" t="s">
        <v>446</v>
      </c>
      <c r="E5724" s="72">
        <v>2079.28</v>
      </c>
      <c r="F5724" s="73"/>
      <c r="G5724" s="94">
        <f t="shared" si="952"/>
        <v>0</v>
      </c>
      <c r="H5724" s="61"/>
    </row>
    <row r="5725" ht="10.5" customHeight="1">
      <c r="A5725" s="61"/>
      <c r="B5725" s="88" t="s">
        <v>6828</v>
      </c>
      <c r="C5725" s="89" t="s">
        <v>4550</v>
      </c>
      <c r="D5725" s="49"/>
      <c r="E5725" s="49"/>
      <c r="F5725" s="49"/>
      <c r="G5725" s="90">
        <f>SUM(G5726:G5728)</f>
        <v>0</v>
      </c>
      <c r="H5725" s="74"/>
    </row>
    <row r="5726" ht="10.5" customHeight="1">
      <c r="A5726" s="61"/>
      <c r="B5726" s="70" t="s">
        <v>6829</v>
      </c>
      <c r="C5726" s="70" t="s">
        <v>6818</v>
      </c>
      <c r="D5726" s="71" t="s">
        <v>413</v>
      </c>
      <c r="E5726" s="72">
        <v>1.22</v>
      </c>
      <c r="F5726" s="73"/>
      <c r="G5726" s="94">
        <f t="shared" ref="G5726:G5728" si="953">ROUND(E5726*F5726,2)</f>
        <v>0</v>
      </c>
      <c r="H5726" s="61"/>
    </row>
    <row r="5727" ht="10.5" customHeight="1">
      <c r="A5727" s="61"/>
      <c r="B5727" s="70" t="s">
        <v>6830</v>
      </c>
      <c r="C5727" s="70" t="s">
        <v>4002</v>
      </c>
      <c r="D5727" s="71" t="s">
        <v>408</v>
      </c>
      <c r="E5727" s="72">
        <v>5.73</v>
      </c>
      <c r="F5727" s="73"/>
      <c r="G5727" s="94">
        <f t="shared" si="953"/>
        <v>0</v>
      </c>
      <c r="H5727" s="92"/>
    </row>
    <row r="5728" ht="10.5" customHeight="1">
      <c r="A5728" s="61"/>
      <c r="B5728" s="70" t="s">
        <v>6831</v>
      </c>
      <c r="C5728" s="70" t="s">
        <v>4004</v>
      </c>
      <c r="D5728" s="71" t="s">
        <v>446</v>
      </c>
      <c r="E5728" s="72">
        <v>108.72</v>
      </c>
      <c r="F5728" s="73"/>
      <c r="G5728" s="94">
        <f t="shared" si="953"/>
        <v>0</v>
      </c>
      <c r="H5728" s="61"/>
    </row>
    <row r="5729" ht="10.5" customHeight="1">
      <c r="A5729" s="61"/>
      <c r="B5729" s="88" t="s">
        <v>6832</v>
      </c>
      <c r="C5729" s="89" t="s">
        <v>3982</v>
      </c>
      <c r="D5729" s="49"/>
      <c r="E5729" s="49"/>
      <c r="F5729" s="49"/>
      <c r="G5729" s="90">
        <f>SUM(G5730:G5735)</f>
        <v>0</v>
      </c>
      <c r="H5729" s="74"/>
    </row>
    <row r="5730" ht="10.5" customHeight="1">
      <c r="A5730" s="61"/>
      <c r="B5730" s="70" t="s">
        <v>6833</v>
      </c>
      <c r="C5730" s="82" t="s">
        <v>3972</v>
      </c>
      <c r="D5730" s="71" t="s">
        <v>413</v>
      </c>
      <c r="E5730" s="72">
        <v>2.91</v>
      </c>
      <c r="F5730" s="73"/>
      <c r="G5730" s="94">
        <f t="shared" ref="G5730:G5735" si="954">ROUND(E5730*F5730,2)</f>
        <v>0</v>
      </c>
      <c r="H5730" s="61"/>
    </row>
    <row r="5731" ht="10.5" customHeight="1">
      <c r="A5731" s="61"/>
      <c r="B5731" s="70" t="s">
        <v>6834</v>
      </c>
      <c r="C5731" s="82" t="s">
        <v>4538</v>
      </c>
      <c r="D5731" s="71" t="s">
        <v>413</v>
      </c>
      <c r="E5731" s="72">
        <v>1.59</v>
      </c>
      <c r="F5731" s="73"/>
      <c r="G5731" s="94">
        <f t="shared" si="954"/>
        <v>0</v>
      </c>
      <c r="H5731" s="74"/>
    </row>
    <row r="5732" ht="10.5" customHeight="1">
      <c r="A5732" s="61"/>
      <c r="B5732" s="70" t="s">
        <v>6835</v>
      </c>
      <c r="C5732" s="70" t="s">
        <v>3976</v>
      </c>
      <c r="D5732" s="71" t="s">
        <v>408</v>
      </c>
      <c r="E5732" s="72">
        <v>29.12</v>
      </c>
      <c r="F5732" s="73"/>
      <c r="G5732" s="94">
        <f t="shared" si="954"/>
        <v>0</v>
      </c>
      <c r="H5732" s="61"/>
    </row>
    <row r="5733" ht="10.5" customHeight="1">
      <c r="A5733" s="61"/>
      <c r="B5733" s="70" t="s">
        <v>6836</v>
      </c>
      <c r="C5733" s="70" t="s">
        <v>4542</v>
      </c>
      <c r="D5733" s="71" t="s">
        <v>408</v>
      </c>
      <c r="E5733" s="72">
        <v>14.31</v>
      </c>
      <c r="F5733" s="73"/>
      <c r="G5733" s="94">
        <f t="shared" si="954"/>
        <v>0</v>
      </c>
      <c r="H5733" s="74"/>
    </row>
    <row r="5734" ht="10.5" customHeight="1">
      <c r="A5734" s="61"/>
      <c r="B5734" s="70" t="s">
        <v>6837</v>
      </c>
      <c r="C5734" s="70" t="s">
        <v>3980</v>
      </c>
      <c r="D5734" s="71" t="s">
        <v>446</v>
      </c>
      <c r="E5734" s="72">
        <v>428.7</v>
      </c>
      <c r="F5734" s="73"/>
      <c r="G5734" s="94">
        <f t="shared" si="954"/>
        <v>0</v>
      </c>
      <c r="H5734" s="61"/>
    </row>
    <row r="5735" ht="10.5" customHeight="1">
      <c r="A5735" s="61"/>
      <c r="B5735" s="70" t="s">
        <v>6838</v>
      </c>
      <c r="C5735" s="70" t="s">
        <v>4546</v>
      </c>
      <c r="D5735" s="71" t="s">
        <v>446</v>
      </c>
      <c r="E5735" s="72">
        <v>216.41</v>
      </c>
      <c r="F5735" s="73"/>
      <c r="G5735" s="94">
        <f t="shared" si="954"/>
        <v>0</v>
      </c>
      <c r="H5735" s="92"/>
    </row>
    <row r="5736" ht="10.5" customHeight="1">
      <c r="A5736" s="61"/>
      <c r="B5736" s="88" t="s">
        <v>6839</v>
      </c>
      <c r="C5736" s="89" t="s">
        <v>3990</v>
      </c>
      <c r="D5736" s="49"/>
      <c r="E5736" s="49"/>
      <c r="F5736" s="49"/>
      <c r="G5736" s="90">
        <f>SUM(G5737:G5739)</f>
        <v>0</v>
      </c>
      <c r="H5736" s="61"/>
    </row>
    <row r="5737" ht="10.5" customHeight="1">
      <c r="A5737" s="61"/>
      <c r="B5737" s="70" t="s">
        <v>6840</v>
      </c>
      <c r="C5737" s="82" t="s">
        <v>6841</v>
      </c>
      <c r="D5737" s="71" t="s">
        <v>413</v>
      </c>
      <c r="E5737" s="72">
        <v>0.13</v>
      </c>
      <c r="F5737" s="73"/>
      <c r="G5737" s="94">
        <f t="shared" ref="G5737:G5739" si="955">ROUND(E5737*F5737,2)</f>
        <v>0</v>
      </c>
      <c r="H5737" s="74"/>
    </row>
    <row r="5738" ht="10.5" customHeight="1">
      <c r="A5738" s="61"/>
      <c r="B5738" s="70" t="s">
        <v>6842</v>
      </c>
      <c r="C5738" s="70" t="s">
        <v>6843</v>
      </c>
      <c r="D5738" s="71" t="s">
        <v>408</v>
      </c>
      <c r="E5738" s="72">
        <v>3.09</v>
      </c>
      <c r="F5738" s="73"/>
      <c r="G5738" s="94">
        <f t="shared" si="955"/>
        <v>0</v>
      </c>
      <c r="H5738" s="61"/>
    </row>
    <row r="5739" ht="10.5" customHeight="1">
      <c r="A5739" s="61"/>
      <c r="B5739" s="70" t="s">
        <v>6844</v>
      </c>
      <c r="C5739" s="82" t="s">
        <v>6845</v>
      </c>
      <c r="D5739" s="71" t="s">
        <v>446</v>
      </c>
      <c r="E5739" s="72">
        <v>12.620000000000001</v>
      </c>
      <c r="F5739" s="73"/>
      <c r="G5739" s="94">
        <f t="shared" si="955"/>
        <v>0</v>
      </c>
      <c r="H5739" s="74"/>
    </row>
    <row r="5740" ht="10.5" customHeight="1">
      <c r="A5740" s="61"/>
      <c r="B5740" s="88" t="s">
        <v>6846</v>
      </c>
      <c r="C5740" s="89" t="s">
        <v>3998</v>
      </c>
      <c r="D5740" s="49"/>
      <c r="E5740" s="49"/>
      <c r="F5740" s="49"/>
      <c r="G5740" s="90">
        <f>SUM(G5741:G5743)</f>
        <v>0</v>
      </c>
      <c r="H5740" s="61"/>
    </row>
    <row r="5741" ht="10.5" customHeight="1">
      <c r="A5741" s="61"/>
      <c r="B5741" s="70" t="s">
        <v>6847</v>
      </c>
      <c r="C5741" s="70" t="s">
        <v>4531</v>
      </c>
      <c r="D5741" s="71" t="s">
        <v>413</v>
      </c>
      <c r="E5741" s="72">
        <v>9.03</v>
      </c>
      <c r="F5741" s="73"/>
      <c r="G5741" s="94">
        <f t="shared" ref="G5741:G5743" si="956">ROUND(E5741*F5741,2)</f>
        <v>0</v>
      </c>
      <c r="H5741" s="74"/>
    </row>
    <row r="5742" ht="10.5" customHeight="1">
      <c r="A5742" s="61"/>
      <c r="B5742" s="70" t="s">
        <v>6848</v>
      </c>
      <c r="C5742" s="70" t="s">
        <v>6849</v>
      </c>
      <c r="D5742" s="71" t="s">
        <v>408</v>
      </c>
      <c r="E5742" s="72">
        <v>45.160000000000004</v>
      </c>
      <c r="F5742" s="73"/>
      <c r="G5742" s="94">
        <f t="shared" si="956"/>
        <v>0</v>
      </c>
      <c r="H5742" s="61"/>
    </row>
    <row r="5743" ht="10.5" customHeight="1">
      <c r="A5743" s="61"/>
      <c r="B5743" s="70" t="s">
        <v>6850</v>
      </c>
      <c r="C5743" s="70" t="s">
        <v>6851</v>
      </c>
      <c r="D5743" s="71" t="s">
        <v>446</v>
      </c>
      <c r="E5743" s="72">
        <v>746.1800000000001</v>
      </c>
      <c r="F5743" s="73"/>
      <c r="G5743" s="94">
        <f t="shared" si="956"/>
        <v>0</v>
      </c>
      <c r="H5743" s="74"/>
    </row>
    <row r="5744" ht="10.5" customHeight="1">
      <c r="A5744" s="61"/>
      <c r="B5744" s="88" t="s">
        <v>6852</v>
      </c>
      <c r="C5744" s="89" t="s">
        <v>4006</v>
      </c>
      <c r="D5744" s="49"/>
      <c r="E5744" s="49"/>
      <c r="F5744" s="49"/>
      <c r="G5744" s="90">
        <f>SUM(G5745:G5747)</f>
        <v>0</v>
      </c>
      <c r="H5744" s="61"/>
    </row>
    <row r="5745" ht="10.5" customHeight="1">
      <c r="A5745" s="61"/>
      <c r="B5745" s="70" t="s">
        <v>6853</v>
      </c>
      <c r="C5745" s="82" t="s">
        <v>6854</v>
      </c>
      <c r="D5745" s="71" t="s">
        <v>413</v>
      </c>
      <c r="E5745" s="72">
        <v>13.72</v>
      </c>
      <c r="F5745" s="73"/>
      <c r="G5745" s="94">
        <f t="shared" ref="G5745:G5747" si="957">ROUND(E5745*F5745,2)</f>
        <v>0</v>
      </c>
      <c r="H5745" s="74"/>
    </row>
    <row r="5746" ht="10.5" customHeight="1">
      <c r="A5746" s="61"/>
      <c r="B5746" s="70" t="s">
        <v>6855</v>
      </c>
      <c r="C5746" s="70" t="s">
        <v>6856</v>
      </c>
      <c r="D5746" s="71" t="s">
        <v>408</v>
      </c>
      <c r="E5746" s="72">
        <v>100.84</v>
      </c>
      <c r="F5746" s="73"/>
      <c r="G5746" s="94">
        <f t="shared" si="957"/>
        <v>0</v>
      </c>
      <c r="H5746" s="61"/>
    </row>
    <row r="5747" ht="10.5" customHeight="1">
      <c r="A5747" s="61"/>
      <c r="B5747" s="70" t="s">
        <v>6857</v>
      </c>
      <c r="C5747" s="70" t="s">
        <v>6858</v>
      </c>
      <c r="D5747" s="71" t="s">
        <v>446</v>
      </c>
      <c r="E5747" s="72">
        <v>920.48</v>
      </c>
      <c r="F5747" s="73"/>
      <c r="G5747" s="94">
        <f t="shared" si="957"/>
        <v>0</v>
      </c>
      <c r="H5747" s="92"/>
    </row>
    <row r="5748" ht="10.5" customHeight="1">
      <c r="A5748" s="61"/>
      <c r="B5748" s="88" t="s">
        <v>6859</v>
      </c>
      <c r="C5748" s="89" t="s">
        <v>4014</v>
      </c>
      <c r="D5748" s="49"/>
      <c r="E5748" s="49"/>
      <c r="F5748" s="49"/>
      <c r="G5748" s="90">
        <f>SUM(G5749:G5751)</f>
        <v>0</v>
      </c>
      <c r="H5748" s="61"/>
    </row>
    <row r="5749" ht="10.5" customHeight="1">
      <c r="A5749" s="61"/>
      <c r="B5749" s="70" t="s">
        <v>6860</v>
      </c>
      <c r="C5749" s="70" t="s">
        <v>4531</v>
      </c>
      <c r="D5749" s="71" t="s">
        <v>413</v>
      </c>
      <c r="E5749" s="72">
        <v>0.11</v>
      </c>
      <c r="F5749" s="73"/>
      <c r="G5749" s="94">
        <f t="shared" ref="G5749:G5751" si="958">ROUND(E5749*F5749,2)</f>
        <v>0</v>
      </c>
      <c r="H5749" s="74"/>
    </row>
    <row r="5750" ht="10.5" customHeight="1">
      <c r="A5750" s="61"/>
      <c r="B5750" s="70" t="s">
        <v>6861</v>
      </c>
      <c r="C5750" s="70" t="s">
        <v>6849</v>
      </c>
      <c r="D5750" s="71" t="s">
        <v>408</v>
      </c>
      <c r="E5750" s="72">
        <v>1.35</v>
      </c>
      <c r="F5750" s="73"/>
      <c r="G5750" s="94">
        <f t="shared" si="958"/>
        <v>0</v>
      </c>
      <c r="H5750" s="61"/>
    </row>
    <row r="5751" ht="10.5" customHeight="1">
      <c r="A5751" s="61"/>
      <c r="B5751" s="70" t="s">
        <v>6862</v>
      </c>
      <c r="C5751" s="70" t="s">
        <v>6851</v>
      </c>
      <c r="D5751" s="71" t="s">
        <v>446</v>
      </c>
      <c r="E5751" s="72">
        <v>12.97</v>
      </c>
      <c r="F5751" s="73"/>
      <c r="G5751" s="94">
        <f t="shared" si="958"/>
        <v>0</v>
      </c>
      <c r="H5751" s="74"/>
    </row>
    <row r="5752" ht="10.5" customHeight="1">
      <c r="A5752" s="61"/>
      <c r="B5752" s="84" t="s">
        <v>6863</v>
      </c>
      <c r="C5752" s="85" t="s">
        <v>484</v>
      </c>
      <c r="D5752" s="49"/>
      <c r="E5752" s="49"/>
      <c r="F5752" s="49"/>
      <c r="G5752" s="98">
        <f>SUM(G5753:G5760)</f>
        <v>0</v>
      </c>
      <c r="H5752" s="61"/>
    </row>
    <row r="5753" ht="10.5" customHeight="1">
      <c r="A5753" s="61"/>
      <c r="B5753" s="70" t="s">
        <v>6864</v>
      </c>
      <c r="C5753" s="70" t="s">
        <v>4023</v>
      </c>
      <c r="D5753" s="71" t="s">
        <v>408</v>
      </c>
      <c r="E5753" s="72">
        <v>127.77</v>
      </c>
      <c r="F5753" s="73"/>
      <c r="G5753" s="94">
        <f t="shared" ref="G5753:G5760" si="959">ROUND(E5753*F5753,2)</f>
        <v>0</v>
      </c>
      <c r="H5753" s="74"/>
    </row>
    <row r="5754" ht="10.5" customHeight="1">
      <c r="A5754" s="61"/>
      <c r="B5754" s="70" t="s">
        <v>6865</v>
      </c>
      <c r="C5754" s="70" t="s">
        <v>4025</v>
      </c>
      <c r="D5754" s="71" t="s">
        <v>408</v>
      </c>
      <c r="E5754" s="72">
        <v>130.38</v>
      </c>
      <c r="F5754" s="73"/>
      <c r="G5754" s="94">
        <f t="shared" si="959"/>
        <v>0</v>
      </c>
      <c r="H5754" s="61"/>
    </row>
    <row r="5755" ht="10.5" customHeight="1">
      <c r="A5755" s="61"/>
      <c r="B5755" s="70" t="s">
        <v>6866</v>
      </c>
      <c r="C5755" s="82" t="s">
        <v>4027</v>
      </c>
      <c r="D5755" s="71" t="s">
        <v>408</v>
      </c>
      <c r="E5755" s="72">
        <v>121.77</v>
      </c>
      <c r="F5755" s="73"/>
      <c r="G5755" s="94">
        <f t="shared" si="959"/>
        <v>0</v>
      </c>
      <c r="H5755" s="91"/>
    </row>
    <row r="5756" ht="10.5" customHeight="1">
      <c r="A5756" s="61"/>
      <c r="B5756" s="70" t="s">
        <v>6867</v>
      </c>
      <c r="C5756" s="70" t="s">
        <v>647</v>
      </c>
      <c r="D5756" s="71" t="s">
        <v>408</v>
      </c>
      <c r="E5756" s="72">
        <v>94.59</v>
      </c>
      <c r="F5756" s="73"/>
      <c r="G5756" s="94">
        <f t="shared" si="959"/>
        <v>0</v>
      </c>
      <c r="H5756" s="61"/>
    </row>
    <row r="5757" ht="10.5" customHeight="1">
      <c r="A5757" s="61"/>
      <c r="B5757" s="70" t="s">
        <v>6868</v>
      </c>
      <c r="C5757" s="70" t="s">
        <v>488</v>
      </c>
      <c r="D5757" s="71" t="s">
        <v>408</v>
      </c>
      <c r="E5757" s="72">
        <v>161.35</v>
      </c>
      <c r="F5757" s="73"/>
      <c r="G5757" s="94">
        <f t="shared" si="959"/>
        <v>0</v>
      </c>
      <c r="H5757" s="74"/>
    </row>
    <row r="5758" ht="10.5" customHeight="1">
      <c r="A5758" s="61"/>
      <c r="B5758" s="70" t="s">
        <v>6869</v>
      </c>
      <c r="C5758" s="70" t="s">
        <v>2799</v>
      </c>
      <c r="D5758" s="71" t="s">
        <v>408</v>
      </c>
      <c r="E5758" s="72">
        <v>101.98</v>
      </c>
      <c r="F5758" s="73"/>
      <c r="G5758" s="94">
        <f t="shared" si="959"/>
        <v>0</v>
      </c>
      <c r="H5758" s="61"/>
    </row>
    <row r="5759" ht="10.5" customHeight="1">
      <c r="A5759" s="61"/>
      <c r="B5759" s="70" t="s">
        <v>6870</v>
      </c>
      <c r="C5759" s="70" t="s">
        <v>6871</v>
      </c>
      <c r="D5759" s="71" t="s">
        <v>525</v>
      </c>
      <c r="E5759" s="72">
        <v>27.02</v>
      </c>
      <c r="F5759" s="73"/>
      <c r="G5759" s="94">
        <f t="shared" si="959"/>
        <v>0</v>
      </c>
      <c r="H5759" s="91"/>
    </row>
    <row r="5760" ht="10.5" customHeight="1">
      <c r="A5760" s="61"/>
      <c r="B5760" s="70" t="s">
        <v>6872</v>
      </c>
      <c r="C5760" s="70" t="s">
        <v>792</v>
      </c>
      <c r="D5760" s="71" t="s">
        <v>525</v>
      </c>
      <c r="E5760" s="72">
        <v>17.8</v>
      </c>
      <c r="F5760" s="73"/>
      <c r="G5760" s="94">
        <f t="shared" si="959"/>
        <v>0</v>
      </c>
      <c r="H5760" s="61"/>
    </row>
    <row r="5761" ht="10.5" customHeight="1">
      <c r="A5761" s="61"/>
      <c r="B5761" s="84" t="s">
        <v>6873</v>
      </c>
      <c r="C5761" s="85" t="s">
        <v>490</v>
      </c>
      <c r="D5761" s="49"/>
      <c r="E5761" s="49"/>
      <c r="F5761" s="49"/>
      <c r="G5761" s="98">
        <f>SUM(G5762:G5764)</f>
        <v>0</v>
      </c>
      <c r="H5761" s="74"/>
    </row>
    <row r="5762" ht="10.5" customHeight="1">
      <c r="A5762" s="61"/>
      <c r="B5762" s="70" t="s">
        <v>6874</v>
      </c>
      <c r="C5762" s="70" t="s">
        <v>492</v>
      </c>
      <c r="D5762" s="71" t="s">
        <v>408</v>
      </c>
      <c r="E5762" s="72">
        <v>54.34</v>
      </c>
      <c r="F5762" s="73"/>
      <c r="G5762" s="94">
        <f t="shared" ref="G5762:G5764" si="960">ROUND(E5762*F5762,2)</f>
        <v>0</v>
      </c>
      <c r="H5762" s="61"/>
    </row>
    <row r="5763" ht="10.5" customHeight="1">
      <c r="A5763" s="61"/>
      <c r="B5763" s="70" t="s">
        <v>6875</v>
      </c>
      <c r="C5763" s="70" t="s">
        <v>4604</v>
      </c>
      <c r="D5763" s="71" t="s">
        <v>408</v>
      </c>
      <c r="E5763" s="72">
        <v>54.34</v>
      </c>
      <c r="F5763" s="73"/>
      <c r="G5763" s="94">
        <f t="shared" si="960"/>
        <v>0</v>
      </c>
      <c r="H5763" s="74"/>
    </row>
    <row r="5764" ht="10.5" customHeight="1">
      <c r="A5764" s="61"/>
      <c r="B5764" s="70" t="s">
        <v>6876</v>
      </c>
      <c r="C5764" s="82" t="s">
        <v>799</v>
      </c>
      <c r="D5764" s="71" t="s">
        <v>408</v>
      </c>
      <c r="E5764" s="72">
        <v>31.1</v>
      </c>
      <c r="F5764" s="73"/>
      <c r="G5764" s="94">
        <f t="shared" si="960"/>
        <v>0</v>
      </c>
      <c r="H5764" s="61"/>
    </row>
    <row r="5765" ht="10.5" customHeight="1">
      <c r="A5765" s="61"/>
      <c r="B5765" s="84" t="s">
        <v>6877</v>
      </c>
      <c r="C5765" s="85" t="s">
        <v>801</v>
      </c>
      <c r="D5765" s="49"/>
      <c r="E5765" s="49"/>
      <c r="F5765" s="49"/>
      <c r="G5765" s="98">
        <f>SUM(G5766)</f>
        <v>0</v>
      </c>
      <c r="H5765" s="74"/>
    </row>
    <row r="5766" ht="10.5" customHeight="1">
      <c r="A5766" s="61"/>
      <c r="B5766" s="70" t="s">
        <v>6878</v>
      </c>
      <c r="C5766" s="70" t="s">
        <v>6879</v>
      </c>
      <c r="D5766" s="71" t="s">
        <v>525</v>
      </c>
      <c r="E5766" s="72">
        <v>25.72</v>
      </c>
      <c r="F5766" s="73"/>
      <c r="G5766" s="94">
        <f>ROUND(E5766*F5766,2)</f>
        <v>0</v>
      </c>
      <c r="H5766" s="61"/>
    </row>
    <row r="5767" ht="10.5" customHeight="1">
      <c r="A5767" s="61"/>
      <c r="B5767" s="84" t="s">
        <v>6880</v>
      </c>
      <c r="C5767" s="85" t="s">
        <v>496</v>
      </c>
      <c r="D5767" s="49"/>
      <c r="E5767" s="49"/>
      <c r="F5767" s="49"/>
      <c r="G5767" s="98">
        <f>SUM(G5768:G5787)</f>
        <v>0</v>
      </c>
      <c r="H5767" s="74"/>
    </row>
    <row r="5768" ht="10.5" customHeight="1">
      <c r="A5768" s="61"/>
      <c r="B5768" s="70" t="s">
        <v>6881</v>
      </c>
      <c r="C5768" s="70" t="s">
        <v>1590</v>
      </c>
      <c r="D5768" s="71" t="s">
        <v>408</v>
      </c>
      <c r="E5768" s="72">
        <v>2.1</v>
      </c>
      <c r="F5768" s="73"/>
      <c r="G5768" s="94">
        <f t="shared" ref="G5768:G5787" si="961">ROUND(E5768*F5768,2)</f>
        <v>0</v>
      </c>
      <c r="H5768" s="61"/>
    </row>
    <row r="5769" ht="10.5" customHeight="1">
      <c r="A5769" s="61"/>
      <c r="B5769" s="70" t="s">
        <v>6882</v>
      </c>
      <c r="C5769" s="70" t="s">
        <v>810</v>
      </c>
      <c r="D5769" s="71" t="s">
        <v>408</v>
      </c>
      <c r="E5769" s="72">
        <v>1.08</v>
      </c>
      <c r="F5769" s="73"/>
      <c r="G5769" s="94">
        <f t="shared" si="961"/>
        <v>0</v>
      </c>
      <c r="H5769" s="74"/>
    </row>
    <row r="5770" ht="10.5" customHeight="1">
      <c r="A5770" s="61"/>
      <c r="B5770" s="70" t="s">
        <v>6883</v>
      </c>
      <c r="C5770" s="70" t="s">
        <v>814</v>
      </c>
      <c r="D5770" s="71" t="s">
        <v>408</v>
      </c>
      <c r="E5770" s="72">
        <v>1.08</v>
      </c>
      <c r="F5770" s="73"/>
      <c r="G5770" s="94">
        <f t="shared" si="961"/>
        <v>0</v>
      </c>
      <c r="H5770" s="61"/>
    </row>
    <row r="5771" ht="10.5" customHeight="1">
      <c r="A5771" s="61"/>
      <c r="B5771" s="70" t="s">
        <v>6884</v>
      </c>
      <c r="C5771" s="70" t="s">
        <v>6885</v>
      </c>
      <c r="D5771" s="71" t="s">
        <v>525</v>
      </c>
      <c r="E5771" s="72">
        <v>5.3</v>
      </c>
      <c r="F5771" s="73"/>
      <c r="G5771" s="94">
        <f t="shared" si="961"/>
        <v>0</v>
      </c>
      <c r="H5771" s="91"/>
    </row>
    <row r="5772" ht="10.5" customHeight="1">
      <c r="A5772" s="61"/>
      <c r="B5772" s="70" t="s">
        <v>6886</v>
      </c>
      <c r="C5772" s="70" t="s">
        <v>4051</v>
      </c>
      <c r="D5772" s="71" t="s">
        <v>525</v>
      </c>
      <c r="E5772" s="72">
        <v>4.3</v>
      </c>
      <c r="F5772" s="73"/>
      <c r="G5772" s="94">
        <f t="shared" si="961"/>
        <v>0</v>
      </c>
      <c r="H5772" s="61"/>
    </row>
    <row r="5773" ht="10.5" customHeight="1">
      <c r="A5773" s="61"/>
      <c r="B5773" s="70" t="s">
        <v>6887</v>
      </c>
      <c r="C5773" s="70" t="s">
        <v>4053</v>
      </c>
      <c r="D5773" s="71" t="s">
        <v>525</v>
      </c>
      <c r="E5773" s="72">
        <v>4.1</v>
      </c>
      <c r="F5773" s="73"/>
      <c r="G5773" s="94">
        <f t="shared" si="961"/>
        <v>0</v>
      </c>
      <c r="H5773" s="74"/>
    </row>
    <row r="5774" ht="10.5" customHeight="1">
      <c r="A5774" s="61"/>
      <c r="B5774" s="70" t="s">
        <v>6888</v>
      </c>
      <c r="C5774" s="70" t="s">
        <v>4055</v>
      </c>
      <c r="D5774" s="71" t="s">
        <v>525</v>
      </c>
      <c r="E5774" s="72">
        <v>4.7</v>
      </c>
      <c r="F5774" s="73"/>
      <c r="G5774" s="94">
        <f t="shared" si="961"/>
        <v>0</v>
      </c>
      <c r="H5774" s="61"/>
    </row>
    <row r="5775" ht="10.5" customHeight="1">
      <c r="A5775" s="61"/>
      <c r="B5775" s="70" t="s">
        <v>6889</v>
      </c>
      <c r="C5775" s="70" t="s">
        <v>4617</v>
      </c>
      <c r="D5775" s="71" t="s">
        <v>525</v>
      </c>
      <c r="E5775" s="72">
        <v>4.7</v>
      </c>
      <c r="F5775" s="73"/>
      <c r="G5775" s="94">
        <f t="shared" si="961"/>
        <v>0</v>
      </c>
      <c r="H5775" s="74"/>
    </row>
    <row r="5776" ht="10.5" customHeight="1">
      <c r="A5776" s="61"/>
      <c r="B5776" s="70" t="s">
        <v>6890</v>
      </c>
      <c r="C5776" s="70" t="s">
        <v>6891</v>
      </c>
      <c r="D5776" s="71" t="s">
        <v>525</v>
      </c>
      <c r="E5776" s="72">
        <v>2.7</v>
      </c>
      <c r="F5776" s="73"/>
      <c r="G5776" s="94">
        <f t="shared" si="961"/>
        <v>0</v>
      </c>
      <c r="H5776" s="61"/>
    </row>
    <row r="5777" ht="10.5" customHeight="1">
      <c r="A5777" s="61"/>
      <c r="B5777" s="70" t="s">
        <v>6892</v>
      </c>
      <c r="C5777" s="70" t="s">
        <v>4059</v>
      </c>
      <c r="D5777" s="71" t="s">
        <v>525</v>
      </c>
      <c r="E5777" s="72">
        <v>2.3000000000000003</v>
      </c>
      <c r="F5777" s="73"/>
      <c r="G5777" s="94">
        <f t="shared" si="961"/>
        <v>0</v>
      </c>
      <c r="H5777" s="74"/>
    </row>
    <row r="5778" ht="10.5" customHeight="1">
      <c r="A5778" s="61"/>
      <c r="B5778" s="70" t="s">
        <v>6893</v>
      </c>
      <c r="C5778" s="70" t="s">
        <v>4061</v>
      </c>
      <c r="D5778" s="71" t="s">
        <v>525</v>
      </c>
      <c r="E5778" s="72">
        <v>2.3000000000000003</v>
      </c>
      <c r="F5778" s="73"/>
      <c r="G5778" s="94">
        <f t="shared" si="961"/>
        <v>0</v>
      </c>
      <c r="H5778" s="61"/>
    </row>
    <row r="5779" ht="10.5" customHeight="1">
      <c r="A5779" s="61"/>
      <c r="B5779" s="70" t="s">
        <v>6894</v>
      </c>
      <c r="C5779" s="70" t="s">
        <v>4063</v>
      </c>
      <c r="D5779" s="71" t="s">
        <v>525</v>
      </c>
      <c r="E5779" s="72">
        <v>2.75</v>
      </c>
      <c r="F5779" s="73"/>
      <c r="G5779" s="94">
        <f t="shared" si="961"/>
        <v>0</v>
      </c>
      <c r="H5779" s="61"/>
    </row>
    <row r="5780" ht="10.5" customHeight="1">
      <c r="A5780" s="61"/>
      <c r="B5780" s="70" t="s">
        <v>6895</v>
      </c>
      <c r="C5780" s="70" t="s">
        <v>4625</v>
      </c>
      <c r="D5780" s="71" t="s">
        <v>525</v>
      </c>
      <c r="E5780" s="72">
        <v>2.75</v>
      </c>
      <c r="F5780" s="73"/>
      <c r="G5780" s="94">
        <f t="shared" si="961"/>
        <v>0</v>
      </c>
      <c r="H5780" s="91"/>
    </row>
    <row r="5781" ht="10.5" customHeight="1">
      <c r="A5781" s="61"/>
      <c r="B5781" s="70" t="s">
        <v>6896</v>
      </c>
      <c r="C5781" s="70" t="s">
        <v>4065</v>
      </c>
      <c r="D5781" s="71" t="s">
        <v>525</v>
      </c>
      <c r="E5781" s="72">
        <v>5.55</v>
      </c>
      <c r="F5781" s="73"/>
      <c r="G5781" s="94">
        <f t="shared" si="961"/>
        <v>0</v>
      </c>
      <c r="H5781" s="61"/>
    </row>
    <row r="5782" ht="10.5" customHeight="1">
      <c r="A5782" s="61"/>
      <c r="B5782" s="70" t="s">
        <v>6897</v>
      </c>
      <c r="C5782" s="70" t="s">
        <v>4630</v>
      </c>
      <c r="D5782" s="71" t="s">
        <v>525</v>
      </c>
      <c r="E5782" s="72">
        <v>5.55</v>
      </c>
      <c r="F5782" s="73"/>
      <c r="G5782" s="94">
        <f t="shared" si="961"/>
        <v>0</v>
      </c>
      <c r="H5782" s="74"/>
    </row>
    <row r="5783" ht="10.5" customHeight="1">
      <c r="A5783" s="61"/>
      <c r="B5783" s="70" t="s">
        <v>6898</v>
      </c>
      <c r="C5783" s="70" t="s">
        <v>4067</v>
      </c>
      <c r="D5783" s="71" t="s">
        <v>525</v>
      </c>
      <c r="E5783" s="72">
        <v>18.490000000000002</v>
      </c>
      <c r="F5783" s="73"/>
      <c r="G5783" s="94">
        <f t="shared" si="961"/>
        <v>0</v>
      </c>
      <c r="H5783" s="61"/>
    </row>
    <row r="5784" ht="10.5" customHeight="1">
      <c r="A5784" s="61"/>
      <c r="B5784" s="70" t="s">
        <v>6899</v>
      </c>
      <c r="C5784" s="70" t="s">
        <v>4633</v>
      </c>
      <c r="D5784" s="71" t="s">
        <v>525</v>
      </c>
      <c r="E5784" s="72">
        <v>22.650000000000002</v>
      </c>
      <c r="F5784" s="73"/>
      <c r="G5784" s="94">
        <f t="shared" si="961"/>
        <v>0</v>
      </c>
      <c r="H5784" s="91"/>
    </row>
    <row r="5785" ht="10.5" customHeight="1">
      <c r="A5785" s="61"/>
      <c r="B5785" s="70" t="s">
        <v>6900</v>
      </c>
      <c r="C5785" s="70" t="s">
        <v>642</v>
      </c>
      <c r="D5785" s="71" t="s">
        <v>311</v>
      </c>
      <c r="E5785" s="72">
        <v>1.0</v>
      </c>
      <c r="F5785" s="73"/>
      <c r="G5785" s="94">
        <f t="shared" si="961"/>
        <v>0</v>
      </c>
      <c r="H5785" s="61"/>
    </row>
    <row r="5786" ht="10.5" customHeight="1">
      <c r="A5786" s="61"/>
      <c r="B5786" s="70" t="s">
        <v>6901</v>
      </c>
      <c r="C5786" s="70" t="s">
        <v>504</v>
      </c>
      <c r="D5786" s="71" t="s">
        <v>311</v>
      </c>
      <c r="E5786" s="72">
        <v>2.0</v>
      </c>
      <c r="F5786" s="73"/>
      <c r="G5786" s="94">
        <f t="shared" si="961"/>
        <v>0</v>
      </c>
      <c r="H5786" s="74"/>
    </row>
    <row r="5787" ht="10.5" customHeight="1">
      <c r="A5787" s="61"/>
      <c r="B5787" s="70" t="s">
        <v>6902</v>
      </c>
      <c r="C5787" s="70" t="s">
        <v>644</v>
      </c>
      <c r="D5787" s="71" t="s">
        <v>311</v>
      </c>
      <c r="E5787" s="72">
        <v>4.0</v>
      </c>
      <c r="F5787" s="73"/>
      <c r="G5787" s="94">
        <f t="shared" si="961"/>
        <v>0</v>
      </c>
      <c r="H5787" s="61"/>
    </row>
    <row r="5788" ht="10.5" customHeight="1">
      <c r="A5788" s="61"/>
      <c r="B5788" s="84" t="s">
        <v>6903</v>
      </c>
      <c r="C5788" s="85" t="s">
        <v>506</v>
      </c>
      <c r="D5788" s="49"/>
      <c r="E5788" s="49"/>
      <c r="F5788" s="49"/>
      <c r="G5788" s="98">
        <f>SUM(G5789:G5792)</f>
        <v>0</v>
      </c>
      <c r="H5788" s="74"/>
    </row>
    <row r="5789" ht="10.5" customHeight="1">
      <c r="A5789" s="61"/>
      <c r="B5789" s="70" t="s">
        <v>6904</v>
      </c>
      <c r="C5789" s="70" t="s">
        <v>508</v>
      </c>
      <c r="D5789" s="71" t="s">
        <v>311</v>
      </c>
      <c r="E5789" s="72">
        <v>1.0</v>
      </c>
      <c r="F5789" s="73"/>
      <c r="G5789" s="94">
        <f t="shared" ref="G5789:G5792" si="962">ROUND(E5789*F5789,2)</f>
        <v>0</v>
      </c>
      <c r="H5789" s="61"/>
    </row>
    <row r="5790" ht="10.5" customHeight="1">
      <c r="A5790" s="61"/>
      <c r="B5790" s="70" t="s">
        <v>6905</v>
      </c>
      <c r="C5790" s="70" t="s">
        <v>512</v>
      </c>
      <c r="D5790" s="71" t="s">
        <v>311</v>
      </c>
      <c r="E5790" s="72">
        <v>2.0</v>
      </c>
      <c r="F5790" s="73"/>
      <c r="G5790" s="94">
        <f t="shared" si="962"/>
        <v>0</v>
      </c>
      <c r="H5790" s="74"/>
    </row>
    <row r="5791" ht="10.5" customHeight="1">
      <c r="A5791" s="61"/>
      <c r="B5791" s="70" t="s">
        <v>6906</v>
      </c>
      <c r="C5791" s="70" t="s">
        <v>510</v>
      </c>
      <c r="D5791" s="71" t="s">
        <v>311</v>
      </c>
      <c r="E5791" s="72">
        <v>3.0</v>
      </c>
      <c r="F5791" s="73"/>
      <c r="G5791" s="94">
        <f t="shared" si="962"/>
        <v>0</v>
      </c>
      <c r="H5791" s="61"/>
    </row>
    <row r="5792" ht="10.5" customHeight="1">
      <c r="A5792" s="61"/>
      <c r="B5792" s="70" t="s">
        <v>6907</v>
      </c>
      <c r="C5792" s="70" t="s">
        <v>514</v>
      </c>
      <c r="D5792" s="71" t="s">
        <v>311</v>
      </c>
      <c r="E5792" s="72">
        <v>4.0</v>
      </c>
      <c r="F5792" s="73"/>
      <c r="G5792" s="94">
        <f t="shared" si="962"/>
        <v>0</v>
      </c>
      <c r="H5792" s="74"/>
    </row>
    <row r="5793" ht="10.5" customHeight="1">
      <c r="A5793" s="61"/>
      <c r="B5793" s="84" t="s">
        <v>6908</v>
      </c>
      <c r="C5793" s="85" t="s">
        <v>516</v>
      </c>
      <c r="D5793" s="49"/>
      <c r="E5793" s="49"/>
      <c r="F5793" s="49"/>
      <c r="G5793" s="98">
        <f>SUM(G5794:G5799)</f>
        <v>0</v>
      </c>
      <c r="H5793" s="61"/>
    </row>
    <row r="5794" ht="10.5" customHeight="1">
      <c r="A5794" s="61"/>
      <c r="B5794" s="70" t="s">
        <v>6909</v>
      </c>
      <c r="C5794" s="70" t="s">
        <v>518</v>
      </c>
      <c r="D5794" s="71" t="s">
        <v>408</v>
      </c>
      <c r="E5794" s="72">
        <v>2.1</v>
      </c>
      <c r="F5794" s="73"/>
      <c r="G5794" s="94">
        <f t="shared" ref="G5794:G5799" si="963">ROUND(E5794*F5794,2)</f>
        <v>0</v>
      </c>
      <c r="H5794" s="91"/>
    </row>
    <row r="5795" ht="10.5" customHeight="1">
      <c r="A5795" s="61"/>
      <c r="B5795" s="70" t="s">
        <v>6910</v>
      </c>
      <c r="C5795" s="70" t="s">
        <v>4079</v>
      </c>
      <c r="D5795" s="71" t="s">
        <v>408</v>
      </c>
      <c r="E5795" s="72">
        <v>149.32</v>
      </c>
      <c r="F5795" s="73"/>
      <c r="G5795" s="94">
        <f t="shared" si="963"/>
        <v>0</v>
      </c>
      <c r="H5795" s="61"/>
    </row>
    <row r="5796" ht="10.5" customHeight="1">
      <c r="A5796" s="61"/>
      <c r="B5796" s="70" t="s">
        <v>6911</v>
      </c>
      <c r="C5796" s="70" t="s">
        <v>4646</v>
      </c>
      <c r="D5796" s="71" t="s">
        <v>408</v>
      </c>
      <c r="E5796" s="72">
        <v>152.37</v>
      </c>
      <c r="F5796" s="73"/>
      <c r="G5796" s="94">
        <f t="shared" si="963"/>
        <v>0</v>
      </c>
      <c r="H5796" s="74"/>
    </row>
    <row r="5797" ht="10.5" customHeight="1">
      <c r="A5797" s="61"/>
      <c r="B5797" s="70" t="s">
        <v>6912</v>
      </c>
      <c r="C5797" s="70" t="s">
        <v>4083</v>
      </c>
      <c r="D5797" s="71" t="s">
        <v>408</v>
      </c>
      <c r="E5797" s="72">
        <v>142.31</v>
      </c>
      <c r="F5797" s="73"/>
      <c r="G5797" s="94">
        <f t="shared" si="963"/>
        <v>0</v>
      </c>
      <c r="H5797" s="61"/>
    </row>
    <row r="5798" ht="10.5" customHeight="1">
      <c r="A5798" s="61"/>
      <c r="B5798" s="70" t="s">
        <v>6913</v>
      </c>
      <c r="C5798" s="70" t="s">
        <v>4085</v>
      </c>
      <c r="D5798" s="71" t="s">
        <v>408</v>
      </c>
      <c r="E5798" s="72">
        <v>209.8</v>
      </c>
      <c r="F5798" s="73"/>
      <c r="G5798" s="94">
        <f t="shared" si="963"/>
        <v>0</v>
      </c>
      <c r="H5798" s="74"/>
    </row>
    <row r="5799" ht="10.5" customHeight="1">
      <c r="A5799" s="61"/>
      <c r="B5799" s="70" t="s">
        <v>6914</v>
      </c>
      <c r="C5799" s="70" t="s">
        <v>4650</v>
      </c>
      <c r="D5799" s="71" t="s">
        <v>408</v>
      </c>
      <c r="E5799" s="72">
        <v>64.37</v>
      </c>
      <c r="F5799" s="73"/>
      <c r="G5799" s="94">
        <f t="shared" si="963"/>
        <v>0</v>
      </c>
      <c r="H5799" s="61"/>
    </row>
    <row r="5800" ht="10.5" customHeight="1">
      <c r="A5800" s="61"/>
      <c r="B5800" s="84" t="s">
        <v>6915</v>
      </c>
      <c r="C5800" s="85" t="s">
        <v>655</v>
      </c>
      <c r="D5800" s="49"/>
      <c r="E5800" s="49"/>
      <c r="F5800" s="49"/>
      <c r="G5800" s="98">
        <f>SUM(G5801:G5804)</f>
        <v>0</v>
      </c>
      <c r="H5800" s="74"/>
    </row>
    <row r="5801" ht="10.5" customHeight="1">
      <c r="A5801" s="61"/>
      <c r="B5801" s="70" t="s">
        <v>6916</v>
      </c>
      <c r="C5801" s="70" t="s">
        <v>657</v>
      </c>
      <c r="D5801" s="71" t="s">
        <v>413</v>
      </c>
      <c r="E5801" s="72">
        <v>300.0</v>
      </c>
      <c r="F5801" s="73"/>
      <c r="G5801" s="94">
        <f t="shared" ref="G5801:G5804" si="964">ROUND(E5801*F5801,2)</f>
        <v>0</v>
      </c>
      <c r="H5801" s="61"/>
    </row>
    <row r="5802" ht="10.5" customHeight="1">
      <c r="A5802" s="61"/>
      <c r="B5802" s="70" t="s">
        <v>6917</v>
      </c>
      <c r="C5802" s="70" t="s">
        <v>659</v>
      </c>
      <c r="D5802" s="71" t="s">
        <v>413</v>
      </c>
      <c r="E5802" s="72">
        <v>300.0</v>
      </c>
      <c r="F5802" s="73"/>
      <c r="G5802" s="94">
        <f t="shared" si="964"/>
        <v>0</v>
      </c>
      <c r="H5802" s="74"/>
    </row>
    <row r="5803" ht="10.5" customHeight="1">
      <c r="A5803" s="61"/>
      <c r="B5803" s="70" t="s">
        <v>6918</v>
      </c>
      <c r="C5803" s="70" t="s">
        <v>1308</v>
      </c>
      <c r="D5803" s="71" t="s">
        <v>408</v>
      </c>
      <c r="E5803" s="72">
        <v>218.38</v>
      </c>
      <c r="F5803" s="73"/>
      <c r="G5803" s="94">
        <f t="shared" si="964"/>
        <v>0</v>
      </c>
      <c r="H5803" s="61"/>
    </row>
    <row r="5804" ht="10.5" customHeight="1">
      <c r="A5804" s="61"/>
      <c r="B5804" s="70" t="s">
        <v>6919</v>
      </c>
      <c r="C5804" s="70" t="s">
        <v>529</v>
      </c>
      <c r="D5804" s="71" t="s">
        <v>311</v>
      </c>
      <c r="E5804" s="72">
        <v>190.0</v>
      </c>
      <c r="F5804" s="73"/>
      <c r="G5804" s="94">
        <f t="shared" si="964"/>
        <v>0</v>
      </c>
      <c r="H5804" s="91"/>
    </row>
    <row r="5805" ht="10.5" customHeight="1">
      <c r="A5805" s="61"/>
      <c r="B5805" s="84" t="s">
        <v>6920</v>
      </c>
      <c r="C5805" s="85" t="s">
        <v>522</v>
      </c>
      <c r="D5805" s="49"/>
      <c r="E5805" s="49"/>
      <c r="F5805" s="49"/>
      <c r="G5805" s="98">
        <f>SUM(G5806:G5807)</f>
        <v>0</v>
      </c>
      <c r="H5805" s="61"/>
    </row>
    <row r="5806" ht="10.5" customHeight="1">
      <c r="A5806" s="61"/>
      <c r="B5806" s="70" t="s">
        <v>6921</v>
      </c>
      <c r="C5806" s="70" t="s">
        <v>531</v>
      </c>
      <c r="D5806" s="71" t="s">
        <v>408</v>
      </c>
      <c r="E5806" s="72">
        <v>1888.79</v>
      </c>
      <c r="F5806" s="73"/>
      <c r="G5806" s="94">
        <f t="shared" ref="G5806:G5807" si="965">ROUND(E5806*F5806,2)</f>
        <v>0</v>
      </c>
      <c r="H5806" s="74"/>
    </row>
    <row r="5807" ht="10.5" customHeight="1">
      <c r="A5807" s="61"/>
      <c r="B5807" s="70" t="s">
        <v>6922</v>
      </c>
      <c r="C5807" s="70" t="s">
        <v>4258</v>
      </c>
      <c r="D5807" s="71" t="s">
        <v>408</v>
      </c>
      <c r="E5807" s="72">
        <v>0.48</v>
      </c>
      <c r="F5807" s="73"/>
      <c r="G5807" s="94">
        <f t="shared" si="965"/>
        <v>0</v>
      </c>
      <c r="H5807" s="61"/>
    </row>
    <row r="5808" ht="12.0" customHeight="1">
      <c r="A5808" s="61"/>
      <c r="B5808" s="79" t="s">
        <v>6923</v>
      </c>
      <c r="C5808" s="83" t="s">
        <v>6924</v>
      </c>
      <c r="D5808" s="49"/>
      <c r="E5808" s="49"/>
      <c r="F5808" s="49"/>
      <c r="G5808" s="81">
        <f>+G5809+G5812+G5817+G5821+G5836+G5838+G5844+G5849+G5852+G5857+G5862+G5869+G5873+G5882</f>
        <v>0</v>
      </c>
      <c r="H5808" s="74"/>
    </row>
    <row r="5809" ht="10.5" customHeight="1">
      <c r="A5809" s="61"/>
      <c r="B5809" s="84" t="s">
        <v>6925</v>
      </c>
      <c r="C5809" s="85" t="s">
        <v>405</v>
      </c>
      <c r="D5809" s="49"/>
      <c r="E5809" s="49"/>
      <c r="F5809" s="49"/>
      <c r="G5809" s="98">
        <f>SUM(G5810:G5811)</f>
        <v>0</v>
      </c>
      <c r="H5809" s="61"/>
    </row>
    <row r="5810" ht="10.5" customHeight="1">
      <c r="A5810" s="61"/>
      <c r="B5810" s="70" t="s">
        <v>6926</v>
      </c>
      <c r="C5810" s="70" t="s">
        <v>667</v>
      </c>
      <c r="D5810" s="71" t="s">
        <v>408</v>
      </c>
      <c r="E5810" s="72">
        <v>27.98</v>
      </c>
      <c r="F5810" s="73"/>
      <c r="G5810" s="94">
        <f t="shared" ref="G5810:G5811" si="966">ROUND(E5810*F5810,2)</f>
        <v>0</v>
      </c>
      <c r="H5810" s="74"/>
    </row>
    <row r="5811" ht="10.5" customHeight="1">
      <c r="A5811" s="61"/>
      <c r="B5811" s="70" t="s">
        <v>6927</v>
      </c>
      <c r="C5811" s="70" t="s">
        <v>669</v>
      </c>
      <c r="D5811" s="71" t="s">
        <v>408</v>
      </c>
      <c r="E5811" s="72">
        <v>27.98</v>
      </c>
      <c r="F5811" s="73"/>
      <c r="G5811" s="94">
        <f t="shared" si="966"/>
        <v>0</v>
      </c>
      <c r="H5811" s="61"/>
    </row>
    <row r="5812" ht="10.5" customHeight="1">
      <c r="A5812" s="61"/>
      <c r="B5812" s="84" t="s">
        <v>6928</v>
      </c>
      <c r="C5812" s="85" t="s">
        <v>410</v>
      </c>
      <c r="D5812" s="49"/>
      <c r="E5812" s="49"/>
      <c r="F5812" s="49"/>
      <c r="G5812" s="98">
        <f>SUM(G5813:G5816)</f>
        <v>0</v>
      </c>
      <c r="H5812" s="74"/>
    </row>
    <row r="5813" ht="10.5" customHeight="1">
      <c r="A5813" s="61"/>
      <c r="B5813" s="70" t="s">
        <v>6929</v>
      </c>
      <c r="C5813" s="70" t="s">
        <v>6930</v>
      </c>
      <c r="D5813" s="71" t="s">
        <v>413</v>
      </c>
      <c r="E5813" s="72">
        <v>7.7700000000000005</v>
      </c>
      <c r="F5813" s="73"/>
      <c r="G5813" s="94">
        <f t="shared" ref="G5813:G5816" si="967">ROUND(E5813*F5813,2)</f>
        <v>0</v>
      </c>
      <c r="H5813" s="61"/>
    </row>
    <row r="5814" ht="10.5" customHeight="1">
      <c r="A5814" s="61"/>
      <c r="B5814" s="70" t="s">
        <v>6931</v>
      </c>
      <c r="C5814" s="70" t="s">
        <v>6932</v>
      </c>
      <c r="D5814" s="71" t="s">
        <v>408</v>
      </c>
      <c r="E5814" s="72">
        <v>6.48</v>
      </c>
      <c r="F5814" s="73"/>
      <c r="G5814" s="94">
        <f t="shared" si="967"/>
        <v>0</v>
      </c>
      <c r="H5814" s="74"/>
    </row>
    <row r="5815" ht="10.5" customHeight="1">
      <c r="A5815" s="61"/>
      <c r="B5815" s="70" t="s">
        <v>6933</v>
      </c>
      <c r="C5815" s="70" t="s">
        <v>962</v>
      </c>
      <c r="D5815" s="71" t="s">
        <v>413</v>
      </c>
      <c r="E5815" s="72">
        <v>1.1300000000000001</v>
      </c>
      <c r="F5815" s="73"/>
      <c r="G5815" s="94">
        <f t="shared" si="967"/>
        <v>0</v>
      </c>
      <c r="H5815" s="61"/>
    </row>
    <row r="5816" ht="10.5" customHeight="1">
      <c r="A5816" s="61"/>
      <c r="B5816" s="70" t="s">
        <v>6934</v>
      </c>
      <c r="C5816" s="70" t="s">
        <v>425</v>
      </c>
      <c r="D5816" s="71" t="s">
        <v>413</v>
      </c>
      <c r="E5816" s="72">
        <v>7.7700000000000005</v>
      </c>
      <c r="F5816" s="73"/>
      <c r="G5816" s="94">
        <f t="shared" si="967"/>
        <v>0</v>
      </c>
      <c r="H5816" s="91"/>
    </row>
    <row r="5817" ht="10.5" customHeight="1">
      <c r="A5817" s="61"/>
      <c r="B5817" s="84" t="s">
        <v>6935</v>
      </c>
      <c r="C5817" s="85" t="s">
        <v>427</v>
      </c>
      <c r="D5817" s="49"/>
      <c r="E5817" s="49"/>
      <c r="F5817" s="49"/>
      <c r="G5817" s="98">
        <f>SUM(G5818:G5820)</f>
        <v>0</v>
      </c>
      <c r="H5817" s="61"/>
    </row>
    <row r="5818" ht="10.5" customHeight="1">
      <c r="A5818" s="61"/>
      <c r="B5818" s="70" t="s">
        <v>6936</v>
      </c>
      <c r="C5818" s="70" t="s">
        <v>431</v>
      </c>
      <c r="D5818" s="71" t="s">
        <v>413</v>
      </c>
      <c r="E5818" s="72">
        <v>5.18</v>
      </c>
      <c r="F5818" s="73"/>
      <c r="G5818" s="94">
        <f t="shared" ref="G5818:G5820" si="968">ROUND(E5818*F5818,2)</f>
        <v>0</v>
      </c>
      <c r="H5818" s="74"/>
    </row>
    <row r="5819" ht="10.5" customHeight="1">
      <c r="A5819" s="61"/>
      <c r="B5819" s="70" t="s">
        <v>6937</v>
      </c>
      <c r="C5819" s="70" t="s">
        <v>970</v>
      </c>
      <c r="D5819" s="71" t="s">
        <v>413</v>
      </c>
      <c r="E5819" s="72">
        <v>1.12</v>
      </c>
      <c r="F5819" s="73"/>
      <c r="G5819" s="94">
        <f t="shared" si="968"/>
        <v>0</v>
      </c>
      <c r="H5819" s="61"/>
    </row>
    <row r="5820" ht="10.5" customHeight="1">
      <c r="A5820" s="61"/>
      <c r="B5820" s="70" t="s">
        <v>6938</v>
      </c>
      <c r="C5820" s="70" t="s">
        <v>1113</v>
      </c>
      <c r="D5820" s="71" t="s">
        <v>408</v>
      </c>
      <c r="E5820" s="72">
        <v>14.89</v>
      </c>
      <c r="F5820" s="73"/>
      <c r="G5820" s="94">
        <f t="shared" si="968"/>
        <v>0</v>
      </c>
      <c r="H5820" s="61"/>
    </row>
    <row r="5821" ht="12.75" customHeight="1">
      <c r="A5821" s="61"/>
      <c r="B5821" s="84" t="s">
        <v>6939</v>
      </c>
      <c r="C5821" s="85" t="s">
        <v>439</v>
      </c>
      <c r="D5821" s="49"/>
      <c r="E5821" s="49"/>
      <c r="F5821" s="49"/>
      <c r="G5821" s="93">
        <f>+G5822+G5826+G5830</f>
        <v>0</v>
      </c>
      <c r="H5821" s="74"/>
    </row>
    <row r="5822" ht="10.5" customHeight="1">
      <c r="A5822" s="61"/>
      <c r="B5822" s="88" t="s">
        <v>6940</v>
      </c>
      <c r="C5822" s="89" t="s">
        <v>737</v>
      </c>
      <c r="D5822" s="49"/>
      <c r="E5822" s="49"/>
      <c r="F5822" s="49"/>
      <c r="G5822" s="90">
        <f>SUM(G5823:G5825)</f>
        <v>0</v>
      </c>
      <c r="H5822" s="61"/>
    </row>
    <row r="5823" ht="10.5" customHeight="1">
      <c r="A5823" s="61"/>
      <c r="B5823" s="70" t="s">
        <v>6941</v>
      </c>
      <c r="C5823" s="70" t="s">
        <v>991</v>
      </c>
      <c r="D5823" s="71" t="s">
        <v>413</v>
      </c>
      <c r="E5823" s="72">
        <v>0.98</v>
      </c>
      <c r="F5823" s="73"/>
      <c r="G5823" s="94">
        <f t="shared" ref="G5823:G5825" si="969">ROUND(E5823*F5823,2)</f>
        <v>0</v>
      </c>
      <c r="H5823" s="74"/>
    </row>
    <row r="5824" ht="10.5" customHeight="1">
      <c r="A5824" s="61"/>
      <c r="B5824" s="70" t="s">
        <v>6942</v>
      </c>
      <c r="C5824" s="70" t="s">
        <v>741</v>
      </c>
      <c r="D5824" s="71" t="s">
        <v>408</v>
      </c>
      <c r="E5824" s="72">
        <v>18.6</v>
      </c>
      <c r="F5824" s="73"/>
      <c r="G5824" s="94">
        <f t="shared" si="969"/>
        <v>0</v>
      </c>
      <c r="H5824" s="61"/>
    </row>
    <row r="5825" ht="10.5" customHeight="1">
      <c r="A5825" s="61"/>
      <c r="B5825" s="70" t="s">
        <v>6943</v>
      </c>
      <c r="C5825" s="70" t="s">
        <v>743</v>
      </c>
      <c r="D5825" s="71" t="s">
        <v>446</v>
      </c>
      <c r="E5825" s="72">
        <v>223.63</v>
      </c>
      <c r="F5825" s="73"/>
      <c r="G5825" s="94">
        <f t="shared" si="969"/>
        <v>0</v>
      </c>
      <c r="H5825" s="74"/>
    </row>
    <row r="5826" ht="10.5" customHeight="1">
      <c r="A5826" s="61"/>
      <c r="B5826" s="88" t="s">
        <v>6944</v>
      </c>
      <c r="C5826" s="89" t="s">
        <v>624</v>
      </c>
      <c r="D5826" s="49"/>
      <c r="E5826" s="49"/>
      <c r="F5826" s="49"/>
      <c r="G5826" s="90">
        <f>SUM(G5827:G5829)</f>
        <v>0</v>
      </c>
      <c r="H5826" s="61"/>
    </row>
    <row r="5827" ht="10.5" customHeight="1">
      <c r="A5827" s="61"/>
      <c r="B5827" s="70" t="s">
        <v>6945</v>
      </c>
      <c r="C5827" s="70" t="s">
        <v>996</v>
      </c>
      <c r="D5827" s="71" t="s">
        <v>413</v>
      </c>
      <c r="E5827" s="72">
        <v>1.2</v>
      </c>
      <c r="F5827" s="73"/>
      <c r="G5827" s="94">
        <f t="shared" ref="G5827:G5829" si="970">ROUND(E5827*F5827,2)</f>
        <v>0</v>
      </c>
      <c r="H5827" s="74"/>
    </row>
    <row r="5828" ht="10.5" customHeight="1">
      <c r="A5828" s="61"/>
      <c r="B5828" s="70" t="s">
        <v>6946</v>
      </c>
      <c r="C5828" s="70" t="s">
        <v>748</v>
      </c>
      <c r="D5828" s="71" t="s">
        <v>408</v>
      </c>
      <c r="E5828" s="72">
        <v>6.69</v>
      </c>
      <c r="F5828" s="73"/>
      <c r="G5828" s="94">
        <f t="shared" si="970"/>
        <v>0</v>
      </c>
      <c r="H5828" s="61"/>
    </row>
    <row r="5829" ht="10.5" customHeight="1">
      <c r="A5829" s="61"/>
      <c r="B5829" s="70" t="s">
        <v>6947</v>
      </c>
      <c r="C5829" s="70" t="s">
        <v>750</v>
      </c>
      <c r="D5829" s="71" t="s">
        <v>446</v>
      </c>
      <c r="E5829" s="72">
        <v>158.52</v>
      </c>
      <c r="F5829" s="73"/>
      <c r="G5829" s="94">
        <f t="shared" si="970"/>
        <v>0</v>
      </c>
      <c r="H5829" s="87"/>
    </row>
    <row r="5830" ht="10.5" customHeight="1">
      <c r="A5830" s="61"/>
      <c r="B5830" s="88" t="s">
        <v>6948</v>
      </c>
      <c r="C5830" s="89" t="s">
        <v>1000</v>
      </c>
      <c r="D5830" s="49"/>
      <c r="E5830" s="49"/>
      <c r="F5830" s="49"/>
      <c r="G5830" s="90">
        <f>SUM(G5831:G5835)</f>
        <v>0</v>
      </c>
      <c r="H5830" s="61"/>
    </row>
    <row r="5831" ht="10.5" customHeight="1">
      <c r="A5831" s="61"/>
      <c r="B5831" s="70" t="s">
        <v>6949</v>
      </c>
      <c r="C5831" s="70" t="s">
        <v>1002</v>
      </c>
      <c r="D5831" s="71" t="s">
        <v>413</v>
      </c>
      <c r="E5831" s="72">
        <v>0.9400000000000001</v>
      </c>
      <c r="F5831" s="73"/>
      <c r="G5831" s="94">
        <f t="shared" ref="G5831:G5835" si="971">ROUND(E5831*F5831,2)</f>
        <v>0</v>
      </c>
      <c r="H5831" s="91"/>
    </row>
    <row r="5832" ht="10.5" customHeight="1">
      <c r="A5832" s="61"/>
      <c r="B5832" s="70" t="s">
        <v>6950</v>
      </c>
      <c r="C5832" s="70" t="s">
        <v>756</v>
      </c>
      <c r="D5832" s="71" t="s">
        <v>408</v>
      </c>
      <c r="E5832" s="72">
        <v>10.73</v>
      </c>
      <c r="F5832" s="73"/>
      <c r="G5832" s="94">
        <f t="shared" si="971"/>
        <v>0</v>
      </c>
      <c r="H5832" s="61"/>
    </row>
    <row r="5833" ht="10.5" customHeight="1">
      <c r="A5833" s="61"/>
      <c r="B5833" s="70" t="s">
        <v>6951</v>
      </c>
      <c r="C5833" s="70" t="s">
        <v>758</v>
      </c>
      <c r="D5833" s="71" t="s">
        <v>446</v>
      </c>
      <c r="E5833" s="72">
        <v>86.36</v>
      </c>
      <c r="F5833" s="73"/>
      <c r="G5833" s="94">
        <f t="shared" si="971"/>
        <v>0</v>
      </c>
      <c r="H5833" s="74"/>
    </row>
    <row r="5834" ht="10.5" customHeight="1">
      <c r="A5834" s="61"/>
      <c r="B5834" s="70" t="s">
        <v>6952</v>
      </c>
      <c r="C5834" s="70" t="s">
        <v>1006</v>
      </c>
      <c r="D5834" s="71" t="s">
        <v>311</v>
      </c>
      <c r="E5834" s="72">
        <v>94.0</v>
      </c>
      <c r="F5834" s="73"/>
      <c r="G5834" s="94">
        <f t="shared" si="971"/>
        <v>0</v>
      </c>
      <c r="H5834" s="61"/>
    </row>
    <row r="5835" ht="10.5" customHeight="1">
      <c r="A5835" s="61"/>
      <c r="B5835" s="70" t="s">
        <v>6953</v>
      </c>
      <c r="C5835" s="70" t="s">
        <v>762</v>
      </c>
      <c r="D5835" s="71" t="s">
        <v>408</v>
      </c>
      <c r="E5835" s="72">
        <v>14.84</v>
      </c>
      <c r="F5835" s="73"/>
      <c r="G5835" s="94">
        <f t="shared" si="971"/>
        <v>0</v>
      </c>
      <c r="H5835" s="74"/>
    </row>
    <row r="5836" ht="10.5" customHeight="1">
      <c r="A5836" s="61"/>
      <c r="B5836" s="84" t="s">
        <v>6954</v>
      </c>
      <c r="C5836" s="85" t="s">
        <v>773</v>
      </c>
      <c r="D5836" s="49"/>
      <c r="E5836" s="49"/>
      <c r="F5836" s="49"/>
      <c r="G5836" s="108">
        <f>SUM(G5837)</f>
        <v>0</v>
      </c>
      <c r="H5836" s="61"/>
    </row>
    <row r="5837" ht="10.5" customHeight="1">
      <c r="A5837" s="61"/>
      <c r="B5837" s="70" t="s">
        <v>6955</v>
      </c>
      <c r="C5837" s="70" t="s">
        <v>777</v>
      </c>
      <c r="D5837" s="71" t="s">
        <v>408</v>
      </c>
      <c r="E5837" s="72">
        <v>25.43</v>
      </c>
      <c r="F5837" s="73"/>
      <c r="G5837" s="94">
        <f>ROUND(E5837*F5837,2)</f>
        <v>0</v>
      </c>
      <c r="H5837" s="91"/>
    </row>
    <row r="5838" ht="10.5" customHeight="1">
      <c r="A5838" s="61"/>
      <c r="B5838" s="84" t="s">
        <v>6956</v>
      </c>
      <c r="C5838" s="85" t="s">
        <v>484</v>
      </c>
      <c r="D5838" s="49"/>
      <c r="E5838" s="49"/>
      <c r="F5838" s="49"/>
      <c r="G5838" s="108">
        <f>SUM(G5839:G5843)</f>
        <v>0</v>
      </c>
      <c r="H5838" s="61"/>
    </row>
    <row r="5839" ht="10.5" customHeight="1">
      <c r="A5839" s="61"/>
      <c r="B5839" s="70" t="s">
        <v>6957</v>
      </c>
      <c r="C5839" s="70" t="s">
        <v>780</v>
      </c>
      <c r="D5839" s="71" t="s">
        <v>408</v>
      </c>
      <c r="E5839" s="72">
        <v>35.82</v>
      </c>
      <c r="F5839" s="73"/>
      <c r="G5839" s="94">
        <f t="shared" ref="G5839:G5843" si="972">ROUND(E5839*F5839,2)</f>
        <v>0</v>
      </c>
      <c r="H5839" s="74"/>
    </row>
    <row r="5840" ht="10.5" customHeight="1">
      <c r="A5840" s="61"/>
      <c r="B5840" s="70" t="s">
        <v>6958</v>
      </c>
      <c r="C5840" s="70" t="s">
        <v>782</v>
      </c>
      <c r="D5840" s="71" t="s">
        <v>408</v>
      </c>
      <c r="E5840" s="72">
        <v>30.88</v>
      </c>
      <c r="F5840" s="73"/>
      <c r="G5840" s="94">
        <f t="shared" si="972"/>
        <v>0</v>
      </c>
      <c r="H5840" s="61"/>
    </row>
    <row r="5841" ht="10.5" customHeight="1">
      <c r="A5841" s="61"/>
      <c r="B5841" s="70" t="s">
        <v>6959</v>
      </c>
      <c r="C5841" s="70" t="s">
        <v>786</v>
      </c>
      <c r="D5841" s="71" t="s">
        <v>408</v>
      </c>
      <c r="E5841" s="72">
        <v>13.15</v>
      </c>
      <c r="F5841" s="73"/>
      <c r="G5841" s="94">
        <f t="shared" si="972"/>
        <v>0</v>
      </c>
      <c r="H5841" s="74"/>
    </row>
    <row r="5842" ht="10.5" customHeight="1">
      <c r="A5842" s="61"/>
      <c r="B5842" s="70" t="s">
        <v>6960</v>
      </c>
      <c r="C5842" s="70" t="s">
        <v>1020</v>
      </c>
      <c r="D5842" s="71" t="s">
        <v>408</v>
      </c>
      <c r="E5842" s="72">
        <v>17.650000000000002</v>
      </c>
      <c r="F5842" s="73"/>
      <c r="G5842" s="94">
        <f t="shared" si="972"/>
        <v>0</v>
      </c>
      <c r="H5842" s="61"/>
    </row>
    <row r="5843" ht="10.5" customHeight="1">
      <c r="A5843" s="61"/>
      <c r="B5843" s="70" t="s">
        <v>6961</v>
      </c>
      <c r="C5843" s="70" t="s">
        <v>792</v>
      </c>
      <c r="D5843" s="71" t="s">
        <v>525</v>
      </c>
      <c r="E5843" s="72">
        <v>18.5</v>
      </c>
      <c r="F5843" s="73"/>
      <c r="G5843" s="94">
        <f t="shared" si="972"/>
        <v>0</v>
      </c>
      <c r="H5843" s="74"/>
    </row>
    <row r="5844" ht="10.5" customHeight="1">
      <c r="A5844" s="61"/>
      <c r="B5844" s="84" t="s">
        <v>6962</v>
      </c>
      <c r="C5844" s="85" t="s">
        <v>490</v>
      </c>
      <c r="D5844" s="49"/>
      <c r="E5844" s="49"/>
      <c r="F5844" s="49"/>
      <c r="G5844" s="108">
        <f>SUM(G5845:G5848)</f>
        <v>0</v>
      </c>
      <c r="H5844" s="61"/>
    </row>
    <row r="5845" ht="10.5" customHeight="1">
      <c r="A5845" s="61"/>
      <c r="B5845" s="70" t="s">
        <v>6963</v>
      </c>
      <c r="C5845" s="70" t="s">
        <v>492</v>
      </c>
      <c r="D5845" s="71" t="s">
        <v>408</v>
      </c>
      <c r="E5845" s="72">
        <v>8.55</v>
      </c>
      <c r="F5845" s="73"/>
      <c r="G5845" s="94">
        <f t="shared" ref="G5845:G5848" si="973">ROUND(E5845*F5845,2)</f>
        <v>0</v>
      </c>
      <c r="H5845" s="91"/>
    </row>
    <row r="5846" ht="10.5" customHeight="1">
      <c r="A5846" s="61"/>
      <c r="B5846" s="70" t="s">
        <v>6964</v>
      </c>
      <c r="C5846" s="70" t="s">
        <v>494</v>
      </c>
      <c r="D5846" s="71" t="s">
        <v>408</v>
      </c>
      <c r="E5846" s="72">
        <v>5.75</v>
      </c>
      <c r="F5846" s="73"/>
      <c r="G5846" s="94">
        <f t="shared" si="973"/>
        <v>0</v>
      </c>
      <c r="H5846" s="61"/>
    </row>
    <row r="5847" ht="10.5" customHeight="1">
      <c r="A5847" s="61"/>
      <c r="B5847" s="70" t="s">
        <v>6965</v>
      </c>
      <c r="C5847" s="70" t="s">
        <v>797</v>
      </c>
      <c r="D5847" s="71" t="s">
        <v>408</v>
      </c>
      <c r="E5847" s="72">
        <v>2.81</v>
      </c>
      <c r="F5847" s="73"/>
      <c r="G5847" s="94">
        <f t="shared" si="973"/>
        <v>0</v>
      </c>
      <c r="H5847" s="74"/>
    </row>
    <row r="5848" ht="10.5" customHeight="1">
      <c r="A5848" s="61"/>
      <c r="B5848" s="70" t="s">
        <v>6966</v>
      </c>
      <c r="C5848" s="82" t="s">
        <v>799</v>
      </c>
      <c r="D5848" s="71" t="s">
        <v>408</v>
      </c>
      <c r="E5848" s="72">
        <v>17.42</v>
      </c>
      <c r="F5848" s="73"/>
      <c r="G5848" s="94">
        <f t="shared" si="973"/>
        <v>0</v>
      </c>
      <c r="H5848" s="61"/>
    </row>
    <row r="5849" ht="10.5" customHeight="1">
      <c r="A5849" s="61"/>
      <c r="B5849" s="84" t="s">
        <v>6967</v>
      </c>
      <c r="C5849" s="85" t="s">
        <v>801</v>
      </c>
      <c r="D5849" s="49"/>
      <c r="E5849" s="49"/>
      <c r="F5849" s="49"/>
      <c r="G5849" s="108">
        <f>SUM(G5850:G5851)</f>
        <v>0</v>
      </c>
      <c r="H5849" s="74"/>
    </row>
    <row r="5850" ht="10.5" customHeight="1">
      <c r="A5850" s="61"/>
      <c r="B5850" s="70" t="s">
        <v>6968</v>
      </c>
      <c r="C5850" s="70" t="s">
        <v>6879</v>
      </c>
      <c r="D5850" s="71" t="s">
        <v>525</v>
      </c>
      <c r="E5850" s="72">
        <v>8.3</v>
      </c>
      <c r="F5850" s="73"/>
      <c r="G5850" s="94">
        <f t="shared" ref="G5850:G5851" si="974">ROUND(E5850*F5850,2)</f>
        <v>0</v>
      </c>
      <c r="H5850" s="61"/>
    </row>
    <row r="5851" ht="10.5" customHeight="1">
      <c r="A5851" s="61"/>
      <c r="B5851" s="70" t="s">
        <v>6969</v>
      </c>
      <c r="C5851" s="70" t="s">
        <v>790</v>
      </c>
      <c r="D5851" s="71" t="s">
        <v>408</v>
      </c>
      <c r="E5851" s="72">
        <v>17.650000000000002</v>
      </c>
      <c r="F5851" s="73"/>
      <c r="G5851" s="94">
        <f t="shared" si="974"/>
        <v>0</v>
      </c>
      <c r="H5851" s="74"/>
    </row>
    <row r="5852" ht="10.5" customHeight="1">
      <c r="A5852" s="61"/>
      <c r="B5852" s="84" t="s">
        <v>6970</v>
      </c>
      <c r="C5852" s="85" t="s">
        <v>4143</v>
      </c>
      <c r="D5852" s="49"/>
      <c r="E5852" s="49"/>
      <c r="F5852" s="49"/>
      <c r="G5852" s="108">
        <f>SUM(G5853:G5856)</f>
        <v>0</v>
      </c>
      <c r="H5852" s="61"/>
    </row>
    <row r="5853" ht="10.5" customHeight="1">
      <c r="A5853" s="61"/>
      <c r="B5853" s="70" t="s">
        <v>6971</v>
      </c>
      <c r="C5853" s="70" t="s">
        <v>806</v>
      </c>
      <c r="D5853" s="71" t="s">
        <v>408</v>
      </c>
      <c r="E5853" s="72">
        <v>1.8900000000000001</v>
      </c>
      <c r="F5853" s="73"/>
      <c r="G5853" s="94">
        <f t="shared" ref="G5853:G5856" si="975">ROUND(E5853*F5853,2)</f>
        <v>0</v>
      </c>
      <c r="H5853" s="61"/>
    </row>
    <row r="5854" ht="10.5" customHeight="1">
      <c r="A5854" s="61"/>
      <c r="B5854" s="70" t="s">
        <v>6972</v>
      </c>
      <c r="C5854" s="70" t="s">
        <v>812</v>
      </c>
      <c r="D5854" s="71" t="s">
        <v>408</v>
      </c>
      <c r="E5854" s="72">
        <v>1.68</v>
      </c>
      <c r="F5854" s="73"/>
      <c r="G5854" s="94">
        <f t="shared" si="975"/>
        <v>0</v>
      </c>
      <c r="H5854" s="91"/>
    </row>
    <row r="5855" ht="10.5" customHeight="1">
      <c r="A5855" s="61"/>
      <c r="B5855" s="70" t="s">
        <v>6973</v>
      </c>
      <c r="C5855" s="70" t="s">
        <v>810</v>
      </c>
      <c r="D5855" s="71" t="s">
        <v>408</v>
      </c>
      <c r="E5855" s="72">
        <v>2.04</v>
      </c>
      <c r="F5855" s="73"/>
      <c r="G5855" s="94">
        <f t="shared" si="975"/>
        <v>0</v>
      </c>
      <c r="H5855" s="61"/>
    </row>
    <row r="5856" ht="10.5" customHeight="1">
      <c r="A5856" s="61"/>
      <c r="B5856" s="70" t="s">
        <v>6974</v>
      </c>
      <c r="C5856" s="70" t="s">
        <v>814</v>
      </c>
      <c r="D5856" s="71" t="s">
        <v>408</v>
      </c>
      <c r="E5856" s="72">
        <v>2.04</v>
      </c>
      <c r="F5856" s="73"/>
      <c r="G5856" s="94">
        <f t="shared" si="975"/>
        <v>0</v>
      </c>
      <c r="H5856" s="74"/>
    </row>
    <row r="5857" ht="10.5" customHeight="1">
      <c r="A5857" s="61"/>
      <c r="B5857" s="84" t="s">
        <v>6975</v>
      </c>
      <c r="C5857" s="85" t="s">
        <v>506</v>
      </c>
      <c r="D5857" s="49"/>
      <c r="E5857" s="49"/>
      <c r="F5857" s="49"/>
      <c r="G5857" s="108">
        <f>SUM(G5858:G5861)</f>
        <v>0</v>
      </c>
      <c r="H5857" s="61"/>
    </row>
    <row r="5858" ht="10.5" customHeight="1">
      <c r="A5858" s="61"/>
      <c r="B5858" s="70" t="s">
        <v>6976</v>
      </c>
      <c r="C5858" s="70" t="s">
        <v>508</v>
      </c>
      <c r="D5858" s="71" t="s">
        <v>311</v>
      </c>
      <c r="E5858" s="72">
        <v>2.0</v>
      </c>
      <c r="F5858" s="73"/>
      <c r="G5858" s="94">
        <f t="shared" ref="G5858:G5861" si="976">ROUND(E5858*F5858,2)</f>
        <v>0</v>
      </c>
      <c r="H5858" s="91"/>
    </row>
    <row r="5859" ht="10.5" customHeight="1">
      <c r="A5859" s="61"/>
      <c r="B5859" s="70" t="s">
        <v>6977</v>
      </c>
      <c r="C5859" s="70" t="s">
        <v>510</v>
      </c>
      <c r="D5859" s="71" t="s">
        <v>311</v>
      </c>
      <c r="E5859" s="72">
        <v>2.0</v>
      </c>
      <c r="F5859" s="73"/>
      <c r="G5859" s="94">
        <f t="shared" si="976"/>
        <v>0</v>
      </c>
      <c r="H5859" s="61"/>
    </row>
    <row r="5860" ht="10.5" customHeight="1">
      <c r="A5860" s="61"/>
      <c r="B5860" s="70" t="s">
        <v>6978</v>
      </c>
      <c r="C5860" s="70" t="s">
        <v>512</v>
      </c>
      <c r="D5860" s="71" t="s">
        <v>311</v>
      </c>
      <c r="E5860" s="72">
        <v>4.0</v>
      </c>
      <c r="F5860" s="73"/>
      <c r="G5860" s="94">
        <f t="shared" si="976"/>
        <v>0</v>
      </c>
      <c r="H5860" s="74"/>
    </row>
    <row r="5861" ht="10.5" customHeight="1">
      <c r="A5861" s="61"/>
      <c r="B5861" s="70" t="s">
        <v>6979</v>
      </c>
      <c r="C5861" s="70" t="s">
        <v>514</v>
      </c>
      <c r="D5861" s="71" t="s">
        <v>311</v>
      </c>
      <c r="E5861" s="72">
        <v>6.0</v>
      </c>
      <c r="F5861" s="73"/>
      <c r="G5861" s="94">
        <f t="shared" si="976"/>
        <v>0</v>
      </c>
      <c r="H5861" s="61"/>
    </row>
    <row r="5862" ht="10.5" customHeight="1">
      <c r="A5862" s="61"/>
      <c r="B5862" s="84" t="s">
        <v>6980</v>
      </c>
      <c r="C5862" s="85" t="s">
        <v>516</v>
      </c>
      <c r="D5862" s="49"/>
      <c r="E5862" s="49"/>
      <c r="F5862" s="49"/>
      <c r="G5862" s="108">
        <f>SUM(G5863:G5868)</f>
        <v>0</v>
      </c>
      <c r="H5862" s="74"/>
    </row>
    <row r="5863" ht="10.5" customHeight="1">
      <c r="A5863" s="61"/>
      <c r="B5863" s="70" t="s">
        <v>6981</v>
      </c>
      <c r="C5863" s="70" t="s">
        <v>831</v>
      </c>
      <c r="D5863" s="71" t="s">
        <v>408</v>
      </c>
      <c r="E5863" s="72">
        <v>35.82</v>
      </c>
      <c r="F5863" s="73"/>
      <c r="G5863" s="94">
        <f t="shared" ref="G5863:G5868" si="977">ROUND(E5863*F5863,2)</f>
        <v>0</v>
      </c>
      <c r="H5863" s="61"/>
    </row>
    <row r="5864" ht="10.5" customHeight="1">
      <c r="A5864" s="61"/>
      <c r="B5864" s="70" t="s">
        <v>6982</v>
      </c>
      <c r="C5864" s="70" t="s">
        <v>833</v>
      </c>
      <c r="D5864" s="71" t="s">
        <v>408</v>
      </c>
      <c r="E5864" s="72">
        <v>30.88</v>
      </c>
      <c r="F5864" s="73"/>
      <c r="G5864" s="94">
        <f t="shared" si="977"/>
        <v>0</v>
      </c>
      <c r="H5864" s="74"/>
    </row>
    <row r="5865" ht="10.5" customHeight="1">
      <c r="A5865" s="61"/>
      <c r="B5865" s="70" t="s">
        <v>6983</v>
      </c>
      <c r="C5865" s="70" t="s">
        <v>835</v>
      </c>
      <c r="D5865" s="71" t="s">
        <v>408</v>
      </c>
      <c r="E5865" s="72">
        <v>17.650000000000002</v>
      </c>
      <c r="F5865" s="73"/>
      <c r="G5865" s="94">
        <f t="shared" si="977"/>
        <v>0</v>
      </c>
      <c r="H5865" s="61"/>
    </row>
    <row r="5866" ht="10.5" customHeight="1">
      <c r="A5866" s="61"/>
      <c r="B5866" s="70" t="s">
        <v>6984</v>
      </c>
      <c r="C5866" s="70" t="s">
        <v>1474</v>
      </c>
      <c r="D5866" s="71" t="s">
        <v>408</v>
      </c>
      <c r="E5866" s="72">
        <v>1.68</v>
      </c>
      <c r="F5866" s="73"/>
      <c r="G5866" s="94">
        <f t="shared" si="977"/>
        <v>0</v>
      </c>
      <c r="H5866" s="74"/>
    </row>
    <row r="5867" ht="10.5" customHeight="1">
      <c r="A5867" s="61"/>
      <c r="B5867" s="70" t="s">
        <v>6985</v>
      </c>
      <c r="C5867" s="70" t="s">
        <v>518</v>
      </c>
      <c r="D5867" s="71" t="s">
        <v>408</v>
      </c>
      <c r="E5867" s="72">
        <v>1.8900000000000001</v>
      </c>
      <c r="F5867" s="73"/>
      <c r="G5867" s="94">
        <f t="shared" si="977"/>
        <v>0</v>
      </c>
      <c r="H5867" s="61"/>
    </row>
    <row r="5868" ht="10.5" customHeight="1">
      <c r="A5868" s="61"/>
      <c r="B5868" s="70" t="s">
        <v>6986</v>
      </c>
      <c r="C5868" s="70" t="s">
        <v>520</v>
      </c>
      <c r="D5868" s="71" t="s">
        <v>408</v>
      </c>
      <c r="E5868" s="72">
        <v>2.04</v>
      </c>
      <c r="F5868" s="73"/>
      <c r="G5868" s="94">
        <f t="shared" si="977"/>
        <v>0</v>
      </c>
      <c r="H5868" s="74"/>
    </row>
    <row r="5869" ht="10.5" customHeight="1">
      <c r="A5869" s="61"/>
      <c r="B5869" s="84" t="s">
        <v>6987</v>
      </c>
      <c r="C5869" s="85" t="s">
        <v>522</v>
      </c>
      <c r="D5869" s="49"/>
      <c r="E5869" s="49"/>
      <c r="F5869" s="49"/>
      <c r="G5869" s="108">
        <f>SUM(G5870:G5872)</f>
        <v>0</v>
      </c>
      <c r="H5869" s="61"/>
    </row>
    <row r="5870" ht="10.5" customHeight="1">
      <c r="A5870" s="61"/>
      <c r="B5870" s="70" t="s">
        <v>6988</v>
      </c>
      <c r="C5870" s="82" t="s">
        <v>842</v>
      </c>
      <c r="D5870" s="71" t="s">
        <v>525</v>
      </c>
      <c r="E5870" s="72">
        <v>14.0</v>
      </c>
      <c r="F5870" s="73"/>
      <c r="G5870" s="94">
        <f t="shared" ref="G5870:G5872" si="978">ROUND(E5870*F5870,2)</f>
        <v>0</v>
      </c>
      <c r="H5870" s="74"/>
    </row>
    <row r="5871" ht="10.5" customHeight="1">
      <c r="A5871" s="61"/>
      <c r="B5871" s="70" t="s">
        <v>6989</v>
      </c>
      <c r="C5871" s="70" t="s">
        <v>531</v>
      </c>
      <c r="D5871" s="71" t="s">
        <v>408</v>
      </c>
      <c r="E5871" s="72">
        <v>36.03</v>
      </c>
      <c r="F5871" s="73"/>
      <c r="G5871" s="94">
        <f t="shared" si="978"/>
        <v>0</v>
      </c>
      <c r="H5871" s="61"/>
    </row>
    <row r="5872" ht="10.5" customHeight="1">
      <c r="A5872" s="61"/>
      <c r="B5872" s="70" t="s">
        <v>6990</v>
      </c>
      <c r="C5872" s="70" t="s">
        <v>529</v>
      </c>
      <c r="D5872" s="71" t="s">
        <v>311</v>
      </c>
      <c r="E5872" s="72">
        <v>2.0</v>
      </c>
      <c r="F5872" s="73"/>
      <c r="G5872" s="94">
        <f t="shared" si="978"/>
        <v>0</v>
      </c>
      <c r="H5872" s="74"/>
    </row>
    <row r="5873" ht="10.5" customHeight="1">
      <c r="A5873" s="61"/>
      <c r="B5873" s="84" t="s">
        <v>6991</v>
      </c>
      <c r="C5873" s="85" t="s">
        <v>846</v>
      </c>
      <c r="D5873" s="49"/>
      <c r="E5873" s="49"/>
      <c r="F5873" s="49"/>
      <c r="G5873" s="108">
        <f>SUM(G5874:G5881)</f>
        <v>0</v>
      </c>
      <c r="H5873" s="61"/>
    </row>
    <row r="5874" ht="10.5" customHeight="1">
      <c r="A5874" s="61"/>
      <c r="B5874" s="70" t="s">
        <v>6992</v>
      </c>
      <c r="C5874" s="70" t="s">
        <v>848</v>
      </c>
      <c r="D5874" s="71" t="s">
        <v>311</v>
      </c>
      <c r="E5874" s="72">
        <v>1.0</v>
      </c>
      <c r="F5874" s="73"/>
      <c r="G5874" s="94">
        <f t="shared" ref="G5874:G5881" si="979">ROUND(E5874*F5874,2)</f>
        <v>0</v>
      </c>
      <c r="H5874" s="74"/>
    </row>
    <row r="5875" ht="10.5" customHeight="1">
      <c r="A5875" s="61"/>
      <c r="B5875" s="70" t="s">
        <v>6993</v>
      </c>
      <c r="C5875" s="70" t="s">
        <v>850</v>
      </c>
      <c r="D5875" s="71" t="s">
        <v>311</v>
      </c>
      <c r="E5875" s="72">
        <v>1.0</v>
      </c>
      <c r="F5875" s="73"/>
      <c r="G5875" s="94">
        <f t="shared" si="979"/>
        <v>0</v>
      </c>
      <c r="H5875" s="61"/>
    </row>
    <row r="5876" ht="10.5" customHeight="1">
      <c r="A5876" s="61"/>
      <c r="B5876" s="70" t="s">
        <v>6994</v>
      </c>
      <c r="C5876" s="70" t="s">
        <v>852</v>
      </c>
      <c r="D5876" s="71" t="s">
        <v>311</v>
      </c>
      <c r="E5876" s="72">
        <v>1.0</v>
      </c>
      <c r="F5876" s="73"/>
      <c r="G5876" s="94">
        <f t="shared" si="979"/>
        <v>0</v>
      </c>
      <c r="H5876" s="91"/>
    </row>
    <row r="5877" ht="10.5" customHeight="1">
      <c r="A5877" s="61"/>
      <c r="B5877" s="70" t="s">
        <v>6995</v>
      </c>
      <c r="C5877" s="70" t="s">
        <v>854</v>
      </c>
      <c r="D5877" s="71" t="s">
        <v>311</v>
      </c>
      <c r="E5877" s="72">
        <v>1.0</v>
      </c>
      <c r="F5877" s="73"/>
      <c r="G5877" s="94">
        <f t="shared" si="979"/>
        <v>0</v>
      </c>
      <c r="H5877" s="61"/>
    </row>
    <row r="5878" ht="10.5" customHeight="1">
      <c r="A5878" s="61"/>
      <c r="B5878" s="70" t="s">
        <v>6996</v>
      </c>
      <c r="C5878" s="70" t="s">
        <v>856</v>
      </c>
      <c r="D5878" s="71" t="s">
        <v>311</v>
      </c>
      <c r="E5878" s="72">
        <v>1.0</v>
      </c>
      <c r="F5878" s="73"/>
      <c r="G5878" s="94">
        <f t="shared" si="979"/>
        <v>0</v>
      </c>
      <c r="H5878" s="74"/>
    </row>
    <row r="5879" ht="10.5" customHeight="1">
      <c r="A5879" s="61"/>
      <c r="B5879" s="70" t="s">
        <v>6997</v>
      </c>
      <c r="C5879" s="70" t="s">
        <v>858</v>
      </c>
      <c r="D5879" s="71" t="s">
        <v>311</v>
      </c>
      <c r="E5879" s="72">
        <v>1.0</v>
      </c>
      <c r="F5879" s="73"/>
      <c r="G5879" s="94">
        <f t="shared" si="979"/>
        <v>0</v>
      </c>
      <c r="H5879" s="61"/>
    </row>
    <row r="5880" ht="10.5" customHeight="1">
      <c r="A5880" s="61"/>
      <c r="B5880" s="70" t="s">
        <v>6998</v>
      </c>
      <c r="C5880" s="70" t="s">
        <v>860</v>
      </c>
      <c r="D5880" s="71" t="s">
        <v>311</v>
      </c>
      <c r="E5880" s="72">
        <v>3.0</v>
      </c>
      <c r="F5880" s="73"/>
      <c r="G5880" s="94">
        <f t="shared" si="979"/>
        <v>0</v>
      </c>
      <c r="H5880" s="74"/>
    </row>
    <row r="5881" ht="10.5" customHeight="1">
      <c r="A5881" s="61"/>
      <c r="B5881" s="70" t="s">
        <v>6999</v>
      </c>
      <c r="C5881" s="70" t="s">
        <v>862</v>
      </c>
      <c r="D5881" s="71" t="s">
        <v>311</v>
      </c>
      <c r="E5881" s="72">
        <v>3.0</v>
      </c>
      <c r="F5881" s="73"/>
      <c r="G5881" s="94">
        <f t="shared" si="979"/>
        <v>0</v>
      </c>
      <c r="H5881" s="61"/>
    </row>
    <row r="5882" ht="10.5" customHeight="1">
      <c r="A5882" s="61"/>
      <c r="B5882" s="84" t="s">
        <v>7000</v>
      </c>
      <c r="C5882" s="85" t="s">
        <v>864</v>
      </c>
      <c r="D5882" s="49"/>
      <c r="E5882" s="49"/>
      <c r="F5882" s="49"/>
      <c r="G5882" s="108">
        <f>SUM(G5883:G5921)</f>
        <v>0</v>
      </c>
      <c r="H5882" s="91"/>
    </row>
    <row r="5883" ht="10.5" customHeight="1">
      <c r="A5883" s="61"/>
      <c r="B5883" s="70" t="s">
        <v>7001</v>
      </c>
      <c r="C5883" s="70" t="s">
        <v>866</v>
      </c>
      <c r="D5883" s="71" t="s">
        <v>525</v>
      </c>
      <c r="E5883" s="72">
        <v>7.62</v>
      </c>
      <c r="F5883" s="73"/>
      <c r="G5883" s="94">
        <f t="shared" ref="G5883:G5921" si="980">ROUND(E5883*F5883,2)</f>
        <v>0</v>
      </c>
      <c r="H5883" s="74"/>
    </row>
    <row r="5884" ht="10.5" customHeight="1">
      <c r="A5884" s="61"/>
      <c r="B5884" s="70" t="s">
        <v>7002</v>
      </c>
      <c r="C5884" s="70" t="s">
        <v>868</v>
      </c>
      <c r="D5884" s="71" t="s">
        <v>525</v>
      </c>
      <c r="E5884" s="72">
        <v>17.330000000000002</v>
      </c>
      <c r="F5884" s="73"/>
      <c r="G5884" s="94">
        <f t="shared" si="980"/>
        <v>0</v>
      </c>
      <c r="H5884" s="61"/>
    </row>
    <row r="5885" ht="10.5" customHeight="1">
      <c r="A5885" s="61"/>
      <c r="B5885" s="70" t="s">
        <v>7003</v>
      </c>
      <c r="C5885" s="70" t="s">
        <v>870</v>
      </c>
      <c r="D5885" s="71" t="s">
        <v>525</v>
      </c>
      <c r="E5885" s="72">
        <v>0.15</v>
      </c>
      <c r="F5885" s="73"/>
      <c r="G5885" s="94">
        <f t="shared" si="980"/>
        <v>0</v>
      </c>
      <c r="H5885" s="74"/>
    </row>
    <row r="5886" ht="10.5" customHeight="1">
      <c r="A5886" s="61"/>
      <c r="B5886" s="70" t="s">
        <v>7004</v>
      </c>
      <c r="C5886" s="70" t="s">
        <v>872</v>
      </c>
      <c r="D5886" s="71" t="s">
        <v>525</v>
      </c>
      <c r="E5886" s="72">
        <v>0.75</v>
      </c>
      <c r="F5886" s="73"/>
      <c r="G5886" s="94">
        <f t="shared" si="980"/>
        <v>0</v>
      </c>
      <c r="H5886" s="61"/>
    </row>
    <row r="5887" ht="10.5" customHeight="1">
      <c r="A5887" s="61"/>
      <c r="B5887" s="70" t="s">
        <v>7005</v>
      </c>
      <c r="C5887" s="70" t="s">
        <v>876</v>
      </c>
      <c r="D5887" s="71" t="s">
        <v>525</v>
      </c>
      <c r="E5887" s="72">
        <v>19.48</v>
      </c>
      <c r="F5887" s="73"/>
      <c r="G5887" s="94">
        <f t="shared" si="980"/>
        <v>0</v>
      </c>
      <c r="H5887" s="74"/>
    </row>
    <row r="5888" ht="10.5" customHeight="1">
      <c r="A5888" s="61"/>
      <c r="B5888" s="70" t="s">
        <v>7006</v>
      </c>
      <c r="C5888" s="70" t="s">
        <v>878</v>
      </c>
      <c r="D5888" s="71" t="s">
        <v>525</v>
      </c>
      <c r="E5888" s="72">
        <v>4.01</v>
      </c>
      <c r="F5888" s="73"/>
      <c r="G5888" s="94">
        <f t="shared" si="980"/>
        <v>0</v>
      </c>
      <c r="H5888" s="61"/>
    </row>
    <row r="5889" ht="10.5" customHeight="1">
      <c r="A5889" s="61"/>
      <c r="B5889" s="70" t="s">
        <v>7007</v>
      </c>
      <c r="C5889" s="70" t="s">
        <v>880</v>
      </c>
      <c r="D5889" s="71" t="s">
        <v>525</v>
      </c>
      <c r="E5889" s="72">
        <v>5.64</v>
      </c>
      <c r="F5889" s="73"/>
      <c r="G5889" s="94">
        <f t="shared" si="980"/>
        <v>0</v>
      </c>
      <c r="H5889" s="74"/>
    </row>
    <row r="5890" ht="10.5" customHeight="1">
      <c r="A5890" s="61"/>
      <c r="B5890" s="70" t="s">
        <v>7008</v>
      </c>
      <c r="C5890" s="70" t="s">
        <v>882</v>
      </c>
      <c r="D5890" s="71" t="s">
        <v>311</v>
      </c>
      <c r="E5890" s="72">
        <v>2.0</v>
      </c>
      <c r="F5890" s="73"/>
      <c r="G5890" s="94">
        <f t="shared" si="980"/>
        <v>0</v>
      </c>
      <c r="H5890" s="61"/>
    </row>
    <row r="5891" ht="10.5" customHeight="1">
      <c r="A5891" s="61"/>
      <c r="B5891" s="70" t="s">
        <v>7009</v>
      </c>
      <c r="C5891" s="70" t="s">
        <v>884</v>
      </c>
      <c r="D5891" s="71" t="s">
        <v>311</v>
      </c>
      <c r="E5891" s="72">
        <v>8.0</v>
      </c>
      <c r="F5891" s="73"/>
      <c r="G5891" s="94">
        <f t="shared" si="980"/>
        <v>0</v>
      </c>
      <c r="H5891" s="87"/>
    </row>
    <row r="5892" ht="10.5" customHeight="1">
      <c r="A5892" s="61"/>
      <c r="B5892" s="70" t="s">
        <v>7010</v>
      </c>
      <c r="C5892" s="70" t="s">
        <v>886</v>
      </c>
      <c r="D5892" s="71" t="s">
        <v>311</v>
      </c>
      <c r="E5892" s="72">
        <v>10.0</v>
      </c>
      <c r="F5892" s="73"/>
      <c r="G5892" s="94">
        <f t="shared" si="980"/>
        <v>0</v>
      </c>
      <c r="H5892" s="61"/>
    </row>
    <row r="5893" ht="10.5" customHeight="1">
      <c r="A5893" s="61"/>
      <c r="B5893" s="70" t="s">
        <v>7011</v>
      </c>
      <c r="C5893" s="70" t="s">
        <v>5677</v>
      </c>
      <c r="D5893" s="71" t="s">
        <v>311</v>
      </c>
      <c r="E5893" s="72">
        <v>1.0</v>
      </c>
      <c r="F5893" s="73"/>
      <c r="G5893" s="94">
        <f t="shared" si="980"/>
        <v>0</v>
      </c>
      <c r="H5893" s="91"/>
    </row>
    <row r="5894" ht="10.5" customHeight="1">
      <c r="A5894" s="61"/>
      <c r="B5894" s="70" t="s">
        <v>7012</v>
      </c>
      <c r="C5894" s="70" t="s">
        <v>888</v>
      </c>
      <c r="D5894" s="71" t="s">
        <v>311</v>
      </c>
      <c r="E5894" s="72">
        <v>2.0</v>
      </c>
      <c r="F5894" s="73"/>
      <c r="G5894" s="94">
        <f t="shared" si="980"/>
        <v>0</v>
      </c>
      <c r="H5894" s="61"/>
    </row>
    <row r="5895" ht="10.5" customHeight="1">
      <c r="A5895" s="61"/>
      <c r="B5895" s="70" t="s">
        <v>7013</v>
      </c>
      <c r="C5895" s="70" t="s">
        <v>890</v>
      </c>
      <c r="D5895" s="71" t="s">
        <v>311</v>
      </c>
      <c r="E5895" s="72">
        <v>1.0</v>
      </c>
      <c r="F5895" s="73"/>
      <c r="G5895" s="94">
        <f t="shared" si="980"/>
        <v>0</v>
      </c>
      <c r="H5895" s="74"/>
    </row>
    <row r="5896" ht="10.5" customHeight="1">
      <c r="A5896" s="61"/>
      <c r="B5896" s="70" t="s">
        <v>7014</v>
      </c>
      <c r="C5896" s="70" t="s">
        <v>894</v>
      </c>
      <c r="D5896" s="71" t="s">
        <v>311</v>
      </c>
      <c r="E5896" s="72">
        <v>1.0</v>
      </c>
      <c r="F5896" s="73"/>
      <c r="G5896" s="94">
        <f t="shared" si="980"/>
        <v>0</v>
      </c>
      <c r="H5896" s="61"/>
    </row>
    <row r="5897" ht="10.5" customHeight="1">
      <c r="A5897" s="61"/>
      <c r="B5897" s="70" t="s">
        <v>7015</v>
      </c>
      <c r="C5897" s="70" t="s">
        <v>896</v>
      </c>
      <c r="D5897" s="71" t="s">
        <v>311</v>
      </c>
      <c r="E5897" s="72">
        <v>1.0</v>
      </c>
      <c r="F5897" s="73"/>
      <c r="G5897" s="94">
        <f t="shared" si="980"/>
        <v>0</v>
      </c>
      <c r="H5897" s="74"/>
    </row>
    <row r="5898" ht="10.5" customHeight="1">
      <c r="A5898" s="61"/>
      <c r="B5898" s="70" t="s">
        <v>7016</v>
      </c>
      <c r="C5898" s="70" t="s">
        <v>898</v>
      </c>
      <c r="D5898" s="71" t="s">
        <v>311</v>
      </c>
      <c r="E5898" s="72">
        <v>1.0</v>
      </c>
      <c r="F5898" s="73"/>
      <c r="G5898" s="94">
        <f t="shared" si="980"/>
        <v>0</v>
      </c>
      <c r="H5898" s="61"/>
    </row>
    <row r="5899" ht="10.5" customHeight="1">
      <c r="A5899" s="61"/>
      <c r="B5899" s="70" t="s">
        <v>7017</v>
      </c>
      <c r="C5899" s="70" t="s">
        <v>900</v>
      </c>
      <c r="D5899" s="71" t="s">
        <v>311</v>
      </c>
      <c r="E5899" s="72">
        <v>2.0</v>
      </c>
      <c r="F5899" s="73"/>
      <c r="G5899" s="94">
        <f t="shared" si="980"/>
        <v>0</v>
      </c>
      <c r="H5899" s="74"/>
    </row>
    <row r="5900" ht="10.5" customHeight="1">
      <c r="A5900" s="61"/>
      <c r="B5900" s="70" t="s">
        <v>7018</v>
      </c>
      <c r="C5900" s="70" t="s">
        <v>902</v>
      </c>
      <c r="D5900" s="71" t="s">
        <v>311</v>
      </c>
      <c r="E5900" s="72">
        <v>3.0</v>
      </c>
      <c r="F5900" s="73"/>
      <c r="G5900" s="94">
        <f t="shared" si="980"/>
        <v>0</v>
      </c>
      <c r="H5900" s="61"/>
    </row>
    <row r="5901" ht="10.5" customHeight="1">
      <c r="A5901" s="61"/>
      <c r="B5901" s="70" t="s">
        <v>7019</v>
      </c>
      <c r="C5901" s="70" t="s">
        <v>904</v>
      </c>
      <c r="D5901" s="71" t="s">
        <v>311</v>
      </c>
      <c r="E5901" s="72">
        <v>1.0</v>
      </c>
      <c r="F5901" s="73"/>
      <c r="G5901" s="94">
        <f t="shared" si="980"/>
        <v>0</v>
      </c>
      <c r="H5901" s="91"/>
    </row>
    <row r="5902" ht="10.5" customHeight="1">
      <c r="A5902" s="61"/>
      <c r="B5902" s="70" t="s">
        <v>7020</v>
      </c>
      <c r="C5902" s="70" t="s">
        <v>908</v>
      </c>
      <c r="D5902" s="71" t="s">
        <v>311</v>
      </c>
      <c r="E5902" s="72">
        <v>1.0</v>
      </c>
      <c r="F5902" s="73"/>
      <c r="G5902" s="94">
        <f t="shared" si="980"/>
        <v>0</v>
      </c>
      <c r="H5902" s="61"/>
    </row>
    <row r="5903" ht="10.5" customHeight="1">
      <c r="A5903" s="61"/>
      <c r="B5903" s="70" t="s">
        <v>7021</v>
      </c>
      <c r="C5903" s="70" t="s">
        <v>910</v>
      </c>
      <c r="D5903" s="71" t="s">
        <v>311</v>
      </c>
      <c r="E5903" s="72">
        <v>3.0</v>
      </c>
      <c r="F5903" s="73"/>
      <c r="G5903" s="94">
        <f t="shared" si="980"/>
        <v>0</v>
      </c>
      <c r="H5903" s="74"/>
    </row>
    <row r="5904" ht="10.5" customHeight="1">
      <c r="A5904" s="61"/>
      <c r="B5904" s="70" t="s">
        <v>7022</v>
      </c>
      <c r="C5904" s="70" t="s">
        <v>912</v>
      </c>
      <c r="D5904" s="71" t="s">
        <v>311</v>
      </c>
      <c r="E5904" s="72">
        <v>5.0</v>
      </c>
      <c r="F5904" s="73"/>
      <c r="G5904" s="94">
        <f t="shared" si="980"/>
        <v>0</v>
      </c>
      <c r="H5904" s="61"/>
    </row>
    <row r="5905" ht="10.5" customHeight="1">
      <c r="A5905" s="61"/>
      <c r="B5905" s="70" t="s">
        <v>7023</v>
      </c>
      <c r="C5905" s="70" t="s">
        <v>914</v>
      </c>
      <c r="D5905" s="71" t="s">
        <v>311</v>
      </c>
      <c r="E5905" s="72">
        <v>1.0</v>
      </c>
      <c r="F5905" s="73"/>
      <c r="G5905" s="94">
        <f t="shared" si="980"/>
        <v>0</v>
      </c>
      <c r="H5905" s="91"/>
    </row>
    <row r="5906" ht="10.5" customHeight="1">
      <c r="A5906" s="61"/>
      <c r="B5906" s="70" t="s">
        <v>7024</v>
      </c>
      <c r="C5906" s="70" t="s">
        <v>920</v>
      </c>
      <c r="D5906" s="71" t="s">
        <v>311</v>
      </c>
      <c r="E5906" s="72">
        <v>2.0</v>
      </c>
      <c r="F5906" s="73"/>
      <c r="G5906" s="94">
        <f t="shared" si="980"/>
        <v>0</v>
      </c>
      <c r="H5906" s="61"/>
    </row>
    <row r="5907" ht="10.5" customHeight="1">
      <c r="A5907" s="61"/>
      <c r="B5907" s="70" t="s">
        <v>7025</v>
      </c>
      <c r="C5907" s="70" t="s">
        <v>922</v>
      </c>
      <c r="D5907" s="71" t="s">
        <v>311</v>
      </c>
      <c r="E5907" s="72">
        <v>1.0</v>
      </c>
      <c r="F5907" s="73"/>
      <c r="G5907" s="94">
        <f t="shared" si="980"/>
        <v>0</v>
      </c>
      <c r="H5907" s="74"/>
    </row>
    <row r="5908" ht="10.5" customHeight="1">
      <c r="A5908" s="61"/>
      <c r="B5908" s="70" t="s">
        <v>7026</v>
      </c>
      <c r="C5908" s="70" t="s">
        <v>926</v>
      </c>
      <c r="D5908" s="71" t="s">
        <v>311</v>
      </c>
      <c r="E5908" s="72">
        <v>2.0</v>
      </c>
      <c r="F5908" s="73"/>
      <c r="G5908" s="94">
        <f t="shared" si="980"/>
        <v>0</v>
      </c>
      <c r="H5908" s="61"/>
    </row>
    <row r="5909" ht="10.5" customHeight="1">
      <c r="A5909" s="61"/>
      <c r="B5909" s="70" t="s">
        <v>7027</v>
      </c>
      <c r="C5909" s="70" t="s">
        <v>928</v>
      </c>
      <c r="D5909" s="71" t="s">
        <v>311</v>
      </c>
      <c r="E5909" s="72">
        <v>1.0</v>
      </c>
      <c r="F5909" s="73"/>
      <c r="G5909" s="94">
        <f t="shared" si="980"/>
        <v>0</v>
      </c>
      <c r="H5909" s="74"/>
    </row>
    <row r="5910" ht="10.5" customHeight="1">
      <c r="A5910" s="61"/>
      <c r="B5910" s="70" t="s">
        <v>7028</v>
      </c>
      <c r="C5910" s="70" t="s">
        <v>930</v>
      </c>
      <c r="D5910" s="71" t="s">
        <v>311</v>
      </c>
      <c r="E5910" s="72">
        <v>1.0</v>
      </c>
      <c r="F5910" s="73"/>
      <c r="G5910" s="94">
        <f t="shared" si="980"/>
        <v>0</v>
      </c>
      <c r="H5910" s="61"/>
    </row>
    <row r="5911" ht="10.5" customHeight="1">
      <c r="A5911" s="61"/>
      <c r="B5911" s="70" t="s">
        <v>7029</v>
      </c>
      <c r="C5911" s="70" t="s">
        <v>5701</v>
      </c>
      <c r="D5911" s="71" t="s">
        <v>311</v>
      </c>
      <c r="E5911" s="72">
        <v>1.0</v>
      </c>
      <c r="F5911" s="73"/>
      <c r="G5911" s="94">
        <f t="shared" si="980"/>
        <v>0</v>
      </c>
      <c r="H5911" s="74"/>
    </row>
    <row r="5912" ht="10.5" customHeight="1">
      <c r="A5912" s="61"/>
      <c r="B5912" s="70" t="s">
        <v>7030</v>
      </c>
      <c r="C5912" s="70" t="s">
        <v>934</v>
      </c>
      <c r="D5912" s="71" t="s">
        <v>311</v>
      </c>
      <c r="E5912" s="72">
        <v>3.0</v>
      </c>
      <c r="F5912" s="73"/>
      <c r="G5912" s="94">
        <f t="shared" si="980"/>
        <v>0</v>
      </c>
      <c r="H5912" s="61"/>
    </row>
    <row r="5913" ht="10.5" customHeight="1">
      <c r="A5913" s="61"/>
      <c r="B5913" s="70" t="s">
        <v>7031</v>
      </c>
      <c r="C5913" s="70" t="s">
        <v>918</v>
      </c>
      <c r="D5913" s="71" t="s">
        <v>311</v>
      </c>
      <c r="E5913" s="72">
        <v>1.0</v>
      </c>
      <c r="F5913" s="73"/>
      <c r="G5913" s="94">
        <f t="shared" si="980"/>
        <v>0</v>
      </c>
      <c r="H5913" s="74"/>
    </row>
    <row r="5914" ht="10.5" customHeight="1">
      <c r="A5914" s="61"/>
      <c r="B5914" s="70" t="s">
        <v>7032</v>
      </c>
      <c r="C5914" s="70" t="s">
        <v>936</v>
      </c>
      <c r="D5914" s="71" t="s">
        <v>937</v>
      </c>
      <c r="E5914" s="72">
        <v>2.0</v>
      </c>
      <c r="F5914" s="73"/>
      <c r="G5914" s="94">
        <f t="shared" si="980"/>
        <v>0</v>
      </c>
      <c r="H5914" s="61"/>
    </row>
    <row r="5915" ht="10.5" customHeight="1">
      <c r="A5915" s="61"/>
      <c r="B5915" s="70" t="s">
        <v>7033</v>
      </c>
      <c r="C5915" s="70" t="s">
        <v>939</v>
      </c>
      <c r="D5915" s="71" t="s">
        <v>937</v>
      </c>
      <c r="E5915" s="72">
        <v>1.0</v>
      </c>
      <c r="F5915" s="73"/>
      <c r="G5915" s="94">
        <f t="shared" si="980"/>
        <v>0</v>
      </c>
      <c r="H5915" s="61"/>
    </row>
    <row r="5916" ht="10.5" customHeight="1">
      <c r="A5916" s="61"/>
      <c r="B5916" s="70" t="s">
        <v>7034</v>
      </c>
      <c r="C5916" s="70" t="s">
        <v>941</v>
      </c>
      <c r="D5916" s="71" t="s">
        <v>311</v>
      </c>
      <c r="E5916" s="72">
        <v>1.0</v>
      </c>
      <c r="F5916" s="73"/>
      <c r="G5916" s="94">
        <f t="shared" si="980"/>
        <v>0</v>
      </c>
      <c r="H5916" s="91"/>
    </row>
    <row r="5917" ht="10.5" customHeight="1">
      <c r="A5917" s="61"/>
      <c r="B5917" s="70" t="s">
        <v>7035</v>
      </c>
      <c r="C5917" s="70" t="s">
        <v>943</v>
      </c>
      <c r="D5917" s="71" t="s">
        <v>311</v>
      </c>
      <c r="E5917" s="72">
        <v>2.0</v>
      </c>
      <c r="F5917" s="73"/>
      <c r="G5917" s="94">
        <f t="shared" si="980"/>
        <v>0</v>
      </c>
      <c r="H5917" s="61"/>
    </row>
    <row r="5918" ht="10.5" customHeight="1">
      <c r="A5918" s="61"/>
      <c r="B5918" s="70" t="s">
        <v>7036</v>
      </c>
      <c r="C5918" s="70" t="s">
        <v>945</v>
      </c>
      <c r="D5918" s="71" t="s">
        <v>311</v>
      </c>
      <c r="E5918" s="72">
        <v>1.0</v>
      </c>
      <c r="F5918" s="73"/>
      <c r="G5918" s="94">
        <f t="shared" si="980"/>
        <v>0</v>
      </c>
      <c r="H5918" s="74"/>
    </row>
    <row r="5919" ht="10.5" customHeight="1">
      <c r="A5919" s="61"/>
      <c r="B5919" s="70" t="s">
        <v>7037</v>
      </c>
      <c r="C5919" s="70" t="s">
        <v>947</v>
      </c>
      <c r="D5919" s="71" t="s">
        <v>311</v>
      </c>
      <c r="E5919" s="72">
        <v>3.0</v>
      </c>
      <c r="F5919" s="73"/>
      <c r="G5919" s="94">
        <f t="shared" si="980"/>
        <v>0</v>
      </c>
      <c r="H5919" s="61"/>
    </row>
    <row r="5920" ht="10.5" customHeight="1">
      <c r="A5920" s="61"/>
      <c r="B5920" s="70" t="s">
        <v>7038</v>
      </c>
      <c r="C5920" s="70" t="s">
        <v>949</v>
      </c>
      <c r="D5920" s="71" t="s">
        <v>311</v>
      </c>
      <c r="E5920" s="72">
        <v>41.0</v>
      </c>
      <c r="F5920" s="73"/>
      <c r="G5920" s="94">
        <f t="shared" si="980"/>
        <v>0</v>
      </c>
      <c r="H5920" s="74"/>
    </row>
    <row r="5921" ht="10.5" customHeight="1">
      <c r="A5921" s="61"/>
      <c r="B5921" s="70" t="s">
        <v>7039</v>
      </c>
      <c r="C5921" s="70" t="s">
        <v>951</v>
      </c>
      <c r="D5921" s="71" t="s">
        <v>311</v>
      </c>
      <c r="E5921" s="72">
        <v>2.0</v>
      </c>
      <c r="F5921" s="73"/>
      <c r="G5921" s="94">
        <f t="shared" si="980"/>
        <v>0</v>
      </c>
      <c r="H5921" s="61"/>
    </row>
    <row r="5922" ht="12.0" customHeight="1">
      <c r="A5922" s="61"/>
      <c r="B5922" s="79" t="s">
        <v>7040</v>
      </c>
      <c r="C5922" s="83" t="s">
        <v>7041</v>
      </c>
      <c r="D5922" s="49"/>
      <c r="E5922" s="49"/>
      <c r="F5922" s="49"/>
      <c r="G5922" s="81">
        <f>+G5923+G5926+G5930+G5932+G5941+G5944</f>
        <v>0</v>
      </c>
      <c r="H5922" s="74"/>
    </row>
    <row r="5923" ht="10.5" customHeight="1">
      <c r="A5923" s="61"/>
      <c r="B5923" s="84" t="s">
        <v>7042</v>
      </c>
      <c r="C5923" s="85" t="s">
        <v>405</v>
      </c>
      <c r="D5923" s="49"/>
      <c r="E5923" s="49"/>
      <c r="F5923" s="49"/>
      <c r="G5923" s="108">
        <f>SUM(G5924:G5925)</f>
        <v>0</v>
      </c>
      <c r="H5923" s="61"/>
    </row>
    <row r="5924" ht="10.5" customHeight="1">
      <c r="A5924" s="61"/>
      <c r="B5924" s="70" t="s">
        <v>7043</v>
      </c>
      <c r="C5924" s="70" t="s">
        <v>667</v>
      </c>
      <c r="D5924" s="71" t="s">
        <v>408</v>
      </c>
      <c r="E5924" s="72">
        <v>2.34</v>
      </c>
      <c r="F5924" s="73"/>
      <c r="G5924" s="94">
        <f t="shared" ref="G5924:G5925" si="981">ROUND(E5924*F5924,2)</f>
        <v>0</v>
      </c>
      <c r="H5924" s="91"/>
    </row>
    <row r="5925" ht="10.5" customHeight="1">
      <c r="A5925" s="61"/>
      <c r="B5925" s="70" t="s">
        <v>7044</v>
      </c>
      <c r="C5925" s="70" t="s">
        <v>669</v>
      </c>
      <c r="D5925" s="71" t="s">
        <v>408</v>
      </c>
      <c r="E5925" s="72">
        <v>2.34</v>
      </c>
      <c r="F5925" s="73"/>
      <c r="G5925" s="94">
        <f t="shared" si="981"/>
        <v>0</v>
      </c>
      <c r="H5925" s="61"/>
    </row>
    <row r="5926" ht="10.5" customHeight="1">
      <c r="A5926" s="61"/>
      <c r="B5926" s="84" t="s">
        <v>7045</v>
      </c>
      <c r="C5926" s="85" t="s">
        <v>410</v>
      </c>
      <c r="D5926" s="49"/>
      <c r="E5926" s="49"/>
      <c r="F5926" s="49"/>
      <c r="G5926" s="108">
        <f>SUM(G5927:G5929)</f>
        <v>0</v>
      </c>
      <c r="H5926" s="74"/>
    </row>
    <row r="5927" ht="10.5" customHeight="1">
      <c r="A5927" s="61"/>
      <c r="B5927" s="70" t="s">
        <v>7046</v>
      </c>
      <c r="C5927" s="70" t="s">
        <v>412</v>
      </c>
      <c r="D5927" s="71" t="s">
        <v>413</v>
      </c>
      <c r="E5927" s="72">
        <v>10.870000000000001</v>
      </c>
      <c r="F5927" s="73"/>
      <c r="G5927" s="94">
        <f t="shared" ref="G5927:G5929" si="982">ROUND(E5927*F5927,2)</f>
        <v>0</v>
      </c>
      <c r="H5927" s="61"/>
    </row>
    <row r="5928" ht="10.5" customHeight="1">
      <c r="A5928" s="61"/>
      <c r="B5928" s="70" t="s">
        <v>7047</v>
      </c>
      <c r="C5928" s="70" t="s">
        <v>417</v>
      </c>
      <c r="D5928" s="71" t="s">
        <v>408</v>
      </c>
      <c r="E5928" s="72">
        <v>4.41</v>
      </c>
      <c r="F5928" s="73"/>
      <c r="G5928" s="94">
        <f t="shared" si="982"/>
        <v>0</v>
      </c>
      <c r="H5928" s="74"/>
    </row>
    <row r="5929" ht="10.5" customHeight="1">
      <c r="A5929" s="61"/>
      <c r="B5929" s="70" t="s">
        <v>7048</v>
      </c>
      <c r="C5929" s="70" t="s">
        <v>425</v>
      </c>
      <c r="D5929" s="71" t="s">
        <v>413</v>
      </c>
      <c r="E5929" s="72">
        <v>10.870000000000001</v>
      </c>
      <c r="F5929" s="73"/>
      <c r="G5929" s="94">
        <f t="shared" si="982"/>
        <v>0</v>
      </c>
      <c r="H5929" s="61"/>
    </row>
    <row r="5930" ht="10.5" customHeight="1">
      <c r="A5930" s="61"/>
      <c r="B5930" s="84" t="s">
        <v>7049</v>
      </c>
      <c r="C5930" s="85" t="s">
        <v>427</v>
      </c>
      <c r="D5930" s="49"/>
      <c r="E5930" s="49"/>
      <c r="F5930" s="49"/>
      <c r="G5930" s="108">
        <f>SUM(G5931)</f>
        <v>0</v>
      </c>
      <c r="H5930" s="74"/>
    </row>
    <row r="5931" ht="10.5" customHeight="1">
      <c r="A5931" s="61"/>
      <c r="B5931" s="70" t="s">
        <v>7050</v>
      </c>
      <c r="C5931" s="70" t="s">
        <v>429</v>
      </c>
      <c r="D5931" s="71" t="s">
        <v>413</v>
      </c>
      <c r="E5931" s="72">
        <v>0.44</v>
      </c>
      <c r="F5931" s="73"/>
      <c r="G5931" s="94">
        <f>ROUND(E5931*F5931,2)</f>
        <v>0</v>
      </c>
      <c r="H5931" s="61"/>
    </row>
    <row r="5932" ht="10.5" customHeight="1">
      <c r="A5932" s="61"/>
      <c r="B5932" s="84" t="s">
        <v>7051</v>
      </c>
      <c r="C5932" s="85" t="s">
        <v>439</v>
      </c>
      <c r="D5932" s="49"/>
      <c r="E5932" s="49"/>
      <c r="F5932" s="49"/>
      <c r="G5932" s="108">
        <f>SUM(G5933:G5940)</f>
        <v>0</v>
      </c>
      <c r="H5932" s="74"/>
    </row>
    <row r="5933" ht="10.5" customHeight="1">
      <c r="A5933" s="61"/>
      <c r="B5933" s="70" t="s">
        <v>7052</v>
      </c>
      <c r="C5933" s="70" t="s">
        <v>981</v>
      </c>
      <c r="D5933" s="71" t="s">
        <v>413</v>
      </c>
      <c r="E5933" s="72">
        <v>0.99</v>
      </c>
      <c r="F5933" s="73"/>
      <c r="G5933" s="94">
        <f t="shared" ref="G5933:G5940" si="983">ROUND(E5933*F5933,2)</f>
        <v>0</v>
      </c>
      <c r="H5933" s="61"/>
    </row>
    <row r="5934" ht="10.5" customHeight="1">
      <c r="A5934" s="61"/>
      <c r="B5934" s="70" t="s">
        <v>7053</v>
      </c>
      <c r="C5934" s="70" t="s">
        <v>470</v>
      </c>
      <c r="D5934" s="71" t="s">
        <v>446</v>
      </c>
      <c r="E5934" s="72">
        <v>95.13</v>
      </c>
      <c r="F5934" s="73"/>
      <c r="G5934" s="94">
        <f t="shared" si="983"/>
        <v>0</v>
      </c>
      <c r="H5934" s="74"/>
    </row>
    <row r="5935" ht="10.5" customHeight="1">
      <c r="A5935" s="61"/>
      <c r="B5935" s="70" t="s">
        <v>7054</v>
      </c>
      <c r="C5935" s="70" t="s">
        <v>1074</v>
      </c>
      <c r="D5935" s="71" t="s">
        <v>413</v>
      </c>
      <c r="E5935" s="72">
        <v>2.89</v>
      </c>
      <c r="F5935" s="73"/>
      <c r="G5935" s="94">
        <f t="shared" si="983"/>
        <v>0</v>
      </c>
      <c r="H5935" s="61"/>
    </row>
    <row r="5936" ht="10.5" customHeight="1">
      <c r="A5936" s="61"/>
      <c r="B5936" s="70" t="s">
        <v>7055</v>
      </c>
      <c r="C5936" s="70" t="s">
        <v>474</v>
      </c>
      <c r="D5936" s="71" t="s">
        <v>408</v>
      </c>
      <c r="E5936" s="72">
        <v>29.94</v>
      </c>
      <c r="F5936" s="73"/>
      <c r="G5936" s="94">
        <f t="shared" si="983"/>
        <v>0</v>
      </c>
      <c r="H5936" s="74"/>
    </row>
    <row r="5937" ht="10.5" customHeight="1">
      <c r="A5937" s="61"/>
      <c r="B5937" s="70" t="s">
        <v>7056</v>
      </c>
      <c r="C5937" s="70" t="s">
        <v>476</v>
      </c>
      <c r="D5937" s="71" t="s">
        <v>446</v>
      </c>
      <c r="E5937" s="72">
        <v>262.47</v>
      </c>
      <c r="F5937" s="73"/>
      <c r="G5937" s="94">
        <f t="shared" si="983"/>
        <v>0</v>
      </c>
      <c r="H5937" s="61"/>
    </row>
    <row r="5938" ht="10.5" customHeight="1">
      <c r="A5938" s="61"/>
      <c r="B5938" s="70" t="s">
        <v>7057</v>
      </c>
      <c r="C5938" s="70" t="s">
        <v>1011</v>
      </c>
      <c r="D5938" s="71" t="s">
        <v>413</v>
      </c>
      <c r="E5938" s="72">
        <v>0.13</v>
      </c>
      <c r="F5938" s="73"/>
      <c r="G5938" s="94">
        <f t="shared" si="983"/>
        <v>0</v>
      </c>
      <c r="H5938" s="91"/>
    </row>
    <row r="5939" ht="10.5" customHeight="1">
      <c r="A5939" s="61"/>
      <c r="B5939" s="70" t="s">
        <v>7058</v>
      </c>
      <c r="C5939" s="70" t="s">
        <v>480</v>
      </c>
      <c r="D5939" s="71" t="s">
        <v>408</v>
      </c>
      <c r="E5939" s="72">
        <v>3.62</v>
      </c>
      <c r="F5939" s="73"/>
      <c r="G5939" s="94">
        <f t="shared" si="983"/>
        <v>0</v>
      </c>
      <c r="H5939" s="61"/>
    </row>
    <row r="5940" ht="10.5" customHeight="1">
      <c r="A5940" s="61"/>
      <c r="B5940" s="70" t="s">
        <v>7059</v>
      </c>
      <c r="C5940" s="70" t="s">
        <v>482</v>
      </c>
      <c r="D5940" s="71" t="s">
        <v>446</v>
      </c>
      <c r="E5940" s="72">
        <v>14.75</v>
      </c>
      <c r="F5940" s="73"/>
      <c r="G5940" s="94">
        <f t="shared" si="983"/>
        <v>0</v>
      </c>
      <c r="H5940" s="74"/>
    </row>
    <row r="5941" ht="10.5" customHeight="1">
      <c r="A5941" s="61"/>
      <c r="B5941" s="84" t="s">
        <v>7060</v>
      </c>
      <c r="C5941" s="85" t="s">
        <v>484</v>
      </c>
      <c r="D5941" s="49"/>
      <c r="E5941" s="49"/>
      <c r="F5941" s="49"/>
      <c r="G5941" s="108">
        <f>SUM(G5942:G5943)</f>
        <v>0</v>
      </c>
      <c r="H5941" s="61"/>
    </row>
    <row r="5942" ht="10.5" customHeight="1">
      <c r="A5942" s="61"/>
      <c r="B5942" s="70" t="s">
        <v>7061</v>
      </c>
      <c r="C5942" s="70" t="s">
        <v>647</v>
      </c>
      <c r="D5942" s="71" t="s">
        <v>408</v>
      </c>
      <c r="E5942" s="72">
        <v>4.41</v>
      </c>
      <c r="F5942" s="73"/>
      <c r="G5942" s="94">
        <f t="shared" ref="G5942:G5943" si="984">ROUND(E5942*F5942,2)</f>
        <v>0</v>
      </c>
      <c r="H5942" s="74"/>
    </row>
    <row r="5943" ht="10.5" customHeight="1">
      <c r="A5943" s="61"/>
      <c r="B5943" s="70" t="s">
        <v>7062</v>
      </c>
      <c r="C5943" s="70" t="s">
        <v>488</v>
      </c>
      <c r="D5943" s="71" t="s">
        <v>408</v>
      </c>
      <c r="E5943" s="72">
        <v>29.94</v>
      </c>
      <c r="F5943" s="73"/>
      <c r="G5943" s="94">
        <f t="shared" si="984"/>
        <v>0</v>
      </c>
      <c r="H5943" s="61"/>
    </row>
    <row r="5944" ht="10.5" customHeight="1">
      <c r="A5944" s="61"/>
      <c r="B5944" s="84" t="s">
        <v>7063</v>
      </c>
      <c r="C5944" s="85" t="s">
        <v>522</v>
      </c>
      <c r="D5944" s="49"/>
      <c r="E5944" s="49"/>
      <c r="F5944" s="49"/>
      <c r="G5944" s="108">
        <f>SUM(G5945:G5948)</f>
        <v>0</v>
      </c>
      <c r="H5944" s="74"/>
    </row>
    <row r="5945" ht="10.5" customHeight="1">
      <c r="A5945" s="61"/>
      <c r="B5945" s="70" t="s">
        <v>7064</v>
      </c>
      <c r="C5945" s="70" t="s">
        <v>531</v>
      </c>
      <c r="D5945" s="71" t="s">
        <v>408</v>
      </c>
      <c r="E5945" s="72">
        <v>33.56</v>
      </c>
      <c r="F5945" s="73"/>
      <c r="G5945" s="94">
        <f t="shared" ref="G5945:G5948" si="985">ROUND(E5945*F5945,2)</f>
        <v>0</v>
      </c>
      <c r="H5945" s="61"/>
    </row>
    <row r="5946" ht="10.5" customHeight="1">
      <c r="A5946" s="61"/>
      <c r="B5946" s="70" t="s">
        <v>7065</v>
      </c>
      <c r="C5946" s="70" t="s">
        <v>524</v>
      </c>
      <c r="D5946" s="71" t="s">
        <v>525</v>
      </c>
      <c r="E5946" s="72">
        <v>1.0</v>
      </c>
      <c r="F5946" s="73"/>
      <c r="G5946" s="94">
        <f t="shared" si="985"/>
        <v>0</v>
      </c>
      <c r="H5946" s="91"/>
    </row>
    <row r="5947" ht="10.5" customHeight="1">
      <c r="A5947" s="61"/>
      <c r="B5947" s="70" t="s">
        <v>7066</v>
      </c>
      <c r="C5947" s="70" t="s">
        <v>527</v>
      </c>
      <c r="D5947" s="71" t="s">
        <v>311</v>
      </c>
      <c r="E5947" s="72">
        <v>18.0</v>
      </c>
      <c r="F5947" s="73"/>
      <c r="G5947" s="94">
        <f t="shared" si="985"/>
        <v>0</v>
      </c>
      <c r="H5947" s="61"/>
    </row>
    <row r="5948" ht="10.5" customHeight="1">
      <c r="A5948" s="61"/>
      <c r="B5948" s="70" t="s">
        <v>7067</v>
      </c>
      <c r="C5948" s="70" t="s">
        <v>529</v>
      </c>
      <c r="D5948" s="71" t="s">
        <v>311</v>
      </c>
      <c r="E5948" s="72">
        <v>2.0</v>
      </c>
      <c r="F5948" s="73"/>
      <c r="G5948" s="94">
        <f t="shared" si="985"/>
        <v>0</v>
      </c>
      <c r="H5948" s="74"/>
    </row>
    <row r="5949" ht="15.75" customHeight="1">
      <c r="A5949" s="61"/>
      <c r="B5949" s="79" t="s">
        <v>7068</v>
      </c>
      <c r="C5949" s="83" t="s">
        <v>7069</v>
      </c>
      <c r="D5949" s="49"/>
      <c r="E5949" s="49"/>
      <c r="F5949" s="49"/>
      <c r="G5949" s="81">
        <f>+G5950+G5953+G5958+G5960+G5968</f>
        <v>0</v>
      </c>
      <c r="H5949" s="61"/>
    </row>
    <row r="5950" ht="10.5" customHeight="1">
      <c r="A5950" s="61"/>
      <c r="B5950" s="84" t="s">
        <v>7070</v>
      </c>
      <c r="C5950" s="85" t="s">
        <v>405</v>
      </c>
      <c r="D5950" s="49"/>
      <c r="E5950" s="49"/>
      <c r="F5950" s="49"/>
      <c r="G5950" s="93">
        <f>SUM(G5951:G5952)</f>
        <v>0</v>
      </c>
      <c r="H5950" s="91"/>
    </row>
    <row r="5951" ht="10.5" customHeight="1">
      <c r="A5951" s="61"/>
      <c r="B5951" s="70" t="s">
        <v>7071</v>
      </c>
      <c r="C5951" s="70" t="s">
        <v>1734</v>
      </c>
      <c r="D5951" s="71" t="s">
        <v>408</v>
      </c>
      <c r="E5951" s="72">
        <v>84.99</v>
      </c>
      <c r="F5951" s="73"/>
      <c r="G5951" s="94">
        <f t="shared" ref="G5951:G5952" si="986">ROUND(E5951*F5951,2)</f>
        <v>0</v>
      </c>
      <c r="H5951" s="61"/>
    </row>
    <row r="5952" ht="10.5" customHeight="1">
      <c r="A5952" s="61"/>
      <c r="B5952" s="70" t="s">
        <v>7072</v>
      </c>
      <c r="C5952" s="70" t="s">
        <v>1736</v>
      </c>
      <c r="D5952" s="71" t="s">
        <v>408</v>
      </c>
      <c r="E5952" s="72">
        <v>84.99</v>
      </c>
      <c r="F5952" s="73"/>
      <c r="G5952" s="94">
        <f t="shared" si="986"/>
        <v>0</v>
      </c>
      <c r="H5952" s="74"/>
    </row>
    <row r="5953" ht="10.5" customHeight="1">
      <c r="A5953" s="61"/>
      <c r="B5953" s="84" t="s">
        <v>7073</v>
      </c>
      <c r="C5953" s="85" t="s">
        <v>4888</v>
      </c>
      <c r="D5953" s="49"/>
      <c r="E5953" s="49"/>
      <c r="F5953" s="49"/>
      <c r="G5953" s="93">
        <f>SUM(G5954:G5957)</f>
        <v>0</v>
      </c>
      <c r="H5953" s="61"/>
    </row>
    <row r="5954" ht="10.5" customHeight="1">
      <c r="A5954" s="61"/>
      <c r="B5954" s="70" t="s">
        <v>7074</v>
      </c>
      <c r="C5954" s="70" t="s">
        <v>412</v>
      </c>
      <c r="D5954" s="71" t="s">
        <v>413</v>
      </c>
      <c r="E5954" s="72">
        <v>215.75</v>
      </c>
      <c r="F5954" s="73"/>
      <c r="G5954" s="94">
        <f t="shared" ref="G5954:G5957" si="987">ROUND(E5954*F5954,2)</f>
        <v>0</v>
      </c>
      <c r="H5954" s="91"/>
    </row>
    <row r="5955" ht="10.5" customHeight="1">
      <c r="A5955" s="61"/>
      <c r="B5955" s="70" t="s">
        <v>7075</v>
      </c>
      <c r="C5955" s="70" t="s">
        <v>417</v>
      </c>
      <c r="D5955" s="71" t="s">
        <v>408</v>
      </c>
      <c r="E5955" s="72">
        <v>84.99</v>
      </c>
      <c r="F5955" s="73"/>
      <c r="G5955" s="94">
        <f t="shared" si="987"/>
        <v>0</v>
      </c>
      <c r="H5955" s="61"/>
    </row>
    <row r="5956" ht="10.5" customHeight="1">
      <c r="A5956" s="61"/>
      <c r="B5956" s="70" t="s">
        <v>7076</v>
      </c>
      <c r="C5956" s="70" t="s">
        <v>421</v>
      </c>
      <c r="D5956" s="71" t="s">
        <v>413</v>
      </c>
      <c r="E5956" s="72">
        <v>216.02</v>
      </c>
      <c r="F5956" s="73"/>
      <c r="G5956" s="94">
        <f t="shared" si="987"/>
        <v>0</v>
      </c>
      <c r="H5956" s="74"/>
    </row>
    <row r="5957" ht="10.5" customHeight="1">
      <c r="A5957" s="61"/>
      <c r="B5957" s="70" t="s">
        <v>7077</v>
      </c>
      <c r="C5957" s="70" t="s">
        <v>425</v>
      </c>
      <c r="D5957" s="71" t="s">
        <v>413</v>
      </c>
      <c r="E5957" s="72">
        <v>215.75</v>
      </c>
      <c r="F5957" s="73"/>
      <c r="G5957" s="94">
        <f t="shared" si="987"/>
        <v>0</v>
      </c>
      <c r="H5957" s="61"/>
    </row>
    <row r="5958" ht="10.5" customHeight="1">
      <c r="A5958" s="61"/>
      <c r="B5958" s="84" t="s">
        <v>7078</v>
      </c>
      <c r="C5958" s="85" t="s">
        <v>427</v>
      </c>
      <c r="D5958" s="49"/>
      <c r="E5958" s="49"/>
      <c r="F5958" s="49"/>
      <c r="G5958" s="86">
        <f>+G5959</f>
        <v>0</v>
      </c>
      <c r="H5958" s="74"/>
    </row>
    <row r="5959" ht="10.5" customHeight="1">
      <c r="A5959" s="61"/>
      <c r="B5959" s="70" t="s">
        <v>7079</v>
      </c>
      <c r="C5959" s="70" t="s">
        <v>429</v>
      </c>
      <c r="D5959" s="71" t="s">
        <v>413</v>
      </c>
      <c r="E5959" s="72">
        <v>8.5</v>
      </c>
      <c r="F5959" s="73"/>
      <c r="G5959" s="94">
        <f>ROUND(E5959*F5959,2)</f>
        <v>0</v>
      </c>
      <c r="H5959" s="61"/>
    </row>
    <row r="5960" ht="10.5" customHeight="1">
      <c r="A5960" s="61"/>
      <c r="B5960" s="84" t="s">
        <v>7080</v>
      </c>
      <c r="C5960" s="85" t="s">
        <v>2252</v>
      </c>
      <c r="D5960" s="49"/>
      <c r="E5960" s="49"/>
      <c r="F5960" s="49"/>
      <c r="G5960" s="93">
        <f>SUM(G5961:G5967)</f>
        <v>0</v>
      </c>
      <c r="H5960" s="74"/>
    </row>
    <row r="5961" ht="10.5" customHeight="1">
      <c r="A5961" s="61"/>
      <c r="B5961" s="70" t="s">
        <v>7081</v>
      </c>
      <c r="C5961" s="70" t="s">
        <v>976</v>
      </c>
      <c r="D5961" s="71" t="s">
        <v>413</v>
      </c>
      <c r="E5961" s="72">
        <v>49.93</v>
      </c>
      <c r="F5961" s="73"/>
      <c r="G5961" s="94">
        <f t="shared" ref="G5961:G5967" si="988">ROUND(E5961*F5961,2)</f>
        <v>0</v>
      </c>
      <c r="H5961" s="61"/>
    </row>
    <row r="5962" ht="10.5" customHeight="1">
      <c r="A5962" s="61"/>
      <c r="B5962" s="70" t="s">
        <v>7082</v>
      </c>
      <c r="C5962" s="70" t="s">
        <v>2255</v>
      </c>
      <c r="D5962" s="71" t="s">
        <v>408</v>
      </c>
      <c r="E5962" s="72">
        <v>76.16</v>
      </c>
      <c r="F5962" s="73"/>
      <c r="G5962" s="94">
        <f t="shared" si="988"/>
        <v>0</v>
      </c>
      <c r="H5962" s="74"/>
    </row>
    <row r="5963" ht="10.5" customHeight="1">
      <c r="A5963" s="61"/>
      <c r="B5963" s="70" t="s">
        <v>7083</v>
      </c>
      <c r="C5963" s="70" t="s">
        <v>709</v>
      </c>
      <c r="D5963" s="71" t="s">
        <v>446</v>
      </c>
      <c r="E5963" s="72">
        <v>4039.29</v>
      </c>
      <c r="F5963" s="73"/>
      <c r="G5963" s="94">
        <f t="shared" si="988"/>
        <v>0</v>
      </c>
      <c r="H5963" s="61"/>
    </row>
    <row r="5964" ht="10.5" customHeight="1">
      <c r="A5964" s="61"/>
      <c r="B5964" s="70" t="s">
        <v>7084</v>
      </c>
      <c r="C5964" s="70" t="s">
        <v>1074</v>
      </c>
      <c r="D5964" s="71" t="s">
        <v>413</v>
      </c>
      <c r="E5964" s="72">
        <v>55.51</v>
      </c>
      <c r="F5964" s="73"/>
      <c r="G5964" s="94">
        <f t="shared" si="988"/>
        <v>0</v>
      </c>
      <c r="H5964" s="91"/>
    </row>
    <row r="5965" ht="10.5" customHeight="1">
      <c r="A5965" s="61"/>
      <c r="B5965" s="70" t="s">
        <v>7085</v>
      </c>
      <c r="C5965" s="70" t="s">
        <v>1747</v>
      </c>
      <c r="D5965" s="71" t="s">
        <v>408</v>
      </c>
      <c r="E5965" s="72">
        <v>261.98</v>
      </c>
      <c r="F5965" s="73"/>
      <c r="G5965" s="94">
        <f t="shared" si="988"/>
        <v>0</v>
      </c>
      <c r="H5965" s="61"/>
    </row>
    <row r="5966" ht="10.5" customHeight="1">
      <c r="A5966" s="61"/>
      <c r="B5966" s="70" t="s">
        <v>7086</v>
      </c>
      <c r="C5966" s="70" t="s">
        <v>4903</v>
      </c>
      <c r="D5966" s="71" t="s">
        <v>446</v>
      </c>
      <c r="E5966" s="72">
        <v>6820.38</v>
      </c>
      <c r="F5966" s="73"/>
      <c r="G5966" s="94">
        <f t="shared" si="988"/>
        <v>0</v>
      </c>
      <c r="H5966" s="74"/>
    </row>
    <row r="5967" ht="10.5" customHeight="1">
      <c r="A5967" s="61"/>
      <c r="B5967" s="70" t="s">
        <v>7087</v>
      </c>
      <c r="C5967" s="70" t="s">
        <v>4905</v>
      </c>
      <c r="D5967" s="71" t="s">
        <v>408</v>
      </c>
      <c r="E5967" s="72">
        <v>338.14</v>
      </c>
      <c r="F5967" s="73"/>
      <c r="G5967" s="94">
        <f t="shared" si="988"/>
        <v>0</v>
      </c>
      <c r="H5967" s="61"/>
    </row>
    <row r="5968" ht="10.5" customHeight="1">
      <c r="A5968" s="61"/>
      <c r="B5968" s="84" t="s">
        <v>7088</v>
      </c>
      <c r="C5968" s="85" t="s">
        <v>522</v>
      </c>
      <c r="D5968" s="49"/>
      <c r="E5968" s="49"/>
      <c r="F5968" s="49"/>
      <c r="G5968" s="93">
        <f>SUM(G5969:G5972)</f>
        <v>0</v>
      </c>
      <c r="H5968" s="74"/>
    </row>
    <row r="5969" ht="10.5" customHeight="1">
      <c r="A5969" s="61"/>
      <c r="B5969" s="70" t="s">
        <v>7089</v>
      </c>
      <c r="C5969" s="70" t="s">
        <v>4908</v>
      </c>
      <c r="D5969" s="71" t="s">
        <v>311</v>
      </c>
      <c r="E5969" s="72">
        <v>62.0</v>
      </c>
      <c r="F5969" s="73"/>
      <c r="G5969" s="94">
        <f t="shared" ref="G5969:G5972" si="989">ROUND(E5969*F5969,2)</f>
        <v>0</v>
      </c>
      <c r="H5969" s="61"/>
    </row>
    <row r="5970" ht="10.5" customHeight="1">
      <c r="A5970" s="61"/>
      <c r="B5970" s="70" t="s">
        <v>7090</v>
      </c>
      <c r="C5970" s="82" t="s">
        <v>7091</v>
      </c>
      <c r="D5970" s="71" t="s">
        <v>408</v>
      </c>
      <c r="E5970" s="72">
        <v>15.39</v>
      </c>
      <c r="F5970" s="73"/>
      <c r="G5970" s="94">
        <f t="shared" si="989"/>
        <v>0</v>
      </c>
      <c r="H5970" s="74"/>
    </row>
    <row r="5971" ht="10.5" customHeight="1">
      <c r="A5971" s="61"/>
      <c r="B5971" s="70" t="s">
        <v>7092</v>
      </c>
      <c r="C5971" s="70" t="s">
        <v>529</v>
      </c>
      <c r="D5971" s="71" t="s">
        <v>311</v>
      </c>
      <c r="E5971" s="72">
        <v>38.0</v>
      </c>
      <c r="F5971" s="73"/>
      <c r="G5971" s="94">
        <f t="shared" si="989"/>
        <v>0</v>
      </c>
      <c r="H5971" s="61"/>
    </row>
    <row r="5972" ht="10.5" customHeight="1">
      <c r="A5972" s="61"/>
      <c r="B5972" s="70" t="s">
        <v>7093</v>
      </c>
      <c r="C5972" s="82" t="s">
        <v>7094</v>
      </c>
      <c r="D5972" s="71" t="s">
        <v>311</v>
      </c>
      <c r="E5972" s="72">
        <v>6.0</v>
      </c>
      <c r="F5972" s="73"/>
      <c r="G5972" s="94">
        <f t="shared" si="989"/>
        <v>0</v>
      </c>
      <c r="H5972" s="91"/>
    </row>
    <row r="5973" ht="16.5" customHeight="1">
      <c r="A5973" s="61"/>
      <c r="B5973" s="79" t="s">
        <v>7095</v>
      </c>
      <c r="C5973" s="83" t="s">
        <v>7096</v>
      </c>
      <c r="D5973" s="49"/>
      <c r="E5973" s="49"/>
      <c r="F5973" s="49"/>
      <c r="G5973" s="81">
        <f>+G5974+G5977+G5982+G5986+G5993+G5997+G5999+G6001+G6006+G6010</f>
        <v>0</v>
      </c>
      <c r="H5973" s="61"/>
    </row>
    <row r="5974" ht="10.5" customHeight="1">
      <c r="A5974" s="61"/>
      <c r="B5974" s="84" t="s">
        <v>7097</v>
      </c>
      <c r="C5974" s="85" t="s">
        <v>405</v>
      </c>
      <c r="D5974" s="49"/>
      <c r="E5974" s="49"/>
      <c r="F5974" s="49"/>
      <c r="G5974" s="93">
        <f>SUM(G5975:G5976)</f>
        <v>0</v>
      </c>
      <c r="H5974" s="74"/>
    </row>
    <row r="5975" ht="10.5" customHeight="1">
      <c r="A5975" s="61"/>
      <c r="B5975" s="70" t="s">
        <v>7098</v>
      </c>
      <c r="C5975" s="70" t="s">
        <v>1093</v>
      </c>
      <c r="D5975" s="71" t="s">
        <v>525</v>
      </c>
      <c r="E5975" s="72">
        <v>82.93</v>
      </c>
      <c r="F5975" s="73"/>
      <c r="G5975" s="94">
        <f t="shared" ref="G5975:G5976" si="990">ROUND(E5975*F5975,2)</f>
        <v>0</v>
      </c>
      <c r="H5975" s="61"/>
    </row>
    <row r="5976" ht="10.5" customHeight="1">
      <c r="A5976" s="61"/>
      <c r="B5976" s="70" t="s">
        <v>7099</v>
      </c>
      <c r="C5976" s="70" t="s">
        <v>1095</v>
      </c>
      <c r="D5976" s="71" t="s">
        <v>525</v>
      </c>
      <c r="E5976" s="72">
        <v>82.93</v>
      </c>
      <c r="F5976" s="73"/>
      <c r="G5976" s="94">
        <f t="shared" si="990"/>
        <v>0</v>
      </c>
      <c r="H5976" s="74"/>
    </row>
    <row r="5977" ht="10.5" customHeight="1">
      <c r="A5977" s="61"/>
      <c r="B5977" s="84" t="s">
        <v>7100</v>
      </c>
      <c r="C5977" s="85" t="s">
        <v>410</v>
      </c>
      <c r="D5977" s="49"/>
      <c r="E5977" s="49"/>
      <c r="F5977" s="49"/>
      <c r="G5977" s="93">
        <f>SUM(G5978:G5981)</f>
        <v>0</v>
      </c>
      <c r="H5977" s="61"/>
    </row>
    <row r="5978" ht="10.5" customHeight="1">
      <c r="A5978" s="61"/>
      <c r="B5978" s="70" t="s">
        <v>7101</v>
      </c>
      <c r="C5978" s="70" t="s">
        <v>412</v>
      </c>
      <c r="D5978" s="71" t="s">
        <v>413</v>
      </c>
      <c r="E5978" s="72">
        <v>16.27</v>
      </c>
      <c r="F5978" s="73"/>
      <c r="G5978" s="94">
        <f t="shared" ref="G5978:G5981" si="991">ROUND(E5978*F5978,2)</f>
        <v>0</v>
      </c>
      <c r="H5978" s="74"/>
    </row>
    <row r="5979" ht="10.5" customHeight="1">
      <c r="A5979" s="61"/>
      <c r="B5979" s="70" t="s">
        <v>7102</v>
      </c>
      <c r="C5979" s="70" t="s">
        <v>417</v>
      </c>
      <c r="D5979" s="71" t="s">
        <v>408</v>
      </c>
      <c r="E5979" s="72">
        <v>19.62</v>
      </c>
      <c r="F5979" s="73"/>
      <c r="G5979" s="94">
        <f t="shared" si="991"/>
        <v>0</v>
      </c>
      <c r="H5979" s="61"/>
    </row>
    <row r="5980" ht="10.5" customHeight="1">
      <c r="A5980" s="61"/>
      <c r="B5980" s="70" t="s">
        <v>7103</v>
      </c>
      <c r="C5980" s="70" t="s">
        <v>421</v>
      </c>
      <c r="D5980" s="71" t="s">
        <v>413</v>
      </c>
      <c r="E5980" s="72">
        <v>2.81</v>
      </c>
      <c r="F5980" s="73"/>
      <c r="G5980" s="94">
        <f t="shared" si="991"/>
        <v>0</v>
      </c>
      <c r="H5980" s="74"/>
    </row>
    <row r="5981" ht="10.5" customHeight="1">
      <c r="A5981" s="61"/>
      <c r="B5981" s="70" t="s">
        <v>7104</v>
      </c>
      <c r="C5981" s="70" t="s">
        <v>425</v>
      </c>
      <c r="D5981" s="71" t="s">
        <v>413</v>
      </c>
      <c r="E5981" s="72">
        <v>13.46</v>
      </c>
      <c r="F5981" s="73"/>
      <c r="G5981" s="94">
        <f t="shared" si="991"/>
        <v>0</v>
      </c>
      <c r="H5981" s="61"/>
    </row>
    <row r="5982" ht="10.5" customHeight="1">
      <c r="A5982" s="61"/>
      <c r="B5982" s="84" t="s">
        <v>7105</v>
      </c>
      <c r="C5982" s="85" t="s">
        <v>427</v>
      </c>
      <c r="D5982" s="49"/>
      <c r="E5982" s="49"/>
      <c r="F5982" s="49"/>
      <c r="G5982" s="93">
        <f>SUM(G5983:G5985)</f>
        <v>0</v>
      </c>
      <c r="H5982" s="87"/>
    </row>
    <row r="5983" ht="10.5" customHeight="1">
      <c r="A5983" s="61"/>
      <c r="B5983" s="70" t="s">
        <v>7106</v>
      </c>
      <c r="C5983" s="70" t="s">
        <v>431</v>
      </c>
      <c r="D5983" s="71" t="s">
        <v>413</v>
      </c>
      <c r="E5983" s="72">
        <v>11.69</v>
      </c>
      <c r="F5983" s="73"/>
      <c r="G5983" s="94">
        <f t="shared" ref="G5983:G5985" si="992">ROUND(E5983*F5983,2)</f>
        <v>0</v>
      </c>
      <c r="H5983" s="61"/>
    </row>
    <row r="5984" ht="10.5" customHeight="1">
      <c r="A5984" s="61"/>
      <c r="B5984" s="70" t="s">
        <v>7107</v>
      </c>
      <c r="C5984" s="70" t="s">
        <v>970</v>
      </c>
      <c r="D5984" s="71" t="s">
        <v>413</v>
      </c>
      <c r="E5984" s="72">
        <v>5.19</v>
      </c>
      <c r="F5984" s="73"/>
      <c r="G5984" s="94">
        <f t="shared" si="992"/>
        <v>0</v>
      </c>
      <c r="H5984" s="61"/>
    </row>
    <row r="5985" ht="10.5" customHeight="1">
      <c r="A5985" s="61"/>
      <c r="B5985" s="70" t="s">
        <v>7108</v>
      </c>
      <c r="C5985" s="70" t="s">
        <v>1113</v>
      </c>
      <c r="D5985" s="71" t="s">
        <v>408</v>
      </c>
      <c r="E5985" s="72">
        <v>56.4</v>
      </c>
      <c r="F5985" s="73"/>
      <c r="G5985" s="94">
        <f t="shared" si="992"/>
        <v>0</v>
      </c>
      <c r="H5985" s="91"/>
    </row>
    <row r="5986" ht="10.5" customHeight="1">
      <c r="A5986" s="61"/>
      <c r="B5986" s="84" t="s">
        <v>7109</v>
      </c>
      <c r="C5986" s="85" t="s">
        <v>439</v>
      </c>
      <c r="D5986" s="49"/>
      <c r="E5986" s="49"/>
      <c r="F5986" s="49"/>
      <c r="G5986" s="93">
        <f>SUM(G5987:G5992)</f>
        <v>0</v>
      </c>
      <c r="H5986" s="61"/>
    </row>
    <row r="5987" ht="10.5" customHeight="1">
      <c r="A5987" s="61"/>
      <c r="B5987" s="70" t="s">
        <v>7110</v>
      </c>
      <c r="C5987" s="70" t="s">
        <v>991</v>
      </c>
      <c r="D5987" s="71" t="s">
        <v>413</v>
      </c>
      <c r="E5987" s="72">
        <v>8.3</v>
      </c>
      <c r="F5987" s="73"/>
      <c r="G5987" s="94">
        <f t="shared" ref="G5987:G5992" si="993">ROUND(E5987*F5987,2)</f>
        <v>0</v>
      </c>
      <c r="H5987" s="74"/>
    </row>
    <row r="5988" ht="10.5" customHeight="1">
      <c r="A5988" s="61"/>
      <c r="B5988" s="70" t="s">
        <v>7111</v>
      </c>
      <c r="C5988" s="70" t="s">
        <v>741</v>
      </c>
      <c r="D5988" s="71" t="s">
        <v>408</v>
      </c>
      <c r="E5988" s="72">
        <v>113.58</v>
      </c>
      <c r="F5988" s="73"/>
      <c r="G5988" s="94">
        <f t="shared" si="993"/>
        <v>0</v>
      </c>
      <c r="H5988" s="74"/>
    </row>
    <row r="5989" ht="10.5" customHeight="1">
      <c r="A5989" s="61"/>
      <c r="B5989" s="70" t="s">
        <v>7112</v>
      </c>
      <c r="C5989" s="70" t="s">
        <v>743</v>
      </c>
      <c r="D5989" s="71" t="s">
        <v>446</v>
      </c>
      <c r="E5989" s="72">
        <v>1577.95</v>
      </c>
      <c r="F5989" s="73"/>
      <c r="G5989" s="94">
        <f t="shared" si="993"/>
        <v>0</v>
      </c>
      <c r="H5989" s="61"/>
    </row>
    <row r="5990" ht="10.5" customHeight="1">
      <c r="A5990" s="61"/>
      <c r="B5990" s="70" t="s">
        <v>7113</v>
      </c>
      <c r="C5990" s="70" t="s">
        <v>996</v>
      </c>
      <c r="D5990" s="71" t="s">
        <v>413</v>
      </c>
      <c r="E5990" s="72">
        <v>3.85</v>
      </c>
      <c r="F5990" s="73"/>
      <c r="G5990" s="94">
        <f t="shared" si="993"/>
        <v>0</v>
      </c>
      <c r="H5990" s="91"/>
    </row>
    <row r="5991" ht="10.5" customHeight="1">
      <c r="A5991" s="61"/>
      <c r="B5991" s="70" t="s">
        <v>7114</v>
      </c>
      <c r="C5991" s="70" t="s">
        <v>748</v>
      </c>
      <c r="D5991" s="71" t="s">
        <v>408</v>
      </c>
      <c r="E5991" s="72">
        <v>51.34</v>
      </c>
      <c r="F5991" s="73"/>
      <c r="G5991" s="94">
        <f t="shared" si="993"/>
        <v>0</v>
      </c>
      <c r="H5991" s="61"/>
    </row>
    <row r="5992" ht="10.5" customHeight="1">
      <c r="A5992" s="61"/>
      <c r="B5992" s="70" t="s">
        <v>7115</v>
      </c>
      <c r="C5992" s="70" t="s">
        <v>750</v>
      </c>
      <c r="D5992" s="71" t="s">
        <v>446</v>
      </c>
      <c r="E5992" s="72">
        <v>602.95</v>
      </c>
      <c r="F5992" s="73"/>
      <c r="G5992" s="94">
        <f t="shared" si="993"/>
        <v>0</v>
      </c>
      <c r="H5992" s="74"/>
    </row>
    <row r="5993" ht="10.5" customHeight="1">
      <c r="A5993" s="61"/>
      <c r="B5993" s="84" t="s">
        <v>7116</v>
      </c>
      <c r="C5993" s="85" t="s">
        <v>1122</v>
      </c>
      <c r="D5993" s="49"/>
      <c r="E5993" s="49"/>
      <c r="F5993" s="49"/>
      <c r="G5993" s="93">
        <f>SUM(G5994:G5996)</f>
        <v>0</v>
      </c>
      <c r="H5993" s="61"/>
    </row>
    <row r="5994" ht="10.5" customHeight="1">
      <c r="A5994" s="61"/>
      <c r="B5994" s="70" t="s">
        <v>7117</v>
      </c>
      <c r="C5994" s="70" t="s">
        <v>1124</v>
      </c>
      <c r="D5994" s="71" t="s">
        <v>408</v>
      </c>
      <c r="E5994" s="72">
        <v>179.68</v>
      </c>
      <c r="F5994" s="73"/>
      <c r="G5994" s="94">
        <f t="shared" ref="G5994:G5996" si="994">ROUND(E5994*F5994,2)</f>
        <v>0</v>
      </c>
      <c r="H5994" s="74"/>
    </row>
    <row r="5995" ht="10.5" customHeight="1">
      <c r="A5995" s="61"/>
      <c r="B5995" s="70" t="s">
        <v>7118</v>
      </c>
      <c r="C5995" s="70" t="s">
        <v>1126</v>
      </c>
      <c r="D5995" s="71" t="s">
        <v>525</v>
      </c>
      <c r="E5995" s="72">
        <v>358.40000000000003</v>
      </c>
      <c r="F5995" s="73"/>
      <c r="G5995" s="94">
        <f t="shared" si="994"/>
        <v>0</v>
      </c>
      <c r="H5995" s="61"/>
    </row>
    <row r="5996" ht="10.5" customHeight="1">
      <c r="A5996" s="61"/>
      <c r="B5996" s="70" t="s">
        <v>7119</v>
      </c>
      <c r="C5996" s="70" t="s">
        <v>1128</v>
      </c>
      <c r="D5996" s="71" t="s">
        <v>408</v>
      </c>
      <c r="E5996" s="72">
        <v>359.36</v>
      </c>
      <c r="F5996" s="73"/>
      <c r="G5996" s="94">
        <f t="shared" si="994"/>
        <v>0</v>
      </c>
      <c r="H5996" s="74"/>
    </row>
    <row r="5997" ht="10.5" customHeight="1">
      <c r="A5997" s="61"/>
      <c r="B5997" s="84" t="s">
        <v>7120</v>
      </c>
      <c r="C5997" s="85" t="s">
        <v>484</v>
      </c>
      <c r="D5997" s="49"/>
      <c r="E5997" s="49"/>
      <c r="F5997" s="49"/>
      <c r="G5997" s="86">
        <f>+G5998</f>
        <v>0</v>
      </c>
      <c r="H5997" s="61"/>
    </row>
    <row r="5998" ht="10.5" customHeight="1">
      <c r="A5998" s="61"/>
      <c r="B5998" s="70" t="s">
        <v>7121</v>
      </c>
      <c r="C5998" s="70" t="s">
        <v>1131</v>
      </c>
      <c r="D5998" s="71" t="s">
        <v>408</v>
      </c>
      <c r="E5998" s="72">
        <v>200.16</v>
      </c>
      <c r="F5998" s="73"/>
      <c r="G5998" s="94">
        <f>ROUND(E5998*F5998,2)</f>
        <v>0</v>
      </c>
      <c r="H5998" s="74"/>
    </row>
    <row r="5999" ht="10.5" customHeight="1">
      <c r="A5999" s="61"/>
      <c r="B5999" s="84" t="s">
        <v>7122</v>
      </c>
      <c r="C5999" s="85" t="s">
        <v>496</v>
      </c>
      <c r="D5999" s="49"/>
      <c r="E5999" s="49"/>
      <c r="F5999" s="49"/>
      <c r="G5999" s="86">
        <f>+G6000</f>
        <v>0</v>
      </c>
      <c r="H5999" s="61"/>
    </row>
    <row r="6000" ht="10.5" customHeight="1">
      <c r="A6000" s="61"/>
      <c r="B6000" s="70" t="s">
        <v>7123</v>
      </c>
      <c r="C6000" s="70" t="s">
        <v>5292</v>
      </c>
      <c r="D6000" s="71" t="s">
        <v>408</v>
      </c>
      <c r="E6000" s="72">
        <v>10.200000000000001</v>
      </c>
      <c r="F6000" s="73"/>
      <c r="G6000" s="94">
        <f>ROUND(E6000*F6000,2)</f>
        <v>0</v>
      </c>
      <c r="H6000" s="74"/>
    </row>
    <row r="6001" ht="10.5" customHeight="1">
      <c r="A6001" s="61"/>
      <c r="B6001" s="84" t="s">
        <v>7124</v>
      </c>
      <c r="C6001" s="85" t="s">
        <v>506</v>
      </c>
      <c r="D6001" s="49"/>
      <c r="E6001" s="49"/>
      <c r="F6001" s="49"/>
      <c r="G6001" s="93">
        <f>SUM(G6002:G6005)</f>
        <v>0</v>
      </c>
      <c r="H6001" s="61"/>
    </row>
    <row r="6002" ht="10.5" customHeight="1">
      <c r="A6002" s="61"/>
      <c r="B6002" s="70" t="s">
        <v>7125</v>
      </c>
      <c r="C6002" s="70" t="s">
        <v>514</v>
      </c>
      <c r="D6002" s="71" t="s">
        <v>311</v>
      </c>
      <c r="E6002" s="72">
        <v>6.0</v>
      </c>
      <c r="F6002" s="73"/>
      <c r="G6002" s="94">
        <f t="shared" ref="G6002:G6005" si="995">ROUND(E6002*F6002,2)</f>
        <v>0</v>
      </c>
      <c r="H6002" s="61"/>
    </row>
    <row r="6003" ht="10.5" customHeight="1">
      <c r="A6003" s="61"/>
      <c r="B6003" s="70" t="s">
        <v>7126</v>
      </c>
      <c r="C6003" s="70" t="s">
        <v>1138</v>
      </c>
      <c r="D6003" s="71" t="s">
        <v>311</v>
      </c>
      <c r="E6003" s="72">
        <v>1.0</v>
      </c>
      <c r="F6003" s="73"/>
      <c r="G6003" s="94">
        <f t="shared" si="995"/>
        <v>0</v>
      </c>
      <c r="H6003" s="87"/>
    </row>
    <row r="6004" ht="10.5" customHeight="1">
      <c r="A6004" s="61"/>
      <c r="B6004" s="70" t="s">
        <v>7127</v>
      </c>
      <c r="C6004" s="70" t="s">
        <v>510</v>
      </c>
      <c r="D6004" s="71" t="s">
        <v>311</v>
      </c>
      <c r="E6004" s="72">
        <v>1.0</v>
      </c>
      <c r="F6004" s="73"/>
      <c r="G6004" s="94">
        <f t="shared" si="995"/>
        <v>0</v>
      </c>
      <c r="H6004" s="61"/>
    </row>
    <row r="6005" ht="10.5" customHeight="1">
      <c r="A6005" s="61"/>
      <c r="B6005" s="70" t="s">
        <v>7128</v>
      </c>
      <c r="C6005" s="70" t="s">
        <v>512</v>
      </c>
      <c r="D6005" s="71" t="s">
        <v>311</v>
      </c>
      <c r="E6005" s="72">
        <v>2.0</v>
      </c>
      <c r="F6005" s="73"/>
      <c r="G6005" s="94">
        <f t="shared" si="995"/>
        <v>0</v>
      </c>
      <c r="H6005" s="91"/>
    </row>
    <row r="6006" ht="10.5" customHeight="1">
      <c r="A6006" s="61"/>
      <c r="B6006" s="84" t="s">
        <v>7129</v>
      </c>
      <c r="C6006" s="85" t="s">
        <v>516</v>
      </c>
      <c r="D6006" s="49"/>
      <c r="E6006" s="49"/>
      <c r="F6006" s="49"/>
      <c r="G6006" s="93">
        <f>SUM(G6007:G6009)</f>
        <v>0</v>
      </c>
      <c r="H6006" s="61"/>
    </row>
    <row r="6007" ht="10.5" customHeight="1">
      <c r="A6007" s="61"/>
      <c r="B6007" s="70" t="s">
        <v>7130</v>
      </c>
      <c r="C6007" s="70" t="s">
        <v>1143</v>
      </c>
      <c r="D6007" s="71" t="s">
        <v>408</v>
      </c>
      <c r="E6007" s="72">
        <v>359.35</v>
      </c>
      <c r="F6007" s="73"/>
      <c r="G6007" s="94">
        <f t="shared" ref="G6007:G6009" si="996">ROUND(E6007*F6007,2)</f>
        <v>0</v>
      </c>
      <c r="H6007" s="74"/>
    </row>
    <row r="6008" ht="10.5" customHeight="1">
      <c r="A6008" s="61"/>
      <c r="B6008" s="70" t="s">
        <v>7131</v>
      </c>
      <c r="C6008" s="70" t="s">
        <v>1145</v>
      </c>
      <c r="D6008" s="71" t="s">
        <v>408</v>
      </c>
      <c r="E6008" s="72">
        <v>200.16</v>
      </c>
      <c r="F6008" s="73"/>
      <c r="G6008" s="94">
        <f t="shared" si="996"/>
        <v>0</v>
      </c>
      <c r="H6008" s="61"/>
    </row>
    <row r="6009" ht="10.5" customHeight="1">
      <c r="A6009" s="61"/>
      <c r="B6009" s="70" t="s">
        <v>7132</v>
      </c>
      <c r="C6009" s="70" t="s">
        <v>518</v>
      </c>
      <c r="D6009" s="71" t="s">
        <v>408</v>
      </c>
      <c r="E6009" s="72">
        <v>10.200000000000001</v>
      </c>
      <c r="F6009" s="73"/>
      <c r="G6009" s="94">
        <f t="shared" si="996"/>
        <v>0</v>
      </c>
      <c r="H6009" s="74"/>
    </row>
    <row r="6010" ht="10.5" customHeight="1">
      <c r="A6010" s="61"/>
      <c r="B6010" s="84" t="s">
        <v>7133</v>
      </c>
      <c r="C6010" s="85" t="s">
        <v>522</v>
      </c>
      <c r="D6010" s="49"/>
      <c r="E6010" s="49"/>
      <c r="F6010" s="49"/>
      <c r="G6010" s="93">
        <f>SUM(G6011:G6014)</f>
        <v>0</v>
      </c>
      <c r="H6010" s="61"/>
    </row>
    <row r="6011" ht="10.5" customHeight="1">
      <c r="A6011" s="61"/>
      <c r="B6011" s="70" t="s">
        <v>7134</v>
      </c>
      <c r="C6011" s="70" t="s">
        <v>1149</v>
      </c>
      <c r="D6011" s="71" t="s">
        <v>525</v>
      </c>
      <c r="E6011" s="72">
        <v>79.60000000000001</v>
      </c>
      <c r="F6011" s="73"/>
      <c r="G6011" s="94">
        <f t="shared" ref="G6011:G6014" si="997">ROUND(E6011*F6011,2)</f>
        <v>0</v>
      </c>
      <c r="H6011" s="91"/>
    </row>
    <row r="6012" ht="10.5" customHeight="1">
      <c r="A6012" s="61"/>
      <c r="B6012" s="70" t="s">
        <v>7135</v>
      </c>
      <c r="C6012" s="70" t="s">
        <v>1151</v>
      </c>
      <c r="D6012" s="71" t="s">
        <v>408</v>
      </c>
      <c r="E6012" s="72">
        <v>5.76</v>
      </c>
      <c r="F6012" s="73"/>
      <c r="G6012" s="94">
        <f t="shared" si="997"/>
        <v>0</v>
      </c>
      <c r="H6012" s="61"/>
    </row>
    <row r="6013" ht="10.5" customHeight="1">
      <c r="A6013" s="61"/>
      <c r="B6013" s="70" t="s">
        <v>7136</v>
      </c>
      <c r="C6013" s="70" t="s">
        <v>531</v>
      </c>
      <c r="D6013" s="71" t="s">
        <v>408</v>
      </c>
      <c r="E6013" s="72">
        <v>164.92000000000002</v>
      </c>
      <c r="F6013" s="73"/>
      <c r="G6013" s="94">
        <f t="shared" si="997"/>
        <v>0</v>
      </c>
      <c r="H6013" s="74"/>
    </row>
    <row r="6014" ht="10.5" customHeight="1">
      <c r="A6014" s="61"/>
      <c r="B6014" s="70" t="s">
        <v>7137</v>
      </c>
      <c r="C6014" s="70" t="s">
        <v>529</v>
      </c>
      <c r="D6014" s="71" t="s">
        <v>311</v>
      </c>
      <c r="E6014" s="72">
        <v>5.0</v>
      </c>
      <c r="F6014" s="73"/>
      <c r="G6014" s="94">
        <f t="shared" si="997"/>
        <v>0</v>
      </c>
      <c r="H6014" s="61"/>
    </row>
    <row r="6015" ht="10.5" customHeight="1">
      <c r="A6015" s="61"/>
      <c r="B6015" s="79" t="s">
        <v>7138</v>
      </c>
      <c r="C6015" s="83" t="s">
        <v>1155</v>
      </c>
      <c r="D6015" s="49"/>
      <c r="E6015" s="49"/>
      <c r="F6015" s="49"/>
      <c r="G6015" s="81">
        <f>SUM(G6016:G6017)</f>
        <v>0</v>
      </c>
      <c r="H6015" s="74"/>
    </row>
    <row r="6016" ht="10.5" customHeight="1">
      <c r="A6016" s="61"/>
      <c r="B6016" s="70" t="s">
        <v>7139</v>
      </c>
      <c r="C6016" s="70" t="s">
        <v>1157</v>
      </c>
      <c r="D6016" s="71" t="s">
        <v>408</v>
      </c>
      <c r="E6016" s="72">
        <v>72.24</v>
      </c>
      <c r="F6016" s="73"/>
      <c r="G6016" s="94">
        <f t="shared" ref="G6016:G6017" si="998">ROUND(E6016*F6016,2)</f>
        <v>0</v>
      </c>
      <c r="H6016" s="61"/>
    </row>
    <row r="6017" ht="10.5" customHeight="1">
      <c r="A6017" s="61"/>
      <c r="B6017" s="70" t="s">
        <v>7140</v>
      </c>
      <c r="C6017" s="82" t="s">
        <v>1764</v>
      </c>
      <c r="D6017" s="71" t="s">
        <v>408</v>
      </c>
      <c r="E6017" s="72">
        <v>10.64</v>
      </c>
      <c r="F6017" s="73"/>
      <c r="G6017" s="94">
        <f t="shared" si="998"/>
        <v>0</v>
      </c>
      <c r="H6017" s="74"/>
    </row>
    <row r="6018" ht="12.75" customHeight="1">
      <c r="A6018" s="61"/>
      <c r="B6018" s="66" t="s">
        <v>7141</v>
      </c>
      <c r="C6018" s="67" t="s">
        <v>50</v>
      </c>
      <c r="D6018" s="49"/>
      <c r="E6018" s="49"/>
      <c r="F6018" s="49"/>
      <c r="G6018" s="68">
        <f>+G6019+G6402+G6762+G7186</f>
        <v>0</v>
      </c>
      <c r="H6018" s="61"/>
    </row>
    <row r="6019" ht="15.0" customHeight="1">
      <c r="A6019" s="61"/>
      <c r="B6019" s="75" t="s">
        <v>51</v>
      </c>
      <c r="C6019" s="76" t="s">
        <v>52</v>
      </c>
      <c r="D6019" s="49"/>
      <c r="E6019" s="49"/>
      <c r="F6019" s="49"/>
      <c r="G6019" s="77">
        <f>+G6020+G6070+G6073+G6121+G6207+G6324+G6355+G6400</f>
        <v>0</v>
      </c>
      <c r="H6019" s="74"/>
    </row>
    <row r="6020" ht="15.0" customHeight="1">
      <c r="A6020" s="61"/>
      <c r="B6020" s="79" t="s">
        <v>7142</v>
      </c>
      <c r="C6020" s="83" t="s">
        <v>403</v>
      </c>
      <c r="D6020" s="49"/>
      <c r="E6020" s="49"/>
      <c r="F6020" s="49"/>
      <c r="G6020" s="81">
        <f>+G6021+G6023+G6028+G6033+G6052+G6055+G6058+G6061+G6063</f>
        <v>0</v>
      </c>
      <c r="H6020" s="61"/>
    </row>
    <row r="6021" ht="10.5" customHeight="1">
      <c r="A6021" s="61"/>
      <c r="B6021" s="84" t="s">
        <v>7143</v>
      </c>
      <c r="C6021" s="85" t="s">
        <v>405</v>
      </c>
      <c r="D6021" s="49"/>
      <c r="E6021" s="49"/>
      <c r="F6021" s="49"/>
      <c r="G6021" s="98">
        <f>SUM(G6022)</f>
        <v>0</v>
      </c>
      <c r="H6021" s="74"/>
    </row>
    <row r="6022" ht="10.5" customHeight="1">
      <c r="A6022" s="61"/>
      <c r="B6022" s="70" t="s">
        <v>7144</v>
      </c>
      <c r="C6022" s="70" t="s">
        <v>407</v>
      </c>
      <c r="D6022" s="71" t="s">
        <v>408</v>
      </c>
      <c r="E6022" s="72">
        <v>22.8</v>
      </c>
      <c r="F6022" s="73"/>
      <c r="G6022" s="94">
        <f>ROUND(E6022*F6022,2)</f>
        <v>0</v>
      </c>
      <c r="H6022" s="61"/>
    </row>
    <row r="6023" ht="10.5" customHeight="1">
      <c r="A6023" s="61"/>
      <c r="B6023" s="84" t="s">
        <v>7145</v>
      </c>
      <c r="C6023" s="85" t="s">
        <v>410</v>
      </c>
      <c r="D6023" s="49"/>
      <c r="E6023" s="49"/>
      <c r="F6023" s="49"/>
      <c r="G6023" s="98">
        <f>SUM(G6024:G6027)</f>
        <v>0</v>
      </c>
      <c r="H6023" s="61"/>
    </row>
    <row r="6024" ht="10.5" customHeight="1">
      <c r="A6024" s="61"/>
      <c r="B6024" s="70" t="s">
        <v>7146</v>
      </c>
      <c r="C6024" s="70" t="s">
        <v>415</v>
      </c>
      <c r="D6024" s="71" t="s">
        <v>413</v>
      </c>
      <c r="E6024" s="72">
        <v>55.160000000000004</v>
      </c>
      <c r="F6024" s="73"/>
      <c r="G6024" s="94">
        <f t="shared" ref="G6024:G6027" si="999">ROUND(E6024*F6024,2)</f>
        <v>0</v>
      </c>
      <c r="H6024" s="91"/>
    </row>
    <row r="6025" ht="10.5" customHeight="1">
      <c r="A6025" s="61"/>
      <c r="B6025" s="70" t="s">
        <v>7147</v>
      </c>
      <c r="C6025" s="70" t="s">
        <v>417</v>
      </c>
      <c r="D6025" s="71" t="s">
        <v>408</v>
      </c>
      <c r="E6025" s="72">
        <v>18.71</v>
      </c>
      <c r="F6025" s="73"/>
      <c r="G6025" s="94">
        <f t="shared" si="999"/>
        <v>0</v>
      </c>
      <c r="H6025" s="61"/>
    </row>
    <row r="6026" ht="10.5" customHeight="1">
      <c r="A6026" s="61"/>
      <c r="B6026" s="70" t="s">
        <v>7148</v>
      </c>
      <c r="C6026" s="70" t="s">
        <v>421</v>
      </c>
      <c r="D6026" s="71" t="s">
        <v>413</v>
      </c>
      <c r="E6026" s="72">
        <v>8.42</v>
      </c>
      <c r="F6026" s="73"/>
      <c r="G6026" s="94">
        <f t="shared" si="999"/>
        <v>0</v>
      </c>
      <c r="H6026" s="74"/>
    </row>
    <row r="6027" ht="10.5" customHeight="1">
      <c r="A6027" s="61"/>
      <c r="B6027" s="70" t="s">
        <v>7149</v>
      </c>
      <c r="C6027" s="70" t="s">
        <v>425</v>
      </c>
      <c r="D6027" s="71" t="s">
        <v>413</v>
      </c>
      <c r="E6027" s="72">
        <v>55.160000000000004</v>
      </c>
      <c r="F6027" s="73"/>
      <c r="G6027" s="94">
        <f t="shared" si="999"/>
        <v>0</v>
      </c>
      <c r="H6027" s="61"/>
    </row>
    <row r="6028" ht="10.5" customHeight="1">
      <c r="A6028" s="61"/>
      <c r="B6028" s="84" t="s">
        <v>7150</v>
      </c>
      <c r="C6028" s="85" t="s">
        <v>427</v>
      </c>
      <c r="D6028" s="49"/>
      <c r="E6028" s="49"/>
      <c r="F6028" s="49"/>
      <c r="G6028" s="98">
        <f>SUM(G6029:G6032)</f>
        <v>0</v>
      </c>
      <c r="H6028" s="74"/>
    </row>
    <row r="6029" ht="10.5" customHeight="1">
      <c r="A6029" s="61"/>
      <c r="B6029" s="70" t="s">
        <v>7151</v>
      </c>
      <c r="C6029" s="70" t="s">
        <v>429</v>
      </c>
      <c r="D6029" s="71" t="s">
        <v>413</v>
      </c>
      <c r="E6029" s="72">
        <v>1.87</v>
      </c>
      <c r="F6029" s="73"/>
      <c r="G6029" s="94">
        <f t="shared" ref="G6029:G6032" si="1000">ROUND(E6029*F6029,2)</f>
        <v>0</v>
      </c>
      <c r="H6029" s="61"/>
    </row>
    <row r="6030" ht="10.5" customHeight="1">
      <c r="A6030" s="61"/>
      <c r="B6030" s="70" t="s">
        <v>7152</v>
      </c>
      <c r="C6030" s="70" t="s">
        <v>433</v>
      </c>
      <c r="D6030" s="71" t="s">
        <v>413</v>
      </c>
      <c r="E6030" s="72">
        <v>1.07</v>
      </c>
      <c r="F6030" s="73"/>
      <c r="G6030" s="94">
        <f t="shared" si="1000"/>
        <v>0</v>
      </c>
      <c r="H6030" s="91"/>
    </row>
    <row r="6031" ht="10.5" customHeight="1">
      <c r="A6031" s="61"/>
      <c r="B6031" s="70" t="s">
        <v>7153</v>
      </c>
      <c r="C6031" s="70" t="s">
        <v>435</v>
      </c>
      <c r="D6031" s="71" t="s">
        <v>413</v>
      </c>
      <c r="E6031" s="72">
        <v>0.17</v>
      </c>
      <c r="F6031" s="73"/>
      <c r="G6031" s="94">
        <f t="shared" si="1000"/>
        <v>0</v>
      </c>
      <c r="H6031" s="61"/>
    </row>
    <row r="6032" ht="10.5" customHeight="1">
      <c r="A6032" s="61"/>
      <c r="B6032" s="70" t="s">
        <v>7154</v>
      </c>
      <c r="C6032" s="70" t="s">
        <v>437</v>
      </c>
      <c r="D6032" s="71" t="s">
        <v>408</v>
      </c>
      <c r="E6032" s="72">
        <v>2.2800000000000002</v>
      </c>
      <c r="F6032" s="73"/>
      <c r="G6032" s="94">
        <f t="shared" si="1000"/>
        <v>0</v>
      </c>
      <c r="H6032" s="74"/>
    </row>
    <row r="6033" ht="12.0" customHeight="1">
      <c r="A6033" s="61"/>
      <c r="B6033" s="84" t="s">
        <v>7155</v>
      </c>
      <c r="C6033" s="85" t="s">
        <v>439</v>
      </c>
      <c r="D6033" s="49"/>
      <c r="E6033" s="49"/>
      <c r="F6033" s="49"/>
      <c r="G6033" s="97">
        <f>+G6034+G6043</f>
        <v>0</v>
      </c>
      <c r="H6033" s="61"/>
    </row>
    <row r="6034" ht="10.5" customHeight="1">
      <c r="A6034" s="61"/>
      <c r="B6034" s="88" t="s">
        <v>7156</v>
      </c>
      <c r="C6034" s="89" t="s">
        <v>7157</v>
      </c>
      <c r="D6034" s="49"/>
      <c r="E6034" s="49"/>
      <c r="F6034" s="49"/>
      <c r="G6034" s="90">
        <f>SUM(G6035:G6042)</f>
        <v>0</v>
      </c>
      <c r="H6034" s="61"/>
    </row>
    <row r="6035" ht="10.5" customHeight="1">
      <c r="A6035" s="61"/>
      <c r="B6035" s="70" t="s">
        <v>7158</v>
      </c>
      <c r="C6035" s="82" t="s">
        <v>450</v>
      </c>
      <c r="D6035" s="71" t="s">
        <v>413</v>
      </c>
      <c r="E6035" s="72">
        <v>4.04</v>
      </c>
      <c r="F6035" s="73"/>
      <c r="G6035" s="94">
        <f t="shared" ref="G6035:G6042" si="1001">ROUND(E6035*F6035,2)</f>
        <v>0</v>
      </c>
      <c r="H6035" s="74"/>
    </row>
    <row r="6036" ht="10.5" customHeight="1">
      <c r="A6036" s="61"/>
      <c r="B6036" s="70" t="s">
        <v>7159</v>
      </c>
      <c r="C6036" s="82" t="s">
        <v>452</v>
      </c>
      <c r="D6036" s="71" t="s">
        <v>446</v>
      </c>
      <c r="E6036" s="72">
        <v>173.15</v>
      </c>
      <c r="F6036" s="73"/>
      <c r="G6036" s="94">
        <f t="shared" si="1001"/>
        <v>0</v>
      </c>
      <c r="H6036" s="61"/>
    </row>
    <row r="6037" ht="10.5" customHeight="1">
      <c r="A6037" s="61"/>
      <c r="B6037" s="70" t="s">
        <v>7160</v>
      </c>
      <c r="C6037" s="82" t="s">
        <v>454</v>
      </c>
      <c r="D6037" s="71" t="s">
        <v>413</v>
      </c>
      <c r="E6037" s="72">
        <v>8.56</v>
      </c>
      <c r="F6037" s="73"/>
      <c r="G6037" s="94">
        <f t="shared" si="1001"/>
        <v>0</v>
      </c>
      <c r="H6037" s="87"/>
    </row>
    <row r="6038" ht="10.5" customHeight="1">
      <c r="A6038" s="61"/>
      <c r="B6038" s="70" t="s">
        <v>7161</v>
      </c>
      <c r="C6038" s="70" t="s">
        <v>456</v>
      </c>
      <c r="D6038" s="71" t="s">
        <v>408</v>
      </c>
      <c r="E6038" s="72">
        <v>72.2</v>
      </c>
      <c r="F6038" s="73"/>
      <c r="G6038" s="94">
        <f t="shared" si="1001"/>
        <v>0</v>
      </c>
      <c r="H6038" s="61"/>
    </row>
    <row r="6039" ht="10.5" customHeight="1">
      <c r="A6039" s="61"/>
      <c r="B6039" s="70" t="s">
        <v>7162</v>
      </c>
      <c r="C6039" s="70" t="s">
        <v>458</v>
      </c>
      <c r="D6039" s="71" t="s">
        <v>446</v>
      </c>
      <c r="E6039" s="72">
        <v>401.99</v>
      </c>
      <c r="F6039" s="73"/>
      <c r="G6039" s="94">
        <f t="shared" si="1001"/>
        <v>0</v>
      </c>
      <c r="H6039" s="91"/>
    </row>
    <row r="6040" ht="10.5" customHeight="1">
      <c r="A6040" s="61"/>
      <c r="B6040" s="70" t="s">
        <v>7163</v>
      </c>
      <c r="C6040" s="82" t="s">
        <v>460</v>
      </c>
      <c r="D6040" s="71" t="s">
        <v>413</v>
      </c>
      <c r="E6040" s="72">
        <v>3.2600000000000002</v>
      </c>
      <c r="F6040" s="73"/>
      <c r="G6040" s="94">
        <f t="shared" si="1001"/>
        <v>0</v>
      </c>
      <c r="H6040" s="61"/>
    </row>
    <row r="6041" ht="10.5" customHeight="1">
      <c r="A6041" s="61"/>
      <c r="B6041" s="70" t="s">
        <v>7164</v>
      </c>
      <c r="C6041" s="70" t="s">
        <v>462</v>
      </c>
      <c r="D6041" s="71" t="s">
        <v>408</v>
      </c>
      <c r="E6041" s="72">
        <v>9.6</v>
      </c>
      <c r="F6041" s="73"/>
      <c r="G6041" s="94">
        <f t="shared" si="1001"/>
        <v>0</v>
      </c>
      <c r="H6041" s="74"/>
    </row>
    <row r="6042" ht="10.5" customHeight="1">
      <c r="A6042" s="61"/>
      <c r="B6042" s="70" t="s">
        <v>7165</v>
      </c>
      <c r="C6042" s="70" t="s">
        <v>464</v>
      </c>
      <c r="D6042" s="71" t="s">
        <v>446</v>
      </c>
      <c r="E6042" s="72">
        <v>140.95000000000002</v>
      </c>
      <c r="F6042" s="73"/>
      <c r="G6042" s="94">
        <f t="shared" si="1001"/>
        <v>0</v>
      </c>
      <c r="H6042" s="61"/>
    </row>
    <row r="6043" ht="10.5" customHeight="1">
      <c r="A6043" s="61"/>
      <c r="B6043" s="88" t="s">
        <v>7166</v>
      </c>
      <c r="C6043" s="89" t="s">
        <v>466</v>
      </c>
      <c r="D6043" s="49"/>
      <c r="E6043" s="49"/>
      <c r="F6043" s="49"/>
      <c r="G6043" s="90">
        <f>SUM(G6044:G6051)</f>
        <v>0</v>
      </c>
      <c r="H6043" s="74"/>
    </row>
    <row r="6044" ht="10.5" customHeight="1">
      <c r="A6044" s="61"/>
      <c r="B6044" s="70" t="s">
        <v>7167</v>
      </c>
      <c r="C6044" s="70" t="s">
        <v>468</v>
      </c>
      <c r="D6044" s="71" t="s">
        <v>413</v>
      </c>
      <c r="E6044" s="72">
        <v>0.38</v>
      </c>
      <c r="F6044" s="73"/>
      <c r="G6044" s="94">
        <f t="shared" ref="G6044:G6051" si="1002">ROUND(E6044*F6044,2)</f>
        <v>0</v>
      </c>
      <c r="H6044" s="61"/>
    </row>
    <row r="6045" ht="10.5" customHeight="1">
      <c r="A6045" s="61"/>
      <c r="B6045" s="70" t="s">
        <v>7168</v>
      </c>
      <c r="C6045" s="70" t="s">
        <v>470</v>
      </c>
      <c r="D6045" s="71" t="s">
        <v>446</v>
      </c>
      <c r="E6045" s="72">
        <v>24.44</v>
      </c>
      <c r="F6045" s="73"/>
      <c r="G6045" s="94">
        <f t="shared" si="1002"/>
        <v>0</v>
      </c>
      <c r="H6045" s="91"/>
    </row>
    <row r="6046" ht="10.5" customHeight="1">
      <c r="A6046" s="61"/>
      <c r="B6046" s="70" t="s">
        <v>7169</v>
      </c>
      <c r="C6046" s="70" t="s">
        <v>472</v>
      </c>
      <c r="D6046" s="71" t="s">
        <v>413</v>
      </c>
      <c r="E6046" s="72">
        <v>1.99</v>
      </c>
      <c r="F6046" s="73"/>
      <c r="G6046" s="94">
        <f t="shared" si="1002"/>
        <v>0</v>
      </c>
      <c r="H6046" s="61"/>
    </row>
    <row r="6047" ht="10.5" customHeight="1">
      <c r="A6047" s="61"/>
      <c r="B6047" s="70" t="s">
        <v>7170</v>
      </c>
      <c r="C6047" s="70" t="s">
        <v>474</v>
      </c>
      <c r="D6047" s="71" t="s">
        <v>408</v>
      </c>
      <c r="E6047" s="72">
        <v>14.08</v>
      </c>
      <c r="F6047" s="73"/>
      <c r="G6047" s="94">
        <f t="shared" si="1002"/>
        <v>0</v>
      </c>
      <c r="H6047" s="74"/>
    </row>
    <row r="6048" ht="10.5" customHeight="1">
      <c r="A6048" s="61"/>
      <c r="B6048" s="70" t="s">
        <v>7171</v>
      </c>
      <c r="C6048" s="70" t="s">
        <v>476</v>
      </c>
      <c r="D6048" s="71" t="s">
        <v>446</v>
      </c>
      <c r="E6048" s="72">
        <v>127.4</v>
      </c>
      <c r="F6048" s="73"/>
      <c r="G6048" s="94">
        <f t="shared" si="1002"/>
        <v>0</v>
      </c>
      <c r="H6048" s="61"/>
    </row>
    <row r="6049" ht="10.5" customHeight="1">
      <c r="A6049" s="61"/>
      <c r="B6049" s="70" t="s">
        <v>7172</v>
      </c>
      <c r="C6049" s="70" t="s">
        <v>478</v>
      </c>
      <c r="D6049" s="71" t="s">
        <v>413</v>
      </c>
      <c r="E6049" s="72">
        <v>0.12</v>
      </c>
      <c r="F6049" s="73"/>
      <c r="G6049" s="94">
        <f t="shared" si="1002"/>
        <v>0</v>
      </c>
      <c r="H6049" s="74"/>
    </row>
    <row r="6050" ht="10.5" customHeight="1">
      <c r="A6050" s="61"/>
      <c r="B6050" s="70" t="s">
        <v>7173</v>
      </c>
      <c r="C6050" s="70" t="s">
        <v>480</v>
      </c>
      <c r="D6050" s="71" t="s">
        <v>408</v>
      </c>
      <c r="E6050" s="72">
        <v>0.28</v>
      </c>
      <c r="F6050" s="73"/>
      <c r="G6050" s="94">
        <f t="shared" si="1002"/>
        <v>0</v>
      </c>
      <c r="H6050" s="61"/>
    </row>
    <row r="6051" ht="10.5" customHeight="1">
      <c r="A6051" s="61"/>
      <c r="B6051" s="70" t="s">
        <v>7174</v>
      </c>
      <c r="C6051" s="70" t="s">
        <v>482</v>
      </c>
      <c r="D6051" s="71" t="s">
        <v>446</v>
      </c>
      <c r="E6051" s="72">
        <v>15.24</v>
      </c>
      <c r="F6051" s="73"/>
      <c r="G6051" s="94">
        <f t="shared" si="1002"/>
        <v>0</v>
      </c>
      <c r="H6051" s="74"/>
    </row>
    <row r="6052" ht="10.5" customHeight="1">
      <c r="A6052" s="61"/>
      <c r="B6052" s="84" t="s">
        <v>7175</v>
      </c>
      <c r="C6052" s="85" t="s">
        <v>484</v>
      </c>
      <c r="D6052" s="49"/>
      <c r="E6052" s="49"/>
      <c r="F6052" s="49"/>
      <c r="G6052" s="98">
        <f>SUM(G6053:G6054)</f>
        <v>0</v>
      </c>
      <c r="H6052" s="61"/>
    </row>
    <row r="6053" ht="10.5" customHeight="1">
      <c r="A6053" s="61"/>
      <c r="B6053" s="70" t="s">
        <v>7176</v>
      </c>
      <c r="C6053" s="70" t="s">
        <v>647</v>
      </c>
      <c r="D6053" s="71" t="s">
        <v>408</v>
      </c>
      <c r="E6053" s="72">
        <v>2.54</v>
      </c>
      <c r="F6053" s="73"/>
      <c r="G6053" s="94">
        <f t="shared" ref="G6053:G6054" si="1003">ROUND(E6053*F6053,2)</f>
        <v>0</v>
      </c>
      <c r="H6053" s="74"/>
    </row>
    <row r="6054" ht="10.5" customHeight="1">
      <c r="A6054" s="61"/>
      <c r="B6054" s="70" t="s">
        <v>7177</v>
      </c>
      <c r="C6054" s="70" t="s">
        <v>488</v>
      </c>
      <c r="D6054" s="71" t="s">
        <v>408</v>
      </c>
      <c r="E6054" s="72">
        <v>45.74</v>
      </c>
      <c r="F6054" s="73"/>
      <c r="G6054" s="94">
        <f t="shared" si="1003"/>
        <v>0</v>
      </c>
      <c r="H6054" s="61"/>
    </row>
    <row r="6055" ht="10.5" customHeight="1">
      <c r="A6055" s="61"/>
      <c r="B6055" s="84" t="s">
        <v>7178</v>
      </c>
      <c r="C6055" s="85" t="s">
        <v>490</v>
      </c>
      <c r="D6055" s="49"/>
      <c r="E6055" s="49"/>
      <c r="F6055" s="49"/>
      <c r="G6055" s="98">
        <f>SUM(G6056:G6057)</f>
        <v>0</v>
      </c>
      <c r="H6055" s="91"/>
    </row>
    <row r="6056" ht="10.5" customHeight="1">
      <c r="A6056" s="61"/>
      <c r="B6056" s="70" t="s">
        <v>7179</v>
      </c>
      <c r="C6056" s="70" t="s">
        <v>492</v>
      </c>
      <c r="D6056" s="71" t="s">
        <v>408</v>
      </c>
      <c r="E6056" s="72">
        <v>9.6</v>
      </c>
      <c r="F6056" s="73"/>
      <c r="G6056" s="94">
        <f t="shared" ref="G6056:G6057" si="1004">ROUND(E6056*F6056,2)</f>
        <v>0</v>
      </c>
      <c r="H6056" s="61"/>
    </row>
    <row r="6057" ht="10.5" customHeight="1">
      <c r="A6057" s="61"/>
      <c r="B6057" s="70" t="s">
        <v>7180</v>
      </c>
      <c r="C6057" s="70" t="s">
        <v>494</v>
      </c>
      <c r="D6057" s="71" t="s">
        <v>408</v>
      </c>
      <c r="E6057" s="72">
        <v>9.6</v>
      </c>
      <c r="F6057" s="73"/>
      <c r="G6057" s="94">
        <f t="shared" si="1004"/>
        <v>0</v>
      </c>
      <c r="H6057" s="74"/>
    </row>
    <row r="6058" ht="10.5" customHeight="1">
      <c r="A6058" s="61"/>
      <c r="B6058" s="84" t="s">
        <v>7181</v>
      </c>
      <c r="C6058" s="85" t="s">
        <v>496</v>
      </c>
      <c r="D6058" s="49"/>
      <c r="E6058" s="49"/>
      <c r="F6058" s="49"/>
      <c r="G6058" s="98">
        <f>SUM(G6059:G6060)</f>
        <v>0</v>
      </c>
      <c r="H6058" s="61"/>
    </row>
    <row r="6059" ht="10.5" customHeight="1">
      <c r="A6059" s="61"/>
      <c r="B6059" s="70" t="s">
        <v>7182</v>
      </c>
      <c r="C6059" s="70" t="s">
        <v>638</v>
      </c>
      <c r="D6059" s="71" t="s">
        <v>525</v>
      </c>
      <c r="E6059" s="72">
        <v>2.4</v>
      </c>
      <c r="F6059" s="73"/>
      <c r="G6059" s="94">
        <f t="shared" ref="G6059:G6060" si="1005">ROUND(E6059*F6059,2)</f>
        <v>0</v>
      </c>
      <c r="H6059" s="91"/>
    </row>
    <row r="6060" ht="10.5" customHeight="1">
      <c r="A6060" s="61"/>
      <c r="B6060" s="70" t="s">
        <v>7183</v>
      </c>
      <c r="C6060" s="70" t="s">
        <v>7184</v>
      </c>
      <c r="D6060" s="71" t="s">
        <v>311</v>
      </c>
      <c r="E6060" s="72">
        <v>1.0</v>
      </c>
      <c r="F6060" s="73"/>
      <c r="G6060" s="94">
        <f t="shared" si="1005"/>
        <v>0</v>
      </c>
      <c r="H6060" s="61"/>
    </row>
    <row r="6061" ht="10.5" customHeight="1">
      <c r="A6061" s="61"/>
      <c r="B6061" s="84" t="s">
        <v>7185</v>
      </c>
      <c r="C6061" s="85" t="s">
        <v>516</v>
      </c>
      <c r="D6061" s="49"/>
      <c r="E6061" s="49"/>
      <c r="F6061" s="49"/>
      <c r="G6061" s="98">
        <f>SUM(G6062)</f>
        <v>0</v>
      </c>
      <c r="H6061" s="74"/>
    </row>
    <row r="6062" ht="10.5" customHeight="1">
      <c r="A6062" s="61"/>
      <c r="B6062" s="70" t="s">
        <v>7186</v>
      </c>
      <c r="C6062" s="70" t="s">
        <v>831</v>
      </c>
      <c r="D6062" s="71" t="s">
        <v>408</v>
      </c>
      <c r="E6062" s="72">
        <v>31.36</v>
      </c>
      <c r="F6062" s="73"/>
      <c r="G6062" s="94">
        <f>ROUND(E6062*F6062,2)</f>
        <v>0</v>
      </c>
      <c r="H6062" s="61"/>
    </row>
    <row r="6063" ht="10.5" customHeight="1">
      <c r="A6063" s="61"/>
      <c r="B6063" s="84" t="s">
        <v>7187</v>
      </c>
      <c r="C6063" s="85" t="s">
        <v>522</v>
      </c>
      <c r="D6063" s="49"/>
      <c r="E6063" s="49"/>
      <c r="F6063" s="49"/>
      <c r="G6063" s="98">
        <f>SUM(G6064:G6069)</f>
        <v>0</v>
      </c>
      <c r="H6063" s="74"/>
    </row>
    <row r="6064" ht="10.5" customHeight="1">
      <c r="A6064" s="61"/>
      <c r="B6064" s="70" t="s">
        <v>7188</v>
      </c>
      <c r="C6064" s="70" t="s">
        <v>524</v>
      </c>
      <c r="D6064" s="71" t="s">
        <v>525</v>
      </c>
      <c r="E6064" s="72">
        <v>1.0</v>
      </c>
      <c r="F6064" s="73"/>
      <c r="G6064" s="94">
        <f t="shared" ref="G6064:G6069" si="1006">ROUND(E6064*F6064,2)</f>
        <v>0</v>
      </c>
      <c r="H6064" s="61"/>
    </row>
    <row r="6065" ht="10.5" customHeight="1">
      <c r="A6065" s="61"/>
      <c r="B6065" s="70" t="s">
        <v>7189</v>
      </c>
      <c r="C6065" s="70" t="s">
        <v>527</v>
      </c>
      <c r="D6065" s="71" t="s">
        <v>311</v>
      </c>
      <c r="E6065" s="72">
        <v>18.0</v>
      </c>
      <c r="F6065" s="73"/>
      <c r="G6065" s="94">
        <f t="shared" si="1006"/>
        <v>0</v>
      </c>
      <c r="H6065" s="74"/>
    </row>
    <row r="6066" ht="10.5" customHeight="1">
      <c r="A6066" s="61"/>
      <c r="B6066" s="70" t="s">
        <v>7190</v>
      </c>
      <c r="C6066" s="70" t="s">
        <v>4258</v>
      </c>
      <c r="D6066" s="71" t="s">
        <v>408</v>
      </c>
      <c r="E6066" s="72">
        <v>0.16</v>
      </c>
      <c r="F6066" s="73"/>
      <c r="G6066" s="94">
        <f t="shared" si="1006"/>
        <v>0</v>
      </c>
      <c r="H6066" s="61"/>
    </row>
    <row r="6067" ht="10.5" customHeight="1">
      <c r="A6067" s="61"/>
      <c r="B6067" s="70" t="s">
        <v>7191</v>
      </c>
      <c r="C6067" s="70" t="s">
        <v>644</v>
      </c>
      <c r="D6067" s="71" t="s">
        <v>311</v>
      </c>
      <c r="E6067" s="72">
        <v>4.0</v>
      </c>
      <c r="F6067" s="73"/>
      <c r="G6067" s="94">
        <f t="shared" si="1006"/>
        <v>0</v>
      </c>
      <c r="H6067" s="74"/>
    </row>
    <row r="6068" ht="10.5" customHeight="1">
      <c r="A6068" s="61"/>
      <c r="B6068" s="70" t="s">
        <v>7192</v>
      </c>
      <c r="C6068" s="70" t="s">
        <v>529</v>
      </c>
      <c r="D6068" s="71" t="s">
        <v>311</v>
      </c>
      <c r="E6068" s="72">
        <v>7.0</v>
      </c>
      <c r="F6068" s="73"/>
      <c r="G6068" s="94">
        <f t="shared" si="1006"/>
        <v>0</v>
      </c>
      <c r="H6068" s="61"/>
    </row>
    <row r="6069" ht="10.5" customHeight="1">
      <c r="A6069" s="61"/>
      <c r="B6069" s="70" t="s">
        <v>7193</v>
      </c>
      <c r="C6069" s="70" t="s">
        <v>531</v>
      </c>
      <c r="D6069" s="71" t="s">
        <v>408</v>
      </c>
      <c r="E6069" s="72">
        <v>98.44</v>
      </c>
      <c r="F6069" s="73"/>
      <c r="G6069" s="94">
        <f t="shared" si="1006"/>
        <v>0</v>
      </c>
      <c r="H6069" s="74"/>
    </row>
    <row r="6070" ht="10.5" customHeight="1">
      <c r="A6070" s="61"/>
      <c r="B6070" s="79" t="s">
        <v>7194</v>
      </c>
      <c r="C6070" s="83" t="s">
        <v>405</v>
      </c>
      <c r="D6070" s="49"/>
      <c r="E6070" s="49"/>
      <c r="F6070" s="49"/>
      <c r="G6070" s="99">
        <f>SUM(G6071:G6072)</f>
        <v>0</v>
      </c>
      <c r="H6070" s="61"/>
    </row>
    <row r="6071" ht="10.5" customHeight="1">
      <c r="A6071" s="61"/>
      <c r="B6071" s="70" t="s">
        <v>7195</v>
      </c>
      <c r="C6071" s="70" t="s">
        <v>576</v>
      </c>
      <c r="D6071" s="71" t="s">
        <v>311</v>
      </c>
      <c r="E6071" s="72">
        <v>1.0</v>
      </c>
      <c r="F6071" s="73"/>
      <c r="G6071" s="94">
        <f t="shared" ref="G6071:G6072" si="1007">ROUND(E6071*F6071,2)</f>
        <v>0</v>
      </c>
      <c r="H6071" s="74"/>
    </row>
    <row r="6072" ht="10.5" customHeight="1">
      <c r="A6072" s="61"/>
      <c r="B6072" s="70" t="s">
        <v>7196</v>
      </c>
      <c r="C6072" s="70" t="s">
        <v>578</v>
      </c>
      <c r="D6072" s="71" t="s">
        <v>311</v>
      </c>
      <c r="E6072" s="72">
        <v>1.0</v>
      </c>
      <c r="F6072" s="73"/>
      <c r="G6072" s="94">
        <f t="shared" si="1007"/>
        <v>0</v>
      </c>
      <c r="H6072" s="61"/>
    </row>
    <row r="6073" ht="14.25" customHeight="1">
      <c r="A6073" s="61"/>
      <c r="B6073" s="79" t="s">
        <v>7197</v>
      </c>
      <c r="C6073" s="83" t="s">
        <v>2359</v>
      </c>
      <c r="D6073" s="49"/>
      <c r="E6073" s="49"/>
      <c r="F6073" s="49"/>
      <c r="G6073" s="81">
        <f>+G6074+G6082+G6101+G6103+G6110+G6114+G6116</f>
        <v>0</v>
      </c>
      <c r="H6073" s="91"/>
    </row>
    <row r="6074" ht="10.5" customHeight="1">
      <c r="A6074" s="61"/>
      <c r="B6074" s="84" t="s">
        <v>7198</v>
      </c>
      <c r="C6074" s="85" t="s">
        <v>580</v>
      </c>
      <c r="D6074" s="49"/>
      <c r="E6074" s="49"/>
      <c r="F6074" s="49"/>
      <c r="G6074" s="98">
        <f>SUM(G6075:G6081)</f>
        <v>0</v>
      </c>
      <c r="H6074" s="61"/>
    </row>
    <row r="6075" ht="10.5" customHeight="1">
      <c r="A6075" s="61"/>
      <c r="B6075" s="70" t="s">
        <v>7199</v>
      </c>
      <c r="C6075" s="70" t="s">
        <v>582</v>
      </c>
      <c r="D6075" s="71" t="s">
        <v>413</v>
      </c>
      <c r="E6075" s="72">
        <v>62.620000000000005</v>
      </c>
      <c r="F6075" s="73"/>
      <c r="G6075" s="94">
        <f t="shared" ref="G6075:G6081" si="1008">ROUND(E6075*F6075,2)</f>
        <v>0</v>
      </c>
      <c r="H6075" s="74"/>
    </row>
    <row r="6076" ht="10.5" customHeight="1">
      <c r="A6076" s="61"/>
      <c r="B6076" s="70" t="s">
        <v>7200</v>
      </c>
      <c r="C6076" s="70" t="s">
        <v>584</v>
      </c>
      <c r="D6076" s="71" t="s">
        <v>413</v>
      </c>
      <c r="E6076" s="72">
        <v>15.21</v>
      </c>
      <c r="F6076" s="73"/>
      <c r="G6076" s="94">
        <f t="shared" si="1008"/>
        <v>0</v>
      </c>
      <c r="H6076" s="61"/>
    </row>
    <row r="6077" ht="10.5" customHeight="1">
      <c r="A6077" s="61"/>
      <c r="B6077" s="70" t="s">
        <v>7201</v>
      </c>
      <c r="C6077" s="70" t="s">
        <v>1255</v>
      </c>
      <c r="D6077" s="71" t="s">
        <v>413</v>
      </c>
      <c r="E6077" s="72">
        <v>5.95</v>
      </c>
      <c r="F6077" s="73"/>
      <c r="G6077" s="94">
        <f t="shared" si="1008"/>
        <v>0</v>
      </c>
      <c r="H6077" s="74"/>
    </row>
    <row r="6078" ht="10.5" customHeight="1">
      <c r="A6078" s="61"/>
      <c r="B6078" s="70" t="s">
        <v>7202</v>
      </c>
      <c r="C6078" s="70" t="s">
        <v>588</v>
      </c>
      <c r="D6078" s="71" t="s">
        <v>408</v>
      </c>
      <c r="E6078" s="72">
        <v>111.35000000000001</v>
      </c>
      <c r="F6078" s="73"/>
      <c r="G6078" s="94">
        <f t="shared" si="1008"/>
        <v>0</v>
      </c>
      <c r="H6078" s="61"/>
    </row>
    <row r="6079" ht="10.5" customHeight="1">
      <c r="A6079" s="61"/>
      <c r="B6079" s="70" t="s">
        <v>7203</v>
      </c>
      <c r="C6079" s="70" t="s">
        <v>590</v>
      </c>
      <c r="D6079" s="71" t="s">
        <v>311</v>
      </c>
      <c r="E6079" s="72">
        <v>4.0</v>
      </c>
      <c r="F6079" s="73"/>
      <c r="G6079" s="94">
        <f t="shared" si="1008"/>
        <v>0</v>
      </c>
      <c r="H6079" s="61"/>
    </row>
    <row r="6080" ht="10.5" customHeight="1">
      <c r="A6080" s="61"/>
      <c r="B6080" s="70" t="s">
        <v>7204</v>
      </c>
      <c r="C6080" s="70" t="s">
        <v>592</v>
      </c>
      <c r="D6080" s="71" t="s">
        <v>311</v>
      </c>
      <c r="E6080" s="72">
        <v>4.0</v>
      </c>
      <c r="F6080" s="73"/>
      <c r="G6080" s="94">
        <f t="shared" si="1008"/>
        <v>0</v>
      </c>
      <c r="H6080" s="74"/>
    </row>
    <row r="6081" ht="10.5" customHeight="1">
      <c r="A6081" s="61"/>
      <c r="B6081" s="70" t="s">
        <v>7205</v>
      </c>
      <c r="C6081" s="70" t="s">
        <v>594</v>
      </c>
      <c r="D6081" s="71" t="s">
        <v>413</v>
      </c>
      <c r="E6081" s="72">
        <v>195.13</v>
      </c>
      <c r="F6081" s="73"/>
      <c r="G6081" s="94">
        <f t="shared" si="1008"/>
        <v>0</v>
      </c>
      <c r="H6081" s="61"/>
    </row>
    <row r="6082" ht="12.0" customHeight="1">
      <c r="A6082" s="61"/>
      <c r="B6082" s="84" t="s">
        <v>7206</v>
      </c>
      <c r="C6082" s="85" t="s">
        <v>439</v>
      </c>
      <c r="D6082" s="49"/>
      <c r="E6082" s="49"/>
      <c r="F6082" s="49"/>
      <c r="G6082" s="97">
        <f>+G6083+G6089+G6094+G6097</f>
        <v>0</v>
      </c>
      <c r="H6082" s="74"/>
    </row>
    <row r="6083" ht="10.5" customHeight="1">
      <c r="A6083" s="61"/>
      <c r="B6083" s="88" t="s">
        <v>7207</v>
      </c>
      <c r="C6083" s="89" t="s">
        <v>597</v>
      </c>
      <c r="D6083" s="49"/>
      <c r="E6083" s="49"/>
      <c r="F6083" s="49"/>
      <c r="G6083" s="90">
        <f>SUM(G6084:G6088)</f>
        <v>0</v>
      </c>
      <c r="H6083" s="61"/>
    </row>
    <row r="6084" ht="10.5" customHeight="1">
      <c r="A6084" s="61"/>
      <c r="B6084" s="70" t="s">
        <v>7208</v>
      </c>
      <c r="C6084" s="70" t="s">
        <v>599</v>
      </c>
      <c r="D6084" s="71" t="s">
        <v>408</v>
      </c>
      <c r="E6084" s="72">
        <v>550.63</v>
      </c>
      <c r="F6084" s="73"/>
      <c r="G6084" s="94">
        <f t="shared" ref="G6084:G6088" si="1009">ROUND(E6084*F6084,2)</f>
        <v>0</v>
      </c>
      <c r="H6084" s="87"/>
    </row>
    <row r="6085" ht="10.5" customHeight="1">
      <c r="A6085" s="61"/>
      <c r="B6085" s="70" t="s">
        <v>7209</v>
      </c>
      <c r="C6085" s="70" t="s">
        <v>601</v>
      </c>
      <c r="D6085" s="71" t="s">
        <v>408</v>
      </c>
      <c r="E6085" s="72">
        <v>550.63</v>
      </c>
      <c r="F6085" s="73"/>
      <c r="G6085" s="94">
        <f t="shared" si="1009"/>
        <v>0</v>
      </c>
      <c r="H6085" s="61"/>
    </row>
    <row r="6086" ht="10.5" customHeight="1">
      <c r="A6086" s="61"/>
      <c r="B6086" s="70" t="s">
        <v>7210</v>
      </c>
      <c r="C6086" s="82" t="s">
        <v>603</v>
      </c>
      <c r="D6086" s="71" t="s">
        <v>413</v>
      </c>
      <c r="E6086" s="72">
        <v>82.21000000000001</v>
      </c>
      <c r="F6086" s="73"/>
      <c r="G6086" s="94">
        <f t="shared" si="1009"/>
        <v>0</v>
      </c>
      <c r="H6086" s="74"/>
    </row>
    <row r="6087" ht="10.5" customHeight="1">
      <c r="A6087" s="61"/>
      <c r="B6087" s="70" t="s">
        <v>7211</v>
      </c>
      <c r="C6087" s="70" t="s">
        <v>605</v>
      </c>
      <c r="D6087" s="71" t="s">
        <v>408</v>
      </c>
      <c r="E6087" s="72">
        <v>545.49</v>
      </c>
      <c r="F6087" s="73"/>
      <c r="G6087" s="94">
        <f t="shared" si="1009"/>
        <v>0</v>
      </c>
      <c r="H6087" s="61"/>
    </row>
    <row r="6088" ht="10.5" customHeight="1">
      <c r="A6088" s="61"/>
      <c r="B6088" s="70" t="s">
        <v>7212</v>
      </c>
      <c r="C6088" s="70" t="s">
        <v>607</v>
      </c>
      <c r="D6088" s="71" t="s">
        <v>446</v>
      </c>
      <c r="E6088" s="72">
        <v>4723.58</v>
      </c>
      <c r="F6088" s="73"/>
      <c r="G6088" s="94">
        <f t="shared" si="1009"/>
        <v>0</v>
      </c>
      <c r="H6088" s="78"/>
    </row>
    <row r="6089" ht="10.5" customHeight="1">
      <c r="A6089" s="61"/>
      <c r="B6089" s="88" t="s">
        <v>7213</v>
      </c>
      <c r="C6089" s="89" t="s">
        <v>609</v>
      </c>
      <c r="D6089" s="49"/>
      <c r="E6089" s="49"/>
      <c r="F6089" s="49"/>
      <c r="G6089" s="90">
        <f>SUM(G6090:G6093)</f>
        <v>0</v>
      </c>
      <c r="H6089" s="61"/>
    </row>
    <row r="6090" ht="10.5" customHeight="1">
      <c r="A6090" s="61"/>
      <c r="B6090" s="70" t="s">
        <v>7214</v>
      </c>
      <c r="C6090" s="70" t="s">
        <v>611</v>
      </c>
      <c r="D6090" s="71" t="s">
        <v>408</v>
      </c>
      <c r="E6090" s="72">
        <v>333.29</v>
      </c>
      <c r="F6090" s="73"/>
      <c r="G6090" s="94">
        <f t="shared" ref="G6090:G6093" si="1010">ROUND(E6090*F6090,2)</f>
        <v>0</v>
      </c>
      <c r="H6090" s="87"/>
    </row>
    <row r="6091" ht="10.5" customHeight="1">
      <c r="A6091" s="61"/>
      <c r="B6091" s="70" t="s">
        <v>7215</v>
      </c>
      <c r="C6091" s="70" t="s">
        <v>601</v>
      </c>
      <c r="D6091" s="71" t="s">
        <v>408</v>
      </c>
      <c r="E6091" s="72">
        <v>333.29</v>
      </c>
      <c r="F6091" s="73"/>
      <c r="G6091" s="94">
        <f t="shared" si="1010"/>
        <v>0</v>
      </c>
      <c r="H6091" s="61"/>
    </row>
    <row r="6092" ht="10.5" customHeight="1">
      <c r="A6092" s="61"/>
      <c r="B6092" s="70" t="s">
        <v>7216</v>
      </c>
      <c r="C6092" s="70" t="s">
        <v>614</v>
      </c>
      <c r="D6092" s="71" t="s">
        <v>413</v>
      </c>
      <c r="E6092" s="72">
        <v>56.7</v>
      </c>
      <c r="F6092" s="73"/>
      <c r="G6092" s="94">
        <f t="shared" si="1010"/>
        <v>0</v>
      </c>
      <c r="H6092" s="91"/>
    </row>
    <row r="6093" ht="10.5" customHeight="1">
      <c r="A6093" s="61"/>
      <c r="B6093" s="70" t="s">
        <v>7217</v>
      </c>
      <c r="C6093" s="70" t="s">
        <v>470</v>
      </c>
      <c r="D6093" s="71" t="s">
        <v>446</v>
      </c>
      <c r="E6093" s="72">
        <v>2975.8</v>
      </c>
      <c r="F6093" s="73"/>
      <c r="G6093" s="94">
        <f t="shared" si="1010"/>
        <v>0</v>
      </c>
      <c r="H6093" s="74"/>
    </row>
    <row r="6094" ht="10.5" customHeight="1">
      <c r="A6094" s="61"/>
      <c r="B6094" s="88" t="s">
        <v>7218</v>
      </c>
      <c r="C6094" s="89" t="s">
        <v>617</v>
      </c>
      <c r="D6094" s="49"/>
      <c r="E6094" s="49"/>
      <c r="F6094" s="49"/>
      <c r="G6094" s="90">
        <f>SUM(G6095:G6096)</f>
        <v>0</v>
      </c>
      <c r="H6094" s="61"/>
    </row>
    <row r="6095" ht="10.5" customHeight="1">
      <c r="A6095" s="61"/>
      <c r="B6095" s="70" t="s">
        <v>7219</v>
      </c>
      <c r="C6095" s="70" t="s">
        <v>619</v>
      </c>
      <c r="D6095" s="71" t="s">
        <v>413</v>
      </c>
      <c r="E6095" s="72">
        <v>17.86</v>
      </c>
      <c r="F6095" s="73"/>
      <c r="G6095" s="94">
        <f t="shared" ref="G6095:G6096" si="1011">ROUND(E6095*F6095,2)</f>
        <v>0</v>
      </c>
      <c r="H6095" s="91"/>
    </row>
    <row r="6096" ht="10.5" customHeight="1">
      <c r="A6096" s="61"/>
      <c r="B6096" s="70" t="s">
        <v>7220</v>
      </c>
      <c r="C6096" s="70" t="s">
        <v>621</v>
      </c>
      <c r="D6096" s="71" t="s">
        <v>408</v>
      </c>
      <c r="E6096" s="72">
        <v>78.60000000000001</v>
      </c>
      <c r="F6096" s="73"/>
      <c r="G6096" s="94">
        <f t="shared" si="1011"/>
        <v>0</v>
      </c>
      <c r="H6096" s="61"/>
    </row>
    <row r="6097" ht="10.5" customHeight="1">
      <c r="A6097" s="61"/>
      <c r="B6097" s="88" t="s">
        <v>7221</v>
      </c>
      <c r="C6097" s="89" t="s">
        <v>624</v>
      </c>
      <c r="D6097" s="49"/>
      <c r="E6097" s="49"/>
      <c r="F6097" s="49"/>
      <c r="G6097" s="90">
        <f>SUM(G6098:G6100)</f>
        <v>0</v>
      </c>
      <c r="H6097" s="74"/>
    </row>
    <row r="6098" ht="10.5" customHeight="1">
      <c r="A6098" s="61"/>
      <c r="B6098" s="70" t="s">
        <v>7222</v>
      </c>
      <c r="C6098" s="70" t="s">
        <v>626</v>
      </c>
      <c r="D6098" s="71" t="s">
        <v>413</v>
      </c>
      <c r="E6098" s="72">
        <v>21.39</v>
      </c>
      <c r="F6098" s="73"/>
      <c r="G6098" s="94">
        <f t="shared" ref="G6098:G6100" si="1012">ROUND(E6098*F6098,2)</f>
        <v>0</v>
      </c>
      <c r="H6098" s="61"/>
    </row>
    <row r="6099" ht="10.5" customHeight="1">
      <c r="A6099" s="61"/>
      <c r="B6099" s="70" t="s">
        <v>7223</v>
      </c>
      <c r="C6099" s="70" t="s">
        <v>628</v>
      </c>
      <c r="D6099" s="71" t="s">
        <v>408</v>
      </c>
      <c r="E6099" s="72">
        <v>72.67</v>
      </c>
      <c r="F6099" s="73"/>
      <c r="G6099" s="94">
        <f t="shared" si="1012"/>
        <v>0</v>
      </c>
      <c r="H6099" s="74"/>
    </row>
    <row r="6100" ht="10.5" customHeight="1">
      <c r="A6100" s="61"/>
      <c r="B6100" s="70" t="s">
        <v>7224</v>
      </c>
      <c r="C6100" s="70" t="s">
        <v>630</v>
      </c>
      <c r="D6100" s="71" t="s">
        <v>446</v>
      </c>
      <c r="E6100" s="72">
        <v>1941.21</v>
      </c>
      <c r="F6100" s="73"/>
      <c r="G6100" s="94">
        <f t="shared" si="1012"/>
        <v>0</v>
      </c>
      <c r="H6100" s="61"/>
    </row>
    <row r="6101" ht="10.5" customHeight="1">
      <c r="A6101" s="61"/>
      <c r="B6101" s="84" t="s">
        <v>7225</v>
      </c>
      <c r="C6101" s="85" t="s">
        <v>632</v>
      </c>
      <c r="D6101" s="49"/>
      <c r="E6101" s="49"/>
      <c r="F6101" s="49"/>
      <c r="G6101" s="98">
        <f>SUM(G6102)</f>
        <v>0</v>
      </c>
      <c r="H6101" s="74"/>
    </row>
    <row r="6102" ht="10.5" customHeight="1">
      <c r="A6102" s="61"/>
      <c r="B6102" s="70" t="s">
        <v>7226</v>
      </c>
      <c r="C6102" s="82" t="s">
        <v>7227</v>
      </c>
      <c r="D6102" s="71" t="s">
        <v>311</v>
      </c>
      <c r="E6102" s="72">
        <v>1.0</v>
      </c>
      <c r="F6102" s="73"/>
      <c r="G6102" s="94">
        <f>ROUND(E6102*F6102,2)</f>
        <v>0</v>
      </c>
      <c r="H6102" s="61"/>
    </row>
    <row r="6103" ht="10.5" customHeight="1">
      <c r="A6103" s="61"/>
      <c r="B6103" s="84" t="s">
        <v>7228</v>
      </c>
      <c r="C6103" s="85" t="s">
        <v>522</v>
      </c>
      <c r="D6103" s="49"/>
      <c r="E6103" s="49"/>
      <c r="F6103" s="49"/>
      <c r="G6103" s="98">
        <f>SUM(G6104:G6109)</f>
        <v>0</v>
      </c>
      <c r="H6103" s="74"/>
    </row>
    <row r="6104" ht="10.5" customHeight="1">
      <c r="A6104" s="61"/>
      <c r="B6104" s="70" t="s">
        <v>7229</v>
      </c>
      <c r="C6104" s="70" t="s">
        <v>531</v>
      </c>
      <c r="D6104" s="71" t="s">
        <v>408</v>
      </c>
      <c r="E6104" s="72">
        <v>618.16</v>
      </c>
      <c r="F6104" s="73"/>
      <c r="G6104" s="94">
        <f t="shared" ref="G6104:G6109" si="1013">ROUND(E6104*F6104,2)</f>
        <v>0</v>
      </c>
      <c r="H6104" s="61"/>
    </row>
    <row r="6105" ht="10.5" customHeight="1">
      <c r="A6105" s="61"/>
      <c r="B6105" s="70" t="s">
        <v>7230</v>
      </c>
      <c r="C6105" s="70" t="s">
        <v>638</v>
      </c>
      <c r="D6105" s="71" t="s">
        <v>525</v>
      </c>
      <c r="E6105" s="72">
        <v>10.6</v>
      </c>
      <c r="F6105" s="73"/>
      <c r="G6105" s="94">
        <f t="shared" si="1013"/>
        <v>0</v>
      </c>
      <c r="H6105" s="74"/>
    </row>
    <row r="6106" ht="10.5" customHeight="1">
      <c r="A6106" s="61"/>
      <c r="B6106" s="70" t="s">
        <v>7231</v>
      </c>
      <c r="C6106" s="70" t="s">
        <v>7232</v>
      </c>
      <c r="D6106" s="71" t="s">
        <v>525</v>
      </c>
      <c r="E6106" s="72">
        <v>4.3</v>
      </c>
      <c r="F6106" s="73"/>
      <c r="G6106" s="94">
        <f t="shared" si="1013"/>
        <v>0</v>
      </c>
      <c r="H6106" s="61"/>
    </row>
    <row r="6107" ht="10.5" customHeight="1">
      <c r="A6107" s="61"/>
      <c r="B6107" s="70" t="s">
        <v>7233</v>
      </c>
      <c r="C6107" s="70" t="s">
        <v>817</v>
      </c>
      <c r="D6107" s="71" t="s">
        <v>525</v>
      </c>
      <c r="E6107" s="72">
        <v>3.6</v>
      </c>
      <c r="F6107" s="73"/>
      <c r="G6107" s="94">
        <f t="shared" si="1013"/>
        <v>0</v>
      </c>
      <c r="H6107" s="91"/>
    </row>
    <row r="6108" ht="10.5" customHeight="1">
      <c r="A6108" s="61"/>
      <c r="B6108" s="70" t="s">
        <v>7234</v>
      </c>
      <c r="C6108" s="70" t="s">
        <v>642</v>
      </c>
      <c r="D6108" s="71" t="s">
        <v>311</v>
      </c>
      <c r="E6108" s="72">
        <v>1.0</v>
      </c>
      <c r="F6108" s="73"/>
      <c r="G6108" s="94">
        <f t="shared" si="1013"/>
        <v>0</v>
      </c>
      <c r="H6108" s="61"/>
    </row>
    <row r="6109" ht="10.5" customHeight="1">
      <c r="A6109" s="61"/>
      <c r="B6109" s="70" t="s">
        <v>7235</v>
      </c>
      <c r="C6109" s="70" t="s">
        <v>644</v>
      </c>
      <c r="D6109" s="71" t="s">
        <v>311</v>
      </c>
      <c r="E6109" s="72">
        <v>4.0</v>
      </c>
      <c r="F6109" s="73"/>
      <c r="G6109" s="94">
        <f t="shared" si="1013"/>
        <v>0</v>
      </c>
      <c r="H6109" s="74"/>
    </row>
    <row r="6110" ht="10.5" customHeight="1">
      <c r="A6110" s="61"/>
      <c r="B6110" s="84" t="s">
        <v>7236</v>
      </c>
      <c r="C6110" s="85" t="s">
        <v>484</v>
      </c>
      <c r="D6110" s="49"/>
      <c r="E6110" s="49"/>
      <c r="F6110" s="49"/>
      <c r="G6110" s="98">
        <f>SUM(G6111:G6113)</f>
        <v>0</v>
      </c>
      <c r="H6110" s="61"/>
    </row>
    <row r="6111" ht="10.5" customHeight="1">
      <c r="A6111" s="61"/>
      <c r="B6111" s="70" t="s">
        <v>7237</v>
      </c>
      <c r="C6111" s="70" t="s">
        <v>647</v>
      </c>
      <c r="D6111" s="71" t="s">
        <v>408</v>
      </c>
      <c r="E6111" s="72">
        <v>292.55</v>
      </c>
      <c r="F6111" s="73"/>
      <c r="G6111" s="94">
        <f t="shared" ref="G6111:G6113" si="1014">ROUND(E6111*F6111,2)</f>
        <v>0</v>
      </c>
      <c r="H6111" s="74"/>
    </row>
    <row r="6112" ht="10.5" customHeight="1">
      <c r="A6112" s="61"/>
      <c r="B6112" s="70" t="s">
        <v>7238</v>
      </c>
      <c r="C6112" s="70" t="s">
        <v>488</v>
      </c>
      <c r="D6112" s="71" t="s">
        <v>408</v>
      </c>
      <c r="E6112" s="72">
        <v>443.23</v>
      </c>
      <c r="F6112" s="73"/>
      <c r="G6112" s="94">
        <f t="shared" si="1014"/>
        <v>0</v>
      </c>
      <c r="H6112" s="61"/>
    </row>
    <row r="6113" ht="10.5" customHeight="1">
      <c r="A6113" s="61"/>
      <c r="B6113" s="70" t="s">
        <v>7239</v>
      </c>
      <c r="C6113" s="82" t="s">
        <v>650</v>
      </c>
      <c r="D6113" s="71" t="s">
        <v>408</v>
      </c>
      <c r="E6113" s="72">
        <v>43.980000000000004</v>
      </c>
      <c r="F6113" s="73"/>
      <c r="G6113" s="94">
        <f t="shared" si="1014"/>
        <v>0</v>
      </c>
      <c r="H6113" s="74"/>
    </row>
    <row r="6114" ht="10.5" customHeight="1">
      <c r="A6114" s="61"/>
      <c r="B6114" s="84" t="s">
        <v>7240</v>
      </c>
      <c r="C6114" s="85" t="s">
        <v>516</v>
      </c>
      <c r="D6114" s="49"/>
      <c r="E6114" s="49"/>
      <c r="F6114" s="49"/>
      <c r="G6114" s="98">
        <f>SUM(G6115)</f>
        <v>0</v>
      </c>
      <c r="H6114" s="61"/>
    </row>
    <row r="6115" ht="10.5" customHeight="1">
      <c r="A6115" s="61"/>
      <c r="B6115" s="70" t="s">
        <v>7241</v>
      </c>
      <c r="C6115" s="70" t="s">
        <v>7242</v>
      </c>
      <c r="D6115" s="71" t="s">
        <v>408</v>
      </c>
      <c r="E6115" s="72">
        <v>512.36</v>
      </c>
      <c r="F6115" s="73"/>
      <c r="G6115" s="94">
        <f>ROUND(E6115*F6115,2)</f>
        <v>0</v>
      </c>
      <c r="H6115" s="74"/>
    </row>
    <row r="6116" ht="10.5" customHeight="1">
      <c r="A6116" s="61"/>
      <c r="B6116" s="84" t="s">
        <v>7243</v>
      </c>
      <c r="C6116" s="85" t="s">
        <v>655</v>
      </c>
      <c r="D6116" s="49"/>
      <c r="E6116" s="49"/>
      <c r="F6116" s="49"/>
      <c r="G6116" s="98">
        <f>SUM(G6117:G6120)</f>
        <v>0</v>
      </c>
      <c r="H6116" s="61"/>
    </row>
    <row r="6117" ht="10.5" customHeight="1">
      <c r="A6117" s="61"/>
      <c r="B6117" s="70" t="s">
        <v>7244</v>
      </c>
      <c r="C6117" s="70" t="s">
        <v>657</v>
      </c>
      <c r="D6117" s="71" t="s">
        <v>413</v>
      </c>
      <c r="E6117" s="72">
        <v>2360.0</v>
      </c>
      <c r="F6117" s="73"/>
      <c r="G6117" s="94">
        <f t="shared" ref="G6117:G6120" si="1015">ROUND(E6117*F6117,2)</f>
        <v>0</v>
      </c>
      <c r="H6117" s="74"/>
    </row>
    <row r="6118" ht="10.5" customHeight="1">
      <c r="A6118" s="61"/>
      <c r="B6118" s="70" t="s">
        <v>7245</v>
      </c>
      <c r="C6118" s="70" t="s">
        <v>659</v>
      </c>
      <c r="D6118" s="71" t="s">
        <v>413</v>
      </c>
      <c r="E6118" s="72">
        <v>2360.0</v>
      </c>
      <c r="F6118" s="73"/>
      <c r="G6118" s="94">
        <f t="shared" si="1015"/>
        <v>0</v>
      </c>
      <c r="H6118" s="61"/>
    </row>
    <row r="6119" ht="10.5" customHeight="1">
      <c r="A6119" s="61"/>
      <c r="B6119" s="70" t="s">
        <v>7246</v>
      </c>
      <c r="C6119" s="70" t="s">
        <v>1308</v>
      </c>
      <c r="D6119" s="71" t="s">
        <v>408</v>
      </c>
      <c r="E6119" s="72">
        <v>767.02</v>
      </c>
      <c r="F6119" s="73"/>
      <c r="G6119" s="94">
        <f t="shared" si="1015"/>
        <v>0</v>
      </c>
      <c r="H6119" s="91"/>
    </row>
    <row r="6120" ht="10.5" customHeight="1">
      <c r="A6120" s="61"/>
      <c r="B6120" s="70" t="s">
        <v>7247</v>
      </c>
      <c r="C6120" s="70" t="s">
        <v>529</v>
      </c>
      <c r="D6120" s="71" t="s">
        <v>311</v>
      </c>
      <c r="E6120" s="72">
        <v>54.0</v>
      </c>
      <c r="F6120" s="73"/>
      <c r="G6120" s="94">
        <f t="shared" si="1015"/>
        <v>0</v>
      </c>
      <c r="H6120" s="61"/>
    </row>
    <row r="6121" ht="16.5" customHeight="1">
      <c r="A6121" s="61"/>
      <c r="B6121" s="79" t="s">
        <v>7248</v>
      </c>
      <c r="C6121" s="83" t="s">
        <v>7249</v>
      </c>
      <c r="D6121" s="49"/>
      <c r="E6121" s="49"/>
      <c r="F6121" s="49"/>
      <c r="G6121" s="81">
        <f>+G6122+G6125+G6136+G6141+G6146+G6169+G6171+G6177+G6181+G6183+G6190+G6195+G6201</f>
        <v>0</v>
      </c>
      <c r="H6121" s="92"/>
    </row>
    <row r="6122" ht="10.5" customHeight="1">
      <c r="A6122" s="61"/>
      <c r="B6122" s="84" t="s">
        <v>7250</v>
      </c>
      <c r="C6122" s="85" t="s">
        <v>405</v>
      </c>
      <c r="D6122" s="49"/>
      <c r="E6122" s="49"/>
      <c r="F6122" s="49"/>
      <c r="G6122" s="98">
        <f>SUM(G6123:G6124)</f>
        <v>0</v>
      </c>
      <c r="H6122" s="61"/>
    </row>
    <row r="6123" ht="10.5" customHeight="1">
      <c r="A6123" s="61"/>
      <c r="B6123" s="70" t="s">
        <v>7251</v>
      </c>
      <c r="C6123" s="70" t="s">
        <v>667</v>
      </c>
      <c r="D6123" s="71" t="s">
        <v>408</v>
      </c>
      <c r="E6123" s="72">
        <v>175.47</v>
      </c>
      <c r="F6123" s="73"/>
      <c r="G6123" s="94">
        <f t="shared" ref="G6123:G6124" si="1016">ROUND(E6123*F6123,2)</f>
        <v>0</v>
      </c>
      <c r="H6123" s="74"/>
    </row>
    <row r="6124" ht="10.5" customHeight="1">
      <c r="A6124" s="61"/>
      <c r="B6124" s="70" t="s">
        <v>7252</v>
      </c>
      <c r="C6124" s="70" t="s">
        <v>669</v>
      </c>
      <c r="D6124" s="71" t="s">
        <v>408</v>
      </c>
      <c r="E6124" s="72">
        <v>175.47</v>
      </c>
      <c r="F6124" s="73"/>
      <c r="G6124" s="94">
        <f t="shared" si="1016"/>
        <v>0</v>
      </c>
      <c r="H6124" s="61"/>
    </row>
    <row r="6125" ht="10.5" customHeight="1">
      <c r="A6125" s="61"/>
      <c r="B6125" s="84" t="s">
        <v>7253</v>
      </c>
      <c r="C6125" s="85" t="s">
        <v>671</v>
      </c>
      <c r="D6125" s="49"/>
      <c r="E6125" s="49"/>
      <c r="F6125" s="49"/>
      <c r="G6125" s="98">
        <f>SUM(G6126:G6135)</f>
        <v>0</v>
      </c>
      <c r="H6125" s="74"/>
    </row>
    <row r="6126" ht="10.5" customHeight="1">
      <c r="A6126" s="61"/>
      <c r="B6126" s="70" t="s">
        <v>7254</v>
      </c>
      <c r="C6126" s="70" t="s">
        <v>673</v>
      </c>
      <c r="D6126" s="71" t="s">
        <v>311</v>
      </c>
      <c r="E6126" s="72">
        <v>1.0</v>
      </c>
      <c r="F6126" s="73"/>
      <c r="G6126" s="94">
        <f t="shared" ref="G6126:G6135" si="1017">ROUND(E6126*F6126,2)</f>
        <v>0</v>
      </c>
      <c r="H6126" s="61"/>
    </row>
    <row r="6127" ht="10.5" customHeight="1">
      <c r="A6127" s="61"/>
      <c r="B6127" s="70" t="s">
        <v>7255</v>
      </c>
      <c r="C6127" s="70" t="s">
        <v>675</v>
      </c>
      <c r="D6127" s="71" t="s">
        <v>408</v>
      </c>
      <c r="E6127" s="72">
        <v>2.92</v>
      </c>
      <c r="F6127" s="73"/>
      <c r="G6127" s="94">
        <f t="shared" si="1017"/>
        <v>0</v>
      </c>
      <c r="H6127" s="92"/>
    </row>
    <row r="6128" ht="10.5" customHeight="1">
      <c r="A6128" s="61"/>
      <c r="B6128" s="70" t="s">
        <v>7256</v>
      </c>
      <c r="C6128" s="70" t="s">
        <v>679</v>
      </c>
      <c r="D6128" s="71" t="s">
        <v>311</v>
      </c>
      <c r="E6128" s="72">
        <v>1.0</v>
      </c>
      <c r="F6128" s="73"/>
      <c r="G6128" s="94">
        <f t="shared" si="1017"/>
        <v>0</v>
      </c>
      <c r="H6128" s="61"/>
    </row>
    <row r="6129" ht="10.5" customHeight="1">
      <c r="A6129" s="61"/>
      <c r="B6129" s="70" t="s">
        <v>7257</v>
      </c>
      <c r="C6129" s="70" t="s">
        <v>681</v>
      </c>
      <c r="D6129" s="71" t="s">
        <v>408</v>
      </c>
      <c r="E6129" s="72">
        <v>15.030000000000001</v>
      </c>
      <c r="F6129" s="73"/>
      <c r="G6129" s="94">
        <f t="shared" si="1017"/>
        <v>0</v>
      </c>
      <c r="H6129" s="74"/>
    </row>
    <row r="6130" ht="10.5" customHeight="1">
      <c r="A6130" s="61"/>
      <c r="B6130" s="70" t="s">
        <v>7258</v>
      </c>
      <c r="C6130" s="70" t="s">
        <v>584</v>
      </c>
      <c r="D6130" s="71" t="s">
        <v>413</v>
      </c>
      <c r="E6130" s="72">
        <v>1.81</v>
      </c>
      <c r="F6130" s="73"/>
      <c r="G6130" s="94">
        <f t="shared" si="1017"/>
        <v>0</v>
      </c>
      <c r="H6130" s="61"/>
    </row>
    <row r="6131" ht="10.5" customHeight="1">
      <c r="A6131" s="61"/>
      <c r="B6131" s="70" t="s">
        <v>7259</v>
      </c>
      <c r="C6131" s="70" t="s">
        <v>684</v>
      </c>
      <c r="D6131" s="71" t="s">
        <v>408</v>
      </c>
      <c r="E6131" s="72">
        <v>37.22</v>
      </c>
      <c r="F6131" s="73"/>
      <c r="G6131" s="94">
        <f t="shared" si="1017"/>
        <v>0</v>
      </c>
      <c r="H6131" s="74"/>
    </row>
    <row r="6132" ht="10.5" customHeight="1">
      <c r="A6132" s="61"/>
      <c r="B6132" s="70" t="s">
        <v>7260</v>
      </c>
      <c r="C6132" s="70" t="s">
        <v>686</v>
      </c>
      <c r="D6132" s="71" t="s">
        <v>413</v>
      </c>
      <c r="E6132" s="72">
        <v>1.5</v>
      </c>
      <c r="F6132" s="73"/>
      <c r="G6132" s="94">
        <f t="shared" si="1017"/>
        <v>0</v>
      </c>
      <c r="H6132" s="61"/>
    </row>
    <row r="6133" ht="10.5" customHeight="1">
      <c r="A6133" s="61"/>
      <c r="B6133" s="70" t="s">
        <v>7261</v>
      </c>
      <c r="C6133" s="70" t="s">
        <v>688</v>
      </c>
      <c r="D6133" s="71" t="s">
        <v>413</v>
      </c>
      <c r="E6133" s="72">
        <v>16.28</v>
      </c>
      <c r="F6133" s="73"/>
      <c r="G6133" s="94">
        <f t="shared" si="1017"/>
        <v>0</v>
      </c>
      <c r="H6133" s="74"/>
    </row>
    <row r="6134" ht="10.5" customHeight="1">
      <c r="A6134" s="61"/>
      <c r="B6134" s="70" t="s">
        <v>7262</v>
      </c>
      <c r="C6134" s="70" t="s">
        <v>690</v>
      </c>
      <c r="D6134" s="71" t="s">
        <v>413</v>
      </c>
      <c r="E6134" s="72">
        <v>1.5</v>
      </c>
      <c r="F6134" s="73"/>
      <c r="G6134" s="94">
        <f t="shared" si="1017"/>
        <v>0</v>
      </c>
      <c r="H6134" s="61"/>
    </row>
    <row r="6135" ht="10.5" customHeight="1">
      <c r="A6135" s="61"/>
      <c r="B6135" s="70" t="s">
        <v>7263</v>
      </c>
      <c r="C6135" s="70" t="s">
        <v>594</v>
      </c>
      <c r="D6135" s="71" t="s">
        <v>413</v>
      </c>
      <c r="E6135" s="72">
        <v>33.4</v>
      </c>
      <c r="F6135" s="73"/>
      <c r="G6135" s="94">
        <f t="shared" si="1017"/>
        <v>0</v>
      </c>
      <c r="H6135" s="74"/>
    </row>
    <row r="6136" ht="10.5" customHeight="1">
      <c r="A6136" s="61"/>
      <c r="B6136" s="84" t="s">
        <v>7264</v>
      </c>
      <c r="C6136" s="85" t="s">
        <v>410</v>
      </c>
      <c r="D6136" s="49"/>
      <c r="E6136" s="49"/>
      <c r="F6136" s="49"/>
      <c r="G6136" s="98">
        <f>SUM(G6137:G6140)</f>
        <v>0</v>
      </c>
      <c r="H6136" s="61"/>
    </row>
    <row r="6137" ht="10.5" customHeight="1">
      <c r="A6137" s="61"/>
      <c r="B6137" s="70" t="s">
        <v>7265</v>
      </c>
      <c r="C6137" s="70" t="s">
        <v>696</v>
      </c>
      <c r="D6137" s="71" t="s">
        <v>413</v>
      </c>
      <c r="E6137" s="72">
        <v>62.34</v>
      </c>
      <c r="F6137" s="73"/>
      <c r="G6137" s="94">
        <f t="shared" ref="G6137:G6140" si="1018">ROUND(E6137*F6137,2)</f>
        <v>0</v>
      </c>
      <c r="H6137" s="74"/>
    </row>
    <row r="6138" ht="10.5" customHeight="1">
      <c r="A6138" s="61"/>
      <c r="B6138" s="70" t="s">
        <v>7266</v>
      </c>
      <c r="C6138" s="70" t="s">
        <v>417</v>
      </c>
      <c r="D6138" s="71" t="s">
        <v>408</v>
      </c>
      <c r="E6138" s="72">
        <v>49.92</v>
      </c>
      <c r="F6138" s="73"/>
      <c r="G6138" s="94">
        <f t="shared" si="1018"/>
        <v>0</v>
      </c>
      <c r="H6138" s="61"/>
    </row>
    <row r="6139" ht="10.5" customHeight="1">
      <c r="A6139" s="61"/>
      <c r="B6139" s="70" t="s">
        <v>7267</v>
      </c>
      <c r="C6139" s="70" t="s">
        <v>421</v>
      </c>
      <c r="D6139" s="71" t="s">
        <v>413</v>
      </c>
      <c r="E6139" s="72">
        <v>16.27</v>
      </c>
      <c r="F6139" s="73"/>
      <c r="G6139" s="94">
        <f t="shared" si="1018"/>
        <v>0</v>
      </c>
      <c r="H6139" s="74"/>
    </row>
    <row r="6140" ht="10.5" customHeight="1">
      <c r="A6140" s="61"/>
      <c r="B6140" s="70" t="s">
        <v>7268</v>
      </c>
      <c r="C6140" s="70" t="s">
        <v>425</v>
      </c>
      <c r="D6140" s="71" t="s">
        <v>413</v>
      </c>
      <c r="E6140" s="72">
        <v>62.34</v>
      </c>
      <c r="F6140" s="73"/>
      <c r="G6140" s="94">
        <f t="shared" si="1018"/>
        <v>0</v>
      </c>
      <c r="H6140" s="61"/>
    </row>
    <row r="6141" ht="10.5" customHeight="1">
      <c r="A6141" s="61"/>
      <c r="B6141" s="84" t="s">
        <v>7269</v>
      </c>
      <c r="C6141" s="85" t="s">
        <v>427</v>
      </c>
      <c r="D6141" s="49"/>
      <c r="E6141" s="49"/>
      <c r="F6141" s="49"/>
      <c r="G6141" s="98">
        <f>SUM(G6142:G6145)</f>
        <v>0</v>
      </c>
      <c r="H6141" s="74"/>
    </row>
    <row r="6142" ht="10.5" customHeight="1">
      <c r="A6142" s="61"/>
      <c r="B6142" s="70" t="s">
        <v>7270</v>
      </c>
      <c r="C6142" s="70" t="s">
        <v>429</v>
      </c>
      <c r="D6142" s="71" t="s">
        <v>413</v>
      </c>
      <c r="E6142" s="72">
        <v>2.44</v>
      </c>
      <c r="F6142" s="73"/>
      <c r="G6142" s="94">
        <f t="shared" ref="G6142:G6145" si="1019">ROUND(E6142*F6142,2)</f>
        <v>0</v>
      </c>
      <c r="H6142" s="61"/>
    </row>
    <row r="6143" ht="10.5" customHeight="1">
      <c r="A6143" s="61"/>
      <c r="B6143" s="70" t="s">
        <v>7271</v>
      </c>
      <c r="C6143" s="70" t="s">
        <v>431</v>
      </c>
      <c r="D6143" s="71" t="s">
        <v>413</v>
      </c>
      <c r="E6143" s="72">
        <v>20.43</v>
      </c>
      <c r="F6143" s="73"/>
      <c r="G6143" s="94">
        <f t="shared" si="1019"/>
        <v>0</v>
      </c>
      <c r="H6143" s="74"/>
    </row>
    <row r="6144" ht="10.5" customHeight="1">
      <c r="A6144" s="61"/>
      <c r="B6144" s="70" t="s">
        <v>7272</v>
      </c>
      <c r="C6144" s="70" t="s">
        <v>970</v>
      </c>
      <c r="D6144" s="71" t="s">
        <v>413</v>
      </c>
      <c r="E6144" s="72">
        <v>4.8100000000000005</v>
      </c>
      <c r="F6144" s="73"/>
      <c r="G6144" s="94">
        <f t="shared" si="1019"/>
        <v>0</v>
      </c>
      <c r="H6144" s="61"/>
    </row>
    <row r="6145" ht="10.5" customHeight="1">
      <c r="A6145" s="61"/>
      <c r="B6145" s="70" t="s">
        <v>7273</v>
      </c>
      <c r="C6145" s="70" t="s">
        <v>1113</v>
      </c>
      <c r="D6145" s="71" t="s">
        <v>408</v>
      </c>
      <c r="E6145" s="72">
        <v>38.44</v>
      </c>
      <c r="F6145" s="73"/>
      <c r="G6145" s="94">
        <f t="shared" si="1019"/>
        <v>0</v>
      </c>
      <c r="H6145" s="91"/>
    </row>
    <row r="6146" ht="12.0" customHeight="1">
      <c r="A6146" s="61"/>
      <c r="B6146" s="84" t="s">
        <v>7274</v>
      </c>
      <c r="C6146" s="85" t="s">
        <v>439</v>
      </c>
      <c r="D6146" s="49"/>
      <c r="E6146" s="49"/>
      <c r="F6146" s="49"/>
      <c r="G6146" s="97">
        <f>+G6147+G6150+G6154+G6158+G6164</f>
        <v>0</v>
      </c>
      <c r="H6146" s="61"/>
    </row>
    <row r="6147" ht="10.5" customHeight="1">
      <c r="A6147" s="61"/>
      <c r="B6147" s="88" t="s">
        <v>7275</v>
      </c>
      <c r="C6147" s="89" t="s">
        <v>705</v>
      </c>
      <c r="D6147" s="49"/>
      <c r="E6147" s="49"/>
      <c r="F6147" s="49"/>
      <c r="G6147" s="90">
        <f>SUM(G6148:G6149)</f>
        <v>0</v>
      </c>
      <c r="H6147" s="74"/>
    </row>
    <row r="6148" ht="10.5" customHeight="1">
      <c r="A6148" s="61"/>
      <c r="B6148" s="70" t="s">
        <v>7276</v>
      </c>
      <c r="C6148" s="70" t="s">
        <v>707</v>
      </c>
      <c r="D6148" s="71" t="s">
        <v>413</v>
      </c>
      <c r="E6148" s="72">
        <v>12.19</v>
      </c>
      <c r="F6148" s="73"/>
      <c r="G6148" s="94">
        <f t="shared" ref="G6148:G6149" si="1020">ROUND(E6148*F6148,2)</f>
        <v>0</v>
      </c>
      <c r="H6148" s="61"/>
    </row>
    <row r="6149" ht="10.5" customHeight="1">
      <c r="A6149" s="61"/>
      <c r="B6149" s="70" t="s">
        <v>7277</v>
      </c>
      <c r="C6149" s="70" t="s">
        <v>709</v>
      </c>
      <c r="D6149" s="71" t="s">
        <v>446</v>
      </c>
      <c r="E6149" s="72">
        <v>445.05</v>
      </c>
      <c r="F6149" s="73"/>
      <c r="G6149" s="94">
        <f t="shared" si="1020"/>
        <v>0</v>
      </c>
      <c r="H6149" s="74"/>
    </row>
    <row r="6150" ht="10.5" customHeight="1">
      <c r="A6150" s="61"/>
      <c r="B6150" s="88" t="s">
        <v>7278</v>
      </c>
      <c r="C6150" s="89" t="s">
        <v>737</v>
      </c>
      <c r="D6150" s="49"/>
      <c r="E6150" s="49"/>
      <c r="F6150" s="49"/>
      <c r="G6150" s="90">
        <f>SUM(G6151:G6153)</f>
        <v>0</v>
      </c>
      <c r="H6150" s="61"/>
    </row>
    <row r="6151" ht="10.5" customHeight="1">
      <c r="A6151" s="61"/>
      <c r="B6151" s="70" t="s">
        <v>7279</v>
      </c>
      <c r="C6151" s="70" t="s">
        <v>739</v>
      </c>
      <c r="D6151" s="71" t="s">
        <v>413</v>
      </c>
      <c r="E6151" s="72">
        <v>8.06</v>
      </c>
      <c r="F6151" s="73"/>
      <c r="G6151" s="94">
        <f t="shared" ref="G6151:G6153" si="1021">ROUND(E6151*F6151,2)</f>
        <v>0</v>
      </c>
      <c r="H6151" s="91"/>
    </row>
    <row r="6152" ht="10.5" customHeight="1">
      <c r="A6152" s="61"/>
      <c r="B6152" s="70" t="s">
        <v>7280</v>
      </c>
      <c r="C6152" s="70" t="s">
        <v>741</v>
      </c>
      <c r="D6152" s="71" t="s">
        <v>408</v>
      </c>
      <c r="E6152" s="72">
        <v>86.28</v>
      </c>
      <c r="F6152" s="73"/>
      <c r="G6152" s="94">
        <f t="shared" si="1021"/>
        <v>0</v>
      </c>
      <c r="H6152" s="61"/>
    </row>
    <row r="6153" ht="10.5" customHeight="1">
      <c r="A6153" s="61"/>
      <c r="B6153" s="70" t="s">
        <v>7281</v>
      </c>
      <c r="C6153" s="70" t="s">
        <v>743</v>
      </c>
      <c r="D6153" s="71" t="s">
        <v>446</v>
      </c>
      <c r="E6153" s="72">
        <v>1329.4</v>
      </c>
      <c r="F6153" s="73"/>
      <c r="G6153" s="94">
        <f t="shared" si="1021"/>
        <v>0</v>
      </c>
      <c r="H6153" s="74"/>
    </row>
    <row r="6154" ht="10.5" customHeight="1">
      <c r="A6154" s="61"/>
      <c r="B6154" s="88" t="s">
        <v>7282</v>
      </c>
      <c r="C6154" s="89" t="s">
        <v>624</v>
      </c>
      <c r="D6154" s="49"/>
      <c r="E6154" s="49"/>
      <c r="F6154" s="49"/>
      <c r="G6154" s="90">
        <f>SUM(G6155:G6157)</f>
        <v>0</v>
      </c>
      <c r="H6154" s="61"/>
    </row>
    <row r="6155" ht="10.5" customHeight="1">
      <c r="A6155" s="61"/>
      <c r="B6155" s="70" t="s">
        <v>7283</v>
      </c>
      <c r="C6155" s="70" t="s">
        <v>746</v>
      </c>
      <c r="D6155" s="71" t="s">
        <v>413</v>
      </c>
      <c r="E6155" s="72">
        <v>8.44</v>
      </c>
      <c r="F6155" s="73"/>
      <c r="G6155" s="94">
        <f t="shared" ref="G6155:G6157" si="1022">ROUND(E6155*F6155,2)</f>
        <v>0</v>
      </c>
      <c r="H6155" s="74"/>
    </row>
    <row r="6156" ht="10.5" customHeight="1">
      <c r="A6156" s="61"/>
      <c r="B6156" s="70" t="s">
        <v>7284</v>
      </c>
      <c r="C6156" s="70" t="s">
        <v>748</v>
      </c>
      <c r="D6156" s="71" t="s">
        <v>408</v>
      </c>
      <c r="E6156" s="72">
        <v>91.23</v>
      </c>
      <c r="F6156" s="73"/>
      <c r="G6156" s="94">
        <f t="shared" si="1022"/>
        <v>0</v>
      </c>
      <c r="H6156" s="61"/>
    </row>
    <row r="6157" ht="10.5" customHeight="1">
      <c r="A6157" s="61"/>
      <c r="B6157" s="70" t="s">
        <v>7285</v>
      </c>
      <c r="C6157" s="70" t="s">
        <v>750</v>
      </c>
      <c r="D6157" s="71" t="s">
        <v>446</v>
      </c>
      <c r="E6157" s="72">
        <v>1448.08</v>
      </c>
      <c r="F6157" s="73"/>
      <c r="G6157" s="94">
        <f t="shared" si="1022"/>
        <v>0</v>
      </c>
      <c r="H6157" s="91"/>
    </row>
    <row r="6158" ht="10.5" customHeight="1">
      <c r="A6158" s="61"/>
      <c r="B6158" s="88" t="s">
        <v>7286</v>
      </c>
      <c r="C6158" s="89" t="s">
        <v>752</v>
      </c>
      <c r="D6158" s="49"/>
      <c r="E6158" s="49"/>
      <c r="F6158" s="49"/>
      <c r="G6158" s="90">
        <f>SUM(G6159:G6163)</f>
        <v>0</v>
      </c>
      <c r="H6158" s="61"/>
    </row>
    <row r="6159" ht="10.5" customHeight="1">
      <c r="A6159" s="61"/>
      <c r="B6159" s="70" t="s">
        <v>7287</v>
      </c>
      <c r="C6159" s="70" t="s">
        <v>754</v>
      </c>
      <c r="D6159" s="71" t="s">
        <v>413</v>
      </c>
      <c r="E6159" s="72">
        <v>9.17</v>
      </c>
      <c r="F6159" s="73"/>
      <c r="G6159" s="94">
        <f t="shared" ref="G6159:G6163" si="1023">ROUND(E6159*F6159,2)</f>
        <v>0</v>
      </c>
      <c r="H6159" s="74"/>
    </row>
    <row r="6160" ht="10.5" customHeight="1">
      <c r="A6160" s="61"/>
      <c r="B6160" s="70" t="s">
        <v>7288</v>
      </c>
      <c r="C6160" s="70" t="s">
        <v>756</v>
      </c>
      <c r="D6160" s="71" t="s">
        <v>408</v>
      </c>
      <c r="E6160" s="72">
        <v>104.79</v>
      </c>
      <c r="F6160" s="73"/>
      <c r="G6160" s="94">
        <f t="shared" si="1023"/>
        <v>0</v>
      </c>
      <c r="H6160" s="61"/>
    </row>
    <row r="6161" ht="10.5" customHeight="1">
      <c r="A6161" s="61"/>
      <c r="B6161" s="70" t="s">
        <v>7289</v>
      </c>
      <c r="C6161" s="70" t="s">
        <v>758</v>
      </c>
      <c r="D6161" s="71" t="s">
        <v>446</v>
      </c>
      <c r="E6161" s="72">
        <v>661.17</v>
      </c>
      <c r="F6161" s="73"/>
      <c r="G6161" s="94">
        <f t="shared" si="1023"/>
        <v>0</v>
      </c>
      <c r="H6161" s="74"/>
    </row>
    <row r="6162" ht="10.5" customHeight="1">
      <c r="A6162" s="61"/>
      <c r="B6162" s="70" t="s">
        <v>7290</v>
      </c>
      <c r="C6162" s="70" t="s">
        <v>1006</v>
      </c>
      <c r="D6162" s="71" t="s">
        <v>311</v>
      </c>
      <c r="E6162" s="72">
        <v>917.0</v>
      </c>
      <c r="F6162" s="73"/>
      <c r="G6162" s="94">
        <f t="shared" si="1023"/>
        <v>0</v>
      </c>
      <c r="H6162" s="61"/>
    </row>
    <row r="6163" ht="10.5" customHeight="1">
      <c r="A6163" s="61"/>
      <c r="B6163" s="70" t="s">
        <v>7291</v>
      </c>
      <c r="C6163" s="70" t="s">
        <v>762</v>
      </c>
      <c r="D6163" s="71" t="s">
        <v>408</v>
      </c>
      <c r="E6163" s="72">
        <v>130.58</v>
      </c>
      <c r="F6163" s="73"/>
      <c r="G6163" s="94">
        <f t="shared" si="1023"/>
        <v>0</v>
      </c>
      <c r="H6163" s="74"/>
    </row>
    <row r="6164" ht="10.5" customHeight="1">
      <c r="A6164" s="61"/>
      <c r="B6164" s="88" t="s">
        <v>7292</v>
      </c>
      <c r="C6164" s="89" t="s">
        <v>764</v>
      </c>
      <c r="D6164" s="49"/>
      <c r="E6164" s="49"/>
      <c r="F6164" s="49"/>
      <c r="G6164" s="90">
        <f>SUM(G6165:G6168)</f>
        <v>0</v>
      </c>
      <c r="H6164" s="61"/>
    </row>
    <row r="6165" ht="10.5" customHeight="1">
      <c r="A6165" s="61"/>
      <c r="B6165" s="70" t="s">
        <v>7293</v>
      </c>
      <c r="C6165" s="70" t="s">
        <v>766</v>
      </c>
      <c r="D6165" s="71" t="s">
        <v>413</v>
      </c>
      <c r="E6165" s="72">
        <v>1.85</v>
      </c>
      <c r="F6165" s="73"/>
      <c r="G6165" s="94">
        <f t="shared" ref="G6165:G6168" si="1024">ROUND(E6165*F6165,2)</f>
        <v>0</v>
      </c>
      <c r="H6165" s="91"/>
    </row>
    <row r="6166" ht="10.5" customHeight="1">
      <c r="A6166" s="61"/>
      <c r="B6166" s="70" t="s">
        <v>7294</v>
      </c>
      <c r="C6166" s="70" t="s">
        <v>437</v>
      </c>
      <c r="D6166" s="71" t="s">
        <v>408</v>
      </c>
      <c r="E6166" s="72">
        <v>15.58</v>
      </c>
      <c r="F6166" s="73"/>
      <c r="G6166" s="94">
        <f t="shared" si="1024"/>
        <v>0</v>
      </c>
      <c r="H6166" s="61"/>
    </row>
    <row r="6167" ht="10.5" customHeight="1">
      <c r="A6167" s="61"/>
      <c r="B6167" s="70" t="s">
        <v>7295</v>
      </c>
      <c r="C6167" s="70" t="s">
        <v>769</v>
      </c>
      <c r="D6167" s="71" t="s">
        <v>446</v>
      </c>
      <c r="E6167" s="72">
        <v>54.31</v>
      </c>
      <c r="F6167" s="73"/>
      <c r="G6167" s="94">
        <f t="shared" si="1024"/>
        <v>0</v>
      </c>
      <c r="H6167" s="74"/>
    </row>
    <row r="6168" ht="10.5" customHeight="1">
      <c r="A6168" s="61"/>
      <c r="B6168" s="70" t="s">
        <v>7296</v>
      </c>
      <c r="C6168" s="70" t="s">
        <v>771</v>
      </c>
      <c r="D6168" s="71" t="s">
        <v>408</v>
      </c>
      <c r="E6168" s="72">
        <v>9.44</v>
      </c>
      <c r="F6168" s="73"/>
      <c r="G6168" s="94">
        <f t="shared" si="1024"/>
        <v>0</v>
      </c>
      <c r="H6168" s="61"/>
    </row>
    <row r="6169" ht="10.5" customHeight="1">
      <c r="A6169" s="61"/>
      <c r="B6169" s="84" t="s">
        <v>7297</v>
      </c>
      <c r="C6169" s="85" t="s">
        <v>773</v>
      </c>
      <c r="D6169" s="49"/>
      <c r="E6169" s="49"/>
      <c r="F6169" s="49"/>
      <c r="G6169" s="98">
        <f>SUM(G6170)</f>
        <v>0</v>
      </c>
      <c r="H6169" s="74"/>
    </row>
    <row r="6170" ht="10.5" customHeight="1">
      <c r="A6170" s="61"/>
      <c r="B6170" s="70" t="s">
        <v>7298</v>
      </c>
      <c r="C6170" s="70" t="s">
        <v>775</v>
      </c>
      <c r="D6170" s="71" t="s">
        <v>408</v>
      </c>
      <c r="E6170" s="72">
        <v>70.54</v>
      </c>
      <c r="F6170" s="73"/>
      <c r="G6170" s="94">
        <f>ROUND(E6170*F6170,2)</f>
        <v>0</v>
      </c>
      <c r="H6170" s="61"/>
    </row>
    <row r="6171" ht="10.5" customHeight="1">
      <c r="A6171" s="61"/>
      <c r="B6171" s="84" t="s">
        <v>7299</v>
      </c>
      <c r="C6171" s="85" t="s">
        <v>484</v>
      </c>
      <c r="D6171" s="49"/>
      <c r="E6171" s="49"/>
      <c r="F6171" s="49"/>
      <c r="G6171" s="98">
        <f>SUM(G6172:G6176)</f>
        <v>0</v>
      </c>
      <c r="H6171" s="74"/>
    </row>
    <row r="6172" ht="10.5" customHeight="1">
      <c r="A6172" s="61"/>
      <c r="B6172" s="70" t="s">
        <v>7300</v>
      </c>
      <c r="C6172" s="70" t="s">
        <v>780</v>
      </c>
      <c r="D6172" s="71" t="s">
        <v>408</v>
      </c>
      <c r="E6172" s="72">
        <v>109.56</v>
      </c>
      <c r="F6172" s="73"/>
      <c r="G6172" s="94">
        <f t="shared" ref="G6172:G6176" si="1025">ROUND(E6172*F6172,2)</f>
        <v>0</v>
      </c>
      <c r="H6172" s="61"/>
    </row>
    <row r="6173" ht="10.5" customHeight="1">
      <c r="A6173" s="61"/>
      <c r="B6173" s="70" t="s">
        <v>7301</v>
      </c>
      <c r="C6173" s="70" t="s">
        <v>782</v>
      </c>
      <c r="D6173" s="71" t="s">
        <v>408</v>
      </c>
      <c r="E6173" s="72">
        <v>93.77</v>
      </c>
      <c r="F6173" s="73"/>
      <c r="G6173" s="94">
        <f t="shared" si="1025"/>
        <v>0</v>
      </c>
      <c r="H6173" s="74"/>
    </row>
    <row r="6174" ht="10.5" customHeight="1">
      <c r="A6174" s="61"/>
      <c r="B6174" s="70" t="s">
        <v>7302</v>
      </c>
      <c r="C6174" s="70" t="s">
        <v>784</v>
      </c>
      <c r="D6174" s="71" t="s">
        <v>408</v>
      </c>
      <c r="E6174" s="72">
        <v>31.09</v>
      </c>
      <c r="F6174" s="73"/>
      <c r="G6174" s="94">
        <f t="shared" si="1025"/>
        <v>0</v>
      </c>
      <c r="H6174" s="61"/>
    </row>
    <row r="6175" ht="10.5" customHeight="1">
      <c r="A6175" s="61"/>
      <c r="B6175" s="70" t="s">
        <v>7303</v>
      </c>
      <c r="C6175" s="70" t="s">
        <v>788</v>
      </c>
      <c r="D6175" s="71" t="s">
        <v>408</v>
      </c>
      <c r="E6175" s="72">
        <v>104.79</v>
      </c>
      <c r="F6175" s="73"/>
      <c r="G6175" s="94">
        <f t="shared" si="1025"/>
        <v>0</v>
      </c>
      <c r="H6175" s="91"/>
    </row>
    <row r="6176" ht="10.5" customHeight="1">
      <c r="A6176" s="61"/>
      <c r="B6176" s="70" t="s">
        <v>7304</v>
      </c>
      <c r="C6176" s="70" t="s">
        <v>792</v>
      </c>
      <c r="D6176" s="71" t="s">
        <v>525</v>
      </c>
      <c r="E6176" s="72">
        <v>23.400000000000002</v>
      </c>
      <c r="F6176" s="73"/>
      <c r="G6176" s="94">
        <f t="shared" si="1025"/>
        <v>0</v>
      </c>
      <c r="H6176" s="61"/>
    </row>
    <row r="6177" ht="10.5" customHeight="1">
      <c r="A6177" s="61"/>
      <c r="B6177" s="84" t="s">
        <v>7305</v>
      </c>
      <c r="C6177" s="85" t="s">
        <v>490</v>
      </c>
      <c r="D6177" s="49"/>
      <c r="E6177" s="49"/>
      <c r="F6177" s="49"/>
      <c r="G6177" s="98">
        <f>SUM(G6178:G6180)</f>
        <v>0</v>
      </c>
      <c r="H6177" s="74"/>
    </row>
    <row r="6178" ht="10.5" customHeight="1">
      <c r="A6178" s="61"/>
      <c r="B6178" s="70" t="s">
        <v>7306</v>
      </c>
      <c r="C6178" s="70" t="s">
        <v>492</v>
      </c>
      <c r="D6178" s="71" t="s">
        <v>408</v>
      </c>
      <c r="E6178" s="72">
        <v>96.3</v>
      </c>
      <c r="F6178" s="73"/>
      <c r="G6178" s="94">
        <f t="shared" ref="G6178:G6180" si="1026">ROUND(E6178*F6178,2)</f>
        <v>0</v>
      </c>
      <c r="H6178" s="61"/>
    </row>
    <row r="6179" ht="10.5" customHeight="1">
      <c r="A6179" s="61"/>
      <c r="B6179" s="70" t="s">
        <v>7307</v>
      </c>
      <c r="C6179" s="70" t="s">
        <v>494</v>
      </c>
      <c r="D6179" s="71" t="s">
        <v>408</v>
      </c>
      <c r="E6179" s="72">
        <v>96.3</v>
      </c>
      <c r="F6179" s="73"/>
      <c r="G6179" s="94">
        <f t="shared" si="1026"/>
        <v>0</v>
      </c>
      <c r="H6179" s="74"/>
    </row>
    <row r="6180" ht="10.5" customHeight="1">
      <c r="A6180" s="61"/>
      <c r="B6180" s="70" t="s">
        <v>7308</v>
      </c>
      <c r="C6180" s="82" t="s">
        <v>799</v>
      </c>
      <c r="D6180" s="71" t="s">
        <v>408</v>
      </c>
      <c r="E6180" s="72">
        <v>85.96000000000001</v>
      </c>
      <c r="F6180" s="73"/>
      <c r="G6180" s="94">
        <f t="shared" si="1026"/>
        <v>0</v>
      </c>
      <c r="H6180" s="61"/>
    </row>
    <row r="6181" ht="10.5" customHeight="1">
      <c r="A6181" s="61"/>
      <c r="B6181" s="84" t="s">
        <v>7309</v>
      </c>
      <c r="C6181" s="85" t="s">
        <v>801</v>
      </c>
      <c r="D6181" s="49"/>
      <c r="E6181" s="49"/>
      <c r="F6181" s="49"/>
      <c r="G6181" s="98">
        <f>SUM(G6182)</f>
        <v>0</v>
      </c>
      <c r="H6181" s="91"/>
    </row>
    <row r="6182" ht="10.5" customHeight="1">
      <c r="A6182" s="61"/>
      <c r="B6182" s="70" t="s">
        <v>7310</v>
      </c>
      <c r="C6182" s="70" t="s">
        <v>803</v>
      </c>
      <c r="D6182" s="71" t="s">
        <v>525</v>
      </c>
      <c r="E6182" s="72">
        <v>77.55</v>
      </c>
      <c r="F6182" s="73"/>
      <c r="G6182" s="94">
        <f>ROUND(E6182*F6182,2)</f>
        <v>0</v>
      </c>
      <c r="H6182" s="61"/>
    </row>
    <row r="6183" ht="10.5" customHeight="1">
      <c r="A6183" s="61"/>
      <c r="B6183" s="84" t="s">
        <v>7311</v>
      </c>
      <c r="C6183" s="85" t="s">
        <v>496</v>
      </c>
      <c r="D6183" s="49"/>
      <c r="E6183" s="49"/>
      <c r="F6183" s="49"/>
      <c r="G6183" s="98">
        <f>SUM(G6184:G6189)</f>
        <v>0</v>
      </c>
      <c r="H6183" s="74"/>
    </row>
    <row r="6184" ht="10.5" customHeight="1">
      <c r="A6184" s="61"/>
      <c r="B6184" s="70" t="s">
        <v>7312</v>
      </c>
      <c r="C6184" s="70" t="s">
        <v>1590</v>
      </c>
      <c r="D6184" s="71" t="s">
        <v>408</v>
      </c>
      <c r="E6184" s="72">
        <v>2.52</v>
      </c>
      <c r="F6184" s="73"/>
      <c r="G6184" s="94">
        <f t="shared" ref="G6184:G6189" si="1027">ROUND(E6184*F6184,2)</f>
        <v>0</v>
      </c>
      <c r="H6184" s="61"/>
    </row>
    <row r="6185" ht="10.5" customHeight="1">
      <c r="A6185" s="61"/>
      <c r="B6185" s="70" t="s">
        <v>7313</v>
      </c>
      <c r="C6185" s="70" t="s">
        <v>810</v>
      </c>
      <c r="D6185" s="71" t="s">
        <v>408</v>
      </c>
      <c r="E6185" s="72">
        <v>3.75</v>
      </c>
      <c r="F6185" s="73"/>
      <c r="G6185" s="94">
        <f t="shared" si="1027"/>
        <v>0</v>
      </c>
      <c r="H6185" s="74"/>
    </row>
    <row r="6186" ht="10.5" customHeight="1">
      <c r="A6186" s="61"/>
      <c r="B6186" s="70" t="s">
        <v>7314</v>
      </c>
      <c r="C6186" s="70" t="s">
        <v>814</v>
      </c>
      <c r="D6186" s="71" t="s">
        <v>408</v>
      </c>
      <c r="E6186" s="72">
        <v>3.75</v>
      </c>
      <c r="F6186" s="73"/>
      <c r="G6186" s="94">
        <f t="shared" si="1027"/>
        <v>0</v>
      </c>
      <c r="H6186" s="61"/>
    </row>
    <row r="6187" ht="10.5" customHeight="1">
      <c r="A6187" s="61"/>
      <c r="B6187" s="70" t="s">
        <v>7315</v>
      </c>
      <c r="C6187" s="70" t="s">
        <v>638</v>
      </c>
      <c r="D6187" s="71" t="s">
        <v>525</v>
      </c>
      <c r="E6187" s="72">
        <v>6.1000000000000005</v>
      </c>
      <c r="F6187" s="73"/>
      <c r="G6187" s="94">
        <f t="shared" si="1027"/>
        <v>0</v>
      </c>
      <c r="H6187" s="74"/>
    </row>
    <row r="6188" ht="10.5" customHeight="1">
      <c r="A6188" s="61"/>
      <c r="B6188" s="70" t="s">
        <v>7316</v>
      </c>
      <c r="C6188" s="70" t="s">
        <v>502</v>
      </c>
      <c r="D6188" s="71" t="s">
        <v>311</v>
      </c>
      <c r="E6188" s="72">
        <v>1.0</v>
      </c>
      <c r="F6188" s="73"/>
      <c r="G6188" s="94">
        <f t="shared" si="1027"/>
        <v>0</v>
      </c>
      <c r="H6188" s="61"/>
    </row>
    <row r="6189" ht="10.5" customHeight="1">
      <c r="A6189" s="61"/>
      <c r="B6189" s="70" t="s">
        <v>7317</v>
      </c>
      <c r="C6189" s="70" t="s">
        <v>504</v>
      </c>
      <c r="D6189" s="71" t="s">
        <v>311</v>
      </c>
      <c r="E6189" s="72">
        <v>7.0</v>
      </c>
      <c r="F6189" s="73"/>
      <c r="G6189" s="94">
        <f t="shared" si="1027"/>
        <v>0</v>
      </c>
      <c r="H6189" s="74"/>
    </row>
    <row r="6190" ht="10.5" customHeight="1">
      <c r="A6190" s="61"/>
      <c r="B6190" s="84" t="s">
        <v>7318</v>
      </c>
      <c r="C6190" s="85" t="s">
        <v>506</v>
      </c>
      <c r="D6190" s="49"/>
      <c r="E6190" s="49"/>
      <c r="F6190" s="49"/>
      <c r="G6190" s="98">
        <f>SUM(G6191:G6194)</f>
        <v>0</v>
      </c>
      <c r="H6190" s="61"/>
    </row>
    <row r="6191" ht="10.5" customHeight="1">
      <c r="A6191" s="61"/>
      <c r="B6191" s="70" t="s">
        <v>7319</v>
      </c>
      <c r="C6191" s="70" t="s">
        <v>508</v>
      </c>
      <c r="D6191" s="71" t="s">
        <v>311</v>
      </c>
      <c r="E6191" s="72">
        <v>1.0</v>
      </c>
      <c r="F6191" s="73"/>
      <c r="G6191" s="94">
        <f t="shared" ref="G6191:G6194" si="1028">ROUND(E6191*F6191,2)</f>
        <v>0</v>
      </c>
      <c r="H6191" s="91"/>
    </row>
    <row r="6192" ht="10.5" customHeight="1">
      <c r="A6192" s="61"/>
      <c r="B6192" s="70" t="s">
        <v>7320</v>
      </c>
      <c r="C6192" s="70" t="s">
        <v>510</v>
      </c>
      <c r="D6192" s="71" t="s">
        <v>311</v>
      </c>
      <c r="E6192" s="72">
        <v>1.0</v>
      </c>
      <c r="F6192" s="73"/>
      <c r="G6192" s="94">
        <f t="shared" si="1028"/>
        <v>0</v>
      </c>
      <c r="H6192" s="61"/>
    </row>
    <row r="6193" ht="10.5" customHeight="1">
      <c r="A6193" s="61"/>
      <c r="B6193" s="70" t="s">
        <v>7321</v>
      </c>
      <c r="C6193" s="70" t="s">
        <v>512</v>
      </c>
      <c r="D6193" s="71" t="s">
        <v>311</v>
      </c>
      <c r="E6193" s="72">
        <v>2.0</v>
      </c>
      <c r="F6193" s="73"/>
      <c r="G6193" s="94">
        <f t="shared" si="1028"/>
        <v>0</v>
      </c>
      <c r="H6193" s="74"/>
    </row>
    <row r="6194" ht="10.5" customHeight="1">
      <c r="A6194" s="61"/>
      <c r="B6194" s="70" t="s">
        <v>7322</v>
      </c>
      <c r="C6194" s="70" t="s">
        <v>514</v>
      </c>
      <c r="D6194" s="71" t="s">
        <v>311</v>
      </c>
      <c r="E6194" s="72">
        <v>3.0</v>
      </c>
      <c r="F6194" s="73"/>
      <c r="G6194" s="94">
        <f t="shared" si="1028"/>
        <v>0</v>
      </c>
      <c r="H6194" s="61"/>
    </row>
    <row r="6195" ht="10.5" customHeight="1">
      <c r="A6195" s="61"/>
      <c r="B6195" s="84" t="s">
        <v>7323</v>
      </c>
      <c r="C6195" s="85" t="s">
        <v>516</v>
      </c>
      <c r="D6195" s="49"/>
      <c r="E6195" s="49"/>
      <c r="F6195" s="49"/>
      <c r="G6195" s="98">
        <f>SUM(G6196:G6200)</f>
        <v>0</v>
      </c>
      <c r="H6195" s="61"/>
    </row>
    <row r="6196" ht="10.5" customHeight="1">
      <c r="A6196" s="61"/>
      <c r="B6196" s="70" t="s">
        <v>7324</v>
      </c>
      <c r="C6196" s="70" t="s">
        <v>831</v>
      </c>
      <c r="D6196" s="71" t="s">
        <v>408</v>
      </c>
      <c r="E6196" s="72">
        <v>109.56</v>
      </c>
      <c r="F6196" s="73"/>
      <c r="G6196" s="94">
        <f t="shared" ref="G6196:G6200" si="1029">ROUND(E6196*F6196,2)</f>
        <v>0</v>
      </c>
      <c r="H6196" s="74"/>
    </row>
    <row r="6197" ht="10.5" customHeight="1">
      <c r="A6197" s="61"/>
      <c r="B6197" s="70" t="s">
        <v>7325</v>
      </c>
      <c r="C6197" s="70" t="s">
        <v>833</v>
      </c>
      <c r="D6197" s="71" t="s">
        <v>408</v>
      </c>
      <c r="E6197" s="72">
        <v>93.77</v>
      </c>
      <c r="F6197" s="73"/>
      <c r="G6197" s="94">
        <f t="shared" si="1029"/>
        <v>0</v>
      </c>
      <c r="H6197" s="61"/>
    </row>
    <row r="6198" ht="10.5" customHeight="1">
      <c r="A6198" s="61"/>
      <c r="B6198" s="70" t="s">
        <v>7326</v>
      </c>
      <c r="C6198" s="70" t="s">
        <v>835</v>
      </c>
      <c r="D6198" s="71" t="s">
        <v>408</v>
      </c>
      <c r="E6198" s="72">
        <v>198.56</v>
      </c>
      <c r="F6198" s="73"/>
      <c r="G6198" s="94">
        <f t="shared" si="1029"/>
        <v>0</v>
      </c>
      <c r="H6198" s="74"/>
    </row>
    <row r="6199" ht="10.5" customHeight="1">
      <c r="A6199" s="61"/>
      <c r="B6199" s="70" t="s">
        <v>7327</v>
      </c>
      <c r="C6199" s="70" t="s">
        <v>518</v>
      </c>
      <c r="D6199" s="71" t="s">
        <v>408</v>
      </c>
      <c r="E6199" s="72">
        <v>2.52</v>
      </c>
      <c r="F6199" s="73"/>
      <c r="G6199" s="94">
        <f t="shared" si="1029"/>
        <v>0</v>
      </c>
      <c r="H6199" s="91"/>
    </row>
    <row r="6200" ht="10.5" customHeight="1">
      <c r="A6200" s="61"/>
      <c r="B6200" s="70" t="s">
        <v>7328</v>
      </c>
      <c r="C6200" s="70" t="s">
        <v>520</v>
      </c>
      <c r="D6200" s="71" t="s">
        <v>408</v>
      </c>
      <c r="E6200" s="72">
        <v>3.75</v>
      </c>
      <c r="F6200" s="73"/>
      <c r="G6200" s="94">
        <f t="shared" si="1029"/>
        <v>0</v>
      </c>
      <c r="H6200" s="61"/>
    </row>
    <row r="6201" ht="10.5" customHeight="1">
      <c r="A6201" s="61"/>
      <c r="B6201" s="84" t="s">
        <v>7329</v>
      </c>
      <c r="C6201" s="85" t="s">
        <v>522</v>
      </c>
      <c r="D6201" s="49"/>
      <c r="E6201" s="49"/>
      <c r="F6201" s="49"/>
      <c r="G6201" s="98">
        <f>SUM(G6202:G6206)</f>
        <v>0</v>
      </c>
      <c r="H6201" s="74"/>
    </row>
    <row r="6202" ht="10.5" customHeight="1">
      <c r="A6202" s="61"/>
      <c r="B6202" s="70" t="s">
        <v>7330</v>
      </c>
      <c r="C6202" s="70" t="s">
        <v>1151</v>
      </c>
      <c r="D6202" s="71" t="s">
        <v>525</v>
      </c>
      <c r="E6202" s="72">
        <v>9.1</v>
      </c>
      <c r="F6202" s="73"/>
      <c r="G6202" s="94">
        <f t="shared" ref="G6202:G6206" si="1030">ROUND(E6202*F6202,2)</f>
        <v>0</v>
      </c>
      <c r="H6202" s="61"/>
    </row>
    <row r="6203" ht="10.5" customHeight="1">
      <c r="A6203" s="61"/>
      <c r="B6203" s="70" t="s">
        <v>7331</v>
      </c>
      <c r="C6203" s="82" t="s">
        <v>842</v>
      </c>
      <c r="D6203" s="71" t="s">
        <v>525</v>
      </c>
      <c r="E6203" s="72">
        <v>39.0</v>
      </c>
      <c r="F6203" s="73"/>
      <c r="G6203" s="94">
        <f t="shared" si="1030"/>
        <v>0</v>
      </c>
      <c r="H6203" s="74"/>
    </row>
    <row r="6204" ht="10.5" customHeight="1">
      <c r="A6204" s="61"/>
      <c r="B6204" s="70" t="s">
        <v>7332</v>
      </c>
      <c r="C6204" s="70" t="s">
        <v>4258</v>
      </c>
      <c r="D6204" s="71" t="s">
        <v>408</v>
      </c>
      <c r="E6204" s="72">
        <v>0.32</v>
      </c>
      <c r="F6204" s="73"/>
      <c r="G6204" s="94">
        <f t="shared" si="1030"/>
        <v>0</v>
      </c>
      <c r="H6204" s="61"/>
    </row>
    <row r="6205" ht="10.5" customHeight="1">
      <c r="A6205" s="61"/>
      <c r="B6205" s="70" t="s">
        <v>7333</v>
      </c>
      <c r="C6205" s="70" t="s">
        <v>529</v>
      </c>
      <c r="D6205" s="71" t="s">
        <v>311</v>
      </c>
      <c r="E6205" s="72">
        <v>14.0</v>
      </c>
      <c r="F6205" s="73"/>
      <c r="G6205" s="94">
        <f t="shared" si="1030"/>
        <v>0</v>
      </c>
      <c r="H6205" s="74"/>
    </row>
    <row r="6206" ht="10.5" customHeight="1">
      <c r="A6206" s="61"/>
      <c r="B6206" s="70" t="s">
        <v>7334</v>
      </c>
      <c r="C6206" s="70" t="s">
        <v>531</v>
      </c>
      <c r="D6206" s="71" t="s">
        <v>408</v>
      </c>
      <c r="E6206" s="72">
        <v>282.3</v>
      </c>
      <c r="F6206" s="73"/>
      <c r="G6206" s="94">
        <f t="shared" si="1030"/>
        <v>0</v>
      </c>
      <c r="H6206" s="61"/>
    </row>
    <row r="6207" ht="12.0" customHeight="1">
      <c r="A6207" s="61"/>
      <c r="B6207" s="79" t="s">
        <v>7335</v>
      </c>
      <c r="C6207" s="83" t="s">
        <v>7336</v>
      </c>
      <c r="D6207" s="49"/>
      <c r="E6207" s="49"/>
      <c r="F6207" s="49"/>
      <c r="G6207" s="81">
        <f>+G6208+G6211+G6216+G6220+G6235+G6237+G6243+G6248+G6251+G6256+G6261+G6268+G6272+G6281</f>
        <v>0</v>
      </c>
      <c r="H6207" s="74"/>
    </row>
    <row r="6208" ht="10.5" customHeight="1">
      <c r="A6208" s="61"/>
      <c r="B6208" s="84" t="s">
        <v>7337</v>
      </c>
      <c r="C6208" s="85" t="s">
        <v>405</v>
      </c>
      <c r="D6208" s="49"/>
      <c r="E6208" s="49"/>
      <c r="F6208" s="49"/>
      <c r="G6208" s="98">
        <f>SUM(G6209:G6210)</f>
        <v>0</v>
      </c>
      <c r="H6208" s="61"/>
    </row>
    <row r="6209" ht="10.5" customHeight="1">
      <c r="A6209" s="61"/>
      <c r="B6209" s="70" t="s">
        <v>7338</v>
      </c>
      <c r="C6209" s="70" t="s">
        <v>667</v>
      </c>
      <c r="D6209" s="71" t="s">
        <v>408</v>
      </c>
      <c r="E6209" s="72">
        <v>21.63</v>
      </c>
      <c r="F6209" s="73"/>
      <c r="G6209" s="94">
        <f t="shared" ref="G6209:G6210" si="1031">ROUND(E6209*F6209,2)</f>
        <v>0</v>
      </c>
      <c r="H6209" s="91"/>
    </row>
    <row r="6210" ht="10.5" customHeight="1">
      <c r="A6210" s="61"/>
      <c r="B6210" s="70" t="s">
        <v>7339</v>
      </c>
      <c r="C6210" s="70" t="s">
        <v>669</v>
      </c>
      <c r="D6210" s="71" t="s">
        <v>408</v>
      </c>
      <c r="E6210" s="72">
        <v>21.63</v>
      </c>
      <c r="F6210" s="73"/>
      <c r="G6210" s="94">
        <f t="shared" si="1031"/>
        <v>0</v>
      </c>
      <c r="H6210" s="61"/>
    </row>
    <row r="6211" ht="10.5" customHeight="1">
      <c r="A6211" s="61"/>
      <c r="B6211" s="84" t="s">
        <v>7340</v>
      </c>
      <c r="C6211" s="85" t="s">
        <v>410</v>
      </c>
      <c r="D6211" s="49"/>
      <c r="E6211" s="49"/>
      <c r="F6211" s="49"/>
      <c r="G6211" s="98">
        <f>SUM(G6212:G6215)</f>
        <v>0</v>
      </c>
      <c r="H6211" s="74"/>
    </row>
    <row r="6212" ht="10.5" customHeight="1">
      <c r="A6212" s="61"/>
      <c r="B6212" s="70" t="s">
        <v>7341</v>
      </c>
      <c r="C6212" s="70" t="s">
        <v>696</v>
      </c>
      <c r="D6212" s="71" t="s">
        <v>413</v>
      </c>
      <c r="E6212" s="72">
        <v>8.75</v>
      </c>
      <c r="F6212" s="73"/>
      <c r="G6212" s="94">
        <f t="shared" ref="G6212:G6215" si="1032">ROUND(E6212*F6212,2)</f>
        <v>0</v>
      </c>
      <c r="H6212" s="61"/>
    </row>
    <row r="6213" ht="10.5" customHeight="1">
      <c r="A6213" s="61"/>
      <c r="B6213" s="70" t="s">
        <v>7342</v>
      </c>
      <c r="C6213" s="70" t="s">
        <v>417</v>
      </c>
      <c r="D6213" s="71" t="s">
        <v>408</v>
      </c>
      <c r="E6213" s="72">
        <v>7.3</v>
      </c>
      <c r="F6213" s="73"/>
      <c r="G6213" s="94">
        <f t="shared" si="1032"/>
        <v>0</v>
      </c>
      <c r="H6213" s="74"/>
    </row>
    <row r="6214" ht="10.5" customHeight="1">
      <c r="A6214" s="61"/>
      <c r="B6214" s="70" t="s">
        <v>7343</v>
      </c>
      <c r="C6214" s="70" t="s">
        <v>421</v>
      </c>
      <c r="D6214" s="71" t="s">
        <v>413</v>
      </c>
      <c r="E6214" s="72">
        <v>1.28</v>
      </c>
      <c r="F6214" s="73"/>
      <c r="G6214" s="94">
        <f t="shared" si="1032"/>
        <v>0</v>
      </c>
      <c r="H6214" s="61"/>
    </row>
    <row r="6215" ht="10.5" customHeight="1">
      <c r="A6215" s="61"/>
      <c r="B6215" s="70" t="s">
        <v>7344</v>
      </c>
      <c r="C6215" s="70" t="s">
        <v>425</v>
      </c>
      <c r="D6215" s="71" t="s">
        <v>413</v>
      </c>
      <c r="E6215" s="72">
        <v>8.75</v>
      </c>
      <c r="F6215" s="73"/>
      <c r="G6215" s="94">
        <f t="shared" si="1032"/>
        <v>0</v>
      </c>
      <c r="H6215" s="74"/>
    </row>
    <row r="6216" ht="10.5" customHeight="1">
      <c r="A6216" s="61"/>
      <c r="B6216" s="84" t="s">
        <v>7345</v>
      </c>
      <c r="C6216" s="85" t="s">
        <v>427</v>
      </c>
      <c r="D6216" s="49"/>
      <c r="E6216" s="49"/>
      <c r="F6216" s="49"/>
      <c r="G6216" s="98">
        <f>SUM(G6217:G6219)</f>
        <v>0</v>
      </c>
      <c r="H6216" s="61"/>
    </row>
    <row r="6217" ht="10.5" customHeight="1">
      <c r="A6217" s="61"/>
      <c r="B6217" s="70" t="s">
        <v>7346</v>
      </c>
      <c r="C6217" s="70" t="s">
        <v>431</v>
      </c>
      <c r="D6217" s="71" t="s">
        <v>413</v>
      </c>
      <c r="E6217" s="72">
        <v>5.84</v>
      </c>
      <c r="F6217" s="73"/>
      <c r="G6217" s="94">
        <f t="shared" ref="G6217:G6219" si="1033">ROUND(E6217*F6217,2)</f>
        <v>0</v>
      </c>
      <c r="H6217" s="74"/>
    </row>
    <row r="6218" ht="10.5" customHeight="1">
      <c r="A6218" s="61"/>
      <c r="B6218" s="70" t="s">
        <v>7347</v>
      </c>
      <c r="C6218" s="70" t="s">
        <v>970</v>
      </c>
      <c r="D6218" s="71" t="s">
        <v>413</v>
      </c>
      <c r="E6218" s="72">
        <v>1.1300000000000001</v>
      </c>
      <c r="F6218" s="73"/>
      <c r="G6218" s="94">
        <f t="shared" si="1033"/>
        <v>0</v>
      </c>
      <c r="H6218" s="61"/>
    </row>
    <row r="6219" ht="10.5" customHeight="1">
      <c r="A6219" s="61"/>
      <c r="B6219" s="70" t="s">
        <v>7348</v>
      </c>
      <c r="C6219" s="70" t="s">
        <v>1113</v>
      </c>
      <c r="D6219" s="71" t="s">
        <v>408</v>
      </c>
      <c r="E6219" s="72">
        <v>14.950000000000001</v>
      </c>
      <c r="F6219" s="73"/>
      <c r="G6219" s="94">
        <f t="shared" si="1033"/>
        <v>0</v>
      </c>
      <c r="H6219" s="91"/>
    </row>
    <row r="6220" ht="12.0" customHeight="1">
      <c r="A6220" s="61"/>
      <c r="B6220" s="84" t="s">
        <v>7349</v>
      </c>
      <c r="C6220" s="85" t="s">
        <v>439</v>
      </c>
      <c r="D6220" s="49"/>
      <c r="E6220" s="49"/>
      <c r="F6220" s="49"/>
      <c r="G6220" s="97">
        <f>+G6221+G6225+G6229</f>
        <v>0</v>
      </c>
      <c r="H6220" s="61"/>
    </row>
    <row r="6221" ht="10.5" customHeight="1">
      <c r="A6221" s="61"/>
      <c r="B6221" s="88" t="s">
        <v>7350</v>
      </c>
      <c r="C6221" s="89" t="s">
        <v>737</v>
      </c>
      <c r="D6221" s="49"/>
      <c r="E6221" s="49"/>
      <c r="F6221" s="49"/>
      <c r="G6221" s="90">
        <f>SUM(G6222:G6224)</f>
        <v>0</v>
      </c>
      <c r="H6221" s="74"/>
    </row>
    <row r="6222" ht="10.5" customHeight="1">
      <c r="A6222" s="61"/>
      <c r="B6222" s="70" t="s">
        <v>7351</v>
      </c>
      <c r="C6222" s="70" t="s">
        <v>991</v>
      </c>
      <c r="D6222" s="71" t="s">
        <v>413</v>
      </c>
      <c r="E6222" s="72">
        <v>1.07</v>
      </c>
      <c r="F6222" s="73"/>
      <c r="G6222" s="94">
        <f t="shared" ref="G6222:G6224" si="1034">ROUND(E6222*F6222,2)</f>
        <v>0</v>
      </c>
      <c r="H6222" s="61"/>
    </row>
    <row r="6223" ht="10.5" customHeight="1">
      <c r="A6223" s="61"/>
      <c r="B6223" s="70" t="s">
        <v>7352</v>
      </c>
      <c r="C6223" s="70" t="s">
        <v>741</v>
      </c>
      <c r="D6223" s="71" t="s">
        <v>408</v>
      </c>
      <c r="E6223" s="72">
        <v>20.400000000000002</v>
      </c>
      <c r="F6223" s="73"/>
      <c r="G6223" s="94">
        <f t="shared" si="1034"/>
        <v>0</v>
      </c>
      <c r="H6223" s="74"/>
    </row>
    <row r="6224" ht="10.5" customHeight="1">
      <c r="A6224" s="61"/>
      <c r="B6224" s="70" t="s">
        <v>7353</v>
      </c>
      <c r="C6224" s="70" t="s">
        <v>743</v>
      </c>
      <c r="D6224" s="71" t="s">
        <v>446</v>
      </c>
      <c r="E6224" s="72">
        <v>238.97</v>
      </c>
      <c r="F6224" s="73"/>
      <c r="G6224" s="94">
        <f t="shared" si="1034"/>
        <v>0</v>
      </c>
      <c r="H6224" s="61"/>
    </row>
    <row r="6225" ht="10.5" customHeight="1">
      <c r="A6225" s="61"/>
      <c r="B6225" s="88" t="s">
        <v>7354</v>
      </c>
      <c r="C6225" s="89" t="s">
        <v>624</v>
      </c>
      <c r="D6225" s="49"/>
      <c r="E6225" s="49"/>
      <c r="F6225" s="49"/>
      <c r="G6225" s="90">
        <f>SUM(G6226:G6228)</f>
        <v>0</v>
      </c>
      <c r="H6225" s="74"/>
    </row>
    <row r="6226" ht="10.5" customHeight="1">
      <c r="A6226" s="61"/>
      <c r="B6226" s="70" t="s">
        <v>7355</v>
      </c>
      <c r="C6226" s="70" t="s">
        <v>996</v>
      </c>
      <c r="D6226" s="71" t="s">
        <v>413</v>
      </c>
      <c r="E6226" s="72">
        <v>1.03</v>
      </c>
      <c r="F6226" s="73"/>
      <c r="G6226" s="94">
        <f t="shared" ref="G6226:G6228" si="1035">ROUND(E6226*F6226,2)</f>
        <v>0</v>
      </c>
      <c r="H6226" s="61"/>
    </row>
    <row r="6227" ht="10.5" customHeight="1">
      <c r="A6227" s="61"/>
      <c r="B6227" s="70" t="s">
        <v>7356</v>
      </c>
      <c r="C6227" s="70" t="s">
        <v>748</v>
      </c>
      <c r="D6227" s="71" t="s">
        <v>408</v>
      </c>
      <c r="E6227" s="72">
        <v>16.76</v>
      </c>
      <c r="F6227" s="73"/>
      <c r="G6227" s="94">
        <f t="shared" si="1035"/>
        <v>0</v>
      </c>
      <c r="H6227" s="74"/>
    </row>
    <row r="6228" ht="10.5" customHeight="1">
      <c r="A6228" s="61"/>
      <c r="B6228" s="70" t="s">
        <v>7357</v>
      </c>
      <c r="C6228" s="70" t="s">
        <v>750</v>
      </c>
      <c r="D6228" s="71" t="s">
        <v>446</v>
      </c>
      <c r="E6228" s="72">
        <v>153.73</v>
      </c>
      <c r="F6228" s="73"/>
      <c r="G6228" s="94">
        <f t="shared" si="1035"/>
        <v>0</v>
      </c>
      <c r="H6228" s="61"/>
    </row>
    <row r="6229" ht="10.5" customHeight="1">
      <c r="A6229" s="61"/>
      <c r="B6229" s="88" t="s">
        <v>7358</v>
      </c>
      <c r="C6229" s="89" t="s">
        <v>1000</v>
      </c>
      <c r="D6229" s="49"/>
      <c r="E6229" s="49"/>
      <c r="F6229" s="49"/>
      <c r="G6229" s="90">
        <f>SUM(G6230:G6234)</f>
        <v>0</v>
      </c>
      <c r="H6229" s="87"/>
    </row>
    <row r="6230" ht="10.5" customHeight="1">
      <c r="A6230" s="61"/>
      <c r="B6230" s="70" t="s">
        <v>7359</v>
      </c>
      <c r="C6230" s="70" t="s">
        <v>1002</v>
      </c>
      <c r="D6230" s="71" t="s">
        <v>413</v>
      </c>
      <c r="E6230" s="72">
        <v>0.93</v>
      </c>
      <c r="F6230" s="73"/>
      <c r="G6230" s="94">
        <f t="shared" ref="G6230:G6234" si="1036">ROUND(E6230*F6230,2)</f>
        <v>0</v>
      </c>
      <c r="H6230" s="61"/>
    </row>
    <row r="6231" ht="10.5" customHeight="1">
      <c r="A6231" s="61"/>
      <c r="B6231" s="70" t="s">
        <v>7360</v>
      </c>
      <c r="C6231" s="70" t="s">
        <v>756</v>
      </c>
      <c r="D6231" s="71" t="s">
        <v>408</v>
      </c>
      <c r="E6231" s="72">
        <v>10.65</v>
      </c>
      <c r="F6231" s="73"/>
      <c r="G6231" s="94">
        <f t="shared" si="1036"/>
        <v>0</v>
      </c>
      <c r="H6231" s="74"/>
    </row>
    <row r="6232" ht="10.5" customHeight="1">
      <c r="A6232" s="61"/>
      <c r="B6232" s="70" t="s">
        <v>7361</v>
      </c>
      <c r="C6232" s="70" t="s">
        <v>758</v>
      </c>
      <c r="D6232" s="71" t="s">
        <v>446</v>
      </c>
      <c r="E6232" s="72">
        <v>68.26</v>
      </c>
      <c r="F6232" s="73"/>
      <c r="G6232" s="94">
        <f t="shared" si="1036"/>
        <v>0</v>
      </c>
      <c r="H6232" s="61"/>
    </row>
    <row r="6233" ht="10.5" customHeight="1">
      <c r="A6233" s="61"/>
      <c r="B6233" s="70" t="s">
        <v>7362</v>
      </c>
      <c r="C6233" s="70" t="s">
        <v>1006</v>
      </c>
      <c r="D6233" s="71" t="s">
        <v>311</v>
      </c>
      <c r="E6233" s="72">
        <v>94.0</v>
      </c>
      <c r="F6233" s="73"/>
      <c r="G6233" s="94">
        <f t="shared" si="1036"/>
        <v>0</v>
      </c>
      <c r="H6233" s="74"/>
    </row>
    <row r="6234" ht="10.5" customHeight="1">
      <c r="A6234" s="61"/>
      <c r="B6234" s="70" t="s">
        <v>7363</v>
      </c>
      <c r="C6234" s="70" t="s">
        <v>762</v>
      </c>
      <c r="D6234" s="71" t="s">
        <v>408</v>
      </c>
      <c r="E6234" s="72">
        <v>10.65</v>
      </c>
      <c r="F6234" s="73"/>
      <c r="G6234" s="94">
        <f t="shared" si="1036"/>
        <v>0</v>
      </c>
      <c r="H6234" s="61"/>
    </row>
    <row r="6235" ht="10.5" customHeight="1">
      <c r="A6235" s="61"/>
      <c r="B6235" s="84" t="s">
        <v>7364</v>
      </c>
      <c r="C6235" s="85" t="s">
        <v>773</v>
      </c>
      <c r="D6235" s="49"/>
      <c r="E6235" s="49"/>
      <c r="F6235" s="49"/>
      <c r="G6235" s="98">
        <f>SUM(G6236)</f>
        <v>0</v>
      </c>
      <c r="H6235" s="87"/>
    </row>
    <row r="6236" ht="10.5" customHeight="1">
      <c r="A6236" s="61"/>
      <c r="B6236" s="70" t="s">
        <v>7365</v>
      </c>
      <c r="C6236" s="70" t="s">
        <v>777</v>
      </c>
      <c r="D6236" s="71" t="s">
        <v>408</v>
      </c>
      <c r="E6236" s="72">
        <v>32.13</v>
      </c>
      <c r="F6236" s="73"/>
      <c r="G6236" s="94">
        <f>ROUND(E6236*F6236,2)</f>
        <v>0</v>
      </c>
      <c r="H6236" s="61"/>
    </row>
    <row r="6237" ht="10.5" customHeight="1">
      <c r="A6237" s="61"/>
      <c r="B6237" s="84" t="s">
        <v>7366</v>
      </c>
      <c r="C6237" s="85" t="s">
        <v>484</v>
      </c>
      <c r="D6237" s="49"/>
      <c r="E6237" s="49"/>
      <c r="F6237" s="49"/>
      <c r="G6237" s="98">
        <f>SUM(G6238:G6242)</f>
        <v>0</v>
      </c>
      <c r="H6237" s="91"/>
    </row>
    <row r="6238" ht="10.5" customHeight="1">
      <c r="A6238" s="61"/>
      <c r="B6238" s="70" t="s">
        <v>7367</v>
      </c>
      <c r="C6238" s="70" t="s">
        <v>780</v>
      </c>
      <c r="D6238" s="71" t="s">
        <v>408</v>
      </c>
      <c r="E6238" s="72">
        <v>43.09</v>
      </c>
      <c r="F6238" s="73"/>
      <c r="G6238" s="94">
        <f t="shared" ref="G6238:G6242" si="1037">ROUND(E6238*F6238,2)</f>
        <v>0</v>
      </c>
      <c r="H6238" s="61"/>
    </row>
    <row r="6239" ht="10.5" customHeight="1">
      <c r="A6239" s="61"/>
      <c r="B6239" s="70" t="s">
        <v>7368</v>
      </c>
      <c r="C6239" s="70" t="s">
        <v>782</v>
      </c>
      <c r="D6239" s="71" t="s">
        <v>408</v>
      </c>
      <c r="E6239" s="72">
        <v>33.29</v>
      </c>
      <c r="F6239" s="73"/>
      <c r="G6239" s="94">
        <f t="shared" si="1037"/>
        <v>0</v>
      </c>
      <c r="H6239" s="74"/>
    </row>
    <row r="6240" ht="10.5" customHeight="1">
      <c r="A6240" s="61"/>
      <c r="B6240" s="70" t="s">
        <v>7369</v>
      </c>
      <c r="C6240" s="70" t="s">
        <v>786</v>
      </c>
      <c r="D6240" s="71" t="s">
        <v>408</v>
      </c>
      <c r="E6240" s="72">
        <v>11.200000000000001</v>
      </c>
      <c r="F6240" s="73"/>
      <c r="G6240" s="94">
        <f t="shared" si="1037"/>
        <v>0</v>
      </c>
      <c r="H6240" s="61"/>
    </row>
    <row r="6241" ht="10.5" customHeight="1">
      <c r="A6241" s="61"/>
      <c r="B6241" s="70" t="s">
        <v>7370</v>
      </c>
      <c r="C6241" s="70" t="s">
        <v>1020</v>
      </c>
      <c r="D6241" s="71" t="s">
        <v>408</v>
      </c>
      <c r="E6241" s="72">
        <v>10.65</v>
      </c>
      <c r="F6241" s="73"/>
      <c r="G6241" s="94">
        <f t="shared" si="1037"/>
        <v>0</v>
      </c>
      <c r="H6241" s="74"/>
    </row>
    <row r="6242" ht="10.5" customHeight="1">
      <c r="A6242" s="61"/>
      <c r="B6242" s="70" t="s">
        <v>7371</v>
      </c>
      <c r="C6242" s="70" t="s">
        <v>792</v>
      </c>
      <c r="D6242" s="71" t="s">
        <v>525</v>
      </c>
      <c r="E6242" s="72">
        <v>16.5</v>
      </c>
      <c r="F6242" s="73"/>
      <c r="G6242" s="94">
        <f t="shared" si="1037"/>
        <v>0</v>
      </c>
      <c r="H6242" s="61"/>
    </row>
    <row r="6243" ht="10.5" customHeight="1">
      <c r="A6243" s="61"/>
      <c r="B6243" s="84" t="s">
        <v>7372</v>
      </c>
      <c r="C6243" s="85" t="s">
        <v>490</v>
      </c>
      <c r="D6243" s="49"/>
      <c r="E6243" s="49"/>
      <c r="F6243" s="49"/>
      <c r="G6243" s="98">
        <f>SUM(G6244:G6247)</f>
        <v>0</v>
      </c>
      <c r="H6243" s="74"/>
    </row>
    <row r="6244" ht="10.5" customHeight="1">
      <c r="A6244" s="61"/>
      <c r="B6244" s="70" t="s">
        <v>7373</v>
      </c>
      <c r="C6244" s="70" t="s">
        <v>492</v>
      </c>
      <c r="D6244" s="71" t="s">
        <v>408</v>
      </c>
      <c r="E6244" s="72">
        <v>7.87</v>
      </c>
      <c r="F6244" s="73"/>
      <c r="G6244" s="94">
        <f t="shared" ref="G6244:G6247" si="1038">ROUND(E6244*F6244,2)</f>
        <v>0</v>
      </c>
      <c r="H6244" s="61"/>
    </row>
    <row r="6245" ht="10.5" customHeight="1">
      <c r="A6245" s="61"/>
      <c r="B6245" s="70" t="s">
        <v>7374</v>
      </c>
      <c r="C6245" s="70" t="s">
        <v>494</v>
      </c>
      <c r="D6245" s="71" t="s">
        <v>408</v>
      </c>
      <c r="E6245" s="72">
        <v>4.92</v>
      </c>
      <c r="F6245" s="73"/>
      <c r="G6245" s="94">
        <f t="shared" si="1038"/>
        <v>0</v>
      </c>
      <c r="H6245" s="74"/>
    </row>
    <row r="6246" ht="10.5" customHeight="1">
      <c r="A6246" s="61"/>
      <c r="B6246" s="70" t="s">
        <v>7375</v>
      </c>
      <c r="C6246" s="70" t="s">
        <v>797</v>
      </c>
      <c r="D6246" s="71" t="s">
        <v>408</v>
      </c>
      <c r="E6246" s="72">
        <v>2.95</v>
      </c>
      <c r="F6246" s="73"/>
      <c r="G6246" s="94">
        <f t="shared" si="1038"/>
        <v>0</v>
      </c>
      <c r="H6246" s="61"/>
    </row>
    <row r="6247" ht="10.5" customHeight="1">
      <c r="A6247" s="61"/>
      <c r="B6247" s="70" t="s">
        <v>7376</v>
      </c>
      <c r="C6247" s="82" t="s">
        <v>799</v>
      </c>
      <c r="D6247" s="71" t="s">
        <v>408</v>
      </c>
      <c r="E6247" s="72">
        <v>13.58</v>
      </c>
      <c r="F6247" s="73"/>
      <c r="G6247" s="94">
        <f t="shared" si="1038"/>
        <v>0</v>
      </c>
      <c r="H6247" s="74"/>
    </row>
    <row r="6248" ht="10.5" customHeight="1">
      <c r="A6248" s="61"/>
      <c r="B6248" s="84" t="s">
        <v>7377</v>
      </c>
      <c r="C6248" s="85" t="s">
        <v>801</v>
      </c>
      <c r="D6248" s="49"/>
      <c r="E6248" s="49"/>
      <c r="F6248" s="49"/>
      <c r="G6248" s="98">
        <f>SUM(G6249:G6250)</f>
        <v>0</v>
      </c>
      <c r="H6248" s="61"/>
    </row>
    <row r="6249" ht="10.5" customHeight="1">
      <c r="A6249" s="61"/>
      <c r="B6249" s="70" t="s">
        <v>7378</v>
      </c>
      <c r="C6249" s="70" t="s">
        <v>803</v>
      </c>
      <c r="D6249" s="71" t="s">
        <v>525</v>
      </c>
      <c r="E6249" s="72">
        <v>28.3</v>
      </c>
      <c r="F6249" s="73"/>
      <c r="G6249" s="94">
        <f t="shared" ref="G6249:G6250" si="1039">ROUND(E6249*F6249,2)</f>
        <v>0</v>
      </c>
      <c r="H6249" s="74"/>
    </row>
    <row r="6250" ht="10.5" customHeight="1">
      <c r="A6250" s="61"/>
      <c r="B6250" s="70" t="s">
        <v>7379</v>
      </c>
      <c r="C6250" s="70" t="s">
        <v>790</v>
      </c>
      <c r="D6250" s="71" t="s">
        <v>408</v>
      </c>
      <c r="E6250" s="72">
        <v>11.200000000000001</v>
      </c>
      <c r="F6250" s="73"/>
      <c r="G6250" s="94">
        <f t="shared" si="1039"/>
        <v>0</v>
      </c>
      <c r="H6250" s="61"/>
    </row>
    <row r="6251" ht="10.5" customHeight="1">
      <c r="A6251" s="61"/>
      <c r="B6251" s="84" t="s">
        <v>7380</v>
      </c>
      <c r="C6251" s="85" t="s">
        <v>496</v>
      </c>
      <c r="D6251" s="49"/>
      <c r="E6251" s="49"/>
      <c r="F6251" s="49"/>
      <c r="G6251" s="98">
        <f>SUM(G6252:G6255)</f>
        <v>0</v>
      </c>
      <c r="H6251" s="74"/>
    </row>
    <row r="6252" ht="10.5" customHeight="1">
      <c r="A6252" s="61"/>
      <c r="B6252" s="70" t="s">
        <v>7381</v>
      </c>
      <c r="C6252" s="70" t="s">
        <v>810</v>
      </c>
      <c r="D6252" s="71" t="s">
        <v>408</v>
      </c>
      <c r="E6252" s="72">
        <v>1.3</v>
      </c>
      <c r="F6252" s="73"/>
      <c r="G6252" s="94">
        <f t="shared" ref="G6252:G6255" si="1040">ROUND(E6252*F6252,2)</f>
        <v>0</v>
      </c>
      <c r="H6252" s="61"/>
    </row>
    <row r="6253" ht="10.5" customHeight="1">
      <c r="A6253" s="61"/>
      <c r="B6253" s="70" t="s">
        <v>7382</v>
      </c>
      <c r="C6253" s="70" t="s">
        <v>806</v>
      </c>
      <c r="D6253" s="71" t="s">
        <v>408</v>
      </c>
      <c r="E6253" s="72">
        <v>1.8900000000000001</v>
      </c>
      <c r="F6253" s="73"/>
      <c r="G6253" s="94">
        <f t="shared" si="1040"/>
        <v>0</v>
      </c>
      <c r="H6253" s="91"/>
    </row>
    <row r="6254" ht="10.5" customHeight="1">
      <c r="A6254" s="61"/>
      <c r="B6254" s="70" t="s">
        <v>7383</v>
      </c>
      <c r="C6254" s="70" t="s">
        <v>812</v>
      </c>
      <c r="D6254" s="71" t="s">
        <v>408</v>
      </c>
      <c r="E6254" s="72">
        <v>1.68</v>
      </c>
      <c r="F6254" s="73"/>
      <c r="G6254" s="94">
        <f t="shared" si="1040"/>
        <v>0</v>
      </c>
      <c r="H6254" s="61"/>
    </row>
    <row r="6255" ht="10.5" customHeight="1">
      <c r="A6255" s="61"/>
      <c r="B6255" s="70" t="s">
        <v>7384</v>
      </c>
      <c r="C6255" s="70" t="s">
        <v>814</v>
      </c>
      <c r="D6255" s="71" t="s">
        <v>408</v>
      </c>
      <c r="E6255" s="72">
        <v>1.3</v>
      </c>
      <c r="F6255" s="73"/>
      <c r="G6255" s="94">
        <f t="shared" si="1040"/>
        <v>0</v>
      </c>
      <c r="H6255" s="92"/>
    </row>
    <row r="6256" ht="10.5" customHeight="1">
      <c r="A6256" s="61"/>
      <c r="B6256" s="84" t="s">
        <v>7385</v>
      </c>
      <c r="C6256" s="85" t="s">
        <v>506</v>
      </c>
      <c r="D6256" s="49"/>
      <c r="E6256" s="49"/>
      <c r="F6256" s="49"/>
      <c r="G6256" s="98">
        <f>SUM(G6257:G6260)</f>
        <v>0</v>
      </c>
      <c r="H6256" s="61"/>
    </row>
    <row r="6257" ht="10.5" customHeight="1">
      <c r="A6257" s="61"/>
      <c r="B6257" s="70" t="s">
        <v>7386</v>
      </c>
      <c r="C6257" s="70" t="s">
        <v>508</v>
      </c>
      <c r="D6257" s="71" t="s">
        <v>311</v>
      </c>
      <c r="E6257" s="72">
        <v>2.0</v>
      </c>
      <c r="F6257" s="73"/>
      <c r="G6257" s="94">
        <f t="shared" ref="G6257:G6260" si="1041">ROUND(E6257*F6257,2)</f>
        <v>0</v>
      </c>
      <c r="H6257" s="74"/>
    </row>
    <row r="6258" ht="10.5" customHeight="1">
      <c r="A6258" s="61"/>
      <c r="B6258" s="70" t="s">
        <v>7387</v>
      </c>
      <c r="C6258" s="70" t="s">
        <v>510</v>
      </c>
      <c r="D6258" s="71" t="s">
        <v>311</v>
      </c>
      <c r="E6258" s="72">
        <v>2.0</v>
      </c>
      <c r="F6258" s="73"/>
      <c r="G6258" s="94">
        <f t="shared" si="1041"/>
        <v>0</v>
      </c>
      <c r="H6258" s="61"/>
    </row>
    <row r="6259" ht="10.5" customHeight="1">
      <c r="A6259" s="61"/>
      <c r="B6259" s="70" t="s">
        <v>7388</v>
      </c>
      <c r="C6259" s="70" t="s">
        <v>512</v>
      </c>
      <c r="D6259" s="71" t="s">
        <v>311</v>
      </c>
      <c r="E6259" s="72">
        <v>4.0</v>
      </c>
      <c r="F6259" s="73"/>
      <c r="G6259" s="94">
        <f t="shared" si="1041"/>
        <v>0</v>
      </c>
      <c r="H6259" s="74"/>
    </row>
    <row r="6260" ht="10.5" customHeight="1">
      <c r="A6260" s="61"/>
      <c r="B6260" s="70" t="s">
        <v>7389</v>
      </c>
      <c r="C6260" s="70" t="s">
        <v>514</v>
      </c>
      <c r="D6260" s="71" t="s">
        <v>311</v>
      </c>
      <c r="E6260" s="72">
        <v>6.0</v>
      </c>
      <c r="F6260" s="73"/>
      <c r="G6260" s="94">
        <f t="shared" si="1041"/>
        <v>0</v>
      </c>
      <c r="H6260" s="61"/>
    </row>
    <row r="6261" ht="10.5" customHeight="1">
      <c r="A6261" s="61"/>
      <c r="B6261" s="84" t="s">
        <v>7390</v>
      </c>
      <c r="C6261" s="85" t="s">
        <v>516</v>
      </c>
      <c r="D6261" s="49"/>
      <c r="E6261" s="49"/>
      <c r="F6261" s="49"/>
      <c r="G6261" s="98">
        <f>SUM(G6262:G6267)</f>
        <v>0</v>
      </c>
      <c r="H6261" s="74"/>
    </row>
    <row r="6262" ht="10.5" customHeight="1">
      <c r="A6262" s="61"/>
      <c r="B6262" s="70" t="s">
        <v>7391</v>
      </c>
      <c r="C6262" s="70" t="s">
        <v>831</v>
      </c>
      <c r="D6262" s="71" t="s">
        <v>408</v>
      </c>
      <c r="E6262" s="72">
        <v>43.09</v>
      </c>
      <c r="F6262" s="73"/>
      <c r="G6262" s="94">
        <f t="shared" ref="G6262:G6267" si="1042">ROUND(E6262*F6262,2)</f>
        <v>0</v>
      </c>
      <c r="H6262" s="61"/>
    </row>
    <row r="6263" ht="10.5" customHeight="1">
      <c r="A6263" s="61"/>
      <c r="B6263" s="70" t="s">
        <v>7392</v>
      </c>
      <c r="C6263" s="70" t="s">
        <v>833</v>
      </c>
      <c r="D6263" s="71" t="s">
        <v>408</v>
      </c>
      <c r="E6263" s="72">
        <v>33.29</v>
      </c>
      <c r="F6263" s="73"/>
      <c r="G6263" s="94">
        <f t="shared" si="1042"/>
        <v>0</v>
      </c>
      <c r="H6263" s="61"/>
    </row>
    <row r="6264" ht="10.5" customHeight="1">
      <c r="A6264" s="61"/>
      <c r="B6264" s="70" t="s">
        <v>7393</v>
      </c>
      <c r="C6264" s="70" t="s">
        <v>835</v>
      </c>
      <c r="D6264" s="71" t="s">
        <v>408</v>
      </c>
      <c r="E6264" s="72">
        <v>10.65</v>
      </c>
      <c r="F6264" s="73"/>
      <c r="G6264" s="94">
        <f t="shared" si="1042"/>
        <v>0</v>
      </c>
      <c r="H6264" s="74"/>
    </row>
    <row r="6265" ht="10.5" customHeight="1">
      <c r="A6265" s="61"/>
      <c r="B6265" s="70" t="s">
        <v>7394</v>
      </c>
      <c r="C6265" s="70" t="s">
        <v>1474</v>
      </c>
      <c r="D6265" s="71" t="s">
        <v>408</v>
      </c>
      <c r="E6265" s="72">
        <v>1.68</v>
      </c>
      <c r="F6265" s="73"/>
      <c r="G6265" s="94">
        <f t="shared" si="1042"/>
        <v>0</v>
      </c>
      <c r="H6265" s="61"/>
    </row>
    <row r="6266" ht="10.5" customHeight="1">
      <c r="A6266" s="61"/>
      <c r="B6266" s="70" t="s">
        <v>7395</v>
      </c>
      <c r="C6266" s="70" t="s">
        <v>518</v>
      </c>
      <c r="D6266" s="71" t="s">
        <v>408</v>
      </c>
      <c r="E6266" s="72">
        <v>1.68</v>
      </c>
      <c r="F6266" s="73"/>
      <c r="G6266" s="94">
        <f t="shared" si="1042"/>
        <v>0</v>
      </c>
      <c r="H6266" s="74"/>
    </row>
    <row r="6267" ht="10.5" customHeight="1">
      <c r="A6267" s="61"/>
      <c r="B6267" s="70" t="s">
        <v>7396</v>
      </c>
      <c r="C6267" s="70" t="s">
        <v>520</v>
      </c>
      <c r="D6267" s="71" t="s">
        <v>408</v>
      </c>
      <c r="E6267" s="72">
        <v>1.3</v>
      </c>
      <c r="F6267" s="73"/>
      <c r="G6267" s="94">
        <f t="shared" si="1042"/>
        <v>0</v>
      </c>
      <c r="H6267" s="61"/>
    </row>
    <row r="6268" ht="10.5" customHeight="1">
      <c r="A6268" s="61"/>
      <c r="B6268" s="84" t="s">
        <v>7397</v>
      </c>
      <c r="C6268" s="85" t="s">
        <v>522</v>
      </c>
      <c r="D6268" s="49"/>
      <c r="E6268" s="49"/>
      <c r="F6268" s="49"/>
      <c r="G6268" s="98">
        <f>SUM(G6269:G6271)</f>
        <v>0</v>
      </c>
      <c r="H6268" s="92"/>
    </row>
    <row r="6269" ht="10.5" customHeight="1">
      <c r="A6269" s="61"/>
      <c r="B6269" s="70" t="s">
        <v>7398</v>
      </c>
      <c r="C6269" s="82" t="s">
        <v>842</v>
      </c>
      <c r="D6269" s="71" t="s">
        <v>525</v>
      </c>
      <c r="E6269" s="72">
        <v>10.66</v>
      </c>
      <c r="F6269" s="73"/>
      <c r="G6269" s="94">
        <f t="shared" ref="G6269:G6271" si="1043">ROUND(E6269*F6269,2)</f>
        <v>0</v>
      </c>
      <c r="H6269" s="61"/>
    </row>
    <row r="6270" ht="10.5" customHeight="1">
      <c r="A6270" s="61"/>
      <c r="B6270" s="70" t="s">
        <v>7399</v>
      </c>
      <c r="C6270" s="70" t="s">
        <v>529</v>
      </c>
      <c r="D6270" s="71" t="s">
        <v>311</v>
      </c>
      <c r="E6270" s="72">
        <v>2.0</v>
      </c>
      <c r="F6270" s="73"/>
      <c r="G6270" s="94">
        <f t="shared" si="1043"/>
        <v>0</v>
      </c>
      <c r="H6270" s="74"/>
    </row>
    <row r="6271" ht="10.5" customHeight="1">
      <c r="A6271" s="61"/>
      <c r="B6271" s="70" t="s">
        <v>7400</v>
      </c>
      <c r="C6271" s="70" t="s">
        <v>531</v>
      </c>
      <c r="D6271" s="71" t="s">
        <v>408</v>
      </c>
      <c r="E6271" s="72">
        <v>47.81</v>
      </c>
      <c r="F6271" s="73"/>
      <c r="G6271" s="94">
        <f t="shared" si="1043"/>
        <v>0</v>
      </c>
      <c r="H6271" s="61"/>
    </row>
    <row r="6272" ht="10.5" customHeight="1">
      <c r="A6272" s="61"/>
      <c r="B6272" s="84" t="s">
        <v>7401</v>
      </c>
      <c r="C6272" s="85" t="s">
        <v>846</v>
      </c>
      <c r="D6272" s="49"/>
      <c r="E6272" s="49"/>
      <c r="F6272" s="49"/>
      <c r="G6272" s="98">
        <f>SUM(G6273:G6280)</f>
        <v>0</v>
      </c>
      <c r="H6272" s="74"/>
    </row>
    <row r="6273" ht="10.5" customHeight="1">
      <c r="A6273" s="61"/>
      <c r="B6273" s="70" t="s">
        <v>7402</v>
      </c>
      <c r="C6273" s="70" t="s">
        <v>848</v>
      </c>
      <c r="D6273" s="71" t="s">
        <v>311</v>
      </c>
      <c r="E6273" s="72">
        <v>1.0</v>
      </c>
      <c r="F6273" s="73"/>
      <c r="G6273" s="94">
        <f t="shared" ref="G6273:G6280" si="1044">ROUND(E6273*F6273,2)</f>
        <v>0</v>
      </c>
      <c r="H6273" s="61"/>
    </row>
    <row r="6274" ht="10.5" customHeight="1">
      <c r="A6274" s="61"/>
      <c r="B6274" s="70" t="s">
        <v>7403</v>
      </c>
      <c r="C6274" s="70" t="s">
        <v>850</v>
      </c>
      <c r="D6274" s="71" t="s">
        <v>311</v>
      </c>
      <c r="E6274" s="72">
        <v>1.0</v>
      </c>
      <c r="F6274" s="73"/>
      <c r="G6274" s="94">
        <f t="shared" si="1044"/>
        <v>0</v>
      </c>
      <c r="H6274" s="74"/>
    </row>
    <row r="6275" ht="10.5" customHeight="1">
      <c r="A6275" s="61"/>
      <c r="B6275" s="70" t="s">
        <v>7404</v>
      </c>
      <c r="C6275" s="70" t="s">
        <v>852</v>
      </c>
      <c r="D6275" s="71" t="s">
        <v>311</v>
      </c>
      <c r="E6275" s="72">
        <v>1.0</v>
      </c>
      <c r="F6275" s="73"/>
      <c r="G6275" s="94">
        <f t="shared" si="1044"/>
        <v>0</v>
      </c>
      <c r="H6275" s="61"/>
    </row>
    <row r="6276" ht="10.5" customHeight="1">
      <c r="A6276" s="61"/>
      <c r="B6276" s="70" t="s">
        <v>7405</v>
      </c>
      <c r="C6276" s="70" t="s">
        <v>854</v>
      </c>
      <c r="D6276" s="71" t="s">
        <v>311</v>
      </c>
      <c r="E6276" s="72">
        <v>1.0</v>
      </c>
      <c r="F6276" s="73"/>
      <c r="G6276" s="94">
        <f t="shared" si="1044"/>
        <v>0</v>
      </c>
      <c r="H6276" s="74"/>
    </row>
    <row r="6277" ht="10.5" customHeight="1">
      <c r="A6277" s="61"/>
      <c r="B6277" s="70" t="s">
        <v>7406</v>
      </c>
      <c r="C6277" s="70" t="s">
        <v>856</v>
      </c>
      <c r="D6277" s="71" t="s">
        <v>311</v>
      </c>
      <c r="E6277" s="72">
        <v>1.0</v>
      </c>
      <c r="F6277" s="73"/>
      <c r="G6277" s="94">
        <f t="shared" si="1044"/>
        <v>0</v>
      </c>
      <c r="H6277" s="61"/>
    </row>
    <row r="6278" ht="10.5" customHeight="1">
      <c r="A6278" s="61"/>
      <c r="B6278" s="70" t="s">
        <v>7407</v>
      </c>
      <c r="C6278" s="70" t="s">
        <v>858</v>
      </c>
      <c r="D6278" s="71" t="s">
        <v>311</v>
      </c>
      <c r="E6278" s="72">
        <v>1.0</v>
      </c>
      <c r="F6278" s="73"/>
      <c r="G6278" s="94">
        <f t="shared" si="1044"/>
        <v>0</v>
      </c>
      <c r="H6278" s="92"/>
    </row>
    <row r="6279" ht="10.5" customHeight="1">
      <c r="A6279" s="61"/>
      <c r="B6279" s="70" t="s">
        <v>7408</v>
      </c>
      <c r="C6279" s="70" t="s">
        <v>860</v>
      </c>
      <c r="D6279" s="71" t="s">
        <v>311</v>
      </c>
      <c r="E6279" s="72">
        <v>3.0</v>
      </c>
      <c r="F6279" s="73"/>
      <c r="G6279" s="94">
        <f t="shared" si="1044"/>
        <v>0</v>
      </c>
      <c r="H6279" s="61"/>
    </row>
    <row r="6280" ht="10.5" customHeight="1">
      <c r="A6280" s="61"/>
      <c r="B6280" s="70" t="s">
        <v>7409</v>
      </c>
      <c r="C6280" s="70" t="s">
        <v>862</v>
      </c>
      <c r="D6280" s="71" t="s">
        <v>311</v>
      </c>
      <c r="E6280" s="72">
        <v>3.0</v>
      </c>
      <c r="F6280" s="73"/>
      <c r="G6280" s="94">
        <f t="shared" si="1044"/>
        <v>0</v>
      </c>
      <c r="H6280" s="74"/>
    </row>
    <row r="6281" ht="10.5" customHeight="1">
      <c r="A6281" s="61"/>
      <c r="B6281" s="84" t="s">
        <v>7410</v>
      </c>
      <c r="C6281" s="85" t="s">
        <v>864</v>
      </c>
      <c r="D6281" s="49"/>
      <c r="E6281" s="49"/>
      <c r="F6281" s="49"/>
      <c r="G6281" s="98">
        <f>SUM(G6282:G6323)</f>
        <v>0</v>
      </c>
      <c r="H6281" s="61"/>
    </row>
    <row r="6282" ht="10.5" customHeight="1">
      <c r="A6282" s="61"/>
      <c r="B6282" s="70" t="s">
        <v>7411</v>
      </c>
      <c r="C6282" s="70" t="s">
        <v>866</v>
      </c>
      <c r="D6282" s="71" t="s">
        <v>525</v>
      </c>
      <c r="E6282" s="72">
        <v>6.2700000000000005</v>
      </c>
      <c r="F6282" s="73"/>
      <c r="G6282" s="94">
        <f t="shared" ref="G6282:G6323" si="1045">ROUND(E6282*F6282,2)</f>
        <v>0</v>
      </c>
      <c r="H6282" s="74"/>
    </row>
    <row r="6283" ht="10.5" customHeight="1">
      <c r="A6283" s="61"/>
      <c r="B6283" s="70" t="s">
        <v>7412</v>
      </c>
      <c r="C6283" s="70" t="s">
        <v>868</v>
      </c>
      <c r="D6283" s="71" t="s">
        <v>525</v>
      </c>
      <c r="E6283" s="72">
        <v>21.29</v>
      </c>
      <c r="F6283" s="73"/>
      <c r="G6283" s="94">
        <f t="shared" si="1045"/>
        <v>0</v>
      </c>
      <c r="H6283" s="61"/>
    </row>
    <row r="6284" ht="10.5" customHeight="1">
      <c r="A6284" s="61"/>
      <c r="B6284" s="70" t="s">
        <v>7413</v>
      </c>
      <c r="C6284" s="70" t="s">
        <v>870</v>
      </c>
      <c r="D6284" s="71" t="s">
        <v>525</v>
      </c>
      <c r="E6284" s="72">
        <v>0.3</v>
      </c>
      <c r="F6284" s="73"/>
      <c r="G6284" s="94">
        <f t="shared" si="1045"/>
        <v>0</v>
      </c>
      <c r="H6284" s="92"/>
    </row>
    <row r="6285" ht="10.5" customHeight="1">
      <c r="A6285" s="61"/>
      <c r="B6285" s="70" t="s">
        <v>7414</v>
      </c>
      <c r="C6285" s="70" t="s">
        <v>872</v>
      </c>
      <c r="D6285" s="71" t="s">
        <v>525</v>
      </c>
      <c r="E6285" s="72">
        <v>1.0</v>
      </c>
      <c r="F6285" s="73"/>
      <c r="G6285" s="94">
        <f t="shared" si="1045"/>
        <v>0</v>
      </c>
      <c r="H6285" s="61"/>
    </row>
    <row r="6286" ht="10.5" customHeight="1">
      <c r="A6286" s="61"/>
      <c r="B6286" s="70" t="s">
        <v>7415</v>
      </c>
      <c r="C6286" s="70" t="s">
        <v>876</v>
      </c>
      <c r="D6286" s="71" t="s">
        <v>525</v>
      </c>
      <c r="E6286" s="72">
        <v>29.61</v>
      </c>
      <c r="F6286" s="73"/>
      <c r="G6286" s="94">
        <f t="shared" si="1045"/>
        <v>0</v>
      </c>
      <c r="H6286" s="74"/>
    </row>
    <row r="6287" ht="10.5" customHeight="1">
      <c r="A6287" s="61"/>
      <c r="B6287" s="70" t="s">
        <v>7416</v>
      </c>
      <c r="C6287" s="70" t="s">
        <v>878</v>
      </c>
      <c r="D6287" s="71" t="s">
        <v>525</v>
      </c>
      <c r="E6287" s="72">
        <v>10.11</v>
      </c>
      <c r="F6287" s="73"/>
      <c r="G6287" s="94">
        <f t="shared" si="1045"/>
        <v>0</v>
      </c>
      <c r="H6287" s="61"/>
    </row>
    <row r="6288" ht="10.5" customHeight="1">
      <c r="A6288" s="61"/>
      <c r="B6288" s="70" t="s">
        <v>7417</v>
      </c>
      <c r="C6288" s="70" t="s">
        <v>880</v>
      </c>
      <c r="D6288" s="71" t="s">
        <v>525</v>
      </c>
      <c r="E6288" s="72">
        <v>2.07</v>
      </c>
      <c r="F6288" s="73"/>
      <c r="G6288" s="94">
        <f t="shared" si="1045"/>
        <v>0</v>
      </c>
      <c r="H6288" s="74"/>
    </row>
    <row r="6289" ht="10.5" customHeight="1">
      <c r="A6289" s="61"/>
      <c r="B6289" s="70" t="s">
        <v>7418</v>
      </c>
      <c r="C6289" s="70" t="s">
        <v>882</v>
      </c>
      <c r="D6289" s="71" t="s">
        <v>311</v>
      </c>
      <c r="E6289" s="72">
        <v>2.0</v>
      </c>
      <c r="F6289" s="73"/>
      <c r="G6289" s="94">
        <f t="shared" si="1045"/>
        <v>0</v>
      </c>
      <c r="H6289" s="61"/>
    </row>
    <row r="6290" ht="10.5" customHeight="1">
      <c r="A6290" s="61"/>
      <c r="B6290" s="70" t="s">
        <v>7419</v>
      </c>
      <c r="C6290" s="70" t="s">
        <v>884</v>
      </c>
      <c r="D6290" s="71" t="s">
        <v>311</v>
      </c>
      <c r="E6290" s="72">
        <v>4.0</v>
      </c>
      <c r="F6290" s="73"/>
      <c r="G6290" s="94">
        <f t="shared" si="1045"/>
        <v>0</v>
      </c>
      <c r="H6290" s="74"/>
    </row>
    <row r="6291" ht="10.5" customHeight="1">
      <c r="A6291" s="61"/>
      <c r="B6291" s="70" t="s">
        <v>7420</v>
      </c>
      <c r="C6291" s="70" t="s">
        <v>886</v>
      </c>
      <c r="D6291" s="71" t="s">
        <v>311</v>
      </c>
      <c r="E6291" s="72">
        <v>8.0</v>
      </c>
      <c r="F6291" s="73"/>
      <c r="G6291" s="94">
        <f t="shared" si="1045"/>
        <v>0</v>
      </c>
      <c r="H6291" s="61"/>
    </row>
    <row r="6292" ht="10.5" customHeight="1">
      <c r="A6292" s="61"/>
      <c r="B6292" s="70" t="s">
        <v>7421</v>
      </c>
      <c r="C6292" s="70" t="s">
        <v>5677</v>
      </c>
      <c r="D6292" s="71" t="s">
        <v>311</v>
      </c>
      <c r="E6292" s="72">
        <v>1.0</v>
      </c>
      <c r="F6292" s="73"/>
      <c r="G6292" s="94">
        <f t="shared" si="1045"/>
        <v>0</v>
      </c>
      <c r="H6292" s="91"/>
    </row>
    <row r="6293" ht="10.5" customHeight="1">
      <c r="A6293" s="61"/>
      <c r="B6293" s="70" t="s">
        <v>7422</v>
      </c>
      <c r="C6293" s="70" t="s">
        <v>888</v>
      </c>
      <c r="D6293" s="71" t="s">
        <v>311</v>
      </c>
      <c r="E6293" s="72">
        <v>2.0</v>
      </c>
      <c r="F6293" s="73"/>
      <c r="G6293" s="94">
        <f t="shared" si="1045"/>
        <v>0</v>
      </c>
      <c r="H6293" s="61"/>
    </row>
    <row r="6294" ht="10.5" customHeight="1">
      <c r="A6294" s="61"/>
      <c r="B6294" s="70" t="s">
        <v>7423</v>
      </c>
      <c r="C6294" s="70" t="s">
        <v>5151</v>
      </c>
      <c r="D6294" s="71" t="s">
        <v>311</v>
      </c>
      <c r="E6294" s="72">
        <v>2.0</v>
      </c>
      <c r="F6294" s="73"/>
      <c r="G6294" s="94">
        <f t="shared" si="1045"/>
        <v>0</v>
      </c>
      <c r="H6294" s="74"/>
    </row>
    <row r="6295" ht="10.5" customHeight="1">
      <c r="A6295" s="61"/>
      <c r="B6295" s="70" t="s">
        <v>7424</v>
      </c>
      <c r="C6295" s="70" t="s">
        <v>890</v>
      </c>
      <c r="D6295" s="71" t="s">
        <v>311</v>
      </c>
      <c r="E6295" s="72">
        <v>1.0</v>
      </c>
      <c r="F6295" s="73"/>
      <c r="G6295" s="94">
        <f t="shared" si="1045"/>
        <v>0</v>
      </c>
      <c r="H6295" s="61"/>
    </row>
    <row r="6296" ht="10.5" customHeight="1">
      <c r="A6296" s="61"/>
      <c r="B6296" s="70" t="s">
        <v>7425</v>
      </c>
      <c r="C6296" s="70" t="s">
        <v>6135</v>
      </c>
      <c r="D6296" s="71" t="s">
        <v>6136</v>
      </c>
      <c r="E6296" s="72">
        <v>1.0</v>
      </c>
      <c r="F6296" s="73"/>
      <c r="G6296" s="94">
        <f t="shared" si="1045"/>
        <v>0</v>
      </c>
      <c r="H6296" s="61"/>
    </row>
    <row r="6297" ht="10.5" customHeight="1">
      <c r="A6297" s="61"/>
      <c r="B6297" s="70" t="s">
        <v>7426</v>
      </c>
      <c r="C6297" s="70" t="s">
        <v>892</v>
      </c>
      <c r="D6297" s="71" t="s">
        <v>311</v>
      </c>
      <c r="E6297" s="72">
        <v>1.0</v>
      </c>
      <c r="F6297" s="73"/>
      <c r="G6297" s="94">
        <f t="shared" si="1045"/>
        <v>0</v>
      </c>
      <c r="H6297" s="91"/>
    </row>
    <row r="6298" ht="10.5" customHeight="1">
      <c r="A6298" s="61"/>
      <c r="B6298" s="70" t="s">
        <v>7427</v>
      </c>
      <c r="C6298" s="70" t="s">
        <v>894</v>
      </c>
      <c r="D6298" s="71" t="s">
        <v>311</v>
      </c>
      <c r="E6298" s="72">
        <v>2.0</v>
      </c>
      <c r="F6298" s="73"/>
      <c r="G6298" s="94">
        <f t="shared" si="1045"/>
        <v>0</v>
      </c>
      <c r="H6298" s="61"/>
    </row>
    <row r="6299" ht="10.5" customHeight="1">
      <c r="A6299" s="61"/>
      <c r="B6299" s="70" t="s">
        <v>7428</v>
      </c>
      <c r="C6299" s="70" t="s">
        <v>896</v>
      </c>
      <c r="D6299" s="71" t="s">
        <v>311</v>
      </c>
      <c r="E6299" s="72">
        <v>1.0</v>
      </c>
      <c r="F6299" s="73"/>
      <c r="G6299" s="94">
        <f t="shared" si="1045"/>
        <v>0</v>
      </c>
      <c r="H6299" s="74"/>
    </row>
    <row r="6300" ht="10.5" customHeight="1">
      <c r="A6300" s="61"/>
      <c r="B6300" s="70" t="s">
        <v>7429</v>
      </c>
      <c r="C6300" s="70" t="s">
        <v>898</v>
      </c>
      <c r="D6300" s="71" t="s">
        <v>311</v>
      </c>
      <c r="E6300" s="72">
        <v>1.0</v>
      </c>
      <c r="F6300" s="73"/>
      <c r="G6300" s="94">
        <f t="shared" si="1045"/>
        <v>0</v>
      </c>
      <c r="H6300" s="61"/>
    </row>
    <row r="6301" ht="10.5" customHeight="1">
      <c r="A6301" s="61"/>
      <c r="B6301" s="70" t="s">
        <v>7430</v>
      </c>
      <c r="C6301" s="70" t="s">
        <v>900</v>
      </c>
      <c r="D6301" s="71" t="s">
        <v>311</v>
      </c>
      <c r="E6301" s="72">
        <v>2.0</v>
      </c>
      <c r="F6301" s="73"/>
      <c r="G6301" s="94">
        <f t="shared" si="1045"/>
        <v>0</v>
      </c>
      <c r="H6301" s="74"/>
    </row>
    <row r="6302" ht="10.5" customHeight="1">
      <c r="A6302" s="61"/>
      <c r="B6302" s="70" t="s">
        <v>7431</v>
      </c>
      <c r="C6302" s="70" t="s">
        <v>902</v>
      </c>
      <c r="D6302" s="71" t="s">
        <v>311</v>
      </c>
      <c r="E6302" s="72">
        <v>3.0</v>
      </c>
      <c r="F6302" s="73"/>
      <c r="G6302" s="94">
        <f t="shared" si="1045"/>
        <v>0</v>
      </c>
      <c r="H6302" s="61"/>
    </row>
    <row r="6303" ht="10.5" customHeight="1">
      <c r="A6303" s="61"/>
      <c r="B6303" s="70" t="s">
        <v>7432</v>
      </c>
      <c r="C6303" s="70" t="s">
        <v>904</v>
      </c>
      <c r="D6303" s="71" t="s">
        <v>311</v>
      </c>
      <c r="E6303" s="72">
        <v>1.0</v>
      </c>
      <c r="F6303" s="73"/>
      <c r="G6303" s="94">
        <f t="shared" si="1045"/>
        <v>0</v>
      </c>
      <c r="H6303" s="74"/>
    </row>
    <row r="6304" ht="10.5" customHeight="1">
      <c r="A6304" s="61"/>
      <c r="B6304" s="70" t="s">
        <v>7433</v>
      </c>
      <c r="C6304" s="70" t="s">
        <v>908</v>
      </c>
      <c r="D6304" s="71" t="s">
        <v>311</v>
      </c>
      <c r="E6304" s="72">
        <v>1.0</v>
      </c>
      <c r="F6304" s="73"/>
      <c r="G6304" s="94">
        <f t="shared" si="1045"/>
        <v>0</v>
      </c>
      <c r="H6304" s="74"/>
    </row>
    <row r="6305" ht="10.5" customHeight="1">
      <c r="A6305" s="61"/>
      <c r="B6305" s="70" t="s">
        <v>7434</v>
      </c>
      <c r="C6305" s="70" t="s">
        <v>910</v>
      </c>
      <c r="D6305" s="71" t="s">
        <v>311</v>
      </c>
      <c r="E6305" s="72">
        <v>3.0</v>
      </c>
      <c r="F6305" s="73"/>
      <c r="G6305" s="94">
        <f t="shared" si="1045"/>
        <v>0</v>
      </c>
      <c r="H6305" s="61"/>
    </row>
    <row r="6306" ht="10.5" customHeight="1">
      <c r="A6306" s="61"/>
      <c r="B6306" s="70" t="s">
        <v>7435</v>
      </c>
      <c r="C6306" s="70" t="s">
        <v>912</v>
      </c>
      <c r="D6306" s="71" t="s">
        <v>311</v>
      </c>
      <c r="E6306" s="72">
        <v>3.0</v>
      </c>
      <c r="F6306" s="73"/>
      <c r="G6306" s="94">
        <f t="shared" si="1045"/>
        <v>0</v>
      </c>
      <c r="H6306" s="74"/>
    </row>
    <row r="6307" ht="10.5" customHeight="1">
      <c r="A6307" s="61"/>
      <c r="B6307" s="70" t="s">
        <v>7436</v>
      </c>
      <c r="C6307" s="70" t="s">
        <v>916</v>
      </c>
      <c r="D6307" s="71" t="s">
        <v>311</v>
      </c>
      <c r="E6307" s="72">
        <v>2.0</v>
      </c>
      <c r="F6307" s="73"/>
      <c r="G6307" s="94">
        <f t="shared" si="1045"/>
        <v>0</v>
      </c>
      <c r="H6307" s="61"/>
    </row>
    <row r="6308" ht="10.5" customHeight="1">
      <c r="A6308" s="61"/>
      <c r="B6308" s="70" t="s">
        <v>7437</v>
      </c>
      <c r="C6308" s="70" t="s">
        <v>914</v>
      </c>
      <c r="D6308" s="71" t="s">
        <v>311</v>
      </c>
      <c r="E6308" s="72">
        <v>1.0</v>
      </c>
      <c r="F6308" s="73"/>
      <c r="G6308" s="94">
        <f t="shared" si="1045"/>
        <v>0</v>
      </c>
      <c r="H6308" s="91"/>
    </row>
    <row r="6309" ht="10.5" customHeight="1">
      <c r="A6309" s="61"/>
      <c r="B6309" s="70" t="s">
        <v>7438</v>
      </c>
      <c r="C6309" s="70" t="s">
        <v>918</v>
      </c>
      <c r="D6309" s="71" t="s">
        <v>311</v>
      </c>
      <c r="E6309" s="72">
        <v>1.0</v>
      </c>
      <c r="F6309" s="73"/>
      <c r="G6309" s="94">
        <f t="shared" si="1045"/>
        <v>0</v>
      </c>
      <c r="H6309" s="61"/>
    </row>
    <row r="6310" ht="10.5" customHeight="1">
      <c r="A6310" s="61"/>
      <c r="B6310" s="70" t="s">
        <v>7439</v>
      </c>
      <c r="C6310" s="70" t="s">
        <v>920</v>
      </c>
      <c r="D6310" s="71" t="s">
        <v>311</v>
      </c>
      <c r="E6310" s="72">
        <v>2.0</v>
      </c>
      <c r="F6310" s="73"/>
      <c r="G6310" s="94">
        <f t="shared" si="1045"/>
        <v>0</v>
      </c>
      <c r="H6310" s="74"/>
    </row>
    <row r="6311" ht="10.5" customHeight="1">
      <c r="A6311" s="61"/>
      <c r="B6311" s="70" t="s">
        <v>7440</v>
      </c>
      <c r="C6311" s="70" t="s">
        <v>922</v>
      </c>
      <c r="D6311" s="71" t="s">
        <v>311</v>
      </c>
      <c r="E6311" s="72">
        <v>1.0</v>
      </c>
      <c r="F6311" s="73"/>
      <c r="G6311" s="94">
        <f t="shared" si="1045"/>
        <v>0</v>
      </c>
      <c r="H6311" s="61"/>
    </row>
    <row r="6312" ht="10.5" customHeight="1">
      <c r="A6312" s="61"/>
      <c r="B6312" s="70" t="s">
        <v>7441</v>
      </c>
      <c r="C6312" s="70" t="s">
        <v>926</v>
      </c>
      <c r="D6312" s="71" t="s">
        <v>311</v>
      </c>
      <c r="E6312" s="72">
        <v>2.0</v>
      </c>
      <c r="F6312" s="73"/>
      <c r="G6312" s="94">
        <f t="shared" si="1045"/>
        <v>0</v>
      </c>
      <c r="H6312" s="74"/>
    </row>
    <row r="6313" ht="10.5" customHeight="1">
      <c r="A6313" s="61"/>
      <c r="B6313" s="70" t="s">
        <v>7442</v>
      </c>
      <c r="C6313" s="70" t="s">
        <v>928</v>
      </c>
      <c r="D6313" s="71" t="s">
        <v>311</v>
      </c>
      <c r="E6313" s="72">
        <v>1.0</v>
      </c>
      <c r="F6313" s="73"/>
      <c r="G6313" s="94">
        <f t="shared" si="1045"/>
        <v>0</v>
      </c>
      <c r="H6313" s="61"/>
    </row>
    <row r="6314" ht="10.5" customHeight="1">
      <c r="A6314" s="61"/>
      <c r="B6314" s="70" t="s">
        <v>7443</v>
      </c>
      <c r="C6314" s="70" t="s">
        <v>930</v>
      </c>
      <c r="D6314" s="71" t="s">
        <v>311</v>
      </c>
      <c r="E6314" s="72">
        <v>1.0</v>
      </c>
      <c r="F6314" s="73"/>
      <c r="G6314" s="94">
        <f t="shared" si="1045"/>
        <v>0</v>
      </c>
      <c r="H6314" s="74"/>
    </row>
    <row r="6315" ht="10.5" customHeight="1">
      <c r="A6315" s="61"/>
      <c r="B6315" s="70" t="s">
        <v>7444</v>
      </c>
      <c r="C6315" s="70" t="s">
        <v>7445</v>
      </c>
      <c r="D6315" s="71" t="s">
        <v>311</v>
      </c>
      <c r="E6315" s="72">
        <v>2.0</v>
      </c>
      <c r="F6315" s="73"/>
      <c r="G6315" s="94">
        <f t="shared" si="1045"/>
        <v>0</v>
      </c>
      <c r="H6315" s="61"/>
    </row>
    <row r="6316" ht="10.5" customHeight="1">
      <c r="A6316" s="61"/>
      <c r="B6316" s="70" t="s">
        <v>7446</v>
      </c>
      <c r="C6316" s="70" t="s">
        <v>936</v>
      </c>
      <c r="D6316" s="71" t="s">
        <v>937</v>
      </c>
      <c r="E6316" s="72">
        <v>2.0</v>
      </c>
      <c r="F6316" s="73"/>
      <c r="G6316" s="94">
        <f t="shared" si="1045"/>
        <v>0</v>
      </c>
      <c r="H6316" s="61"/>
    </row>
    <row r="6317" ht="10.5" customHeight="1">
      <c r="A6317" s="61"/>
      <c r="B6317" s="70" t="s">
        <v>7447</v>
      </c>
      <c r="C6317" s="70" t="s">
        <v>939</v>
      </c>
      <c r="D6317" s="71" t="s">
        <v>937</v>
      </c>
      <c r="E6317" s="72">
        <v>1.0</v>
      </c>
      <c r="F6317" s="73"/>
      <c r="G6317" s="94">
        <f t="shared" si="1045"/>
        <v>0</v>
      </c>
      <c r="H6317" s="91"/>
    </row>
    <row r="6318" ht="10.5" customHeight="1">
      <c r="A6318" s="61"/>
      <c r="B6318" s="70" t="s">
        <v>7448</v>
      </c>
      <c r="C6318" s="70" t="s">
        <v>941</v>
      </c>
      <c r="D6318" s="71" t="s">
        <v>311</v>
      </c>
      <c r="E6318" s="72">
        <v>1.0</v>
      </c>
      <c r="F6318" s="73"/>
      <c r="G6318" s="94">
        <f t="shared" si="1045"/>
        <v>0</v>
      </c>
      <c r="H6318" s="61"/>
    </row>
    <row r="6319" ht="10.5" customHeight="1">
      <c r="A6319" s="61"/>
      <c r="B6319" s="70" t="s">
        <v>7449</v>
      </c>
      <c r="C6319" s="70" t="s">
        <v>943</v>
      </c>
      <c r="D6319" s="71" t="s">
        <v>311</v>
      </c>
      <c r="E6319" s="72">
        <v>2.0</v>
      </c>
      <c r="F6319" s="73"/>
      <c r="G6319" s="94">
        <f t="shared" si="1045"/>
        <v>0</v>
      </c>
      <c r="H6319" s="74"/>
    </row>
    <row r="6320" ht="10.5" customHeight="1">
      <c r="A6320" s="61"/>
      <c r="B6320" s="70" t="s">
        <v>7450</v>
      </c>
      <c r="C6320" s="70" t="s">
        <v>2062</v>
      </c>
      <c r="D6320" s="71" t="s">
        <v>311</v>
      </c>
      <c r="E6320" s="72">
        <v>1.0</v>
      </c>
      <c r="F6320" s="73"/>
      <c r="G6320" s="94">
        <f t="shared" si="1045"/>
        <v>0</v>
      </c>
      <c r="H6320" s="61"/>
    </row>
    <row r="6321" ht="10.5" customHeight="1">
      <c r="A6321" s="61"/>
      <c r="B6321" s="70" t="s">
        <v>7451</v>
      </c>
      <c r="C6321" s="70" t="s">
        <v>947</v>
      </c>
      <c r="D6321" s="71" t="s">
        <v>311</v>
      </c>
      <c r="E6321" s="72">
        <v>3.0</v>
      </c>
      <c r="F6321" s="73"/>
      <c r="G6321" s="94">
        <f t="shared" si="1045"/>
        <v>0</v>
      </c>
      <c r="H6321" s="91"/>
    </row>
    <row r="6322" ht="10.5" customHeight="1">
      <c r="A6322" s="61"/>
      <c r="B6322" s="70" t="s">
        <v>7452</v>
      </c>
      <c r="C6322" s="70" t="s">
        <v>949</v>
      </c>
      <c r="D6322" s="71" t="s">
        <v>311</v>
      </c>
      <c r="E6322" s="72">
        <v>35.0</v>
      </c>
      <c r="F6322" s="73"/>
      <c r="G6322" s="94">
        <f t="shared" si="1045"/>
        <v>0</v>
      </c>
      <c r="H6322" s="61"/>
    </row>
    <row r="6323" ht="10.5" customHeight="1">
      <c r="A6323" s="61"/>
      <c r="B6323" s="70" t="s">
        <v>7453</v>
      </c>
      <c r="C6323" s="70" t="s">
        <v>951</v>
      </c>
      <c r="D6323" s="71" t="s">
        <v>311</v>
      </c>
      <c r="E6323" s="72">
        <v>2.0</v>
      </c>
      <c r="F6323" s="73"/>
      <c r="G6323" s="94">
        <f t="shared" si="1045"/>
        <v>0</v>
      </c>
      <c r="H6323" s="74"/>
    </row>
    <row r="6324" ht="16.5" customHeight="1">
      <c r="A6324" s="61"/>
      <c r="B6324" s="79" t="s">
        <v>7454</v>
      </c>
      <c r="C6324" s="83" t="s">
        <v>7455</v>
      </c>
      <c r="D6324" s="49"/>
      <c r="E6324" s="49"/>
      <c r="F6324" s="49"/>
      <c r="G6324" s="81">
        <f>+G6325+G6328+G6332+G6336+G6338+G6347+G6350</f>
        <v>0</v>
      </c>
      <c r="H6324" s="61"/>
    </row>
    <row r="6325" ht="10.5" customHeight="1">
      <c r="A6325" s="61"/>
      <c r="B6325" s="84" t="s">
        <v>7456</v>
      </c>
      <c r="C6325" s="85" t="s">
        <v>405</v>
      </c>
      <c r="D6325" s="49"/>
      <c r="E6325" s="49"/>
      <c r="F6325" s="49"/>
      <c r="G6325" s="98">
        <f>SUM(G6326:G6327)</f>
        <v>0</v>
      </c>
      <c r="H6325" s="74"/>
    </row>
    <row r="6326" ht="10.5" customHeight="1">
      <c r="A6326" s="61"/>
      <c r="B6326" s="70" t="s">
        <v>7457</v>
      </c>
      <c r="C6326" s="70" t="s">
        <v>667</v>
      </c>
      <c r="D6326" s="71" t="s">
        <v>408</v>
      </c>
      <c r="E6326" s="72">
        <v>3.91</v>
      </c>
      <c r="F6326" s="73"/>
      <c r="G6326" s="94">
        <f t="shared" ref="G6326:G6327" si="1046">ROUND(E6326*F6326,2)</f>
        <v>0</v>
      </c>
      <c r="H6326" s="61"/>
    </row>
    <row r="6327" ht="10.5" customHeight="1">
      <c r="A6327" s="61"/>
      <c r="B6327" s="70" t="s">
        <v>7458</v>
      </c>
      <c r="C6327" s="70" t="s">
        <v>669</v>
      </c>
      <c r="D6327" s="71" t="s">
        <v>408</v>
      </c>
      <c r="E6327" s="72">
        <v>3.91</v>
      </c>
      <c r="F6327" s="73"/>
      <c r="G6327" s="94">
        <f t="shared" si="1046"/>
        <v>0</v>
      </c>
      <c r="H6327" s="74"/>
    </row>
    <row r="6328" ht="10.5" customHeight="1">
      <c r="A6328" s="61"/>
      <c r="B6328" s="84" t="s">
        <v>7459</v>
      </c>
      <c r="C6328" s="85" t="s">
        <v>580</v>
      </c>
      <c r="D6328" s="49"/>
      <c r="E6328" s="49"/>
      <c r="F6328" s="49"/>
      <c r="G6328" s="98">
        <f>SUM(G6329:G6331)</f>
        <v>0</v>
      </c>
      <c r="H6328" s="61"/>
    </row>
    <row r="6329" ht="10.5" customHeight="1">
      <c r="A6329" s="61"/>
      <c r="B6329" s="70" t="s">
        <v>7460</v>
      </c>
      <c r="C6329" s="70" t="s">
        <v>1059</v>
      </c>
      <c r="D6329" s="71" t="s">
        <v>413</v>
      </c>
      <c r="E6329" s="72">
        <v>2.15</v>
      </c>
      <c r="F6329" s="73"/>
      <c r="G6329" s="94">
        <f t="shared" ref="G6329:G6331" si="1047">ROUND(E6329*F6329,2)</f>
        <v>0</v>
      </c>
      <c r="H6329" s="74"/>
    </row>
    <row r="6330" ht="10.5" customHeight="1">
      <c r="A6330" s="61"/>
      <c r="B6330" s="70" t="s">
        <v>7461</v>
      </c>
      <c r="C6330" s="70" t="s">
        <v>421</v>
      </c>
      <c r="D6330" s="71" t="s">
        <v>413</v>
      </c>
      <c r="E6330" s="72">
        <v>1.8800000000000001</v>
      </c>
      <c r="F6330" s="73"/>
      <c r="G6330" s="94">
        <f t="shared" si="1047"/>
        <v>0</v>
      </c>
      <c r="H6330" s="61"/>
    </row>
    <row r="6331" ht="10.5" customHeight="1">
      <c r="A6331" s="61"/>
      <c r="B6331" s="70" t="s">
        <v>7462</v>
      </c>
      <c r="C6331" s="70" t="s">
        <v>594</v>
      </c>
      <c r="D6331" s="71" t="s">
        <v>413</v>
      </c>
      <c r="E6331" s="72">
        <v>2.15</v>
      </c>
      <c r="F6331" s="73"/>
      <c r="G6331" s="94">
        <f t="shared" si="1047"/>
        <v>0</v>
      </c>
      <c r="H6331" s="87"/>
    </row>
    <row r="6332" ht="10.5" customHeight="1">
      <c r="A6332" s="61"/>
      <c r="B6332" s="84" t="s">
        <v>7463</v>
      </c>
      <c r="C6332" s="85" t="s">
        <v>410</v>
      </c>
      <c r="D6332" s="49"/>
      <c r="E6332" s="49"/>
      <c r="F6332" s="49"/>
      <c r="G6332" s="98">
        <f>SUM(G6333:G6335)</f>
        <v>0</v>
      </c>
      <c r="H6332" s="61"/>
    </row>
    <row r="6333" ht="10.5" customHeight="1">
      <c r="A6333" s="61"/>
      <c r="B6333" s="70" t="s">
        <v>7464</v>
      </c>
      <c r="C6333" s="70" t="s">
        <v>415</v>
      </c>
      <c r="D6333" s="71" t="s">
        <v>413</v>
      </c>
      <c r="E6333" s="72">
        <v>11.1</v>
      </c>
      <c r="F6333" s="73"/>
      <c r="G6333" s="94">
        <f t="shared" ref="G6333:G6335" si="1048">ROUND(E6333*F6333,2)</f>
        <v>0</v>
      </c>
      <c r="H6333" s="61"/>
    </row>
    <row r="6334" ht="10.5" customHeight="1">
      <c r="A6334" s="61"/>
      <c r="B6334" s="70" t="s">
        <v>7465</v>
      </c>
      <c r="C6334" s="70" t="s">
        <v>417</v>
      </c>
      <c r="D6334" s="71" t="s">
        <v>408</v>
      </c>
      <c r="E6334" s="72">
        <v>3.91</v>
      </c>
      <c r="F6334" s="73"/>
      <c r="G6334" s="94">
        <f t="shared" si="1048"/>
        <v>0</v>
      </c>
      <c r="H6334" s="91"/>
    </row>
    <row r="6335" ht="10.5" customHeight="1">
      <c r="A6335" s="61"/>
      <c r="B6335" s="70" t="s">
        <v>7466</v>
      </c>
      <c r="C6335" s="70" t="s">
        <v>425</v>
      </c>
      <c r="D6335" s="71" t="s">
        <v>413</v>
      </c>
      <c r="E6335" s="72">
        <v>11.1</v>
      </c>
      <c r="F6335" s="73"/>
      <c r="G6335" s="94">
        <f t="shared" si="1048"/>
        <v>0</v>
      </c>
      <c r="H6335" s="61"/>
    </row>
    <row r="6336" ht="10.5" customHeight="1">
      <c r="A6336" s="61"/>
      <c r="B6336" s="84" t="s">
        <v>7467</v>
      </c>
      <c r="C6336" s="85" t="s">
        <v>427</v>
      </c>
      <c r="D6336" s="49"/>
      <c r="E6336" s="49"/>
      <c r="F6336" s="49"/>
      <c r="G6336" s="98">
        <f>SUM(G6337)</f>
        <v>0</v>
      </c>
      <c r="H6336" s="74"/>
    </row>
    <row r="6337" ht="10.5" customHeight="1">
      <c r="A6337" s="61"/>
      <c r="B6337" s="70" t="s">
        <v>7468</v>
      </c>
      <c r="C6337" s="70" t="s">
        <v>429</v>
      </c>
      <c r="D6337" s="71" t="s">
        <v>413</v>
      </c>
      <c r="E6337" s="72">
        <v>0.39</v>
      </c>
      <c r="F6337" s="73"/>
      <c r="G6337" s="94">
        <f>ROUND(E6337*F6337,2)</f>
        <v>0</v>
      </c>
      <c r="H6337" s="61"/>
    </row>
    <row r="6338" ht="10.5" customHeight="1">
      <c r="A6338" s="61"/>
      <c r="B6338" s="84" t="s">
        <v>7469</v>
      </c>
      <c r="C6338" s="85" t="s">
        <v>439</v>
      </c>
      <c r="D6338" s="49"/>
      <c r="E6338" s="49"/>
      <c r="F6338" s="49"/>
      <c r="G6338" s="98">
        <f>SUM(G6339:G6346)</f>
        <v>0</v>
      </c>
      <c r="H6338" s="74"/>
    </row>
    <row r="6339" ht="10.5" customHeight="1">
      <c r="A6339" s="61"/>
      <c r="B6339" s="70" t="s">
        <v>7470</v>
      </c>
      <c r="C6339" s="70" t="s">
        <v>981</v>
      </c>
      <c r="D6339" s="71" t="s">
        <v>413</v>
      </c>
      <c r="E6339" s="72">
        <v>0.88</v>
      </c>
      <c r="F6339" s="73"/>
      <c r="G6339" s="94">
        <f t="shared" ref="G6339:G6346" si="1049">ROUND(E6339*F6339,2)</f>
        <v>0</v>
      </c>
      <c r="H6339" s="61"/>
    </row>
    <row r="6340" ht="10.5" customHeight="1">
      <c r="A6340" s="61"/>
      <c r="B6340" s="70" t="s">
        <v>7471</v>
      </c>
      <c r="C6340" s="70" t="s">
        <v>470</v>
      </c>
      <c r="D6340" s="71" t="s">
        <v>446</v>
      </c>
      <c r="E6340" s="72">
        <v>109.62</v>
      </c>
      <c r="F6340" s="73"/>
      <c r="G6340" s="94">
        <f t="shared" si="1049"/>
        <v>0</v>
      </c>
      <c r="H6340" s="91"/>
    </row>
    <row r="6341" ht="10.5" customHeight="1">
      <c r="A6341" s="61"/>
      <c r="B6341" s="70" t="s">
        <v>7472</v>
      </c>
      <c r="C6341" s="70" t="s">
        <v>1074</v>
      </c>
      <c r="D6341" s="71" t="s">
        <v>413</v>
      </c>
      <c r="E6341" s="72">
        <v>3.56</v>
      </c>
      <c r="F6341" s="73"/>
      <c r="G6341" s="94">
        <f t="shared" si="1049"/>
        <v>0</v>
      </c>
      <c r="H6341" s="61"/>
    </row>
    <row r="6342" ht="10.5" customHeight="1">
      <c r="A6342" s="61"/>
      <c r="B6342" s="70" t="s">
        <v>7473</v>
      </c>
      <c r="C6342" s="70" t="s">
        <v>474</v>
      </c>
      <c r="D6342" s="71" t="s">
        <v>408</v>
      </c>
      <c r="E6342" s="72">
        <v>35.84</v>
      </c>
      <c r="F6342" s="73"/>
      <c r="G6342" s="94">
        <f t="shared" si="1049"/>
        <v>0</v>
      </c>
      <c r="H6342" s="74"/>
    </row>
    <row r="6343" ht="10.5" customHeight="1">
      <c r="A6343" s="61"/>
      <c r="B6343" s="70" t="s">
        <v>7474</v>
      </c>
      <c r="C6343" s="70" t="s">
        <v>476</v>
      </c>
      <c r="D6343" s="71" t="s">
        <v>446</v>
      </c>
      <c r="E6343" s="72">
        <v>439.76</v>
      </c>
      <c r="F6343" s="73"/>
      <c r="G6343" s="94">
        <f t="shared" si="1049"/>
        <v>0</v>
      </c>
      <c r="H6343" s="61"/>
    </row>
    <row r="6344" ht="10.5" customHeight="1">
      <c r="A6344" s="61"/>
      <c r="B6344" s="70" t="s">
        <v>7475</v>
      </c>
      <c r="C6344" s="70" t="s">
        <v>1011</v>
      </c>
      <c r="D6344" s="71" t="s">
        <v>413</v>
      </c>
      <c r="E6344" s="72">
        <v>0.2</v>
      </c>
      <c r="F6344" s="73"/>
      <c r="G6344" s="94">
        <f t="shared" si="1049"/>
        <v>0</v>
      </c>
      <c r="H6344" s="74"/>
    </row>
    <row r="6345" ht="10.5" customHeight="1">
      <c r="A6345" s="61"/>
      <c r="B6345" s="70" t="s">
        <v>7476</v>
      </c>
      <c r="C6345" s="70" t="s">
        <v>480</v>
      </c>
      <c r="D6345" s="71" t="s">
        <v>408</v>
      </c>
      <c r="E6345" s="72">
        <v>3.0</v>
      </c>
      <c r="F6345" s="73"/>
      <c r="G6345" s="94">
        <f t="shared" si="1049"/>
        <v>0</v>
      </c>
      <c r="H6345" s="61"/>
    </row>
    <row r="6346" ht="10.5" customHeight="1">
      <c r="A6346" s="61"/>
      <c r="B6346" s="70" t="s">
        <v>7477</v>
      </c>
      <c r="C6346" s="70" t="s">
        <v>482</v>
      </c>
      <c r="D6346" s="71" t="s">
        <v>446</v>
      </c>
      <c r="E6346" s="72">
        <v>13.98</v>
      </c>
      <c r="F6346" s="73"/>
      <c r="G6346" s="94">
        <f t="shared" si="1049"/>
        <v>0</v>
      </c>
      <c r="H6346" s="74"/>
    </row>
    <row r="6347" ht="10.5" customHeight="1">
      <c r="A6347" s="61"/>
      <c r="B6347" s="84" t="s">
        <v>7478</v>
      </c>
      <c r="C6347" s="85" t="s">
        <v>484</v>
      </c>
      <c r="D6347" s="49"/>
      <c r="E6347" s="49"/>
      <c r="F6347" s="49"/>
      <c r="G6347" s="98">
        <f>SUM(G6348:G6349)</f>
        <v>0</v>
      </c>
      <c r="H6347" s="61"/>
    </row>
    <row r="6348" ht="10.5" customHeight="1">
      <c r="A6348" s="61"/>
      <c r="B6348" s="70" t="s">
        <v>7479</v>
      </c>
      <c r="C6348" s="70" t="s">
        <v>647</v>
      </c>
      <c r="D6348" s="71" t="s">
        <v>408</v>
      </c>
      <c r="E6348" s="72">
        <v>3.91</v>
      </c>
      <c r="F6348" s="73"/>
      <c r="G6348" s="94">
        <f t="shared" ref="G6348:G6349" si="1050">ROUND(E6348*F6348,2)</f>
        <v>0</v>
      </c>
      <c r="H6348" s="74"/>
    </row>
    <row r="6349" ht="10.5" customHeight="1">
      <c r="A6349" s="61"/>
      <c r="B6349" s="70" t="s">
        <v>7480</v>
      </c>
      <c r="C6349" s="70" t="s">
        <v>488</v>
      </c>
      <c r="D6349" s="71" t="s">
        <v>408</v>
      </c>
      <c r="E6349" s="72">
        <v>35.84</v>
      </c>
      <c r="F6349" s="73"/>
      <c r="G6349" s="94">
        <f t="shared" si="1050"/>
        <v>0</v>
      </c>
      <c r="H6349" s="61"/>
    </row>
    <row r="6350" ht="10.5" customHeight="1">
      <c r="A6350" s="61"/>
      <c r="B6350" s="84" t="s">
        <v>7481</v>
      </c>
      <c r="C6350" s="85" t="s">
        <v>522</v>
      </c>
      <c r="D6350" s="49"/>
      <c r="E6350" s="49"/>
      <c r="F6350" s="49"/>
      <c r="G6350" s="98">
        <f>SUM(G6351:G6354)</f>
        <v>0</v>
      </c>
      <c r="H6350" s="74"/>
    </row>
    <row r="6351" ht="10.5" customHeight="1">
      <c r="A6351" s="61"/>
      <c r="B6351" s="70" t="s">
        <v>7482</v>
      </c>
      <c r="C6351" s="70" t="s">
        <v>524</v>
      </c>
      <c r="D6351" s="71" t="s">
        <v>525</v>
      </c>
      <c r="E6351" s="72">
        <v>6.4</v>
      </c>
      <c r="F6351" s="73"/>
      <c r="G6351" s="94">
        <f t="shared" ref="G6351:G6354" si="1051">ROUND(E6351*F6351,2)</f>
        <v>0</v>
      </c>
      <c r="H6351" s="61"/>
    </row>
    <row r="6352" ht="10.5" customHeight="1">
      <c r="A6352" s="61"/>
      <c r="B6352" s="70" t="s">
        <v>7483</v>
      </c>
      <c r="C6352" s="70" t="s">
        <v>527</v>
      </c>
      <c r="D6352" s="71" t="s">
        <v>311</v>
      </c>
      <c r="E6352" s="72">
        <v>18.0</v>
      </c>
      <c r="F6352" s="73"/>
      <c r="G6352" s="94">
        <f t="shared" si="1051"/>
        <v>0</v>
      </c>
      <c r="H6352" s="74"/>
    </row>
    <row r="6353" ht="10.5" customHeight="1">
      <c r="A6353" s="61"/>
      <c r="B6353" s="70" t="s">
        <v>7484</v>
      </c>
      <c r="C6353" s="70" t="s">
        <v>529</v>
      </c>
      <c r="D6353" s="71" t="s">
        <v>311</v>
      </c>
      <c r="E6353" s="72">
        <v>2.0</v>
      </c>
      <c r="F6353" s="73"/>
      <c r="G6353" s="94">
        <f t="shared" si="1051"/>
        <v>0</v>
      </c>
      <c r="H6353" s="61"/>
    </row>
    <row r="6354" ht="10.5" customHeight="1">
      <c r="A6354" s="61"/>
      <c r="B6354" s="70" t="s">
        <v>7485</v>
      </c>
      <c r="C6354" s="70" t="s">
        <v>531</v>
      </c>
      <c r="D6354" s="71" t="s">
        <v>408</v>
      </c>
      <c r="E6354" s="72">
        <v>38.84</v>
      </c>
      <c r="F6354" s="73"/>
      <c r="G6354" s="94">
        <f t="shared" si="1051"/>
        <v>0</v>
      </c>
      <c r="H6354" s="74"/>
    </row>
    <row r="6355" ht="15.0" customHeight="1">
      <c r="A6355" s="61"/>
      <c r="B6355" s="79" t="s">
        <v>7486</v>
      </c>
      <c r="C6355" s="83" t="s">
        <v>7487</v>
      </c>
      <c r="D6355" s="49"/>
      <c r="E6355" s="49"/>
      <c r="F6355" s="49"/>
      <c r="G6355" s="81">
        <f>+G6356+G6359+G6362+G6367+G6371+G6378+G6382+G6384+G6386+G6391+G6395</f>
        <v>0</v>
      </c>
      <c r="H6355" s="61"/>
    </row>
    <row r="6356" ht="10.5" customHeight="1">
      <c r="A6356" s="61"/>
      <c r="B6356" s="84" t="s">
        <v>7488</v>
      </c>
      <c r="C6356" s="85" t="s">
        <v>405</v>
      </c>
      <c r="D6356" s="49"/>
      <c r="E6356" s="49"/>
      <c r="F6356" s="49"/>
      <c r="G6356" s="98">
        <f>SUM(G6357:G6358)</f>
        <v>0</v>
      </c>
      <c r="H6356" s="74"/>
    </row>
    <row r="6357" ht="10.5" customHeight="1">
      <c r="A6357" s="61"/>
      <c r="B6357" s="70" t="s">
        <v>7489</v>
      </c>
      <c r="C6357" s="70" t="s">
        <v>1093</v>
      </c>
      <c r="D6357" s="71" t="s">
        <v>525</v>
      </c>
      <c r="E6357" s="72">
        <v>55.49</v>
      </c>
      <c r="F6357" s="73"/>
      <c r="G6357" s="94">
        <f t="shared" ref="G6357:G6358" si="1052">ROUND(E6357*F6357,2)</f>
        <v>0</v>
      </c>
      <c r="H6357" s="61"/>
    </row>
    <row r="6358" ht="10.5" customHeight="1">
      <c r="A6358" s="61"/>
      <c r="B6358" s="70" t="s">
        <v>7490</v>
      </c>
      <c r="C6358" s="70" t="s">
        <v>1095</v>
      </c>
      <c r="D6358" s="71" t="s">
        <v>525</v>
      </c>
      <c r="E6358" s="72">
        <v>55.49</v>
      </c>
      <c r="F6358" s="73"/>
      <c r="G6358" s="94">
        <f t="shared" si="1052"/>
        <v>0</v>
      </c>
      <c r="H6358" s="74"/>
    </row>
    <row r="6359" ht="10.5" customHeight="1">
      <c r="A6359" s="61"/>
      <c r="B6359" s="84" t="s">
        <v>7491</v>
      </c>
      <c r="C6359" s="85" t="s">
        <v>580</v>
      </c>
      <c r="D6359" s="49"/>
      <c r="E6359" s="49"/>
      <c r="F6359" s="49"/>
      <c r="G6359" s="98">
        <f>SUM(G6360:G6361)</f>
        <v>0</v>
      </c>
      <c r="H6359" s="61"/>
    </row>
    <row r="6360" ht="10.5" customHeight="1">
      <c r="A6360" s="61"/>
      <c r="B6360" s="70" t="s">
        <v>7492</v>
      </c>
      <c r="C6360" s="82" t="s">
        <v>1100</v>
      </c>
      <c r="D6360" s="71" t="s">
        <v>322</v>
      </c>
      <c r="E6360" s="72">
        <v>1.0</v>
      </c>
      <c r="F6360" s="73"/>
      <c r="G6360" s="94">
        <f t="shared" ref="G6360:G6361" si="1053">ROUND(E6360*F6360,2)</f>
        <v>0</v>
      </c>
      <c r="H6360" s="74"/>
    </row>
    <row r="6361" ht="10.5" customHeight="1">
      <c r="A6361" s="61"/>
      <c r="B6361" s="70" t="s">
        <v>7493</v>
      </c>
      <c r="C6361" s="70" t="s">
        <v>1102</v>
      </c>
      <c r="D6361" s="71" t="s">
        <v>525</v>
      </c>
      <c r="E6361" s="72">
        <v>25.0</v>
      </c>
      <c r="F6361" s="73"/>
      <c r="G6361" s="94">
        <f t="shared" si="1053"/>
        <v>0</v>
      </c>
      <c r="H6361" s="61"/>
    </row>
    <row r="6362" ht="10.5" customHeight="1">
      <c r="A6362" s="61"/>
      <c r="B6362" s="84" t="s">
        <v>7494</v>
      </c>
      <c r="C6362" s="85" t="s">
        <v>410</v>
      </c>
      <c r="D6362" s="49"/>
      <c r="E6362" s="49"/>
      <c r="F6362" s="49"/>
      <c r="G6362" s="98">
        <f>SUM(G6363:G6366)</f>
        <v>0</v>
      </c>
      <c r="H6362" s="91"/>
    </row>
    <row r="6363" ht="10.5" customHeight="1">
      <c r="A6363" s="61"/>
      <c r="B6363" s="70" t="s">
        <v>7495</v>
      </c>
      <c r="C6363" s="70" t="s">
        <v>696</v>
      </c>
      <c r="D6363" s="71" t="s">
        <v>413</v>
      </c>
      <c r="E6363" s="72">
        <v>16.96</v>
      </c>
      <c r="F6363" s="73"/>
      <c r="G6363" s="94">
        <f t="shared" ref="G6363:G6366" si="1054">ROUND(E6363*F6363,2)</f>
        <v>0</v>
      </c>
      <c r="H6363" s="61"/>
    </row>
    <row r="6364" ht="10.5" customHeight="1">
      <c r="A6364" s="61"/>
      <c r="B6364" s="70" t="s">
        <v>7496</v>
      </c>
      <c r="C6364" s="70" t="s">
        <v>417</v>
      </c>
      <c r="D6364" s="71" t="s">
        <v>408</v>
      </c>
      <c r="E6364" s="72">
        <v>19.64</v>
      </c>
      <c r="F6364" s="73"/>
      <c r="G6364" s="94">
        <f t="shared" si="1054"/>
        <v>0</v>
      </c>
      <c r="H6364" s="74"/>
    </row>
    <row r="6365" ht="10.5" customHeight="1">
      <c r="A6365" s="61"/>
      <c r="B6365" s="70" t="s">
        <v>7497</v>
      </c>
      <c r="C6365" s="70" t="s">
        <v>421</v>
      </c>
      <c r="D6365" s="71" t="s">
        <v>413</v>
      </c>
      <c r="E6365" s="72">
        <v>3.23</v>
      </c>
      <c r="F6365" s="73"/>
      <c r="G6365" s="94">
        <f t="shared" si="1054"/>
        <v>0</v>
      </c>
      <c r="H6365" s="61"/>
    </row>
    <row r="6366" ht="10.5" customHeight="1">
      <c r="A6366" s="61"/>
      <c r="B6366" s="70" t="s">
        <v>7498</v>
      </c>
      <c r="C6366" s="70" t="s">
        <v>425</v>
      </c>
      <c r="D6366" s="71" t="s">
        <v>413</v>
      </c>
      <c r="E6366" s="72">
        <v>13.74</v>
      </c>
      <c r="F6366" s="73"/>
      <c r="G6366" s="94">
        <f t="shared" si="1054"/>
        <v>0</v>
      </c>
      <c r="H6366" s="74"/>
    </row>
    <row r="6367" ht="10.5" customHeight="1">
      <c r="A6367" s="61"/>
      <c r="B6367" s="84" t="s">
        <v>7499</v>
      </c>
      <c r="C6367" s="85" t="s">
        <v>427</v>
      </c>
      <c r="D6367" s="49"/>
      <c r="E6367" s="49"/>
      <c r="F6367" s="49"/>
      <c r="G6367" s="98">
        <f>SUM(G6368:G6370)</f>
        <v>0</v>
      </c>
      <c r="H6367" s="61"/>
    </row>
    <row r="6368" ht="10.5" customHeight="1">
      <c r="A6368" s="61"/>
      <c r="B6368" s="70" t="s">
        <v>7500</v>
      </c>
      <c r="C6368" s="70" t="s">
        <v>431</v>
      </c>
      <c r="D6368" s="71" t="s">
        <v>413</v>
      </c>
      <c r="E6368" s="72">
        <v>13.89</v>
      </c>
      <c r="F6368" s="73"/>
      <c r="G6368" s="94">
        <f t="shared" ref="G6368:G6370" si="1055">ROUND(E6368*F6368,2)</f>
        <v>0</v>
      </c>
      <c r="H6368" s="74"/>
    </row>
    <row r="6369" ht="10.5" customHeight="1">
      <c r="A6369" s="61"/>
      <c r="B6369" s="70" t="s">
        <v>7501</v>
      </c>
      <c r="C6369" s="70" t="s">
        <v>970</v>
      </c>
      <c r="D6369" s="71" t="s">
        <v>413</v>
      </c>
      <c r="E6369" s="72">
        <v>7.73</v>
      </c>
      <c r="F6369" s="73"/>
      <c r="G6369" s="94">
        <f t="shared" si="1055"/>
        <v>0</v>
      </c>
      <c r="H6369" s="61"/>
    </row>
    <row r="6370" ht="10.5" customHeight="1">
      <c r="A6370" s="61"/>
      <c r="B6370" s="70" t="s">
        <v>7502</v>
      </c>
      <c r="C6370" s="70" t="s">
        <v>1113</v>
      </c>
      <c r="D6370" s="71" t="s">
        <v>408</v>
      </c>
      <c r="E6370" s="72">
        <v>70.53</v>
      </c>
      <c r="F6370" s="73"/>
      <c r="G6370" s="94">
        <f t="shared" si="1055"/>
        <v>0</v>
      </c>
      <c r="H6370" s="74"/>
    </row>
    <row r="6371" ht="10.5" customHeight="1">
      <c r="A6371" s="61"/>
      <c r="B6371" s="84" t="s">
        <v>7503</v>
      </c>
      <c r="C6371" s="85" t="s">
        <v>439</v>
      </c>
      <c r="D6371" s="49"/>
      <c r="E6371" s="49"/>
      <c r="F6371" s="49"/>
      <c r="G6371" s="98">
        <f>SUM(G6372:G6377)</f>
        <v>0</v>
      </c>
      <c r="H6371" s="61"/>
    </row>
    <row r="6372" ht="10.5" customHeight="1">
      <c r="A6372" s="61"/>
      <c r="B6372" s="70" t="s">
        <v>7504</v>
      </c>
      <c r="C6372" s="70" t="s">
        <v>991</v>
      </c>
      <c r="D6372" s="71" t="s">
        <v>413</v>
      </c>
      <c r="E6372" s="72">
        <v>4.68</v>
      </c>
      <c r="F6372" s="73"/>
      <c r="G6372" s="94">
        <f t="shared" ref="G6372:G6377" si="1056">ROUND(E6372*F6372,2)</f>
        <v>0</v>
      </c>
      <c r="H6372" s="91"/>
    </row>
    <row r="6373" ht="10.5" customHeight="1">
      <c r="A6373" s="61"/>
      <c r="B6373" s="70" t="s">
        <v>7505</v>
      </c>
      <c r="C6373" s="70" t="s">
        <v>741</v>
      </c>
      <c r="D6373" s="71" t="s">
        <v>408</v>
      </c>
      <c r="E6373" s="72">
        <v>53.22</v>
      </c>
      <c r="F6373" s="73"/>
      <c r="G6373" s="94">
        <f t="shared" si="1056"/>
        <v>0</v>
      </c>
      <c r="H6373" s="61"/>
    </row>
    <row r="6374" ht="10.5" customHeight="1">
      <c r="A6374" s="61"/>
      <c r="B6374" s="70" t="s">
        <v>7506</v>
      </c>
      <c r="C6374" s="70" t="s">
        <v>743</v>
      </c>
      <c r="D6374" s="71" t="s">
        <v>446</v>
      </c>
      <c r="E6374" s="72">
        <v>826.04</v>
      </c>
      <c r="F6374" s="73"/>
      <c r="G6374" s="94">
        <f t="shared" si="1056"/>
        <v>0</v>
      </c>
      <c r="H6374" s="74"/>
    </row>
    <row r="6375" ht="10.5" customHeight="1">
      <c r="A6375" s="61"/>
      <c r="B6375" s="70" t="s">
        <v>7507</v>
      </c>
      <c r="C6375" s="70" t="s">
        <v>996</v>
      </c>
      <c r="D6375" s="71" t="s">
        <v>413</v>
      </c>
      <c r="E6375" s="72">
        <v>2.17</v>
      </c>
      <c r="F6375" s="73"/>
      <c r="G6375" s="94">
        <f t="shared" si="1056"/>
        <v>0</v>
      </c>
      <c r="H6375" s="61"/>
    </row>
    <row r="6376" ht="10.5" customHeight="1">
      <c r="A6376" s="61"/>
      <c r="B6376" s="70" t="s">
        <v>7508</v>
      </c>
      <c r="C6376" s="70" t="s">
        <v>748</v>
      </c>
      <c r="D6376" s="71" t="s">
        <v>408</v>
      </c>
      <c r="E6376" s="72">
        <v>28.91</v>
      </c>
      <c r="F6376" s="73"/>
      <c r="G6376" s="94">
        <f t="shared" si="1056"/>
        <v>0</v>
      </c>
      <c r="H6376" s="74"/>
    </row>
    <row r="6377" ht="10.5" customHeight="1">
      <c r="A6377" s="61"/>
      <c r="B6377" s="70" t="s">
        <v>7509</v>
      </c>
      <c r="C6377" s="70" t="s">
        <v>750</v>
      </c>
      <c r="D6377" s="71" t="s">
        <v>446</v>
      </c>
      <c r="E6377" s="72">
        <v>488.6</v>
      </c>
      <c r="F6377" s="73"/>
      <c r="G6377" s="94">
        <f t="shared" si="1056"/>
        <v>0</v>
      </c>
      <c r="H6377" s="61"/>
    </row>
    <row r="6378" ht="10.5" customHeight="1">
      <c r="A6378" s="61"/>
      <c r="B6378" s="84" t="s">
        <v>7510</v>
      </c>
      <c r="C6378" s="85" t="s">
        <v>1122</v>
      </c>
      <c r="D6378" s="49"/>
      <c r="E6378" s="49"/>
      <c r="F6378" s="49"/>
      <c r="G6378" s="98">
        <f>SUM(G6379:G6381)</f>
        <v>0</v>
      </c>
      <c r="H6378" s="74"/>
    </row>
    <row r="6379" ht="10.5" customHeight="1">
      <c r="A6379" s="61"/>
      <c r="B6379" s="70" t="s">
        <v>7511</v>
      </c>
      <c r="C6379" s="70" t="s">
        <v>1124</v>
      </c>
      <c r="D6379" s="71" t="s">
        <v>408</v>
      </c>
      <c r="E6379" s="72">
        <v>101.19</v>
      </c>
      <c r="F6379" s="73"/>
      <c r="G6379" s="94">
        <f t="shared" ref="G6379:G6381" si="1057">ROUND(E6379*F6379,2)</f>
        <v>0</v>
      </c>
      <c r="H6379" s="61"/>
    </row>
    <row r="6380" ht="10.5" customHeight="1">
      <c r="A6380" s="61"/>
      <c r="B6380" s="70" t="s">
        <v>7512</v>
      </c>
      <c r="C6380" s="70" t="s">
        <v>1126</v>
      </c>
      <c r="D6380" s="71" t="s">
        <v>525</v>
      </c>
      <c r="E6380" s="72">
        <v>371.2</v>
      </c>
      <c r="F6380" s="73"/>
      <c r="G6380" s="94">
        <f t="shared" si="1057"/>
        <v>0</v>
      </c>
      <c r="H6380" s="74"/>
    </row>
    <row r="6381" ht="10.5" customHeight="1">
      <c r="A6381" s="61"/>
      <c r="B6381" s="70" t="s">
        <v>7513</v>
      </c>
      <c r="C6381" s="70" t="s">
        <v>1128</v>
      </c>
      <c r="D6381" s="71" t="s">
        <v>408</v>
      </c>
      <c r="E6381" s="72">
        <v>202.38</v>
      </c>
      <c r="F6381" s="73"/>
      <c r="G6381" s="94">
        <f t="shared" si="1057"/>
        <v>0</v>
      </c>
      <c r="H6381" s="61"/>
    </row>
    <row r="6382" ht="10.5" customHeight="1">
      <c r="A6382" s="61"/>
      <c r="B6382" s="84" t="s">
        <v>7514</v>
      </c>
      <c r="C6382" s="85" t="s">
        <v>484</v>
      </c>
      <c r="D6382" s="49"/>
      <c r="E6382" s="49"/>
      <c r="F6382" s="49"/>
      <c r="G6382" s="98">
        <f>SUM(G6383)</f>
        <v>0</v>
      </c>
      <c r="H6382" s="91"/>
    </row>
    <row r="6383" ht="10.5" customHeight="1">
      <c r="A6383" s="61"/>
      <c r="B6383" s="70" t="s">
        <v>7515</v>
      </c>
      <c r="C6383" s="70" t="s">
        <v>1131</v>
      </c>
      <c r="D6383" s="71" t="s">
        <v>408</v>
      </c>
      <c r="E6383" s="72">
        <v>478.07</v>
      </c>
      <c r="F6383" s="73"/>
      <c r="G6383" s="94">
        <f>ROUND(E6383*F6383,2)</f>
        <v>0</v>
      </c>
      <c r="H6383" s="61"/>
    </row>
    <row r="6384" ht="10.5" customHeight="1">
      <c r="A6384" s="61"/>
      <c r="B6384" s="84" t="s">
        <v>7516</v>
      </c>
      <c r="C6384" s="85" t="s">
        <v>496</v>
      </c>
      <c r="D6384" s="49"/>
      <c r="E6384" s="49"/>
      <c r="F6384" s="49"/>
      <c r="G6384" s="98">
        <f>SUM(G6385)</f>
        <v>0</v>
      </c>
      <c r="H6384" s="92"/>
    </row>
    <row r="6385" ht="10.5" customHeight="1">
      <c r="A6385" s="61"/>
      <c r="B6385" s="70" t="s">
        <v>7517</v>
      </c>
      <c r="C6385" s="70" t="s">
        <v>5292</v>
      </c>
      <c r="D6385" s="71" t="s">
        <v>408</v>
      </c>
      <c r="E6385" s="72">
        <v>10.200000000000001</v>
      </c>
      <c r="F6385" s="73"/>
      <c r="G6385" s="94">
        <f>ROUND(E6385*F6385,2)</f>
        <v>0</v>
      </c>
      <c r="H6385" s="61"/>
    </row>
    <row r="6386" ht="10.5" customHeight="1">
      <c r="A6386" s="61"/>
      <c r="B6386" s="84" t="s">
        <v>7518</v>
      </c>
      <c r="C6386" s="85" t="s">
        <v>506</v>
      </c>
      <c r="D6386" s="49"/>
      <c r="E6386" s="49"/>
      <c r="F6386" s="49"/>
      <c r="G6386" s="98">
        <f>SUM(G6387:G6390)</f>
        <v>0</v>
      </c>
      <c r="H6386" s="74"/>
    </row>
    <row r="6387" ht="10.5" customHeight="1">
      <c r="A6387" s="61"/>
      <c r="B6387" s="70" t="s">
        <v>7519</v>
      </c>
      <c r="C6387" s="70" t="s">
        <v>514</v>
      </c>
      <c r="D6387" s="71" t="s">
        <v>311</v>
      </c>
      <c r="E6387" s="72">
        <v>3.0</v>
      </c>
      <c r="F6387" s="73"/>
      <c r="G6387" s="94">
        <f t="shared" ref="G6387:G6390" si="1058">ROUND(E6387*F6387,2)</f>
        <v>0</v>
      </c>
      <c r="H6387" s="61"/>
    </row>
    <row r="6388" ht="10.5" customHeight="1">
      <c r="A6388" s="61"/>
      <c r="B6388" s="70" t="s">
        <v>7520</v>
      </c>
      <c r="C6388" s="70" t="s">
        <v>1138</v>
      </c>
      <c r="D6388" s="71" t="s">
        <v>311</v>
      </c>
      <c r="E6388" s="72">
        <v>1.0</v>
      </c>
      <c r="F6388" s="73"/>
      <c r="G6388" s="94">
        <f t="shared" si="1058"/>
        <v>0</v>
      </c>
      <c r="H6388" s="74"/>
    </row>
    <row r="6389" ht="10.5" customHeight="1">
      <c r="A6389" s="61"/>
      <c r="B6389" s="70" t="s">
        <v>7521</v>
      </c>
      <c r="C6389" s="70" t="s">
        <v>510</v>
      </c>
      <c r="D6389" s="71" t="s">
        <v>311</v>
      </c>
      <c r="E6389" s="72">
        <v>1.0</v>
      </c>
      <c r="F6389" s="73"/>
      <c r="G6389" s="94">
        <f t="shared" si="1058"/>
        <v>0</v>
      </c>
      <c r="H6389" s="61"/>
    </row>
    <row r="6390" ht="10.5" customHeight="1">
      <c r="A6390" s="61"/>
      <c r="B6390" s="70" t="s">
        <v>7522</v>
      </c>
      <c r="C6390" s="70" t="s">
        <v>512</v>
      </c>
      <c r="D6390" s="71" t="s">
        <v>311</v>
      </c>
      <c r="E6390" s="72">
        <v>2.0</v>
      </c>
      <c r="F6390" s="73"/>
      <c r="G6390" s="94">
        <f t="shared" si="1058"/>
        <v>0</v>
      </c>
      <c r="H6390" s="92"/>
    </row>
    <row r="6391" ht="10.5" customHeight="1">
      <c r="A6391" s="61"/>
      <c r="B6391" s="84" t="s">
        <v>7523</v>
      </c>
      <c r="C6391" s="85" t="s">
        <v>516</v>
      </c>
      <c r="D6391" s="49"/>
      <c r="E6391" s="49"/>
      <c r="F6391" s="49"/>
      <c r="G6391" s="98">
        <f>SUM(G6392:G6394)</f>
        <v>0</v>
      </c>
      <c r="H6391" s="61"/>
    </row>
    <row r="6392" ht="10.5" customHeight="1">
      <c r="A6392" s="61"/>
      <c r="B6392" s="70" t="s">
        <v>7524</v>
      </c>
      <c r="C6392" s="70" t="s">
        <v>1143</v>
      </c>
      <c r="D6392" s="71" t="s">
        <v>408</v>
      </c>
      <c r="E6392" s="72">
        <v>202.38</v>
      </c>
      <c r="F6392" s="73"/>
      <c r="G6392" s="94">
        <f t="shared" ref="G6392:G6394" si="1059">ROUND(E6392*F6392,2)</f>
        <v>0</v>
      </c>
      <c r="H6392" s="74"/>
    </row>
    <row r="6393" ht="10.5" customHeight="1">
      <c r="A6393" s="61"/>
      <c r="B6393" s="70" t="s">
        <v>7525</v>
      </c>
      <c r="C6393" s="70" t="s">
        <v>1145</v>
      </c>
      <c r="D6393" s="71" t="s">
        <v>408</v>
      </c>
      <c r="E6393" s="72">
        <v>478.07</v>
      </c>
      <c r="F6393" s="73"/>
      <c r="G6393" s="94">
        <f t="shared" si="1059"/>
        <v>0</v>
      </c>
      <c r="H6393" s="61"/>
    </row>
    <row r="6394" ht="10.5" customHeight="1">
      <c r="A6394" s="61"/>
      <c r="B6394" s="70" t="s">
        <v>7526</v>
      </c>
      <c r="C6394" s="70" t="s">
        <v>518</v>
      </c>
      <c r="D6394" s="71" t="s">
        <v>408</v>
      </c>
      <c r="E6394" s="72">
        <v>10.200000000000001</v>
      </c>
      <c r="F6394" s="73"/>
      <c r="G6394" s="94">
        <f t="shared" si="1059"/>
        <v>0</v>
      </c>
      <c r="H6394" s="74"/>
    </row>
    <row r="6395" ht="10.5" customHeight="1">
      <c r="A6395" s="61"/>
      <c r="B6395" s="84" t="s">
        <v>7527</v>
      </c>
      <c r="C6395" s="85" t="s">
        <v>522</v>
      </c>
      <c r="D6395" s="49"/>
      <c r="E6395" s="49"/>
      <c r="F6395" s="49"/>
      <c r="G6395" s="98">
        <f>SUM(G6396:G6399)</f>
        <v>0</v>
      </c>
      <c r="H6395" s="61"/>
    </row>
    <row r="6396" ht="10.5" customHeight="1">
      <c r="A6396" s="61"/>
      <c r="B6396" s="70" t="s">
        <v>7528</v>
      </c>
      <c r="C6396" s="70" t="s">
        <v>1149</v>
      </c>
      <c r="D6396" s="71" t="s">
        <v>525</v>
      </c>
      <c r="E6396" s="72">
        <v>101.87</v>
      </c>
      <c r="F6396" s="73"/>
      <c r="G6396" s="94">
        <f t="shared" ref="G6396:G6399" si="1060">ROUND(E6396*F6396,2)</f>
        <v>0</v>
      </c>
      <c r="H6396" s="74"/>
    </row>
    <row r="6397" ht="10.5" customHeight="1">
      <c r="A6397" s="61"/>
      <c r="B6397" s="70" t="s">
        <v>7529</v>
      </c>
      <c r="C6397" s="70" t="s">
        <v>1151</v>
      </c>
      <c r="D6397" s="71" t="s">
        <v>408</v>
      </c>
      <c r="E6397" s="72">
        <v>5.34</v>
      </c>
      <c r="F6397" s="73"/>
      <c r="G6397" s="94">
        <f t="shared" si="1060"/>
        <v>0</v>
      </c>
      <c r="H6397" s="61"/>
    </row>
    <row r="6398" ht="10.5" customHeight="1">
      <c r="A6398" s="61"/>
      <c r="B6398" s="70" t="s">
        <v>7530</v>
      </c>
      <c r="C6398" s="70" t="s">
        <v>529</v>
      </c>
      <c r="D6398" s="71" t="s">
        <v>311</v>
      </c>
      <c r="E6398" s="72">
        <v>3.0</v>
      </c>
      <c r="F6398" s="73"/>
      <c r="G6398" s="94">
        <f t="shared" si="1060"/>
        <v>0</v>
      </c>
      <c r="H6398" s="92"/>
    </row>
    <row r="6399" ht="10.5" customHeight="1">
      <c r="A6399" s="61"/>
      <c r="B6399" s="70" t="s">
        <v>7531</v>
      </c>
      <c r="C6399" s="70" t="s">
        <v>531</v>
      </c>
      <c r="D6399" s="71" t="s">
        <v>408</v>
      </c>
      <c r="E6399" s="72">
        <v>82.13</v>
      </c>
      <c r="F6399" s="73"/>
      <c r="G6399" s="94">
        <f t="shared" si="1060"/>
        <v>0</v>
      </c>
      <c r="H6399" s="61"/>
    </row>
    <row r="6400" ht="10.5" customHeight="1">
      <c r="A6400" s="61"/>
      <c r="B6400" s="79" t="s">
        <v>7532</v>
      </c>
      <c r="C6400" s="83" t="s">
        <v>1155</v>
      </c>
      <c r="D6400" s="49"/>
      <c r="E6400" s="49"/>
      <c r="F6400" s="49"/>
      <c r="G6400" s="81">
        <f>+G6401</f>
        <v>0</v>
      </c>
      <c r="H6400" s="74"/>
    </row>
    <row r="6401" ht="10.5" customHeight="1">
      <c r="A6401" s="61"/>
      <c r="B6401" s="70" t="s">
        <v>7533</v>
      </c>
      <c r="C6401" s="70" t="s">
        <v>1157</v>
      </c>
      <c r="D6401" s="71" t="s">
        <v>408</v>
      </c>
      <c r="E6401" s="72">
        <v>160.03</v>
      </c>
      <c r="F6401" s="73"/>
      <c r="G6401" s="94">
        <f>ROUND(E6401*F6401,2)</f>
        <v>0</v>
      </c>
      <c r="H6401" s="61"/>
    </row>
    <row r="6402" ht="15.0" customHeight="1">
      <c r="A6402" s="61"/>
      <c r="B6402" s="75" t="s">
        <v>53</v>
      </c>
      <c r="C6402" s="76" t="s">
        <v>54</v>
      </c>
      <c r="D6402" s="49"/>
      <c r="E6402" s="49"/>
      <c r="F6402" s="49"/>
      <c r="G6402" s="77">
        <f>+G6403+G6457+G6460+G6508+G6684+G6715+G6760</f>
        <v>0</v>
      </c>
      <c r="H6402" s="61"/>
    </row>
    <row r="6403" ht="16.5" customHeight="1">
      <c r="A6403" s="61"/>
      <c r="B6403" s="79" t="s">
        <v>7534</v>
      </c>
      <c r="C6403" s="83" t="s">
        <v>403</v>
      </c>
      <c r="D6403" s="49"/>
      <c r="E6403" s="49"/>
      <c r="F6403" s="49"/>
      <c r="G6403" s="81">
        <f>+G6404+G6406+G6410+G6415+G6425+G6428+G6431+G6434+G6439+G6442+G6447+G6452</f>
        <v>0</v>
      </c>
      <c r="H6403" s="74"/>
    </row>
    <row r="6404" ht="10.5" customHeight="1">
      <c r="A6404" s="61"/>
      <c r="B6404" s="84" t="s">
        <v>7535</v>
      </c>
      <c r="C6404" s="85" t="s">
        <v>405</v>
      </c>
      <c r="D6404" s="49"/>
      <c r="E6404" s="49"/>
      <c r="F6404" s="49"/>
      <c r="G6404" s="98">
        <f>SUM(G6405)</f>
        <v>0</v>
      </c>
      <c r="H6404" s="61"/>
    </row>
    <row r="6405" ht="10.5" customHeight="1">
      <c r="A6405" s="61"/>
      <c r="B6405" s="70" t="s">
        <v>7536</v>
      </c>
      <c r="C6405" s="70" t="s">
        <v>407</v>
      </c>
      <c r="D6405" s="71" t="s">
        <v>408</v>
      </c>
      <c r="E6405" s="72">
        <v>53.1</v>
      </c>
      <c r="F6405" s="73"/>
      <c r="G6405" s="94">
        <f>ROUND(E6405*F6405,2)</f>
        <v>0</v>
      </c>
      <c r="H6405" s="61"/>
    </row>
    <row r="6406" ht="10.5" customHeight="1">
      <c r="A6406" s="61"/>
      <c r="B6406" s="84" t="s">
        <v>7537</v>
      </c>
      <c r="C6406" s="85" t="s">
        <v>410</v>
      </c>
      <c r="D6406" s="49"/>
      <c r="E6406" s="49"/>
      <c r="F6406" s="49"/>
      <c r="G6406" s="98">
        <f>SUM(G6407:G6409)</f>
        <v>0</v>
      </c>
      <c r="H6406" s="74"/>
    </row>
    <row r="6407" ht="10.5" customHeight="1">
      <c r="A6407" s="61"/>
      <c r="B6407" s="70" t="s">
        <v>7538</v>
      </c>
      <c r="C6407" s="70" t="s">
        <v>415</v>
      </c>
      <c r="D6407" s="71" t="s">
        <v>413</v>
      </c>
      <c r="E6407" s="72">
        <v>12.25</v>
      </c>
      <c r="F6407" s="73"/>
      <c r="G6407" s="94">
        <f t="shared" ref="G6407:G6409" si="1061">ROUND(E6407*F6407,2)</f>
        <v>0</v>
      </c>
      <c r="H6407" s="61"/>
    </row>
    <row r="6408" ht="10.5" customHeight="1">
      <c r="A6408" s="61"/>
      <c r="B6408" s="70" t="s">
        <v>7539</v>
      </c>
      <c r="C6408" s="70" t="s">
        <v>417</v>
      </c>
      <c r="D6408" s="71" t="s">
        <v>408</v>
      </c>
      <c r="E6408" s="72">
        <v>35.54</v>
      </c>
      <c r="F6408" s="73"/>
      <c r="G6408" s="94">
        <f t="shared" si="1061"/>
        <v>0</v>
      </c>
      <c r="H6408" s="61"/>
    </row>
    <row r="6409" ht="10.5" customHeight="1">
      <c r="A6409" s="61"/>
      <c r="B6409" s="70" t="s">
        <v>7540</v>
      </c>
      <c r="C6409" s="70" t="s">
        <v>425</v>
      </c>
      <c r="D6409" s="71" t="s">
        <v>413</v>
      </c>
      <c r="E6409" s="72">
        <v>12.25</v>
      </c>
      <c r="F6409" s="73"/>
      <c r="G6409" s="94">
        <f t="shared" si="1061"/>
        <v>0</v>
      </c>
      <c r="H6409" s="74"/>
    </row>
    <row r="6410" ht="10.5" customHeight="1">
      <c r="A6410" s="61"/>
      <c r="B6410" s="84" t="s">
        <v>7541</v>
      </c>
      <c r="C6410" s="85" t="s">
        <v>427</v>
      </c>
      <c r="D6410" s="49"/>
      <c r="E6410" s="49"/>
      <c r="F6410" s="49"/>
      <c r="G6410" s="98">
        <f>SUM(G6411:G6414)</f>
        <v>0</v>
      </c>
      <c r="H6410" s="74"/>
    </row>
    <row r="6411" ht="10.5" customHeight="1">
      <c r="A6411" s="61"/>
      <c r="B6411" s="70" t="s">
        <v>7542</v>
      </c>
      <c r="C6411" s="70" t="s">
        <v>429</v>
      </c>
      <c r="D6411" s="71" t="s">
        <v>413</v>
      </c>
      <c r="E6411" s="72">
        <v>0.25</v>
      </c>
      <c r="F6411" s="73"/>
      <c r="G6411" s="94">
        <f t="shared" ref="G6411:G6414" si="1062">ROUND(E6411*F6411,2)</f>
        <v>0</v>
      </c>
      <c r="H6411" s="61"/>
    </row>
    <row r="6412" ht="10.5" customHeight="1">
      <c r="A6412" s="61"/>
      <c r="B6412" s="70" t="s">
        <v>7543</v>
      </c>
      <c r="C6412" s="70" t="s">
        <v>433</v>
      </c>
      <c r="D6412" s="71" t="s">
        <v>413</v>
      </c>
      <c r="E6412" s="72">
        <v>1.07</v>
      </c>
      <c r="F6412" s="73"/>
      <c r="G6412" s="94">
        <f t="shared" si="1062"/>
        <v>0</v>
      </c>
      <c r="H6412" s="74"/>
    </row>
    <row r="6413" ht="10.5" customHeight="1">
      <c r="A6413" s="61"/>
      <c r="B6413" s="70" t="s">
        <v>7544</v>
      </c>
      <c r="C6413" s="70" t="s">
        <v>435</v>
      </c>
      <c r="D6413" s="71" t="s">
        <v>413</v>
      </c>
      <c r="E6413" s="72">
        <v>0.77</v>
      </c>
      <c r="F6413" s="73"/>
      <c r="G6413" s="94">
        <f t="shared" si="1062"/>
        <v>0</v>
      </c>
      <c r="H6413" s="61"/>
    </row>
    <row r="6414" ht="10.5" customHeight="1">
      <c r="A6414" s="61"/>
      <c r="B6414" s="70" t="s">
        <v>7545</v>
      </c>
      <c r="C6414" s="70" t="s">
        <v>437</v>
      </c>
      <c r="D6414" s="71" t="s">
        <v>408</v>
      </c>
      <c r="E6414" s="72">
        <v>5.54</v>
      </c>
      <c r="F6414" s="73"/>
      <c r="G6414" s="94">
        <f t="shared" si="1062"/>
        <v>0</v>
      </c>
      <c r="H6414" s="61"/>
    </row>
    <row r="6415" ht="14.25" customHeight="1">
      <c r="A6415" s="61"/>
      <c r="B6415" s="84" t="s">
        <v>7546</v>
      </c>
      <c r="C6415" s="85" t="s">
        <v>439</v>
      </c>
      <c r="D6415" s="49"/>
      <c r="E6415" s="49"/>
      <c r="F6415" s="49"/>
      <c r="G6415" s="97">
        <f>+G6416</f>
        <v>0</v>
      </c>
      <c r="H6415" s="74"/>
    </row>
    <row r="6416" ht="10.5" customHeight="1">
      <c r="A6416" s="61"/>
      <c r="B6416" s="88" t="s">
        <v>7547</v>
      </c>
      <c r="C6416" s="89" t="s">
        <v>466</v>
      </c>
      <c r="D6416" s="49"/>
      <c r="E6416" s="49"/>
      <c r="F6416" s="49"/>
      <c r="G6416" s="90">
        <f>SUM(G6417:G6424)</f>
        <v>0</v>
      </c>
      <c r="H6416" s="61"/>
    </row>
    <row r="6417" ht="10.5" customHeight="1">
      <c r="A6417" s="61"/>
      <c r="B6417" s="70" t="s">
        <v>7548</v>
      </c>
      <c r="C6417" s="70" t="s">
        <v>468</v>
      </c>
      <c r="D6417" s="71" t="s">
        <v>413</v>
      </c>
      <c r="E6417" s="72">
        <v>0.38</v>
      </c>
      <c r="F6417" s="73"/>
      <c r="G6417" s="94">
        <f t="shared" ref="G6417:G6424" si="1063">ROUND(E6417*F6417,2)</f>
        <v>0</v>
      </c>
      <c r="H6417" s="74"/>
    </row>
    <row r="6418" ht="10.5" customHeight="1">
      <c r="A6418" s="61"/>
      <c r="B6418" s="70" t="s">
        <v>7549</v>
      </c>
      <c r="C6418" s="70" t="s">
        <v>470</v>
      </c>
      <c r="D6418" s="71" t="s">
        <v>446</v>
      </c>
      <c r="E6418" s="72">
        <v>24.44</v>
      </c>
      <c r="F6418" s="73"/>
      <c r="G6418" s="94">
        <f t="shared" si="1063"/>
        <v>0</v>
      </c>
      <c r="H6418" s="61"/>
    </row>
    <row r="6419" ht="10.5" customHeight="1">
      <c r="A6419" s="61"/>
      <c r="B6419" s="70" t="s">
        <v>7550</v>
      </c>
      <c r="C6419" s="70" t="s">
        <v>472</v>
      </c>
      <c r="D6419" s="71" t="s">
        <v>413</v>
      </c>
      <c r="E6419" s="72">
        <v>1.99</v>
      </c>
      <c r="F6419" s="73"/>
      <c r="G6419" s="94">
        <f t="shared" si="1063"/>
        <v>0</v>
      </c>
      <c r="H6419" s="92"/>
    </row>
    <row r="6420" ht="10.5" customHeight="1">
      <c r="A6420" s="61"/>
      <c r="B6420" s="70" t="s">
        <v>7551</v>
      </c>
      <c r="C6420" s="70" t="s">
        <v>474</v>
      </c>
      <c r="D6420" s="71" t="s">
        <v>408</v>
      </c>
      <c r="E6420" s="72">
        <v>14.08</v>
      </c>
      <c r="F6420" s="73"/>
      <c r="G6420" s="94">
        <f t="shared" si="1063"/>
        <v>0</v>
      </c>
      <c r="H6420" s="61"/>
    </row>
    <row r="6421" ht="10.5" customHeight="1">
      <c r="A6421" s="61"/>
      <c r="B6421" s="70" t="s">
        <v>7552</v>
      </c>
      <c r="C6421" s="70" t="s">
        <v>476</v>
      </c>
      <c r="D6421" s="71" t="s">
        <v>446</v>
      </c>
      <c r="E6421" s="72">
        <v>127.4</v>
      </c>
      <c r="F6421" s="73"/>
      <c r="G6421" s="94">
        <f t="shared" si="1063"/>
        <v>0</v>
      </c>
      <c r="H6421" s="74"/>
    </row>
    <row r="6422" ht="10.5" customHeight="1">
      <c r="A6422" s="61"/>
      <c r="B6422" s="70" t="s">
        <v>7553</v>
      </c>
      <c r="C6422" s="70" t="s">
        <v>478</v>
      </c>
      <c r="D6422" s="71" t="s">
        <v>413</v>
      </c>
      <c r="E6422" s="72">
        <v>0.12</v>
      </c>
      <c r="F6422" s="73"/>
      <c r="G6422" s="94">
        <f t="shared" si="1063"/>
        <v>0</v>
      </c>
      <c r="H6422" s="61"/>
    </row>
    <row r="6423" ht="10.5" customHeight="1">
      <c r="A6423" s="61"/>
      <c r="B6423" s="70" t="s">
        <v>7554</v>
      </c>
      <c r="C6423" s="70" t="s">
        <v>480</v>
      </c>
      <c r="D6423" s="71" t="s">
        <v>408</v>
      </c>
      <c r="E6423" s="72">
        <v>0.28</v>
      </c>
      <c r="F6423" s="73"/>
      <c r="G6423" s="94">
        <f t="shared" si="1063"/>
        <v>0</v>
      </c>
      <c r="H6423" s="74"/>
    </row>
    <row r="6424" ht="10.5" customHeight="1">
      <c r="A6424" s="61"/>
      <c r="B6424" s="70" t="s">
        <v>7555</v>
      </c>
      <c r="C6424" s="70" t="s">
        <v>482</v>
      </c>
      <c r="D6424" s="71" t="s">
        <v>446</v>
      </c>
      <c r="E6424" s="72">
        <v>15.24</v>
      </c>
      <c r="F6424" s="73"/>
      <c r="G6424" s="94">
        <f t="shared" si="1063"/>
        <v>0</v>
      </c>
      <c r="H6424" s="61"/>
    </row>
    <row r="6425" ht="10.5" customHeight="1">
      <c r="A6425" s="61"/>
      <c r="B6425" s="84" t="s">
        <v>7556</v>
      </c>
      <c r="C6425" s="85" t="s">
        <v>484</v>
      </c>
      <c r="D6425" s="49"/>
      <c r="E6425" s="49"/>
      <c r="F6425" s="49"/>
      <c r="G6425" s="98">
        <f>SUM(G6426:G6427)</f>
        <v>0</v>
      </c>
      <c r="H6425" s="74"/>
    </row>
    <row r="6426" ht="10.5" customHeight="1">
      <c r="A6426" s="61"/>
      <c r="B6426" s="70" t="s">
        <v>7557</v>
      </c>
      <c r="C6426" s="70" t="s">
        <v>647</v>
      </c>
      <c r="D6426" s="71" t="s">
        <v>408</v>
      </c>
      <c r="E6426" s="72">
        <v>2.54</v>
      </c>
      <c r="F6426" s="73"/>
      <c r="G6426" s="94">
        <f t="shared" ref="G6426:G6427" si="1064">ROUND(E6426*F6426,2)</f>
        <v>0</v>
      </c>
      <c r="H6426" s="61"/>
    </row>
    <row r="6427" ht="10.5" customHeight="1">
      <c r="A6427" s="61"/>
      <c r="B6427" s="70" t="s">
        <v>7558</v>
      </c>
      <c r="C6427" s="70" t="s">
        <v>488</v>
      </c>
      <c r="D6427" s="71" t="s">
        <v>408</v>
      </c>
      <c r="E6427" s="72">
        <v>14.38</v>
      </c>
      <c r="F6427" s="73"/>
      <c r="G6427" s="94">
        <f t="shared" si="1064"/>
        <v>0</v>
      </c>
      <c r="H6427" s="92"/>
    </row>
    <row r="6428" ht="10.5" customHeight="1">
      <c r="A6428" s="61"/>
      <c r="B6428" s="84" t="s">
        <v>7559</v>
      </c>
      <c r="C6428" s="85" t="s">
        <v>490</v>
      </c>
      <c r="D6428" s="49"/>
      <c r="E6428" s="49"/>
      <c r="F6428" s="49"/>
      <c r="G6428" s="98">
        <f>SUM(G6429:G6430)</f>
        <v>0</v>
      </c>
      <c r="H6428" s="61"/>
    </row>
    <row r="6429" ht="10.5" customHeight="1">
      <c r="A6429" s="61"/>
      <c r="B6429" s="70" t="s">
        <v>7560</v>
      </c>
      <c r="C6429" s="70" t="s">
        <v>492</v>
      </c>
      <c r="D6429" s="71" t="s">
        <v>408</v>
      </c>
      <c r="E6429" s="72">
        <v>33.0</v>
      </c>
      <c r="F6429" s="73"/>
      <c r="G6429" s="94">
        <f t="shared" ref="G6429:G6430" si="1065">ROUND(E6429*F6429,2)</f>
        <v>0</v>
      </c>
      <c r="H6429" s="74"/>
    </row>
    <row r="6430" ht="10.5" customHeight="1">
      <c r="A6430" s="61"/>
      <c r="B6430" s="70" t="s">
        <v>7561</v>
      </c>
      <c r="C6430" s="70" t="s">
        <v>494</v>
      </c>
      <c r="D6430" s="71" t="s">
        <v>408</v>
      </c>
      <c r="E6430" s="72">
        <v>33.0</v>
      </c>
      <c r="F6430" s="73"/>
      <c r="G6430" s="94">
        <f t="shared" si="1065"/>
        <v>0</v>
      </c>
      <c r="H6430" s="61"/>
    </row>
    <row r="6431" ht="10.5" customHeight="1">
      <c r="A6431" s="61"/>
      <c r="B6431" s="84" t="s">
        <v>7562</v>
      </c>
      <c r="C6431" s="85" t="s">
        <v>496</v>
      </c>
      <c r="D6431" s="49"/>
      <c r="E6431" s="49"/>
      <c r="F6431" s="49"/>
      <c r="G6431" s="98">
        <f>SUM(G6432:G6433)</f>
        <v>0</v>
      </c>
      <c r="H6431" s="74"/>
    </row>
    <row r="6432" ht="10.5" customHeight="1">
      <c r="A6432" s="61"/>
      <c r="B6432" s="70" t="s">
        <v>7563</v>
      </c>
      <c r="C6432" s="70" t="s">
        <v>498</v>
      </c>
      <c r="D6432" s="71" t="s">
        <v>408</v>
      </c>
      <c r="E6432" s="72">
        <v>2.52</v>
      </c>
      <c r="F6432" s="73"/>
      <c r="G6432" s="94">
        <f t="shared" ref="G6432:G6433" si="1066">ROUND(E6432*F6432,2)</f>
        <v>0</v>
      </c>
      <c r="H6432" s="61"/>
    </row>
    <row r="6433" ht="10.5" customHeight="1">
      <c r="A6433" s="61"/>
      <c r="B6433" s="70" t="s">
        <v>7564</v>
      </c>
      <c r="C6433" s="70" t="s">
        <v>500</v>
      </c>
      <c r="D6433" s="71" t="s">
        <v>408</v>
      </c>
      <c r="E6433" s="72">
        <v>0.9</v>
      </c>
      <c r="F6433" s="73"/>
      <c r="G6433" s="94">
        <f t="shared" si="1066"/>
        <v>0</v>
      </c>
      <c r="H6433" s="74"/>
    </row>
    <row r="6434" ht="10.5" customHeight="1">
      <c r="A6434" s="61"/>
      <c r="B6434" s="84" t="s">
        <v>7565</v>
      </c>
      <c r="C6434" s="85" t="s">
        <v>506</v>
      </c>
      <c r="D6434" s="49"/>
      <c r="E6434" s="49"/>
      <c r="F6434" s="49"/>
      <c r="G6434" s="98">
        <f>SUM(G6435:G6438)</f>
        <v>0</v>
      </c>
      <c r="H6434" s="61"/>
    </row>
    <row r="6435" ht="10.5" customHeight="1">
      <c r="A6435" s="61"/>
      <c r="B6435" s="70" t="s">
        <v>7566</v>
      </c>
      <c r="C6435" s="70" t="s">
        <v>514</v>
      </c>
      <c r="D6435" s="71" t="s">
        <v>311</v>
      </c>
      <c r="E6435" s="72">
        <v>1.0</v>
      </c>
      <c r="F6435" s="73"/>
      <c r="G6435" s="94">
        <f t="shared" ref="G6435:G6438" si="1067">ROUND(E6435*F6435,2)</f>
        <v>0</v>
      </c>
      <c r="H6435" s="92"/>
    </row>
    <row r="6436" ht="10.5" customHeight="1">
      <c r="A6436" s="61"/>
      <c r="B6436" s="70" t="s">
        <v>7567</v>
      </c>
      <c r="C6436" s="70" t="s">
        <v>1138</v>
      </c>
      <c r="D6436" s="71" t="s">
        <v>311</v>
      </c>
      <c r="E6436" s="72">
        <v>1.0</v>
      </c>
      <c r="F6436" s="73"/>
      <c r="G6436" s="94">
        <f t="shared" si="1067"/>
        <v>0</v>
      </c>
      <c r="H6436" s="61"/>
    </row>
    <row r="6437" ht="10.5" customHeight="1">
      <c r="A6437" s="61"/>
      <c r="B6437" s="70" t="s">
        <v>7568</v>
      </c>
      <c r="C6437" s="70" t="s">
        <v>510</v>
      </c>
      <c r="D6437" s="71" t="s">
        <v>311</v>
      </c>
      <c r="E6437" s="72">
        <v>1.0</v>
      </c>
      <c r="F6437" s="73"/>
      <c r="G6437" s="94">
        <f t="shared" si="1067"/>
        <v>0</v>
      </c>
      <c r="H6437" s="74"/>
    </row>
    <row r="6438" ht="10.5" customHeight="1">
      <c r="A6438" s="61"/>
      <c r="B6438" s="70" t="s">
        <v>7569</v>
      </c>
      <c r="C6438" s="70" t="s">
        <v>512</v>
      </c>
      <c r="D6438" s="71" t="s">
        <v>311</v>
      </c>
      <c r="E6438" s="72">
        <v>3.0</v>
      </c>
      <c r="F6438" s="73"/>
      <c r="G6438" s="94">
        <f t="shared" si="1067"/>
        <v>0</v>
      </c>
      <c r="H6438" s="61"/>
    </row>
    <row r="6439" ht="10.5" customHeight="1">
      <c r="A6439" s="61"/>
      <c r="B6439" s="84" t="s">
        <v>7570</v>
      </c>
      <c r="C6439" s="85" t="s">
        <v>516</v>
      </c>
      <c r="D6439" s="49"/>
      <c r="E6439" s="49"/>
      <c r="F6439" s="49"/>
      <c r="G6439" s="98">
        <f>SUM(G6440:G6441)</f>
        <v>0</v>
      </c>
      <c r="H6439" s="74"/>
    </row>
    <row r="6440" ht="10.5" customHeight="1">
      <c r="A6440" s="61"/>
      <c r="B6440" s="70" t="s">
        <v>7571</v>
      </c>
      <c r="C6440" s="70" t="s">
        <v>518</v>
      </c>
      <c r="D6440" s="71" t="s">
        <v>408</v>
      </c>
      <c r="E6440" s="72">
        <v>2.52</v>
      </c>
      <c r="F6440" s="73"/>
      <c r="G6440" s="94">
        <f t="shared" ref="G6440:G6441" si="1068">ROUND(E6440*F6440,2)</f>
        <v>0</v>
      </c>
      <c r="H6440" s="61"/>
    </row>
    <row r="6441" ht="10.5" customHeight="1">
      <c r="A6441" s="61"/>
      <c r="B6441" s="70" t="s">
        <v>7572</v>
      </c>
      <c r="C6441" s="70" t="s">
        <v>520</v>
      </c>
      <c r="D6441" s="71" t="s">
        <v>408</v>
      </c>
      <c r="E6441" s="72">
        <v>0.9</v>
      </c>
      <c r="F6441" s="73"/>
      <c r="G6441" s="94">
        <f t="shared" si="1068"/>
        <v>0</v>
      </c>
      <c r="H6441" s="74"/>
    </row>
    <row r="6442" ht="10.5" customHeight="1">
      <c r="A6442" s="61"/>
      <c r="B6442" s="84" t="s">
        <v>7573</v>
      </c>
      <c r="C6442" s="85" t="s">
        <v>522</v>
      </c>
      <c r="D6442" s="49"/>
      <c r="E6442" s="49"/>
      <c r="F6442" s="49"/>
      <c r="G6442" s="98">
        <f>SUM(G6443:G6446)</f>
        <v>0</v>
      </c>
      <c r="H6442" s="61"/>
    </row>
    <row r="6443" ht="10.5" customHeight="1">
      <c r="A6443" s="61"/>
      <c r="B6443" s="70" t="s">
        <v>7574</v>
      </c>
      <c r="C6443" s="70" t="s">
        <v>524</v>
      </c>
      <c r="D6443" s="71" t="s">
        <v>525</v>
      </c>
      <c r="E6443" s="72">
        <v>1.0</v>
      </c>
      <c r="F6443" s="73"/>
      <c r="G6443" s="94">
        <f t="shared" ref="G6443:G6446" si="1069">ROUND(E6443*F6443,2)</f>
        <v>0</v>
      </c>
      <c r="H6443" s="74"/>
    </row>
    <row r="6444" ht="10.5" customHeight="1">
      <c r="A6444" s="61"/>
      <c r="B6444" s="70" t="s">
        <v>7575</v>
      </c>
      <c r="C6444" s="70" t="s">
        <v>527</v>
      </c>
      <c r="D6444" s="71" t="s">
        <v>311</v>
      </c>
      <c r="E6444" s="72">
        <v>18.0</v>
      </c>
      <c r="F6444" s="73"/>
      <c r="G6444" s="94">
        <f t="shared" si="1069"/>
        <v>0</v>
      </c>
      <c r="H6444" s="61"/>
    </row>
    <row r="6445" ht="10.5" customHeight="1">
      <c r="A6445" s="61"/>
      <c r="B6445" s="70" t="s">
        <v>7576</v>
      </c>
      <c r="C6445" s="70" t="s">
        <v>529</v>
      </c>
      <c r="D6445" s="71" t="s">
        <v>311</v>
      </c>
      <c r="E6445" s="72">
        <v>1.0</v>
      </c>
      <c r="F6445" s="73"/>
      <c r="G6445" s="94">
        <f t="shared" si="1069"/>
        <v>0</v>
      </c>
      <c r="H6445" s="74"/>
    </row>
    <row r="6446" ht="10.5" customHeight="1">
      <c r="A6446" s="61"/>
      <c r="B6446" s="70" t="s">
        <v>7577</v>
      </c>
      <c r="C6446" s="70" t="s">
        <v>531</v>
      </c>
      <c r="D6446" s="71" t="s">
        <v>408</v>
      </c>
      <c r="E6446" s="72">
        <v>19.900000000000002</v>
      </c>
      <c r="F6446" s="73"/>
      <c r="G6446" s="94">
        <f t="shared" si="1069"/>
        <v>0</v>
      </c>
      <c r="H6446" s="61"/>
    </row>
    <row r="6447" ht="10.5" customHeight="1">
      <c r="A6447" s="61"/>
      <c r="B6447" s="84" t="s">
        <v>7578</v>
      </c>
      <c r="C6447" s="85" t="s">
        <v>543</v>
      </c>
      <c r="D6447" s="49"/>
      <c r="E6447" s="49"/>
      <c r="F6447" s="49"/>
      <c r="G6447" s="98">
        <f>SUM(G6448:G6451)</f>
        <v>0</v>
      </c>
      <c r="H6447" s="92"/>
    </row>
    <row r="6448" ht="10.5" customHeight="1">
      <c r="A6448" s="61"/>
      <c r="B6448" s="70" t="s">
        <v>7579</v>
      </c>
      <c r="C6448" s="70" t="s">
        <v>545</v>
      </c>
      <c r="D6448" s="71" t="s">
        <v>311</v>
      </c>
      <c r="E6448" s="72">
        <v>1.0</v>
      </c>
      <c r="F6448" s="73"/>
      <c r="G6448" s="94">
        <f t="shared" ref="G6448:G6451" si="1070">ROUND(E6448*F6448,2)</f>
        <v>0</v>
      </c>
      <c r="H6448" s="61"/>
    </row>
    <row r="6449" ht="10.5" customHeight="1">
      <c r="A6449" s="61"/>
      <c r="B6449" s="70" t="s">
        <v>7580</v>
      </c>
      <c r="C6449" s="70" t="s">
        <v>547</v>
      </c>
      <c r="D6449" s="71" t="s">
        <v>311</v>
      </c>
      <c r="E6449" s="72">
        <v>1.0</v>
      </c>
      <c r="F6449" s="73"/>
      <c r="G6449" s="94">
        <f t="shared" si="1070"/>
        <v>0</v>
      </c>
      <c r="H6449" s="74"/>
    </row>
    <row r="6450" ht="10.5" customHeight="1">
      <c r="A6450" s="61"/>
      <c r="B6450" s="70" t="s">
        <v>7581</v>
      </c>
      <c r="C6450" s="70" t="s">
        <v>7582</v>
      </c>
      <c r="D6450" s="71" t="s">
        <v>311</v>
      </c>
      <c r="E6450" s="72">
        <v>1.0</v>
      </c>
      <c r="F6450" s="73"/>
      <c r="G6450" s="94">
        <f t="shared" si="1070"/>
        <v>0</v>
      </c>
      <c r="H6450" s="61"/>
    </row>
    <row r="6451" ht="10.5" customHeight="1">
      <c r="A6451" s="61"/>
      <c r="B6451" s="70" t="s">
        <v>7583</v>
      </c>
      <c r="C6451" s="70" t="s">
        <v>551</v>
      </c>
      <c r="D6451" s="71" t="s">
        <v>311</v>
      </c>
      <c r="E6451" s="72">
        <v>1.0</v>
      </c>
      <c r="F6451" s="73"/>
      <c r="G6451" s="94">
        <f t="shared" si="1070"/>
        <v>0</v>
      </c>
      <c r="H6451" s="74"/>
    </row>
    <row r="6452" ht="10.5" customHeight="1">
      <c r="A6452" s="61"/>
      <c r="B6452" s="84" t="s">
        <v>7584</v>
      </c>
      <c r="C6452" s="85" t="s">
        <v>563</v>
      </c>
      <c r="D6452" s="49"/>
      <c r="E6452" s="49"/>
      <c r="F6452" s="49"/>
      <c r="G6452" s="98">
        <f>SUM(G6453:G6456)</f>
        <v>0</v>
      </c>
      <c r="H6452" s="61"/>
    </row>
    <row r="6453" ht="10.5" customHeight="1">
      <c r="A6453" s="61"/>
      <c r="B6453" s="70" t="s">
        <v>7585</v>
      </c>
      <c r="C6453" s="70" t="s">
        <v>7586</v>
      </c>
      <c r="D6453" s="71" t="s">
        <v>311</v>
      </c>
      <c r="E6453" s="72">
        <v>1.0</v>
      </c>
      <c r="F6453" s="73"/>
      <c r="G6453" s="94">
        <f t="shared" ref="G6453:G6456" si="1071">ROUND(E6453*F6453,2)</f>
        <v>0</v>
      </c>
      <c r="H6453" s="74"/>
    </row>
    <row r="6454" ht="10.5" customHeight="1">
      <c r="A6454" s="61"/>
      <c r="B6454" s="70" t="s">
        <v>7587</v>
      </c>
      <c r="C6454" s="70" t="s">
        <v>567</v>
      </c>
      <c r="D6454" s="71" t="s">
        <v>311</v>
      </c>
      <c r="E6454" s="72">
        <v>1.0</v>
      </c>
      <c r="F6454" s="73"/>
      <c r="G6454" s="94">
        <f t="shared" si="1071"/>
        <v>0</v>
      </c>
      <c r="H6454" s="61"/>
    </row>
    <row r="6455" ht="10.5" customHeight="1">
      <c r="A6455" s="61"/>
      <c r="B6455" s="70" t="s">
        <v>7588</v>
      </c>
      <c r="C6455" s="70" t="s">
        <v>569</v>
      </c>
      <c r="D6455" s="71" t="s">
        <v>311</v>
      </c>
      <c r="E6455" s="72">
        <v>1.0</v>
      </c>
      <c r="F6455" s="73"/>
      <c r="G6455" s="94">
        <f t="shared" si="1071"/>
        <v>0</v>
      </c>
      <c r="H6455" s="74"/>
    </row>
    <row r="6456" ht="10.5" customHeight="1">
      <c r="A6456" s="61"/>
      <c r="B6456" s="70" t="s">
        <v>7589</v>
      </c>
      <c r="C6456" s="70" t="s">
        <v>571</v>
      </c>
      <c r="D6456" s="71" t="s">
        <v>311</v>
      </c>
      <c r="E6456" s="72">
        <v>1.0</v>
      </c>
      <c r="F6456" s="73"/>
      <c r="G6456" s="94">
        <f t="shared" si="1071"/>
        <v>0</v>
      </c>
      <c r="H6456" s="61"/>
    </row>
    <row r="6457" ht="10.5" customHeight="1">
      <c r="A6457" s="61"/>
      <c r="B6457" s="79" t="s">
        <v>7590</v>
      </c>
      <c r="C6457" s="83" t="s">
        <v>405</v>
      </c>
      <c r="D6457" s="49"/>
      <c r="E6457" s="49"/>
      <c r="F6457" s="49"/>
      <c r="G6457" s="99">
        <f>SUM(G6458:G6459)</f>
        <v>0</v>
      </c>
      <c r="H6457" s="91"/>
    </row>
    <row r="6458" ht="10.5" customHeight="1">
      <c r="A6458" s="61"/>
      <c r="B6458" s="70" t="s">
        <v>7591</v>
      </c>
      <c r="C6458" s="70" t="s">
        <v>576</v>
      </c>
      <c r="D6458" s="71" t="s">
        <v>311</v>
      </c>
      <c r="E6458" s="72">
        <v>1.0</v>
      </c>
      <c r="F6458" s="73"/>
      <c r="G6458" s="94">
        <f t="shared" ref="G6458:G6459" si="1072">ROUND(E6458*F6458,2)</f>
        <v>0</v>
      </c>
      <c r="H6458" s="61"/>
    </row>
    <row r="6459" ht="10.5" customHeight="1">
      <c r="A6459" s="61"/>
      <c r="B6459" s="70" t="s">
        <v>7592</v>
      </c>
      <c r="C6459" s="70" t="s">
        <v>578</v>
      </c>
      <c r="D6459" s="71" t="s">
        <v>311</v>
      </c>
      <c r="E6459" s="72">
        <v>1.0</v>
      </c>
      <c r="F6459" s="73"/>
      <c r="G6459" s="94">
        <f t="shared" si="1072"/>
        <v>0</v>
      </c>
      <c r="H6459" s="74"/>
    </row>
    <row r="6460" ht="15.0" customHeight="1">
      <c r="A6460" s="61"/>
      <c r="B6460" s="79" t="s">
        <v>7593</v>
      </c>
      <c r="C6460" s="83" t="s">
        <v>2359</v>
      </c>
      <c r="D6460" s="49"/>
      <c r="E6460" s="49"/>
      <c r="F6460" s="49"/>
      <c r="G6460" s="81">
        <f>+G6461+G6469+G6488+G6490+G6497+G6501+G6503</f>
        <v>0</v>
      </c>
      <c r="H6460" s="61"/>
    </row>
    <row r="6461" ht="10.5" customHeight="1">
      <c r="A6461" s="61"/>
      <c r="B6461" s="84" t="s">
        <v>7594</v>
      </c>
      <c r="C6461" s="85" t="s">
        <v>580</v>
      </c>
      <c r="D6461" s="49"/>
      <c r="E6461" s="49"/>
      <c r="F6461" s="49"/>
      <c r="G6461" s="98">
        <f>SUM(G6462:G6468)</f>
        <v>0</v>
      </c>
      <c r="H6461" s="74"/>
    </row>
    <row r="6462" ht="10.5" customHeight="1">
      <c r="A6462" s="61"/>
      <c r="B6462" s="70" t="s">
        <v>7595</v>
      </c>
      <c r="C6462" s="70" t="s">
        <v>582</v>
      </c>
      <c r="D6462" s="71" t="s">
        <v>413</v>
      </c>
      <c r="E6462" s="72">
        <v>12.71</v>
      </c>
      <c r="F6462" s="73"/>
      <c r="G6462" s="94">
        <f t="shared" ref="G6462:G6468" si="1073">ROUND(E6462*F6462,2)</f>
        <v>0</v>
      </c>
      <c r="H6462" s="61"/>
    </row>
    <row r="6463" ht="10.5" customHeight="1">
      <c r="A6463" s="61"/>
      <c r="B6463" s="70" t="s">
        <v>7596</v>
      </c>
      <c r="C6463" s="70" t="s">
        <v>584</v>
      </c>
      <c r="D6463" s="71" t="s">
        <v>413</v>
      </c>
      <c r="E6463" s="72">
        <v>4.55</v>
      </c>
      <c r="F6463" s="73"/>
      <c r="G6463" s="94">
        <f t="shared" si="1073"/>
        <v>0</v>
      </c>
      <c r="H6463" s="91"/>
    </row>
    <row r="6464" ht="10.5" customHeight="1">
      <c r="A6464" s="61"/>
      <c r="B6464" s="70" t="s">
        <v>7597</v>
      </c>
      <c r="C6464" s="70" t="s">
        <v>1255</v>
      </c>
      <c r="D6464" s="71" t="s">
        <v>413</v>
      </c>
      <c r="E6464" s="72">
        <v>2.92</v>
      </c>
      <c r="F6464" s="73"/>
      <c r="G6464" s="94">
        <f t="shared" si="1073"/>
        <v>0</v>
      </c>
      <c r="H6464" s="61"/>
    </row>
    <row r="6465" ht="10.5" customHeight="1">
      <c r="A6465" s="61"/>
      <c r="B6465" s="70" t="s">
        <v>7598</v>
      </c>
      <c r="C6465" s="70" t="s">
        <v>588</v>
      </c>
      <c r="D6465" s="71" t="s">
        <v>408</v>
      </c>
      <c r="E6465" s="72">
        <v>153.87</v>
      </c>
      <c r="F6465" s="73"/>
      <c r="G6465" s="94">
        <f t="shared" si="1073"/>
        <v>0</v>
      </c>
      <c r="H6465" s="74"/>
    </row>
    <row r="6466" ht="10.5" customHeight="1">
      <c r="A6466" s="61"/>
      <c r="B6466" s="70" t="s">
        <v>7599</v>
      </c>
      <c r="C6466" s="70" t="s">
        <v>590</v>
      </c>
      <c r="D6466" s="71" t="s">
        <v>311</v>
      </c>
      <c r="E6466" s="72">
        <v>4.0</v>
      </c>
      <c r="F6466" s="73"/>
      <c r="G6466" s="94">
        <f t="shared" si="1073"/>
        <v>0</v>
      </c>
      <c r="H6466" s="61"/>
    </row>
    <row r="6467" ht="10.5" customHeight="1">
      <c r="A6467" s="61"/>
      <c r="B6467" s="70" t="s">
        <v>7600</v>
      </c>
      <c r="C6467" s="70" t="s">
        <v>592</v>
      </c>
      <c r="D6467" s="71" t="s">
        <v>311</v>
      </c>
      <c r="E6467" s="72">
        <v>4.0</v>
      </c>
      <c r="F6467" s="73"/>
      <c r="G6467" s="94">
        <f t="shared" si="1073"/>
        <v>0</v>
      </c>
      <c r="H6467" s="74"/>
    </row>
    <row r="6468" ht="10.5" customHeight="1">
      <c r="A6468" s="61"/>
      <c r="B6468" s="70" t="s">
        <v>7601</v>
      </c>
      <c r="C6468" s="70" t="s">
        <v>594</v>
      </c>
      <c r="D6468" s="71" t="s">
        <v>413</v>
      </c>
      <c r="E6468" s="72">
        <v>174.05</v>
      </c>
      <c r="F6468" s="73"/>
      <c r="G6468" s="94">
        <f t="shared" si="1073"/>
        <v>0</v>
      </c>
      <c r="H6468" s="61"/>
    </row>
    <row r="6469" ht="14.25" customHeight="1">
      <c r="A6469" s="61"/>
      <c r="B6469" s="84" t="s">
        <v>7602</v>
      </c>
      <c r="C6469" s="85" t="s">
        <v>439</v>
      </c>
      <c r="D6469" s="49"/>
      <c r="E6469" s="49"/>
      <c r="F6469" s="49"/>
      <c r="G6469" s="97">
        <f>+G6470+G6476+G6481+G6484</f>
        <v>0</v>
      </c>
      <c r="H6469" s="74"/>
    </row>
    <row r="6470" ht="10.5" customHeight="1">
      <c r="A6470" s="61"/>
      <c r="B6470" s="88" t="s">
        <v>7603</v>
      </c>
      <c r="C6470" s="89" t="s">
        <v>597</v>
      </c>
      <c r="D6470" s="49"/>
      <c r="E6470" s="49"/>
      <c r="F6470" s="49"/>
      <c r="G6470" s="90">
        <f>SUM(G6471:G6475)</f>
        <v>0</v>
      </c>
      <c r="H6470" s="61"/>
    </row>
    <row r="6471" ht="10.5" customHeight="1">
      <c r="A6471" s="61"/>
      <c r="B6471" s="70" t="s">
        <v>7604</v>
      </c>
      <c r="C6471" s="70" t="s">
        <v>599</v>
      </c>
      <c r="D6471" s="71" t="s">
        <v>408</v>
      </c>
      <c r="E6471" s="72">
        <v>201.43</v>
      </c>
      <c r="F6471" s="73"/>
      <c r="G6471" s="94">
        <f t="shared" ref="G6471:G6475" si="1074">ROUND(E6471*F6471,2)</f>
        <v>0</v>
      </c>
      <c r="H6471" s="74"/>
    </row>
    <row r="6472" ht="10.5" customHeight="1">
      <c r="A6472" s="61"/>
      <c r="B6472" s="70" t="s">
        <v>7605</v>
      </c>
      <c r="C6472" s="70" t="s">
        <v>601</v>
      </c>
      <c r="D6472" s="71" t="s">
        <v>408</v>
      </c>
      <c r="E6472" s="72">
        <v>201.43</v>
      </c>
      <c r="F6472" s="73"/>
      <c r="G6472" s="94">
        <f t="shared" si="1074"/>
        <v>0</v>
      </c>
      <c r="H6472" s="61"/>
    </row>
    <row r="6473" ht="10.5" customHeight="1">
      <c r="A6473" s="61"/>
      <c r="B6473" s="70" t="s">
        <v>7606</v>
      </c>
      <c r="C6473" s="82" t="s">
        <v>603</v>
      </c>
      <c r="D6473" s="71" t="s">
        <v>413</v>
      </c>
      <c r="E6473" s="72">
        <v>43.53</v>
      </c>
      <c r="F6473" s="73"/>
      <c r="G6473" s="94">
        <f t="shared" si="1074"/>
        <v>0</v>
      </c>
      <c r="H6473" s="74"/>
    </row>
    <row r="6474" ht="10.5" customHeight="1">
      <c r="A6474" s="61"/>
      <c r="B6474" s="70" t="s">
        <v>7607</v>
      </c>
      <c r="C6474" s="70" t="s">
        <v>605</v>
      </c>
      <c r="D6474" s="71" t="s">
        <v>408</v>
      </c>
      <c r="E6474" s="72">
        <v>218.29</v>
      </c>
      <c r="F6474" s="73"/>
      <c r="G6474" s="94">
        <f t="shared" si="1074"/>
        <v>0</v>
      </c>
      <c r="H6474" s="61"/>
    </row>
    <row r="6475" ht="10.5" customHeight="1">
      <c r="A6475" s="61"/>
      <c r="B6475" s="70" t="s">
        <v>7608</v>
      </c>
      <c r="C6475" s="70" t="s">
        <v>607</v>
      </c>
      <c r="D6475" s="71" t="s">
        <v>446</v>
      </c>
      <c r="E6475" s="72">
        <v>3401.7400000000002</v>
      </c>
      <c r="F6475" s="73"/>
      <c r="G6475" s="94">
        <f t="shared" si="1074"/>
        <v>0</v>
      </c>
      <c r="H6475" s="74"/>
    </row>
    <row r="6476" ht="10.5" customHeight="1">
      <c r="A6476" s="61"/>
      <c r="B6476" s="88" t="s">
        <v>7609</v>
      </c>
      <c r="C6476" s="89" t="s">
        <v>609</v>
      </c>
      <c r="D6476" s="49"/>
      <c r="E6476" s="49"/>
      <c r="F6476" s="49"/>
      <c r="G6476" s="90">
        <f>SUM(G6477:G6480)</f>
        <v>0</v>
      </c>
      <c r="H6476" s="61"/>
    </row>
    <row r="6477" ht="10.5" customHeight="1">
      <c r="A6477" s="61"/>
      <c r="B6477" s="70" t="s">
        <v>7610</v>
      </c>
      <c r="C6477" s="70" t="s">
        <v>611</v>
      </c>
      <c r="D6477" s="71" t="s">
        <v>408</v>
      </c>
      <c r="E6477" s="72">
        <v>77.60000000000001</v>
      </c>
      <c r="F6477" s="73"/>
      <c r="G6477" s="94">
        <f t="shared" ref="G6477:G6480" si="1075">ROUND(E6477*F6477,2)</f>
        <v>0</v>
      </c>
      <c r="H6477" s="91"/>
    </row>
    <row r="6478" ht="10.5" customHeight="1">
      <c r="A6478" s="61"/>
      <c r="B6478" s="70" t="s">
        <v>7611</v>
      </c>
      <c r="C6478" s="70" t="s">
        <v>601</v>
      </c>
      <c r="D6478" s="71" t="s">
        <v>408</v>
      </c>
      <c r="E6478" s="72">
        <v>77.60000000000001</v>
      </c>
      <c r="F6478" s="73"/>
      <c r="G6478" s="94">
        <f t="shared" si="1075"/>
        <v>0</v>
      </c>
      <c r="H6478" s="61"/>
    </row>
    <row r="6479" ht="10.5" customHeight="1">
      <c r="A6479" s="61"/>
      <c r="B6479" s="70" t="s">
        <v>7612</v>
      </c>
      <c r="C6479" s="70" t="s">
        <v>614</v>
      </c>
      <c r="D6479" s="71" t="s">
        <v>413</v>
      </c>
      <c r="E6479" s="72">
        <v>11.55</v>
      </c>
      <c r="F6479" s="73"/>
      <c r="G6479" s="94">
        <f t="shared" si="1075"/>
        <v>0</v>
      </c>
      <c r="H6479" s="74"/>
    </row>
    <row r="6480" ht="10.5" customHeight="1">
      <c r="A6480" s="61"/>
      <c r="B6480" s="70" t="s">
        <v>7613</v>
      </c>
      <c r="C6480" s="70" t="s">
        <v>470</v>
      </c>
      <c r="D6480" s="71" t="s">
        <v>446</v>
      </c>
      <c r="E6480" s="72">
        <v>802.58</v>
      </c>
      <c r="F6480" s="73"/>
      <c r="G6480" s="94">
        <f t="shared" si="1075"/>
        <v>0</v>
      </c>
      <c r="H6480" s="61"/>
    </row>
    <row r="6481" ht="10.5" customHeight="1">
      <c r="A6481" s="61"/>
      <c r="B6481" s="88" t="s">
        <v>7614</v>
      </c>
      <c r="C6481" s="89" t="s">
        <v>617</v>
      </c>
      <c r="D6481" s="49"/>
      <c r="E6481" s="49"/>
      <c r="F6481" s="49"/>
      <c r="G6481" s="90">
        <f>SUM(G6482:G6483)</f>
        <v>0</v>
      </c>
      <c r="H6481" s="74"/>
    </row>
    <row r="6482" ht="10.5" customHeight="1">
      <c r="A6482" s="61"/>
      <c r="B6482" s="70" t="s">
        <v>7615</v>
      </c>
      <c r="C6482" s="70" t="s">
        <v>619</v>
      </c>
      <c r="D6482" s="71" t="s">
        <v>413</v>
      </c>
      <c r="E6482" s="72">
        <v>6.66</v>
      </c>
      <c r="F6482" s="73"/>
      <c r="G6482" s="94">
        <f t="shared" ref="G6482:G6483" si="1076">ROUND(E6482*F6482,2)</f>
        <v>0</v>
      </c>
      <c r="H6482" s="61"/>
    </row>
    <row r="6483" ht="10.5" customHeight="1">
      <c r="A6483" s="61"/>
      <c r="B6483" s="70" t="s">
        <v>7616</v>
      </c>
      <c r="C6483" s="70" t="s">
        <v>621</v>
      </c>
      <c r="D6483" s="71" t="s">
        <v>408</v>
      </c>
      <c r="E6483" s="72">
        <v>37.660000000000004</v>
      </c>
      <c r="F6483" s="73"/>
      <c r="G6483" s="94">
        <f t="shared" si="1076"/>
        <v>0</v>
      </c>
      <c r="H6483" s="74"/>
    </row>
    <row r="6484" ht="10.5" customHeight="1">
      <c r="A6484" s="61"/>
      <c r="B6484" s="88" t="s">
        <v>7617</v>
      </c>
      <c r="C6484" s="89" t="s">
        <v>624</v>
      </c>
      <c r="D6484" s="49"/>
      <c r="E6484" s="49"/>
      <c r="F6484" s="49"/>
      <c r="G6484" s="90">
        <f>SUM(G6485:G6487)</f>
        <v>0</v>
      </c>
      <c r="H6484" s="61"/>
    </row>
    <row r="6485" ht="10.5" customHeight="1">
      <c r="A6485" s="61"/>
      <c r="B6485" s="70" t="s">
        <v>7618</v>
      </c>
      <c r="C6485" s="70" t="s">
        <v>626</v>
      </c>
      <c r="D6485" s="71" t="s">
        <v>413</v>
      </c>
      <c r="E6485" s="72">
        <v>9.65</v>
      </c>
      <c r="F6485" s="73"/>
      <c r="G6485" s="94">
        <f t="shared" ref="G6485:G6487" si="1077">ROUND(E6485*F6485,2)</f>
        <v>0</v>
      </c>
      <c r="H6485" s="74"/>
    </row>
    <row r="6486" ht="10.5" customHeight="1">
      <c r="A6486" s="61"/>
      <c r="B6486" s="70" t="s">
        <v>7619</v>
      </c>
      <c r="C6486" s="70" t="s">
        <v>628</v>
      </c>
      <c r="D6486" s="71" t="s">
        <v>408</v>
      </c>
      <c r="E6486" s="72">
        <v>35.54</v>
      </c>
      <c r="F6486" s="73"/>
      <c r="G6486" s="94">
        <f t="shared" si="1077"/>
        <v>0</v>
      </c>
      <c r="H6486" s="61"/>
    </row>
    <row r="6487" ht="10.5" customHeight="1">
      <c r="A6487" s="61"/>
      <c r="B6487" s="70" t="s">
        <v>7620</v>
      </c>
      <c r="C6487" s="70" t="s">
        <v>630</v>
      </c>
      <c r="D6487" s="71" t="s">
        <v>446</v>
      </c>
      <c r="E6487" s="72">
        <v>929.37</v>
      </c>
      <c r="F6487" s="73"/>
      <c r="G6487" s="94">
        <f t="shared" si="1077"/>
        <v>0</v>
      </c>
      <c r="H6487" s="61"/>
    </row>
    <row r="6488" ht="10.5" customHeight="1">
      <c r="A6488" s="61"/>
      <c r="B6488" s="84" t="s">
        <v>7621</v>
      </c>
      <c r="C6488" s="85" t="s">
        <v>632</v>
      </c>
      <c r="D6488" s="49"/>
      <c r="E6488" s="49"/>
      <c r="F6488" s="49"/>
      <c r="G6488" s="98">
        <f>SUM(G6489)</f>
        <v>0</v>
      </c>
      <c r="H6488" s="91"/>
    </row>
    <row r="6489" ht="10.5" customHeight="1">
      <c r="A6489" s="61"/>
      <c r="B6489" s="70" t="s">
        <v>7622</v>
      </c>
      <c r="C6489" s="82" t="s">
        <v>7623</v>
      </c>
      <c r="D6489" s="71" t="s">
        <v>311</v>
      </c>
      <c r="E6489" s="72">
        <v>1.0</v>
      </c>
      <c r="F6489" s="73"/>
      <c r="G6489" s="94">
        <f>ROUND(E6489*F6489,2)</f>
        <v>0</v>
      </c>
      <c r="H6489" s="61"/>
    </row>
    <row r="6490" ht="10.5" customHeight="1">
      <c r="A6490" s="61"/>
      <c r="B6490" s="84" t="s">
        <v>7624</v>
      </c>
      <c r="C6490" s="85" t="s">
        <v>522</v>
      </c>
      <c r="D6490" s="49"/>
      <c r="E6490" s="49"/>
      <c r="F6490" s="49"/>
      <c r="G6490" s="98">
        <f>SUM(G6491:G6496)</f>
        <v>0</v>
      </c>
      <c r="H6490" s="74"/>
    </row>
    <row r="6491" ht="10.5" customHeight="1">
      <c r="A6491" s="61"/>
      <c r="B6491" s="70" t="s">
        <v>7625</v>
      </c>
      <c r="C6491" s="70" t="s">
        <v>531</v>
      </c>
      <c r="D6491" s="71" t="s">
        <v>408</v>
      </c>
      <c r="E6491" s="72">
        <v>79.07000000000001</v>
      </c>
      <c r="F6491" s="73"/>
      <c r="G6491" s="94">
        <f t="shared" ref="G6491:G6496" si="1078">ROUND(E6491*F6491,2)</f>
        <v>0</v>
      </c>
      <c r="H6491" s="61"/>
    </row>
    <row r="6492" ht="10.5" customHeight="1">
      <c r="A6492" s="61"/>
      <c r="B6492" s="70" t="s">
        <v>7626</v>
      </c>
      <c r="C6492" s="70" t="s">
        <v>638</v>
      </c>
      <c r="D6492" s="71" t="s">
        <v>525</v>
      </c>
      <c r="E6492" s="72">
        <v>6.92</v>
      </c>
      <c r="F6492" s="73"/>
      <c r="G6492" s="94">
        <f t="shared" si="1078"/>
        <v>0</v>
      </c>
      <c r="H6492" s="74"/>
    </row>
    <row r="6493" ht="10.5" customHeight="1">
      <c r="A6493" s="61"/>
      <c r="B6493" s="70" t="s">
        <v>7627</v>
      </c>
      <c r="C6493" s="70" t="s">
        <v>4059</v>
      </c>
      <c r="D6493" s="71" t="s">
        <v>525</v>
      </c>
      <c r="E6493" s="72">
        <v>1.22</v>
      </c>
      <c r="F6493" s="73"/>
      <c r="G6493" s="94">
        <f t="shared" si="1078"/>
        <v>0</v>
      </c>
      <c r="H6493" s="61"/>
    </row>
    <row r="6494" ht="10.5" customHeight="1">
      <c r="A6494" s="61"/>
      <c r="B6494" s="70" t="s">
        <v>7628</v>
      </c>
      <c r="C6494" s="70" t="s">
        <v>817</v>
      </c>
      <c r="D6494" s="71" t="s">
        <v>525</v>
      </c>
      <c r="E6494" s="72">
        <v>3.4</v>
      </c>
      <c r="F6494" s="73"/>
      <c r="G6494" s="94">
        <f t="shared" si="1078"/>
        <v>0</v>
      </c>
      <c r="H6494" s="91"/>
    </row>
    <row r="6495" ht="10.5" customHeight="1">
      <c r="A6495" s="61"/>
      <c r="B6495" s="70" t="s">
        <v>7629</v>
      </c>
      <c r="C6495" s="70" t="s">
        <v>642</v>
      </c>
      <c r="D6495" s="71" t="s">
        <v>311</v>
      </c>
      <c r="E6495" s="72">
        <v>1.0</v>
      </c>
      <c r="F6495" s="73"/>
      <c r="G6495" s="94">
        <f t="shared" si="1078"/>
        <v>0</v>
      </c>
      <c r="H6495" s="61"/>
    </row>
    <row r="6496" ht="10.5" customHeight="1">
      <c r="A6496" s="61"/>
      <c r="B6496" s="70" t="s">
        <v>7630</v>
      </c>
      <c r="C6496" s="70" t="s">
        <v>644</v>
      </c>
      <c r="D6496" s="71" t="s">
        <v>311</v>
      </c>
      <c r="E6496" s="72">
        <v>4.0</v>
      </c>
      <c r="F6496" s="73"/>
      <c r="G6496" s="94">
        <f t="shared" si="1078"/>
        <v>0</v>
      </c>
      <c r="H6496" s="74"/>
    </row>
    <row r="6497" ht="10.5" customHeight="1">
      <c r="A6497" s="61"/>
      <c r="B6497" s="84" t="s">
        <v>7631</v>
      </c>
      <c r="C6497" s="85" t="s">
        <v>484</v>
      </c>
      <c r="D6497" s="49"/>
      <c r="E6497" s="49"/>
      <c r="F6497" s="49"/>
      <c r="G6497" s="98">
        <f>SUM(G6498:G6500)</f>
        <v>0</v>
      </c>
      <c r="H6497" s="61"/>
    </row>
    <row r="6498" ht="10.5" customHeight="1">
      <c r="A6498" s="61"/>
      <c r="B6498" s="70" t="s">
        <v>7632</v>
      </c>
      <c r="C6498" s="70" t="s">
        <v>647</v>
      </c>
      <c r="D6498" s="71" t="s">
        <v>408</v>
      </c>
      <c r="E6498" s="72">
        <v>58.63</v>
      </c>
      <c r="F6498" s="73"/>
      <c r="G6498" s="94">
        <f t="shared" ref="G6498:G6500" si="1079">ROUND(E6498*F6498,2)</f>
        <v>0</v>
      </c>
      <c r="H6498" s="74"/>
    </row>
    <row r="6499" ht="10.5" customHeight="1">
      <c r="A6499" s="61"/>
      <c r="B6499" s="70" t="s">
        <v>7633</v>
      </c>
      <c r="C6499" s="70" t="s">
        <v>488</v>
      </c>
      <c r="D6499" s="71" t="s">
        <v>408</v>
      </c>
      <c r="E6499" s="72">
        <v>148.09</v>
      </c>
      <c r="F6499" s="73"/>
      <c r="G6499" s="94">
        <f t="shared" si="1079"/>
        <v>0</v>
      </c>
      <c r="H6499" s="61"/>
    </row>
    <row r="6500" ht="10.5" customHeight="1">
      <c r="A6500" s="61"/>
      <c r="B6500" s="70" t="s">
        <v>7634</v>
      </c>
      <c r="C6500" s="82" t="s">
        <v>650</v>
      </c>
      <c r="D6500" s="71" t="s">
        <v>408</v>
      </c>
      <c r="E6500" s="72">
        <v>20.3</v>
      </c>
      <c r="F6500" s="73"/>
      <c r="G6500" s="94">
        <f t="shared" si="1079"/>
        <v>0</v>
      </c>
      <c r="H6500" s="74"/>
    </row>
    <row r="6501" ht="10.5" customHeight="1">
      <c r="A6501" s="61"/>
      <c r="B6501" s="84" t="s">
        <v>7635</v>
      </c>
      <c r="C6501" s="85" t="s">
        <v>516</v>
      </c>
      <c r="D6501" s="49"/>
      <c r="E6501" s="49"/>
      <c r="F6501" s="49"/>
      <c r="G6501" s="98">
        <f>SUM(G6502)</f>
        <v>0</v>
      </c>
      <c r="H6501" s="61"/>
    </row>
    <row r="6502" ht="10.5" customHeight="1">
      <c r="A6502" s="61"/>
      <c r="B6502" s="70" t="s">
        <v>7636</v>
      </c>
      <c r="C6502" s="70" t="s">
        <v>653</v>
      </c>
      <c r="D6502" s="71" t="s">
        <v>408</v>
      </c>
      <c r="E6502" s="72">
        <v>181.38</v>
      </c>
      <c r="F6502" s="73"/>
      <c r="G6502" s="94">
        <f>ROUND(E6502*F6502,2)</f>
        <v>0</v>
      </c>
      <c r="H6502" s="74"/>
    </row>
    <row r="6503" ht="10.5" customHeight="1">
      <c r="A6503" s="61"/>
      <c r="B6503" s="84" t="s">
        <v>7637</v>
      </c>
      <c r="C6503" s="85" t="s">
        <v>655</v>
      </c>
      <c r="D6503" s="49"/>
      <c r="E6503" s="49"/>
      <c r="F6503" s="49"/>
      <c r="G6503" s="98">
        <f>SUM(G6504:G6507)</f>
        <v>0</v>
      </c>
      <c r="H6503" s="61"/>
    </row>
    <row r="6504" ht="10.5" customHeight="1">
      <c r="A6504" s="61"/>
      <c r="B6504" s="70" t="s">
        <v>7638</v>
      </c>
      <c r="C6504" s="70" t="s">
        <v>657</v>
      </c>
      <c r="D6504" s="71" t="s">
        <v>413</v>
      </c>
      <c r="E6504" s="72">
        <v>330.0</v>
      </c>
      <c r="F6504" s="73"/>
      <c r="G6504" s="94">
        <f t="shared" ref="G6504:G6507" si="1080">ROUND(E6504*F6504,2)</f>
        <v>0</v>
      </c>
      <c r="H6504" s="74"/>
    </row>
    <row r="6505" ht="10.5" customHeight="1">
      <c r="A6505" s="61"/>
      <c r="B6505" s="70" t="s">
        <v>7639</v>
      </c>
      <c r="C6505" s="70" t="s">
        <v>659</v>
      </c>
      <c r="D6505" s="71" t="s">
        <v>413</v>
      </c>
      <c r="E6505" s="72">
        <v>330.0</v>
      </c>
      <c r="F6505" s="73"/>
      <c r="G6505" s="94">
        <f t="shared" si="1080"/>
        <v>0</v>
      </c>
      <c r="H6505" s="61"/>
    </row>
    <row r="6506" ht="10.5" customHeight="1">
      <c r="A6506" s="61"/>
      <c r="B6506" s="70" t="s">
        <v>7640</v>
      </c>
      <c r="C6506" s="70" t="s">
        <v>1308</v>
      </c>
      <c r="D6506" s="71" t="s">
        <v>408</v>
      </c>
      <c r="E6506" s="72">
        <v>244.70000000000002</v>
      </c>
      <c r="F6506" s="73"/>
      <c r="G6506" s="94">
        <f t="shared" si="1080"/>
        <v>0</v>
      </c>
      <c r="H6506" s="74"/>
    </row>
    <row r="6507" ht="10.5" customHeight="1">
      <c r="A6507" s="61"/>
      <c r="B6507" s="70" t="s">
        <v>7641</v>
      </c>
      <c r="C6507" s="70" t="s">
        <v>529</v>
      </c>
      <c r="D6507" s="71" t="s">
        <v>311</v>
      </c>
      <c r="E6507" s="72">
        <v>22.0</v>
      </c>
      <c r="F6507" s="73"/>
      <c r="G6507" s="94">
        <f t="shared" si="1080"/>
        <v>0</v>
      </c>
      <c r="H6507" s="61"/>
    </row>
    <row r="6508" ht="12.75" customHeight="1">
      <c r="A6508" s="61"/>
      <c r="B6508" s="79" t="s">
        <v>7642</v>
      </c>
      <c r="C6508" s="80" t="s">
        <v>7643</v>
      </c>
      <c r="D6508" s="49"/>
      <c r="E6508" s="49"/>
      <c r="F6508" s="49"/>
      <c r="G6508" s="81">
        <f>+G6509+G6512+G6523+G6529+G6534+G6581+G6584+G6591+G6596+G6599+G6612+G6617+G6624+G6630+G6639</f>
        <v>0</v>
      </c>
      <c r="H6508" s="74"/>
    </row>
    <row r="6509" ht="10.5" customHeight="1">
      <c r="A6509" s="61"/>
      <c r="B6509" s="84" t="s">
        <v>7644</v>
      </c>
      <c r="C6509" s="85" t="s">
        <v>405</v>
      </c>
      <c r="D6509" s="49"/>
      <c r="E6509" s="49"/>
      <c r="F6509" s="49"/>
      <c r="G6509" s="98">
        <f>SUM(G6510:G6511)</f>
        <v>0</v>
      </c>
      <c r="H6509" s="61"/>
    </row>
    <row r="6510" ht="10.5" customHeight="1">
      <c r="A6510" s="61"/>
      <c r="B6510" s="70" t="s">
        <v>7645</v>
      </c>
      <c r="C6510" s="70" t="s">
        <v>667</v>
      </c>
      <c r="D6510" s="71" t="s">
        <v>408</v>
      </c>
      <c r="E6510" s="72">
        <v>308.8</v>
      </c>
      <c r="F6510" s="73"/>
      <c r="G6510" s="94">
        <f t="shared" ref="G6510:G6511" si="1081">ROUND(E6510*F6510,2)</f>
        <v>0</v>
      </c>
      <c r="H6510" s="74"/>
    </row>
    <row r="6511" ht="10.5" customHeight="1">
      <c r="A6511" s="61"/>
      <c r="B6511" s="70" t="s">
        <v>7646</v>
      </c>
      <c r="C6511" s="70" t="s">
        <v>669</v>
      </c>
      <c r="D6511" s="71" t="s">
        <v>408</v>
      </c>
      <c r="E6511" s="72">
        <v>308.8</v>
      </c>
      <c r="F6511" s="73"/>
      <c r="G6511" s="94">
        <f t="shared" si="1081"/>
        <v>0</v>
      </c>
      <c r="H6511" s="61"/>
    </row>
    <row r="6512" ht="10.5" customHeight="1">
      <c r="A6512" s="61"/>
      <c r="B6512" s="84" t="s">
        <v>7647</v>
      </c>
      <c r="C6512" s="85" t="s">
        <v>671</v>
      </c>
      <c r="D6512" s="49"/>
      <c r="E6512" s="49"/>
      <c r="F6512" s="49"/>
      <c r="G6512" s="98">
        <f>SUM(G6513:G6522)</f>
        <v>0</v>
      </c>
      <c r="H6512" s="74"/>
    </row>
    <row r="6513" ht="10.5" customHeight="1">
      <c r="A6513" s="61"/>
      <c r="B6513" s="70" t="s">
        <v>7648</v>
      </c>
      <c r="C6513" s="70" t="s">
        <v>673</v>
      </c>
      <c r="D6513" s="71" t="s">
        <v>311</v>
      </c>
      <c r="E6513" s="72">
        <v>4.0</v>
      </c>
      <c r="F6513" s="73"/>
      <c r="G6513" s="94">
        <f t="shared" ref="G6513:G6522" si="1082">ROUND(E6513*F6513,2)</f>
        <v>0</v>
      </c>
      <c r="H6513" s="61"/>
    </row>
    <row r="6514" ht="10.5" customHeight="1">
      <c r="A6514" s="61"/>
      <c r="B6514" s="70" t="s">
        <v>7649</v>
      </c>
      <c r="C6514" s="70" t="s">
        <v>675</v>
      </c>
      <c r="D6514" s="71" t="s">
        <v>408</v>
      </c>
      <c r="E6514" s="72">
        <v>5.65</v>
      </c>
      <c r="F6514" s="73"/>
      <c r="G6514" s="94">
        <f t="shared" si="1082"/>
        <v>0</v>
      </c>
      <c r="H6514" s="74"/>
    </row>
    <row r="6515" ht="10.5" customHeight="1">
      <c r="A6515" s="61"/>
      <c r="B6515" s="70" t="s">
        <v>7650</v>
      </c>
      <c r="C6515" s="70" t="s">
        <v>679</v>
      </c>
      <c r="D6515" s="71" t="s">
        <v>311</v>
      </c>
      <c r="E6515" s="72">
        <v>1.0</v>
      </c>
      <c r="F6515" s="73"/>
      <c r="G6515" s="94">
        <f t="shared" si="1082"/>
        <v>0</v>
      </c>
      <c r="H6515" s="91"/>
    </row>
    <row r="6516" ht="10.5" customHeight="1">
      <c r="A6516" s="61"/>
      <c r="B6516" s="70" t="s">
        <v>7651</v>
      </c>
      <c r="C6516" s="70" t="s">
        <v>681</v>
      </c>
      <c r="D6516" s="71" t="s">
        <v>408</v>
      </c>
      <c r="E6516" s="72">
        <v>45.730000000000004</v>
      </c>
      <c r="F6516" s="73"/>
      <c r="G6516" s="94">
        <f t="shared" si="1082"/>
        <v>0</v>
      </c>
      <c r="H6516" s="61"/>
    </row>
    <row r="6517" ht="10.5" customHeight="1">
      <c r="A6517" s="61"/>
      <c r="B6517" s="70" t="s">
        <v>7652</v>
      </c>
      <c r="C6517" s="70" t="s">
        <v>584</v>
      </c>
      <c r="D6517" s="71" t="s">
        <v>413</v>
      </c>
      <c r="E6517" s="72">
        <v>4.0200000000000005</v>
      </c>
      <c r="F6517" s="73"/>
      <c r="G6517" s="94">
        <f t="shared" si="1082"/>
        <v>0</v>
      </c>
      <c r="H6517" s="74"/>
    </row>
    <row r="6518" ht="10.5" customHeight="1">
      <c r="A6518" s="61"/>
      <c r="B6518" s="70" t="s">
        <v>7653</v>
      </c>
      <c r="C6518" s="70" t="s">
        <v>684</v>
      </c>
      <c r="D6518" s="71" t="s">
        <v>408</v>
      </c>
      <c r="E6518" s="72">
        <v>101.93</v>
      </c>
      <c r="F6518" s="73"/>
      <c r="G6518" s="94">
        <f t="shared" si="1082"/>
        <v>0</v>
      </c>
      <c r="H6518" s="61"/>
    </row>
    <row r="6519" ht="10.5" customHeight="1">
      <c r="A6519" s="61"/>
      <c r="B6519" s="70" t="s">
        <v>7654</v>
      </c>
      <c r="C6519" s="70" t="s">
        <v>686</v>
      </c>
      <c r="D6519" s="71" t="s">
        <v>413</v>
      </c>
      <c r="E6519" s="72">
        <v>2.82</v>
      </c>
      <c r="F6519" s="73"/>
      <c r="G6519" s="94">
        <f t="shared" si="1082"/>
        <v>0</v>
      </c>
      <c r="H6519" s="74"/>
    </row>
    <row r="6520" ht="10.5" customHeight="1">
      <c r="A6520" s="61"/>
      <c r="B6520" s="70" t="s">
        <v>7655</v>
      </c>
      <c r="C6520" s="70" t="s">
        <v>688</v>
      </c>
      <c r="D6520" s="71" t="s">
        <v>413</v>
      </c>
      <c r="E6520" s="72">
        <v>35.64</v>
      </c>
      <c r="F6520" s="73"/>
      <c r="G6520" s="94">
        <f t="shared" si="1082"/>
        <v>0</v>
      </c>
      <c r="H6520" s="61"/>
    </row>
    <row r="6521" ht="10.5" customHeight="1">
      <c r="A6521" s="61"/>
      <c r="B6521" s="70" t="s">
        <v>7656</v>
      </c>
      <c r="C6521" s="70" t="s">
        <v>690</v>
      </c>
      <c r="D6521" s="71" t="s">
        <v>413</v>
      </c>
      <c r="E6521" s="72">
        <v>4.57</v>
      </c>
      <c r="F6521" s="73"/>
      <c r="G6521" s="94">
        <f t="shared" si="1082"/>
        <v>0</v>
      </c>
      <c r="H6521" s="74"/>
    </row>
    <row r="6522" ht="10.5" customHeight="1">
      <c r="A6522" s="61"/>
      <c r="B6522" s="70" t="s">
        <v>7657</v>
      </c>
      <c r="C6522" s="70" t="s">
        <v>594</v>
      </c>
      <c r="D6522" s="71" t="s">
        <v>413</v>
      </c>
      <c r="E6522" s="72">
        <v>81.68</v>
      </c>
      <c r="F6522" s="73"/>
      <c r="G6522" s="94">
        <f t="shared" si="1082"/>
        <v>0</v>
      </c>
      <c r="H6522" s="61"/>
    </row>
    <row r="6523" ht="10.5" customHeight="1">
      <c r="A6523" s="61"/>
      <c r="B6523" s="84" t="s">
        <v>7658</v>
      </c>
      <c r="C6523" s="85" t="s">
        <v>410</v>
      </c>
      <c r="D6523" s="49"/>
      <c r="E6523" s="49"/>
      <c r="F6523" s="49"/>
      <c r="G6523" s="98">
        <f>SUM(G6524:G6528)</f>
        <v>0</v>
      </c>
      <c r="H6523" s="74"/>
    </row>
    <row r="6524" ht="10.5" customHeight="1">
      <c r="A6524" s="61"/>
      <c r="B6524" s="70" t="s">
        <v>7659</v>
      </c>
      <c r="C6524" s="70" t="s">
        <v>696</v>
      </c>
      <c r="D6524" s="71" t="s">
        <v>413</v>
      </c>
      <c r="E6524" s="72">
        <v>179.39000000000001</v>
      </c>
      <c r="F6524" s="73"/>
      <c r="G6524" s="94">
        <f t="shared" ref="G6524:G6528" si="1083">ROUND(E6524*F6524,2)</f>
        <v>0</v>
      </c>
      <c r="H6524" s="61"/>
    </row>
    <row r="6525" ht="10.5" customHeight="1">
      <c r="A6525" s="61"/>
      <c r="B6525" s="70" t="s">
        <v>7660</v>
      </c>
      <c r="C6525" s="70" t="s">
        <v>3888</v>
      </c>
      <c r="D6525" s="71" t="s">
        <v>413</v>
      </c>
      <c r="E6525" s="72">
        <v>95.55</v>
      </c>
      <c r="F6525" s="73"/>
      <c r="G6525" s="94">
        <f t="shared" si="1083"/>
        <v>0</v>
      </c>
      <c r="H6525" s="91"/>
    </row>
    <row r="6526" ht="10.5" customHeight="1">
      <c r="A6526" s="61"/>
      <c r="B6526" s="70" t="s">
        <v>7661</v>
      </c>
      <c r="C6526" s="70" t="s">
        <v>417</v>
      </c>
      <c r="D6526" s="71" t="s">
        <v>408</v>
      </c>
      <c r="E6526" s="72">
        <v>147.08</v>
      </c>
      <c r="F6526" s="73"/>
      <c r="G6526" s="94">
        <f t="shared" si="1083"/>
        <v>0</v>
      </c>
      <c r="H6526" s="61"/>
    </row>
    <row r="6527" ht="10.5" customHeight="1">
      <c r="A6527" s="61"/>
      <c r="B6527" s="70" t="s">
        <v>7662</v>
      </c>
      <c r="C6527" s="70" t="s">
        <v>421</v>
      </c>
      <c r="D6527" s="71" t="s">
        <v>413</v>
      </c>
      <c r="E6527" s="72">
        <v>69.8</v>
      </c>
      <c r="F6527" s="73"/>
      <c r="G6527" s="94">
        <f t="shared" si="1083"/>
        <v>0</v>
      </c>
      <c r="H6527" s="74"/>
    </row>
    <row r="6528" ht="10.5" customHeight="1">
      <c r="A6528" s="61"/>
      <c r="B6528" s="70" t="s">
        <v>7663</v>
      </c>
      <c r="C6528" s="70" t="s">
        <v>425</v>
      </c>
      <c r="D6528" s="71" t="s">
        <v>413</v>
      </c>
      <c r="E6528" s="72">
        <v>274.93</v>
      </c>
      <c r="F6528" s="73"/>
      <c r="G6528" s="94">
        <f t="shared" si="1083"/>
        <v>0</v>
      </c>
      <c r="H6528" s="61"/>
    </row>
    <row r="6529" ht="10.5" customHeight="1">
      <c r="A6529" s="61"/>
      <c r="B6529" s="84" t="s">
        <v>7664</v>
      </c>
      <c r="C6529" s="85" t="s">
        <v>427</v>
      </c>
      <c r="D6529" s="49"/>
      <c r="E6529" s="49"/>
      <c r="F6529" s="49"/>
      <c r="G6529" s="98">
        <f>SUM(G6530:G6533)</f>
        <v>0</v>
      </c>
      <c r="H6529" s="74"/>
    </row>
    <row r="6530" ht="10.5" customHeight="1">
      <c r="A6530" s="61"/>
      <c r="B6530" s="70" t="s">
        <v>7665</v>
      </c>
      <c r="C6530" s="70" t="s">
        <v>429</v>
      </c>
      <c r="D6530" s="71" t="s">
        <v>413</v>
      </c>
      <c r="E6530" s="72">
        <v>4.38</v>
      </c>
      <c r="F6530" s="73"/>
      <c r="G6530" s="94">
        <f t="shared" ref="G6530:G6533" si="1084">ROUND(E6530*F6530,2)</f>
        <v>0</v>
      </c>
      <c r="H6530" s="61"/>
    </row>
    <row r="6531" ht="10.5" customHeight="1">
      <c r="A6531" s="61"/>
      <c r="B6531" s="70" t="s">
        <v>7666</v>
      </c>
      <c r="C6531" s="70" t="s">
        <v>431</v>
      </c>
      <c r="D6531" s="71" t="s">
        <v>413</v>
      </c>
      <c r="E6531" s="72">
        <v>56.4</v>
      </c>
      <c r="F6531" s="73"/>
      <c r="G6531" s="94">
        <f t="shared" si="1084"/>
        <v>0</v>
      </c>
      <c r="H6531" s="74"/>
    </row>
    <row r="6532" ht="10.5" customHeight="1">
      <c r="A6532" s="61"/>
      <c r="B6532" s="70" t="s">
        <v>7667</v>
      </c>
      <c r="C6532" s="70" t="s">
        <v>970</v>
      </c>
      <c r="D6532" s="71" t="s">
        <v>413</v>
      </c>
      <c r="E6532" s="72">
        <v>15.27</v>
      </c>
      <c r="F6532" s="73"/>
      <c r="G6532" s="94">
        <f t="shared" si="1084"/>
        <v>0</v>
      </c>
      <c r="H6532" s="61"/>
    </row>
    <row r="6533" ht="10.5" customHeight="1">
      <c r="A6533" s="61"/>
      <c r="B6533" s="70" t="s">
        <v>7668</v>
      </c>
      <c r="C6533" s="70" t="s">
        <v>972</v>
      </c>
      <c r="D6533" s="71" t="s">
        <v>408</v>
      </c>
      <c r="E6533" s="72">
        <v>123.84</v>
      </c>
      <c r="F6533" s="73"/>
      <c r="G6533" s="94">
        <f t="shared" si="1084"/>
        <v>0</v>
      </c>
      <c r="H6533" s="74"/>
    </row>
    <row r="6534" ht="15.0" customHeight="1">
      <c r="A6534" s="61"/>
      <c r="B6534" s="84" t="s">
        <v>7669</v>
      </c>
      <c r="C6534" s="85" t="s">
        <v>439</v>
      </c>
      <c r="D6534" s="49"/>
      <c r="E6534" s="49"/>
      <c r="F6534" s="49"/>
      <c r="G6534" s="97">
        <f>+G6535+G6538+G6541+G6545+G6549+G6558+G6562+G6566+G6572+G6577</f>
        <v>0</v>
      </c>
      <c r="H6534" s="61"/>
    </row>
    <row r="6535" ht="10.5" customHeight="1">
      <c r="A6535" s="61"/>
      <c r="B6535" s="88" t="s">
        <v>7670</v>
      </c>
      <c r="C6535" s="89" t="s">
        <v>705</v>
      </c>
      <c r="D6535" s="49"/>
      <c r="E6535" s="49"/>
      <c r="F6535" s="49"/>
      <c r="G6535" s="90">
        <f>SUM(G6536:G6537)</f>
        <v>0</v>
      </c>
      <c r="H6535" s="74"/>
    </row>
    <row r="6536" ht="10.5" customHeight="1">
      <c r="A6536" s="61"/>
      <c r="B6536" s="70" t="s">
        <v>7671</v>
      </c>
      <c r="C6536" s="70" t="s">
        <v>707</v>
      </c>
      <c r="D6536" s="71" t="s">
        <v>413</v>
      </c>
      <c r="E6536" s="72">
        <v>21.900000000000002</v>
      </c>
      <c r="F6536" s="73"/>
      <c r="G6536" s="94">
        <f t="shared" ref="G6536:G6537" si="1085">ROUND(E6536*F6536,2)</f>
        <v>0</v>
      </c>
      <c r="H6536" s="61"/>
    </row>
    <row r="6537" ht="10.5" customHeight="1">
      <c r="A6537" s="61"/>
      <c r="B6537" s="70" t="s">
        <v>7672</v>
      </c>
      <c r="C6537" s="70" t="s">
        <v>709</v>
      </c>
      <c r="D6537" s="71" t="s">
        <v>446</v>
      </c>
      <c r="E6537" s="72">
        <v>1831.55</v>
      </c>
      <c r="F6537" s="73"/>
      <c r="G6537" s="94">
        <f t="shared" si="1085"/>
        <v>0</v>
      </c>
      <c r="H6537" s="74"/>
    </row>
    <row r="6538" ht="10.5" customHeight="1">
      <c r="A6538" s="61"/>
      <c r="B6538" s="88" t="s">
        <v>7673</v>
      </c>
      <c r="C6538" s="89" t="s">
        <v>979</v>
      </c>
      <c r="D6538" s="49"/>
      <c r="E6538" s="49"/>
      <c r="F6538" s="49"/>
      <c r="G6538" s="90">
        <f>SUM(G6539:G6540)</f>
        <v>0</v>
      </c>
      <c r="H6538" s="61"/>
    </row>
    <row r="6539" ht="10.5" customHeight="1">
      <c r="A6539" s="61"/>
      <c r="B6539" s="70" t="s">
        <v>7674</v>
      </c>
      <c r="C6539" s="70" t="s">
        <v>981</v>
      </c>
      <c r="D6539" s="71" t="s">
        <v>413</v>
      </c>
      <c r="E6539" s="72">
        <v>4.38</v>
      </c>
      <c r="F6539" s="73"/>
      <c r="G6539" s="94">
        <f t="shared" ref="G6539:G6540" si="1086">ROUND(E6539*F6539,2)</f>
        <v>0</v>
      </c>
      <c r="H6539" s="91"/>
    </row>
    <row r="6540" ht="10.5" customHeight="1">
      <c r="A6540" s="61"/>
      <c r="B6540" s="70" t="s">
        <v>7675</v>
      </c>
      <c r="C6540" s="70" t="s">
        <v>470</v>
      </c>
      <c r="D6540" s="71" t="s">
        <v>446</v>
      </c>
      <c r="E6540" s="72">
        <v>372.55</v>
      </c>
      <c r="F6540" s="73"/>
      <c r="G6540" s="94">
        <f t="shared" si="1086"/>
        <v>0</v>
      </c>
      <c r="H6540" s="61"/>
    </row>
    <row r="6541" ht="10.5" customHeight="1">
      <c r="A6541" s="61"/>
      <c r="B6541" s="88" t="s">
        <v>7676</v>
      </c>
      <c r="C6541" s="89" t="s">
        <v>984</v>
      </c>
      <c r="D6541" s="49"/>
      <c r="E6541" s="49"/>
      <c r="F6541" s="49"/>
      <c r="G6541" s="90">
        <f>SUM(G6542:G6544)</f>
        <v>0</v>
      </c>
      <c r="H6541" s="74"/>
    </row>
    <row r="6542" ht="10.5" customHeight="1">
      <c r="A6542" s="61"/>
      <c r="B6542" s="70" t="s">
        <v>7677</v>
      </c>
      <c r="C6542" s="70" t="s">
        <v>981</v>
      </c>
      <c r="D6542" s="71" t="s">
        <v>413</v>
      </c>
      <c r="E6542" s="72">
        <v>2.95</v>
      </c>
      <c r="F6542" s="73"/>
      <c r="G6542" s="94">
        <f t="shared" ref="G6542:G6544" si="1087">ROUND(E6542*F6542,2)</f>
        <v>0</v>
      </c>
      <c r="H6542" s="61"/>
    </row>
    <row r="6543" ht="10.5" customHeight="1">
      <c r="A6543" s="61"/>
      <c r="B6543" s="70" t="s">
        <v>7678</v>
      </c>
      <c r="C6543" s="70" t="s">
        <v>987</v>
      </c>
      <c r="D6543" s="71" t="s">
        <v>408</v>
      </c>
      <c r="E6543" s="72">
        <v>2.14</v>
      </c>
      <c r="F6543" s="73"/>
      <c r="G6543" s="94">
        <f t="shared" si="1087"/>
        <v>0</v>
      </c>
      <c r="H6543" s="74"/>
    </row>
    <row r="6544" ht="10.5" customHeight="1">
      <c r="A6544" s="61"/>
      <c r="B6544" s="70" t="s">
        <v>7679</v>
      </c>
      <c r="C6544" s="70" t="s">
        <v>470</v>
      </c>
      <c r="D6544" s="71" t="s">
        <v>446</v>
      </c>
      <c r="E6544" s="72">
        <v>145.88</v>
      </c>
      <c r="F6544" s="73"/>
      <c r="G6544" s="94">
        <f t="shared" si="1087"/>
        <v>0</v>
      </c>
      <c r="H6544" s="61"/>
    </row>
    <row r="6545" ht="10.5" customHeight="1">
      <c r="A6545" s="61"/>
      <c r="B6545" s="88" t="s">
        <v>7680</v>
      </c>
      <c r="C6545" s="89" t="s">
        <v>719</v>
      </c>
      <c r="D6545" s="49"/>
      <c r="E6545" s="49"/>
      <c r="F6545" s="49"/>
      <c r="G6545" s="90">
        <f>SUM(G6546:G6548)</f>
        <v>0</v>
      </c>
      <c r="H6545" s="61"/>
    </row>
    <row r="6546" ht="10.5" customHeight="1">
      <c r="A6546" s="61"/>
      <c r="B6546" s="70" t="s">
        <v>7681</v>
      </c>
      <c r="C6546" s="70" t="s">
        <v>5505</v>
      </c>
      <c r="D6546" s="71" t="s">
        <v>413</v>
      </c>
      <c r="E6546" s="72">
        <v>2.12</v>
      </c>
      <c r="F6546" s="73"/>
      <c r="G6546" s="94">
        <f t="shared" ref="G6546:G6548" si="1088">ROUND(E6546*F6546,2)</f>
        <v>0</v>
      </c>
      <c r="H6546" s="74"/>
    </row>
    <row r="6547" ht="10.5" customHeight="1">
      <c r="A6547" s="61"/>
      <c r="B6547" s="70" t="s">
        <v>7682</v>
      </c>
      <c r="C6547" s="70" t="s">
        <v>723</v>
      </c>
      <c r="D6547" s="71" t="s">
        <v>408</v>
      </c>
      <c r="E6547" s="72">
        <v>9.76</v>
      </c>
      <c r="F6547" s="73"/>
      <c r="G6547" s="94">
        <f t="shared" si="1088"/>
        <v>0</v>
      </c>
      <c r="H6547" s="61"/>
    </row>
    <row r="6548" ht="10.5" customHeight="1">
      <c r="A6548" s="61"/>
      <c r="B6548" s="70" t="s">
        <v>7683</v>
      </c>
      <c r="C6548" s="70" t="s">
        <v>725</v>
      </c>
      <c r="D6548" s="71" t="s">
        <v>446</v>
      </c>
      <c r="E6548" s="72">
        <v>386.36</v>
      </c>
      <c r="F6548" s="73"/>
      <c r="G6548" s="94">
        <f t="shared" si="1088"/>
        <v>0</v>
      </c>
      <c r="H6548" s="74"/>
    </row>
    <row r="6549" ht="10.5" customHeight="1">
      <c r="A6549" s="61"/>
      <c r="B6549" s="88" t="s">
        <v>7684</v>
      </c>
      <c r="C6549" s="89" t="s">
        <v>448</v>
      </c>
      <c r="D6549" s="49"/>
      <c r="E6549" s="49"/>
      <c r="F6549" s="49"/>
      <c r="G6549" s="90">
        <f>SUM(G6550:G6557)</f>
        <v>0</v>
      </c>
      <c r="H6549" s="61"/>
    </row>
    <row r="6550" ht="10.5" customHeight="1">
      <c r="A6550" s="61"/>
      <c r="B6550" s="70" t="s">
        <v>7685</v>
      </c>
      <c r="C6550" s="82" t="s">
        <v>450</v>
      </c>
      <c r="D6550" s="71" t="s">
        <v>413</v>
      </c>
      <c r="E6550" s="72">
        <v>12.56</v>
      </c>
      <c r="F6550" s="73"/>
      <c r="G6550" s="94">
        <f t="shared" ref="G6550:G6557" si="1089">ROUND(E6550*F6550,2)</f>
        <v>0</v>
      </c>
      <c r="H6550" s="91"/>
    </row>
    <row r="6551" ht="10.5" customHeight="1">
      <c r="A6551" s="61"/>
      <c r="B6551" s="70" t="s">
        <v>7686</v>
      </c>
      <c r="C6551" s="82" t="s">
        <v>452</v>
      </c>
      <c r="D6551" s="71" t="s">
        <v>446</v>
      </c>
      <c r="E6551" s="72">
        <v>1185.91</v>
      </c>
      <c r="F6551" s="73"/>
      <c r="G6551" s="94">
        <f t="shared" si="1089"/>
        <v>0</v>
      </c>
      <c r="H6551" s="61"/>
    </row>
    <row r="6552" ht="10.5" customHeight="1">
      <c r="A6552" s="61"/>
      <c r="B6552" s="70" t="s">
        <v>7687</v>
      </c>
      <c r="C6552" s="82" t="s">
        <v>454</v>
      </c>
      <c r="D6552" s="71" t="s">
        <v>413</v>
      </c>
      <c r="E6552" s="72">
        <v>21.240000000000002</v>
      </c>
      <c r="F6552" s="73"/>
      <c r="G6552" s="94">
        <f t="shared" si="1089"/>
        <v>0</v>
      </c>
      <c r="H6552" s="74"/>
    </row>
    <row r="6553" ht="10.5" customHeight="1">
      <c r="A6553" s="61"/>
      <c r="B6553" s="70" t="s">
        <v>7688</v>
      </c>
      <c r="C6553" s="70" t="s">
        <v>456</v>
      </c>
      <c r="D6553" s="71" t="s">
        <v>408</v>
      </c>
      <c r="E6553" s="72">
        <v>169.93</v>
      </c>
      <c r="F6553" s="73"/>
      <c r="G6553" s="94">
        <f t="shared" si="1089"/>
        <v>0</v>
      </c>
      <c r="H6553" s="61"/>
    </row>
    <row r="6554" ht="10.5" customHeight="1">
      <c r="A6554" s="61"/>
      <c r="B6554" s="70" t="s">
        <v>7689</v>
      </c>
      <c r="C6554" s="70" t="s">
        <v>458</v>
      </c>
      <c r="D6554" s="71" t="s">
        <v>446</v>
      </c>
      <c r="E6554" s="72">
        <v>3301.38</v>
      </c>
      <c r="F6554" s="73"/>
      <c r="G6554" s="94">
        <f t="shared" si="1089"/>
        <v>0</v>
      </c>
      <c r="H6554" s="74"/>
    </row>
    <row r="6555" ht="10.5" customHeight="1">
      <c r="A6555" s="61"/>
      <c r="B6555" s="70" t="s">
        <v>7690</v>
      </c>
      <c r="C6555" s="82" t="s">
        <v>733</v>
      </c>
      <c r="D6555" s="71" t="s">
        <v>413</v>
      </c>
      <c r="E6555" s="72">
        <v>3.66</v>
      </c>
      <c r="F6555" s="73"/>
      <c r="G6555" s="94">
        <f t="shared" si="1089"/>
        <v>0</v>
      </c>
      <c r="H6555" s="61"/>
    </row>
    <row r="6556" ht="10.5" customHeight="1">
      <c r="A6556" s="61"/>
      <c r="B6556" s="70" t="s">
        <v>7691</v>
      </c>
      <c r="C6556" s="70" t="s">
        <v>462</v>
      </c>
      <c r="D6556" s="71" t="s">
        <v>408</v>
      </c>
      <c r="E6556" s="72">
        <v>14.67</v>
      </c>
      <c r="F6556" s="73"/>
      <c r="G6556" s="94">
        <f t="shared" si="1089"/>
        <v>0</v>
      </c>
      <c r="H6556" s="74"/>
    </row>
    <row r="6557" ht="10.5" customHeight="1">
      <c r="A6557" s="61"/>
      <c r="B6557" s="70" t="s">
        <v>7692</v>
      </c>
      <c r="C6557" s="70" t="s">
        <v>464</v>
      </c>
      <c r="D6557" s="71" t="s">
        <v>446</v>
      </c>
      <c r="E6557" s="72">
        <v>1245.08</v>
      </c>
      <c r="F6557" s="73"/>
      <c r="G6557" s="94">
        <f t="shared" si="1089"/>
        <v>0</v>
      </c>
      <c r="H6557" s="61"/>
    </row>
    <row r="6558" ht="10.5" customHeight="1">
      <c r="A6558" s="61"/>
      <c r="B6558" s="88" t="s">
        <v>7693</v>
      </c>
      <c r="C6558" s="89" t="s">
        <v>737</v>
      </c>
      <c r="D6558" s="49"/>
      <c r="E6558" s="49"/>
      <c r="F6558" s="49"/>
      <c r="G6558" s="90">
        <f>SUM(G6559:G6561)</f>
        <v>0</v>
      </c>
      <c r="H6558" s="74"/>
    </row>
    <row r="6559" ht="10.5" customHeight="1">
      <c r="A6559" s="61"/>
      <c r="B6559" s="70" t="s">
        <v>7694</v>
      </c>
      <c r="C6559" s="70" t="s">
        <v>739</v>
      </c>
      <c r="D6559" s="71" t="s">
        <v>413</v>
      </c>
      <c r="E6559" s="72">
        <v>20.57</v>
      </c>
      <c r="F6559" s="73"/>
      <c r="G6559" s="94">
        <f t="shared" ref="G6559:G6561" si="1090">ROUND(E6559*F6559,2)</f>
        <v>0</v>
      </c>
      <c r="H6559" s="61"/>
    </row>
    <row r="6560" ht="10.5" customHeight="1">
      <c r="A6560" s="61"/>
      <c r="B6560" s="70" t="s">
        <v>7695</v>
      </c>
      <c r="C6560" s="70" t="s">
        <v>741</v>
      </c>
      <c r="D6560" s="71" t="s">
        <v>408</v>
      </c>
      <c r="E6560" s="72">
        <v>205.4</v>
      </c>
      <c r="F6560" s="73"/>
      <c r="G6560" s="94">
        <f t="shared" si="1090"/>
        <v>0</v>
      </c>
      <c r="H6560" s="74"/>
    </row>
    <row r="6561" ht="10.5" customHeight="1">
      <c r="A6561" s="61"/>
      <c r="B6561" s="70" t="s">
        <v>7696</v>
      </c>
      <c r="C6561" s="70" t="s">
        <v>743</v>
      </c>
      <c r="D6561" s="71" t="s">
        <v>446</v>
      </c>
      <c r="E6561" s="72">
        <v>3121.44</v>
      </c>
      <c r="F6561" s="73"/>
      <c r="G6561" s="94">
        <f t="shared" si="1090"/>
        <v>0</v>
      </c>
      <c r="H6561" s="61"/>
    </row>
    <row r="6562" ht="10.5" customHeight="1">
      <c r="A6562" s="61"/>
      <c r="B6562" s="88" t="s">
        <v>7697</v>
      </c>
      <c r="C6562" s="89" t="s">
        <v>624</v>
      </c>
      <c r="D6562" s="49"/>
      <c r="E6562" s="49"/>
      <c r="F6562" s="49"/>
      <c r="G6562" s="90">
        <f>SUM(G6563:G6565)</f>
        <v>0</v>
      </c>
      <c r="H6562" s="74"/>
    </row>
    <row r="6563" ht="10.5" customHeight="1">
      <c r="A6563" s="61"/>
      <c r="B6563" s="70" t="s">
        <v>7698</v>
      </c>
      <c r="C6563" s="70" t="s">
        <v>746</v>
      </c>
      <c r="D6563" s="71" t="s">
        <v>413</v>
      </c>
      <c r="E6563" s="72">
        <v>15.96</v>
      </c>
      <c r="F6563" s="73"/>
      <c r="G6563" s="94">
        <f t="shared" ref="G6563:G6565" si="1091">ROUND(E6563*F6563,2)</f>
        <v>0</v>
      </c>
      <c r="H6563" s="61"/>
    </row>
    <row r="6564" ht="10.5" customHeight="1">
      <c r="A6564" s="61"/>
      <c r="B6564" s="70" t="s">
        <v>7699</v>
      </c>
      <c r="C6564" s="70" t="s">
        <v>748</v>
      </c>
      <c r="D6564" s="71" t="s">
        <v>408</v>
      </c>
      <c r="E6564" s="72">
        <v>167.21</v>
      </c>
      <c r="F6564" s="73"/>
      <c r="G6564" s="94">
        <f t="shared" si="1091"/>
        <v>0</v>
      </c>
      <c r="H6564" s="74"/>
    </row>
    <row r="6565" ht="10.5" customHeight="1">
      <c r="A6565" s="61"/>
      <c r="B6565" s="70" t="s">
        <v>7700</v>
      </c>
      <c r="C6565" s="70" t="s">
        <v>750</v>
      </c>
      <c r="D6565" s="71" t="s">
        <v>446</v>
      </c>
      <c r="E6565" s="72">
        <v>3187.78</v>
      </c>
      <c r="F6565" s="73"/>
      <c r="G6565" s="94">
        <f t="shared" si="1091"/>
        <v>0</v>
      </c>
      <c r="H6565" s="61"/>
    </row>
    <row r="6566" ht="10.5" customHeight="1">
      <c r="A6566" s="61"/>
      <c r="B6566" s="88" t="s">
        <v>7701</v>
      </c>
      <c r="C6566" s="89" t="s">
        <v>1000</v>
      </c>
      <c r="D6566" s="49"/>
      <c r="E6566" s="49"/>
      <c r="F6566" s="49"/>
      <c r="G6566" s="90">
        <f>SUM(G6567:G6571)</f>
        <v>0</v>
      </c>
      <c r="H6566" s="74"/>
    </row>
    <row r="6567" ht="10.5" customHeight="1">
      <c r="A6567" s="61"/>
      <c r="B6567" s="70" t="s">
        <v>7702</v>
      </c>
      <c r="C6567" s="70" t="s">
        <v>754</v>
      </c>
      <c r="D6567" s="71" t="s">
        <v>413</v>
      </c>
      <c r="E6567" s="72">
        <v>21.82</v>
      </c>
      <c r="F6567" s="73"/>
      <c r="G6567" s="94">
        <f t="shared" ref="G6567:G6571" si="1092">ROUND(E6567*F6567,2)</f>
        <v>0</v>
      </c>
      <c r="H6567" s="61"/>
    </row>
    <row r="6568" ht="10.5" customHeight="1">
      <c r="A6568" s="61"/>
      <c r="B6568" s="70" t="s">
        <v>7703</v>
      </c>
      <c r="C6568" s="70" t="s">
        <v>756</v>
      </c>
      <c r="D6568" s="71" t="s">
        <v>408</v>
      </c>
      <c r="E6568" s="72">
        <v>218.19</v>
      </c>
      <c r="F6568" s="73"/>
      <c r="G6568" s="94">
        <f t="shared" si="1092"/>
        <v>0</v>
      </c>
      <c r="H6568" s="91"/>
    </row>
    <row r="6569" ht="10.5" customHeight="1">
      <c r="A6569" s="61"/>
      <c r="B6569" s="70" t="s">
        <v>7704</v>
      </c>
      <c r="C6569" s="70" t="s">
        <v>758</v>
      </c>
      <c r="D6569" s="71" t="s">
        <v>446</v>
      </c>
      <c r="E6569" s="72">
        <v>1432.89</v>
      </c>
      <c r="F6569" s="73"/>
      <c r="G6569" s="94">
        <f t="shared" si="1092"/>
        <v>0</v>
      </c>
      <c r="H6569" s="61"/>
    </row>
    <row r="6570" ht="10.5" customHeight="1">
      <c r="A6570" s="61"/>
      <c r="B6570" s="70" t="s">
        <v>7705</v>
      </c>
      <c r="C6570" s="70" t="s">
        <v>760</v>
      </c>
      <c r="D6570" s="71" t="s">
        <v>311</v>
      </c>
      <c r="E6570" s="72">
        <v>1910.0</v>
      </c>
      <c r="F6570" s="73"/>
      <c r="G6570" s="94">
        <f t="shared" si="1092"/>
        <v>0</v>
      </c>
      <c r="H6570" s="74"/>
    </row>
    <row r="6571" ht="10.5" customHeight="1">
      <c r="A6571" s="61"/>
      <c r="B6571" s="70" t="s">
        <v>7706</v>
      </c>
      <c r="C6571" s="70" t="s">
        <v>762</v>
      </c>
      <c r="D6571" s="71" t="s">
        <v>408</v>
      </c>
      <c r="E6571" s="72">
        <v>218.19</v>
      </c>
      <c r="F6571" s="73"/>
      <c r="G6571" s="94">
        <f t="shared" si="1092"/>
        <v>0</v>
      </c>
      <c r="H6571" s="61"/>
    </row>
    <row r="6572" ht="10.5" customHeight="1">
      <c r="A6572" s="61"/>
      <c r="B6572" s="88" t="s">
        <v>7707</v>
      </c>
      <c r="C6572" s="89" t="s">
        <v>764</v>
      </c>
      <c r="D6572" s="49"/>
      <c r="E6572" s="49"/>
      <c r="F6572" s="49"/>
      <c r="G6572" s="90">
        <f>SUM(G6573:G6576)</f>
        <v>0</v>
      </c>
      <c r="H6572" s="74"/>
    </row>
    <row r="6573" ht="10.5" customHeight="1">
      <c r="A6573" s="61"/>
      <c r="B6573" s="70" t="s">
        <v>7708</v>
      </c>
      <c r="C6573" s="70" t="s">
        <v>766</v>
      </c>
      <c r="D6573" s="71" t="s">
        <v>413</v>
      </c>
      <c r="E6573" s="72">
        <v>3.13</v>
      </c>
      <c r="F6573" s="73"/>
      <c r="G6573" s="94">
        <f t="shared" ref="G6573:G6576" si="1093">ROUND(E6573*F6573,2)</f>
        <v>0</v>
      </c>
      <c r="H6573" s="61"/>
    </row>
    <row r="6574" ht="10.5" customHeight="1">
      <c r="A6574" s="61"/>
      <c r="B6574" s="70" t="s">
        <v>7709</v>
      </c>
      <c r="C6574" s="70" t="s">
        <v>437</v>
      </c>
      <c r="D6574" s="71" t="s">
        <v>408</v>
      </c>
      <c r="E6574" s="72">
        <v>34.06</v>
      </c>
      <c r="F6574" s="73"/>
      <c r="G6574" s="94">
        <f t="shared" si="1093"/>
        <v>0</v>
      </c>
      <c r="H6574" s="74"/>
    </row>
    <row r="6575" ht="10.5" customHeight="1">
      <c r="A6575" s="61"/>
      <c r="B6575" s="70" t="s">
        <v>7710</v>
      </c>
      <c r="C6575" s="70" t="s">
        <v>769</v>
      </c>
      <c r="D6575" s="71" t="s">
        <v>446</v>
      </c>
      <c r="E6575" s="72">
        <v>136.93</v>
      </c>
      <c r="F6575" s="73"/>
      <c r="G6575" s="94">
        <f t="shared" si="1093"/>
        <v>0</v>
      </c>
      <c r="H6575" s="61"/>
    </row>
    <row r="6576" ht="10.5" customHeight="1">
      <c r="A6576" s="61"/>
      <c r="B6576" s="70" t="s">
        <v>7711</v>
      </c>
      <c r="C6576" s="70" t="s">
        <v>771</v>
      </c>
      <c r="D6576" s="71" t="s">
        <v>408</v>
      </c>
      <c r="E6576" s="72">
        <v>20.64</v>
      </c>
      <c r="F6576" s="73"/>
      <c r="G6576" s="94">
        <f t="shared" si="1093"/>
        <v>0</v>
      </c>
      <c r="H6576" s="74"/>
    </row>
    <row r="6577" ht="10.5" customHeight="1">
      <c r="A6577" s="61"/>
      <c r="B6577" s="88" t="s">
        <v>7712</v>
      </c>
      <c r="C6577" s="89" t="s">
        <v>1009</v>
      </c>
      <c r="D6577" s="49"/>
      <c r="E6577" s="49"/>
      <c r="F6577" s="49"/>
      <c r="G6577" s="90">
        <f>SUM(G6578:G6580)</f>
        <v>0</v>
      </c>
      <c r="H6577" s="61"/>
    </row>
    <row r="6578" ht="10.5" customHeight="1">
      <c r="A6578" s="61"/>
      <c r="B6578" s="70" t="s">
        <v>7713</v>
      </c>
      <c r="C6578" s="70" t="s">
        <v>7714</v>
      </c>
      <c r="D6578" s="71" t="s">
        <v>413</v>
      </c>
      <c r="E6578" s="72">
        <v>0.09</v>
      </c>
      <c r="F6578" s="73"/>
      <c r="G6578" s="94">
        <f t="shared" ref="G6578:G6580" si="1094">ROUND(E6578*F6578,2)</f>
        <v>0</v>
      </c>
      <c r="H6578" s="74"/>
    </row>
    <row r="6579" ht="10.5" customHeight="1">
      <c r="A6579" s="61"/>
      <c r="B6579" s="70" t="s">
        <v>7715</v>
      </c>
      <c r="C6579" s="70" t="s">
        <v>480</v>
      </c>
      <c r="D6579" s="71" t="s">
        <v>408</v>
      </c>
      <c r="E6579" s="72">
        <v>0.8200000000000001</v>
      </c>
      <c r="F6579" s="73"/>
      <c r="G6579" s="94">
        <f t="shared" si="1094"/>
        <v>0</v>
      </c>
      <c r="H6579" s="61"/>
    </row>
    <row r="6580" ht="10.5" customHeight="1">
      <c r="A6580" s="61"/>
      <c r="B6580" s="70" t="s">
        <v>7716</v>
      </c>
      <c r="C6580" s="70" t="s">
        <v>482</v>
      </c>
      <c r="D6580" s="71" t="s">
        <v>446</v>
      </c>
      <c r="E6580" s="72">
        <v>6.08</v>
      </c>
      <c r="F6580" s="73"/>
      <c r="G6580" s="94">
        <f t="shared" si="1094"/>
        <v>0</v>
      </c>
      <c r="H6580" s="74"/>
    </row>
    <row r="6581" ht="10.5" customHeight="1">
      <c r="A6581" s="61"/>
      <c r="B6581" s="84" t="s">
        <v>7717</v>
      </c>
      <c r="C6581" s="85" t="s">
        <v>773</v>
      </c>
      <c r="D6581" s="49"/>
      <c r="E6581" s="49"/>
      <c r="F6581" s="49"/>
      <c r="G6581" s="98">
        <f>SUM(G6582:G6583)</f>
        <v>0</v>
      </c>
      <c r="H6581" s="61"/>
    </row>
    <row r="6582" ht="10.5" customHeight="1">
      <c r="A6582" s="61"/>
      <c r="B6582" s="70" t="s">
        <v>7718</v>
      </c>
      <c r="C6582" s="70" t="s">
        <v>775</v>
      </c>
      <c r="D6582" s="71" t="s">
        <v>408</v>
      </c>
      <c r="E6582" s="72">
        <v>103.01</v>
      </c>
      <c r="F6582" s="73"/>
      <c r="G6582" s="94">
        <f t="shared" ref="G6582:G6583" si="1095">ROUND(E6582*F6582,2)</f>
        <v>0</v>
      </c>
      <c r="H6582" s="74"/>
    </row>
    <row r="6583" ht="10.5" customHeight="1">
      <c r="A6583" s="61"/>
      <c r="B6583" s="70" t="s">
        <v>7719</v>
      </c>
      <c r="C6583" s="70" t="s">
        <v>777</v>
      </c>
      <c r="D6583" s="71" t="s">
        <v>408</v>
      </c>
      <c r="E6583" s="72">
        <v>2.69</v>
      </c>
      <c r="F6583" s="73"/>
      <c r="G6583" s="94">
        <f t="shared" si="1095"/>
        <v>0</v>
      </c>
      <c r="H6583" s="61"/>
    </row>
    <row r="6584" ht="10.5" customHeight="1">
      <c r="A6584" s="61"/>
      <c r="B6584" s="84" t="s">
        <v>7720</v>
      </c>
      <c r="C6584" s="85" t="s">
        <v>484</v>
      </c>
      <c r="D6584" s="49"/>
      <c r="E6584" s="49"/>
      <c r="F6584" s="49"/>
      <c r="G6584" s="98">
        <f>SUM(G6585:G6590)</f>
        <v>0</v>
      </c>
      <c r="H6584" s="74"/>
    </row>
    <row r="6585" ht="10.5" customHeight="1">
      <c r="A6585" s="61"/>
      <c r="B6585" s="70" t="s">
        <v>7721</v>
      </c>
      <c r="C6585" s="70" t="s">
        <v>780</v>
      </c>
      <c r="D6585" s="71" t="s">
        <v>408</v>
      </c>
      <c r="E6585" s="72">
        <v>288.32</v>
      </c>
      <c r="F6585" s="73"/>
      <c r="G6585" s="94">
        <f t="shared" ref="G6585:G6590" si="1096">ROUND(E6585*F6585,2)</f>
        <v>0</v>
      </c>
      <c r="H6585" s="61"/>
    </row>
    <row r="6586" ht="10.5" customHeight="1">
      <c r="A6586" s="61"/>
      <c r="B6586" s="70" t="s">
        <v>7722</v>
      </c>
      <c r="C6586" s="70" t="s">
        <v>782</v>
      </c>
      <c r="D6586" s="71" t="s">
        <v>408</v>
      </c>
      <c r="E6586" s="72">
        <v>127.99000000000001</v>
      </c>
      <c r="F6586" s="73"/>
      <c r="G6586" s="94">
        <f t="shared" si="1096"/>
        <v>0</v>
      </c>
      <c r="H6586" s="74"/>
    </row>
    <row r="6587" ht="10.5" customHeight="1">
      <c r="A6587" s="61"/>
      <c r="B6587" s="70" t="s">
        <v>7723</v>
      </c>
      <c r="C6587" s="70" t="s">
        <v>784</v>
      </c>
      <c r="D6587" s="71" t="s">
        <v>408</v>
      </c>
      <c r="E6587" s="72">
        <v>47.03</v>
      </c>
      <c r="F6587" s="73"/>
      <c r="G6587" s="94">
        <f t="shared" si="1096"/>
        <v>0</v>
      </c>
      <c r="H6587" s="61"/>
    </row>
    <row r="6588" ht="10.5" customHeight="1">
      <c r="A6588" s="61"/>
      <c r="B6588" s="70" t="s">
        <v>7724</v>
      </c>
      <c r="C6588" s="70" t="s">
        <v>786</v>
      </c>
      <c r="D6588" s="71" t="s">
        <v>408</v>
      </c>
      <c r="E6588" s="72">
        <v>12.780000000000001</v>
      </c>
      <c r="F6588" s="73"/>
      <c r="G6588" s="94">
        <f t="shared" si="1096"/>
        <v>0</v>
      </c>
      <c r="H6588" s="74"/>
    </row>
    <row r="6589" ht="10.5" customHeight="1">
      <c r="A6589" s="61"/>
      <c r="B6589" s="70" t="s">
        <v>7725</v>
      </c>
      <c r="C6589" s="70" t="s">
        <v>788</v>
      </c>
      <c r="D6589" s="71" t="s">
        <v>408</v>
      </c>
      <c r="E6589" s="72">
        <v>218.19</v>
      </c>
      <c r="F6589" s="73"/>
      <c r="G6589" s="94">
        <f t="shared" si="1096"/>
        <v>0</v>
      </c>
      <c r="H6589" s="61"/>
    </row>
    <row r="6590" ht="10.5" customHeight="1">
      <c r="A6590" s="61"/>
      <c r="B6590" s="70" t="s">
        <v>7726</v>
      </c>
      <c r="C6590" s="70" t="s">
        <v>792</v>
      </c>
      <c r="D6590" s="71" t="s">
        <v>525</v>
      </c>
      <c r="E6590" s="72">
        <v>63.28</v>
      </c>
      <c r="F6590" s="73"/>
      <c r="G6590" s="94">
        <f t="shared" si="1096"/>
        <v>0</v>
      </c>
      <c r="H6590" s="74"/>
    </row>
    <row r="6591" ht="10.5" customHeight="1">
      <c r="A6591" s="61"/>
      <c r="B6591" s="84" t="s">
        <v>7727</v>
      </c>
      <c r="C6591" s="85" t="s">
        <v>490</v>
      </c>
      <c r="D6591" s="49"/>
      <c r="E6591" s="49"/>
      <c r="F6591" s="49"/>
      <c r="G6591" s="98">
        <f>SUM(G6592:G6595)</f>
        <v>0</v>
      </c>
      <c r="H6591" s="61"/>
    </row>
    <row r="6592" ht="10.5" customHeight="1">
      <c r="A6592" s="61"/>
      <c r="B6592" s="70" t="s">
        <v>7728</v>
      </c>
      <c r="C6592" s="70" t="s">
        <v>492</v>
      </c>
      <c r="D6592" s="71" t="s">
        <v>408</v>
      </c>
      <c r="E6592" s="72">
        <v>206.19</v>
      </c>
      <c r="F6592" s="73"/>
      <c r="G6592" s="94">
        <f t="shared" ref="G6592:G6595" si="1097">ROUND(E6592*F6592,2)</f>
        <v>0</v>
      </c>
      <c r="H6592" s="74"/>
    </row>
    <row r="6593" ht="10.5" customHeight="1">
      <c r="A6593" s="61"/>
      <c r="B6593" s="70" t="s">
        <v>7729</v>
      </c>
      <c r="C6593" s="70" t="s">
        <v>494</v>
      </c>
      <c r="D6593" s="71" t="s">
        <v>408</v>
      </c>
      <c r="E6593" s="72">
        <v>206.19</v>
      </c>
      <c r="F6593" s="73"/>
      <c r="G6593" s="94">
        <f t="shared" si="1097"/>
        <v>0</v>
      </c>
      <c r="H6593" s="61"/>
    </row>
    <row r="6594" ht="10.5" customHeight="1">
      <c r="A6594" s="61"/>
      <c r="B6594" s="70" t="s">
        <v>7730</v>
      </c>
      <c r="C6594" s="70" t="s">
        <v>797</v>
      </c>
      <c r="D6594" s="71" t="s">
        <v>408</v>
      </c>
      <c r="E6594" s="72">
        <v>3.68</v>
      </c>
      <c r="F6594" s="73"/>
      <c r="G6594" s="94">
        <f t="shared" si="1097"/>
        <v>0</v>
      </c>
      <c r="H6594" s="74"/>
    </row>
    <row r="6595" ht="10.5" customHeight="1">
      <c r="A6595" s="61"/>
      <c r="B6595" s="70" t="s">
        <v>7731</v>
      </c>
      <c r="C6595" s="82" t="s">
        <v>799</v>
      </c>
      <c r="D6595" s="71" t="s">
        <v>408</v>
      </c>
      <c r="E6595" s="72">
        <v>37.5</v>
      </c>
      <c r="F6595" s="73"/>
      <c r="G6595" s="94">
        <f t="shared" si="1097"/>
        <v>0</v>
      </c>
      <c r="H6595" s="61"/>
    </row>
    <row r="6596" ht="10.5" customHeight="1">
      <c r="A6596" s="61"/>
      <c r="B6596" s="84" t="s">
        <v>7732</v>
      </c>
      <c r="C6596" s="85" t="s">
        <v>801</v>
      </c>
      <c r="D6596" s="49"/>
      <c r="E6596" s="49"/>
      <c r="F6596" s="49"/>
      <c r="G6596" s="98">
        <f>SUM(G6597:G6598)</f>
        <v>0</v>
      </c>
      <c r="H6596" s="74"/>
    </row>
    <row r="6597" ht="10.5" customHeight="1">
      <c r="A6597" s="61"/>
      <c r="B6597" s="70" t="s">
        <v>7733</v>
      </c>
      <c r="C6597" s="70" t="s">
        <v>803</v>
      </c>
      <c r="D6597" s="71" t="s">
        <v>525</v>
      </c>
      <c r="E6597" s="72">
        <v>145.12</v>
      </c>
      <c r="F6597" s="73"/>
      <c r="G6597" s="94">
        <f t="shared" ref="G6597:G6598" si="1098">ROUND(E6597*F6597,2)</f>
        <v>0</v>
      </c>
      <c r="H6597" s="61"/>
    </row>
    <row r="6598" ht="10.5" customHeight="1">
      <c r="A6598" s="61"/>
      <c r="B6598" s="70" t="s">
        <v>7734</v>
      </c>
      <c r="C6598" s="70" t="s">
        <v>790</v>
      </c>
      <c r="D6598" s="71" t="s">
        <v>408</v>
      </c>
      <c r="E6598" s="72">
        <v>12.780000000000001</v>
      </c>
      <c r="F6598" s="73"/>
      <c r="G6598" s="94">
        <f t="shared" si="1098"/>
        <v>0</v>
      </c>
      <c r="H6598" s="74"/>
    </row>
    <row r="6599" ht="10.5" customHeight="1">
      <c r="A6599" s="61"/>
      <c r="B6599" s="84" t="s">
        <v>7735</v>
      </c>
      <c r="C6599" s="85" t="s">
        <v>496</v>
      </c>
      <c r="D6599" s="49"/>
      <c r="E6599" s="49"/>
      <c r="F6599" s="49"/>
      <c r="G6599" s="98">
        <f>SUM(G6600:G6611)</f>
        <v>0</v>
      </c>
      <c r="H6599" s="61"/>
    </row>
    <row r="6600" ht="10.5" customHeight="1">
      <c r="A6600" s="61"/>
      <c r="B6600" s="70" t="s">
        <v>7736</v>
      </c>
      <c r="C6600" s="70" t="s">
        <v>1590</v>
      </c>
      <c r="D6600" s="71" t="s">
        <v>408</v>
      </c>
      <c r="E6600" s="72">
        <v>4.62</v>
      </c>
      <c r="F6600" s="73"/>
      <c r="G6600" s="94">
        <f t="shared" ref="G6600:G6611" si="1099">ROUND(E6600*F6600,2)</f>
        <v>0</v>
      </c>
      <c r="H6600" s="74"/>
    </row>
    <row r="6601" ht="10.5" customHeight="1">
      <c r="A6601" s="61"/>
      <c r="B6601" s="70" t="s">
        <v>7737</v>
      </c>
      <c r="C6601" s="70" t="s">
        <v>806</v>
      </c>
      <c r="D6601" s="71" t="s">
        <v>408</v>
      </c>
      <c r="E6601" s="72">
        <v>20.740000000000002</v>
      </c>
      <c r="F6601" s="73"/>
      <c r="G6601" s="94">
        <f t="shared" si="1099"/>
        <v>0</v>
      </c>
      <c r="H6601" s="61"/>
    </row>
    <row r="6602" ht="10.5" customHeight="1">
      <c r="A6602" s="61"/>
      <c r="B6602" s="70" t="s">
        <v>7738</v>
      </c>
      <c r="C6602" s="70" t="s">
        <v>808</v>
      </c>
      <c r="D6602" s="71" t="s">
        <v>408</v>
      </c>
      <c r="E6602" s="72">
        <v>4.2</v>
      </c>
      <c r="F6602" s="73"/>
      <c r="G6602" s="94">
        <f t="shared" si="1099"/>
        <v>0</v>
      </c>
      <c r="H6602" s="74"/>
    </row>
    <row r="6603" ht="10.5" customHeight="1">
      <c r="A6603" s="61"/>
      <c r="B6603" s="70" t="s">
        <v>7739</v>
      </c>
      <c r="C6603" s="70" t="s">
        <v>7740</v>
      </c>
      <c r="D6603" s="71" t="s">
        <v>408</v>
      </c>
      <c r="E6603" s="72">
        <v>3.99</v>
      </c>
      <c r="F6603" s="73"/>
      <c r="G6603" s="94">
        <f t="shared" si="1099"/>
        <v>0</v>
      </c>
      <c r="H6603" s="61"/>
    </row>
    <row r="6604" ht="10.5" customHeight="1">
      <c r="A6604" s="61"/>
      <c r="B6604" s="70" t="s">
        <v>7741</v>
      </c>
      <c r="C6604" s="70" t="s">
        <v>810</v>
      </c>
      <c r="D6604" s="71" t="s">
        <v>408</v>
      </c>
      <c r="E6604" s="72">
        <v>6.3500000000000005</v>
      </c>
      <c r="F6604" s="73"/>
      <c r="G6604" s="94">
        <f t="shared" si="1099"/>
        <v>0</v>
      </c>
      <c r="H6604" s="74"/>
    </row>
    <row r="6605" ht="10.5" customHeight="1">
      <c r="A6605" s="61"/>
      <c r="B6605" s="70" t="s">
        <v>7742</v>
      </c>
      <c r="C6605" s="70" t="s">
        <v>812</v>
      </c>
      <c r="D6605" s="71" t="s">
        <v>408</v>
      </c>
      <c r="E6605" s="72">
        <v>1.68</v>
      </c>
      <c r="F6605" s="73"/>
      <c r="G6605" s="94">
        <f t="shared" si="1099"/>
        <v>0</v>
      </c>
      <c r="H6605" s="61"/>
    </row>
    <row r="6606" ht="10.5" customHeight="1">
      <c r="A6606" s="61"/>
      <c r="B6606" s="70" t="s">
        <v>7743</v>
      </c>
      <c r="C6606" s="70" t="s">
        <v>814</v>
      </c>
      <c r="D6606" s="71" t="s">
        <v>408</v>
      </c>
      <c r="E6606" s="72">
        <v>6.3500000000000005</v>
      </c>
      <c r="F6606" s="73"/>
      <c r="G6606" s="94">
        <f t="shared" si="1099"/>
        <v>0</v>
      </c>
      <c r="H6606" s="74"/>
    </row>
    <row r="6607" ht="10.5" customHeight="1">
      <c r="A6607" s="61"/>
      <c r="B6607" s="70" t="s">
        <v>7744</v>
      </c>
      <c r="C6607" s="70" t="s">
        <v>638</v>
      </c>
      <c r="D6607" s="71" t="s">
        <v>525</v>
      </c>
      <c r="E6607" s="72">
        <v>3.75</v>
      </c>
      <c r="F6607" s="73"/>
      <c r="G6607" s="94">
        <f t="shared" si="1099"/>
        <v>0</v>
      </c>
      <c r="H6607" s="61"/>
    </row>
    <row r="6608" ht="10.5" customHeight="1">
      <c r="A6608" s="61"/>
      <c r="B6608" s="70" t="s">
        <v>7745</v>
      </c>
      <c r="C6608" s="70" t="s">
        <v>817</v>
      </c>
      <c r="D6608" s="71" t="s">
        <v>525</v>
      </c>
      <c r="E6608" s="72">
        <v>4.12</v>
      </c>
      <c r="F6608" s="73"/>
      <c r="G6608" s="94">
        <f t="shared" si="1099"/>
        <v>0</v>
      </c>
      <c r="H6608" s="74"/>
    </row>
    <row r="6609" ht="10.5" customHeight="1">
      <c r="A6609" s="61"/>
      <c r="B6609" s="70" t="s">
        <v>7746</v>
      </c>
      <c r="C6609" s="70" t="s">
        <v>2503</v>
      </c>
      <c r="D6609" s="71" t="s">
        <v>311</v>
      </c>
      <c r="E6609" s="72">
        <v>5.0</v>
      </c>
      <c r="F6609" s="73"/>
      <c r="G6609" s="94">
        <f t="shared" si="1099"/>
        <v>0</v>
      </c>
      <c r="H6609" s="61"/>
    </row>
    <row r="6610" ht="10.5" customHeight="1">
      <c r="A6610" s="61"/>
      <c r="B6610" s="70" t="s">
        <v>7747</v>
      </c>
      <c r="C6610" s="70" t="s">
        <v>502</v>
      </c>
      <c r="D6610" s="71" t="s">
        <v>311</v>
      </c>
      <c r="E6610" s="72">
        <v>3.0</v>
      </c>
      <c r="F6610" s="73"/>
      <c r="G6610" s="94">
        <f t="shared" si="1099"/>
        <v>0</v>
      </c>
      <c r="H6610" s="74"/>
    </row>
    <row r="6611" ht="10.5" customHeight="1">
      <c r="A6611" s="61"/>
      <c r="B6611" s="70" t="s">
        <v>7748</v>
      </c>
      <c r="C6611" s="70" t="s">
        <v>504</v>
      </c>
      <c r="D6611" s="71" t="s">
        <v>311</v>
      </c>
      <c r="E6611" s="72">
        <v>7.0</v>
      </c>
      <c r="F6611" s="73"/>
      <c r="G6611" s="94">
        <f t="shared" si="1099"/>
        <v>0</v>
      </c>
      <c r="H6611" s="61"/>
    </row>
    <row r="6612" ht="10.5" customHeight="1">
      <c r="A6612" s="61"/>
      <c r="B6612" s="84" t="s">
        <v>7749</v>
      </c>
      <c r="C6612" s="85" t="s">
        <v>506</v>
      </c>
      <c r="D6612" s="49"/>
      <c r="E6612" s="49"/>
      <c r="F6612" s="49"/>
      <c r="G6612" s="98">
        <f>SUM(G6613:G6616)</f>
        <v>0</v>
      </c>
      <c r="H6612" s="74"/>
    </row>
    <row r="6613" ht="10.5" customHeight="1">
      <c r="A6613" s="61"/>
      <c r="B6613" s="70" t="s">
        <v>7750</v>
      </c>
      <c r="C6613" s="70" t="s">
        <v>508</v>
      </c>
      <c r="D6613" s="71" t="s">
        <v>311</v>
      </c>
      <c r="E6613" s="72">
        <v>6.0</v>
      </c>
      <c r="F6613" s="73"/>
      <c r="G6613" s="94">
        <f t="shared" ref="G6613:G6616" si="1100">ROUND(E6613*F6613,2)</f>
        <v>0</v>
      </c>
      <c r="H6613" s="61"/>
    </row>
    <row r="6614" ht="10.5" customHeight="1">
      <c r="A6614" s="61"/>
      <c r="B6614" s="70" t="s">
        <v>7751</v>
      </c>
      <c r="C6614" s="70" t="s">
        <v>510</v>
      </c>
      <c r="D6614" s="71" t="s">
        <v>311</v>
      </c>
      <c r="E6614" s="72">
        <v>6.0</v>
      </c>
      <c r="F6614" s="73"/>
      <c r="G6614" s="94">
        <f t="shared" si="1100"/>
        <v>0</v>
      </c>
      <c r="H6614" s="74"/>
    </row>
    <row r="6615" ht="10.5" customHeight="1">
      <c r="A6615" s="61"/>
      <c r="B6615" s="70" t="s">
        <v>7752</v>
      </c>
      <c r="C6615" s="70" t="s">
        <v>512</v>
      </c>
      <c r="D6615" s="71" t="s">
        <v>311</v>
      </c>
      <c r="E6615" s="72">
        <v>12.0</v>
      </c>
      <c r="F6615" s="73"/>
      <c r="G6615" s="94">
        <f t="shared" si="1100"/>
        <v>0</v>
      </c>
      <c r="H6615" s="61"/>
    </row>
    <row r="6616" ht="10.5" customHeight="1">
      <c r="A6616" s="61"/>
      <c r="B6616" s="70" t="s">
        <v>7753</v>
      </c>
      <c r="C6616" s="70" t="s">
        <v>514</v>
      </c>
      <c r="D6616" s="71" t="s">
        <v>311</v>
      </c>
      <c r="E6616" s="72">
        <v>30.0</v>
      </c>
      <c r="F6616" s="73"/>
      <c r="G6616" s="94">
        <f t="shared" si="1100"/>
        <v>0</v>
      </c>
      <c r="H6616" s="74"/>
    </row>
    <row r="6617" ht="10.5" customHeight="1">
      <c r="A6617" s="61"/>
      <c r="B6617" s="84" t="s">
        <v>7754</v>
      </c>
      <c r="C6617" s="85" t="s">
        <v>516</v>
      </c>
      <c r="D6617" s="49"/>
      <c r="E6617" s="49"/>
      <c r="F6617" s="49"/>
      <c r="G6617" s="98">
        <f>SUM(G6618:G6623)</f>
        <v>0</v>
      </c>
      <c r="H6617" s="61"/>
    </row>
    <row r="6618" ht="10.5" customHeight="1">
      <c r="A6618" s="61"/>
      <c r="B6618" s="70" t="s">
        <v>7755</v>
      </c>
      <c r="C6618" s="70" t="s">
        <v>831</v>
      </c>
      <c r="D6618" s="71" t="s">
        <v>408</v>
      </c>
      <c r="E6618" s="72">
        <v>335.36</v>
      </c>
      <c r="F6618" s="73"/>
      <c r="G6618" s="94">
        <f t="shared" ref="G6618:G6623" si="1101">ROUND(E6618*F6618,2)</f>
        <v>0</v>
      </c>
      <c r="H6618" s="74"/>
    </row>
    <row r="6619" ht="10.5" customHeight="1">
      <c r="A6619" s="61"/>
      <c r="B6619" s="70" t="s">
        <v>7756</v>
      </c>
      <c r="C6619" s="70" t="s">
        <v>833</v>
      </c>
      <c r="D6619" s="71" t="s">
        <v>408</v>
      </c>
      <c r="E6619" s="72">
        <v>127.99000000000001</v>
      </c>
      <c r="F6619" s="73"/>
      <c r="G6619" s="94">
        <f t="shared" si="1101"/>
        <v>0</v>
      </c>
      <c r="H6619" s="61"/>
    </row>
    <row r="6620" ht="10.5" customHeight="1">
      <c r="A6620" s="61"/>
      <c r="B6620" s="70" t="s">
        <v>7757</v>
      </c>
      <c r="C6620" s="70" t="s">
        <v>835</v>
      </c>
      <c r="D6620" s="71" t="s">
        <v>408</v>
      </c>
      <c r="E6620" s="72">
        <v>1.0</v>
      </c>
      <c r="F6620" s="73"/>
      <c r="G6620" s="94">
        <f t="shared" si="1101"/>
        <v>0</v>
      </c>
      <c r="H6620" s="74"/>
    </row>
    <row r="6621" ht="10.5" customHeight="1">
      <c r="A6621" s="61"/>
      <c r="B6621" s="70" t="s">
        <v>7758</v>
      </c>
      <c r="C6621" s="70" t="s">
        <v>1474</v>
      </c>
      <c r="D6621" s="71" t="s">
        <v>408</v>
      </c>
      <c r="E6621" s="72">
        <v>1.68</v>
      </c>
      <c r="F6621" s="73"/>
      <c r="G6621" s="94">
        <f t="shared" si="1101"/>
        <v>0</v>
      </c>
      <c r="H6621" s="74"/>
    </row>
    <row r="6622" ht="10.5" customHeight="1">
      <c r="A6622" s="61"/>
      <c r="B6622" s="70" t="s">
        <v>7759</v>
      </c>
      <c r="C6622" s="70" t="s">
        <v>518</v>
      </c>
      <c r="D6622" s="71" t="s">
        <v>408</v>
      </c>
      <c r="E6622" s="72">
        <v>33.55</v>
      </c>
      <c r="F6622" s="73"/>
      <c r="G6622" s="94">
        <f t="shared" si="1101"/>
        <v>0</v>
      </c>
      <c r="H6622" s="61"/>
    </row>
    <row r="6623" ht="10.5" customHeight="1">
      <c r="A6623" s="61"/>
      <c r="B6623" s="70" t="s">
        <v>7760</v>
      </c>
      <c r="C6623" s="70" t="s">
        <v>520</v>
      </c>
      <c r="D6623" s="71" t="s">
        <v>408</v>
      </c>
      <c r="E6623" s="72">
        <v>6.3500000000000005</v>
      </c>
      <c r="F6623" s="73"/>
      <c r="G6623" s="94">
        <f t="shared" si="1101"/>
        <v>0</v>
      </c>
      <c r="H6623" s="74"/>
    </row>
    <row r="6624" ht="10.5" customHeight="1">
      <c r="A6624" s="61"/>
      <c r="B6624" s="84" t="s">
        <v>7761</v>
      </c>
      <c r="C6624" s="85" t="s">
        <v>522</v>
      </c>
      <c r="D6624" s="49"/>
      <c r="E6624" s="49"/>
      <c r="F6624" s="49"/>
      <c r="G6624" s="98">
        <f>SUM(G6625:G6629)</f>
        <v>0</v>
      </c>
      <c r="H6624" s="61"/>
    </row>
    <row r="6625" ht="10.5" customHeight="1">
      <c r="A6625" s="61"/>
      <c r="B6625" s="70" t="s">
        <v>7762</v>
      </c>
      <c r="C6625" s="70" t="s">
        <v>1151</v>
      </c>
      <c r="D6625" s="71" t="s">
        <v>525</v>
      </c>
      <c r="E6625" s="72">
        <v>15.8</v>
      </c>
      <c r="F6625" s="73"/>
      <c r="G6625" s="94">
        <f t="shared" ref="G6625:G6629" si="1102">ROUND(E6625*F6625,2)</f>
        <v>0</v>
      </c>
      <c r="H6625" s="74"/>
    </row>
    <row r="6626" ht="10.5" customHeight="1">
      <c r="A6626" s="61"/>
      <c r="B6626" s="70" t="s">
        <v>7763</v>
      </c>
      <c r="C6626" s="82" t="s">
        <v>842</v>
      </c>
      <c r="D6626" s="71" t="s">
        <v>525</v>
      </c>
      <c r="E6626" s="72">
        <v>26.94</v>
      </c>
      <c r="F6626" s="73"/>
      <c r="G6626" s="94">
        <f t="shared" si="1102"/>
        <v>0</v>
      </c>
      <c r="H6626" s="61"/>
    </row>
    <row r="6627" ht="10.5" customHeight="1">
      <c r="A6627" s="61"/>
      <c r="B6627" s="70" t="s">
        <v>7764</v>
      </c>
      <c r="C6627" s="70" t="s">
        <v>4258</v>
      </c>
      <c r="D6627" s="71" t="s">
        <v>408</v>
      </c>
      <c r="E6627" s="72">
        <v>5.36</v>
      </c>
      <c r="F6627" s="73"/>
      <c r="G6627" s="94">
        <f t="shared" si="1102"/>
        <v>0</v>
      </c>
      <c r="H6627" s="74"/>
    </row>
    <row r="6628" ht="10.5" customHeight="1">
      <c r="A6628" s="61"/>
      <c r="B6628" s="70" t="s">
        <v>7765</v>
      </c>
      <c r="C6628" s="70" t="s">
        <v>529</v>
      </c>
      <c r="D6628" s="71" t="s">
        <v>311</v>
      </c>
      <c r="E6628" s="72">
        <v>41.0</v>
      </c>
      <c r="F6628" s="73"/>
      <c r="G6628" s="94">
        <f t="shared" si="1102"/>
        <v>0</v>
      </c>
      <c r="H6628" s="61"/>
    </row>
    <row r="6629" ht="10.5" customHeight="1">
      <c r="A6629" s="61"/>
      <c r="B6629" s="70" t="s">
        <v>7766</v>
      </c>
      <c r="C6629" s="70" t="s">
        <v>531</v>
      </c>
      <c r="D6629" s="71" t="s">
        <v>408</v>
      </c>
      <c r="E6629" s="72">
        <v>590.8000000000001</v>
      </c>
      <c r="F6629" s="73"/>
      <c r="G6629" s="94">
        <f t="shared" si="1102"/>
        <v>0</v>
      </c>
      <c r="H6629" s="74"/>
    </row>
    <row r="6630" ht="10.5" customHeight="1">
      <c r="A6630" s="61"/>
      <c r="B6630" s="84" t="s">
        <v>7767</v>
      </c>
      <c r="C6630" s="85" t="s">
        <v>846</v>
      </c>
      <c r="D6630" s="49"/>
      <c r="E6630" s="49"/>
      <c r="F6630" s="49"/>
      <c r="G6630" s="98">
        <f>SUM(G6631:G6638)</f>
        <v>0</v>
      </c>
      <c r="H6630" s="61"/>
    </row>
    <row r="6631" ht="10.5" customHeight="1">
      <c r="A6631" s="61"/>
      <c r="B6631" s="70" t="s">
        <v>7768</v>
      </c>
      <c r="C6631" s="70" t="s">
        <v>848</v>
      </c>
      <c r="D6631" s="71" t="s">
        <v>311</v>
      </c>
      <c r="E6631" s="72">
        <v>1.0</v>
      </c>
      <c r="F6631" s="73"/>
      <c r="G6631" s="94">
        <f t="shared" ref="G6631:G6638" si="1103">ROUND(E6631*F6631,2)</f>
        <v>0</v>
      </c>
      <c r="H6631" s="74"/>
    </row>
    <row r="6632" ht="10.5" customHeight="1">
      <c r="A6632" s="61"/>
      <c r="B6632" s="70" t="s">
        <v>7769</v>
      </c>
      <c r="C6632" s="70" t="s">
        <v>850</v>
      </c>
      <c r="D6632" s="71" t="s">
        <v>311</v>
      </c>
      <c r="E6632" s="72">
        <v>1.0</v>
      </c>
      <c r="F6632" s="73"/>
      <c r="G6632" s="94">
        <f t="shared" si="1103"/>
        <v>0</v>
      </c>
      <c r="H6632" s="61"/>
    </row>
    <row r="6633" ht="10.5" customHeight="1">
      <c r="A6633" s="61"/>
      <c r="B6633" s="70" t="s">
        <v>7770</v>
      </c>
      <c r="C6633" s="70" t="s">
        <v>852</v>
      </c>
      <c r="D6633" s="71" t="s">
        <v>311</v>
      </c>
      <c r="E6633" s="72">
        <v>1.0</v>
      </c>
      <c r="F6633" s="73"/>
      <c r="G6633" s="94">
        <f t="shared" si="1103"/>
        <v>0</v>
      </c>
      <c r="H6633" s="74"/>
    </row>
    <row r="6634" ht="10.5" customHeight="1">
      <c r="A6634" s="61"/>
      <c r="B6634" s="70" t="s">
        <v>7771</v>
      </c>
      <c r="C6634" s="70" t="s">
        <v>854</v>
      </c>
      <c r="D6634" s="71" t="s">
        <v>311</v>
      </c>
      <c r="E6634" s="72">
        <v>1.0</v>
      </c>
      <c r="F6634" s="73"/>
      <c r="G6634" s="94">
        <f t="shared" si="1103"/>
        <v>0</v>
      </c>
      <c r="H6634" s="61"/>
    </row>
    <row r="6635" ht="10.5" customHeight="1">
      <c r="A6635" s="61"/>
      <c r="B6635" s="70" t="s">
        <v>7772</v>
      </c>
      <c r="C6635" s="70" t="s">
        <v>856</v>
      </c>
      <c r="D6635" s="71" t="s">
        <v>311</v>
      </c>
      <c r="E6635" s="72">
        <v>1.0</v>
      </c>
      <c r="F6635" s="73"/>
      <c r="G6635" s="94">
        <f t="shared" si="1103"/>
        <v>0</v>
      </c>
      <c r="H6635" s="74"/>
    </row>
    <row r="6636" ht="10.5" customHeight="1">
      <c r="A6636" s="61"/>
      <c r="B6636" s="70" t="s">
        <v>7773</v>
      </c>
      <c r="C6636" s="70" t="s">
        <v>858</v>
      </c>
      <c r="D6636" s="71" t="s">
        <v>311</v>
      </c>
      <c r="E6636" s="72">
        <v>1.0</v>
      </c>
      <c r="F6636" s="73"/>
      <c r="G6636" s="94">
        <f t="shared" si="1103"/>
        <v>0</v>
      </c>
      <c r="H6636" s="61"/>
    </row>
    <row r="6637" ht="10.5" customHeight="1">
      <c r="A6637" s="61"/>
      <c r="B6637" s="70" t="s">
        <v>7774</v>
      </c>
      <c r="C6637" s="70" t="s">
        <v>860</v>
      </c>
      <c r="D6637" s="71" t="s">
        <v>311</v>
      </c>
      <c r="E6637" s="72">
        <v>3.0</v>
      </c>
      <c r="F6637" s="73"/>
      <c r="G6637" s="94">
        <f t="shared" si="1103"/>
        <v>0</v>
      </c>
      <c r="H6637" s="74"/>
    </row>
    <row r="6638" ht="10.5" customHeight="1">
      <c r="A6638" s="61"/>
      <c r="B6638" s="70" t="s">
        <v>7775</v>
      </c>
      <c r="C6638" s="70" t="s">
        <v>862</v>
      </c>
      <c r="D6638" s="71" t="s">
        <v>311</v>
      </c>
      <c r="E6638" s="72">
        <v>3.0</v>
      </c>
      <c r="F6638" s="73"/>
      <c r="G6638" s="94">
        <f t="shared" si="1103"/>
        <v>0</v>
      </c>
      <c r="H6638" s="61"/>
    </row>
    <row r="6639" ht="10.5" customHeight="1">
      <c r="A6639" s="61"/>
      <c r="B6639" s="84" t="s">
        <v>7776</v>
      </c>
      <c r="C6639" s="85" t="s">
        <v>864</v>
      </c>
      <c r="D6639" s="49"/>
      <c r="E6639" s="49"/>
      <c r="F6639" s="49"/>
      <c r="G6639" s="98">
        <f>SUM(G6640:G6683)</f>
        <v>0</v>
      </c>
      <c r="H6639" s="74"/>
    </row>
    <row r="6640" ht="10.5" customHeight="1">
      <c r="A6640" s="61"/>
      <c r="B6640" s="70" t="s">
        <v>7777</v>
      </c>
      <c r="C6640" s="70" t="s">
        <v>866</v>
      </c>
      <c r="D6640" s="71" t="s">
        <v>525</v>
      </c>
      <c r="E6640" s="72">
        <v>7.95</v>
      </c>
      <c r="F6640" s="73"/>
      <c r="G6640" s="94">
        <f t="shared" ref="G6640:G6683" si="1104">ROUND(E6640*F6640,2)</f>
        <v>0</v>
      </c>
      <c r="H6640" s="61"/>
    </row>
    <row r="6641" ht="10.5" customHeight="1">
      <c r="A6641" s="61"/>
      <c r="B6641" s="70" t="s">
        <v>7778</v>
      </c>
      <c r="C6641" s="70" t="s">
        <v>868</v>
      </c>
      <c r="D6641" s="71" t="s">
        <v>525</v>
      </c>
      <c r="E6641" s="72">
        <v>20.900000000000002</v>
      </c>
      <c r="F6641" s="73"/>
      <c r="G6641" s="94">
        <f t="shared" si="1104"/>
        <v>0</v>
      </c>
      <c r="H6641" s="74"/>
    </row>
    <row r="6642" ht="10.5" customHeight="1">
      <c r="A6642" s="61"/>
      <c r="B6642" s="70" t="s">
        <v>7779</v>
      </c>
      <c r="C6642" s="70" t="s">
        <v>870</v>
      </c>
      <c r="D6642" s="71" t="s">
        <v>525</v>
      </c>
      <c r="E6642" s="72">
        <v>0.3</v>
      </c>
      <c r="F6642" s="73"/>
      <c r="G6642" s="94">
        <f t="shared" si="1104"/>
        <v>0</v>
      </c>
      <c r="H6642" s="61"/>
    </row>
    <row r="6643" ht="10.5" customHeight="1">
      <c r="A6643" s="61"/>
      <c r="B6643" s="70" t="s">
        <v>7780</v>
      </c>
      <c r="C6643" s="70" t="s">
        <v>872</v>
      </c>
      <c r="D6643" s="71" t="s">
        <v>525</v>
      </c>
      <c r="E6643" s="72">
        <v>1.0</v>
      </c>
      <c r="F6643" s="73"/>
      <c r="G6643" s="94">
        <f t="shared" si="1104"/>
        <v>0</v>
      </c>
      <c r="H6643" s="74"/>
    </row>
    <row r="6644" ht="10.5" customHeight="1">
      <c r="A6644" s="61"/>
      <c r="B6644" s="70" t="s">
        <v>7781</v>
      </c>
      <c r="C6644" s="70" t="s">
        <v>874</v>
      </c>
      <c r="D6644" s="71" t="s">
        <v>525</v>
      </c>
      <c r="E6644" s="72">
        <v>20.900000000000002</v>
      </c>
      <c r="F6644" s="73"/>
      <c r="G6644" s="94">
        <f t="shared" si="1104"/>
        <v>0</v>
      </c>
      <c r="H6644" s="61"/>
    </row>
    <row r="6645" ht="10.5" customHeight="1">
      <c r="A6645" s="61"/>
      <c r="B6645" s="70" t="s">
        <v>7782</v>
      </c>
      <c r="C6645" s="70" t="s">
        <v>876</v>
      </c>
      <c r="D6645" s="71" t="s">
        <v>525</v>
      </c>
      <c r="E6645" s="72">
        <v>42.53</v>
      </c>
      <c r="F6645" s="73"/>
      <c r="G6645" s="94">
        <f t="shared" si="1104"/>
        <v>0</v>
      </c>
      <c r="H6645" s="74"/>
    </row>
    <row r="6646" ht="10.5" customHeight="1">
      <c r="A6646" s="61"/>
      <c r="B6646" s="70" t="s">
        <v>7783</v>
      </c>
      <c r="C6646" s="70" t="s">
        <v>878</v>
      </c>
      <c r="D6646" s="71" t="s">
        <v>525</v>
      </c>
      <c r="E6646" s="72">
        <v>5.26</v>
      </c>
      <c r="F6646" s="73"/>
      <c r="G6646" s="94">
        <f t="shared" si="1104"/>
        <v>0</v>
      </c>
      <c r="H6646" s="61"/>
    </row>
    <row r="6647" ht="10.5" customHeight="1">
      <c r="A6647" s="61"/>
      <c r="B6647" s="70" t="s">
        <v>7784</v>
      </c>
      <c r="C6647" s="70" t="s">
        <v>880</v>
      </c>
      <c r="D6647" s="71" t="s">
        <v>525</v>
      </c>
      <c r="E6647" s="72">
        <v>3.8000000000000003</v>
      </c>
      <c r="F6647" s="73"/>
      <c r="G6647" s="94">
        <f t="shared" si="1104"/>
        <v>0</v>
      </c>
      <c r="H6647" s="74"/>
    </row>
    <row r="6648" ht="10.5" customHeight="1">
      <c r="A6648" s="61"/>
      <c r="B6648" s="70" t="s">
        <v>7785</v>
      </c>
      <c r="C6648" s="70" t="s">
        <v>882</v>
      </c>
      <c r="D6648" s="71" t="s">
        <v>311</v>
      </c>
      <c r="E6648" s="72">
        <v>2.0</v>
      </c>
      <c r="F6648" s="73"/>
      <c r="G6648" s="94">
        <f t="shared" si="1104"/>
        <v>0</v>
      </c>
      <c r="H6648" s="61"/>
    </row>
    <row r="6649" ht="10.5" customHeight="1">
      <c r="A6649" s="61"/>
      <c r="B6649" s="70" t="s">
        <v>7786</v>
      </c>
      <c r="C6649" s="70" t="s">
        <v>884</v>
      </c>
      <c r="D6649" s="71" t="s">
        <v>311</v>
      </c>
      <c r="E6649" s="72">
        <v>5.0</v>
      </c>
      <c r="F6649" s="73"/>
      <c r="G6649" s="94">
        <f t="shared" si="1104"/>
        <v>0</v>
      </c>
      <c r="H6649" s="74"/>
    </row>
    <row r="6650" ht="10.5" customHeight="1">
      <c r="A6650" s="61"/>
      <c r="B6650" s="70" t="s">
        <v>7787</v>
      </c>
      <c r="C6650" s="70" t="s">
        <v>886</v>
      </c>
      <c r="D6650" s="71" t="s">
        <v>311</v>
      </c>
      <c r="E6650" s="72">
        <v>8.0</v>
      </c>
      <c r="F6650" s="73"/>
      <c r="G6650" s="94">
        <f t="shared" si="1104"/>
        <v>0</v>
      </c>
      <c r="H6650" s="61"/>
    </row>
    <row r="6651" ht="10.5" customHeight="1">
      <c r="A6651" s="61"/>
      <c r="B6651" s="70" t="s">
        <v>7788</v>
      </c>
      <c r="C6651" s="70" t="s">
        <v>5677</v>
      </c>
      <c r="D6651" s="71" t="s">
        <v>311</v>
      </c>
      <c r="E6651" s="72">
        <v>1.0</v>
      </c>
      <c r="F6651" s="73"/>
      <c r="G6651" s="94">
        <f t="shared" si="1104"/>
        <v>0</v>
      </c>
      <c r="H6651" s="74"/>
    </row>
    <row r="6652" ht="10.5" customHeight="1">
      <c r="A6652" s="61"/>
      <c r="B6652" s="70" t="s">
        <v>7789</v>
      </c>
      <c r="C6652" s="70" t="s">
        <v>888</v>
      </c>
      <c r="D6652" s="71" t="s">
        <v>311</v>
      </c>
      <c r="E6652" s="72">
        <v>2.0</v>
      </c>
      <c r="F6652" s="73"/>
      <c r="G6652" s="94">
        <f t="shared" si="1104"/>
        <v>0</v>
      </c>
      <c r="H6652" s="61"/>
    </row>
    <row r="6653" ht="10.5" customHeight="1">
      <c r="A6653" s="61"/>
      <c r="B6653" s="70" t="s">
        <v>7790</v>
      </c>
      <c r="C6653" s="70" t="s">
        <v>5151</v>
      </c>
      <c r="D6653" s="71" t="s">
        <v>311</v>
      </c>
      <c r="E6653" s="72">
        <v>2.0</v>
      </c>
      <c r="F6653" s="73"/>
      <c r="G6653" s="94">
        <f t="shared" si="1104"/>
        <v>0</v>
      </c>
      <c r="H6653" s="87"/>
    </row>
    <row r="6654" ht="10.5" customHeight="1">
      <c r="A6654" s="61"/>
      <c r="B6654" s="70" t="s">
        <v>7791</v>
      </c>
      <c r="C6654" s="70" t="s">
        <v>890</v>
      </c>
      <c r="D6654" s="71" t="s">
        <v>311</v>
      </c>
      <c r="E6654" s="72">
        <v>1.0</v>
      </c>
      <c r="F6654" s="73"/>
      <c r="G6654" s="94">
        <f t="shared" si="1104"/>
        <v>0</v>
      </c>
      <c r="H6654" s="61"/>
    </row>
    <row r="6655" ht="10.5" customHeight="1">
      <c r="A6655" s="61"/>
      <c r="B6655" s="70" t="s">
        <v>7792</v>
      </c>
      <c r="C6655" s="70" t="s">
        <v>6135</v>
      </c>
      <c r="D6655" s="71" t="s">
        <v>6136</v>
      </c>
      <c r="E6655" s="72">
        <v>1.0</v>
      </c>
      <c r="F6655" s="73"/>
      <c r="G6655" s="94">
        <f t="shared" si="1104"/>
        <v>0</v>
      </c>
      <c r="H6655" s="91"/>
    </row>
    <row r="6656" ht="10.5" customHeight="1">
      <c r="A6656" s="61"/>
      <c r="B6656" s="70" t="s">
        <v>7793</v>
      </c>
      <c r="C6656" s="70" t="s">
        <v>892</v>
      </c>
      <c r="D6656" s="71" t="s">
        <v>311</v>
      </c>
      <c r="E6656" s="72">
        <v>1.0</v>
      </c>
      <c r="F6656" s="73"/>
      <c r="G6656" s="94">
        <f t="shared" si="1104"/>
        <v>0</v>
      </c>
      <c r="H6656" s="61"/>
    </row>
    <row r="6657" ht="10.5" customHeight="1">
      <c r="A6657" s="61"/>
      <c r="B6657" s="70" t="s">
        <v>7794</v>
      </c>
      <c r="C6657" s="70" t="s">
        <v>894</v>
      </c>
      <c r="D6657" s="71" t="s">
        <v>311</v>
      </c>
      <c r="E6657" s="72">
        <v>1.0</v>
      </c>
      <c r="F6657" s="73"/>
      <c r="G6657" s="94">
        <f t="shared" si="1104"/>
        <v>0</v>
      </c>
      <c r="H6657" s="74"/>
    </row>
    <row r="6658" ht="10.5" customHeight="1">
      <c r="A6658" s="61"/>
      <c r="B6658" s="70" t="s">
        <v>7795</v>
      </c>
      <c r="C6658" s="70" t="s">
        <v>896</v>
      </c>
      <c r="D6658" s="71" t="s">
        <v>311</v>
      </c>
      <c r="E6658" s="72">
        <v>1.0</v>
      </c>
      <c r="F6658" s="73"/>
      <c r="G6658" s="94">
        <f t="shared" si="1104"/>
        <v>0</v>
      </c>
      <c r="H6658" s="61"/>
    </row>
    <row r="6659" ht="10.5" customHeight="1">
      <c r="A6659" s="61"/>
      <c r="B6659" s="70" t="s">
        <v>7796</v>
      </c>
      <c r="C6659" s="70" t="s">
        <v>898</v>
      </c>
      <c r="D6659" s="71" t="s">
        <v>311</v>
      </c>
      <c r="E6659" s="72">
        <v>1.0</v>
      </c>
      <c r="F6659" s="73"/>
      <c r="G6659" s="94">
        <f t="shared" si="1104"/>
        <v>0</v>
      </c>
      <c r="H6659" s="74"/>
    </row>
    <row r="6660" ht="10.5" customHeight="1">
      <c r="A6660" s="61"/>
      <c r="B6660" s="70" t="s">
        <v>7797</v>
      </c>
      <c r="C6660" s="70" t="s">
        <v>900</v>
      </c>
      <c r="D6660" s="71" t="s">
        <v>311</v>
      </c>
      <c r="E6660" s="72">
        <v>1.0</v>
      </c>
      <c r="F6660" s="73"/>
      <c r="G6660" s="94">
        <f t="shared" si="1104"/>
        <v>0</v>
      </c>
      <c r="H6660" s="61"/>
    </row>
    <row r="6661" ht="10.5" customHeight="1">
      <c r="A6661" s="61"/>
      <c r="B6661" s="70" t="s">
        <v>7798</v>
      </c>
      <c r="C6661" s="70" t="s">
        <v>902</v>
      </c>
      <c r="D6661" s="71" t="s">
        <v>311</v>
      </c>
      <c r="E6661" s="72">
        <v>3.0</v>
      </c>
      <c r="F6661" s="73"/>
      <c r="G6661" s="94">
        <f t="shared" si="1104"/>
        <v>0</v>
      </c>
      <c r="H6661" s="91"/>
    </row>
    <row r="6662" ht="10.5" customHeight="1">
      <c r="A6662" s="61"/>
      <c r="B6662" s="70" t="s">
        <v>7799</v>
      </c>
      <c r="C6662" s="70" t="s">
        <v>904</v>
      </c>
      <c r="D6662" s="71" t="s">
        <v>311</v>
      </c>
      <c r="E6662" s="72">
        <v>1.0</v>
      </c>
      <c r="F6662" s="73"/>
      <c r="G6662" s="94">
        <f t="shared" si="1104"/>
        <v>0</v>
      </c>
      <c r="H6662" s="61"/>
    </row>
    <row r="6663" ht="10.5" customHeight="1">
      <c r="A6663" s="61"/>
      <c r="B6663" s="70" t="s">
        <v>7800</v>
      </c>
      <c r="C6663" s="70" t="s">
        <v>908</v>
      </c>
      <c r="D6663" s="71" t="s">
        <v>311</v>
      </c>
      <c r="E6663" s="72">
        <v>1.0</v>
      </c>
      <c r="F6663" s="73"/>
      <c r="G6663" s="94">
        <f t="shared" si="1104"/>
        <v>0</v>
      </c>
      <c r="H6663" s="74"/>
    </row>
    <row r="6664" ht="10.5" customHeight="1">
      <c r="A6664" s="61"/>
      <c r="B6664" s="70" t="s">
        <v>7801</v>
      </c>
      <c r="C6664" s="70" t="s">
        <v>910</v>
      </c>
      <c r="D6664" s="71" t="s">
        <v>311</v>
      </c>
      <c r="E6664" s="72">
        <v>2.0</v>
      </c>
      <c r="F6664" s="73"/>
      <c r="G6664" s="94">
        <f t="shared" si="1104"/>
        <v>0</v>
      </c>
      <c r="H6664" s="61"/>
    </row>
    <row r="6665" ht="10.5" customHeight="1">
      <c r="A6665" s="61"/>
      <c r="B6665" s="70" t="s">
        <v>7802</v>
      </c>
      <c r="C6665" s="70" t="s">
        <v>912</v>
      </c>
      <c r="D6665" s="71" t="s">
        <v>311</v>
      </c>
      <c r="E6665" s="72">
        <v>11.0</v>
      </c>
      <c r="F6665" s="73"/>
      <c r="G6665" s="94">
        <f t="shared" si="1104"/>
        <v>0</v>
      </c>
      <c r="H6665" s="74"/>
    </row>
    <row r="6666" ht="10.5" customHeight="1">
      <c r="A6666" s="61"/>
      <c r="B6666" s="70" t="s">
        <v>7803</v>
      </c>
      <c r="C6666" s="70" t="s">
        <v>916</v>
      </c>
      <c r="D6666" s="71" t="s">
        <v>311</v>
      </c>
      <c r="E6666" s="72">
        <v>3.0</v>
      </c>
      <c r="F6666" s="73"/>
      <c r="G6666" s="94">
        <f t="shared" si="1104"/>
        <v>0</v>
      </c>
      <c r="H6666" s="61"/>
    </row>
    <row r="6667" ht="10.5" customHeight="1">
      <c r="A6667" s="61"/>
      <c r="B6667" s="70" t="s">
        <v>7804</v>
      </c>
      <c r="C6667" s="70" t="s">
        <v>5693</v>
      </c>
      <c r="D6667" s="71" t="s">
        <v>311</v>
      </c>
      <c r="E6667" s="72">
        <v>8.0</v>
      </c>
      <c r="F6667" s="73"/>
      <c r="G6667" s="94">
        <f t="shared" si="1104"/>
        <v>0</v>
      </c>
      <c r="H6667" s="74"/>
    </row>
    <row r="6668" ht="10.5" customHeight="1">
      <c r="A6668" s="61"/>
      <c r="B6668" s="70" t="s">
        <v>7805</v>
      </c>
      <c r="C6668" s="70" t="s">
        <v>914</v>
      </c>
      <c r="D6668" s="71" t="s">
        <v>311</v>
      </c>
      <c r="E6668" s="72">
        <v>1.0</v>
      </c>
      <c r="F6668" s="73"/>
      <c r="G6668" s="94">
        <f t="shared" si="1104"/>
        <v>0</v>
      </c>
      <c r="H6668" s="61"/>
    </row>
    <row r="6669" ht="10.5" customHeight="1">
      <c r="A6669" s="61"/>
      <c r="B6669" s="70" t="s">
        <v>7806</v>
      </c>
      <c r="C6669" s="70" t="s">
        <v>920</v>
      </c>
      <c r="D6669" s="71" t="s">
        <v>311</v>
      </c>
      <c r="E6669" s="72">
        <v>1.0</v>
      </c>
      <c r="F6669" s="73"/>
      <c r="G6669" s="94">
        <f t="shared" si="1104"/>
        <v>0</v>
      </c>
      <c r="H6669" s="91"/>
    </row>
    <row r="6670" ht="10.5" customHeight="1">
      <c r="A6670" s="61"/>
      <c r="B6670" s="70" t="s">
        <v>7807</v>
      </c>
      <c r="C6670" s="70" t="s">
        <v>922</v>
      </c>
      <c r="D6670" s="71" t="s">
        <v>311</v>
      </c>
      <c r="E6670" s="72">
        <v>1.0</v>
      </c>
      <c r="F6670" s="73"/>
      <c r="G6670" s="94">
        <f t="shared" si="1104"/>
        <v>0</v>
      </c>
      <c r="H6670" s="61"/>
    </row>
    <row r="6671" ht="10.5" customHeight="1">
      <c r="A6671" s="61"/>
      <c r="B6671" s="70" t="s">
        <v>7808</v>
      </c>
      <c r="C6671" s="70" t="s">
        <v>926</v>
      </c>
      <c r="D6671" s="71" t="s">
        <v>311</v>
      </c>
      <c r="E6671" s="72">
        <v>2.0</v>
      </c>
      <c r="F6671" s="73"/>
      <c r="G6671" s="94">
        <f t="shared" si="1104"/>
        <v>0</v>
      </c>
      <c r="H6671" s="74"/>
    </row>
    <row r="6672" ht="10.5" customHeight="1">
      <c r="A6672" s="61"/>
      <c r="B6672" s="70" t="s">
        <v>7809</v>
      </c>
      <c r="C6672" s="70" t="s">
        <v>928</v>
      </c>
      <c r="D6672" s="71" t="s">
        <v>311</v>
      </c>
      <c r="E6672" s="72">
        <v>1.0</v>
      </c>
      <c r="F6672" s="73"/>
      <c r="G6672" s="94">
        <f t="shared" si="1104"/>
        <v>0</v>
      </c>
      <c r="H6672" s="61"/>
    </row>
    <row r="6673" ht="10.5" customHeight="1">
      <c r="A6673" s="61"/>
      <c r="B6673" s="70" t="s">
        <v>7810</v>
      </c>
      <c r="C6673" s="70" t="s">
        <v>930</v>
      </c>
      <c r="D6673" s="71" t="s">
        <v>311</v>
      </c>
      <c r="E6673" s="72">
        <v>1.0</v>
      </c>
      <c r="F6673" s="73"/>
      <c r="G6673" s="94">
        <f t="shared" si="1104"/>
        <v>0</v>
      </c>
      <c r="H6673" s="74"/>
    </row>
    <row r="6674" ht="10.5" customHeight="1">
      <c r="A6674" s="61"/>
      <c r="B6674" s="70" t="s">
        <v>7811</v>
      </c>
      <c r="C6674" s="70" t="s">
        <v>7445</v>
      </c>
      <c r="D6674" s="71" t="s">
        <v>311</v>
      </c>
      <c r="E6674" s="72">
        <v>5.0</v>
      </c>
      <c r="F6674" s="73"/>
      <c r="G6674" s="94">
        <f t="shared" si="1104"/>
        <v>0</v>
      </c>
      <c r="H6674" s="61"/>
    </row>
    <row r="6675" ht="10.5" customHeight="1">
      <c r="A6675" s="61"/>
      <c r="B6675" s="70" t="s">
        <v>7812</v>
      </c>
      <c r="C6675" s="70" t="s">
        <v>918</v>
      </c>
      <c r="D6675" s="71" t="s">
        <v>311</v>
      </c>
      <c r="E6675" s="72">
        <v>1.0</v>
      </c>
      <c r="F6675" s="73"/>
      <c r="G6675" s="94">
        <f t="shared" si="1104"/>
        <v>0</v>
      </c>
      <c r="H6675" s="74"/>
    </row>
    <row r="6676" ht="10.5" customHeight="1">
      <c r="A6676" s="61"/>
      <c r="B6676" s="70" t="s">
        <v>7813</v>
      </c>
      <c r="C6676" s="70" t="s">
        <v>936</v>
      </c>
      <c r="D6676" s="71" t="s">
        <v>937</v>
      </c>
      <c r="E6676" s="72">
        <v>2.0</v>
      </c>
      <c r="F6676" s="73"/>
      <c r="G6676" s="94">
        <f t="shared" si="1104"/>
        <v>0</v>
      </c>
      <c r="H6676" s="61"/>
    </row>
    <row r="6677" ht="10.5" customHeight="1">
      <c r="A6677" s="61"/>
      <c r="B6677" s="70" t="s">
        <v>7814</v>
      </c>
      <c r="C6677" s="70" t="s">
        <v>939</v>
      </c>
      <c r="D6677" s="71" t="s">
        <v>937</v>
      </c>
      <c r="E6677" s="72">
        <v>1.0</v>
      </c>
      <c r="F6677" s="73"/>
      <c r="G6677" s="94">
        <f t="shared" si="1104"/>
        <v>0</v>
      </c>
      <c r="H6677" s="91"/>
    </row>
    <row r="6678" ht="10.5" customHeight="1">
      <c r="A6678" s="61"/>
      <c r="B6678" s="70" t="s">
        <v>7815</v>
      </c>
      <c r="C6678" s="70" t="s">
        <v>941</v>
      </c>
      <c r="D6678" s="71" t="s">
        <v>311</v>
      </c>
      <c r="E6678" s="72">
        <v>2.0</v>
      </c>
      <c r="F6678" s="73"/>
      <c r="G6678" s="72">
        <f t="shared" si="1104"/>
        <v>0</v>
      </c>
      <c r="H6678" s="61"/>
    </row>
    <row r="6679" ht="10.5" customHeight="1">
      <c r="A6679" s="61"/>
      <c r="B6679" s="70" t="s">
        <v>7816</v>
      </c>
      <c r="C6679" s="70" t="s">
        <v>943</v>
      </c>
      <c r="D6679" s="71" t="s">
        <v>311</v>
      </c>
      <c r="E6679" s="72">
        <v>2.0</v>
      </c>
      <c r="F6679" s="73"/>
      <c r="G6679" s="72">
        <f t="shared" si="1104"/>
        <v>0</v>
      </c>
      <c r="H6679" s="74"/>
    </row>
    <row r="6680" ht="10.5" customHeight="1">
      <c r="A6680" s="61"/>
      <c r="B6680" s="70" t="s">
        <v>7817</v>
      </c>
      <c r="C6680" s="70" t="s">
        <v>2062</v>
      </c>
      <c r="D6680" s="71" t="s">
        <v>311</v>
      </c>
      <c r="E6680" s="72">
        <v>1.0</v>
      </c>
      <c r="F6680" s="73"/>
      <c r="G6680" s="72">
        <f t="shared" si="1104"/>
        <v>0</v>
      </c>
      <c r="H6680" s="61"/>
    </row>
    <row r="6681" ht="10.5" customHeight="1">
      <c r="A6681" s="61"/>
      <c r="B6681" s="70" t="s">
        <v>7818</v>
      </c>
      <c r="C6681" s="70" t="s">
        <v>947</v>
      </c>
      <c r="D6681" s="71" t="s">
        <v>311</v>
      </c>
      <c r="E6681" s="72">
        <v>3.0</v>
      </c>
      <c r="F6681" s="73"/>
      <c r="G6681" s="72">
        <f t="shared" si="1104"/>
        <v>0</v>
      </c>
      <c r="H6681" s="91"/>
    </row>
    <row r="6682" ht="10.5" customHeight="1">
      <c r="A6682" s="61"/>
      <c r="B6682" s="70" t="s">
        <v>7819</v>
      </c>
      <c r="C6682" s="70" t="s">
        <v>949</v>
      </c>
      <c r="D6682" s="71" t="s">
        <v>311</v>
      </c>
      <c r="E6682" s="72">
        <v>50.0</v>
      </c>
      <c r="F6682" s="73"/>
      <c r="G6682" s="72">
        <f t="shared" si="1104"/>
        <v>0</v>
      </c>
      <c r="H6682" s="61"/>
    </row>
    <row r="6683" ht="10.5" customHeight="1">
      <c r="A6683" s="61"/>
      <c r="B6683" s="70" t="s">
        <v>7820</v>
      </c>
      <c r="C6683" s="70" t="s">
        <v>951</v>
      </c>
      <c r="D6683" s="71" t="s">
        <v>311</v>
      </c>
      <c r="E6683" s="72">
        <v>2.0</v>
      </c>
      <c r="F6683" s="73"/>
      <c r="G6683" s="72">
        <f t="shared" si="1104"/>
        <v>0</v>
      </c>
      <c r="H6683" s="74"/>
    </row>
    <row r="6684" ht="20.25" customHeight="1">
      <c r="A6684" s="61"/>
      <c r="B6684" s="79" t="s">
        <v>7821</v>
      </c>
      <c r="C6684" s="83" t="s">
        <v>7822</v>
      </c>
      <c r="D6684" s="49"/>
      <c r="E6684" s="49"/>
      <c r="F6684" s="49"/>
      <c r="G6684" s="81">
        <f>+G6685+G6688+G6692+G6696+G6698+G6707+G6710</f>
        <v>0</v>
      </c>
      <c r="H6684" s="61"/>
    </row>
    <row r="6685" ht="10.5" customHeight="1">
      <c r="A6685" s="61"/>
      <c r="B6685" s="84" t="s">
        <v>7823</v>
      </c>
      <c r="C6685" s="85" t="s">
        <v>405</v>
      </c>
      <c r="D6685" s="49"/>
      <c r="E6685" s="49"/>
      <c r="F6685" s="49"/>
      <c r="G6685" s="98">
        <f>SUM(G6686:G6687)</f>
        <v>0</v>
      </c>
      <c r="H6685" s="74"/>
    </row>
    <row r="6686" ht="10.5" customHeight="1">
      <c r="A6686" s="61"/>
      <c r="B6686" s="70" t="s">
        <v>7824</v>
      </c>
      <c r="C6686" s="70" t="s">
        <v>667</v>
      </c>
      <c r="D6686" s="71" t="s">
        <v>408</v>
      </c>
      <c r="E6686" s="72">
        <v>4.14</v>
      </c>
      <c r="F6686" s="73"/>
      <c r="G6686" s="72">
        <f t="shared" ref="G6686:G6687" si="1105">ROUND(E6686*F6686,2)</f>
        <v>0</v>
      </c>
      <c r="H6686" s="61"/>
    </row>
    <row r="6687" ht="10.5" customHeight="1">
      <c r="A6687" s="61"/>
      <c r="B6687" s="70" t="s">
        <v>7825</v>
      </c>
      <c r="C6687" s="70" t="s">
        <v>669</v>
      </c>
      <c r="D6687" s="71" t="s">
        <v>408</v>
      </c>
      <c r="E6687" s="72">
        <v>4.14</v>
      </c>
      <c r="F6687" s="73"/>
      <c r="G6687" s="72">
        <f t="shared" si="1105"/>
        <v>0</v>
      </c>
      <c r="H6687" s="74"/>
    </row>
    <row r="6688" ht="10.5" customHeight="1">
      <c r="A6688" s="61"/>
      <c r="B6688" s="84" t="s">
        <v>7826</v>
      </c>
      <c r="C6688" s="85" t="s">
        <v>580</v>
      </c>
      <c r="D6688" s="49"/>
      <c r="E6688" s="49"/>
      <c r="F6688" s="49"/>
      <c r="G6688" s="98">
        <f>SUM(G6689:G6691)</f>
        <v>0</v>
      </c>
      <c r="H6688" s="61"/>
    </row>
    <row r="6689" ht="10.5" customHeight="1">
      <c r="A6689" s="61"/>
      <c r="B6689" s="70" t="s">
        <v>7827</v>
      </c>
      <c r="C6689" s="70" t="s">
        <v>1059</v>
      </c>
      <c r="D6689" s="71" t="s">
        <v>413</v>
      </c>
      <c r="E6689" s="72">
        <v>1.37</v>
      </c>
      <c r="F6689" s="73"/>
      <c r="G6689" s="72">
        <f t="shared" ref="G6689:G6691" si="1106">ROUND(E6689*F6689,2)</f>
        <v>0</v>
      </c>
      <c r="H6689" s="74"/>
    </row>
    <row r="6690" ht="10.5" customHeight="1">
      <c r="A6690" s="61"/>
      <c r="B6690" s="70" t="s">
        <v>7828</v>
      </c>
      <c r="C6690" s="70" t="s">
        <v>421</v>
      </c>
      <c r="D6690" s="71" t="s">
        <v>413</v>
      </c>
      <c r="E6690" s="72">
        <v>2.17</v>
      </c>
      <c r="F6690" s="73"/>
      <c r="G6690" s="72">
        <f t="shared" si="1106"/>
        <v>0</v>
      </c>
      <c r="H6690" s="61"/>
    </row>
    <row r="6691" ht="10.5" customHeight="1">
      <c r="A6691" s="61"/>
      <c r="B6691" s="70" t="s">
        <v>7829</v>
      </c>
      <c r="C6691" s="70" t="s">
        <v>594</v>
      </c>
      <c r="D6691" s="71" t="s">
        <v>413</v>
      </c>
      <c r="E6691" s="72">
        <v>1.37</v>
      </c>
      <c r="F6691" s="73"/>
      <c r="G6691" s="72">
        <f t="shared" si="1106"/>
        <v>0</v>
      </c>
      <c r="H6691" s="74"/>
    </row>
    <row r="6692" ht="10.5" customHeight="1">
      <c r="A6692" s="61"/>
      <c r="B6692" s="84" t="s">
        <v>7830</v>
      </c>
      <c r="C6692" s="85" t="s">
        <v>410</v>
      </c>
      <c r="D6692" s="49"/>
      <c r="E6692" s="49"/>
      <c r="F6692" s="49"/>
      <c r="G6692" s="98">
        <f>SUM(G6693:G6695)</f>
        <v>0</v>
      </c>
      <c r="H6692" s="61"/>
    </row>
    <row r="6693" ht="10.5" customHeight="1">
      <c r="A6693" s="61"/>
      <c r="B6693" s="70" t="s">
        <v>7831</v>
      </c>
      <c r="C6693" s="70" t="s">
        <v>1772</v>
      </c>
      <c r="D6693" s="71" t="s">
        <v>413</v>
      </c>
      <c r="E6693" s="72">
        <v>9.31</v>
      </c>
      <c r="F6693" s="73"/>
      <c r="G6693" s="72">
        <f t="shared" ref="G6693:G6695" si="1107">ROUND(E6693*F6693,2)</f>
        <v>0</v>
      </c>
      <c r="H6693" s="74"/>
    </row>
    <row r="6694" ht="10.5" customHeight="1">
      <c r="A6694" s="61"/>
      <c r="B6694" s="70" t="s">
        <v>7832</v>
      </c>
      <c r="C6694" s="70" t="s">
        <v>5329</v>
      </c>
      <c r="D6694" s="71" t="s">
        <v>408</v>
      </c>
      <c r="E6694" s="72">
        <v>3.91</v>
      </c>
      <c r="F6694" s="73"/>
      <c r="G6694" s="72">
        <f t="shared" si="1107"/>
        <v>0</v>
      </c>
      <c r="H6694" s="61"/>
    </row>
    <row r="6695" ht="10.5" customHeight="1">
      <c r="A6695" s="61"/>
      <c r="B6695" s="70" t="s">
        <v>7833</v>
      </c>
      <c r="C6695" s="82" t="s">
        <v>5333</v>
      </c>
      <c r="D6695" s="71" t="s">
        <v>413</v>
      </c>
      <c r="E6695" s="72">
        <v>9.31</v>
      </c>
      <c r="F6695" s="73"/>
      <c r="G6695" s="72">
        <f t="shared" si="1107"/>
        <v>0</v>
      </c>
      <c r="H6695" s="74"/>
    </row>
    <row r="6696" ht="10.5" customHeight="1">
      <c r="A6696" s="61"/>
      <c r="B6696" s="84" t="s">
        <v>7834</v>
      </c>
      <c r="C6696" s="85" t="s">
        <v>427</v>
      </c>
      <c r="D6696" s="49"/>
      <c r="E6696" s="49"/>
      <c r="F6696" s="49"/>
      <c r="G6696" s="98">
        <f>SUM(G6697)</f>
        <v>0</v>
      </c>
      <c r="H6696" s="61"/>
    </row>
    <row r="6697" ht="10.5" customHeight="1">
      <c r="A6697" s="61"/>
      <c r="B6697" s="70" t="s">
        <v>7835</v>
      </c>
      <c r="C6697" s="70" t="s">
        <v>429</v>
      </c>
      <c r="D6697" s="71" t="s">
        <v>413</v>
      </c>
      <c r="E6697" s="72">
        <v>0.39</v>
      </c>
      <c r="F6697" s="73"/>
      <c r="G6697" s="72">
        <f>ROUND(E6697*F6697,2)</f>
        <v>0</v>
      </c>
      <c r="H6697" s="74"/>
    </row>
    <row r="6698" ht="10.5" customHeight="1">
      <c r="A6698" s="61"/>
      <c r="B6698" s="84" t="s">
        <v>7836</v>
      </c>
      <c r="C6698" s="85" t="s">
        <v>439</v>
      </c>
      <c r="D6698" s="49"/>
      <c r="E6698" s="49"/>
      <c r="F6698" s="49"/>
      <c r="G6698" s="98">
        <f>SUM(G6699:G6706)</f>
        <v>0</v>
      </c>
      <c r="H6698" s="61"/>
    </row>
    <row r="6699" ht="10.5" customHeight="1">
      <c r="A6699" s="61"/>
      <c r="B6699" s="70" t="s">
        <v>7837</v>
      </c>
      <c r="C6699" s="70" t="s">
        <v>981</v>
      </c>
      <c r="D6699" s="71" t="s">
        <v>413</v>
      </c>
      <c r="E6699" s="72">
        <v>0.88</v>
      </c>
      <c r="F6699" s="73"/>
      <c r="G6699" s="72">
        <f t="shared" ref="G6699:G6706" si="1108">ROUND(E6699*F6699,2)</f>
        <v>0</v>
      </c>
      <c r="H6699" s="91"/>
    </row>
    <row r="6700" ht="10.5" customHeight="1">
      <c r="A6700" s="61"/>
      <c r="B6700" s="70" t="s">
        <v>7838</v>
      </c>
      <c r="C6700" s="70" t="s">
        <v>470</v>
      </c>
      <c r="D6700" s="71" t="s">
        <v>446</v>
      </c>
      <c r="E6700" s="72">
        <v>93.79</v>
      </c>
      <c r="F6700" s="73"/>
      <c r="G6700" s="72">
        <f t="shared" si="1108"/>
        <v>0</v>
      </c>
      <c r="H6700" s="61"/>
    </row>
    <row r="6701" ht="10.5" customHeight="1">
      <c r="A6701" s="61"/>
      <c r="B6701" s="70" t="s">
        <v>7839</v>
      </c>
      <c r="C6701" s="70" t="s">
        <v>1074</v>
      </c>
      <c r="D6701" s="71" t="s">
        <v>413</v>
      </c>
      <c r="E6701" s="72">
        <v>2.56</v>
      </c>
      <c r="F6701" s="73"/>
      <c r="G6701" s="72">
        <f t="shared" si="1108"/>
        <v>0</v>
      </c>
      <c r="H6701" s="74"/>
    </row>
    <row r="6702" ht="10.5" customHeight="1">
      <c r="A6702" s="61"/>
      <c r="B6702" s="70" t="s">
        <v>7840</v>
      </c>
      <c r="C6702" s="70" t="s">
        <v>474</v>
      </c>
      <c r="D6702" s="71" t="s">
        <v>408</v>
      </c>
      <c r="E6702" s="72">
        <v>25.45</v>
      </c>
      <c r="F6702" s="73"/>
      <c r="G6702" s="72">
        <f t="shared" si="1108"/>
        <v>0</v>
      </c>
      <c r="H6702" s="61"/>
    </row>
    <row r="6703" ht="10.5" customHeight="1">
      <c r="A6703" s="61"/>
      <c r="B6703" s="70" t="s">
        <v>7841</v>
      </c>
      <c r="C6703" s="70" t="s">
        <v>476</v>
      </c>
      <c r="D6703" s="71" t="s">
        <v>446</v>
      </c>
      <c r="E6703" s="72">
        <v>463.6</v>
      </c>
      <c r="F6703" s="73"/>
      <c r="G6703" s="72">
        <f t="shared" si="1108"/>
        <v>0</v>
      </c>
      <c r="H6703" s="74"/>
    </row>
    <row r="6704" ht="10.5" customHeight="1">
      <c r="A6704" s="61"/>
      <c r="B6704" s="70" t="s">
        <v>7842</v>
      </c>
      <c r="C6704" s="70" t="s">
        <v>1011</v>
      </c>
      <c r="D6704" s="71" t="s">
        <v>413</v>
      </c>
      <c r="E6704" s="72">
        <v>0.18</v>
      </c>
      <c r="F6704" s="73"/>
      <c r="G6704" s="72">
        <f t="shared" si="1108"/>
        <v>0</v>
      </c>
      <c r="H6704" s="61"/>
    </row>
    <row r="6705" ht="10.5" customHeight="1">
      <c r="A6705" s="61"/>
      <c r="B6705" s="70" t="s">
        <v>7843</v>
      </c>
      <c r="C6705" s="70" t="s">
        <v>480</v>
      </c>
      <c r="D6705" s="71" t="s">
        <v>408</v>
      </c>
      <c r="E6705" s="72">
        <v>0.58</v>
      </c>
      <c r="F6705" s="73"/>
      <c r="G6705" s="72">
        <f t="shared" si="1108"/>
        <v>0</v>
      </c>
      <c r="H6705" s="91"/>
    </row>
    <row r="6706" ht="10.5" customHeight="1">
      <c r="A6706" s="61"/>
      <c r="B6706" s="70" t="s">
        <v>7844</v>
      </c>
      <c r="C6706" s="70" t="s">
        <v>482</v>
      </c>
      <c r="D6706" s="71" t="s">
        <v>446</v>
      </c>
      <c r="E6706" s="72">
        <v>12.870000000000001</v>
      </c>
      <c r="F6706" s="73"/>
      <c r="G6706" s="72">
        <f t="shared" si="1108"/>
        <v>0</v>
      </c>
      <c r="H6706" s="61"/>
    </row>
    <row r="6707" ht="10.5" customHeight="1">
      <c r="A6707" s="61"/>
      <c r="B6707" s="84" t="s">
        <v>7845</v>
      </c>
      <c r="C6707" s="85" t="s">
        <v>484</v>
      </c>
      <c r="D6707" s="49"/>
      <c r="E6707" s="49"/>
      <c r="F6707" s="49"/>
      <c r="G6707" s="98">
        <f>SUM(G6708:G6709)</f>
        <v>0</v>
      </c>
      <c r="H6707" s="74"/>
    </row>
    <row r="6708" ht="10.5" customHeight="1">
      <c r="A6708" s="61"/>
      <c r="B6708" s="70" t="s">
        <v>7846</v>
      </c>
      <c r="C6708" s="70" t="s">
        <v>647</v>
      </c>
      <c r="D6708" s="71" t="s">
        <v>408</v>
      </c>
      <c r="E6708" s="72">
        <v>3.91</v>
      </c>
      <c r="F6708" s="73"/>
      <c r="G6708" s="72">
        <f t="shared" ref="G6708:G6709" si="1109">ROUND(E6708*F6708,2)</f>
        <v>0</v>
      </c>
      <c r="H6708" s="61"/>
    </row>
    <row r="6709" ht="10.5" customHeight="1">
      <c r="A6709" s="61"/>
      <c r="B6709" s="70" t="s">
        <v>7847</v>
      </c>
      <c r="C6709" s="70" t="s">
        <v>488</v>
      </c>
      <c r="D6709" s="71" t="s">
        <v>408</v>
      </c>
      <c r="E6709" s="72">
        <v>25.45</v>
      </c>
      <c r="F6709" s="73"/>
      <c r="G6709" s="72">
        <f t="shared" si="1109"/>
        <v>0</v>
      </c>
      <c r="H6709" s="74"/>
    </row>
    <row r="6710" ht="10.5" customHeight="1">
      <c r="A6710" s="61"/>
      <c r="B6710" s="84" t="s">
        <v>7848</v>
      </c>
      <c r="C6710" s="85" t="s">
        <v>1084</v>
      </c>
      <c r="D6710" s="49"/>
      <c r="E6710" s="49"/>
      <c r="F6710" s="49"/>
      <c r="G6710" s="98">
        <f>SUM(G6711:G6714)</f>
        <v>0</v>
      </c>
      <c r="H6710" s="61"/>
    </row>
    <row r="6711" ht="10.5" customHeight="1">
      <c r="A6711" s="61"/>
      <c r="B6711" s="70" t="s">
        <v>7849</v>
      </c>
      <c r="C6711" s="70" t="s">
        <v>524</v>
      </c>
      <c r="D6711" s="71" t="s">
        <v>525</v>
      </c>
      <c r="E6711" s="72">
        <v>6.4</v>
      </c>
      <c r="F6711" s="73"/>
      <c r="G6711" s="72">
        <f t="shared" ref="G6711:G6714" si="1110">ROUND(E6711*F6711,2)</f>
        <v>0</v>
      </c>
      <c r="H6711" s="74"/>
    </row>
    <row r="6712" ht="10.5" customHeight="1">
      <c r="A6712" s="61"/>
      <c r="B6712" s="70" t="s">
        <v>7850</v>
      </c>
      <c r="C6712" s="70" t="s">
        <v>527</v>
      </c>
      <c r="D6712" s="71" t="s">
        <v>311</v>
      </c>
      <c r="E6712" s="72">
        <v>9.0</v>
      </c>
      <c r="F6712" s="73"/>
      <c r="G6712" s="72">
        <f t="shared" si="1110"/>
        <v>0</v>
      </c>
      <c r="H6712" s="61"/>
    </row>
    <row r="6713" ht="10.5" customHeight="1">
      <c r="A6713" s="61"/>
      <c r="B6713" s="70" t="s">
        <v>7851</v>
      </c>
      <c r="C6713" s="70" t="s">
        <v>529</v>
      </c>
      <c r="D6713" s="71" t="s">
        <v>311</v>
      </c>
      <c r="E6713" s="72">
        <v>4.0</v>
      </c>
      <c r="F6713" s="73"/>
      <c r="G6713" s="72">
        <f t="shared" si="1110"/>
        <v>0</v>
      </c>
      <c r="H6713" s="74"/>
    </row>
    <row r="6714" ht="10.5" customHeight="1">
      <c r="A6714" s="61"/>
      <c r="B6714" s="70" t="s">
        <v>7852</v>
      </c>
      <c r="C6714" s="70" t="s">
        <v>531</v>
      </c>
      <c r="D6714" s="71" t="s">
        <v>408</v>
      </c>
      <c r="E6714" s="72">
        <v>26.03</v>
      </c>
      <c r="F6714" s="73"/>
      <c r="G6714" s="72">
        <f t="shared" si="1110"/>
        <v>0</v>
      </c>
      <c r="H6714" s="61"/>
    </row>
    <row r="6715" ht="18.0" customHeight="1">
      <c r="A6715" s="61"/>
      <c r="B6715" s="79" t="s">
        <v>7853</v>
      </c>
      <c r="C6715" s="83" t="s">
        <v>7854</v>
      </c>
      <c r="D6715" s="49"/>
      <c r="E6715" s="49"/>
      <c r="F6715" s="49"/>
      <c r="G6715" s="81">
        <f>+G6716+G6719+G6722+G6727+G6731+G6738+G6742+G6744+G6746+G6751+G6755</f>
        <v>0</v>
      </c>
      <c r="H6715" s="87"/>
    </row>
    <row r="6716" ht="10.5" customHeight="1">
      <c r="A6716" s="61"/>
      <c r="B6716" s="84" t="s">
        <v>7855</v>
      </c>
      <c r="C6716" s="85" t="s">
        <v>405</v>
      </c>
      <c r="D6716" s="49"/>
      <c r="E6716" s="49"/>
      <c r="F6716" s="49"/>
      <c r="G6716" s="98">
        <f>SUM(G6717:G6718)</f>
        <v>0</v>
      </c>
      <c r="H6716" s="61"/>
    </row>
    <row r="6717" ht="10.5" customHeight="1">
      <c r="A6717" s="61"/>
      <c r="B6717" s="70" t="s">
        <v>7856</v>
      </c>
      <c r="C6717" s="70" t="s">
        <v>1093</v>
      </c>
      <c r="D6717" s="71" t="s">
        <v>525</v>
      </c>
      <c r="E6717" s="72">
        <v>17.09</v>
      </c>
      <c r="F6717" s="73"/>
      <c r="G6717" s="72">
        <f t="shared" ref="G6717:G6718" si="1111">ROUND(E6717*F6717,2)</f>
        <v>0</v>
      </c>
      <c r="H6717" s="91"/>
    </row>
    <row r="6718" ht="10.5" customHeight="1">
      <c r="A6718" s="61"/>
      <c r="B6718" s="70" t="s">
        <v>7857</v>
      </c>
      <c r="C6718" s="70" t="s">
        <v>1095</v>
      </c>
      <c r="D6718" s="71" t="s">
        <v>525</v>
      </c>
      <c r="E6718" s="72">
        <v>17.09</v>
      </c>
      <c r="F6718" s="73"/>
      <c r="G6718" s="72">
        <f t="shared" si="1111"/>
        <v>0</v>
      </c>
      <c r="H6718" s="61"/>
    </row>
    <row r="6719" ht="10.5" customHeight="1">
      <c r="A6719" s="61"/>
      <c r="B6719" s="84" t="s">
        <v>7858</v>
      </c>
      <c r="C6719" s="85" t="s">
        <v>580</v>
      </c>
      <c r="D6719" s="49"/>
      <c r="E6719" s="49"/>
      <c r="F6719" s="49"/>
      <c r="G6719" s="98">
        <f>SUM(G6720:G6721)</f>
        <v>0</v>
      </c>
      <c r="H6719" s="74"/>
    </row>
    <row r="6720" ht="10.5" customHeight="1">
      <c r="A6720" s="61"/>
      <c r="B6720" s="70" t="s">
        <v>7859</v>
      </c>
      <c r="C6720" s="82" t="s">
        <v>1100</v>
      </c>
      <c r="D6720" s="71" t="s">
        <v>322</v>
      </c>
      <c r="E6720" s="72">
        <v>1.0</v>
      </c>
      <c r="F6720" s="73"/>
      <c r="G6720" s="72">
        <f t="shared" ref="G6720:G6721" si="1112">ROUND(E6720*F6720,2)</f>
        <v>0</v>
      </c>
      <c r="H6720" s="61"/>
    </row>
    <row r="6721" ht="10.5" customHeight="1">
      <c r="A6721" s="61"/>
      <c r="B6721" s="70" t="s">
        <v>7860</v>
      </c>
      <c r="C6721" s="70" t="s">
        <v>1102</v>
      </c>
      <c r="D6721" s="71" t="s">
        <v>525</v>
      </c>
      <c r="E6721" s="72">
        <v>37.87</v>
      </c>
      <c r="F6721" s="73"/>
      <c r="G6721" s="72">
        <f t="shared" si="1112"/>
        <v>0</v>
      </c>
      <c r="H6721" s="74"/>
    </row>
    <row r="6722" ht="10.5" customHeight="1">
      <c r="A6722" s="61"/>
      <c r="B6722" s="84" t="s">
        <v>7861</v>
      </c>
      <c r="C6722" s="85" t="s">
        <v>410</v>
      </c>
      <c r="D6722" s="49"/>
      <c r="E6722" s="49"/>
      <c r="F6722" s="49"/>
      <c r="G6722" s="98">
        <f>SUM(G6723:G6726)</f>
        <v>0</v>
      </c>
      <c r="H6722" s="61"/>
    </row>
    <row r="6723" ht="10.5" customHeight="1">
      <c r="A6723" s="61"/>
      <c r="B6723" s="70" t="s">
        <v>7862</v>
      </c>
      <c r="C6723" s="70" t="s">
        <v>696</v>
      </c>
      <c r="D6723" s="71" t="s">
        <v>413</v>
      </c>
      <c r="E6723" s="72">
        <v>4.8500000000000005</v>
      </c>
      <c r="F6723" s="73"/>
      <c r="G6723" s="72">
        <f t="shared" ref="G6723:G6726" si="1113">ROUND(E6723*F6723,2)</f>
        <v>0</v>
      </c>
      <c r="H6723" s="91"/>
    </row>
    <row r="6724" ht="10.5" customHeight="1">
      <c r="A6724" s="61"/>
      <c r="B6724" s="70" t="s">
        <v>7863</v>
      </c>
      <c r="C6724" s="70" t="s">
        <v>417</v>
      </c>
      <c r="D6724" s="71" t="s">
        <v>408</v>
      </c>
      <c r="E6724" s="72">
        <v>11.39</v>
      </c>
      <c r="F6724" s="73"/>
      <c r="G6724" s="72">
        <f t="shared" si="1113"/>
        <v>0</v>
      </c>
      <c r="H6724" s="61"/>
    </row>
    <row r="6725" ht="10.5" customHeight="1">
      <c r="A6725" s="61"/>
      <c r="B6725" s="70" t="s">
        <v>7864</v>
      </c>
      <c r="C6725" s="70" t="s">
        <v>421</v>
      </c>
      <c r="D6725" s="71" t="s">
        <v>413</v>
      </c>
      <c r="E6725" s="72">
        <v>0.92</v>
      </c>
      <c r="F6725" s="73"/>
      <c r="G6725" s="72">
        <f t="shared" si="1113"/>
        <v>0</v>
      </c>
      <c r="H6725" s="74"/>
    </row>
    <row r="6726" ht="10.5" customHeight="1">
      <c r="A6726" s="61"/>
      <c r="B6726" s="70" t="s">
        <v>7865</v>
      </c>
      <c r="C6726" s="70" t="s">
        <v>425</v>
      </c>
      <c r="D6726" s="71" t="s">
        <v>413</v>
      </c>
      <c r="E6726" s="72">
        <v>4.8500000000000005</v>
      </c>
      <c r="F6726" s="73"/>
      <c r="G6726" s="72">
        <f t="shared" si="1113"/>
        <v>0</v>
      </c>
      <c r="H6726" s="61"/>
    </row>
    <row r="6727" ht="10.5" customHeight="1">
      <c r="A6727" s="61"/>
      <c r="B6727" s="84" t="s">
        <v>7866</v>
      </c>
      <c r="C6727" s="85" t="s">
        <v>427</v>
      </c>
      <c r="D6727" s="49"/>
      <c r="E6727" s="49"/>
      <c r="F6727" s="49"/>
      <c r="G6727" s="98">
        <f>SUM(G6728:G6730)</f>
        <v>0</v>
      </c>
      <c r="H6727" s="74"/>
    </row>
    <row r="6728" ht="10.5" customHeight="1">
      <c r="A6728" s="61"/>
      <c r="B6728" s="70" t="s">
        <v>7867</v>
      </c>
      <c r="C6728" s="70" t="s">
        <v>431</v>
      </c>
      <c r="D6728" s="71" t="s">
        <v>413</v>
      </c>
      <c r="E6728" s="72">
        <v>3.37</v>
      </c>
      <c r="F6728" s="73"/>
      <c r="G6728" s="72">
        <f t="shared" ref="G6728:G6730" si="1114">ROUND(E6728*F6728,2)</f>
        <v>0</v>
      </c>
      <c r="H6728" s="61"/>
    </row>
    <row r="6729" ht="10.5" customHeight="1">
      <c r="A6729" s="61"/>
      <c r="B6729" s="70" t="s">
        <v>7868</v>
      </c>
      <c r="C6729" s="70" t="s">
        <v>970</v>
      </c>
      <c r="D6729" s="71" t="s">
        <v>413</v>
      </c>
      <c r="E6729" s="72">
        <v>2.98</v>
      </c>
      <c r="F6729" s="73"/>
      <c r="G6729" s="72">
        <f t="shared" si="1114"/>
        <v>0</v>
      </c>
      <c r="H6729" s="91"/>
    </row>
    <row r="6730" ht="10.5" customHeight="1">
      <c r="A6730" s="61"/>
      <c r="B6730" s="70" t="s">
        <v>7869</v>
      </c>
      <c r="C6730" s="70" t="s">
        <v>1113</v>
      </c>
      <c r="D6730" s="71" t="s">
        <v>408</v>
      </c>
      <c r="E6730" s="72">
        <v>14.8</v>
      </c>
      <c r="F6730" s="73"/>
      <c r="G6730" s="72">
        <f t="shared" si="1114"/>
        <v>0</v>
      </c>
      <c r="H6730" s="61"/>
    </row>
    <row r="6731" ht="10.5" customHeight="1">
      <c r="A6731" s="61"/>
      <c r="B6731" s="84" t="s">
        <v>7870</v>
      </c>
      <c r="C6731" s="85" t="s">
        <v>439</v>
      </c>
      <c r="D6731" s="49"/>
      <c r="E6731" s="49"/>
      <c r="F6731" s="49"/>
      <c r="G6731" s="98">
        <f>SUM(G6732:G6737)</f>
        <v>0</v>
      </c>
      <c r="H6731" s="74"/>
    </row>
    <row r="6732" ht="10.5" customHeight="1">
      <c r="A6732" s="61"/>
      <c r="B6732" s="70" t="s">
        <v>7871</v>
      </c>
      <c r="C6732" s="70" t="s">
        <v>991</v>
      </c>
      <c r="D6732" s="71" t="s">
        <v>413</v>
      </c>
      <c r="E6732" s="72">
        <v>2.36</v>
      </c>
      <c r="F6732" s="73"/>
      <c r="G6732" s="72">
        <f t="shared" ref="G6732:G6737" si="1115">ROUND(E6732*F6732,2)</f>
        <v>0</v>
      </c>
      <c r="H6732" s="61"/>
    </row>
    <row r="6733" ht="10.5" customHeight="1">
      <c r="A6733" s="61"/>
      <c r="B6733" s="70" t="s">
        <v>7872</v>
      </c>
      <c r="C6733" s="70" t="s">
        <v>741</v>
      </c>
      <c r="D6733" s="71" t="s">
        <v>408</v>
      </c>
      <c r="E6733" s="72">
        <v>32.53</v>
      </c>
      <c r="F6733" s="73"/>
      <c r="G6733" s="72">
        <f t="shared" si="1115"/>
        <v>0</v>
      </c>
      <c r="H6733" s="74"/>
    </row>
    <row r="6734" ht="10.5" customHeight="1">
      <c r="A6734" s="61"/>
      <c r="B6734" s="70" t="s">
        <v>7873</v>
      </c>
      <c r="C6734" s="70" t="s">
        <v>743</v>
      </c>
      <c r="D6734" s="71" t="s">
        <v>446</v>
      </c>
      <c r="E6734" s="72">
        <v>635.8100000000001</v>
      </c>
      <c r="F6734" s="73"/>
      <c r="G6734" s="72">
        <f t="shared" si="1115"/>
        <v>0</v>
      </c>
      <c r="H6734" s="61"/>
    </row>
    <row r="6735" ht="10.5" customHeight="1">
      <c r="A6735" s="61"/>
      <c r="B6735" s="70" t="s">
        <v>7874</v>
      </c>
      <c r="C6735" s="70" t="s">
        <v>996</v>
      </c>
      <c r="D6735" s="71" t="s">
        <v>413</v>
      </c>
      <c r="E6735" s="72">
        <v>0.6</v>
      </c>
      <c r="F6735" s="73"/>
      <c r="G6735" s="72">
        <f t="shared" si="1115"/>
        <v>0</v>
      </c>
      <c r="H6735" s="74"/>
    </row>
    <row r="6736" ht="10.5" customHeight="1">
      <c r="A6736" s="61"/>
      <c r="B6736" s="70" t="s">
        <v>7875</v>
      </c>
      <c r="C6736" s="70" t="s">
        <v>748</v>
      </c>
      <c r="D6736" s="71" t="s">
        <v>408</v>
      </c>
      <c r="E6736" s="72">
        <v>8.05</v>
      </c>
      <c r="F6736" s="73"/>
      <c r="G6736" s="72">
        <f t="shared" si="1115"/>
        <v>0</v>
      </c>
      <c r="H6736" s="61"/>
    </row>
    <row r="6737" ht="10.5" customHeight="1">
      <c r="A6737" s="61"/>
      <c r="B6737" s="70" t="s">
        <v>7876</v>
      </c>
      <c r="C6737" s="70" t="s">
        <v>750</v>
      </c>
      <c r="D6737" s="71" t="s">
        <v>446</v>
      </c>
      <c r="E6737" s="72">
        <v>136.82</v>
      </c>
      <c r="F6737" s="73"/>
      <c r="G6737" s="72">
        <f t="shared" si="1115"/>
        <v>0</v>
      </c>
      <c r="H6737" s="74"/>
    </row>
    <row r="6738" ht="10.5" customHeight="1">
      <c r="A6738" s="61"/>
      <c r="B6738" s="84" t="s">
        <v>7877</v>
      </c>
      <c r="C6738" s="85" t="s">
        <v>1122</v>
      </c>
      <c r="D6738" s="49"/>
      <c r="E6738" s="49"/>
      <c r="F6738" s="49"/>
      <c r="G6738" s="98">
        <f>SUM(G6739:G6741)</f>
        <v>0</v>
      </c>
      <c r="H6738" s="61"/>
    </row>
    <row r="6739" ht="10.5" customHeight="1">
      <c r="A6739" s="61"/>
      <c r="B6739" s="70" t="s">
        <v>7878</v>
      </c>
      <c r="C6739" s="70" t="s">
        <v>1124</v>
      </c>
      <c r="D6739" s="71" t="s">
        <v>408</v>
      </c>
      <c r="E6739" s="72">
        <v>28.17</v>
      </c>
      <c r="F6739" s="73"/>
      <c r="G6739" s="72">
        <f t="shared" ref="G6739:G6741" si="1116">ROUND(E6739*F6739,2)</f>
        <v>0</v>
      </c>
      <c r="H6739" s="91"/>
    </row>
    <row r="6740" ht="10.5" customHeight="1">
      <c r="A6740" s="61"/>
      <c r="B6740" s="70" t="s">
        <v>7879</v>
      </c>
      <c r="C6740" s="70" t="s">
        <v>1126</v>
      </c>
      <c r="D6740" s="71" t="s">
        <v>525</v>
      </c>
      <c r="E6740" s="72">
        <v>64.0</v>
      </c>
      <c r="F6740" s="73"/>
      <c r="G6740" s="72">
        <f t="shared" si="1116"/>
        <v>0</v>
      </c>
      <c r="H6740" s="61"/>
    </row>
    <row r="6741" ht="10.5" customHeight="1">
      <c r="A6741" s="61"/>
      <c r="B6741" s="70" t="s">
        <v>7880</v>
      </c>
      <c r="C6741" s="70" t="s">
        <v>1128</v>
      </c>
      <c r="D6741" s="71" t="s">
        <v>408</v>
      </c>
      <c r="E6741" s="72">
        <v>56.34</v>
      </c>
      <c r="F6741" s="73"/>
      <c r="G6741" s="72">
        <f t="shared" si="1116"/>
        <v>0</v>
      </c>
      <c r="H6741" s="74"/>
    </row>
    <row r="6742" ht="10.5" customHeight="1">
      <c r="A6742" s="61"/>
      <c r="B6742" s="84" t="s">
        <v>7881</v>
      </c>
      <c r="C6742" s="85" t="s">
        <v>484</v>
      </c>
      <c r="D6742" s="49"/>
      <c r="E6742" s="49"/>
      <c r="F6742" s="49"/>
      <c r="G6742" s="98">
        <f>SUM(G6743)</f>
        <v>0</v>
      </c>
      <c r="H6742" s="61"/>
    </row>
    <row r="6743" ht="10.5" customHeight="1">
      <c r="A6743" s="61"/>
      <c r="B6743" s="70" t="s">
        <v>7882</v>
      </c>
      <c r="C6743" s="70" t="s">
        <v>1131</v>
      </c>
      <c r="D6743" s="71" t="s">
        <v>408</v>
      </c>
      <c r="E6743" s="72">
        <v>42.29</v>
      </c>
      <c r="F6743" s="73"/>
      <c r="G6743" s="72">
        <f>ROUND(E6743*F6743,2)</f>
        <v>0</v>
      </c>
      <c r="H6743" s="74"/>
    </row>
    <row r="6744" ht="10.5" customHeight="1">
      <c r="A6744" s="61"/>
      <c r="B6744" s="84" t="s">
        <v>7883</v>
      </c>
      <c r="C6744" s="85" t="s">
        <v>496</v>
      </c>
      <c r="D6744" s="49"/>
      <c r="E6744" s="49"/>
      <c r="F6744" s="49"/>
      <c r="G6744" s="98">
        <f>SUM(G6745)</f>
        <v>0</v>
      </c>
      <c r="H6744" s="61"/>
    </row>
    <row r="6745" ht="10.5" customHeight="1">
      <c r="A6745" s="61"/>
      <c r="B6745" s="70" t="s">
        <v>7884</v>
      </c>
      <c r="C6745" s="70" t="s">
        <v>1134</v>
      </c>
      <c r="D6745" s="71" t="s">
        <v>408</v>
      </c>
      <c r="E6745" s="72">
        <v>4.62</v>
      </c>
      <c r="F6745" s="73"/>
      <c r="G6745" s="72">
        <f>ROUND(E6745*F6745,2)</f>
        <v>0</v>
      </c>
      <c r="H6745" s="74"/>
    </row>
    <row r="6746" ht="10.5" customHeight="1">
      <c r="A6746" s="61"/>
      <c r="B6746" s="84" t="s">
        <v>7885</v>
      </c>
      <c r="C6746" s="85" t="s">
        <v>506</v>
      </c>
      <c r="D6746" s="49"/>
      <c r="E6746" s="49"/>
      <c r="F6746" s="49"/>
      <c r="G6746" s="98">
        <f>SUM(G6747:G6750)</f>
        <v>0</v>
      </c>
      <c r="H6746" s="61"/>
    </row>
    <row r="6747" ht="10.5" customHeight="1">
      <c r="A6747" s="61"/>
      <c r="B6747" s="70" t="s">
        <v>7886</v>
      </c>
      <c r="C6747" s="70" t="s">
        <v>514</v>
      </c>
      <c r="D6747" s="71" t="s">
        <v>311</v>
      </c>
      <c r="E6747" s="72">
        <v>4.0</v>
      </c>
      <c r="F6747" s="73"/>
      <c r="G6747" s="72">
        <f t="shared" ref="G6747:G6750" si="1117">ROUND(E6747*F6747,2)</f>
        <v>0</v>
      </c>
      <c r="H6747" s="91"/>
    </row>
    <row r="6748" ht="10.5" customHeight="1">
      <c r="A6748" s="61"/>
      <c r="B6748" s="70" t="s">
        <v>7887</v>
      </c>
      <c r="C6748" s="70" t="s">
        <v>1138</v>
      </c>
      <c r="D6748" s="71" t="s">
        <v>311</v>
      </c>
      <c r="E6748" s="72">
        <v>1.0</v>
      </c>
      <c r="F6748" s="73"/>
      <c r="G6748" s="72">
        <f t="shared" si="1117"/>
        <v>0</v>
      </c>
      <c r="H6748" s="61"/>
    </row>
    <row r="6749" ht="10.5" customHeight="1">
      <c r="A6749" s="61"/>
      <c r="B6749" s="70" t="s">
        <v>7888</v>
      </c>
      <c r="C6749" s="70" t="s">
        <v>510</v>
      </c>
      <c r="D6749" s="71" t="s">
        <v>311</v>
      </c>
      <c r="E6749" s="72">
        <v>1.0</v>
      </c>
      <c r="F6749" s="73"/>
      <c r="G6749" s="72">
        <f t="shared" si="1117"/>
        <v>0</v>
      </c>
      <c r="H6749" s="74"/>
    </row>
    <row r="6750" ht="10.5" customHeight="1">
      <c r="A6750" s="61"/>
      <c r="B6750" s="70" t="s">
        <v>7889</v>
      </c>
      <c r="C6750" s="70" t="s">
        <v>512</v>
      </c>
      <c r="D6750" s="71" t="s">
        <v>311</v>
      </c>
      <c r="E6750" s="72">
        <v>2.0</v>
      </c>
      <c r="F6750" s="73"/>
      <c r="G6750" s="72">
        <f t="shared" si="1117"/>
        <v>0</v>
      </c>
      <c r="H6750" s="61"/>
    </row>
    <row r="6751" ht="10.5" customHeight="1">
      <c r="A6751" s="61"/>
      <c r="B6751" s="84" t="s">
        <v>7890</v>
      </c>
      <c r="C6751" s="85" t="s">
        <v>516</v>
      </c>
      <c r="D6751" s="49"/>
      <c r="E6751" s="49"/>
      <c r="F6751" s="49"/>
      <c r="G6751" s="98">
        <f>SUM(G6752:G6754)</f>
        <v>0</v>
      </c>
      <c r="H6751" s="74"/>
    </row>
    <row r="6752" ht="10.5" customHeight="1">
      <c r="A6752" s="61"/>
      <c r="B6752" s="70" t="s">
        <v>7891</v>
      </c>
      <c r="C6752" s="70" t="s">
        <v>1143</v>
      </c>
      <c r="D6752" s="71" t="s">
        <v>408</v>
      </c>
      <c r="E6752" s="72">
        <v>56.34</v>
      </c>
      <c r="F6752" s="73"/>
      <c r="G6752" s="72">
        <f t="shared" ref="G6752:G6754" si="1118">ROUND(E6752*F6752,2)</f>
        <v>0</v>
      </c>
      <c r="H6752" s="61"/>
    </row>
    <row r="6753" ht="10.5" customHeight="1">
      <c r="A6753" s="61"/>
      <c r="B6753" s="70" t="s">
        <v>7892</v>
      </c>
      <c r="C6753" s="70" t="s">
        <v>1145</v>
      </c>
      <c r="D6753" s="71" t="s">
        <v>408</v>
      </c>
      <c r="E6753" s="72">
        <v>42.29</v>
      </c>
      <c r="F6753" s="73"/>
      <c r="G6753" s="72">
        <f t="shared" si="1118"/>
        <v>0</v>
      </c>
      <c r="H6753" s="74"/>
    </row>
    <row r="6754" ht="10.5" customHeight="1">
      <c r="A6754" s="61"/>
      <c r="B6754" s="70" t="s">
        <v>7893</v>
      </c>
      <c r="C6754" s="70" t="s">
        <v>518</v>
      </c>
      <c r="D6754" s="71" t="s">
        <v>408</v>
      </c>
      <c r="E6754" s="72">
        <v>4.62</v>
      </c>
      <c r="F6754" s="73"/>
      <c r="G6754" s="72">
        <f t="shared" si="1118"/>
        <v>0</v>
      </c>
      <c r="H6754" s="61"/>
    </row>
    <row r="6755" ht="10.5" customHeight="1">
      <c r="A6755" s="61"/>
      <c r="B6755" s="84" t="s">
        <v>7894</v>
      </c>
      <c r="C6755" s="85" t="s">
        <v>522</v>
      </c>
      <c r="D6755" s="49"/>
      <c r="E6755" s="49"/>
      <c r="F6755" s="49"/>
      <c r="G6755" s="98">
        <f>SUM(G6756:G6759)</f>
        <v>0</v>
      </c>
      <c r="H6755" s="74"/>
    </row>
    <row r="6756" ht="10.5" customHeight="1">
      <c r="A6756" s="61"/>
      <c r="B6756" s="70" t="s">
        <v>7895</v>
      </c>
      <c r="C6756" s="70" t="s">
        <v>1149</v>
      </c>
      <c r="D6756" s="71" t="s">
        <v>525</v>
      </c>
      <c r="E6756" s="72">
        <v>14.09</v>
      </c>
      <c r="F6756" s="73"/>
      <c r="G6756" s="72">
        <f t="shared" ref="G6756:G6759" si="1119">ROUND(E6756*F6756,2)</f>
        <v>0</v>
      </c>
      <c r="H6756" s="61"/>
    </row>
    <row r="6757" ht="10.5" customHeight="1">
      <c r="A6757" s="61"/>
      <c r="B6757" s="70" t="s">
        <v>7896</v>
      </c>
      <c r="C6757" s="70" t="s">
        <v>1151</v>
      </c>
      <c r="D6757" s="71" t="s">
        <v>408</v>
      </c>
      <c r="E6757" s="72">
        <v>2.07</v>
      </c>
      <c r="F6757" s="73"/>
      <c r="G6757" s="72">
        <f t="shared" si="1119"/>
        <v>0</v>
      </c>
      <c r="H6757" s="74"/>
    </row>
    <row r="6758" ht="10.5" customHeight="1">
      <c r="A6758" s="61"/>
      <c r="B6758" s="70" t="s">
        <v>7897</v>
      </c>
      <c r="C6758" s="70" t="s">
        <v>529</v>
      </c>
      <c r="D6758" s="71" t="s">
        <v>311</v>
      </c>
      <c r="E6758" s="72">
        <v>1.0</v>
      </c>
      <c r="F6758" s="73"/>
      <c r="G6758" s="72">
        <f t="shared" si="1119"/>
        <v>0</v>
      </c>
      <c r="H6758" s="61"/>
    </row>
    <row r="6759" ht="10.5" customHeight="1">
      <c r="A6759" s="61"/>
      <c r="B6759" s="70" t="s">
        <v>7898</v>
      </c>
      <c r="C6759" s="70" t="s">
        <v>531</v>
      </c>
      <c r="D6759" s="71" t="s">
        <v>408</v>
      </c>
      <c r="E6759" s="72">
        <v>55.38</v>
      </c>
      <c r="F6759" s="73"/>
      <c r="G6759" s="72">
        <f t="shared" si="1119"/>
        <v>0</v>
      </c>
      <c r="H6759" s="74"/>
    </row>
    <row r="6760" ht="10.5" customHeight="1">
      <c r="A6760" s="61"/>
      <c r="B6760" s="79" t="s">
        <v>7899</v>
      </c>
      <c r="C6760" s="83" t="s">
        <v>1155</v>
      </c>
      <c r="D6760" s="49"/>
      <c r="E6760" s="49"/>
      <c r="F6760" s="49"/>
      <c r="G6760" s="81">
        <f>+G6761</f>
        <v>0</v>
      </c>
      <c r="H6760" s="61"/>
    </row>
    <row r="6761" ht="10.5" customHeight="1">
      <c r="A6761" s="61"/>
      <c r="B6761" s="70" t="s">
        <v>7900</v>
      </c>
      <c r="C6761" s="70" t="s">
        <v>1157</v>
      </c>
      <c r="D6761" s="71" t="s">
        <v>408</v>
      </c>
      <c r="E6761" s="72">
        <v>111.64</v>
      </c>
      <c r="F6761" s="73"/>
      <c r="G6761" s="72">
        <f>ROUND(E6761*F6761,2)</f>
        <v>0</v>
      </c>
      <c r="H6761" s="91"/>
    </row>
    <row r="6762" ht="15.0" customHeight="1">
      <c r="A6762" s="61"/>
      <c r="B6762" s="75" t="s">
        <v>55</v>
      </c>
      <c r="C6762" s="76" t="s">
        <v>56</v>
      </c>
      <c r="D6762" s="49"/>
      <c r="E6762" s="49"/>
      <c r="F6762" s="49"/>
      <c r="G6762" s="77">
        <f>+G6763+G6834+G6838+G6846+G6893+G6986+G7103+G7130+G7175+G7184</f>
        <v>0</v>
      </c>
      <c r="H6762" s="61"/>
    </row>
    <row r="6763" ht="14.25" customHeight="1">
      <c r="A6763" s="61"/>
      <c r="B6763" s="79" t="s">
        <v>7901</v>
      </c>
      <c r="C6763" s="83" t="s">
        <v>403</v>
      </c>
      <c r="D6763" s="49"/>
      <c r="E6763" s="49"/>
      <c r="F6763" s="49"/>
      <c r="G6763" s="81">
        <f>+G6764+G6766+G6773+G6779+G6792+G6795+G6798+G6802+G6807+G6810+G6815+G6819+G6824+G6829</f>
        <v>0</v>
      </c>
      <c r="H6763" s="74"/>
    </row>
    <row r="6764" ht="10.5" customHeight="1">
      <c r="A6764" s="61"/>
      <c r="B6764" s="84" t="s">
        <v>7902</v>
      </c>
      <c r="C6764" s="85" t="s">
        <v>405</v>
      </c>
      <c r="D6764" s="49"/>
      <c r="E6764" s="49"/>
      <c r="F6764" s="49"/>
      <c r="G6764" s="98">
        <f>SUM(G6765)</f>
        <v>0</v>
      </c>
      <c r="H6764" s="61"/>
    </row>
    <row r="6765" ht="10.5" customHeight="1">
      <c r="A6765" s="61"/>
      <c r="B6765" s="70" t="s">
        <v>7903</v>
      </c>
      <c r="C6765" s="70" t="s">
        <v>407</v>
      </c>
      <c r="D6765" s="71" t="s">
        <v>408</v>
      </c>
      <c r="E6765" s="72">
        <v>207.20000000000002</v>
      </c>
      <c r="F6765" s="73"/>
      <c r="G6765" s="72">
        <f>ROUND(E6765*F6765,2)</f>
        <v>0</v>
      </c>
      <c r="H6765" s="74"/>
    </row>
    <row r="6766" ht="10.5" customHeight="1">
      <c r="A6766" s="61"/>
      <c r="B6766" s="84" t="s">
        <v>7904</v>
      </c>
      <c r="C6766" s="85" t="s">
        <v>410</v>
      </c>
      <c r="D6766" s="49"/>
      <c r="E6766" s="49"/>
      <c r="F6766" s="49"/>
      <c r="G6766" s="98">
        <f>SUM(G6767:G6772)</f>
        <v>0</v>
      </c>
      <c r="H6766" s="61"/>
    </row>
    <row r="6767" ht="10.5" customHeight="1">
      <c r="A6767" s="61"/>
      <c r="B6767" s="70" t="s">
        <v>7905</v>
      </c>
      <c r="C6767" s="70" t="s">
        <v>412</v>
      </c>
      <c r="D6767" s="71" t="s">
        <v>413</v>
      </c>
      <c r="E6767" s="72">
        <v>154.58</v>
      </c>
      <c r="F6767" s="73"/>
      <c r="G6767" s="72">
        <f t="shared" ref="G6767:G6772" si="1120">ROUND(E6767*F6767,2)</f>
        <v>0</v>
      </c>
      <c r="H6767" s="74"/>
    </row>
    <row r="6768" ht="10.5" customHeight="1">
      <c r="A6768" s="61"/>
      <c r="B6768" s="70" t="s">
        <v>7906</v>
      </c>
      <c r="C6768" s="70" t="s">
        <v>415</v>
      </c>
      <c r="D6768" s="71" t="s">
        <v>413</v>
      </c>
      <c r="E6768" s="72">
        <v>49.050000000000004</v>
      </c>
      <c r="F6768" s="73"/>
      <c r="G6768" s="72">
        <f t="shared" si="1120"/>
        <v>0</v>
      </c>
      <c r="H6768" s="61"/>
    </row>
    <row r="6769" ht="10.5" customHeight="1">
      <c r="A6769" s="61"/>
      <c r="B6769" s="70" t="s">
        <v>7907</v>
      </c>
      <c r="C6769" s="70" t="s">
        <v>417</v>
      </c>
      <c r="D6769" s="71" t="s">
        <v>408</v>
      </c>
      <c r="E6769" s="72">
        <v>86.26</v>
      </c>
      <c r="F6769" s="73"/>
      <c r="G6769" s="72">
        <f t="shared" si="1120"/>
        <v>0</v>
      </c>
      <c r="H6769" s="91"/>
    </row>
    <row r="6770" ht="10.5" customHeight="1">
      <c r="A6770" s="61"/>
      <c r="B6770" s="70" t="s">
        <v>7908</v>
      </c>
      <c r="C6770" s="70" t="s">
        <v>419</v>
      </c>
      <c r="D6770" s="71" t="s">
        <v>413</v>
      </c>
      <c r="E6770" s="72">
        <v>56.24</v>
      </c>
      <c r="F6770" s="73"/>
      <c r="G6770" s="72">
        <f t="shared" si="1120"/>
        <v>0</v>
      </c>
      <c r="H6770" s="61"/>
    </row>
    <row r="6771" ht="10.5" customHeight="1">
      <c r="A6771" s="61"/>
      <c r="B6771" s="70" t="s">
        <v>7909</v>
      </c>
      <c r="C6771" s="70" t="s">
        <v>423</v>
      </c>
      <c r="D6771" s="71" t="s">
        <v>413</v>
      </c>
      <c r="E6771" s="72">
        <v>4.23</v>
      </c>
      <c r="F6771" s="73"/>
      <c r="G6771" s="72">
        <f t="shared" si="1120"/>
        <v>0</v>
      </c>
      <c r="H6771" s="74"/>
    </row>
    <row r="6772" ht="10.5" customHeight="1">
      <c r="A6772" s="61"/>
      <c r="B6772" s="70" t="s">
        <v>7910</v>
      </c>
      <c r="C6772" s="70" t="s">
        <v>425</v>
      </c>
      <c r="D6772" s="71" t="s">
        <v>413</v>
      </c>
      <c r="E6772" s="72">
        <v>147.39000000000001</v>
      </c>
      <c r="F6772" s="73"/>
      <c r="G6772" s="72">
        <f t="shared" si="1120"/>
        <v>0</v>
      </c>
      <c r="H6772" s="61"/>
    </row>
    <row r="6773" ht="10.5" customHeight="1">
      <c r="A6773" s="61"/>
      <c r="B6773" s="84" t="s">
        <v>7911</v>
      </c>
      <c r="C6773" s="85" t="s">
        <v>427</v>
      </c>
      <c r="D6773" s="49"/>
      <c r="E6773" s="49"/>
      <c r="F6773" s="49"/>
      <c r="G6773" s="98">
        <f>SUM(G6774:G6778)</f>
        <v>0</v>
      </c>
      <c r="H6773" s="91"/>
    </row>
    <row r="6774" ht="10.5" customHeight="1">
      <c r="A6774" s="61"/>
      <c r="B6774" s="70" t="s">
        <v>7912</v>
      </c>
      <c r="C6774" s="70" t="s">
        <v>429</v>
      </c>
      <c r="D6774" s="71" t="s">
        <v>413</v>
      </c>
      <c r="E6774" s="72">
        <v>0.25</v>
      </c>
      <c r="F6774" s="73"/>
      <c r="G6774" s="72">
        <f t="shared" ref="G6774:G6778" si="1121">ROUND(E6774*F6774,2)</f>
        <v>0</v>
      </c>
      <c r="H6774" s="61"/>
    </row>
    <row r="6775" ht="10.5" customHeight="1">
      <c r="A6775" s="61"/>
      <c r="B6775" s="70" t="s">
        <v>7913</v>
      </c>
      <c r="C6775" s="70" t="s">
        <v>431</v>
      </c>
      <c r="D6775" s="71" t="s">
        <v>413</v>
      </c>
      <c r="E6775" s="72">
        <v>29.62</v>
      </c>
      <c r="F6775" s="73"/>
      <c r="G6775" s="72">
        <f t="shared" si="1121"/>
        <v>0</v>
      </c>
      <c r="H6775" s="74"/>
    </row>
    <row r="6776" ht="10.5" customHeight="1">
      <c r="A6776" s="61"/>
      <c r="B6776" s="70" t="s">
        <v>7914</v>
      </c>
      <c r="C6776" s="70" t="s">
        <v>7915</v>
      </c>
      <c r="D6776" s="71" t="s">
        <v>413</v>
      </c>
      <c r="E6776" s="72">
        <v>1.07</v>
      </c>
      <c r="F6776" s="73"/>
      <c r="G6776" s="72">
        <f t="shared" si="1121"/>
        <v>0</v>
      </c>
      <c r="H6776" s="61"/>
    </row>
    <row r="6777" ht="10.5" customHeight="1">
      <c r="A6777" s="61"/>
      <c r="B6777" s="70" t="s">
        <v>7916</v>
      </c>
      <c r="C6777" s="70" t="s">
        <v>435</v>
      </c>
      <c r="D6777" s="71" t="s">
        <v>413</v>
      </c>
      <c r="E6777" s="72">
        <v>0.15</v>
      </c>
      <c r="F6777" s="73"/>
      <c r="G6777" s="72">
        <f t="shared" si="1121"/>
        <v>0</v>
      </c>
      <c r="H6777" s="91"/>
    </row>
    <row r="6778" ht="10.5" customHeight="1">
      <c r="A6778" s="61"/>
      <c r="B6778" s="70" t="s">
        <v>7917</v>
      </c>
      <c r="C6778" s="70" t="s">
        <v>437</v>
      </c>
      <c r="D6778" s="71" t="s">
        <v>408</v>
      </c>
      <c r="E6778" s="72">
        <v>1.9000000000000001</v>
      </c>
      <c r="F6778" s="73"/>
      <c r="G6778" s="72">
        <f t="shared" si="1121"/>
        <v>0</v>
      </c>
      <c r="H6778" s="61"/>
    </row>
    <row r="6779" ht="13.5" customHeight="1">
      <c r="A6779" s="61"/>
      <c r="B6779" s="84" t="s">
        <v>7918</v>
      </c>
      <c r="C6779" s="85" t="s">
        <v>439</v>
      </c>
      <c r="D6779" s="49"/>
      <c r="E6779" s="49"/>
      <c r="F6779" s="49"/>
      <c r="G6779" s="97">
        <f>+G6780+G6783</f>
        <v>0</v>
      </c>
      <c r="H6779" s="74"/>
    </row>
    <row r="6780" ht="10.5" customHeight="1">
      <c r="A6780" s="61"/>
      <c r="B6780" s="88" t="s">
        <v>7919</v>
      </c>
      <c r="C6780" s="89" t="s">
        <v>441</v>
      </c>
      <c r="D6780" s="49"/>
      <c r="E6780" s="49"/>
      <c r="F6780" s="49"/>
      <c r="G6780" s="90">
        <f>SUM(G6781:G6782)</f>
        <v>0</v>
      </c>
      <c r="H6780" s="61"/>
    </row>
    <row r="6781" ht="10.5" customHeight="1">
      <c r="A6781" s="61"/>
      <c r="B6781" s="70" t="s">
        <v>7920</v>
      </c>
      <c r="C6781" s="70" t="s">
        <v>443</v>
      </c>
      <c r="D6781" s="71" t="s">
        <v>413</v>
      </c>
      <c r="E6781" s="72">
        <v>8.81</v>
      </c>
      <c r="F6781" s="73"/>
      <c r="G6781" s="72">
        <f t="shared" ref="G6781:G6782" si="1122">ROUND(E6781*F6781,2)</f>
        <v>0</v>
      </c>
      <c r="H6781" s="74"/>
    </row>
    <row r="6782" ht="10.5" customHeight="1">
      <c r="A6782" s="61"/>
      <c r="B6782" s="70" t="s">
        <v>7921</v>
      </c>
      <c r="C6782" s="70" t="s">
        <v>445</v>
      </c>
      <c r="D6782" s="71" t="s">
        <v>446</v>
      </c>
      <c r="E6782" s="72">
        <v>878.5600000000001</v>
      </c>
      <c r="F6782" s="73"/>
      <c r="G6782" s="72">
        <f t="shared" si="1122"/>
        <v>0</v>
      </c>
      <c r="H6782" s="61"/>
    </row>
    <row r="6783" ht="10.5" customHeight="1">
      <c r="A6783" s="61"/>
      <c r="B6783" s="88" t="s">
        <v>7922</v>
      </c>
      <c r="C6783" s="89" t="s">
        <v>466</v>
      </c>
      <c r="D6783" s="49"/>
      <c r="E6783" s="49"/>
      <c r="F6783" s="49"/>
      <c r="G6783" s="90">
        <f>SUM(G6784:G6791)</f>
        <v>0</v>
      </c>
      <c r="H6783" s="74"/>
    </row>
    <row r="6784" ht="10.5" customHeight="1">
      <c r="A6784" s="61"/>
      <c r="B6784" s="70" t="s">
        <v>7923</v>
      </c>
      <c r="C6784" s="70" t="s">
        <v>468</v>
      </c>
      <c r="D6784" s="71" t="s">
        <v>413</v>
      </c>
      <c r="E6784" s="72">
        <v>0.38</v>
      </c>
      <c r="F6784" s="73"/>
      <c r="G6784" s="72">
        <f t="shared" ref="G6784:G6791" si="1123">ROUND(E6784*F6784,2)</f>
        <v>0</v>
      </c>
      <c r="H6784" s="61"/>
    </row>
    <row r="6785" ht="10.5" customHeight="1">
      <c r="A6785" s="61"/>
      <c r="B6785" s="70" t="s">
        <v>7924</v>
      </c>
      <c r="C6785" s="70" t="s">
        <v>470</v>
      </c>
      <c r="D6785" s="71" t="s">
        <v>446</v>
      </c>
      <c r="E6785" s="72">
        <v>24.44</v>
      </c>
      <c r="F6785" s="73"/>
      <c r="G6785" s="72">
        <f t="shared" si="1123"/>
        <v>0</v>
      </c>
      <c r="H6785" s="74"/>
    </row>
    <row r="6786" ht="10.5" customHeight="1">
      <c r="A6786" s="61"/>
      <c r="B6786" s="70" t="s">
        <v>7925</v>
      </c>
      <c r="C6786" s="70" t="s">
        <v>472</v>
      </c>
      <c r="D6786" s="71" t="s">
        <v>413</v>
      </c>
      <c r="E6786" s="72">
        <v>1.99</v>
      </c>
      <c r="F6786" s="73"/>
      <c r="G6786" s="72">
        <f t="shared" si="1123"/>
        <v>0</v>
      </c>
      <c r="H6786" s="61"/>
    </row>
    <row r="6787" ht="10.5" customHeight="1">
      <c r="A6787" s="61"/>
      <c r="B6787" s="70" t="s">
        <v>7926</v>
      </c>
      <c r="C6787" s="70" t="s">
        <v>474</v>
      </c>
      <c r="D6787" s="71" t="s">
        <v>408</v>
      </c>
      <c r="E6787" s="72">
        <v>14.08</v>
      </c>
      <c r="F6787" s="73"/>
      <c r="G6787" s="72">
        <f t="shared" si="1123"/>
        <v>0</v>
      </c>
      <c r="H6787" s="91"/>
    </row>
    <row r="6788" ht="10.5" customHeight="1">
      <c r="A6788" s="61"/>
      <c r="B6788" s="70" t="s">
        <v>7927</v>
      </c>
      <c r="C6788" s="70" t="s">
        <v>476</v>
      </c>
      <c r="D6788" s="71" t="s">
        <v>446</v>
      </c>
      <c r="E6788" s="72">
        <v>127.4</v>
      </c>
      <c r="F6788" s="73"/>
      <c r="G6788" s="72">
        <f t="shared" si="1123"/>
        <v>0</v>
      </c>
      <c r="H6788" s="61"/>
    </row>
    <row r="6789" ht="10.5" customHeight="1">
      <c r="A6789" s="61"/>
      <c r="B6789" s="70" t="s">
        <v>7928</v>
      </c>
      <c r="C6789" s="70" t="s">
        <v>478</v>
      </c>
      <c r="D6789" s="71" t="s">
        <v>413</v>
      </c>
      <c r="E6789" s="72">
        <v>0.12</v>
      </c>
      <c r="F6789" s="73"/>
      <c r="G6789" s="72">
        <f t="shared" si="1123"/>
        <v>0</v>
      </c>
      <c r="H6789" s="74"/>
    </row>
    <row r="6790" ht="10.5" customHeight="1">
      <c r="A6790" s="61"/>
      <c r="B6790" s="70" t="s">
        <v>7929</v>
      </c>
      <c r="C6790" s="70" t="s">
        <v>480</v>
      </c>
      <c r="D6790" s="71" t="s">
        <v>408</v>
      </c>
      <c r="E6790" s="72">
        <v>0.28</v>
      </c>
      <c r="F6790" s="73"/>
      <c r="G6790" s="72">
        <f t="shared" si="1123"/>
        <v>0</v>
      </c>
      <c r="H6790" s="61"/>
    </row>
    <row r="6791" ht="10.5" customHeight="1">
      <c r="A6791" s="61"/>
      <c r="B6791" s="70" t="s">
        <v>7930</v>
      </c>
      <c r="C6791" s="70" t="s">
        <v>482</v>
      </c>
      <c r="D6791" s="71" t="s">
        <v>446</v>
      </c>
      <c r="E6791" s="72">
        <v>15.24</v>
      </c>
      <c r="F6791" s="73"/>
      <c r="G6791" s="72">
        <f t="shared" si="1123"/>
        <v>0</v>
      </c>
      <c r="H6791" s="74"/>
    </row>
    <row r="6792" ht="10.5" customHeight="1">
      <c r="A6792" s="61"/>
      <c r="B6792" s="84" t="s">
        <v>7931</v>
      </c>
      <c r="C6792" s="85" t="s">
        <v>484</v>
      </c>
      <c r="D6792" s="49"/>
      <c r="E6792" s="49"/>
      <c r="F6792" s="49"/>
      <c r="G6792" s="98">
        <f>SUM(G6793:G6794)</f>
        <v>0</v>
      </c>
      <c r="H6792" s="61"/>
    </row>
    <row r="6793" ht="10.5" customHeight="1">
      <c r="A6793" s="61"/>
      <c r="B6793" s="70" t="s">
        <v>7932</v>
      </c>
      <c r="C6793" s="70" t="s">
        <v>647</v>
      </c>
      <c r="D6793" s="71" t="s">
        <v>408</v>
      </c>
      <c r="E6793" s="72">
        <v>2.54</v>
      </c>
      <c r="F6793" s="73"/>
      <c r="G6793" s="72">
        <f t="shared" ref="G6793:G6794" si="1124">ROUND(E6793*F6793,2)</f>
        <v>0</v>
      </c>
      <c r="H6793" s="74"/>
    </row>
    <row r="6794" ht="10.5" customHeight="1">
      <c r="A6794" s="61"/>
      <c r="B6794" s="70" t="s">
        <v>7933</v>
      </c>
      <c r="C6794" s="70" t="s">
        <v>488</v>
      </c>
      <c r="D6794" s="71" t="s">
        <v>408</v>
      </c>
      <c r="E6794" s="72">
        <v>14.38</v>
      </c>
      <c r="F6794" s="73"/>
      <c r="G6794" s="72">
        <f t="shared" si="1124"/>
        <v>0</v>
      </c>
      <c r="H6794" s="61"/>
    </row>
    <row r="6795" ht="10.5" customHeight="1">
      <c r="A6795" s="61"/>
      <c r="B6795" s="84" t="s">
        <v>7934</v>
      </c>
      <c r="C6795" s="85" t="s">
        <v>490</v>
      </c>
      <c r="D6795" s="49"/>
      <c r="E6795" s="49"/>
      <c r="F6795" s="49"/>
      <c r="G6795" s="98">
        <f>SUM(G6796:G6797)</f>
        <v>0</v>
      </c>
      <c r="H6795" s="91"/>
    </row>
    <row r="6796" ht="10.5" customHeight="1">
      <c r="A6796" s="61"/>
      <c r="B6796" s="70" t="s">
        <v>7935</v>
      </c>
      <c r="C6796" s="70" t="s">
        <v>492</v>
      </c>
      <c r="D6796" s="71" t="s">
        <v>408</v>
      </c>
      <c r="E6796" s="72">
        <v>30.400000000000002</v>
      </c>
      <c r="F6796" s="73"/>
      <c r="G6796" s="72">
        <f t="shared" ref="G6796:G6797" si="1125">ROUND(E6796*F6796,2)</f>
        <v>0</v>
      </c>
      <c r="H6796" s="61"/>
    </row>
    <row r="6797" ht="10.5" customHeight="1">
      <c r="A6797" s="61"/>
      <c r="B6797" s="70" t="s">
        <v>7936</v>
      </c>
      <c r="C6797" s="70" t="s">
        <v>494</v>
      </c>
      <c r="D6797" s="71" t="s">
        <v>408</v>
      </c>
      <c r="E6797" s="72">
        <v>30.400000000000002</v>
      </c>
      <c r="F6797" s="73"/>
      <c r="G6797" s="72">
        <f t="shared" si="1125"/>
        <v>0</v>
      </c>
      <c r="H6797" s="74"/>
    </row>
    <row r="6798" ht="10.5" customHeight="1">
      <c r="A6798" s="61"/>
      <c r="B6798" s="84" t="s">
        <v>7937</v>
      </c>
      <c r="C6798" s="85" t="s">
        <v>496</v>
      </c>
      <c r="D6798" s="49"/>
      <c r="E6798" s="49"/>
      <c r="F6798" s="49"/>
      <c r="G6798" s="98">
        <f>SUM(G6799:G6801)</f>
        <v>0</v>
      </c>
      <c r="H6798" s="61"/>
    </row>
    <row r="6799" ht="10.5" customHeight="1">
      <c r="A6799" s="61"/>
      <c r="B6799" s="70" t="s">
        <v>7938</v>
      </c>
      <c r="C6799" s="70" t="s">
        <v>498</v>
      </c>
      <c r="D6799" s="71" t="s">
        <v>408</v>
      </c>
      <c r="E6799" s="72">
        <v>4.2</v>
      </c>
      <c r="F6799" s="73"/>
      <c r="G6799" s="72">
        <f t="shared" ref="G6799:G6801" si="1126">ROUND(E6799*F6799,2)</f>
        <v>0</v>
      </c>
      <c r="H6799" s="74"/>
    </row>
    <row r="6800" ht="10.5" customHeight="1">
      <c r="A6800" s="61"/>
      <c r="B6800" s="70" t="s">
        <v>7939</v>
      </c>
      <c r="C6800" s="70" t="s">
        <v>500</v>
      </c>
      <c r="D6800" s="71" t="s">
        <v>408</v>
      </c>
      <c r="E6800" s="72">
        <v>0.9</v>
      </c>
      <c r="F6800" s="73"/>
      <c r="G6800" s="72">
        <f t="shared" si="1126"/>
        <v>0</v>
      </c>
      <c r="H6800" s="61"/>
    </row>
    <row r="6801" ht="10.5" customHeight="1">
      <c r="A6801" s="61"/>
      <c r="B6801" s="70" t="s">
        <v>7940</v>
      </c>
      <c r="C6801" s="70" t="s">
        <v>504</v>
      </c>
      <c r="D6801" s="71" t="s">
        <v>311</v>
      </c>
      <c r="E6801" s="72">
        <v>2.0</v>
      </c>
      <c r="F6801" s="73"/>
      <c r="G6801" s="72">
        <f t="shared" si="1126"/>
        <v>0</v>
      </c>
      <c r="H6801" s="74"/>
    </row>
    <row r="6802" ht="10.5" customHeight="1">
      <c r="A6802" s="61"/>
      <c r="B6802" s="84" t="s">
        <v>7941</v>
      </c>
      <c r="C6802" s="85" t="s">
        <v>506</v>
      </c>
      <c r="D6802" s="49"/>
      <c r="E6802" s="49"/>
      <c r="F6802" s="49"/>
      <c r="G6802" s="98">
        <f>SUM(G6803:G6806)</f>
        <v>0</v>
      </c>
      <c r="H6802" s="61"/>
    </row>
    <row r="6803" ht="10.5" customHeight="1">
      <c r="A6803" s="61"/>
      <c r="B6803" s="70" t="s">
        <v>7942</v>
      </c>
      <c r="C6803" s="70" t="s">
        <v>508</v>
      </c>
      <c r="D6803" s="71" t="s">
        <v>311</v>
      </c>
      <c r="E6803" s="72">
        <v>2.0</v>
      </c>
      <c r="F6803" s="73"/>
      <c r="G6803" s="72">
        <f t="shared" ref="G6803:G6806" si="1127">ROUND(E6803*F6803,2)</f>
        <v>0</v>
      </c>
      <c r="H6803" s="74"/>
    </row>
    <row r="6804" ht="10.5" customHeight="1">
      <c r="A6804" s="61"/>
      <c r="B6804" s="70" t="s">
        <v>7943</v>
      </c>
      <c r="C6804" s="70" t="s">
        <v>510</v>
      </c>
      <c r="D6804" s="71" t="s">
        <v>311</v>
      </c>
      <c r="E6804" s="72">
        <v>2.0</v>
      </c>
      <c r="F6804" s="73"/>
      <c r="G6804" s="72">
        <f t="shared" si="1127"/>
        <v>0</v>
      </c>
      <c r="H6804" s="61"/>
    </row>
    <row r="6805" ht="10.5" customHeight="1">
      <c r="A6805" s="61"/>
      <c r="B6805" s="70" t="s">
        <v>7944</v>
      </c>
      <c r="C6805" s="70" t="s">
        <v>512</v>
      </c>
      <c r="D6805" s="71" t="s">
        <v>311</v>
      </c>
      <c r="E6805" s="72">
        <v>2.0</v>
      </c>
      <c r="F6805" s="73"/>
      <c r="G6805" s="72">
        <f t="shared" si="1127"/>
        <v>0</v>
      </c>
      <c r="H6805" s="87"/>
    </row>
    <row r="6806" ht="10.5" customHeight="1">
      <c r="A6806" s="61"/>
      <c r="B6806" s="70" t="s">
        <v>7945</v>
      </c>
      <c r="C6806" s="70" t="s">
        <v>514</v>
      </c>
      <c r="D6806" s="71" t="s">
        <v>311</v>
      </c>
      <c r="E6806" s="72">
        <v>6.0</v>
      </c>
      <c r="F6806" s="73"/>
      <c r="G6806" s="72">
        <f t="shared" si="1127"/>
        <v>0</v>
      </c>
      <c r="H6806" s="61"/>
    </row>
    <row r="6807" ht="10.5" customHeight="1">
      <c r="A6807" s="61"/>
      <c r="B6807" s="84" t="s">
        <v>7946</v>
      </c>
      <c r="C6807" s="85" t="s">
        <v>516</v>
      </c>
      <c r="D6807" s="49"/>
      <c r="E6807" s="49"/>
      <c r="F6807" s="49"/>
      <c r="G6807" s="98">
        <f>SUM(G6808:G6809)</f>
        <v>0</v>
      </c>
      <c r="H6807" s="74"/>
    </row>
    <row r="6808" ht="10.5" customHeight="1">
      <c r="A6808" s="61"/>
      <c r="B6808" s="70" t="s">
        <v>7947</v>
      </c>
      <c r="C6808" s="70" t="s">
        <v>518</v>
      </c>
      <c r="D6808" s="71" t="s">
        <v>408</v>
      </c>
      <c r="E6808" s="72">
        <v>4.2</v>
      </c>
      <c r="F6808" s="73"/>
      <c r="G6808" s="72">
        <f t="shared" ref="G6808:G6809" si="1128">ROUND(E6808*F6808,2)</f>
        <v>0</v>
      </c>
      <c r="H6808" s="61"/>
    </row>
    <row r="6809" ht="10.5" customHeight="1">
      <c r="A6809" s="61"/>
      <c r="B6809" s="70" t="s">
        <v>7948</v>
      </c>
      <c r="C6809" s="70" t="s">
        <v>520</v>
      </c>
      <c r="D6809" s="71" t="s">
        <v>408</v>
      </c>
      <c r="E6809" s="72">
        <v>0.9</v>
      </c>
      <c r="F6809" s="73"/>
      <c r="G6809" s="72">
        <f t="shared" si="1128"/>
        <v>0</v>
      </c>
      <c r="H6809" s="78"/>
    </row>
    <row r="6810" ht="10.5" customHeight="1">
      <c r="A6810" s="61"/>
      <c r="B6810" s="84" t="s">
        <v>7949</v>
      </c>
      <c r="C6810" s="85" t="s">
        <v>522</v>
      </c>
      <c r="D6810" s="49"/>
      <c r="E6810" s="49"/>
      <c r="F6810" s="49"/>
      <c r="G6810" s="98">
        <f>SUM(G6811:G6814)</f>
        <v>0</v>
      </c>
      <c r="H6810" s="61"/>
    </row>
    <row r="6811" ht="10.5" customHeight="1">
      <c r="A6811" s="61"/>
      <c r="B6811" s="70" t="s">
        <v>7950</v>
      </c>
      <c r="C6811" s="70" t="s">
        <v>524</v>
      </c>
      <c r="D6811" s="71" t="s">
        <v>525</v>
      </c>
      <c r="E6811" s="72">
        <v>1.0</v>
      </c>
      <c r="F6811" s="73"/>
      <c r="G6811" s="72">
        <f t="shared" ref="G6811:G6814" si="1129">ROUND(E6811*F6811,2)</f>
        <v>0</v>
      </c>
      <c r="H6811" s="87"/>
    </row>
    <row r="6812" ht="10.5" customHeight="1">
      <c r="A6812" s="61"/>
      <c r="B6812" s="70" t="s">
        <v>7951</v>
      </c>
      <c r="C6812" s="70" t="s">
        <v>527</v>
      </c>
      <c r="D6812" s="71" t="s">
        <v>311</v>
      </c>
      <c r="E6812" s="72">
        <v>18.0</v>
      </c>
      <c r="F6812" s="73"/>
      <c r="G6812" s="72">
        <f t="shared" si="1129"/>
        <v>0</v>
      </c>
      <c r="H6812" s="61"/>
    </row>
    <row r="6813" ht="10.5" customHeight="1">
      <c r="A6813" s="61"/>
      <c r="B6813" s="70" t="s">
        <v>7952</v>
      </c>
      <c r="C6813" s="70" t="s">
        <v>529</v>
      </c>
      <c r="D6813" s="71" t="s">
        <v>311</v>
      </c>
      <c r="E6813" s="72">
        <v>4.0</v>
      </c>
      <c r="F6813" s="73"/>
      <c r="G6813" s="72">
        <f t="shared" si="1129"/>
        <v>0</v>
      </c>
      <c r="H6813" s="74"/>
    </row>
    <row r="6814" ht="10.5" customHeight="1">
      <c r="A6814" s="61"/>
      <c r="B6814" s="70" t="s">
        <v>7953</v>
      </c>
      <c r="C6814" s="70" t="s">
        <v>531</v>
      </c>
      <c r="D6814" s="71" t="s">
        <v>408</v>
      </c>
      <c r="E6814" s="72">
        <v>16.26</v>
      </c>
      <c r="F6814" s="73"/>
      <c r="G6814" s="72">
        <f t="shared" si="1129"/>
        <v>0</v>
      </c>
      <c r="H6814" s="61"/>
    </row>
    <row r="6815" ht="10.5" customHeight="1">
      <c r="A6815" s="61"/>
      <c r="B6815" s="84" t="s">
        <v>7954</v>
      </c>
      <c r="C6815" s="85" t="s">
        <v>7955</v>
      </c>
      <c r="D6815" s="49"/>
      <c r="E6815" s="49"/>
      <c r="F6815" s="49"/>
      <c r="G6815" s="98">
        <f>SUM(G6816:G6818)</f>
        <v>0</v>
      </c>
      <c r="H6815" s="74"/>
    </row>
    <row r="6816" ht="10.5" customHeight="1">
      <c r="A6816" s="61"/>
      <c r="B6816" s="70" t="s">
        <v>7956</v>
      </c>
      <c r="C6816" s="70" t="s">
        <v>5390</v>
      </c>
      <c r="D6816" s="71" t="s">
        <v>311</v>
      </c>
      <c r="E6816" s="72">
        <v>1.0</v>
      </c>
      <c r="F6816" s="73"/>
      <c r="G6816" s="72">
        <f t="shared" ref="G6816:G6818" si="1130">ROUND(E6816*F6816,2)</f>
        <v>0</v>
      </c>
      <c r="H6816" s="61"/>
    </row>
    <row r="6817" ht="10.5" customHeight="1">
      <c r="A6817" s="61"/>
      <c r="B6817" s="70" t="s">
        <v>7957</v>
      </c>
      <c r="C6817" s="70" t="s">
        <v>7958</v>
      </c>
      <c r="D6817" s="71" t="s">
        <v>311</v>
      </c>
      <c r="E6817" s="72">
        <v>1.0</v>
      </c>
      <c r="F6817" s="73"/>
      <c r="G6817" s="72">
        <f t="shared" si="1130"/>
        <v>0</v>
      </c>
      <c r="H6817" s="87"/>
    </row>
    <row r="6818" ht="10.5" customHeight="1">
      <c r="A6818" s="61"/>
      <c r="B6818" s="70" t="s">
        <v>7959</v>
      </c>
      <c r="C6818" s="70" t="s">
        <v>541</v>
      </c>
      <c r="D6818" s="71" t="s">
        <v>311</v>
      </c>
      <c r="E6818" s="72">
        <v>1.0</v>
      </c>
      <c r="F6818" s="73"/>
      <c r="G6818" s="72">
        <f t="shared" si="1130"/>
        <v>0</v>
      </c>
      <c r="H6818" s="61"/>
    </row>
    <row r="6819" ht="10.5" customHeight="1">
      <c r="A6819" s="61"/>
      <c r="B6819" s="84" t="s">
        <v>7960</v>
      </c>
      <c r="C6819" s="85" t="s">
        <v>543</v>
      </c>
      <c r="D6819" s="49"/>
      <c r="E6819" s="49"/>
      <c r="F6819" s="49"/>
      <c r="G6819" s="98">
        <f>SUM(G6820:G6823)</f>
        <v>0</v>
      </c>
      <c r="H6819" s="91"/>
    </row>
    <row r="6820" ht="10.5" customHeight="1">
      <c r="A6820" s="61"/>
      <c r="B6820" s="70" t="s">
        <v>7961</v>
      </c>
      <c r="C6820" s="70" t="s">
        <v>545</v>
      </c>
      <c r="D6820" s="71" t="s">
        <v>311</v>
      </c>
      <c r="E6820" s="72">
        <v>1.0</v>
      </c>
      <c r="F6820" s="73"/>
      <c r="G6820" s="72">
        <f t="shared" ref="G6820:G6823" si="1131">ROUND(E6820*F6820,2)</f>
        <v>0</v>
      </c>
      <c r="H6820" s="61"/>
    </row>
    <row r="6821" ht="10.5" customHeight="1">
      <c r="A6821" s="61"/>
      <c r="B6821" s="70" t="s">
        <v>7962</v>
      </c>
      <c r="C6821" s="70" t="s">
        <v>547</v>
      </c>
      <c r="D6821" s="71" t="s">
        <v>311</v>
      </c>
      <c r="E6821" s="72">
        <v>1.0</v>
      </c>
      <c r="F6821" s="73"/>
      <c r="G6821" s="72">
        <f t="shared" si="1131"/>
        <v>0</v>
      </c>
      <c r="H6821" s="74"/>
    </row>
    <row r="6822" ht="10.5" customHeight="1">
      <c r="A6822" s="61"/>
      <c r="B6822" s="70" t="s">
        <v>7963</v>
      </c>
      <c r="C6822" s="70" t="s">
        <v>7964</v>
      </c>
      <c r="D6822" s="71" t="s">
        <v>311</v>
      </c>
      <c r="E6822" s="72">
        <v>1.0</v>
      </c>
      <c r="F6822" s="73"/>
      <c r="G6822" s="72">
        <f t="shared" si="1131"/>
        <v>0</v>
      </c>
      <c r="H6822" s="61"/>
    </row>
    <row r="6823" ht="10.5" customHeight="1">
      <c r="A6823" s="61"/>
      <c r="B6823" s="70" t="s">
        <v>7965</v>
      </c>
      <c r="C6823" s="70" t="s">
        <v>551</v>
      </c>
      <c r="D6823" s="71" t="s">
        <v>311</v>
      </c>
      <c r="E6823" s="72">
        <v>1.0</v>
      </c>
      <c r="F6823" s="73"/>
      <c r="G6823" s="72">
        <f t="shared" si="1131"/>
        <v>0</v>
      </c>
      <c r="H6823" s="74"/>
    </row>
    <row r="6824" ht="10.5" customHeight="1">
      <c r="A6824" s="61"/>
      <c r="B6824" s="84" t="s">
        <v>7966</v>
      </c>
      <c r="C6824" s="85" t="s">
        <v>553</v>
      </c>
      <c r="D6824" s="49"/>
      <c r="E6824" s="49"/>
      <c r="F6824" s="49"/>
      <c r="G6824" s="98">
        <f>SUM(G6825:G6828)</f>
        <v>0</v>
      </c>
      <c r="H6824" s="61"/>
    </row>
    <row r="6825" ht="10.5" customHeight="1">
      <c r="A6825" s="61"/>
      <c r="B6825" s="70" t="s">
        <v>7967</v>
      </c>
      <c r="C6825" s="70" t="s">
        <v>7968</v>
      </c>
      <c r="D6825" s="71" t="s">
        <v>311</v>
      </c>
      <c r="E6825" s="72">
        <v>1.0</v>
      </c>
      <c r="F6825" s="73"/>
      <c r="G6825" s="72">
        <f t="shared" ref="G6825:G6828" si="1132">ROUND(E6825*F6825,2)</f>
        <v>0</v>
      </c>
      <c r="H6825" s="74"/>
    </row>
    <row r="6826" ht="10.5" customHeight="1">
      <c r="A6826" s="61"/>
      <c r="B6826" s="70" t="s">
        <v>7969</v>
      </c>
      <c r="C6826" s="70" t="s">
        <v>557</v>
      </c>
      <c r="D6826" s="71" t="s">
        <v>311</v>
      </c>
      <c r="E6826" s="72">
        <v>1.0</v>
      </c>
      <c r="F6826" s="73"/>
      <c r="G6826" s="72">
        <f t="shared" si="1132"/>
        <v>0</v>
      </c>
      <c r="H6826" s="61"/>
    </row>
    <row r="6827" ht="10.5" customHeight="1">
      <c r="A6827" s="61"/>
      <c r="B6827" s="70" t="s">
        <v>7970</v>
      </c>
      <c r="C6827" s="70" t="s">
        <v>559</v>
      </c>
      <c r="D6827" s="71" t="s">
        <v>311</v>
      </c>
      <c r="E6827" s="72">
        <v>1.0</v>
      </c>
      <c r="F6827" s="73"/>
      <c r="G6827" s="72">
        <f t="shared" si="1132"/>
        <v>0</v>
      </c>
      <c r="H6827" s="74"/>
    </row>
    <row r="6828" ht="10.5" customHeight="1">
      <c r="A6828" s="61"/>
      <c r="B6828" s="70" t="s">
        <v>7971</v>
      </c>
      <c r="C6828" s="70" t="s">
        <v>561</v>
      </c>
      <c r="D6828" s="71" t="s">
        <v>311</v>
      </c>
      <c r="E6828" s="72">
        <v>1.0</v>
      </c>
      <c r="F6828" s="73"/>
      <c r="G6828" s="72">
        <f t="shared" si="1132"/>
        <v>0</v>
      </c>
      <c r="H6828" s="61"/>
    </row>
    <row r="6829" ht="10.5" customHeight="1">
      <c r="A6829" s="61"/>
      <c r="B6829" s="84" t="s">
        <v>7972</v>
      </c>
      <c r="C6829" s="85" t="s">
        <v>563</v>
      </c>
      <c r="D6829" s="49"/>
      <c r="E6829" s="49"/>
      <c r="F6829" s="49"/>
      <c r="G6829" s="98">
        <f>SUM(G6830:G6833)</f>
        <v>0</v>
      </c>
      <c r="H6829" s="74"/>
    </row>
    <row r="6830" ht="10.5" customHeight="1">
      <c r="A6830" s="61"/>
      <c r="B6830" s="70" t="s">
        <v>7973</v>
      </c>
      <c r="C6830" s="70" t="s">
        <v>7974</v>
      </c>
      <c r="D6830" s="71" t="s">
        <v>311</v>
      </c>
      <c r="E6830" s="72">
        <v>1.0</v>
      </c>
      <c r="F6830" s="73"/>
      <c r="G6830" s="72">
        <f t="shared" ref="G6830:G6833" si="1133">ROUND(E6830*F6830,2)</f>
        <v>0</v>
      </c>
      <c r="H6830" s="61"/>
    </row>
    <row r="6831" ht="10.5" customHeight="1">
      <c r="A6831" s="61"/>
      <c r="B6831" s="70" t="s">
        <v>7975</v>
      </c>
      <c r="C6831" s="70" t="s">
        <v>567</v>
      </c>
      <c r="D6831" s="71" t="s">
        <v>311</v>
      </c>
      <c r="E6831" s="72">
        <v>1.0</v>
      </c>
      <c r="F6831" s="73"/>
      <c r="G6831" s="72">
        <f t="shared" si="1133"/>
        <v>0</v>
      </c>
      <c r="H6831" s="91"/>
    </row>
    <row r="6832" ht="10.5" customHeight="1">
      <c r="A6832" s="61"/>
      <c r="B6832" s="70" t="s">
        <v>7976</v>
      </c>
      <c r="C6832" s="70" t="s">
        <v>569</v>
      </c>
      <c r="D6832" s="71" t="s">
        <v>311</v>
      </c>
      <c r="E6832" s="72">
        <v>1.0</v>
      </c>
      <c r="F6832" s="73"/>
      <c r="G6832" s="72">
        <f t="shared" si="1133"/>
        <v>0</v>
      </c>
      <c r="H6832" s="74"/>
    </row>
    <row r="6833" ht="10.5" customHeight="1">
      <c r="A6833" s="61"/>
      <c r="B6833" s="70" t="s">
        <v>7977</v>
      </c>
      <c r="C6833" s="70" t="s">
        <v>571</v>
      </c>
      <c r="D6833" s="71" t="s">
        <v>311</v>
      </c>
      <c r="E6833" s="72">
        <v>1.0</v>
      </c>
      <c r="F6833" s="73"/>
      <c r="G6833" s="72">
        <f t="shared" si="1133"/>
        <v>0</v>
      </c>
      <c r="H6833" s="61"/>
    </row>
    <row r="6834" ht="10.5" customHeight="1">
      <c r="A6834" s="61"/>
      <c r="B6834" s="79" t="s">
        <v>7978</v>
      </c>
      <c r="C6834" s="83" t="s">
        <v>405</v>
      </c>
      <c r="D6834" s="49"/>
      <c r="E6834" s="49"/>
      <c r="F6834" s="49"/>
      <c r="G6834" s="99">
        <f>SUM(G6835:G6837)</f>
        <v>0</v>
      </c>
      <c r="H6834" s="91"/>
    </row>
    <row r="6835" ht="10.5" customHeight="1">
      <c r="A6835" s="61"/>
      <c r="B6835" s="70" t="s">
        <v>7979</v>
      </c>
      <c r="C6835" s="70" t="s">
        <v>576</v>
      </c>
      <c r="D6835" s="71" t="s">
        <v>311</v>
      </c>
      <c r="E6835" s="72">
        <v>1.0</v>
      </c>
      <c r="F6835" s="73"/>
      <c r="G6835" s="72">
        <f t="shared" ref="G6835:G6837" si="1134">ROUND(E6835*F6835,2)</f>
        <v>0</v>
      </c>
      <c r="H6835" s="61"/>
    </row>
    <row r="6836" ht="10.5" customHeight="1">
      <c r="A6836" s="61"/>
      <c r="B6836" s="70" t="s">
        <v>7980</v>
      </c>
      <c r="C6836" s="70" t="s">
        <v>578</v>
      </c>
      <c r="D6836" s="71" t="s">
        <v>311</v>
      </c>
      <c r="E6836" s="72">
        <v>1.0</v>
      </c>
      <c r="F6836" s="73"/>
      <c r="G6836" s="72">
        <f t="shared" si="1134"/>
        <v>0</v>
      </c>
      <c r="H6836" s="92"/>
    </row>
    <row r="6837" ht="10.5" customHeight="1">
      <c r="A6837" s="61"/>
      <c r="B6837" s="70" t="s">
        <v>7981</v>
      </c>
      <c r="C6837" s="70" t="s">
        <v>7982</v>
      </c>
      <c r="D6837" s="71" t="s">
        <v>322</v>
      </c>
      <c r="E6837" s="72">
        <v>1.0</v>
      </c>
      <c r="F6837" s="73"/>
      <c r="G6837" s="72">
        <f t="shared" si="1134"/>
        <v>0</v>
      </c>
      <c r="H6837" s="61"/>
    </row>
    <row r="6838" ht="10.5" customHeight="1">
      <c r="A6838" s="61"/>
      <c r="B6838" s="79" t="s">
        <v>7983</v>
      </c>
      <c r="C6838" s="83" t="s">
        <v>580</v>
      </c>
      <c r="D6838" s="49"/>
      <c r="E6838" s="49"/>
      <c r="F6838" s="49"/>
      <c r="G6838" s="99">
        <f>SUM(G6839:G6845)</f>
        <v>0</v>
      </c>
      <c r="H6838" s="74"/>
    </row>
    <row r="6839" ht="10.5" customHeight="1">
      <c r="A6839" s="61"/>
      <c r="B6839" s="70" t="s">
        <v>7984</v>
      </c>
      <c r="C6839" s="70" t="s">
        <v>582</v>
      </c>
      <c r="D6839" s="71" t="s">
        <v>413</v>
      </c>
      <c r="E6839" s="72">
        <v>15.85</v>
      </c>
      <c r="F6839" s="73"/>
      <c r="G6839" s="72">
        <f t="shared" ref="G6839:G6845" si="1135">ROUND(E6839*F6839,2)</f>
        <v>0</v>
      </c>
      <c r="H6839" s="61"/>
    </row>
    <row r="6840" ht="10.5" customHeight="1">
      <c r="A6840" s="61"/>
      <c r="B6840" s="70" t="s">
        <v>7985</v>
      </c>
      <c r="C6840" s="70" t="s">
        <v>584</v>
      </c>
      <c r="D6840" s="71" t="s">
        <v>413</v>
      </c>
      <c r="E6840" s="72">
        <v>5.55</v>
      </c>
      <c r="F6840" s="73"/>
      <c r="G6840" s="72">
        <f t="shared" si="1135"/>
        <v>0</v>
      </c>
      <c r="H6840" s="74"/>
    </row>
    <row r="6841" ht="10.5" customHeight="1">
      <c r="A6841" s="61"/>
      <c r="B6841" s="70" t="s">
        <v>7986</v>
      </c>
      <c r="C6841" s="70" t="s">
        <v>1255</v>
      </c>
      <c r="D6841" s="71" t="s">
        <v>413</v>
      </c>
      <c r="E6841" s="72">
        <v>2.94</v>
      </c>
      <c r="F6841" s="73"/>
      <c r="G6841" s="72">
        <f t="shared" si="1135"/>
        <v>0</v>
      </c>
      <c r="H6841" s="61"/>
    </row>
    <row r="6842" ht="10.5" customHeight="1">
      <c r="A6842" s="61"/>
      <c r="B6842" s="70" t="s">
        <v>7987</v>
      </c>
      <c r="C6842" s="70" t="s">
        <v>588</v>
      </c>
      <c r="D6842" s="71" t="s">
        <v>408</v>
      </c>
      <c r="E6842" s="72">
        <v>34.82</v>
      </c>
      <c r="F6842" s="73"/>
      <c r="G6842" s="72">
        <f t="shared" si="1135"/>
        <v>0</v>
      </c>
      <c r="H6842" s="74"/>
    </row>
    <row r="6843" ht="10.5" customHeight="1">
      <c r="A6843" s="61"/>
      <c r="B6843" s="70" t="s">
        <v>7988</v>
      </c>
      <c r="C6843" s="70" t="s">
        <v>590</v>
      </c>
      <c r="D6843" s="71" t="s">
        <v>311</v>
      </c>
      <c r="E6843" s="72">
        <v>4.0</v>
      </c>
      <c r="F6843" s="73"/>
      <c r="G6843" s="72">
        <f t="shared" si="1135"/>
        <v>0</v>
      </c>
      <c r="H6843" s="61"/>
    </row>
    <row r="6844" ht="10.5" customHeight="1">
      <c r="A6844" s="61"/>
      <c r="B6844" s="70" t="s">
        <v>7989</v>
      </c>
      <c r="C6844" s="70" t="s">
        <v>592</v>
      </c>
      <c r="D6844" s="71" t="s">
        <v>311</v>
      </c>
      <c r="E6844" s="72">
        <v>4.0</v>
      </c>
      <c r="F6844" s="73"/>
      <c r="G6844" s="72">
        <f t="shared" si="1135"/>
        <v>0</v>
      </c>
      <c r="H6844" s="92"/>
    </row>
    <row r="6845" ht="10.5" customHeight="1">
      <c r="A6845" s="61"/>
      <c r="B6845" s="70" t="s">
        <v>7990</v>
      </c>
      <c r="C6845" s="70" t="s">
        <v>594</v>
      </c>
      <c r="D6845" s="71" t="s">
        <v>413</v>
      </c>
      <c r="E6845" s="72">
        <v>59.17</v>
      </c>
      <c r="F6845" s="73"/>
      <c r="G6845" s="72">
        <f t="shared" si="1135"/>
        <v>0</v>
      </c>
      <c r="H6845" s="61"/>
    </row>
    <row r="6846" ht="12.75" customHeight="1">
      <c r="A6846" s="61"/>
      <c r="B6846" s="79" t="s">
        <v>7991</v>
      </c>
      <c r="C6846" s="83" t="s">
        <v>7992</v>
      </c>
      <c r="D6846" s="49"/>
      <c r="E6846" s="49"/>
      <c r="F6846" s="49"/>
      <c r="G6846" s="81">
        <f>+G6847+G6852+G6854+G6874+G6882+G6886+G6888</f>
        <v>0</v>
      </c>
      <c r="H6846" s="74"/>
    </row>
    <row r="6847" ht="10.5" customHeight="1">
      <c r="A6847" s="61"/>
      <c r="B6847" s="84" t="s">
        <v>7993</v>
      </c>
      <c r="C6847" s="85" t="s">
        <v>410</v>
      </c>
      <c r="D6847" s="49"/>
      <c r="E6847" s="49"/>
      <c r="F6847" s="49"/>
      <c r="G6847" s="98">
        <f>SUM(G6848:G6851)</f>
        <v>0</v>
      </c>
      <c r="H6847" s="61"/>
    </row>
    <row r="6848" ht="10.5" customHeight="1">
      <c r="A6848" s="61"/>
      <c r="B6848" s="70" t="s">
        <v>7994</v>
      </c>
      <c r="C6848" s="70" t="s">
        <v>412</v>
      </c>
      <c r="D6848" s="71" t="s">
        <v>413</v>
      </c>
      <c r="E6848" s="72">
        <v>64.93</v>
      </c>
      <c r="F6848" s="73"/>
      <c r="G6848" s="72">
        <f t="shared" ref="G6848:G6851" si="1136">ROUND(E6848*F6848,2)</f>
        <v>0</v>
      </c>
      <c r="H6848" s="61"/>
    </row>
    <row r="6849" ht="10.5" customHeight="1">
      <c r="A6849" s="61"/>
      <c r="B6849" s="70" t="s">
        <v>7995</v>
      </c>
      <c r="C6849" s="70" t="s">
        <v>417</v>
      </c>
      <c r="D6849" s="71" t="s">
        <v>408</v>
      </c>
      <c r="E6849" s="72">
        <v>147.56</v>
      </c>
      <c r="F6849" s="73"/>
      <c r="G6849" s="72">
        <f t="shared" si="1136"/>
        <v>0</v>
      </c>
      <c r="H6849" s="74"/>
    </row>
    <row r="6850" ht="10.5" customHeight="1">
      <c r="A6850" s="61"/>
      <c r="B6850" s="70" t="s">
        <v>7996</v>
      </c>
      <c r="C6850" s="70" t="s">
        <v>425</v>
      </c>
      <c r="D6850" s="71" t="s">
        <v>413</v>
      </c>
      <c r="E6850" s="72">
        <v>64.93</v>
      </c>
      <c r="F6850" s="73"/>
      <c r="G6850" s="72">
        <f t="shared" si="1136"/>
        <v>0</v>
      </c>
      <c r="H6850" s="61"/>
    </row>
    <row r="6851" ht="10.5" customHeight="1">
      <c r="A6851" s="61"/>
      <c r="B6851" s="70" t="s">
        <v>7997</v>
      </c>
      <c r="C6851" s="70" t="s">
        <v>4928</v>
      </c>
      <c r="D6851" s="71" t="s">
        <v>525</v>
      </c>
      <c r="E6851" s="72">
        <v>43.04</v>
      </c>
      <c r="F6851" s="73"/>
      <c r="G6851" s="72">
        <f t="shared" si="1136"/>
        <v>0</v>
      </c>
      <c r="H6851" s="74"/>
    </row>
    <row r="6852" ht="10.5" customHeight="1">
      <c r="A6852" s="61"/>
      <c r="B6852" s="84" t="s">
        <v>7998</v>
      </c>
      <c r="C6852" s="85" t="s">
        <v>427</v>
      </c>
      <c r="D6852" s="49"/>
      <c r="E6852" s="49"/>
      <c r="F6852" s="49"/>
      <c r="G6852" s="98">
        <f>SUM(G6853)</f>
        <v>0</v>
      </c>
      <c r="H6852" s="61"/>
    </row>
    <row r="6853" ht="10.5" customHeight="1">
      <c r="A6853" s="61"/>
      <c r="B6853" s="70" t="s">
        <v>7999</v>
      </c>
      <c r="C6853" s="70" t="s">
        <v>429</v>
      </c>
      <c r="D6853" s="71" t="s">
        <v>413</v>
      </c>
      <c r="E6853" s="72">
        <v>14.76</v>
      </c>
      <c r="F6853" s="73"/>
      <c r="G6853" s="72">
        <f>ROUND(E6853*F6853,2)</f>
        <v>0</v>
      </c>
      <c r="H6853" s="92"/>
    </row>
    <row r="6854" ht="14.25" customHeight="1">
      <c r="A6854" s="61"/>
      <c r="B6854" s="84" t="s">
        <v>8000</v>
      </c>
      <c r="C6854" s="85" t="s">
        <v>439</v>
      </c>
      <c r="D6854" s="49"/>
      <c r="E6854" s="49"/>
      <c r="F6854" s="49"/>
      <c r="G6854" s="97">
        <f>+G6855+G6859+G6862+G6866+G6870</f>
        <v>0</v>
      </c>
      <c r="H6854" s="61"/>
    </row>
    <row r="6855" ht="10.5" customHeight="1">
      <c r="A6855" s="61"/>
      <c r="B6855" s="88" t="s">
        <v>8001</v>
      </c>
      <c r="C6855" s="89" t="s">
        <v>705</v>
      </c>
      <c r="D6855" s="49"/>
      <c r="E6855" s="49"/>
      <c r="F6855" s="49"/>
      <c r="G6855" s="90">
        <f>SUM(G6856:G6858)</f>
        <v>0</v>
      </c>
      <c r="H6855" s="74"/>
    </row>
    <row r="6856" ht="10.5" customHeight="1">
      <c r="A6856" s="61"/>
      <c r="B6856" s="70" t="s">
        <v>8002</v>
      </c>
      <c r="C6856" s="70" t="s">
        <v>2764</v>
      </c>
      <c r="D6856" s="71" t="s">
        <v>413</v>
      </c>
      <c r="E6856" s="72">
        <v>57.34</v>
      </c>
      <c r="F6856" s="73"/>
      <c r="G6856" s="72">
        <f t="shared" ref="G6856:G6858" si="1137">ROUND(E6856*F6856,2)</f>
        <v>0</v>
      </c>
      <c r="H6856" s="61"/>
    </row>
    <row r="6857" ht="10.5" customHeight="1">
      <c r="A6857" s="61"/>
      <c r="B6857" s="70" t="s">
        <v>8003</v>
      </c>
      <c r="C6857" s="70" t="s">
        <v>2766</v>
      </c>
      <c r="D6857" s="71" t="s">
        <v>408</v>
      </c>
      <c r="E6857" s="72">
        <v>33.05</v>
      </c>
      <c r="F6857" s="73"/>
      <c r="G6857" s="72">
        <f t="shared" si="1137"/>
        <v>0</v>
      </c>
      <c r="H6857" s="61"/>
    </row>
    <row r="6858" ht="10.5" customHeight="1">
      <c r="A6858" s="61"/>
      <c r="B6858" s="70" t="s">
        <v>8004</v>
      </c>
      <c r="C6858" s="70" t="s">
        <v>709</v>
      </c>
      <c r="D6858" s="71" t="s">
        <v>446</v>
      </c>
      <c r="E6858" s="72">
        <v>4760.95</v>
      </c>
      <c r="F6858" s="73"/>
      <c r="G6858" s="72">
        <f t="shared" si="1137"/>
        <v>0</v>
      </c>
      <c r="H6858" s="74"/>
    </row>
    <row r="6859" ht="10.5" customHeight="1">
      <c r="A6859" s="61"/>
      <c r="B6859" s="88" t="s">
        <v>8005</v>
      </c>
      <c r="C6859" s="89" t="s">
        <v>2769</v>
      </c>
      <c r="D6859" s="49"/>
      <c r="E6859" s="49"/>
      <c r="F6859" s="49"/>
      <c r="G6859" s="90">
        <f>SUM(G6860:G6861)</f>
        <v>0</v>
      </c>
      <c r="H6859" s="61"/>
    </row>
    <row r="6860" ht="10.5" customHeight="1">
      <c r="A6860" s="61"/>
      <c r="B6860" s="70" t="s">
        <v>8006</v>
      </c>
      <c r="C6860" s="70" t="s">
        <v>614</v>
      </c>
      <c r="D6860" s="71" t="s">
        <v>413</v>
      </c>
      <c r="E6860" s="72">
        <v>16.62</v>
      </c>
      <c r="F6860" s="73"/>
      <c r="G6860" s="72">
        <f t="shared" ref="G6860:G6861" si="1138">ROUND(E6860*F6860,2)</f>
        <v>0</v>
      </c>
      <c r="H6860" s="61"/>
    </row>
    <row r="6861" ht="10.5" customHeight="1">
      <c r="A6861" s="61"/>
      <c r="B6861" s="70" t="s">
        <v>8007</v>
      </c>
      <c r="C6861" s="70" t="s">
        <v>470</v>
      </c>
      <c r="D6861" s="71" t="s">
        <v>446</v>
      </c>
      <c r="E6861" s="72">
        <v>1495.99</v>
      </c>
      <c r="F6861" s="73"/>
      <c r="G6861" s="72">
        <f t="shared" si="1138"/>
        <v>0</v>
      </c>
      <c r="H6861" s="74"/>
    </row>
    <row r="6862" ht="10.5" customHeight="1">
      <c r="A6862" s="61"/>
      <c r="B6862" s="88" t="s">
        <v>8008</v>
      </c>
      <c r="C6862" s="89" t="s">
        <v>2773</v>
      </c>
      <c r="D6862" s="49"/>
      <c r="E6862" s="49"/>
      <c r="F6862" s="49"/>
      <c r="G6862" s="90">
        <f>SUM(G6863:G6865)</f>
        <v>0</v>
      </c>
      <c r="H6862" s="61"/>
    </row>
    <row r="6863" ht="10.5" customHeight="1">
      <c r="A6863" s="61"/>
      <c r="B6863" s="70" t="s">
        <v>8009</v>
      </c>
      <c r="C6863" s="70" t="s">
        <v>619</v>
      </c>
      <c r="D6863" s="71" t="s">
        <v>413</v>
      </c>
      <c r="E6863" s="72">
        <v>90.17</v>
      </c>
      <c r="F6863" s="73"/>
      <c r="G6863" s="72">
        <f t="shared" ref="G6863:G6865" si="1139">ROUND(E6863*F6863,2)</f>
        <v>0</v>
      </c>
      <c r="H6863" s="61"/>
    </row>
    <row r="6864" ht="10.5" customHeight="1">
      <c r="A6864" s="61"/>
      <c r="B6864" s="70" t="s">
        <v>8010</v>
      </c>
      <c r="C6864" s="70" t="s">
        <v>621</v>
      </c>
      <c r="D6864" s="71" t="s">
        <v>408</v>
      </c>
      <c r="E6864" s="72">
        <v>517.5600000000001</v>
      </c>
      <c r="F6864" s="73"/>
      <c r="G6864" s="72">
        <f t="shared" si="1139"/>
        <v>0</v>
      </c>
      <c r="H6864" s="74"/>
    </row>
    <row r="6865" ht="10.5" customHeight="1">
      <c r="A6865" s="61"/>
      <c r="B6865" s="70" t="s">
        <v>8011</v>
      </c>
      <c r="C6865" s="70" t="s">
        <v>476</v>
      </c>
      <c r="D6865" s="71" t="s">
        <v>446</v>
      </c>
      <c r="E6865" s="72">
        <v>14696.12</v>
      </c>
      <c r="F6865" s="73"/>
      <c r="G6865" s="72">
        <f t="shared" si="1139"/>
        <v>0</v>
      </c>
      <c r="H6865" s="61"/>
    </row>
    <row r="6866" ht="10.5" customHeight="1">
      <c r="A6866" s="61"/>
      <c r="B6866" s="88" t="s">
        <v>8012</v>
      </c>
      <c r="C6866" s="89" t="s">
        <v>624</v>
      </c>
      <c r="D6866" s="49"/>
      <c r="E6866" s="49"/>
      <c r="F6866" s="49"/>
      <c r="G6866" s="90">
        <f>SUM(G6867:G6869)</f>
        <v>0</v>
      </c>
      <c r="H6866" s="74"/>
    </row>
    <row r="6867" ht="10.5" customHeight="1">
      <c r="A6867" s="61"/>
      <c r="B6867" s="70" t="s">
        <v>8013</v>
      </c>
      <c r="C6867" s="70" t="s">
        <v>626</v>
      </c>
      <c r="D6867" s="71" t="s">
        <v>413</v>
      </c>
      <c r="E6867" s="72">
        <v>8.8</v>
      </c>
      <c r="F6867" s="73"/>
      <c r="G6867" s="72">
        <f t="shared" ref="G6867:G6869" si="1140">ROUND(E6867*F6867,2)</f>
        <v>0</v>
      </c>
      <c r="H6867" s="61"/>
    </row>
    <row r="6868" ht="10.5" customHeight="1">
      <c r="A6868" s="61"/>
      <c r="B6868" s="70" t="s">
        <v>8014</v>
      </c>
      <c r="C6868" s="70" t="s">
        <v>628</v>
      </c>
      <c r="D6868" s="71" t="s">
        <v>408</v>
      </c>
      <c r="E6868" s="72">
        <v>54.42</v>
      </c>
      <c r="F6868" s="73"/>
      <c r="G6868" s="72">
        <f t="shared" si="1140"/>
        <v>0</v>
      </c>
      <c r="H6868" s="74"/>
    </row>
    <row r="6869" ht="10.5" customHeight="1">
      <c r="A6869" s="61"/>
      <c r="B6869" s="70" t="s">
        <v>8015</v>
      </c>
      <c r="C6869" s="70" t="s">
        <v>445</v>
      </c>
      <c r="D6869" s="71" t="s">
        <v>446</v>
      </c>
      <c r="E6869" s="72">
        <v>677.39</v>
      </c>
      <c r="F6869" s="73"/>
      <c r="G6869" s="72">
        <f t="shared" si="1140"/>
        <v>0</v>
      </c>
      <c r="H6869" s="61"/>
    </row>
    <row r="6870" ht="10.5" customHeight="1">
      <c r="A6870" s="61"/>
      <c r="B6870" s="88" t="s">
        <v>8016</v>
      </c>
      <c r="C6870" s="89" t="s">
        <v>2782</v>
      </c>
      <c r="D6870" s="49"/>
      <c r="E6870" s="49"/>
      <c r="F6870" s="49"/>
      <c r="G6870" s="90">
        <f>SUM(G6871:G6873)</f>
        <v>0</v>
      </c>
      <c r="H6870" s="74"/>
    </row>
    <row r="6871" ht="10.5" customHeight="1">
      <c r="A6871" s="61"/>
      <c r="B6871" s="70" t="s">
        <v>8017</v>
      </c>
      <c r="C6871" s="70" t="s">
        <v>2784</v>
      </c>
      <c r="D6871" s="71" t="s">
        <v>413</v>
      </c>
      <c r="E6871" s="72">
        <v>15.370000000000001</v>
      </c>
      <c r="F6871" s="73"/>
      <c r="G6871" s="72">
        <f t="shared" ref="G6871:G6873" si="1141">ROUND(E6871*F6871,2)</f>
        <v>0</v>
      </c>
      <c r="H6871" s="61"/>
    </row>
    <row r="6872" ht="10.5" customHeight="1">
      <c r="A6872" s="61"/>
      <c r="B6872" s="70" t="s">
        <v>8018</v>
      </c>
      <c r="C6872" s="70" t="s">
        <v>2786</v>
      </c>
      <c r="D6872" s="71" t="s">
        <v>408</v>
      </c>
      <c r="E6872" s="72">
        <v>121.94</v>
      </c>
      <c r="F6872" s="73"/>
      <c r="G6872" s="72">
        <f t="shared" si="1141"/>
        <v>0</v>
      </c>
      <c r="H6872" s="74"/>
    </row>
    <row r="6873" ht="10.5" customHeight="1">
      <c r="A6873" s="61"/>
      <c r="B6873" s="70" t="s">
        <v>8019</v>
      </c>
      <c r="C6873" s="70" t="s">
        <v>2788</v>
      </c>
      <c r="D6873" s="71" t="s">
        <v>446</v>
      </c>
      <c r="E6873" s="72">
        <v>1429.45</v>
      </c>
      <c r="F6873" s="73"/>
      <c r="G6873" s="72">
        <f t="shared" si="1141"/>
        <v>0</v>
      </c>
      <c r="H6873" s="61"/>
    </row>
    <row r="6874" ht="10.5" customHeight="1">
      <c r="A6874" s="61"/>
      <c r="B6874" s="84" t="s">
        <v>8020</v>
      </c>
      <c r="C6874" s="85" t="s">
        <v>522</v>
      </c>
      <c r="D6874" s="49"/>
      <c r="E6874" s="49"/>
      <c r="F6874" s="49"/>
      <c r="G6874" s="98">
        <f>SUM(G6875:G6881)</f>
        <v>0</v>
      </c>
      <c r="H6874" s="74"/>
    </row>
    <row r="6875" ht="10.5" customHeight="1">
      <c r="A6875" s="61"/>
      <c r="B6875" s="70" t="s">
        <v>8021</v>
      </c>
      <c r="C6875" s="70" t="s">
        <v>531</v>
      </c>
      <c r="D6875" s="71" t="s">
        <v>408</v>
      </c>
      <c r="E6875" s="72">
        <v>726.97</v>
      </c>
      <c r="F6875" s="73"/>
      <c r="G6875" s="72">
        <f t="shared" ref="G6875:G6881" si="1142">ROUND(E6875*F6875,2)</f>
        <v>0</v>
      </c>
      <c r="H6875" s="61"/>
    </row>
    <row r="6876" ht="10.5" customHeight="1">
      <c r="A6876" s="61"/>
      <c r="B6876" s="70" t="s">
        <v>8022</v>
      </c>
      <c r="C6876" s="70" t="s">
        <v>4964</v>
      </c>
      <c r="D6876" s="71" t="s">
        <v>525</v>
      </c>
      <c r="E6876" s="72">
        <v>77.79</v>
      </c>
      <c r="F6876" s="73"/>
      <c r="G6876" s="72">
        <f t="shared" si="1142"/>
        <v>0</v>
      </c>
      <c r="H6876" s="92"/>
    </row>
    <row r="6877" ht="10.5" customHeight="1">
      <c r="A6877" s="61"/>
      <c r="B6877" s="70" t="s">
        <v>8023</v>
      </c>
      <c r="C6877" s="70" t="s">
        <v>638</v>
      </c>
      <c r="D6877" s="71" t="s">
        <v>525</v>
      </c>
      <c r="E6877" s="72">
        <v>9.61</v>
      </c>
      <c r="F6877" s="73"/>
      <c r="G6877" s="72">
        <f t="shared" si="1142"/>
        <v>0</v>
      </c>
      <c r="H6877" s="61"/>
    </row>
    <row r="6878" ht="10.5" customHeight="1">
      <c r="A6878" s="61"/>
      <c r="B6878" s="70" t="s">
        <v>8024</v>
      </c>
      <c r="C6878" s="70" t="s">
        <v>4059</v>
      </c>
      <c r="D6878" s="71" t="s">
        <v>525</v>
      </c>
      <c r="E6878" s="72">
        <v>2.71</v>
      </c>
      <c r="F6878" s="73"/>
      <c r="G6878" s="72">
        <f t="shared" si="1142"/>
        <v>0</v>
      </c>
      <c r="H6878" s="74"/>
    </row>
    <row r="6879" ht="10.5" customHeight="1">
      <c r="A6879" s="61"/>
      <c r="B6879" s="70" t="s">
        <v>8025</v>
      </c>
      <c r="C6879" s="70" t="s">
        <v>642</v>
      </c>
      <c r="D6879" s="71" t="s">
        <v>311</v>
      </c>
      <c r="E6879" s="72">
        <v>1.0</v>
      </c>
      <c r="F6879" s="73"/>
      <c r="G6879" s="72">
        <f t="shared" si="1142"/>
        <v>0</v>
      </c>
      <c r="H6879" s="61"/>
    </row>
    <row r="6880" ht="10.5" customHeight="1">
      <c r="A6880" s="61"/>
      <c r="B6880" s="70" t="s">
        <v>8026</v>
      </c>
      <c r="C6880" s="70" t="s">
        <v>817</v>
      </c>
      <c r="D6880" s="71" t="s">
        <v>525</v>
      </c>
      <c r="E6880" s="72">
        <v>3.1</v>
      </c>
      <c r="F6880" s="73"/>
      <c r="G6880" s="72">
        <f t="shared" si="1142"/>
        <v>0</v>
      </c>
      <c r="H6880" s="74"/>
    </row>
    <row r="6881" ht="10.5" customHeight="1">
      <c r="A6881" s="61"/>
      <c r="B6881" s="70" t="s">
        <v>8027</v>
      </c>
      <c r="C6881" s="70" t="s">
        <v>644</v>
      </c>
      <c r="D6881" s="71" t="s">
        <v>311</v>
      </c>
      <c r="E6881" s="72">
        <v>4.0</v>
      </c>
      <c r="F6881" s="73"/>
      <c r="G6881" s="72">
        <f t="shared" si="1142"/>
        <v>0</v>
      </c>
      <c r="H6881" s="61"/>
    </row>
    <row r="6882" ht="10.5" customHeight="1">
      <c r="A6882" s="61"/>
      <c r="B6882" s="84" t="s">
        <v>8028</v>
      </c>
      <c r="C6882" s="85" t="s">
        <v>484</v>
      </c>
      <c r="D6882" s="49"/>
      <c r="E6882" s="49"/>
      <c r="F6882" s="49"/>
      <c r="G6882" s="98">
        <f>SUM(G6883:G6885)</f>
        <v>0</v>
      </c>
      <c r="H6882" s="74"/>
    </row>
    <row r="6883" ht="10.5" customHeight="1">
      <c r="A6883" s="61"/>
      <c r="B6883" s="70" t="s">
        <v>8029</v>
      </c>
      <c r="C6883" s="70" t="s">
        <v>647</v>
      </c>
      <c r="D6883" s="71" t="s">
        <v>408</v>
      </c>
      <c r="E6883" s="72">
        <v>66.48</v>
      </c>
      <c r="F6883" s="73"/>
      <c r="G6883" s="72">
        <f t="shared" ref="G6883:G6885" si="1143">ROUND(E6883*F6883,2)</f>
        <v>0</v>
      </c>
      <c r="H6883" s="61"/>
    </row>
    <row r="6884" ht="10.5" customHeight="1">
      <c r="A6884" s="61"/>
      <c r="B6884" s="70" t="s">
        <v>8030</v>
      </c>
      <c r="C6884" s="70" t="s">
        <v>488</v>
      </c>
      <c r="D6884" s="71" t="s">
        <v>408</v>
      </c>
      <c r="E6884" s="72">
        <v>249.95000000000002</v>
      </c>
      <c r="F6884" s="73"/>
      <c r="G6884" s="72">
        <f t="shared" si="1143"/>
        <v>0</v>
      </c>
      <c r="H6884" s="92"/>
    </row>
    <row r="6885" ht="10.5" customHeight="1">
      <c r="A6885" s="61"/>
      <c r="B6885" s="70" t="s">
        <v>8031</v>
      </c>
      <c r="C6885" s="70" t="s">
        <v>2799</v>
      </c>
      <c r="D6885" s="71" t="s">
        <v>408</v>
      </c>
      <c r="E6885" s="72">
        <v>121.94</v>
      </c>
      <c r="F6885" s="73"/>
      <c r="G6885" s="72">
        <f t="shared" si="1143"/>
        <v>0</v>
      </c>
      <c r="H6885" s="61"/>
    </row>
    <row r="6886" ht="10.5" customHeight="1">
      <c r="A6886" s="61"/>
      <c r="B6886" s="84" t="s">
        <v>8032</v>
      </c>
      <c r="C6886" s="85" t="s">
        <v>516</v>
      </c>
      <c r="D6886" s="49"/>
      <c r="E6886" s="49"/>
      <c r="F6886" s="49"/>
      <c r="G6886" s="98">
        <f>SUM(G6887)</f>
        <v>0</v>
      </c>
      <c r="H6886" s="74"/>
    </row>
    <row r="6887" ht="10.5" customHeight="1">
      <c r="A6887" s="61"/>
      <c r="B6887" s="70" t="s">
        <v>8033</v>
      </c>
      <c r="C6887" s="70" t="s">
        <v>653</v>
      </c>
      <c r="D6887" s="71" t="s">
        <v>408</v>
      </c>
      <c r="E6887" s="72">
        <v>428.99</v>
      </c>
      <c r="F6887" s="73"/>
      <c r="G6887" s="72">
        <f>ROUND(E6887*F6887,2)</f>
        <v>0</v>
      </c>
      <c r="H6887" s="61"/>
    </row>
    <row r="6888" ht="10.5" customHeight="1">
      <c r="A6888" s="61"/>
      <c r="B6888" s="84" t="s">
        <v>8034</v>
      </c>
      <c r="C6888" s="85" t="s">
        <v>655</v>
      </c>
      <c r="D6888" s="49"/>
      <c r="E6888" s="49"/>
      <c r="F6888" s="49"/>
      <c r="G6888" s="98">
        <f>SUM(G6889:G6892)</f>
        <v>0</v>
      </c>
      <c r="H6888" s="74"/>
    </row>
    <row r="6889" ht="10.5" customHeight="1">
      <c r="A6889" s="61"/>
      <c r="B6889" s="70" t="s">
        <v>8035</v>
      </c>
      <c r="C6889" s="70" t="s">
        <v>657</v>
      </c>
      <c r="D6889" s="71" t="s">
        <v>413</v>
      </c>
      <c r="E6889" s="72">
        <v>650.0</v>
      </c>
      <c r="F6889" s="73"/>
      <c r="G6889" s="72">
        <f t="shared" ref="G6889:G6892" si="1144">ROUND(E6889*F6889,2)</f>
        <v>0</v>
      </c>
      <c r="H6889" s="61"/>
    </row>
    <row r="6890" ht="10.5" customHeight="1">
      <c r="A6890" s="61"/>
      <c r="B6890" s="70" t="s">
        <v>8036</v>
      </c>
      <c r="C6890" s="70" t="s">
        <v>659</v>
      </c>
      <c r="D6890" s="71" t="s">
        <v>413</v>
      </c>
      <c r="E6890" s="72">
        <v>650.0</v>
      </c>
      <c r="F6890" s="73"/>
      <c r="G6890" s="72">
        <f t="shared" si="1144"/>
        <v>0</v>
      </c>
      <c r="H6890" s="61"/>
    </row>
    <row r="6891" ht="10.5" customHeight="1">
      <c r="A6891" s="61"/>
      <c r="B6891" s="70" t="s">
        <v>8037</v>
      </c>
      <c r="C6891" s="70" t="s">
        <v>661</v>
      </c>
      <c r="D6891" s="71" t="s">
        <v>408</v>
      </c>
      <c r="E6891" s="72">
        <v>455.32</v>
      </c>
      <c r="F6891" s="73"/>
      <c r="G6891" s="72">
        <f t="shared" si="1144"/>
        <v>0</v>
      </c>
      <c r="H6891" s="74"/>
    </row>
    <row r="6892" ht="10.5" customHeight="1">
      <c r="A6892" s="61"/>
      <c r="B6892" s="70" t="s">
        <v>8038</v>
      </c>
      <c r="C6892" s="70" t="s">
        <v>529</v>
      </c>
      <c r="D6892" s="71" t="s">
        <v>311</v>
      </c>
      <c r="E6892" s="72">
        <v>68.0</v>
      </c>
      <c r="F6892" s="73"/>
      <c r="G6892" s="72">
        <f t="shared" si="1144"/>
        <v>0</v>
      </c>
      <c r="H6892" s="61"/>
    </row>
    <row r="6893" ht="13.5" customHeight="1">
      <c r="A6893" s="61"/>
      <c r="B6893" s="79" t="s">
        <v>8039</v>
      </c>
      <c r="C6893" s="83" t="s">
        <v>8040</v>
      </c>
      <c r="D6893" s="49"/>
      <c r="E6893" s="49"/>
      <c r="F6893" s="49"/>
      <c r="G6893" s="81">
        <f>+G6894+G6897+G6909+G6914+G6920+G6947+G6949+G6955+G6959+G6961+G6969+G6974+G6980</f>
        <v>0</v>
      </c>
      <c r="H6893" s="61"/>
    </row>
    <row r="6894" ht="10.5" customHeight="1">
      <c r="A6894" s="61"/>
      <c r="B6894" s="84" t="s">
        <v>8041</v>
      </c>
      <c r="C6894" s="85" t="s">
        <v>405</v>
      </c>
      <c r="D6894" s="49"/>
      <c r="E6894" s="49"/>
      <c r="F6894" s="49"/>
      <c r="G6894" s="98">
        <f>SUM(G6895:G6896)</f>
        <v>0</v>
      </c>
      <c r="H6894" s="74"/>
    </row>
    <row r="6895" ht="10.5" customHeight="1">
      <c r="A6895" s="61"/>
      <c r="B6895" s="70" t="s">
        <v>8042</v>
      </c>
      <c r="C6895" s="70" t="s">
        <v>667</v>
      </c>
      <c r="D6895" s="71" t="s">
        <v>408</v>
      </c>
      <c r="E6895" s="72">
        <v>41.980000000000004</v>
      </c>
      <c r="F6895" s="73"/>
      <c r="G6895" s="72">
        <f t="shared" ref="G6895:G6896" si="1145">ROUND(E6895*F6895,2)</f>
        <v>0</v>
      </c>
      <c r="H6895" s="61"/>
    </row>
    <row r="6896" ht="10.5" customHeight="1">
      <c r="A6896" s="61"/>
      <c r="B6896" s="70" t="s">
        <v>8043</v>
      </c>
      <c r="C6896" s="70" t="s">
        <v>669</v>
      </c>
      <c r="D6896" s="71" t="s">
        <v>408</v>
      </c>
      <c r="E6896" s="72">
        <v>41.980000000000004</v>
      </c>
      <c r="F6896" s="73"/>
      <c r="G6896" s="72">
        <f t="shared" si="1145"/>
        <v>0</v>
      </c>
      <c r="H6896" s="74"/>
    </row>
    <row r="6897" ht="10.5" customHeight="1">
      <c r="A6897" s="61"/>
      <c r="B6897" s="84" t="s">
        <v>8044</v>
      </c>
      <c r="C6897" s="85" t="s">
        <v>671</v>
      </c>
      <c r="D6897" s="49"/>
      <c r="E6897" s="49"/>
      <c r="F6897" s="49"/>
      <c r="G6897" s="98">
        <f>SUM(G6898:G6908)</f>
        <v>0</v>
      </c>
      <c r="H6897" s="61"/>
    </row>
    <row r="6898" ht="10.5" customHeight="1">
      <c r="A6898" s="61"/>
      <c r="B6898" s="70" t="s">
        <v>8045</v>
      </c>
      <c r="C6898" s="70" t="s">
        <v>673</v>
      </c>
      <c r="D6898" s="71" t="s">
        <v>311</v>
      </c>
      <c r="E6898" s="72">
        <v>2.0</v>
      </c>
      <c r="F6898" s="73"/>
      <c r="G6898" s="72">
        <f t="shared" ref="G6898:G6908" si="1146">ROUND(E6898*F6898,2)</f>
        <v>0</v>
      </c>
      <c r="H6898" s="74"/>
    </row>
    <row r="6899" ht="10.5" customHeight="1">
      <c r="A6899" s="61"/>
      <c r="B6899" s="70" t="s">
        <v>8046</v>
      </c>
      <c r="C6899" s="70" t="s">
        <v>675</v>
      </c>
      <c r="D6899" s="71" t="s">
        <v>408</v>
      </c>
      <c r="E6899" s="72">
        <v>1.8</v>
      </c>
      <c r="F6899" s="73"/>
      <c r="G6899" s="72">
        <f t="shared" si="1146"/>
        <v>0</v>
      </c>
      <c r="H6899" s="61"/>
    </row>
    <row r="6900" ht="10.5" customHeight="1">
      <c r="A6900" s="61"/>
      <c r="B6900" s="70" t="s">
        <v>8047</v>
      </c>
      <c r="C6900" s="70" t="s">
        <v>679</v>
      </c>
      <c r="D6900" s="71" t="s">
        <v>311</v>
      </c>
      <c r="E6900" s="72">
        <v>1.0</v>
      </c>
      <c r="F6900" s="73"/>
      <c r="G6900" s="72">
        <f t="shared" si="1146"/>
        <v>0</v>
      </c>
      <c r="H6900" s="74"/>
    </row>
    <row r="6901" ht="10.5" customHeight="1">
      <c r="A6901" s="61"/>
      <c r="B6901" s="70" t="s">
        <v>8048</v>
      </c>
      <c r="C6901" s="70" t="s">
        <v>681</v>
      </c>
      <c r="D6901" s="71" t="s">
        <v>408</v>
      </c>
      <c r="E6901" s="72">
        <v>25.09</v>
      </c>
      <c r="F6901" s="73"/>
      <c r="G6901" s="72">
        <f t="shared" si="1146"/>
        <v>0</v>
      </c>
      <c r="H6901" s="61"/>
    </row>
    <row r="6902" ht="10.5" customHeight="1">
      <c r="A6902" s="61"/>
      <c r="B6902" s="70" t="s">
        <v>8049</v>
      </c>
      <c r="C6902" s="70" t="s">
        <v>584</v>
      </c>
      <c r="D6902" s="71" t="s">
        <v>413</v>
      </c>
      <c r="E6902" s="72">
        <v>2.36</v>
      </c>
      <c r="F6902" s="73"/>
      <c r="G6902" s="72">
        <f t="shared" si="1146"/>
        <v>0</v>
      </c>
      <c r="H6902" s="74"/>
    </row>
    <row r="6903" ht="10.5" customHeight="1">
      <c r="A6903" s="61"/>
      <c r="B6903" s="70" t="s">
        <v>8050</v>
      </c>
      <c r="C6903" s="70" t="s">
        <v>684</v>
      </c>
      <c r="D6903" s="71" t="s">
        <v>408</v>
      </c>
      <c r="E6903" s="72">
        <v>41.74</v>
      </c>
      <c r="F6903" s="73"/>
      <c r="G6903" s="72">
        <f t="shared" si="1146"/>
        <v>0</v>
      </c>
      <c r="H6903" s="61"/>
    </row>
    <row r="6904" ht="10.5" customHeight="1">
      <c r="A6904" s="61"/>
      <c r="B6904" s="70" t="s">
        <v>8051</v>
      </c>
      <c r="C6904" s="70" t="s">
        <v>686</v>
      </c>
      <c r="D6904" s="71" t="s">
        <v>413</v>
      </c>
      <c r="E6904" s="72">
        <v>2.47</v>
      </c>
      <c r="F6904" s="73"/>
      <c r="G6904" s="72">
        <f t="shared" si="1146"/>
        <v>0</v>
      </c>
      <c r="H6904" s="74"/>
    </row>
    <row r="6905" ht="10.5" customHeight="1">
      <c r="A6905" s="61"/>
      <c r="B6905" s="70" t="s">
        <v>8052</v>
      </c>
      <c r="C6905" s="70" t="s">
        <v>688</v>
      </c>
      <c r="D6905" s="71" t="s">
        <v>413</v>
      </c>
      <c r="E6905" s="72">
        <v>17.07</v>
      </c>
      <c r="F6905" s="73"/>
      <c r="G6905" s="72">
        <f t="shared" si="1146"/>
        <v>0</v>
      </c>
      <c r="H6905" s="61"/>
    </row>
    <row r="6906" ht="10.5" customHeight="1">
      <c r="A6906" s="61"/>
      <c r="B6906" s="70" t="s">
        <v>8053</v>
      </c>
      <c r="C6906" s="70" t="s">
        <v>690</v>
      </c>
      <c r="D6906" s="71" t="s">
        <v>413</v>
      </c>
      <c r="E6906" s="72">
        <v>5.0</v>
      </c>
      <c r="F6906" s="73"/>
      <c r="G6906" s="72">
        <f t="shared" si="1146"/>
        <v>0</v>
      </c>
      <c r="H6906" s="92"/>
    </row>
    <row r="6907" ht="10.5" customHeight="1">
      <c r="A6907" s="61"/>
      <c r="B6907" s="70" t="s">
        <v>8054</v>
      </c>
      <c r="C6907" s="70" t="s">
        <v>8055</v>
      </c>
      <c r="D6907" s="71" t="s">
        <v>413</v>
      </c>
      <c r="E6907" s="72">
        <v>1.3</v>
      </c>
      <c r="F6907" s="73"/>
      <c r="G6907" s="72">
        <f t="shared" si="1146"/>
        <v>0</v>
      </c>
      <c r="H6907" s="61"/>
    </row>
    <row r="6908" ht="10.5" customHeight="1">
      <c r="A6908" s="61"/>
      <c r="B6908" s="70" t="s">
        <v>8056</v>
      </c>
      <c r="C6908" s="70" t="s">
        <v>594</v>
      </c>
      <c r="D6908" s="71" t="s">
        <v>413</v>
      </c>
      <c r="E6908" s="72">
        <v>42.58</v>
      </c>
      <c r="F6908" s="73"/>
      <c r="G6908" s="72">
        <f t="shared" si="1146"/>
        <v>0</v>
      </c>
      <c r="H6908" s="74"/>
    </row>
    <row r="6909" ht="10.5" customHeight="1">
      <c r="A6909" s="61"/>
      <c r="B6909" s="84" t="s">
        <v>8057</v>
      </c>
      <c r="C6909" s="85" t="s">
        <v>410</v>
      </c>
      <c r="D6909" s="49"/>
      <c r="E6909" s="49"/>
      <c r="F6909" s="49"/>
      <c r="G6909" s="98">
        <f>SUM(G6910:G6913)</f>
        <v>0</v>
      </c>
      <c r="H6909" s="61"/>
    </row>
    <row r="6910" ht="10.5" customHeight="1">
      <c r="A6910" s="61"/>
      <c r="B6910" s="70" t="s">
        <v>8058</v>
      </c>
      <c r="C6910" s="70" t="s">
        <v>696</v>
      </c>
      <c r="D6910" s="71" t="s">
        <v>413</v>
      </c>
      <c r="E6910" s="72">
        <v>64.34</v>
      </c>
      <c r="F6910" s="73"/>
      <c r="G6910" s="72">
        <f t="shared" ref="G6910:G6913" si="1147">ROUND(E6910*F6910,2)</f>
        <v>0</v>
      </c>
      <c r="H6910" s="61"/>
    </row>
    <row r="6911" ht="10.5" customHeight="1">
      <c r="A6911" s="61"/>
      <c r="B6911" s="70" t="s">
        <v>8059</v>
      </c>
      <c r="C6911" s="70" t="s">
        <v>417</v>
      </c>
      <c r="D6911" s="71" t="s">
        <v>408</v>
      </c>
      <c r="E6911" s="72">
        <v>35.42</v>
      </c>
      <c r="F6911" s="73"/>
      <c r="G6911" s="72">
        <f t="shared" si="1147"/>
        <v>0</v>
      </c>
      <c r="H6911" s="74"/>
    </row>
    <row r="6912" ht="10.5" customHeight="1">
      <c r="A6912" s="61"/>
      <c r="B6912" s="70" t="s">
        <v>8060</v>
      </c>
      <c r="C6912" s="70" t="s">
        <v>421</v>
      </c>
      <c r="D6912" s="71" t="s">
        <v>413</v>
      </c>
      <c r="E6912" s="72">
        <v>35.75</v>
      </c>
      <c r="F6912" s="73"/>
      <c r="G6912" s="72">
        <f t="shared" si="1147"/>
        <v>0</v>
      </c>
      <c r="H6912" s="61"/>
    </row>
    <row r="6913" ht="10.5" customHeight="1">
      <c r="A6913" s="61"/>
      <c r="B6913" s="70" t="s">
        <v>8061</v>
      </c>
      <c r="C6913" s="70" t="s">
        <v>425</v>
      </c>
      <c r="D6913" s="71" t="s">
        <v>413</v>
      </c>
      <c r="E6913" s="72">
        <v>64.34</v>
      </c>
      <c r="F6913" s="73"/>
      <c r="G6913" s="72">
        <f t="shared" si="1147"/>
        <v>0</v>
      </c>
      <c r="H6913" s="74"/>
    </row>
    <row r="6914" ht="10.5" customHeight="1">
      <c r="A6914" s="61"/>
      <c r="B6914" s="84" t="s">
        <v>8062</v>
      </c>
      <c r="C6914" s="85" t="s">
        <v>427</v>
      </c>
      <c r="D6914" s="49"/>
      <c r="E6914" s="49"/>
      <c r="F6914" s="49"/>
      <c r="G6914" s="98">
        <f>SUM(G6915:G6919)</f>
        <v>0</v>
      </c>
      <c r="H6914" s="61"/>
    </row>
    <row r="6915" ht="10.5" customHeight="1">
      <c r="A6915" s="61"/>
      <c r="B6915" s="70" t="s">
        <v>8063</v>
      </c>
      <c r="C6915" s="70" t="s">
        <v>429</v>
      </c>
      <c r="D6915" s="71" t="s">
        <v>413</v>
      </c>
      <c r="E6915" s="72">
        <v>2.04</v>
      </c>
      <c r="F6915" s="73"/>
      <c r="G6915" s="72">
        <f t="shared" ref="G6915:G6919" si="1148">ROUND(E6915*F6915,2)</f>
        <v>0</v>
      </c>
      <c r="H6915" s="92"/>
    </row>
    <row r="6916" ht="10.5" customHeight="1">
      <c r="A6916" s="61"/>
      <c r="B6916" s="70" t="s">
        <v>8064</v>
      </c>
      <c r="C6916" s="70" t="s">
        <v>431</v>
      </c>
      <c r="D6916" s="71" t="s">
        <v>413</v>
      </c>
      <c r="E6916" s="72">
        <v>11.65</v>
      </c>
      <c r="F6916" s="73"/>
      <c r="G6916" s="72">
        <f t="shared" si="1148"/>
        <v>0</v>
      </c>
      <c r="H6916" s="61"/>
    </row>
    <row r="6917" ht="10.5" customHeight="1">
      <c r="A6917" s="61"/>
      <c r="B6917" s="70" t="s">
        <v>8065</v>
      </c>
      <c r="C6917" s="70" t="s">
        <v>970</v>
      </c>
      <c r="D6917" s="71" t="s">
        <v>413</v>
      </c>
      <c r="E6917" s="72">
        <v>4.71</v>
      </c>
      <c r="F6917" s="73"/>
      <c r="G6917" s="72">
        <f t="shared" si="1148"/>
        <v>0</v>
      </c>
      <c r="H6917" s="74"/>
    </row>
    <row r="6918" ht="10.5" customHeight="1">
      <c r="A6918" s="61"/>
      <c r="B6918" s="70" t="s">
        <v>8066</v>
      </c>
      <c r="C6918" s="70" t="s">
        <v>972</v>
      </c>
      <c r="D6918" s="71" t="s">
        <v>408</v>
      </c>
      <c r="E6918" s="72">
        <v>75.33</v>
      </c>
      <c r="F6918" s="73"/>
      <c r="G6918" s="72">
        <f t="shared" si="1148"/>
        <v>0</v>
      </c>
      <c r="H6918" s="61"/>
    </row>
    <row r="6919" ht="10.5" customHeight="1">
      <c r="A6919" s="61"/>
      <c r="B6919" s="70" t="s">
        <v>8067</v>
      </c>
      <c r="C6919" s="70" t="s">
        <v>3588</v>
      </c>
      <c r="D6919" s="71" t="s">
        <v>413</v>
      </c>
      <c r="E6919" s="72">
        <v>0.17</v>
      </c>
      <c r="F6919" s="73"/>
      <c r="G6919" s="72">
        <f t="shared" si="1148"/>
        <v>0</v>
      </c>
      <c r="H6919" s="61"/>
    </row>
    <row r="6920" ht="14.25" customHeight="1">
      <c r="A6920" s="61"/>
      <c r="B6920" s="84" t="s">
        <v>8068</v>
      </c>
      <c r="C6920" s="85" t="s">
        <v>439</v>
      </c>
      <c r="D6920" s="49"/>
      <c r="E6920" s="49"/>
      <c r="F6920" s="49"/>
      <c r="G6920" s="97">
        <f>+G6921+G6924+G6928+G6932+G6936+G6942</f>
        <v>0</v>
      </c>
      <c r="H6920" s="74"/>
    </row>
    <row r="6921" ht="10.5" customHeight="1">
      <c r="A6921" s="61"/>
      <c r="B6921" s="88" t="s">
        <v>8069</v>
      </c>
      <c r="C6921" s="89" t="s">
        <v>705</v>
      </c>
      <c r="D6921" s="49"/>
      <c r="E6921" s="49"/>
      <c r="F6921" s="49"/>
      <c r="G6921" s="90">
        <f>SUM(G6922:G6923)</f>
        <v>0</v>
      </c>
      <c r="H6921" s="61"/>
    </row>
    <row r="6922" ht="10.5" customHeight="1">
      <c r="A6922" s="61"/>
      <c r="B6922" s="70" t="s">
        <v>8070</v>
      </c>
      <c r="C6922" s="70" t="s">
        <v>707</v>
      </c>
      <c r="D6922" s="71" t="s">
        <v>413</v>
      </c>
      <c r="E6922" s="72">
        <v>10.19</v>
      </c>
      <c r="F6922" s="73"/>
      <c r="G6922" s="72">
        <f t="shared" ref="G6922:G6923" si="1149">ROUND(E6922*F6922,2)</f>
        <v>0</v>
      </c>
      <c r="H6922" s="74"/>
    </row>
    <row r="6923" ht="10.5" customHeight="1">
      <c r="A6923" s="61"/>
      <c r="B6923" s="70" t="s">
        <v>8071</v>
      </c>
      <c r="C6923" s="70" t="s">
        <v>709</v>
      </c>
      <c r="D6923" s="71" t="s">
        <v>446</v>
      </c>
      <c r="E6923" s="72">
        <v>384.90000000000003</v>
      </c>
      <c r="F6923" s="73"/>
      <c r="G6923" s="72">
        <f t="shared" si="1149"/>
        <v>0</v>
      </c>
      <c r="H6923" s="61"/>
    </row>
    <row r="6924" ht="10.5" customHeight="1">
      <c r="A6924" s="61"/>
      <c r="B6924" s="88" t="s">
        <v>8072</v>
      </c>
      <c r="C6924" s="89" t="s">
        <v>719</v>
      </c>
      <c r="D6924" s="49"/>
      <c r="E6924" s="49"/>
      <c r="F6924" s="49"/>
      <c r="G6924" s="90">
        <f>SUM(G6925:G6927)</f>
        <v>0</v>
      </c>
      <c r="H6924" s="92"/>
    </row>
    <row r="6925" ht="10.5" customHeight="1">
      <c r="A6925" s="61"/>
      <c r="B6925" s="70" t="s">
        <v>8073</v>
      </c>
      <c r="C6925" s="70" t="s">
        <v>5505</v>
      </c>
      <c r="D6925" s="71" t="s">
        <v>413</v>
      </c>
      <c r="E6925" s="72">
        <v>1.69</v>
      </c>
      <c r="F6925" s="73"/>
      <c r="G6925" s="72">
        <f t="shared" ref="G6925:G6927" si="1150">ROUND(E6925*F6925,2)</f>
        <v>0</v>
      </c>
      <c r="H6925" s="61"/>
    </row>
    <row r="6926" ht="10.5" customHeight="1">
      <c r="A6926" s="61"/>
      <c r="B6926" s="70" t="s">
        <v>8074</v>
      </c>
      <c r="C6926" s="70" t="s">
        <v>723</v>
      </c>
      <c r="D6926" s="71" t="s">
        <v>408</v>
      </c>
      <c r="E6926" s="72">
        <v>7.5600000000000005</v>
      </c>
      <c r="F6926" s="73"/>
      <c r="G6926" s="72">
        <f t="shared" si="1150"/>
        <v>0</v>
      </c>
      <c r="H6926" s="74"/>
    </row>
    <row r="6927" ht="10.5" customHeight="1">
      <c r="A6927" s="61"/>
      <c r="B6927" s="70" t="s">
        <v>8075</v>
      </c>
      <c r="C6927" s="70" t="s">
        <v>725</v>
      </c>
      <c r="D6927" s="71" t="s">
        <v>446</v>
      </c>
      <c r="E6927" s="72">
        <v>436.86</v>
      </c>
      <c r="F6927" s="73"/>
      <c r="G6927" s="72">
        <f t="shared" si="1150"/>
        <v>0</v>
      </c>
      <c r="H6927" s="61"/>
    </row>
    <row r="6928" ht="10.5" customHeight="1">
      <c r="A6928" s="61"/>
      <c r="B6928" s="88" t="s">
        <v>8076</v>
      </c>
      <c r="C6928" s="89" t="s">
        <v>737</v>
      </c>
      <c r="D6928" s="49"/>
      <c r="E6928" s="49"/>
      <c r="F6928" s="49"/>
      <c r="G6928" s="90">
        <f>SUM(G6929:G6931)</f>
        <v>0</v>
      </c>
      <c r="H6928" s="61"/>
    </row>
    <row r="6929" ht="10.5" customHeight="1">
      <c r="A6929" s="61"/>
      <c r="B6929" s="70" t="s">
        <v>8077</v>
      </c>
      <c r="C6929" s="70" t="s">
        <v>739</v>
      </c>
      <c r="D6929" s="71" t="s">
        <v>413</v>
      </c>
      <c r="E6929" s="72">
        <v>5.7700000000000005</v>
      </c>
      <c r="F6929" s="73"/>
      <c r="G6929" s="72">
        <f t="shared" ref="G6929:G6931" si="1151">ROUND(E6929*F6929,2)</f>
        <v>0</v>
      </c>
      <c r="H6929" s="74"/>
    </row>
    <row r="6930" ht="10.5" customHeight="1">
      <c r="A6930" s="61"/>
      <c r="B6930" s="70" t="s">
        <v>8078</v>
      </c>
      <c r="C6930" s="70" t="s">
        <v>741</v>
      </c>
      <c r="D6930" s="71" t="s">
        <v>408</v>
      </c>
      <c r="E6930" s="72">
        <v>61.980000000000004</v>
      </c>
      <c r="F6930" s="73"/>
      <c r="G6930" s="72">
        <f t="shared" si="1151"/>
        <v>0</v>
      </c>
      <c r="H6930" s="61"/>
    </row>
    <row r="6931" ht="10.5" customHeight="1">
      <c r="A6931" s="61"/>
      <c r="B6931" s="70" t="s">
        <v>8079</v>
      </c>
      <c r="C6931" s="70" t="s">
        <v>743</v>
      </c>
      <c r="D6931" s="71" t="s">
        <v>446</v>
      </c>
      <c r="E6931" s="72">
        <v>954.94</v>
      </c>
      <c r="F6931" s="73"/>
      <c r="G6931" s="72">
        <f t="shared" si="1151"/>
        <v>0</v>
      </c>
      <c r="H6931" s="74"/>
    </row>
    <row r="6932" ht="10.5" customHeight="1">
      <c r="A6932" s="61"/>
      <c r="B6932" s="88" t="s">
        <v>8080</v>
      </c>
      <c r="C6932" s="89" t="s">
        <v>624</v>
      </c>
      <c r="D6932" s="49"/>
      <c r="E6932" s="49"/>
      <c r="F6932" s="49"/>
      <c r="G6932" s="90">
        <f>SUM(G6933:G6935)</f>
        <v>0</v>
      </c>
      <c r="H6932" s="61"/>
    </row>
    <row r="6933" ht="10.5" customHeight="1">
      <c r="A6933" s="61"/>
      <c r="B6933" s="70" t="s">
        <v>8081</v>
      </c>
      <c r="C6933" s="70" t="s">
        <v>746</v>
      </c>
      <c r="D6933" s="71" t="s">
        <v>413</v>
      </c>
      <c r="E6933" s="72">
        <v>5.61</v>
      </c>
      <c r="F6933" s="73"/>
      <c r="G6933" s="72">
        <f t="shared" ref="G6933:G6935" si="1152">ROUND(E6933*F6933,2)</f>
        <v>0</v>
      </c>
      <c r="H6933" s="92"/>
    </row>
    <row r="6934" ht="10.5" customHeight="1">
      <c r="A6934" s="61"/>
      <c r="B6934" s="70" t="s">
        <v>8082</v>
      </c>
      <c r="C6934" s="70" t="s">
        <v>748</v>
      </c>
      <c r="D6934" s="71" t="s">
        <v>408</v>
      </c>
      <c r="E6934" s="72">
        <v>61.64</v>
      </c>
      <c r="F6934" s="73"/>
      <c r="G6934" s="72">
        <f t="shared" si="1152"/>
        <v>0</v>
      </c>
      <c r="H6934" s="61"/>
    </row>
    <row r="6935" ht="10.5" customHeight="1">
      <c r="A6935" s="61"/>
      <c r="B6935" s="70" t="s">
        <v>8083</v>
      </c>
      <c r="C6935" s="70" t="s">
        <v>750</v>
      </c>
      <c r="D6935" s="71" t="s">
        <v>446</v>
      </c>
      <c r="E6935" s="72">
        <v>892.2</v>
      </c>
      <c r="F6935" s="73"/>
      <c r="G6935" s="72">
        <f t="shared" si="1152"/>
        <v>0</v>
      </c>
      <c r="H6935" s="74"/>
    </row>
    <row r="6936" ht="10.5" customHeight="1">
      <c r="A6936" s="61"/>
      <c r="B6936" s="88" t="s">
        <v>8084</v>
      </c>
      <c r="C6936" s="89" t="s">
        <v>1000</v>
      </c>
      <c r="D6936" s="49"/>
      <c r="E6936" s="49"/>
      <c r="F6936" s="49"/>
      <c r="G6936" s="90">
        <f>SUM(G6937:G6941)</f>
        <v>0</v>
      </c>
      <c r="H6936" s="74"/>
    </row>
    <row r="6937" ht="10.5" customHeight="1">
      <c r="A6937" s="61"/>
      <c r="B6937" s="70" t="s">
        <v>8085</v>
      </c>
      <c r="C6937" s="70" t="s">
        <v>754</v>
      </c>
      <c r="D6937" s="71" t="s">
        <v>413</v>
      </c>
      <c r="E6937" s="72">
        <v>5.72</v>
      </c>
      <c r="F6937" s="73"/>
      <c r="G6937" s="72">
        <f t="shared" ref="G6937:G6941" si="1153">ROUND(E6937*F6937,2)</f>
        <v>0</v>
      </c>
      <c r="H6937" s="61"/>
    </row>
    <row r="6938" ht="10.5" customHeight="1">
      <c r="A6938" s="61"/>
      <c r="B6938" s="70" t="s">
        <v>8086</v>
      </c>
      <c r="C6938" s="70" t="s">
        <v>756</v>
      </c>
      <c r="D6938" s="71" t="s">
        <v>408</v>
      </c>
      <c r="E6938" s="72">
        <v>65.41</v>
      </c>
      <c r="F6938" s="73"/>
      <c r="G6938" s="72">
        <f t="shared" si="1153"/>
        <v>0</v>
      </c>
      <c r="H6938" s="74"/>
    </row>
    <row r="6939" ht="10.5" customHeight="1">
      <c r="A6939" s="61"/>
      <c r="B6939" s="70" t="s">
        <v>8087</v>
      </c>
      <c r="C6939" s="70" t="s">
        <v>758</v>
      </c>
      <c r="D6939" s="71" t="s">
        <v>446</v>
      </c>
      <c r="E6939" s="72">
        <v>513.35</v>
      </c>
      <c r="F6939" s="73"/>
      <c r="G6939" s="72">
        <f t="shared" si="1153"/>
        <v>0</v>
      </c>
      <c r="H6939" s="61"/>
    </row>
    <row r="6940" ht="10.5" customHeight="1">
      <c r="A6940" s="61"/>
      <c r="B6940" s="70" t="s">
        <v>8088</v>
      </c>
      <c r="C6940" s="70" t="s">
        <v>1006</v>
      </c>
      <c r="D6940" s="71" t="s">
        <v>311</v>
      </c>
      <c r="E6940" s="72">
        <v>573.0</v>
      </c>
      <c r="F6940" s="73"/>
      <c r="G6940" s="72">
        <f t="shared" si="1153"/>
        <v>0</v>
      </c>
      <c r="H6940" s="92"/>
    </row>
    <row r="6941" ht="10.5" customHeight="1">
      <c r="A6941" s="61"/>
      <c r="B6941" s="70" t="s">
        <v>8089</v>
      </c>
      <c r="C6941" s="70" t="s">
        <v>762</v>
      </c>
      <c r="D6941" s="71" t="s">
        <v>408</v>
      </c>
      <c r="E6941" s="72">
        <v>66.0</v>
      </c>
      <c r="F6941" s="73"/>
      <c r="G6941" s="72">
        <f t="shared" si="1153"/>
        <v>0</v>
      </c>
      <c r="H6941" s="61"/>
    </row>
    <row r="6942" ht="10.5" customHeight="1">
      <c r="A6942" s="61"/>
      <c r="B6942" s="88" t="s">
        <v>8090</v>
      </c>
      <c r="C6942" s="89" t="s">
        <v>764</v>
      </c>
      <c r="D6942" s="49"/>
      <c r="E6942" s="49"/>
      <c r="F6942" s="49"/>
      <c r="G6942" s="90">
        <f>SUM(G6943:G6946)</f>
        <v>0</v>
      </c>
      <c r="H6942" s="74"/>
    </row>
    <row r="6943" ht="10.5" customHeight="1">
      <c r="A6943" s="61"/>
      <c r="B6943" s="70" t="s">
        <v>8091</v>
      </c>
      <c r="C6943" s="70" t="s">
        <v>766</v>
      </c>
      <c r="D6943" s="71" t="s">
        <v>413</v>
      </c>
      <c r="E6943" s="72">
        <v>0.88</v>
      </c>
      <c r="F6943" s="73"/>
      <c r="G6943" s="72">
        <f t="shared" ref="G6943:G6946" si="1154">ROUND(E6943*F6943,2)</f>
        <v>0</v>
      </c>
      <c r="H6943" s="61"/>
    </row>
    <row r="6944" ht="10.5" customHeight="1">
      <c r="A6944" s="61"/>
      <c r="B6944" s="70" t="s">
        <v>8092</v>
      </c>
      <c r="C6944" s="70" t="s">
        <v>437</v>
      </c>
      <c r="D6944" s="71" t="s">
        <v>408</v>
      </c>
      <c r="E6944" s="72">
        <v>8.3</v>
      </c>
      <c r="F6944" s="73"/>
      <c r="G6944" s="72">
        <f t="shared" si="1154"/>
        <v>0</v>
      </c>
      <c r="H6944" s="61"/>
    </row>
    <row r="6945" ht="10.5" customHeight="1">
      <c r="A6945" s="61"/>
      <c r="B6945" s="70" t="s">
        <v>8093</v>
      </c>
      <c r="C6945" s="70" t="s">
        <v>769</v>
      </c>
      <c r="D6945" s="71" t="s">
        <v>446</v>
      </c>
      <c r="E6945" s="72">
        <v>41.78</v>
      </c>
      <c r="F6945" s="73"/>
      <c r="G6945" s="72">
        <f t="shared" si="1154"/>
        <v>0</v>
      </c>
      <c r="H6945" s="74"/>
    </row>
    <row r="6946" ht="10.5" customHeight="1">
      <c r="A6946" s="61"/>
      <c r="B6946" s="70" t="s">
        <v>8094</v>
      </c>
      <c r="C6946" s="70" t="s">
        <v>771</v>
      </c>
      <c r="D6946" s="71" t="s">
        <v>408</v>
      </c>
      <c r="E6946" s="72">
        <v>3.3200000000000003</v>
      </c>
      <c r="F6946" s="73"/>
      <c r="G6946" s="72">
        <f t="shared" si="1154"/>
        <v>0</v>
      </c>
      <c r="H6946" s="61"/>
    </row>
    <row r="6947" ht="10.5" customHeight="1">
      <c r="A6947" s="61"/>
      <c r="B6947" s="84" t="s">
        <v>8095</v>
      </c>
      <c r="C6947" s="85" t="s">
        <v>773</v>
      </c>
      <c r="D6947" s="49"/>
      <c r="E6947" s="49"/>
      <c r="F6947" s="49"/>
      <c r="G6947" s="98">
        <f>SUM(G6948)</f>
        <v>0</v>
      </c>
      <c r="H6947" s="61"/>
    </row>
    <row r="6948" ht="10.5" customHeight="1">
      <c r="A6948" s="61"/>
      <c r="B6948" s="70" t="s">
        <v>8096</v>
      </c>
      <c r="C6948" s="70" t="s">
        <v>775</v>
      </c>
      <c r="D6948" s="71" t="s">
        <v>408</v>
      </c>
      <c r="E6948" s="72">
        <v>50.370000000000005</v>
      </c>
      <c r="F6948" s="73"/>
      <c r="G6948" s="72">
        <f>ROUND(E6948*F6948,2)</f>
        <v>0</v>
      </c>
      <c r="H6948" s="74"/>
    </row>
    <row r="6949" ht="10.5" customHeight="1">
      <c r="A6949" s="61"/>
      <c r="B6949" s="84" t="s">
        <v>8097</v>
      </c>
      <c r="C6949" s="85" t="s">
        <v>484</v>
      </c>
      <c r="D6949" s="49"/>
      <c r="E6949" s="49"/>
      <c r="F6949" s="49"/>
      <c r="G6949" s="98">
        <f>SUM(G6950:G6954)</f>
        <v>0</v>
      </c>
      <c r="H6949" s="61"/>
    </row>
    <row r="6950" ht="10.5" customHeight="1">
      <c r="A6950" s="61"/>
      <c r="B6950" s="70" t="s">
        <v>8098</v>
      </c>
      <c r="C6950" s="70" t="s">
        <v>780</v>
      </c>
      <c r="D6950" s="71" t="s">
        <v>408</v>
      </c>
      <c r="E6950" s="72">
        <v>72.19</v>
      </c>
      <c r="F6950" s="73"/>
      <c r="G6950" s="72">
        <f t="shared" ref="G6950:G6954" si="1155">ROUND(E6950*F6950,2)</f>
        <v>0</v>
      </c>
      <c r="H6950" s="74"/>
    </row>
    <row r="6951" ht="10.5" customHeight="1">
      <c r="A6951" s="61"/>
      <c r="B6951" s="70" t="s">
        <v>8099</v>
      </c>
      <c r="C6951" s="70" t="s">
        <v>782</v>
      </c>
      <c r="D6951" s="71" t="s">
        <v>408</v>
      </c>
      <c r="E6951" s="72">
        <v>70.68</v>
      </c>
      <c r="F6951" s="73"/>
      <c r="G6951" s="72">
        <f t="shared" si="1155"/>
        <v>0</v>
      </c>
      <c r="H6951" s="61"/>
    </row>
    <row r="6952" ht="10.5" customHeight="1">
      <c r="A6952" s="61"/>
      <c r="B6952" s="70" t="s">
        <v>8100</v>
      </c>
      <c r="C6952" s="70" t="s">
        <v>784</v>
      </c>
      <c r="D6952" s="71" t="s">
        <v>408</v>
      </c>
      <c r="E6952" s="72">
        <v>5.9</v>
      </c>
      <c r="F6952" s="73"/>
      <c r="G6952" s="72">
        <f t="shared" si="1155"/>
        <v>0</v>
      </c>
      <c r="H6952" s="74"/>
    </row>
    <row r="6953" ht="10.5" customHeight="1">
      <c r="A6953" s="61"/>
      <c r="B6953" s="70" t="s">
        <v>8101</v>
      </c>
      <c r="C6953" s="70" t="s">
        <v>788</v>
      </c>
      <c r="D6953" s="71" t="s">
        <v>408</v>
      </c>
      <c r="E6953" s="72">
        <v>27.41</v>
      </c>
      <c r="F6953" s="73"/>
      <c r="G6953" s="72">
        <f t="shared" si="1155"/>
        <v>0</v>
      </c>
      <c r="H6953" s="61"/>
    </row>
    <row r="6954" ht="10.5" customHeight="1">
      <c r="A6954" s="61"/>
      <c r="B6954" s="70" t="s">
        <v>8102</v>
      </c>
      <c r="C6954" s="70" t="s">
        <v>792</v>
      </c>
      <c r="D6954" s="71" t="s">
        <v>525</v>
      </c>
      <c r="E6954" s="72">
        <v>18.2</v>
      </c>
      <c r="F6954" s="73"/>
      <c r="G6954" s="72">
        <f t="shared" si="1155"/>
        <v>0</v>
      </c>
      <c r="H6954" s="74"/>
    </row>
    <row r="6955" ht="10.5" customHeight="1">
      <c r="A6955" s="61"/>
      <c r="B6955" s="84" t="s">
        <v>8103</v>
      </c>
      <c r="C6955" s="85" t="s">
        <v>490</v>
      </c>
      <c r="D6955" s="49"/>
      <c r="E6955" s="49"/>
      <c r="F6955" s="49"/>
      <c r="G6955" s="98">
        <f>SUM(G6956:G6958)</f>
        <v>0</v>
      </c>
      <c r="H6955" s="61"/>
    </row>
    <row r="6956" ht="10.5" customHeight="1">
      <c r="A6956" s="61"/>
      <c r="B6956" s="70" t="s">
        <v>8104</v>
      </c>
      <c r="C6956" s="70" t="s">
        <v>492</v>
      </c>
      <c r="D6956" s="71" t="s">
        <v>408</v>
      </c>
      <c r="E6956" s="72">
        <v>22.23</v>
      </c>
      <c r="F6956" s="73"/>
      <c r="G6956" s="72">
        <f t="shared" ref="G6956:G6958" si="1156">ROUND(E6956*F6956,2)</f>
        <v>0</v>
      </c>
      <c r="H6956" s="92"/>
    </row>
    <row r="6957" ht="10.5" customHeight="1">
      <c r="A6957" s="61"/>
      <c r="B6957" s="70" t="s">
        <v>8105</v>
      </c>
      <c r="C6957" s="70" t="s">
        <v>494</v>
      </c>
      <c r="D6957" s="71" t="s">
        <v>408</v>
      </c>
      <c r="E6957" s="72">
        <v>22.23</v>
      </c>
      <c r="F6957" s="73"/>
      <c r="G6957" s="72">
        <f t="shared" si="1156"/>
        <v>0</v>
      </c>
      <c r="H6957" s="61"/>
    </row>
    <row r="6958" ht="10.5" customHeight="1">
      <c r="A6958" s="61"/>
      <c r="B6958" s="70" t="s">
        <v>8106</v>
      </c>
      <c r="C6958" s="82" t="s">
        <v>799</v>
      </c>
      <c r="D6958" s="71" t="s">
        <v>408</v>
      </c>
      <c r="E6958" s="72">
        <v>70.11</v>
      </c>
      <c r="F6958" s="73"/>
      <c r="G6958" s="72">
        <f t="shared" si="1156"/>
        <v>0</v>
      </c>
      <c r="H6958" s="74"/>
    </row>
    <row r="6959" ht="10.5" customHeight="1">
      <c r="A6959" s="61"/>
      <c r="B6959" s="84" t="s">
        <v>8107</v>
      </c>
      <c r="C6959" s="85" t="s">
        <v>801</v>
      </c>
      <c r="D6959" s="49"/>
      <c r="E6959" s="49"/>
      <c r="F6959" s="49"/>
      <c r="G6959" s="98">
        <f>SUM(G6960)</f>
        <v>0</v>
      </c>
      <c r="H6959" s="61"/>
    </row>
    <row r="6960" ht="10.5" customHeight="1">
      <c r="A6960" s="61"/>
      <c r="B6960" s="70" t="s">
        <v>8108</v>
      </c>
      <c r="C6960" s="70" t="s">
        <v>803</v>
      </c>
      <c r="D6960" s="71" t="s">
        <v>525</v>
      </c>
      <c r="E6960" s="72">
        <v>56.68</v>
      </c>
      <c r="F6960" s="73"/>
      <c r="G6960" s="72">
        <f>ROUND(E6960*F6960,2)</f>
        <v>0</v>
      </c>
      <c r="H6960" s="74"/>
    </row>
    <row r="6961" ht="10.5" customHeight="1">
      <c r="A6961" s="61"/>
      <c r="B6961" s="84" t="s">
        <v>8109</v>
      </c>
      <c r="C6961" s="85" t="s">
        <v>496</v>
      </c>
      <c r="D6961" s="49"/>
      <c r="E6961" s="49"/>
      <c r="F6961" s="49"/>
      <c r="G6961" s="98">
        <f>SUM(G6962:G6968)</f>
        <v>0</v>
      </c>
      <c r="H6961" s="61"/>
    </row>
    <row r="6962" ht="10.5" customHeight="1">
      <c r="A6962" s="61"/>
      <c r="B6962" s="70" t="s">
        <v>8110</v>
      </c>
      <c r="C6962" s="70" t="s">
        <v>1590</v>
      </c>
      <c r="D6962" s="71" t="s">
        <v>408</v>
      </c>
      <c r="E6962" s="72">
        <v>2.1</v>
      </c>
      <c r="F6962" s="73"/>
      <c r="G6962" s="72">
        <f t="shared" ref="G6962:G6968" si="1157">ROUND(E6962*F6962,2)</f>
        <v>0</v>
      </c>
      <c r="H6962" s="74"/>
    </row>
    <row r="6963" ht="10.5" customHeight="1">
      <c r="A6963" s="61"/>
      <c r="B6963" s="70" t="s">
        <v>8111</v>
      </c>
      <c r="C6963" s="70" t="s">
        <v>810</v>
      </c>
      <c r="D6963" s="71" t="s">
        <v>408</v>
      </c>
      <c r="E6963" s="72">
        <v>2.75</v>
      </c>
      <c r="F6963" s="73"/>
      <c r="G6963" s="72">
        <f t="shared" si="1157"/>
        <v>0</v>
      </c>
      <c r="H6963" s="61"/>
    </row>
    <row r="6964" ht="10.5" customHeight="1">
      <c r="A6964" s="61"/>
      <c r="B6964" s="70" t="s">
        <v>8112</v>
      </c>
      <c r="C6964" s="70" t="s">
        <v>814</v>
      </c>
      <c r="D6964" s="71" t="s">
        <v>408</v>
      </c>
      <c r="E6964" s="72">
        <v>2.75</v>
      </c>
      <c r="F6964" s="73"/>
      <c r="G6964" s="72">
        <f t="shared" si="1157"/>
        <v>0</v>
      </c>
      <c r="H6964" s="92"/>
    </row>
    <row r="6965" ht="10.5" customHeight="1">
      <c r="A6965" s="61"/>
      <c r="B6965" s="70" t="s">
        <v>8113</v>
      </c>
      <c r="C6965" s="70" t="s">
        <v>638</v>
      </c>
      <c r="D6965" s="71" t="s">
        <v>525</v>
      </c>
      <c r="E6965" s="72">
        <v>2.85</v>
      </c>
      <c r="F6965" s="73"/>
      <c r="G6965" s="72">
        <f t="shared" si="1157"/>
        <v>0</v>
      </c>
      <c r="H6965" s="61"/>
    </row>
    <row r="6966" ht="10.5" customHeight="1">
      <c r="A6966" s="61"/>
      <c r="B6966" s="70" t="s">
        <v>8114</v>
      </c>
      <c r="C6966" s="70" t="s">
        <v>817</v>
      </c>
      <c r="D6966" s="71" t="s">
        <v>525</v>
      </c>
      <c r="E6966" s="72">
        <v>7.01</v>
      </c>
      <c r="F6966" s="73"/>
      <c r="G6966" s="72">
        <f t="shared" si="1157"/>
        <v>0</v>
      </c>
      <c r="H6966" s="74"/>
    </row>
    <row r="6967" ht="10.5" customHeight="1">
      <c r="A6967" s="61"/>
      <c r="B6967" s="70" t="s">
        <v>8115</v>
      </c>
      <c r="C6967" s="70" t="s">
        <v>502</v>
      </c>
      <c r="D6967" s="71" t="s">
        <v>311</v>
      </c>
      <c r="E6967" s="72">
        <v>1.0</v>
      </c>
      <c r="F6967" s="73"/>
      <c r="G6967" s="72">
        <f t="shared" si="1157"/>
        <v>0</v>
      </c>
      <c r="H6967" s="61"/>
    </row>
    <row r="6968" ht="10.5" customHeight="1">
      <c r="A6968" s="61"/>
      <c r="B6968" s="70" t="s">
        <v>8116</v>
      </c>
      <c r="C6968" s="70" t="s">
        <v>504</v>
      </c>
      <c r="D6968" s="71" t="s">
        <v>311</v>
      </c>
      <c r="E6968" s="72">
        <v>5.0</v>
      </c>
      <c r="F6968" s="73"/>
      <c r="G6968" s="72">
        <f t="shared" si="1157"/>
        <v>0</v>
      </c>
      <c r="H6968" s="61"/>
    </row>
    <row r="6969" ht="10.5" customHeight="1">
      <c r="A6969" s="61"/>
      <c r="B6969" s="84" t="s">
        <v>8117</v>
      </c>
      <c r="C6969" s="85" t="s">
        <v>506</v>
      </c>
      <c r="D6969" s="49"/>
      <c r="E6969" s="49"/>
      <c r="F6969" s="49"/>
      <c r="G6969" s="98">
        <f>SUM(G6970:G6973)</f>
        <v>0</v>
      </c>
      <c r="H6969" s="74"/>
    </row>
    <row r="6970" ht="10.5" customHeight="1">
      <c r="A6970" s="61"/>
      <c r="B6970" s="70" t="s">
        <v>8118</v>
      </c>
      <c r="C6970" s="70" t="s">
        <v>508</v>
      </c>
      <c r="D6970" s="71" t="s">
        <v>311</v>
      </c>
      <c r="E6970" s="72">
        <v>1.0</v>
      </c>
      <c r="F6970" s="73"/>
      <c r="G6970" s="72">
        <f t="shared" ref="G6970:G6973" si="1158">ROUND(E6970*F6970,2)</f>
        <v>0</v>
      </c>
      <c r="H6970" s="61"/>
    </row>
    <row r="6971" ht="10.5" customHeight="1">
      <c r="A6971" s="61"/>
      <c r="B6971" s="70" t="s">
        <v>8119</v>
      </c>
      <c r="C6971" s="70" t="s">
        <v>510</v>
      </c>
      <c r="D6971" s="71" t="s">
        <v>311</v>
      </c>
      <c r="E6971" s="72">
        <v>1.0</v>
      </c>
      <c r="F6971" s="73"/>
      <c r="G6971" s="72">
        <f t="shared" si="1158"/>
        <v>0</v>
      </c>
      <c r="H6971" s="61"/>
    </row>
    <row r="6972" ht="10.5" customHeight="1">
      <c r="A6972" s="61"/>
      <c r="B6972" s="70" t="s">
        <v>8120</v>
      </c>
      <c r="C6972" s="70" t="s">
        <v>512</v>
      </c>
      <c r="D6972" s="71" t="s">
        <v>311</v>
      </c>
      <c r="E6972" s="72">
        <v>1.0</v>
      </c>
      <c r="F6972" s="73"/>
      <c r="G6972" s="72">
        <f t="shared" si="1158"/>
        <v>0</v>
      </c>
      <c r="H6972" s="74"/>
    </row>
    <row r="6973" ht="10.5" customHeight="1">
      <c r="A6973" s="61"/>
      <c r="B6973" s="70" t="s">
        <v>8121</v>
      </c>
      <c r="C6973" s="70" t="s">
        <v>514</v>
      </c>
      <c r="D6973" s="71" t="s">
        <v>311</v>
      </c>
      <c r="E6973" s="72">
        <v>3.0</v>
      </c>
      <c r="F6973" s="73"/>
      <c r="G6973" s="72">
        <f t="shared" si="1158"/>
        <v>0</v>
      </c>
      <c r="H6973" s="61"/>
    </row>
    <row r="6974" ht="10.5" customHeight="1">
      <c r="A6974" s="61"/>
      <c r="B6974" s="84" t="s">
        <v>8122</v>
      </c>
      <c r="C6974" s="85" t="s">
        <v>516</v>
      </c>
      <c r="D6974" s="49"/>
      <c r="E6974" s="49"/>
      <c r="F6974" s="49"/>
      <c r="G6974" s="98">
        <f>SUM(G6975:G6979)</f>
        <v>0</v>
      </c>
      <c r="H6974" s="74"/>
    </row>
    <row r="6975" ht="10.5" customHeight="1">
      <c r="A6975" s="61"/>
      <c r="B6975" s="70" t="s">
        <v>8123</v>
      </c>
      <c r="C6975" s="70" t="s">
        <v>831</v>
      </c>
      <c r="D6975" s="71" t="s">
        <v>408</v>
      </c>
      <c r="E6975" s="72">
        <v>72.19</v>
      </c>
      <c r="F6975" s="73"/>
      <c r="G6975" s="72">
        <f t="shared" ref="G6975:G6979" si="1159">ROUND(E6975*F6975,2)</f>
        <v>0</v>
      </c>
      <c r="H6975" s="61"/>
    </row>
    <row r="6976" ht="10.5" customHeight="1">
      <c r="A6976" s="61"/>
      <c r="B6976" s="70" t="s">
        <v>8124</v>
      </c>
      <c r="C6976" s="70" t="s">
        <v>833</v>
      </c>
      <c r="D6976" s="71" t="s">
        <v>408</v>
      </c>
      <c r="E6976" s="72">
        <v>70.68</v>
      </c>
      <c r="F6976" s="73"/>
      <c r="G6976" s="72">
        <f t="shared" si="1159"/>
        <v>0</v>
      </c>
      <c r="H6976" s="74"/>
    </row>
    <row r="6977" ht="10.5" customHeight="1">
      <c r="A6977" s="61"/>
      <c r="B6977" s="70" t="s">
        <v>8125</v>
      </c>
      <c r="C6977" s="70" t="s">
        <v>835</v>
      </c>
      <c r="D6977" s="71" t="s">
        <v>408</v>
      </c>
      <c r="E6977" s="72">
        <v>33.31</v>
      </c>
      <c r="F6977" s="73"/>
      <c r="G6977" s="72">
        <f t="shared" si="1159"/>
        <v>0</v>
      </c>
      <c r="H6977" s="61"/>
    </row>
    <row r="6978" ht="10.5" customHeight="1">
      <c r="A6978" s="61"/>
      <c r="B6978" s="70" t="s">
        <v>8126</v>
      </c>
      <c r="C6978" s="70" t="s">
        <v>518</v>
      </c>
      <c r="D6978" s="71" t="s">
        <v>408</v>
      </c>
      <c r="E6978" s="72">
        <v>2.1</v>
      </c>
      <c r="F6978" s="73"/>
      <c r="G6978" s="72">
        <f t="shared" si="1159"/>
        <v>0</v>
      </c>
      <c r="H6978" s="74"/>
    </row>
    <row r="6979" ht="10.5" customHeight="1">
      <c r="A6979" s="61"/>
      <c r="B6979" s="70" t="s">
        <v>8127</v>
      </c>
      <c r="C6979" s="70" t="s">
        <v>520</v>
      </c>
      <c r="D6979" s="71" t="s">
        <v>408</v>
      </c>
      <c r="E6979" s="72">
        <v>2.75</v>
      </c>
      <c r="F6979" s="73"/>
      <c r="G6979" s="72">
        <f t="shared" si="1159"/>
        <v>0</v>
      </c>
      <c r="H6979" s="61"/>
    </row>
    <row r="6980" ht="10.5" customHeight="1">
      <c r="A6980" s="61"/>
      <c r="B6980" s="84" t="s">
        <v>8128</v>
      </c>
      <c r="C6980" s="85" t="s">
        <v>522</v>
      </c>
      <c r="D6980" s="49"/>
      <c r="E6980" s="49"/>
      <c r="F6980" s="49"/>
      <c r="G6980" s="98">
        <f>SUM(G6981:G6985)</f>
        <v>0</v>
      </c>
      <c r="H6980" s="92"/>
    </row>
    <row r="6981" ht="10.5" customHeight="1">
      <c r="A6981" s="61"/>
      <c r="B6981" s="70" t="s">
        <v>8129</v>
      </c>
      <c r="C6981" s="70" t="s">
        <v>840</v>
      </c>
      <c r="D6981" s="71" t="s">
        <v>525</v>
      </c>
      <c r="E6981" s="72">
        <v>9.53</v>
      </c>
      <c r="F6981" s="73"/>
      <c r="G6981" s="72">
        <f t="shared" ref="G6981:G6985" si="1160">ROUND(E6981*F6981,2)</f>
        <v>0</v>
      </c>
      <c r="H6981" s="61"/>
    </row>
    <row r="6982" ht="10.5" customHeight="1">
      <c r="A6982" s="61"/>
      <c r="B6982" s="70" t="s">
        <v>8130</v>
      </c>
      <c r="C6982" s="82" t="s">
        <v>842</v>
      </c>
      <c r="D6982" s="71" t="s">
        <v>525</v>
      </c>
      <c r="E6982" s="72">
        <v>67.0</v>
      </c>
      <c r="F6982" s="73"/>
      <c r="G6982" s="72">
        <f t="shared" si="1160"/>
        <v>0</v>
      </c>
      <c r="H6982" s="74"/>
    </row>
    <row r="6983" ht="10.5" customHeight="1">
      <c r="A6983" s="61"/>
      <c r="B6983" s="70" t="s">
        <v>8131</v>
      </c>
      <c r="C6983" s="70" t="s">
        <v>4258</v>
      </c>
      <c r="D6983" s="71" t="s">
        <v>408</v>
      </c>
      <c r="E6983" s="72">
        <v>7.09</v>
      </c>
      <c r="F6983" s="73"/>
      <c r="G6983" s="72">
        <f t="shared" si="1160"/>
        <v>0</v>
      </c>
      <c r="H6983" s="61"/>
    </row>
    <row r="6984" ht="10.5" customHeight="1">
      <c r="A6984" s="61"/>
      <c r="B6984" s="70" t="s">
        <v>8132</v>
      </c>
      <c r="C6984" s="70" t="s">
        <v>529</v>
      </c>
      <c r="D6984" s="71" t="s">
        <v>311</v>
      </c>
      <c r="E6984" s="72">
        <v>11.0</v>
      </c>
      <c r="F6984" s="73"/>
      <c r="G6984" s="72">
        <f t="shared" si="1160"/>
        <v>0</v>
      </c>
      <c r="H6984" s="61"/>
    </row>
    <row r="6985" ht="10.5" customHeight="1">
      <c r="A6985" s="61"/>
      <c r="B6985" s="70" t="s">
        <v>8133</v>
      </c>
      <c r="C6985" s="70" t="s">
        <v>531</v>
      </c>
      <c r="D6985" s="71" t="s">
        <v>408</v>
      </c>
      <c r="E6985" s="72">
        <v>272.66</v>
      </c>
      <c r="F6985" s="73"/>
      <c r="G6985" s="72">
        <f t="shared" si="1160"/>
        <v>0</v>
      </c>
      <c r="H6985" s="74"/>
    </row>
    <row r="6986" ht="15.0" customHeight="1">
      <c r="A6986" s="61"/>
      <c r="B6986" s="79" t="s">
        <v>8134</v>
      </c>
      <c r="C6986" s="83" t="s">
        <v>8135</v>
      </c>
      <c r="D6986" s="49"/>
      <c r="E6986" s="49"/>
      <c r="F6986" s="49"/>
      <c r="G6986" s="81">
        <f>+G6987+G6990+G6995+G6999+G7014+G7016+G7022+G7027+G7030+G7035+G7040+G7047+G7051+G7060</f>
        <v>0</v>
      </c>
      <c r="H6986" s="61"/>
    </row>
    <row r="6987" ht="10.5" customHeight="1">
      <c r="A6987" s="61"/>
      <c r="B6987" s="84" t="s">
        <v>8136</v>
      </c>
      <c r="C6987" s="85" t="s">
        <v>405</v>
      </c>
      <c r="D6987" s="49"/>
      <c r="E6987" s="49"/>
      <c r="F6987" s="49"/>
      <c r="G6987" s="98">
        <f>SUM(G6988:G6989)</f>
        <v>0</v>
      </c>
      <c r="H6987" s="74"/>
    </row>
    <row r="6988" ht="10.5" customHeight="1">
      <c r="A6988" s="61"/>
      <c r="B6988" s="70" t="s">
        <v>8137</v>
      </c>
      <c r="C6988" s="70" t="s">
        <v>667</v>
      </c>
      <c r="D6988" s="71" t="s">
        <v>408</v>
      </c>
      <c r="E6988" s="72">
        <v>33.6</v>
      </c>
      <c r="F6988" s="73"/>
      <c r="G6988" s="72">
        <f t="shared" ref="G6988:G6989" si="1161">ROUND(E6988*F6988,2)</f>
        <v>0</v>
      </c>
      <c r="H6988" s="61"/>
    </row>
    <row r="6989" ht="10.5" customHeight="1">
      <c r="A6989" s="61"/>
      <c r="B6989" s="70" t="s">
        <v>8138</v>
      </c>
      <c r="C6989" s="70" t="s">
        <v>669</v>
      </c>
      <c r="D6989" s="71" t="s">
        <v>408</v>
      </c>
      <c r="E6989" s="72">
        <v>33.6</v>
      </c>
      <c r="F6989" s="73"/>
      <c r="G6989" s="72">
        <f t="shared" si="1161"/>
        <v>0</v>
      </c>
      <c r="H6989" s="61"/>
    </row>
    <row r="6990" ht="10.5" customHeight="1">
      <c r="A6990" s="61"/>
      <c r="B6990" s="84" t="s">
        <v>8139</v>
      </c>
      <c r="C6990" s="85" t="s">
        <v>410</v>
      </c>
      <c r="D6990" s="49"/>
      <c r="E6990" s="49"/>
      <c r="F6990" s="49"/>
      <c r="G6990" s="98">
        <f>SUM(G6991:G6994)</f>
        <v>0</v>
      </c>
      <c r="H6990" s="92"/>
    </row>
    <row r="6991" ht="10.5" customHeight="1">
      <c r="A6991" s="61"/>
      <c r="B6991" s="70" t="s">
        <v>8140</v>
      </c>
      <c r="C6991" s="70" t="s">
        <v>696</v>
      </c>
      <c r="D6991" s="71" t="s">
        <v>413</v>
      </c>
      <c r="E6991" s="72">
        <v>15.07</v>
      </c>
      <c r="F6991" s="73"/>
      <c r="G6991" s="72">
        <f t="shared" ref="G6991:G6994" si="1162">ROUND(E6991*F6991,2)</f>
        <v>0</v>
      </c>
      <c r="H6991" s="61"/>
    </row>
    <row r="6992" ht="10.5" customHeight="1">
      <c r="A6992" s="61"/>
      <c r="B6992" s="70" t="s">
        <v>8141</v>
      </c>
      <c r="C6992" s="70" t="s">
        <v>417</v>
      </c>
      <c r="D6992" s="71" t="s">
        <v>408</v>
      </c>
      <c r="E6992" s="72">
        <v>11.16</v>
      </c>
      <c r="F6992" s="73"/>
      <c r="G6992" s="72">
        <f t="shared" si="1162"/>
        <v>0</v>
      </c>
      <c r="H6992" s="74"/>
    </row>
    <row r="6993" ht="10.5" customHeight="1">
      <c r="A6993" s="61"/>
      <c r="B6993" s="70" t="s">
        <v>8142</v>
      </c>
      <c r="C6993" s="70" t="s">
        <v>421</v>
      </c>
      <c r="D6993" s="71" t="s">
        <v>413</v>
      </c>
      <c r="E6993" s="72">
        <v>3.99</v>
      </c>
      <c r="F6993" s="73"/>
      <c r="G6993" s="72">
        <f t="shared" si="1162"/>
        <v>0</v>
      </c>
      <c r="H6993" s="61"/>
    </row>
    <row r="6994" ht="10.5" customHeight="1">
      <c r="A6994" s="61"/>
      <c r="B6994" s="70" t="s">
        <v>8143</v>
      </c>
      <c r="C6994" s="70" t="s">
        <v>425</v>
      </c>
      <c r="D6994" s="71" t="s">
        <v>413</v>
      </c>
      <c r="E6994" s="72">
        <v>15.07</v>
      </c>
      <c r="F6994" s="73"/>
      <c r="G6994" s="72">
        <f t="shared" si="1162"/>
        <v>0</v>
      </c>
      <c r="H6994" s="74"/>
    </row>
    <row r="6995" ht="10.5" customHeight="1">
      <c r="A6995" s="61"/>
      <c r="B6995" s="84" t="s">
        <v>8144</v>
      </c>
      <c r="C6995" s="85" t="s">
        <v>427</v>
      </c>
      <c r="D6995" s="49"/>
      <c r="E6995" s="49"/>
      <c r="F6995" s="49"/>
      <c r="G6995" s="98">
        <f>SUM(G6996:G6998)</f>
        <v>0</v>
      </c>
      <c r="H6995" s="61"/>
    </row>
    <row r="6996" ht="10.5" customHeight="1">
      <c r="A6996" s="61"/>
      <c r="B6996" s="70" t="s">
        <v>8145</v>
      </c>
      <c r="C6996" s="70" t="s">
        <v>431</v>
      </c>
      <c r="D6996" s="71" t="s">
        <v>413</v>
      </c>
      <c r="E6996" s="72">
        <v>8.93</v>
      </c>
      <c r="F6996" s="73"/>
      <c r="G6996" s="72">
        <f t="shared" ref="G6996:G6998" si="1163">ROUND(E6996*F6996,2)</f>
        <v>0</v>
      </c>
      <c r="H6996" s="74"/>
    </row>
    <row r="6997" ht="10.5" customHeight="1">
      <c r="A6997" s="61"/>
      <c r="B6997" s="70" t="s">
        <v>8146</v>
      </c>
      <c r="C6997" s="70" t="s">
        <v>970</v>
      </c>
      <c r="D6997" s="71" t="s">
        <v>413</v>
      </c>
      <c r="E6997" s="72">
        <v>2.15</v>
      </c>
      <c r="F6997" s="73"/>
      <c r="G6997" s="72">
        <f t="shared" si="1163"/>
        <v>0</v>
      </c>
      <c r="H6997" s="61"/>
    </row>
    <row r="6998" ht="10.5" customHeight="1">
      <c r="A6998" s="61"/>
      <c r="B6998" s="70" t="s">
        <v>8147</v>
      </c>
      <c r="C6998" s="70" t="s">
        <v>1113</v>
      </c>
      <c r="D6998" s="71" t="s">
        <v>408</v>
      </c>
      <c r="E6998" s="72">
        <v>57.34</v>
      </c>
      <c r="F6998" s="73"/>
      <c r="G6998" s="72">
        <f t="shared" si="1163"/>
        <v>0</v>
      </c>
      <c r="H6998" s="92"/>
    </row>
    <row r="6999" ht="15.0" customHeight="1">
      <c r="A6999" s="61"/>
      <c r="B6999" s="84" t="s">
        <v>8148</v>
      </c>
      <c r="C6999" s="85" t="s">
        <v>439</v>
      </c>
      <c r="D6999" s="49"/>
      <c r="E6999" s="49"/>
      <c r="F6999" s="49"/>
      <c r="G6999" s="97">
        <f>+G7000+G7004+G7008</f>
        <v>0</v>
      </c>
      <c r="H6999" s="61"/>
    </row>
    <row r="7000" ht="10.5" customHeight="1">
      <c r="A7000" s="61"/>
      <c r="B7000" s="88" t="s">
        <v>8149</v>
      </c>
      <c r="C7000" s="89" t="s">
        <v>737</v>
      </c>
      <c r="D7000" s="49"/>
      <c r="E7000" s="49"/>
      <c r="F7000" s="49"/>
      <c r="G7000" s="90">
        <f>SUM(G7001:G7003)</f>
        <v>0</v>
      </c>
      <c r="H7000" s="74"/>
    </row>
    <row r="7001" ht="10.5" customHeight="1">
      <c r="A7001" s="61"/>
      <c r="B7001" s="70" t="s">
        <v>8150</v>
      </c>
      <c r="C7001" s="70" t="s">
        <v>991</v>
      </c>
      <c r="D7001" s="71" t="s">
        <v>413</v>
      </c>
      <c r="E7001" s="72">
        <v>1.72</v>
      </c>
      <c r="F7001" s="73"/>
      <c r="G7001" s="72">
        <f t="shared" ref="G7001:G7003" si="1164">ROUND(E7001*F7001,2)</f>
        <v>0</v>
      </c>
      <c r="H7001" s="61"/>
    </row>
    <row r="7002" ht="10.5" customHeight="1">
      <c r="A7002" s="61"/>
      <c r="B7002" s="70" t="s">
        <v>8151</v>
      </c>
      <c r="C7002" s="70" t="s">
        <v>741</v>
      </c>
      <c r="D7002" s="71" t="s">
        <v>408</v>
      </c>
      <c r="E7002" s="72">
        <v>32.85</v>
      </c>
      <c r="F7002" s="73"/>
      <c r="G7002" s="72">
        <f t="shared" si="1164"/>
        <v>0</v>
      </c>
      <c r="H7002" s="61"/>
    </row>
    <row r="7003" ht="10.5" customHeight="1">
      <c r="A7003" s="61"/>
      <c r="B7003" s="70" t="s">
        <v>8152</v>
      </c>
      <c r="C7003" s="70" t="s">
        <v>743</v>
      </c>
      <c r="D7003" s="71" t="s">
        <v>446</v>
      </c>
      <c r="E7003" s="72">
        <v>279.57</v>
      </c>
      <c r="F7003" s="73"/>
      <c r="G7003" s="72">
        <f t="shared" si="1164"/>
        <v>0</v>
      </c>
      <c r="H7003" s="74"/>
    </row>
    <row r="7004" ht="10.5" customHeight="1">
      <c r="A7004" s="61"/>
      <c r="B7004" s="88" t="s">
        <v>8153</v>
      </c>
      <c r="C7004" s="89" t="s">
        <v>624</v>
      </c>
      <c r="D7004" s="49"/>
      <c r="E7004" s="49"/>
      <c r="F7004" s="49"/>
      <c r="G7004" s="90">
        <f>SUM(G7005:G7007)</f>
        <v>0</v>
      </c>
      <c r="H7004" s="61"/>
    </row>
    <row r="7005" ht="10.5" customHeight="1">
      <c r="A7005" s="61"/>
      <c r="B7005" s="70" t="s">
        <v>8154</v>
      </c>
      <c r="C7005" s="70" t="s">
        <v>996</v>
      </c>
      <c r="D7005" s="71" t="s">
        <v>413</v>
      </c>
      <c r="E7005" s="72">
        <v>1.3800000000000001</v>
      </c>
      <c r="F7005" s="73"/>
      <c r="G7005" s="72">
        <f t="shared" ref="G7005:G7007" si="1165">ROUND(E7005*F7005,2)</f>
        <v>0</v>
      </c>
      <c r="H7005" s="74"/>
    </row>
    <row r="7006" ht="10.5" customHeight="1">
      <c r="A7006" s="61"/>
      <c r="B7006" s="70" t="s">
        <v>8155</v>
      </c>
      <c r="C7006" s="70" t="s">
        <v>748</v>
      </c>
      <c r="D7006" s="71" t="s">
        <v>408</v>
      </c>
      <c r="E7006" s="72">
        <v>22.12</v>
      </c>
      <c r="F7006" s="73"/>
      <c r="G7006" s="72">
        <f t="shared" si="1165"/>
        <v>0</v>
      </c>
      <c r="H7006" s="61"/>
    </row>
    <row r="7007" ht="10.5" customHeight="1">
      <c r="A7007" s="61"/>
      <c r="B7007" s="70" t="s">
        <v>8156</v>
      </c>
      <c r="C7007" s="70" t="s">
        <v>750</v>
      </c>
      <c r="D7007" s="71" t="s">
        <v>446</v>
      </c>
      <c r="E7007" s="72">
        <v>235.61</v>
      </c>
      <c r="F7007" s="73"/>
      <c r="G7007" s="72">
        <f t="shared" si="1165"/>
        <v>0</v>
      </c>
      <c r="H7007" s="92"/>
    </row>
    <row r="7008" ht="10.5" customHeight="1">
      <c r="A7008" s="61"/>
      <c r="B7008" s="88" t="s">
        <v>8157</v>
      </c>
      <c r="C7008" s="89" t="s">
        <v>1000</v>
      </c>
      <c r="D7008" s="49"/>
      <c r="E7008" s="49"/>
      <c r="F7008" s="49"/>
      <c r="G7008" s="90">
        <f>SUM(G7009:G7013)</f>
        <v>0</v>
      </c>
      <c r="H7008" s="61"/>
    </row>
    <row r="7009" ht="10.5" customHeight="1">
      <c r="A7009" s="61"/>
      <c r="B7009" s="70" t="s">
        <v>8158</v>
      </c>
      <c r="C7009" s="70" t="s">
        <v>1002</v>
      </c>
      <c r="D7009" s="71" t="s">
        <v>413</v>
      </c>
      <c r="E7009" s="72">
        <v>1.53</v>
      </c>
      <c r="F7009" s="73"/>
      <c r="G7009" s="72">
        <f t="shared" ref="G7009:G7013" si="1166">ROUND(E7009*F7009,2)</f>
        <v>0</v>
      </c>
      <c r="H7009" s="74"/>
    </row>
    <row r="7010" ht="10.5" customHeight="1">
      <c r="A7010" s="61"/>
      <c r="B7010" s="70" t="s">
        <v>8159</v>
      </c>
      <c r="C7010" s="70" t="s">
        <v>756</v>
      </c>
      <c r="D7010" s="71" t="s">
        <v>408</v>
      </c>
      <c r="E7010" s="72">
        <v>17.43</v>
      </c>
      <c r="F7010" s="73"/>
      <c r="G7010" s="72">
        <f t="shared" si="1166"/>
        <v>0</v>
      </c>
      <c r="H7010" s="61"/>
    </row>
    <row r="7011" ht="10.5" customHeight="1">
      <c r="A7011" s="61"/>
      <c r="B7011" s="70" t="s">
        <v>8160</v>
      </c>
      <c r="C7011" s="70" t="s">
        <v>758</v>
      </c>
      <c r="D7011" s="71" t="s">
        <v>446</v>
      </c>
      <c r="E7011" s="72">
        <v>90.10000000000001</v>
      </c>
      <c r="F7011" s="73"/>
      <c r="G7011" s="72">
        <f t="shared" si="1166"/>
        <v>0</v>
      </c>
      <c r="H7011" s="74"/>
    </row>
    <row r="7012" ht="10.5" customHeight="1">
      <c r="A7012" s="61"/>
      <c r="B7012" s="70" t="s">
        <v>8161</v>
      </c>
      <c r="C7012" s="70" t="s">
        <v>1006</v>
      </c>
      <c r="D7012" s="71" t="s">
        <v>311</v>
      </c>
      <c r="E7012" s="72">
        <v>153.0</v>
      </c>
      <c r="F7012" s="73"/>
      <c r="G7012" s="72">
        <f t="shared" si="1166"/>
        <v>0</v>
      </c>
      <c r="H7012" s="61"/>
    </row>
    <row r="7013" ht="10.5" customHeight="1">
      <c r="A7013" s="61"/>
      <c r="B7013" s="70" t="s">
        <v>8162</v>
      </c>
      <c r="C7013" s="70" t="s">
        <v>762</v>
      </c>
      <c r="D7013" s="71" t="s">
        <v>408</v>
      </c>
      <c r="E7013" s="72">
        <v>17.43</v>
      </c>
      <c r="F7013" s="73"/>
      <c r="G7013" s="72">
        <f t="shared" si="1166"/>
        <v>0</v>
      </c>
      <c r="H7013" s="74"/>
    </row>
    <row r="7014" ht="10.5" customHeight="1">
      <c r="A7014" s="61"/>
      <c r="B7014" s="84" t="s">
        <v>8163</v>
      </c>
      <c r="C7014" s="85" t="s">
        <v>773</v>
      </c>
      <c r="D7014" s="49"/>
      <c r="E7014" s="49"/>
      <c r="F7014" s="49"/>
      <c r="G7014" s="98">
        <f>SUM(G7015)</f>
        <v>0</v>
      </c>
      <c r="H7014" s="61"/>
    </row>
    <row r="7015" ht="10.5" customHeight="1">
      <c r="A7015" s="61"/>
      <c r="B7015" s="70" t="s">
        <v>8164</v>
      </c>
      <c r="C7015" s="70" t="s">
        <v>777</v>
      </c>
      <c r="D7015" s="71" t="s">
        <v>408</v>
      </c>
      <c r="E7015" s="72">
        <v>41.410000000000004</v>
      </c>
      <c r="F7015" s="73"/>
      <c r="G7015" s="72">
        <f>ROUND(E7015*F7015,2)</f>
        <v>0</v>
      </c>
      <c r="H7015" s="91"/>
    </row>
    <row r="7016" ht="10.5" customHeight="1">
      <c r="A7016" s="61"/>
      <c r="B7016" s="84" t="s">
        <v>8165</v>
      </c>
      <c r="C7016" s="85" t="s">
        <v>484</v>
      </c>
      <c r="D7016" s="49"/>
      <c r="E7016" s="49"/>
      <c r="F7016" s="49"/>
      <c r="G7016" s="98">
        <f>SUM(G7017:G7021)</f>
        <v>0</v>
      </c>
      <c r="H7016" s="61"/>
    </row>
    <row r="7017" ht="10.5" customHeight="1">
      <c r="A7017" s="61"/>
      <c r="B7017" s="70" t="s">
        <v>8166</v>
      </c>
      <c r="C7017" s="70" t="s">
        <v>780</v>
      </c>
      <c r="D7017" s="71" t="s">
        <v>408</v>
      </c>
      <c r="E7017" s="72">
        <v>63.02</v>
      </c>
      <c r="F7017" s="73"/>
      <c r="G7017" s="72">
        <f t="shared" ref="G7017:G7021" si="1167">ROUND(E7017*F7017,2)</f>
        <v>0</v>
      </c>
      <c r="H7017" s="74"/>
    </row>
    <row r="7018" ht="10.5" customHeight="1">
      <c r="A7018" s="61"/>
      <c r="B7018" s="70" t="s">
        <v>8167</v>
      </c>
      <c r="C7018" s="70" t="s">
        <v>782</v>
      </c>
      <c r="D7018" s="71" t="s">
        <v>408</v>
      </c>
      <c r="E7018" s="72">
        <v>26.35</v>
      </c>
      <c r="F7018" s="73"/>
      <c r="G7018" s="72">
        <f t="shared" si="1167"/>
        <v>0</v>
      </c>
      <c r="H7018" s="61"/>
    </row>
    <row r="7019" ht="10.5" customHeight="1">
      <c r="A7019" s="61"/>
      <c r="B7019" s="70" t="s">
        <v>8168</v>
      </c>
      <c r="C7019" s="70" t="s">
        <v>786</v>
      </c>
      <c r="D7019" s="71" t="s">
        <v>408</v>
      </c>
      <c r="E7019" s="72">
        <v>13.15</v>
      </c>
      <c r="F7019" s="73"/>
      <c r="G7019" s="72">
        <f t="shared" si="1167"/>
        <v>0</v>
      </c>
      <c r="H7019" s="74"/>
    </row>
    <row r="7020" ht="10.5" customHeight="1">
      <c r="A7020" s="61"/>
      <c r="B7020" s="70" t="s">
        <v>8169</v>
      </c>
      <c r="C7020" s="70" t="s">
        <v>1020</v>
      </c>
      <c r="D7020" s="71" t="s">
        <v>408</v>
      </c>
      <c r="E7020" s="72">
        <v>17.43</v>
      </c>
      <c r="F7020" s="73"/>
      <c r="G7020" s="72">
        <f t="shared" si="1167"/>
        <v>0</v>
      </c>
      <c r="H7020" s="61"/>
    </row>
    <row r="7021" ht="10.5" customHeight="1">
      <c r="A7021" s="61"/>
      <c r="B7021" s="70" t="s">
        <v>8170</v>
      </c>
      <c r="C7021" s="70" t="s">
        <v>792</v>
      </c>
      <c r="D7021" s="71" t="s">
        <v>525</v>
      </c>
      <c r="E7021" s="72">
        <v>23.900000000000002</v>
      </c>
      <c r="F7021" s="73"/>
      <c r="G7021" s="72">
        <f t="shared" si="1167"/>
        <v>0</v>
      </c>
      <c r="H7021" s="74"/>
    </row>
    <row r="7022" ht="10.5" customHeight="1">
      <c r="A7022" s="61"/>
      <c r="B7022" s="84" t="s">
        <v>8171</v>
      </c>
      <c r="C7022" s="85" t="s">
        <v>490</v>
      </c>
      <c r="D7022" s="49"/>
      <c r="E7022" s="49"/>
      <c r="F7022" s="49"/>
      <c r="G7022" s="98">
        <f>SUM(G7023:G7026)</f>
        <v>0</v>
      </c>
      <c r="H7022" s="61"/>
    </row>
    <row r="7023" ht="10.5" customHeight="1">
      <c r="A7023" s="61"/>
      <c r="B7023" s="70" t="s">
        <v>8172</v>
      </c>
      <c r="C7023" s="70" t="s">
        <v>492</v>
      </c>
      <c r="D7023" s="71" t="s">
        <v>408</v>
      </c>
      <c r="E7023" s="72">
        <v>14.280000000000001</v>
      </c>
      <c r="F7023" s="73"/>
      <c r="G7023" s="72">
        <f t="shared" ref="G7023:G7026" si="1168">ROUND(E7023*F7023,2)</f>
        <v>0</v>
      </c>
      <c r="H7023" s="61"/>
    </row>
    <row r="7024" ht="10.5" customHeight="1">
      <c r="A7024" s="61"/>
      <c r="B7024" s="70" t="s">
        <v>8173</v>
      </c>
      <c r="C7024" s="70" t="s">
        <v>494</v>
      </c>
      <c r="D7024" s="71" t="s">
        <v>408</v>
      </c>
      <c r="E7024" s="72">
        <v>11.23</v>
      </c>
      <c r="F7024" s="73"/>
      <c r="G7024" s="72">
        <f t="shared" si="1168"/>
        <v>0</v>
      </c>
      <c r="H7024" s="74"/>
    </row>
    <row r="7025" ht="10.5" customHeight="1">
      <c r="A7025" s="61"/>
      <c r="B7025" s="70" t="s">
        <v>8174</v>
      </c>
      <c r="C7025" s="70" t="s">
        <v>797</v>
      </c>
      <c r="D7025" s="71" t="s">
        <v>408</v>
      </c>
      <c r="E7025" s="72">
        <v>3.0500000000000003</v>
      </c>
      <c r="F7025" s="73"/>
      <c r="G7025" s="72">
        <f t="shared" si="1168"/>
        <v>0</v>
      </c>
      <c r="H7025" s="61"/>
    </row>
    <row r="7026" ht="10.5" customHeight="1">
      <c r="A7026" s="61"/>
      <c r="B7026" s="70" t="s">
        <v>8175</v>
      </c>
      <c r="C7026" s="82" t="s">
        <v>799</v>
      </c>
      <c r="D7026" s="71" t="s">
        <v>408</v>
      </c>
      <c r="E7026" s="72">
        <v>15.96</v>
      </c>
      <c r="F7026" s="73"/>
      <c r="G7026" s="72">
        <f t="shared" si="1168"/>
        <v>0</v>
      </c>
      <c r="H7026" s="74"/>
    </row>
    <row r="7027" ht="10.5" customHeight="1">
      <c r="A7027" s="61"/>
      <c r="B7027" s="84" t="s">
        <v>8176</v>
      </c>
      <c r="C7027" s="85" t="s">
        <v>801</v>
      </c>
      <c r="D7027" s="49"/>
      <c r="E7027" s="49"/>
      <c r="F7027" s="49"/>
      <c r="G7027" s="98">
        <f>SUM(G7028:G7029)</f>
        <v>0</v>
      </c>
      <c r="H7027" s="61"/>
    </row>
    <row r="7028" ht="10.5" customHeight="1">
      <c r="A7028" s="61"/>
      <c r="B7028" s="70" t="s">
        <v>8177</v>
      </c>
      <c r="C7028" s="70" t="s">
        <v>803</v>
      </c>
      <c r="D7028" s="71" t="s">
        <v>525</v>
      </c>
      <c r="E7028" s="72">
        <v>35.25</v>
      </c>
      <c r="F7028" s="73"/>
      <c r="G7028" s="72">
        <f t="shared" ref="G7028:G7029" si="1169">ROUND(E7028*F7028,2)</f>
        <v>0</v>
      </c>
      <c r="H7028" s="74"/>
    </row>
    <row r="7029" ht="10.5" customHeight="1">
      <c r="A7029" s="61"/>
      <c r="B7029" s="70" t="s">
        <v>8178</v>
      </c>
      <c r="C7029" s="70" t="s">
        <v>790</v>
      </c>
      <c r="D7029" s="71" t="s">
        <v>408</v>
      </c>
      <c r="E7029" s="72">
        <v>13.14</v>
      </c>
      <c r="F7029" s="73"/>
      <c r="G7029" s="72">
        <f t="shared" si="1169"/>
        <v>0</v>
      </c>
      <c r="H7029" s="61"/>
    </row>
    <row r="7030" ht="10.5" customHeight="1">
      <c r="A7030" s="61"/>
      <c r="B7030" s="84" t="s">
        <v>8179</v>
      </c>
      <c r="C7030" s="85" t="s">
        <v>496</v>
      </c>
      <c r="D7030" s="49"/>
      <c r="E7030" s="49"/>
      <c r="F7030" s="49"/>
      <c r="G7030" s="98">
        <f>SUM(G7031:G7034)</f>
        <v>0</v>
      </c>
      <c r="H7030" s="74"/>
    </row>
    <row r="7031" ht="10.5" customHeight="1">
      <c r="A7031" s="61"/>
      <c r="B7031" s="70" t="s">
        <v>8180</v>
      </c>
      <c r="C7031" s="70" t="s">
        <v>806</v>
      </c>
      <c r="D7031" s="71" t="s">
        <v>408</v>
      </c>
      <c r="E7031" s="72">
        <v>3.7800000000000002</v>
      </c>
      <c r="F7031" s="73"/>
      <c r="G7031" s="72">
        <f t="shared" ref="G7031:G7034" si="1170">ROUND(E7031*F7031,2)</f>
        <v>0</v>
      </c>
      <c r="H7031" s="61"/>
    </row>
    <row r="7032" ht="10.5" customHeight="1">
      <c r="A7032" s="61"/>
      <c r="B7032" s="70" t="s">
        <v>8181</v>
      </c>
      <c r="C7032" s="70" t="s">
        <v>812</v>
      </c>
      <c r="D7032" s="71" t="s">
        <v>408</v>
      </c>
      <c r="E7032" s="72">
        <v>1.68</v>
      </c>
      <c r="F7032" s="73"/>
      <c r="G7032" s="72">
        <f t="shared" si="1170"/>
        <v>0</v>
      </c>
      <c r="H7032" s="74"/>
    </row>
    <row r="7033" ht="10.5" customHeight="1">
      <c r="A7033" s="61"/>
      <c r="B7033" s="70" t="s">
        <v>8182</v>
      </c>
      <c r="C7033" s="70" t="s">
        <v>810</v>
      </c>
      <c r="D7033" s="71" t="s">
        <v>408</v>
      </c>
      <c r="E7033" s="72">
        <v>1.96</v>
      </c>
      <c r="F7033" s="73"/>
      <c r="G7033" s="72">
        <f t="shared" si="1170"/>
        <v>0</v>
      </c>
      <c r="H7033" s="61"/>
    </row>
    <row r="7034" ht="10.5" customHeight="1">
      <c r="A7034" s="61"/>
      <c r="B7034" s="70" t="s">
        <v>8183</v>
      </c>
      <c r="C7034" s="70" t="s">
        <v>814</v>
      </c>
      <c r="D7034" s="71" t="s">
        <v>408</v>
      </c>
      <c r="E7034" s="72">
        <v>1.96</v>
      </c>
      <c r="F7034" s="73"/>
      <c r="G7034" s="72">
        <f t="shared" si="1170"/>
        <v>0</v>
      </c>
      <c r="H7034" s="91"/>
    </row>
    <row r="7035" ht="10.5" customHeight="1">
      <c r="A7035" s="61"/>
      <c r="B7035" s="84" t="s">
        <v>8184</v>
      </c>
      <c r="C7035" s="85" t="s">
        <v>506</v>
      </c>
      <c r="D7035" s="49"/>
      <c r="E7035" s="49"/>
      <c r="F7035" s="49"/>
      <c r="G7035" s="98">
        <f>SUM(G7036:G7039)</f>
        <v>0</v>
      </c>
      <c r="H7035" s="61"/>
    </row>
    <row r="7036" ht="10.5" customHeight="1">
      <c r="A7036" s="61"/>
      <c r="B7036" s="70" t="s">
        <v>8185</v>
      </c>
      <c r="C7036" s="70" t="s">
        <v>508</v>
      </c>
      <c r="D7036" s="71" t="s">
        <v>311</v>
      </c>
      <c r="E7036" s="72">
        <v>3.0</v>
      </c>
      <c r="F7036" s="73"/>
      <c r="G7036" s="72">
        <f t="shared" ref="G7036:G7039" si="1171">ROUND(E7036*F7036,2)</f>
        <v>0</v>
      </c>
      <c r="H7036" s="74"/>
    </row>
    <row r="7037" ht="10.5" customHeight="1">
      <c r="A7037" s="61"/>
      <c r="B7037" s="70" t="s">
        <v>8186</v>
      </c>
      <c r="C7037" s="70" t="s">
        <v>510</v>
      </c>
      <c r="D7037" s="71" t="s">
        <v>311</v>
      </c>
      <c r="E7037" s="72">
        <v>3.0</v>
      </c>
      <c r="F7037" s="73"/>
      <c r="G7037" s="72">
        <f t="shared" si="1171"/>
        <v>0</v>
      </c>
      <c r="H7037" s="61"/>
    </row>
    <row r="7038" ht="10.5" customHeight="1">
      <c r="A7038" s="61"/>
      <c r="B7038" s="70" t="s">
        <v>8187</v>
      </c>
      <c r="C7038" s="70" t="s">
        <v>512</v>
      </c>
      <c r="D7038" s="71" t="s">
        <v>311</v>
      </c>
      <c r="E7038" s="72">
        <v>3.0</v>
      </c>
      <c r="F7038" s="73"/>
      <c r="G7038" s="72">
        <f t="shared" si="1171"/>
        <v>0</v>
      </c>
      <c r="H7038" s="74"/>
    </row>
    <row r="7039" ht="10.5" customHeight="1">
      <c r="A7039" s="61"/>
      <c r="B7039" s="70" t="s">
        <v>8188</v>
      </c>
      <c r="C7039" s="70" t="s">
        <v>514</v>
      </c>
      <c r="D7039" s="71" t="s">
        <v>311</v>
      </c>
      <c r="E7039" s="72">
        <v>9.0</v>
      </c>
      <c r="F7039" s="73"/>
      <c r="G7039" s="72">
        <f t="shared" si="1171"/>
        <v>0</v>
      </c>
      <c r="H7039" s="61"/>
    </row>
    <row r="7040" ht="10.5" customHeight="1">
      <c r="A7040" s="61"/>
      <c r="B7040" s="84" t="s">
        <v>8189</v>
      </c>
      <c r="C7040" s="85" t="s">
        <v>516</v>
      </c>
      <c r="D7040" s="49"/>
      <c r="E7040" s="49"/>
      <c r="F7040" s="49"/>
      <c r="G7040" s="98">
        <f>SUM(G7041:G7046)</f>
        <v>0</v>
      </c>
      <c r="H7040" s="74"/>
    </row>
    <row r="7041" ht="10.5" customHeight="1">
      <c r="A7041" s="61"/>
      <c r="B7041" s="70" t="s">
        <v>8190</v>
      </c>
      <c r="C7041" s="70" t="s">
        <v>831</v>
      </c>
      <c r="D7041" s="71" t="s">
        <v>408</v>
      </c>
      <c r="E7041" s="72">
        <v>63.02</v>
      </c>
      <c r="F7041" s="73"/>
      <c r="G7041" s="72">
        <f t="shared" ref="G7041:G7046" si="1172">ROUND(E7041*F7041,2)</f>
        <v>0</v>
      </c>
      <c r="H7041" s="61"/>
    </row>
    <row r="7042" ht="10.5" customHeight="1">
      <c r="A7042" s="61"/>
      <c r="B7042" s="70" t="s">
        <v>8191</v>
      </c>
      <c r="C7042" s="70" t="s">
        <v>833</v>
      </c>
      <c r="D7042" s="71" t="s">
        <v>408</v>
      </c>
      <c r="E7042" s="72">
        <v>26.35</v>
      </c>
      <c r="F7042" s="73"/>
      <c r="G7042" s="72">
        <f t="shared" si="1172"/>
        <v>0</v>
      </c>
      <c r="H7042" s="61"/>
    </row>
    <row r="7043" ht="10.5" customHeight="1">
      <c r="A7043" s="61"/>
      <c r="B7043" s="70" t="s">
        <v>8192</v>
      </c>
      <c r="C7043" s="70" t="s">
        <v>835</v>
      </c>
      <c r="D7043" s="71" t="s">
        <v>408</v>
      </c>
      <c r="E7043" s="72">
        <v>17.43</v>
      </c>
      <c r="F7043" s="73"/>
      <c r="G7043" s="72">
        <f t="shared" si="1172"/>
        <v>0</v>
      </c>
      <c r="H7043" s="91"/>
    </row>
    <row r="7044" ht="10.5" customHeight="1">
      <c r="A7044" s="61"/>
      <c r="B7044" s="70" t="s">
        <v>8193</v>
      </c>
      <c r="C7044" s="70" t="s">
        <v>1474</v>
      </c>
      <c r="D7044" s="71" t="s">
        <v>408</v>
      </c>
      <c r="E7044" s="72">
        <v>1.68</v>
      </c>
      <c r="F7044" s="73"/>
      <c r="G7044" s="72">
        <f t="shared" si="1172"/>
        <v>0</v>
      </c>
      <c r="H7044" s="61"/>
    </row>
    <row r="7045" ht="10.5" customHeight="1">
      <c r="A7045" s="61"/>
      <c r="B7045" s="70" t="s">
        <v>8194</v>
      </c>
      <c r="C7045" s="70" t="s">
        <v>518</v>
      </c>
      <c r="D7045" s="71" t="s">
        <v>408</v>
      </c>
      <c r="E7045" s="72">
        <v>3.7800000000000002</v>
      </c>
      <c r="F7045" s="73"/>
      <c r="G7045" s="72">
        <f t="shared" si="1172"/>
        <v>0</v>
      </c>
      <c r="H7045" s="74"/>
    </row>
    <row r="7046" ht="10.5" customHeight="1">
      <c r="A7046" s="61"/>
      <c r="B7046" s="70" t="s">
        <v>8195</v>
      </c>
      <c r="C7046" s="70" t="s">
        <v>520</v>
      </c>
      <c r="D7046" s="71" t="s">
        <v>408</v>
      </c>
      <c r="E7046" s="72">
        <v>1.96</v>
      </c>
      <c r="F7046" s="73"/>
      <c r="G7046" s="72">
        <f t="shared" si="1172"/>
        <v>0</v>
      </c>
      <c r="H7046" s="61"/>
    </row>
    <row r="7047" ht="10.5" customHeight="1">
      <c r="A7047" s="61"/>
      <c r="B7047" s="84" t="s">
        <v>8196</v>
      </c>
      <c r="C7047" s="85" t="s">
        <v>522</v>
      </c>
      <c r="D7047" s="49"/>
      <c r="E7047" s="49"/>
      <c r="F7047" s="49"/>
      <c r="G7047" s="98">
        <f>SUM(G7048:G7050)</f>
        <v>0</v>
      </c>
      <c r="H7047" s="91"/>
    </row>
    <row r="7048" ht="10.5" customHeight="1">
      <c r="A7048" s="61"/>
      <c r="B7048" s="70" t="s">
        <v>8197</v>
      </c>
      <c r="C7048" s="82" t="s">
        <v>842</v>
      </c>
      <c r="D7048" s="71" t="s">
        <v>525</v>
      </c>
      <c r="E7048" s="72">
        <v>67.0</v>
      </c>
      <c r="F7048" s="73"/>
      <c r="G7048" s="72">
        <f t="shared" ref="G7048:G7050" si="1173">ROUND(E7048*F7048,2)</f>
        <v>0</v>
      </c>
      <c r="H7048" s="61"/>
    </row>
    <row r="7049" ht="10.5" customHeight="1">
      <c r="A7049" s="61"/>
      <c r="B7049" s="70" t="s">
        <v>8198</v>
      </c>
      <c r="C7049" s="70" t="s">
        <v>529</v>
      </c>
      <c r="D7049" s="71" t="s">
        <v>311</v>
      </c>
      <c r="E7049" s="72">
        <v>2.0</v>
      </c>
      <c r="F7049" s="73"/>
      <c r="G7049" s="72">
        <f t="shared" si="1173"/>
        <v>0</v>
      </c>
      <c r="H7049" s="74"/>
    </row>
    <row r="7050" ht="10.5" customHeight="1">
      <c r="A7050" s="61"/>
      <c r="B7050" s="70" t="s">
        <v>8199</v>
      </c>
      <c r="C7050" s="70" t="s">
        <v>531</v>
      </c>
      <c r="D7050" s="71" t="s">
        <v>408</v>
      </c>
      <c r="E7050" s="72">
        <v>129.74</v>
      </c>
      <c r="F7050" s="73"/>
      <c r="G7050" s="72">
        <f t="shared" si="1173"/>
        <v>0</v>
      </c>
      <c r="H7050" s="61"/>
    </row>
    <row r="7051" ht="10.5" customHeight="1">
      <c r="A7051" s="61"/>
      <c r="B7051" s="84" t="s">
        <v>8200</v>
      </c>
      <c r="C7051" s="85" t="s">
        <v>846</v>
      </c>
      <c r="D7051" s="49"/>
      <c r="E7051" s="49"/>
      <c r="F7051" s="49"/>
      <c r="G7051" s="98">
        <f>SUM(G7052:G7059)</f>
        <v>0</v>
      </c>
      <c r="H7051" s="74"/>
    </row>
    <row r="7052" ht="10.5" customHeight="1">
      <c r="A7052" s="61"/>
      <c r="B7052" s="70" t="s">
        <v>8201</v>
      </c>
      <c r="C7052" s="70" t="s">
        <v>848</v>
      </c>
      <c r="D7052" s="71" t="s">
        <v>311</v>
      </c>
      <c r="E7052" s="72">
        <v>1.0</v>
      </c>
      <c r="F7052" s="73"/>
      <c r="G7052" s="72">
        <f t="shared" ref="G7052:G7059" si="1174">ROUND(E7052*F7052,2)</f>
        <v>0</v>
      </c>
      <c r="H7052" s="61"/>
    </row>
    <row r="7053" ht="10.5" customHeight="1">
      <c r="A7053" s="61"/>
      <c r="B7053" s="70" t="s">
        <v>8202</v>
      </c>
      <c r="C7053" s="70" t="s">
        <v>850</v>
      </c>
      <c r="D7053" s="71" t="s">
        <v>311</v>
      </c>
      <c r="E7053" s="72">
        <v>1.0</v>
      </c>
      <c r="F7053" s="73"/>
      <c r="G7053" s="72">
        <f t="shared" si="1174"/>
        <v>0</v>
      </c>
      <c r="H7053" s="74"/>
    </row>
    <row r="7054" ht="10.5" customHeight="1">
      <c r="A7054" s="61"/>
      <c r="B7054" s="70" t="s">
        <v>8203</v>
      </c>
      <c r="C7054" s="70" t="s">
        <v>852</v>
      </c>
      <c r="D7054" s="71" t="s">
        <v>311</v>
      </c>
      <c r="E7054" s="72">
        <v>1.0</v>
      </c>
      <c r="F7054" s="73"/>
      <c r="G7054" s="72">
        <f t="shared" si="1174"/>
        <v>0</v>
      </c>
      <c r="H7054" s="61"/>
    </row>
    <row r="7055" ht="10.5" customHeight="1">
      <c r="A7055" s="61"/>
      <c r="B7055" s="70" t="s">
        <v>8204</v>
      </c>
      <c r="C7055" s="70" t="s">
        <v>854</v>
      </c>
      <c r="D7055" s="71" t="s">
        <v>311</v>
      </c>
      <c r="E7055" s="72">
        <v>1.0</v>
      </c>
      <c r="F7055" s="73"/>
      <c r="G7055" s="72">
        <f t="shared" si="1174"/>
        <v>0</v>
      </c>
      <c r="H7055" s="74"/>
    </row>
    <row r="7056" ht="10.5" customHeight="1">
      <c r="A7056" s="61"/>
      <c r="B7056" s="70" t="s">
        <v>8205</v>
      </c>
      <c r="C7056" s="70" t="s">
        <v>856</v>
      </c>
      <c r="D7056" s="71" t="s">
        <v>311</v>
      </c>
      <c r="E7056" s="72">
        <v>1.0</v>
      </c>
      <c r="F7056" s="73"/>
      <c r="G7056" s="72">
        <f t="shared" si="1174"/>
        <v>0</v>
      </c>
      <c r="H7056" s="61"/>
    </row>
    <row r="7057" ht="10.5" customHeight="1">
      <c r="A7057" s="61"/>
      <c r="B7057" s="70" t="s">
        <v>8206</v>
      </c>
      <c r="C7057" s="70" t="s">
        <v>858</v>
      </c>
      <c r="D7057" s="71" t="s">
        <v>311</v>
      </c>
      <c r="E7057" s="72">
        <v>1.0</v>
      </c>
      <c r="F7057" s="73"/>
      <c r="G7057" s="72">
        <f t="shared" si="1174"/>
        <v>0</v>
      </c>
      <c r="H7057" s="74"/>
    </row>
    <row r="7058" ht="10.5" customHeight="1">
      <c r="A7058" s="61"/>
      <c r="B7058" s="70" t="s">
        <v>8207</v>
      </c>
      <c r="C7058" s="70" t="s">
        <v>860</v>
      </c>
      <c r="D7058" s="71" t="s">
        <v>311</v>
      </c>
      <c r="E7058" s="72">
        <v>3.0</v>
      </c>
      <c r="F7058" s="73"/>
      <c r="G7058" s="72">
        <f t="shared" si="1174"/>
        <v>0</v>
      </c>
      <c r="H7058" s="61"/>
    </row>
    <row r="7059" ht="10.5" customHeight="1">
      <c r="A7059" s="61"/>
      <c r="B7059" s="70" t="s">
        <v>8208</v>
      </c>
      <c r="C7059" s="70" t="s">
        <v>862</v>
      </c>
      <c r="D7059" s="71" t="s">
        <v>311</v>
      </c>
      <c r="E7059" s="72">
        <v>3.0</v>
      </c>
      <c r="F7059" s="73"/>
      <c r="G7059" s="72">
        <f t="shared" si="1174"/>
        <v>0</v>
      </c>
      <c r="H7059" s="74"/>
    </row>
    <row r="7060" ht="10.5" customHeight="1">
      <c r="A7060" s="61"/>
      <c r="B7060" s="84" t="s">
        <v>8209</v>
      </c>
      <c r="C7060" s="85" t="s">
        <v>864</v>
      </c>
      <c r="D7060" s="49"/>
      <c r="E7060" s="49"/>
      <c r="F7060" s="49"/>
      <c r="G7060" s="98">
        <f>SUM(G7061:G7102)</f>
        <v>0</v>
      </c>
      <c r="H7060" s="61"/>
    </row>
    <row r="7061" ht="10.5" customHeight="1">
      <c r="A7061" s="61"/>
      <c r="B7061" s="70" t="s">
        <v>8210</v>
      </c>
      <c r="C7061" s="70" t="s">
        <v>866</v>
      </c>
      <c r="D7061" s="71" t="s">
        <v>525</v>
      </c>
      <c r="E7061" s="72">
        <v>6.9</v>
      </c>
      <c r="F7061" s="73"/>
      <c r="G7061" s="72">
        <f t="shared" ref="G7061:G7102" si="1175">ROUND(E7061*F7061,2)</f>
        <v>0</v>
      </c>
      <c r="H7061" s="74"/>
    </row>
    <row r="7062" ht="10.5" customHeight="1">
      <c r="A7062" s="61"/>
      <c r="B7062" s="70" t="s">
        <v>8211</v>
      </c>
      <c r="C7062" s="70" t="s">
        <v>868</v>
      </c>
      <c r="D7062" s="71" t="s">
        <v>525</v>
      </c>
      <c r="E7062" s="72">
        <v>11.3</v>
      </c>
      <c r="F7062" s="73"/>
      <c r="G7062" s="72">
        <f t="shared" si="1175"/>
        <v>0</v>
      </c>
      <c r="H7062" s="61"/>
    </row>
    <row r="7063" ht="10.5" customHeight="1">
      <c r="A7063" s="61"/>
      <c r="B7063" s="70" t="s">
        <v>8212</v>
      </c>
      <c r="C7063" s="70" t="s">
        <v>870</v>
      </c>
      <c r="D7063" s="71" t="s">
        <v>525</v>
      </c>
      <c r="E7063" s="72">
        <v>0.3</v>
      </c>
      <c r="F7063" s="73"/>
      <c r="G7063" s="72">
        <f t="shared" si="1175"/>
        <v>0</v>
      </c>
      <c r="H7063" s="74"/>
    </row>
    <row r="7064" ht="10.5" customHeight="1">
      <c r="A7064" s="61"/>
      <c r="B7064" s="70" t="s">
        <v>8213</v>
      </c>
      <c r="C7064" s="70" t="s">
        <v>872</v>
      </c>
      <c r="D7064" s="71" t="s">
        <v>525</v>
      </c>
      <c r="E7064" s="72">
        <v>1.0</v>
      </c>
      <c r="F7064" s="73"/>
      <c r="G7064" s="72">
        <f t="shared" si="1175"/>
        <v>0</v>
      </c>
      <c r="H7064" s="61"/>
    </row>
    <row r="7065" ht="10.5" customHeight="1">
      <c r="A7065" s="61"/>
      <c r="B7065" s="70" t="s">
        <v>8214</v>
      </c>
      <c r="C7065" s="70" t="s">
        <v>876</v>
      </c>
      <c r="D7065" s="71" t="s">
        <v>525</v>
      </c>
      <c r="E7065" s="72">
        <v>29.5</v>
      </c>
      <c r="F7065" s="73"/>
      <c r="G7065" s="72">
        <f t="shared" si="1175"/>
        <v>0</v>
      </c>
      <c r="H7065" s="74"/>
    </row>
    <row r="7066" ht="10.5" customHeight="1">
      <c r="A7066" s="61"/>
      <c r="B7066" s="70" t="s">
        <v>8215</v>
      </c>
      <c r="C7066" s="70" t="s">
        <v>878</v>
      </c>
      <c r="D7066" s="71" t="s">
        <v>525</v>
      </c>
      <c r="E7066" s="72">
        <v>14.1</v>
      </c>
      <c r="F7066" s="73"/>
      <c r="G7066" s="72">
        <f t="shared" si="1175"/>
        <v>0</v>
      </c>
      <c r="H7066" s="61"/>
    </row>
    <row r="7067" ht="10.5" customHeight="1">
      <c r="A7067" s="61"/>
      <c r="B7067" s="70" t="s">
        <v>8216</v>
      </c>
      <c r="C7067" s="70" t="s">
        <v>880</v>
      </c>
      <c r="D7067" s="71" t="s">
        <v>525</v>
      </c>
      <c r="E7067" s="72">
        <v>0.5</v>
      </c>
      <c r="F7067" s="73"/>
      <c r="G7067" s="72">
        <f t="shared" si="1175"/>
        <v>0</v>
      </c>
      <c r="H7067" s="74"/>
    </row>
    <row r="7068" ht="10.5" customHeight="1">
      <c r="A7068" s="61"/>
      <c r="B7068" s="70" t="s">
        <v>8217</v>
      </c>
      <c r="C7068" s="70" t="s">
        <v>882</v>
      </c>
      <c r="D7068" s="71" t="s">
        <v>311</v>
      </c>
      <c r="E7068" s="72">
        <v>2.0</v>
      </c>
      <c r="F7068" s="73"/>
      <c r="G7068" s="72">
        <f t="shared" si="1175"/>
        <v>0</v>
      </c>
      <c r="H7068" s="61"/>
    </row>
    <row r="7069" ht="10.5" customHeight="1">
      <c r="A7069" s="61"/>
      <c r="B7069" s="70" t="s">
        <v>8218</v>
      </c>
      <c r="C7069" s="70" t="s">
        <v>884</v>
      </c>
      <c r="D7069" s="71" t="s">
        <v>311</v>
      </c>
      <c r="E7069" s="72">
        <v>5.0</v>
      </c>
      <c r="F7069" s="73"/>
      <c r="G7069" s="72">
        <f t="shared" si="1175"/>
        <v>0</v>
      </c>
      <c r="H7069" s="74"/>
    </row>
    <row r="7070" ht="10.5" customHeight="1">
      <c r="A7070" s="61"/>
      <c r="B7070" s="70" t="s">
        <v>8219</v>
      </c>
      <c r="C7070" s="70" t="s">
        <v>886</v>
      </c>
      <c r="D7070" s="71" t="s">
        <v>311</v>
      </c>
      <c r="E7070" s="72">
        <v>8.0</v>
      </c>
      <c r="F7070" s="73"/>
      <c r="G7070" s="72">
        <f t="shared" si="1175"/>
        <v>0</v>
      </c>
      <c r="H7070" s="61"/>
    </row>
    <row r="7071" ht="10.5" customHeight="1">
      <c r="A7071" s="61"/>
      <c r="B7071" s="70" t="s">
        <v>8220</v>
      </c>
      <c r="C7071" s="70" t="s">
        <v>5677</v>
      </c>
      <c r="D7071" s="71" t="s">
        <v>311</v>
      </c>
      <c r="E7071" s="72">
        <v>1.0</v>
      </c>
      <c r="F7071" s="73"/>
      <c r="G7071" s="72">
        <f t="shared" si="1175"/>
        <v>0</v>
      </c>
      <c r="H7071" s="74"/>
    </row>
    <row r="7072" ht="10.5" customHeight="1">
      <c r="A7072" s="61"/>
      <c r="B7072" s="70" t="s">
        <v>8221</v>
      </c>
      <c r="C7072" s="70" t="s">
        <v>888</v>
      </c>
      <c r="D7072" s="71" t="s">
        <v>311</v>
      </c>
      <c r="E7072" s="72">
        <v>2.0</v>
      </c>
      <c r="F7072" s="73"/>
      <c r="G7072" s="72">
        <f t="shared" si="1175"/>
        <v>0</v>
      </c>
      <c r="H7072" s="61"/>
    </row>
    <row r="7073" ht="10.5" customHeight="1">
      <c r="A7073" s="61"/>
      <c r="B7073" s="70" t="s">
        <v>8222</v>
      </c>
      <c r="C7073" s="70" t="s">
        <v>5151</v>
      </c>
      <c r="D7073" s="71" t="s">
        <v>311</v>
      </c>
      <c r="E7073" s="72">
        <v>2.0</v>
      </c>
      <c r="F7073" s="73"/>
      <c r="G7073" s="72">
        <f t="shared" si="1175"/>
        <v>0</v>
      </c>
      <c r="H7073" s="74"/>
    </row>
    <row r="7074" ht="10.5" customHeight="1">
      <c r="A7074" s="61"/>
      <c r="B7074" s="70" t="s">
        <v>8223</v>
      </c>
      <c r="C7074" s="70" t="s">
        <v>890</v>
      </c>
      <c r="D7074" s="71" t="s">
        <v>311</v>
      </c>
      <c r="E7074" s="72">
        <v>1.0</v>
      </c>
      <c r="F7074" s="73"/>
      <c r="G7074" s="72">
        <f t="shared" si="1175"/>
        <v>0</v>
      </c>
      <c r="H7074" s="61"/>
    </row>
    <row r="7075" ht="10.5" customHeight="1">
      <c r="A7075" s="61"/>
      <c r="B7075" s="70" t="s">
        <v>8224</v>
      </c>
      <c r="C7075" s="70" t="s">
        <v>6135</v>
      </c>
      <c r="D7075" s="71" t="s">
        <v>6136</v>
      </c>
      <c r="E7075" s="72">
        <v>1.0</v>
      </c>
      <c r="F7075" s="73"/>
      <c r="G7075" s="72">
        <f t="shared" si="1175"/>
        <v>0</v>
      </c>
      <c r="H7075" s="74"/>
    </row>
    <row r="7076" ht="10.5" customHeight="1">
      <c r="A7076" s="61"/>
      <c r="B7076" s="70" t="s">
        <v>8225</v>
      </c>
      <c r="C7076" s="70" t="s">
        <v>892</v>
      </c>
      <c r="D7076" s="71" t="s">
        <v>311</v>
      </c>
      <c r="E7076" s="72">
        <v>1.0</v>
      </c>
      <c r="F7076" s="73"/>
      <c r="G7076" s="72">
        <f t="shared" si="1175"/>
        <v>0</v>
      </c>
      <c r="H7076" s="61"/>
    </row>
    <row r="7077" ht="10.5" customHeight="1">
      <c r="A7077" s="61"/>
      <c r="B7077" s="70" t="s">
        <v>8226</v>
      </c>
      <c r="C7077" s="70" t="s">
        <v>894</v>
      </c>
      <c r="D7077" s="71" t="s">
        <v>311</v>
      </c>
      <c r="E7077" s="72">
        <v>1.0</v>
      </c>
      <c r="F7077" s="73"/>
      <c r="G7077" s="72">
        <f t="shared" si="1175"/>
        <v>0</v>
      </c>
      <c r="H7077" s="74"/>
    </row>
    <row r="7078" ht="10.5" customHeight="1">
      <c r="A7078" s="61"/>
      <c r="B7078" s="70" t="s">
        <v>8227</v>
      </c>
      <c r="C7078" s="70" t="s">
        <v>896</v>
      </c>
      <c r="D7078" s="71" t="s">
        <v>311</v>
      </c>
      <c r="E7078" s="72">
        <v>1.0</v>
      </c>
      <c r="F7078" s="73"/>
      <c r="G7078" s="72">
        <f t="shared" si="1175"/>
        <v>0</v>
      </c>
      <c r="H7078" s="61"/>
    </row>
    <row r="7079" ht="10.5" customHeight="1">
      <c r="A7079" s="61"/>
      <c r="B7079" s="70" t="s">
        <v>8228</v>
      </c>
      <c r="C7079" s="70" t="s">
        <v>898</v>
      </c>
      <c r="D7079" s="71" t="s">
        <v>311</v>
      </c>
      <c r="E7079" s="72">
        <v>1.0</v>
      </c>
      <c r="F7079" s="73"/>
      <c r="G7079" s="72">
        <f t="shared" si="1175"/>
        <v>0</v>
      </c>
      <c r="H7079" s="74"/>
    </row>
    <row r="7080" ht="10.5" customHeight="1">
      <c r="A7080" s="61"/>
      <c r="B7080" s="70" t="s">
        <v>8229</v>
      </c>
      <c r="C7080" s="70" t="s">
        <v>900</v>
      </c>
      <c r="D7080" s="71" t="s">
        <v>311</v>
      </c>
      <c r="E7080" s="72">
        <v>2.0</v>
      </c>
      <c r="F7080" s="73"/>
      <c r="G7080" s="72">
        <f t="shared" si="1175"/>
        <v>0</v>
      </c>
      <c r="H7080" s="61"/>
    </row>
    <row r="7081" ht="10.5" customHeight="1">
      <c r="A7081" s="61"/>
      <c r="B7081" s="70" t="s">
        <v>8230</v>
      </c>
      <c r="C7081" s="70" t="s">
        <v>902</v>
      </c>
      <c r="D7081" s="71" t="s">
        <v>311</v>
      </c>
      <c r="E7081" s="72">
        <v>3.0</v>
      </c>
      <c r="F7081" s="73"/>
      <c r="G7081" s="72">
        <f t="shared" si="1175"/>
        <v>0</v>
      </c>
      <c r="H7081" s="74"/>
    </row>
    <row r="7082" ht="10.5" customHeight="1">
      <c r="A7082" s="61"/>
      <c r="B7082" s="70" t="s">
        <v>8231</v>
      </c>
      <c r="C7082" s="70" t="s">
        <v>904</v>
      </c>
      <c r="D7082" s="71" t="s">
        <v>311</v>
      </c>
      <c r="E7082" s="72">
        <v>1.0</v>
      </c>
      <c r="F7082" s="73"/>
      <c r="G7082" s="72">
        <f t="shared" si="1175"/>
        <v>0</v>
      </c>
      <c r="H7082" s="61"/>
    </row>
    <row r="7083" ht="10.5" customHeight="1">
      <c r="A7083" s="61"/>
      <c r="B7083" s="70" t="s">
        <v>8232</v>
      </c>
      <c r="C7083" s="70" t="s">
        <v>908</v>
      </c>
      <c r="D7083" s="71" t="s">
        <v>311</v>
      </c>
      <c r="E7083" s="72">
        <v>1.0</v>
      </c>
      <c r="F7083" s="73"/>
      <c r="G7083" s="72">
        <f t="shared" si="1175"/>
        <v>0</v>
      </c>
      <c r="H7083" s="74"/>
    </row>
    <row r="7084" ht="10.5" customHeight="1">
      <c r="A7084" s="61"/>
      <c r="B7084" s="70" t="s">
        <v>8233</v>
      </c>
      <c r="C7084" s="70" t="s">
        <v>910</v>
      </c>
      <c r="D7084" s="71" t="s">
        <v>311</v>
      </c>
      <c r="E7084" s="72">
        <v>3.0</v>
      </c>
      <c r="F7084" s="73"/>
      <c r="G7084" s="72">
        <f t="shared" si="1175"/>
        <v>0</v>
      </c>
      <c r="H7084" s="61"/>
    </row>
    <row r="7085" ht="10.5" customHeight="1">
      <c r="A7085" s="61"/>
      <c r="B7085" s="70" t="s">
        <v>8234</v>
      </c>
      <c r="C7085" s="70" t="s">
        <v>912</v>
      </c>
      <c r="D7085" s="71" t="s">
        <v>311</v>
      </c>
      <c r="E7085" s="72">
        <v>3.0</v>
      </c>
      <c r="F7085" s="73"/>
      <c r="G7085" s="72">
        <f t="shared" si="1175"/>
        <v>0</v>
      </c>
      <c r="H7085" s="74"/>
    </row>
    <row r="7086" ht="10.5" customHeight="1">
      <c r="A7086" s="61"/>
      <c r="B7086" s="70" t="s">
        <v>8235</v>
      </c>
      <c r="C7086" s="70" t="s">
        <v>916</v>
      </c>
      <c r="D7086" s="71" t="s">
        <v>311</v>
      </c>
      <c r="E7086" s="72">
        <v>2.0</v>
      </c>
      <c r="F7086" s="73"/>
      <c r="G7086" s="72">
        <f t="shared" si="1175"/>
        <v>0</v>
      </c>
      <c r="H7086" s="61"/>
    </row>
    <row r="7087" ht="10.5" customHeight="1">
      <c r="A7087" s="61"/>
      <c r="B7087" s="70" t="s">
        <v>8236</v>
      </c>
      <c r="C7087" s="70" t="s">
        <v>914</v>
      </c>
      <c r="D7087" s="71" t="s">
        <v>311</v>
      </c>
      <c r="E7087" s="72">
        <v>1.0</v>
      </c>
      <c r="F7087" s="73"/>
      <c r="G7087" s="72">
        <f t="shared" si="1175"/>
        <v>0</v>
      </c>
      <c r="H7087" s="74"/>
    </row>
    <row r="7088" ht="10.5" customHeight="1">
      <c r="A7088" s="61"/>
      <c r="B7088" s="70" t="s">
        <v>8237</v>
      </c>
      <c r="C7088" s="70" t="s">
        <v>920</v>
      </c>
      <c r="D7088" s="71" t="s">
        <v>311</v>
      </c>
      <c r="E7088" s="72">
        <v>2.0</v>
      </c>
      <c r="F7088" s="73"/>
      <c r="G7088" s="72">
        <f t="shared" si="1175"/>
        <v>0</v>
      </c>
      <c r="H7088" s="61"/>
    </row>
    <row r="7089" ht="10.5" customHeight="1">
      <c r="A7089" s="61"/>
      <c r="B7089" s="70" t="s">
        <v>8238</v>
      </c>
      <c r="C7089" s="70" t="s">
        <v>922</v>
      </c>
      <c r="D7089" s="71" t="s">
        <v>311</v>
      </c>
      <c r="E7089" s="72">
        <v>1.0</v>
      </c>
      <c r="F7089" s="73"/>
      <c r="G7089" s="72">
        <f t="shared" si="1175"/>
        <v>0</v>
      </c>
      <c r="H7089" s="91"/>
    </row>
    <row r="7090" ht="10.5" customHeight="1">
      <c r="A7090" s="61"/>
      <c r="B7090" s="70" t="s">
        <v>8239</v>
      </c>
      <c r="C7090" s="70" t="s">
        <v>926</v>
      </c>
      <c r="D7090" s="71" t="s">
        <v>311</v>
      </c>
      <c r="E7090" s="72">
        <v>2.0</v>
      </c>
      <c r="F7090" s="73"/>
      <c r="G7090" s="72">
        <f t="shared" si="1175"/>
        <v>0</v>
      </c>
      <c r="H7090" s="61"/>
    </row>
    <row r="7091" ht="10.5" customHeight="1">
      <c r="A7091" s="61"/>
      <c r="B7091" s="70" t="s">
        <v>8240</v>
      </c>
      <c r="C7091" s="70" t="s">
        <v>928</v>
      </c>
      <c r="D7091" s="71" t="s">
        <v>311</v>
      </c>
      <c r="E7091" s="72">
        <v>1.0</v>
      </c>
      <c r="F7091" s="73"/>
      <c r="G7091" s="72">
        <f t="shared" si="1175"/>
        <v>0</v>
      </c>
      <c r="H7091" s="74"/>
    </row>
    <row r="7092" ht="10.5" customHeight="1">
      <c r="A7092" s="61"/>
      <c r="B7092" s="70" t="s">
        <v>8241</v>
      </c>
      <c r="C7092" s="70" t="s">
        <v>930</v>
      </c>
      <c r="D7092" s="71" t="s">
        <v>311</v>
      </c>
      <c r="E7092" s="72">
        <v>1.0</v>
      </c>
      <c r="F7092" s="73"/>
      <c r="G7092" s="72">
        <f t="shared" si="1175"/>
        <v>0</v>
      </c>
      <c r="H7092" s="61"/>
    </row>
    <row r="7093" ht="10.5" customHeight="1">
      <c r="A7093" s="61"/>
      <c r="B7093" s="70" t="s">
        <v>8242</v>
      </c>
      <c r="C7093" s="70" t="s">
        <v>934</v>
      </c>
      <c r="D7093" s="71" t="s">
        <v>311</v>
      </c>
      <c r="E7093" s="72">
        <v>3.0</v>
      </c>
      <c r="F7093" s="73"/>
      <c r="G7093" s="72">
        <f t="shared" si="1175"/>
        <v>0</v>
      </c>
      <c r="H7093" s="74"/>
    </row>
    <row r="7094" ht="10.5" customHeight="1">
      <c r="A7094" s="61"/>
      <c r="B7094" s="70" t="s">
        <v>8243</v>
      </c>
      <c r="C7094" s="70" t="s">
        <v>918</v>
      </c>
      <c r="D7094" s="71" t="s">
        <v>311</v>
      </c>
      <c r="E7094" s="72">
        <v>1.0</v>
      </c>
      <c r="F7094" s="73"/>
      <c r="G7094" s="72">
        <f t="shared" si="1175"/>
        <v>0</v>
      </c>
      <c r="H7094" s="61"/>
    </row>
    <row r="7095" ht="10.5" customHeight="1">
      <c r="A7095" s="61"/>
      <c r="B7095" s="70" t="s">
        <v>8244</v>
      </c>
      <c r="C7095" s="70" t="s">
        <v>936</v>
      </c>
      <c r="D7095" s="71" t="s">
        <v>937</v>
      </c>
      <c r="E7095" s="72">
        <v>2.0</v>
      </c>
      <c r="F7095" s="73"/>
      <c r="G7095" s="72">
        <f t="shared" si="1175"/>
        <v>0</v>
      </c>
      <c r="H7095" s="74"/>
    </row>
    <row r="7096" ht="10.5" customHeight="1">
      <c r="A7096" s="61"/>
      <c r="B7096" s="70" t="s">
        <v>8245</v>
      </c>
      <c r="C7096" s="70" t="s">
        <v>939</v>
      </c>
      <c r="D7096" s="71" t="s">
        <v>937</v>
      </c>
      <c r="E7096" s="72">
        <v>1.0</v>
      </c>
      <c r="F7096" s="73"/>
      <c r="G7096" s="72">
        <f t="shared" si="1175"/>
        <v>0</v>
      </c>
      <c r="H7096" s="61"/>
    </row>
    <row r="7097" ht="10.5" customHeight="1">
      <c r="A7097" s="61"/>
      <c r="B7097" s="70" t="s">
        <v>8246</v>
      </c>
      <c r="C7097" s="70" t="s">
        <v>941</v>
      </c>
      <c r="D7097" s="71" t="s">
        <v>311</v>
      </c>
      <c r="E7097" s="72">
        <v>1.0</v>
      </c>
      <c r="F7097" s="73"/>
      <c r="G7097" s="72">
        <f t="shared" si="1175"/>
        <v>0</v>
      </c>
      <c r="H7097" s="74"/>
    </row>
    <row r="7098" ht="10.5" customHeight="1">
      <c r="A7098" s="61"/>
      <c r="B7098" s="70" t="s">
        <v>8247</v>
      </c>
      <c r="C7098" s="70" t="s">
        <v>943</v>
      </c>
      <c r="D7098" s="71" t="s">
        <v>311</v>
      </c>
      <c r="E7098" s="72">
        <v>2.0</v>
      </c>
      <c r="F7098" s="73"/>
      <c r="G7098" s="72">
        <f t="shared" si="1175"/>
        <v>0</v>
      </c>
      <c r="H7098" s="61"/>
    </row>
    <row r="7099" ht="10.5" customHeight="1">
      <c r="A7099" s="61"/>
      <c r="B7099" s="70" t="s">
        <v>8248</v>
      </c>
      <c r="C7099" s="70" t="s">
        <v>2062</v>
      </c>
      <c r="D7099" s="71" t="s">
        <v>311</v>
      </c>
      <c r="E7099" s="72">
        <v>1.0</v>
      </c>
      <c r="F7099" s="73"/>
      <c r="G7099" s="72">
        <f t="shared" si="1175"/>
        <v>0</v>
      </c>
      <c r="H7099" s="91"/>
    </row>
    <row r="7100" ht="10.5" customHeight="1">
      <c r="A7100" s="61"/>
      <c r="B7100" s="70" t="s">
        <v>8249</v>
      </c>
      <c r="C7100" s="70" t="s">
        <v>947</v>
      </c>
      <c r="D7100" s="71" t="s">
        <v>311</v>
      </c>
      <c r="E7100" s="72">
        <v>3.0</v>
      </c>
      <c r="F7100" s="73"/>
      <c r="G7100" s="72">
        <f t="shared" si="1175"/>
        <v>0</v>
      </c>
      <c r="H7100" s="61"/>
    </row>
    <row r="7101" ht="10.5" customHeight="1">
      <c r="A7101" s="61"/>
      <c r="B7101" s="70" t="s">
        <v>8250</v>
      </c>
      <c r="C7101" s="70" t="s">
        <v>949</v>
      </c>
      <c r="D7101" s="71" t="s">
        <v>311</v>
      </c>
      <c r="E7101" s="72">
        <v>35.0</v>
      </c>
      <c r="F7101" s="73"/>
      <c r="G7101" s="72">
        <f t="shared" si="1175"/>
        <v>0</v>
      </c>
      <c r="H7101" s="74"/>
    </row>
    <row r="7102" ht="10.5" customHeight="1">
      <c r="A7102" s="61"/>
      <c r="B7102" s="70" t="s">
        <v>8251</v>
      </c>
      <c r="C7102" s="70" t="s">
        <v>951</v>
      </c>
      <c r="D7102" s="71" t="s">
        <v>311</v>
      </c>
      <c r="E7102" s="72">
        <v>2.0</v>
      </c>
      <c r="F7102" s="73"/>
      <c r="G7102" s="72">
        <f t="shared" si="1175"/>
        <v>0</v>
      </c>
      <c r="H7102" s="61"/>
    </row>
    <row r="7103" ht="12.0" customHeight="1">
      <c r="A7103" s="61"/>
      <c r="B7103" s="79" t="s">
        <v>8252</v>
      </c>
      <c r="C7103" s="83" t="s">
        <v>8253</v>
      </c>
      <c r="D7103" s="49"/>
      <c r="E7103" s="49"/>
      <c r="F7103" s="49"/>
      <c r="G7103" s="81">
        <f>+G7104+G7107+G7111+G7113+G7122+G7125</f>
        <v>0</v>
      </c>
      <c r="H7103" s="74"/>
    </row>
    <row r="7104" ht="10.5" customHeight="1">
      <c r="A7104" s="61"/>
      <c r="B7104" s="84" t="s">
        <v>8254</v>
      </c>
      <c r="C7104" s="85" t="s">
        <v>405</v>
      </c>
      <c r="D7104" s="49"/>
      <c r="E7104" s="49"/>
      <c r="F7104" s="49"/>
      <c r="G7104" s="98">
        <f>SUM(G7105:G7106)</f>
        <v>0</v>
      </c>
      <c r="H7104" s="61"/>
    </row>
    <row r="7105" ht="10.5" customHeight="1">
      <c r="A7105" s="61"/>
      <c r="B7105" s="70" t="s">
        <v>8255</v>
      </c>
      <c r="C7105" s="70" t="s">
        <v>667</v>
      </c>
      <c r="D7105" s="71" t="s">
        <v>408</v>
      </c>
      <c r="E7105" s="72">
        <v>4.32</v>
      </c>
      <c r="F7105" s="73"/>
      <c r="G7105" s="72">
        <f t="shared" ref="G7105:G7106" si="1176">ROUND(E7105*F7105,2)</f>
        <v>0</v>
      </c>
      <c r="H7105" s="74"/>
    </row>
    <row r="7106" ht="10.5" customHeight="1">
      <c r="A7106" s="61"/>
      <c r="B7106" s="70" t="s">
        <v>8256</v>
      </c>
      <c r="C7106" s="70" t="s">
        <v>669</v>
      </c>
      <c r="D7106" s="71" t="s">
        <v>408</v>
      </c>
      <c r="E7106" s="72">
        <v>4.32</v>
      </c>
      <c r="F7106" s="73"/>
      <c r="G7106" s="72">
        <f t="shared" si="1176"/>
        <v>0</v>
      </c>
      <c r="H7106" s="61"/>
    </row>
    <row r="7107" ht="10.5" customHeight="1">
      <c r="A7107" s="61"/>
      <c r="B7107" s="84" t="s">
        <v>8257</v>
      </c>
      <c r="C7107" s="85" t="s">
        <v>410</v>
      </c>
      <c r="D7107" s="49"/>
      <c r="E7107" s="49"/>
      <c r="F7107" s="49"/>
      <c r="G7107" s="98">
        <f>SUM(G7108:G7110)</f>
        <v>0</v>
      </c>
      <c r="H7107" s="74"/>
    </row>
    <row r="7108" ht="10.5" customHeight="1">
      <c r="A7108" s="61"/>
      <c r="B7108" s="70" t="s">
        <v>8258</v>
      </c>
      <c r="C7108" s="70" t="s">
        <v>415</v>
      </c>
      <c r="D7108" s="71" t="s">
        <v>413</v>
      </c>
      <c r="E7108" s="72">
        <v>12.23</v>
      </c>
      <c r="F7108" s="73"/>
      <c r="G7108" s="72">
        <f t="shared" ref="G7108:G7110" si="1177">ROUND(E7108*F7108,2)</f>
        <v>0</v>
      </c>
      <c r="H7108" s="61"/>
    </row>
    <row r="7109" ht="10.5" customHeight="1">
      <c r="A7109" s="61"/>
      <c r="B7109" s="70" t="s">
        <v>8259</v>
      </c>
      <c r="C7109" s="70" t="s">
        <v>417</v>
      </c>
      <c r="D7109" s="71" t="s">
        <v>408</v>
      </c>
      <c r="E7109" s="72">
        <v>4.32</v>
      </c>
      <c r="F7109" s="73"/>
      <c r="G7109" s="72">
        <f t="shared" si="1177"/>
        <v>0</v>
      </c>
      <c r="H7109" s="74"/>
    </row>
    <row r="7110" ht="10.5" customHeight="1">
      <c r="A7110" s="61"/>
      <c r="B7110" s="70" t="s">
        <v>8260</v>
      </c>
      <c r="C7110" s="70" t="s">
        <v>425</v>
      </c>
      <c r="D7110" s="71" t="s">
        <v>413</v>
      </c>
      <c r="E7110" s="72">
        <v>12.23</v>
      </c>
      <c r="F7110" s="73"/>
      <c r="G7110" s="72">
        <f t="shared" si="1177"/>
        <v>0</v>
      </c>
      <c r="H7110" s="61"/>
    </row>
    <row r="7111" ht="10.5" customHeight="1">
      <c r="A7111" s="61"/>
      <c r="B7111" s="84" t="s">
        <v>8261</v>
      </c>
      <c r="C7111" s="85" t="s">
        <v>427</v>
      </c>
      <c r="D7111" s="49"/>
      <c r="E7111" s="49"/>
      <c r="F7111" s="49"/>
      <c r="G7111" s="98">
        <f>SUM(G7112)</f>
        <v>0</v>
      </c>
      <c r="H7111" s="74"/>
    </row>
    <row r="7112" ht="10.5" customHeight="1">
      <c r="A7112" s="61"/>
      <c r="B7112" s="70" t="s">
        <v>8262</v>
      </c>
      <c r="C7112" s="70" t="s">
        <v>429</v>
      </c>
      <c r="D7112" s="71" t="s">
        <v>413</v>
      </c>
      <c r="E7112" s="72">
        <v>0.43</v>
      </c>
      <c r="F7112" s="73"/>
      <c r="G7112" s="72">
        <f>ROUND(E7112*F7112,2)</f>
        <v>0</v>
      </c>
      <c r="H7112" s="61"/>
    </row>
    <row r="7113" ht="10.5" customHeight="1">
      <c r="A7113" s="61"/>
      <c r="B7113" s="84" t="s">
        <v>8263</v>
      </c>
      <c r="C7113" s="85" t="s">
        <v>439</v>
      </c>
      <c r="D7113" s="49"/>
      <c r="E7113" s="49"/>
      <c r="F7113" s="49"/>
      <c r="G7113" s="98">
        <f>SUM(G7114:G7121)</f>
        <v>0</v>
      </c>
      <c r="H7113" s="91"/>
    </row>
    <row r="7114" ht="10.5" customHeight="1">
      <c r="A7114" s="61"/>
      <c r="B7114" s="70" t="s">
        <v>8264</v>
      </c>
      <c r="C7114" s="70" t="s">
        <v>981</v>
      </c>
      <c r="D7114" s="71" t="s">
        <v>413</v>
      </c>
      <c r="E7114" s="72">
        <v>0.97</v>
      </c>
      <c r="F7114" s="73"/>
      <c r="G7114" s="72">
        <f t="shared" ref="G7114:G7121" si="1178">ROUND(E7114*F7114,2)</f>
        <v>0</v>
      </c>
      <c r="H7114" s="61"/>
    </row>
    <row r="7115" ht="10.5" customHeight="1">
      <c r="A7115" s="61"/>
      <c r="B7115" s="70" t="s">
        <v>8265</v>
      </c>
      <c r="C7115" s="70" t="s">
        <v>470</v>
      </c>
      <c r="D7115" s="71" t="s">
        <v>446</v>
      </c>
      <c r="E7115" s="72">
        <v>71.17</v>
      </c>
      <c r="F7115" s="73"/>
      <c r="G7115" s="72">
        <f t="shared" si="1178"/>
        <v>0</v>
      </c>
      <c r="H7115" s="74"/>
    </row>
    <row r="7116" ht="10.5" customHeight="1">
      <c r="A7116" s="61"/>
      <c r="B7116" s="70" t="s">
        <v>8266</v>
      </c>
      <c r="C7116" s="70" t="s">
        <v>1074</v>
      </c>
      <c r="D7116" s="71" t="s">
        <v>413</v>
      </c>
      <c r="E7116" s="72">
        <v>3.36</v>
      </c>
      <c r="F7116" s="73"/>
      <c r="G7116" s="72">
        <f t="shared" si="1178"/>
        <v>0</v>
      </c>
      <c r="H7116" s="61"/>
    </row>
    <row r="7117" ht="10.5" customHeight="1">
      <c r="A7117" s="61"/>
      <c r="B7117" s="70" t="s">
        <v>8267</v>
      </c>
      <c r="C7117" s="70" t="s">
        <v>474</v>
      </c>
      <c r="D7117" s="71" t="s">
        <v>408</v>
      </c>
      <c r="E7117" s="72">
        <v>36.4</v>
      </c>
      <c r="F7117" s="73"/>
      <c r="G7117" s="72">
        <f t="shared" si="1178"/>
        <v>0</v>
      </c>
      <c r="H7117" s="74"/>
    </row>
    <row r="7118" ht="10.5" customHeight="1">
      <c r="A7118" s="61"/>
      <c r="B7118" s="70" t="s">
        <v>8268</v>
      </c>
      <c r="C7118" s="70" t="s">
        <v>476</v>
      </c>
      <c r="D7118" s="71" t="s">
        <v>446</v>
      </c>
      <c r="E7118" s="72">
        <v>452.17</v>
      </c>
      <c r="F7118" s="73"/>
      <c r="G7118" s="72">
        <f t="shared" si="1178"/>
        <v>0</v>
      </c>
      <c r="H7118" s="61"/>
    </row>
    <row r="7119" ht="10.5" customHeight="1">
      <c r="A7119" s="61"/>
      <c r="B7119" s="70" t="s">
        <v>8269</v>
      </c>
      <c r="C7119" s="70" t="s">
        <v>1011</v>
      </c>
      <c r="D7119" s="71" t="s">
        <v>413</v>
      </c>
      <c r="E7119" s="72">
        <v>0.12</v>
      </c>
      <c r="F7119" s="73"/>
      <c r="G7119" s="72">
        <f t="shared" si="1178"/>
        <v>0</v>
      </c>
      <c r="H7119" s="74"/>
    </row>
    <row r="7120" ht="10.5" customHeight="1">
      <c r="A7120" s="61"/>
      <c r="B7120" s="70" t="s">
        <v>8270</v>
      </c>
      <c r="C7120" s="70" t="s">
        <v>480</v>
      </c>
      <c r="D7120" s="71" t="s">
        <v>408</v>
      </c>
      <c r="E7120" s="72">
        <v>2.59</v>
      </c>
      <c r="F7120" s="73"/>
      <c r="G7120" s="72">
        <f t="shared" si="1178"/>
        <v>0</v>
      </c>
      <c r="H7120" s="61"/>
    </row>
    <row r="7121" ht="10.5" customHeight="1">
      <c r="A7121" s="61"/>
      <c r="B7121" s="70" t="s">
        <v>8271</v>
      </c>
      <c r="C7121" s="70" t="s">
        <v>482</v>
      </c>
      <c r="D7121" s="71" t="s">
        <v>446</v>
      </c>
      <c r="E7121" s="72">
        <v>4.92</v>
      </c>
      <c r="F7121" s="73"/>
      <c r="G7121" s="72">
        <f t="shared" si="1178"/>
        <v>0</v>
      </c>
      <c r="H7121" s="74"/>
    </row>
    <row r="7122" ht="10.5" customHeight="1">
      <c r="A7122" s="61"/>
      <c r="B7122" s="84" t="s">
        <v>8272</v>
      </c>
      <c r="C7122" s="85" t="s">
        <v>484</v>
      </c>
      <c r="D7122" s="49"/>
      <c r="E7122" s="49"/>
      <c r="F7122" s="49"/>
      <c r="G7122" s="98">
        <f>SUM(G7123:G7124)</f>
        <v>0</v>
      </c>
      <c r="H7122" s="61"/>
    </row>
    <row r="7123" ht="10.5" customHeight="1">
      <c r="A7123" s="61"/>
      <c r="B7123" s="70" t="s">
        <v>8273</v>
      </c>
      <c r="C7123" s="70" t="s">
        <v>647</v>
      </c>
      <c r="D7123" s="71" t="s">
        <v>408</v>
      </c>
      <c r="E7123" s="72">
        <v>4.32</v>
      </c>
      <c r="F7123" s="73"/>
      <c r="G7123" s="72">
        <f t="shared" ref="G7123:G7124" si="1179">ROUND(E7123*F7123,2)</f>
        <v>0</v>
      </c>
      <c r="H7123" s="91"/>
    </row>
    <row r="7124" ht="10.5" customHeight="1">
      <c r="A7124" s="61"/>
      <c r="B7124" s="70" t="s">
        <v>8274</v>
      </c>
      <c r="C7124" s="70" t="s">
        <v>488</v>
      </c>
      <c r="D7124" s="71" t="s">
        <v>408</v>
      </c>
      <c r="E7124" s="72">
        <v>36.4</v>
      </c>
      <c r="F7124" s="73"/>
      <c r="G7124" s="72">
        <f t="shared" si="1179"/>
        <v>0</v>
      </c>
      <c r="H7124" s="61"/>
    </row>
    <row r="7125" ht="10.5" customHeight="1">
      <c r="A7125" s="61"/>
      <c r="B7125" s="84" t="s">
        <v>8275</v>
      </c>
      <c r="C7125" s="85" t="s">
        <v>1084</v>
      </c>
      <c r="D7125" s="49"/>
      <c r="E7125" s="49"/>
      <c r="F7125" s="49"/>
      <c r="G7125" s="98">
        <f>SUM(G7126:G7129)</f>
        <v>0</v>
      </c>
      <c r="H7125" s="74"/>
    </row>
    <row r="7126" ht="10.5" customHeight="1">
      <c r="A7126" s="61"/>
      <c r="B7126" s="70" t="s">
        <v>8276</v>
      </c>
      <c r="C7126" s="70" t="s">
        <v>524</v>
      </c>
      <c r="D7126" s="71" t="s">
        <v>525</v>
      </c>
      <c r="E7126" s="72">
        <v>6.8</v>
      </c>
      <c r="F7126" s="73"/>
      <c r="G7126" s="72">
        <f t="shared" ref="G7126:G7129" si="1180">ROUND(E7126*F7126,2)</f>
        <v>0</v>
      </c>
      <c r="H7126" s="61"/>
    </row>
    <row r="7127" ht="10.5" customHeight="1">
      <c r="A7127" s="61"/>
      <c r="B7127" s="70" t="s">
        <v>8277</v>
      </c>
      <c r="C7127" s="70" t="s">
        <v>527</v>
      </c>
      <c r="D7127" s="71" t="s">
        <v>311</v>
      </c>
      <c r="E7127" s="72">
        <v>18.0</v>
      </c>
      <c r="F7127" s="73"/>
      <c r="G7127" s="72">
        <f t="shared" si="1180"/>
        <v>0</v>
      </c>
      <c r="H7127" s="74"/>
    </row>
    <row r="7128" ht="10.5" customHeight="1">
      <c r="A7128" s="61"/>
      <c r="B7128" s="70" t="s">
        <v>8278</v>
      </c>
      <c r="C7128" s="70" t="s">
        <v>529</v>
      </c>
      <c r="D7128" s="71" t="s">
        <v>311</v>
      </c>
      <c r="E7128" s="72">
        <v>2.0</v>
      </c>
      <c r="F7128" s="73"/>
      <c r="G7128" s="72">
        <f t="shared" si="1180"/>
        <v>0</v>
      </c>
      <c r="H7128" s="61"/>
    </row>
    <row r="7129" ht="10.5" customHeight="1">
      <c r="A7129" s="61"/>
      <c r="B7129" s="70" t="s">
        <v>8279</v>
      </c>
      <c r="C7129" s="70" t="s">
        <v>531</v>
      </c>
      <c r="D7129" s="71" t="s">
        <v>408</v>
      </c>
      <c r="E7129" s="72">
        <v>38.980000000000004</v>
      </c>
      <c r="F7129" s="73"/>
      <c r="G7129" s="72">
        <f t="shared" si="1180"/>
        <v>0</v>
      </c>
      <c r="H7129" s="87"/>
    </row>
    <row r="7130" ht="13.5" customHeight="1">
      <c r="A7130" s="61"/>
      <c r="B7130" s="79" t="s">
        <v>8280</v>
      </c>
      <c r="C7130" s="83" t="s">
        <v>8281</v>
      </c>
      <c r="D7130" s="49"/>
      <c r="E7130" s="49"/>
      <c r="F7130" s="49"/>
      <c r="G7130" s="81">
        <f>+G7131+G7134+G7137+G7142+G7146+G7153+G7157+G7159+G7161+G7166+G7170</f>
        <v>0</v>
      </c>
      <c r="H7130" s="61"/>
    </row>
    <row r="7131" ht="10.5" customHeight="1">
      <c r="A7131" s="61"/>
      <c r="B7131" s="84" t="s">
        <v>8282</v>
      </c>
      <c r="C7131" s="85" t="s">
        <v>405</v>
      </c>
      <c r="D7131" s="49"/>
      <c r="E7131" s="49"/>
      <c r="F7131" s="49"/>
      <c r="G7131" s="98">
        <f>SUM(G7132:G7133)</f>
        <v>0</v>
      </c>
      <c r="H7131" s="91"/>
    </row>
    <row r="7132" ht="10.5" customHeight="1">
      <c r="A7132" s="61"/>
      <c r="B7132" s="70" t="s">
        <v>8283</v>
      </c>
      <c r="C7132" s="70" t="s">
        <v>1093</v>
      </c>
      <c r="D7132" s="71" t="s">
        <v>525</v>
      </c>
      <c r="E7132" s="72">
        <v>75.07000000000001</v>
      </c>
      <c r="F7132" s="73"/>
      <c r="G7132" s="72">
        <f t="shared" ref="G7132:G7133" si="1181">ROUND(E7132*F7132,2)</f>
        <v>0</v>
      </c>
      <c r="H7132" s="61"/>
    </row>
    <row r="7133" ht="10.5" customHeight="1">
      <c r="A7133" s="61"/>
      <c r="B7133" s="70" t="s">
        <v>8284</v>
      </c>
      <c r="C7133" s="70" t="s">
        <v>1095</v>
      </c>
      <c r="D7133" s="71" t="s">
        <v>525</v>
      </c>
      <c r="E7133" s="72">
        <v>75.07000000000001</v>
      </c>
      <c r="F7133" s="73"/>
      <c r="G7133" s="72">
        <f t="shared" si="1181"/>
        <v>0</v>
      </c>
      <c r="H7133" s="74"/>
    </row>
    <row r="7134" ht="10.5" customHeight="1">
      <c r="A7134" s="61"/>
      <c r="B7134" s="84" t="s">
        <v>8285</v>
      </c>
      <c r="C7134" s="85" t="s">
        <v>580</v>
      </c>
      <c r="D7134" s="49"/>
      <c r="E7134" s="49"/>
      <c r="F7134" s="49"/>
      <c r="G7134" s="98">
        <f>SUM(G7135:G7136)</f>
        <v>0</v>
      </c>
      <c r="H7134" s="61"/>
    </row>
    <row r="7135" ht="10.5" customHeight="1">
      <c r="A7135" s="61"/>
      <c r="B7135" s="70" t="s">
        <v>8286</v>
      </c>
      <c r="C7135" s="82" t="s">
        <v>1100</v>
      </c>
      <c r="D7135" s="71" t="s">
        <v>322</v>
      </c>
      <c r="E7135" s="72">
        <v>1.0</v>
      </c>
      <c r="F7135" s="73"/>
      <c r="G7135" s="72">
        <f t="shared" ref="G7135:G7136" si="1182">ROUND(E7135*F7135,2)</f>
        <v>0</v>
      </c>
      <c r="H7135" s="74"/>
    </row>
    <row r="7136" ht="10.5" customHeight="1">
      <c r="A7136" s="61"/>
      <c r="B7136" s="70" t="s">
        <v>8287</v>
      </c>
      <c r="C7136" s="70" t="s">
        <v>1102</v>
      </c>
      <c r="D7136" s="71" t="s">
        <v>525</v>
      </c>
      <c r="E7136" s="72">
        <v>21.8</v>
      </c>
      <c r="F7136" s="73"/>
      <c r="G7136" s="72">
        <f t="shared" si="1182"/>
        <v>0</v>
      </c>
      <c r="H7136" s="61"/>
    </row>
    <row r="7137" ht="10.5" customHeight="1">
      <c r="A7137" s="61"/>
      <c r="B7137" s="84" t="s">
        <v>8288</v>
      </c>
      <c r="C7137" s="85" t="s">
        <v>410</v>
      </c>
      <c r="D7137" s="49"/>
      <c r="E7137" s="49"/>
      <c r="F7137" s="49"/>
      <c r="G7137" s="98">
        <f>SUM(G7138:G7141)</f>
        <v>0</v>
      </c>
      <c r="H7137" s="91"/>
    </row>
    <row r="7138" ht="10.5" customHeight="1">
      <c r="A7138" s="61"/>
      <c r="B7138" s="70" t="s">
        <v>8289</v>
      </c>
      <c r="C7138" s="70" t="s">
        <v>696</v>
      </c>
      <c r="D7138" s="71" t="s">
        <v>413</v>
      </c>
      <c r="E7138" s="72">
        <v>6.66</v>
      </c>
      <c r="F7138" s="73"/>
      <c r="G7138" s="72">
        <f t="shared" ref="G7138:G7141" si="1183">ROUND(E7138*F7138,2)</f>
        <v>0</v>
      </c>
      <c r="H7138" s="61"/>
    </row>
    <row r="7139" ht="10.5" customHeight="1">
      <c r="A7139" s="61"/>
      <c r="B7139" s="70" t="s">
        <v>8290</v>
      </c>
      <c r="C7139" s="70" t="s">
        <v>417</v>
      </c>
      <c r="D7139" s="71" t="s">
        <v>408</v>
      </c>
      <c r="E7139" s="72">
        <v>8.01</v>
      </c>
      <c r="F7139" s="73"/>
      <c r="G7139" s="72">
        <f t="shared" si="1183"/>
        <v>0</v>
      </c>
      <c r="H7139" s="74"/>
    </row>
    <row r="7140" ht="10.5" customHeight="1">
      <c r="A7140" s="61"/>
      <c r="B7140" s="70" t="s">
        <v>8291</v>
      </c>
      <c r="C7140" s="70" t="s">
        <v>421</v>
      </c>
      <c r="D7140" s="71" t="s">
        <v>413</v>
      </c>
      <c r="E7140" s="72">
        <v>1.16</v>
      </c>
      <c r="F7140" s="73"/>
      <c r="G7140" s="72">
        <f t="shared" si="1183"/>
        <v>0</v>
      </c>
      <c r="H7140" s="61"/>
    </row>
    <row r="7141" ht="10.5" customHeight="1">
      <c r="A7141" s="61"/>
      <c r="B7141" s="70" t="s">
        <v>8292</v>
      </c>
      <c r="C7141" s="70" t="s">
        <v>425</v>
      </c>
      <c r="D7141" s="71" t="s">
        <v>413</v>
      </c>
      <c r="E7141" s="72">
        <v>6.66</v>
      </c>
      <c r="F7141" s="73"/>
      <c r="G7141" s="72">
        <f t="shared" si="1183"/>
        <v>0</v>
      </c>
      <c r="H7141" s="74"/>
    </row>
    <row r="7142" ht="10.5" customHeight="1">
      <c r="A7142" s="61"/>
      <c r="B7142" s="84" t="s">
        <v>8293</v>
      </c>
      <c r="C7142" s="85" t="s">
        <v>427</v>
      </c>
      <c r="D7142" s="49"/>
      <c r="E7142" s="49"/>
      <c r="F7142" s="49"/>
      <c r="G7142" s="98">
        <f>SUM(G7143:G7145)</f>
        <v>0</v>
      </c>
      <c r="H7142" s="61"/>
    </row>
    <row r="7143" ht="10.5" customHeight="1">
      <c r="A7143" s="61"/>
      <c r="B7143" s="70" t="s">
        <v>8294</v>
      </c>
      <c r="C7143" s="70" t="s">
        <v>431</v>
      </c>
      <c r="D7143" s="71" t="s">
        <v>413</v>
      </c>
      <c r="E7143" s="72">
        <v>4.8100000000000005</v>
      </c>
      <c r="F7143" s="73"/>
      <c r="G7143" s="72">
        <f t="shared" ref="G7143:G7145" si="1184">ROUND(E7143*F7143,2)</f>
        <v>0</v>
      </c>
      <c r="H7143" s="74"/>
    </row>
    <row r="7144" ht="10.5" customHeight="1">
      <c r="A7144" s="61"/>
      <c r="B7144" s="70" t="s">
        <v>8295</v>
      </c>
      <c r="C7144" s="70" t="s">
        <v>970</v>
      </c>
      <c r="D7144" s="71" t="s">
        <v>413</v>
      </c>
      <c r="E7144" s="72">
        <v>1.82</v>
      </c>
      <c r="F7144" s="73"/>
      <c r="G7144" s="72">
        <f t="shared" si="1184"/>
        <v>0</v>
      </c>
      <c r="H7144" s="61"/>
    </row>
    <row r="7145" ht="10.5" customHeight="1">
      <c r="A7145" s="61"/>
      <c r="B7145" s="70" t="s">
        <v>8296</v>
      </c>
      <c r="C7145" s="70" t="s">
        <v>1113</v>
      </c>
      <c r="D7145" s="71" t="s">
        <v>408</v>
      </c>
      <c r="E7145" s="72">
        <v>24.29</v>
      </c>
      <c r="F7145" s="73"/>
      <c r="G7145" s="72">
        <f t="shared" si="1184"/>
        <v>0</v>
      </c>
      <c r="H7145" s="74"/>
    </row>
    <row r="7146" ht="10.5" customHeight="1">
      <c r="A7146" s="61"/>
      <c r="B7146" s="84" t="s">
        <v>8297</v>
      </c>
      <c r="C7146" s="85" t="s">
        <v>439</v>
      </c>
      <c r="D7146" s="49"/>
      <c r="E7146" s="49"/>
      <c r="F7146" s="49"/>
      <c r="G7146" s="98">
        <f>SUM(G7147:G7152)</f>
        <v>0</v>
      </c>
      <c r="H7146" s="91"/>
    </row>
    <row r="7147" ht="10.5" customHeight="1">
      <c r="A7147" s="61"/>
      <c r="B7147" s="70" t="s">
        <v>8298</v>
      </c>
      <c r="C7147" s="70" t="s">
        <v>991</v>
      </c>
      <c r="D7147" s="71" t="s">
        <v>413</v>
      </c>
      <c r="E7147" s="72">
        <v>2.39</v>
      </c>
      <c r="F7147" s="73"/>
      <c r="G7147" s="72">
        <f t="shared" ref="G7147:G7152" si="1185">ROUND(E7147*F7147,2)</f>
        <v>0</v>
      </c>
      <c r="H7147" s="61"/>
    </row>
    <row r="7148" ht="10.5" customHeight="1">
      <c r="A7148" s="61"/>
      <c r="B7148" s="70" t="s">
        <v>8299</v>
      </c>
      <c r="C7148" s="70" t="s">
        <v>741</v>
      </c>
      <c r="D7148" s="71" t="s">
        <v>408</v>
      </c>
      <c r="E7148" s="72">
        <v>28.1</v>
      </c>
      <c r="F7148" s="73"/>
      <c r="G7148" s="72">
        <f t="shared" si="1185"/>
        <v>0</v>
      </c>
      <c r="H7148" s="74"/>
    </row>
    <row r="7149" ht="10.5" customHeight="1">
      <c r="A7149" s="61"/>
      <c r="B7149" s="70" t="s">
        <v>8300</v>
      </c>
      <c r="C7149" s="70" t="s">
        <v>743</v>
      </c>
      <c r="D7149" s="71" t="s">
        <v>446</v>
      </c>
      <c r="E7149" s="72">
        <v>386.55</v>
      </c>
      <c r="F7149" s="73"/>
      <c r="G7149" s="72">
        <f t="shared" si="1185"/>
        <v>0</v>
      </c>
      <c r="H7149" s="61"/>
    </row>
    <row r="7150" ht="10.5" customHeight="1">
      <c r="A7150" s="61"/>
      <c r="B7150" s="70" t="s">
        <v>8301</v>
      </c>
      <c r="C7150" s="70" t="s">
        <v>996</v>
      </c>
      <c r="D7150" s="71" t="s">
        <v>413</v>
      </c>
      <c r="E7150" s="72">
        <v>0.99</v>
      </c>
      <c r="F7150" s="73"/>
      <c r="G7150" s="72">
        <f t="shared" si="1185"/>
        <v>0</v>
      </c>
      <c r="H7150" s="74"/>
    </row>
    <row r="7151" ht="10.5" customHeight="1">
      <c r="A7151" s="61"/>
      <c r="B7151" s="70" t="s">
        <v>8302</v>
      </c>
      <c r="C7151" s="70" t="s">
        <v>748</v>
      </c>
      <c r="D7151" s="71" t="s">
        <v>408</v>
      </c>
      <c r="E7151" s="72">
        <v>13.25</v>
      </c>
      <c r="F7151" s="73"/>
      <c r="G7151" s="72">
        <f t="shared" si="1185"/>
        <v>0</v>
      </c>
      <c r="H7151" s="61"/>
    </row>
    <row r="7152" ht="10.5" customHeight="1">
      <c r="A7152" s="61"/>
      <c r="B7152" s="70" t="s">
        <v>8303</v>
      </c>
      <c r="C7152" s="70" t="s">
        <v>750</v>
      </c>
      <c r="D7152" s="71" t="s">
        <v>446</v>
      </c>
      <c r="E7152" s="72">
        <v>191.93</v>
      </c>
      <c r="F7152" s="73"/>
      <c r="G7152" s="72">
        <f t="shared" si="1185"/>
        <v>0</v>
      </c>
      <c r="H7152" s="74"/>
    </row>
    <row r="7153" ht="10.5" customHeight="1">
      <c r="A7153" s="61"/>
      <c r="B7153" s="84" t="s">
        <v>8304</v>
      </c>
      <c r="C7153" s="85" t="s">
        <v>1122</v>
      </c>
      <c r="D7153" s="49"/>
      <c r="E7153" s="49"/>
      <c r="F7153" s="49"/>
      <c r="G7153" s="98">
        <f>SUM(G7154:G7156)</f>
        <v>0</v>
      </c>
      <c r="H7153" s="61"/>
    </row>
    <row r="7154" ht="10.5" customHeight="1">
      <c r="A7154" s="61"/>
      <c r="B7154" s="70" t="s">
        <v>8305</v>
      </c>
      <c r="C7154" s="70" t="s">
        <v>1124</v>
      </c>
      <c r="D7154" s="71" t="s">
        <v>408</v>
      </c>
      <c r="E7154" s="72">
        <v>46.37</v>
      </c>
      <c r="F7154" s="73"/>
      <c r="G7154" s="72">
        <f t="shared" ref="G7154:G7156" si="1186">ROUND(E7154*F7154,2)</f>
        <v>0</v>
      </c>
      <c r="H7154" s="91"/>
    </row>
    <row r="7155" ht="10.5" customHeight="1">
      <c r="A7155" s="61"/>
      <c r="B7155" s="70" t="s">
        <v>8306</v>
      </c>
      <c r="C7155" s="70" t="s">
        <v>1126</v>
      </c>
      <c r="D7155" s="71" t="s">
        <v>525</v>
      </c>
      <c r="E7155" s="72">
        <v>89.60000000000001</v>
      </c>
      <c r="F7155" s="73"/>
      <c r="G7155" s="72">
        <f t="shared" si="1186"/>
        <v>0</v>
      </c>
      <c r="H7155" s="61"/>
    </row>
    <row r="7156" ht="10.5" customHeight="1">
      <c r="A7156" s="61"/>
      <c r="B7156" s="70" t="s">
        <v>8307</v>
      </c>
      <c r="C7156" s="70" t="s">
        <v>1128</v>
      </c>
      <c r="D7156" s="71" t="s">
        <v>408</v>
      </c>
      <c r="E7156" s="72">
        <v>92.74</v>
      </c>
      <c r="F7156" s="73"/>
      <c r="G7156" s="72">
        <f t="shared" si="1186"/>
        <v>0</v>
      </c>
      <c r="H7156" s="92"/>
    </row>
    <row r="7157" ht="10.5" customHeight="1">
      <c r="A7157" s="61"/>
      <c r="B7157" s="84" t="s">
        <v>8308</v>
      </c>
      <c r="C7157" s="85" t="s">
        <v>484</v>
      </c>
      <c r="D7157" s="49"/>
      <c r="E7157" s="49"/>
      <c r="F7157" s="49"/>
      <c r="G7157" s="98">
        <f>SUM(G7158)</f>
        <v>0</v>
      </c>
      <c r="H7157" s="61"/>
    </row>
    <row r="7158" ht="10.5" customHeight="1">
      <c r="A7158" s="61"/>
      <c r="B7158" s="70" t="s">
        <v>8309</v>
      </c>
      <c r="C7158" s="70" t="s">
        <v>1131</v>
      </c>
      <c r="D7158" s="71" t="s">
        <v>408</v>
      </c>
      <c r="E7158" s="72">
        <v>47.410000000000004</v>
      </c>
      <c r="F7158" s="73"/>
      <c r="G7158" s="72">
        <f>ROUND(E7158*F7158,2)</f>
        <v>0</v>
      </c>
      <c r="H7158" s="74"/>
    </row>
    <row r="7159" ht="10.5" customHeight="1">
      <c r="A7159" s="61"/>
      <c r="B7159" s="84" t="s">
        <v>8310</v>
      </c>
      <c r="C7159" s="85" t="s">
        <v>496</v>
      </c>
      <c r="D7159" s="49"/>
      <c r="E7159" s="49"/>
      <c r="F7159" s="49"/>
      <c r="G7159" s="98">
        <f>SUM(G7160)</f>
        <v>0</v>
      </c>
      <c r="H7159" s="61"/>
    </row>
    <row r="7160" ht="10.5" customHeight="1">
      <c r="A7160" s="61"/>
      <c r="B7160" s="70" t="s">
        <v>8311</v>
      </c>
      <c r="C7160" s="70" t="s">
        <v>5292</v>
      </c>
      <c r="D7160" s="71" t="s">
        <v>408</v>
      </c>
      <c r="E7160" s="72">
        <v>4.08</v>
      </c>
      <c r="F7160" s="73"/>
      <c r="G7160" s="72">
        <f>ROUND(E7160*F7160,2)</f>
        <v>0</v>
      </c>
      <c r="H7160" s="74"/>
    </row>
    <row r="7161" ht="10.5" customHeight="1">
      <c r="A7161" s="61"/>
      <c r="B7161" s="84" t="s">
        <v>8312</v>
      </c>
      <c r="C7161" s="85" t="s">
        <v>506</v>
      </c>
      <c r="D7161" s="49"/>
      <c r="E7161" s="49"/>
      <c r="F7161" s="49"/>
      <c r="G7161" s="98">
        <f>SUM(G7162:G7165)</f>
        <v>0</v>
      </c>
      <c r="H7161" s="61"/>
    </row>
    <row r="7162" ht="10.5" customHeight="1">
      <c r="A7162" s="61"/>
      <c r="B7162" s="70" t="s">
        <v>8313</v>
      </c>
      <c r="C7162" s="70" t="s">
        <v>514</v>
      </c>
      <c r="D7162" s="71" t="s">
        <v>311</v>
      </c>
      <c r="E7162" s="72">
        <v>4.0</v>
      </c>
      <c r="F7162" s="73"/>
      <c r="G7162" s="72">
        <f t="shared" ref="G7162:G7165" si="1187">ROUND(E7162*F7162,2)</f>
        <v>0</v>
      </c>
      <c r="H7162" s="74"/>
    </row>
    <row r="7163" ht="10.5" customHeight="1">
      <c r="A7163" s="61"/>
      <c r="B7163" s="70" t="s">
        <v>8314</v>
      </c>
      <c r="C7163" s="70" t="s">
        <v>1138</v>
      </c>
      <c r="D7163" s="71" t="s">
        <v>311</v>
      </c>
      <c r="E7163" s="72">
        <v>1.0</v>
      </c>
      <c r="F7163" s="73"/>
      <c r="G7163" s="72">
        <f t="shared" si="1187"/>
        <v>0</v>
      </c>
      <c r="H7163" s="61"/>
    </row>
    <row r="7164" ht="10.5" customHeight="1">
      <c r="A7164" s="61"/>
      <c r="B7164" s="70" t="s">
        <v>8315</v>
      </c>
      <c r="C7164" s="70" t="s">
        <v>510</v>
      </c>
      <c r="D7164" s="71" t="s">
        <v>311</v>
      </c>
      <c r="E7164" s="72">
        <v>1.0</v>
      </c>
      <c r="F7164" s="73"/>
      <c r="G7164" s="72">
        <f t="shared" si="1187"/>
        <v>0</v>
      </c>
      <c r="H7164" s="92"/>
    </row>
    <row r="7165" ht="10.5" customHeight="1">
      <c r="A7165" s="61"/>
      <c r="B7165" s="70" t="s">
        <v>8316</v>
      </c>
      <c r="C7165" s="70" t="s">
        <v>512</v>
      </c>
      <c r="D7165" s="71" t="s">
        <v>311</v>
      </c>
      <c r="E7165" s="72">
        <v>2.0</v>
      </c>
      <c r="F7165" s="73"/>
      <c r="G7165" s="72">
        <f t="shared" si="1187"/>
        <v>0</v>
      </c>
      <c r="H7165" s="61"/>
    </row>
    <row r="7166" ht="10.5" customHeight="1">
      <c r="A7166" s="61"/>
      <c r="B7166" s="84" t="s">
        <v>8317</v>
      </c>
      <c r="C7166" s="85" t="s">
        <v>516</v>
      </c>
      <c r="D7166" s="49"/>
      <c r="E7166" s="49"/>
      <c r="F7166" s="49"/>
      <c r="G7166" s="98">
        <f>SUM(G7167:G7169)</f>
        <v>0</v>
      </c>
      <c r="H7166" s="74"/>
    </row>
    <row r="7167" ht="10.5" customHeight="1">
      <c r="A7167" s="61"/>
      <c r="B7167" s="70" t="s">
        <v>8318</v>
      </c>
      <c r="C7167" s="70" t="s">
        <v>1143</v>
      </c>
      <c r="D7167" s="71" t="s">
        <v>408</v>
      </c>
      <c r="E7167" s="72">
        <v>92.75</v>
      </c>
      <c r="F7167" s="73"/>
      <c r="G7167" s="72">
        <f t="shared" ref="G7167:G7169" si="1188">ROUND(E7167*F7167,2)</f>
        <v>0</v>
      </c>
      <c r="H7167" s="61"/>
    </row>
    <row r="7168" ht="10.5" customHeight="1">
      <c r="A7168" s="61"/>
      <c r="B7168" s="70" t="s">
        <v>8319</v>
      </c>
      <c r="C7168" s="70" t="s">
        <v>1145</v>
      </c>
      <c r="D7168" s="71" t="s">
        <v>408</v>
      </c>
      <c r="E7168" s="72">
        <v>47.410000000000004</v>
      </c>
      <c r="F7168" s="73"/>
      <c r="G7168" s="72">
        <f t="shared" si="1188"/>
        <v>0</v>
      </c>
      <c r="H7168" s="74"/>
    </row>
    <row r="7169" ht="10.5" customHeight="1">
      <c r="A7169" s="61"/>
      <c r="B7169" s="70" t="s">
        <v>8320</v>
      </c>
      <c r="C7169" s="70" t="s">
        <v>518</v>
      </c>
      <c r="D7169" s="71" t="s">
        <v>408</v>
      </c>
      <c r="E7169" s="72">
        <v>4.08</v>
      </c>
      <c r="F7169" s="73"/>
      <c r="G7169" s="72">
        <f t="shared" si="1188"/>
        <v>0</v>
      </c>
      <c r="H7169" s="61"/>
    </row>
    <row r="7170" ht="10.5" customHeight="1">
      <c r="A7170" s="61"/>
      <c r="B7170" s="84" t="s">
        <v>8321</v>
      </c>
      <c r="C7170" s="85" t="s">
        <v>522</v>
      </c>
      <c r="D7170" s="49"/>
      <c r="E7170" s="49"/>
      <c r="F7170" s="49"/>
      <c r="G7170" s="98">
        <f>SUM(G7171:G7174)</f>
        <v>0</v>
      </c>
      <c r="H7170" s="74"/>
    </row>
    <row r="7171" ht="10.5" customHeight="1">
      <c r="A7171" s="61"/>
      <c r="B7171" s="70" t="s">
        <v>8322</v>
      </c>
      <c r="C7171" s="70" t="s">
        <v>1149</v>
      </c>
      <c r="D7171" s="71" t="s">
        <v>525</v>
      </c>
      <c r="E7171" s="72">
        <v>20.02</v>
      </c>
      <c r="F7171" s="73"/>
      <c r="G7171" s="72">
        <f t="shared" ref="G7171:G7174" si="1189">ROUND(E7171*F7171,2)</f>
        <v>0</v>
      </c>
      <c r="H7171" s="61"/>
    </row>
    <row r="7172" ht="10.5" customHeight="1">
      <c r="A7172" s="61"/>
      <c r="B7172" s="70" t="s">
        <v>8323</v>
      </c>
      <c r="C7172" s="70" t="s">
        <v>1151</v>
      </c>
      <c r="D7172" s="71" t="s">
        <v>408</v>
      </c>
      <c r="E7172" s="72">
        <v>1.9100000000000001</v>
      </c>
      <c r="F7172" s="73"/>
      <c r="G7172" s="72">
        <f t="shared" si="1189"/>
        <v>0</v>
      </c>
      <c r="H7172" s="92"/>
    </row>
    <row r="7173" ht="10.5" customHeight="1">
      <c r="A7173" s="61"/>
      <c r="B7173" s="70" t="s">
        <v>8324</v>
      </c>
      <c r="C7173" s="70" t="s">
        <v>529</v>
      </c>
      <c r="D7173" s="71" t="s">
        <v>311</v>
      </c>
      <c r="E7173" s="72">
        <v>2.0</v>
      </c>
      <c r="F7173" s="73"/>
      <c r="G7173" s="72">
        <f t="shared" si="1189"/>
        <v>0</v>
      </c>
      <c r="H7173" s="61"/>
    </row>
    <row r="7174" ht="10.5" customHeight="1">
      <c r="A7174" s="61"/>
      <c r="B7174" s="70" t="s">
        <v>8325</v>
      </c>
      <c r="C7174" s="70" t="s">
        <v>531</v>
      </c>
      <c r="D7174" s="71" t="s">
        <v>408</v>
      </c>
      <c r="E7174" s="72">
        <v>65.65</v>
      </c>
      <c r="F7174" s="73"/>
      <c r="G7174" s="72">
        <f t="shared" si="1189"/>
        <v>0</v>
      </c>
      <c r="H7174" s="74"/>
    </row>
    <row r="7175" ht="17.25" customHeight="1">
      <c r="A7175" s="61"/>
      <c r="B7175" s="79" t="s">
        <v>8326</v>
      </c>
      <c r="C7175" s="83" t="s">
        <v>8327</v>
      </c>
      <c r="D7175" s="49"/>
      <c r="E7175" s="49"/>
      <c r="F7175" s="49"/>
      <c r="G7175" s="81">
        <f>+G7176+G7179</f>
        <v>0</v>
      </c>
      <c r="H7175" s="61"/>
    </row>
    <row r="7176" ht="10.5" customHeight="1">
      <c r="A7176" s="61"/>
      <c r="B7176" s="84" t="s">
        <v>8328</v>
      </c>
      <c r="C7176" s="85" t="s">
        <v>405</v>
      </c>
      <c r="D7176" s="49"/>
      <c r="E7176" s="49"/>
      <c r="F7176" s="49"/>
      <c r="G7176" s="98">
        <f>SUM(G7177:G7178)</f>
        <v>0</v>
      </c>
      <c r="H7176" s="74"/>
    </row>
    <row r="7177" ht="10.5" customHeight="1">
      <c r="A7177" s="61"/>
      <c r="B7177" s="70" t="s">
        <v>8329</v>
      </c>
      <c r="C7177" s="70" t="s">
        <v>6325</v>
      </c>
      <c r="D7177" s="71" t="s">
        <v>311</v>
      </c>
      <c r="E7177" s="72">
        <v>0.04</v>
      </c>
      <c r="F7177" s="73"/>
      <c r="G7177" s="72">
        <f t="shared" ref="G7177:G7178" si="1190">ROUND(E7177*F7177,2)</f>
        <v>0</v>
      </c>
      <c r="H7177" s="61"/>
    </row>
    <row r="7178" ht="10.5" customHeight="1">
      <c r="A7178" s="61"/>
      <c r="B7178" s="70" t="s">
        <v>8330</v>
      </c>
      <c r="C7178" s="70" t="s">
        <v>6327</v>
      </c>
      <c r="D7178" s="71" t="s">
        <v>311</v>
      </c>
      <c r="E7178" s="72">
        <v>0.04</v>
      </c>
      <c r="F7178" s="73"/>
      <c r="G7178" s="72">
        <f t="shared" si="1190"/>
        <v>0</v>
      </c>
      <c r="H7178" s="74"/>
    </row>
    <row r="7179" ht="10.5" customHeight="1">
      <c r="A7179" s="61"/>
      <c r="B7179" s="84" t="s">
        <v>8331</v>
      </c>
      <c r="C7179" s="85" t="s">
        <v>410</v>
      </c>
      <c r="D7179" s="49"/>
      <c r="E7179" s="49"/>
      <c r="F7179" s="49"/>
      <c r="G7179" s="98">
        <f>SUM(G7180:G7183)</f>
        <v>0</v>
      </c>
      <c r="H7179" s="61"/>
    </row>
    <row r="7180" ht="10.5" customHeight="1">
      <c r="A7180" s="61"/>
      <c r="B7180" s="70" t="s">
        <v>8332</v>
      </c>
      <c r="C7180" s="70" t="s">
        <v>412</v>
      </c>
      <c r="D7180" s="71" t="s">
        <v>413</v>
      </c>
      <c r="E7180" s="72">
        <v>97.07000000000001</v>
      </c>
      <c r="F7180" s="73"/>
      <c r="G7180" s="72">
        <f t="shared" ref="G7180:G7183" si="1191">ROUND(E7180*F7180,2)</f>
        <v>0</v>
      </c>
      <c r="H7180" s="74"/>
    </row>
    <row r="7181" ht="10.5" customHeight="1">
      <c r="A7181" s="61"/>
      <c r="B7181" s="70" t="s">
        <v>8333</v>
      </c>
      <c r="C7181" s="70" t="s">
        <v>417</v>
      </c>
      <c r="D7181" s="71" t="s">
        <v>408</v>
      </c>
      <c r="E7181" s="72">
        <v>200.0</v>
      </c>
      <c r="F7181" s="73"/>
      <c r="G7181" s="72">
        <f t="shared" si="1191"/>
        <v>0</v>
      </c>
      <c r="H7181" s="61"/>
    </row>
    <row r="7182" ht="10.5" customHeight="1">
      <c r="A7182" s="61"/>
      <c r="B7182" s="70" t="s">
        <v>8334</v>
      </c>
      <c r="C7182" s="70" t="s">
        <v>419</v>
      </c>
      <c r="D7182" s="71" t="s">
        <v>413</v>
      </c>
      <c r="E7182" s="72">
        <v>1.32</v>
      </c>
      <c r="F7182" s="73"/>
      <c r="G7182" s="72">
        <f t="shared" si="1191"/>
        <v>0</v>
      </c>
      <c r="H7182" s="74"/>
    </row>
    <row r="7183" ht="10.5" customHeight="1">
      <c r="A7183" s="61"/>
      <c r="B7183" s="70" t="s">
        <v>8335</v>
      </c>
      <c r="C7183" s="70" t="s">
        <v>425</v>
      </c>
      <c r="D7183" s="71" t="s">
        <v>413</v>
      </c>
      <c r="E7183" s="72">
        <v>97.07000000000001</v>
      </c>
      <c r="F7183" s="73"/>
      <c r="G7183" s="72">
        <f t="shared" si="1191"/>
        <v>0</v>
      </c>
      <c r="H7183" s="61"/>
    </row>
    <row r="7184" ht="10.5" customHeight="1">
      <c r="A7184" s="61"/>
      <c r="B7184" s="79" t="s">
        <v>8336</v>
      </c>
      <c r="C7184" s="83" t="s">
        <v>1155</v>
      </c>
      <c r="D7184" s="49"/>
      <c r="E7184" s="49"/>
      <c r="F7184" s="49"/>
      <c r="G7184" s="81">
        <f>+G7185</f>
        <v>0</v>
      </c>
      <c r="H7184" s="91"/>
    </row>
    <row r="7185" ht="10.5" customHeight="1">
      <c r="A7185" s="61"/>
      <c r="B7185" s="70" t="s">
        <v>8337</v>
      </c>
      <c r="C7185" s="70" t="s">
        <v>1157</v>
      </c>
      <c r="D7185" s="71" t="s">
        <v>408</v>
      </c>
      <c r="E7185" s="72">
        <v>52.0</v>
      </c>
      <c r="F7185" s="73"/>
      <c r="G7185" s="72">
        <f>ROUND(E7185*F7185,2)</f>
        <v>0</v>
      </c>
      <c r="H7185" s="61"/>
    </row>
    <row r="7186" ht="12.75" customHeight="1">
      <c r="A7186" s="61"/>
      <c r="B7186" s="75" t="s">
        <v>57</v>
      </c>
      <c r="C7186" s="76" t="s">
        <v>58</v>
      </c>
      <c r="D7186" s="49"/>
      <c r="E7186" s="49"/>
      <c r="F7186" s="49"/>
      <c r="G7186" s="77">
        <f>+G7187+G7191+G7239+G7376+G7403+G7448+G7457+G7473</f>
        <v>0</v>
      </c>
      <c r="H7186" s="74"/>
    </row>
    <row r="7187" ht="10.5" customHeight="1">
      <c r="A7187" s="61"/>
      <c r="B7187" s="79" t="s">
        <v>8338</v>
      </c>
      <c r="C7187" s="83" t="s">
        <v>405</v>
      </c>
      <c r="D7187" s="49"/>
      <c r="E7187" s="49"/>
      <c r="F7187" s="49"/>
      <c r="G7187" s="99">
        <f>SUM(G7188:G7190)</f>
        <v>0</v>
      </c>
      <c r="H7187" s="61"/>
    </row>
    <row r="7188" ht="10.5" customHeight="1">
      <c r="A7188" s="61"/>
      <c r="B7188" s="70" t="s">
        <v>8339</v>
      </c>
      <c r="C7188" s="70" t="s">
        <v>576</v>
      </c>
      <c r="D7188" s="71" t="s">
        <v>311</v>
      </c>
      <c r="E7188" s="72">
        <v>1.0</v>
      </c>
      <c r="F7188" s="73"/>
      <c r="G7188" s="72">
        <f t="shared" ref="G7188:G7190" si="1192">ROUND(E7188*F7188,2)</f>
        <v>0</v>
      </c>
      <c r="H7188" s="91"/>
    </row>
    <row r="7189" ht="10.5" customHeight="1">
      <c r="A7189" s="61"/>
      <c r="B7189" s="70" t="s">
        <v>8340</v>
      </c>
      <c r="C7189" s="70" t="s">
        <v>578</v>
      </c>
      <c r="D7189" s="71" t="s">
        <v>311</v>
      </c>
      <c r="E7189" s="72">
        <v>1.0</v>
      </c>
      <c r="F7189" s="73"/>
      <c r="G7189" s="72">
        <f t="shared" si="1192"/>
        <v>0</v>
      </c>
      <c r="H7189" s="61"/>
    </row>
    <row r="7190" ht="10.5" customHeight="1">
      <c r="A7190" s="61"/>
      <c r="B7190" s="70" t="s">
        <v>8341</v>
      </c>
      <c r="C7190" s="70" t="s">
        <v>4920</v>
      </c>
      <c r="D7190" s="71" t="s">
        <v>525</v>
      </c>
      <c r="E7190" s="72">
        <v>80.0</v>
      </c>
      <c r="F7190" s="73"/>
      <c r="G7190" s="72">
        <f t="shared" si="1192"/>
        <v>0</v>
      </c>
      <c r="H7190" s="74"/>
    </row>
    <row r="7191" ht="12.75" customHeight="1">
      <c r="A7191" s="61"/>
      <c r="B7191" s="79" t="s">
        <v>8342</v>
      </c>
      <c r="C7191" s="83" t="s">
        <v>2359</v>
      </c>
      <c r="D7191" s="49"/>
      <c r="E7191" s="49"/>
      <c r="F7191" s="49"/>
      <c r="G7191" s="81">
        <f>+G7192+G7198+G7200+G7220+G7228+G7232+G7234</f>
        <v>0</v>
      </c>
      <c r="H7191" s="61"/>
    </row>
    <row r="7192" ht="10.5" customHeight="1">
      <c r="A7192" s="61"/>
      <c r="B7192" s="84" t="s">
        <v>8343</v>
      </c>
      <c r="C7192" s="85" t="s">
        <v>410</v>
      </c>
      <c r="D7192" s="49"/>
      <c r="E7192" s="49"/>
      <c r="F7192" s="49"/>
      <c r="G7192" s="98">
        <f>SUM(G7193:G7197)</f>
        <v>0</v>
      </c>
      <c r="H7192" s="74"/>
    </row>
    <row r="7193" ht="10.5" customHeight="1">
      <c r="A7193" s="61"/>
      <c r="B7193" s="70" t="s">
        <v>8344</v>
      </c>
      <c r="C7193" s="70" t="s">
        <v>412</v>
      </c>
      <c r="D7193" s="71" t="s">
        <v>413</v>
      </c>
      <c r="E7193" s="72">
        <v>131.57</v>
      </c>
      <c r="F7193" s="73"/>
      <c r="G7193" s="72">
        <f t="shared" ref="G7193:G7197" si="1193">ROUND(E7193*F7193,2)</f>
        <v>0</v>
      </c>
      <c r="H7193" s="61"/>
    </row>
    <row r="7194" ht="10.5" customHeight="1">
      <c r="A7194" s="61"/>
      <c r="B7194" s="70" t="s">
        <v>8345</v>
      </c>
      <c r="C7194" s="70" t="s">
        <v>415</v>
      </c>
      <c r="D7194" s="71" t="s">
        <v>413</v>
      </c>
      <c r="E7194" s="72">
        <v>51.65</v>
      </c>
      <c r="F7194" s="73"/>
      <c r="G7194" s="72">
        <f t="shared" si="1193"/>
        <v>0</v>
      </c>
      <c r="H7194" s="74"/>
    </row>
    <row r="7195" ht="10.5" customHeight="1">
      <c r="A7195" s="61"/>
      <c r="B7195" s="70" t="s">
        <v>8346</v>
      </c>
      <c r="C7195" s="70" t="s">
        <v>417</v>
      </c>
      <c r="D7195" s="71" t="s">
        <v>408</v>
      </c>
      <c r="E7195" s="72">
        <v>68.33</v>
      </c>
      <c r="F7195" s="73"/>
      <c r="G7195" s="72">
        <f t="shared" si="1193"/>
        <v>0</v>
      </c>
      <c r="H7195" s="61"/>
    </row>
    <row r="7196" ht="10.5" customHeight="1">
      <c r="A7196" s="61"/>
      <c r="B7196" s="70" t="s">
        <v>8347</v>
      </c>
      <c r="C7196" s="70" t="s">
        <v>425</v>
      </c>
      <c r="D7196" s="71" t="s">
        <v>413</v>
      </c>
      <c r="E7196" s="72">
        <v>183.22</v>
      </c>
      <c r="F7196" s="73"/>
      <c r="G7196" s="72">
        <f t="shared" si="1193"/>
        <v>0</v>
      </c>
      <c r="H7196" s="74"/>
    </row>
    <row r="7197" ht="10.5" customHeight="1">
      <c r="A7197" s="61"/>
      <c r="B7197" s="70" t="s">
        <v>8348</v>
      </c>
      <c r="C7197" s="70" t="s">
        <v>4928</v>
      </c>
      <c r="D7197" s="71" t="s">
        <v>525</v>
      </c>
      <c r="E7197" s="72">
        <v>34.87</v>
      </c>
      <c r="F7197" s="73"/>
      <c r="G7197" s="72">
        <f t="shared" si="1193"/>
        <v>0</v>
      </c>
      <c r="H7197" s="61"/>
    </row>
    <row r="7198" ht="10.5" customHeight="1">
      <c r="A7198" s="61"/>
      <c r="B7198" s="84" t="s">
        <v>8349</v>
      </c>
      <c r="C7198" s="85" t="s">
        <v>427</v>
      </c>
      <c r="D7198" s="49"/>
      <c r="E7198" s="49"/>
      <c r="F7198" s="49"/>
      <c r="G7198" s="98">
        <f>SUM(G7199)</f>
        <v>0</v>
      </c>
      <c r="H7198" s="74"/>
    </row>
    <row r="7199" ht="10.5" customHeight="1">
      <c r="A7199" s="61"/>
      <c r="B7199" s="70" t="s">
        <v>8350</v>
      </c>
      <c r="C7199" s="70" t="s">
        <v>429</v>
      </c>
      <c r="D7199" s="71" t="s">
        <v>413</v>
      </c>
      <c r="E7199" s="72">
        <v>7.2700000000000005</v>
      </c>
      <c r="F7199" s="73"/>
      <c r="G7199" s="72">
        <f>ROUND(E7199*F7199,2)</f>
        <v>0</v>
      </c>
      <c r="H7199" s="61"/>
    </row>
    <row r="7200" ht="12.0" customHeight="1">
      <c r="A7200" s="61"/>
      <c r="B7200" s="84" t="s">
        <v>8351</v>
      </c>
      <c r="C7200" s="85" t="s">
        <v>439</v>
      </c>
      <c r="D7200" s="49"/>
      <c r="E7200" s="49"/>
      <c r="F7200" s="49"/>
      <c r="G7200" s="97">
        <f>+G7201+G7205+G7208+G7212+G7216</f>
        <v>0</v>
      </c>
      <c r="H7200" s="91"/>
    </row>
    <row r="7201" ht="10.5" customHeight="1">
      <c r="A7201" s="61"/>
      <c r="B7201" s="88" t="s">
        <v>8352</v>
      </c>
      <c r="C7201" s="89" t="s">
        <v>705</v>
      </c>
      <c r="D7201" s="49"/>
      <c r="E7201" s="49"/>
      <c r="F7201" s="49"/>
      <c r="G7201" s="90">
        <f>SUM(G7202:G7204)</f>
        <v>0</v>
      </c>
      <c r="H7201" s="61"/>
    </row>
    <row r="7202" ht="10.5" customHeight="1">
      <c r="A7202" s="61"/>
      <c r="B7202" s="70" t="s">
        <v>8353</v>
      </c>
      <c r="C7202" s="70" t="s">
        <v>2764</v>
      </c>
      <c r="D7202" s="71" t="s">
        <v>413</v>
      </c>
      <c r="E7202" s="72">
        <v>34.56</v>
      </c>
      <c r="F7202" s="73"/>
      <c r="G7202" s="72">
        <f t="shared" ref="G7202:G7204" si="1194">ROUND(E7202*F7202,2)</f>
        <v>0</v>
      </c>
      <c r="H7202" s="74"/>
    </row>
    <row r="7203" ht="10.5" customHeight="1">
      <c r="A7203" s="61"/>
      <c r="B7203" s="70" t="s">
        <v>8354</v>
      </c>
      <c r="C7203" s="70" t="s">
        <v>2766</v>
      </c>
      <c r="D7203" s="71" t="s">
        <v>408</v>
      </c>
      <c r="E7203" s="72">
        <v>26.11</v>
      </c>
      <c r="F7203" s="73"/>
      <c r="G7203" s="72">
        <f t="shared" si="1194"/>
        <v>0</v>
      </c>
      <c r="H7203" s="61"/>
    </row>
    <row r="7204" ht="10.5" customHeight="1">
      <c r="A7204" s="61"/>
      <c r="B7204" s="70" t="s">
        <v>8355</v>
      </c>
      <c r="C7204" s="70" t="s">
        <v>709</v>
      </c>
      <c r="D7204" s="71" t="s">
        <v>446</v>
      </c>
      <c r="E7204" s="72">
        <v>3897.56</v>
      </c>
      <c r="F7204" s="73"/>
      <c r="G7204" s="72">
        <f t="shared" si="1194"/>
        <v>0</v>
      </c>
      <c r="H7204" s="74"/>
    </row>
    <row r="7205" ht="10.5" customHeight="1">
      <c r="A7205" s="61"/>
      <c r="B7205" s="88" t="s">
        <v>8356</v>
      </c>
      <c r="C7205" s="89" t="s">
        <v>2769</v>
      </c>
      <c r="D7205" s="49"/>
      <c r="E7205" s="49"/>
      <c r="F7205" s="49"/>
      <c r="G7205" s="90">
        <f>SUM(G7206:G7207)</f>
        <v>0</v>
      </c>
      <c r="H7205" s="61"/>
    </row>
    <row r="7206" ht="10.5" customHeight="1">
      <c r="A7206" s="61"/>
      <c r="B7206" s="70" t="s">
        <v>8357</v>
      </c>
      <c r="C7206" s="70" t="s">
        <v>614</v>
      </c>
      <c r="D7206" s="71" t="s">
        <v>413</v>
      </c>
      <c r="E7206" s="72">
        <v>8.55</v>
      </c>
      <c r="F7206" s="73"/>
      <c r="G7206" s="72">
        <f t="shared" ref="G7206:G7207" si="1195">ROUND(E7206*F7206,2)</f>
        <v>0</v>
      </c>
      <c r="H7206" s="74"/>
    </row>
    <row r="7207" ht="10.5" customHeight="1">
      <c r="A7207" s="61"/>
      <c r="B7207" s="70" t="s">
        <v>8358</v>
      </c>
      <c r="C7207" s="70" t="s">
        <v>470</v>
      </c>
      <c r="D7207" s="71" t="s">
        <v>446</v>
      </c>
      <c r="E7207" s="72">
        <v>812.45</v>
      </c>
      <c r="F7207" s="73"/>
      <c r="G7207" s="72">
        <f t="shared" si="1195"/>
        <v>0</v>
      </c>
      <c r="H7207" s="61"/>
    </row>
    <row r="7208" ht="10.5" customHeight="1">
      <c r="A7208" s="61"/>
      <c r="B7208" s="88" t="s">
        <v>8359</v>
      </c>
      <c r="C7208" s="89" t="s">
        <v>2773</v>
      </c>
      <c r="D7208" s="49"/>
      <c r="E7208" s="49"/>
      <c r="F7208" s="49"/>
      <c r="G7208" s="90">
        <f>SUM(G7209:G7211)</f>
        <v>0</v>
      </c>
      <c r="H7208" s="74"/>
    </row>
    <row r="7209" ht="10.5" customHeight="1">
      <c r="A7209" s="61"/>
      <c r="B7209" s="70" t="s">
        <v>8360</v>
      </c>
      <c r="C7209" s="70" t="s">
        <v>619</v>
      </c>
      <c r="D7209" s="71" t="s">
        <v>413</v>
      </c>
      <c r="E7209" s="72">
        <v>36.35</v>
      </c>
      <c r="F7209" s="73"/>
      <c r="G7209" s="72">
        <f t="shared" ref="G7209:G7211" si="1196">ROUND(E7209*F7209,2)</f>
        <v>0</v>
      </c>
      <c r="H7209" s="61"/>
    </row>
    <row r="7210" ht="10.5" customHeight="1">
      <c r="A7210" s="61"/>
      <c r="B7210" s="70" t="s">
        <v>8361</v>
      </c>
      <c r="C7210" s="70" t="s">
        <v>621</v>
      </c>
      <c r="D7210" s="71" t="s">
        <v>408</v>
      </c>
      <c r="E7210" s="72">
        <v>271.35</v>
      </c>
      <c r="F7210" s="73"/>
      <c r="G7210" s="72">
        <f t="shared" si="1196"/>
        <v>0</v>
      </c>
      <c r="H7210" s="61"/>
    </row>
    <row r="7211" ht="10.5" customHeight="1">
      <c r="A7211" s="61"/>
      <c r="B7211" s="70" t="s">
        <v>8362</v>
      </c>
      <c r="C7211" s="70" t="s">
        <v>476</v>
      </c>
      <c r="D7211" s="71" t="s">
        <v>446</v>
      </c>
      <c r="E7211" s="72">
        <v>4689.58</v>
      </c>
      <c r="F7211" s="73"/>
      <c r="G7211" s="72">
        <f t="shared" si="1196"/>
        <v>0</v>
      </c>
      <c r="H7211" s="91"/>
    </row>
    <row r="7212" ht="10.5" customHeight="1">
      <c r="A7212" s="61"/>
      <c r="B7212" s="88" t="s">
        <v>8363</v>
      </c>
      <c r="C7212" s="89" t="s">
        <v>624</v>
      </c>
      <c r="D7212" s="49"/>
      <c r="E7212" s="49"/>
      <c r="F7212" s="49"/>
      <c r="G7212" s="90">
        <f>SUM(G7213:G7215)</f>
        <v>0</v>
      </c>
      <c r="H7212" s="61"/>
    </row>
    <row r="7213" ht="10.5" customHeight="1">
      <c r="A7213" s="61"/>
      <c r="B7213" s="70" t="s">
        <v>8364</v>
      </c>
      <c r="C7213" s="70" t="s">
        <v>3525</v>
      </c>
      <c r="D7213" s="71" t="s">
        <v>413</v>
      </c>
      <c r="E7213" s="72">
        <v>6.22</v>
      </c>
      <c r="F7213" s="73"/>
      <c r="G7213" s="72">
        <f t="shared" ref="G7213:G7215" si="1197">ROUND(E7213*F7213,2)</f>
        <v>0</v>
      </c>
      <c r="H7213" s="74"/>
    </row>
    <row r="7214" ht="10.5" customHeight="1">
      <c r="A7214" s="61"/>
      <c r="B7214" s="70" t="s">
        <v>8365</v>
      </c>
      <c r="C7214" s="70" t="s">
        <v>628</v>
      </c>
      <c r="D7214" s="71" t="s">
        <v>408</v>
      </c>
      <c r="E7214" s="72">
        <v>39.14</v>
      </c>
      <c r="F7214" s="73"/>
      <c r="G7214" s="72">
        <f t="shared" si="1197"/>
        <v>0</v>
      </c>
      <c r="H7214" s="61"/>
    </row>
    <row r="7215" ht="10.5" customHeight="1">
      <c r="A7215" s="61"/>
      <c r="B7215" s="70" t="s">
        <v>8366</v>
      </c>
      <c r="C7215" s="70" t="s">
        <v>445</v>
      </c>
      <c r="D7215" s="71" t="s">
        <v>446</v>
      </c>
      <c r="E7215" s="72">
        <v>493.55</v>
      </c>
      <c r="F7215" s="73"/>
      <c r="G7215" s="72">
        <f t="shared" si="1197"/>
        <v>0</v>
      </c>
      <c r="H7215" s="74"/>
    </row>
    <row r="7216" ht="10.5" customHeight="1">
      <c r="A7216" s="61"/>
      <c r="B7216" s="88" t="s">
        <v>8367</v>
      </c>
      <c r="C7216" s="89" t="s">
        <v>2782</v>
      </c>
      <c r="D7216" s="49"/>
      <c r="E7216" s="49"/>
      <c r="F7216" s="49"/>
      <c r="G7216" s="90">
        <f>SUM(G7217:G7219)</f>
        <v>0</v>
      </c>
      <c r="H7216" s="61"/>
    </row>
    <row r="7217" ht="10.5" customHeight="1">
      <c r="A7217" s="61"/>
      <c r="B7217" s="70" t="s">
        <v>8368</v>
      </c>
      <c r="C7217" s="70" t="s">
        <v>2784</v>
      </c>
      <c r="D7217" s="71" t="s">
        <v>413</v>
      </c>
      <c r="E7217" s="72">
        <v>10.63</v>
      </c>
      <c r="F7217" s="73"/>
      <c r="G7217" s="72">
        <f t="shared" ref="G7217:G7219" si="1198">ROUND(E7217*F7217,2)</f>
        <v>0</v>
      </c>
      <c r="H7217" s="91"/>
    </row>
    <row r="7218" ht="10.5" customHeight="1">
      <c r="A7218" s="61"/>
      <c r="B7218" s="70" t="s">
        <v>8369</v>
      </c>
      <c r="C7218" s="70" t="s">
        <v>2786</v>
      </c>
      <c r="D7218" s="71" t="s">
        <v>408</v>
      </c>
      <c r="E7218" s="72">
        <v>76.41</v>
      </c>
      <c r="F7218" s="73"/>
      <c r="G7218" s="72">
        <f t="shared" si="1198"/>
        <v>0</v>
      </c>
      <c r="H7218" s="61"/>
    </row>
    <row r="7219" ht="10.5" customHeight="1">
      <c r="A7219" s="61"/>
      <c r="B7219" s="70" t="s">
        <v>8370</v>
      </c>
      <c r="C7219" s="70" t="s">
        <v>2788</v>
      </c>
      <c r="D7219" s="71" t="s">
        <v>446</v>
      </c>
      <c r="E7219" s="72">
        <v>1255.88</v>
      </c>
      <c r="F7219" s="73"/>
      <c r="G7219" s="72">
        <f t="shared" si="1198"/>
        <v>0</v>
      </c>
      <c r="H7219" s="74"/>
    </row>
    <row r="7220" ht="10.5" customHeight="1">
      <c r="A7220" s="61"/>
      <c r="B7220" s="84" t="s">
        <v>8371</v>
      </c>
      <c r="C7220" s="85" t="s">
        <v>522</v>
      </c>
      <c r="D7220" s="49"/>
      <c r="E7220" s="49"/>
      <c r="F7220" s="49"/>
      <c r="G7220" s="98">
        <f>SUM(G7221:G7227)</f>
        <v>0</v>
      </c>
      <c r="H7220" s="61"/>
    </row>
    <row r="7221" ht="10.5" customHeight="1">
      <c r="A7221" s="61"/>
      <c r="B7221" s="70" t="s">
        <v>8372</v>
      </c>
      <c r="C7221" s="70" t="s">
        <v>531</v>
      </c>
      <c r="D7221" s="71" t="s">
        <v>408</v>
      </c>
      <c r="E7221" s="72">
        <v>413.01</v>
      </c>
      <c r="F7221" s="73"/>
      <c r="G7221" s="72">
        <f t="shared" ref="G7221:G7227" si="1199">ROUND(E7221*F7221,2)</f>
        <v>0</v>
      </c>
      <c r="H7221" s="74"/>
    </row>
    <row r="7222" ht="10.5" customHeight="1">
      <c r="A7222" s="61"/>
      <c r="B7222" s="70" t="s">
        <v>8373</v>
      </c>
      <c r="C7222" s="70" t="s">
        <v>4964</v>
      </c>
      <c r="D7222" s="71" t="s">
        <v>525</v>
      </c>
      <c r="E7222" s="72">
        <v>30.79</v>
      </c>
      <c r="F7222" s="73"/>
      <c r="G7222" s="72">
        <f t="shared" si="1199"/>
        <v>0</v>
      </c>
      <c r="H7222" s="61"/>
    </row>
    <row r="7223" ht="10.5" customHeight="1">
      <c r="A7223" s="61"/>
      <c r="B7223" s="70" t="s">
        <v>8374</v>
      </c>
      <c r="C7223" s="70" t="s">
        <v>638</v>
      </c>
      <c r="D7223" s="71" t="s">
        <v>525</v>
      </c>
      <c r="E7223" s="72">
        <v>6.78</v>
      </c>
      <c r="F7223" s="73"/>
      <c r="G7223" s="72">
        <f t="shared" si="1199"/>
        <v>0</v>
      </c>
      <c r="H7223" s="74"/>
    </row>
    <row r="7224" ht="10.5" customHeight="1">
      <c r="A7224" s="61"/>
      <c r="B7224" s="70" t="s">
        <v>8375</v>
      </c>
      <c r="C7224" s="70" t="s">
        <v>4059</v>
      </c>
      <c r="D7224" s="71" t="s">
        <v>525</v>
      </c>
      <c r="E7224" s="72">
        <v>0.65</v>
      </c>
      <c r="F7224" s="73"/>
      <c r="G7224" s="72">
        <f t="shared" si="1199"/>
        <v>0</v>
      </c>
      <c r="H7224" s="61"/>
    </row>
    <row r="7225" ht="10.5" customHeight="1">
      <c r="A7225" s="61"/>
      <c r="B7225" s="70" t="s">
        <v>8376</v>
      </c>
      <c r="C7225" s="70" t="s">
        <v>817</v>
      </c>
      <c r="D7225" s="71" t="s">
        <v>525</v>
      </c>
      <c r="E7225" s="72">
        <v>2.5500000000000003</v>
      </c>
      <c r="F7225" s="73"/>
      <c r="G7225" s="72">
        <f t="shared" si="1199"/>
        <v>0</v>
      </c>
      <c r="H7225" s="74"/>
    </row>
    <row r="7226" ht="10.5" customHeight="1">
      <c r="A7226" s="61"/>
      <c r="B7226" s="70" t="s">
        <v>8377</v>
      </c>
      <c r="C7226" s="70" t="s">
        <v>642</v>
      </c>
      <c r="D7226" s="71" t="s">
        <v>311</v>
      </c>
      <c r="E7226" s="72">
        <v>1.0</v>
      </c>
      <c r="F7226" s="73"/>
      <c r="G7226" s="72">
        <f t="shared" si="1199"/>
        <v>0</v>
      </c>
      <c r="H7226" s="61"/>
    </row>
    <row r="7227" ht="10.5" customHeight="1">
      <c r="A7227" s="61"/>
      <c r="B7227" s="70" t="s">
        <v>8378</v>
      </c>
      <c r="C7227" s="70" t="s">
        <v>644</v>
      </c>
      <c r="D7227" s="71" t="s">
        <v>311</v>
      </c>
      <c r="E7227" s="72">
        <v>4.0</v>
      </c>
      <c r="F7227" s="73"/>
      <c r="G7227" s="72">
        <f t="shared" si="1199"/>
        <v>0</v>
      </c>
      <c r="H7227" s="91"/>
    </row>
    <row r="7228" ht="10.5" customHeight="1">
      <c r="A7228" s="61"/>
      <c r="B7228" s="84" t="s">
        <v>8379</v>
      </c>
      <c r="C7228" s="85" t="s">
        <v>484</v>
      </c>
      <c r="D7228" s="49"/>
      <c r="E7228" s="49"/>
      <c r="F7228" s="49"/>
      <c r="G7228" s="98">
        <f>SUM(G7229:G7231)</f>
        <v>0</v>
      </c>
      <c r="H7228" s="61"/>
    </row>
    <row r="7229" ht="10.5" customHeight="1">
      <c r="A7229" s="61"/>
      <c r="B7229" s="70" t="s">
        <v>8380</v>
      </c>
      <c r="C7229" s="70" t="s">
        <v>647</v>
      </c>
      <c r="D7229" s="71" t="s">
        <v>408</v>
      </c>
      <c r="E7229" s="72">
        <v>34.21</v>
      </c>
      <c r="F7229" s="73"/>
      <c r="G7229" s="72">
        <f t="shared" ref="G7229:G7231" si="1200">ROUND(E7229*F7229,2)</f>
        <v>0</v>
      </c>
      <c r="H7229" s="74"/>
    </row>
    <row r="7230" ht="10.5" customHeight="1">
      <c r="A7230" s="61"/>
      <c r="B7230" s="70" t="s">
        <v>8381</v>
      </c>
      <c r="C7230" s="70" t="s">
        <v>488</v>
      </c>
      <c r="D7230" s="71" t="s">
        <v>408</v>
      </c>
      <c r="E7230" s="72">
        <v>130.42000000000002</v>
      </c>
      <c r="F7230" s="73"/>
      <c r="G7230" s="72">
        <f t="shared" si="1200"/>
        <v>0</v>
      </c>
      <c r="H7230" s="61"/>
    </row>
    <row r="7231" ht="10.5" customHeight="1">
      <c r="A7231" s="61"/>
      <c r="B7231" s="70" t="s">
        <v>8382</v>
      </c>
      <c r="C7231" s="70" t="s">
        <v>2799</v>
      </c>
      <c r="D7231" s="71" t="s">
        <v>408</v>
      </c>
      <c r="E7231" s="72">
        <v>76.41</v>
      </c>
      <c r="F7231" s="73"/>
      <c r="G7231" s="72">
        <f t="shared" si="1200"/>
        <v>0</v>
      </c>
      <c r="H7231" s="74"/>
    </row>
    <row r="7232" ht="10.5" customHeight="1">
      <c r="A7232" s="61"/>
      <c r="B7232" s="84" t="s">
        <v>8383</v>
      </c>
      <c r="C7232" s="85" t="s">
        <v>516</v>
      </c>
      <c r="D7232" s="49"/>
      <c r="E7232" s="49"/>
      <c r="F7232" s="49"/>
      <c r="G7232" s="98">
        <f>SUM(G7233)</f>
        <v>0</v>
      </c>
      <c r="H7232" s="61"/>
    </row>
    <row r="7233" ht="10.5" customHeight="1">
      <c r="A7233" s="61"/>
      <c r="B7233" s="70" t="s">
        <v>8384</v>
      </c>
      <c r="C7233" s="70" t="s">
        <v>653</v>
      </c>
      <c r="D7233" s="71" t="s">
        <v>408</v>
      </c>
      <c r="E7233" s="72">
        <v>247.72</v>
      </c>
      <c r="F7233" s="73"/>
      <c r="G7233" s="72">
        <f>ROUND(E7233*F7233,2)</f>
        <v>0</v>
      </c>
      <c r="H7233" s="74"/>
    </row>
    <row r="7234" ht="10.5" customHeight="1">
      <c r="A7234" s="61"/>
      <c r="B7234" s="84" t="s">
        <v>8385</v>
      </c>
      <c r="C7234" s="85" t="s">
        <v>655</v>
      </c>
      <c r="D7234" s="49"/>
      <c r="E7234" s="49"/>
      <c r="F7234" s="49"/>
      <c r="G7234" s="98">
        <f>SUM(G7235:G7238)</f>
        <v>0</v>
      </c>
      <c r="H7234" s="61"/>
    </row>
    <row r="7235" ht="10.5" customHeight="1">
      <c r="A7235" s="61"/>
      <c r="B7235" s="70" t="s">
        <v>8386</v>
      </c>
      <c r="C7235" s="70" t="s">
        <v>657</v>
      </c>
      <c r="D7235" s="71" t="s">
        <v>413</v>
      </c>
      <c r="E7235" s="72">
        <v>250.0</v>
      </c>
      <c r="F7235" s="73"/>
      <c r="G7235" s="72">
        <f t="shared" ref="G7235:G7238" si="1201">ROUND(E7235*F7235,2)</f>
        <v>0</v>
      </c>
      <c r="H7235" s="74"/>
    </row>
    <row r="7236" ht="10.5" customHeight="1">
      <c r="A7236" s="61"/>
      <c r="B7236" s="70" t="s">
        <v>8387</v>
      </c>
      <c r="C7236" s="70" t="s">
        <v>659</v>
      </c>
      <c r="D7236" s="71" t="s">
        <v>413</v>
      </c>
      <c r="E7236" s="72">
        <v>250.0</v>
      </c>
      <c r="F7236" s="73"/>
      <c r="G7236" s="72">
        <f t="shared" si="1201"/>
        <v>0</v>
      </c>
      <c r="H7236" s="61"/>
    </row>
    <row r="7237" ht="10.5" customHeight="1">
      <c r="A7237" s="61"/>
      <c r="B7237" s="70" t="s">
        <v>8388</v>
      </c>
      <c r="C7237" s="70" t="s">
        <v>661</v>
      </c>
      <c r="D7237" s="71" t="s">
        <v>408</v>
      </c>
      <c r="E7237" s="72">
        <v>253.34</v>
      </c>
      <c r="F7237" s="73"/>
      <c r="G7237" s="72">
        <f t="shared" si="1201"/>
        <v>0</v>
      </c>
      <c r="H7237" s="91"/>
    </row>
    <row r="7238" ht="10.5" customHeight="1">
      <c r="A7238" s="61"/>
      <c r="B7238" s="70" t="s">
        <v>8389</v>
      </c>
      <c r="C7238" s="70" t="s">
        <v>529</v>
      </c>
      <c r="D7238" s="71" t="s">
        <v>311</v>
      </c>
      <c r="E7238" s="72">
        <v>35.0</v>
      </c>
      <c r="F7238" s="73"/>
      <c r="G7238" s="72">
        <f t="shared" si="1201"/>
        <v>0</v>
      </c>
      <c r="H7238" s="61"/>
    </row>
    <row r="7239" ht="13.5" customHeight="1">
      <c r="A7239" s="61"/>
      <c r="B7239" s="79" t="s">
        <v>8390</v>
      </c>
      <c r="C7239" s="83" t="s">
        <v>8391</v>
      </c>
      <c r="D7239" s="49"/>
      <c r="E7239" s="49"/>
      <c r="F7239" s="49"/>
      <c r="G7239" s="81">
        <f>+G7240+G7243+G7248+G7254+G7281+G7284+G7292+G7297+G7299+G7309+G7314+G7320+G7325+G7334</f>
        <v>0</v>
      </c>
      <c r="H7239" s="74"/>
    </row>
    <row r="7240" ht="10.5" customHeight="1">
      <c r="A7240" s="61"/>
      <c r="B7240" s="84" t="s">
        <v>8392</v>
      </c>
      <c r="C7240" s="85" t="s">
        <v>405</v>
      </c>
      <c r="D7240" s="49"/>
      <c r="E7240" s="49"/>
      <c r="F7240" s="49"/>
      <c r="G7240" s="98">
        <f>SUM(G7241:G7242)</f>
        <v>0</v>
      </c>
      <c r="H7240" s="61"/>
    </row>
    <row r="7241" ht="10.5" customHeight="1">
      <c r="A7241" s="61"/>
      <c r="B7241" s="70" t="s">
        <v>8393</v>
      </c>
      <c r="C7241" s="70" t="s">
        <v>667</v>
      </c>
      <c r="D7241" s="71" t="s">
        <v>408</v>
      </c>
      <c r="E7241" s="72">
        <v>66.77</v>
      </c>
      <c r="F7241" s="73"/>
      <c r="G7241" s="72">
        <f t="shared" ref="G7241:G7242" si="1202">ROUND(E7241*F7241,2)</f>
        <v>0</v>
      </c>
      <c r="H7241" s="74"/>
    </row>
    <row r="7242" ht="10.5" customHeight="1">
      <c r="A7242" s="61"/>
      <c r="B7242" s="70" t="s">
        <v>8394</v>
      </c>
      <c r="C7242" s="70" t="s">
        <v>669</v>
      </c>
      <c r="D7242" s="71" t="s">
        <v>408</v>
      </c>
      <c r="E7242" s="72">
        <v>66.77</v>
      </c>
      <c r="F7242" s="73"/>
      <c r="G7242" s="72">
        <f t="shared" si="1202"/>
        <v>0</v>
      </c>
      <c r="H7242" s="61"/>
    </row>
    <row r="7243" ht="10.5" customHeight="1">
      <c r="A7243" s="61"/>
      <c r="B7243" s="84" t="s">
        <v>8395</v>
      </c>
      <c r="C7243" s="85" t="s">
        <v>410</v>
      </c>
      <c r="D7243" s="49"/>
      <c r="E7243" s="49"/>
      <c r="F7243" s="49"/>
      <c r="G7243" s="98">
        <f>SUM(G7244:G7247)</f>
        <v>0</v>
      </c>
      <c r="H7243" s="74"/>
    </row>
    <row r="7244" ht="10.5" customHeight="1">
      <c r="A7244" s="61"/>
      <c r="B7244" s="70" t="s">
        <v>8396</v>
      </c>
      <c r="C7244" s="70" t="s">
        <v>696</v>
      </c>
      <c r="D7244" s="71" t="s">
        <v>413</v>
      </c>
      <c r="E7244" s="72">
        <v>52.01</v>
      </c>
      <c r="F7244" s="73"/>
      <c r="G7244" s="72">
        <f t="shared" ref="G7244:G7247" si="1203">ROUND(E7244*F7244,2)</f>
        <v>0</v>
      </c>
      <c r="H7244" s="61"/>
    </row>
    <row r="7245" ht="10.5" customHeight="1">
      <c r="A7245" s="61"/>
      <c r="B7245" s="70" t="s">
        <v>8397</v>
      </c>
      <c r="C7245" s="70" t="s">
        <v>417</v>
      </c>
      <c r="D7245" s="71" t="s">
        <v>408</v>
      </c>
      <c r="E7245" s="72">
        <v>34.25</v>
      </c>
      <c r="F7245" s="73"/>
      <c r="G7245" s="72">
        <f t="shared" si="1203"/>
        <v>0</v>
      </c>
      <c r="H7245" s="74"/>
    </row>
    <row r="7246" ht="10.5" customHeight="1">
      <c r="A7246" s="61"/>
      <c r="B7246" s="70" t="s">
        <v>8398</v>
      </c>
      <c r="C7246" s="70" t="s">
        <v>421</v>
      </c>
      <c r="D7246" s="71" t="s">
        <v>413</v>
      </c>
      <c r="E7246" s="72">
        <v>10.47</v>
      </c>
      <c r="F7246" s="73"/>
      <c r="G7246" s="72">
        <f t="shared" si="1203"/>
        <v>0</v>
      </c>
      <c r="H7246" s="61"/>
    </row>
    <row r="7247" ht="10.5" customHeight="1">
      <c r="A7247" s="61"/>
      <c r="B7247" s="70" t="s">
        <v>8399</v>
      </c>
      <c r="C7247" s="70" t="s">
        <v>425</v>
      </c>
      <c r="D7247" s="71" t="s">
        <v>413</v>
      </c>
      <c r="E7247" s="72">
        <v>52.01</v>
      </c>
      <c r="F7247" s="73"/>
      <c r="G7247" s="72">
        <f t="shared" si="1203"/>
        <v>0</v>
      </c>
      <c r="H7247" s="74"/>
    </row>
    <row r="7248" ht="10.5" customHeight="1">
      <c r="A7248" s="61"/>
      <c r="B7248" s="84" t="s">
        <v>8400</v>
      </c>
      <c r="C7248" s="85" t="s">
        <v>427</v>
      </c>
      <c r="D7248" s="49"/>
      <c r="E7248" s="49"/>
      <c r="F7248" s="49"/>
      <c r="G7248" s="98">
        <f>SUM(G7249:G7253)</f>
        <v>0</v>
      </c>
      <c r="H7248" s="61"/>
    </row>
    <row r="7249" ht="10.5" customHeight="1">
      <c r="A7249" s="61"/>
      <c r="B7249" s="70" t="s">
        <v>8401</v>
      </c>
      <c r="C7249" s="70" t="s">
        <v>429</v>
      </c>
      <c r="D7249" s="71" t="s">
        <v>413</v>
      </c>
      <c r="E7249" s="72">
        <v>1.03</v>
      </c>
      <c r="F7249" s="73"/>
      <c r="G7249" s="72">
        <f t="shared" ref="G7249:G7253" si="1204">ROUND(E7249*F7249,2)</f>
        <v>0</v>
      </c>
      <c r="H7249" s="74"/>
    </row>
    <row r="7250" ht="10.5" customHeight="1">
      <c r="A7250" s="61"/>
      <c r="B7250" s="70" t="s">
        <v>8402</v>
      </c>
      <c r="C7250" s="70" t="s">
        <v>431</v>
      </c>
      <c r="D7250" s="71" t="s">
        <v>413</v>
      </c>
      <c r="E7250" s="72">
        <v>15.41</v>
      </c>
      <c r="F7250" s="73"/>
      <c r="G7250" s="72">
        <f t="shared" si="1204"/>
        <v>0</v>
      </c>
      <c r="H7250" s="61"/>
    </row>
    <row r="7251" ht="10.5" customHeight="1">
      <c r="A7251" s="61"/>
      <c r="B7251" s="70" t="s">
        <v>8403</v>
      </c>
      <c r="C7251" s="70" t="s">
        <v>970</v>
      </c>
      <c r="D7251" s="71" t="s">
        <v>413</v>
      </c>
      <c r="E7251" s="72">
        <v>3.86</v>
      </c>
      <c r="F7251" s="73"/>
      <c r="G7251" s="72">
        <f t="shared" si="1204"/>
        <v>0</v>
      </c>
      <c r="H7251" s="91"/>
    </row>
    <row r="7252" ht="10.5" customHeight="1">
      <c r="A7252" s="61"/>
      <c r="B7252" s="70" t="s">
        <v>8404</v>
      </c>
      <c r="C7252" s="70" t="s">
        <v>972</v>
      </c>
      <c r="D7252" s="71" t="s">
        <v>408</v>
      </c>
      <c r="E7252" s="72">
        <v>34.6</v>
      </c>
      <c r="F7252" s="73"/>
      <c r="G7252" s="72">
        <f t="shared" si="1204"/>
        <v>0</v>
      </c>
      <c r="H7252" s="74"/>
    </row>
    <row r="7253" ht="10.5" customHeight="1">
      <c r="A7253" s="61"/>
      <c r="B7253" s="70" t="s">
        <v>8405</v>
      </c>
      <c r="C7253" s="70" t="s">
        <v>3588</v>
      </c>
      <c r="D7253" s="71" t="s">
        <v>413</v>
      </c>
      <c r="E7253" s="72">
        <v>0.42</v>
      </c>
      <c r="F7253" s="73"/>
      <c r="G7253" s="72">
        <f t="shared" si="1204"/>
        <v>0</v>
      </c>
      <c r="H7253" s="61"/>
    </row>
    <row r="7254" ht="12.0" customHeight="1">
      <c r="A7254" s="61"/>
      <c r="B7254" s="84" t="s">
        <v>8406</v>
      </c>
      <c r="C7254" s="85" t="s">
        <v>439</v>
      </c>
      <c r="D7254" s="49"/>
      <c r="E7254" s="49"/>
      <c r="F7254" s="49"/>
      <c r="G7254" s="97">
        <f>+G7255+G7258+G7262+G7266+G7270+G7276</f>
        <v>0</v>
      </c>
      <c r="H7254" s="61"/>
    </row>
    <row r="7255" ht="10.5" customHeight="1">
      <c r="A7255" s="61"/>
      <c r="B7255" s="88" t="s">
        <v>8407</v>
      </c>
      <c r="C7255" s="89" t="s">
        <v>705</v>
      </c>
      <c r="D7255" s="49"/>
      <c r="E7255" s="49"/>
      <c r="F7255" s="49"/>
      <c r="G7255" s="90">
        <f>SUM(G7256:G7257)</f>
        <v>0</v>
      </c>
      <c r="H7255" s="74"/>
    </row>
    <row r="7256" ht="10.5" customHeight="1">
      <c r="A7256" s="61"/>
      <c r="B7256" s="70" t="s">
        <v>8408</v>
      </c>
      <c r="C7256" s="70" t="s">
        <v>976</v>
      </c>
      <c r="D7256" s="71" t="s">
        <v>413</v>
      </c>
      <c r="E7256" s="72">
        <v>5.14</v>
      </c>
      <c r="F7256" s="73"/>
      <c r="G7256" s="72">
        <f t="shared" ref="G7256:G7257" si="1205">ROUND(E7256*F7256,2)</f>
        <v>0</v>
      </c>
      <c r="H7256" s="61"/>
    </row>
    <row r="7257" ht="10.5" customHeight="1">
      <c r="A7257" s="61"/>
      <c r="B7257" s="70" t="s">
        <v>8409</v>
      </c>
      <c r="C7257" s="70" t="s">
        <v>709</v>
      </c>
      <c r="D7257" s="71" t="s">
        <v>446</v>
      </c>
      <c r="E7257" s="72">
        <v>168.0</v>
      </c>
      <c r="F7257" s="73"/>
      <c r="G7257" s="72">
        <f t="shared" si="1205"/>
        <v>0</v>
      </c>
      <c r="H7257" s="74"/>
    </row>
    <row r="7258" ht="10.5" customHeight="1">
      <c r="A7258" s="61"/>
      <c r="B7258" s="88" t="s">
        <v>8410</v>
      </c>
      <c r="C7258" s="89" t="s">
        <v>719</v>
      </c>
      <c r="D7258" s="49"/>
      <c r="E7258" s="49"/>
      <c r="F7258" s="49"/>
      <c r="G7258" s="90">
        <f>SUM(G7259:G7261)</f>
        <v>0</v>
      </c>
      <c r="H7258" s="61"/>
    </row>
    <row r="7259" ht="10.5" customHeight="1">
      <c r="A7259" s="61"/>
      <c r="B7259" s="70" t="s">
        <v>8411</v>
      </c>
      <c r="C7259" s="70" t="s">
        <v>8412</v>
      </c>
      <c r="D7259" s="71" t="s">
        <v>413</v>
      </c>
      <c r="E7259" s="72">
        <v>1.0</v>
      </c>
      <c r="F7259" s="73"/>
      <c r="G7259" s="72">
        <f t="shared" ref="G7259:G7261" si="1206">ROUND(E7259*F7259,2)</f>
        <v>0</v>
      </c>
      <c r="H7259" s="91"/>
    </row>
    <row r="7260" ht="10.5" customHeight="1">
      <c r="A7260" s="61"/>
      <c r="B7260" s="70" t="s">
        <v>8413</v>
      </c>
      <c r="C7260" s="70" t="s">
        <v>723</v>
      </c>
      <c r="D7260" s="71" t="s">
        <v>408</v>
      </c>
      <c r="E7260" s="72">
        <v>4.61</v>
      </c>
      <c r="F7260" s="73"/>
      <c r="G7260" s="72">
        <f t="shared" si="1206"/>
        <v>0</v>
      </c>
      <c r="H7260" s="61"/>
    </row>
    <row r="7261" ht="10.5" customHeight="1">
      <c r="A7261" s="61"/>
      <c r="B7261" s="70" t="s">
        <v>8414</v>
      </c>
      <c r="C7261" s="70" t="s">
        <v>725</v>
      </c>
      <c r="D7261" s="71" t="s">
        <v>446</v>
      </c>
      <c r="E7261" s="72">
        <v>59.59</v>
      </c>
      <c r="F7261" s="73"/>
      <c r="G7261" s="72">
        <f t="shared" si="1206"/>
        <v>0</v>
      </c>
      <c r="H7261" s="74"/>
    </row>
    <row r="7262" ht="10.5" customHeight="1">
      <c r="A7262" s="61"/>
      <c r="B7262" s="88" t="s">
        <v>8415</v>
      </c>
      <c r="C7262" s="89" t="s">
        <v>737</v>
      </c>
      <c r="D7262" s="49"/>
      <c r="E7262" s="49"/>
      <c r="F7262" s="49"/>
      <c r="G7262" s="90">
        <f>SUM(G7263:G7265)</f>
        <v>0</v>
      </c>
      <c r="H7262" s="61"/>
    </row>
    <row r="7263" ht="10.5" customHeight="1">
      <c r="A7263" s="61"/>
      <c r="B7263" s="70" t="s">
        <v>8416</v>
      </c>
      <c r="C7263" s="70" t="s">
        <v>991</v>
      </c>
      <c r="D7263" s="71" t="s">
        <v>413</v>
      </c>
      <c r="E7263" s="72">
        <v>6.23</v>
      </c>
      <c r="F7263" s="73"/>
      <c r="G7263" s="72">
        <f t="shared" ref="G7263:G7265" si="1207">ROUND(E7263*F7263,2)</f>
        <v>0</v>
      </c>
      <c r="H7263" s="74"/>
    </row>
    <row r="7264" ht="10.5" customHeight="1">
      <c r="A7264" s="61"/>
      <c r="B7264" s="70" t="s">
        <v>8417</v>
      </c>
      <c r="C7264" s="70" t="s">
        <v>741</v>
      </c>
      <c r="D7264" s="71" t="s">
        <v>408</v>
      </c>
      <c r="E7264" s="72">
        <v>70.49</v>
      </c>
      <c r="F7264" s="73"/>
      <c r="G7264" s="72">
        <f t="shared" si="1207"/>
        <v>0</v>
      </c>
      <c r="H7264" s="61"/>
    </row>
    <row r="7265" ht="10.5" customHeight="1">
      <c r="A7265" s="61"/>
      <c r="B7265" s="70" t="s">
        <v>8418</v>
      </c>
      <c r="C7265" s="70" t="s">
        <v>743</v>
      </c>
      <c r="D7265" s="71" t="s">
        <v>446</v>
      </c>
      <c r="E7265" s="72">
        <v>936.62</v>
      </c>
      <c r="F7265" s="73"/>
      <c r="G7265" s="72">
        <f t="shared" si="1207"/>
        <v>0</v>
      </c>
      <c r="H7265" s="74"/>
    </row>
    <row r="7266" ht="10.5" customHeight="1">
      <c r="A7266" s="61"/>
      <c r="B7266" s="88" t="s">
        <v>8419</v>
      </c>
      <c r="C7266" s="89" t="s">
        <v>624</v>
      </c>
      <c r="D7266" s="49"/>
      <c r="E7266" s="49"/>
      <c r="F7266" s="49"/>
      <c r="G7266" s="90">
        <f>SUM(G7267:G7269)</f>
        <v>0</v>
      </c>
      <c r="H7266" s="61"/>
    </row>
    <row r="7267" ht="10.5" customHeight="1">
      <c r="A7267" s="61"/>
      <c r="B7267" s="70" t="s">
        <v>8420</v>
      </c>
      <c r="C7267" s="70" t="s">
        <v>996</v>
      </c>
      <c r="D7267" s="71" t="s">
        <v>413</v>
      </c>
      <c r="E7267" s="72">
        <v>5.61</v>
      </c>
      <c r="F7267" s="73"/>
      <c r="G7267" s="72">
        <f t="shared" ref="G7267:G7269" si="1208">ROUND(E7267*F7267,2)</f>
        <v>0</v>
      </c>
      <c r="H7267" s="74"/>
    </row>
    <row r="7268" ht="10.5" customHeight="1">
      <c r="A7268" s="61"/>
      <c r="B7268" s="70" t="s">
        <v>8421</v>
      </c>
      <c r="C7268" s="70" t="s">
        <v>748</v>
      </c>
      <c r="D7268" s="71" t="s">
        <v>408</v>
      </c>
      <c r="E7268" s="72">
        <v>53.71</v>
      </c>
      <c r="F7268" s="73"/>
      <c r="G7268" s="72">
        <f t="shared" si="1208"/>
        <v>0</v>
      </c>
      <c r="H7268" s="61"/>
    </row>
    <row r="7269" ht="10.5" customHeight="1">
      <c r="A7269" s="61"/>
      <c r="B7269" s="70" t="s">
        <v>8422</v>
      </c>
      <c r="C7269" s="70" t="s">
        <v>750</v>
      </c>
      <c r="D7269" s="71" t="s">
        <v>446</v>
      </c>
      <c r="E7269" s="72">
        <v>706.1800000000001</v>
      </c>
      <c r="F7269" s="73"/>
      <c r="G7269" s="72">
        <f t="shared" si="1208"/>
        <v>0</v>
      </c>
      <c r="H7269" s="74"/>
    </row>
    <row r="7270" ht="10.5" customHeight="1">
      <c r="A7270" s="61"/>
      <c r="B7270" s="88" t="s">
        <v>8423</v>
      </c>
      <c r="C7270" s="89" t="s">
        <v>1000</v>
      </c>
      <c r="D7270" s="49"/>
      <c r="E7270" s="49"/>
      <c r="F7270" s="49"/>
      <c r="G7270" s="90">
        <f>SUM(G7271:G7275)</f>
        <v>0</v>
      </c>
      <c r="H7270" s="61"/>
    </row>
    <row r="7271" ht="10.5" customHeight="1">
      <c r="A7271" s="61"/>
      <c r="B7271" s="70" t="s">
        <v>8424</v>
      </c>
      <c r="C7271" s="70" t="s">
        <v>1002</v>
      </c>
      <c r="D7271" s="71" t="s">
        <v>413</v>
      </c>
      <c r="E7271" s="72">
        <v>4.47</v>
      </c>
      <c r="F7271" s="73"/>
      <c r="G7271" s="72">
        <f t="shared" ref="G7271:G7275" si="1209">ROUND(E7271*F7271,2)</f>
        <v>0</v>
      </c>
      <c r="H7271" s="74"/>
    </row>
    <row r="7272" ht="10.5" customHeight="1">
      <c r="A7272" s="61"/>
      <c r="B7272" s="70" t="s">
        <v>8425</v>
      </c>
      <c r="C7272" s="70" t="s">
        <v>756</v>
      </c>
      <c r="D7272" s="71" t="s">
        <v>408</v>
      </c>
      <c r="E7272" s="72">
        <v>49.71</v>
      </c>
      <c r="F7272" s="73"/>
      <c r="G7272" s="72">
        <f t="shared" si="1209"/>
        <v>0</v>
      </c>
      <c r="H7272" s="61"/>
    </row>
    <row r="7273" ht="10.5" customHeight="1">
      <c r="A7273" s="61"/>
      <c r="B7273" s="70" t="s">
        <v>8426</v>
      </c>
      <c r="C7273" s="70" t="s">
        <v>758</v>
      </c>
      <c r="D7273" s="71" t="s">
        <v>446</v>
      </c>
      <c r="E7273" s="72">
        <v>391.59000000000003</v>
      </c>
      <c r="F7273" s="73"/>
      <c r="G7273" s="72">
        <f t="shared" si="1209"/>
        <v>0</v>
      </c>
      <c r="H7273" s="74"/>
    </row>
    <row r="7274" ht="10.5" customHeight="1">
      <c r="A7274" s="61"/>
      <c r="B7274" s="70" t="s">
        <v>8427</v>
      </c>
      <c r="C7274" s="70" t="s">
        <v>1006</v>
      </c>
      <c r="D7274" s="71" t="s">
        <v>311</v>
      </c>
      <c r="E7274" s="72">
        <v>435.0</v>
      </c>
      <c r="F7274" s="73"/>
      <c r="G7274" s="72">
        <f t="shared" si="1209"/>
        <v>0</v>
      </c>
      <c r="H7274" s="61"/>
    </row>
    <row r="7275" ht="10.5" customHeight="1">
      <c r="A7275" s="61"/>
      <c r="B7275" s="70" t="s">
        <v>8428</v>
      </c>
      <c r="C7275" s="70" t="s">
        <v>762</v>
      </c>
      <c r="D7275" s="71" t="s">
        <v>408</v>
      </c>
      <c r="E7275" s="72">
        <v>49.71</v>
      </c>
      <c r="F7275" s="73"/>
      <c r="G7275" s="72">
        <f t="shared" si="1209"/>
        <v>0</v>
      </c>
      <c r="H7275" s="74"/>
    </row>
    <row r="7276" ht="10.5" customHeight="1">
      <c r="A7276" s="61"/>
      <c r="B7276" s="88" t="s">
        <v>8429</v>
      </c>
      <c r="C7276" s="89" t="s">
        <v>764</v>
      </c>
      <c r="D7276" s="49"/>
      <c r="E7276" s="49"/>
      <c r="F7276" s="49"/>
      <c r="G7276" s="90">
        <f>SUM(G7277:G7280)</f>
        <v>0</v>
      </c>
      <c r="H7276" s="61"/>
    </row>
    <row r="7277" ht="10.5" customHeight="1">
      <c r="A7277" s="61"/>
      <c r="B7277" s="70" t="s">
        <v>8430</v>
      </c>
      <c r="C7277" s="70" t="s">
        <v>3609</v>
      </c>
      <c r="D7277" s="71" t="s">
        <v>413</v>
      </c>
      <c r="E7277" s="72">
        <v>1.31</v>
      </c>
      <c r="F7277" s="73"/>
      <c r="G7277" s="72">
        <f t="shared" ref="G7277:G7280" si="1210">ROUND(E7277*F7277,2)</f>
        <v>0</v>
      </c>
      <c r="H7277" s="91"/>
    </row>
    <row r="7278" ht="10.5" customHeight="1">
      <c r="A7278" s="61"/>
      <c r="B7278" s="70" t="s">
        <v>8431</v>
      </c>
      <c r="C7278" s="70" t="s">
        <v>437</v>
      </c>
      <c r="D7278" s="71" t="s">
        <v>408</v>
      </c>
      <c r="E7278" s="72">
        <v>7.2700000000000005</v>
      </c>
      <c r="F7278" s="73"/>
      <c r="G7278" s="72">
        <f t="shared" si="1210"/>
        <v>0</v>
      </c>
      <c r="H7278" s="61"/>
    </row>
    <row r="7279" ht="10.5" customHeight="1">
      <c r="A7279" s="61"/>
      <c r="B7279" s="70" t="s">
        <v>8432</v>
      </c>
      <c r="C7279" s="70" t="s">
        <v>769</v>
      </c>
      <c r="D7279" s="71" t="s">
        <v>446</v>
      </c>
      <c r="E7279" s="72">
        <v>89.56</v>
      </c>
      <c r="F7279" s="73"/>
      <c r="G7279" s="72">
        <f t="shared" si="1210"/>
        <v>0</v>
      </c>
      <c r="H7279" s="74"/>
    </row>
    <row r="7280" ht="10.5" customHeight="1">
      <c r="A7280" s="61"/>
      <c r="B7280" s="70" t="s">
        <v>8433</v>
      </c>
      <c r="C7280" s="82" t="s">
        <v>842</v>
      </c>
      <c r="D7280" s="71" t="s">
        <v>525</v>
      </c>
      <c r="E7280" s="72">
        <v>3.02</v>
      </c>
      <c r="F7280" s="73"/>
      <c r="G7280" s="72">
        <f t="shared" si="1210"/>
        <v>0</v>
      </c>
      <c r="H7280" s="61"/>
    </row>
    <row r="7281" ht="10.5" customHeight="1">
      <c r="A7281" s="61"/>
      <c r="B7281" s="84" t="s">
        <v>8434</v>
      </c>
      <c r="C7281" s="85" t="s">
        <v>773</v>
      </c>
      <c r="D7281" s="49"/>
      <c r="E7281" s="49"/>
      <c r="F7281" s="49"/>
      <c r="G7281" s="98">
        <f>SUM(G7282:G7283)</f>
        <v>0</v>
      </c>
      <c r="H7281" s="74"/>
    </row>
    <row r="7282" ht="10.5" customHeight="1">
      <c r="A7282" s="61"/>
      <c r="B7282" s="70" t="s">
        <v>8435</v>
      </c>
      <c r="C7282" s="70" t="s">
        <v>777</v>
      </c>
      <c r="D7282" s="71" t="s">
        <v>408</v>
      </c>
      <c r="E7282" s="72">
        <v>24.48</v>
      </c>
      <c r="F7282" s="73"/>
      <c r="G7282" s="72">
        <f t="shared" ref="G7282:G7283" si="1211">ROUND(E7282*F7282,2)</f>
        <v>0</v>
      </c>
      <c r="H7282" s="61"/>
    </row>
    <row r="7283" ht="10.5" customHeight="1">
      <c r="A7283" s="61"/>
      <c r="B7283" s="70" t="s">
        <v>8436</v>
      </c>
      <c r="C7283" s="70" t="s">
        <v>775</v>
      </c>
      <c r="D7283" s="71" t="s">
        <v>408</v>
      </c>
      <c r="E7283" s="72">
        <v>37.19</v>
      </c>
      <c r="F7283" s="73"/>
      <c r="G7283" s="72">
        <f t="shared" si="1211"/>
        <v>0</v>
      </c>
      <c r="H7283" s="74"/>
    </row>
    <row r="7284" ht="10.5" customHeight="1">
      <c r="A7284" s="61"/>
      <c r="B7284" s="84" t="s">
        <v>8437</v>
      </c>
      <c r="C7284" s="85" t="s">
        <v>484</v>
      </c>
      <c r="D7284" s="49"/>
      <c r="E7284" s="49"/>
      <c r="F7284" s="49"/>
      <c r="G7284" s="98">
        <f>SUM(G7285:G7291)</f>
        <v>0</v>
      </c>
      <c r="H7284" s="61"/>
    </row>
    <row r="7285" ht="10.5" customHeight="1">
      <c r="A7285" s="61"/>
      <c r="B7285" s="70" t="s">
        <v>8438</v>
      </c>
      <c r="C7285" s="70" t="s">
        <v>780</v>
      </c>
      <c r="D7285" s="71" t="s">
        <v>408</v>
      </c>
      <c r="E7285" s="72">
        <v>95.66</v>
      </c>
      <c r="F7285" s="73"/>
      <c r="G7285" s="72">
        <f t="shared" ref="G7285:G7291" si="1212">ROUND(E7285*F7285,2)</f>
        <v>0</v>
      </c>
      <c r="H7285" s="74"/>
    </row>
    <row r="7286" ht="10.5" customHeight="1">
      <c r="A7286" s="61"/>
      <c r="B7286" s="70" t="s">
        <v>8439</v>
      </c>
      <c r="C7286" s="70" t="s">
        <v>782</v>
      </c>
      <c r="D7286" s="71" t="s">
        <v>408</v>
      </c>
      <c r="E7286" s="72">
        <v>90.39</v>
      </c>
      <c r="F7286" s="73"/>
      <c r="G7286" s="72">
        <f t="shared" si="1212"/>
        <v>0</v>
      </c>
      <c r="H7286" s="61"/>
    </row>
    <row r="7287" ht="10.5" customHeight="1">
      <c r="A7287" s="61"/>
      <c r="B7287" s="70" t="s">
        <v>8440</v>
      </c>
      <c r="C7287" s="70" t="s">
        <v>784</v>
      </c>
      <c r="D7287" s="71" t="s">
        <v>408</v>
      </c>
      <c r="E7287" s="72">
        <v>9.18</v>
      </c>
      <c r="F7287" s="73"/>
      <c r="G7287" s="72">
        <f t="shared" si="1212"/>
        <v>0</v>
      </c>
      <c r="H7287" s="74"/>
    </row>
    <row r="7288" ht="10.5" customHeight="1">
      <c r="A7288" s="61"/>
      <c r="B7288" s="70" t="s">
        <v>8441</v>
      </c>
      <c r="C7288" s="70" t="s">
        <v>1020</v>
      </c>
      <c r="D7288" s="71" t="s">
        <v>408</v>
      </c>
      <c r="E7288" s="72">
        <v>49.71</v>
      </c>
      <c r="F7288" s="73"/>
      <c r="G7288" s="72">
        <f t="shared" si="1212"/>
        <v>0</v>
      </c>
      <c r="H7288" s="61"/>
    </row>
    <row r="7289" ht="10.5" customHeight="1">
      <c r="A7289" s="61"/>
      <c r="B7289" s="70" t="s">
        <v>8442</v>
      </c>
      <c r="C7289" s="70" t="s">
        <v>790</v>
      </c>
      <c r="D7289" s="71" t="s">
        <v>408</v>
      </c>
      <c r="E7289" s="72">
        <v>7.5600000000000005</v>
      </c>
      <c r="F7289" s="73"/>
      <c r="G7289" s="72">
        <f t="shared" si="1212"/>
        <v>0</v>
      </c>
      <c r="H7289" s="74"/>
    </row>
    <row r="7290" ht="10.5" customHeight="1">
      <c r="A7290" s="61"/>
      <c r="B7290" s="70" t="s">
        <v>8443</v>
      </c>
      <c r="C7290" s="70" t="s">
        <v>786</v>
      </c>
      <c r="D7290" s="71" t="s">
        <v>408</v>
      </c>
      <c r="E7290" s="72">
        <v>7.5600000000000005</v>
      </c>
      <c r="F7290" s="73"/>
      <c r="G7290" s="72">
        <f t="shared" si="1212"/>
        <v>0</v>
      </c>
      <c r="H7290" s="61"/>
    </row>
    <row r="7291" ht="10.5" customHeight="1">
      <c r="A7291" s="61"/>
      <c r="B7291" s="70" t="s">
        <v>8444</v>
      </c>
      <c r="C7291" s="70" t="s">
        <v>792</v>
      </c>
      <c r="D7291" s="71" t="s">
        <v>525</v>
      </c>
      <c r="E7291" s="72">
        <v>10.27</v>
      </c>
      <c r="F7291" s="73"/>
      <c r="G7291" s="72">
        <f t="shared" si="1212"/>
        <v>0</v>
      </c>
      <c r="H7291" s="74"/>
    </row>
    <row r="7292" ht="10.5" customHeight="1">
      <c r="A7292" s="61"/>
      <c r="B7292" s="84" t="s">
        <v>8445</v>
      </c>
      <c r="C7292" s="85" t="s">
        <v>490</v>
      </c>
      <c r="D7292" s="49"/>
      <c r="E7292" s="49"/>
      <c r="F7292" s="49"/>
      <c r="G7292" s="98">
        <f>SUM(G7293:G7296)</f>
        <v>0</v>
      </c>
      <c r="H7292" s="61"/>
    </row>
    <row r="7293" ht="10.5" customHeight="1">
      <c r="A7293" s="61"/>
      <c r="B7293" s="70" t="s">
        <v>8446</v>
      </c>
      <c r="C7293" s="70" t="s">
        <v>492</v>
      </c>
      <c r="D7293" s="71" t="s">
        <v>408</v>
      </c>
      <c r="E7293" s="72">
        <v>49.300000000000004</v>
      </c>
      <c r="F7293" s="73"/>
      <c r="G7293" s="72">
        <f t="shared" ref="G7293:G7296" si="1213">ROUND(E7293*F7293,2)</f>
        <v>0</v>
      </c>
      <c r="H7293" s="74"/>
    </row>
    <row r="7294" ht="10.5" customHeight="1">
      <c r="A7294" s="61"/>
      <c r="B7294" s="70" t="s">
        <v>8447</v>
      </c>
      <c r="C7294" s="70" t="s">
        <v>494</v>
      </c>
      <c r="D7294" s="71" t="s">
        <v>408</v>
      </c>
      <c r="E7294" s="72">
        <v>46.13</v>
      </c>
      <c r="F7294" s="73"/>
      <c r="G7294" s="72">
        <f t="shared" si="1213"/>
        <v>0</v>
      </c>
      <c r="H7294" s="61"/>
    </row>
    <row r="7295" ht="10.5" customHeight="1">
      <c r="A7295" s="61"/>
      <c r="B7295" s="70" t="s">
        <v>8448</v>
      </c>
      <c r="C7295" s="70" t="s">
        <v>797</v>
      </c>
      <c r="D7295" s="71" t="s">
        <v>408</v>
      </c>
      <c r="E7295" s="72">
        <v>3.18</v>
      </c>
      <c r="F7295" s="73"/>
      <c r="G7295" s="72">
        <f t="shared" si="1213"/>
        <v>0</v>
      </c>
      <c r="H7295" s="74"/>
    </row>
    <row r="7296" ht="10.5" customHeight="1">
      <c r="A7296" s="61"/>
      <c r="B7296" s="70" t="s">
        <v>8449</v>
      </c>
      <c r="C7296" s="70" t="s">
        <v>8450</v>
      </c>
      <c r="D7296" s="71" t="s">
        <v>408</v>
      </c>
      <c r="E7296" s="72">
        <v>59.85</v>
      </c>
      <c r="F7296" s="73"/>
      <c r="G7296" s="72">
        <f t="shared" si="1213"/>
        <v>0</v>
      </c>
      <c r="H7296" s="61"/>
    </row>
    <row r="7297" ht="10.5" customHeight="1">
      <c r="A7297" s="61"/>
      <c r="B7297" s="84" t="s">
        <v>8451</v>
      </c>
      <c r="C7297" s="85" t="s">
        <v>801</v>
      </c>
      <c r="D7297" s="49"/>
      <c r="E7297" s="49"/>
      <c r="F7297" s="49"/>
      <c r="G7297" s="98">
        <f>SUM(G7298)</f>
        <v>0</v>
      </c>
      <c r="H7297" s="74"/>
    </row>
    <row r="7298" ht="10.5" customHeight="1">
      <c r="A7298" s="61"/>
      <c r="B7298" s="70" t="s">
        <v>8452</v>
      </c>
      <c r="C7298" s="70" t="s">
        <v>803</v>
      </c>
      <c r="D7298" s="71" t="s">
        <v>525</v>
      </c>
      <c r="E7298" s="72">
        <v>38.0</v>
      </c>
      <c r="F7298" s="73"/>
      <c r="G7298" s="72">
        <f>ROUND(E7298*F7298,2)</f>
        <v>0</v>
      </c>
      <c r="H7298" s="61"/>
    </row>
    <row r="7299" ht="10.5" customHeight="1">
      <c r="A7299" s="61"/>
      <c r="B7299" s="84" t="s">
        <v>8453</v>
      </c>
      <c r="C7299" s="85" t="s">
        <v>496</v>
      </c>
      <c r="D7299" s="49"/>
      <c r="E7299" s="49"/>
      <c r="F7299" s="49"/>
      <c r="G7299" s="98">
        <f>SUM(G7300:G7308)</f>
        <v>0</v>
      </c>
      <c r="H7299" s="74"/>
    </row>
    <row r="7300" ht="10.5" customHeight="1">
      <c r="A7300" s="61"/>
      <c r="B7300" s="70" t="s">
        <v>8454</v>
      </c>
      <c r="C7300" s="70" t="s">
        <v>810</v>
      </c>
      <c r="D7300" s="71" t="s">
        <v>408</v>
      </c>
      <c r="E7300" s="72">
        <v>4.6000000000000005</v>
      </c>
      <c r="F7300" s="73"/>
      <c r="G7300" s="72">
        <f t="shared" ref="G7300:G7308" si="1214">ROUND(E7300*F7300,2)</f>
        <v>0</v>
      </c>
      <c r="H7300" s="61"/>
    </row>
    <row r="7301" ht="10.5" customHeight="1">
      <c r="A7301" s="61"/>
      <c r="B7301" s="70" t="s">
        <v>8455</v>
      </c>
      <c r="C7301" s="70" t="s">
        <v>1590</v>
      </c>
      <c r="D7301" s="71" t="s">
        <v>408</v>
      </c>
      <c r="E7301" s="72">
        <v>2.1</v>
      </c>
      <c r="F7301" s="73"/>
      <c r="G7301" s="72">
        <f t="shared" si="1214"/>
        <v>0</v>
      </c>
      <c r="H7301" s="74"/>
    </row>
    <row r="7302" ht="10.5" customHeight="1">
      <c r="A7302" s="61"/>
      <c r="B7302" s="70" t="s">
        <v>8456</v>
      </c>
      <c r="C7302" s="70" t="s">
        <v>806</v>
      </c>
      <c r="D7302" s="71" t="s">
        <v>408</v>
      </c>
      <c r="E7302" s="72">
        <v>1.8900000000000001</v>
      </c>
      <c r="F7302" s="73"/>
      <c r="G7302" s="72">
        <f t="shared" si="1214"/>
        <v>0</v>
      </c>
      <c r="H7302" s="61"/>
    </row>
    <row r="7303" ht="10.5" customHeight="1">
      <c r="A7303" s="61"/>
      <c r="B7303" s="70" t="s">
        <v>8457</v>
      </c>
      <c r="C7303" s="70" t="s">
        <v>812</v>
      </c>
      <c r="D7303" s="71" t="s">
        <v>408</v>
      </c>
      <c r="E7303" s="72">
        <v>1.68</v>
      </c>
      <c r="F7303" s="73"/>
      <c r="G7303" s="72">
        <f t="shared" si="1214"/>
        <v>0</v>
      </c>
      <c r="H7303" s="74"/>
    </row>
    <row r="7304" ht="10.5" customHeight="1">
      <c r="A7304" s="61"/>
      <c r="B7304" s="70" t="s">
        <v>8458</v>
      </c>
      <c r="C7304" s="70" t="s">
        <v>814</v>
      </c>
      <c r="D7304" s="71" t="s">
        <v>408</v>
      </c>
      <c r="E7304" s="72">
        <v>4.6000000000000005</v>
      </c>
      <c r="F7304" s="73"/>
      <c r="G7304" s="72">
        <f t="shared" si="1214"/>
        <v>0</v>
      </c>
      <c r="H7304" s="61"/>
    </row>
    <row r="7305" ht="10.5" customHeight="1">
      <c r="A7305" s="61"/>
      <c r="B7305" s="70" t="s">
        <v>8459</v>
      </c>
      <c r="C7305" s="70" t="s">
        <v>638</v>
      </c>
      <c r="D7305" s="71" t="s">
        <v>525</v>
      </c>
      <c r="E7305" s="72">
        <v>2.5</v>
      </c>
      <c r="F7305" s="73"/>
      <c r="G7305" s="72">
        <f t="shared" si="1214"/>
        <v>0</v>
      </c>
      <c r="H7305" s="74"/>
    </row>
    <row r="7306" ht="10.5" customHeight="1">
      <c r="A7306" s="61"/>
      <c r="B7306" s="70" t="s">
        <v>8460</v>
      </c>
      <c r="C7306" s="70" t="s">
        <v>817</v>
      </c>
      <c r="D7306" s="71" t="s">
        <v>525</v>
      </c>
      <c r="E7306" s="72">
        <v>6.28</v>
      </c>
      <c r="F7306" s="73"/>
      <c r="G7306" s="72">
        <f t="shared" si="1214"/>
        <v>0</v>
      </c>
      <c r="H7306" s="61"/>
    </row>
    <row r="7307" ht="10.5" customHeight="1">
      <c r="A7307" s="61"/>
      <c r="B7307" s="70" t="s">
        <v>8461</v>
      </c>
      <c r="C7307" s="70" t="s">
        <v>502</v>
      </c>
      <c r="D7307" s="71" t="s">
        <v>311</v>
      </c>
      <c r="E7307" s="72">
        <v>1.0</v>
      </c>
      <c r="F7307" s="73"/>
      <c r="G7307" s="72">
        <f t="shared" si="1214"/>
        <v>0</v>
      </c>
      <c r="H7307" s="74"/>
    </row>
    <row r="7308" ht="10.5" customHeight="1">
      <c r="A7308" s="61"/>
      <c r="B7308" s="70" t="s">
        <v>8462</v>
      </c>
      <c r="C7308" s="70" t="s">
        <v>504</v>
      </c>
      <c r="D7308" s="71" t="s">
        <v>311</v>
      </c>
      <c r="E7308" s="72">
        <v>10.0</v>
      </c>
      <c r="F7308" s="73"/>
      <c r="G7308" s="72">
        <f t="shared" si="1214"/>
        <v>0</v>
      </c>
      <c r="H7308" s="61"/>
    </row>
    <row r="7309" ht="10.5" customHeight="1">
      <c r="A7309" s="61"/>
      <c r="B7309" s="84" t="s">
        <v>8463</v>
      </c>
      <c r="C7309" s="85" t="s">
        <v>506</v>
      </c>
      <c r="D7309" s="49"/>
      <c r="E7309" s="49"/>
      <c r="F7309" s="49"/>
      <c r="G7309" s="98">
        <f>SUM(G7310:G7313)</f>
        <v>0</v>
      </c>
      <c r="H7309" s="74"/>
    </row>
    <row r="7310" ht="10.5" customHeight="1">
      <c r="A7310" s="61"/>
      <c r="B7310" s="70" t="s">
        <v>8464</v>
      </c>
      <c r="C7310" s="70" t="s">
        <v>508</v>
      </c>
      <c r="D7310" s="71" t="s">
        <v>311</v>
      </c>
      <c r="E7310" s="72">
        <v>3.0</v>
      </c>
      <c r="F7310" s="73"/>
      <c r="G7310" s="72">
        <f t="shared" ref="G7310:G7313" si="1215">ROUND(E7310*F7310,2)</f>
        <v>0</v>
      </c>
      <c r="H7310" s="61"/>
    </row>
    <row r="7311" ht="10.5" customHeight="1">
      <c r="A7311" s="61"/>
      <c r="B7311" s="70" t="s">
        <v>8465</v>
      </c>
      <c r="C7311" s="70" t="s">
        <v>510</v>
      </c>
      <c r="D7311" s="71" t="s">
        <v>311</v>
      </c>
      <c r="E7311" s="72">
        <v>3.0</v>
      </c>
      <c r="F7311" s="73"/>
      <c r="G7311" s="72">
        <f t="shared" si="1215"/>
        <v>0</v>
      </c>
      <c r="H7311" s="74"/>
    </row>
    <row r="7312" ht="10.5" customHeight="1">
      <c r="A7312" s="61"/>
      <c r="B7312" s="70" t="s">
        <v>8466</v>
      </c>
      <c r="C7312" s="70" t="s">
        <v>512</v>
      </c>
      <c r="D7312" s="71" t="s">
        <v>311</v>
      </c>
      <c r="E7312" s="72">
        <v>6.0</v>
      </c>
      <c r="F7312" s="73"/>
      <c r="G7312" s="72">
        <f t="shared" si="1215"/>
        <v>0</v>
      </c>
      <c r="H7312" s="61"/>
    </row>
    <row r="7313" ht="10.5" customHeight="1">
      <c r="A7313" s="61"/>
      <c r="B7313" s="70" t="s">
        <v>8467</v>
      </c>
      <c r="C7313" s="70" t="s">
        <v>514</v>
      </c>
      <c r="D7313" s="71" t="s">
        <v>311</v>
      </c>
      <c r="E7313" s="72">
        <v>12.0</v>
      </c>
      <c r="F7313" s="73"/>
      <c r="G7313" s="72">
        <f t="shared" si="1215"/>
        <v>0</v>
      </c>
      <c r="H7313" s="74"/>
    </row>
    <row r="7314" ht="10.5" customHeight="1">
      <c r="A7314" s="61"/>
      <c r="B7314" s="84" t="s">
        <v>8468</v>
      </c>
      <c r="C7314" s="85" t="s">
        <v>516</v>
      </c>
      <c r="D7314" s="49"/>
      <c r="E7314" s="49"/>
      <c r="F7314" s="49"/>
      <c r="G7314" s="98">
        <f>SUM(G7315:G7319)</f>
        <v>0</v>
      </c>
      <c r="H7314" s="61"/>
    </row>
    <row r="7315" ht="10.5" customHeight="1">
      <c r="A7315" s="61"/>
      <c r="B7315" s="70" t="s">
        <v>8469</v>
      </c>
      <c r="C7315" s="70" t="s">
        <v>831</v>
      </c>
      <c r="D7315" s="71" t="s">
        <v>408</v>
      </c>
      <c r="E7315" s="72">
        <v>95.66</v>
      </c>
      <c r="F7315" s="73"/>
      <c r="G7315" s="72">
        <f t="shared" ref="G7315:G7319" si="1216">ROUND(E7315*F7315,2)</f>
        <v>0</v>
      </c>
      <c r="H7315" s="74"/>
    </row>
    <row r="7316" ht="10.5" customHeight="1">
      <c r="A7316" s="61"/>
      <c r="B7316" s="70" t="s">
        <v>8470</v>
      </c>
      <c r="C7316" s="70" t="s">
        <v>833</v>
      </c>
      <c r="D7316" s="71" t="s">
        <v>408</v>
      </c>
      <c r="E7316" s="72">
        <v>90.39</v>
      </c>
      <c r="F7316" s="73"/>
      <c r="G7316" s="72">
        <f t="shared" si="1216"/>
        <v>0</v>
      </c>
      <c r="H7316" s="61"/>
    </row>
    <row r="7317" ht="10.5" customHeight="1">
      <c r="A7317" s="61"/>
      <c r="B7317" s="70" t="s">
        <v>8471</v>
      </c>
      <c r="C7317" s="70" t="s">
        <v>835</v>
      </c>
      <c r="D7317" s="71" t="s">
        <v>408</v>
      </c>
      <c r="E7317" s="72">
        <v>58.89</v>
      </c>
      <c r="F7317" s="73"/>
      <c r="G7317" s="72">
        <f t="shared" si="1216"/>
        <v>0</v>
      </c>
      <c r="H7317" s="74"/>
    </row>
    <row r="7318" ht="10.5" customHeight="1">
      <c r="A7318" s="61"/>
      <c r="B7318" s="70" t="s">
        <v>8472</v>
      </c>
      <c r="C7318" s="70" t="s">
        <v>518</v>
      </c>
      <c r="D7318" s="71" t="s">
        <v>408</v>
      </c>
      <c r="E7318" s="72">
        <v>3.99</v>
      </c>
      <c r="F7318" s="73"/>
      <c r="G7318" s="72">
        <f t="shared" si="1216"/>
        <v>0</v>
      </c>
      <c r="H7318" s="61"/>
    </row>
    <row r="7319" ht="10.5" customHeight="1">
      <c r="A7319" s="61"/>
      <c r="B7319" s="70" t="s">
        <v>8473</v>
      </c>
      <c r="C7319" s="70" t="s">
        <v>520</v>
      </c>
      <c r="D7319" s="71" t="s">
        <v>408</v>
      </c>
      <c r="E7319" s="72">
        <v>4.6000000000000005</v>
      </c>
      <c r="F7319" s="73"/>
      <c r="G7319" s="72">
        <f t="shared" si="1216"/>
        <v>0</v>
      </c>
      <c r="H7319" s="74"/>
    </row>
    <row r="7320" ht="10.5" customHeight="1">
      <c r="A7320" s="61"/>
      <c r="B7320" s="84" t="s">
        <v>8474</v>
      </c>
      <c r="C7320" s="85" t="s">
        <v>522</v>
      </c>
      <c r="D7320" s="49"/>
      <c r="E7320" s="49"/>
      <c r="F7320" s="49"/>
      <c r="G7320" s="98">
        <f>SUM(G7321:G7324)</f>
        <v>0</v>
      </c>
      <c r="H7320" s="61"/>
    </row>
    <row r="7321" ht="10.5" customHeight="1">
      <c r="A7321" s="61"/>
      <c r="B7321" s="70" t="s">
        <v>8475</v>
      </c>
      <c r="C7321" s="70" t="s">
        <v>840</v>
      </c>
      <c r="D7321" s="71" t="s">
        <v>525</v>
      </c>
      <c r="E7321" s="72">
        <v>15.16</v>
      </c>
      <c r="F7321" s="73"/>
      <c r="G7321" s="72">
        <f t="shared" ref="G7321:G7324" si="1217">ROUND(E7321*F7321,2)</f>
        <v>0</v>
      </c>
      <c r="H7321" s="74"/>
    </row>
    <row r="7322" ht="10.5" customHeight="1">
      <c r="A7322" s="61"/>
      <c r="B7322" s="70" t="s">
        <v>8476</v>
      </c>
      <c r="C7322" s="82" t="s">
        <v>842</v>
      </c>
      <c r="D7322" s="71" t="s">
        <v>525</v>
      </c>
      <c r="E7322" s="72">
        <v>26.94</v>
      </c>
      <c r="F7322" s="73"/>
      <c r="G7322" s="72">
        <f t="shared" si="1217"/>
        <v>0</v>
      </c>
      <c r="H7322" s="61"/>
    </row>
    <row r="7323" ht="10.5" customHeight="1">
      <c r="A7323" s="61"/>
      <c r="B7323" s="70" t="s">
        <v>8477</v>
      </c>
      <c r="C7323" s="70" t="s">
        <v>531</v>
      </c>
      <c r="D7323" s="71" t="s">
        <v>408</v>
      </c>
      <c r="E7323" s="72">
        <v>173.9</v>
      </c>
      <c r="F7323" s="73"/>
      <c r="G7323" s="72">
        <f t="shared" si="1217"/>
        <v>0</v>
      </c>
      <c r="H7323" s="74"/>
    </row>
    <row r="7324" ht="10.5" customHeight="1">
      <c r="A7324" s="61"/>
      <c r="B7324" s="70" t="s">
        <v>8478</v>
      </c>
      <c r="C7324" s="70" t="s">
        <v>529</v>
      </c>
      <c r="D7324" s="71" t="s">
        <v>311</v>
      </c>
      <c r="E7324" s="72">
        <v>8.0</v>
      </c>
      <c r="F7324" s="73"/>
      <c r="G7324" s="72">
        <f t="shared" si="1217"/>
        <v>0</v>
      </c>
      <c r="H7324" s="61"/>
    </row>
    <row r="7325" ht="10.5" customHeight="1">
      <c r="A7325" s="61"/>
      <c r="B7325" s="84" t="s">
        <v>8479</v>
      </c>
      <c r="C7325" s="85" t="s">
        <v>846</v>
      </c>
      <c r="D7325" s="49"/>
      <c r="E7325" s="49"/>
      <c r="F7325" s="49"/>
      <c r="G7325" s="98">
        <f>SUM(G7326:G7333)</f>
        <v>0</v>
      </c>
      <c r="H7325" s="74"/>
    </row>
    <row r="7326" ht="10.5" customHeight="1">
      <c r="A7326" s="61"/>
      <c r="B7326" s="70" t="s">
        <v>8480</v>
      </c>
      <c r="C7326" s="70" t="s">
        <v>848</v>
      </c>
      <c r="D7326" s="71" t="s">
        <v>311</v>
      </c>
      <c r="E7326" s="72">
        <v>1.0</v>
      </c>
      <c r="F7326" s="73"/>
      <c r="G7326" s="72">
        <f t="shared" ref="G7326:G7333" si="1218">ROUND(E7326*F7326,2)</f>
        <v>0</v>
      </c>
      <c r="H7326" s="61"/>
    </row>
    <row r="7327" ht="10.5" customHeight="1">
      <c r="A7327" s="61"/>
      <c r="B7327" s="70" t="s">
        <v>8481</v>
      </c>
      <c r="C7327" s="70" t="s">
        <v>850</v>
      </c>
      <c r="D7327" s="71" t="s">
        <v>311</v>
      </c>
      <c r="E7327" s="72">
        <v>1.0</v>
      </c>
      <c r="F7327" s="73"/>
      <c r="G7327" s="72">
        <f t="shared" si="1218"/>
        <v>0</v>
      </c>
      <c r="H7327" s="74"/>
    </row>
    <row r="7328" ht="10.5" customHeight="1">
      <c r="A7328" s="61"/>
      <c r="B7328" s="70" t="s">
        <v>8482</v>
      </c>
      <c r="C7328" s="70" t="s">
        <v>852</v>
      </c>
      <c r="D7328" s="71" t="s">
        <v>311</v>
      </c>
      <c r="E7328" s="72">
        <v>1.0</v>
      </c>
      <c r="F7328" s="73"/>
      <c r="G7328" s="72">
        <f t="shared" si="1218"/>
        <v>0</v>
      </c>
      <c r="H7328" s="61"/>
    </row>
    <row r="7329" ht="10.5" customHeight="1">
      <c r="A7329" s="61"/>
      <c r="B7329" s="70" t="s">
        <v>8483</v>
      </c>
      <c r="C7329" s="70" t="s">
        <v>854</v>
      </c>
      <c r="D7329" s="71" t="s">
        <v>311</v>
      </c>
      <c r="E7329" s="72">
        <v>1.0</v>
      </c>
      <c r="F7329" s="73"/>
      <c r="G7329" s="72">
        <f t="shared" si="1218"/>
        <v>0</v>
      </c>
      <c r="H7329" s="74"/>
    </row>
    <row r="7330" ht="10.5" customHeight="1">
      <c r="A7330" s="61"/>
      <c r="B7330" s="70" t="s">
        <v>8484</v>
      </c>
      <c r="C7330" s="70" t="s">
        <v>856</v>
      </c>
      <c r="D7330" s="71" t="s">
        <v>311</v>
      </c>
      <c r="E7330" s="72">
        <v>1.0</v>
      </c>
      <c r="F7330" s="73"/>
      <c r="G7330" s="72">
        <f t="shared" si="1218"/>
        <v>0</v>
      </c>
      <c r="H7330" s="61"/>
    </row>
    <row r="7331" ht="10.5" customHeight="1">
      <c r="A7331" s="61"/>
      <c r="B7331" s="70" t="s">
        <v>8485</v>
      </c>
      <c r="C7331" s="70" t="s">
        <v>858</v>
      </c>
      <c r="D7331" s="71" t="s">
        <v>311</v>
      </c>
      <c r="E7331" s="72">
        <v>1.0</v>
      </c>
      <c r="F7331" s="73"/>
      <c r="G7331" s="72">
        <f t="shared" si="1218"/>
        <v>0</v>
      </c>
      <c r="H7331" s="74"/>
    </row>
    <row r="7332" ht="10.5" customHeight="1">
      <c r="A7332" s="61"/>
      <c r="B7332" s="70" t="s">
        <v>8486</v>
      </c>
      <c r="C7332" s="70" t="s">
        <v>860</v>
      </c>
      <c r="D7332" s="71" t="s">
        <v>311</v>
      </c>
      <c r="E7332" s="72">
        <v>3.0</v>
      </c>
      <c r="F7332" s="73"/>
      <c r="G7332" s="72">
        <f t="shared" si="1218"/>
        <v>0</v>
      </c>
      <c r="H7332" s="61"/>
    </row>
    <row r="7333" ht="10.5" customHeight="1">
      <c r="A7333" s="61"/>
      <c r="B7333" s="70" t="s">
        <v>8487</v>
      </c>
      <c r="C7333" s="70" t="s">
        <v>862</v>
      </c>
      <c r="D7333" s="71" t="s">
        <v>311</v>
      </c>
      <c r="E7333" s="72">
        <v>3.0</v>
      </c>
      <c r="F7333" s="73"/>
      <c r="G7333" s="72">
        <f t="shared" si="1218"/>
        <v>0</v>
      </c>
      <c r="H7333" s="74"/>
    </row>
    <row r="7334" ht="10.5" customHeight="1">
      <c r="A7334" s="61"/>
      <c r="B7334" s="84" t="s">
        <v>8488</v>
      </c>
      <c r="C7334" s="85" t="s">
        <v>864</v>
      </c>
      <c r="D7334" s="49"/>
      <c r="E7334" s="49"/>
      <c r="F7334" s="49"/>
      <c r="G7334" s="98">
        <f>SUM(G7335:G7375)</f>
        <v>0</v>
      </c>
      <c r="H7334" s="61"/>
    </row>
    <row r="7335" ht="10.5" customHeight="1">
      <c r="A7335" s="61"/>
      <c r="B7335" s="70" t="s">
        <v>8489</v>
      </c>
      <c r="C7335" s="70" t="s">
        <v>866</v>
      </c>
      <c r="D7335" s="71" t="s">
        <v>525</v>
      </c>
      <c r="E7335" s="72">
        <v>7.2</v>
      </c>
      <c r="F7335" s="73"/>
      <c r="G7335" s="72">
        <f t="shared" ref="G7335:G7375" si="1219">ROUND(E7335*F7335,2)</f>
        <v>0</v>
      </c>
      <c r="H7335" s="74"/>
    </row>
    <row r="7336" ht="10.5" customHeight="1">
      <c r="A7336" s="61"/>
      <c r="B7336" s="70" t="s">
        <v>8490</v>
      </c>
      <c r="C7336" s="70" t="s">
        <v>868</v>
      </c>
      <c r="D7336" s="71" t="s">
        <v>525</v>
      </c>
      <c r="E7336" s="72">
        <v>14.0</v>
      </c>
      <c r="F7336" s="73"/>
      <c r="G7336" s="72">
        <f t="shared" si="1219"/>
        <v>0</v>
      </c>
      <c r="H7336" s="61"/>
    </row>
    <row r="7337" ht="10.5" customHeight="1">
      <c r="A7337" s="61"/>
      <c r="B7337" s="70" t="s">
        <v>8491</v>
      </c>
      <c r="C7337" s="70" t="s">
        <v>870</v>
      </c>
      <c r="D7337" s="71" t="s">
        <v>525</v>
      </c>
      <c r="E7337" s="72">
        <v>0.3</v>
      </c>
      <c r="F7337" s="73"/>
      <c r="G7337" s="72">
        <f t="shared" si="1219"/>
        <v>0</v>
      </c>
      <c r="H7337" s="74"/>
    </row>
    <row r="7338" ht="10.5" customHeight="1">
      <c r="A7338" s="61"/>
      <c r="B7338" s="70" t="s">
        <v>8492</v>
      </c>
      <c r="C7338" s="70" t="s">
        <v>872</v>
      </c>
      <c r="D7338" s="71" t="s">
        <v>525</v>
      </c>
      <c r="E7338" s="72">
        <v>1.0</v>
      </c>
      <c r="F7338" s="73"/>
      <c r="G7338" s="72">
        <f t="shared" si="1219"/>
        <v>0</v>
      </c>
      <c r="H7338" s="61"/>
    </row>
    <row r="7339" ht="10.5" customHeight="1">
      <c r="A7339" s="61"/>
      <c r="B7339" s="70" t="s">
        <v>8493</v>
      </c>
      <c r="C7339" s="70" t="s">
        <v>876</v>
      </c>
      <c r="D7339" s="71" t="s">
        <v>525</v>
      </c>
      <c r="E7339" s="72">
        <v>27.67</v>
      </c>
      <c r="F7339" s="73"/>
      <c r="G7339" s="72">
        <f t="shared" si="1219"/>
        <v>0</v>
      </c>
      <c r="H7339" s="74"/>
    </row>
    <row r="7340" ht="10.5" customHeight="1">
      <c r="A7340" s="61"/>
      <c r="B7340" s="70" t="s">
        <v>8494</v>
      </c>
      <c r="C7340" s="70" t="s">
        <v>878</v>
      </c>
      <c r="D7340" s="71" t="s">
        <v>525</v>
      </c>
      <c r="E7340" s="72">
        <v>13.120000000000001</v>
      </c>
      <c r="F7340" s="73"/>
      <c r="G7340" s="72">
        <f t="shared" si="1219"/>
        <v>0</v>
      </c>
      <c r="H7340" s="61"/>
    </row>
    <row r="7341" ht="10.5" customHeight="1">
      <c r="A7341" s="61"/>
      <c r="B7341" s="70" t="s">
        <v>8495</v>
      </c>
      <c r="C7341" s="70" t="s">
        <v>880</v>
      </c>
      <c r="D7341" s="71" t="s">
        <v>525</v>
      </c>
      <c r="E7341" s="72">
        <v>2.22</v>
      </c>
      <c r="F7341" s="73"/>
      <c r="G7341" s="72">
        <f t="shared" si="1219"/>
        <v>0</v>
      </c>
      <c r="H7341" s="74"/>
    </row>
    <row r="7342" ht="10.5" customHeight="1">
      <c r="A7342" s="61"/>
      <c r="B7342" s="70" t="s">
        <v>8496</v>
      </c>
      <c r="C7342" s="70" t="s">
        <v>882</v>
      </c>
      <c r="D7342" s="71" t="s">
        <v>311</v>
      </c>
      <c r="E7342" s="72">
        <v>2.0</v>
      </c>
      <c r="F7342" s="73"/>
      <c r="G7342" s="72">
        <f t="shared" si="1219"/>
        <v>0</v>
      </c>
      <c r="H7342" s="61"/>
    </row>
    <row r="7343" ht="10.5" customHeight="1">
      <c r="A7343" s="61"/>
      <c r="B7343" s="70" t="s">
        <v>8497</v>
      </c>
      <c r="C7343" s="70" t="s">
        <v>884</v>
      </c>
      <c r="D7343" s="71" t="s">
        <v>311</v>
      </c>
      <c r="E7343" s="72">
        <v>5.0</v>
      </c>
      <c r="F7343" s="73"/>
      <c r="G7343" s="72">
        <f t="shared" si="1219"/>
        <v>0</v>
      </c>
      <c r="H7343" s="74"/>
    </row>
    <row r="7344" ht="10.5" customHeight="1">
      <c r="A7344" s="61"/>
      <c r="B7344" s="70" t="s">
        <v>8498</v>
      </c>
      <c r="C7344" s="70" t="s">
        <v>886</v>
      </c>
      <c r="D7344" s="71" t="s">
        <v>311</v>
      </c>
      <c r="E7344" s="72">
        <v>8.0</v>
      </c>
      <c r="F7344" s="73"/>
      <c r="G7344" s="72">
        <f t="shared" si="1219"/>
        <v>0</v>
      </c>
      <c r="H7344" s="61"/>
    </row>
    <row r="7345" ht="10.5" customHeight="1">
      <c r="A7345" s="61"/>
      <c r="B7345" s="70" t="s">
        <v>8499</v>
      </c>
      <c r="C7345" s="70" t="s">
        <v>5677</v>
      </c>
      <c r="D7345" s="71" t="s">
        <v>311</v>
      </c>
      <c r="E7345" s="72">
        <v>1.0</v>
      </c>
      <c r="F7345" s="73"/>
      <c r="G7345" s="72">
        <f t="shared" si="1219"/>
        <v>0</v>
      </c>
      <c r="H7345" s="74"/>
    </row>
    <row r="7346" ht="10.5" customHeight="1">
      <c r="A7346" s="61"/>
      <c r="B7346" s="70" t="s">
        <v>8500</v>
      </c>
      <c r="C7346" s="70" t="s">
        <v>888</v>
      </c>
      <c r="D7346" s="71" t="s">
        <v>311</v>
      </c>
      <c r="E7346" s="72">
        <v>2.0</v>
      </c>
      <c r="F7346" s="73"/>
      <c r="G7346" s="72">
        <f t="shared" si="1219"/>
        <v>0</v>
      </c>
      <c r="H7346" s="61"/>
    </row>
    <row r="7347" ht="10.5" customHeight="1">
      <c r="A7347" s="61"/>
      <c r="B7347" s="70" t="s">
        <v>8501</v>
      </c>
      <c r="C7347" s="70" t="s">
        <v>5151</v>
      </c>
      <c r="D7347" s="71" t="s">
        <v>311</v>
      </c>
      <c r="E7347" s="72">
        <v>2.0</v>
      </c>
      <c r="F7347" s="73"/>
      <c r="G7347" s="72">
        <f t="shared" si="1219"/>
        <v>0</v>
      </c>
      <c r="H7347" s="74"/>
    </row>
    <row r="7348" ht="10.5" customHeight="1">
      <c r="A7348" s="61"/>
      <c r="B7348" s="70" t="s">
        <v>8502</v>
      </c>
      <c r="C7348" s="70" t="s">
        <v>8503</v>
      </c>
      <c r="D7348" s="71" t="s">
        <v>311</v>
      </c>
      <c r="E7348" s="72">
        <v>1.0</v>
      </c>
      <c r="F7348" s="73"/>
      <c r="G7348" s="72">
        <f t="shared" si="1219"/>
        <v>0</v>
      </c>
      <c r="H7348" s="61"/>
    </row>
    <row r="7349" ht="10.5" customHeight="1">
      <c r="A7349" s="61"/>
      <c r="B7349" s="70" t="s">
        <v>8504</v>
      </c>
      <c r="C7349" s="70" t="s">
        <v>6135</v>
      </c>
      <c r="D7349" s="71" t="s">
        <v>6136</v>
      </c>
      <c r="E7349" s="72">
        <v>1.0</v>
      </c>
      <c r="F7349" s="73"/>
      <c r="G7349" s="72">
        <f t="shared" si="1219"/>
        <v>0</v>
      </c>
      <c r="H7349" s="74"/>
    </row>
    <row r="7350" ht="10.5" customHeight="1">
      <c r="A7350" s="61"/>
      <c r="B7350" s="70" t="s">
        <v>8505</v>
      </c>
      <c r="C7350" s="70" t="s">
        <v>892</v>
      </c>
      <c r="D7350" s="71" t="s">
        <v>311</v>
      </c>
      <c r="E7350" s="72">
        <v>1.0</v>
      </c>
      <c r="F7350" s="73"/>
      <c r="G7350" s="72">
        <f t="shared" si="1219"/>
        <v>0</v>
      </c>
      <c r="H7350" s="61"/>
    </row>
    <row r="7351" ht="10.5" customHeight="1">
      <c r="A7351" s="61"/>
      <c r="B7351" s="70" t="s">
        <v>8506</v>
      </c>
      <c r="C7351" s="70" t="s">
        <v>8507</v>
      </c>
      <c r="D7351" s="71" t="s">
        <v>311</v>
      </c>
      <c r="E7351" s="72">
        <v>1.0</v>
      </c>
      <c r="F7351" s="73"/>
      <c r="G7351" s="72">
        <f t="shared" si="1219"/>
        <v>0</v>
      </c>
      <c r="H7351" s="74"/>
    </row>
    <row r="7352" ht="10.5" customHeight="1">
      <c r="A7352" s="61"/>
      <c r="B7352" s="70" t="s">
        <v>8508</v>
      </c>
      <c r="C7352" s="70" t="s">
        <v>4197</v>
      </c>
      <c r="D7352" s="71" t="s">
        <v>311</v>
      </c>
      <c r="E7352" s="72">
        <v>1.0</v>
      </c>
      <c r="F7352" s="73"/>
      <c r="G7352" s="72">
        <f t="shared" si="1219"/>
        <v>0</v>
      </c>
      <c r="H7352" s="61"/>
    </row>
    <row r="7353" ht="10.5" customHeight="1">
      <c r="A7353" s="61"/>
      <c r="B7353" s="70" t="s">
        <v>8509</v>
      </c>
      <c r="C7353" s="70" t="s">
        <v>898</v>
      </c>
      <c r="D7353" s="71" t="s">
        <v>311</v>
      </c>
      <c r="E7353" s="72">
        <v>1.0</v>
      </c>
      <c r="F7353" s="73"/>
      <c r="G7353" s="72">
        <f t="shared" si="1219"/>
        <v>0</v>
      </c>
      <c r="H7353" s="74"/>
    </row>
    <row r="7354" ht="10.5" customHeight="1">
      <c r="A7354" s="61"/>
      <c r="B7354" s="70" t="s">
        <v>8510</v>
      </c>
      <c r="C7354" s="70" t="s">
        <v>900</v>
      </c>
      <c r="D7354" s="71" t="s">
        <v>311</v>
      </c>
      <c r="E7354" s="72">
        <v>2.0</v>
      </c>
      <c r="F7354" s="73"/>
      <c r="G7354" s="72">
        <f t="shared" si="1219"/>
        <v>0</v>
      </c>
      <c r="H7354" s="61"/>
    </row>
    <row r="7355" ht="10.5" customHeight="1">
      <c r="A7355" s="61"/>
      <c r="B7355" s="70" t="s">
        <v>8511</v>
      </c>
      <c r="C7355" s="70" t="s">
        <v>902</v>
      </c>
      <c r="D7355" s="71" t="s">
        <v>311</v>
      </c>
      <c r="E7355" s="72">
        <v>3.0</v>
      </c>
      <c r="F7355" s="73"/>
      <c r="G7355" s="72">
        <f t="shared" si="1219"/>
        <v>0</v>
      </c>
      <c r="H7355" s="74"/>
    </row>
    <row r="7356" ht="10.5" customHeight="1">
      <c r="A7356" s="61"/>
      <c r="B7356" s="70" t="s">
        <v>8512</v>
      </c>
      <c r="C7356" s="70" t="s">
        <v>904</v>
      </c>
      <c r="D7356" s="71" t="s">
        <v>311</v>
      </c>
      <c r="E7356" s="72">
        <v>1.0</v>
      </c>
      <c r="F7356" s="73"/>
      <c r="G7356" s="72">
        <f t="shared" si="1219"/>
        <v>0</v>
      </c>
      <c r="H7356" s="61"/>
    </row>
    <row r="7357" ht="10.5" customHeight="1">
      <c r="A7357" s="61"/>
      <c r="B7357" s="70" t="s">
        <v>8513</v>
      </c>
      <c r="C7357" s="70" t="s">
        <v>908</v>
      </c>
      <c r="D7357" s="71" t="s">
        <v>311</v>
      </c>
      <c r="E7357" s="72">
        <v>1.0</v>
      </c>
      <c r="F7357" s="73"/>
      <c r="G7357" s="72">
        <f t="shared" si="1219"/>
        <v>0</v>
      </c>
      <c r="H7357" s="87"/>
    </row>
    <row r="7358" ht="10.5" customHeight="1">
      <c r="A7358" s="61"/>
      <c r="B7358" s="70" t="s">
        <v>8514</v>
      </c>
      <c r="C7358" s="70" t="s">
        <v>910</v>
      </c>
      <c r="D7358" s="71" t="s">
        <v>311</v>
      </c>
      <c r="E7358" s="72">
        <v>3.0</v>
      </c>
      <c r="F7358" s="73"/>
      <c r="G7358" s="72">
        <f t="shared" si="1219"/>
        <v>0</v>
      </c>
      <c r="H7358" s="91"/>
    </row>
    <row r="7359" ht="10.5" customHeight="1">
      <c r="A7359" s="61"/>
      <c r="B7359" s="70" t="s">
        <v>8515</v>
      </c>
      <c r="C7359" s="70" t="s">
        <v>912</v>
      </c>
      <c r="D7359" s="71" t="s">
        <v>311</v>
      </c>
      <c r="E7359" s="72">
        <v>6.0</v>
      </c>
      <c r="F7359" s="73"/>
      <c r="G7359" s="72">
        <f t="shared" si="1219"/>
        <v>0</v>
      </c>
      <c r="H7359" s="61"/>
    </row>
    <row r="7360" ht="10.5" customHeight="1">
      <c r="A7360" s="61"/>
      <c r="B7360" s="70" t="s">
        <v>8516</v>
      </c>
      <c r="C7360" s="70" t="s">
        <v>914</v>
      </c>
      <c r="D7360" s="71" t="s">
        <v>311</v>
      </c>
      <c r="E7360" s="72">
        <v>1.0</v>
      </c>
      <c r="F7360" s="73"/>
      <c r="G7360" s="72">
        <f t="shared" si="1219"/>
        <v>0</v>
      </c>
      <c r="H7360" s="74"/>
    </row>
    <row r="7361" ht="10.5" customHeight="1">
      <c r="A7361" s="61"/>
      <c r="B7361" s="70" t="s">
        <v>8517</v>
      </c>
      <c r="C7361" s="70" t="s">
        <v>920</v>
      </c>
      <c r="D7361" s="71" t="s">
        <v>311</v>
      </c>
      <c r="E7361" s="72">
        <v>2.0</v>
      </c>
      <c r="F7361" s="73"/>
      <c r="G7361" s="72">
        <f t="shared" si="1219"/>
        <v>0</v>
      </c>
      <c r="H7361" s="61"/>
    </row>
    <row r="7362" ht="10.5" customHeight="1">
      <c r="A7362" s="61"/>
      <c r="B7362" s="70" t="s">
        <v>8518</v>
      </c>
      <c r="C7362" s="70" t="s">
        <v>922</v>
      </c>
      <c r="D7362" s="71" t="s">
        <v>311</v>
      </c>
      <c r="E7362" s="72">
        <v>1.0</v>
      </c>
      <c r="F7362" s="73"/>
      <c r="G7362" s="72">
        <f t="shared" si="1219"/>
        <v>0</v>
      </c>
      <c r="H7362" s="74"/>
    </row>
    <row r="7363" ht="10.5" customHeight="1">
      <c r="A7363" s="61"/>
      <c r="B7363" s="70" t="s">
        <v>8519</v>
      </c>
      <c r="C7363" s="70" t="s">
        <v>926</v>
      </c>
      <c r="D7363" s="71" t="s">
        <v>311</v>
      </c>
      <c r="E7363" s="72">
        <v>1.0</v>
      </c>
      <c r="F7363" s="73"/>
      <c r="G7363" s="72">
        <f t="shared" si="1219"/>
        <v>0</v>
      </c>
      <c r="H7363" s="61"/>
    </row>
    <row r="7364" ht="10.5" customHeight="1">
      <c r="A7364" s="61"/>
      <c r="B7364" s="70" t="s">
        <v>8520</v>
      </c>
      <c r="C7364" s="70" t="s">
        <v>928</v>
      </c>
      <c r="D7364" s="71" t="s">
        <v>311</v>
      </c>
      <c r="E7364" s="72">
        <v>1.0</v>
      </c>
      <c r="F7364" s="73"/>
      <c r="G7364" s="72">
        <f t="shared" si="1219"/>
        <v>0</v>
      </c>
      <c r="H7364" s="91"/>
    </row>
    <row r="7365" ht="10.5" customHeight="1">
      <c r="A7365" s="61"/>
      <c r="B7365" s="70" t="s">
        <v>8521</v>
      </c>
      <c r="C7365" s="70" t="s">
        <v>930</v>
      </c>
      <c r="D7365" s="71" t="s">
        <v>311</v>
      </c>
      <c r="E7365" s="72">
        <v>1.0</v>
      </c>
      <c r="F7365" s="73"/>
      <c r="G7365" s="72">
        <f t="shared" si="1219"/>
        <v>0</v>
      </c>
      <c r="H7365" s="61"/>
    </row>
    <row r="7366" ht="10.5" customHeight="1">
      <c r="A7366" s="61"/>
      <c r="B7366" s="70" t="s">
        <v>8522</v>
      </c>
      <c r="C7366" s="70" t="s">
        <v>934</v>
      </c>
      <c r="D7366" s="71" t="s">
        <v>311</v>
      </c>
      <c r="E7366" s="72">
        <v>2.0</v>
      </c>
      <c r="F7366" s="73"/>
      <c r="G7366" s="72">
        <f t="shared" si="1219"/>
        <v>0</v>
      </c>
      <c r="H7366" s="74"/>
    </row>
    <row r="7367" ht="10.5" customHeight="1">
      <c r="A7367" s="61"/>
      <c r="B7367" s="70" t="s">
        <v>8523</v>
      </c>
      <c r="C7367" s="70" t="s">
        <v>918</v>
      </c>
      <c r="D7367" s="71" t="s">
        <v>311</v>
      </c>
      <c r="E7367" s="72">
        <v>1.0</v>
      </c>
      <c r="F7367" s="73"/>
      <c r="G7367" s="72">
        <f t="shared" si="1219"/>
        <v>0</v>
      </c>
      <c r="H7367" s="61"/>
    </row>
    <row r="7368" ht="10.5" customHeight="1">
      <c r="A7368" s="61"/>
      <c r="B7368" s="70" t="s">
        <v>8524</v>
      </c>
      <c r="C7368" s="70" t="s">
        <v>936</v>
      </c>
      <c r="D7368" s="71" t="s">
        <v>937</v>
      </c>
      <c r="E7368" s="72">
        <v>2.0</v>
      </c>
      <c r="F7368" s="73"/>
      <c r="G7368" s="72">
        <f t="shared" si="1219"/>
        <v>0</v>
      </c>
      <c r="H7368" s="74"/>
    </row>
    <row r="7369" ht="10.5" customHeight="1">
      <c r="A7369" s="61"/>
      <c r="B7369" s="70" t="s">
        <v>8525</v>
      </c>
      <c r="C7369" s="70" t="s">
        <v>939</v>
      </c>
      <c r="D7369" s="71" t="s">
        <v>937</v>
      </c>
      <c r="E7369" s="72">
        <v>1.0</v>
      </c>
      <c r="F7369" s="73"/>
      <c r="G7369" s="72">
        <f t="shared" si="1219"/>
        <v>0</v>
      </c>
      <c r="H7369" s="61"/>
    </row>
    <row r="7370" ht="10.5" customHeight="1">
      <c r="A7370" s="61"/>
      <c r="B7370" s="70" t="s">
        <v>8526</v>
      </c>
      <c r="C7370" s="70" t="s">
        <v>941</v>
      </c>
      <c r="D7370" s="71" t="s">
        <v>311</v>
      </c>
      <c r="E7370" s="72">
        <v>1.0</v>
      </c>
      <c r="F7370" s="73"/>
      <c r="G7370" s="72">
        <f t="shared" si="1219"/>
        <v>0</v>
      </c>
      <c r="H7370" s="74"/>
    </row>
    <row r="7371" ht="10.5" customHeight="1">
      <c r="A7371" s="61"/>
      <c r="B7371" s="70" t="s">
        <v>8527</v>
      </c>
      <c r="C7371" s="70" t="s">
        <v>943</v>
      </c>
      <c r="D7371" s="71" t="s">
        <v>311</v>
      </c>
      <c r="E7371" s="72">
        <v>2.0</v>
      </c>
      <c r="F7371" s="73"/>
      <c r="G7371" s="72">
        <f t="shared" si="1219"/>
        <v>0</v>
      </c>
      <c r="H7371" s="61"/>
    </row>
    <row r="7372" ht="10.5" customHeight="1">
      <c r="A7372" s="61"/>
      <c r="B7372" s="70" t="s">
        <v>8528</v>
      </c>
      <c r="C7372" s="70" t="s">
        <v>3282</v>
      </c>
      <c r="D7372" s="71" t="s">
        <v>311</v>
      </c>
      <c r="E7372" s="72">
        <v>1.0</v>
      </c>
      <c r="F7372" s="73"/>
      <c r="G7372" s="72">
        <f t="shared" si="1219"/>
        <v>0</v>
      </c>
      <c r="H7372" s="91"/>
    </row>
    <row r="7373" ht="10.5" customHeight="1">
      <c r="A7373" s="61"/>
      <c r="B7373" s="70" t="s">
        <v>8529</v>
      </c>
      <c r="C7373" s="70" t="s">
        <v>947</v>
      </c>
      <c r="D7373" s="71" t="s">
        <v>311</v>
      </c>
      <c r="E7373" s="72">
        <v>3.0</v>
      </c>
      <c r="F7373" s="73"/>
      <c r="G7373" s="72">
        <f t="shared" si="1219"/>
        <v>0</v>
      </c>
      <c r="H7373" s="61"/>
    </row>
    <row r="7374" ht="10.5" customHeight="1">
      <c r="A7374" s="61"/>
      <c r="B7374" s="70" t="s">
        <v>8530</v>
      </c>
      <c r="C7374" s="70" t="s">
        <v>949</v>
      </c>
      <c r="D7374" s="71" t="s">
        <v>311</v>
      </c>
      <c r="E7374" s="72">
        <v>35.0</v>
      </c>
      <c r="F7374" s="73"/>
      <c r="G7374" s="72">
        <f t="shared" si="1219"/>
        <v>0</v>
      </c>
      <c r="H7374" s="74"/>
    </row>
    <row r="7375" ht="10.5" customHeight="1">
      <c r="A7375" s="61"/>
      <c r="B7375" s="70" t="s">
        <v>8531</v>
      </c>
      <c r="C7375" s="70" t="s">
        <v>951</v>
      </c>
      <c r="D7375" s="71" t="s">
        <v>311</v>
      </c>
      <c r="E7375" s="72">
        <v>2.0</v>
      </c>
      <c r="F7375" s="73"/>
      <c r="G7375" s="72">
        <f t="shared" si="1219"/>
        <v>0</v>
      </c>
      <c r="H7375" s="61"/>
    </row>
    <row r="7376" ht="15.0" customHeight="1">
      <c r="A7376" s="61"/>
      <c r="B7376" s="79" t="s">
        <v>8532</v>
      </c>
      <c r="C7376" s="83" t="s">
        <v>8533</v>
      </c>
      <c r="D7376" s="49"/>
      <c r="E7376" s="49"/>
      <c r="F7376" s="49"/>
      <c r="G7376" s="81">
        <f>+G7377+G7380+G7384+G7386+G7398+G7395</f>
        <v>0</v>
      </c>
      <c r="H7376" s="91"/>
    </row>
    <row r="7377" ht="10.5" customHeight="1">
      <c r="A7377" s="61"/>
      <c r="B7377" s="84" t="s">
        <v>8534</v>
      </c>
      <c r="C7377" s="85" t="s">
        <v>405</v>
      </c>
      <c r="D7377" s="49"/>
      <c r="E7377" s="49"/>
      <c r="F7377" s="49"/>
      <c r="G7377" s="98">
        <f>SUM(G7378:G7379)</f>
        <v>0</v>
      </c>
      <c r="H7377" s="61"/>
    </row>
    <row r="7378" ht="10.5" customHeight="1">
      <c r="A7378" s="61"/>
      <c r="B7378" s="70" t="s">
        <v>8535</v>
      </c>
      <c r="C7378" s="70" t="s">
        <v>667</v>
      </c>
      <c r="D7378" s="71" t="s">
        <v>408</v>
      </c>
      <c r="E7378" s="72">
        <v>4.32</v>
      </c>
      <c r="F7378" s="73"/>
      <c r="G7378" s="72">
        <f t="shared" ref="G7378:G7379" si="1220">ROUND(E7378*F7378,2)</f>
        <v>0</v>
      </c>
      <c r="H7378" s="74"/>
    </row>
    <row r="7379" ht="10.5" customHeight="1">
      <c r="A7379" s="61"/>
      <c r="B7379" s="70" t="s">
        <v>8536</v>
      </c>
      <c r="C7379" s="70" t="s">
        <v>669</v>
      </c>
      <c r="D7379" s="71" t="s">
        <v>408</v>
      </c>
      <c r="E7379" s="72">
        <v>4.32</v>
      </c>
      <c r="F7379" s="73"/>
      <c r="G7379" s="72">
        <f t="shared" si="1220"/>
        <v>0</v>
      </c>
      <c r="H7379" s="61"/>
    </row>
    <row r="7380" ht="10.5" customHeight="1">
      <c r="A7380" s="61"/>
      <c r="B7380" s="84" t="s">
        <v>8537</v>
      </c>
      <c r="C7380" s="85" t="s">
        <v>410</v>
      </c>
      <c r="D7380" s="49"/>
      <c r="E7380" s="49"/>
      <c r="F7380" s="49"/>
      <c r="G7380" s="98">
        <f>SUM(G7381:G7383)</f>
        <v>0</v>
      </c>
      <c r="H7380" s="74"/>
    </row>
    <row r="7381" ht="10.5" customHeight="1">
      <c r="A7381" s="61"/>
      <c r="B7381" s="70" t="s">
        <v>8538</v>
      </c>
      <c r="C7381" s="70" t="s">
        <v>415</v>
      </c>
      <c r="D7381" s="71" t="s">
        <v>413</v>
      </c>
      <c r="E7381" s="72">
        <v>11.6</v>
      </c>
      <c r="F7381" s="73"/>
      <c r="G7381" s="72">
        <f t="shared" ref="G7381:G7383" si="1221">ROUND(E7381*F7381,2)</f>
        <v>0</v>
      </c>
      <c r="H7381" s="61"/>
    </row>
    <row r="7382" ht="10.5" customHeight="1">
      <c r="A7382" s="61"/>
      <c r="B7382" s="70" t="s">
        <v>8539</v>
      </c>
      <c r="C7382" s="70" t="s">
        <v>417</v>
      </c>
      <c r="D7382" s="71" t="s">
        <v>408</v>
      </c>
      <c r="E7382" s="72">
        <v>4.32</v>
      </c>
      <c r="F7382" s="73"/>
      <c r="G7382" s="72">
        <f t="shared" si="1221"/>
        <v>0</v>
      </c>
      <c r="H7382" s="74"/>
    </row>
    <row r="7383" ht="10.5" customHeight="1">
      <c r="A7383" s="61"/>
      <c r="B7383" s="70" t="s">
        <v>8540</v>
      </c>
      <c r="C7383" s="70" t="s">
        <v>425</v>
      </c>
      <c r="D7383" s="71" t="s">
        <v>413</v>
      </c>
      <c r="E7383" s="72">
        <v>11.6</v>
      </c>
      <c r="F7383" s="73"/>
      <c r="G7383" s="72">
        <f t="shared" si="1221"/>
        <v>0</v>
      </c>
      <c r="H7383" s="61"/>
    </row>
    <row r="7384" ht="10.5" customHeight="1">
      <c r="A7384" s="61"/>
      <c r="B7384" s="84" t="s">
        <v>8541</v>
      </c>
      <c r="C7384" s="85" t="s">
        <v>427</v>
      </c>
      <c r="D7384" s="49"/>
      <c r="E7384" s="49"/>
      <c r="F7384" s="49"/>
      <c r="G7384" s="98">
        <f>SUM(G7385)</f>
        <v>0</v>
      </c>
      <c r="H7384" s="74"/>
    </row>
    <row r="7385" ht="10.5" customHeight="1">
      <c r="A7385" s="61"/>
      <c r="B7385" s="70" t="s">
        <v>8542</v>
      </c>
      <c r="C7385" s="70" t="s">
        <v>429</v>
      </c>
      <c r="D7385" s="71" t="s">
        <v>413</v>
      </c>
      <c r="E7385" s="72">
        <v>0.43</v>
      </c>
      <c r="F7385" s="73"/>
      <c r="G7385" s="72">
        <f>ROUND(E7385*F7385,2)</f>
        <v>0</v>
      </c>
      <c r="H7385" s="61"/>
    </row>
    <row r="7386" ht="10.5" customHeight="1">
      <c r="A7386" s="61"/>
      <c r="B7386" s="84" t="s">
        <v>8543</v>
      </c>
      <c r="C7386" s="85" t="s">
        <v>439</v>
      </c>
      <c r="D7386" s="49"/>
      <c r="E7386" s="49"/>
      <c r="F7386" s="49"/>
      <c r="G7386" s="98">
        <f>SUM(G7387:G7394)</f>
        <v>0</v>
      </c>
      <c r="H7386" s="74"/>
    </row>
    <row r="7387" ht="10.5" customHeight="1">
      <c r="A7387" s="61"/>
      <c r="B7387" s="70" t="s">
        <v>8544</v>
      </c>
      <c r="C7387" s="70" t="s">
        <v>981</v>
      </c>
      <c r="D7387" s="71" t="s">
        <v>413</v>
      </c>
      <c r="E7387" s="72">
        <v>0.97</v>
      </c>
      <c r="F7387" s="73"/>
      <c r="G7387" s="72">
        <f t="shared" ref="G7387:G7394" si="1222">ROUND(E7387*F7387,2)</f>
        <v>0</v>
      </c>
      <c r="H7387" s="61"/>
    </row>
    <row r="7388" ht="10.5" customHeight="1">
      <c r="A7388" s="61"/>
      <c r="B7388" s="70" t="s">
        <v>8545</v>
      </c>
      <c r="C7388" s="70" t="s">
        <v>470</v>
      </c>
      <c r="D7388" s="71" t="s">
        <v>446</v>
      </c>
      <c r="E7388" s="72">
        <v>44.230000000000004</v>
      </c>
      <c r="F7388" s="73"/>
      <c r="G7388" s="72">
        <f t="shared" si="1222"/>
        <v>0</v>
      </c>
      <c r="H7388" s="74"/>
    </row>
    <row r="7389" ht="10.5" customHeight="1">
      <c r="A7389" s="61"/>
      <c r="B7389" s="70" t="s">
        <v>8546</v>
      </c>
      <c r="C7389" s="70" t="s">
        <v>1074</v>
      </c>
      <c r="D7389" s="71" t="s">
        <v>413</v>
      </c>
      <c r="E7389" s="72">
        <v>2.34</v>
      </c>
      <c r="F7389" s="73"/>
      <c r="G7389" s="72">
        <f t="shared" si="1222"/>
        <v>0</v>
      </c>
      <c r="H7389" s="61"/>
    </row>
    <row r="7390" ht="10.5" customHeight="1">
      <c r="A7390" s="61"/>
      <c r="B7390" s="70" t="s">
        <v>8547</v>
      </c>
      <c r="C7390" s="70" t="s">
        <v>474</v>
      </c>
      <c r="D7390" s="71" t="s">
        <v>408</v>
      </c>
      <c r="E7390" s="72">
        <v>11.76</v>
      </c>
      <c r="F7390" s="73"/>
      <c r="G7390" s="72">
        <f t="shared" si="1222"/>
        <v>0</v>
      </c>
      <c r="H7390" s="74"/>
    </row>
    <row r="7391" ht="10.5" customHeight="1">
      <c r="A7391" s="61"/>
      <c r="B7391" s="70" t="s">
        <v>8548</v>
      </c>
      <c r="C7391" s="70" t="s">
        <v>476</v>
      </c>
      <c r="D7391" s="71" t="s">
        <v>446</v>
      </c>
      <c r="E7391" s="72">
        <v>205.18</v>
      </c>
      <c r="F7391" s="73"/>
      <c r="G7391" s="72">
        <f t="shared" si="1222"/>
        <v>0</v>
      </c>
      <c r="H7391" s="61"/>
    </row>
    <row r="7392" ht="10.5" customHeight="1">
      <c r="A7392" s="61"/>
      <c r="B7392" s="70" t="s">
        <v>8549</v>
      </c>
      <c r="C7392" s="70" t="s">
        <v>1011</v>
      </c>
      <c r="D7392" s="71" t="s">
        <v>413</v>
      </c>
      <c r="E7392" s="72">
        <v>0.13</v>
      </c>
      <c r="F7392" s="73"/>
      <c r="G7392" s="72">
        <f t="shared" si="1222"/>
        <v>0</v>
      </c>
      <c r="H7392" s="74"/>
    </row>
    <row r="7393" ht="10.5" customHeight="1">
      <c r="A7393" s="61"/>
      <c r="B7393" s="70" t="s">
        <v>8550</v>
      </c>
      <c r="C7393" s="70" t="s">
        <v>480</v>
      </c>
      <c r="D7393" s="71" t="s">
        <v>408</v>
      </c>
      <c r="E7393" s="72">
        <v>2.17</v>
      </c>
      <c r="F7393" s="73"/>
      <c r="G7393" s="72">
        <f t="shared" si="1222"/>
        <v>0</v>
      </c>
      <c r="H7393" s="61"/>
    </row>
    <row r="7394" ht="10.5" customHeight="1">
      <c r="A7394" s="61"/>
      <c r="B7394" s="70" t="s">
        <v>8551</v>
      </c>
      <c r="C7394" s="70" t="s">
        <v>482</v>
      </c>
      <c r="D7394" s="71" t="s">
        <v>446</v>
      </c>
      <c r="E7394" s="72">
        <v>12.73</v>
      </c>
      <c r="F7394" s="73"/>
      <c r="G7394" s="72">
        <f t="shared" si="1222"/>
        <v>0</v>
      </c>
      <c r="H7394" s="91"/>
    </row>
    <row r="7395" ht="10.5" customHeight="1">
      <c r="A7395" s="61"/>
      <c r="B7395" s="84" t="s">
        <v>8552</v>
      </c>
      <c r="C7395" s="85" t="s">
        <v>484</v>
      </c>
      <c r="D7395" s="49"/>
      <c r="E7395" s="49"/>
      <c r="F7395" s="49"/>
      <c r="G7395" s="98">
        <f>SUM(G7396:G7397)</f>
        <v>0</v>
      </c>
      <c r="H7395" s="61"/>
    </row>
    <row r="7396" ht="10.5" customHeight="1">
      <c r="A7396" s="61"/>
      <c r="B7396" s="70" t="s">
        <v>8553</v>
      </c>
      <c r="C7396" s="70" t="s">
        <v>647</v>
      </c>
      <c r="D7396" s="71" t="s">
        <v>408</v>
      </c>
      <c r="E7396" s="72">
        <v>4.32</v>
      </c>
      <c r="F7396" s="73"/>
      <c r="G7396" s="72">
        <f t="shared" ref="G7396:G7397" si="1223">ROUND(E7396*F7396,2)</f>
        <v>0</v>
      </c>
      <c r="H7396" s="74"/>
    </row>
    <row r="7397" ht="10.5" customHeight="1">
      <c r="A7397" s="61"/>
      <c r="B7397" s="70" t="s">
        <v>8554</v>
      </c>
      <c r="C7397" s="70" t="s">
        <v>488</v>
      </c>
      <c r="D7397" s="71" t="s">
        <v>408</v>
      </c>
      <c r="E7397" s="72">
        <v>11.76</v>
      </c>
      <c r="F7397" s="73"/>
      <c r="G7397" s="72">
        <f t="shared" si="1223"/>
        <v>0</v>
      </c>
      <c r="H7397" s="61"/>
    </row>
    <row r="7398" ht="10.5" customHeight="1">
      <c r="A7398" s="61"/>
      <c r="B7398" s="84" t="s">
        <v>8555</v>
      </c>
      <c r="C7398" s="85" t="s">
        <v>1084</v>
      </c>
      <c r="D7398" s="49"/>
      <c r="E7398" s="49"/>
      <c r="F7398" s="49"/>
      <c r="G7398" s="98">
        <f>SUM(G7399:G7402)</f>
        <v>0</v>
      </c>
      <c r="H7398" s="74"/>
    </row>
    <row r="7399" ht="10.5" customHeight="1">
      <c r="A7399" s="61"/>
      <c r="B7399" s="70" t="s">
        <v>8556</v>
      </c>
      <c r="C7399" s="70" t="s">
        <v>524</v>
      </c>
      <c r="D7399" s="71" t="s">
        <v>525</v>
      </c>
      <c r="E7399" s="72">
        <v>8.4</v>
      </c>
      <c r="F7399" s="73"/>
      <c r="G7399" s="72">
        <f t="shared" ref="G7399:G7402" si="1224">ROUND(E7399*F7399,2)</f>
        <v>0</v>
      </c>
      <c r="H7399" s="61"/>
    </row>
    <row r="7400" ht="10.5" customHeight="1">
      <c r="A7400" s="61"/>
      <c r="B7400" s="70" t="s">
        <v>8557</v>
      </c>
      <c r="C7400" s="70" t="s">
        <v>527</v>
      </c>
      <c r="D7400" s="71" t="s">
        <v>311</v>
      </c>
      <c r="E7400" s="72">
        <v>18.0</v>
      </c>
      <c r="F7400" s="73"/>
      <c r="G7400" s="72">
        <f t="shared" si="1224"/>
        <v>0</v>
      </c>
      <c r="H7400" s="91"/>
    </row>
    <row r="7401" ht="10.5" customHeight="1">
      <c r="A7401" s="61"/>
      <c r="B7401" s="70" t="s">
        <v>8558</v>
      </c>
      <c r="C7401" s="70" t="s">
        <v>529</v>
      </c>
      <c r="D7401" s="71" t="s">
        <v>311</v>
      </c>
      <c r="E7401" s="72">
        <v>2.0</v>
      </c>
      <c r="F7401" s="73"/>
      <c r="G7401" s="72">
        <f t="shared" si="1224"/>
        <v>0</v>
      </c>
      <c r="H7401" s="61"/>
    </row>
    <row r="7402" ht="10.5" customHeight="1">
      <c r="A7402" s="61"/>
      <c r="B7402" s="70" t="s">
        <v>8559</v>
      </c>
      <c r="C7402" s="70" t="s">
        <v>531</v>
      </c>
      <c r="D7402" s="71" t="s">
        <v>408</v>
      </c>
      <c r="E7402" s="72">
        <v>13.93</v>
      </c>
      <c r="F7402" s="73"/>
      <c r="G7402" s="72">
        <f t="shared" si="1224"/>
        <v>0</v>
      </c>
      <c r="H7402" s="74"/>
    </row>
    <row r="7403" ht="12.75" customHeight="1">
      <c r="A7403" s="61"/>
      <c r="B7403" s="79" t="s">
        <v>8560</v>
      </c>
      <c r="C7403" s="83" t="s">
        <v>8561</v>
      </c>
      <c r="D7403" s="49"/>
      <c r="E7403" s="49"/>
      <c r="F7403" s="49"/>
      <c r="G7403" s="81">
        <f>+G7404+G7407+G7412+G7416+G7426+G7430+G7432+G7434+G7439+G7443</f>
        <v>0</v>
      </c>
      <c r="H7403" s="61"/>
    </row>
    <row r="7404" ht="10.5" customHeight="1">
      <c r="A7404" s="61"/>
      <c r="B7404" s="84" t="s">
        <v>8562</v>
      </c>
      <c r="C7404" s="85" t="s">
        <v>405</v>
      </c>
      <c r="D7404" s="49"/>
      <c r="E7404" s="49"/>
      <c r="F7404" s="49"/>
      <c r="G7404" s="98">
        <f>SUM(G7405:G7406)</f>
        <v>0</v>
      </c>
      <c r="H7404" s="74"/>
    </row>
    <row r="7405" ht="10.5" customHeight="1">
      <c r="A7405" s="61"/>
      <c r="B7405" s="70" t="s">
        <v>8563</v>
      </c>
      <c r="C7405" s="70" t="s">
        <v>1093</v>
      </c>
      <c r="D7405" s="71" t="s">
        <v>525</v>
      </c>
      <c r="E7405" s="72">
        <v>87.11</v>
      </c>
      <c r="F7405" s="73"/>
      <c r="G7405" s="72">
        <f t="shared" ref="G7405:G7406" si="1225">ROUND(E7405*F7405,2)</f>
        <v>0</v>
      </c>
      <c r="H7405" s="61"/>
    </row>
    <row r="7406" ht="10.5" customHeight="1">
      <c r="A7406" s="61"/>
      <c r="B7406" s="70" t="s">
        <v>8564</v>
      </c>
      <c r="C7406" s="70" t="s">
        <v>1095</v>
      </c>
      <c r="D7406" s="71" t="s">
        <v>525</v>
      </c>
      <c r="E7406" s="72">
        <v>87.11</v>
      </c>
      <c r="F7406" s="73"/>
      <c r="G7406" s="72">
        <f t="shared" si="1225"/>
        <v>0</v>
      </c>
      <c r="H7406" s="74"/>
    </row>
    <row r="7407" ht="10.5" customHeight="1">
      <c r="A7407" s="61"/>
      <c r="B7407" s="84" t="s">
        <v>8565</v>
      </c>
      <c r="C7407" s="85" t="s">
        <v>410</v>
      </c>
      <c r="D7407" s="49"/>
      <c r="E7407" s="49"/>
      <c r="F7407" s="49"/>
      <c r="G7407" s="98">
        <f>SUM(G7408:G7411)</f>
        <v>0</v>
      </c>
      <c r="H7407" s="61"/>
    </row>
    <row r="7408" ht="10.5" customHeight="1">
      <c r="A7408" s="61"/>
      <c r="B7408" s="70" t="s">
        <v>8566</v>
      </c>
      <c r="C7408" s="70" t="s">
        <v>696</v>
      </c>
      <c r="D7408" s="71" t="s">
        <v>413</v>
      </c>
      <c r="E7408" s="72">
        <v>30.44</v>
      </c>
      <c r="F7408" s="73"/>
      <c r="G7408" s="72">
        <f t="shared" ref="G7408:G7411" si="1226">ROUND(E7408*F7408,2)</f>
        <v>0</v>
      </c>
      <c r="H7408" s="74"/>
    </row>
    <row r="7409" ht="10.5" customHeight="1">
      <c r="A7409" s="61"/>
      <c r="B7409" s="70" t="s">
        <v>8567</v>
      </c>
      <c r="C7409" s="70" t="s">
        <v>417</v>
      </c>
      <c r="D7409" s="71" t="s">
        <v>408</v>
      </c>
      <c r="E7409" s="72">
        <v>33.64</v>
      </c>
      <c r="F7409" s="73"/>
      <c r="G7409" s="72">
        <f t="shared" si="1226"/>
        <v>0</v>
      </c>
      <c r="H7409" s="61"/>
    </row>
    <row r="7410" ht="10.5" customHeight="1">
      <c r="A7410" s="61"/>
      <c r="B7410" s="70" t="s">
        <v>8568</v>
      </c>
      <c r="C7410" s="70" t="s">
        <v>421</v>
      </c>
      <c r="D7410" s="71" t="s">
        <v>413</v>
      </c>
      <c r="E7410" s="72">
        <v>10.26</v>
      </c>
      <c r="F7410" s="73"/>
      <c r="G7410" s="72">
        <f t="shared" si="1226"/>
        <v>0</v>
      </c>
      <c r="H7410" s="87"/>
    </row>
    <row r="7411" ht="10.5" customHeight="1">
      <c r="A7411" s="61"/>
      <c r="B7411" s="70" t="s">
        <v>8569</v>
      </c>
      <c r="C7411" s="70" t="s">
        <v>425</v>
      </c>
      <c r="D7411" s="71" t="s">
        <v>413</v>
      </c>
      <c r="E7411" s="72">
        <v>30.44</v>
      </c>
      <c r="F7411" s="73"/>
      <c r="G7411" s="72">
        <f t="shared" si="1226"/>
        <v>0</v>
      </c>
      <c r="H7411" s="61"/>
    </row>
    <row r="7412" ht="10.5" customHeight="1">
      <c r="A7412" s="61"/>
      <c r="B7412" s="84" t="s">
        <v>8570</v>
      </c>
      <c r="C7412" s="85" t="s">
        <v>427</v>
      </c>
      <c r="D7412" s="49"/>
      <c r="E7412" s="49"/>
      <c r="F7412" s="49"/>
      <c r="G7412" s="98">
        <f>SUM(G7413:G7415)</f>
        <v>0</v>
      </c>
      <c r="H7412" s="91"/>
    </row>
    <row r="7413" ht="10.5" customHeight="1">
      <c r="A7413" s="61"/>
      <c r="B7413" s="70" t="s">
        <v>8571</v>
      </c>
      <c r="C7413" s="70" t="s">
        <v>431</v>
      </c>
      <c r="D7413" s="71" t="s">
        <v>413</v>
      </c>
      <c r="E7413" s="72">
        <v>20.19</v>
      </c>
      <c r="F7413" s="73"/>
      <c r="G7413" s="72">
        <f t="shared" ref="G7413:G7415" si="1227">ROUND(E7413*F7413,2)</f>
        <v>0</v>
      </c>
      <c r="H7413" s="61"/>
    </row>
    <row r="7414" ht="10.5" customHeight="1">
      <c r="A7414" s="61"/>
      <c r="B7414" s="70" t="s">
        <v>8572</v>
      </c>
      <c r="C7414" s="70" t="s">
        <v>970</v>
      </c>
      <c r="D7414" s="71" t="s">
        <v>413</v>
      </c>
      <c r="E7414" s="72">
        <v>8.24</v>
      </c>
      <c r="F7414" s="73"/>
      <c r="G7414" s="72">
        <f t="shared" si="1227"/>
        <v>0</v>
      </c>
      <c r="H7414" s="74"/>
    </row>
    <row r="7415" ht="10.5" customHeight="1">
      <c r="A7415" s="61"/>
      <c r="B7415" s="70" t="s">
        <v>8573</v>
      </c>
      <c r="C7415" s="70" t="s">
        <v>1113</v>
      </c>
      <c r="D7415" s="71" t="s">
        <v>408</v>
      </c>
      <c r="E7415" s="72">
        <v>84.63</v>
      </c>
      <c r="F7415" s="73"/>
      <c r="G7415" s="72">
        <f t="shared" si="1227"/>
        <v>0</v>
      </c>
      <c r="H7415" s="61"/>
    </row>
    <row r="7416" ht="10.5" customHeight="1">
      <c r="A7416" s="61"/>
      <c r="B7416" s="84" t="s">
        <v>8574</v>
      </c>
      <c r="C7416" s="85" t="s">
        <v>439</v>
      </c>
      <c r="D7416" s="49"/>
      <c r="E7416" s="49"/>
      <c r="F7416" s="49"/>
      <c r="G7416" s="98">
        <f>SUM(G7417:G7425)</f>
        <v>0</v>
      </c>
      <c r="H7416" s="74"/>
    </row>
    <row r="7417" ht="10.5" customHeight="1">
      <c r="A7417" s="61"/>
      <c r="B7417" s="70" t="s">
        <v>8575</v>
      </c>
      <c r="C7417" s="70" t="s">
        <v>2088</v>
      </c>
      <c r="D7417" s="71" t="s">
        <v>413</v>
      </c>
      <c r="E7417" s="72">
        <v>2.54</v>
      </c>
      <c r="F7417" s="73"/>
      <c r="G7417" s="72">
        <f t="shared" ref="G7417:G7425" si="1228">ROUND(E7417*F7417,2)</f>
        <v>0</v>
      </c>
      <c r="H7417" s="61"/>
    </row>
    <row r="7418" ht="10.5" customHeight="1">
      <c r="A7418" s="61"/>
      <c r="B7418" s="70" t="s">
        <v>8576</v>
      </c>
      <c r="C7418" s="70" t="s">
        <v>715</v>
      </c>
      <c r="D7418" s="71" t="s">
        <v>408</v>
      </c>
      <c r="E7418" s="72">
        <v>33.89</v>
      </c>
      <c r="F7418" s="73"/>
      <c r="G7418" s="72">
        <f t="shared" si="1228"/>
        <v>0</v>
      </c>
      <c r="H7418" s="91"/>
    </row>
    <row r="7419" ht="10.5" customHeight="1">
      <c r="A7419" s="61"/>
      <c r="B7419" s="70" t="s">
        <v>8577</v>
      </c>
      <c r="C7419" s="70" t="s">
        <v>717</v>
      </c>
      <c r="D7419" s="71" t="s">
        <v>446</v>
      </c>
      <c r="E7419" s="72">
        <v>312.99</v>
      </c>
      <c r="F7419" s="73"/>
      <c r="G7419" s="72">
        <f t="shared" si="1228"/>
        <v>0</v>
      </c>
      <c r="H7419" s="61"/>
    </row>
    <row r="7420" ht="10.5" customHeight="1">
      <c r="A7420" s="61"/>
      <c r="B7420" s="70" t="s">
        <v>8578</v>
      </c>
      <c r="C7420" s="70" t="s">
        <v>991</v>
      </c>
      <c r="D7420" s="71" t="s">
        <v>413</v>
      </c>
      <c r="E7420" s="72">
        <v>8.41</v>
      </c>
      <c r="F7420" s="73"/>
      <c r="G7420" s="72">
        <f t="shared" si="1228"/>
        <v>0</v>
      </c>
      <c r="H7420" s="74"/>
    </row>
    <row r="7421" ht="10.5" customHeight="1">
      <c r="A7421" s="61"/>
      <c r="B7421" s="70" t="s">
        <v>8579</v>
      </c>
      <c r="C7421" s="70" t="s">
        <v>741</v>
      </c>
      <c r="D7421" s="71" t="s">
        <v>408</v>
      </c>
      <c r="E7421" s="72">
        <v>115.61</v>
      </c>
      <c r="F7421" s="73"/>
      <c r="G7421" s="72">
        <f t="shared" si="1228"/>
        <v>0</v>
      </c>
      <c r="H7421" s="61"/>
    </row>
    <row r="7422" ht="10.5" customHeight="1">
      <c r="A7422" s="61"/>
      <c r="B7422" s="70" t="s">
        <v>8580</v>
      </c>
      <c r="C7422" s="70" t="s">
        <v>743</v>
      </c>
      <c r="D7422" s="71" t="s">
        <v>446</v>
      </c>
      <c r="E7422" s="72">
        <v>1439.78</v>
      </c>
      <c r="F7422" s="73"/>
      <c r="G7422" s="72">
        <f t="shared" si="1228"/>
        <v>0</v>
      </c>
      <c r="H7422" s="74"/>
    </row>
    <row r="7423" ht="10.5" customHeight="1">
      <c r="A7423" s="61"/>
      <c r="B7423" s="70" t="s">
        <v>8581</v>
      </c>
      <c r="C7423" s="70" t="s">
        <v>996</v>
      </c>
      <c r="D7423" s="71" t="s">
        <v>413</v>
      </c>
      <c r="E7423" s="72">
        <v>4.2</v>
      </c>
      <c r="F7423" s="73"/>
      <c r="G7423" s="72">
        <f t="shared" si="1228"/>
        <v>0</v>
      </c>
      <c r="H7423" s="61"/>
    </row>
    <row r="7424" ht="10.5" customHeight="1">
      <c r="A7424" s="61"/>
      <c r="B7424" s="70" t="s">
        <v>8582</v>
      </c>
      <c r="C7424" s="70" t="s">
        <v>748</v>
      </c>
      <c r="D7424" s="71" t="s">
        <v>408</v>
      </c>
      <c r="E7424" s="72">
        <v>56.06</v>
      </c>
      <c r="F7424" s="73"/>
      <c r="G7424" s="72">
        <f t="shared" si="1228"/>
        <v>0</v>
      </c>
      <c r="H7424" s="74"/>
    </row>
    <row r="7425" ht="10.5" customHeight="1">
      <c r="A7425" s="61"/>
      <c r="B7425" s="70" t="s">
        <v>8583</v>
      </c>
      <c r="C7425" s="70" t="s">
        <v>750</v>
      </c>
      <c r="D7425" s="71" t="s">
        <v>446</v>
      </c>
      <c r="E7425" s="72">
        <v>788.24</v>
      </c>
      <c r="F7425" s="73"/>
      <c r="G7425" s="72">
        <f t="shared" si="1228"/>
        <v>0</v>
      </c>
      <c r="H7425" s="61"/>
    </row>
    <row r="7426" ht="10.5" customHeight="1">
      <c r="A7426" s="61"/>
      <c r="B7426" s="84" t="s">
        <v>8584</v>
      </c>
      <c r="C7426" s="85" t="s">
        <v>1122</v>
      </c>
      <c r="D7426" s="49"/>
      <c r="E7426" s="49"/>
      <c r="F7426" s="49"/>
      <c r="G7426" s="98">
        <f>SUM(G7427:G7429)</f>
        <v>0</v>
      </c>
      <c r="H7426" s="74"/>
    </row>
    <row r="7427" ht="10.5" customHeight="1">
      <c r="A7427" s="61"/>
      <c r="B7427" s="70" t="s">
        <v>8585</v>
      </c>
      <c r="C7427" s="70" t="s">
        <v>1124</v>
      </c>
      <c r="D7427" s="71" t="s">
        <v>408</v>
      </c>
      <c r="E7427" s="72">
        <v>196.22</v>
      </c>
      <c r="F7427" s="73"/>
      <c r="G7427" s="72">
        <f t="shared" ref="G7427:G7429" si="1229">ROUND(E7427*F7427,2)</f>
        <v>0</v>
      </c>
      <c r="H7427" s="61"/>
    </row>
    <row r="7428" ht="10.5" customHeight="1">
      <c r="A7428" s="61"/>
      <c r="B7428" s="70" t="s">
        <v>8586</v>
      </c>
      <c r="C7428" s="70" t="s">
        <v>1126</v>
      </c>
      <c r="D7428" s="71" t="s">
        <v>525</v>
      </c>
      <c r="E7428" s="72">
        <v>320.0</v>
      </c>
      <c r="F7428" s="73"/>
      <c r="G7428" s="72">
        <f t="shared" si="1229"/>
        <v>0</v>
      </c>
      <c r="H7428" s="91"/>
    </row>
    <row r="7429" ht="10.5" customHeight="1">
      <c r="A7429" s="61"/>
      <c r="B7429" s="70" t="s">
        <v>8587</v>
      </c>
      <c r="C7429" s="70" t="s">
        <v>1128</v>
      </c>
      <c r="D7429" s="71" t="s">
        <v>408</v>
      </c>
      <c r="E7429" s="72">
        <v>392.44</v>
      </c>
      <c r="F7429" s="73"/>
      <c r="G7429" s="72">
        <f t="shared" si="1229"/>
        <v>0</v>
      </c>
      <c r="H7429" s="61"/>
    </row>
    <row r="7430" ht="10.5" customHeight="1">
      <c r="A7430" s="61"/>
      <c r="B7430" s="84" t="s">
        <v>8588</v>
      </c>
      <c r="C7430" s="85" t="s">
        <v>484</v>
      </c>
      <c r="D7430" s="49"/>
      <c r="E7430" s="49"/>
      <c r="F7430" s="49"/>
      <c r="G7430" s="98">
        <f>SUM(G7431)</f>
        <v>0</v>
      </c>
      <c r="H7430" s="74"/>
    </row>
    <row r="7431" ht="10.5" customHeight="1">
      <c r="A7431" s="61"/>
      <c r="B7431" s="70" t="s">
        <v>8589</v>
      </c>
      <c r="C7431" s="70" t="s">
        <v>1131</v>
      </c>
      <c r="D7431" s="71" t="s">
        <v>408</v>
      </c>
      <c r="E7431" s="72">
        <v>266.32</v>
      </c>
      <c r="F7431" s="73"/>
      <c r="G7431" s="72">
        <f>ROUND(E7431*F7431,2)</f>
        <v>0</v>
      </c>
      <c r="H7431" s="61"/>
    </row>
    <row r="7432" ht="10.5" customHeight="1">
      <c r="A7432" s="61"/>
      <c r="B7432" s="84" t="s">
        <v>8590</v>
      </c>
      <c r="C7432" s="85" t="s">
        <v>496</v>
      </c>
      <c r="D7432" s="49"/>
      <c r="E7432" s="49"/>
      <c r="F7432" s="49"/>
      <c r="G7432" s="98">
        <f>SUM(G7433)</f>
        <v>0</v>
      </c>
      <c r="H7432" s="91"/>
    </row>
    <row r="7433" ht="10.5" customHeight="1">
      <c r="A7433" s="61"/>
      <c r="B7433" s="70" t="s">
        <v>8591</v>
      </c>
      <c r="C7433" s="70" t="s">
        <v>5292</v>
      </c>
      <c r="D7433" s="71" t="s">
        <v>408</v>
      </c>
      <c r="E7433" s="72">
        <v>10.200000000000001</v>
      </c>
      <c r="F7433" s="73"/>
      <c r="G7433" s="72">
        <f>ROUND(E7433*F7433,2)</f>
        <v>0</v>
      </c>
      <c r="H7433" s="61"/>
    </row>
    <row r="7434" ht="10.5" customHeight="1">
      <c r="A7434" s="61"/>
      <c r="B7434" s="84" t="s">
        <v>8592</v>
      </c>
      <c r="C7434" s="85" t="s">
        <v>506</v>
      </c>
      <c r="D7434" s="49"/>
      <c r="E7434" s="49"/>
      <c r="F7434" s="49"/>
      <c r="G7434" s="98">
        <f>SUM(G7435:G7438)</f>
        <v>0</v>
      </c>
      <c r="H7434" s="74"/>
    </row>
    <row r="7435" ht="10.5" customHeight="1">
      <c r="A7435" s="61"/>
      <c r="B7435" s="70" t="s">
        <v>8593</v>
      </c>
      <c r="C7435" s="70" t="s">
        <v>514</v>
      </c>
      <c r="D7435" s="71" t="s">
        <v>311</v>
      </c>
      <c r="E7435" s="72">
        <v>6.0</v>
      </c>
      <c r="F7435" s="73"/>
      <c r="G7435" s="72">
        <f t="shared" ref="G7435:G7438" si="1230">ROUND(E7435*F7435,2)</f>
        <v>0</v>
      </c>
      <c r="H7435" s="61"/>
    </row>
    <row r="7436" ht="10.5" customHeight="1">
      <c r="A7436" s="61"/>
      <c r="B7436" s="70" t="s">
        <v>8594</v>
      </c>
      <c r="C7436" s="70" t="s">
        <v>1138</v>
      </c>
      <c r="D7436" s="71" t="s">
        <v>311</v>
      </c>
      <c r="E7436" s="72">
        <v>1.0</v>
      </c>
      <c r="F7436" s="73"/>
      <c r="G7436" s="72">
        <f t="shared" si="1230"/>
        <v>0</v>
      </c>
      <c r="H7436" s="74"/>
    </row>
    <row r="7437" ht="10.5" customHeight="1">
      <c r="A7437" s="61"/>
      <c r="B7437" s="70" t="s">
        <v>8595</v>
      </c>
      <c r="C7437" s="70" t="s">
        <v>510</v>
      </c>
      <c r="D7437" s="71" t="s">
        <v>311</v>
      </c>
      <c r="E7437" s="72">
        <v>1.0</v>
      </c>
      <c r="F7437" s="73"/>
      <c r="G7437" s="72">
        <f t="shared" si="1230"/>
        <v>0</v>
      </c>
      <c r="H7437" s="61"/>
    </row>
    <row r="7438" ht="10.5" customHeight="1">
      <c r="A7438" s="61"/>
      <c r="B7438" s="70" t="s">
        <v>8596</v>
      </c>
      <c r="C7438" s="70" t="s">
        <v>512</v>
      </c>
      <c r="D7438" s="71" t="s">
        <v>311</v>
      </c>
      <c r="E7438" s="72">
        <v>2.0</v>
      </c>
      <c r="F7438" s="73"/>
      <c r="G7438" s="72">
        <f t="shared" si="1230"/>
        <v>0</v>
      </c>
      <c r="H7438" s="74"/>
    </row>
    <row r="7439" ht="10.5" customHeight="1">
      <c r="A7439" s="61"/>
      <c r="B7439" s="84" t="s">
        <v>8597</v>
      </c>
      <c r="C7439" s="85" t="s">
        <v>516</v>
      </c>
      <c r="D7439" s="49"/>
      <c r="E7439" s="49"/>
      <c r="F7439" s="49"/>
      <c r="G7439" s="98">
        <f>SUM(G7440:G7442)</f>
        <v>0</v>
      </c>
      <c r="H7439" s="61"/>
    </row>
    <row r="7440" ht="10.5" customHeight="1">
      <c r="A7440" s="61"/>
      <c r="B7440" s="70" t="s">
        <v>8598</v>
      </c>
      <c r="C7440" s="70" t="s">
        <v>1143</v>
      </c>
      <c r="D7440" s="71" t="s">
        <v>408</v>
      </c>
      <c r="E7440" s="72">
        <v>392.45</v>
      </c>
      <c r="F7440" s="73"/>
      <c r="G7440" s="72">
        <f t="shared" ref="G7440:G7442" si="1231">ROUND(E7440*F7440,2)</f>
        <v>0</v>
      </c>
      <c r="H7440" s="74"/>
    </row>
    <row r="7441" ht="10.5" customHeight="1">
      <c r="A7441" s="61"/>
      <c r="B7441" s="70" t="s">
        <v>8599</v>
      </c>
      <c r="C7441" s="70" t="s">
        <v>1145</v>
      </c>
      <c r="D7441" s="71" t="s">
        <v>408</v>
      </c>
      <c r="E7441" s="72">
        <v>266.32</v>
      </c>
      <c r="F7441" s="73"/>
      <c r="G7441" s="72">
        <f t="shared" si="1231"/>
        <v>0</v>
      </c>
      <c r="H7441" s="61"/>
    </row>
    <row r="7442" ht="10.5" customHeight="1">
      <c r="A7442" s="61"/>
      <c r="B7442" s="70" t="s">
        <v>8600</v>
      </c>
      <c r="C7442" s="70" t="s">
        <v>518</v>
      </c>
      <c r="D7442" s="71" t="s">
        <v>408</v>
      </c>
      <c r="E7442" s="72">
        <v>10.200000000000001</v>
      </c>
      <c r="F7442" s="73"/>
      <c r="G7442" s="72">
        <f t="shared" si="1231"/>
        <v>0</v>
      </c>
      <c r="H7442" s="74"/>
    </row>
    <row r="7443" ht="10.5" customHeight="1">
      <c r="A7443" s="61"/>
      <c r="B7443" s="84" t="s">
        <v>8601</v>
      </c>
      <c r="C7443" s="85" t="s">
        <v>522</v>
      </c>
      <c r="D7443" s="49"/>
      <c r="E7443" s="49"/>
      <c r="F7443" s="49"/>
      <c r="G7443" s="98">
        <f>SUM(G7444:G7447)</f>
        <v>0</v>
      </c>
      <c r="H7443" s="61"/>
    </row>
    <row r="7444" ht="10.5" customHeight="1">
      <c r="A7444" s="61"/>
      <c r="B7444" s="70" t="s">
        <v>8602</v>
      </c>
      <c r="C7444" s="70" t="s">
        <v>1149</v>
      </c>
      <c r="D7444" s="71" t="s">
        <v>525</v>
      </c>
      <c r="E7444" s="72">
        <v>84.11</v>
      </c>
      <c r="F7444" s="73"/>
      <c r="G7444" s="72">
        <f t="shared" ref="G7444:G7447" si="1232">ROUND(E7444*F7444,2)</f>
        <v>0</v>
      </c>
      <c r="H7444" s="74"/>
    </row>
    <row r="7445" ht="10.5" customHeight="1">
      <c r="A7445" s="61"/>
      <c r="B7445" s="70" t="s">
        <v>8603</v>
      </c>
      <c r="C7445" s="70" t="s">
        <v>1151</v>
      </c>
      <c r="D7445" s="71" t="s">
        <v>408</v>
      </c>
      <c r="E7445" s="72">
        <v>4.95</v>
      </c>
      <c r="F7445" s="73"/>
      <c r="G7445" s="72">
        <f t="shared" si="1232"/>
        <v>0</v>
      </c>
      <c r="H7445" s="61"/>
    </row>
    <row r="7446" ht="10.5" customHeight="1">
      <c r="A7446" s="61"/>
      <c r="B7446" s="70" t="s">
        <v>8604</v>
      </c>
      <c r="C7446" s="70" t="s">
        <v>529</v>
      </c>
      <c r="D7446" s="71" t="s">
        <v>311</v>
      </c>
      <c r="E7446" s="72">
        <v>6.0</v>
      </c>
      <c r="F7446" s="73"/>
      <c r="G7446" s="72">
        <f t="shared" si="1232"/>
        <v>0</v>
      </c>
      <c r="H7446" s="74"/>
    </row>
    <row r="7447" ht="10.5" customHeight="1">
      <c r="A7447" s="61"/>
      <c r="B7447" s="70" t="s">
        <v>8605</v>
      </c>
      <c r="C7447" s="70" t="s">
        <v>531</v>
      </c>
      <c r="D7447" s="71" t="s">
        <v>408</v>
      </c>
      <c r="E7447" s="72">
        <v>290.19</v>
      </c>
      <c r="F7447" s="73"/>
      <c r="G7447" s="72">
        <f t="shared" si="1232"/>
        <v>0</v>
      </c>
      <c r="H7447" s="61"/>
    </row>
    <row r="7448" ht="12.0" customHeight="1">
      <c r="A7448" s="61"/>
      <c r="B7448" s="79" t="s">
        <v>8606</v>
      </c>
      <c r="C7448" s="80" t="s">
        <v>8607</v>
      </c>
      <c r="D7448" s="49"/>
      <c r="E7448" s="49"/>
      <c r="F7448" s="49"/>
      <c r="G7448" s="81">
        <f>+G7449+G7452</f>
        <v>0</v>
      </c>
      <c r="H7448" s="91"/>
    </row>
    <row r="7449" ht="10.5" customHeight="1">
      <c r="A7449" s="61"/>
      <c r="B7449" s="84" t="s">
        <v>8608</v>
      </c>
      <c r="C7449" s="85" t="s">
        <v>405</v>
      </c>
      <c r="D7449" s="49"/>
      <c r="E7449" s="49"/>
      <c r="F7449" s="49"/>
      <c r="G7449" s="98">
        <f>SUM(G7450:G7451)</f>
        <v>0</v>
      </c>
      <c r="H7449" s="61"/>
    </row>
    <row r="7450" ht="10.5" customHeight="1">
      <c r="A7450" s="61"/>
      <c r="B7450" s="70" t="s">
        <v>8609</v>
      </c>
      <c r="C7450" s="70" t="s">
        <v>6325</v>
      </c>
      <c r="D7450" s="71" t="s">
        <v>311</v>
      </c>
      <c r="E7450" s="72">
        <v>0.78</v>
      </c>
      <c r="F7450" s="73"/>
      <c r="G7450" s="72">
        <f t="shared" ref="G7450:G7451" si="1233">ROUND(E7450*F7450,2)</f>
        <v>0</v>
      </c>
      <c r="H7450" s="74"/>
    </row>
    <row r="7451" ht="10.5" customHeight="1">
      <c r="A7451" s="61"/>
      <c r="B7451" s="70" t="s">
        <v>8610</v>
      </c>
      <c r="C7451" s="70" t="s">
        <v>6327</v>
      </c>
      <c r="D7451" s="71" t="s">
        <v>311</v>
      </c>
      <c r="E7451" s="72">
        <v>0.78</v>
      </c>
      <c r="F7451" s="73"/>
      <c r="G7451" s="72">
        <f t="shared" si="1233"/>
        <v>0</v>
      </c>
      <c r="H7451" s="61"/>
    </row>
    <row r="7452" ht="10.5" customHeight="1">
      <c r="A7452" s="61"/>
      <c r="B7452" s="84" t="s">
        <v>8611</v>
      </c>
      <c r="C7452" s="85" t="s">
        <v>410</v>
      </c>
      <c r="D7452" s="49"/>
      <c r="E7452" s="49"/>
      <c r="F7452" s="49"/>
      <c r="G7452" s="98">
        <f>SUM(G7453:G7456)</f>
        <v>0</v>
      </c>
      <c r="H7452" s="74"/>
    </row>
    <row r="7453" ht="10.5" customHeight="1">
      <c r="A7453" s="61"/>
      <c r="B7453" s="70" t="s">
        <v>8612</v>
      </c>
      <c r="C7453" s="70" t="s">
        <v>412</v>
      </c>
      <c r="D7453" s="71" t="s">
        <v>413</v>
      </c>
      <c r="E7453" s="72">
        <v>7013.68</v>
      </c>
      <c r="F7453" s="73"/>
      <c r="G7453" s="72">
        <f t="shared" ref="G7453:G7456" si="1234">ROUND(E7453*F7453,2)</f>
        <v>0</v>
      </c>
      <c r="H7453" s="61"/>
    </row>
    <row r="7454" ht="10.5" customHeight="1">
      <c r="A7454" s="61"/>
      <c r="B7454" s="70" t="s">
        <v>8613</v>
      </c>
      <c r="C7454" s="70" t="s">
        <v>417</v>
      </c>
      <c r="D7454" s="71" t="s">
        <v>408</v>
      </c>
      <c r="E7454" s="72">
        <v>3892.1</v>
      </c>
      <c r="F7454" s="73"/>
      <c r="G7454" s="72">
        <f t="shared" si="1234"/>
        <v>0</v>
      </c>
      <c r="H7454" s="61"/>
    </row>
    <row r="7455" ht="10.5" customHeight="1">
      <c r="A7455" s="61"/>
      <c r="B7455" s="70" t="s">
        <v>8614</v>
      </c>
      <c r="C7455" s="70" t="s">
        <v>419</v>
      </c>
      <c r="D7455" s="71" t="s">
        <v>413</v>
      </c>
      <c r="E7455" s="72">
        <v>187.23</v>
      </c>
      <c r="F7455" s="73"/>
      <c r="G7455" s="72">
        <f t="shared" si="1234"/>
        <v>0</v>
      </c>
      <c r="H7455" s="74"/>
    </row>
    <row r="7456" ht="10.5" customHeight="1">
      <c r="A7456" s="61"/>
      <c r="B7456" s="70" t="s">
        <v>8615</v>
      </c>
      <c r="C7456" s="70" t="s">
        <v>425</v>
      </c>
      <c r="D7456" s="71" t="s">
        <v>413</v>
      </c>
      <c r="E7456" s="72">
        <v>7013.68</v>
      </c>
      <c r="F7456" s="73"/>
      <c r="G7456" s="72">
        <f t="shared" si="1234"/>
        <v>0</v>
      </c>
      <c r="H7456" s="61"/>
    </row>
    <row r="7457" ht="13.5" customHeight="1">
      <c r="A7457" s="61"/>
      <c r="B7457" s="79" t="s">
        <v>8616</v>
      </c>
      <c r="C7457" s="83" t="s">
        <v>8617</v>
      </c>
      <c r="D7457" s="49"/>
      <c r="E7457" s="49"/>
      <c r="F7457" s="49"/>
      <c r="G7457" s="81">
        <f>+G7458+G7461+G7467+G7470</f>
        <v>0</v>
      </c>
      <c r="H7457" s="74"/>
    </row>
    <row r="7458" ht="10.5" customHeight="1">
      <c r="A7458" s="61"/>
      <c r="B7458" s="84" t="s">
        <v>8618</v>
      </c>
      <c r="C7458" s="85" t="s">
        <v>405</v>
      </c>
      <c r="D7458" s="49"/>
      <c r="E7458" s="49"/>
      <c r="F7458" s="49"/>
      <c r="G7458" s="98">
        <f>SUM(G7459:G7460)</f>
        <v>0</v>
      </c>
      <c r="H7458" s="61"/>
    </row>
    <row r="7459" ht="10.5" customHeight="1">
      <c r="A7459" s="61"/>
      <c r="B7459" s="70" t="s">
        <v>8619</v>
      </c>
      <c r="C7459" s="70" t="s">
        <v>1711</v>
      </c>
      <c r="D7459" s="71" t="s">
        <v>408</v>
      </c>
      <c r="E7459" s="72">
        <v>410.44</v>
      </c>
      <c r="F7459" s="73"/>
      <c r="G7459" s="72">
        <f t="shared" ref="G7459:G7460" si="1235">ROUND(E7459*F7459,2)</f>
        <v>0</v>
      </c>
      <c r="H7459" s="61"/>
    </row>
    <row r="7460" ht="10.5" customHeight="1">
      <c r="A7460" s="61"/>
      <c r="B7460" s="70" t="s">
        <v>8620</v>
      </c>
      <c r="C7460" s="70" t="s">
        <v>1713</v>
      </c>
      <c r="D7460" s="71" t="s">
        <v>408</v>
      </c>
      <c r="E7460" s="72">
        <v>410.44</v>
      </c>
      <c r="F7460" s="73"/>
      <c r="G7460" s="72">
        <f t="shared" si="1235"/>
        <v>0</v>
      </c>
      <c r="H7460" s="87"/>
    </row>
    <row r="7461" ht="10.5" customHeight="1">
      <c r="A7461" s="61"/>
      <c r="B7461" s="84" t="s">
        <v>8621</v>
      </c>
      <c r="C7461" s="85" t="s">
        <v>410</v>
      </c>
      <c r="D7461" s="49"/>
      <c r="E7461" s="49"/>
      <c r="F7461" s="49"/>
      <c r="G7461" s="98">
        <f>SUM(G7462:G7466)</f>
        <v>0</v>
      </c>
      <c r="H7461" s="61"/>
    </row>
    <row r="7462" ht="10.5" customHeight="1">
      <c r="A7462" s="61"/>
      <c r="B7462" s="70" t="s">
        <v>8622</v>
      </c>
      <c r="C7462" s="70" t="s">
        <v>412</v>
      </c>
      <c r="D7462" s="71" t="s">
        <v>413</v>
      </c>
      <c r="E7462" s="72">
        <v>61.660000000000004</v>
      </c>
      <c r="F7462" s="73"/>
      <c r="G7462" s="72">
        <f t="shared" ref="G7462:G7466" si="1236">ROUND(E7462*F7462,2)</f>
        <v>0</v>
      </c>
      <c r="H7462" s="91"/>
    </row>
    <row r="7463" ht="10.5" customHeight="1">
      <c r="A7463" s="61"/>
      <c r="B7463" s="70" t="s">
        <v>8623</v>
      </c>
      <c r="C7463" s="70" t="s">
        <v>417</v>
      </c>
      <c r="D7463" s="71" t="s">
        <v>408</v>
      </c>
      <c r="E7463" s="72">
        <v>451.58</v>
      </c>
      <c r="F7463" s="73"/>
      <c r="G7463" s="72">
        <f t="shared" si="1236"/>
        <v>0</v>
      </c>
      <c r="H7463" s="74"/>
    </row>
    <row r="7464" ht="10.5" customHeight="1">
      <c r="A7464" s="61"/>
      <c r="B7464" s="70" t="s">
        <v>8624</v>
      </c>
      <c r="C7464" s="70" t="s">
        <v>421</v>
      </c>
      <c r="D7464" s="71" t="s">
        <v>413</v>
      </c>
      <c r="E7464" s="72">
        <v>56.47</v>
      </c>
      <c r="F7464" s="73"/>
      <c r="G7464" s="72">
        <f t="shared" si="1236"/>
        <v>0</v>
      </c>
      <c r="H7464" s="61"/>
    </row>
    <row r="7465" ht="10.5" customHeight="1">
      <c r="A7465" s="61"/>
      <c r="B7465" s="70" t="s">
        <v>8625</v>
      </c>
      <c r="C7465" s="70" t="s">
        <v>3866</v>
      </c>
      <c r="D7465" s="71" t="s">
        <v>408</v>
      </c>
      <c r="E7465" s="72">
        <v>237.62</v>
      </c>
      <c r="F7465" s="73"/>
      <c r="G7465" s="72">
        <f t="shared" si="1236"/>
        <v>0</v>
      </c>
      <c r="H7465" s="74"/>
    </row>
    <row r="7466" ht="10.5" customHeight="1">
      <c r="A7466" s="61"/>
      <c r="B7466" s="70" t="s">
        <v>8626</v>
      </c>
      <c r="C7466" s="70" t="s">
        <v>425</v>
      </c>
      <c r="D7466" s="71" t="s">
        <v>413</v>
      </c>
      <c r="E7466" s="72">
        <v>61.660000000000004</v>
      </c>
      <c r="F7466" s="73"/>
      <c r="G7466" s="72">
        <f t="shared" si="1236"/>
        <v>0</v>
      </c>
      <c r="H7466" s="61"/>
    </row>
    <row r="7467" ht="10.5" customHeight="1">
      <c r="A7467" s="61"/>
      <c r="B7467" s="84" t="s">
        <v>8627</v>
      </c>
      <c r="C7467" s="85" t="s">
        <v>427</v>
      </c>
      <c r="D7467" s="49"/>
      <c r="E7467" s="49"/>
      <c r="F7467" s="49"/>
      <c r="G7467" s="98">
        <f>SUM(G7468:G7469)</f>
        <v>0</v>
      </c>
      <c r="H7467" s="91"/>
    </row>
    <row r="7468" ht="10.5" customHeight="1">
      <c r="A7468" s="61"/>
      <c r="B7468" s="70" t="s">
        <v>8628</v>
      </c>
      <c r="C7468" s="70" t="s">
        <v>1724</v>
      </c>
      <c r="D7468" s="71" t="s">
        <v>413</v>
      </c>
      <c r="E7468" s="72">
        <v>84.82000000000001</v>
      </c>
      <c r="F7468" s="73"/>
      <c r="G7468" s="72">
        <f t="shared" ref="G7468:G7469" si="1237">ROUND(E7468*F7468,2)</f>
        <v>0</v>
      </c>
      <c r="H7468" s="61"/>
    </row>
    <row r="7469" ht="10.5" customHeight="1">
      <c r="A7469" s="61"/>
      <c r="B7469" s="70" t="s">
        <v>8629</v>
      </c>
      <c r="C7469" s="70" t="s">
        <v>1726</v>
      </c>
      <c r="D7469" s="71" t="s">
        <v>408</v>
      </c>
      <c r="E7469" s="72">
        <v>290.44</v>
      </c>
      <c r="F7469" s="73"/>
      <c r="G7469" s="72">
        <f t="shared" si="1237"/>
        <v>0</v>
      </c>
      <c r="H7469" s="74"/>
    </row>
    <row r="7470" ht="10.5" customHeight="1">
      <c r="A7470" s="61"/>
      <c r="B7470" s="84" t="s">
        <v>8630</v>
      </c>
      <c r="C7470" s="85" t="s">
        <v>522</v>
      </c>
      <c r="D7470" s="49"/>
      <c r="E7470" s="49"/>
      <c r="F7470" s="49"/>
      <c r="G7470" s="98">
        <f>SUM(G7471:G7472)</f>
        <v>0</v>
      </c>
      <c r="H7470" s="61"/>
    </row>
    <row r="7471" ht="10.5" customHeight="1">
      <c r="A7471" s="61"/>
      <c r="B7471" s="70" t="s">
        <v>8631</v>
      </c>
      <c r="C7471" s="82" t="s">
        <v>842</v>
      </c>
      <c r="D7471" s="71" t="s">
        <v>525</v>
      </c>
      <c r="E7471" s="72">
        <v>144.0</v>
      </c>
      <c r="F7471" s="73"/>
      <c r="G7471" s="72">
        <f t="shared" ref="G7471:G7472" si="1238">ROUND(E7471*F7471,2)</f>
        <v>0</v>
      </c>
      <c r="H7471" s="74"/>
    </row>
    <row r="7472" ht="10.5" customHeight="1">
      <c r="A7472" s="61"/>
      <c r="B7472" s="70" t="s">
        <v>8632</v>
      </c>
      <c r="C7472" s="70" t="s">
        <v>529</v>
      </c>
      <c r="D7472" s="71" t="s">
        <v>311</v>
      </c>
      <c r="E7472" s="72">
        <v>29.0</v>
      </c>
      <c r="F7472" s="73"/>
      <c r="G7472" s="72">
        <f t="shared" si="1238"/>
        <v>0</v>
      </c>
      <c r="H7472" s="61"/>
    </row>
    <row r="7473" ht="10.5" customHeight="1">
      <c r="A7473" s="61"/>
      <c r="B7473" s="79" t="s">
        <v>8633</v>
      </c>
      <c r="C7473" s="83" t="s">
        <v>1155</v>
      </c>
      <c r="D7473" s="49"/>
      <c r="E7473" s="49"/>
      <c r="F7473" s="49"/>
      <c r="G7473" s="99">
        <f>SUM(G7474:G7475)</f>
        <v>0</v>
      </c>
      <c r="H7473" s="74"/>
    </row>
    <row r="7474" ht="10.5" customHeight="1">
      <c r="A7474" s="61"/>
      <c r="B7474" s="70" t="s">
        <v>8634</v>
      </c>
      <c r="C7474" s="70" t="s">
        <v>1157</v>
      </c>
      <c r="D7474" s="71" t="s">
        <v>408</v>
      </c>
      <c r="E7474" s="72">
        <v>136.58</v>
      </c>
      <c r="F7474" s="73"/>
      <c r="G7474" s="72">
        <f t="shared" ref="G7474:G7475" si="1239">ROUND(E7474*F7474,2)</f>
        <v>0</v>
      </c>
      <c r="H7474" s="61"/>
    </row>
    <row r="7475" ht="10.5" customHeight="1">
      <c r="A7475" s="61"/>
      <c r="B7475" s="70" t="s">
        <v>8635</v>
      </c>
      <c r="C7475" s="82" t="s">
        <v>1764</v>
      </c>
      <c r="D7475" s="71" t="s">
        <v>408</v>
      </c>
      <c r="E7475" s="72">
        <v>7.0</v>
      </c>
      <c r="F7475" s="73"/>
      <c r="G7475" s="72">
        <f t="shared" si="1239"/>
        <v>0</v>
      </c>
      <c r="H7475" s="74"/>
    </row>
    <row r="7476" ht="15.0" customHeight="1">
      <c r="A7476" s="61"/>
      <c r="B7476" s="66" t="s">
        <v>8636</v>
      </c>
      <c r="C7476" s="67" t="s">
        <v>59</v>
      </c>
      <c r="D7476" s="49"/>
      <c r="E7476" s="49"/>
      <c r="F7476" s="49"/>
      <c r="G7476" s="68">
        <f>+G7477+G8011+G8405</f>
        <v>0</v>
      </c>
      <c r="H7476" s="61"/>
    </row>
    <row r="7477" ht="15.0" customHeight="1">
      <c r="A7477" s="61"/>
      <c r="B7477" s="75" t="s">
        <v>60</v>
      </c>
      <c r="C7477" s="76" t="s">
        <v>61</v>
      </c>
      <c r="D7477" s="49"/>
      <c r="E7477" s="49"/>
      <c r="F7477" s="49"/>
      <c r="G7477" s="77">
        <f>+G7478+G7549+G7553+G7607+G7771+G7841+G7902+G7933+G7975+G7985+G8008</f>
        <v>0</v>
      </c>
      <c r="H7477" s="91"/>
    </row>
    <row r="7478" ht="18.75" customHeight="1">
      <c r="A7478" s="61"/>
      <c r="B7478" s="79" t="s">
        <v>8637</v>
      </c>
      <c r="C7478" s="83" t="s">
        <v>403</v>
      </c>
      <c r="D7478" s="49"/>
      <c r="E7478" s="49"/>
      <c r="F7478" s="49"/>
      <c r="G7478" s="81">
        <f>+G7479+G7481+G7488+G7494+G7507+G7510+G7513+G7517+G7522+G7525+G7530+G7534+G7539+G7544</f>
        <v>0</v>
      </c>
      <c r="H7478" s="61"/>
    </row>
    <row r="7479" ht="10.5" customHeight="1">
      <c r="A7479" s="61"/>
      <c r="B7479" s="84" t="s">
        <v>8638</v>
      </c>
      <c r="C7479" s="85" t="s">
        <v>405</v>
      </c>
      <c r="D7479" s="49"/>
      <c r="E7479" s="49"/>
      <c r="F7479" s="49"/>
      <c r="G7479" s="98">
        <f>SUM(G7480)</f>
        <v>0</v>
      </c>
      <c r="H7479" s="74"/>
    </row>
    <row r="7480" ht="10.5" customHeight="1">
      <c r="A7480" s="61"/>
      <c r="B7480" s="70" t="s">
        <v>8639</v>
      </c>
      <c r="C7480" s="70" t="s">
        <v>407</v>
      </c>
      <c r="D7480" s="71" t="s">
        <v>408</v>
      </c>
      <c r="E7480" s="72">
        <v>194.95000000000002</v>
      </c>
      <c r="F7480" s="73"/>
      <c r="G7480" s="72">
        <f>ROUND(E7480*F7480,2)</f>
        <v>0</v>
      </c>
      <c r="H7480" s="61"/>
    </row>
    <row r="7481" ht="10.5" customHeight="1">
      <c r="A7481" s="61"/>
      <c r="B7481" s="84" t="s">
        <v>8640</v>
      </c>
      <c r="C7481" s="85" t="s">
        <v>410</v>
      </c>
      <c r="D7481" s="49"/>
      <c r="E7481" s="49"/>
      <c r="F7481" s="49"/>
      <c r="G7481" s="98">
        <f>SUM(G7482:G7487)</f>
        <v>0</v>
      </c>
      <c r="H7481" s="74"/>
    </row>
    <row r="7482" ht="10.5" customHeight="1">
      <c r="A7482" s="61"/>
      <c r="B7482" s="70" t="s">
        <v>8641</v>
      </c>
      <c r="C7482" s="70" t="s">
        <v>412</v>
      </c>
      <c r="D7482" s="71" t="s">
        <v>413</v>
      </c>
      <c r="E7482" s="72">
        <v>1199.2</v>
      </c>
      <c r="F7482" s="73"/>
      <c r="G7482" s="72">
        <f t="shared" ref="G7482:G7487" si="1240">ROUND(E7482*F7482,2)</f>
        <v>0</v>
      </c>
      <c r="H7482" s="61"/>
    </row>
    <row r="7483" ht="10.5" customHeight="1">
      <c r="A7483" s="61"/>
      <c r="B7483" s="70" t="s">
        <v>8642</v>
      </c>
      <c r="C7483" s="70" t="s">
        <v>415</v>
      </c>
      <c r="D7483" s="71" t="s">
        <v>413</v>
      </c>
      <c r="E7483" s="72">
        <v>32.47</v>
      </c>
      <c r="F7483" s="73"/>
      <c r="G7483" s="72">
        <f t="shared" si="1240"/>
        <v>0</v>
      </c>
      <c r="H7483" s="74"/>
    </row>
    <row r="7484" ht="10.5" customHeight="1">
      <c r="A7484" s="61"/>
      <c r="B7484" s="70" t="s">
        <v>8643</v>
      </c>
      <c r="C7484" s="70" t="s">
        <v>417</v>
      </c>
      <c r="D7484" s="71" t="s">
        <v>408</v>
      </c>
      <c r="E7484" s="72">
        <v>60.24</v>
      </c>
      <c r="F7484" s="73"/>
      <c r="G7484" s="72">
        <f t="shared" si="1240"/>
        <v>0</v>
      </c>
      <c r="H7484" s="61"/>
    </row>
    <row r="7485" ht="10.5" customHeight="1">
      <c r="A7485" s="61"/>
      <c r="B7485" s="70" t="s">
        <v>8644</v>
      </c>
      <c r="C7485" s="70" t="s">
        <v>419</v>
      </c>
      <c r="D7485" s="71" t="s">
        <v>413</v>
      </c>
      <c r="E7485" s="72">
        <v>0.01</v>
      </c>
      <c r="F7485" s="73"/>
      <c r="G7485" s="72">
        <f t="shared" si="1240"/>
        <v>0</v>
      </c>
      <c r="H7485" s="91"/>
    </row>
    <row r="7486" ht="10.5" customHeight="1">
      <c r="A7486" s="61"/>
      <c r="B7486" s="70" t="s">
        <v>8645</v>
      </c>
      <c r="C7486" s="70" t="s">
        <v>423</v>
      </c>
      <c r="D7486" s="71" t="s">
        <v>413</v>
      </c>
      <c r="E7486" s="72">
        <v>2.24</v>
      </c>
      <c r="F7486" s="73"/>
      <c r="G7486" s="72">
        <f t="shared" si="1240"/>
        <v>0</v>
      </c>
      <c r="H7486" s="61"/>
    </row>
    <row r="7487" ht="10.5" customHeight="1">
      <c r="A7487" s="61"/>
      <c r="B7487" s="70" t="s">
        <v>8646</v>
      </c>
      <c r="C7487" s="70" t="s">
        <v>425</v>
      </c>
      <c r="D7487" s="71" t="s">
        <v>413</v>
      </c>
      <c r="E7487" s="72">
        <v>1231.66</v>
      </c>
      <c r="F7487" s="73"/>
      <c r="G7487" s="72">
        <f t="shared" si="1240"/>
        <v>0</v>
      </c>
      <c r="H7487" s="74"/>
    </row>
    <row r="7488" ht="10.5" customHeight="1">
      <c r="A7488" s="61"/>
      <c r="B7488" s="84" t="s">
        <v>8647</v>
      </c>
      <c r="C7488" s="85" t="s">
        <v>427</v>
      </c>
      <c r="D7488" s="49"/>
      <c r="E7488" s="49"/>
      <c r="F7488" s="49"/>
      <c r="G7488" s="98">
        <f>SUM(G7489:G7493)</f>
        <v>0</v>
      </c>
      <c r="H7488" s="61"/>
    </row>
    <row r="7489" ht="10.5" customHeight="1">
      <c r="A7489" s="61"/>
      <c r="B7489" s="70" t="s">
        <v>8648</v>
      </c>
      <c r="C7489" s="70" t="s">
        <v>429</v>
      </c>
      <c r="D7489" s="71" t="s">
        <v>413</v>
      </c>
      <c r="E7489" s="72">
        <v>0.25</v>
      </c>
      <c r="F7489" s="73"/>
      <c r="G7489" s="72">
        <f t="shared" ref="G7489:G7493" si="1241">ROUND(E7489*F7489,2)</f>
        <v>0</v>
      </c>
      <c r="H7489" s="74"/>
    </row>
    <row r="7490" ht="10.5" customHeight="1">
      <c r="A7490" s="61"/>
      <c r="B7490" s="70" t="s">
        <v>8649</v>
      </c>
      <c r="C7490" s="70" t="s">
        <v>431</v>
      </c>
      <c r="D7490" s="71" t="s">
        <v>413</v>
      </c>
      <c r="E7490" s="72">
        <v>15.68</v>
      </c>
      <c r="F7490" s="73"/>
      <c r="G7490" s="72">
        <f t="shared" si="1241"/>
        <v>0</v>
      </c>
      <c r="H7490" s="61"/>
    </row>
    <row r="7491" ht="10.5" customHeight="1">
      <c r="A7491" s="61"/>
      <c r="B7491" s="70" t="s">
        <v>8650</v>
      </c>
      <c r="C7491" s="70" t="s">
        <v>433</v>
      </c>
      <c r="D7491" s="71" t="s">
        <v>413</v>
      </c>
      <c r="E7491" s="72">
        <v>1.07</v>
      </c>
      <c r="F7491" s="73"/>
      <c r="G7491" s="72">
        <f t="shared" si="1241"/>
        <v>0</v>
      </c>
      <c r="H7491" s="74"/>
    </row>
    <row r="7492" ht="10.5" customHeight="1">
      <c r="A7492" s="61"/>
      <c r="B7492" s="70" t="s">
        <v>8651</v>
      </c>
      <c r="C7492" s="70" t="s">
        <v>435</v>
      </c>
      <c r="D7492" s="71" t="s">
        <v>413</v>
      </c>
      <c r="E7492" s="72">
        <v>0.14</v>
      </c>
      <c r="F7492" s="73"/>
      <c r="G7492" s="72">
        <f t="shared" si="1241"/>
        <v>0</v>
      </c>
      <c r="H7492" s="61"/>
    </row>
    <row r="7493" ht="10.5" customHeight="1">
      <c r="A7493" s="61"/>
      <c r="B7493" s="70" t="s">
        <v>8652</v>
      </c>
      <c r="C7493" s="70" t="s">
        <v>437</v>
      </c>
      <c r="D7493" s="71" t="s">
        <v>408</v>
      </c>
      <c r="E7493" s="72">
        <v>1.8</v>
      </c>
      <c r="F7493" s="73"/>
      <c r="G7493" s="72">
        <f t="shared" si="1241"/>
        <v>0</v>
      </c>
      <c r="H7493" s="74"/>
    </row>
    <row r="7494" ht="14.25" customHeight="1">
      <c r="A7494" s="61"/>
      <c r="B7494" s="84" t="s">
        <v>8653</v>
      </c>
      <c r="C7494" s="85" t="s">
        <v>439</v>
      </c>
      <c r="D7494" s="49"/>
      <c r="E7494" s="49"/>
      <c r="F7494" s="49"/>
      <c r="G7494" s="98">
        <f>+G7495+G7498</f>
        <v>0</v>
      </c>
      <c r="H7494" s="61"/>
    </row>
    <row r="7495" ht="10.5" customHeight="1">
      <c r="A7495" s="61"/>
      <c r="B7495" s="88" t="s">
        <v>8654</v>
      </c>
      <c r="C7495" s="89" t="s">
        <v>441</v>
      </c>
      <c r="D7495" s="49"/>
      <c r="E7495" s="49"/>
      <c r="F7495" s="49"/>
      <c r="G7495" s="90">
        <f>SUM(G7496:G7497)</f>
        <v>0</v>
      </c>
      <c r="H7495" s="74"/>
    </row>
    <row r="7496" ht="10.5" customHeight="1">
      <c r="A7496" s="61"/>
      <c r="B7496" s="70" t="s">
        <v>8655</v>
      </c>
      <c r="C7496" s="70" t="s">
        <v>443</v>
      </c>
      <c r="D7496" s="71" t="s">
        <v>413</v>
      </c>
      <c r="E7496" s="72">
        <v>6.55</v>
      </c>
      <c r="F7496" s="73"/>
      <c r="G7496" s="72">
        <f t="shared" ref="G7496:G7497" si="1242">ROUND(E7496*F7496,2)</f>
        <v>0</v>
      </c>
      <c r="H7496" s="61"/>
    </row>
    <row r="7497" ht="10.5" customHeight="1">
      <c r="A7497" s="61"/>
      <c r="B7497" s="70" t="s">
        <v>8656</v>
      </c>
      <c r="C7497" s="70" t="s">
        <v>445</v>
      </c>
      <c r="D7497" s="71" t="s">
        <v>446</v>
      </c>
      <c r="E7497" s="72">
        <v>650.74</v>
      </c>
      <c r="F7497" s="73"/>
      <c r="G7497" s="72">
        <f t="shared" si="1242"/>
        <v>0</v>
      </c>
      <c r="H7497" s="74"/>
    </row>
    <row r="7498" ht="10.5" customHeight="1">
      <c r="A7498" s="61"/>
      <c r="B7498" s="88" t="s">
        <v>8657</v>
      </c>
      <c r="C7498" s="89" t="s">
        <v>466</v>
      </c>
      <c r="D7498" s="49"/>
      <c r="E7498" s="49"/>
      <c r="F7498" s="49"/>
      <c r="G7498" s="90">
        <f>SUM(G7499:G7506)</f>
        <v>0</v>
      </c>
      <c r="H7498" s="61"/>
    </row>
    <row r="7499" ht="10.5" customHeight="1">
      <c r="A7499" s="61"/>
      <c r="B7499" s="70" t="s">
        <v>8658</v>
      </c>
      <c r="C7499" s="70" t="s">
        <v>468</v>
      </c>
      <c r="D7499" s="71" t="s">
        <v>413</v>
      </c>
      <c r="E7499" s="72">
        <v>0.38</v>
      </c>
      <c r="F7499" s="73"/>
      <c r="G7499" s="72">
        <f t="shared" ref="G7499:G7506" si="1243">ROUND(E7499*F7499,2)</f>
        <v>0</v>
      </c>
      <c r="H7499" s="91"/>
    </row>
    <row r="7500" ht="10.5" customHeight="1">
      <c r="A7500" s="61"/>
      <c r="B7500" s="70" t="s">
        <v>8659</v>
      </c>
      <c r="C7500" s="70" t="s">
        <v>470</v>
      </c>
      <c r="D7500" s="71" t="s">
        <v>446</v>
      </c>
      <c r="E7500" s="72">
        <v>24.44</v>
      </c>
      <c r="F7500" s="73"/>
      <c r="G7500" s="72">
        <f t="shared" si="1243"/>
        <v>0</v>
      </c>
      <c r="H7500" s="61"/>
    </row>
    <row r="7501" ht="10.5" customHeight="1">
      <c r="A7501" s="61"/>
      <c r="B7501" s="70" t="s">
        <v>8660</v>
      </c>
      <c r="C7501" s="70" t="s">
        <v>472</v>
      </c>
      <c r="D7501" s="71" t="s">
        <v>413</v>
      </c>
      <c r="E7501" s="72">
        <v>1.99</v>
      </c>
      <c r="F7501" s="73"/>
      <c r="G7501" s="72">
        <f t="shared" si="1243"/>
        <v>0</v>
      </c>
      <c r="H7501" s="74"/>
    </row>
    <row r="7502" ht="10.5" customHeight="1">
      <c r="A7502" s="61"/>
      <c r="B7502" s="70" t="s">
        <v>8661</v>
      </c>
      <c r="C7502" s="70" t="s">
        <v>474</v>
      </c>
      <c r="D7502" s="71" t="s">
        <v>408</v>
      </c>
      <c r="E7502" s="72">
        <v>14.08</v>
      </c>
      <c r="F7502" s="73"/>
      <c r="G7502" s="72">
        <f t="shared" si="1243"/>
        <v>0</v>
      </c>
      <c r="H7502" s="61"/>
    </row>
    <row r="7503" ht="10.5" customHeight="1">
      <c r="A7503" s="61"/>
      <c r="B7503" s="70" t="s">
        <v>8662</v>
      </c>
      <c r="C7503" s="70" t="s">
        <v>476</v>
      </c>
      <c r="D7503" s="71" t="s">
        <v>446</v>
      </c>
      <c r="E7503" s="72">
        <v>127.4</v>
      </c>
      <c r="F7503" s="73"/>
      <c r="G7503" s="72">
        <f t="shared" si="1243"/>
        <v>0</v>
      </c>
      <c r="H7503" s="74"/>
    </row>
    <row r="7504" ht="10.5" customHeight="1">
      <c r="A7504" s="61"/>
      <c r="B7504" s="70" t="s">
        <v>8663</v>
      </c>
      <c r="C7504" s="70" t="s">
        <v>478</v>
      </c>
      <c r="D7504" s="71" t="s">
        <v>413</v>
      </c>
      <c r="E7504" s="72">
        <v>0.12</v>
      </c>
      <c r="F7504" s="73"/>
      <c r="G7504" s="72">
        <f t="shared" si="1243"/>
        <v>0</v>
      </c>
      <c r="H7504" s="61"/>
    </row>
    <row r="7505" ht="10.5" customHeight="1">
      <c r="A7505" s="61"/>
      <c r="B7505" s="70" t="s">
        <v>8664</v>
      </c>
      <c r="C7505" s="70" t="s">
        <v>480</v>
      </c>
      <c r="D7505" s="71" t="s">
        <v>408</v>
      </c>
      <c r="E7505" s="72">
        <v>0.28</v>
      </c>
      <c r="F7505" s="73"/>
      <c r="G7505" s="72">
        <f t="shared" si="1243"/>
        <v>0</v>
      </c>
      <c r="H7505" s="74"/>
    </row>
    <row r="7506" ht="10.5" customHeight="1">
      <c r="A7506" s="61"/>
      <c r="B7506" s="70" t="s">
        <v>8665</v>
      </c>
      <c r="C7506" s="70" t="s">
        <v>482</v>
      </c>
      <c r="D7506" s="71" t="s">
        <v>446</v>
      </c>
      <c r="E7506" s="72">
        <v>15.24</v>
      </c>
      <c r="F7506" s="73"/>
      <c r="G7506" s="72">
        <f t="shared" si="1243"/>
        <v>0</v>
      </c>
      <c r="H7506" s="61"/>
    </row>
    <row r="7507" ht="10.5" customHeight="1">
      <c r="A7507" s="61"/>
      <c r="B7507" s="84" t="s">
        <v>8666</v>
      </c>
      <c r="C7507" s="85" t="s">
        <v>484</v>
      </c>
      <c r="D7507" s="49"/>
      <c r="E7507" s="49"/>
      <c r="F7507" s="49"/>
      <c r="G7507" s="98">
        <f>SUM(G7508:G7509)</f>
        <v>0</v>
      </c>
      <c r="H7507" s="91"/>
    </row>
    <row r="7508" ht="10.5" customHeight="1">
      <c r="A7508" s="61"/>
      <c r="B7508" s="70" t="s">
        <v>8667</v>
      </c>
      <c r="C7508" s="70" t="s">
        <v>647</v>
      </c>
      <c r="D7508" s="71" t="s">
        <v>408</v>
      </c>
      <c r="E7508" s="72">
        <v>2.54</v>
      </c>
      <c r="F7508" s="73"/>
      <c r="G7508" s="72">
        <f t="shared" ref="G7508:G7509" si="1244">ROUND(E7508*F7508,2)</f>
        <v>0</v>
      </c>
      <c r="H7508" s="61"/>
    </row>
    <row r="7509" ht="10.5" customHeight="1">
      <c r="A7509" s="61"/>
      <c r="B7509" s="70" t="s">
        <v>8668</v>
      </c>
      <c r="C7509" s="70" t="s">
        <v>488</v>
      </c>
      <c r="D7509" s="71" t="s">
        <v>408</v>
      </c>
      <c r="E7509" s="72">
        <v>14.38</v>
      </c>
      <c r="F7509" s="73"/>
      <c r="G7509" s="72">
        <f t="shared" si="1244"/>
        <v>0</v>
      </c>
      <c r="H7509" s="74"/>
    </row>
    <row r="7510" ht="10.5" customHeight="1">
      <c r="A7510" s="61"/>
      <c r="B7510" s="84" t="s">
        <v>8669</v>
      </c>
      <c r="C7510" s="85" t="s">
        <v>490</v>
      </c>
      <c r="D7510" s="49"/>
      <c r="E7510" s="49"/>
      <c r="F7510" s="49"/>
      <c r="G7510" s="98">
        <f>SUM(G7511:G7512)</f>
        <v>0</v>
      </c>
      <c r="H7510" s="61"/>
    </row>
    <row r="7511" ht="10.5" customHeight="1">
      <c r="A7511" s="61"/>
      <c r="B7511" s="70" t="s">
        <v>8670</v>
      </c>
      <c r="C7511" s="70" t="s">
        <v>492</v>
      </c>
      <c r="D7511" s="71" t="s">
        <v>408</v>
      </c>
      <c r="E7511" s="72">
        <v>27.11</v>
      </c>
      <c r="F7511" s="73"/>
      <c r="G7511" s="72">
        <f t="shared" ref="G7511:G7512" si="1245">ROUND(E7511*F7511,2)</f>
        <v>0</v>
      </c>
      <c r="H7511" s="91"/>
    </row>
    <row r="7512" ht="10.5" customHeight="1">
      <c r="A7512" s="61"/>
      <c r="B7512" s="70" t="s">
        <v>8671</v>
      </c>
      <c r="C7512" s="70" t="s">
        <v>494</v>
      </c>
      <c r="D7512" s="71" t="s">
        <v>408</v>
      </c>
      <c r="E7512" s="72">
        <v>27.11</v>
      </c>
      <c r="F7512" s="73"/>
      <c r="G7512" s="72">
        <f t="shared" si="1245"/>
        <v>0</v>
      </c>
      <c r="H7512" s="61"/>
    </row>
    <row r="7513" ht="10.5" customHeight="1">
      <c r="A7513" s="61"/>
      <c r="B7513" s="84" t="s">
        <v>8672</v>
      </c>
      <c r="C7513" s="85" t="s">
        <v>496</v>
      </c>
      <c r="D7513" s="49"/>
      <c r="E7513" s="49"/>
      <c r="F7513" s="49"/>
      <c r="G7513" s="98">
        <f>SUM(G7514:G7516)</f>
        <v>0</v>
      </c>
      <c r="H7513" s="74"/>
    </row>
    <row r="7514" ht="10.5" customHeight="1">
      <c r="A7514" s="61"/>
      <c r="B7514" s="70" t="s">
        <v>8673</v>
      </c>
      <c r="C7514" s="70" t="s">
        <v>498</v>
      </c>
      <c r="D7514" s="71" t="s">
        <v>408</v>
      </c>
      <c r="E7514" s="72">
        <v>4.2</v>
      </c>
      <c r="F7514" s="73"/>
      <c r="G7514" s="72">
        <f t="shared" ref="G7514:G7516" si="1246">ROUND(E7514*F7514,2)</f>
        <v>0</v>
      </c>
      <c r="H7514" s="61"/>
    </row>
    <row r="7515" ht="10.5" customHeight="1">
      <c r="A7515" s="61"/>
      <c r="B7515" s="70" t="s">
        <v>8674</v>
      </c>
      <c r="C7515" s="70" t="s">
        <v>500</v>
      </c>
      <c r="D7515" s="71" t="s">
        <v>408</v>
      </c>
      <c r="E7515" s="72">
        <v>0.9</v>
      </c>
      <c r="F7515" s="73"/>
      <c r="G7515" s="72">
        <f t="shared" si="1246"/>
        <v>0</v>
      </c>
      <c r="H7515" s="91"/>
    </row>
    <row r="7516" ht="10.5" customHeight="1">
      <c r="A7516" s="61"/>
      <c r="B7516" s="70" t="s">
        <v>8675</v>
      </c>
      <c r="C7516" s="70" t="s">
        <v>504</v>
      </c>
      <c r="D7516" s="71" t="s">
        <v>311</v>
      </c>
      <c r="E7516" s="72">
        <v>2.0</v>
      </c>
      <c r="F7516" s="73"/>
      <c r="G7516" s="72">
        <f t="shared" si="1246"/>
        <v>0</v>
      </c>
      <c r="H7516" s="61"/>
    </row>
    <row r="7517" ht="10.5" customHeight="1">
      <c r="A7517" s="61"/>
      <c r="B7517" s="84" t="s">
        <v>8676</v>
      </c>
      <c r="C7517" s="85" t="s">
        <v>506</v>
      </c>
      <c r="D7517" s="49"/>
      <c r="E7517" s="49"/>
      <c r="F7517" s="49"/>
      <c r="G7517" s="98">
        <f>SUM(G7518:G7521)</f>
        <v>0</v>
      </c>
      <c r="H7517" s="74"/>
    </row>
    <row r="7518" ht="10.5" customHeight="1">
      <c r="A7518" s="61"/>
      <c r="B7518" s="70" t="s">
        <v>8677</v>
      </c>
      <c r="C7518" s="70" t="s">
        <v>508</v>
      </c>
      <c r="D7518" s="71" t="s">
        <v>311</v>
      </c>
      <c r="E7518" s="72">
        <v>2.0</v>
      </c>
      <c r="F7518" s="73"/>
      <c r="G7518" s="72">
        <f t="shared" ref="G7518:G7521" si="1247">ROUND(E7518*F7518,2)</f>
        <v>0</v>
      </c>
      <c r="H7518" s="61"/>
    </row>
    <row r="7519" ht="10.5" customHeight="1">
      <c r="A7519" s="61"/>
      <c r="B7519" s="70" t="s">
        <v>8678</v>
      </c>
      <c r="C7519" s="70" t="s">
        <v>510</v>
      </c>
      <c r="D7519" s="71" t="s">
        <v>311</v>
      </c>
      <c r="E7519" s="72">
        <v>2.0</v>
      </c>
      <c r="F7519" s="73"/>
      <c r="G7519" s="72">
        <f t="shared" si="1247"/>
        <v>0</v>
      </c>
      <c r="H7519" s="74"/>
    </row>
    <row r="7520" ht="10.5" customHeight="1">
      <c r="A7520" s="61"/>
      <c r="B7520" s="70" t="s">
        <v>8679</v>
      </c>
      <c r="C7520" s="70" t="s">
        <v>512</v>
      </c>
      <c r="D7520" s="71" t="s">
        <v>311</v>
      </c>
      <c r="E7520" s="72">
        <v>2.0</v>
      </c>
      <c r="F7520" s="73"/>
      <c r="G7520" s="72">
        <f t="shared" si="1247"/>
        <v>0</v>
      </c>
      <c r="H7520" s="61"/>
    </row>
    <row r="7521" ht="10.5" customHeight="1">
      <c r="A7521" s="61"/>
      <c r="B7521" s="70" t="s">
        <v>8680</v>
      </c>
      <c r="C7521" s="70" t="s">
        <v>514</v>
      </c>
      <c r="D7521" s="71" t="s">
        <v>311</v>
      </c>
      <c r="E7521" s="72">
        <v>6.0</v>
      </c>
      <c r="F7521" s="73"/>
      <c r="G7521" s="72">
        <f t="shared" si="1247"/>
        <v>0</v>
      </c>
      <c r="H7521" s="74"/>
    </row>
    <row r="7522" ht="10.5" customHeight="1">
      <c r="A7522" s="61"/>
      <c r="B7522" s="84" t="s">
        <v>8681</v>
      </c>
      <c r="C7522" s="85" t="s">
        <v>516</v>
      </c>
      <c r="D7522" s="49"/>
      <c r="E7522" s="49"/>
      <c r="F7522" s="49"/>
      <c r="G7522" s="98">
        <f>SUM(G7523:G7524)</f>
        <v>0</v>
      </c>
      <c r="H7522" s="61"/>
    </row>
    <row r="7523" ht="10.5" customHeight="1">
      <c r="A7523" s="61"/>
      <c r="B7523" s="70" t="s">
        <v>8682</v>
      </c>
      <c r="C7523" s="70" t="s">
        <v>518</v>
      </c>
      <c r="D7523" s="71" t="s">
        <v>408</v>
      </c>
      <c r="E7523" s="72">
        <v>4.2</v>
      </c>
      <c r="F7523" s="73"/>
      <c r="G7523" s="72">
        <f t="shared" ref="G7523:G7524" si="1248">ROUND(E7523*F7523,2)</f>
        <v>0</v>
      </c>
      <c r="H7523" s="74"/>
    </row>
    <row r="7524" ht="10.5" customHeight="1">
      <c r="A7524" s="61"/>
      <c r="B7524" s="70" t="s">
        <v>8683</v>
      </c>
      <c r="C7524" s="70" t="s">
        <v>520</v>
      </c>
      <c r="D7524" s="71" t="s">
        <v>408</v>
      </c>
      <c r="E7524" s="72">
        <v>0.9</v>
      </c>
      <c r="F7524" s="73"/>
      <c r="G7524" s="72">
        <f t="shared" si="1248"/>
        <v>0</v>
      </c>
      <c r="H7524" s="61"/>
    </row>
    <row r="7525" ht="10.5" customHeight="1">
      <c r="A7525" s="61"/>
      <c r="B7525" s="84" t="s">
        <v>8684</v>
      </c>
      <c r="C7525" s="85" t="s">
        <v>522</v>
      </c>
      <c r="D7525" s="49"/>
      <c r="E7525" s="49"/>
      <c r="F7525" s="49"/>
      <c r="G7525" s="98">
        <f>SUM(G7526:G7529)</f>
        <v>0</v>
      </c>
      <c r="H7525" s="91"/>
    </row>
    <row r="7526" ht="10.5" customHeight="1">
      <c r="A7526" s="61"/>
      <c r="B7526" s="70" t="s">
        <v>8685</v>
      </c>
      <c r="C7526" s="70" t="s">
        <v>524</v>
      </c>
      <c r="D7526" s="71" t="s">
        <v>525</v>
      </c>
      <c r="E7526" s="72">
        <v>1.0</v>
      </c>
      <c r="F7526" s="73"/>
      <c r="G7526" s="72">
        <f t="shared" ref="G7526:G7529" si="1249">ROUND(E7526*F7526,2)</f>
        <v>0</v>
      </c>
      <c r="H7526" s="61"/>
    </row>
    <row r="7527" ht="10.5" customHeight="1">
      <c r="A7527" s="61"/>
      <c r="B7527" s="70" t="s">
        <v>8686</v>
      </c>
      <c r="C7527" s="70" t="s">
        <v>527</v>
      </c>
      <c r="D7527" s="71" t="s">
        <v>311</v>
      </c>
      <c r="E7527" s="72">
        <v>18.0</v>
      </c>
      <c r="F7527" s="73"/>
      <c r="G7527" s="72">
        <f t="shared" si="1249"/>
        <v>0</v>
      </c>
      <c r="H7527" s="74"/>
    </row>
    <row r="7528" ht="10.5" customHeight="1">
      <c r="A7528" s="61"/>
      <c r="B7528" s="70" t="s">
        <v>8687</v>
      </c>
      <c r="C7528" s="70" t="s">
        <v>529</v>
      </c>
      <c r="D7528" s="71" t="s">
        <v>311</v>
      </c>
      <c r="E7528" s="72">
        <v>4.0</v>
      </c>
      <c r="F7528" s="73"/>
      <c r="G7528" s="72">
        <f t="shared" si="1249"/>
        <v>0</v>
      </c>
      <c r="H7528" s="61"/>
    </row>
    <row r="7529" ht="10.5" customHeight="1">
      <c r="A7529" s="61"/>
      <c r="B7529" s="70" t="s">
        <v>8688</v>
      </c>
      <c r="C7529" s="70" t="s">
        <v>531</v>
      </c>
      <c r="D7529" s="71" t="s">
        <v>408</v>
      </c>
      <c r="E7529" s="72">
        <v>16.16</v>
      </c>
      <c r="F7529" s="73"/>
      <c r="G7529" s="72">
        <f t="shared" si="1249"/>
        <v>0</v>
      </c>
      <c r="H7529" s="74"/>
    </row>
    <row r="7530" ht="10.5" customHeight="1">
      <c r="A7530" s="61"/>
      <c r="B7530" s="84" t="s">
        <v>8689</v>
      </c>
      <c r="C7530" s="85" t="s">
        <v>8690</v>
      </c>
      <c r="D7530" s="49"/>
      <c r="E7530" s="49"/>
      <c r="F7530" s="49"/>
      <c r="G7530" s="98">
        <f>SUM(G7531:G7533)</f>
        <v>0</v>
      </c>
      <c r="H7530" s="61"/>
    </row>
    <row r="7531" ht="10.5" customHeight="1">
      <c r="A7531" s="61"/>
      <c r="B7531" s="70" t="s">
        <v>8691</v>
      </c>
      <c r="C7531" s="70" t="s">
        <v>8692</v>
      </c>
      <c r="D7531" s="71" t="s">
        <v>311</v>
      </c>
      <c r="E7531" s="72">
        <v>1.0</v>
      </c>
      <c r="F7531" s="73"/>
      <c r="G7531" s="72">
        <f t="shared" ref="G7531:G7533" si="1250">ROUND(E7531*F7531,2)</f>
        <v>0</v>
      </c>
      <c r="H7531" s="74"/>
    </row>
    <row r="7532" ht="10.5" customHeight="1">
      <c r="A7532" s="61"/>
      <c r="B7532" s="70" t="s">
        <v>8693</v>
      </c>
      <c r="C7532" s="70" t="s">
        <v>1828</v>
      </c>
      <c r="D7532" s="71" t="s">
        <v>311</v>
      </c>
      <c r="E7532" s="72">
        <v>1.0</v>
      </c>
      <c r="F7532" s="73"/>
      <c r="G7532" s="72">
        <f t="shared" si="1250"/>
        <v>0</v>
      </c>
      <c r="H7532" s="61"/>
    </row>
    <row r="7533" ht="10.5" customHeight="1">
      <c r="A7533" s="61"/>
      <c r="B7533" s="70" t="s">
        <v>8694</v>
      </c>
      <c r="C7533" s="70" t="s">
        <v>541</v>
      </c>
      <c r="D7533" s="71" t="s">
        <v>311</v>
      </c>
      <c r="E7533" s="72">
        <v>1.0</v>
      </c>
      <c r="F7533" s="73"/>
      <c r="G7533" s="72">
        <f t="shared" si="1250"/>
        <v>0</v>
      </c>
      <c r="H7533" s="91"/>
    </row>
    <row r="7534" ht="10.5" customHeight="1">
      <c r="A7534" s="61"/>
      <c r="B7534" s="84" t="s">
        <v>8695</v>
      </c>
      <c r="C7534" s="85" t="s">
        <v>543</v>
      </c>
      <c r="D7534" s="49"/>
      <c r="E7534" s="49"/>
      <c r="F7534" s="49"/>
      <c r="G7534" s="98">
        <f>SUM(G7535:G7538)</f>
        <v>0</v>
      </c>
      <c r="H7534" s="61"/>
    </row>
    <row r="7535" ht="10.5" customHeight="1">
      <c r="A7535" s="61"/>
      <c r="B7535" s="70" t="s">
        <v>8696</v>
      </c>
      <c r="C7535" s="70" t="s">
        <v>545</v>
      </c>
      <c r="D7535" s="71" t="s">
        <v>311</v>
      </c>
      <c r="E7535" s="72">
        <v>1.0</v>
      </c>
      <c r="F7535" s="73"/>
      <c r="G7535" s="72">
        <f t="shared" ref="G7535:G7538" si="1251">ROUND(E7535*F7535,2)</f>
        <v>0</v>
      </c>
      <c r="H7535" s="74"/>
    </row>
    <row r="7536" ht="10.5" customHeight="1">
      <c r="A7536" s="61"/>
      <c r="B7536" s="70" t="s">
        <v>8697</v>
      </c>
      <c r="C7536" s="70" t="s">
        <v>547</v>
      </c>
      <c r="D7536" s="71" t="s">
        <v>311</v>
      </c>
      <c r="E7536" s="72">
        <v>1.0</v>
      </c>
      <c r="F7536" s="73"/>
      <c r="G7536" s="72">
        <f t="shared" si="1251"/>
        <v>0</v>
      </c>
      <c r="H7536" s="61"/>
    </row>
    <row r="7537" ht="10.5" customHeight="1">
      <c r="A7537" s="61"/>
      <c r="B7537" s="70" t="s">
        <v>8698</v>
      </c>
      <c r="C7537" s="70" t="s">
        <v>1834</v>
      </c>
      <c r="D7537" s="71" t="s">
        <v>311</v>
      </c>
      <c r="E7537" s="72">
        <v>1.0</v>
      </c>
      <c r="F7537" s="73"/>
      <c r="G7537" s="72">
        <f t="shared" si="1251"/>
        <v>0</v>
      </c>
      <c r="H7537" s="74"/>
    </row>
    <row r="7538" ht="10.5" customHeight="1">
      <c r="A7538" s="61"/>
      <c r="B7538" s="70" t="s">
        <v>8699</v>
      </c>
      <c r="C7538" s="70" t="s">
        <v>551</v>
      </c>
      <c r="D7538" s="71" t="s">
        <v>311</v>
      </c>
      <c r="E7538" s="72">
        <v>1.0</v>
      </c>
      <c r="F7538" s="73"/>
      <c r="G7538" s="72">
        <f t="shared" si="1251"/>
        <v>0</v>
      </c>
      <c r="H7538" s="61"/>
    </row>
    <row r="7539" ht="10.5" customHeight="1">
      <c r="A7539" s="61"/>
      <c r="B7539" s="84" t="s">
        <v>8700</v>
      </c>
      <c r="C7539" s="85" t="s">
        <v>553</v>
      </c>
      <c r="D7539" s="49"/>
      <c r="E7539" s="49"/>
      <c r="F7539" s="49"/>
      <c r="G7539" s="98">
        <f>SUM(G7540:G7543)</f>
        <v>0</v>
      </c>
      <c r="H7539" s="74"/>
    </row>
    <row r="7540" ht="10.5" customHeight="1">
      <c r="A7540" s="61"/>
      <c r="B7540" s="70" t="s">
        <v>8701</v>
      </c>
      <c r="C7540" s="70" t="s">
        <v>1838</v>
      </c>
      <c r="D7540" s="71" t="s">
        <v>311</v>
      </c>
      <c r="E7540" s="72">
        <v>1.0</v>
      </c>
      <c r="F7540" s="73"/>
      <c r="G7540" s="72">
        <f t="shared" ref="G7540:G7543" si="1252">ROUND(E7540*F7540,2)</f>
        <v>0</v>
      </c>
      <c r="H7540" s="61"/>
    </row>
    <row r="7541" ht="10.5" customHeight="1">
      <c r="A7541" s="61"/>
      <c r="B7541" s="70" t="s">
        <v>8702</v>
      </c>
      <c r="C7541" s="70" t="s">
        <v>557</v>
      </c>
      <c r="D7541" s="71" t="s">
        <v>311</v>
      </c>
      <c r="E7541" s="72">
        <v>1.0</v>
      </c>
      <c r="F7541" s="73"/>
      <c r="G7541" s="72">
        <f t="shared" si="1252"/>
        <v>0</v>
      </c>
      <c r="H7541" s="74"/>
    </row>
    <row r="7542" ht="10.5" customHeight="1">
      <c r="A7542" s="61"/>
      <c r="B7542" s="70" t="s">
        <v>8703</v>
      </c>
      <c r="C7542" s="70" t="s">
        <v>559</v>
      </c>
      <c r="D7542" s="71" t="s">
        <v>311</v>
      </c>
      <c r="E7542" s="72">
        <v>1.0</v>
      </c>
      <c r="F7542" s="73"/>
      <c r="G7542" s="72">
        <f t="shared" si="1252"/>
        <v>0</v>
      </c>
      <c r="H7542" s="61"/>
    </row>
    <row r="7543" ht="10.5" customHeight="1">
      <c r="A7543" s="61"/>
      <c r="B7543" s="70" t="s">
        <v>8704</v>
      </c>
      <c r="C7543" s="70" t="s">
        <v>561</v>
      </c>
      <c r="D7543" s="71" t="s">
        <v>311</v>
      </c>
      <c r="E7543" s="72">
        <v>1.0</v>
      </c>
      <c r="F7543" s="73"/>
      <c r="G7543" s="72">
        <f t="shared" si="1252"/>
        <v>0</v>
      </c>
      <c r="H7543" s="87"/>
    </row>
    <row r="7544" ht="10.5" customHeight="1">
      <c r="A7544" s="61"/>
      <c r="B7544" s="84" t="s">
        <v>8705</v>
      </c>
      <c r="C7544" s="85" t="s">
        <v>563</v>
      </c>
      <c r="D7544" s="49"/>
      <c r="E7544" s="49"/>
      <c r="F7544" s="49"/>
      <c r="G7544" s="98">
        <f>SUM(G7545:G7548)</f>
        <v>0</v>
      </c>
      <c r="H7544" s="61"/>
    </row>
    <row r="7545" ht="10.5" customHeight="1">
      <c r="A7545" s="61"/>
      <c r="B7545" s="70" t="s">
        <v>8706</v>
      </c>
      <c r="C7545" s="70" t="s">
        <v>1844</v>
      </c>
      <c r="D7545" s="71" t="s">
        <v>311</v>
      </c>
      <c r="E7545" s="72">
        <v>1.0</v>
      </c>
      <c r="F7545" s="73"/>
      <c r="G7545" s="72">
        <f t="shared" ref="G7545:G7548" si="1253">ROUND(E7545*F7545,2)</f>
        <v>0</v>
      </c>
      <c r="H7545" s="74"/>
    </row>
    <row r="7546" ht="10.5" customHeight="1">
      <c r="A7546" s="61"/>
      <c r="B7546" s="70" t="s">
        <v>8707</v>
      </c>
      <c r="C7546" s="70" t="s">
        <v>567</v>
      </c>
      <c r="D7546" s="71" t="s">
        <v>311</v>
      </c>
      <c r="E7546" s="72">
        <v>1.0</v>
      </c>
      <c r="F7546" s="73"/>
      <c r="G7546" s="72">
        <f t="shared" si="1253"/>
        <v>0</v>
      </c>
      <c r="H7546" s="61"/>
    </row>
    <row r="7547" ht="10.5" customHeight="1">
      <c r="A7547" s="61"/>
      <c r="B7547" s="70" t="s">
        <v>8708</v>
      </c>
      <c r="C7547" s="70" t="s">
        <v>569</v>
      </c>
      <c r="D7547" s="71" t="s">
        <v>311</v>
      </c>
      <c r="E7547" s="72">
        <v>1.0</v>
      </c>
      <c r="F7547" s="73"/>
      <c r="G7547" s="72">
        <f t="shared" si="1253"/>
        <v>0</v>
      </c>
      <c r="H7547" s="74"/>
    </row>
    <row r="7548" ht="10.5" customHeight="1">
      <c r="A7548" s="61"/>
      <c r="B7548" s="70" t="s">
        <v>8709</v>
      </c>
      <c r="C7548" s="70" t="s">
        <v>571</v>
      </c>
      <c r="D7548" s="71" t="s">
        <v>311</v>
      </c>
      <c r="E7548" s="72">
        <v>1.0</v>
      </c>
      <c r="F7548" s="73"/>
      <c r="G7548" s="72">
        <f t="shared" si="1253"/>
        <v>0</v>
      </c>
      <c r="H7548" s="61"/>
    </row>
    <row r="7549" ht="10.5" customHeight="1">
      <c r="A7549" s="61"/>
      <c r="B7549" s="79" t="s">
        <v>8710</v>
      </c>
      <c r="C7549" s="83" t="s">
        <v>405</v>
      </c>
      <c r="D7549" s="49"/>
      <c r="E7549" s="49"/>
      <c r="F7549" s="49"/>
      <c r="G7549" s="99">
        <f>SUM(G7550:G7552)</f>
        <v>0</v>
      </c>
      <c r="H7549" s="61"/>
    </row>
    <row r="7550" ht="10.5" customHeight="1">
      <c r="A7550" s="61"/>
      <c r="B7550" s="70" t="s">
        <v>8711</v>
      </c>
      <c r="C7550" s="70" t="s">
        <v>576</v>
      </c>
      <c r="D7550" s="71" t="s">
        <v>311</v>
      </c>
      <c r="E7550" s="72">
        <v>1.0</v>
      </c>
      <c r="F7550" s="73"/>
      <c r="G7550" s="72">
        <f t="shared" ref="G7550:G7552" si="1254">ROUND(E7550*F7550,2)</f>
        <v>0</v>
      </c>
      <c r="H7550" s="69"/>
    </row>
    <row r="7551" ht="10.5" customHeight="1">
      <c r="A7551" s="61"/>
      <c r="B7551" s="70" t="s">
        <v>8712</v>
      </c>
      <c r="C7551" s="70" t="s">
        <v>578</v>
      </c>
      <c r="D7551" s="71" t="s">
        <v>311</v>
      </c>
      <c r="E7551" s="72">
        <v>1.0</v>
      </c>
      <c r="F7551" s="73"/>
      <c r="G7551" s="72">
        <f t="shared" si="1254"/>
        <v>0</v>
      </c>
      <c r="H7551" s="61"/>
    </row>
    <row r="7552" ht="10.5" customHeight="1">
      <c r="A7552" s="61"/>
      <c r="B7552" s="70" t="s">
        <v>8713</v>
      </c>
      <c r="C7552" s="70" t="s">
        <v>4920</v>
      </c>
      <c r="D7552" s="71" t="s">
        <v>525</v>
      </c>
      <c r="E7552" s="72">
        <v>105.0</v>
      </c>
      <c r="F7552" s="73"/>
      <c r="G7552" s="72">
        <f t="shared" si="1254"/>
        <v>0</v>
      </c>
      <c r="H7552" s="78"/>
    </row>
    <row r="7553" ht="15.0" customHeight="1">
      <c r="A7553" s="61"/>
      <c r="B7553" s="79" t="s">
        <v>8714</v>
      </c>
      <c r="C7553" s="83" t="s">
        <v>2359</v>
      </c>
      <c r="D7553" s="49"/>
      <c r="E7553" s="49"/>
      <c r="F7553" s="49"/>
      <c r="G7553" s="81">
        <f>+G7554+G7559+G7566+G7568+G7588+G7594+G7598+G7600</f>
        <v>0</v>
      </c>
      <c r="H7553" s="61"/>
    </row>
    <row r="7554" ht="10.5" customHeight="1">
      <c r="A7554" s="61"/>
      <c r="B7554" s="84" t="s">
        <v>8715</v>
      </c>
      <c r="C7554" s="85" t="s">
        <v>580</v>
      </c>
      <c r="D7554" s="49"/>
      <c r="E7554" s="49"/>
      <c r="F7554" s="49"/>
      <c r="G7554" s="98">
        <f>SUM(G7555:G7558)</f>
        <v>0</v>
      </c>
      <c r="H7554" s="87"/>
    </row>
    <row r="7555" ht="10.5" customHeight="1">
      <c r="A7555" s="61"/>
      <c r="B7555" s="70" t="s">
        <v>8716</v>
      </c>
      <c r="C7555" s="70" t="s">
        <v>582</v>
      </c>
      <c r="D7555" s="71" t="s">
        <v>413</v>
      </c>
      <c r="E7555" s="72">
        <v>9.52</v>
      </c>
      <c r="F7555" s="73"/>
      <c r="G7555" s="72">
        <f t="shared" ref="G7555:G7558" si="1255">ROUND(E7555*F7555,2)</f>
        <v>0</v>
      </c>
      <c r="H7555" s="61"/>
    </row>
    <row r="7556" ht="10.5" customHeight="1">
      <c r="A7556" s="61"/>
      <c r="B7556" s="70" t="s">
        <v>8717</v>
      </c>
      <c r="C7556" s="70" t="s">
        <v>584</v>
      </c>
      <c r="D7556" s="71" t="s">
        <v>413</v>
      </c>
      <c r="E7556" s="72">
        <v>3.4</v>
      </c>
      <c r="F7556" s="73"/>
      <c r="G7556" s="72">
        <f t="shared" si="1255"/>
        <v>0</v>
      </c>
      <c r="H7556" s="91"/>
    </row>
    <row r="7557" ht="10.5" customHeight="1">
      <c r="A7557" s="61"/>
      <c r="B7557" s="70" t="s">
        <v>8718</v>
      </c>
      <c r="C7557" s="70" t="s">
        <v>3498</v>
      </c>
      <c r="D7557" s="71" t="s">
        <v>413</v>
      </c>
      <c r="E7557" s="72">
        <v>259.23</v>
      </c>
      <c r="F7557" s="73"/>
      <c r="G7557" s="72">
        <f t="shared" si="1255"/>
        <v>0</v>
      </c>
      <c r="H7557" s="61"/>
    </row>
    <row r="7558" ht="10.5" customHeight="1">
      <c r="A7558" s="61"/>
      <c r="B7558" s="70" t="s">
        <v>8719</v>
      </c>
      <c r="C7558" s="70" t="s">
        <v>594</v>
      </c>
      <c r="D7558" s="71" t="s">
        <v>413</v>
      </c>
      <c r="E7558" s="72">
        <v>272.15</v>
      </c>
      <c r="F7558" s="73"/>
      <c r="G7558" s="72">
        <f t="shared" si="1255"/>
        <v>0</v>
      </c>
      <c r="H7558" s="74"/>
    </row>
    <row r="7559" ht="10.5" customHeight="1">
      <c r="A7559" s="61"/>
      <c r="B7559" s="84" t="s">
        <v>8720</v>
      </c>
      <c r="C7559" s="85" t="s">
        <v>410</v>
      </c>
      <c r="D7559" s="49"/>
      <c r="E7559" s="49"/>
      <c r="F7559" s="49"/>
      <c r="G7559" s="98">
        <f>SUM(G7560:G7565)</f>
        <v>0</v>
      </c>
      <c r="H7559" s="61"/>
    </row>
    <row r="7560" ht="10.5" customHeight="1">
      <c r="A7560" s="61"/>
      <c r="B7560" s="70" t="s">
        <v>8721</v>
      </c>
      <c r="C7560" s="70" t="s">
        <v>412</v>
      </c>
      <c r="D7560" s="71" t="s">
        <v>413</v>
      </c>
      <c r="E7560" s="72">
        <v>782.27</v>
      </c>
      <c r="F7560" s="73"/>
      <c r="G7560" s="72">
        <f t="shared" ref="G7560:G7565" si="1256">ROUND(E7560*F7560,2)</f>
        <v>0</v>
      </c>
      <c r="H7560" s="91"/>
    </row>
    <row r="7561" ht="10.5" customHeight="1">
      <c r="A7561" s="61"/>
      <c r="B7561" s="70" t="s">
        <v>8722</v>
      </c>
      <c r="C7561" s="70" t="s">
        <v>415</v>
      </c>
      <c r="D7561" s="71" t="s">
        <v>413</v>
      </c>
      <c r="E7561" s="72">
        <v>68.85000000000001</v>
      </c>
      <c r="F7561" s="73"/>
      <c r="G7561" s="72">
        <f t="shared" si="1256"/>
        <v>0</v>
      </c>
      <c r="H7561" s="61"/>
    </row>
    <row r="7562" ht="10.5" customHeight="1">
      <c r="A7562" s="61"/>
      <c r="B7562" s="70" t="s">
        <v>8723</v>
      </c>
      <c r="C7562" s="70" t="s">
        <v>417</v>
      </c>
      <c r="D7562" s="71" t="s">
        <v>408</v>
      </c>
      <c r="E7562" s="72">
        <v>132.55</v>
      </c>
      <c r="F7562" s="73"/>
      <c r="G7562" s="72">
        <f t="shared" si="1256"/>
        <v>0</v>
      </c>
      <c r="H7562" s="74"/>
    </row>
    <row r="7563" ht="10.5" customHeight="1">
      <c r="A7563" s="61"/>
      <c r="B7563" s="70" t="s">
        <v>8724</v>
      </c>
      <c r="C7563" s="70" t="s">
        <v>423</v>
      </c>
      <c r="D7563" s="71" t="s">
        <v>413</v>
      </c>
      <c r="E7563" s="72">
        <v>146.77</v>
      </c>
      <c r="F7563" s="73"/>
      <c r="G7563" s="72">
        <f t="shared" si="1256"/>
        <v>0</v>
      </c>
      <c r="H7563" s="61"/>
    </row>
    <row r="7564" ht="10.5" customHeight="1">
      <c r="A7564" s="61"/>
      <c r="B7564" s="70" t="s">
        <v>8725</v>
      </c>
      <c r="C7564" s="70" t="s">
        <v>425</v>
      </c>
      <c r="D7564" s="71" t="s">
        <v>413</v>
      </c>
      <c r="E7564" s="72">
        <v>851.12</v>
      </c>
      <c r="F7564" s="73"/>
      <c r="G7564" s="72">
        <f t="shared" si="1256"/>
        <v>0</v>
      </c>
      <c r="H7564" s="74"/>
    </row>
    <row r="7565" ht="10.5" customHeight="1">
      <c r="A7565" s="61"/>
      <c r="B7565" s="70" t="s">
        <v>8726</v>
      </c>
      <c r="C7565" s="70" t="s">
        <v>4928</v>
      </c>
      <c r="D7565" s="71" t="s">
        <v>525</v>
      </c>
      <c r="E7565" s="72">
        <v>85.71000000000001</v>
      </c>
      <c r="F7565" s="73"/>
      <c r="G7565" s="72">
        <f t="shared" si="1256"/>
        <v>0</v>
      </c>
      <c r="H7565" s="61"/>
    </row>
    <row r="7566" ht="10.5" customHeight="1">
      <c r="A7566" s="61"/>
      <c r="B7566" s="84" t="s">
        <v>8727</v>
      </c>
      <c r="C7566" s="85" t="s">
        <v>427</v>
      </c>
      <c r="D7566" s="49"/>
      <c r="E7566" s="49"/>
      <c r="F7566" s="49"/>
      <c r="G7566" s="98">
        <f>SUM(G7567)</f>
        <v>0</v>
      </c>
      <c r="H7566" s="74"/>
    </row>
    <row r="7567" ht="10.5" customHeight="1">
      <c r="A7567" s="61"/>
      <c r="B7567" s="70" t="s">
        <v>8728</v>
      </c>
      <c r="C7567" s="70" t="s">
        <v>429</v>
      </c>
      <c r="D7567" s="71" t="s">
        <v>413</v>
      </c>
      <c r="E7567" s="72">
        <v>13.26</v>
      </c>
      <c r="F7567" s="73"/>
      <c r="G7567" s="72">
        <f>ROUND(E7567*F7567,2)</f>
        <v>0</v>
      </c>
      <c r="H7567" s="61"/>
    </row>
    <row r="7568" ht="15.0" customHeight="1">
      <c r="A7568" s="61"/>
      <c r="B7568" s="84" t="s">
        <v>8729</v>
      </c>
      <c r="C7568" s="85" t="s">
        <v>439</v>
      </c>
      <c r="D7568" s="49"/>
      <c r="E7568" s="49"/>
      <c r="F7568" s="49"/>
      <c r="G7568" s="98">
        <f>+G7569+G7573+G7576+G7580+G7584</f>
        <v>0</v>
      </c>
      <c r="H7568" s="74"/>
    </row>
    <row r="7569" ht="10.5" customHeight="1">
      <c r="A7569" s="61"/>
      <c r="B7569" s="88" t="s">
        <v>8730</v>
      </c>
      <c r="C7569" s="89" t="s">
        <v>705</v>
      </c>
      <c r="D7569" s="49"/>
      <c r="E7569" s="49"/>
      <c r="F7569" s="49"/>
      <c r="G7569" s="90">
        <f>SUM(G7570:G7572)</f>
        <v>0</v>
      </c>
      <c r="H7569" s="91"/>
    </row>
    <row r="7570" ht="10.5" customHeight="1">
      <c r="A7570" s="61"/>
      <c r="B7570" s="70" t="s">
        <v>8731</v>
      </c>
      <c r="C7570" s="70" t="s">
        <v>2764</v>
      </c>
      <c r="D7570" s="71" t="s">
        <v>413</v>
      </c>
      <c r="E7570" s="72">
        <v>42.18</v>
      </c>
      <c r="F7570" s="73"/>
      <c r="G7570" s="72">
        <f t="shared" ref="G7570:G7572" si="1257">ROUND(E7570*F7570,2)</f>
        <v>0</v>
      </c>
      <c r="H7570" s="61"/>
    </row>
    <row r="7571" ht="10.5" customHeight="1">
      <c r="A7571" s="61"/>
      <c r="B7571" s="70" t="s">
        <v>8732</v>
      </c>
      <c r="C7571" s="70" t="s">
        <v>2766</v>
      </c>
      <c r="D7571" s="71" t="s">
        <v>408</v>
      </c>
      <c r="E7571" s="72">
        <v>30.78</v>
      </c>
      <c r="F7571" s="73"/>
      <c r="G7571" s="72">
        <f t="shared" si="1257"/>
        <v>0</v>
      </c>
      <c r="H7571" s="74"/>
    </row>
    <row r="7572" ht="10.5" customHeight="1">
      <c r="A7572" s="61"/>
      <c r="B7572" s="70" t="s">
        <v>8733</v>
      </c>
      <c r="C7572" s="70" t="s">
        <v>709</v>
      </c>
      <c r="D7572" s="71" t="s">
        <v>446</v>
      </c>
      <c r="E7572" s="72">
        <v>3352.41</v>
      </c>
      <c r="F7572" s="73"/>
      <c r="G7572" s="72">
        <f t="shared" si="1257"/>
        <v>0</v>
      </c>
      <c r="H7572" s="61"/>
    </row>
    <row r="7573" ht="10.5" customHeight="1">
      <c r="A7573" s="61"/>
      <c r="B7573" s="88" t="s">
        <v>8734</v>
      </c>
      <c r="C7573" s="89" t="s">
        <v>2769</v>
      </c>
      <c r="D7573" s="49"/>
      <c r="E7573" s="49"/>
      <c r="F7573" s="49"/>
      <c r="G7573" s="90">
        <f>SUM(G7574:G7575)</f>
        <v>0</v>
      </c>
      <c r="H7573" s="74"/>
    </row>
    <row r="7574" ht="10.5" customHeight="1">
      <c r="A7574" s="61"/>
      <c r="B7574" s="70" t="s">
        <v>8735</v>
      </c>
      <c r="C7574" s="70" t="s">
        <v>614</v>
      </c>
      <c r="D7574" s="71" t="s">
        <v>413</v>
      </c>
      <c r="E7574" s="72">
        <v>13.790000000000001</v>
      </c>
      <c r="F7574" s="73"/>
      <c r="G7574" s="72">
        <f t="shared" ref="G7574:G7575" si="1258">ROUND(E7574*F7574,2)</f>
        <v>0</v>
      </c>
      <c r="H7574" s="61"/>
    </row>
    <row r="7575" ht="10.5" customHeight="1">
      <c r="A7575" s="61"/>
      <c r="B7575" s="70" t="s">
        <v>8736</v>
      </c>
      <c r="C7575" s="70" t="s">
        <v>470</v>
      </c>
      <c r="D7575" s="71" t="s">
        <v>446</v>
      </c>
      <c r="E7575" s="72">
        <v>1393.03</v>
      </c>
      <c r="F7575" s="73"/>
      <c r="G7575" s="72">
        <f t="shared" si="1258"/>
        <v>0</v>
      </c>
      <c r="H7575" s="74"/>
    </row>
    <row r="7576" ht="10.5" customHeight="1">
      <c r="A7576" s="61"/>
      <c r="B7576" s="88" t="s">
        <v>8737</v>
      </c>
      <c r="C7576" s="89" t="s">
        <v>2773</v>
      </c>
      <c r="D7576" s="49"/>
      <c r="E7576" s="49"/>
      <c r="F7576" s="49"/>
      <c r="G7576" s="90">
        <f>SUM(G7577:G7579)</f>
        <v>0</v>
      </c>
      <c r="H7576" s="61"/>
    </row>
    <row r="7577" ht="10.5" customHeight="1">
      <c r="A7577" s="61"/>
      <c r="B7577" s="70" t="s">
        <v>8738</v>
      </c>
      <c r="C7577" s="70" t="s">
        <v>619</v>
      </c>
      <c r="D7577" s="71" t="s">
        <v>413</v>
      </c>
      <c r="E7577" s="72">
        <v>51.85</v>
      </c>
      <c r="F7577" s="73"/>
      <c r="G7577" s="72">
        <f t="shared" ref="G7577:G7579" si="1259">ROUND(E7577*F7577,2)</f>
        <v>0</v>
      </c>
      <c r="H7577" s="74"/>
    </row>
    <row r="7578" ht="10.5" customHeight="1">
      <c r="A7578" s="61"/>
      <c r="B7578" s="70" t="s">
        <v>8739</v>
      </c>
      <c r="C7578" s="70" t="s">
        <v>621</v>
      </c>
      <c r="D7578" s="71" t="s">
        <v>408</v>
      </c>
      <c r="E7578" s="72">
        <v>386.2</v>
      </c>
      <c r="F7578" s="73"/>
      <c r="G7578" s="72">
        <f t="shared" si="1259"/>
        <v>0</v>
      </c>
      <c r="H7578" s="61"/>
    </row>
    <row r="7579" ht="10.5" customHeight="1">
      <c r="A7579" s="61"/>
      <c r="B7579" s="70" t="s">
        <v>8740</v>
      </c>
      <c r="C7579" s="70" t="s">
        <v>476</v>
      </c>
      <c r="D7579" s="71" t="s">
        <v>446</v>
      </c>
      <c r="E7579" s="72">
        <v>7545.4400000000005</v>
      </c>
      <c r="F7579" s="73"/>
      <c r="G7579" s="72">
        <f t="shared" si="1259"/>
        <v>0</v>
      </c>
      <c r="H7579" s="91"/>
    </row>
    <row r="7580" ht="10.5" customHeight="1">
      <c r="A7580" s="61"/>
      <c r="B7580" s="88" t="s">
        <v>8741</v>
      </c>
      <c r="C7580" s="89" t="s">
        <v>624</v>
      </c>
      <c r="D7580" s="49"/>
      <c r="E7580" s="49"/>
      <c r="F7580" s="49"/>
      <c r="G7580" s="90">
        <f>SUM(G7581:G7583)</f>
        <v>0</v>
      </c>
      <c r="H7580" s="61"/>
    </row>
    <row r="7581" ht="10.5" customHeight="1">
      <c r="A7581" s="61"/>
      <c r="B7581" s="70" t="s">
        <v>8742</v>
      </c>
      <c r="C7581" s="70" t="s">
        <v>626</v>
      </c>
      <c r="D7581" s="71" t="s">
        <v>413</v>
      </c>
      <c r="E7581" s="72">
        <v>7.3500000000000005</v>
      </c>
      <c r="F7581" s="73"/>
      <c r="G7581" s="72">
        <f t="shared" ref="G7581:G7583" si="1260">ROUND(E7581*F7581,2)</f>
        <v>0</v>
      </c>
      <c r="H7581" s="92"/>
    </row>
    <row r="7582" ht="10.5" customHeight="1">
      <c r="A7582" s="61"/>
      <c r="B7582" s="70" t="s">
        <v>8743</v>
      </c>
      <c r="C7582" s="70" t="s">
        <v>628</v>
      </c>
      <c r="D7582" s="71" t="s">
        <v>408</v>
      </c>
      <c r="E7582" s="72">
        <v>46.410000000000004</v>
      </c>
      <c r="F7582" s="73"/>
      <c r="G7582" s="72">
        <f t="shared" si="1260"/>
        <v>0</v>
      </c>
      <c r="H7582" s="61"/>
    </row>
    <row r="7583" ht="10.5" customHeight="1">
      <c r="A7583" s="61"/>
      <c r="B7583" s="70" t="s">
        <v>8744</v>
      </c>
      <c r="C7583" s="70" t="s">
        <v>445</v>
      </c>
      <c r="D7583" s="71" t="s">
        <v>446</v>
      </c>
      <c r="E7583" s="72">
        <v>662.26</v>
      </c>
      <c r="F7583" s="73"/>
      <c r="G7583" s="72">
        <f t="shared" si="1260"/>
        <v>0</v>
      </c>
      <c r="H7583" s="74"/>
    </row>
    <row r="7584" ht="10.5" customHeight="1">
      <c r="A7584" s="61"/>
      <c r="B7584" s="88" t="s">
        <v>8745</v>
      </c>
      <c r="C7584" s="89" t="s">
        <v>2782</v>
      </c>
      <c r="D7584" s="49"/>
      <c r="E7584" s="49"/>
      <c r="F7584" s="49"/>
      <c r="G7584" s="90">
        <f>SUM(G7585:G7587)</f>
        <v>0</v>
      </c>
      <c r="H7584" s="61"/>
    </row>
    <row r="7585" ht="10.5" customHeight="1">
      <c r="A7585" s="61"/>
      <c r="B7585" s="70" t="s">
        <v>8746</v>
      </c>
      <c r="C7585" s="70" t="s">
        <v>2784</v>
      </c>
      <c r="D7585" s="71" t="s">
        <v>413</v>
      </c>
      <c r="E7585" s="72">
        <v>15.89</v>
      </c>
      <c r="F7585" s="73"/>
      <c r="G7585" s="72">
        <f t="shared" ref="G7585:G7587" si="1261">ROUND(E7585*F7585,2)</f>
        <v>0</v>
      </c>
      <c r="H7585" s="61"/>
    </row>
    <row r="7586" ht="10.5" customHeight="1">
      <c r="A7586" s="61"/>
      <c r="B7586" s="70" t="s">
        <v>8747</v>
      </c>
      <c r="C7586" s="70" t="s">
        <v>2786</v>
      </c>
      <c r="D7586" s="71" t="s">
        <v>408</v>
      </c>
      <c r="E7586" s="72">
        <v>110.28</v>
      </c>
      <c r="F7586" s="73"/>
      <c r="G7586" s="72">
        <f t="shared" si="1261"/>
        <v>0</v>
      </c>
      <c r="H7586" s="74"/>
    </row>
    <row r="7587" ht="10.5" customHeight="1">
      <c r="A7587" s="61"/>
      <c r="B7587" s="70" t="s">
        <v>8748</v>
      </c>
      <c r="C7587" s="70" t="s">
        <v>2788</v>
      </c>
      <c r="D7587" s="71" t="s">
        <v>446</v>
      </c>
      <c r="E7587" s="72">
        <v>2587.12</v>
      </c>
      <c r="F7587" s="73"/>
      <c r="G7587" s="72">
        <f t="shared" si="1261"/>
        <v>0</v>
      </c>
      <c r="H7587" s="61"/>
    </row>
    <row r="7588" ht="10.5" customHeight="1">
      <c r="A7588" s="61"/>
      <c r="B7588" s="84" t="s">
        <v>8749</v>
      </c>
      <c r="C7588" s="85" t="s">
        <v>522</v>
      </c>
      <c r="D7588" s="49"/>
      <c r="E7588" s="49"/>
      <c r="F7588" s="49"/>
      <c r="G7588" s="98">
        <f>SUM(G7589:G7593)</f>
        <v>0</v>
      </c>
      <c r="H7588" s="61"/>
    </row>
    <row r="7589" ht="10.5" customHeight="1">
      <c r="A7589" s="61"/>
      <c r="B7589" s="70" t="s">
        <v>8750</v>
      </c>
      <c r="C7589" s="70" t="s">
        <v>531</v>
      </c>
      <c r="D7589" s="71" t="s">
        <v>408</v>
      </c>
      <c r="E7589" s="72">
        <v>573.6800000000001</v>
      </c>
      <c r="F7589" s="73"/>
      <c r="G7589" s="72">
        <f t="shared" ref="G7589:G7593" si="1262">ROUND(E7589*F7589,2)</f>
        <v>0</v>
      </c>
      <c r="H7589" s="74"/>
    </row>
    <row r="7590" ht="10.5" customHeight="1">
      <c r="A7590" s="61"/>
      <c r="B7590" s="70" t="s">
        <v>8751</v>
      </c>
      <c r="C7590" s="70" t="s">
        <v>638</v>
      </c>
      <c r="D7590" s="71" t="s">
        <v>525</v>
      </c>
      <c r="E7590" s="72">
        <v>4.97</v>
      </c>
      <c r="F7590" s="73"/>
      <c r="G7590" s="72">
        <f t="shared" si="1262"/>
        <v>0</v>
      </c>
      <c r="H7590" s="61"/>
    </row>
    <row r="7591" ht="10.5" customHeight="1">
      <c r="A7591" s="61"/>
      <c r="B7591" s="70" t="s">
        <v>8752</v>
      </c>
      <c r="C7591" s="70" t="s">
        <v>642</v>
      </c>
      <c r="D7591" s="71" t="s">
        <v>311</v>
      </c>
      <c r="E7591" s="72">
        <v>1.0</v>
      </c>
      <c r="F7591" s="73"/>
      <c r="G7591" s="72">
        <f t="shared" si="1262"/>
        <v>0</v>
      </c>
      <c r="H7591" s="61"/>
    </row>
    <row r="7592" ht="10.5" customHeight="1">
      <c r="A7592" s="61"/>
      <c r="B7592" s="70" t="s">
        <v>8753</v>
      </c>
      <c r="C7592" s="70" t="s">
        <v>640</v>
      </c>
      <c r="D7592" s="71" t="s">
        <v>525</v>
      </c>
      <c r="E7592" s="72">
        <v>3.35</v>
      </c>
      <c r="F7592" s="73"/>
      <c r="G7592" s="72">
        <f t="shared" si="1262"/>
        <v>0</v>
      </c>
      <c r="H7592" s="74"/>
    </row>
    <row r="7593" ht="10.5" customHeight="1">
      <c r="A7593" s="61"/>
      <c r="B7593" s="70" t="s">
        <v>8754</v>
      </c>
      <c r="C7593" s="70" t="s">
        <v>644</v>
      </c>
      <c r="D7593" s="71" t="s">
        <v>311</v>
      </c>
      <c r="E7593" s="72">
        <v>4.0</v>
      </c>
      <c r="F7593" s="73"/>
      <c r="G7593" s="72">
        <f t="shared" si="1262"/>
        <v>0</v>
      </c>
      <c r="H7593" s="61"/>
    </row>
    <row r="7594" ht="10.5" customHeight="1">
      <c r="A7594" s="61"/>
      <c r="B7594" s="84" t="s">
        <v>8755</v>
      </c>
      <c r="C7594" s="85" t="s">
        <v>484</v>
      </c>
      <c r="D7594" s="49"/>
      <c r="E7594" s="49"/>
      <c r="F7594" s="49"/>
      <c r="G7594" s="98">
        <f>SUM(G7595:G7597)</f>
        <v>0</v>
      </c>
      <c r="H7594" s="74"/>
    </row>
    <row r="7595" ht="10.5" customHeight="1">
      <c r="A7595" s="61"/>
      <c r="B7595" s="70" t="s">
        <v>8756</v>
      </c>
      <c r="C7595" s="70" t="s">
        <v>647</v>
      </c>
      <c r="D7595" s="71" t="s">
        <v>408</v>
      </c>
      <c r="E7595" s="72">
        <v>55.15</v>
      </c>
      <c r="F7595" s="73"/>
      <c r="G7595" s="72">
        <f t="shared" ref="G7595:G7597" si="1263">ROUND(E7595*F7595,2)</f>
        <v>0</v>
      </c>
      <c r="H7595" s="61"/>
    </row>
    <row r="7596" ht="10.5" customHeight="1">
      <c r="A7596" s="61"/>
      <c r="B7596" s="70" t="s">
        <v>8757</v>
      </c>
      <c r="C7596" s="70" t="s">
        <v>488</v>
      </c>
      <c r="D7596" s="71" t="s">
        <v>408</v>
      </c>
      <c r="E7596" s="72">
        <v>187.08</v>
      </c>
      <c r="F7596" s="73"/>
      <c r="G7596" s="72">
        <f t="shared" si="1263"/>
        <v>0</v>
      </c>
      <c r="H7596" s="74"/>
    </row>
    <row r="7597" ht="10.5" customHeight="1">
      <c r="A7597" s="61"/>
      <c r="B7597" s="70" t="s">
        <v>8758</v>
      </c>
      <c r="C7597" s="70" t="s">
        <v>2799</v>
      </c>
      <c r="D7597" s="71" t="s">
        <v>408</v>
      </c>
      <c r="E7597" s="72">
        <v>110.28</v>
      </c>
      <c r="F7597" s="73"/>
      <c r="G7597" s="72">
        <f t="shared" si="1263"/>
        <v>0</v>
      </c>
      <c r="H7597" s="61"/>
    </row>
    <row r="7598" ht="10.5" customHeight="1">
      <c r="A7598" s="61"/>
      <c r="B7598" s="84" t="s">
        <v>8759</v>
      </c>
      <c r="C7598" s="85" t="s">
        <v>516</v>
      </c>
      <c r="D7598" s="49"/>
      <c r="E7598" s="49"/>
      <c r="F7598" s="49"/>
      <c r="G7598" s="98">
        <f>SUM(G7599)</f>
        <v>0</v>
      </c>
      <c r="H7598" s="61"/>
    </row>
    <row r="7599" ht="10.5" customHeight="1">
      <c r="A7599" s="61"/>
      <c r="B7599" s="70" t="s">
        <v>8760</v>
      </c>
      <c r="C7599" s="70" t="s">
        <v>653</v>
      </c>
      <c r="D7599" s="71" t="s">
        <v>408</v>
      </c>
      <c r="E7599" s="72">
        <v>345.03000000000003</v>
      </c>
      <c r="F7599" s="73"/>
      <c r="G7599" s="72">
        <f>ROUND(E7599*F7599,2)</f>
        <v>0</v>
      </c>
      <c r="H7599" s="74"/>
    </row>
    <row r="7600" ht="10.5" customHeight="1">
      <c r="A7600" s="61"/>
      <c r="B7600" s="84" t="s">
        <v>8761</v>
      </c>
      <c r="C7600" s="85" t="s">
        <v>655</v>
      </c>
      <c r="D7600" s="49"/>
      <c r="E7600" s="49"/>
      <c r="F7600" s="49"/>
      <c r="G7600" s="98">
        <f>SUM(G7601:G7606)</f>
        <v>0</v>
      </c>
      <c r="H7600" s="61"/>
    </row>
    <row r="7601" ht="10.5" customHeight="1">
      <c r="A7601" s="61"/>
      <c r="B7601" s="70" t="s">
        <v>8762</v>
      </c>
      <c r="C7601" s="70" t="s">
        <v>8763</v>
      </c>
      <c r="D7601" s="71" t="s">
        <v>525</v>
      </c>
      <c r="E7601" s="72">
        <v>10.28</v>
      </c>
      <c r="F7601" s="73"/>
      <c r="G7601" s="72">
        <f t="shared" ref="G7601:G7606" si="1264">ROUND(E7601*F7601,2)</f>
        <v>0</v>
      </c>
      <c r="H7601" s="74"/>
    </row>
    <row r="7602" ht="10.5" customHeight="1">
      <c r="A7602" s="61"/>
      <c r="B7602" s="70" t="s">
        <v>8764</v>
      </c>
      <c r="C7602" s="70" t="s">
        <v>4964</v>
      </c>
      <c r="D7602" s="71" t="s">
        <v>525</v>
      </c>
      <c r="E7602" s="72">
        <v>72.63</v>
      </c>
      <c r="F7602" s="73"/>
      <c r="G7602" s="72">
        <f t="shared" si="1264"/>
        <v>0</v>
      </c>
      <c r="H7602" s="61"/>
    </row>
    <row r="7603" ht="10.5" customHeight="1">
      <c r="A7603" s="61"/>
      <c r="B7603" s="70" t="s">
        <v>8765</v>
      </c>
      <c r="C7603" s="70" t="s">
        <v>657</v>
      </c>
      <c r="D7603" s="71" t="s">
        <v>413</v>
      </c>
      <c r="E7603" s="72">
        <v>450.0</v>
      </c>
      <c r="F7603" s="73"/>
      <c r="G7603" s="72">
        <f t="shared" si="1264"/>
        <v>0</v>
      </c>
      <c r="H7603" s="92"/>
    </row>
    <row r="7604" ht="10.5" customHeight="1">
      <c r="A7604" s="61"/>
      <c r="B7604" s="70" t="s">
        <v>8766</v>
      </c>
      <c r="C7604" s="70" t="s">
        <v>659</v>
      </c>
      <c r="D7604" s="71" t="s">
        <v>413</v>
      </c>
      <c r="E7604" s="72">
        <v>450.0</v>
      </c>
      <c r="F7604" s="73"/>
      <c r="G7604" s="72">
        <f t="shared" si="1264"/>
        <v>0</v>
      </c>
      <c r="H7604" s="61"/>
    </row>
    <row r="7605" ht="10.5" customHeight="1">
      <c r="A7605" s="61"/>
      <c r="B7605" s="70" t="s">
        <v>8767</v>
      </c>
      <c r="C7605" s="70" t="s">
        <v>661</v>
      </c>
      <c r="D7605" s="71" t="s">
        <v>408</v>
      </c>
      <c r="E7605" s="72">
        <v>367.38</v>
      </c>
      <c r="F7605" s="73"/>
      <c r="G7605" s="72">
        <f t="shared" si="1264"/>
        <v>0</v>
      </c>
      <c r="H7605" s="74"/>
    </row>
    <row r="7606" ht="10.5" customHeight="1">
      <c r="A7606" s="61"/>
      <c r="B7606" s="70" t="s">
        <v>8768</v>
      </c>
      <c r="C7606" s="70" t="s">
        <v>529</v>
      </c>
      <c r="D7606" s="71" t="s">
        <v>311</v>
      </c>
      <c r="E7606" s="72">
        <v>49.0</v>
      </c>
      <c r="F7606" s="73"/>
      <c r="G7606" s="72">
        <f t="shared" si="1264"/>
        <v>0</v>
      </c>
      <c r="H7606" s="61"/>
    </row>
    <row r="7607" ht="15.0" customHeight="1">
      <c r="A7607" s="61"/>
      <c r="B7607" s="79" t="s">
        <v>8769</v>
      </c>
      <c r="C7607" s="83" t="s">
        <v>8770</v>
      </c>
      <c r="D7607" s="49"/>
      <c r="E7607" s="49"/>
      <c r="F7607" s="49"/>
      <c r="G7607" s="81">
        <f>+G7608+G7611+G7623+G7628+G7636+G7672+G7675+G7683+G7688+G7690+G7700+G7706+G7713+G7719+G7728</f>
        <v>0</v>
      </c>
      <c r="H7607" s="74"/>
    </row>
    <row r="7608" ht="10.5" customHeight="1">
      <c r="A7608" s="61"/>
      <c r="B7608" s="84" t="s">
        <v>8771</v>
      </c>
      <c r="C7608" s="85" t="s">
        <v>405</v>
      </c>
      <c r="D7608" s="49"/>
      <c r="E7608" s="49"/>
      <c r="F7608" s="49"/>
      <c r="G7608" s="98">
        <f>SUM(G7609:G7610)</f>
        <v>0</v>
      </c>
      <c r="H7608" s="61"/>
    </row>
    <row r="7609" ht="10.5" customHeight="1">
      <c r="A7609" s="61"/>
      <c r="B7609" s="70" t="s">
        <v>8772</v>
      </c>
      <c r="C7609" s="70" t="s">
        <v>667</v>
      </c>
      <c r="D7609" s="71" t="s">
        <v>408</v>
      </c>
      <c r="E7609" s="72">
        <v>124.75</v>
      </c>
      <c r="F7609" s="73"/>
      <c r="G7609" s="72">
        <f t="shared" ref="G7609:G7610" si="1265">ROUND(E7609*F7609,2)</f>
        <v>0</v>
      </c>
      <c r="H7609" s="74"/>
    </row>
    <row r="7610" ht="10.5" customHeight="1">
      <c r="A7610" s="61"/>
      <c r="B7610" s="70" t="s">
        <v>8773</v>
      </c>
      <c r="C7610" s="70" t="s">
        <v>669</v>
      </c>
      <c r="D7610" s="71" t="s">
        <v>408</v>
      </c>
      <c r="E7610" s="72">
        <v>124.75</v>
      </c>
      <c r="F7610" s="73"/>
      <c r="G7610" s="72">
        <f t="shared" si="1265"/>
        <v>0</v>
      </c>
      <c r="H7610" s="61"/>
    </row>
    <row r="7611" ht="10.5" customHeight="1">
      <c r="A7611" s="61"/>
      <c r="B7611" s="84" t="s">
        <v>8774</v>
      </c>
      <c r="C7611" s="85" t="s">
        <v>671</v>
      </c>
      <c r="D7611" s="49"/>
      <c r="E7611" s="49"/>
      <c r="F7611" s="49"/>
      <c r="G7611" s="98">
        <f>SUM(G7612:G7622)</f>
        <v>0</v>
      </c>
      <c r="H7611" s="74"/>
    </row>
    <row r="7612" ht="10.5" customHeight="1">
      <c r="A7612" s="61"/>
      <c r="B7612" s="70" t="s">
        <v>8775</v>
      </c>
      <c r="C7612" s="70" t="s">
        <v>673</v>
      </c>
      <c r="D7612" s="71" t="s">
        <v>311</v>
      </c>
      <c r="E7612" s="72">
        <v>1.0</v>
      </c>
      <c r="F7612" s="73"/>
      <c r="G7612" s="72">
        <f t="shared" ref="G7612:G7622" si="1266">ROUND(E7612*F7612,2)</f>
        <v>0</v>
      </c>
      <c r="H7612" s="61"/>
    </row>
    <row r="7613" ht="10.5" customHeight="1">
      <c r="A7613" s="61"/>
      <c r="B7613" s="70" t="s">
        <v>8776</v>
      </c>
      <c r="C7613" s="70" t="s">
        <v>675</v>
      </c>
      <c r="D7613" s="71" t="s">
        <v>408</v>
      </c>
      <c r="E7613" s="72">
        <v>1.84</v>
      </c>
      <c r="F7613" s="73"/>
      <c r="G7613" s="72">
        <f t="shared" si="1266"/>
        <v>0</v>
      </c>
      <c r="H7613" s="74"/>
    </row>
    <row r="7614" ht="10.5" customHeight="1">
      <c r="A7614" s="61"/>
      <c r="B7614" s="70" t="s">
        <v>8777</v>
      </c>
      <c r="C7614" s="70" t="s">
        <v>677</v>
      </c>
      <c r="D7614" s="71" t="s">
        <v>525</v>
      </c>
      <c r="E7614" s="72">
        <v>3.9</v>
      </c>
      <c r="F7614" s="73"/>
      <c r="G7614" s="72">
        <f t="shared" si="1266"/>
        <v>0</v>
      </c>
      <c r="H7614" s="61"/>
    </row>
    <row r="7615" ht="10.5" customHeight="1">
      <c r="A7615" s="61"/>
      <c r="B7615" s="70" t="s">
        <v>8778</v>
      </c>
      <c r="C7615" s="70" t="s">
        <v>679</v>
      </c>
      <c r="D7615" s="71" t="s">
        <v>311</v>
      </c>
      <c r="E7615" s="72">
        <v>1.0</v>
      </c>
      <c r="F7615" s="73"/>
      <c r="G7615" s="72">
        <f t="shared" si="1266"/>
        <v>0</v>
      </c>
      <c r="H7615" s="74"/>
    </row>
    <row r="7616" ht="10.5" customHeight="1">
      <c r="A7616" s="61"/>
      <c r="B7616" s="70" t="s">
        <v>8779</v>
      </c>
      <c r="C7616" s="70" t="s">
        <v>681</v>
      </c>
      <c r="D7616" s="71" t="s">
        <v>408</v>
      </c>
      <c r="E7616" s="72">
        <v>16.63</v>
      </c>
      <c r="F7616" s="73"/>
      <c r="G7616" s="72">
        <f t="shared" si="1266"/>
        <v>0</v>
      </c>
      <c r="H7616" s="61"/>
    </row>
    <row r="7617" ht="10.5" customHeight="1">
      <c r="A7617" s="61"/>
      <c r="B7617" s="70" t="s">
        <v>8780</v>
      </c>
      <c r="C7617" s="70" t="s">
        <v>584</v>
      </c>
      <c r="D7617" s="71" t="s">
        <v>413</v>
      </c>
      <c r="E7617" s="72">
        <v>0.53</v>
      </c>
      <c r="F7617" s="73"/>
      <c r="G7617" s="72">
        <f t="shared" si="1266"/>
        <v>0</v>
      </c>
      <c r="H7617" s="74"/>
    </row>
    <row r="7618" ht="10.5" customHeight="1">
      <c r="A7618" s="61"/>
      <c r="B7618" s="70" t="s">
        <v>8781</v>
      </c>
      <c r="C7618" s="70" t="s">
        <v>684</v>
      </c>
      <c r="D7618" s="71" t="s">
        <v>408</v>
      </c>
      <c r="E7618" s="72">
        <v>31.7</v>
      </c>
      <c r="F7618" s="73"/>
      <c r="G7618" s="72">
        <f t="shared" si="1266"/>
        <v>0</v>
      </c>
      <c r="H7618" s="61"/>
    </row>
    <row r="7619" ht="10.5" customHeight="1">
      <c r="A7619" s="61"/>
      <c r="B7619" s="70" t="s">
        <v>8782</v>
      </c>
      <c r="C7619" s="70" t="s">
        <v>686</v>
      </c>
      <c r="D7619" s="71" t="s">
        <v>413</v>
      </c>
      <c r="E7619" s="72">
        <v>0.6900000000000001</v>
      </c>
      <c r="F7619" s="73"/>
      <c r="G7619" s="72">
        <f t="shared" si="1266"/>
        <v>0</v>
      </c>
      <c r="H7619" s="74"/>
    </row>
    <row r="7620" ht="10.5" customHeight="1">
      <c r="A7620" s="61"/>
      <c r="B7620" s="70" t="s">
        <v>8783</v>
      </c>
      <c r="C7620" s="70" t="s">
        <v>688</v>
      </c>
      <c r="D7620" s="71" t="s">
        <v>413</v>
      </c>
      <c r="E7620" s="72">
        <v>13.59</v>
      </c>
      <c r="F7620" s="73"/>
      <c r="G7620" s="72">
        <f t="shared" si="1266"/>
        <v>0</v>
      </c>
      <c r="H7620" s="61"/>
    </row>
    <row r="7621" ht="10.5" customHeight="1">
      <c r="A7621" s="61"/>
      <c r="B7621" s="70" t="s">
        <v>8784</v>
      </c>
      <c r="C7621" s="70" t="s">
        <v>690</v>
      </c>
      <c r="D7621" s="71" t="s">
        <v>413</v>
      </c>
      <c r="E7621" s="72">
        <v>4.58</v>
      </c>
      <c r="F7621" s="73"/>
      <c r="G7621" s="72">
        <f t="shared" si="1266"/>
        <v>0</v>
      </c>
      <c r="H7621" s="91"/>
    </row>
    <row r="7622" ht="10.5" customHeight="1">
      <c r="A7622" s="61"/>
      <c r="B7622" s="70" t="s">
        <v>8785</v>
      </c>
      <c r="C7622" s="70" t="s">
        <v>594</v>
      </c>
      <c r="D7622" s="71" t="s">
        <v>413</v>
      </c>
      <c r="E7622" s="72">
        <v>27.47</v>
      </c>
      <c r="F7622" s="73"/>
      <c r="G7622" s="72">
        <f t="shared" si="1266"/>
        <v>0</v>
      </c>
      <c r="H7622" s="61"/>
    </row>
    <row r="7623" ht="10.5" customHeight="1">
      <c r="A7623" s="61"/>
      <c r="B7623" s="84" t="s">
        <v>8786</v>
      </c>
      <c r="C7623" s="85" t="s">
        <v>410</v>
      </c>
      <c r="D7623" s="49"/>
      <c r="E7623" s="49"/>
      <c r="F7623" s="49"/>
      <c r="G7623" s="98">
        <f>SUM(G7624:G7627)</f>
        <v>0</v>
      </c>
      <c r="H7623" s="74"/>
    </row>
    <row r="7624" ht="10.5" customHeight="1">
      <c r="A7624" s="61"/>
      <c r="B7624" s="70" t="s">
        <v>8787</v>
      </c>
      <c r="C7624" s="70" t="s">
        <v>415</v>
      </c>
      <c r="D7624" s="71" t="s">
        <v>413</v>
      </c>
      <c r="E7624" s="72">
        <v>152.25</v>
      </c>
      <c r="F7624" s="73"/>
      <c r="G7624" s="72">
        <f t="shared" ref="G7624:G7627" si="1267">ROUND(E7624*F7624,2)</f>
        <v>0</v>
      </c>
      <c r="H7624" s="61"/>
    </row>
    <row r="7625" ht="10.5" customHeight="1">
      <c r="A7625" s="61"/>
      <c r="B7625" s="70" t="s">
        <v>8788</v>
      </c>
      <c r="C7625" s="70" t="s">
        <v>417</v>
      </c>
      <c r="D7625" s="71" t="s">
        <v>408</v>
      </c>
      <c r="E7625" s="72">
        <v>76.98</v>
      </c>
      <c r="F7625" s="73"/>
      <c r="G7625" s="72">
        <f t="shared" si="1267"/>
        <v>0</v>
      </c>
      <c r="H7625" s="74"/>
    </row>
    <row r="7626" ht="10.5" customHeight="1">
      <c r="A7626" s="61"/>
      <c r="B7626" s="70" t="s">
        <v>8789</v>
      </c>
      <c r="C7626" s="70" t="s">
        <v>421</v>
      </c>
      <c r="D7626" s="71" t="s">
        <v>413</v>
      </c>
      <c r="E7626" s="72">
        <v>29.16</v>
      </c>
      <c r="F7626" s="73"/>
      <c r="G7626" s="72">
        <f t="shared" si="1267"/>
        <v>0</v>
      </c>
      <c r="H7626" s="61"/>
    </row>
    <row r="7627" ht="10.5" customHeight="1">
      <c r="A7627" s="61"/>
      <c r="B7627" s="70" t="s">
        <v>8790</v>
      </c>
      <c r="C7627" s="70" t="s">
        <v>425</v>
      </c>
      <c r="D7627" s="71" t="s">
        <v>413</v>
      </c>
      <c r="E7627" s="72">
        <v>152.25</v>
      </c>
      <c r="F7627" s="73"/>
      <c r="G7627" s="72">
        <f t="shared" si="1267"/>
        <v>0</v>
      </c>
      <c r="H7627" s="91"/>
    </row>
    <row r="7628" ht="10.5" customHeight="1">
      <c r="A7628" s="61"/>
      <c r="B7628" s="84" t="s">
        <v>8791</v>
      </c>
      <c r="C7628" s="85" t="s">
        <v>427</v>
      </c>
      <c r="D7628" s="49"/>
      <c r="E7628" s="49"/>
      <c r="F7628" s="49"/>
      <c r="G7628" s="98">
        <f>SUM(G7629:G7635)</f>
        <v>0</v>
      </c>
      <c r="H7628" s="61"/>
    </row>
    <row r="7629" ht="10.5" customHeight="1">
      <c r="A7629" s="61"/>
      <c r="B7629" s="70" t="s">
        <v>8792</v>
      </c>
      <c r="C7629" s="70" t="s">
        <v>429</v>
      </c>
      <c r="D7629" s="71" t="s">
        <v>413</v>
      </c>
      <c r="E7629" s="72">
        <v>3.89</v>
      </c>
      <c r="F7629" s="73"/>
      <c r="G7629" s="72">
        <f t="shared" ref="G7629:G7635" si="1268">ROUND(E7629*F7629,2)</f>
        <v>0</v>
      </c>
      <c r="H7629" s="74"/>
    </row>
    <row r="7630" ht="10.5" customHeight="1">
      <c r="A7630" s="61"/>
      <c r="B7630" s="70" t="s">
        <v>8793</v>
      </c>
      <c r="C7630" s="70" t="s">
        <v>431</v>
      </c>
      <c r="D7630" s="71" t="s">
        <v>413</v>
      </c>
      <c r="E7630" s="72">
        <v>27.37</v>
      </c>
      <c r="F7630" s="73"/>
      <c r="G7630" s="72">
        <f t="shared" si="1268"/>
        <v>0</v>
      </c>
      <c r="H7630" s="61"/>
    </row>
    <row r="7631" ht="10.5" customHeight="1">
      <c r="A7631" s="61"/>
      <c r="B7631" s="70" t="s">
        <v>8794</v>
      </c>
      <c r="C7631" s="70" t="s">
        <v>8795</v>
      </c>
      <c r="D7631" s="71" t="s">
        <v>413</v>
      </c>
      <c r="E7631" s="72">
        <v>16.73</v>
      </c>
      <c r="F7631" s="73"/>
      <c r="G7631" s="72">
        <f t="shared" si="1268"/>
        <v>0</v>
      </c>
      <c r="H7631" s="74"/>
    </row>
    <row r="7632" ht="10.5" customHeight="1">
      <c r="A7632" s="61"/>
      <c r="B7632" s="70" t="s">
        <v>8796</v>
      </c>
      <c r="C7632" s="70" t="s">
        <v>970</v>
      </c>
      <c r="D7632" s="71" t="s">
        <v>413</v>
      </c>
      <c r="E7632" s="72">
        <v>5.45</v>
      </c>
      <c r="F7632" s="73"/>
      <c r="G7632" s="72">
        <f t="shared" si="1268"/>
        <v>0</v>
      </c>
      <c r="H7632" s="61"/>
    </row>
    <row r="7633" ht="10.5" customHeight="1">
      <c r="A7633" s="61"/>
      <c r="B7633" s="70" t="s">
        <v>8797</v>
      </c>
      <c r="C7633" s="70" t="s">
        <v>1113</v>
      </c>
      <c r="D7633" s="71" t="s">
        <v>408</v>
      </c>
      <c r="E7633" s="72">
        <v>95.19</v>
      </c>
      <c r="F7633" s="73"/>
      <c r="G7633" s="72">
        <f t="shared" si="1268"/>
        <v>0</v>
      </c>
      <c r="H7633" s="91"/>
    </row>
    <row r="7634" ht="10.5" customHeight="1">
      <c r="A7634" s="61"/>
      <c r="B7634" s="70" t="s">
        <v>8798</v>
      </c>
      <c r="C7634" s="70" t="s">
        <v>3588</v>
      </c>
      <c r="D7634" s="71" t="s">
        <v>413</v>
      </c>
      <c r="E7634" s="72">
        <v>1.57</v>
      </c>
      <c r="F7634" s="73"/>
      <c r="G7634" s="72">
        <f t="shared" si="1268"/>
        <v>0</v>
      </c>
      <c r="H7634" s="61"/>
    </row>
    <row r="7635" ht="10.5" customHeight="1">
      <c r="A7635" s="61"/>
      <c r="B7635" s="70" t="s">
        <v>8799</v>
      </c>
      <c r="C7635" s="70" t="s">
        <v>8800</v>
      </c>
      <c r="D7635" s="71" t="s">
        <v>413</v>
      </c>
      <c r="E7635" s="72">
        <v>0.1</v>
      </c>
      <c r="F7635" s="73"/>
      <c r="G7635" s="72">
        <f t="shared" si="1268"/>
        <v>0</v>
      </c>
      <c r="H7635" s="74"/>
    </row>
    <row r="7636" ht="12.0" customHeight="1">
      <c r="A7636" s="61"/>
      <c r="B7636" s="84" t="s">
        <v>8801</v>
      </c>
      <c r="C7636" s="85" t="s">
        <v>439</v>
      </c>
      <c r="D7636" s="49"/>
      <c r="E7636" s="49"/>
      <c r="F7636" s="49"/>
      <c r="G7636" s="86">
        <f>+G7637+G7640+G7644+G7653+G7657+G7661+G7667</f>
        <v>0</v>
      </c>
      <c r="H7636" s="61"/>
    </row>
    <row r="7637" ht="10.5" customHeight="1">
      <c r="A7637" s="61"/>
      <c r="B7637" s="88" t="s">
        <v>8802</v>
      </c>
      <c r="C7637" s="89" t="s">
        <v>705</v>
      </c>
      <c r="D7637" s="49"/>
      <c r="E7637" s="49"/>
      <c r="F7637" s="49"/>
      <c r="G7637" s="90">
        <f>SUM(G7638:G7639)</f>
        <v>0</v>
      </c>
      <c r="H7637" s="74"/>
    </row>
    <row r="7638" ht="10.5" customHeight="1">
      <c r="A7638" s="61"/>
      <c r="B7638" s="70" t="s">
        <v>8803</v>
      </c>
      <c r="C7638" s="70" t="s">
        <v>707</v>
      </c>
      <c r="D7638" s="71" t="s">
        <v>413</v>
      </c>
      <c r="E7638" s="72">
        <v>11.15</v>
      </c>
      <c r="F7638" s="73"/>
      <c r="G7638" s="72">
        <f t="shared" ref="G7638:G7639" si="1269">ROUND(E7638*F7638,2)</f>
        <v>0</v>
      </c>
      <c r="H7638" s="61"/>
    </row>
    <row r="7639" ht="10.5" customHeight="1">
      <c r="A7639" s="61"/>
      <c r="B7639" s="70" t="s">
        <v>8804</v>
      </c>
      <c r="C7639" s="70" t="s">
        <v>709</v>
      </c>
      <c r="D7639" s="71" t="s">
        <v>446</v>
      </c>
      <c r="E7639" s="72">
        <v>470.97</v>
      </c>
      <c r="F7639" s="73"/>
      <c r="G7639" s="72">
        <f t="shared" si="1269"/>
        <v>0</v>
      </c>
      <c r="H7639" s="91"/>
    </row>
    <row r="7640" ht="10.5" customHeight="1">
      <c r="A7640" s="61"/>
      <c r="B7640" s="88" t="s">
        <v>8805</v>
      </c>
      <c r="C7640" s="89" t="s">
        <v>719</v>
      </c>
      <c r="D7640" s="49"/>
      <c r="E7640" s="49"/>
      <c r="F7640" s="49"/>
      <c r="G7640" s="90">
        <f>SUM(G7641:G7643)</f>
        <v>0</v>
      </c>
      <c r="H7640" s="61"/>
    </row>
    <row r="7641" ht="10.5" customHeight="1">
      <c r="A7641" s="61"/>
      <c r="B7641" s="70" t="s">
        <v>8806</v>
      </c>
      <c r="C7641" s="70" t="s">
        <v>5505</v>
      </c>
      <c r="D7641" s="71" t="s">
        <v>413</v>
      </c>
      <c r="E7641" s="72">
        <v>1.33</v>
      </c>
      <c r="F7641" s="73"/>
      <c r="G7641" s="72">
        <f t="shared" ref="G7641:G7643" si="1270">ROUND(E7641*F7641,2)</f>
        <v>0</v>
      </c>
      <c r="H7641" s="74"/>
    </row>
    <row r="7642" ht="10.5" customHeight="1">
      <c r="A7642" s="61"/>
      <c r="B7642" s="70" t="s">
        <v>8807</v>
      </c>
      <c r="C7642" s="70" t="s">
        <v>723</v>
      </c>
      <c r="D7642" s="71" t="s">
        <v>408</v>
      </c>
      <c r="E7642" s="72">
        <v>4.23</v>
      </c>
      <c r="F7642" s="73"/>
      <c r="G7642" s="72">
        <f t="shared" si="1270"/>
        <v>0</v>
      </c>
      <c r="H7642" s="61"/>
    </row>
    <row r="7643" ht="10.5" customHeight="1">
      <c r="A7643" s="61"/>
      <c r="B7643" s="70" t="s">
        <v>8808</v>
      </c>
      <c r="C7643" s="70" t="s">
        <v>725</v>
      </c>
      <c r="D7643" s="71" t="s">
        <v>446</v>
      </c>
      <c r="E7643" s="72">
        <v>164.16</v>
      </c>
      <c r="F7643" s="73"/>
      <c r="G7643" s="72">
        <f t="shared" si="1270"/>
        <v>0</v>
      </c>
      <c r="H7643" s="91"/>
    </row>
    <row r="7644" ht="10.5" customHeight="1">
      <c r="A7644" s="61"/>
      <c r="B7644" s="88" t="s">
        <v>8809</v>
      </c>
      <c r="C7644" s="89" t="s">
        <v>448</v>
      </c>
      <c r="D7644" s="49"/>
      <c r="E7644" s="49"/>
      <c r="F7644" s="49"/>
      <c r="G7644" s="90">
        <f>SUM(G7645:G7652)</f>
        <v>0</v>
      </c>
      <c r="H7644" s="61"/>
    </row>
    <row r="7645" ht="10.5" customHeight="1">
      <c r="A7645" s="61"/>
      <c r="B7645" s="70" t="s">
        <v>8810</v>
      </c>
      <c r="C7645" s="82" t="s">
        <v>450</v>
      </c>
      <c r="D7645" s="71" t="s">
        <v>413</v>
      </c>
      <c r="E7645" s="72">
        <v>7.34</v>
      </c>
      <c r="F7645" s="73"/>
      <c r="G7645" s="72">
        <f t="shared" ref="G7645:G7652" si="1271">ROUND(E7645*F7645,2)</f>
        <v>0</v>
      </c>
      <c r="H7645" s="74"/>
    </row>
    <row r="7646" ht="10.5" customHeight="1">
      <c r="A7646" s="61"/>
      <c r="B7646" s="70" t="s">
        <v>8811</v>
      </c>
      <c r="C7646" s="82" t="s">
        <v>452</v>
      </c>
      <c r="D7646" s="71" t="s">
        <v>446</v>
      </c>
      <c r="E7646" s="72">
        <v>475.40000000000003</v>
      </c>
      <c r="F7646" s="73"/>
      <c r="G7646" s="72">
        <f t="shared" si="1271"/>
        <v>0</v>
      </c>
      <c r="H7646" s="61"/>
    </row>
    <row r="7647" ht="10.5" customHeight="1">
      <c r="A7647" s="61"/>
      <c r="B7647" s="70" t="s">
        <v>8812</v>
      </c>
      <c r="C7647" s="82" t="s">
        <v>454</v>
      </c>
      <c r="D7647" s="71" t="s">
        <v>413</v>
      </c>
      <c r="E7647" s="72">
        <v>9.66</v>
      </c>
      <c r="F7647" s="73"/>
      <c r="G7647" s="72">
        <f t="shared" si="1271"/>
        <v>0</v>
      </c>
      <c r="H7647" s="74"/>
    </row>
    <row r="7648" ht="10.5" customHeight="1">
      <c r="A7648" s="61"/>
      <c r="B7648" s="70" t="s">
        <v>8813</v>
      </c>
      <c r="C7648" s="70" t="s">
        <v>456</v>
      </c>
      <c r="D7648" s="71" t="s">
        <v>408</v>
      </c>
      <c r="E7648" s="72">
        <v>38.92</v>
      </c>
      <c r="F7648" s="73"/>
      <c r="G7648" s="72">
        <f t="shared" si="1271"/>
        <v>0</v>
      </c>
      <c r="H7648" s="61"/>
    </row>
    <row r="7649" ht="10.5" customHeight="1">
      <c r="A7649" s="61"/>
      <c r="B7649" s="70" t="s">
        <v>8814</v>
      </c>
      <c r="C7649" s="70" t="s">
        <v>458</v>
      </c>
      <c r="D7649" s="71" t="s">
        <v>446</v>
      </c>
      <c r="E7649" s="72">
        <v>1615.32</v>
      </c>
      <c r="F7649" s="73"/>
      <c r="G7649" s="72">
        <f t="shared" si="1271"/>
        <v>0</v>
      </c>
      <c r="H7649" s="74"/>
    </row>
    <row r="7650" ht="10.5" customHeight="1">
      <c r="A7650" s="61"/>
      <c r="B7650" s="70" t="s">
        <v>8815</v>
      </c>
      <c r="C7650" s="82" t="s">
        <v>733</v>
      </c>
      <c r="D7650" s="71" t="s">
        <v>413</v>
      </c>
      <c r="E7650" s="72">
        <v>1.58</v>
      </c>
      <c r="F7650" s="73"/>
      <c r="G7650" s="72">
        <f t="shared" si="1271"/>
        <v>0</v>
      </c>
      <c r="H7650" s="61"/>
    </row>
    <row r="7651" ht="10.5" customHeight="1">
      <c r="A7651" s="61"/>
      <c r="B7651" s="70" t="s">
        <v>8816</v>
      </c>
      <c r="C7651" s="70" t="s">
        <v>462</v>
      </c>
      <c r="D7651" s="71" t="s">
        <v>408</v>
      </c>
      <c r="E7651" s="72">
        <v>9.03</v>
      </c>
      <c r="F7651" s="73"/>
      <c r="G7651" s="72">
        <f t="shared" si="1271"/>
        <v>0</v>
      </c>
      <c r="H7651" s="74"/>
    </row>
    <row r="7652" ht="10.5" customHeight="1">
      <c r="A7652" s="61"/>
      <c r="B7652" s="70" t="s">
        <v>8817</v>
      </c>
      <c r="C7652" s="70" t="s">
        <v>464</v>
      </c>
      <c r="D7652" s="71" t="s">
        <v>446</v>
      </c>
      <c r="E7652" s="72">
        <v>293.79</v>
      </c>
      <c r="F7652" s="73"/>
      <c r="G7652" s="72">
        <f t="shared" si="1271"/>
        <v>0</v>
      </c>
      <c r="H7652" s="61"/>
    </row>
    <row r="7653" ht="10.5" customHeight="1">
      <c r="A7653" s="61"/>
      <c r="B7653" s="88" t="s">
        <v>8818</v>
      </c>
      <c r="C7653" s="89" t="s">
        <v>737</v>
      </c>
      <c r="D7653" s="49"/>
      <c r="E7653" s="49"/>
      <c r="F7653" s="49"/>
      <c r="G7653" s="90">
        <f>SUM(G7654:G7656)</f>
        <v>0</v>
      </c>
      <c r="H7653" s="74"/>
    </row>
    <row r="7654" ht="10.5" customHeight="1">
      <c r="A7654" s="61"/>
      <c r="B7654" s="70" t="s">
        <v>8819</v>
      </c>
      <c r="C7654" s="70" t="s">
        <v>739</v>
      </c>
      <c r="D7654" s="71" t="s">
        <v>413</v>
      </c>
      <c r="E7654" s="72">
        <v>11.370000000000001</v>
      </c>
      <c r="F7654" s="73"/>
      <c r="G7654" s="72">
        <f t="shared" ref="G7654:G7656" si="1272">ROUND(E7654*F7654,2)</f>
        <v>0</v>
      </c>
      <c r="H7654" s="61"/>
    </row>
    <row r="7655" ht="10.5" customHeight="1">
      <c r="A7655" s="61"/>
      <c r="B7655" s="70" t="s">
        <v>8820</v>
      </c>
      <c r="C7655" s="70" t="s">
        <v>741</v>
      </c>
      <c r="D7655" s="71" t="s">
        <v>408</v>
      </c>
      <c r="E7655" s="72">
        <v>116.82000000000001</v>
      </c>
      <c r="F7655" s="73"/>
      <c r="G7655" s="72">
        <f t="shared" si="1272"/>
        <v>0</v>
      </c>
      <c r="H7655" s="74"/>
    </row>
    <row r="7656" ht="10.5" customHeight="1">
      <c r="A7656" s="61"/>
      <c r="B7656" s="70" t="s">
        <v>8821</v>
      </c>
      <c r="C7656" s="70" t="s">
        <v>743</v>
      </c>
      <c r="D7656" s="71" t="s">
        <v>446</v>
      </c>
      <c r="E7656" s="72">
        <v>1712.19</v>
      </c>
      <c r="F7656" s="73"/>
      <c r="G7656" s="72">
        <f t="shared" si="1272"/>
        <v>0</v>
      </c>
      <c r="H7656" s="61"/>
    </row>
    <row r="7657" ht="10.5" customHeight="1">
      <c r="A7657" s="61"/>
      <c r="B7657" s="88" t="s">
        <v>8822</v>
      </c>
      <c r="C7657" s="89" t="s">
        <v>624</v>
      </c>
      <c r="D7657" s="49"/>
      <c r="E7657" s="49"/>
      <c r="F7657" s="49"/>
      <c r="G7657" s="90">
        <f>SUM(G7658:G7660)</f>
        <v>0</v>
      </c>
      <c r="H7657" s="87"/>
    </row>
    <row r="7658" ht="10.5" customHeight="1">
      <c r="A7658" s="61"/>
      <c r="B7658" s="70" t="s">
        <v>8823</v>
      </c>
      <c r="C7658" s="70" t="s">
        <v>746</v>
      </c>
      <c r="D7658" s="71" t="s">
        <v>413</v>
      </c>
      <c r="E7658" s="72">
        <v>10.450000000000001</v>
      </c>
      <c r="F7658" s="73"/>
      <c r="G7658" s="72">
        <f t="shared" ref="G7658:G7660" si="1273">ROUND(E7658*F7658,2)</f>
        <v>0</v>
      </c>
      <c r="H7658" s="61"/>
    </row>
    <row r="7659" ht="10.5" customHeight="1">
      <c r="A7659" s="61"/>
      <c r="B7659" s="70" t="s">
        <v>8824</v>
      </c>
      <c r="C7659" s="70" t="s">
        <v>748</v>
      </c>
      <c r="D7659" s="71" t="s">
        <v>408</v>
      </c>
      <c r="E7659" s="72">
        <v>73.97</v>
      </c>
      <c r="F7659" s="73"/>
      <c r="G7659" s="72">
        <f t="shared" si="1273"/>
        <v>0</v>
      </c>
      <c r="H7659" s="74"/>
    </row>
    <row r="7660" ht="10.5" customHeight="1">
      <c r="A7660" s="61"/>
      <c r="B7660" s="70" t="s">
        <v>8825</v>
      </c>
      <c r="C7660" s="70" t="s">
        <v>750</v>
      </c>
      <c r="D7660" s="71" t="s">
        <v>446</v>
      </c>
      <c r="E7660" s="72">
        <v>1462.29</v>
      </c>
      <c r="F7660" s="73"/>
      <c r="G7660" s="72">
        <f t="shared" si="1273"/>
        <v>0</v>
      </c>
      <c r="H7660" s="61"/>
    </row>
    <row r="7661" ht="10.5" customHeight="1">
      <c r="A7661" s="61"/>
      <c r="B7661" s="88" t="s">
        <v>8826</v>
      </c>
      <c r="C7661" s="89" t="s">
        <v>752</v>
      </c>
      <c r="D7661" s="49"/>
      <c r="E7661" s="49"/>
      <c r="F7661" s="49"/>
      <c r="G7661" s="90">
        <f>SUM(G7662:G7666)</f>
        <v>0</v>
      </c>
      <c r="H7661" s="74"/>
    </row>
    <row r="7662" ht="10.5" customHeight="1">
      <c r="A7662" s="61"/>
      <c r="B7662" s="70" t="s">
        <v>8827</v>
      </c>
      <c r="C7662" s="70" t="s">
        <v>754</v>
      </c>
      <c r="D7662" s="71" t="s">
        <v>413</v>
      </c>
      <c r="E7662" s="72">
        <v>8.81</v>
      </c>
      <c r="F7662" s="73"/>
      <c r="G7662" s="72">
        <f t="shared" ref="G7662:G7666" si="1274">ROUND(E7662*F7662,2)</f>
        <v>0</v>
      </c>
      <c r="H7662" s="61"/>
    </row>
    <row r="7663" ht="10.5" customHeight="1">
      <c r="A7663" s="61"/>
      <c r="B7663" s="70" t="s">
        <v>8828</v>
      </c>
      <c r="C7663" s="70" t="s">
        <v>756</v>
      </c>
      <c r="D7663" s="71" t="s">
        <v>408</v>
      </c>
      <c r="E7663" s="72">
        <v>97.9</v>
      </c>
      <c r="F7663" s="73"/>
      <c r="G7663" s="72">
        <f t="shared" si="1274"/>
        <v>0</v>
      </c>
      <c r="H7663" s="87"/>
    </row>
    <row r="7664" ht="10.5" customHeight="1">
      <c r="A7664" s="61"/>
      <c r="B7664" s="70" t="s">
        <v>8829</v>
      </c>
      <c r="C7664" s="70" t="s">
        <v>758</v>
      </c>
      <c r="D7664" s="71" t="s">
        <v>446</v>
      </c>
      <c r="E7664" s="72">
        <v>2281.25</v>
      </c>
      <c r="F7664" s="73"/>
      <c r="G7664" s="72">
        <f t="shared" si="1274"/>
        <v>0</v>
      </c>
      <c r="H7664" s="61"/>
    </row>
    <row r="7665" ht="10.5" customHeight="1">
      <c r="A7665" s="61"/>
      <c r="B7665" s="70" t="s">
        <v>8830</v>
      </c>
      <c r="C7665" s="70" t="s">
        <v>1006</v>
      </c>
      <c r="D7665" s="71" t="s">
        <v>311</v>
      </c>
      <c r="E7665" s="72">
        <v>857.0</v>
      </c>
      <c r="F7665" s="73"/>
      <c r="G7665" s="72">
        <f t="shared" si="1274"/>
        <v>0</v>
      </c>
      <c r="H7665" s="91"/>
    </row>
    <row r="7666" ht="10.5" customHeight="1">
      <c r="A7666" s="61"/>
      <c r="B7666" s="70" t="s">
        <v>8831</v>
      </c>
      <c r="C7666" s="70" t="s">
        <v>762</v>
      </c>
      <c r="D7666" s="71" t="s">
        <v>408</v>
      </c>
      <c r="E7666" s="72">
        <v>97.9</v>
      </c>
      <c r="F7666" s="73"/>
      <c r="G7666" s="72">
        <f t="shared" si="1274"/>
        <v>0</v>
      </c>
      <c r="H7666" s="61"/>
    </row>
    <row r="7667" ht="10.5" customHeight="1">
      <c r="A7667" s="61"/>
      <c r="B7667" s="88" t="s">
        <v>8832</v>
      </c>
      <c r="C7667" s="89" t="s">
        <v>764</v>
      </c>
      <c r="D7667" s="49"/>
      <c r="E7667" s="49"/>
      <c r="F7667" s="49"/>
      <c r="G7667" s="90">
        <f>SUM(G7668:G7671)</f>
        <v>0</v>
      </c>
      <c r="H7667" s="74"/>
    </row>
    <row r="7668" ht="10.5" customHeight="1">
      <c r="A7668" s="61"/>
      <c r="B7668" s="70" t="s">
        <v>8833</v>
      </c>
      <c r="C7668" s="70" t="s">
        <v>766</v>
      </c>
      <c r="D7668" s="71" t="s">
        <v>413</v>
      </c>
      <c r="E7668" s="72">
        <v>1.36</v>
      </c>
      <c r="F7668" s="73"/>
      <c r="G7668" s="72">
        <f t="shared" ref="G7668:G7671" si="1275">ROUND(E7668*F7668,2)</f>
        <v>0</v>
      </c>
      <c r="H7668" s="61"/>
    </row>
    <row r="7669" ht="10.5" customHeight="1">
      <c r="A7669" s="61"/>
      <c r="B7669" s="70" t="s">
        <v>8834</v>
      </c>
      <c r="C7669" s="70" t="s">
        <v>437</v>
      </c>
      <c r="D7669" s="71" t="s">
        <v>408</v>
      </c>
      <c r="E7669" s="72">
        <v>15.99</v>
      </c>
      <c r="F7669" s="73"/>
      <c r="G7669" s="72">
        <f t="shared" si="1275"/>
        <v>0</v>
      </c>
      <c r="H7669" s="74"/>
    </row>
    <row r="7670" ht="10.5" customHeight="1">
      <c r="A7670" s="61"/>
      <c r="B7670" s="70" t="s">
        <v>8835</v>
      </c>
      <c r="C7670" s="70" t="s">
        <v>769</v>
      </c>
      <c r="D7670" s="71" t="s">
        <v>446</v>
      </c>
      <c r="E7670" s="72">
        <v>28.2</v>
      </c>
      <c r="F7670" s="73"/>
      <c r="G7670" s="72">
        <f t="shared" si="1275"/>
        <v>0</v>
      </c>
      <c r="H7670" s="61"/>
    </row>
    <row r="7671" ht="10.5" customHeight="1">
      <c r="A7671" s="61"/>
      <c r="B7671" s="70" t="s">
        <v>8836</v>
      </c>
      <c r="C7671" s="70" t="s">
        <v>771</v>
      </c>
      <c r="D7671" s="71" t="s">
        <v>408</v>
      </c>
      <c r="E7671" s="72">
        <v>1.22</v>
      </c>
      <c r="F7671" s="73"/>
      <c r="G7671" s="72">
        <f t="shared" si="1275"/>
        <v>0</v>
      </c>
      <c r="H7671" s="74"/>
    </row>
    <row r="7672" ht="10.5" customHeight="1">
      <c r="A7672" s="61"/>
      <c r="B7672" s="84" t="s">
        <v>8837</v>
      </c>
      <c r="C7672" s="85" t="s">
        <v>773</v>
      </c>
      <c r="D7672" s="49"/>
      <c r="E7672" s="49"/>
      <c r="F7672" s="49"/>
      <c r="G7672" s="98">
        <f>SUM(G7673:G7674)</f>
        <v>0</v>
      </c>
      <c r="H7672" s="61"/>
    </row>
    <row r="7673" ht="10.5" customHeight="1">
      <c r="A7673" s="61"/>
      <c r="B7673" s="70" t="s">
        <v>8838</v>
      </c>
      <c r="C7673" s="70" t="s">
        <v>775</v>
      </c>
      <c r="D7673" s="71" t="s">
        <v>408</v>
      </c>
      <c r="E7673" s="72">
        <v>76.36</v>
      </c>
      <c r="F7673" s="73"/>
      <c r="G7673" s="72">
        <f t="shared" ref="G7673:G7674" si="1276">ROUND(E7673*F7673,2)</f>
        <v>0</v>
      </c>
      <c r="H7673" s="74"/>
    </row>
    <row r="7674" ht="10.5" customHeight="1">
      <c r="A7674" s="61"/>
      <c r="B7674" s="70" t="s">
        <v>8839</v>
      </c>
      <c r="C7674" s="70" t="s">
        <v>777</v>
      </c>
      <c r="D7674" s="71" t="s">
        <v>408</v>
      </c>
      <c r="E7674" s="72">
        <v>21.18</v>
      </c>
      <c r="F7674" s="73"/>
      <c r="G7674" s="72">
        <f t="shared" si="1276"/>
        <v>0</v>
      </c>
      <c r="H7674" s="74"/>
    </row>
    <row r="7675" ht="10.5" customHeight="1">
      <c r="A7675" s="61"/>
      <c r="B7675" s="84" t="s">
        <v>8840</v>
      </c>
      <c r="C7675" s="85" t="s">
        <v>484</v>
      </c>
      <c r="D7675" s="49"/>
      <c r="E7675" s="49"/>
      <c r="F7675" s="49"/>
      <c r="G7675" s="98">
        <f>SUM(G7676:G7682)</f>
        <v>0</v>
      </c>
      <c r="H7675" s="61"/>
    </row>
    <row r="7676" ht="10.5" customHeight="1">
      <c r="A7676" s="61"/>
      <c r="B7676" s="70" t="s">
        <v>8841</v>
      </c>
      <c r="C7676" s="70" t="s">
        <v>780</v>
      </c>
      <c r="D7676" s="71" t="s">
        <v>408</v>
      </c>
      <c r="E7676" s="72">
        <v>172.36</v>
      </c>
      <c r="F7676" s="73"/>
      <c r="G7676" s="72">
        <f t="shared" ref="G7676:G7682" si="1277">ROUND(E7676*F7676,2)</f>
        <v>0</v>
      </c>
      <c r="H7676" s="74"/>
    </row>
    <row r="7677" ht="10.5" customHeight="1">
      <c r="A7677" s="61"/>
      <c r="B7677" s="70" t="s">
        <v>8842</v>
      </c>
      <c r="C7677" s="70" t="s">
        <v>782</v>
      </c>
      <c r="D7677" s="71" t="s">
        <v>408</v>
      </c>
      <c r="E7677" s="72">
        <v>118.61</v>
      </c>
      <c r="F7677" s="73"/>
      <c r="G7677" s="72">
        <f t="shared" si="1277"/>
        <v>0</v>
      </c>
      <c r="H7677" s="61"/>
    </row>
    <row r="7678" ht="10.5" customHeight="1">
      <c r="A7678" s="61"/>
      <c r="B7678" s="70" t="s">
        <v>8843</v>
      </c>
      <c r="C7678" s="70" t="s">
        <v>784</v>
      </c>
      <c r="D7678" s="71" t="s">
        <v>408</v>
      </c>
      <c r="E7678" s="72">
        <v>27.18</v>
      </c>
      <c r="F7678" s="73"/>
      <c r="G7678" s="72">
        <f t="shared" si="1277"/>
        <v>0</v>
      </c>
      <c r="H7678" s="74"/>
    </row>
    <row r="7679" ht="10.5" customHeight="1">
      <c r="A7679" s="61"/>
      <c r="B7679" s="70" t="s">
        <v>8844</v>
      </c>
      <c r="C7679" s="70" t="s">
        <v>786</v>
      </c>
      <c r="D7679" s="71" t="s">
        <v>408</v>
      </c>
      <c r="E7679" s="72">
        <v>12.21</v>
      </c>
      <c r="F7679" s="73"/>
      <c r="G7679" s="72">
        <f t="shared" si="1277"/>
        <v>0</v>
      </c>
      <c r="H7679" s="61"/>
    </row>
    <row r="7680" ht="10.5" customHeight="1">
      <c r="A7680" s="61"/>
      <c r="B7680" s="70" t="s">
        <v>8845</v>
      </c>
      <c r="C7680" s="70" t="s">
        <v>788</v>
      </c>
      <c r="D7680" s="71" t="s">
        <v>408</v>
      </c>
      <c r="E7680" s="72">
        <v>97.9</v>
      </c>
      <c r="F7680" s="73"/>
      <c r="G7680" s="72">
        <f t="shared" si="1277"/>
        <v>0</v>
      </c>
      <c r="H7680" s="91"/>
    </row>
    <row r="7681" ht="10.5" customHeight="1">
      <c r="A7681" s="61"/>
      <c r="B7681" s="70" t="s">
        <v>8846</v>
      </c>
      <c r="C7681" s="70" t="s">
        <v>790</v>
      </c>
      <c r="D7681" s="71" t="s">
        <v>408</v>
      </c>
      <c r="E7681" s="72">
        <v>12.21</v>
      </c>
      <c r="F7681" s="73"/>
      <c r="G7681" s="72">
        <f t="shared" si="1277"/>
        <v>0</v>
      </c>
      <c r="H7681" s="61"/>
    </row>
    <row r="7682" ht="10.5" customHeight="1">
      <c r="A7682" s="61"/>
      <c r="B7682" s="70" t="s">
        <v>8847</v>
      </c>
      <c r="C7682" s="70" t="s">
        <v>792</v>
      </c>
      <c r="D7682" s="71" t="s">
        <v>525</v>
      </c>
      <c r="E7682" s="72">
        <v>34.46</v>
      </c>
      <c r="F7682" s="73"/>
      <c r="G7682" s="72">
        <f t="shared" si="1277"/>
        <v>0</v>
      </c>
      <c r="H7682" s="92"/>
    </row>
    <row r="7683" ht="10.5" customHeight="1">
      <c r="A7683" s="61"/>
      <c r="B7683" s="84" t="s">
        <v>8848</v>
      </c>
      <c r="C7683" s="85" t="s">
        <v>490</v>
      </c>
      <c r="D7683" s="49"/>
      <c r="E7683" s="49"/>
      <c r="F7683" s="49"/>
      <c r="G7683" s="98">
        <f>SUM(G7684:G7687)</f>
        <v>0</v>
      </c>
      <c r="H7683" s="61"/>
    </row>
    <row r="7684" ht="10.5" customHeight="1">
      <c r="A7684" s="61"/>
      <c r="B7684" s="70" t="s">
        <v>8849</v>
      </c>
      <c r="C7684" s="70" t="s">
        <v>492</v>
      </c>
      <c r="D7684" s="71" t="s">
        <v>408</v>
      </c>
      <c r="E7684" s="72">
        <v>92.5</v>
      </c>
      <c r="F7684" s="73"/>
      <c r="G7684" s="72">
        <f t="shared" ref="G7684:G7687" si="1278">ROUND(E7684*F7684,2)</f>
        <v>0</v>
      </c>
      <c r="H7684" s="74"/>
    </row>
    <row r="7685" ht="10.5" customHeight="1">
      <c r="A7685" s="61"/>
      <c r="B7685" s="70" t="s">
        <v>8850</v>
      </c>
      <c r="C7685" s="70" t="s">
        <v>494</v>
      </c>
      <c r="D7685" s="71" t="s">
        <v>408</v>
      </c>
      <c r="E7685" s="72">
        <v>92.5</v>
      </c>
      <c r="F7685" s="73"/>
      <c r="G7685" s="72">
        <f t="shared" si="1278"/>
        <v>0</v>
      </c>
      <c r="H7685" s="61"/>
    </row>
    <row r="7686" ht="10.5" customHeight="1">
      <c r="A7686" s="61"/>
      <c r="B7686" s="70" t="s">
        <v>8851</v>
      </c>
      <c r="C7686" s="70" t="s">
        <v>797</v>
      </c>
      <c r="D7686" s="71" t="s">
        <v>408</v>
      </c>
      <c r="E7686" s="72">
        <v>3.5500000000000003</v>
      </c>
      <c r="F7686" s="73"/>
      <c r="G7686" s="72">
        <f t="shared" si="1278"/>
        <v>0</v>
      </c>
      <c r="H7686" s="74"/>
    </row>
    <row r="7687" ht="10.5" customHeight="1">
      <c r="A7687" s="61"/>
      <c r="B7687" s="70" t="s">
        <v>8852</v>
      </c>
      <c r="C7687" s="82" t="s">
        <v>799</v>
      </c>
      <c r="D7687" s="71" t="s">
        <v>408</v>
      </c>
      <c r="E7687" s="72">
        <v>52.410000000000004</v>
      </c>
      <c r="F7687" s="73"/>
      <c r="G7687" s="72">
        <f t="shared" si="1278"/>
        <v>0</v>
      </c>
      <c r="H7687" s="61"/>
    </row>
    <row r="7688" ht="10.5" customHeight="1">
      <c r="A7688" s="61"/>
      <c r="B7688" s="84" t="s">
        <v>8853</v>
      </c>
      <c r="C7688" s="85" t="s">
        <v>801</v>
      </c>
      <c r="D7688" s="49"/>
      <c r="E7688" s="49"/>
      <c r="F7688" s="49"/>
      <c r="G7688" s="98">
        <f>SUM(G7689)</f>
        <v>0</v>
      </c>
      <c r="H7688" s="74"/>
    </row>
    <row r="7689" ht="10.5" customHeight="1">
      <c r="A7689" s="61"/>
      <c r="B7689" s="70" t="s">
        <v>8854</v>
      </c>
      <c r="C7689" s="70" t="s">
        <v>803</v>
      </c>
      <c r="D7689" s="71" t="s">
        <v>525</v>
      </c>
      <c r="E7689" s="72">
        <v>55.300000000000004</v>
      </c>
      <c r="F7689" s="73"/>
      <c r="G7689" s="72">
        <f>ROUND(E7689*F7689,2)</f>
        <v>0</v>
      </c>
      <c r="H7689" s="61"/>
    </row>
    <row r="7690" ht="10.5" customHeight="1">
      <c r="A7690" s="61"/>
      <c r="B7690" s="84" t="s">
        <v>8855</v>
      </c>
      <c r="C7690" s="85" t="s">
        <v>496</v>
      </c>
      <c r="D7690" s="49"/>
      <c r="E7690" s="49"/>
      <c r="F7690" s="49"/>
      <c r="G7690" s="98">
        <f>SUM(G7691:G7699)</f>
        <v>0</v>
      </c>
      <c r="H7690" s="61"/>
    </row>
    <row r="7691" ht="10.5" customHeight="1">
      <c r="A7691" s="61"/>
      <c r="B7691" s="70" t="s">
        <v>8856</v>
      </c>
      <c r="C7691" s="70" t="s">
        <v>1590</v>
      </c>
      <c r="D7691" s="71" t="s">
        <v>408</v>
      </c>
      <c r="E7691" s="72">
        <v>4.2</v>
      </c>
      <c r="F7691" s="73"/>
      <c r="G7691" s="72">
        <f t="shared" ref="G7691:G7699" si="1279">ROUND(E7691*F7691,2)</f>
        <v>0</v>
      </c>
      <c r="H7691" s="74"/>
    </row>
    <row r="7692" ht="10.5" customHeight="1">
      <c r="A7692" s="61"/>
      <c r="B7692" s="70" t="s">
        <v>8857</v>
      </c>
      <c r="C7692" s="70" t="s">
        <v>806</v>
      </c>
      <c r="D7692" s="71" t="s">
        <v>408</v>
      </c>
      <c r="E7692" s="72">
        <v>1.8900000000000001</v>
      </c>
      <c r="F7692" s="73"/>
      <c r="G7692" s="72">
        <f t="shared" si="1279"/>
        <v>0</v>
      </c>
      <c r="H7692" s="61"/>
    </row>
    <row r="7693" ht="10.5" customHeight="1">
      <c r="A7693" s="61"/>
      <c r="B7693" s="70" t="s">
        <v>8858</v>
      </c>
      <c r="C7693" s="70" t="s">
        <v>810</v>
      </c>
      <c r="D7693" s="71" t="s">
        <v>408</v>
      </c>
      <c r="E7693" s="72">
        <v>3.14</v>
      </c>
      <c r="F7693" s="73"/>
      <c r="G7693" s="72">
        <f t="shared" si="1279"/>
        <v>0</v>
      </c>
      <c r="H7693" s="74"/>
    </row>
    <row r="7694" ht="10.5" customHeight="1">
      <c r="A7694" s="61"/>
      <c r="B7694" s="70" t="s">
        <v>8859</v>
      </c>
      <c r="C7694" s="70" t="s">
        <v>812</v>
      </c>
      <c r="D7694" s="71" t="s">
        <v>408</v>
      </c>
      <c r="E7694" s="72">
        <v>1.68</v>
      </c>
      <c r="F7694" s="73"/>
      <c r="G7694" s="72">
        <f t="shared" si="1279"/>
        <v>0</v>
      </c>
      <c r="H7694" s="61"/>
    </row>
    <row r="7695" ht="10.5" customHeight="1">
      <c r="A7695" s="61"/>
      <c r="B7695" s="70" t="s">
        <v>8860</v>
      </c>
      <c r="C7695" s="70" t="s">
        <v>814</v>
      </c>
      <c r="D7695" s="71" t="s">
        <v>408</v>
      </c>
      <c r="E7695" s="72">
        <v>3.14</v>
      </c>
      <c r="F7695" s="73"/>
      <c r="G7695" s="72">
        <f t="shared" si="1279"/>
        <v>0</v>
      </c>
      <c r="H7695" s="92"/>
    </row>
    <row r="7696" ht="10.5" customHeight="1">
      <c r="A7696" s="61"/>
      <c r="B7696" s="70" t="s">
        <v>8861</v>
      </c>
      <c r="C7696" s="70" t="s">
        <v>638</v>
      </c>
      <c r="D7696" s="71" t="s">
        <v>525</v>
      </c>
      <c r="E7696" s="72">
        <v>8.790000000000001</v>
      </c>
      <c r="F7696" s="73"/>
      <c r="G7696" s="72">
        <f t="shared" si="1279"/>
        <v>0</v>
      </c>
      <c r="H7696" s="61"/>
    </row>
    <row r="7697" ht="10.5" customHeight="1">
      <c r="A7697" s="61"/>
      <c r="B7697" s="70" t="s">
        <v>8862</v>
      </c>
      <c r="C7697" s="70" t="s">
        <v>2503</v>
      </c>
      <c r="D7697" s="71" t="s">
        <v>311</v>
      </c>
      <c r="E7697" s="72">
        <v>2.0</v>
      </c>
      <c r="F7697" s="73"/>
      <c r="G7697" s="72">
        <f t="shared" si="1279"/>
        <v>0</v>
      </c>
      <c r="H7697" s="74"/>
    </row>
    <row r="7698" ht="10.5" customHeight="1">
      <c r="A7698" s="61"/>
      <c r="B7698" s="70" t="s">
        <v>8863</v>
      </c>
      <c r="C7698" s="70" t="s">
        <v>502</v>
      </c>
      <c r="D7698" s="71" t="s">
        <v>311</v>
      </c>
      <c r="E7698" s="72">
        <v>2.0</v>
      </c>
      <c r="F7698" s="73"/>
      <c r="G7698" s="72">
        <f t="shared" si="1279"/>
        <v>0</v>
      </c>
      <c r="H7698" s="61"/>
    </row>
    <row r="7699" ht="10.5" customHeight="1">
      <c r="A7699" s="61"/>
      <c r="B7699" s="70" t="s">
        <v>8864</v>
      </c>
      <c r="C7699" s="70" t="s">
        <v>504</v>
      </c>
      <c r="D7699" s="71" t="s">
        <v>311</v>
      </c>
      <c r="E7699" s="72">
        <v>4.0</v>
      </c>
      <c r="F7699" s="73"/>
      <c r="G7699" s="72">
        <f t="shared" si="1279"/>
        <v>0</v>
      </c>
      <c r="H7699" s="74"/>
    </row>
    <row r="7700" ht="10.5" customHeight="1">
      <c r="A7700" s="61"/>
      <c r="B7700" s="84" t="s">
        <v>8865</v>
      </c>
      <c r="C7700" s="85" t="s">
        <v>506</v>
      </c>
      <c r="D7700" s="49"/>
      <c r="E7700" s="49"/>
      <c r="F7700" s="49"/>
      <c r="G7700" s="98">
        <f>SUM(G7701:G7705)</f>
        <v>0</v>
      </c>
      <c r="H7700" s="61"/>
    </row>
    <row r="7701" ht="10.5" customHeight="1">
      <c r="A7701" s="61"/>
      <c r="B7701" s="70" t="s">
        <v>8866</v>
      </c>
      <c r="C7701" s="70" t="s">
        <v>508</v>
      </c>
      <c r="D7701" s="71" t="s">
        <v>311</v>
      </c>
      <c r="E7701" s="72">
        <v>4.0</v>
      </c>
      <c r="F7701" s="73"/>
      <c r="G7701" s="72">
        <f t="shared" ref="G7701:G7705" si="1280">ROUND(E7701*F7701,2)</f>
        <v>0</v>
      </c>
      <c r="H7701" s="74"/>
    </row>
    <row r="7702" ht="10.5" customHeight="1">
      <c r="A7702" s="61"/>
      <c r="B7702" s="70" t="s">
        <v>8867</v>
      </c>
      <c r="C7702" s="70" t="s">
        <v>825</v>
      </c>
      <c r="D7702" s="71" t="s">
        <v>311</v>
      </c>
      <c r="E7702" s="72">
        <v>1.0</v>
      </c>
      <c r="F7702" s="73"/>
      <c r="G7702" s="72">
        <f t="shared" si="1280"/>
        <v>0</v>
      </c>
      <c r="H7702" s="61"/>
    </row>
    <row r="7703" ht="10.5" customHeight="1">
      <c r="A7703" s="61"/>
      <c r="B7703" s="70" t="s">
        <v>8868</v>
      </c>
      <c r="C7703" s="70" t="s">
        <v>510</v>
      </c>
      <c r="D7703" s="71" t="s">
        <v>311</v>
      </c>
      <c r="E7703" s="72">
        <v>2.0</v>
      </c>
      <c r="F7703" s="73"/>
      <c r="G7703" s="72">
        <f t="shared" si="1280"/>
        <v>0</v>
      </c>
      <c r="H7703" s="74"/>
    </row>
    <row r="7704" ht="10.5" customHeight="1">
      <c r="A7704" s="61"/>
      <c r="B7704" s="70" t="s">
        <v>8869</v>
      </c>
      <c r="C7704" s="70" t="s">
        <v>512</v>
      </c>
      <c r="D7704" s="71" t="s">
        <v>311</v>
      </c>
      <c r="E7704" s="72">
        <v>4.0</v>
      </c>
      <c r="F7704" s="73"/>
      <c r="G7704" s="72">
        <f t="shared" si="1280"/>
        <v>0</v>
      </c>
      <c r="H7704" s="61"/>
    </row>
    <row r="7705" ht="10.5" customHeight="1">
      <c r="A7705" s="61"/>
      <c r="B7705" s="70" t="s">
        <v>8870</v>
      </c>
      <c r="C7705" s="70" t="s">
        <v>514</v>
      </c>
      <c r="D7705" s="71" t="s">
        <v>311</v>
      </c>
      <c r="E7705" s="72">
        <v>12.0</v>
      </c>
      <c r="F7705" s="73"/>
      <c r="G7705" s="72">
        <f t="shared" si="1280"/>
        <v>0</v>
      </c>
      <c r="H7705" s="92"/>
    </row>
    <row r="7706" ht="10.5" customHeight="1">
      <c r="A7706" s="61"/>
      <c r="B7706" s="84" t="s">
        <v>8871</v>
      </c>
      <c r="C7706" s="85" t="s">
        <v>516</v>
      </c>
      <c r="D7706" s="49"/>
      <c r="E7706" s="49"/>
      <c r="F7706" s="49"/>
      <c r="G7706" s="98">
        <f>SUM(G7707:G7712)</f>
        <v>0</v>
      </c>
      <c r="H7706" s="61"/>
    </row>
    <row r="7707" ht="10.5" customHeight="1">
      <c r="A7707" s="61"/>
      <c r="B7707" s="70" t="s">
        <v>8872</v>
      </c>
      <c r="C7707" s="70" t="s">
        <v>831</v>
      </c>
      <c r="D7707" s="71" t="s">
        <v>408</v>
      </c>
      <c r="E7707" s="72">
        <v>172.36</v>
      </c>
      <c r="F7707" s="73"/>
      <c r="G7707" s="72">
        <f t="shared" ref="G7707:G7712" si="1281">ROUND(E7707*F7707,2)</f>
        <v>0</v>
      </c>
      <c r="H7707" s="74"/>
    </row>
    <row r="7708" ht="10.5" customHeight="1">
      <c r="A7708" s="61"/>
      <c r="B7708" s="70" t="s">
        <v>8873</v>
      </c>
      <c r="C7708" s="70" t="s">
        <v>833</v>
      </c>
      <c r="D7708" s="71" t="s">
        <v>408</v>
      </c>
      <c r="E7708" s="72">
        <v>118.61</v>
      </c>
      <c r="F7708" s="73"/>
      <c r="G7708" s="72">
        <f t="shared" si="1281"/>
        <v>0</v>
      </c>
      <c r="H7708" s="61"/>
    </row>
    <row r="7709" ht="10.5" customHeight="1">
      <c r="A7709" s="61"/>
      <c r="B7709" s="70" t="s">
        <v>8874</v>
      </c>
      <c r="C7709" s="70" t="s">
        <v>835</v>
      </c>
      <c r="D7709" s="71" t="s">
        <v>408</v>
      </c>
      <c r="E7709" s="72">
        <v>125.08</v>
      </c>
      <c r="F7709" s="73"/>
      <c r="G7709" s="72">
        <f t="shared" si="1281"/>
        <v>0</v>
      </c>
      <c r="H7709" s="74"/>
    </row>
    <row r="7710" ht="10.5" customHeight="1">
      <c r="A7710" s="61"/>
      <c r="B7710" s="70" t="s">
        <v>8875</v>
      </c>
      <c r="C7710" s="70" t="s">
        <v>518</v>
      </c>
      <c r="D7710" s="71" t="s">
        <v>408</v>
      </c>
      <c r="E7710" s="72">
        <v>6.09</v>
      </c>
      <c r="F7710" s="73"/>
      <c r="G7710" s="72">
        <f t="shared" si="1281"/>
        <v>0</v>
      </c>
      <c r="H7710" s="61"/>
    </row>
    <row r="7711" ht="10.5" customHeight="1">
      <c r="A7711" s="61"/>
      <c r="B7711" s="70" t="s">
        <v>8876</v>
      </c>
      <c r="C7711" s="70" t="s">
        <v>1474</v>
      </c>
      <c r="D7711" s="71" t="s">
        <v>408</v>
      </c>
      <c r="E7711" s="72">
        <v>1.68</v>
      </c>
      <c r="F7711" s="73"/>
      <c r="G7711" s="72">
        <f t="shared" si="1281"/>
        <v>0</v>
      </c>
      <c r="H7711" s="92"/>
    </row>
    <row r="7712" ht="10.5" customHeight="1">
      <c r="A7712" s="61"/>
      <c r="B7712" s="70" t="s">
        <v>8877</v>
      </c>
      <c r="C7712" s="70" t="s">
        <v>520</v>
      </c>
      <c r="D7712" s="71" t="s">
        <v>408</v>
      </c>
      <c r="E7712" s="72">
        <v>3.14</v>
      </c>
      <c r="F7712" s="73"/>
      <c r="G7712" s="72">
        <f t="shared" si="1281"/>
        <v>0</v>
      </c>
      <c r="H7712" s="61"/>
    </row>
    <row r="7713" ht="10.5" customHeight="1">
      <c r="A7713" s="61"/>
      <c r="B7713" s="84" t="s">
        <v>8878</v>
      </c>
      <c r="C7713" s="85" t="s">
        <v>522</v>
      </c>
      <c r="D7713" s="49"/>
      <c r="E7713" s="49"/>
      <c r="F7713" s="49"/>
      <c r="G7713" s="98">
        <f>SUM(G7714:G7718)</f>
        <v>0</v>
      </c>
      <c r="H7713" s="74"/>
    </row>
    <row r="7714" ht="10.5" customHeight="1">
      <c r="A7714" s="61"/>
      <c r="B7714" s="70" t="s">
        <v>8879</v>
      </c>
      <c r="C7714" s="70" t="s">
        <v>8763</v>
      </c>
      <c r="D7714" s="71" t="s">
        <v>525</v>
      </c>
      <c r="E7714" s="72">
        <v>10.33</v>
      </c>
      <c r="F7714" s="73"/>
      <c r="G7714" s="72">
        <f t="shared" ref="G7714:G7718" si="1282">ROUND(E7714*F7714,2)</f>
        <v>0</v>
      </c>
      <c r="H7714" s="61"/>
    </row>
    <row r="7715" ht="10.5" customHeight="1">
      <c r="A7715" s="61"/>
      <c r="B7715" s="70" t="s">
        <v>8880</v>
      </c>
      <c r="C7715" s="82" t="s">
        <v>842</v>
      </c>
      <c r="D7715" s="71" t="s">
        <v>525</v>
      </c>
      <c r="E7715" s="72">
        <v>52.410000000000004</v>
      </c>
      <c r="F7715" s="73"/>
      <c r="G7715" s="72">
        <f t="shared" si="1282"/>
        <v>0</v>
      </c>
      <c r="H7715" s="74"/>
    </row>
    <row r="7716" ht="10.5" customHeight="1">
      <c r="A7716" s="61"/>
      <c r="B7716" s="70" t="s">
        <v>8881</v>
      </c>
      <c r="C7716" s="70" t="s">
        <v>8882</v>
      </c>
      <c r="D7716" s="71" t="s">
        <v>525</v>
      </c>
      <c r="E7716" s="72">
        <v>6.5</v>
      </c>
      <c r="F7716" s="73"/>
      <c r="G7716" s="72">
        <f t="shared" si="1282"/>
        <v>0</v>
      </c>
      <c r="H7716" s="61"/>
    </row>
    <row r="7717" ht="10.5" customHeight="1">
      <c r="A7717" s="61"/>
      <c r="B7717" s="70" t="s">
        <v>8883</v>
      </c>
      <c r="C7717" s="70" t="s">
        <v>529</v>
      </c>
      <c r="D7717" s="71" t="s">
        <v>311</v>
      </c>
      <c r="E7717" s="72">
        <v>16.0</v>
      </c>
      <c r="F7717" s="73"/>
      <c r="G7717" s="72">
        <f t="shared" si="1282"/>
        <v>0</v>
      </c>
      <c r="H7717" s="74"/>
    </row>
    <row r="7718" ht="10.5" customHeight="1">
      <c r="A7718" s="61"/>
      <c r="B7718" s="70" t="s">
        <v>8884</v>
      </c>
      <c r="C7718" s="70" t="s">
        <v>531</v>
      </c>
      <c r="D7718" s="71" t="s">
        <v>408</v>
      </c>
      <c r="E7718" s="72">
        <v>447.82</v>
      </c>
      <c r="F7718" s="73"/>
      <c r="G7718" s="72">
        <f t="shared" si="1282"/>
        <v>0</v>
      </c>
      <c r="H7718" s="61"/>
    </row>
    <row r="7719" ht="10.5" customHeight="1">
      <c r="A7719" s="61"/>
      <c r="B7719" s="84" t="s">
        <v>8885</v>
      </c>
      <c r="C7719" s="85" t="s">
        <v>846</v>
      </c>
      <c r="D7719" s="49"/>
      <c r="E7719" s="49"/>
      <c r="F7719" s="49"/>
      <c r="G7719" s="98">
        <f>SUM(G7720:G7727)</f>
        <v>0</v>
      </c>
      <c r="H7719" s="91"/>
    </row>
    <row r="7720" ht="10.5" customHeight="1">
      <c r="A7720" s="61"/>
      <c r="B7720" s="70" t="s">
        <v>8886</v>
      </c>
      <c r="C7720" s="70" t="s">
        <v>848</v>
      </c>
      <c r="D7720" s="71" t="s">
        <v>311</v>
      </c>
      <c r="E7720" s="72">
        <v>1.0</v>
      </c>
      <c r="F7720" s="73"/>
      <c r="G7720" s="72">
        <f t="shared" ref="G7720:G7727" si="1283">ROUND(E7720*F7720,2)</f>
        <v>0</v>
      </c>
      <c r="H7720" s="61"/>
    </row>
    <row r="7721" ht="10.5" customHeight="1">
      <c r="A7721" s="61"/>
      <c r="B7721" s="70" t="s">
        <v>8887</v>
      </c>
      <c r="C7721" s="70" t="s">
        <v>850</v>
      </c>
      <c r="D7721" s="71" t="s">
        <v>311</v>
      </c>
      <c r="E7721" s="72">
        <v>1.0</v>
      </c>
      <c r="F7721" s="73"/>
      <c r="G7721" s="72">
        <f t="shared" si="1283"/>
        <v>0</v>
      </c>
      <c r="H7721" s="74"/>
    </row>
    <row r="7722" ht="10.5" customHeight="1">
      <c r="A7722" s="61"/>
      <c r="B7722" s="70" t="s">
        <v>8888</v>
      </c>
      <c r="C7722" s="70" t="s">
        <v>852</v>
      </c>
      <c r="D7722" s="71" t="s">
        <v>311</v>
      </c>
      <c r="E7722" s="72">
        <v>1.0</v>
      </c>
      <c r="F7722" s="73"/>
      <c r="G7722" s="72">
        <f t="shared" si="1283"/>
        <v>0</v>
      </c>
      <c r="H7722" s="61"/>
    </row>
    <row r="7723" ht="10.5" customHeight="1">
      <c r="A7723" s="61"/>
      <c r="B7723" s="70" t="s">
        <v>8889</v>
      </c>
      <c r="C7723" s="70" t="s">
        <v>854</v>
      </c>
      <c r="D7723" s="71" t="s">
        <v>311</v>
      </c>
      <c r="E7723" s="72">
        <v>1.0</v>
      </c>
      <c r="F7723" s="73"/>
      <c r="G7723" s="72">
        <f t="shared" si="1283"/>
        <v>0</v>
      </c>
      <c r="H7723" s="61"/>
    </row>
    <row r="7724" ht="10.5" customHeight="1">
      <c r="A7724" s="61"/>
      <c r="B7724" s="70" t="s">
        <v>8890</v>
      </c>
      <c r="C7724" s="70" t="s">
        <v>856</v>
      </c>
      <c r="D7724" s="71" t="s">
        <v>311</v>
      </c>
      <c r="E7724" s="72">
        <v>1.0</v>
      </c>
      <c r="F7724" s="73"/>
      <c r="G7724" s="72">
        <f t="shared" si="1283"/>
        <v>0</v>
      </c>
      <c r="H7724" s="91"/>
    </row>
    <row r="7725" ht="10.5" customHeight="1">
      <c r="A7725" s="61"/>
      <c r="B7725" s="70" t="s">
        <v>8891</v>
      </c>
      <c r="C7725" s="70" t="s">
        <v>858</v>
      </c>
      <c r="D7725" s="71" t="s">
        <v>311</v>
      </c>
      <c r="E7725" s="72">
        <v>1.0</v>
      </c>
      <c r="F7725" s="73"/>
      <c r="G7725" s="72">
        <f t="shared" si="1283"/>
        <v>0</v>
      </c>
      <c r="H7725" s="61"/>
    </row>
    <row r="7726" ht="10.5" customHeight="1">
      <c r="A7726" s="61"/>
      <c r="B7726" s="70" t="s">
        <v>8892</v>
      </c>
      <c r="C7726" s="70" t="s">
        <v>860</v>
      </c>
      <c r="D7726" s="71" t="s">
        <v>311</v>
      </c>
      <c r="E7726" s="72">
        <v>3.0</v>
      </c>
      <c r="F7726" s="73"/>
      <c r="G7726" s="72">
        <f t="shared" si="1283"/>
        <v>0</v>
      </c>
      <c r="H7726" s="74"/>
    </row>
    <row r="7727" ht="10.5" customHeight="1">
      <c r="A7727" s="61"/>
      <c r="B7727" s="70" t="s">
        <v>8893</v>
      </c>
      <c r="C7727" s="70" t="s">
        <v>862</v>
      </c>
      <c r="D7727" s="71" t="s">
        <v>311</v>
      </c>
      <c r="E7727" s="72">
        <v>3.0</v>
      </c>
      <c r="F7727" s="73"/>
      <c r="G7727" s="72">
        <f t="shared" si="1283"/>
        <v>0</v>
      </c>
      <c r="H7727" s="61"/>
    </row>
    <row r="7728" ht="10.5" customHeight="1">
      <c r="A7728" s="61"/>
      <c r="B7728" s="84" t="s">
        <v>8894</v>
      </c>
      <c r="C7728" s="85" t="s">
        <v>864</v>
      </c>
      <c r="D7728" s="49"/>
      <c r="E7728" s="49"/>
      <c r="F7728" s="49"/>
      <c r="G7728" s="98">
        <f>SUM(G7729:G7770)</f>
        <v>0</v>
      </c>
      <c r="H7728" s="74"/>
    </row>
    <row r="7729" ht="10.5" customHeight="1">
      <c r="A7729" s="61"/>
      <c r="B7729" s="70" t="s">
        <v>8895</v>
      </c>
      <c r="C7729" s="70" t="s">
        <v>866</v>
      </c>
      <c r="D7729" s="71" t="s">
        <v>525</v>
      </c>
      <c r="E7729" s="72">
        <v>7.25</v>
      </c>
      <c r="F7729" s="73"/>
      <c r="G7729" s="72">
        <f t="shared" ref="G7729:G7770" si="1284">ROUND(E7729*F7729,2)</f>
        <v>0</v>
      </c>
      <c r="H7729" s="61"/>
    </row>
    <row r="7730" ht="10.5" customHeight="1">
      <c r="A7730" s="61"/>
      <c r="B7730" s="70" t="s">
        <v>8896</v>
      </c>
      <c r="C7730" s="70" t="s">
        <v>868</v>
      </c>
      <c r="D7730" s="71" t="s">
        <v>525</v>
      </c>
      <c r="E7730" s="72">
        <v>14.9</v>
      </c>
      <c r="F7730" s="73"/>
      <c r="G7730" s="72">
        <f t="shared" si="1284"/>
        <v>0</v>
      </c>
      <c r="H7730" s="74"/>
    </row>
    <row r="7731" ht="10.5" customHeight="1">
      <c r="A7731" s="61"/>
      <c r="B7731" s="70" t="s">
        <v>8897</v>
      </c>
      <c r="C7731" s="70" t="s">
        <v>870</v>
      </c>
      <c r="D7731" s="71" t="s">
        <v>525</v>
      </c>
      <c r="E7731" s="72">
        <v>0.3</v>
      </c>
      <c r="F7731" s="73"/>
      <c r="G7731" s="72">
        <f t="shared" si="1284"/>
        <v>0</v>
      </c>
      <c r="H7731" s="61"/>
    </row>
    <row r="7732" ht="10.5" customHeight="1">
      <c r="A7732" s="61"/>
      <c r="B7732" s="70" t="s">
        <v>8898</v>
      </c>
      <c r="C7732" s="70" t="s">
        <v>872</v>
      </c>
      <c r="D7732" s="71" t="s">
        <v>525</v>
      </c>
      <c r="E7732" s="72">
        <v>1.0</v>
      </c>
      <c r="F7732" s="73"/>
      <c r="G7732" s="72">
        <f t="shared" si="1284"/>
        <v>0</v>
      </c>
      <c r="H7732" s="74"/>
    </row>
    <row r="7733" ht="10.5" customHeight="1">
      <c r="A7733" s="61"/>
      <c r="B7733" s="70" t="s">
        <v>8899</v>
      </c>
      <c r="C7733" s="70" t="s">
        <v>5669</v>
      </c>
      <c r="D7733" s="71" t="s">
        <v>525</v>
      </c>
      <c r="E7733" s="72">
        <v>10.6</v>
      </c>
      <c r="F7733" s="73"/>
      <c r="G7733" s="72">
        <f t="shared" si="1284"/>
        <v>0</v>
      </c>
      <c r="H7733" s="61"/>
    </row>
    <row r="7734" ht="10.5" customHeight="1">
      <c r="A7734" s="61"/>
      <c r="B7734" s="70" t="s">
        <v>8900</v>
      </c>
      <c r="C7734" s="70" t="s">
        <v>876</v>
      </c>
      <c r="D7734" s="71" t="s">
        <v>525</v>
      </c>
      <c r="E7734" s="72">
        <v>41.42</v>
      </c>
      <c r="F7734" s="73"/>
      <c r="G7734" s="72">
        <f t="shared" si="1284"/>
        <v>0</v>
      </c>
      <c r="H7734" s="74"/>
    </row>
    <row r="7735" ht="10.5" customHeight="1">
      <c r="A7735" s="61"/>
      <c r="B7735" s="70" t="s">
        <v>8901</v>
      </c>
      <c r="C7735" s="70" t="s">
        <v>878</v>
      </c>
      <c r="D7735" s="71" t="s">
        <v>525</v>
      </c>
      <c r="E7735" s="72">
        <v>7.32</v>
      </c>
      <c r="F7735" s="73"/>
      <c r="G7735" s="72">
        <f t="shared" si="1284"/>
        <v>0</v>
      </c>
      <c r="H7735" s="61"/>
    </row>
    <row r="7736" ht="10.5" customHeight="1">
      <c r="A7736" s="61"/>
      <c r="B7736" s="70" t="s">
        <v>8902</v>
      </c>
      <c r="C7736" s="70" t="s">
        <v>880</v>
      </c>
      <c r="D7736" s="71" t="s">
        <v>525</v>
      </c>
      <c r="E7736" s="72">
        <v>5.33</v>
      </c>
      <c r="F7736" s="73"/>
      <c r="G7736" s="72">
        <f t="shared" si="1284"/>
        <v>0</v>
      </c>
      <c r="H7736" s="74"/>
    </row>
    <row r="7737" ht="10.5" customHeight="1">
      <c r="A7737" s="61"/>
      <c r="B7737" s="70" t="s">
        <v>8903</v>
      </c>
      <c r="C7737" s="70" t="s">
        <v>882</v>
      </c>
      <c r="D7737" s="71" t="s">
        <v>311</v>
      </c>
      <c r="E7737" s="72">
        <v>2.0</v>
      </c>
      <c r="F7737" s="73"/>
      <c r="G7737" s="72">
        <f t="shared" si="1284"/>
        <v>0</v>
      </c>
      <c r="H7737" s="61"/>
    </row>
    <row r="7738" ht="10.5" customHeight="1">
      <c r="A7738" s="61"/>
      <c r="B7738" s="70" t="s">
        <v>8904</v>
      </c>
      <c r="C7738" s="70" t="s">
        <v>884</v>
      </c>
      <c r="D7738" s="71" t="s">
        <v>311</v>
      </c>
      <c r="E7738" s="72">
        <v>4.0</v>
      </c>
      <c r="F7738" s="73"/>
      <c r="G7738" s="72">
        <f t="shared" si="1284"/>
        <v>0</v>
      </c>
      <c r="H7738" s="91"/>
    </row>
    <row r="7739" ht="10.5" customHeight="1">
      <c r="A7739" s="61"/>
      <c r="B7739" s="70" t="s">
        <v>8905</v>
      </c>
      <c r="C7739" s="70" t="s">
        <v>886</v>
      </c>
      <c r="D7739" s="71" t="s">
        <v>311</v>
      </c>
      <c r="E7739" s="72">
        <v>8.0</v>
      </c>
      <c r="F7739" s="73"/>
      <c r="G7739" s="72">
        <f t="shared" si="1284"/>
        <v>0</v>
      </c>
      <c r="H7739" s="61"/>
    </row>
    <row r="7740" ht="10.5" customHeight="1">
      <c r="A7740" s="61"/>
      <c r="B7740" s="70" t="s">
        <v>8906</v>
      </c>
      <c r="C7740" s="70" t="s">
        <v>5677</v>
      </c>
      <c r="D7740" s="71" t="s">
        <v>311</v>
      </c>
      <c r="E7740" s="72">
        <v>1.0</v>
      </c>
      <c r="F7740" s="73"/>
      <c r="G7740" s="72">
        <f t="shared" si="1284"/>
        <v>0</v>
      </c>
      <c r="H7740" s="74"/>
    </row>
    <row r="7741" ht="10.5" customHeight="1">
      <c r="A7741" s="61"/>
      <c r="B7741" s="70" t="s">
        <v>8907</v>
      </c>
      <c r="C7741" s="70" t="s">
        <v>888</v>
      </c>
      <c r="D7741" s="71" t="s">
        <v>311</v>
      </c>
      <c r="E7741" s="72">
        <v>2.0</v>
      </c>
      <c r="F7741" s="73"/>
      <c r="G7741" s="72">
        <f t="shared" si="1284"/>
        <v>0</v>
      </c>
      <c r="H7741" s="61"/>
    </row>
    <row r="7742" ht="10.5" customHeight="1">
      <c r="A7742" s="61"/>
      <c r="B7742" s="70" t="s">
        <v>8908</v>
      </c>
      <c r="C7742" s="70" t="s">
        <v>5151</v>
      </c>
      <c r="D7742" s="71" t="s">
        <v>311</v>
      </c>
      <c r="E7742" s="72">
        <v>2.0</v>
      </c>
      <c r="F7742" s="73"/>
      <c r="G7742" s="72">
        <f t="shared" si="1284"/>
        <v>0</v>
      </c>
      <c r="H7742" s="74"/>
    </row>
    <row r="7743" ht="10.5" customHeight="1">
      <c r="A7743" s="61"/>
      <c r="B7743" s="70" t="s">
        <v>8909</v>
      </c>
      <c r="C7743" s="70" t="s">
        <v>890</v>
      </c>
      <c r="D7743" s="71" t="s">
        <v>311</v>
      </c>
      <c r="E7743" s="72">
        <v>1.0</v>
      </c>
      <c r="F7743" s="73"/>
      <c r="G7743" s="72">
        <f t="shared" si="1284"/>
        <v>0</v>
      </c>
      <c r="H7743" s="61"/>
    </row>
    <row r="7744" ht="10.5" customHeight="1">
      <c r="A7744" s="61"/>
      <c r="B7744" s="70" t="s">
        <v>8910</v>
      </c>
      <c r="C7744" s="70" t="s">
        <v>906</v>
      </c>
      <c r="D7744" s="71" t="s">
        <v>311</v>
      </c>
      <c r="E7744" s="72">
        <v>1.0</v>
      </c>
      <c r="F7744" s="73"/>
      <c r="G7744" s="72">
        <f t="shared" si="1284"/>
        <v>0</v>
      </c>
      <c r="H7744" s="74"/>
    </row>
    <row r="7745" ht="10.5" customHeight="1">
      <c r="A7745" s="61"/>
      <c r="B7745" s="70" t="s">
        <v>8911</v>
      </c>
      <c r="C7745" s="70" t="s">
        <v>892</v>
      </c>
      <c r="D7745" s="71" t="s">
        <v>311</v>
      </c>
      <c r="E7745" s="72">
        <v>1.0</v>
      </c>
      <c r="F7745" s="73"/>
      <c r="G7745" s="72">
        <f t="shared" si="1284"/>
        <v>0</v>
      </c>
      <c r="H7745" s="61"/>
    </row>
    <row r="7746" ht="10.5" customHeight="1">
      <c r="A7746" s="61"/>
      <c r="B7746" s="70" t="s">
        <v>8912</v>
      </c>
      <c r="C7746" s="70" t="s">
        <v>8507</v>
      </c>
      <c r="D7746" s="71" t="s">
        <v>311</v>
      </c>
      <c r="E7746" s="72">
        <v>1.0</v>
      </c>
      <c r="F7746" s="73"/>
      <c r="G7746" s="72">
        <f t="shared" si="1284"/>
        <v>0</v>
      </c>
      <c r="H7746" s="61"/>
    </row>
    <row r="7747" ht="10.5" customHeight="1">
      <c r="A7747" s="61"/>
      <c r="B7747" s="70" t="s">
        <v>8913</v>
      </c>
      <c r="C7747" s="70" t="s">
        <v>4197</v>
      </c>
      <c r="D7747" s="71" t="s">
        <v>311</v>
      </c>
      <c r="E7747" s="72">
        <v>1.0</v>
      </c>
      <c r="F7747" s="73"/>
      <c r="G7747" s="72">
        <f t="shared" si="1284"/>
        <v>0</v>
      </c>
      <c r="H7747" s="91"/>
    </row>
    <row r="7748" ht="10.5" customHeight="1">
      <c r="A7748" s="61"/>
      <c r="B7748" s="70" t="s">
        <v>8914</v>
      </c>
      <c r="C7748" s="70" t="s">
        <v>898</v>
      </c>
      <c r="D7748" s="71" t="s">
        <v>311</v>
      </c>
      <c r="E7748" s="72">
        <v>1.0</v>
      </c>
      <c r="F7748" s="73"/>
      <c r="G7748" s="72">
        <f t="shared" si="1284"/>
        <v>0</v>
      </c>
      <c r="H7748" s="61"/>
    </row>
    <row r="7749" ht="10.5" customHeight="1">
      <c r="A7749" s="61"/>
      <c r="B7749" s="70" t="s">
        <v>8915</v>
      </c>
      <c r="C7749" s="70" t="s">
        <v>900</v>
      </c>
      <c r="D7749" s="71" t="s">
        <v>311</v>
      </c>
      <c r="E7749" s="72">
        <v>1.0</v>
      </c>
      <c r="F7749" s="73"/>
      <c r="G7749" s="72">
        <f t="shared" si="1284"/>
        <v>0</v>
      </c>
      <c r="H7749" s="74"/>
    </row>
    <row r="7750" ht="10.5" customHeight="1">
      <c r="A7750" s="61"/>
      <c r="B7750" s="70" t="s">
        <v>8916</v>
      </c>
      <c r="C7750" s="70" t="s">
        <v>902</v>
      </c>
      <c r="D7750" s="71" t="s">
        <v>311</v>
      </c>
      <c r="E7750" s="72">
        <v>3.0</v>
      </c>
      <c r="F7750" s="73"/>
      <c r="G7750" s="72">
        <f t="shared" si="1284"/>
        <v>0</v>
      </c>
      <c r="H7750" s="61"/>
    </row>
    <row r="7751" ht="10.5" customHeight="1">
      <c r="A7751" s="61"/>
      <c r="B7751" s="70" t="s">
        <v>8917</v>
      </c>
      <c r="C7751" s="70" t="s">
        <v>904</v>
      </c>
      <c r="D7751" s="71" t="s">
        <v>311</v>
      </c>
      <c r="E7751" s="72">
        <v>1.0</v>
      </c>
      <c r="F7751" s="73"/>
      <c r="G7751" s="72">
        <f t="shared" si="1284"/>
        <v>0</v>
      </c>
      <c r="H7751" s="91"/>
    </row>
    <row r="7752" ht="10.5" customHeight="1">
      <c r="A7752" s="61"/>
      <c r="B7752" s="70" t="s">
        <v>8918</v>
      </c>
      <c r="C7752" s="70" t="s">
        <v>908</v>
      </c>
      <c r="D7752" s="71" t="s">
        <v>311</v>
      </c>
      <c r="E7752" s="72">
        <v>1.0</v>
      </c>
      <c r="F7752" s="73"/>
      <c r="G7752" s="72">
        <f t="shared" si="1284"/>
        <v>0</v>
      </c>
      <c r="H7752" s="61"/>
    </row>
    <row r="7753" ht="10.5" customHeight="1">
      <c r="A7753" s="61"/>
      <c r="B7753" s="70" t="s">
        <v>8919</v>
      </c>
      <c r="C7753" s="70" t="s">
        <v>910</v>
      </c>
      <c r="D7753" s="71" t="s">
        <v>311</v>
      </c>
      <c r="E7753" s="72">
        <v>3.0</v>
      </c>
      <c r="F7753" s="73"/>
      <c r="G7753" s="72">
        <f t="shared" si="1284"/>
        <v>0</v>
      </c>
      <c r="H7753" s="74"/>
    </row>
    <row r="7754" ht="10.5" customHeight="1">
      <c r="A7754" s="61"/>
      <c r="B7754" s="70" t="s">
        <v>8920</v>
      </c>
      <c r="C7754" s="70" t="s">
        <v>912</v>
      </c>
      <c r="D7754" s="71" t="s">
        <v>311</v>
      </c>
      <c r="E7754" s="72">
        <v>9.0</v>
      </c>
      <c r="F7754" s="73"/>
      <c r="G7754" s="72">
        <f t="shared" si="1284"/>
        <v>0</v>
      </c>
      <c r="H7754" s="61"/>
    </row>
    <row r="7755" ht="10.5" customHeight="1">
      <c r="A7755" s="61"/>
      <c r="B7755" s="70" t="s">
        <v>8921</v>
      </c>
      <c r="C7755" s="70" t="s">
        <v>5689</v>
      </c>
      <c r="D7755" s="71" t="s">
        <v>311</v>
      </c>
      <c r="E7755" s="72">
        <v>2.0</v>
      </c>
      <c r="F7755" s="73"/>
      <c r="G7755" s="72">
        <f t="shared" si="1284"/>
        <v>0</v>
      </c>
      <c r="H7755" s="74"/>
    </row>
    <row r="7756" ht="10.5" customHeight="1">
      <c r="A7756" s="61"/>
      <c r="B7756" s="70" t="s">
        <v>8922</v>
      </c>
      <c r="C7756" s="70" t="s">
        <v>5693</v>
      </c>
      <c r="D7756" s="71" t="s">
        <v>311</v>
      </c>
      <c r="E7756" s="72">
        <v>4.0</v>
      </c>
      <c r="F7756" s="73"/>
      <c r="G7756" s="72">
        <f t="shared" si="1284"/>
        <v>0</v>
      </c>
      <c r="H7756" s="61"/>
    </row>
    <row r="7757" ht="10.5" customHeight="1">
      <c r="A7757" s="61"/>
      <c r="B7757" s="70" t="s">
        <v>8923</v>
      </c>
      <c r="C7757" s="70" t="s">
        <v>914</v>
      </c>
      <c r="D7757" s="71" t="s">
        <v>311</v>
      </c>
      <c r="E7757" s="72">
        <v>1.0</v>
      </c>
      <c r="F7757" s="73"/>
      <c r="G7757" s="72">
        <f t="shared" si="1284"/>
        <v>0</v>
      </c>
      <c r="H7757" s="74"/>
    </row>
    <row r="7758" ht="10.5" customHeight="1">
      <c r="A7758" s="61"/>
      <c r="B7758" s="70" t="s">
        <v>8924</v>
      </c>
      <c r="C7758" s="70" t="s">
        <v>920</v>
      </c>
      <c r="D7758" s="71" t="s">
        <v>311</v>
      </c>
      <c r="E7758" s="72">
        <v>3.0</v>
      </c>
      <c r="F7758" s="73"/>
      <c r="G7758" s="72">
        <f t="shared" si="1284"/>
        <v>0</v>
      </c>
      <c r="H7758" s="61"/>
    </row>
    <row r="7759" ht="10.5" customHeight="1">
      <c r="A7759" s="61"/>
      <c r="B7759" s="70" t="s">
        <v>8925</v>
      </c>
      <c r="C7759" s="70" t="s">
        <v>922</v>
      </c>
      <c r="D7759" s="71" t="s">
        <v>311</v>
      </c>
      <c r="E7759" s="72">
        <v>1.0</v>
      </c>
      <c r="F7759" s="73"/>
      <c r="G7759" s="72">
        <f t="shared" si="1284"/>
        <v>0</v>
      </c>
      <c r="H7759" s="74"/>
    </row>
    <row r="7760" ht="10.5" customHeight="1">
      <c r="A7760" s="61"/>
      <c r="B7760" s="70" t="s">
        <v>8926</v>
      </c>
      <c r="C7760" s="70" t="s">
        <v>926</v>
      </c>
      <c r="D7760" s="71" t="s">
        <v>311</v>
      </c>
      <c r="E7760" s="72">
        <v>3.0</v>
      </c>
      <c r="F7760" s="73"/>
      <c r="G7760" s="72">
        <f t="shared" si="1284"/>
        <v>0</v>
      </c>
      <c r="H7760" s="61"/>
    </row>
    <row r="7761" ht="10.5" customHeight="1">
      <c r="A7761" s="61"/>
      <c r="B7761" s="70" t="s">
        <v>8927</v>
      </c>
      <c r="C7761" s="70" t="s">
        <v>928</v>
      </c>
      <c r="D7761" s="71" t="s">
        <v>311</v>
      </c>
      <c r="E7761" s="72">
        <v>2.0</v>
      </c>
      <c r="F7761" s="73"/>
      <c r="G7761" s="72">
        <f t="shared" si="1284"/>
        <v>0</v>
      </c>
      <c r="H7761" s="87"/>
    </row>
    <row r="7762" ht="10.5" customHeight="1">
      <c r="A7762" s="61"/>
      <c r="B7762" s="70" t="s">
        <v>8928</v>
      </c>
      <c r="C7762" s="70" t="s">
        <v>934</v>
      </c>
      <c r="D7762" s="71" t="s">
        <v>311</v>
      </c>
      <c r="E7762" s="72">
        <v>3.0</v>
      </c>
      <c r="F7762" s="73"/>
      <c r="G7762" s="72">
        <f t="shared" si="1284"/>
        <v>0</v>
      </c>
      <c r="H7762" s="61"/>
    </row>
    <row r="7763" ht="10.5" customHeight="1">
      <c r="A7763" s="61"/>
      <c r="B7763" s="70" t="s">
        <v>8929</v>
      </c>
      <c r="C7763" s="70" t="s">
        <v>936</v>
      </c>
      <c r="D7763" s="71" t="s">
        <v>937</v>
      </c>
      <c r="E7763" s="72">
        <v>2.0</v>
      </c>
      <c r="F7763" s="73"/>
      <c r="G7763" s="72">
        <f t="shared" si="1284"/>
        <v>0</v>
      </c>
      <c r="H7763" s="91"/>
    </row>
    <row r="7764" ht="10.5" customHeight="1">
      <c r="A7764" s="61"/>
      <c r="B7764" s="70" t="s">
        <v>8930</v>
      </c>
      <c r="C7764" s="70" t="s">
        <v>939</v>
      </c>
      <c r="D7764" s="71" t="s">
        <v>937</v>
      </c>
      <c r="E7764" s="72">
        <v>1.0</v>
      </c>
      <c r="F7764" s="73"/>
      <c r="G7764" s="72">
        <f t="shared" si="1284"/>
        <v>0</v>
      </c>
      <c r="H7764" s="61"/>
    </row>
    <row r="7765" ht="10.5" customHeight="1">
      <c r="A7765" s="61"/>
      <c r="B7765" s="70" t="s">
        <v>8931</v>
      </c>
      <c r="C7765" s="70" t="s">
        <v>941</v>
      </c>
      <c r="D7765" s="71" t="s">
        <v>311</v>
      </c>
      <c r="E7765" s="72">
        <v>1.0</v>
      </c>
      <c r="F7765" s="73"/>
      <c r="G7765" s="72">
        <f t="shared" si="1284"/>
        <v>0</v>
      </c>
      <c r="H7765" s="74"/>
    </row>
    <row r="7766" ht="10.5" customHeight="1">
      <c r="A7766" s="61"/>
      <c r="B7766" s="70" t="s">
        <v>8932</v>
      </c>
      <c r="C7766" s="70" t="s">
        <v>943</v>
      </c>
      <c r="D7766" s="71" t="s">
        <v>311</v>
      </c>
      <c r="E7766" s="72">
        <v>2.0</v>
      </c>
      <c r="F7766" s="73"/>
      <c r="G7766" s="72">
        <f t="shared" si="1284"/>
        <v>0</v>
      </c>
      <c r="H7766" s="61"/>
    </row>
    <row r="7767" ht="10.5" customHeight="1">
      <c r="A7767" s="61"/>
      <c r="B7767" s="70" t="s">
        <v>8933</v>
      </c>
      <c r="C7767" s="70" t="s">
        <v>2062</v>
      </c>
      <c r="D7767" s="71" t="s">
        <v>311</v>
      </c>
      <c r="E7767" s="72">
        <v>1.0</v>
      </c>
      <c r="F7767" s="73"/>
      <c r="G7767" s="72">
        <f t="shared" si="1284"/>
        <v>0</v>
      </c>
      <c r="H7767" s="74"/>
    </row>
    <row r="7768" ht="10.5" customHeight="1">
      <c r="A7768" s="61"/>
      <c r="B7768" s="70" t="s">
        <v>8934</v>
      </c>
      <c r="C7768" s="70" t="s">
        <v>947</v>
      </c>
      <c r="D7768" s="71" t="s">
        <v>311</v>
      </c>
      <c r="E7768" s="72">
        <v>3.0</v>
      </c>
      <c r="F7768" s="73"/>
      <c r="G7768" s="72">
        <f t="shared" si="1284"/>
        <v>0</v>
      </c>
      <c r="H7768" s="61"/>
    </row>
    <row r="7769" ht="10.5" customHeight="1">
      <c r="A7769" s="61"/>
      <c r="B7769" s="70" t="s">
        <v>8935</v>
      </c>
      <c r="C7769" s="70" t="s">
        <v>949</v>
      </c>
      <c r="D7769" s="71" t="s">
        <v>311</v>
      </c>
      <c r="E7769" s="72">
        <v>44.0</v>
      </c>
      <c r="F7769" s="73"/>
      <c r="G7769" s="72">
        <f t="shared" si="1284"/>
        <v>0</v>
      </c>
      <c r="H7769" s="91"/>
    </row>
    <row r="7770" ht="10.5" customHeight="1">
      <c r="A7770" s="61"/>
      <c r="B7770" s="70" t="s">
        <v>8936</v>
      </c>
      <c r="C7770" s="70" t="s">
        <v>951</v>
      </c>
      <c r="D7770" s="71" t="s">
        <v>311</v>
      </c>
      <c r="E7770" s="72">
        <v>2.0</v>
      </c>
      <c r="F7770" s="73"/>
      <c r="G7770" s="72">
        <f t="shared" si="1284"/>
        <v>0</v>
      </c>
      <c r="H7770" s="61"/>
    </row>
    <row r="7771" ht="15.0" customHeight="1">
      <c r="A7771" s="61"/>
      <c r="B7771" s="79" t="s">
        <v>8937</v>
      </c>
      <c r="C7771" s="83" t="s">
        <v>5715</v>
      </c>
      <c r="D7771" s="49"/>
      <c r="E7771" s="49"/>
      <c r="F7771" s="49"/>
      <c r="G7771" s="81">
        <f>+G7772+G7775+G7780+G7785+G7810+G7812+G7817+G7821+G7823+G7827+G7832+G7837</f>
        <v>0</v>
      </c>
      <c r="H7771" s="74"/>
    </row>
    <row r="7772" ht="10.5" customHeight="1">
      <c r="A7772" s="61"/>
      <c r="B7772" s="84" t="s">
        <v>8938</v>
      </c>
      <c r="C7772" s="85" t="s">
        <v>405</v>
      </c>
      <c r="D7772" s="49"/>
      <c r="E7772" s="49"/>
      <c r="F7772" s="49"/>
      <c r="G7772" s="98">
        <f>SUM(G7773:G7774)</f>
        <v>0</v>
      </c>
      <c r="H7772" s="61"/>
    </row>
    <row r="7773" ht="10.5" customHeight="1">
      <c r="A7773" s="61"/>
      <c r="B7773" s="70" t="s">
        <v>8939</v>
      </c>
      <c r="C7773" s="70" t="s">
        <v>667</v>
      </c>
      <c r="D7773" s="71" t="s">
        <v>408</v>
      </c>
      <c r="E7773" s="72">
        <v>16.16</v>
      </c>
      <c r="F7773" s="73"/>
      <c r="G7773" s="72">
        <f t="shared" ref="G7773:G7774" si="1285">ROUND(E7773*F7773,2)</f>
        <v>0</v>
      </c>
      <c r="H7773" s="74"/>
    </row>
    <row r="7774" ht="10.5" customHeight="1">
      <c r="A7774" s="61"/>
      <c r="B7774" s="70" t="s">
        <v>8940</v>
      </c>
      <c r="C7774" s="70" t="s">
        <v>669</v>
      </c>
      <c r="D7774" s="71" t="s">
        <v>408</v>
      </c>
      <c r="E7774" s="72">
        <v>16.16</v>
      </c>
      <c r="F7774" s="73"/>
      <c r="G7774" s="72">
        <f t="shared" si="1285"/>
        <v>0</v>
      </c>
      <c r="H7774" s="61"/>
    </row>
    <row r="7775" ht="10.5" customHeight="1">
      <c r="A7775" s="61"/>
      <c r="B7775" s="84" t="s">
        <v>8941</v>
      </c>
      <c r="C7775" s="85" t="s">
        <v>410</v>
      </c>
      <c r="D7775" s="49"/>
      <c r="E7775" s="49"/>
      <c r="F7775" s="49"/>
      <c r="G7775" s="98">
        <f>SUM(G7776:G7779)</f>
        <v>0</v>
      </c>
      <c r="H7775" s="74"/>
    </row>
    <row r="7776" ht="10.5" customHeight="1">
      <c r="A7776" s="61"/>
      <c r="B7776" s="70" t="s">
        <v>8942</v>
      </c>
      <c r="C7776" s="70" t="s">
        <v>696</v>
      </c>
      <c r="D7776" s="71" t="s">
        <v>413</v>
      </c>
      <c r="E7776" s="72">
        <v>17.44</v>
      </c>
      <c r="F7776" s="73"/>
      <c r="G7776" s="72">
        <f t="shared" ref="G7776:G7779" si="1286">ROUND(E7776*F7776,2)</f>
        <v>0</v>
      </c>
      <c r="H7776" s="61"/>
    </row>
    <row r="7777" ht="10.5" customHeight="1">
      <c r="A7777" s="61"/>
      <c r="B7777" s="70" t="s">
        <v>8943</v>
      </c>
      <c r="C7777" s="70" t="s">
        <v>417</v>
      </c>
      <c r="D7777" s="71" t="s">
        <v>408</v>
      </c>
      <c r="E7777" s="72">
        <v>13.68</v>
      </c>
      <c r="F7777" s="73"/>
      <c r="G7777" s="72">
        <f t="shared" si="1286"/>
        <v>0</v>
      </c>
      <c r="H7777" s="74"/>
    </row>
    <row r="7778" ht="10.5" customHeight="1">
      <c r="A7778" s="61"/>
      <c r="B7778" s="70" t="s">
        <v>8944</v>
      </c>
      <c r="C7778" s="70" t="s">
        <v>962</v>
      </c>
      <c r="D7778" s="71" t="s">
        <v>413</v>
      </c>
      <c r="E7778" s="72">
        <v>5.09</v>
      </c>
      <c r="F7778" s="73"/>
      <c r="G7778" s="72">
        <f t="shared" si="1286"/>
        <v>0</v>
      </c>
      <c r="H7778" s="61"/>
    </row>
    <row r="7779" ht="10.5" customHeight="1">
      <c r="A7779" s="61"/>
      <c r="B7779" s="70" t="s">
        <v>8945</v>
      </c>
      <c r="C7779" s="70" t="s">
        <v>425</v>
      </c>
      <c r="D7779" s="71" t="s">
        <v>413</v>
      </c>
      <c r="E7779" s="72">
        <v>17.44</v>
      </c>
      <c r="F7779" s="73"/>
      <c r="G7779" s="72">
        <f t="shared" si="1286"/>
        <v>0</v>
      </c>
      <c r="H7779" s="74"/>
    </row>
    <row r="7780" ht="10.5" customHeight="1">
      <c r="A7780" s="61"/>
      <c r="B7780" s="84" t="s">
        <v>8946</v>
      </c>
      <c r="C7780" s="85" t="s">
        <v>427</v>
      </c>
      <c r="D7780" s="49"/>
      <c r="E7780" s="49"/>
      <c r="F7780" s="49"/>
      <c r="G7780" s="98">
        <f>SUM(G7781:G7784)</f>
        <v>0</v>
      </c>
      <c r="H7780" s="74"/>
    </row>
    <row r="7781" ht="10.5" customHeight="1">
      <c r="A7781" s="61"/>
      <c r="B7781" s="70" t="s">
        <v>8947</v>
      </c>
      <c r="C7781" s="70" t="s">
        <v>429</v>
      </c>
      <c r="D7781" s="71" t="s">
        <v>413</v>
      </c>
      <c r="E7781" s="72">
        <v>1.03</v>
      </c>
      <c r="F7781" s="73"/>
      <c r="G7781" s="72">
        <f t="shared" ref="G7781:G7784" si="1287">ROUND(E7781*F7781,2)</f>
        <v>0</v>
      </c>
      <c r="H7781" s="61"/>
    </row>
    <row r="7782" ht="10.5" customHeight="1">
      <c r="A7782" s="61"/>
      <c r="B7782" s="70" t="s">
        <v>8948</v>
      </c>
      <c r="C7782" s="70" t="s">
        <v>431</v>
      </c>
      <c r="D7782" s="71" t="s">
        <v>413</v>
      </c>
      <c r="E7782" s="72">
        <v>2.06</v>
      </c>
      <c r="F7782" s="73"/>
      <c r="G7782" s="72">
        <f t="shared" si="1287"/>
        <v>0</v>
      </c>
      <c r="H7782" s="74"/>
    </row>
    <row r="7783" ht="10.5" customHeight="1">
      <c r="A7783" s="61"/>
      <c r="B7783" s="70" t="s">
        <v>8949</v>
      </c>
      <c r="C7783" s="70" t="s">
        <v>970</v>
      </c>
      <c r="D7783" s="71" t="s">
        <v>413</v>
      </c>
      <c r="E7783" s="72">
        <v>0.98</v>
      </c>
      <c r="F7783" s="73"/>
      <c r="G7783" s="72">
        <f t="shared" si="1287"/>
        <v>0</v>
      </c>
      <c r="H7783" s="61"/>
    </row>
    <row r="7784" ht="10.5" customHeight="1">
      <c r="A7784" s="61"/>
      <c r="B7784" s="70" t="s">
        <v>8950</v>
      </c>
      <c r="C7784" s="70" t="s">
        <v>972</v>
      </c>
      <c r="D7784" s="71" t="s">
        <v>408</v>
      </c>
      <c r="E7784" s="72">
        <v>7.8</v>
      </c>
      <c r="F7784" s="73"/>
      <c r="G7784" s="72">
        <f t="shared" si="1287"/>
        <v>0</v>
      </c>
      <c r="H7784" s="74"/>
    </row>
    <row r="7785" ht="12.0" customHeight="1">
      <c r="A7785" s="61"/>
      <c r="B7785" s="84" t="s">
        <v>8951</v>
      </c>
      <c r="C7785" s="85" t="s">
        <v>439</v>
      </c>
      <c r="D7785" s="49"/>
      <c r="E7785" s="49"/>
      <c r="F7785" s="49"/>
      <c r="G7785" s="98">
        <f>+G7786+G7789+G7792+G7796+G7800+G7804</f>
        <v>0</v>
      </c>
      <c r="H7785" s="61"/>
    </row>
    <row r="7786" ht="10.5" customHeight="1">
      <c r="A7786" s="61"/>
      <c r="B7786" s="88" t="s">
        <v>8952</v>
      </c>
      <c r="C7786" s="89" t="s">
        <v>705</v>
      </c>
      <c r="D7786" s="49"/>
      <c r="E7786" s="49"/>
      <c r="F7786" s="49"/>
      <c r="G7786" s="90">
        <f>SUM(G7787:G7788)</f>
        <v>0</v>
      </c>
      <c r="H7786" s="74"/>
    </row>
    <row r="7787" ht="10.5" customHeight="1">
      <c r="A7787" s="61"/>
      <c r="B7787" s="70" t="s">
        <v>8953</v>
      </c>
      <c r="C7787" s="70" t="s">
        <v>976</v>
      </c>
      <c r="D7787" s="71" t="s">
        <v>413</v>
      </c>
      <c r="E7787" s="72">
        <v>5.13</v>
      </c>
      <c r="F7787" s="73"/>
      <c r="G7787" s="72">
        <f t="shared" ref="G7787:G7788" si="1288">ROUND(E7787*F7787,2)</f>
        <v>0</v>
      </c>
      <c r="H7787" s="61"/>
    </row>
    <row r="7788" ht="10.5" customHeight="1">
      <c r="A7788" s="61"/>
      <c r="B7788" s="70" t="s">
        <v>8954</v>
      </c>
      <c r="C7788" s="70" t="s">
        <v>709</v>
      </c>
      <c r="D7788" s="71" t="s">
        <v>446</v>
      </c>
      <c r="E7788" s="72">
        <v>391.1</v>
      </c>
      <c r="F7788" s="73"/>
      <c r="G7788" s="72">
        <f t="shared" si="1288"/>
        <v>0</v>
      </c>
      <c r="H7788" s="74"/>
    </row>
    <row r="7789" ht="10.5" customHeight="1">
      <c r="A7789" s="61"/>
      <c r="B7789" s="88" t="s">
        <v>8955</v>
      </c>
      <c r="C7789" s="89" t="s">
        <v>979</v>
      </c>
      <c r="D7789" s="49"/>
      <c r="E7789" s="49"/>
      <c r="F7789" s="49"/>
      <c r="G7789" s="90">
        <f>SUM(G7790:G7791)</f>
        <v>0</v>
      </c>
      <c r="H7789" s="61"/>
    </row>
    <row r="7790" ht="10.5" customHeight="1">
      <c r="A7790" s="61"/>
      <c r="B7790" s="70" t="s">
        <v>8956</v>
      </c>
      <c r="C7790" s="70" t="s">
        <v>981</v>
      </c>
      <c r="D7790" s="71" t="s">
        <v>413</v>
      </c>
      <c r="E7790" s="72">
        <v>4.38</v>
      </c>
      <c r="F7790" s="73"/>
      <c r="G7790" s="72">
        <f t="shared" ref="G7790:G7791" si="1289">ROUND(E7790*F7790,2)</f>
        <v>0</v>
      </c>
      <c r="H7790" s="91"/>
    </row>
    <row r="7791" ht="10.5" customHeight="1">
      <c r="A7791" s="61"/>
      <c r="B7791" s="70" t="s">
        <v>8957</v>
      </c>
      <c r="C7791" s="70" t="s">
        <v>470</v>
      </c>
      <c r="D7791" s="71" t="s">
        <v>446</v>
      </c>
      <c r="E7791" s="72">
        <v>372.55</v>
      </c>
      <c r="F7791" s="73"/>
      <c r="G7791" s="72">
        <f t="shared" si="1289"/>
        <v>0</v>
      </c>
      <c r="H7791" s="61"/>
    </row>
    <row r="7792" ht="10.5" customHeight="1">
      <c r="A7792" s="61"/>
      <c r="B7792" s="88" t="s">
        <v>8958</v>
      </c>
      <c r="C7792" s="89" t="s">
        <v>737</v>
      </c>
      <c r="D7792" s="49"/>
      <c r="E7792" s="49"/>
      <c r="F7792" s="49"/>
      <c r="G7792" s="90">
        <f>SUM(G7793:G7795)</f>
        <v>0</v>
      </c>
      <c r="H7792" s="74"/>
    </row>
    <row r="7793" ht="10.5" customHeight="1">
      <c r="A7793" s="61"/>
      <c r="B7793" s="70" t="s">
        <v>8959</v>
      </c>
      <c r="C7793" s="70" t="s">
        <v>991</v>
      </c>
      <c r="D7793" s="71" t="s">
        <v>413</v>
      </c>
      <c r="E7793" s="72">
        <v>1.48</v>
      </c>
      <c r="F7793" s="73"/>
      <c r="G7793" s="72">
        <f t="shared" ref="G7793:G7795" si="1290">ROUND(E7793*F7793,2)</f>
        <v>0</v>
      </c>
      <c r="H7793" s="61"/>
    </row>
    <row r="7794" ht="10.5" customHeight="1">
      <c r="A7794" s="61"/>
      <c r="B7794" s="70" t="s">
        <v>8960</v>
      </c>
      <c r="C7794" s="70" t="s">
        <v>741</v>
      </c>
      <c r="D7794" s="71" t="s">
        <v>408</v>
      </c>
      <c r="E7794" s="72">
        <v>14.6</v>
      </c>
      <c r="F7794" s="73"/>
      <c r="G7794" s="72">
        <f t="shared" si="1290"/>
        <v>0</v>
      </c>
      <c r="H7794" s="74"/>
    </row>
    <row r="7795" ht="10.5" customHeight="1">
      <c r="A7795" s="61"/>
      <c r="B7795" s="70" t="s">
        <v>8961</v>
      </c>
      <c r="C7795" s="70" t="s">
        <v>743</v>
      </c>
      <c r="D7795" s="71" t="s">
        <v>446</v>
      </c>
      <c r="E7795" s="72">
        <v>224.18</v>
      </c>
      <c r="F7795" s="73"/>
      <c r="G7795" s="72">
        <f t="shared" si="1290"/>
        <v>0</v>
      </c>
      <c r="H7795" s="61"/>
    </row>
    <row r="7796" ht="10.5" customHeight="1">
      <c r="A7796" s="61"/>
      <c r="B7796" s="88" t="s">
        <v>8962</v>
      </c>
      <c r="C7796" s="89" t="s">
        <v>2773</v>
      </c>
      <c r="D7796" s="49"/>
      <c r="E7796" s="49"/>
      <c r="F7796" s="49"/>
      <c r="G7796" s="90">
        <f>SUM(G7797:G7799)</f>
        <v>0</v>
      </c>
      <c r="H7796" s="74"/>
    </row>
    <row r="7797" ht="10.5" customHeight="1">
      <c r="A7797" s="61"/>
      <c r="B7797" s="70" t="s">
        <v>8963</v>
      </c>
      <c r="C7797" s="70" t="s">
        <v>8964</v>
      </c>
      <c r="D7797" s="71" t="s">
        <v>413</v>
      </c>
      <c r="E7797" s="72">
        <v>7.0200000000000005</v>
      </c>
      <c r="F7797" s="73"/>
      <c r="G7797" s="72">
        <f t="shared" ref="G7797:G7799" si="1291">ROUND(E7797*F7797,2)</f>
        <v>0</v>
      </c>
      <c r="H7797" s="61"/>
    </row>
    <row r="7798" ht="10.5" customHeight="1">
      <c r="A7798" s="61"/>
      <c r="B7798" s="70" t="s">
        <v>8965</v>
      </c>
      <c r="C7798" s="70" t="s">
        <v>1747</v>
      </c>
      <c r="D7798" s="71" t="s">
        <v>408</v>
      </c>
      <c r="E7798" s="72">
        <v>57.68</v>
      </c>
      <c r="F7798" s="73"/>
      <c r="G7798" s="72">
        <f t="shared" si="1291"/>
        <v>0</v>
      </c>
      <c r="H7798" s="74"/>
    </row>
    <row r="7799" ht="10.5" customHeight="1">
      <c r="A7799" s="61"/>
      <c r="B7799" s="70" t="s">
        <v>8966</v>
      </c>
      <c r="C7799" s="70" t="s">
        <v>476</v>
      </c>
      <c r="D7799" s="71" t="s">
        <v>446</v>
      </c>
      <c r="E7799" s="72">
        <v>1110.27</v>
      </c>
      <c r="F7799" s="73"/>
      <c r="G7799" s="72">
        <f t="shared" si="1291"/>
        <v>0</v>
      </c>
      <c r="H7799" s="61"/>
    </row>
    <row r="7800" ht="10.5" customHeight="1">
      <c r="A7800" s="61"/>
      <c r="B7800" s="88" t="s">
        <v>8967</v>
      </c>
      <c r="C7800" s="89" t="s">
        <v>624</v>
      </c>
      <c r="D7800" s="49"/>
      <c r="E7800" s="49"/>
      <c r="F7800" s="49"/>
      <c r="G7800" s="90">
        <f>SUM(G7801:G7803)</f>
        <v>0</v>
      </c>
      <c r="H7800" s="91"/>
    </row>
    <row r="7801" ht="10.5" customHeight="1">
      <c r="A7801" s="61"/>
      <c r="B7801" s="70" t="s">
        <v>8968</v>
      </c>
      <c r="C7801" s="70" t="s">
        <v>996</v>
      </c>
      <c r="D7801" s="71" t="s">
        <v>413</v>
      </c>
      <c r="E7801" s="72">
        <v>1.1400000000000001</v>
      </c>
      <c r="F7801" s="73"/>
      <c r="G7801" s="72">
        <f t="shared" ref="G7801:G7803" si="1292">ROUND(E7801*F7801,2)</f>
        <v>0</v>
      </c>
      <c r="H7801" s="61"/>
    </row>
    <row r="7802" ht="10.5" customHeight="1">
      <c r="A7802" s="61"/>
      <c r="B7802" s="70" t="s">
        <v>8969</v>
      </c>
      <c r="C7802" s="70" t="s">
        <v>748</v>
      </c>
      <c r="D7802" s="71" t="s">
        <v>408</v>
      </c>
      <c r="E7802" s="72">
        <v>12.030000000000001</v>
      </c>
      <c r="F7802" s="73"/>
      <c r="G7802" s="72">
        <f t="shared" si="1292"/>
        <v>0</v>
      </c>
      <c r="H7802" s="74"/>
    </row>
    <row r="7803" ht="10.5" customHeight="1">
      <c r="A7803" s="61"/>
      <c r="B7803" s="70" t="s">
        <v>8970</v>
      </c>
      <c r="C7803" s="70" t="s">
        <v>750</v>
      </c>
      <c r="D7803" s="71" t="s">
        <v>446</v>
      </c>
      <c r="E7803" s="72">
        <v>163.55</v>
      </c>
      <c r="F7803" s="73"/>
      <c r="G7803" s="72">
        <f t="shared" si="1292"/>
        <v>0</v>
      </c>
      <c r="H7803" s="61"/>
    </row>
    <row r="7804" ht="10.5" customHeight="1">
      <c r="A7804" s="61"/>
      <c r="B7804" s="88" t="s">
        <v>8971</v>
      </c>
      <c r="C7804" s="89" t="s">
        <v>1000</v>
      </c>
      <c r="D7804" s="49"/>
      <c r="E7804" s="49"/>
      <c r="F7804" s="49"/>
      <c r="G7804" s="90">
        <f>SUM(G7805:G7809)</f>
        <v>0</v>
      </c>
      <c r="H7804" s="74"/>
    </row>
    <row r="7805" ht="10.5" customHeight="1">
      <c r="A7805" s="61"/>
      <c r="B7805" s="70" t="s">
        <v>8972</v>
      </c>
      <c r="C7805" s="70" t="s">
        <v>1002</v>
      </c>
      <c r="D7805" s="71" t="s">
        <v>413</v>
      </c>
      <c r="E7805" s="72">
        <v>1.08</v>
      </c>
      <c r="F7805" s="73"/>
      <c r="G7805" s="72">
        <f t="shared" ref="G7805:G7809" si="1293">ROUND(E7805*F7805,2)</f>
        <v>0</v>
      </c>
      <c r="H7805" s="61"/>
    </row>
    <row r="7806" ht="10.5" customHeight="1">
      <c r="A7806" s="61"/>
      <c r="B7806" s="70" t="s">
        <v>8973</v>
      </c>
      <c r="C7806" s="70" t="s">
        <v>756</v>
      </c>
      <c r="D7806" s="71" t="s">
        <v>408</v>
      </c>
      <c r="E7806" s="72">
        <v>12.0</v>
      </c>
      <c r="F7806" s="73"/>
      <c r="G7806" s="72">
        <f t="shared" si="1293"/>
        <v>0</v>
      </c>
      <c r="H7806" s="74"/>
    </row>
    <row r="7807" ht="10.5" customHeight="1">
      <c r="A7807" s="61"/>
      <c r="B7807" s="70" t="s">
        <v>8974</v>
      </c>
      <c r="C7807" s="70" t="s">
        <v>758</v>
      </c>
      <c r="D7807" s="71" t="s">
        <v>446</v>
      </c>
      <c r="E7807" s="72">
        <v>53.6</v>
      </c>
      <c r="F7807" s="73"/>
      <c r="G7807" s="72">
        <f t="shared" si="1293"/>
        <v>0</v>
      </c>
      <c r="H7807" s="61"/>
    </row>
    <row r="7808" ht="10.5" customHeight="1">
      <c r="A7808" s="61"/>
      <c r="B7808" s="70" t="s">
        <v>8975</v>
      </c>
      <c r="C7808" s="70" t="s">
        <v>1006</v>
      </c>
      <c r="D7808" s="71" t="s">
        <v>311</v>
      </c>
      <c r="E7808" s="72">
        <v>105.0</v>
      </c>
      <c r="F7808" s="73"/>
      <c r="G7808" s="72">
        <f t="shared" si="1293"/>
        <v>0</v>
      </c>
      <c r="H7808" s="74"/>
    </row>
    <row r="7809" ht="10.5" customHeight="1">
      <c r="A7809" s="61"/>
      <c r="B7809" s="70" t="s">
        <v>8976</v>
      </c>
      <c r="C7809" s="70" t="s">
        <v>762</v>
      </c>
      <c r="D7809" s="71" t="s">
        <v>408</v>
      </c>
      <c r="E7809" s="72">
        <v>12.0</v>
      </c>
      <c r="F7809" s="73"/>
      <c r="G7809" s="72">
        <f t="shared" si="1293"/>
        <v>0</v>
      </c>
      <c r="H7809" s="61"/>
    </row>
    <row r="7810" ht="10.5" customHeight="1">
      <c r="A7810" s="61"/>
      <c r="B7810" s="84" t="s">
        <v>8977</v>
      </c>
      <c r="C7810" s="85" t="s">
        <v>773</v>
      </c>
      <c r="D7810" s="49"/>
      <c r="E7810" s="49"/>
      <c r="F7810" s="49"/>
      <c r="G7810" s="98">
        <f>SUM(G7811)</f>
        <v>0</v>
      </c>
      <c r="H7810" s="91"/>
    </row>
    <row r="7811" ht="10.5" customHeight="1">
      <c r="A7811" s="61"/>
      <c r="B7811" s="70" t="s">
        <v>8978</v>
      </c>
      <c r="C7811" s="70" t="s">
        <v>775</v>
      </c>
      <c r="D7811" s="71" t="s">
        <v>408</v>
      </c>
      <c r="E7811" s="72">
        <v>14.33</v>
      </c>
      <c r="F7811" s="73"/>
      <c r="G7811" s="72">
        <f>ROUND(E7811*F7811,2)</f>
        <v>0</v>
      </c>
      <c r="H7811" s="61"/>
    </row>
    <row r="7812" ht="10.5" customHeight="1">
      <c r="A7812" s="61"/>
      <c r="B7812" s="84" t="s">
        <v>8979</v>
      </c>
      <c r="C7812" s="85" t="s">
        <v>484</v>
      </c>
      <c r="D7812" s="49"/>
      <c r="E7812" s="49"/>
      <c r="F7812" s="49"/>
      <c r="G7812" s="98">
        <f>SUM(G7813:G7816)</f>
        <v>0</v>
      </c>
      <c r="H7812" s="92"/>
    </row>
    <row r="7813" ht="10.5" customHeight="1">
      <c r="A7813" s="61"/>
      <c r="B7813" s="70" t="s">
        <v>8980</v>
      </c>
      <c r="C7813" s="70" t="s">
        <v>780</v>
      </c>
      <c r="D7813" s="71" t="s">
        <v>408</v>
      </c>
      <c r="E7813" s="72">
        <v>35.230000000000004</v>
      </c>
      <c r="F7813" s="73"/>
      <c r="G7813" s="72">
        <f t="shared" ref="G7813:G7816" si="1294">ROUND(E7813*F7813,2)</f>
        <v>0</v>
      </c>
      <c r="H7813" s="61"/>
    </row>
    <row r="7814" ht="10.5" customHeight="1">
      <c r="A7814" s="61"/>
      <c r="B7814" s="70" t="s">
        <v>8981</v>
      </c>
      <c r="C7814" s="70" t="s">
        <v>782</v>
      </c>
      <c r="D7814" s="71" t="s">
        <v>408</v>
      </c>
      <c r="E7814" s="72">
        <v>55.65</v>
      </c>
      <c r="F7814" s="73"/>
      <c r="G7814" s="72">
        <f t="shared" si="1294"/>
        <v>0</v>
      </c>
      <c r="H7814" s="74"/>
    </row>
    <row r="7815" ht="10.5" customHeight="1">
      <c r="A7815" s="61"/>
      <c r="B7815" s="70" t="s">
        <v>8982</v>
      </c>
      <c r="C7815" s="70" t="s">
        <v>1020</v>
      </c>
      <c r="D7815" s="71" t="s">
        <v>408</v>
      </c>
      <c r="E7815" s="72">
        <v>12.0</v>
      </c>
      <c r="F7815" s="73"/>
      <c r="G7815" s="72">
        <f t="shared" si="1294"/>
        <v>0</v>
      </c>
      <c r="H7815" s="61"/>
    </row>
    <row r="7816" ht="10.5" customHeight="1">
      <c r="A7816" s="61"/>
      <c r="B7816" s="70" t="s">
        <v>8983</v>
      </c>
      <c r="C7816" s="70" t="s">
        <v>792</v>
      </c>
      <c r="D7816" s="71" t="s">
        <v>525</v>
      </c>
      <c r="E7816" s="72">
        <v>5.2</v>
      </c>
      <c r="F7816" s="73"/>
      <c r="G7816" s="72">
        <f t="shared" si="1294"/>
        <v>0</v>
      </c>
      <c r="H7816" s="74"/>
    </row>
    <row r="7817" ht="10.5" customHeight="1">
      <c r="A7817" s="61"/>
      <c r="B7817" s="84" t="s">
        <v>8984</v>
      </c>
      <c r="C7817" s="85" t="s">
        <v>490</v>
      </c>
      <c r="D7817" s="49"/>
      <c r="E7817" s="49"/>
      <c r="F7817" s="49"/>
      <c r="G7817" s="98">
        <f>SUM(G7818:G7820)</f>
        <v>0</v>
      </c>
      <c r="H7817" s="61"/>
    </row>
    <row r="7818" ht="10.5" customHeight="1">
      <c r="A7818" s="61"/>
      <c r="B7818" s="70" t="s">
        <v>8985</v>
      </c>
      <c r="C7818" s="70" t="s">
        <v>492</v>
      </c>
      <c r="D7818" s="71" t="s">
        <v>408</v>
      </c>
      <c r="E7818" s="72">
        <v>12.0</v>
      </c>
      <c r="F7818" s="73"/>
      <c r="G7818" s="72">
        <f t="shared" ref="G7818:G7820" si="1295">ROUND(E7818*F7818,2)</f>
        <v>0</v>
      </c>
      <c r="H7818" s="92"/>
    </row>
    <row r="7819" ht="10.5" customHeight="1">
      <c r="A7819" s="61"/>
      <c r="B7819" s="70" t="s">
        <v>8986</v>
      </c>
      <c r="C7819" s="70" t="s">
        <v>494</v>
      </c>
      <c r="D7819" s="71" t="s">
        <v>408</v>
      </c>
      <c r="E7819" s="72">
        <v>12.0</v>
      </c>
      <c r="F7819" s="73"/>
      <c r="G7819" s="72">
        <f t="shared" si="1295"/>
        <v>0</v>
      </c>
      <c r="H7819" s="61"/>
    </row>
    <row r="7820" ht="10.5" customHeight="1">
      <c r="A7820" s="61"/>
      <c r="B7820" s="70" t="s">
        <v>8987</v>
      </c>
      <c r="C7820" s="82" t="s">
        <v>799</v>
      </c>
      <c r="D7820" s="71" t="s">
        <v>408</v>
      </c>
      <c r="E7820" s="72">
        <v>11.870000000000001</v>
      </c>
      <c r="F7820" s="73"/>
      <c r="G7820" s="72">
        <f t="shared" si="1295"/>
        <v>0</v>
      </c>
      <c r="H7820" s="74"/>
    </row>
    <row r="7821" ht="10.5" customHeight="1">
      <c r="A7821" s="61"/>
      <c r="B7821" s="84" t="s">
        <v>8988</v>
      </c>
      <c r="C7821" s="85" t="s">
        <v>801</v>
      </c>
      <c r="D7821" s="49"/>
      <c r="E7821" s="49"/>
      <c r="F7821" s="49"/>
      <c r="G7821" s="98">
        <f>SUM(G7822)</f>
        <v>0</v>
      </c>
      <c r="H7821" s="61"/>
    </row>
    <row r="7822" ht="10.5" customHeight="1">
      <c r="A7822" s="61"/>
      <c r="B7822" s="70" t="s">
        <v>8989</v>
      </c>
      <c r="C7822" s="70" t="s">
        <v>803</v>
      </c>
      <c r="D7822" s="71" t="s">
        <v>525</v>
      </c>
      <c r="E7822" s="72">
        <v>12.0</v>
      </c>
      <c r="F7822" s="73"/>
      <c r="G7822" s="72">
        <f>ROUND(E7822*F7822,2)</f>
        <v>0</v>
      </c>
      <c r="H7822" s="74"/>
    </row>
    <row r="7823" ht="10.5" customHeight="1">
      <c r="A7823" s="61"/>
      <c r="B7823" s="84" t="s">
        <v>8990</v>
      </c>
      <c r="C7823" s="85" t="s">
        <v>496</v>
      </c>
      <c r="D7823" s="49"/>
      <c r="E7823" s="49"/>
      <c r="F7823" s="49"/>
      <c r="G7823" s="98">
        <f>SUM(G7824:G7826)</f>
        <v>0</v>
      </c>
      <c r="H7823" s="61"/>
    </row>
    <row r="7824" ht="10.5" customHeight="1">
      <c r="A7824" s="61"/>
      <c r="B7824" s="70" t="s">
        <v>8991</v>
      </c>
      <c r="C7824" s="70" t="s">
        <v>1590</v>
      </c>
      <c r="D7824" s="71" t="s">
        <v>408</v>
      </c>
      <c r="E7824" s="72">
        <v>4.2</v>
      </c>
      <c r="F7824" s="73"/>
      <c r="G7824" s="72">
        <f t="shared" ref="G7824:G7826" si="1296">ROUND(E7824*F7824,2)</f>
        <v>0</v>
      </c>
      <c r="H7824" s="74"/>
    </row>
    <row r="7825" ht="10.5" customHeight="1">
      <c r="A7825" s="61"/>
      <c r="B7825" s="70" t="s">
        <v>8992</v>
      </c>
      <c r="C7825" s="70" t="s">
        <v>810</v>
      </c>
      <c r="D7825" s="71" t="s">
        <v>408</v>
      </c>
      <c r="E7825" s="72">
        <v>1.8800000000000001</v>
      </c>
      <c r="F7825" s="73"/>
      <c r="G7825" s="72">
        <f t="shared" si="1296"/>
        <v>0</v>
      </c>
      <c r="H7825" s="61"/>
    </row>
    <row r="7826" ht="10.5" customHeight="1">
      <c r="A7826" s="61"/>
      <c r="B7826" s="70" t="s">
        <v>8993</v>
      </c>
      <c r="C7826" s="70" t="s">
        <v>814</v>
      </c>
      <c r="D7826" s="71" t="s">
        <v>408</v>
      </c>
      <c r="E7826" s="72">
        <v>1.8800000000000001</v>
      </c>
      <c r="F7826" s="73"/>
      <c r="G7826" s="72">
        <f t="shared" si="1296"/>
        <v>0</v>
      </c>
      <c r="H7826" s="92"/>
    </row>
    <row r="7827" ht="10.5" customHeight="1">
      <c r="A7827" s="61"/>
      <c r="B7827" s="84" t="s">
        <v>8994</v>
      </c>
      <c r="C7827" s="85" t="s">
        <v>506</v>
      </c>
      <c r="D7827" s="49"/>
      <c r="E7827" s="49"/>
      <c r="F7827" s="49"/>
      <c r="G7827" s="98">
        <f>SUM(G7828:G7831)</f>
        <v>0</v>
      </c>
      <c r="H7827" s="61"/>
    </row>
    <row r="7828" ht="10.5" customHeight="1">
      <c r="A7828" s="61"/>
      <c r="B7828" s="70" t="s">
        <v>8995</v>
      </c>
      <c r="C7828" s="70" t="s">
        <v>508</v>
      </c>
      <c r="D7828" s="71" t="s">
        <v>311</v>
      </c>
      <c r="E7828" s="72">
        <v>2.0</v>
      </c>
      <c r="F7828" s="73"/>
      <c r="G7828" s="72">
        <f t="shared" ref="G7828:G7831" si="1297">ROUND(E7828*F7828,2)</f>
        <v>0</v>
      </c>
      <c r="H7828" s="74"/>
    </row>
    <row r="7829" ht="10.5" customHeight="1">
      <c r="A7829" s="61"/>
      <c r="B7829" s="70" t="s">
        <v>8996</v>
      </c>
      <c r="C7829" s="70" t="s">
        <v>510</v>
      </c>
      <c r="D7829" s="71" t="s">
        <v>311</v>
      </c>
      <c r="E7829" s="72">
        <v>1.0</v>
      </c>
      <c r="F7829" s="73"/>
      <c r="G7829" s="72">
        <f t="shared" si="1297"/>
        <v>0</v>
      </c>
      <c r="H7829" s="61"/>
    </row>
    <row r="7830" ht="10.5" customHeight="1">
      <c r="A7830" s="61"/>
      <c r="B7830" s="70" t="s">
        <v>8997</v>
      </c>
      <c r="C7830" s="70" t="s">
        <v>512</v>
      </c>
      <c r="D7830" s="71" t="s">
        <v>311</v>
      </c>
      <c r="E7830" s="72">
        <v>2.0</v>
      </c>
      <c r="F7830" s="73"/>
      <c r="G7830" s="72">
        <f t="shared" si="1297"/>
        <v>0</v>
      </c>
      <c r="H7830" s="74"/>
    </row>
    <row r="7831" ht="10.5" customHeight="1">
      <c r="A7831" s="61"/>
      <c r="B7831" s="70" t="s">
        <v>8998</v>
      </c>
      <c r="C7831" s="70" t="s">
        <v>514</v>
      </c>
      <c r="D7831" s="71" t="s">
        <v>311</v>
      </c>
      <c r="E7831" s="72">
        <v>6.0</v>
      </c>
      <c r="F7831" s="73"/>
      <c r="G7831" s="72">
        <f t="shared" si="1297"/>
        <v>0</v>
      </c>
      <c r="H7831" s="61"/>
    </row>
    <row r="7832" ht="10.5" customHeight="1">
      <c r="A7832" s="61"/>
      <c r="B7832" s="84" t="s">
        <v>8999</v>
      </c>
      <c r="C7832" s="85" t="s">
        <v>516</v>
      </c>
      <c r="D7832" s="49"/>
      <c r="E7832" s="49"/>
      <c r="F7832" s="49"/>
      <c r="G7832" s="98">
        <f>SUM(G7833:G7836)</f>
        <v>0</v>
      </c>
      <c r="H7832" s="74"/>
    </row>
    <row r="7833" ht="10.5" customHeight="1">
      <c r="A7833" s="61"/>
      <c r="B7833" s="70" t="s">
        <v>9000</v>
      </c>
      <c r="C7833" s="70" t="s">
        <v>831</v>
      </c>
      <c r="D7833" s="71" t="s">
        <v>408</v>
      </c>
      <c r="E7833" s="72">
        <v>35.230000000000004</v>
      </c>
      <c r="F7833" s="73"/>
      <c r="G7833" s="72">
        <f t="shared" ref="G7833:G7836" si="1298">ROUND(E7833*F7833,2)</f>
        <v>0</v>
      </c>
      <c r="H7833" s="61"/>
    </row>
    <row r="7834" ht="10.5" customHeight="1">
      <c r="A7834" s="61"/>
      <c r="B7834" s="70" t="s">
        <v>9001</v>
      </c>
      <c r="C7834" s="70" t="s">
        <v>833</v>
      </c>
      <c r="D7834" s="71" t="s">
        <v>408</v>
      </c>
      <c r="E7834" s="72">
        <v>55.65</v>
      </c>
      <c r="F7834" s="73"/>
      <c r="G7834" s="72">
        <f t="shared" si="1298"/>
        <v>0</v>
      </c>
      <c r="H7834" s="92"/>
    </row>
    <row r="7835" ht="10.5" customHeight="1">
      <c r="A7835" s="61"/>
      <c r="B7835" s="70" t="s">
        <v>9002</v>
      </c>
      <c r="C7835" s="70" t="s">
        <v>835</v>
      </c>
      <c r="D7835" s="71" t="s">
        <v>408</v>
      </c>
      <c r="E7835" s="72">
        <v>12.0</v>
      </c>
      <c r="F7835" s="73"/>
      <c r="G7835" s="72">
        <f t="shared" si="1298"/>
        <v>0</v>
      </c>
      <c r="H7835" s="61"/>
    </row>
    <row r="7836" ht="10.5" customHeight="1">
      <c r="A7836" s="61"/>
      <c r="B7836" s="70" t="s">
        <v>9003</v>
      </c>
      <c r="C7836" s="70" t="s">
        <v>518</v>
      </c>
      <c r="D7836" s="71" t="s">
        <v>408</v>
      </c>
      <c r="E7836" s="72">
        <v>4.2</v>
      </c>
      <c r="F7836" s="73"/>
      <c r="G7836" s="72">
        <f t="shared" si="1298"/>
        <v>0</v>
      </c>
      <c r="H7836" s="74"/>
    </row>
    <row r="7837" ht="10.5" customHeight="1">
      <c r="A7837" s="61"/>
      <c r="B7837" s="84" t="s">
        <v>9004</v>
      </c>
      <c r="C7837" s="85" t="s">
        <v>522</v>
      </c>
      <c r="D7837" s="49"/>
      <c r="E7837" s="49"/>
      <c r="F7837" s="49"/>
      <c r="G7837" s="98">
        <f>SUM(G7838:G7840)</f>
        <v>0</v>
      </c>
      <c r="H7837" s="61"/>
    </row>
    <row r="7838" ht="10.5" customHeight="1">
      <c r="A7838" s="61"/>
      <c r="B7838" s="70" t="s">
        <v>9005</v>
      </c>
      <c r="C7838" s="82" t="s">
        <v>842</v>
      </c>
      <c r="D7838" s="71" t="s">
        <v>525</v>
      </c>
      <c r="E7838" s="72">
        <v>11.870000000000001</v>
      </c>
      <c r="F7838" s="73"/>
      <c r="G7838" s="72">
        <f t="shared" ref="G7838:G7840" si="1299">ROUND(E7838*F7838,2)</f>
        <v>0</v>
      </c>
      <c r="H7838" s="74"/>
    </row>
    <row r="7839" ht="10.5" customHeight="1">
      <c r="A7839" s="61"/>
      <c r="B7839" s="70" t="s">
        <v>9006</v>
      </c>
      <c r="C7839" s="70" t="s">
        <v>529</v>
      </c>
      <c r="D7839" s="71" t="s">
        <v>311</v>
      </c>
      <c r="E7839" s="72">
        <v>4.0</v>
      </c>
      <c r="F7839" s="73"/>
      <c r="G7839" s="72">
        <f t="shared" si="1299"/>
        <v>0</v>
      </c>
      <c r="H7839" s="61"/>
    </row>
    <row r="7840" ht="10.5" customHeight="1">
      <c r="A7840" s="61"/>
      <c r="B7840" s="70" t="s">
        <v>9007</v>
      </c>
      <c r="C7840" s="70" t="s">
        <v>531</v>
      </c>
      <c r="D7840" s="71" t="s">
        <v>408</v>
      </c>
      <c r="E7840" s="72">
        <v>104.11</v>
      </c>
      <c r="F7840" s="73"/>
      <c r="G7840" s="72">
        <f t="shared" si="1299"/>
        <v>0</v>
      </c>
      <c r="H7840" s="74"/>
    </row>
    <row r="7841" ht="15.0" customHeight="1">
      <c r="A7841" s="61"/>
      <c r="B7841" s="79" t="s">
        <v>9008</v>
      </c>
      <c r="C7841" s="83" t="s">
        <v>9009</v>
      </c>
      <c r="D7841" s="49"/>
      <c r="E7841" s="49"/>
      <c r="F7841" s="49"/>
      <c r="G7841" s="81">
        <f>+G7842+G7845+G7850+G7853+G7875+G7880+G7884+G7886+G7888+G7893+G7898</f>
        <v>0</v>
      </c>
      <c r="H7841" s="61"/>
    </row>
    <row r="7842" ht="10.5" customHeight="1">
      <c r="A7842" s="61"/>
      <c r="B7842" s="84" t="s">
        <v>9010</v>
      </c>
      <c r="C7842" s="85" t="s">
        <v>405</v>
      </c>
      <c r="D7842" s="49"/>
      <c r="E7842" s="49"/>
      <c r="F7842" s="49"/>
      <c r="G7842" s="98">
        <f>SUM(G7843:G7844)</f>
        <v>0</v>
      </c>
      <c r="H7842" s="74"/>
    </row>
    <row r="7843" ht="10.5" customHeight="1">
      <c r="A7843" s="61"/>
      <c r="B7843" s="70" t="s">
        <v>9011</v>
      </c>
      <c r="C7843" s="70" t="s">
        <v>667</v>
      </c>
      <c r="D7843" s="71" t="s">
        <v>408</v>
      </c>
      <c r="E7843" s="72">
        <v>16.16</v>
      </c>
      <c r="F7843" s="73"/>
      <c r="G7843" s="72">
        <f t="shared" ref="G7843:G7844" si="1300">ROUND(E7843*F7843,2)</f>
        <v>0</v>
      </c>
      <c r="H7843" s="61"/>
    </row>
    <row r="7844" ht="10.5" customHeight="1">
      <c r="A7844" s="61"/>
      <c r="B7844" s="70" t="s">
        <v>9012</v>
      </c>
      <c r="C7844" s="70" t="s">
        <v>669</v>
      </c>
      <c r="D7844" s="71" t="s">
        <v>408</v>
      </c>
      <c r="E7844" s="72">
        <v>16.16</v>
      </c>
      <c r="F7844" s="73"/>
      <c r="G7844" s="72">
        <f t="shared" si="1300"/>
        <v>0</v>
      </c>
      <c r="H7844" s="74"/>
    </row>
    <row r="7845" ht="10.5" customHeight="1">
      <c r="A7845" s="61"/>
      <c r="B7845" s="84" t="s">
        <v>9013</v>
      </c>
      <c r="C7845" s="85" t="s">
        <v>410</v>
      </c>
      <c r="D7845" s="49"/>
      <c r="E7845" s="49"/>
      <c r="F7845" s="49"/>
      <c r="G7845" s="98">
        <f>SUM(G7846:G7849)</f>
        <v>0</v>
      </c>
      <c r="H7845" s="61"/>
    </row>
    <row r="7846" ht="10.5" customHeight="1">
      <c r="A7846" s="61"/>
      <c r="B7846" s="70" t="s">
        <v>9014</v>
      </c>
      <c r="C7846" s="70" t="s">
        <v>696</v>
      </c>
      <c r="D7846" s="71" t="s">
        <v>413</v>
      </c>
      <c r="E7846" s="72">
        <v>55.85</v>
      </c>
      <c r="F7846" s="73"/>
      <c r="G7846" s="72">
        <f t="shared" ref="G7846:G7849" si="1301">ROUND(E7846*F7846,2)</f>
        <v>0</v>
      </c>
      <c r="H7846" s="92"/>
    </row>
    <row r="7847" ht="10.5" customHeight="1">
      <c r="A7847" s="61"/>
      <c r="B7847" s="70" t="s">
        <v>9015</v>
      </c>
      <c r="C7847" s="70" t="s">
        <v>417</v>
      </c>
      <c r="D7847" s="71" t="s">
        <v>408</v>
      </c>
      <c r="E7847" s="72">
        <v>17.400000000000002</v>
      </c>
      <c r="F7847" s="73"/>
      <c r="G7847" s="72">
        <f t="shared" si="1301"/>
        <v>0</v>
      </c>
      <c r="H7847" s="61"/>
    </row>
    <row r="7848" ht="10.5" customHeight="1">
      <c r="A7848" s="61"/>
      <c r="B7848" s="70" t="s">
        <v>9016</v>
      </c>
      <c r="C7848" s="70" t="s">
        <v>962</v>
      </c>
      <c r="D7848" s="71" t="s">
        <v>413</v>
      </c>
      <c r="E7848" s="72">
        <v>182.16</v>
      </c>
      <c r="F7848" s="73"/>
      <c r="G7848" s="72">
        <f t="shared" si="1301"/>
        <v>0</v>
      </c>
      <c r="H7848" s="74"/>
    </row>
    <row r="7849" ht="10.5" customHeight="1">
      <c r="A7849" s="61"/>
      <c r="B7849" s="70" t="s">
        <v>9017</v>
      </c>
      <c r="C7849" s="70" t="s">
        <v>425</v>
      </c>
      <c r="D7849" s="71" t="s">
        <v>413</v>
      </c>
      <c r="E7849" s="72">
        <v>55.85</v>
      </c>
      <c r="F7849" s="73"/>
      <c r="G7849" s="72">
        <f t="shared" si="1301"/>
        <v>0</v>
      </c>
      <c r="H7849" s="61"/>
    </row>
    <row r="7850" ht="10.5" customHeight="1">
      <c r="A7850" s="61"/>
      <c r="B7850" s="84" t="s">
        <v>9018</v>
      </c>
      <c r="C7850" s="85" t="s">
        <v>427</v>
      </c>
      <c r="D7850" s="49"/>
      <c r="E7850" s="49"/>
      <c r="F7850" s="49"/>
      <c r="G7850" s="98">
        <f>SUM(G7851:G7852)</f>
        <v>0</v>
      </c>
      <c r="H7850" s="74"/>
    </row>
    <row r="7851" ht="10.5" customHeight="1">
      <c r="A7851" s="61"/>
      <c r="B7851" s="70" t="s">
        <v>9019</v>
      </c>
      <c r="C7851" s="70" t="s">
        <v>429</v>
      </c>
      <c r="D7851" s="71" t="s">
        <v>413</v>
      </c>
      <c r="E7851" s="72">
        <v>1.74</v>
      </c>
      <c r="F7851" s="73"/>
      <c r="G7851" s="72">
        <f t="shared" ref="G7851:G7852" si="1302">ROUND(E7851*F7851,2)</f>
        <v>0</v>
      </c>
      <c r="H7851" s="61"/>
    </row>
    <row r="7852" ht="10.5" customHeight="1">
      <c r="A7852" s="61"/>
      <c r="B7852" s="70" t="s">
        <v>9020</v>
      </c>
      <c r="C7852" s="70" t="s">
        <v>967</v>
      </c>
      <c r="D7852" s="71" t="s">
        <v>413</v>
      </c>
      <c r="E7852" s="72">
        <v>1.47</v>
      </c>
      <c r="F7852" s="73"/>
      <c r="G7852" s="72">
        <f t="shared" si="1302"/>
        <v>0</v>
      </c>
      <c r="H7852" s="74"/>
    </row>
    <row r="7853" ht="15.0" customHeight="1">
      <c r="A7853" s="61"/>
      <c r="B7853" s="84" t="s">
        <v>9021</v>
      </c>
      <c r="C7853" s="85" t="s">
        <v>439</v>
      </c>
      <c r="D7853" s="49"/>
      <c r="E7853" s="49"/>
      <c r="F7853" s="49"/>
      <c r="G7853" s="98">
        <f>+G7854+G7857+G7861+G7865+G7869</f>
        <v>0</v>
      </c>
      <c r="H7853" s="61"/>
    </row>
    <row r="7854" ht="10.5" customHeight="1">
      <c r="A7854" s="61"/>
      <c r="B7854" s="88" t="s">
        <v>9022</v>
      </c>
      <c r="C7854" s="89" t="s">
        <v>705</v>
      </c>
      <c r="D7854" s="49"/>
      <c r="E7854" s="49"/>
      <c r="F7854" s="49"/>
      <c r="G7854" s="90">
        <f>SUM(G7855:G7856)</f>
        <v>0</v>
      </c>
      <c r="H7854" s="74"/>
    </row>
    <row r="7855" ht="10.5" customHeight="1">
      <c r="A7855" s="61"/>
      <c r="B7855" s="70" t="s">
        <v>9023</v>
      </c>
      <c r="C7855" s="70" t="s">
        <v>976</v>
      </c>
      <c r="D7855" s="71" t="s">
        <v>413</v>
      </c>
      <c r="E7855" s="72">
        <v>8.700000000000001</v>
      </c>
      <c r="F7855" s="73"/>
      <c r="G7855" s="72">
        <f t="shared" ref="G7855:G7856" si="1303">ROUND(E7855*F7855,2)</f>
        <v>0</v>
      </c>
      <c r="H7855" s="61"/>
    </row>
    <row r="7856" ht="10.5" customHeight="1">
      <c r="A7856" s="61"/>
      <c r="B7856" s="70" t="s">
        <v>9024</v>
      </c>
      <c r="C7856" s="70" t="s">
        <v>709</v>
      </c>
      <c r="D7856" s="71" t="s">
        <v>446</v>
      </c>
      <c r="E7856" s="72">
        <v>285.52</v>
      </c>
      <c r="F7856" s="73"/>
      <c r="G7856" s="72">
        <f t="shared" si="1303"/>
        <v>0</v>
      </c>
      <c r="H7856" s="91"/>
    </row>
    <row r="7857" ht="10.5" customHeight="1">
      <c r="A7857" s="61"/>
      <c r="B7857" s="88" t="s">
        <v>9025</v>
      </c>
      <c r="C7857" s="89" t="s">
        <v>984</v>
      </c>
      <c r="D7857" s="49"/>
      <c r="E7857" s="49"/>
      <c r="F7857" s="49"/>
      <c r="G7857" s="90">
        <f>SUM(G7858:G7860)</f>
        <v>0</v>
      </c>
      <c r="H7857" s="61"/>
    </row>
    <row r="7858" ht="10.5" customHeight="1">
      <c r="A7858" s="61"/>
      <c r="B7858" s="70" t="s">
        <v>9026</v>
      </c>
      <c r="C7858" s="70" t="s">
        <v>981</v>
      </c>
      <c r="D7858" s="71" t="s">
        <v>413</v>
      </c>
      <c r="E7858" s="72">
        <v>2.95</v>
      </c>
      <c r="F7858" s="73"/>
      <c r="G7858" s="72">
        <f t="shared" ref="G7858:G7860" si="1304">ROUND(E7858*F7858,2)</f>
        <v>0</v>
      </c>
      <c r="H7858" s="74"/>
    </row>
    <row r="7859" ht="10.5" customHeight="1">
      <c r="A7859" s="61"/>
      <c r="B7859" s="70" t="s">
        <v>9027</v>
      </c>
      <c r="C7859" s="70" t="s">
        <v>987</v>
      </c>
      <c r="D7859" s="71" t="s">
        <v>408</v>
      </c>
      <c r="E7859" s="72">
        <v>2.14</v>
      </c>
      <c r="F7859" s="73"/>
      <c r="G7859" s="72">
        <f t="shared" si="1304"/>
        <v>0</v>
      </c>
      <c r="H7859" s="61"/>
    </row>
    <row r="7860" ht="10.5" customHeight="1">
      <c r="A7860" s="61"/>
      <c r="B7860" s="70" t="s">
        <v>9028</v>
      </c>
      <c r="C7860" s="70" t="s">
        <v>470</v>
      </c>
      <c r="D7860" s="71" t="s">
        <v>446</v>
      </c>
      <c r="E7860" s="72">
        <v>145.88</v>
      </c>
      <c r="F7860" s="73"/>
      <c r="G7860" s="72">
        <f t="shared" si="1304"/>
        <v>0</v>
      </c>
      <c r="H7860" s="91"/>
    </row>
    <row r="7861" ht="10.5" customHeight="1">
      <c r="A7861" s="61"/>
      <c r="B7861" s="88" t="s">
        <v>9029</v>
      </c>
      <c r="C7861" s="89" t="s">
        <v>2773</v>
      </c>
      <c r="D7861" s="49"/>
      <c r="E7861" s="49"/>
      <c r="F7861" s="49"/>
      <c r="G7861" s="90">
        <f>SUM(G7862:G7864)</f>
        <v>0</v>
      </c>
      <c r="H7861" s="61"/>
    </row>
    <row r="7862" ht="10.5" customHeight="1">
      <c r="A7862" s="61"/>
      <c r="B7862" s="70" t="s">
        <v>9030</v>
      </c>
      <c r="C7862" s="70" t="s">
        <v>9031</v>
      </c>
      <c r="D7862" s="71" t="s">
        <v>413</v>
      </c>
      <c r="E7862" s="72">
        <v>15.34</v>
      </c>
      <c r="F7862" s="73"/>
      <c r="G7862" s="72">
        <f t="shared" ref="G7862:G7864" si="1305">ROUND(E7862*F7862,2)</f>
        <v>0</v>
      </c>
      <c r="H7862" s="74"/>
    </row>
    <row r="7863" ht="10.5" customHeight="1">
      <c r="A7863" s="61"/>
      <c r="B7863" s="70" t="s">
        <v>9032</v>
      </c>
      <c r="C7863" s="70" t="s">
        <v>1747</v>
      </c>
      <c r="D7863" s="71" t="s">
        <v>408</v>
      </c>
      <c r="E7863" s="72">
        <v>115.79</v>
      </c>
      <c r="F7863" s="73"/>
      <c r="G7863" s="72">
        <f t="shared" si="1305"/>
        <v>0</v>
      </c>
      <c r="H7863" s="61"/>
    </row>
    <row r="7864" ht="10.5" customHeight="1">
      <c r="A7864" s="61"/>
      <c r="B7864" s="70" t="s">
        <v>9033</v>
      </c>
      <c r="C7864" s="70" t="s">
        <v>476</v>
      </c>
      <c r="D7864" s="71" t="s">
        <v>446</v>
      </c>
      <c r="E7864" s="72">
        <v>2228.64</v>
      </c>
      <c r="F7864" s="73"/>
      <c r="G7864" s="72">
        <f t="shared" si="1305"/>
        <v>0</v>
      </c>
      <c r="H7864" s="74"/>
    </row>
    <row r="7865" ht="10.5" customHeight="1">
      <c r="A7865" s="61"/>
      <c r="B7865" s="88" t="s">
        <v>9034</v>
      </c>
      <c r="C7865" s="89" t="s">
        <v>624</v>
      </c>
      <c r="D7865" s="49"/>
      <c r="E7865" s="49"/>
      <c r="F7865" s="49"/>
      <c r="G7865" s="90">
        <f>SUM(G7866:G7868)</f>
        <v>0</v>
      </c>
      <c r="H7865" s="61"/>
    </row>
    <row r="7866" ht="10.5" customHeight="1">
      <c r="A7866" s="61"/>
      <c r="B7866" s="70" t="s">
        <v>9035</v>
      </c>
      <c r="C7866" s="70" t="s">
        <v>996</v>
      </c>
      <c r="D7866" s="71" t="s">
        <v>413</v>
      </c>
      <c r="E7866" s="72">
        <v>1.79</v>
      </c>
      <c r="F7866" s="73"/>
      <c r="G7866" s="72">
        <f t="shared" ref="G7866:G7868" si="1306">ROUND(E7866*F7866,2)</f>
        <v>0</v>
      </c>
      <c r="H7866" s="74"/>
    </row>
    <row r="7867" ht="10.5" customHeight="1">
      <c r="A7867" s="61"/>
      <c r="B7867" s="70" t="s">
        <v>9036</v>
      </c>
      <c r="C7867" s="70" t="s">
        <v>748</v>
      </c>
      <c r="D7867" s="71" t="s">
        <v>408</v>
      </c>
      <c r="E7867" s="72">
        <v>14.46</v>
      </c>
      <c r="F7867" s="73"/>
      <c r="G7867" s="72">
        <f t="shared" si="1306"/>
        <v>0</v>
      </c>
      <c r="H7867" s="61"/>
    </row>
    <row r="7868" ht="10.5" customHeight="1">
      <c r="A7868" s="61"/>
      <c r="B7868" s="70" t="s">
        <v>9037</v>
      </c>
      <c r="C7868" s="70" t="s">
        <v>750</v>
      </c>
      <c r="D7868" s="71" t="s">
        <v>446</v>
      </c>
      <c r="E7868" s="72">
        <v>206.76</v>
      </c>
      <c r="F7868" s="73"/>
      <c r="G7868" s="72">
        <f t="shared" si="1306"/>
        <v>0</v>
      </c>
      <c r="H7868" s="74"/>
    </row>
    <row r="7869" ht="10.5" customHeight="1">
      <c r="A7869" s="61"/>
      <c r="B7869" s="88" t="s">
        <v>9038</v>
      </c>
      <c r="C7869" s="89" t="s">
        <v>1000</v>
      </c>
      <c r="D7869" s="49"/>
      <c r="E7869" s="49"/>
      <c r="F7869" s="49"/>
      <c r="G7869" s="90">
        <f>SUM(G7870:G7874)</f>
        <v>0</v>
      </c>
      <c r="H7869" s="61"/>
    </row>
    <row r="7870" ht="10.5" customHeight="1">
      <c r="A7870" s="61"/>
      <c r="B7870" s="70" t="s">
        <v>9039</v>
      </c>
      <c r="C7870" s="70" t="s">
        <v>1002</v>
      </c>
      <c r="D7870" s="71" t="s">
        <v>413</v>
      </c>
      <c r="E7870" s="72">
        <v>1.58</v>
      </c>
      <c r="F7870" s="73"/>
      <c r="G7870" s="72">
        <f t="shared" ref="G7870:G7874" si="1307">ROUND(E7870*F7870,2)</f>
        <v>0</v>
      </c>
      <c r="H7870" s="74"/>
    </row>
    <row r="7871" ht="10.5" customHeight="1">
      <c r="A7871" s="61"/>
      <c r="B7871" s="70" t="s">
        <v>9040</v>
      </c>
      <c r="C7871" s="70" t="s">
        <v>756</v>
      </c>
      <c r="D7871" s="71" t="s">
        <v>408</v>
      </c>
      <c r="E7871" s="72">
        <v>18.0</v>
      </c>
      <c r="F7871" s="73"/>
      <c r="G7871" s="72">
        <f t="shared" si="1307"/>
        <v>0</v>
      </c>
      <c r="H7871" s="61"/>
    </row>
    <row r="7872" ht="10.5" customHeight="1">
      <c r="A7872" s="61"/>
      <c r="B7872" s="70" t="s">
        <v>9041</v>
      </c>
      <c r="C7872" s="70" t="s">
        <v>758</v>
      </c>
      <c r="D7872" s="71" t="s">
        <v>446</v>
      </c>
      <c r="E7872" s="72">
        <v>123.41</v>
      </c>
      <c r="F7872" s="73"/>
      <c r="G7872" s="72">
        <f t="shared" si="1307"/>
        <v>0</v>
      </c>
      <c r="H7872" s="91"/>
    </row>
    <row r="7873" ht="10.5" customHeight="1">
      <c r="A7873" s="61"/>
      <c r="B7873" s="70" t="s">
        <v>9042</v>
      </c>
      <c r="C7873" s="70" t="s">
        <v>1006</v>
      </c>
      <c r="D7873" s="71" t="s">
        <v>311</v>
      </c>
      <c r="E7873" s="72">
        <v>158.0</v>
      </c>
      <c r="F7873" s="73"/>
      <c r="G7873" s="72">
        <f t="shared" si="1307"/>
        <v>0</v>
      </c>
      <c r="H7873" s="61"/>
    </row>
    <row r="7874" ht="10.5" customHeight="1">
      <c r="A7874" s="61"/>
      <c r="B7874" s="70" t="s">
        <v>9043</v>
      </c>
      <c r="C7874" s="70" t="s">
        <v>762</v>
      </c>
      <c r="D7874" s="71" t="s">
        <v>408</v>
      </c>
      <c r="E7874" s="72">
        <v>18.0</v>
      </c>
      <c r="F7874" s="73"/>
      <c r="G7874" s="72">
        <f t="shared" si="1307"/>
        <v>0</v>
      </c>
      <c r="H7874" s="74"/>
    </row>
    <row r="7875" ht="10.5" customHeight="1">
      <c r="A7875" s="61"/>
      <c r="B7875" s="84" t="s">
        <v>9044</v>
      </c>
      <c r="C7875" s="85" t="s">
        <v>484</v>
      </c>
      <c r="D7875" s="49"/>
      <c r="E7875" s="49"/>
      <c r="F7875" s="49"/>
      <c r="G7875" s="98">
        <f>SUM(G7876:G7879)</f>
        <v>0</v>
      </c>
      <c r="H7875" s="61"/>
    </row>
    <row r="7876" ht="10.5" customHeight="1">
      <c r="A7876" s="61"/>
      <c r="B7876" s="70" t="s">
        <v>9045</v>
      </c>
      <c r="C7876" s="70" t="s">
        <v>780</v>
      </c>
      <c r="D7876" s="71" t="s">
        <v>408</v>
      </c>
      <c r="E7876" s="72">
        <v>45.06</v>
      </c>
      <c r="F7876" s="73"/>
      <c r="G7876" s="72">
        <f t="shared" ref="G7876:G7879" si="1308">ROUND(E7876*F7876,2)</f>
        <v>0</v>
      </c>
      <c r="H7876" s="74"/>
    </row>
    <row r="7877" ht="10.5" customHeight="1">
      <c r="A7877" s="61"/>
      <c r="B7877" s="70" t="s">
        <v>9046</v>
      </c>
      <c r="C7877" s="70" t="s">
        <v>782</v>
      </c>
      <c r="D7877" s="71" t="s">
        <v>408</v>
      </c>
      <c r="E7877" s="72">
        <v>54.46</v>
      </c>
      <c r="F7877" s="73"/>
      <c r="G7877" s="72">
        <f t="shared" si="1308"/>
        <v>0</v>
      </c>
      <c r="H7877" s="61"/>
    </row>
    <row r="7878" ht="10.5" customHeight="1">
      <c r="A7878" s="61"/>
      <c r="B7878" s="70" t="s">
        <v>9047</v>
      </c>
      <c r="C7878" s="70" t="s">
        <v>1020</v>
      </c>
      <c r="D7878" s="71" t="s">
        <v>408</v>
      </c>
      <c r="E7878" s="72">
        <v>18.0</v>
      </c>
      <c r="F7878" s="73"/>
      <c r="G7878" s="72">
        <f t="shared" si="1308"/>
        <v>0</v>
      </c>
      <c r="H7878" s="74"/>
    </row>
    <row r="7879" ht="10.5" customHeight="1">
      <c r="A7879" s="61"/>
      <c r="B7879" s="70" t="s">
        <v>9048</v>
      </c>
      <c r="C7879" s="70" t="s">
        <v>792</v>
      </c>
      <c r="D7879" s="71" t="s">
        <v>525</v>
      </c>
      <c r="E7879" s="72">
        <v>9.24</v>
      </c>
      <c r="F7879" s="73"/>
      <c r="G7879" s="72">
        <f t="shared" si="1308"/>
        <v>0</v>
      </c>
      <c r="H7879" s="61"/>
    </row>
    <row r="7880" ht="10.5" customHeight="1">
      <c r="A7880" s="61"/>
      <c r="B7880" s="84" t="s">
        <v>9049</v>
      </c>
      <c r="C7880" s="85" t="s">
        <v>490</v>
      </c>
      <c r="D7880" s="49"/>
      <c r="E7880" s="49"/>
      <c r="F7880" s="49"/>
      <c r="G7880" s="98">
        <f>SUM(G7881:G7883)</f>
        <v>0</v>
      </c>
      <c r="H7880" s="61"/>
    </row>
    <row r="7881" ht="10.5" customHeight="1">
      <c r="A7881" s="61"/>
      <c r="B7881" s="70" t="s">
        <v>9050</v>
      </c>
      <c r="C7881" s="70" t="s">
        <v>492</v>
      </c>
      <c r="D7881" s="71" t="s">
        <v>408</v>
      </c>
      <c r="E7881" s="72">
        <v>18.0</v>
      </c>
      <c r="F7881" s="73"/>
      <c r="G7881" s="72">
        <f t="shared" ref="G7881:G7883" si="1309">ROUND(E7881*F7881,2)</f>
        <v>0</v>
      </c>
      <c r="H7881" s="91"/>
    </row>
    <row r="7882" ht="10.5" customHeight="1">
      <c r="A7882" s="61"/>
      <c r="B7882" s="70" t="s">
        <v>9051</v>
      </c>
      <c r="C7882" s="70" t="s">
        <v>494</v>
      </c>
      <c r="D7882" s="71" t="s">
        <v>408</v>
      </c>
      <c r="E7882" s="72">
        <v>18.0</v>
      </c>
      <c r="F7882" s="73"/>
      <c r="G7882" s="72">
        <f t="shared" si="1309"/>
        <v>0</v>
      </c>
      <c r="H7882" s="61"/>
    </row>
    <row r="7883" ht="10.5" customHeight="1">
      <c r="A7883" s="61"/>
      <c r="B7883" s="70" t="s">
        <v>9052</v>
      </c>
      <c r="C7883" s="82" t="s">
        <v>799</v>
      </c>
      <c r="D7883" s="71" t="s">
        <v>408</v>
      </c>
      <c r="E7883" s="72">
        <v>9.38</v>
      </c>
      <c r="F7883" s="73"/>
      <c r="G7883" s="72">
        <f t="shared" si="1309"/>
        <v>0</v>
      </c>
      <c r="H7883" s="74"/>
    </row>
    <row r="7884" ht="10.5" customHeight="1">
      <c r="A7884" s="61"/>
      <c r="B7884" s="84" t="s">
        <v>9053</v>
      </c>
      <c r="C7884" s="85" t="s">
        <v>801</v>
      </c>
      <c r="D7884" s="49"/>
      <c r="E7884" s="49"/>
      <c r="F7884" s="49"/>
      <c r="G7884" s="98">
        <f>SUM(G7885)</f>
        <v>0</v>
      </c>
      <c r="H7884" s="61"/>
    </row>
    <row r="7885" ht="10.5" customHeight="1">
      <c r="A7885" s="61"/>
      <c r="B7885" s="70" t="s">
        <v>9054</v>
      </c>
      <c r="C7885" s="70" t="s">
        <v>803</v>
      </c>
      <c r="D7885" s="71" t="s">
        <v>525</v>
      </c>
      <c r="E7885" s="72">
        <v>13.700000000000001</v>
      </c>
      <c r="F7885" s="73"/>
      <c r="G7885" s="72">
        <f>ROUND(E7885*F7885,2)</f>
        <v>0</v>
      </c>
      <c r="H7885" s="91"/>
    </row>
    <row r="7886" ht="10.5" customHeight="1">
      <c r="A7886" s="61"/>
      <c r="B7886" s="84" t="s">
        <v>9055</v>
      </c>
      <c r="C7886" s="85" t="s">
        <v>496</v>
      </c>
      <c r="D7886" s="49"/>
      <c r="E7886" s="49"/>
      <c r="F7886" s="49"/>
      <c r="G7886" s="98">
        <f>SUM(G7887)</f>
        <v>0</v>
      </c>
      <c r="H7886" s="74"/>
    </row>
    <row r="7887" ht="10.5" customHeight="1">
      <c r="A7887" s="61"/>
      <c r="B7887" s="70" t="s">
        <v>9056</v>
      </c>
      <c r="C7887" s="70" t="s">
        <v>1459</v>
      </c>
      <c r="D7887" s="71" t="s">
        <v>408</v>
      </c>
      <c r="E7887" s="72">
        <v>9.24</v>
      </c>
      <c r="F7887" s="73"/>
      <c r="G7887" s="72">
        <f>ROUND(E7887*F7887,2)</f>
        <v>0</v>
      </c>
      <c r="H7887" s="61"/>
    </row>
    <row r="7888" ht="10.5" customHeight="1">
      <c r="A7888" s="61"/>
      <c r="B7888" s="84" t="s">
        <v>9057</v>
      </c>
      <c r="C7888" s="85" t="s">
        <v>506</v>
      </c>
      <c r="D7888" s="49"/>
      <c r="E7888" s="49"/>
      <c r="F7888" s="49"/>
      <c r="G7888" s="98">
        <f>SUM(G7889:G7892)</f>
        <v>0</v>
      </c>
      <c r="H7888" s="74"/>
    </row>
    <row r="7889" ht="10.5" customHeight="1">
      <c r="A7889" s="61"/>
      <c r="B7889" s="70" t="s">
        <v>9058</v>
      </c>
      <c r="C7889" s="70" t="s">
        <v>508</v>
      </c>
      <c r="D7889" s="71" t="s">
        <v>311</v>
      </c>
      <c r="E7889" s="72">
        <v>2.0</v>
      </c>
      <c r="F7889" s="73"/>
      <c r="G7889" s="72">
        <f t="shared" ref="G7889:G7892" si="1310">ROUND(E7889*F7889,2)</f>
        <v>0</v>
      </c>
      <c r="H7889" s="61"/>
    </row>
    <row r="7890" ht="10.5" customHeight="1">
      <c r="A7890" s="61"/>
      <c r="B7890" s="70" t="s">
        <v>9059</v>
      </c>
      <c r="C7890" s="70" t="s">
        <v>510</v>
      </c>
      <c r="D7890" s="71" t="s">
        <v>311</v>
      </c>
      <c r="E7890" s="72">
        <v>1.0</v>
      </c>
      <c r="F7890" s="73"/>
      <c r="G7890" s="72">
        <f t="shared" si="1310"/>
        <v>0</v>
      </c>
      <c r="H7890" s="74"/>
    </row>
    <row r="7891" ht="10.5" customHeight="1">
      <c r="A7891" s="61"/>
      <c r="B7891" s="70" t="s">
        <v>9060</v>
      </c>
      <c r="C7891" s="70" t="s">
        <v>512</v>
      </c>
      <c r="D7891" s="71" t="s">
        <v>311</v>
      </c>
      <c r="E7891" s="72">
        <v>2.0</v>
      </c>
      <c r="F7891" s="73"/>
      <c r="G7891" s="72">
        <f t="shared" si="1310"/>
        <v>0</v>
      </c>
      <c r="H7891" s="61"/>
    </row>
    <row r="7892" ht="10.5" customHeight="1">
      <c r="A7892" s="61"/>
      <c r="B7892" s="70" t="s">
        <v>9061</v>
      </c>
      <c r="C7892" s="70" t="s">
        <v>514</v>
      </c>
      <c r="D7892" s="71" t="s">
        <v>311</v>
      </c>
      <c r="E7892" s="72">
        <v>6.0</v>
      </c>
      <c r="F7892" s="73"/>
      <c r="G7892" s="72">
        <f t="shared" si="1310"/>
        <v>0</v>
      </c>
      <c r="H7892" s="74"/>
    </row>
    <row r="7893" ht="10.5" customHeight="1">
      <c r="A7893" s="61"/>
      <c r="B7893" s="84" t="s">
        <v>9062</v>
      </c>
      <c r="C7893" s="85" t="s">
        <v>516</v>
      </c>
      <c r="D7893" s="49"/>
      <c r="E7893" s="49"/>
      <c r="F7893" s="49"/>
      <c r="G7893" s="98">
        <f>SUM(G7894:G7897)</f>
        <v>0</v>
      </c>
      <c r="H7893" s="61"/>
    </row>
    <row r="7894" ht="10.5" customHeight="1">
      <c r="A7894" s="61"/>
      <c r="B7894" s="70" t="s">
        <v>9063</v>
      </c>
      <c r="C7894" s="70" t="s">
        <v>831</v>
      </c>
      <c r="D7894" s="71" t="s">
        <v>408</v>
      </c>
      <c r="E7894" s="72">
        <v>45.06</v>
      </c>
      <c r="F7894" s="73"/>
      <c r="G7894" s="72">
        <f t="shared" ref="G7894:G7897" si="1311">ROUND(E7894*F7894,2)</f>
        <v>0</v>
      </c>
      <c r="H7894" s="74"/>
    </row>
    <row r="7895" ht="10.5" customHeight="1">
      <c r="A7895" s="61"/>
      <c r="B7895" s="70" t="s">
        <v>9064</v>
      </c>
      <c r="C7895" s="70" t="s">
        <v>833</v>
      </c>
      <c r="D7895" s="71" t="s">
        <v>408</v>
      </c>
      <c r="E7895" s="72">
        <v>54.46</v>
      </c>
      <c r="F7895" s="73"/>
      <c r="G7895" s="72">
        <f t="shared" si="1311"/>
        <v>0</v>
      </c>
      <c r="H7895" s="61"/>
    </row>
    <row r="7896" ht="10.5" customHeight="1">
      <c r="A7896" s="61"/>
      <c r="B7896" s="70" t="s">
        <v>9065</v>
      </c>
      <c r="C7896" s="70" t="s">
        <v>835</v>
      </c>
      <c r="D7896" s="71" t="s">
        <v>408</v>
      </c>
      <c r="E7896" s="72">
        <v>18.0</v>
      </c>
      <c r="F7896" s="73"/>
      <c r="G7896" s="72">
        <f t="shared" si="1311"/>
        <v>0</v>
      </c>
      <c r="H7896" s="74"/>
    </row>
    <row r="7897" ht="10.5" customHeight="1">
      <c r="A7897" s="61"/>
      <c r="B7897" s="70" t="s">
        <v>9066</v>
      </c>
      <c r="C7897" s="70" t="s">
        <v>518</v>
      </c>
      <c r="D7897" s="71" t="s">
        <v>408</v>
      </c>
      <c r="E7897" s="72">
        <v>9.24</v>
      </c>
      <c r="F7897" s="73"/>
      <c r="G7897" s="72">
        <f t="shared" si="1311"/>
        <v>0</v>
      </c>
      <c r="H7897" s="61"/>
    </row>
    <row r="7898" ht="10.5" customHeight="1">
      <c r="A7898" s="61"/>
      <c r="B7898" s="84" t="s">
        <v>9067</v>
      </c>
      <c r="C7898" s="85" t="s">
        <v>522</v>
      </c>
      <c r="D7898" s="49"/>
      <c r="E7898" s="49"/>
      <c r="F7898" s="49"/>
      <c r="G7898" s="98">
        <f>SUM(G7899:G7901)</f>
        <v>0</v>
      </c>
      <c r="H7898" s="91"/>
    </row>
    <row r="7899" ht="10.5" customHeight="1">
      <c r="A7899" s="61"/>
      <c r="B7899" s="70" t="s">
        <v>9068</v>
      </c>
      <c r="C7899" s="82" t="s">
        <v>842</v>
      </c>
      <c r="D7899" s="71" t="s">
        <v>525</v>
      </c>
      <c r="E7899" s="72">
        <v>9.38</v>
      </c>
      <c r="F7899" s="73"/>
      <c r="G7899" s="72">
        <f t="shared" ref="G7899:G7901" si="1312">ROUND(E7899*F7899,2)</f>
        <v>0</v>
      </c>
      <c r="H7899" s="61"/>
    </row>
    <row r="7900" ht="10.5" customHeight="1">
      <c r="A7900" s="61"/>
      <c r="B7900" s="70" t="s">
        <v>9069</v>
      </c>
      <c r="C7900" s="70" t="s">
        <v>529</v>
      </c>
      <c r="D7900" s="71" t="s">
        <v>311</v>
      </c>
      <c r="E7900" s="72">
        <v>7.0</v>
      </c>
      <c r="F7900" s="73"/>
      <c r="G7900" s="72">
        <f t="shared" si="1312"/>
        <v>0</v>
      </c>
      <c r="H7900" s="74"/>
    </row>
    <row r="7901" ht="10.5" customHeight="1">
      <c r="A7901" s="61"/>
      <c r="B7901" s="70" t="s">
        <v>9070</v>
      </c>
      <c r="C7901" s="70" t="s">
        <v>531</v>
      </c>
      <c r="D7901" s="71" t="s">
        <v>408</v>
      </c>
      <c r="E7901" s="72">
        <v>148.25</v>
      </c>
      <c r="F7901" s="73"/>
      <c r="G7901" s="72">
        <f t="shared" si="1312"/>
        <v>0</v>
      </c>
      <c r="H7901" s="61"/>
    </row>
    <row r="7902" ht="14.25" customHeight="1">
      <c r="A7902" s="61"/>
      <c r="B7902" s="79" t="s">
        <v>9071</v>
      </c>
      <c r="C7902" s="83" t="s">
        <v>9072</v>
      </c>
      <c r="D7902" s="49"/>
      <c r="E7902" s="49"/>
      <c r="F7902" s="49"/>
      <c r="G7902" s="81">
        <f>+G7903+G7906+G7910+G7914+G7916+G7925+G7928</f>
        <v>0</v>
      </c>
      <c r="H7902" s="74"/>
    </row>
    <row r="7903" ht="10.5" customHeight="1">
      <c r="A7903" s="61"/>
      <c r="B7903" s="84" t="s">
        <v>9073</v>
      </c>
      <c r="C7903" s="85" t="s">
        <v>405</v>
      </c>
      <c r="D7903" s="49"/>
      <c r="E7903" s="49"/>
      <c r="F7903" s="49"/>
      <c r="G7903" s="98">
        <f>SUM(G7904:G7905)</f>
        <v>0</v>
      </c>
      <c r="H7903" s="61"/>
    </row>
    <row r="7904" ht="10.5" customHeight="1">
      <c r="A7904" s="61"/>
      <c r="B7904" s="70" t="s">
        <v>9074</v>
      </c>
      <c r="C7904" s="70" t="s">
        <v>667</v>
      </c>
      <c r="D7904" s="71" t="s">
        <v>408</v>
      </c>
      <c r="E7904" s="72">
        <v>4.32</v>
      </c>
      <c r="F7904" s="73"/>
      <c r="G7904" s="72">
        <f t="shared" ref="G7904:G7905" si="1313">ROUND(E7904*F7904,2)</f>
        <v>0</v>
      </c>
      <c r="H7904" s="74"/>
    </row>
    <row r="7905" ht="10.5" customHeight="1">
      <c r="A7905" s="61"/>
      <c r="B7905" s="70" t="s">
        <v>9075</v>
      </c>
      <c r="C7905" s="70" t="s">
        <v>669</v>
      </c>
      <c r="D7905" s="71" t="s">
        <v>408</v>
      </c>
      <c r="E7905" s="72">
        <v>4.32</v>
      </c>
      <c r="F7905" s="73"/>
      <c r="G7905" s="72">
        <f t="shared" si="1313"/>
        <v>0</v>
      </c>
      <c r="H7905" s="61"/>
    </row>
    <row r="7906" ht="10.5" customHeight="1">
      <c r="A7906" s="61"/>
      <c r="B7906" s="84" t="s">
        <v>9076</v>
      </c>
      <c r="C7906" s="85" t="s">
        <v>580</v>
      </c>
      <c r="D7906" s="49"/>
      <c r="E7906" s="49"/>
      <c r="F7906" s="49"/>
      <c r="G7906" s="98">
        <f>SUM(G7907:G7909)</f>
        <v>0</v>
      </c>
      <c r="H7906" s="74"/>
    </row>
    <row r="7907" ht="10.5" customHeight="1">
      <c r="A7907" s="61"/>
      <c r="B7907" s="70" t="s">
        <v>9077</v>
      </c>
      <c r="C7907" s="70" t="s">
        <v>1059</v>
      </c>
      <c r="D7907" s="71" t="s">
        <v>413</v>
      </c>
      <c r="E7907" s="72">
        <v>1.35</v>
      </c>
      <c r="F7907" s="73"/>
      <c r="G7907" s="72">
        <f t="shared" ref="G7907:G7909" si="1314">ROUND(E7907*F7907,2)</f>
        <v>0</v>
      </c>
      <c r="H7907" s="61"/>
    </row>
    <row r="7908" ht="10.5" customHeight="1">
      <c r="A7908" s="61"/>
      <c r="B7908" s="70" t="s">
        <v>9078</v>
      </c>
      <c r="C7908" s="70" t="s">
        <v>421</v>
      </c>
      <c r="D7908" s="71" t="s">
        <v>413</v>
      </c>
      <c r="E7908" s="72">
        <v>2.42</v>
      </c>
      <c r="F7908" s="73"/>
      <c r="G7908" s="72">
        <f t="shared" si="1314"/>
        <v>0</v>
      </c>
      <c r="H7908" s="91"/>
    </row>
    <row r="7909" ht="10.5" customHeight="1">
      <c r="A7909" s="61"/>
      <c r="B7909" s="70" t="s">
        <v>9079</v>
      </c>
      <c r="C7909" s="70" t="s">
        <v>594</v>
      </c>
      <c r="D7909" s="71" t="s">
        <v>413</v>
      </c>
      <c r="E7909" s="72">
        <v>1.35</v>
      </c>
      <c r="F7909" s="73"/>
      <c r="G7909" s="72">
        <f t="shared" si="1314"/>
        <v>0</v>
      </c>
      <c r="H7909" s="61"/>
    </row>
    <row r="7910" ht="10.5" customHeight="1">
      <c r="A7910" s="61"/>
      <c r="B7910" s="84" t="s">
        <v>9080</v>
      </c>
      <c r="C7910" s="85" t="s">
        <v>410</v>
      </c>
      <c r="D7910" s="49"/>
      <c r="E7910" s="49"/>
      <c r="F7910" s="49"/>
      <c r="G7910" s="98">
        <f>SUM(G7911:G7913)</f>
        <v>0</v>
      </c>
      <c r="H7910" s="74"/>
    </row>
    <row r="7911" ht="10.5" customHeight="1">
      <c r="A7911" s="61"/>
      <c r="B7911" s="70" t="s">
        <v>9081</v>
      </c>
      <c r="C7911" s="70" t="s">
        <v>415</v>
      </c>
      <c r="D7911" s="71" t="s">
        <v>413</v>
      </c>
      <c r="E7911" s="72">
        <v>10.13</v>
      </c>
      <c r="F7911" s="73"/>
      <c r="G7911" s="72">
        <f t="shared" ref="G7911:G7913" si="1315">ROUND(E7911*F7911,2)</f>
        <v>0</v>
      </c>
      <c r="H7911" s="61"/>
    </row>
    <row r="7912" ht="10.5" customHeight="1">
      <c r="A7912" s="61"/>
      <c r="B7912" s="70" t="s">
        <v>9082</v>
      </c>
      <c r="C7912" s="70" t="s">
        <v>417</v>
      </c>
      <c r="D7912" s="71" t="s">
        <v>408</v>
      </c>
      <c r="E7912" s="72">
        <v>4.32</v>
      </c>
      <c r="F7912" s="73"/>
      <c r="G7912" s="72">
        <f t="shared" si="1315"/>
        <v>0</v>
      </c>
      <c r="H7912" s="74"/>
    </row>
    <row r="7913" ht="10.5" customHeight="1">
      <c r="A7913" s="61"/>
      <c r="B7913" s="70" t="s">
        <v>9083</v>
      </c>
      <c r="C7913" s="70" t="s">
        <v>425</v>
      </c>
      <c r="D7913" s="71" t="s">
        <v>413</v>
      </c>
      <c r="E7913" s="72">
        <v>10.13</v>
      </c>
      <c r="F7913" s="73"/>
      <c r="G7913" s="72">
        <f t="shared" si="1315"/>
        <v>0</v>
      </c>
      <c r="H7913" s="61"/>
    </row>
    <row r="7914" ht="10.5" customHeight="1">
      <c r="A7914" s="61"/>
      <c r="B7914" s="84" t="s">
        <v>9084</v>
      </c>
      <c r="C7914" s="85" t="s">
        <v>427</v>
      </c>
      <c r="D7914" s="49"/>
      <c r="E7914" s="49"/>
      <c r="F7914" s="49"/>
      <c r="G7914" s="98">
        <f>SUM(G7915)</f>
        <v>0</v>
      </c>
      <c r="H7914" s="74"/>
    </row>
    <row r="7915" ht="10.5" customHeight="1">
      <c r="A7915" s="61"/>
      <c r="B7915" s="70" t="s">
        <v>9085</v>
      </c>
      <c r="C7915" s="70" t="s">
        <v>429</v>
      </c>
      <c r="D7915" s="71" t="s">
        <v>413</v>
      </c>
      <c r="E7915" s="72">
        <v>0.43</v>
      </c>
      <c r="F7915" s="73"/>
      <c r="G7915" s="72">
        <f>ROUND(E7915*F7915,2)</f>
        <v>0</v>
      </c>
      <c r="H7915" s="61"/>
    </row>
    <row r="7916" ht="10.5" customHeight="1">
      <c r="A7916" s="61"/>
      <c r="B7916" s="84" t="s">
        <v>9086</v>
      </c>
      <c r="C7916" s="85" t="s">
        <v>439</v>
      </c>
      <c r="D7916" s="49"/>
      <c r="E7916" s="49"/>
      <c r="F7916" s="49"/>
      <c r="G7916" s="98">
        <f>SUM(G7917:G7924)</f>
        <v>0</v>
      </c>
      <c r="H7916" s="74"/>
    </row>
    <row r="7917" ht="10.5" customHeight="1">
      <c r="A7917" s="61"/>
      <c r="B7917" s="70" t="s">
        <v>9087</v>
      </c>
      <c r="C7917" s="70" t="s">
        <v>981</v>
      </c>
      <c r="D7917" s="71" t="s">
        <v>413</v>
      </c>
      <c r="E7917" s="72">
        <v>0.97</v>
      </c>
      <c r="F7917" s="73"/>
      <c r="G7917" s="72">
        <f t="shared" ref="G7917:G7924" si="1316">ROUND(E7917*F7917,2)</f>
        <v>0</v>
      </c>
      <c r="H7917" s="61"/>
    </row>
    <row r="7918" ht="10.5" customHeight="1">
      <c r="A7918" s="61"/>
      <c r="B7918" s="70" t="s">
        <v>9088</v>
      </c>
      <c r="C7918" s="70" t="s">
        <v>470</v>
      </c>
      <c r="D7918" s="71" t="s">
        <v>446</v>
      </c>
      <c r="E7918" s="72">
        <v>94.23</v>
      </c>
      <c r="F7918" s="73"/>
      <c r="G7918" s="72">
        <f t="shared" si="1316"/>
        <v>0</v>
      </c>
      <c r="H7918" s="74"/>
    </row>
    <row r="7919" ht="10.5" customHeight="1">
      <c r="A7919" s="61"/>
      <c r="B7919" s="70" t="s">
        <v>9089</v>
      </c>
      <c r="C7919" s="70" t="s">
        <v>1074</v>
      </c>
      <c r="D7919" s="71" t="s">
        <v>413</v>
      </c>
      <c r="E7919" s="72">
        <v>2.68</v>
      </c>
      <c r="F7919" s="73"/>
      <c r="G7919" s="72">
        <f t="shared" si="1316"/>
        <v>0</v>
      </c>
      <c r="H7919" s="61"/>
    </row>
    <row r="7920" ht="10.5" customHeight="1">
      <c r="A7920" s="61"/>
      <c r="B7920" s="70" t="s">
        <v>9090</v>
      </c>
      <c r="C7920" s="70" t="s">
        <v>474</v>
      </c>
      <c r="D7920" s="71" t="s">
        <v>408</v>
      </c>
      <c r="E7920" s="72">
        <v>30.310000000000002</v>
      </c>
      <c r="F7920" s="73"/>
      <c r="G7920" s="72">
        <f t="shared" si="1316"/>
        <v>0</v>
      </c>
      <c r="H7920" s="91"/>
    </row>
    <row r="7921" ht="10.5" customHeight="1">
      <c r="A7921" s="61"/>
      <c r="B7921" s="70" t="s">
        <v>9091</v>
      </c>
      <c r="C7921" s="70" t="s">
        <v>476</v>
      </c>
      <c r="D7921" s="71" t="s">
        <v>446</v>
      </c>
      <c r="E7921" s="72">
        <v>346.7</v>
      </c>
      <c r="F7921" s="73"/>
      <c r="G7921" s="72">
        <f t="shared" si="1316"/>
        <v>0</v>
      </c>
      <c r="H7921" s="61"/>
    </row>
    <row r="7922" ht="10.5" customHeight="1">
      <c r="A7922" s="61"/>
      <c r="B7922" s="70" t="s">
        <v>9092</v>
      </c>
      <c r="C7922" s="70" t="s">
        <v>1011</v>
      </c>
      <c r="D7922" s="71" t="s">
        <v>413</v>
      </c>
      <c r="E7922" s="72">
        <v>0.13</v>
      </c>
      <c r="F7922" s="73"/>
      <c r="G7922" s="72">
        <f t="shared" si="1316"/>
        <v>0</v>
      </c>
      <c r="H7922" s="74"/>
    </row>
    <row r="7923" ht="10.5" customHeight="1">
      <c r="A7923" s="61"/>
      <c r="B7923" s="70" t="s">
        <v>9093</v>
      </c>
      <c r="C7923" s="70" t="s">
        <v>480</v>
      </c>
      <c r="D7923" s="71" t="s">
        <v>408</v>
      </c>
      <c r="E7923" s="72">
        <v>3.62</v>
      </c>
      <c r="F7923" s="73"/>
      <c r="G7923" s="72">
        <f t="shared" si="1316"/>
        <v>0</v>
      </c>
      <c r="H7923" s="61"/>
    </row>
    <row r="7924" ht="10.5" customHeight="1">
      <c r="A7924" s="61"/>
      <c r="B7924" s="70" t="s">
        <v>9094</v>
      </c>
      <c r="C7924" s="70" t="s">
        <v>482</v>
      </c>
      <c r="D7924" s="71" t="s">
        <v>446</v>
      </c>
      <c r="E7924" s="72">
        <v>14.75</v>
      </c>
      <c r="F7924" s="73"/>
      <c r="G7924" s="72">
        <f t="shared" si="1316"/>
        <v>0</v>
      </c>
      <c r="H7924" s="74"/>
    </row>
    <row r="7925" ht="10.5" customHeight="1">
      <c r="A7925" s="61"/>
      <c r="B7925" s="84" t="s">
        <v>9095</v>
      </c>
      <c r="C7925" s="85" t="s">
        <v>484</v>
      </c>
      <c r="D7925" s="49"/>
      <c r="E7925" s="49"/>
      <c r="F7925" s="49"/>
      <c r="G7925" s="98">
        <f>SUM(G7926:G7927)</f>
        <v>0</v>
      </c>
      <c r="H7925" s="61"/>
    </row>
    <row r="7926" ht="10.5" customHeight="1">
      <c r="A7926" s="61"/>
      <c r="B7926" s="70" t="s">
        <v>9096</v>
      </c>
      <c r="C7926" s="70" t="s">
        <v>647</v>
      </c>
      <c r="D7926" s="71" t="s">
        <v>408</v>
      </c>
      <c r="E7926" s="72">
        <v>4.32</v>
      </c>
      <c r="F7926" s="73"/>
      <c r="G7926" s="72">
        <f t="shared" ref="G7926:G7927" si="1317">ROUND(E7926*F7926,2)</f>
        <v>0</v>
      </c>
      <c r="H7926" s="61"/>
    </row>
    <row r="7927" ht="10.5" customHeight="1">
      <c r="A7927" s="61"/>
      <c r="B7927" s="70" t="s">
        <v>9097</v>
      </c>
      <c r="C7927" s="70" t="s">
        <v>488</v>
      </c>
      <c r="D7927" s="71" t="s">
        <v>408</v>
      </c>
      <c r="E7927" s="72">
        <v>30.310000000000002</v>
      </c>
      <c r="F7927" s="73"/>
      <c r="G7927" s="72">
        <f t="shared" si="1317"/>
        <v>0</v>
      </c>
      <c r="H7927" s="74"/>
    </row>
    <row r="7928" ht="10.5" customHeight="1">
      <c r="A7928" s="61"/>
      <c r="B7928" s="84" t="s">
        <v>9098</v>
      </c>
      <c r="C7928" s="85" t="s">
        <v>1084</v>
      </c>
      <c r="D7928" s="49"/>
      <c r="E7928" s="49"/>
      <c r="F7928" s="49"/>
      <c r="G7928" s="98">
        <f>SUM(G7929:G7932)</f>
        <v>0</v>
      </c>
      <c r="H7928" s="61"/>
    </row>
    <row r="7929" ht="10.5" customHeight="1">
      <c r="A7929" s="61"/>
      <c r="B7929" s="70" t="s">
        <v>9099</v>
      </c>
      <c r="C7929" s="70" t="s">
        <v>524</v>
      </c>
      <c r="D7929" s="71" t="s">
        <v>525</v>
      </c>
      <c r="E7929" s="72">
        <v>4.0</v>
      </c>
      <c r="F7929" s="73"/>
      <c r="G7929" s="72">
        <f t="shared" ref="G7929:G7932" si="1318">ROUND(E7929*F7929,2)</f>
        <v>0</v>
      </c>
      <c r="H7929" s="74"/>
    </row>
    <row r="7930" ht="10.5" customHeight="1">
      <c r="A7930" s="61"/>
      <c r="B7930" s="70" t="s">
        <v>9100</v>
      </c>
      <c r="C7930" s="70" t="s">
        <v>527</v>
      </c>
      <c r="D7930" s="71" t="s">
        <v>311</v>
      </c>
      <c r="E7930" s="72">
        <v>18.0</v>
      </c>
      <c r="F7930" s="73"/>
      <c r="G7930" s="72">
        <f t="shared" si="1318"/>
        <v>0</v>
      </c>
      <c r="H7930" s="61"/>
    </row>
    <row r="7931" ht="10.5" customHeight="1">
      <c r="A7931" s="61"/>
      <c r="B7931" s="70" t="s">
        <v>9101</v>
      </c>
      <c r="C7931" s="70" t="s">
        <v>529</v>
      </c>
      <c r="D7931" s="71" t="s">
        <v>311</v>
      </c>
      <c r="E7931" s="72">
        <v>2.0</v>
      </c>
      <c r="F7931" s="73"/>
      <c r="G7931" s="72">
        <f t="shared" si="1318"/>
        <v>0</v>
      </c>
      <c r="H7931" s="74"/>
    </row>
    <row r="7932" ht="10.5" customHeight="1">
      <c r="A7932" s="61"/>
      <c r="B7932" s="70" t="s">
        <v>9102</v>
      </c>
      <c r="C7932" s="70" t="s">
        <v>531</v>
      </c>
      <c r="D7932" s="71" t="s">
        <v>408</v>
      </c>
      <c r="E7932" s="72">
        <v>33.93</v>
      </c>
      <c r="F7932" s="73"/>
      <c r="G7932" s="72">
        <f t="shared" si="1318"/>
        <v>0</v>
      </c>
      <c r="H7932" s="61"/>
    </row>
    <row r="7933" ht="12.0" customHeight="1">
      <c r="A7933" s="61"/>
      <c r="B7933" s="79" t="s">
        <v>9103</v>
      </c>
      <c r="C7933" s="83" t="s">
        <v>9104</v>
      </c>
      <c r="D7933" s="49"/>
      <c r="E7933" s="49"/>
      <c r="F7933" s="49"/>
      <c r="G7933" s="81">
        <f>+G7934+G7937+G7942+G7946+G7953+G7957+G7959+G7961+G7966+G7970</f>
        <v>0</v>
      </c>
      <c r="H7933" s="87"/>
    </row>
    <row r="7934" ht="10.5" customHeight="1">
      <c r="A7934" s="61"/>
      <c r="B7934" s="84" t="s">
        <v>9105</v>
      </c>
      <c r="C7934" s="85" t="s">
        <v>405</v>
      </c>
      <c r="D7934" s="49"/>
      <c r="E7934" s="49"/>
      <c r="F7934" s="49"/>
      <c r="G7934" s="98">
        <f>SUM(G7935:G7936)</f>
        <v>0</v>
      </c>
      <c r="H7934" s="61"/>
    </row>
    <row r="7935" ht="10.5" customHeight="1">
      <c r="A7935" s="61"/>
      <c r="B7935" s="70" t="s">
        <v>9106</v>
      </c>
      <c r="C7935" s="70" t="s">
        <v>1093</v>
      </c>
      <c r="D7935" s="71" t="s">
        <v>525</v>
      </c>
      <c r="E7935" s="72">
        <v>109.29</v>
      </c>
      <c r="F7935" s="73"/>
      <c r="G7935" s="72">
        <f t="shared" ref="G7935:G7936" si="1319">ROUND(E7935*F7935,2)</f>
        <v>0</v>
      </c>
      <c r="H7935" s="91"/>
    </row>
    <row r="7936" ht="10.5" customHeight="1">
      <c r="A7936" s="61"/>
      <c r="B7936" s="70" t="s">
        <v>9107</v>
      </c>
      <c r="C7936" s="70" t="s">
        <v>1095</v>
      </c>
      <c r="D7936" s="71" t="s">
        <v>525</v>
      </c>
      <c r="E7936" s="72">
        <v>109.29</v>
      </c>
      <c r="F7936" s="73"/>
      <c r="G7936" s="72">
        <f t="shared" si="1319"/>
        <v>0</v>
      </c>
      <c r="H7936" s="61"/>
    </row>
    <row r="7937" ht="10.5" customHeight="1">
      <c r="A7937" s="61"/>
      <c r="B7937" s="84" t="s">
        <v>9108</v>
      </c>
      <c r="C7937" s="85" t="s">
        <v>410</v>
      </c>
      <c r="D7937" s="49"/>
      <c r="E7937" s="49"/>
      <c r="F7937" s="49"/>
      <c r="G7937" s="98">
        <f>SUM(G7938:G7941)</f>
        <v>0</v>
      </c>
      <c r="H7937" s="74"/>
    </row>
    <row r="7938" ht="10.5" customHeight="1">
      <c r="A7938" s="61"/>
      <c r="B7938" s="70" t="s">
        <v>9109</v>
      </c>
      <c r="C7938" s="70" t="s">
        <v>696</v>
      </c>
      <c r="D7938" s="71" t="s">
        <v>413</v>
      </c>
      <c r="E7938" s="72">
        <v>52.72</v>
      </c>
      <c r="F7938" s="73"/>
      <c r="G7938" s="72">
        <f t="shared" ref="G7938:G7941" si="1320">ROUND(E7938*F7938,2)</f>
        <v>0</v>
      </c>
      <c r="H7938" s="61"/>
    </row>
    <row r="7939" ht="10.5" customHeight="1">
      <c r="A7939" s="61"/>
      <c r="B7939" s="70" t="s">
        <v>9110</v>
      </c>
      <c r="C7939" s="70" t="s">
        <v>417</v>
      </c>
      <c r="D7939" s="71" t="s">
        <v>408</v>
      </c>
      <c r="E7939" s="72">
        <v>40.02</v>
      </c>
      <c r="F7939" s="73"/>
      <c r="G7939" s="72">
        <f t="shared" si="1320"/>
        <v>0</v>
      </c>
      <c r="H7939" s="74"/>
    </row>
    <row r="7940" ht="10.5" customHeight="1">
      <c r="A7940" s="61"/>
      <c r="B7940" s="70" t="s">
        <v>9111</v>
      </c>
      <c r="C7940" s="70" t="s">
        <v>421</v>
      </c>
      <c r="D7940" s="71" t="s">
        <v>413</v>
      </c>
      <c r="E7940" s="72">
        <v>17.94</v>
      </c>
      <c r="F7940" s="73"/>
      <c r="G7940" s="72">
        <f t="shared" si="1320"/>
        <v>0</v>
      </c>
      <c r="H7940" s="61"/>
    </row>
    <row r="7941" ht="10.5" customHeight="1">
      <c r="A7941" s="61"/>
      <c r="B7941" s="70" t="s">
        <v>9112</v>
      </c>
      <c r="C7941" s="70" t="s">
        <v>425</v>
      </c>
      <c r="D7941" s="71" t="s">
        <v>413</v>
      </c>
      <c r="E7941" s="72">
        <v>34.78</v>
      </c>
      <c r="F7941" s="73"/>
      <c r="G7941" s="72">
        <f t="shared" si="1320"/>
        <v>0</v>
      </c>
      <c r="H7941" s="91"/>
    </row>
    <row r="7942" ht="10.5" customHeight="1">
      <c r="A7942" s="61"/>
      <c r="B7942" s="84" t="s">
        <v>9113</v>
      </c>
      <c r="C7942" s="85" t="s">
        <v>427</v>
      </c>
      <c r="D7942" s="49"/>
      <c r="E7942" s="49"/>
      <c r="F7942" s="49"/>
      <c r="G7942" s="98">
        <f>SUM(G7943:G7945)</f>
        <v>0</v>
      </c>
      <c r="H7942" s="61"/>
    </row>
    <row r="7943" ht="10.5" customHeight="1">
      <c r="A7943" s="61"/>
      <c r="B7943" s="70" t="s">
        <v>9114</v>
      </c>
      <c r="C7943" s="70" t="s">
        <v>431</v>
      </c>
      <c r="D7943" s="71" t="s">
        <v>413</v>
      </c>
      <c r="E7943" s="72">
        <v>24.01</v>
      </c>
      <c r="F7943" s="73"/>
      <c r="G7943" s="72">
        <f t="shared" ref="G7943:G7945" si="1321">ROUND(E7943*F7943,2)</f>
        <v>0</v>
      </c>
      <c r="H7943" s="74"/>
    </row>
    <row r="7944" ht="10.5" customHeight="1">
      <c r="A7944" s="61"/>
      <c r="B7944" s="70" t="s">
        <v>9115</v>
      </c>
      <c r="C7944" s="70" t="s">
        <v>970</v>
      </c>
      <c r="D7944" s="71" t="s">
        <v>413</v>
      </c>
      <c r="E7944" s="72">
        <v>15.85</v>
      </c>
      <c r="F7944" s="73"/>
      <c r="G7944" s="72">
        <f t="shared" si="1321"/>
        <v>0</v>
      </c>
      <c r="H7944" s="61"/>
    </row>
    <row r="7945" ht="10.5" customHeight="1">
      <c r="A7945" s="61"/>
      <c r="B7945" s="70" t="s">
        <v>9116</v>
      </c>
      <c r="C7945" s="70" t="s">
        <v>1113</v>
      </c>
      <c r="D7945" s="71" t="s">
        <v>408</v>
      </c>
      <c r="E7945" s="72">
        <v>138.77</v>
      </c>
      <c r="F7945" s="73"/>
      <c r="G7945" s="72">
        <f t="shared" si="1321"/>
        <v>0</v>
      </c>
      <c r="H7945" s="74"/>
    </row>
    <row r="7946" ht="10.5" customHeight="1">
      <c r="A7946" s="61"/>
      <c r="B7946" s="84" t="s">
        <v>9117</v>
      </c>
      <c r="C7946" s="85" t="s">
        <v>439</v>
      </c>
      <c r="D7946" s="49"/>
      <c r="E7946" s="49"/>
      <c r="F7946" s="49"/>
      <c r="G7946" s="98">
        <f>SUM(G7947:G7952)</f>
        <v>0</v>
      </c>
      <c r="H7946" s="61"/>
    </row>
    <row r="7947" ht="10.5" customHeight="1">
      <c r="A7947" s="61"/>
      <c r="B7947" s="70" t="s">
        <v>9118</v>
      </c>
      <c r="C7947" s="70" t="s">
        <v>991</v>
      </c>
      <c r="D7947" s="71" t="s">
        <v>413</v>
      </c>
      <c r="E7947" s="72">
        <v>12.26</v>
      </c>
      <c r="F7947" s="73"/>
      <c r="G7947" s="72">
        <f t="shared" ref="G7947:G7952" si="1322">ROUND(E7947*F7947,2)</f>
        <v>0</v>
      </c>
      <c r="H7947" s="74"/>
    </row>
    <row r="7948" ht="10.5" customHeight="1">
      <c r="A7948" s="61"/>
      <c r="B7948" s="70" t="s">
        <v>9119</v>
      </c>
      <c r="C7948" s="70" t="s">
        <v>741</v>
      </c>
      <c r="D7948" s="71" t="s">
        <v>408</v>
      </c>
      <c r="E7948" s="72">
        <v>152.1</v>
      </c>
      <c r="F7948" s="73"/>
      <c r="G7948" s="72">
        <f t="shared" si="1322"/>
        <v>0</v>
      </c>
      <c r="H7948" s="61"/>
    </row>
    <row r="7949" ht="10.5" customHeight="1">
      <c r="A7949" s="61"/>
      <c r="B7949" s="70" t="s">
        <v>9120</v>
      </c>
      <c r="C7949" s="70" t="s">
        <v>743</v>
      </c>
      <c r="D7949" s="71" t="s">
        <v>446</v>
      </c>
      <c r="E7949" s="72">
        <v>2042.48</v>
      </c>
      <c r="F7949" s="73"/>
      <c r="G7949" s="72">
        <f t="shared" si="1322"/>
        <v>0</v>
      </c>
      <c r="H7949" s="74"/>
    </row>
    <row r="7950" ht="10.5" customHeight="1">
      <c r="A7950" s="61"/>
      <c r="B7950" s="70" t="s">
        <v>9121</v>
      </c>
      <c r="C7950" s="70" t="s">
        <v>996</v>
      </c>
      <c r="D7950" s="71" t="s">
        <v>413</v>
      </c>
      <c r="E7950" s="72">
        <v>5.95</v>
      </c>
      <c r="F7950" s="73"/>
      <c r="G7950" s="72">
        <f t="shared" si="1322"/>
        <v>0</v>
      </c>
      <c r="H7950" s="61"/>
    </row>
    <row r="7951" ht="10.5" customHeight="1">
      <c r="A7951" s="61"/>
      <c r="B7951" s="70" t="s">
        <v>9122</v>
      </c>
      <c r="C7951" s="70" t="s">
        <v>748</v>
      </c>
      <c r="D7951" s="71" t="s">
        <v>408</v>
      </c>
      <c r="E7951" s="72">
        <v>79.3</v>
      </c>
      <c r="F7951" s="73"/>
      <c r="G7951" s="72">
        <f t="shared" si="1322"/>
        <v>0</v>
      </c>
      <c r="H7951" s="91"/>
    </row>
    <row r="7952" ht="10.5" customHeight="1">
      <c r="A7952" s="61"/>
      <c r="B7952" s="70" t="s">
        <v>9123</v>
      </c>
      <c r="C7952" s="70" t="s">
        <v>750</v>
      </c>
      <c r="D7952" s="71" t="s">
        <v>446</v>
      </c>
      <c r="E7952" s="72">
        <v>977.63</v>
      </c>
      <c r="F7952" s="73"/>
      <c r="G7952" s="72">
        <f t="shared" si="1322"/>
        <v>0</v>
      </c>
      <c r="H7952" s="61"/>
    </row>
    <row r="7953" ht="10.5" customHeight="1">
      <c r="A7953" s="61"/>
      <c r="B7953" s="84" t="s">
        <v>9124</v>
      </c>
      <c r="C7953" s="85" t="s">
        <v>1122</v>
      </c>
      <c r="D7953" s="49"/>
      <c r="E7953" s="49"/>
      <c r="F7953" s="49"/>
      <c r="G7953" s="98">
        <f>SUM(G7954:G7956)</f>
        <v>0</v>
      </c>
      <c r="H7953" s="74"/>
    </row>
    <row r="7954" ht="10.5" customHeight="1">
      <c r="A7954" s="61"/>
      <c r="B7954" s="70" t="s">
        <v>9125</v>
      </c>
      <c r="C7954" s="70" t="s">
        <v>1124</v>
      </c>
      <c r="D7954" s="71" t="s">
        <v>408</v>
      </c>
      <c r="E7954" s="72">
        <v>277.54</v>
      </c>
      <c r="F7954" s="73"/>
      <c r="G7954" s="72">
        <f t="shared" ref="G7954:G7956" si="1323">ROUND(E7954*F7954,2)</f>
        <v>0</v>
      </c>
      <c r="H7954" s="61"/>
    </row>
    <row r="7955" ht="10.5" customHeight="1">
      <c r="A7955" s="61"/>
      <c r="B7955" s="70" t="s">
        <v>9126</v>
      </c>
      <c r="C7955" s="70" t="s">
        <v>1126</v>
      </c>
      <c r="D7955" s="71" t="s">
        <v>525</v>
      </c>
      <c r="E7955" s="72">
        <v>524.8</v>
      </c>
      <c r="F7955" s="73"/>
      <c r="G7955" s="72">
        <f t="shared" si="1323"/>
        <v>0</v>
      </c>
      <c r="H7955" s="74"/>
    </row>
    <row r="7956" ht="10.5" customHeight="1">
      <c r="A7956" s="61"/>
      <c r="B7956" s="70" t="s">
        <v>9127</v>
      </c>
      <c r="C7956" s="70" t="s">
        <v>1128</v>
      </c>
      <c r="D7956" s="71" t="s">
        <v>408</v>
      </c>
      <c r="E7956" s="72">
        <v>555.08</v>
      </c>
      <c r="F7956" s="73"/>
      <c r="G7956" s="72">
        <f t="shared" si="1323"/>
        <v>0</v>
      </c>
      <c r="H7956" s="61"/>
    </row>
    <row r="7957" ht="10.5" customHeight="1">
      <c r="A7957" s="61"/>
      <c r="B7957" s="84" t="s">
        <v>9128</v>
      </c>
      <c r="C7957" s="85" t="s">
        <v>484</v>
      </c>
      <c r="D7957" s="49"/>
      <c r="E7957" s="49"/>
      <c r="F7957" s="49"/>
      <c r="G7957" s="98">
        <f>SUM(G7958)</f>
        <v>0</v>
      </c>
      <c r="H7957" s="74"/>
    </row>
    <row r="7958" ht="10.5" customHeight="1">
      <c r="A7958" s="61"/>
      <c r="B7958" s="70" t="s">
        <v>9129</v>
      </c>
      <c r="C7958" s="70" t="s">
        <v>1131</v>
      </c>
      <c r="D7958" s="71" t="s">
        <v>408</v>
      </c>
      <c r="E7958" s="72">
        <v>338.13</v>
      </c>
      <c r="F7958" s="73"/>
      <c r="G7958" s="72">
        <f>ROUND(E7958*F7958,2)</f>
        <v>0</v>
      </c>
      <c r="H7958" s="61"/>
    </row>
    <row r="7959" ht="10.5" customHeight="1">
      <c r="A7959" s="61"/>
      <c r="B7959" s="84" t="s">
        <v>9130</v>
      </c>
      <c r="C7959" s="85" t="s">
        <v>496</v>
      </c>
      <c r="D7959" s="49"/>
      <c r="E7959" s="49"/>
      <c r="F7959" s="49"/>
      <c r="G7959" s="98">
        <f>SUM(G7960)</f>
        <v>0</v>
      </c>
      <c r="H7959" s="91"/>
    </row>
    <row r="7960" ht="10.5" customHeight="1">
      <c r="A7960" s="61"/>
      <c r="B7960" s="70" t="s">
        <v>9131</v>
      </c>
      <c r="C7960" s="70" t="s">
        <v>6306</v>
      </c>
      <c r="D7960" s="71" t="s">
        <v>408</v>
      </c>
      <c r="E7960" s="72">
        <v>10.200000000000001</v>
      </c>
      <c r="F7960" s="73"/>
      <c r="G7960" s="72">
        <f>ROUND(E7960*F7960,2)</f>
        <v>0</v>
      </c>
      <c r="H7960" s="61"/>
    </row>
    <row r="7961" ht="10.5" customHeight="1">
      <c r="A7961" s="61"/>
      <c r="B7961" s="84" t="s">
        <v>9132</v>
      </c>
      <c r="C7961" s="85" t="s">
        <v>506</v>
      </c>
      <c r="D7961" s="49"/>
      <c r="E7961" s="49"/>
      <c r="F7961" s="49"/>
      <c r="G7961" s="98">
        <f>SUM(G7962:G7965)</f>
        <v>0</v>
      </c>
      <c r="H7961" s="92"/>
    </row>
    <row r="7962" ht="10.5" customHeight="1">
      <c r="A7962" s="61"/>
      <c r="B7962" s="70" t="s">
        <v>9133</v>
      </c>
      <c r="C7962" s="70" t="s">
        <v>514</v>
      </c>
      <c r="D7962" s="71" t="s">
        <v>311</v>
      </c>
      <c r="E7962" s="72">
        <v>4.0</v>
      </c>
      <c r="F7962" s="73"/>
      <c r="G7962" s="72">
        <f t="shared" ref="G7962:G7965" si="1324">ROUND(E7962*F7962,2)</f>
        <v>0</v>
      </c>
      <c r="H7962" s="61"/>
    </row>
    <row r="7963" ht="10.5" customHeight="1">
      <c r="A7963" s="61"/>
      <c r="B7963" s="70" t="s">
        <v>9134</v>
      </c>
      <c r="C7963" s="70" t="s">
        <v>1138</v>
      </c>
      <c r="D7963" s="71" t="s">
        <v>311</v>
      </c>
      <c r="E7963" s="72">
        <v>1.0</v>
      </c>
      <c r="F7963" s="73"/>
      <c r="G7963" s="72">
        <f t="shared" si="1324"/>
        <v>0</v>
      </c>
      <c r="H7963" s="74"/>
    </row>
    <row r="7964" ht="10.5" customHeight="1">
      <c r="A7964" s="61"/>
      <c r="B7964" s="70" t="s">
        <v>9135</v>
      </c>
      <c r="C7964" s="70" t="s">
        <v>510</v>
      </c>
      <c r="D7964" s="71" t="s">
        <v>311</v>
      </c>
      <c r="E7964" s="72">
        <v>1.0</v>
      </c>
      <c r="F7964" s="73"/>
      <c r="G7964" s="72">
        <f t="shared" si="1324"/>
        <v>0</v>
      </c>
      <c r="H7964" s="61"/>
    </row>
    <row r="7965" ht="10.5" customHeight="1">
      <c r="A7965" s="61"/>
      <c r="B7965" s="70" t="s">
        <v>9136</v>
      </c>
      <c r="C7965" s="70" t="s">
        <v>512</v>
      </c>
      <c r="D7965" s="71" t="s">
        <v>311</v>
      </c>
      <c r="E7965" s="72">
        <v>2.0</v>
      </c>
      <c r="F7965" s="73"/>
      <c r="G7965" s="72">
        <f t="shared" si="1324"/>
        <v>0</v>
      </c>
      <c r="H7965" s="74"/>
    </row>
    <row r="7966" ht="10.5" customHeight="1">
      <c r="A7966" s="61"/>
      <c r="B7966" s="84" t="s">
        <v>9137</v>
      </c>
      <c r="C7966" s="85" t="s">
        <v>516</v>
      </c>
      <c r="D7966" s="49"/>
      <c r="E7966" s="49"/>
      <c r="F7966" s="49"/>
      <c r="G7966" s="98">
        <f>SUM(G7967:G7969)</f>
        <v>0</v>
      </c>
      <c r="H7966" s="61"/>
    </row>
    <row r="7967" ht="10.5" customHeight="1">
      <c r="A7967" s="61"/>
      <c r="B7967" s="70" t="s">
        <v>9138</v>
      </c>
      <c r="C7967" s="70" t="s">
        <v>1143</v>
      </c>
      <c r="D7967" s="71" t="s">
        <v>408</v>
      </c>
      <c r="E7967" s="72">
        <v>555.07</v>
      </c>
      <c r="F7967" s="73"/>
      <c r="G7967" s="72">
        <f t="shared" ref="G7967:G7969" si="1325">ROUND(E7967*F7967,2)</f>
        <v>0</v>
      </c>
      <c r="H7967" s="74"/>
    </row>
    <row r="7968" ht="10.5" customHeight="1">
      <c r="A7968" s="61"/>
      <c r="B7968" s="70" t="s">
        <v>9139</v>
      </c>
      <c r="C7968" s="70" t="s">
        <v>1145</v>
      </c>
      <c r="D7968" s="71" t="s">
        <v>408</v>
      </c>
      <c r="E7968" s="72">
        <v>338.13</v>
      </c>
      <c r="F7968" s="73"/>
      <c r="G7968" s="72">
        <f t="shared" si="1325"/>
        <v>0</v>
      </c>
      <c r="H7968" s="61"/>
    </row>
    <row r="7969" ht="10.5" customHeight="1">
      <c r="A7969" s="61"/>
      <c r="B7969" s="70" t="s">
        <v>9140</v>
      </c>
      <c r="C7969" s="70" t="s">
        <v>518</v>
      </c>
      <c r="D7969" s="71" t="s">
        <v>408</v>
      </c>
      <c r="E7969" s="72">
        <v>10.200000000000001</v>
      </c>
      <c r="F7969" s="73"/>
      <c r="G7969" s="72">
        <f t="shared" si="1325"/>
        <v>0</v>
      </c>
      <c r="H7969" s="92"/>
    </row>
    <row r="7970" ht="10.5" customHeight="1">
      <c r="A7970" s="61"/>
      <c r="B7970" s="84" t="s">
        <v>9141</v>
      </c>
      <c r="C7970" s="85" t="s">
        <v>522</v>
      </c>
      <c r="D7970" s="49"/>
      <c r="E7970" s="49"/>
      <c r="F7970" s="49"/>
      <c r="G7970" s="98">
        <f>SUM(G7971:G7974)</f>
        <v>0</v>
      </c>
      <c r="H7970" s="61"/>
    </row>
    <row r="7971" ht="10.5" customHeight="1">
      <c r="A7971" s="61"/>
      <c r="B7971" s="70" t="s">
        <v>9142</v>
      </c>
      <c r="C7971" s="70" t="s">
        <v>1149</v>
      </c>
      <c r="D7971" s="71" t="s">
        <v>525</v>
      </c>
      <c r="E7971" s="72">
        <v>104.35000000000001</v>
      </c>
      <c r="F7971" s="73"/>
      <c r="G7971" s="72">
        <f t="shared" ref="G7971:G7974" si="1326">ROUND(E7971*F7971,2)</f>
        <v>0</v>
      </c>
      <c r="H7971" s="74"/>
    </row>
    <row r="7972" ht="10.5" customHeight="1">
      <c r="A7972" s="61"/>
      <c r="B7972" s="70" t="s">
        <v>9143</v>
      </c>
      <c r="C7972" s="70" t="s">
        <v>1151</v>
      </c>
      <c r="D7972" s="71" t="s">
        <v>408</v>
      </c>
      <c r="E7972" s="72">
        <v>7.4</v>
      </c>
      <c r="F7972" s="73"/>
      <c r="G7972" s="72">
        <f t="shared" si="1326"/>
        <v>0</v>
      </c>
      <c r="H7972" s="61"/>
    </row>
    <row r="7973" ht="10.5" customHeight="1">
      <c r="A7973" s="61"/>
      <c r="B7973" s="70" t="s">
        <v>9144</v>
      </c>
      <c r="C7973" s="70" t="s">
        <v>529</v>
      </c>
      <c r="D7973" s="71" t="s">
        <v>311</v>
      </c>
      <c r="E7973" s="72">
        <v>7.0</v>
      </c>
      <c r="F7973" s="73"/>
      <c r="G7973" s="72">
        <f t="shared" si="1326"/>
        <v>0</v>
      </c>
      <c r="H7973" s="74"/>
    </row>
    <row r="7974" ht="10.5" customHeight="1">
      <c r="A7974" s="61"/>
      <c r="B7974" s="70" t="s">
        <v>9145</v>
      </c>
      <c r="C7974" s="70" t="s">
        <v>531</v>
      </c>
      <c r="D7974" s="71" t="s">
        <v>408</v>
      </c>
      <c r="E7974" s="72">
        <v>231.4</v>
      </c>
      <c r="F7974" s="73"/>
      <c r="G7974" s="72">
        <f t="shared" si="1326"/>
        <v>0</v>
      </c>
      <c r="H7974" s="61"/>
    </row>
    <row r="7975" ht="15.0" customHeight="1">
      <c r="A7975" s="61"/>
      <c r="B7975" s="79" t="s">
        <v>9146</v>
      </c>
      <c r="C7975" s="83" t="s">
        <v>2227</v>
      </c>
      <c r="D7975" s="49"/>
      <c r="E7975" s="49"/>
      <c r="F7975" s="49"/>
      <c r="G7975" s="81">
        <f>+G7976+G7979</f>
        <v>0</v>
      </c>
      <c r="H7975" s="74"/>
    </row>
    <row r="7976" ht="10.5" customHeight="1">
      <c r="A7976" s="61"/>
      <c r="B7976" s="84" t="s">
        <v>9147</v>
      </c>
      <c r="C7976" s="85" t="s">
        <v>405</v>
      </c>
      <c r="D7976" s="49"/>
      <c r="E7976" s="49"/>
      <c r="F7976" s="49"/>
      <c r="G7976" s="98">
        <f>SUM(G7977:G7978)</f>
        <v>0</v>
      </c>
      <c r="H7976" s="61"/>
    </row>
    <row r="7977" ht="10.5" customHeight="1">
      <c r="A7977" s="61"/>
      <c r="B7977" s="70" t="s">
        <v>9148</v>
      </c>
      <c r="C7977" s="82" t="s">
        <v>1695</v>
      </c>
      <c r="D7977" s="71" t="s">
        <v>1696</v>
      </c>
      <c r="E7977" s="72">
        <v>0.19</v>
      </c>
      <c r="F7977" s="73"/>
      <c r="G7977" s="72">
        <f t="shared" ref="G7977:G7978" si="1327">ROUND(E7977*F7977,2)</f>
        <v>0</v>
      </c>
      <c r="H7977" s="92"/>
    </row>
    <row r="7978" ht="10.5" customHeight="1">
      <c r="A7978" s="61"/>
      <c r="B7978" s="70" t="s">
        <v>9149</v>
      </c>
      <c r="C7978" s="70" t="s">
        <v>1698</v>
      </c>
      <c r="D7978" s="71" t="s">
        <v>1696</v>
      </c>
      <c r="E7978" s="72">
        <v>0.19</v>
      </c>
      <c r="F7978" s="73"/>
      <c r="G7978" s="72">
        <f t="shared" si="1327"/>
        <v>0</v>
      </c>
      <c r="H7978" s="61"/>
    </row>
    <row r="7979" ht="10.5" customHeight="1">
      <c r="A7979" s="61"/>
      <c r="B7979" s="84" t="s">
        <v>9150</v>
      </c>
      <c r="C7979" s="85" t="s">
        <v>410</v>
      </c>
      <c r="D7979" s="49"/>
      <c r="E7979" s="49"/>
      <c r="F7979" s="49"/>
      <c r="G7979" s="98">
        <f>SUM(G7980:G7984)</f>
        <v>0</v>
      </c>
      <c r="H7979" s="74"/>
    </row>
    <row r="7980" ht="10.5" customHeight="1">
      <c r="A7980" s="61"/>
      <c r="B7980" s="70" t="s">
        <v>9151</v>
      </c>
      <c r="C7980" s="70" t="s">
        <v>412</v>
      </c>
      <c r="D7980" s="71" t="s">
        <v>413</v>
      </c>
      <c r="E7980" s="72">
        <v>2040.67</v>
      </c>
      <c r="F7980" s="73"/>
      <c r="G7980" s="72">
        <f t="shared" ref="G7980:G7984" si="1328">ROUND(E7980*F7980,2)</f>
        <v>0</v>
      </c>
      <c r="H7980" s="61"/>
    </row>
    <row r="7981" ht="10.5" customHeight="1">
      <c r="A7981" s="61"/>
      <c r="B7981" s="70" t="s">
        <v>9152</v>
      </c>
      <c r="C7981" s="70" t="s">
        <v>417</v>
      </c>
      <c r="D7981" s="71" t="s">
        <v>408</v>
      </c>
      <c r="E7981" s="72">
        <v>1008.4300000000001</v>
      </c>
      <c r="F7981" s="73"/>
      <c r="G7981" s="72">
        <f t="shared" si="1328"/>
        <v>0</v>
      </c>
      <c r="H7981" s="74"/>
    </row>
    <row r="7982" ht="10.5" customHeight="1">
      <c r="A7982" s="61"/>
      <c r="B7982" s="70" t="s">
        <v>9153</v>
      </c>
      <c r="C7982" s="70" t="s">
        <v>1703</v>
      </c>
      <c r="D7982" s="71" t="s">
        <v>413</v>
      </c>
      <c r="E7982" s="72">
        <v>777.22</v>
      </c>
      <c r="F7982" s="73"/>
      <c r="G7982" s="72">
        <f t="shared" si="1328"/>
        <v>0</v>
      </c>
      <c r="H7982" s="61"/>
    </row>
    <row r="7983" ht="10.5" customHeight="1">
      <c r="A7983" s="61"/>
      <c r="B7983" s="70" t="s">
        <v>9154</v>
      </c>
      <c r="C7983" s="70" t="s">
        <v>1705</v>
      </c>
      <c r="D7983" s="71" t="s">
        <v>408</v>
      </c>
      <c r="E7983" s="72">
        <v>1008.4300000000001</v>
      </c>
      <c r="F7983" s="73"/>
      <c r="G7983" s="72">
        <f t="shared" si="1328"/>
        <v>0</v>
      </c>
      <c r="H7983" s="74"/>
    </row>
    <row r="7984" ht="10.5" customHeight="1">
      <c r="A7984" s="61"/>
      <c r="B7984" s="70" t="s">
        <v>9155</v>
      </c>
      <c r="C7984" s="70" t="s">
        <v>425</v>
      </c>
      <c r="D7984" s="71" t="s">
        <v>413</v>
      </c>
      <c r="E7984" s="72">
        <v>2040.67</v>
      </c>
      <c r="F7984" s="73"/>
      <c r="G7984" s="72">
        <f t="shared" si="1328"/>
        <v>0</v>
      </c>
      <c r="H7984" s="61"/>
    </row>
    <row r="7985" ht="13.5" customHeight="1">
      <c r="A7985" s="61"/>
      <c r="B7985" s="79" t="s">
        <v>9156</v>
      </c>
      <c r="C7985" s="83" t="s">
        <v>9157</v>
      </c>
      <c r="D7985" s="49"/>
      <c r="E7985" s="49"/>
      <c r="F7985" s="49"/>
      <c r="G7985" s="81">
        <f>+G7986+G7989+G7994+G7996+G8003</f>
        <v>0</v>
      </c>
      <c r="H7985" s="74"/>
    </row>
    <row r="7986" ht="10.5" customHeight="1">
      <c r="A7986" s="61"/>
      <c r="B7986" s="84" t="s">
        <v>9158</v>
      </c>
      <c r="C7986" s="85" t="s">
        <v>405</v>
      </c>
      <c r="D7986" s="49"/>
      <c r="E7986" s="49"/>
      <c r="F7986" s="49"/>
      <c r="G7986" s="98">
        <f>SUM(G7987:G7988)</f>
        <v>0</v>
      </c>
      <c r="H7986" s="61"/>
    </row>
    <row r="7987" ht="10.5" customHeight="1">
      <c r="A7987" s="61"/>
      <c r="B7987" s="70" t="s">
        <v>9159</v>
      </c>
      <c r="C7987" s="70" t="s">
        <v>1734</v>
      </c>
      <c r="D7987" s="71" t="s">
        <v>408</v>
      </c>
      <c r="E7987" s="72">
        <v>244.75</v>
      </c>
      <c r="F7987" s="73"/>
      <c r="G7987" s="72">
        <f t="shared" ref="G7987:G7988" si="1329">ROUND(E7987*F7987,2)</f>
        <v>0</v>
      </c>
      <c r="H7987" s="74"/>
    </row>
    <row r="7988" ht="10.5" customHeight="1">
      <c r="A7988" s="61"/>
      <c r="B7988" s="70" t="s">
        <v>9160</v>
      </c>
      <c r="C7988" s="70" t="s">
        <v>1736</v>
      </c>
      <c r="D7988" s="71" t="s">
        <v>408</v>
      </c>
      <c r="E7988" s="72">
        <v>244.75</v>
      </c>
      <c r="F7988" s="73"/>
      <c r="G7988" s="72">
        <f t="shared" si="1329"/>
        <v>0</v>
      </c>
      <c r="H7988" s="61"/>
    </row>
    <row r="7989" ht="10.5" customHeight="1">
      <c r="A7989" s="61"/>
      <c r="B7989" s="84" t="s">
        <v>9161</v>
      </c>
      <c r="C7989" s="85" t="s">
        <v>4888</v>
      </c>
      <c r="D7989" s="49"/>
      <c r="E7989" s="49"/>
      <c r="F7989" s="49"/>
      <c r="G7989" s="98">
        <f>SUM(G7990:G7993)</f>
        <v>0</v>
      </c>
      <c r="H7989" s="91"/>
    </row>
    <row r="7990" ht="10.5" customHeight="1">
      <c r="A7990" s="61"/>
      <c r="B7990" s="70" t="s">
        <v>9162</v>
      </c>
      <c r="C7990" s="70" t="s">
        <v>412</v>
      </c>
      <c r="D7990" s="71" t="s">
        <v>413</v>
      </c>
      <c r="E7990" s="72">
        <v>695.04</v>
      </c>
      <c r="F7990" s="73"/>
      <c r="G7990" s="72">
        <f t="shared" ref="G7990:G7993" si="1330">ROUND(E7990*F7990,2)</f>
        <v>0</v>
      </c>
      <c r="H7990" s="61"/>
    </row>
    <row r="7991" ht="10.5" customHeight="1">
      <c r="A7991" s="61"/>
      <c r="B7991" s="70" t="s">
        <v>9163</v>
      </c>
      <c r="C7991" s="70" t="s">
        <v>417</v>
      </c>
      <c r="D7991" s="71" t="s">
        <v>408</v>
      </c>
      <c r="E7991" s="72">
        <v>244.75</v>
      </c>
      <c r="F7991" s="73"/>
      <c r="G7991" s="72">
        <f t="shared" si="1330"/>
        <v>0</v>
      </c>
      <c r="H7991" s="74"/>
    </row>
    <row r="7992" ht="10.5" customHeight="1">
      <c r="A7992" s="61"/>
      <c r="B7992" s="70" t="s">
        <v>9164</v>
      </c>
      <c r="C7992" s="70" t="s">
        <v>421</v>
      </c>
      <c r="D7992" s="71" t="s">
        <v>413</v>
      </c>
      <c r="E7992" s="72">
        <v>478.1</v>
      </c>
      <c r="F7992" s="73"/>
      <c r="G7992" s="72">
        <f t="shared" si="1330"/>
        <v>0</v>
      </c>
      <c r="H7992" s="91"/>
    </row>
    <row r="7993" ht="10.5" customHeight="1">
      <c r="A7993" s="61"/>
      <c r="B7993" s="70" t="s">
        <v>9165</v>
      </c>
      <c r="C7993" s="70" t="s">
        <v>425</v>
      </c>
      <c r="D7993" s="71" t="s">
        <v>413</v>
      </c>
      <c r="E7993" s="72">
        <v>695.04</v>
      </c>
      <c r="F7993" s="73"/>
      <c r="G7993" s="72">
        <f t="shared" si="1330"/>
        <v>0</v>
      </c>
      <c r="H7993" s="61"/>
    </row>
    <row r="7994" ht="10.5" customHeight="1">
      <c r="A7994" s="61"/>
      <c r="B7994" s="84" t="s">
        <v>9166</v>
      </c>
      <c r="C7994" s="85" t="s">
        <v>427</v>
      </c>
      <c r="D7994" s="49"/>
      <c r="E7994" s="49"/>
      <c r="F7994" s="49"/>
      <c r="G7994" s="98">
        <f>SUM(G7995)</f>
        <v>0</v>
      </c>
      <c r="H7994" s="74"/>
    </row>
    <row r="7995" ht="10.5" customHeight="1">
      <c r="A7995" s="61"/>
      <c r="B7995" s="70" t="s">
        <v>9167</v>
      </c>
      <c r="C7995" s="70" t="s">
        <v>429</v>
      </c>
      <c r="D7995" s="71" t="s">
        <v>413</v>
      </c>
      <c r="E7995" s="72">
        <v>24.48</v>
      </c>
      <c r="F7995" s="73"/>
      <c r="G7995" s="72">
        <f>ROUND(E7995*F7995,2)</f>
        <v>0</v>
      </c>
      <c r="H7995" s="61"/>
    </row>
    <row r="7996" ht="10.5" customHeight="1">
      <c r="A7996" s="61"/>
      <c r="B7996" s="84" t="s">
        <v>9168</v>
      </c>
      <c r="C7996" s="85" t="s">
        <v>2252</v>
      </c>
      <c r="D7996" s="49"/>
      <c r="E7996" s="49"/>
      <c r="F7996" s="49"/>
      <c r="G7996" s="98">
        <f>SUM(G7997:G8002)</f>
        <v>0</v>
      </c>
      <c r="H7996" s="74"/>
    </row>
    <row r="7997" ht="10.5" customHeight="1">
      <c r="A7997" s="61"/>
      <c r="B7997" s="70" t="s">
        <v>9169</v>
      </c>
      <c r="C7997" s="70" t="s">
        <v>976</v>
      </c>
      <c r="D7997" s="71" t="s">
        <v>413</v>
      </c>
      <c r="E7997" s="72">
        <v>146.3</v>
      </c>
      <c r="F7997" s="73"/>
      <c r="G7997" s="72">
        <f t="shared" ref="G7997:G8002" si="1331">ROUND(E7997*F7997,2)</f>
        <v>0</v>
      </c>
      <c r="H7997" s="61"/>
    </row>
    <row r="7998" ht="10.5" customHeight="1">
      <c r="A7998" s="61"/>
      <c r="B7998" s="70" t="s">
        <v>9170</v>
      </c>
      <c r="C7998" s="70" t="s">
        <v>2255</v>
      </c>
      <c r="D7998" s="71" t="s">
        <v>408</v>
      </c>
      <c r="E7998" s="72">
        <v>177.5</v>
      </c>
      <c r="F7998" s="73"/>
      <c r="G7998" s="72">
        <f t="shared" si="1331"/>
        <v>0</v>
      </c>
      <c r="H7998" s="74"/>
    </row>
    <row r="7999" ht="10.5" customHeight="1">
      <c r="A7999" s="61"/>
      <c r="B7999" s="70" t="s">
        <v>9171</v>
      </c>
      <c r="C7999" s="70" t="s">
        <v>709</v>
      </c>
      <c r="D7999" s="71" t="s">
        <v>446</v>
      </c>
      <c r="E7999" s="72">
        <v>7218.26</v>
      </c>
      <c r="F7999" s="73"/>
      <c r="G7999" s="72">
        <f t="shared" si="1331"/>
        <v>0</v>
      </c>
      <c r="H7999" s="61"/>
    </row>
    <row r="8000" ht="10.5" customHeight="1">
      <c r="A8000" s="61"/>
      <c r="B8000" s="70" t="s">
        <v>9172</v>
      </c>
      <c r="C8000" s="70" t="s">
        <v>1074</v>
      </c>
      <c r="D8000" s="71" t="s">
        <v>413</v>
      </c>
      <c r="E8000" s="72">
        <v>160.98</v>
      </c>
      <c r="F8000" s="73"/>
      <c r="G8000" s="72">
        <f t="shared" si="1331"/>
        <v>0</v>
      </c>
      <c r="H8000" s="74"/>
    </row>
    <row r="8001" ht="10.5" customHeight="1">
      <c r="A8001" s="61"/>
      <c r="B8001" s="70" t="s">
        <v>9173</v>
      </c>
      <c r="C8001" s="70" t="s">
        <v>1747</v>
      </c>
      <c r="D8001" s="71" t="s">
        <v>408</v>
      </c>
      <c r="E8001" s="72">
        <v>701.5</v>
      </c>
      <c r="F8001" s="73"/>
      <c r="G8001" s="72">
        <f t="shared" si="1331"/>
        <v>0</v>
      </c>
      <c r="H8001" s="61"/>
    </row>
    <row r="8002" ht="10.5" customHeight="1">
      <c r="A8002" s="61"/>
      <c r="B8002" s="70" t="s">
        <v>9174</v>
      </c>
      <c r="C8002" s="70" t="s">
        <v>4903</v>
      </c>
      <c r="D8002" s="71" t="s">
        <v>446</v>
      </c>
      <c r="E8002" s="72">
        <v>10009.41</v>
      </c>
      <c r="F8002" s="73"/>
      <c r="G8002" s="72">
        <f t="shared" si="1331"/>
        <v>0</v>
      </c>
      <c r="H8002" s="74"/>
    </row>
    <row r="8003" ht="10.5" customHeight="1">
      <c r="A8003" s="61"/>
      <c r="B8003" s="84" t="s">
        <v>9175</v>
      </c>
      <c r="C8003" s="85" t="s">
        <v>522</v>
      </c>
      <c r="D8003" s="49"/>
      <c r="E8003" s="49"/>
      <c r="F8003" s="49"/>
      <c r="G8003" s="98">
        <f>SUM(G8004:G8007)</f>
        <v>0</v>
      </c>
      <c r="H8003" s="61"/>
    </row>
    <row r="8004" ht="10.5" customHeight="1">
      <c r="A8004" s="61"/>
      <c r="B8004" s="70" t="s">
        <v>9176</v>
      </c>
      <c r="C8004" s="70" t="s">
        <v>9177</v>
      </c>
      <c r="D8004" s="71" t="s">
        <v>311</v>
      </c>
      <c r="E8004" s="72">
        <v>94.0</v>
      </c>
      <c r="F8004" s="73"/>
      <c r="G8004" s="72">
        <f t="shared" ref="G8004:G8007" si="1332">ROUND(E8004*F8004,2)</f>
        <v>0</v>
      </c>
      <c r="H8004" s="91"/>
    </row>
    <row r="8005" ht="10.5" customHeight="1">
      <c r="A8005" s="61"/>
      <c r="B8005" s="70" t="s">
        <v>9178</v>
      </c>
      <c r="C8005" s="82" t="s">
        <v>9179</v>
      </c>
      <c r="D8005" s="71" t="s">
        <v>408</v>
      </c>
      <c r="E8005" s="72">
        <v>63.0</v>
      </c>
      <c r="F8005" s="73"/>
      <c r="G8005" s="72">
        <f t="shared" si="1332"/>
        <v>0</v>
      </c>
      <c r="H8005" s="61"/>
    </row>
    <row r="8006" ht="10.5" customHeight="1">
      <c r="A8006" s="61"/>
      <c r="B8006" s="70" t="s">
        <v>9180</v>
      </c>
      <c r="C8006" s="70" t="s">
        <v>529</v>
      </c>
      <c r="D8006" s="71" t="s">
        <v>311</v>
      </c>
      <c r="E8006" s="72">
        <v>111.0</v>
      </c>
      <c r="F8006" s="73"/>
      <c r="G8006" s="72">
        <f t="shared" si="1332"/>
        <v>0</v>
      </c>
      <c r="H8006" s="74"/>
    </row>
    <row r="8007" ht="10.5" customHeight="1">
      <c r="A8007" s="61"/>
      <c r="B8007" s="70" t="s">
        <v>9181</v>
      </c>
      <c r="C8007" s="70" t="s">
        <v>531</v>
      </c>
      <c r="D8007" s="71" t="s">
        <v>408</v>
      </c>
      <c r="E8007" s="72">
        <v>879.0</v>
      </c>
      <c r="F8007" s="73"/>
      <c r="G8007" s="72">
        <f t="shared" si="1332"/>
        <v>0</v>
      </c>
      <c r="H8007" s="61"/>
    </row>
    <row r="8008" ht="10.5" customHeight="1">
      <c r="A8008" s="61"/>
      <c r="B8008" s="79" t="s">
        <v>9182</v>
      </c>
      <c r="C8008" s="83" t="s">
        <v>1155</v>
      </c>
      <c r="D8008" s="49"/>
      <c r="E8008" s="49"/>
      <c r="F8008" s="49"/>
      <c r="G8008" s="99">
        <f>SUM(G8009:G8010)</f>
        <v>0</v>
      </c>
      <c r="H8008" s="74"/>
    </row>
    <row r="8009" ht="10.5" customHeight="1">
      <c r="A8009" s="61"/>
      <c r="B8009" s="70" t="s">
        <v>9183</v>
      </c>
      <c r="C8009" s="70" t="s">
        <v>1157</v>
      </c>
      <c r="D8009" s="71" t="s">
        <v>408</v>
      </c>
      <c r="E8009" s="72">
        <v>438.12</v>
      </c>
      <c r="F8009" s="73"/>
      <c r="G8009" s="72">
        <f t="shared" ref="G8009:G8010" si="1333">ROUND(E8009*F8009,2)</f>
        <v>0</v>
      </c>
      <c r="H8009" s="61"/>
    </row>
    <row r="8010" ht="10.5" customHeight="1">
      <c r="A8010" s="61"/>
      <c r="B8010" s="70" t="s">
        <v>9184</v>
      </c>
      <c r="C8010" s="82" t="s">
        <v>1764</v>
      </c>
      <c r="D8010" s="71" t="s">
        <v>408</v>
      </c>
      <c r="E8010" s="72">
        <v>24.0</v>
      </c>
      <c r="F8010" s="73"/>
      <c r="G8010" s="72">
        <f t="shared" si="1333"/>
        <v>0</v>
      </c>
      <c r="H8010" s="74"/>
    </row>
    <row r="8011" ht="14.25" customHeight="1">
      <c r="A8011" s="61"/>
      <c r="B8011" s="75" t="s">
        <v>62</v>
      </c>
      <c r="C8011" s="76" t="s">
        <v>63</v>
      </c>
      <c r="D8011" s="49"/>
      <c r="E8011" s="49"/>
      <c r="F8011" s="49"/>
      <c r="G8011" s="77">
        <f>+G8012+G8016+G8064+G8221+G8284+G8311+G8353+G8363+G8379+G8402</f>
        <v>0</v>
      </c>
      <c r="H8011" s="61"/>
    </row>
    <row r="8012" ht="10.5" customHeight="1">
      <c r="A8012" s="61"/>
      <c r="B8012" s="79" t="s">
        <v>9185</v>
      </c>
      <c r="C8012" s="83" t="s">
        <v>405</v>
      </c>
      <c r="D8012" s="49"/>
      <c r="E8012" s="49"/>
      <c r="F8012" s="49"/>
      <c r="G8012" s="99">
        <f>SUM(G8013:G8015)</f>
        <v>0</v>
      </c>
      <c r="H8012" s="74"/>
    </row>
    <row r="8013" ht="10.5" customHeight="1">
      <c r="A8013" s="61"/>
      <c r="B8013" s="70" t="s">
        <v>9186</v>
      </c>
      <c r="C8013" s="70" t="s">
        <v>576</v>
      </c>
      <c r="D8013" s="71" t="s">
        <v>311</v>
      </c>
      <c r="E8013" s="72">
        <v>1.0</v>
      </c>
      <c r="F8013" s="73"/>
      <c r="G8013" s="72">
        <f t="shared" ref="G8013:G8015" si="1334">ROUND(E8013*F8013,2)</f>
        <v>0</v>
      </c>
      <c r="H8013" s="61"/>
    </row>
    <row r="8014" ht="10.5" customHeight="1">
      <c r="A8014" s="61"/>
      <c r="B8014" s="70" t="s">
        <v>9187</v>
      </c>
      <c r="C8014" s="70" t="s">
        <v>578</v>
      </c>
      <c r="D8014" s="71" t="s">
        <v>311</v>
      </c>
      <c r="E8014" s="72">
        <v>1.0</v>
      </c>
      <c r="F8014" s="73"/>
      <c r="G8014" s="72">
        <f t="shared" si="1334"/>
        <v>0</v>
      </c>
      <c r="H8014" s="61"/>
    </row>
    <row r="8015" ht="10.5" customHeight="1">
      <c r="A8015" s="61"/>
      <c r="B8015" s="70" t="s">
        <v>9188</v>
      </c>
      <c r="C8015" s="70" t="s">
        <v>4920</v>
      </c>
      <c r="D8015" s="71" t="s">
        <v>525</v>
      </c>
      <c r="E8015" s="72">
        <v>91.0</v>
      </c>
      <c r="F8015" s="73"/>
      <c r="G8015" s="72">
        <f t="shared" si="1334"/>
        <v>0</v>
      </c>
      <c r="H8015" s="91"/>
    </row>
    <row r="8016" ht="17.25" customHeight="1">
      <c r="A8016" s="61"/>
      <c r="B8016" s="79" t="s">
        <v>9189</v>
      </c>
      <c r="C8016" s="83" t="s">
        <v>2359</v>
      </c>
      <c r="D8016" s="49"/>
      <c r="E8016" s="49"/>
      <c r="F8016" s="49"/>
      <c r="G8016" s="81">
        <f>+G8017+G8023+G8025+G8045+G8051+G8055+G8057</f>
        <v>0</v>
      </c>
      <c r="H8016" s="61"/>
    </row>
    <row r="8017" ht="10.5" customHeight="1">
      <c r="A8017" s="61"/>
      <c r="B8017" s="84" t="s">
        <v>9190</v>
      </c>
      <c r="C8017" s="85" t="s">
        <v>410</v>
      </c>
      <c r="D8017" s="49"/>
      <c r="E8017" s="49"/>
      <c r="F8017" s="49"/>
      <c r="G8017" s="98">
        <f>SUM(G8018:G8022)</f>
        <v>0</v>
      </c>
      <c r="H8017" s="74"/>
    </row>
    <row r="8018" ht="10.5" customHeight="1">
      <c r="A8018" s="61"/>
      <c r="B8018" s="70" t="s">
        <v>9191</v>
      </c>
      <c r="C8018" s="70" t="s">
        <v>412</v>
      </c>
      <c r="D8018" s="71" t="s">
        <v>413</v>
      </c>
      <c r="E8018" s="72">
        <v>1300.46</v>
      </c>
      <c r="F8018" s="73"/>
      <c r="G8018" s="72">
        <f t="shared" ref="G8018:G8022" si="1335">ROUND(E8018*F8018,2)</f>
        <v>0</v>
      </c>
      <c r="H8018" s="61"/>
    </row>
    <row r="8019" ht="10.5" customHeight="1">
      <c r="A8019" s="61"/>
      <c r="B8019" s="70" t="s">
        <v>9192</v>
      </c>
      <c r="C8019" s="70" t="s">
        <v>415</v>
      </c>
      <c r="D8019" s="71" t="s">
        <v>413</v>
      </c>
      <c r="E8019" s="72">
        <v>55.57</v>
      </c>
      <c r="F8019" s="73"/>
      <c r="G8019" s="72">
        <f t="shared" si="1335"/>
        <v>0</v>
      </c>
      <c r="H8019" s="74"/>
    </row>
    <row r="8020" ht="10.5" customHeight="1">
      <c r="A8020" s="61"/>
      <c r="B8020" s="70" t="s">
        <v>9193</v>
      </c>
      <c r="C8020" s="70" t="s">
        <v>417</v>
      </c>
      <c r="D8020" s="71" t="s">
        <v>408</v>
      </c>
      <c r="E8020" s="72">
        <v>102.98</v>
      </c>
      <c r="F8020" s="73"/>
      <c r="G8020" s="72">
        <f t="shared" si="1335"/>
        <v>0</v>
      </c>
      <c r="H8020" s="61"/>
    </row>
    <row r="8021" ht="10.5" customHeight="1">
      <c r="A8021" s="61"/>
      <c r="B8021" s="70" t="s">
        <v>9194</v>
      </c>
      <c r="C8021" s="70" t="s">
        <v>425</v>
      </c>
      <c r="D8021" s="71" t="s">
        <v>413</v>
      </c>
      <c r="E8021" s="72">
        <v>1356.03</v>
      </c>
      <c r="F8021" s="73"/>
      <c r="G8021" s="72">
        <f t="shared" si="1335"/>
        <v>0</v>
      </c>
      <c r="H8021" s="91"/>
    </row>
    <row r="8022" ht="10.5" customHeight="1">
      <c r="A8022" s="61"/>
      <c r="B8022" s="70" t="s">
        <v>9195</v>
      </c>
      <c r="C8022" s="70" t="s">
        <v>4928</v>
      </c>
      <c r="D8022" s="71" t="s">
        <v>525</v>
      </c>
      <c r="E8022" s="72">
        <v>70.0</v>
      </c>
      <c r="F8022" s="73"/>
      <c r="G8022" s="72">
        <f t="shared" si="1335"/>
        <v>0</v>
      </c>
      <c r="H8022" s="61"/>
    </row>
    <row r="8023" ht="10.5" customHeight="1">
      <c r="A8023" s="61"/>
      <c r="B8023" s="84" t="s">
        <v>9196</v>
      </c>
      <c r="C8023" s="85" t="s">
        <v>427</v>
      </c>
      <c r="D8023" s="49"/>
      <c r="E8023" s="49"/>
      <c r="F8023" s="49"/>
      <c r="G8023" s="98">
        <f>SUM(G8024)</f>
        <v>0</v>
      </c>
      <c r="H8023" s="74"/>
    </row>
    <row r="8024" ht="10.5" customHeight="1">
      <c r="A8024" s="61"/>
      <c r="B8024" s="70" t="s">
        <v>9197</v>
      </c>
      <c r="C8024" s="70" t="s">
        <v>429</v>
      </c>
      <c r="D8024" s="71" t="s">
        <v>413</v>
      </c>
      <c r="E8024" s="72">
        <v>10.3</v>
      </c>
      <c r="F8024" s="73"/>
      <c r="G8024" s="72">
        <f>ROUND(E8024*F8024,2)</f>
        <v>0</v>
      </c>
      <c r="H8024" s="61"/>
    </row>
    <row r="8025" ht="18.0" customHeight="1">
      <c r="A8025" s="61"/>
      <c r="B8025" s="84" t="s">
        <v>9198</v>
      </c>
      <c r="C8025" s="85" t="s">
        <v>439</v>
      </c>
      <c r="D8025" s="49"/>
      <c r="E8025" s="49"/>
      <c r="F8025" s="49"/>
      <c r="G8025" s="98">
        <f>+G8026+G8030+G8033+G8037+G8041</f>
        <v>0</v>
      </c>
      <c r="H8025" s="74"/>
    </row>
    <row r="8026" ht="10.5" customHeight="1">
      <c r="A8026" s="61"/>
      <c r="B8026" s="88" t="s">
        <v>9199</v>
      </c>
      <c r="C8026" s="89" t="s">
        <v>705</v>
      </c>
      <c r="D8026" s="49"/>
      <c r="E8026" s="49"/>
      <c r="F8026" s="49"/>
      <c r="G8026" s="90">
        <f>SUM(G8027:G8029)</f>
        <v>0</v>
      </c>
      <c r="H8026" s="61"/>
    </row>
    <row r="8027" ht="10.5" customHeight="1">
      <c r="A8027" s="61"/>
      <c r="B8027" s="70" t="s">
        <v>9200</v>
      </c>
      <c r="C8027" s="70" t="s">
        <v>2764</v>
      </c>
      <c r="D8027" s="71" t="s">
        <v>413</v>
      </c>
      <c r="E8027" s="72">
        <v>35.92</v>
      </c>
      <c r="F8027" s="73"/>
      <c r="G8027" s="72">
        <f t="shared" ref="G8027:G8029" si="1336">ROUND(E8027*F8027,2)</f>
        <v>0</v>
      </c>
      <c r="H8027" s="74"/>
    </row>
    <row r="8028" ht="10.5" customHeight="1">
      <c r="A8028" s="61"/>
      <c r="B8028" s="70" t="s">
        <v>9201</v>
      </c>
      <c r="C8028" s="70" t="s">
        <v>2766</v>
      </c>
      <c r="D8028" s="71" t="s">
        <v>408</v>
      </c>
      <c r="E8028" s="72">
        <v>26.71</v>
      </c>
      <c r="F8028" s="73"/>
      <c r="G8028" s="72">
        <f t="shared" si="1336"/>
        <v>0</v>
      </c>
      <c r="H8028" s="61"/>
    </row>
    <row r="8029" ht="10.5" customHeight="1">
      <c r="A8029" s="61"/>
      <c r="B8029" s="70" t="s">
        <v>9202</v>
      </c>
      <c r="C8029" s="70" t="s">
        <v>709</v>
      </c>
      <c r="D8029" s="71" t="s">
        <v>446</v>
      </c>
      <c r="E8029" s="72">
        <v>2651.64</v>
      </c>
      <c r="F8029" s="73"/>
      <c r="G8029" s="72">
        <f t="shared" si="1336"/>
        <v>0</v>
      </c>
      <c r="H8029" s="74"/>
    </row>
    <row r="8030" ht="10.5" customHeight="1">
      <c r="A8030" s="61"/>
      <c r="B8030" s="88" t="s">
        <v>9203</v>
      </c>
      <c r="C8030" s="89" t="s">
        <v>2769</v>
      </c>
      <c r="D8030" s="49"/>
      <c r="E8030" s="49"/>
      <c r="F8030" s="49"/>
      <c r="G8030" s="90">
        <f>SUM(G8031:G8032)</f>
        <v>0</v>
      </c>
      <c r="H8030" s="61"/>
    </row>
    <row r="8031" ht="10.5" customHeight="1">
      <c r="A8031" s="61"/>
      <c r="B8031" s="70" t="s">
        <v>9204</v>
      </c>
      <c r="C8031" s="70" t="s">
        <v>614</v>
      </c>
      <c r="D8031" s="71" t="s">
        <v>413</v>
      </c>
      <c r="E8031" s="72">
        <v>9.27</v>
      </c>
      <c r="F8031" s="73"/>
      <c r="G8031" s="72">
        <f t="shared" ref="G8031:G8032" si="1337">ROUND(E8031*F8031,2)</f>
        <v>0</v>
      </c>
      <c r="H8031" s="91"/>
    </row>
    <row r="8032" ht="10.5" customHeight="1">
      <c r="A8032" s="61"/>
      <c r="B8032" s="70" t="s">
        <v>9205</v>
      </c>
      <c r="C8032" s="70" t="s">
        <v>470</v>
      </c>
      <c r="D8032" s="71" t="s">
        <v>446</v>
      </c>
      <c r="E8032" s="72">
        <v>875.11</v>
      </c>
      <c r="F8032" s="73"/>
      <c r="G8032" s="72">
        <f t="shared" si="1337"/>
        <v>0</v>
      </c>
      <c r="H8032" s="61"/>
    </row>
    <row r="8033" ht="10.5" customHeight="1">
      <c r="A8033" s="61"/>
      <c r="B8033" s="88" t="s">
        <v>9206</v>
      </c>
      <c r="C8033" s="89" t="s">
        <v>2773</v>
      </c>
      <c r="D8033" s="49"/>
      <c r="E8033" s="49"/>
      <c r="F8033" s="49"/>
      <c r="G8033" s="90">
        <f>SUM(G8034:G8036)</f>
        <v>0</v>
      </c>
      <c r="H8033" s="74"/>
    </row>
    <row r="8034" ht="10.5" customHeight="1">
      <c r="A8034" s="61"/>
      <c r="B8034" s="70" t="s">
        <v>9207</v>
      </c>
      <c r="C8034" s="70" t="s">
        <v>619</v>
      </c>
      <c r="D8034" s="71" t="s">
        <v>413</v>
      </c>
      <c r="E8034" s="72">
        <v>36.92</v>
      </c>
      <c r="F8034" s="73"/>
      <c r="G8034" s="72">
        <f t="shared" ref="G8034:G8036" si="1338">ROUND(E8034*F8034,2)</f>
        <v>0</v>
      </c>
      <c r="H8034" s="61"/>
    </row>
    <row r="8035" ht="10.5" customHeight="1">
      <c r="A8035" s="61"/>
      <c r="B8035" s="70" t="s">
        <v>9208</v>
      </c>
      <c r="C8035" s="70" t="s">
        <v>621</v>
      </c>
      <c r="D8035" s="71" t="s">
        <v>408</v>
      </c>
      <c r="E8035" s="72">
        <v>275.61</v>
      </c>
      <c r="F8035" s="73"/>
      <c r="G8035" s="72">
        <f t="shared" si="1338"/>
        <v>0</v>
      </c>
      <c r="H8035" s="74"/>
    </row>
    <row r="8036" ht="10.5" customHeight="1">
      <c r="A8036" s="61"/>
      <c r="B8036" s="70" t="s">
        <v>9209</v>
      </c>
      <c r="C8036" s="70" t="s">
        <v>476</v>
      </c>
      <c r="D8036" s="71" t="s">
        <v>446</v>
      </c>
      <c r="E8036" s="72">
        <v>5255.14</v>
      </c>
      <c r="F8036" s="73"/>
      <c r="G8036" s="72">
        <f t="shared" si="1338"/>
        <v>0</v>
      </c>
      <c r="H8036" s="61"/>
    </row>
    <row r="8037" ht="10.5" customHeight="1">
      <c r="A8037" s="61"/>
      <c r="B8037" s="88" t="s">
        <v>9210</v>
      </c>
      <c r="C8037" s="89" t="s">
        <v>624</v>
      </c>
      <c r="D8037" s="49"/>
      <c r="E8037" s="49"/>
      <c r="F8037" s="49"/>
      <c r="G8037" s="90">
        <f>SUM(G8038:G8040)</f>
        <v>0</v>
      </c>
      <c r="H8037" s="74"/>
    </row>
    <row r="8038" ht="10.5" customHeight="1">
      <c r="A8038" s="61"/>
      <c r="B8038" s="70" t="s">
        <v>9211</v>
      </c>
      <c r="C8038" s="70" t="s">
        <v>626</v>
      </c>
      <c r="D8038" s="71" t="s">
        <v>413</v>
      </c>
      <c r="E8038" s="72">
        <v>6.390000000000001</v>
      </c>
      <c r="F8038" s="73"/>
      <c r="G8038" s="72">
        <f t="shared" ref="G8038:G8040" si="1339">ROUND(E8038*F8038,2)</f>
        <v>0</v>
      </c>
      <c r="H8038" s="61"/>
    </row>
    <row r="8039" ht="10.5" customHeight="1">
      <c r="A8039" s="61"/>
      <c r="B8039" s="70" t="s">
        <v>9212</v>
      </c>
      <c r="C8039" s="70" t="s">
        <v>628</v>
      </c>
      <c r="D8039" s="71" t="s">
        <v>408</v>
      </c>
      <c r="E8039" s="72">
        <v>40.21</v>
      </c>
      <c r="F8039" s="73"/>
      <c r="G8039" s="72">
        <f t="shared" si="1339"/>
        <v>0</v>
      </c>
      <c r="H8039" s="74"/>
    </row>
    <row r="8040" ht="10.5" customHeight="1">
      <c r="A8040" s="61"/>
      <c r="B8040" s="70" t="s">
        <v>9213</v>
      </c>
      <c r="C8040" s="70" t="s">
        <v>445</v>
      </c>
      <c r="D8040" s="71" t="s">
        <v>446</v>
      </c>
      <c r="E8040" s="72">
        <v>575.89</v>
      </c>
      <c r="F8040" s="73"/>
      <c r="G8040" s="72">
        <f t="shared" si="1339"/>
        <v>0</v>
      </c>
      <c r="H8040" s="61"/>
    </row>
    <row r="8041" ht="10.5" customHeight="1">
      <c r="A8041" s="61"/>
      <c r="B8041" s="88" t="s">
        <v>9214</v>
      </c>
      <c r="C8041" s="89" t="s">
        <v>2782</v>
      </c>
      <c r="D8041" s="49"/>
      <c r="E8041" s="49"/>
      <c r="F8041" s="49"/>
      <c r="G8041" s="90">
        <f>SUM(G8042:G8044)</f>
        <v>0</v>
      </c>
      <c r="H8041" s="91"/>
    </row>
    <row r="8042" ht="10.5" customHeight="1">
      <c r="A8042" s="61"/>
      <c r="B8042" s="70" t="s">
        <v>9215</v>
      </c>
      <c r="C8042" s="70" t="s">
        <v>2784</v>
      </c>
      <c r="D8042" s="71" t="s">
        <v>413</v>
      </c>
      <c r="E8042" s="72">
        <v>10.93</v>
      </c>
      <c r="F8042" s="73"/>
      <c r="G8042" s="72">
        <f t="shared" ref="G8042:G8044" si="1340">ROUND(E8042*F8042,2)</f>
        <v>0</v>
      </c>
      <c r="H8042" s="61"/>
    </row>
    <row r="8043" ht="10.5" customHeight="1">
      <c r="A8043" s="61"/>
      <c r="B8043" s="70" t="s">
        <v>9216</v>
      </c>
      <c r="C8043" s="70" t="s">
        <v>2786</v>
      </c>
      <c r="D8043" s="71" t="s">
        <v>408</v>
      </c>
      <c r="E8043" s="72">
        <v>80.66</v>
      </c>
      <c r="F8043" s="73"/>
      <c r="G8043" s="72">
        <f t="shared" si="1340"/>
        <v>0</v>
      </c>
      <c r="H8043" s="74"/>
    </row>
    <row r="8044" ht="10.5" customHeight="1">
      <c r="A8044" s="61"/>
      <c r="B8044" s="70" t="s">
        <v>9217</v>
      </c>
      <c r="C8044" s="70" t="s">
        <v>2788</v>
      </c>
      <c r="D8044" s="71" t="s">
        <v>446</v>
      </c>
      <c r="E8044" s="72">
        <v>1958.81</v>
      </c>
      <c r="F8044" s="73"/>
      <c r="G8044" s="72">
        <f t="shared" si="1340"/>
        <v>0</v>
      </c>
      <c r="H8044" s="61"/>
    </row>
    <row r="8045" ht="10.5" customHeight="1">
      <c r="A8045" s="61"/>
      <c r="B8045" s="84" t="s">
        <v>9218</v>
      </c>
      <c r="C8045" s="85" t="s">
        <v>522</v>
      </c>
      <c r="D8045" s="49"/>
      <c r="E8045" s="49"/>
      <c r="F8045" s="49"/>
      <c r="G8045" s="98">
        <f>SUM(G8046:G8050)</f>
        <v>0</v>
      </c>
      <c r="H8045" s="74"/>
    </row>
    <row r="8046" ht="10.5" customHeight="1">
      <c r="A8046" s="61"/>
      <c r="B8046" s="70" t="s">
        <v>9219</v>
      </c>
      <c r="C8046" s="70" t="s">
        <v>531</v>
      </c>
      <c r="D8046" s="71" t="s">
        <v>408</v>
      </c>
      <c r="E8046" s="72">
        <v>423.19</v>
      </c>
      <c r="F8046" s="73"/>
      <c r="G8046" s="72">
        <f t="shared" ref="G8046:G8050" si="1341">ROUND(E8046*F8046,2)</f>
        <v>0</v>
      </c>
      <c r="H8046" s="61"/>
    </row>
    <row r="8047" ht="10.5" customHeight="1">
      <c r="A8047" s="61"/>
      <c r="B8047" s="70" t="s">
        <v>9220</v>
      </c>
      <c r="C8047" s="70" t="s">
        <v>638</v>
      </c>
      <c r="D8047" s="71" t="s">
        <v>525</v>
      </c>
      <c r="E8047" s="72">
        <v>4.0200000000000005</v>
      </c>
      <c r="F8047" s="73"/>
      <c r="G8047" s="72">
        <f t="shared" si="1341"/>
        <v>0</v>
      </c>
      <c r="H8047" s="74"/>
    </row>
    <row r="8048" ht="10.5" customHeight="1">
      <c r="A8048" s="61"/>
      <c r="B8048" s="70" t="s">
        <v>9221</v>
      </c>
      <c r="C8048" s="70" t="s">
        <v>642</v>
      </c>
      <c r="D8048" s="71" t="s">
        <v>311</v>
      </c>
      <c r="E8048" s="72">
        <v>1.0</v>
      </c>
      <c r="F8048" s="73"/>
      <c r="G8048" s="72">
        <f t="shared" si="1341"/>
        <v>0</v>
      </c>
      <c r="H8048" s="61"/>
    </row>
    <row r="8049" ht="10.5" customHeight="1">
      <c r="A8049" s="61"/>
      <c r="B8049" s="70" t="s">
        <v>9222</v>
      </c>
      <c r="C8049" s="70" t="s">
        <v>640</v>
      </c>
      <c r="D8049" s="71" t="s">
        <v>525</v>
      </c>
      <c r="E8049" s="72">
        <v>3.1</v>
      </c>
      <c r="F8049" s="73"/>
      <c r="G8049" s="72">
        <f t="shared" si="1341"/>
        <v>0</v>
      </c>
      <c r="H8049" s="74"/>
    </row>
    <row r="8050" ht="10.5" customHeight="1">
      <c r="A8050" s="61"/>
      <c r="B8050" s="70" t="s">
        <v>9223</v>
      </c>
      <c r="C8050" s="70" t="s">
        <v>644</v>
      </c>
      <c r="D8050" s="71" t="s">
        <v>311</v>
      </c>
      <c r="E8050" s="72">
        <v>4.0</v>
      </c>
      <c r="F8050" s="73"/>
      <c r="G8050" s="72">
        <f t="shared" si="1341"/>
        <v>0</v>
      </c>
      <c r="H8050" s="61"/>
    </row>
    <row r="8051" ht="10.5" customHeight="1">
      <c r="A8051" s="61"/>
      <c r="B8051" s="84" t="s">
        <v>9224</v>
      </c>
      <c r="C8051" s="85" t="s">
        <v>484</v>
      </c>
      <c r="D8051" s="49"/>
      <c r="E8051" s="49"/>
      <c r="F8051" s="49"/>
      <c r="G8051" s="98">
        <f>SUM(G8052:G8054)</f>
        <v>0</v>
      </c>
      <c r="H8051" s="74"/>
    </row>
    <row r="8052" ht="10.5" customHeight="1">
      <c r="A8052" s="61"/>
      <c r="B8052" s="70" t="s">
        <v>9225</v>
      </c>
      <c r="C8052" s="70" t="s">
        <v>647</v>
      </c>
      <c r="D8052" s="71" t="s">
        <v>408</v>
      </c>
      <c r="E8052" s="72">
        <v>37.07</v>
      </c>
      <c r="F8052" s="73"/>
      <c r="G8052" s="72">
        <f t="shared" ref="G8052:G8054" si="1342">ROUND(E8052*F8052,2)</f>
        <v>0</v>
      </c>
      <c r="H8052" s="61"/>
    </row>
    <row r="8053" ht="10.5" customHeight="1">
      <c r="A8053" s="61"/>
      <c r="B8053" s="70" t="s">
        <v>9226</v>
      </c>
      <c r="C8053" s="70" t="s">
        <v>488</v>
      </c>
      <c r="D8053" s="71" t="s">
        <v>408</v>
      </c>
      <c r="E8053" s="72">
        <v>132.6</v>
      </c>
      <c r="F8053" s="73"/>
      <c r="G8053" s="72">
        <f t="shared" si="1342"/>
        <v>0</v>
      </c>
      <c r="H8053" s="74"/>
    </row>
    <row r="8054" ht="10.5" customHeight="1">
      <c r="A8054" s="61"/>
      <c r="B8054" s="70" t="s">
        <v>9227</v>
      </c>
      <c r="C8054" s="70" t="s">
        <v>2799</v>
      </c>
      <c r="D8054" s="71" t="s">
        <v>408</v>
      </c>
      <c r="E8054" s="72">
        <v>80.66</v>
      </c>
      <c r="F8054" s="73"/>
      <c r="G8054" s="72">
        <f t="shared" si="1342"/>
        <v>0</v>
      </c>
      <c r="H8054" s="61"/>
    </row>
    <row r="8055" ht="10.5" customHeight="1">
      <c r="A8055" s="61"/>
      <c r="B8055" s="84" t="s">
        <v>9228</v>
      </c>
      <c r="C8055" s="85" t="s">
        <v>516</v>
      </c>
      <c r="D8055" s="49"/>
      <c r="E8055" s="49"/>
      <c r="F8055" s="49"/>
      <c r="G8055" s="98">
        <f>SUM(G8056)</f>
        <v>0</v>
      </c>
      <c r="H8055" s="91"/>
    </row>
    <row r="8056" ht="10.5" customHeight="1">
      <c r="A8056" s="61"/>
      <c r="B8056" s="70" t="s">
        <v>9229</v>
      </c>
      <c r="C8056" s="70" t="s">
        <v>653</v>
      </c>
      <c r="D8056" s="71" t="s">
        <v>408</v>
      </c>
      <c r="E8056" s="72">
        <v>254.57</v>
      </c>
      <c r="F8056" s="73"/>
      <c r="G8056" s="72">
        <f>ROUND(E8056*F8056,2)</f>
        <v>0</v>
      </c>
      <c r="H8056" s="61"/>
    </row>
    <row r="8057" ht="10.5" customHeight="1">
      <c r="A8057" s="61"/>
      <c r="B8057" s="84" t="s">
        <v>9230</v>
      </c>
      <c r="C8057" s="85" t="s">
        <v>655</v>
      </c>
      <c r="D8057" s="49"/>
      <c r="E8057" s="49"/>
      <c r="F8057" s="49"/>
      <c r="G8057" s="98">
        <f>SUM(G8058:G8063)</f>
        <v>0</v>
      </c>
      <c r="H8057" s="74"/>
    </row>
    <row r="8058" ht="10.5" customHeight="1">
      <c r="A8058" s="61"/>
      <c r="B8058" s="70" t="s">
        <v>9231</v>
      </c>
      <c r="C8058" s="70" t="s">
        <v>8763</v>
      </c>
      <c r="D8058" s="71" t="s">
        <v>525</v>
      </c>
      <c r="E8058" s="72">
        <v>10.0</v>
      </c>
      <c r="F8058" s="73"/>
      <c r="G8058" s="72">
        <f t="shared" ref="G8058:G8063" si="1343">ROUND(E8058*F8058,2)</f>
        <v>0</v>
      </c>
      <c r="H8058" s="61"/>
    </row>
    <row r="8059" ht="10.5" customHeight="1">
      <c r="A8059" s="61"/>
      <c r="B8059" s="70" t="s">
        <v>9232</v>
      </c>
      <c r="C8059" s="70" t="s">
        <v>4964</v>
      </c>
      <c r="D8059" s="71" t="s">
        <v>525</v>
      </c>
      <c r="E8059" s="72">
        <v>63.050000000000004</v>
      </c>
      <c r="F8059" s="73"/>
      <c r="G8059" s="72">
        <f t="shared" si="1343"/>
        <v>0</v>
      </c>
      <c r="H8059" s="61"/>
    </row>
    <row r="8060" ht="10.5" customHeight="1">
      <c r="A8060" s="61"/>
      <c r="B8060" s="70" t="s">
        <v>9233</v>
      </c>
      <c r="C8060" s="70" t="s">
        <v>657</v>
      </c>
      <c r="D8060" s="71" t="s">
        <v>413</v>
      </c>
      <c r="E8060" s="72">
        <v>250.0</v>
      </c>
      <c r="F8060" s="73"/>
      <c r="G8060" s="72">
        <f t="shared" si="1343"/>
        <v>0</v>
      </c>
      <c r="H8060" s="74"/>
    </row>
    <row r="8061" ht="10.5" customHeight="1">
      <c r="A8061" s="61"/>
      <c r="B8061" s="70" t="s">
        <v>9234</v>
      </c>
      <c r="C8061" s="70" t="s">
        <v>659</v>
      </c>
      <c r="D8061" s="71" t="s">
        <v>413</v>
      </c>
      <c r="E8061" s="72">
        <v>250.0</v>
      </c>
      <c r="F8061" s="73"/>
      <c r="G8061" s="72">
        <f t="shared" si="1343"/>
        <v>0</v>
      </c>
      <c r="H8061" s="61"/>
    </row>
    <row r="8062" ht="10.5" customHeight="1">
      <c r="A8062" s="61"/>
      <c r="B8062" s="70" t="s">
        <v>9235</v>
      </c>
      <c r="C8062" s="70" t="s">
        <v>1308</v>
      </c>
      <c r="D8062" s="71" t="s">
        <v>408</v>
      </c>
      <c r="E8062" s="72">
        <v>262.97</v>
      </c>
      <c r="F8062" s="73"/>
      <c r="G8062" s="72">
        <f t="shared" si="1343"/>
        <v>0</v>
      </c>
      <c r="H8062" s="74"/>
    </row>
    <row r="8063" ht="10.5" customHeight="1">
      <c r="A8063" s="61"/>
      <c r="B8063" s="70" t="s">
        <v>9236</v>
      </c>
      <c r="C8063" s="70" t="s">
        <v>529</v>
      </c>
      <c r="D8063" s="71" t="s">
        <v>311</v>
      </c>
      <c r="E8063" s="72">
        <v>37.0</v>
      </c>
      <c r="F8063" s="73"/>
      <c r="G8063" s="72">
        <f t="shared" si="1343"/>
        <v>0</v>
      </c>
      <c r="H8063" s="61"/>
    </row>
    <row r="8064" ht="12.0" customHeight="1">
      <c r="A8064" s="61"/>
      <c r="B8064" s="79" t="s">
        <v>9237</v>
      </c>
      <c r="C8064" s="83" t="s">
        <v>9238</v>
      </c>
      <c r="D8064" s="49"/>
      <c r="E8064" s="49"/>
      <c r="F8064" s="49"/>
      <c r="G8064" s="81">
        <f>+G8065+G8068+G8073+G8080+G8116+G8119+G8127+G8132+G8134+G8147+G8153+G8160+G8165+G8174</f>
        <v>0</v>
      </c>
      <c r="H8064" s="91"/>
    </row>
    <row r="8065" ht="10.5" customHeight="1">
      <c r="A8065" s="61"/>
      <c r="B8065" s="84" t="s">
        <v>9239</v>
      </c>
      <c r="C8065" s="85" t="s">
        <v>405</v>
      </c>
      <c r="D8065" s="49"/>
      <c r="E8065" s="49"/>
      <c r="F8065" s="49"/>
      <c r="G8065" s="98">
        <f>SUM(G8066:G8067)</f>
        <v>0</v>
      </c>
      <c r="H8065" s="61"/>
    </row>
    <row r="8066" ht="10.5" customHeight="1">
      <c r="A8066" s="61"/>
      <c r="B8066" s="70" t="s">
        <v>9240</v>
      </c>
      <c r="C8066" s="70" t="s">
        <v>667</v>
      </c>
      <c r="D8066" s="71" t="s">
        <v>408</v>
      </c>
      <c r="E8066" s="72">
        <v>116.8</v>
      </c>
      <c r="F8066" s="73"/>
      <c r="G8066" s="72">
        <f t="shared" ref="G8066:G8067" si="1344">ROUND(E8066*F8066,2)</f>
        <v>0</v>
      </c>
      <c r="H8066" s="74"/>
    </row>
    <row r="8067" ht="10.5" customHeight="1">
      <c r="A8067" s="61"/>
      <c r="B8067" s="70" t="s">
        <v>9241</v>
      </c>
      <c r="C8067" s="70" t="s">
        <v>669</v>
      </c>
      <c r="D8067" s="71" t="s">
        <v>408</v>
      </c>
      <c r="E8067" s="72">
        <v>116.8</v>
      </c>
      <c r="F8067" s="73"/>
      <c r="G8067" s="72">
        <f t="shared" si="1344"/>
        <v>0</v>
      </c>
      <c r="H8067" s="61"/>
    </row>
    <row r="8068" ht="10.5" customHeight="1">
      <c r="A8068" s="61"/>
      <c r="B8068" s="84" t="s">
        <v>9242</v>
      </c>
      <c r="C8068" s="85" t="s">
        <v>410</v>
      </c>
      <c r="D8068" s="49"/>
      <c r="E8068" s="49"/>
      <c r="F8068" s="49"/>
      <c r="G8068" s="98">
        <f>SUM(G8069:G8072)</f>
        <v>0</v>
      </c>
      <c r="H8068" s="74"/>
    </row>
    <row r="8069" ht="10.5" customHeight="1">
      <c r="A8069" s="61"/>
      <c r="B8069" s="70" t="s">
        <v>9243</v>
      </c>
      <c r="C8069" s="70" t="s">
        <v>415</v>
      </c>
      <c r="D8069" s="71" t="s">
        <v>413</v>
      </c>
      <c r="E8069" s="72">
        <v>152.71</v>
      </c>
      <c r="F8069" s="73"/>
      <c r="G8069" s="72">
        <f t="shared" ref="G8069:G8072" si="1345">ROUND(E8069*F8069,2)</f>
        <v>0</v>
      </c>
      <c r="H8069" s="61"/>
    </row>
    <row r="8070" ht="10.5" customHeight="1">
      <c r="A8070" s="61"/>
      <c r="B8070" s="70" t="s">
        <v>9244</v>
      </c>
      <c r="C8070" s="70" t="s">
        <v>417</v>
      </c>
      <c r="D8070" s="71" t="s">
        <v>408</v>
      </c>
      <c r="E8070" s="72">
        <v>74.87</v>
      </c>
      <c r="F8070" s="73"/>
      <c r="G8070" s="72">
        <f t="shared" si="1345"/>
        <v>0</v>
      </c>
      <c r="H8070" s="74"/>
    </row>
    <row r="8071" ht="10.5" customHeight="1">
      <c r="A8071" s="61"/>
      <c r="B8071" s="70" t="s">
        <v>9245</v>
      </c>
      <c r="C8071" s="70" t="s">
        <v>421</v>
      </c>
      <c r="D8071" s="71" t="s">
        <v>413</v>
      </c>
      <c r="E8071" s="72">
        <v>66.63</v>
      </c>
      <c r="F8071" s="73"/>
      <c r="G8071" s="72">
        <f t="shared" si="1345"/>
        <v>0</v>
      </c>
      <c r="H8071" s="61"/>
    </row>
    <row r="8072" ht="10.5" customHeight="1">
      <c r="A8072" s="61"/>
      <c r="B8072" s="70" t="s">
        <v>9246</v>
      </c>
      <c r="C8072" s="70" t="s">
        <v>425</v>
      </c>
      <c r="D8072" s="71" t="s">
        <v>413</v>
      </c>
      <c r="E8072" s="72">
        <v>152.71</v>
      </c>
      <c r="F8072" s="73"/>
      <c r="G8072" s="72">
        <f t="shared" si="1345"/>
        <v>0</v>
      </c>
      <c r="H8072" s="74"/>
    </row>
    <row r="8073" ht="10.5" customHeight="1">
      <c r="A8073" s="61"/>
      <c r="B8073" s="84" t="s">
        <v>9247</v>
      </c>
      <c r="C8073" s="85" t="s">
        <v>427</v>
      </c>
      <c r="D8073" s="49"/>
      <c r="E8073" s="49"/>
      <c r="F8073" s="49"/>
      <c r="G8073" s="98">
        <f>SUM(G8074:G8079)</f>
        <v>0</v>
      </c>
      <c r="H8073" s="61"/>
    </row>
    <row r="8074" ht="10.5" customHeight="1">
      <c r="A8074" s="61"/>
      <c r="B8074" s="70" t="s">
        <v>9248</v>
      </c>
      <c r="C8074" s="70" t="s">
        <v>429</v>
      </c>
      <c r="D8074" s="71" t="s">
        <v>413</v>
      </c>
      <c r="E8074" s="72">
        <v>4.32</v>
      </c>
      <c r="F8074" s="73"/>
      <c r="G8074" s="72">
        <f t="shared" ref="G8074:G8079" si="1346">ROUND(E8074*F8074,2)</f>
        <v>0</v>
      </c>
      <c r="H8074" s="74"/>
    </row>
    <row r="8075" ht="10.5" customHeight="1">
      <c r="A8075" s="61"/>
      <c r="B8075" s="70" t="s">
        <v>9249</v>
      </c>
      <c r="C8075" s="70" t="s">
        <v>431</v>
      </c>
      <c r="D8075" s="71" t="s">
        <v>413</v>
      </c>
      <c r="E8075" s="72">
        <v>21.53</v>
      </c>
      <c r="F8075" s="73"/>
      <c r="G8075" s="72">
        <f t="shared" si="1346"/>
        <v>0</v>
      </c>
      <c r="H8075" s="61"/>
    </row>
    <row r="8076" ht="10.5" customHeight="1">
      <c r="A8076" s="61"/>
      <c r="B8076" s="70" t="s">
        <v>9250</v>
      </c>
      <c r="C8076" s="70" t="s">
        <v>970</v>
      </c>
      <c r="D8076" s="71" t="s">
        <v>413</v>
      </c>
      <c r="E8076" s="72">
        <v>5.19</v>
      </c>
      <c r="F8076" s="73"/>
      <c r="G8076" s="72">
        <f t="shared" si="1346"/>
        <v>0</v>
      </c>
      <c r="H8076" s="74"/>
    </row>
    <row r="8077" ht="10.5" customHeight="1">
      <c r="A8077" s="61"/>
      <c r="B8077" s="70" t="s">
        <v>9251</v>
      </c>
      <c r="C8077" s="70" t="s">
        <v>1113</v>
      </c>
      <c r="D8077" s="71" t="s">
        <v>408</v>
      </c>
      <c r="E8077" s="72">
        <v>90.19</v>
      </c>
      <c r="F8077" s="73"/>
      <c r="G8077" s="72">
        <f t="shared" si="1346"/>
        <v>0</v>
      </c>
      <c r="H8077" s="61"/>
    </row>
    <row r="8078" ht="10.5" customHeight="1">
      <c r="A8078" s="61"/>
      <c r="B8078" s="70" t="s">
        <v>9252</v>
      </c>
      <c r="C8078" s="70" t="s">
        <v>3588</v>
      </c>
      <c r="D8078" s="71" t="s">
        <v>413</v>
      </c>
      <c r="E8078" s="72">
        <v>0.33</v>
      </c>
      <c r="F8078" s="73"/>
      <c r="G8078" s="72">
        <f t="shared" si="1346"/>
        <v>0</v>
      </c>
      <c r="H8078" s="74"/>
    </row>
    <row r="8079" ht="10.5" customHeight="1">
      <c r="A8079" s="61"/>
      <c r="B8079" s="70" t="s">
        <v>9253</v>
      </c>
      <c r="C8079" s="70" t="s">
        <v>8800</v>
      </c>
      <c r="D8079" s="71" t="s">
        <v>413</v>
      </c>
      <c r="E8079" s="72">
        <v>0.09</v>
      </c>
      <c r="F8079" s="73"/>
      <c r="G8079" s="72">
        <f t="shared" si="1346"/>
        <v>0</v>
      </c>
      <c r="H8079" s="61"/>
    </row>
    <row r="8080" ht="15.0" customHeight="1">
      <c r="A8080" s="61"/>
      <c r="B8080" s="84" t="s">
        <v>9254</v>
      </c>
      <c r="C8080" s="85" t="s">
        <v>439</v>
      </c>
      <c r="D8080" s="49"/>
      <c r="E8080" s="49"/>
      <c r="F8080" s="49"/>
      <c r="G8080" s="98">
        <f>+G8081+G8084+G8088+G8097+G8101+G8105+G8111</f>
        <v>0</v>
      </c>
      <c r="H8080" s="74"/>
    </row>
    <row r="8081" ht="10.5" customHeight="1">
      <c r="A8081" s="61"/>
      <c r="B8081" s="88" t="s">
        <v>9255</v>
      </c>
      <c r="C8081" s="89" t="s">
        <v>705</v>
      </c>
      <c r="D8081" s="49"/>
      <c r="E8081" s="49"/>
      <c r="F8081" s="49"/>
      <c r="G8081" s="90">
        <f>SUM(G8082:G8083)</f>
        <v>0</v>
      </c>
      <c r="H8081" s="61"/>
    </row>
    <row r="8082" ht="10.5" customHeight="1">
      <c r="A8082" s="61"/>
      <c r="B8082" s="70" t="s">
        <v>9256</v>
      </c>
      <c r="C8082" s="70" t="s">
        <v>707</v>
      </c>
      <c r="D8082" s="71" t="s">
        <v>413</v>
      </c>
      <c r="E8082" s="72">
        <v>11.19</v>
      </c>
      <c r="F8082" s="73"/>
      <c r="G8082" s="72">
        <f t="shared" ref="G8082:G8083" si="1347">ROUND(E8082*F8082,2)</f>
        <v>0</v>
      </c>
      <c r="H8082" s="91"/>
    </row>
    <row r="8083" ht="10.5" customHeight="1">
      <c r="A8083" s="61"/>
      <c r="B8083" s="70" t="s">
        <v>9257</v>
      </c>
      <c r="C8083" s="70" t="s">
        <v>709</v>
      </c>
      <c r="D8083" s="71" t="s">
        <v>446</v>
      </c>
      <c r="E8083" s="72">
        <v>453.42</v>
      </c>
      <c r="F8083" s="73"/>
      <c r="G8083" s="72">
        <f t="shared" si="1347"/>
        <v>0</v>
      </c>
      <c r="H8083" s="61"/>
    </row>
    <row r="8084" ht="10.5" customHeight="1">
      <c r="A8084" s="61"/>
      <c r="B8084" s="88" t="s">
        <v>9258</v>
      </c>
      <c r="C8084" s="89" t="s">
        <v>719</v>
      </c>
      <c r="D8084" s="49"/>
      <c r="E8084" s="49"/>
      <c r="F8084" s="49"/>
      <c r="G8084" s="90">
        <f>SUM(G8085:G8087)</f>
        <v>0</v>
      </c>
      <c r="H8084" s="74"/>
    </row>
    <row r="8085" ht="10.5" customHeight="1">
      <c r="A8085" s="61"/>
      <c r="B8085" s="70" t="s">
        <v>9259</v>
      </c>
      <c r="C8085" s="70" t="s">
        <v>5505</v>
      </c>
      <c r="D8085" s="71" t="s">
        <v>413</v>
      </c>
      <c r="E8085" s="72">
        <v>1.49</v>
      </c>
      <c r="F8085" s="73"/>
      <c r="G8085" s="72">
        <f t="shared" ref="G8085:G8087" si="1348">ROUND(E8085*F8085,2)</f>
        <v>0</v>
      </c>
      <c r="H8085" s="61"/>
    </row>
    <row r="8086" ht="10.5" customHeight="1">
      <c r="A8086" s="61"/>
      <c r="B8086" s="70" t="s">
        <v>9260</v>
      </c>
      <c r="C8086" s="70" t="s">
        <v>723</v>
      </c>
      <c r="D8086" s="71" t="s">
        <v>408</v>
      </c>
      <c r="E8086" s="72">
        <v>4.62</v>
      </c>
      <c r="F8086" s="73"/>
      <c r="G8086" s="72">
        <f t="shared" si="1348"/>
        <v>0</v>
      </c>
      <c r="H8086" s="74"/>
    </row>
    <row r="8087" ht="10.5" customHeight="1">
      <c r="A8087" s="61"/>
      <c r="B8087" s="70" t="s">
        <v>9261</v>
      </c>
      <c r="C8087" s="70" t="s">
        <v>725</v>
      </c>
      <c r="D8087" s="71" t="s">
        <v>446</v>
      </c>
      <c r="E8087" s="72">
        <v>152.25</v>
      </c>
      <c r="F8087" s="73"/>
      <c r="G8087" s="72">
        <f t="shared" si="1348"/>
        <v>0</v>
      </c>
      <c r="H8087" s="61"/>
    </row>
    <row r="8088" ht="10.5" customHeight="1">
      <c r="A8088" s="61"/>
      <c r="B8088" s="88" t="s">
        <v>9262</v>
      </c>
      <c r="C8088" s="89" t="s">
        <v>448</v>
      </c>
      <c r="D8088" s="49"/>
      <c r="E8088" s="49"/>
      <c r="F8088" s="49"/>
      <c r="G8088" s="90">
        <f>SUM(G8089:G8096)</f>
        <v>0</v>
      </c>
      <c r="H8088" s="74"/>
    </row>
    <row r="8089" ht="10.5" customHeight="1">
      <c r="A8089" s="61"/>
      <c r="B8089" s="70" t="s">
        <v>9263</v>
      </c>
      <c r="C8089" s="82" t="s">
        <v>450</v>
      </c>
      <c r="D8089" s="71" t="s">
        <v>413</v>
      </c>
      <c r="E8089" s="72">
        <v>10.23</v>
      </c>
      <c r="F8089" s="73"/>
      <c r="G8089" s="72">
        <f t="shared" ref="G8089:G8096" si="1349">ROUND(E8089*F8089,2)</f>
        <v>0</v>
      </c>
      <c r="H8089" s="61"/>
    </row>
    <row r="8090" ht="10.5" customHeight="1">
      <c r="A8090" s="61"/>
      <c r="B8090" s="70" t="s">
        <v>9264</v>
      </c>
      <c r="C8090" s="82" t="s">
        <v>452</v>
      </c>
      <c r="D8090" s="71" t="s">
        <v>446</v>
      </c>
      <c r="E8090" s="72">
        <v>624.0500000000001</v>
      </c>
      <c r="F8090" s="73"/>
      <c r="G8090" s="72">
        <f t="shared" si="1349"/>
        <v>0</v>
      </c>
      <c r="H8090" s="74"/>
    </row>
    <row r="8091" ht="10.5" customHeight="1">
      <c r="A8091" s="61"/>
      <c r="B8091" s="70" t="s">
        <v>9265</v>
      </c>
      <c r="C8091" s="82" t="s">
        <v>454</v>
      </c>
      <c r="D8091" s="71" t="s">
        <v>413</v>
      </c>
      <c r="E8091" s="72">
        <v>13.22</v>
      </c>
      <c r="F8091" s="73"/>
      <c r="G8091" s="72">
        <f t="shared" si="1349"/>
        <v>0</v>
      </c>
      <c r="H8091" s="61"/>
    </row>
    <row r="8092" ht="10.5" customHeight="1">
      <c r="A8092" s="61"/>
      <c r="B8092" s="70" t="s">
        <v>9266</v>
      </c>
      <c r="C8092" s="70" t="s">
        <v>456</v>
      </c>
      <c r="D8092" s="71" t="s">
        <v>408</v>
      </c>
      <c r="E8092" s="72">
        <v>79.52</v>
      </c>
      <c r="F8092" s="73"/>
      <c r="G8092" s="72">
        <f t="shared" si="1349"/>
        <v>0</v>
      </c>
      <c r="H8092" s="74"/>
    </row>
    <row r="8093" ht="10.5" customHeight="1">
      <c r="A8093" s="61"/>
      <c r="B8093" s="70" t="s">
        <v>9267</v>
      </c>
      <c r="C8093" s="70" t="s">
        <v>458</v>
      </c>
      <c r="D8093" s="71" t="s">
        <v>446</v>
      </c>
      <c r="E8093" s="72">
        <v>1597.01</v>
      </c>
      <c r="F8093" s="73"/>
      <c r="G8093" s="72">
        <f t="shared" si="1349"/>
        <v>0</v>
      </c>
      <c r="H8093" s="61"/>
    </row>
    <row r="8094" ht="10.5" customHeight="1">
      <c r="A8094" s="61"/>
      <c r="B8094" s="70" t="s">
        <v>9268</v>
      </c>
      <c r="C8094" s="82" t="s">
        <v>733</v>
      </c>
      <c r="D8094" s="71" t="s">
        <v>413</v>
      </c>
      <c r="E8094" s="72">
        <v>1.69</v>
      </c>
      <c r="F8094" s="73"/>
      <c r="G8094" s="72">
        <f t="shared" si="1349"/>
        <v>0</v>
      </c>
      <c r="H8094" s="74"/>
    </row>
    <row r="8095" ht="10.5" customHeight="1">
      <c r="A8095" s="61"/>
      <c r="B8095" s="70" t="s">
        <v>9269</v>
      </c>
      <c r="C8095" s="70" t="s">
        <v>462</v>
      </c>
      <c r="D8095" s="71" t="s">
        <v>408</v>
      </c>
      <c r="E8095" s="72">
        <v>9.46</v>
      </c>
      <c r="F8095" s="73"/>
      <c r="G8095" s="72">
        <f t="shared" si="1349"/>
        <v>0</v>
      </c>
      <c r="H8095" s="61"/>
    </row>
    <row r="8096" ht="10.5" customHeight="1">
      <c r="A8096" s="61"/>
      <c r="B8096" s="70" t="s">
        <v>9270</v>
      </c>
      <c r="C8096" s="70" t="s">
        <v>464</v>
      </c>
      <c r="D8096" s="71" t="s">
        <v>446</v>
      </c>
      <c r="E8096" s="72">
        <v>621.11</v>
      </c>
      <c r="F8096" s="73"/>
      <c r="G8096" s="72">
        <f t="shared" si="1349"/>
        <v>0</v>
      </c>
      <c r="H8096" s="74"/>
    </row>
    <row r="8097" ht="10.5" customHeight="1">
      <c r="A8097" s="61"/>
      <c r="B8097" s="88" t="s">
        <v>9271</v>
      </c>
      <c r="C8097" s="89" t="s">
        <v>737</v>
      </c>
      <c r="D8097" s="49"/>
      <c r="E8097" s="49"/>
      <c r="F8097" s="49"/>
      <c r="G8097" s="90">
        <f>SUM(G8098:G8100)</f>
        <v>0</v>
      </c>
      <c r="H8097" s="74"/>
    </row>
    <row r="8098" ht="10.5" customHeight="1">
      <c r="A8098" s="61"/>
      <c r="B8098" s="70" t="s">
        <v>9272</v>
      </c>
      <c r="C8098" s="70" t="s">
        <v>739</v>
      </c>
      <c r="D8098" s="71" t="s">
        <v>413</v>
      </c>
      <c r="E8098" s="72">
        <v>8.870000000000001</v>
      </c>
      <c r="F8098" s="73"/>
      <c r="G8098" s="72">
        <f t="shared" ref="G8098:G8100" si="1350">ROUND(E8098*F8098,2)</f>
        <v>0</v>
      </c>
      <c r="H8098" s="61"/>
    </row>
    <row r="8099" ht="10.5" customHeight="1">
      <c r="A8099" s="61"/>
      <c r="B8099" s="70" t="s">
        <v>9273</v>
      </c>
      <c r="C8099" s="70" t="s">
        <v>741</v>
      </c>
      <c r="D8099" s="71" t="s">
        <v>408</v>
      </c>
      <c r="E8099" s="72">
        <v>100.38</v>
      </c>
      <c r="F8099" s="73"/>
      <c r="G8099" s="72">
        <f t="shared" si="1350"/>
        <v>0</v>
      </c>
      <c r="H8099" s="74"/>
    </row>
    <row r="8100" ht="10.5" customHeight="1">
      <c r="A8100" s="61"/>
      <c r="B8100" s="70" t="s">
        <v>9274</v>
      </c>
      <c r="C8100" s="70" t="s">
        <v>743</v>
      </c>
      <c r="D8100" s="71" t="s">
        <v>446</v>
      </c>
      <c r="E8100" s="72">
        <v>1495.93</v>
      </c>
      <c r="F8100" s="73"/>
      <c r="G8100" s="72">
        <f t="shared" si="1350"/>
        <v>0</v>
      </c>
      <c r="H8100" s="61"/>
    </row>
    <row r="8101" ht="10.5" customHeight="1">
      <c r="A8101" s="61"/>
      <c r="B8101" s="88" t="s">
        <v>9275</v>
      </c>
      <c r="C8101" s="89" t="s">
        <v>624</v>
      </c>
      <c r="D8101" s="49"/>
      <c r="E8101" s="49"/>
      <c r="F8101" s="49"/>
      <c r="G8101" s="90">
        <f>SUM(G8102:G8104)</f>
        <v>0</v>
      </c>
      <c r="H8101" s="74"/>
    </row>
    <row r="8102" ht="10.5" customHeight="1">
      <c r="A8102" s="61"/>
      <c r="B8102" s="70" t="s">
        <v>9276</v>
      </c>
      <c r="C8102" s="70" t="s">
        <v>746</v>
      </c>
      <c r="D8102" s="71" t="s">
        <v>413</v>
      </c>
      <c r="E8102" s="72">
        <v>9.1</v>
      </c>
      <c r="F8102" s="73"/>
      <c r="G8102" s="72">
        <f t="shared" ref="G8102:G8104" si="1351">ROUND(E8102*F8102,2)</f>
        <v>0</v>
      </c>
      <c r="H8102" s="61"/>
    </row>
    <row r="8103" ht="10.5" customHeight="1">
      <c r="A8103" s="61"/>
      <c r="B8103" s="70" t="s">
        <v>9277</v>
      </c>
      <c r="C8103" s="70" t="s">
        <v>748</v>
      </c>
      <c r="D8103" s="71" t="s">
        <v>408</v>
      </c>
      <c r="E8103" s="72">
        <v>64.86</v>
      </c>
      <c r="F8103" s="73"/>
      <c r="G8103" s="72">
        <f t="shared" si="1351"/>
        <v>0</v>
      </c>
      <c r="H8103" s="74"/>
    </row>
    <row r="8104" ht="10.5" customHeight="1">
      <c r="A8104" s="61"/>
      <c r="B8104" s="70" t="s">
        <v>9278</v>
      </c>
      <c r="C8104" s="70" t="s">
        <v>750</v>
      </c>
      <c r="D8104" s="71" t="s">
        <v>446</v>
      </c>
      <c r="E8104" s="72">
        <v>1283.4</v>
      </c>
      <c r="F8104" s="73"/>
      <c r="G8104" s="72">
        <f t="shared" si="1351"/>
        <v>0</v>
      </c>
      <c r="H8104" s="61"/>
    </row>
    <row r="8105" ht="10.5" customHeight="1">
      <c r="A8105" s="61"/>
      <c r="B8105" s="88" t="s">
        <v>9279</v>
      </c>
      <c r="C8105" s="89" t="s">
        <v>752</v>
      </c>
      <c r="D8105" s="49"/>
      <c r="E8105" s="49"/>
      <c r="F8105" s="49"/>
      <c r="G8105" s="90">
        <f>SUM(G8106:G8110)</f>
        <v>0</v>
      </c>
      <c r="H8105" s="74"/>
    </row>
    <row r="8106" ht="10.5" customHeight="1">
      <c r="A8106" s="61"/>
      <c r="B8106" s="70" t="s">
        <v>9280</v>
      </c>
      <c r="C8106" s="70" t="s">
        <v>754</v>
      </c>
      <c r="D8106" s="71" t="s">
        <v>413</v>
      </c>
      <c r="E8106" s="72">
        <v>8.620000000000001</v>
      </c>
      <c r="F8106" s="73"/>
      <c r="G8106" s="72">
        <f t="shared" ref="G8106:G8110" si="1352">ROUND(E8106*F8106,2)</f>
        <v>0</v>
      </c>
      <c r="H8106" s="61"/>
    </row>
    <row r="8107" ht="10.5" customHeight="1">
      <c r="A8107" s="61"/>
      <c r="B8107" s="70" t="s">
        <v>9281</v>
      </c>
      <c r="C8107" s="70" t="s">
        <v>756</v>
      </c>
      <c r="D8107" s="71" t="s">
        <v>408</v>
      </c>
      <c r="E8107" s="72">
        <v>98.46000000000001</v>
      </c>
      <c r="F8107" s="73"/>
      <c r="G8107" s="72">
        <f t="shared" si="1352"/>
        <v>0</v>
      </c>
      <c r="H8107" s="74"/>
    </row>
    <row r="8108" ht="10.5" customHeight="1">
      <c r="A8108" s="61"/>
      <c r="B8108" s="70" t="s">
        <v>9282</v>
      </c>
      <c r="C8108" s="70" t="s">
        <v>758</v>
      </c>
      <c r="D8108" s="71" t="s">
        <v>446</v>
      </c>
      <c r="E8108" s="72">
        <v>892.8100000000001</v>
      </c>
      <c r="F8108" s="73"/>
      <c r="G8108" s="72">
        <f t="shared" si="1352"/>
        <v>0</v>
      </c>
      <c r="H8108" s="61"/>
    </row>
    <row r="8109" ht="10.5" customHeight="1">
      <c r="A8109" s="61"/>
      <c r="B8109" s="70" t="s">
        <v>9283</v>
      </c>
      <c r="C8109" s="70" t="s">
        <v>1006</v>
      </c>
      <c r="D8109" s="71" t="s">
        <v>311</v>
      </c>
      <c r="E8109" s="72">
        <v>770.0</v>
      </c>
      <c r="F8109" s="73"/>
      <c r="G8109" s="72">
        <f t="shared" si="1352"/>
        <v>0</v>
      </c>
      <c r="H8109" s="74"/>
    </row>
    <row r="8110" ht="10.5" customHeight="1">
      <c r="A8110" s="61"/>
      <c r="B8110" s="70" t="s">
        <v>9284</v>
      </c>
      <c r="C8110" s="70" t="s">
        <v>762</v>
      </c>
      <c r="D8110" s="71" t="s">
        <v>408</v>
      </c>
      <c r="E8110" s="72">
        <v>87.91</v>
      </c>
      <c r="F8110" s="73"/>
      <c r="G8110" s="72">
        <f t="shared" si="1352"/>
        <v>0</v>
      </c>
      <c r="H8110" s="61"/>
    </row>
    <row r="8111" ht="10.5" customHeight="1">
      <c r="A8111" s="61"/>
      <c r="B8111" s="88" t="s">
        <v>9285</v>
      </c>
      <c r="C8111" s="89" t="s">
        <v>764</v>
      </c>
      <c r="D8111" s="49"/>
      <c r="E8111" s="49"/>
      <c r="F8111" s="49"/>
      <c r="G8111" s="90">
        <f>SUM(G8112:G8115)</f>
        <v>0</v>
      </c>
      <c r="H8111" s="74"/>
    </row>
    <row r="8112" ht="10.5" customHeight="1">
      <c r="A8112" s="61"/>
      <c r="B8112" s="70" t="s">
        <v>9286</v>
      </c>
      <c r="C8112" s="70" t="s">
        <v>766</v>
      </c>
      <c r="D8112" s="71" t="s">
        <v>413</v>
      </c>
      <c r="E8112" s="72">
        <v>2.21</v>
      </c>
      <c r="F8112" s="73"/>
      <c r="G8112" s="72">
        <f t="shared" ref="G8112:G8115" si="1353">ROUND(E8112*F8112,2)</f>
        <v>0</v>
      </c>
      <c r="H8112" s="61"/>
    </row>
    <row r="8113" ht="10.5" customHeight="1">
      <c r="A8113" s="61"/>
      <c r="B8113" s="70" t="s">
        <v>9287</v>
      </c>
      <c r="C8113" s="70" t="s">
        <v>437</v>
      </c>
      <c r="D8113" s="71" t="s">
        <v>408</v>
      </c>
      <c r="E8113" s="72">
        <v>14.0</v>
      </c>
      <c r="F8113" s="73"/>
      <c r="G8113" s="72">
        <f t="shared" si="1353"/>
        <v>0</v>
      </c>
      <c r="H8113" s="74"/>
    </row>
    <row r="8114" ht="10.5" customHeight="1">
      <c r="A8114" s="61"/>
      <c r="B8114" s="70" t="s">
        <v>9288</v>
      </c>
      <c r="C8114" s="70" t="s">
        <v>769</v>
      </c>
      <c r="D8114" s="71" t="s">
        <v>446</v>
      </c>
      <c r="E8114" s="72">
        <v>4.18</v>
      </c>
      <c r="F8114" s="73"/>
      <c r="G8114" s="72">
        <f t="shared" si="1353"/>
        <v>0</v>
      </c>
      <c r="H8114" s="61"/>
    </row>
    <row r="8115" ht="10.5" customHeight="1">
      <c r="A8115" s="61"/>
      <c r="B8115" s="70" t="s">
        <v>9289</v>
      </c>
      <c r="C8115" s="70" t="s">
        <v>771</v>
      </c>
      <c r="D8115" s="71" t="s">
        <v>408</v>
      </c>
      <c r="E8115" s="72">
        <v>6.16</v>
      </c>
      <c r="F8115" s="73"/>
      <c r="G8115" s="72">
        <f t="shared" si="1353"/>
        <v>0</v>
      </c>
      <c r="H8115" s="74"/>
    </row>
    <row r="8116" ht="10.5" customHeight="1">
      <c r="A8116" s="61"/>
      <c r="B8116" s="84" t="s">
        <v>9290</v>
      </c>
      <c r="C8116" s="85" t="s">
        <v>773</v>
      </c>
      <c r="D8116" s="49"/>
      <c r="E8116" s="49"/>
      <c r="F8116" s="49"/>
      <c r="G8116" s="98">
        <f>SUM(G8117:G8118)</f>
        <v>0</v>
      </c>
      <c r="H8116" s="61"/>
    </row>
    <row r="8117" ht="10.5" customHeight="1">
      <c r="A8117" s="61"/>
      <c r="B8117" s="70" t="s">
        <v>9291</v>
      </c>
      <c r="C8117" s="70" t="s">
        <v>775</v>
      </c>
      <c r="D8117" s="71" t="s">
        <v>408</v>
      </c>
      <c r="E8117" s="72">
        <v>67.3</v>
      </c>
      <c r="F8117" s="73"/>
      <c r="G8117" s="72">
        <f t="shared" ref="G8117:G8118" si="1354">ROUND(E8117*F8117,2)</f>
        <v>0</v>
      </c>
      <c r="H8117" s="74"/>
    </row>
    <row r="8118" ht="10.5" customHeight="1">
      <c r="A8118" s="61"/>
      <c r="B8118" s="70" t="s">
        <v>9292</v>
      </c>
      <c r="C8118" s="70" t="s">
        <v>777</v>
      </c>
      <c r="D8118" s="71" t="s">
        <v>408</v>
      </c>
      <c r="E8118" s="72">
        <v>19.740000000000002</v>
      </c>
      <c r="F8118" s="73"/>
      <c r="G8118" s="72">
        <f t="shared" si="1354"/>
        <v>0</v>
      </c>
      <c r="H8118" s="61"/>
    </row>
    <row r="8119" ht="10.5" customHeight="1">
      <c r="A8119" s="61"/>
      <c r="B8119" s="84" t="s">
        <v>9293</v>
      </c>
      <c r="C8119" s="85" t="s">
        <v>484</v>
      </c>
      <c r="D8119" s="49"/>
      <c r="E8119" s="49"/>
      <c r="F8119" s="49"/>
      <c r="G8119" s="98">
        <f>SUM(G8120:G8126)</f>
        <v>0</v>
      </c>
      <c r="H8119" s="74"/>
    </row>
    <row r="8120" ht="10.5" customHeight="1">
      <c r="A8120" s="61"/>
      <c r="B8120" s="70" t="s">
        <v>9294</v>
      </c>
      <c r="C8120" s="70" t="s">
        <v>780</v>
      </c>
      <c r="D8120" s="71" t="s">
        <v>408</v>
      </c>
      <c r="E8120" s="72">
        <v>143.43</v>
      </c>
      <c r="F8120" s="73"/>
      <c r="G8120" s="72">
        <f t="shared" ref="G8120:G8126" si="1355">ROUND(E8120*F8120,2)</f>
        <v>0</v>
      </c>
      <c r="H8120" s="61"/>
    </row>
    <row r="8121" ht="10.5" customHeight="1">
      <c r="A8121" s="61"/>
      <c r="B8121" s="70" t="s">
        <v>9295</v>
      </c>
      <c r="C8121" s="70" t="s">
        <v>782</v>
      </c>
      <c r="D8121" s="71" t="s">
        <v>408</v>
      </c>
      <c r="E8121" s="72">
        <v>93.78</v>
      </c>
      <c r="F8121" s="73"/>
      <c r="G8121" s="72">
        <f t="shared" si="1355"/>
        <v>0</v>
      </c>
      <c r="H8121" s="74"/>
    </row>
    <row r="8122" ht="10.5" customHeight="1">
      <c r="A8122" s="61"/>
      <c r="B8122" s="70" t="s">
        <v>9296</v>
      </c>
      <c r="C8122" s="70" t="s">
        <v>784</v>
      </c>
      <c r="D8122" s="71" t="s">
        <v>408</v>
      </c>
      <c r="E8122" s="72">
        <v>26.42</v>
      </c>
      <c r="F8122" s="73"/>
      <c r="G8122" s="72">
        <f t="shared" si="1355"/>
        <v>0</v>
      </c>
      <c r="H8122" s="61"/>
    </row>
    <row r="8123" ht="10.5" customHeight="1">
      <c r="A8123" s="61"/>
      <c r="B8123" s="70" t="s">
        <v>9297</v>
      </c>
      <c r="C8123" s="70" t="s">
        <v>786</v>
      </c>
      <c r="D8123" s="71" t="s">
        <v>408</v>
      </c>
      <c r="E8123" s="72">
        <v>11.44</v>
      </c>
      <c r="F8123" s="73"/>
      <c r="G8123" s="72">
        <f t="shared" si="1355"/>
        <v>0</v>
      </c>
      <c r="H8123" s="74"/>
    </row>
    <row r="8124" ht="10.5" customHeight="1">
      <c r="A8124" s="61"/>
      <c r="B8124" s="70" t="s">
        <v>9298</v>
      </c>
      <c r="C8124" s="70" t="s">
        <v>788</v>
      </c>
      <c r="D8124" s="71" t="s">
        <v>408</v>
      </c>
      <c r="E8124" s="72">
        <v>98.46000000000001</v>
      </c>
      <c r="F8124" s="73"/>
      <c r="G8124" s="72">
        <f t="shared" si="1355"/>
        <v>0</v>
      </c>
      <c r="H8124" s="61"/>
    </row>
    <row r="8125" ht="10.5" customHeight="1">
      <c r="A8125" s="61"/>
      <c r="B8125" s="70" t="s">
        <v>9299</v>
      </c>
      <c r="C8125" s="70" t="s">
        <v>790</v>
      </c>
      <c r="D8125" s="71" t="s">
        <v>408</v>
      </c>
      <c r="E8125" s="72">
        <v>11.44</v>
      </c>
      <c r="F8125" s="73"/>
      <c r="G8125" s="72">
        <f t="shared" si="1355"/>
        <v>0</v>
      </c>
      <c r="H8125" s="74"/>
    </row>
    <row r="8126" ht="10.5" customHeight="1">
      <c r="A8126" s="61"/>
      <c r="B8126" s="70" t="s">
        <v>9300</v>
      </c>
      <c r="C8126" s="70" t="s">
        <v>792</v>
      </c>
      <c r="D8126" s="71" t="s">
        <v>525</v>
      </c>
      <c r="E8126" s="72">
        <v>35.9</v>
      </c>
      <c r="F8126" s="73"/>
      <c r="G8126" s="72">
        <f t="shared" si="1355"/>
        <v>0</v>
      </c>
      <c r="H8126" s="61"/>
    </row>
    <row r="8127" ht="10.5" customHeight="1">
      <c r="A8127" s="61"/>
      <c r="B8127" s="84" t="s">
        <v>9301</v>
      </c>
      <c r="C8127" s="85" t="s">
        <v>490</v>
      </c>
      <c r="D8127" s="49"/>
      <c r="E8127" s="49"/>
      <c r="F8127" s="49"/>
      <c r="G8127" s="98">
        <f>SUM(G8128:G8131)</f>
        <v>0</v>
      </c>
      <c r="H8127" s="74"/>
    </row>
    <row r="8128" ht="10.5" customHeight="1">
      <c r="A8128" s="61"/>
      <c r="B8128" s="70" t="s">
        <v>9302</v>
      </c>
      <c r="C8128" s="70" t="s">
        <v>492</v>
      </c>
      <c r="D8128" s="71" t="s">
        <v>408</v>
      </c>
      <c r="E8128" s="72">
        <v>89.46000000000001</v>
      </c>
      <c r="F8128" s="73"/>
      <c r="G8128" s="72">
        <f t="shared" ref="G8128:G8131" si="1356">ROUND(E8128*F8128,2)</f>
        <v>0</v>
      </c>
      <c r="H8128" s="61"/>
    </row>
    <row r="8129" ht="10.5" customHeight="1">
      <c r="A8129" s="61"/>
      <c r="B8129" s="70" t="s">
        <v>9303</v>
      </c>
      <c r="C8129" s="70" t="s">
        <v>494</v>
      </c>
      <c r="D8129" s="71" t="s">
        <v>408</v>
      </c>
      <c r="E8129" s="72">
        <v>89.46000000000001</v>
      </c>
      <c r="F8129" s="73"/>
      <c r="G8129" s="72">
        <f t="shared" si="1356"/>
        <v>0</v>
      </c>
      <c r="H8129" s="74"/>
    </row>
    <row r="8130" ht="10.5" customHeight="1">
      <c r="A8130" s="61"/>
      <c r="B8130" s="70" t="s">
        <v>9304</v>
      </c>
      <c r="C8130" s="70" t="s">
        <v>797</v>
      </c>
      <c r="D8130" s="71" t="s">
        <v>408</v>
      </c>
      <c r="E8130" s="72">
        <v>3.1</v>
      </c>
      <c r="F8130" s="73"/>
      <c r="G8130" s="72">
        <f t="shared" si="1356"/>
        <v>0</v>
      </c>
      <c r="H8130" s="61"/>
    </row>
    <row r="8131" ht="10.5" customHeight="1">
      <c r="A8131" s="61"/>
      <c r="B8131" s="70" t="s">
        <v>9305</v>
      </c>
      <c r="C8131" s="82" t="s">
        <v>799</v>
      </c>
      <c r="D8131" s="71" t="s">
        <v>408</v>
      </c>
      <c r="E8131" s="72">
        <v>109.64</v>
      </c>
      <c r="F8131" s="73"/>
      <c r="G8131" s="72">
        <f t="shared" si="1356"/>
        <v>0</v>
      </c>
      <c r="H8131" s="74"/>
    </row>
    <row r="8132" ht="10.5" customHeight="1">
      <c r="A8132" s="61"/>
      <c r="B8132" s="84" t="s">
        <v>9306</v>
      </c>
      <c r="C8132" s="85" t="s">
        <v>801</v>
      </c>
      <c r="D8132" s="49"/>
      <c r="E8132" s="49"/>
      <c r="F8132" s="49"/>
      <c r="G8132" s="98">
        <f>SUM(G8133)</f>
        <v>0</v>
      </c>
      <c r="H8132" s="61"/>
    </row>
    <row r="8133" ht="10.5" customHeight="1">
      <c r="A8133" s="61"/>
      <c r="B8133" s="70" t="s">
        <v>9307</v>
      </c>
      <c r="C8133" s="70" t="s">
        <v>803</v>
      </c>
      <c r="D8133" s="71" t="s">
        <v>525</v>
      </c>
      <c r="E8133" s="72">
        <v>82.55</v>
      </c>
      <c r="F8133" s="73"/>
      <c r="G8133" s="72">
        <f>ROUND(E8133*F8133,2)</f>
        <v>0</v>
      </c>
      <c r="H8133" s="74"/>
    </row>
    <row r="8134" ht="10.5" customHeight="1">
      <c r="A8134" s="61"/>
      <c r="B8134" s="84" t="s">
        <v>9308</v>
      </c>
      <c r="C8134" s="85" t="s">
        <v>496</v>
      </c>
      <c r="D8134" s="49"/>
      <c r="E8134" s="49"/>
      <c r="F8134" s="49"/>
      <c r="G8134" s="98">
        <f>SUM(G8135:G8146)</f>
        <v>0</v>
      </c>
      <c r="H8134" s="61"/>
    </row>
    <row r="8135" ht="10.5" customHeight="1">
      <c r="A8135" s="61"/>
      <c r="B8135" s="70" t="s">
        <v>9309</v>
      </c>
      <c r="C8135" s="70" t="s">
        <v>1590</v>
      </c>
      <c r="D8135" s="71" t="s">
        <v>408</v>
      </c>
      <c r="E8135" s="72">
        <v>4.2</v>
      </c>
      <c r="F8135" s="73"/>
      <c r="G8135" s="72">
        <f t="shared" ref="G8135:G8146" si="1357">ROUND(E8135*F8135,2)</f>
        <v>0</v>
      </c>
      <c r="H8135" s="74"/>
    </row>
    <row r="8136" ht="10.5" customHeight="1">
      <c r="A8136" s="61"/>
      <c r="B8136" s="70" t="s">
        <v>9310</v>
      </c>
      <c r="C8136" s="70" t="s">
        <v>806</v>
      </c>
      <c r="D8136" s="71" t="s">
        <v>408</v>
      </c>
      <c r="E8136" s="72">
        <v>1.8900000000000001</v>
      </c>
      <c r="F8136" s="73"/>
      <c r="G8136" s="72">
        <f t="shared" si="1357"/>
        <v>0</v>
      </c>
      <c r="H8136" s="61"/>
    </row>
    <row r="8137" ht="10.5" customHeight="1">
      <c r="A8137" s="61"/>
      <c r="B8137" s="70" t="s">
        <v>9311</v>
      </c>
      <c r="C8137" s="70" t="s">
        <v>810</v>
      </c>
      <c r="D8137" s="71" t="s">
        <v>408</v>
      </c>
      <c r="E8137" s="72">
        <v>5.22</v>
      </c>
      <c r="F8137" s="73"/>
      <c r="G8137" s="72">
        <f t="shared" si="1357"/>
        <v>0</v>
      </c>
      <c r="H8137" s="74"/>
    </row>
    <row r="8138" ht="10.5" customHeight="1">
      <c r="A8138" s="61"/>
      <c r="B8138" s="70" t="s">
        <v>9312</v>
      </c>
      <c r="C8138" s="70" t="s">
        <v>812</v>
      </c>
      <c r="D8138" s="71" t="s">
        <v>408</v>
      </c>
      <c r="E8138" s="72">
        <v>1.68</v>
      </c>
      <c r="F8138" s="73"/>
      <c r="G8138" s="72">
        <f t="shared" si="1357"/>
        <v>0</v>
      </c>
      <c r="H8138" s="61"/>
    </row>
    <row r="8139" ht="10.5" customHeight="1">
      <c r="A8139" s="61"/>
      <c r="B8139" s="70" t="s">
        <v>9313</v>
      </c>
      <c r="C8139" s="70" t="s">
        <v>814</v>
      </c>
      <c r="D8139" s="71" t="s">
        <v>408</v>
      </c>
      <c r="E8139" s="72">
        <v>5.22</v>
      </c>
      <c r="F8139" s="73"/>
      <c r="G8139" s="72">
        <f t="shared" si="1357"/>
        <v>0</v>
      </c>
      <c r="H8139" s="74"/>
    </row>
    <row r="8140" ht="10.5" customHeight="1">
      <c r="A8140" s="61"/>
      <c r="B8140" s="70" t="s">
        <v>9314</v>
      </c>
      <c r="C8140" s="70" t="s">
        <v>638</v>
      </c>
      <c r="D8140" s="71" t="s">
        <v>525</v>
      </c>
      <c r="E8140" s="72">
        <v>3.0</v>
      </c>
      <c r="F8140" s="73"/>
      <c r="G8140" s="72">
        <f t="shared" si="1357"/>
        <v>0</v>
      </c>
      <c r="H8140" s="61"/>
    </row>
    <row r="8141" ht="10.5" customHeight="1">
      <c r="A8141" s="61"/>
      <c r="B8141" s="70" t="s">
        <v>9315</v>
      </c>
      <c r="C8141" s="70" t="s">
        <v>8882</v>
      </c>
      <c r="D8141" s="71" t="s">
        <v>525</v>
      </c>
      <c r="E8141" s="72">
        <v>3.3000000000000003</v>
      </c>
      <c r="F8141" s="73"/>
      <c r="G8141" s="72">
        <f t="shared" si="1357"/>
        <v>0</v>
      </c>
      <c r="H8141" s="74"/>
    </row>
    <row r="8142" ht="10.5" customHeight="1">
      <c r="A8142" s="61"/>
      <c r="B8142" s="70" t="s">
        <v>9316</v>
      </c>
      <c r="C8142" s="70" t="s">
        <v>9317</v>
      </c>
      <c r="D8142" s="71" t="s">
        <v>311</v>
      </c>
      <c r="E8142" s="72">
        <v>4.0</v>
      </c>
      <c r="F8142" s="73"/>
      <c r="G8142" s="72">
        <f t="shared" si="1357"/>
        <v>0</v>
      </c>
      <c r="H8142" s="61"/>
    </row>
    <row r="8143" ht="10.5" customHeight="1">
      <c r="A8143" s="61"/>
      <c r="B8143" s="70" t="s">
        <v>9318</v>
      </c>
      <c r="C8143" s="70" t="s">
        <v>9319</v>
      </c>
      <c r="D8143" s="71" t="s">
        <v>311</v>
      </c>
      <c r="E8143" s="72">
        <v>2.0</v>
      </c>
      <c r="F8143" s="73"/>
      <c r="G8143" s="72">
        <f t="shared" si="1357"/>
        <v>0</v>
      </c>
      <c r="H8143" s="74"/>
    </row>
    <row r="8144" ht="10.5" customHeight="1">
      <c r="A8144" s="61"/>
      <c r="B8144" s="70" t="s">
        <v>9320</v>
      </c>
      <c r="C8144" s="70" t="s">
        <v>2503</v>
      </c>
      <c r="D8144" s="71" t="s">
        <v>311</v>
      </c>
      <c r="E8144" s="72">
        <v>2.0</v>
      </c>
      <c r="F8144" s="73"/>
      <c r="G8144" s="72">
        <f t="shared" si="1357"/>
        <v>0</v>
      </c>
      <c r="H8144" s="61"/>
    </row>
    <row r="8145" ht="10.5" customHeight="1">
      <c r="A8145" s="61"/>
      <c r="B8145" s="70" t="s">
        <v>9321</v>
      </c>
      <c r="C8145" s="70" t="s">
        <v>502</v>
      </c>
      <c r="D8145" s="71" t="s">
        <v>311</v>
      </c>
      <c r="E8145" s="72">
        <v>2.0</v>
      </c>
      <c r="F8145" s="73"/>
      <c r="G8145" s="72">
        <f t="shared" si="1357"/>
        <v>0</v>
      </c>
      <c r="H8145" s="74"/>
    </row>
    <row r="8146" ht="10.5" customHeight="1">
      <c r="A8146" s="61"/>
      <c r="B8146" s="70" t="s">
        <v>9322</v>
      </c>
      <c r="C8146" s="70" t="s">
        <v>504</v>
      </c>
      <c r="D8146" s="71" t="s">
        <v>311</v>
      </c>
      <c r="E8146" s="72">
        <v>1.0</v>
      </c>
      <c r="F8146" s="73"/>
      <c r="G8146" s="72">
        <f t="shared" si="1357"/>
        <v>0</v>
      </c>
      <c r="H8146" s="61"/>
    </row>
    <row r="8147" ht="10.5" customHeight="1">
      <c r="A8147" s="61"/>
      <c r="B8147" s="84" t="s">
        <v>9323</v>
      </c>
      <c r="C8147" s="85" t="s">
        <v>506</v>
      </c>
      <c r="D8147" s="49"/>
      <c r="E8147" s="49"/>
      <c r="F8147" s="49"/>
      <c r="G8147" s="98">
        <f>SUM(G8148:G8152)</f>
        <v>0</v>
      </c>
      <c r="H8147" s="74"/>
    </row>
    <row r="8148" ht="10.5" customHeight="1">
      <c r="A8148" s="61"/>
      <c r="B8148" s="70" t="s">
        <v>9324</v>
      </c>
      <c r="C8148" s="70" t="s">
        <v>508</v>
      </c>
      <c r="D8148" s="71" t="s">
        <v>311</v>
      </c>
      <c r="E8148" s="72">
        <v>3.0</v>
      </c>
      <c r="F8148" s="73"/>
      <c r="G8148" s="72">
        <f t="shared" ref="G8148:G8152" si="1358">ROUND(E8148*F8148,2)</f>
        <v>0</v>
      </c>
      <c r="H8148" s="61"/>
    </row>
    <row r="8149" ht="10.5" customHeight="1">
      <c r="A8149" s="61"/>
      <c r="B8149" s="70" t="s">
        <v>9325</v>
      </c>
      <c r="C8149" s="70" t="s">
        <v>825</v>
      </c>
      <c r="D8149" s="71" t="s">
        <v>311</v>
      </c>
      <c r="E8149" s="72">
        <v>1.0</v>
      </c>
      <c r="F8149" s="73"/>
      <c r="G8149" s="72">
        <f t="shared" si="1358"/>
        <v>0</v>
      </c>
      <c r="H8149" s="74"/>
    </row>
    <row r="8150" ht="10.5" customHeight="1">
      <c r="A8150" s="61"/>
      <c r="B8150" s="70" t="s">
        <v>9326</v>
      </c>
      <c r="C8150" s="70" t="s">
        <v>510</v>
      </c>
      <c r="D8150" s="71" t="s">
        <v>311</v>
      </c>
      <c r="E8150" s="72">
        <v>2.0</v>
      </c>
      <c r="F8150" s="73"/>
      <c r="G8150" s="72">
        <f t="shared" si="1358"/>
        <v>0</v>
      </c>
      <c r="H8150" s="61"/>
    </row>
    <row r="8151" ht="10.5" customHeight="1">
      <c r="A8151" s="61"/>
      <c r="B8151" s="70" t="s">
        <v>9327</v>
      </c>
      <c r="C8151" s="70" t="s">
        <v>512</v>
      </c>
      <c r="D8151" s="71" t="s">
        <v>311</v>
      </c>
      <c r="E8151" s="72">
        <v>3.0</v>
      </c>
      <c r="F8151" s="73"/>
      <c r="G8151" s="72">
        <f t="shared" si="1358"/>
        <v>0</v>
      </c>
      <c r="H8151" s="74"/>
    </row>
    <row r="8152" ht="10.5" customHeight="1">
      <c r="A8152" s="61"/>
      <c r="B8152" s="70" t="s">
        <v>9328</v>
      </c>
      <c r="C8152" s="70" t="s">
        <v>514</v>
      </c>
      <c r="D8152" s="71" t="s">
        <v>311</v>
      </c>
      <c r="E8152" s="72">
        <v>9.0</v>
      </c>
      <c r="F8152" s="73"/>
      <c r="G8152" s="72">
        <f t="shared" si="1358"/>
        <v>0</v>
      </c>
      <c r="H8152" s="61"/>
    </row>
    <row r="8153" ht="10.5" customHeight="1">
      <c r="A8153" s="61"/>
      <c r="B8153" s="84" t="s">
        <v>9329</v>
      </c>
      <c r="C8153" s="85" t="s">
        <v>516</v>
      </c>
      <c r="D8153" s="49"/>
      <c r="E8153" s="49"/>
      <c r="F8153" s="49"/>
      <c r="G8153" s="98">
        <f>SUM(G8154:G8159)</f>
        <v>0</v>
      </c>
      <c r="H8153" s="74"/>
    </row>
    <row r="8154" ht="10.5" customHeight="1">
      <c r="A8154" s="61"/>
      <c r="B8154" s="70" t="s">
        <v>9330</v>
      </c>
      <c r="C8154" s="70" t="s">
        <v>831</v>
      </c>
      <c r="D8154" s="71" t="s">
        <v>408</v>
      </c>
      <c r="E8154" s="72">
        <v>143.43</v>
      </c>
      <c r="F8154" s="73"/>
      <c r="G8154" s="72">
        <f t="shared" ref="G8154:G8159" si="1359">ROUND(E8154*F8154,2)</f>
        <v>0</v>
      </c>
      <c r="H8154" s="61"/>
    </row>
    <row r="8155" ht="10.5" customHeight="1">
      <c r="A8155" s="61"/>
      <c r="B8155" s="70" t="s">
        <v>9331</v>
      </c>
      <c r="C8155" s="70" t="s">
        <v>833</v>
      </c>
      <c r="D8155" s="71" t="s">
        <v>408</v>
      </c>
      <c r="E8155" s="72">
        <v>93.78</v>
      </c>
      <c r="F8155" s="73"/>
      <c r="G8155" s="72">
        <f t="shared" si="1359"/>
        <v>0</v>
      </c>
      <c r="H8155" s="74"/>
    </row>
    <row r="8156" ht="10.5" customHeight="1">
      <c r="A8156" s="61"/>
      <c r="B8156" s="70" t="s">
        <v>9332</v>
      </c>
      <c r="C8156" s="70" t="s">
        <v>835</v>
      </c>
      <c r="D8156" s="71" t="s">
        <v>408</v>
      </c>
      <c r="E8156" s="72">
        <v>124.88000000000001</v>
      </c>
      <c r="F8156" s="73"/>
      <c r="G8156" s="72">
        <f t="shared" si="1359"/>
        <v>0</v>
      </c>
      <c r="H8156" s="61"/>
    </row>
    <row r="8157" ht="10.5" customHeight="1">
      <c r="A8157" s="61"/>
      <c r="B8157" s="70" t="s">
        <v>9333</v>
      </c>
      <c r="C8157" s="70" t="s">
        <v>518</v>
      </c>
      <c r="D8157" s="71" t="s">
        <v>408</v>
      </c>
      <c r="E8157" s="72">
        <v>6.09</v>
      </c>
      <c r="F8157" s="73"/>
      <c r="G8157" s="72">
        <f t="shared" si="1359"/>
        <v>0</v>
      </c>
      <c r="H8157" s="74"/>
    </row>
    <row r="8158" ht="10.5" customHeight="1">
      <c r="A8158" s="61"/>
      <c r="B8158" s="70" t="s">
        <v>9334</v>
      </c>
      <c r="C8158" s="70" t="s">
        <v>1474</v>
      </c>
      <c r="D8158" s="71" t="s">
        <v>408</v>
      </c>
      <c r="E8158" s="72">
        <v>1.68</v>
      </c>
      <c r="F8158" s="73"/>
      <c r="G8158" s="72">
        <f t="shared" si="1359"/>
        <v>0</v>
      </c>
      <c r="H8158" s="61"/>
    </row>
    <row r="8159" ht="10.5" customHeight="1">
      <c r="A8159" s="61"/>
      <c r="B8159" s="70" t="s">
        <v>9335</v>
      </c>
      <c r="C8159" s="70" t="s">
        <v>520</v>
      </c>
      <c r="D8159" s="71" t="s">
        <v>408</v>
      </c>
      <c r="E8159" s="72">
        <v>5.22</v>
      </c>
      <c r="F8159" s="73"/>
      <c r="G8159" s="72">
        <f t="shared" si="1359"/>
        <v>0</v>
      </c>
      <c r="H8159" s="74"/>
    </row>
    <row r="8160" ht="10.5" customHeight="1">
      <c r="A8160" s="61"/>
      <c r="B8160" s="84" t="s">
        <v>9336</v>
      </c>
      <c r="C8160" s="85" t="s">
        <v>522</v>
      </c>
      <c r="D8160" s="49"/>
      <c r="E8160" s="49"/>
      <c r="F8160" s="49"/>
      <c r="G8160" s="98">
        <f>SUM(G8161:G8164)</f>
        <v>0</v>
      </c>
      <c r="H8160" s="61"/>
    </row>
    <row r="8161" ht="10.5" customHeight="1">
      <c r="A8161" s="61"/>
      <c r="B8161" s="70" t="s">
        <v>9337</v>
      </c>
      <c r="C8161" s="70" t="s">
        <v>8763</v>
      </c>
      <c r="D8161" s="71" t="s">
        <v>525</v>
      </c>
      <c r="E8161" s="72">
        <v>10.9</v>
      </c>
      <c r="F8161" s="73"/>
      <c r="G8161" s="72">
        <f t="shared" ref="G8161:G8164" si="1360">ROUND(E8161*F8161,2)</f>
        <v>0</v>
      </c>
      <c r="H8161" s="74"/>
    </row>
    <row r="8162" ht="10.5" customHeight="1">
      <c r="A8162" s="61"/>
      <c r="B8162" s="70" t="s">
        <v>9338</v>
      </c>
      <c r="C8162" s="82" t="s">
        <v>842</v>
      </c>
      <c r="D8162" s="71" t="s">
        <v>525</v>
      </c>
      <c r="E8162" s="72">
        <v>109.64</v>
      </c>
      <c r="F8162" s="73"/>
      <c r="G8162" s="72">
        <f t="shared" si="1360"/>
        <v>0</v>
      </c>
      <c r="H8162" s="61"/>
    </row>
    <row r="8163" ht="10.5" customHeight="1">
      <c r="A8163" s="61"/>
      <c r="B8163" s="70" t="s">
        <v>9339</v>
      </c>
      <c r="C8163" s="70" t="s">
        <v>529</v>
      </c>
      <c r="D8163" s="71" t="s">
        <v>311</v>
      </c>
      <c r="E8163" s="72">
        <v>24.0</v>
      </c>
      <c r="F8163" s="73"/>
      <c r="G8163" s="72">
        <f t="shared" si="1360"/>
        <v>0</v>
      </c>
      <c r="H8163" s="74"/>
    </row>
    <row r="8164" ht="10.5" customHeight="1">
      <c r="A8164" s="61"/>
      <c r="B8164" s="70" t="s">
        <v>9340</v>
      </c>
      <c r="C8164" s="70" t="s">
        <v>531</v>
      </c>
      <c r="D8164" s="71" t="s">
        <v>408</v>
      </c>
      <c r="E8164" s="72">
        <v>456.87</v>
      </c>
      <c r="F8164" s="73"/>
      <c r="G8164" s="72">
        <f t="shared" si="1360"/>
        <v>0</v>
      </c>
      <c r="H8164" s="61"/>
    </row>
    <row r="8165" ht="10.5" customHeight="1">
      <c r="A8165" s="61"/>
      <c r="B8165" s="84" t="s">
        <v>9341</v>
      </c>
      <c r="C8165" s="85" t="s">
        <v>846</v>
      </c>
      <c r="D8165" s="49"/>
      <c r="E8165" s="49"/>
      <c r="F8165" s="49"/>
      <c r="G8165" s="98">
        <f>SUM(G8166:G8173)</f>
        <v>0</v>
      </c>
      <c r="H8165" s="74"/>
    </row>
    <row r="8166" ht="10.5" customHeight="1">
      <c r="A8166" s="61"/>
      <c r="B8166" s="70" t="s">
        <v>9342</v>
      </c>
      <c r="C8166" s="70" t="s">
        <v>848</v>
      </c>
      <c r="D8166" s="71" t="s">
        <v>311</v>
      </c>
      <c r="E8166" s="72">
        <v>1.0</v>
      </c>
      <c r="F8166" s="73"/>
      <c r="G8166" s="72">
        <f t="shared" ref="G8166:G8173" si="1361">ROUND(E8166*F8166,2)</f>
        <v>0</v>
      </c>
      <c r="H8166" s="61"/>
    </row>
    <row r="8167" ht="10.5" customHeight="1">
      <c r="A8167" s="61"/>
      <c r="B8167" s="70" t="s">
        <v>9343</v>
      </c>
      <c r="C8167" s="70" t="s">
        <v>850</v>
      </c>
      <c r="D8167" s="71" t="s">
        <v>311</v>
      </c>
      <c r="E8167" s="72">
        <v>1.0</v>
      </c>
      <c r="F8167" s="73"/>
      <c r="G8167" s="72">
        <f t="shared" si="1361"/>
        <v>0</v>
      </c>
      <c r="H8167" s="87"/>
    </row>
    <row r="8168" ht="10.5" customHeight="1">
      <c r="A8168" s="61"/>
      <c r="B8168" s="70" t="s">
        <v>9344</v>
      </c>
      <c r="C8168" s="70" t="s">
        <v>852</v>
      </c>
      <c r="D8168" s="71" t="s">
        <v>311</v>
      </c>
      <c r="E8168" s="72">
        <v>1.0</v>
      </c>
      <c r="F8168" s="73"/>
      <c r="G8168" s="72">
        <f t="shared" si="1361"/>
        <v>0</v>
      </c>
      <c r="H8168" s="61"/>
    </row>
    <row r="8169" ht="10.5" customHeight="1">
      <c r="A8169" s="61"/>
      <c r="B8169" s="70" t="s">
        <v>9345</v>
      </c>
      <c r="C8169" s="70" t="s">
        <v>854</v>
      </c>
      <c r="D8169" s="71" t="s">
        <v>311</v>
      </c>
      <c r="E8169" s="72">
        <v>1.0</v>
      </c>
      <c r="F8169" s="73"/>
      <c r="G8169" s="72">
        <f t="shared" si="1361"/>
        <v>0</v>
      </c>
      <c r="H8169" s="91"/>
    </row>
    <row r="8170" ht="10.5" customHeight="1">
      <c r="A8170" s="61"/>
      <c r="B8170" s="70" t="s">
        <v>9346</v>
      </c>
      <c r="C8170" s="70" t="s">
        <v>856</v>
      </c>
      <c r="D8170" s="71" t="s">
        <v>311</v>
      </c>
      <c r="E8170" s="72">
        <v>1.0</v>
      </c>
      <c r="F8170" s="73"/>
      <c r="G8170" s="72">
        <f t="shared" si="1361"/>
        <v>0</v>
      </c>
      <c r="H8170" s="61"/>
    </row>
    <row r="8171" ht="10.5" customHeight="1">
      <c r="A8171" s="61"/>
      <c r="B8171" s="70" t="s">
        <v>9347</v>
      </c>
      <c r="C8171" s="70" t="s">
        <v>858</v>
      </c>
      <c r="D8171" s="71" t="s">
        <v>311</v>
      </c>
      <c r="E8171" s="72">
        <v>1.0</v>
      </c>
      <c r="F8171" s="73"/>
      <c r="G8171" s="72">
        <f t="shared" si="1361"/>
        <v>0</v>
      </c>
      <c r="H8171" s="74"/>
    </row>
    <row r="8172" ht="10.5" customHeight="1">
      <c r="A8172" s="61"/>
      <c r="B8172" s="70" t="s">
        <v>9348</v>
      </c>
      <c r="C8172" s="70" t="s">
        <v>860</v>
      </c>
      <c r="D8172" s="71" t="s">
        <v>311</v>
      </c>
      <c r="E8172" s="72">
        <v>3.0</v>
      </c>
      <c r="F8172" s="73"/>
      <c r="G8172" s="72">
        <f t="shared" si="1361"/>
        <v>0</v>
      </c>
      <c r="H8172" s="61"/>
    </row>
    <row r="8173" ht="10.5" customHeight="1">
      <c r="A8173" s="61"/>
      <c r="B8173" s="70" t="s">
        <v>9349</v>
      </c>
      <c r="C8173" s="70" t="s">
        <v>862</v>
      </c>
      <c r="D8173" s="71" t="s">
        <v>311</v>
      </c>
      <c r="E8173" s="72">
        <v>3.0</v>
      </c>
      <c r="F8173" s="73"/>
      <c r="G8173" s="72">
        <f t="shared" si="1361"/>
        <v>0</v>
      </c>
      <c r="H8173" s="74"/>
    </row>
    <row r="8174" ht="10.5" customHeight="1">
      <c r="A8174" s="61"/>
      <c r="B8174" s="84" t="s">
        <v>9350</v>
      </c>
      <c r="C8174" s="85" t="s">
        <v>864</v>
      </c>
      <c r="D8174" s="49"/>
      <c r="E8174" s="49"/>
      <c r="F8174" s="49"/>
      <c r="G8174" s="98">
        <f>SUM(G8175:G8220)</f>
        <v>0</v>
      </c>
      <c r="H8174" s="61"/>
    </row>
    <row r="8175" ht="10.5" customHeight="1">
      <c r="A8175" s="61"/>
      <c r="B8175" s="70" t="s">
        <v>9351</v>
      </c>
      <c r="C8175" s="70" t="s">
        <v>866</v>
      </c>
      <c r="D8175" s="71" t="s">
        <v>525</v>
      </c>
      <c r="E8175" s="72">
        <v>7.1000000000000005</v>
      </c>
      <c r="F8175" s="73"/>
      <c r="G8175" s="72">
        <f t="shared" ref="G8175:G8220" si="1362">ROUND(E8175*F8175,2)</f>
        <v>0</v>
      </c>
      <c r="H8175" s="91"/>
    </row>
    <row r="8176" ht="10.5" customHeight="1">
      <c r="A8176" s="61"/>
      <c r="B8176" s="70" t="s">
        <v>9352</v>
      </c>
      <c r="C8176" s="70" t="s">
        <v>868</v>
      </c>
      <c r="D8176" s="71" t="s">
        <v>525</v>
      </c>
      <c r="E8176" s="72">
        <v>16.9</v>
      </c>
      <c r="F8176" s="73"/>
      <c r="G8176" s="72">
        <f t="shared" si="1362"/>
        <v>0</v>
      </c>
      <c r="H8176" s="61"/>
    </row>
    <row r="8177" ht="10.5" customHeight="1">
      <c r="A8177" s="61"/>
      <c r="B8177" s="70" t="s">
        <v>9353</v>
      </c>
      <c r="C8177" s="70" t="s">
        <v>870</v>
      </c>
      <c r="D8177" s="71" t="s">
        <v>525</v>
      </c>
      <c r="E8177" s="72">
        <v>0.3</v>
      </c>
      <c r="F8177" s="73"/>
      <c r="G8177" s="72">
        <f t="shared" si="1362"/>
        <v>0</v>
      </c>
      <c r="H8177" s="74"/>
    </row>
    <row r="8178" ht="10.5" customHeight="1">
      <c r="A8178" s="61"/>
      <c r="B8178" s="70" t="s">
        <v>9354</v>
      </c>
      <c r="C8178" s="70" t="s">
        <v>872</v>
      </c>
      <c r="D8178" s="71" t="s">
        <v>525</v>
      </c>
      <c r="E8178" s="72">
        <v>1.0</v>
      </c>
      <c r="F8178" s="73"/>
      <c r="G8178" s="72">
        <f t="shared" si="1362"/>
        <v>0</v>
      </c>
      <c r="H8178" s="61"/>
    </row>
    <row r="8179" ht="10.5" customHeight="1">
      <c r="A8179" s="61"/>
      <c r="B8179" s="70" t="s">
        <v>9355</v>
      </c>
      <c r="C8179" s="70" t="s">
        <v>5669</v>
      </c>
      <c r="D8179" s="71" t="s">
        <v>525</v>
      </c>
      <c r="E8179" s="72">
        <v>8.43</v>
      </c>
      <c r="F8179" s="73"/>
      <c r="G8179" s="72">
        <f t="shared" si="1362"/>
        <v>0</v>
      </c>
      <c r="H8179" s="74"/>
    </row>
    <row r="8180" ht="10.5" customHeight="1">
      <c r="A8180" s="61"/>
      <c r="B8180" s="70" t="s">
        <v>9356</v>
      </c>
      <c r="C8180" s="70" t="s">
        <v>876</v>
      </c>
      <c r="D8180" s="71" t="s">
        <v>525</v>
      </c>
      <c r="E8180" s="72">
        <v>38.35</v>
      </c>
      <c r="F8180" s="73"/>
      <c r="G8180" s="72">
        <f t="shared" si="1362"/>
        <v>0</v>
      </c>
      <c r="H8180" s="61"/>
    </row>
    <row r="8181" ht="10.5" customHeight="1">
      <c r="A8181" s="61"/>
      <c r="B8181" s="70" t="s">
        <v>9357</v>
      </c>
      <c r="C8181" s="70" t="s">
        <v>878</v>
      </c>
      <c r="D8181" s="71" t="s">
        <v>525</v>
      </c>
      <c r="E8181" s="72">
        <v>6.03</v>
      </c>
      <c r="F8181" s="73"/>
      <c r="G8181" s="72">
        <f t="shared" si="1362"/>
        <v>0</v>
      </c>
      <c r="H8181" s="74"/>
    </row>
    <row r="8182" ht="10.5" customHeight="1">
      <c r="A8182" s="61"/>
      <c r="B8182" s="70" t="s">
        <v>9358</v>
      </c>
      <c r="C8182" s="70" t="s">
        <v>880</v>
      </c>
      <c r="D8182" s="71" t="s">
        <v>525</v>
      </c>
      <c r="E8182" s="72">
        <v>4.4</v>
      </c>
      <c r="F8182" s="73"/>
      <c r="G8182" s="72">
        <f t="shared" si="1362"/>
        <v>0</v>
      </c>
      <c r="H8182" s="61"/>
    </row>
    <row r="8183" ht="10.5" customHeight="1">
      <c r="A8183" s="61"/>
      <c r="B8183" s="70" t="s">
        <v>9359</v>
      </c>
      <c r="C8183" s="70" t="s">
        <v>882</v>
      </c>
      <c r="D8183" s="71" t="s">
        <v>311</v>
      </c>
      <c r="E8183" s="72">
        <v>2.0</v>
      </c>
      <c r="F8183" s="73"/>
      <c r="G8183" s="72">
        <f t="shared" si="1362"/>
        <v>0</v>
      </c>
      <c r="H8183" s="91"/>
    </row>
    <row r="8184" ht="10.5" customHeight="1">
      <c r="A8184" s="61"/>
      <c r="B8184" s="70" t="s">
        <v>9360</v>
      </c>
      <c r="C8184" s="70" t="s">
        <v>884</v>
      </c>
      <c r="D8184" s="71" t="s">
        <v>311</v>
      </c>
      <c r="E8184" s="72">
        <v>4.0</v>
      </c>
      <c r="F8184" s="73"/>
      <c r="G8184" s="72">
        <f t="shared" si="1362"/>
        <v>0</v>
      </c>
      <c r="H8184" s="61"/>
    </row>
    <row r="8185" ht="10.5" customHeight="1">
      <c r="A8185" s="61"/>
      <c r="B8185" s="70" t="s">
        <v>9361</v>
      </c>
      <c r="C8185" s="70" t="s">
        <v>886</v>
      </c>
      <c r="D8185" s="71" t="s">
        <v>311</v>
      </c>
      <c r="E8185" s="72">
        <v>9.0</v>
      </c>
      <c r="F8185" s="73"/>
      <c r="G8185" s="72">
        <f t="shared" si="1362"/>
        <v>0</v>
      </c>
      <c r="H8185" s="74"/>
    </row>
    <row r="8186" ht="10.5" customHeight="1">
      <c r="A8186" s="61"/>
      <c r="B8186" s="70" t="s">
        <v>9362</v>
      </c>
      <c r="C8186" s="70" t="s">
        <v>5677</v>
      </c>
      <c r="D8186" s="71" t="s">
        <v>311</v>
      </c>
      <c r="E8186" s="72">
        <v>1.0</v>
      </c>
      <c r="F8186" s="73"/>
      <c r="G8186" s="72">
        <f t="shared" si="1362"/>
        <v>0</v>
      </c>
      <c r="H8186" s="61"/>
    </row>
    <row r="8187" ht="10.5" customHeight="1">
      <c r="A8187" s="61"/>
      <c r="B8187" s="70" t="s">
        <v>9363</v>
      </c>
      <c r="C8187" s="70" t="s">
        <v>888</v>
      </c>
      <c r="D8187" s="71" t="s">
        <v>311</v>
      </c>
      <c r="E8187" s="72">
        <v>2.0</v>
      </c>
      <c r="F8187" s="73"/>
      <c r="G8187" s="72">
        <f t="shared" si="1362"/>
        <v>0</v>
      </c>
      <c r="H8187" s="74"/>
    </row>
    <row r="8188" ht="10.5" customHeight="1">
      <c r="A8188" s="61"/>
      <c r="B8188" s="70" t="s">
        <v>9364</v>
      </c>
      <c r="C8188" s="70" t="s">
        <v>5151</v>
      </c>
      <c r="D8188" s="71" t="s">
        <v>311</v>
      </c>
      <c r="E8188" s="72">
        <v>4.0</v>
      </c>
      <c r="F8188" s="73"/>
      <c r="G8188" s="72">
        <f t="shared" si="1362"/>
        <v>0</v>
      </c>
      <c r="H8188" s="61"/>
    </row>
    <row r="8189" ht="10.5" customHeight="1">
      <c r="A8189" s="61"/>
      <c r="B8189" s="70" t="s">
        <v>9365</v>
      </c>
      <c r="C8189" s="70" t="s">
        <v>6135</v>
      </c>
      <c r="D8189" s="71" t="s">
        <v>6136</v>
      </c>
      <c r="E8189" s="72">
        <v>1.0</v>
      </c>
      <c r="F8189" s="73"/>
      <c r="G8189" s="72">
        <f t="shared" si="1362"/>
        <v>0</v>
      </c>
      <c r="H8189" s="74"/>
    </row>
    <row r="8190" ht="10.5" customHeight="1">
      <c r="A8190" s="61"/>
      <c r="B8190" s="70" t="s">
        <v>9366</v>
      </c>
      <c r="C8190" s="70" t="s">
        <v>906</v>
      </c>
      <c r="D8190" s="71" t="s">
        <v>311</v>
      </c>
      <c r="E8190" s="72">
        <v>1.0</v>
      </c>
      <c r="F8190" s="73"/>
      <c r="G8190" s="72">
        <f t="shared" si="1362"/>
        <v>0</v>
      </c>
      <c r="H8190" s="61"/>
    </row>
    <row r="8191" ht="10.5" customHeight="1">
      <c r="A8191" s="61"/>
      <c r="B8191" s="70" t="s">
        <v>9367</v>
      </c>
      <c r="C8191" s="70" t="s">
        <v>890</v>
      </c>
      <c r="D8191" s="71" t="s">
        <v>311</v>
      </c>
      <c r="E8191" s="72">
        <v>1.0</v>
      </c>
      <c r="F8191" s="73"/>
      <c r="G8191" s="72">
        <f t="shared" si="1362"/>
        <v>0</v>
      </c>
      <c r="H8191" s="91"/>
    </row>
    <row r="8192" ht="10.5" customHeight="1">
      <c r="A8192" s="61"/>
      <c r="B8192" s="70" t="s">
        <v>9368</v>
      </c>
      <c r="C8192" s="70" t="s">
        <v>892</v>
      </c>
      <c r="D8192" s="71" t="s">
        <v>311</v>
      </c>
      <c r="E8192" s="72">
        <v>1.0</v>
      </c>
      <c r="F8192" s="73"/>
      <c r="G8192" s="72">
        <f t="shared" si="1362"/>
        <v>0</v>
      </c>
      <c r="H8192" s="61"/>
    </row>
    <row r="8193" ht="10.5" customHeight="1">
      <c r="A8193" s="61"/>
      <c r="B8193" s="70" t="s">
        <v>9369</v>
      </c>
      <c r="C8193" s="70" t="s">
        <v>8507</v>
      </c>
      <c r="D8193" s="71" t="s">
        <v>311</v>
      </c>
      <c r="E8193" s="72">
        <v>1.0</v>
      </c>
      <c r="F8193" s="73"/>
      <c r="G8193" s="72">
        <f t="shared" si="1362"/>
        <v>0</v>
      </c>
      <c r="H8193" s="74"/>
    </row>
    <row r="8194" ht="10.5" customHeight="1">
      <c r="A8194" s="61"/>
      <c r="B8194" s="70" t="s">
        <v>9370</v>
      </c>
      <c r="C8194" s="70" t="s">
        <v>4197</v>
      </c>
      <c r="D8194" s="71" t="s">
        <v>311</v>
      </c>
      <c r="E8194" s="72">
        <v>1.0</v>
      </c>
      <c r="F8194" s="73"/>
      <c r="G8194" s="72">
        <f t="shared" si="1362"/>
        <v>0</v>
      </c>
      <c r="H8194" s="61"/>
    </row>
    <row r="8195" ht="10.5" customHeight="1">
      <c r="A8195" s="61"/>
      <c r="B8195" s="70" t="s">
        <v>9371</v>
      </c>
      <c r="C8195" s="70" t="s">
        <v>898</v>
      </c>
      <c r="D8195" s="71" t="s">
        <v>311</v>
      </c>
      <c r="E8195" s="72">
        <v>1.0</v>
      </c>
      <c r="F8195" s="73"/>
      <c r="G8195" s="72">
        <f t="shared" si="1362"/>
        <v>0</v>
      </c>
      <c r="H8195" s="91"/>
    </row>
    <row r="8196" ht="10.5" customHeight="1">
      <c r="A8196" s="61"/>
      <c r="B8196" s="70" t="s">
        <v>9372</v>
      </c>
      <c r="C8196" s="70" t="s">
        <v>900</v>
      </c>
      <c r="D8196" s="71" t="s">
        <v>311</v>
      </c>
      <c r="E8196" s="72">
        <v>1.0</v>
      </c>
      <c r="F8196" s="73"/>
      <c r="G8196" s="72">
        <f t="shared" si="1362"/>
        <v>0</v>
      </c>
      <c r="H8196" s="61"/>
    </row>
    <row r="8197" ht="10.5" customHeight="1">
      <c r="A8197" s="61"/>
      <c r="B8197" s="70" t="s">
        <v>9373</v>
      </c>
      <c r="C8197" s="70" t="s">
        <v>902</v>
      </c>
      <c r="D8197" s="71" t="s">
        <v>311</v>
      </c>
      <c r="E8197" s="72">
        <v>3.0</v>
      </c>
      <c r="F8197" s="73"/>
      <c r="G8197" s="72">
        <f t="shared" si="1362"/>
        <v>0</v>
      </c>
      <c r="H8197" s="74"/>
    </row>
    <row r="8198" ht="10.5" customHeight="1">
      <c r="A8198" s="61"/>
      <c r="B8198" s="70" t="s">
        <v>9374</v>
      </c>
      <c r="C8198" s="70" t="s">
        <v>904</v>
      </c>
      <c r="D8198" s="71" t="s">
        <v>311</v>
      </c>
      <c r="E8198" s="72">
        <v>1.0</v>
      </c>
      <c r="F8198" s="73"/>
      <c r="G8198" s="72">
        <f t="shared" si="1362"/>
        <v>0</v>
      </c>
      <c r="H8198" s="61"/>
    </row>
    <row r="8199" ht="10.5" customHeight="1">
      <c r="A8199" s="61"/>
      <c r="B8199" s="70" t="s">
        <v>9375</v>
      </c>
      <c r="C8199" s="70" t="s">
        <v>908</v>
      </c>
      <c r="D8199" s="71" t="s">
        <v>311</v>
      </c>
      <c r="E8199" s="72">
        <v>1.0</v>
      </c>
      <c r="F8199" s="73"/>
      <c r="G8199" s="72">
        <f t="shared" si="1362"/>
        <v>0</v>
      </c>
      <c r="H8199" s="74"/>
    </row>
    <row r="8200" ht="10.5" customHeight="1">
      <c r="A8200" s="61"/>
      <c r="B8200" s="70" t="s">
        <v>9376</v>
      </c>
      <c r="C8200" s="70" t="s">
        <v>910</v>
      </c>
      <c r="D8200" s="71" t="s">
        <v>311</v>
      </c>
      <c r="E8200" s="72">
        <v>4.0</v>
      </c>
      <c r="F8200" s="73"/>
      <c r="G8200" s="72">
        <f t="shared" si="1362"/>
        <v>0</v>
      </c>
      <c r="H8200" s="61"/>
    </row>
    <row r="8201" ht="10.5" customHeight="1">
      <c r="A8201" s="61"/>
      <c r="B8201" s="70" t="s">
        <v>9377</v>
      </c>
      <c r="C8201" s="70" t="s">
        <v>912</v>
      </c>
      <c r="D8201" s="71" t="s">
        <v>311</v>
      </c>
      <c r="E8201" s="72">
        <v>9.0</v>
      </c>
      <c r="F8201" s="73"/>
      <c r="G8201" s="72">
        <f t="shared" si="1362"/>
        <v>0</v>
      </c>
      <c r="H8201" s="74"/>
    </row>
    <row r="8202" ht="10.5" customHeight="1">
      <c r="A8202" s="61"/>
      <c r="B8202" s="70" t="s">
        <v>9378</v>
      </c>
      <c r="C8202" s="70" t="s">
        <v>916</v>
      </c>
      <c r="D8202" s="71" t="s">
        <v>311</v>
      </c>
      <c r="E8202" s="72">
        <v>1.0</v>
      </c>
      <c r="F8202" s="73"/>
      <c r="G8202" s="72">
        <f t="shared" si="1362"/>
        <v>0</v>
      </c>
      <c r="H8202" s="74"/>
    </row>
    <row r="8203" ht="10.5" customHeight="1">
      <c r="A8203" s="61"/>
      <c r="B8203" s="70" t="s">
        <v>9379</v>
      </c>
      <c r="C8203" s="70" t="s">
        <v>5693</v>
      </c>
      <c r="D8203" s="71" t="s">
        <v>311</v>
      </c>
      <c r="E8203" s="72">
        <v>3.0</v>
      </c>
      <c r="F8203" s="73"/>
      <c r="G8203" s="72">
        <f t="shared" si="1362"/>
        <v>0</v>
      </c>
      <c r="H8203" s="61"/>
    </row>
    <row r="8204" ht="10.5" customHeight="1">
      <c r="A8204" s="61"/>
      <c r="B8204" s="70" t="s">
        <v>9380</v>
      </c>
      <c r="C8204" s="70" t="s">
        <v>914</v>
      </c>
      <c r="D8204" s="71" t="s">
        <v>311</v>
      </c>
      <c r="E8204" s="72">
        <v>1.0</v>
      </c>
      <c r="F8204" s="73"/>
      <c r="G8204" s="72">
        <f t="shared" si="1362"/>
        <v>0</v>
      </c>
      <c r="H8204" s="74"/>
    </row>
    <row r="8205" ht="10.5" customHeight="1">
      <c r="A8205" s="61"/>
      <c r="B8205" s="70" t="s">
        <v>9381</v>
      </c>
      <c r="C8205" s="70" t="s">
        <v>920</v>
      </c>
      <c r="D8205" s="71" t="s">
        <v>311</v>
      </c>
      <c r="E8205" s="72">
        <v>2.0</v>
      </c>
      <c r="F8205" s="73"/>
      <c r="G8205" s="72">
        <f t="shared" si="1362"/>
        <v>0</v>
      </c>
      <c r="H8205" s="61"/>
    </row>
    <row r="8206" ht="10.5" customHeight="1">
      <c r="A8206" s="61"/>
      <c r="B8206" s="70" t="s">
        <v>9382</v>
      </c>
      <c r="C8206" s="70" t="s">
        <v>922</v>
      </c>
      <c r="D8206" s="71" t="s">
        <v>311</v>
      </c>
      <c r="E8206" s="72">
        <v>1.0</v>
      </c>
      <c r="F8206" s="73"/>
      <c r="G8206" s="72">
        <f t="shared" si="1362"/>
        <v>0</v>
      </c>
      <c r="H8206" s="74"/>
    </row>
    <row r="8207" ht="10.5" customHeight="1">
      <c r="A8207" s="61"/>
      <c r="B8207" s="70" t="s">
        <v>9383</v>
      </c>
      <c r="C8207" s="70" t="s">
        <v>926</v>
      </c>
      <c r="D8207" s="71" t="s">
        <v>311</v>
      </c>
      <c r="E8207" s="72">
        <v>2.0</v>
      </c>
      <c r="F8207" s="73"/>
      <c r="G8207" s="72">
        <f t="shared" si="1362"/>
        <v>0</v>
      </c>
      <c r="H8207" s="61"/>
    </row>
    <row r="8208" ht="10.5" customHeight="1">
      <c r="A8208" s="61"/>
      <c r="B8208" s="70" t="s">
        <v>9384</v>
      </c>
      <c r="C8208" s="70" t="s">
        <v>928</v>
      </c>
      <c r="D8208" s="71" t="s">
        <v>311</v>
      </c>
      <c r="E8208" s="72">
        <v>1.0</v>
      </c>
      <c r="F8208" s="73"/>
      <c r="G8208" s="72">
        <f t="shared" si="1362"/>
        <v>0</v>
      </c>
      <c r="H8208" s="74"/>
    </row>
    <row r="8209" ht="10.5" customHeight="1">
      <c r="A8209" s="61"/>
      <c r="B8209" s="70" t="s">
        <v>9385</v>
      </c>
      <c r="C8209" s="70" t="s">
        <v>930</v>
      </c>
      <c r="D8209" s="71" t="s">
        <v>311</v>
      </c>
      <c r="E8209" s="72">
        <v>1.0</v>
      </c>
      <c r="F8209" s="73"/>
      <c r="G8209" s="72">
        <f t="shared" si="1362"/>
        <v>0</v>
      </c>
      <c r="H8209" s="61"/>
    </row>
    <row r="8210" ht="10.5" customHeight="1">
      <c r="A8210" s="61"/>
      <c r="B8210" s="70" t="s">
        <v>9386</v>
      </c>
      <c r="C8210" s="70" t="s">
        <v>5701</v>
      </c>
      <c r="D8210" s="71" t="s">
        <v>311</v>
      </c>
      <c r="E8210" s="72">
        <v>1.0</v>
      </c>
      <c r="F8210" s="73"/>
      <c r="G8210" s="72">
        <f t="shared" si="1362"/>
        <v>0</v>
      </c>
      <c r="H8210" s="74"/>
    </row>
    <row r="8211" ht="10.5" customHeight="1">
      <c r="A8211" s="61"/>
      <c r="B8211" s="70" t="s">
        <v>9387</v>
      </c>
      <c r="C8211" s="70" t="s">
        <v>934</v>
      </c>
      <c r="D8211" s="71" t="s">
        <v>311</v>
      </c>
      <c r="E8211" s="72">
        <v>2.0</v>
      </c>
      <c r="F8211" s="73"/>
      <c r="G8211" s="72">
        <f t="shared" si="1362"/>
        <v>0</v>
      </c>
      <c r="H8211" s="61"/>
    </row>
    <row r="8212" ht="10.5" customHeight="1">
      <c r="A8212" s="61"/>
      <c r="B8212" s="70" t="s">
        <v>9388</v>
      </c>
      <c r="C8212" s="70" t="s">
        <v>918</v>
      </c>
      <c r="D8212" s="71" t="s">
        <v>311</v>
      </c>
      <c r="E8212" s="72">
        <v>1.0</v>
      </c>
      <c r="F8212" s="73"/>
      <c r="G8212" s="72">
        <f t="shared" si="1362"/>
        <v>0</v>
      </c>
      <c r="H8212" s="91"/>
    </row>
    <row r="8213" ht="10.5" customHeight="1">
      <c r="A8213" s="61"/>
      <c r="B8213" s="70" t="s">
        <v>9389</v>
      </c>
      <c r="C8213" s="70" t="s">
        <v>936</v>
      </c>
      <c r="D8213" s="71" t="s">
        <v>937</v>
      </c>
      <c r="E8213" s="72">
        <v>2.0</v>
      </c>
      <c r="F8213" s="73"/>
      <c r="G8213" s="72">
        <f t="shared" si="1362"/>
        <v>0</v>
      </c>
      <c r="H8213" s="61"/>
    </row>
    <row r="8214" ht="10.5" customHeight="1">
      <c r="A8214" s="61"/>
      <c r="B8214" s="70" t="s">
        <v>9390</v>
      </c>
      <c r="C8214" s="70" t="s">
        <v>939</v>
      </c>
      <c r="D8214" s="71" t="s">
        <v>937</v>
      </c>
      <c r="E8214" s="72">
        <v>1.0</v>
      </c>
      <c r="F8214" s="73"/>
      <c r="G8214" s="72">
        <f t="shared" si="1362"/>
        <v>0</v>
      </c>
      <c r="H8214" s="74"/>
    </row>
    <row r="8215" ht="10.5" customHeight="1">
      <c r="A8215" s="61"/>
      <c r="B8215" s="70" t="s">
        <v>9391</v>
      </c>
      <c r="C8215" s="70" t="s">
        <v>941</v>
      </c>
      <c r="D8215" s="71" t="s">
        <v>311</v>
      </c>
      <c r="E8215" s="72">
        <v>1.0</v>
      </c>
      <c r="F8215" s="73"/>
      <c r="G8215" s="72">
        <f t="shared" si="1362"/>
        <v>0</v>
      </c>
      <c r="H8215" s="61"/>
    </row>
    <row r="8216" ht="10.5" customHeight="1">
      <c r="A8216" s="61"/>
      <c r="B8216" s="70" t="s">
        <v>9392</v>
      </c>
      <c r="C8216" s="70" t="s">
        <v>943</v>
      </c>
      <c r="D8216" s="71" t="s">
        <v>311</v>
      </c>
      <c r="E8216" s="72">
        <v>2.0</v>
      </c>
      <c r="F8216" s="73"/>
      <c r="G8216" s="72">
        <f t="shared" si="1362"/>
        <v>0</v>
      </c>
      <c r="H8216" s="74"/>
    </row>
    <row r="8217" ht="10.5" customHeight="1">
      <c r="A8217" s="61"/>
      <c r="B8217" s="70" t="s">
        <v>9393</v>
      </c>
      <c r="C8217" s="70" t="s">
        <v>2062</v>
      </c>
      <c r="D8217" s="71" t="s">
        <v>311</v>
      </c>
      <c r="E8217" s="72">
        <v>1.0</v>
      </c>
      <c r="F8217" s="73"/>
      <c r="G8217" s="72">
        <f t="shared" si="1362"/>
        <v>0</v>
      </c>
      <c r="H8217" s="61"/>
    </row>
    <row r="8218" ht="10.5" customHeight="1">
      <c r="A8218" s="61"/>
      <c r="B8218" s="70" t="s">
        <v>9394</v>
      </c>
      <c r="C8218" s="70" t="s">
        <v>947</v>
      </c>
      <c r="D8218" s="71" t="s">
        <v>311</v>
      </c>
      <c r="E8218" s="72">
        <v>3.0</v>
      </c>
      <c r="F8218" s="73"/>
      <c r="G8218" s="72">
        <f t="shared" si="1362"/>
        <v>0</v>
      </c>
      <c r="H8218" s="91"/>
    </row>
    <row r="8219" ht="15.75" customHeight="1">
      <c r="A8219" s="61"/>
      <c r="B8219" s="70" t="s">
        <v>9395</v>
      </c>
      <c r="C8219" s="70" t="s">
        <v>949</v>
      </c>
      <c r="D8219" s="71" t="s">
        <v>311</v>
      </c>
      <c r="E8219" s="72">
        <v>43.0</v>
      </c>
      <c r="F8219" s="73"/>
      <c r="G8219" s="72">
        <f t="shared" si="1362"/>
        <v>0</v>
      </c>
      <c r="H8219" s="61"/>
    </row>
    <row r="8220" ht="15.75" customHeight="1">
      <c r="A8220" s="61"/>
      <c r="B8220" s="70" t="s">
        <v>9396</v>
      </c>
      <c r="C8220" s="70" t="s">
        <v>951</v>
      </c>
      <c r="D8220" s="71" t="s">
        <v>311</v>
      </c>
      <c r="E8220" s="72">
        <v>2.0</v>
      </c>
      <c r="F8220" s="73"/>
      <c r="G8220" s="72">
        <f t="shared" si="1362"/>
        <v>0</v>
      </c>
      <c r="H8220" s="74"/>
    </row>
    <row r="8221" ht="15.75" customHeight="1">
      <c r="A8221" s="61"/>
      <c r="B8221" s="79" t="s">
        <v>9397</v>
      </c>
      <c r="C8221" s="83" t="s">
        <v>9009</v>
      </c>
      <c r="D8221" s="49"/>
      <c r="E8221" s="49"/>
      <c r="F8221" s="49"/>
      <c r="G8221" s="81">
        <f>+G8222+G8225+G8230+G8235+G8254+G8256+G8261+G8265+G8269+G8274+G8280</f>
        <v>0</v>
      </c>
      <c r="H8221" s="87"/>
    </row>
    <row r="8222" ht="10.5" customHeight="1">
      <c r="A8222" s="61"/>
      <c r="B8222" s="84" t="s">
        <v>9398</v>
      </c>
      <c r="C8222" s="85" t="s">
        <v>405</v>
      </c>
      <c r="D8222" s="49"/>
      <c r="E8222" s="49"/>
      <c r="F8222" s="49"/>
      <c r="G8222" s="98">
        <f>SUM(G8223:G8224)</f>
        <v>0</v>
      </c>
      <c r="H8222" s="61"/>
    </row>
    <row r="8223" ht="10.5" customHeight="1">
      <c r="A8223" s="61"/>
      <c r="B8223" s="70" t="s">
        <v>9399</v>
      </c>
      <c r="C8223" s="70" t="s">
        <v>667</v>
      </c>
      <c r="D8223" s="71" t="s">
        <v>408</v>
      </c>
      <c r="E8223" s="72">
        <v>17.28</v>
      </c>
      <c r="F8223" s="73"/>
      <c r="G8223" s="72">
        <f t="shared" ref="G8223:G8224" si="1363">ROUND(E8223*F8223,2)</f>
        <v>0</v>
      </c>
      <c r="H8223" s="91"/>
    </row>
    <row r="8224" ht="10.5" customHeight="1">
      <c r="A8224" s="61"/>
      <c r="B8224" s="70" t="s">
        <v>9400</v>
      </c>
      <c r="C8224" s="70" t="s">
        <v>669</v>
      </c>
      <c r="D8224" s="71" t="s">
        <v>408</v>
      </c>
      <c r="E8224" s="72">
        <v>17.28</v>
      </c>
      <c r="F8224" s="73"/>
      <c r="G8224" s="72">
        <f t="shared" si="1363"/>
        <v>0</v>
      </c>
      <c r="H8224" s="61"/>
    </row>
    <row r="8225" ht="10.5" customHeight="1">
      <c r="A8225" s="61"/>
      <c r="B8225" s="84" t="s">
        <v>9401</v>
      </c>
      <c r="C8225" s="85" t="s">
        <v>410</v>
      </c>
      <c r="D8225" s="49"/>
      <c r="E8225" s="49"/>
      <c r="F8225" s="49"/>
      <c r="G8225" s="98">
        <f>SUM(G8226:G8229)</f>
        <v>0</v>
      </c>
      <c r="H8225" s="74"/>
    </row>
    <row r="8226" ht="10.5" customHeight="1">
      <c r="A8226" s="61"/>
      <c r="B8226" s="70" t="s">
        <v>9402</v>
      </c>
      <c r="C8226" s="70" t="s">
        <v>696</v>
      </c>
      <c r="D8226" s="71" t="s">
        <v>413</v>
      </c>
      <c r="E8226" s="72">
        <v>12.84</v>
      </c>
      <c r="F8226" s="73"/>
      <c r="G8226" s="72">
        <f t="shared" ref="G8226:G8229" si="1364">ROUND(E8226*F8226,2)</f>
        <v>0</v>
      </c>
      <c r="H8226" s="61"/>
    </row>
    <row r="8227" ht="10.5" customHeight="1">
      <c r="A8227" s="61"/>
      <c r="B8227" s="70" t="s">
        <v>9403</v>
      </c>
      <c r="C8227" s="70" t="s">
        <v>417</v>
      </c>
      <c r="D8227" s="71" t="s">
        <v>408</v>
      </c>
      <c r="E8227" s="72">
        <v>9.5</v>
      </c>
      <c r="F8227" s="73"/>
      <c r="G8227" s="72">
        <f t="shared" si="1364"/>
        <v>0</v>
      </c>
      <c r="H8227" s="74"/>
    </row>
    <row r="8228" ht="10.5" customHeight="1">
      <c r="A8228" s="61"/>
      <c r="B8228" s="70" t="s">
        <v>9404</v>
      </c>
      <c r="C8228" s="70" t="s">
        <v>962</v>
      </c>
      <c r="D8228" s="71" t="s">
        <v>413</v>
      </c>
      <c r="E8228" s="72">
        <v>1.6600000000000001</v>
      </c>
      <c r="F8228" s="73"/>
      <c r="G8228" s="72">
        <f t="shared" si="1364"/>
        <v>0</v>
      </c>
      <c r="H8228" s="61"/>
    </row>
    <row r="8229" ht="10.5" customHeight="1">
      <c r="A8229" s="61"/>
      <c r="B8229" s="70" t="s">
        <v>9405</v>
      </c>
      <c r="C8229" s="70" t="s">
        <v>425</v>
      </c>
      <c r="D8229" s="71" t="s">
        <v>413</v>
      </c>
      <c r="E8229" s="72">
        <v>12.84</v>
      </c>
      <c r="F8229" s="73"/>
      <c r="G8229" s="72">
        <f t="shared" si="1364"/>
        <v>0</v>
      </c>
      <c r="H8229" s="91"/>
    </row>
    <row r="8230" ht="10.5" customHeight="1">
      <c r="A8230" s="61"/>
      <c r="B8230" s="84" t="s">
        <v>9406</v>
      </c>
      <c r="C8230" s="85" t="s">
        <v>427</v>
      </c>
      <c r="D8230" s="49"/>
      <c r="E8230" s="49"/>
      <c r="F8230" s="49"/>
      <c r="G8230" s="98">
        <f>SUM(G8231:G8234)</f>
        <v>0</v>
      </c>
      <c r="H8230" s="61"/>
    </row>
    <row r="8231" ht="10.5" customHeight="1">
      <c r="A8231" s="61"/>
      <c r="B8231" s="70" t="s">
        <v>9407</v>
      </c>
      <c r="C8231" s="70" t="s">
        <v>967</v>
      </c>
      <c r="D8231" s="71" t="s">
        <v>413</v>
      </c>
      <c r="E8231" s="72">
        <v>1.47</v>
      </c>
      <c r="F8231" s="73"/>
      <c r="G8231" s="72">
        <f t="shared" ref="G8231:G8234" si="1365">ROUND(E8231*F8231,2)</f>
        <v>0</v>
      </c>
      <c r="H8231" s="74"/>
    </row>
    <row r="8232" ht="10.5" customHeight="1">
      <c r="A8232" s="61"/>
      <c r="B8232" s="70" t="s">
        <v>9408</v>
      </c>
      <c r="C8232" s="70" t="s">
        <v>431</v>
      </c>
      <c r="D8232" s="71" t="s">
        <v>413</v>
      </c>
      <c r="E8232" s="72">
        <v>7.6000000000000005</v>
      </c>
      <c r="F8232" s="73"/>
      <c r="G8232" s="72">
        <f t="shared" si="1365"/>
        <v>0</v>
      </c>
      <c r="H8232" s="61"/>
    </row>
    <row r="8233" ht="10.5" customHeight="1">
      <c r="A8233" s="61"/>
      <c r="B8233" s="70" t="s">
        <v>9409</v>
      </c>
      <c r="C8233" s="70" t="s">
        <v>970</v>
      </c>
      <c r="D8233" s="71" t="s">
        <v>413</v>
      </c>
      <c r="E8233" s="72">
        <v>1.8900000000000001</v>
      </c>
      <c r="F8233" s="73"/>
      <c r="G8233" s="72">
        <f t="shared" si="1365"/>
        <v>0</v>
      </c>
      <c r="H8233" s="74"/>
    </row>
    <row r="8234" ht="10.5" customHeight="1">
      <c r="A8234" s="61"/>
      <c r="B8234" s="70" t="s">
        <v>9410</v>
      </c>
      <c r="C8234" s="70" t="s">
        <v>972</v>
      </c>
      <c r="D8234" s="71" t="s">
        <v>408</v>
      </c>
      <c r="E8234" s="72">
        <v>30.240000000000002</v>
      </c>
      <c r="F8234" s="73"/>
      <c r="G8234" s="72">
        <f t="shared" si="1365"/>
        <v>0</v>
      </c>
      <c r="H8234" s="61"/>
    </row>
    <row r="8235" ht="16.5" customHeight="1">
      <c r="A8235" s="61"/>
      <c r="B8235" s="84" t="s">
        <v>9411</v>
      </c>
      <c r="C8235" s="85" t="s">
        <v>439</v>
      </c>
      <c r="D8235" s="49"/>
      <c r="E8235" s="49"/>
      <c r="F8235" s="49"/>
      <c r="G8235" s="98">
        <f>+G8236+G8240+G8244+G8248</f>
        <v>0</v>
      </c>
      <c r="H8235" s="74"/>
    </row>
    <row r="8236" ht="10.5" customHeight="1">
      <c r="A8236" s="61"/>
      <c r="B8236" s="88" t="s">
        <v>9412</v>
      </c>
      <c r="C8236" s="89" t="s">
        <v>737</v>
      </c>
      <c r="D8236" s="49"/>
      <c r="E8236" s="49"/>
      <c r="F8236" s="49"/>
      <c r="G8236" s="90">
        <f>SUM(G8237:G8239)</f>
        <v>0</v>
      </c>
      <c r="H8236" s="61"/>
    </row>
    <row r="8237" ht="10.5" customHeight="1">
      <c r="A8237" s="61"/>
      <c r="B8237" s="70" t="s">
        <v>9413</v>
      </c>
      <c r="C8237" s="70" t="s">
        <v>991</v>
      </c>
      <c r="D8237" s="71" t="s">
        <v>413</v>
      </c>
      <c r="E8237" s="72">
        <v>1.04</v>
      </c>
      <c r="F8237" s="73"/>
      <c r="G8237" s="72">
        <f t="shared" ref="G8237:G8239" si="1366">ROUND(E8237*F8237,2)</f>
        <v>0</v>
      </c>
      <c r="H8237" s="74"/>
    </row>
    <row r="8238" ht="10.5" customHeight="1">
      <c r="A8238" s="61"/>
      <c r="B8238" s="70" t="s">
        <v>9414</v>
      </c>
      <c r="C8238" s="70" t="s">
        <v>741</v>
      </c>
      <c r="D8238" s="71" t="s">
        <v>408</v>
      </c>
      <c r="E8238" s="72">
        <v>15.18</v>
      </c>
      <c r="F8238" s="73"/>
      <c r="G8238" s="72">
        <f t="shared" si="1366"/>
        <v>0</v>
      </c>
      <c r="H8238" s="61"/>
    </row>
    <row r="8239" ht="10.5" customHeight="1">
      <c r="A8239" s="61"/>
      <c r="B8239" s="70" t="s">
        <v>9415</v>
      </c>
      <c r="C8239" s="70" t="s">
        <v>743</v>
      </c>
      <c r="D8239" s="71" t="s">
        <v>446</v>
      </c>
      <c r="E8239" s="72">
        <v>162.38</v>
      </c>
      <c r="F8239" s="73"/>
      <c r="G8239" s="72">
        <f t="shared" si="1366"/>
        <v>0</v>
      </c>
      <c r="H8239" s="91"/>
    </row>
    <row r="8240" ht="10.5" customHeight="1">
      <c r="A8240" s="61"/>
      <c r="B8240" s="88" t="s">
        <v>9416</v>
      </c>
      <c r="C8240" s="89" t="s">
        <v>984</v>
      </c>
      <c r="D8240" s="49"/>
      <c r="E8240" s="49"/>
      <c r="F8240" s="49"/>
      <c r="G8240" s="90">
        <f>SUM(G8241:G8243)</f>
        <v>0</v>
      </c>
      <c r="H8240" s="61"/>
    </row>
    <row r="8241" ht="10.5" customHeight="1">
      <c r="A8241" s="61"/>
      <c r="B8241" s="70" t="s">
        <v>9417</v>
      </c>
      <c r="C8241" s="70" t="s">
        <v>981</v>
      </c>
      <c r="D8241" s="71" t="s">
        <v>413</v>
      </c>
      <c r="E8241" s="72">
        <v>2.95</v>
      </c>
      <c r="F8241" s="73"/>
      <c r="G8241" s="72">
        <f t="shared" ref="G8241:G8243" si="1367">ROUND(E8241*F8241,2)</f>
        <v>0</v>
      </c>
      <c r="H8241" s="74"/>
    </row>
    <row r="8242" ht="10.5" customHeight="1">
      <c r="A8242" s="61"/>
      <c r="B8242" s="70" t="s">
        <v>9418</v>
      </c>
      <c r="C8242" s="70" t="s">
        <v>987</v>
      </c>
      <c r="D8242" s="71" t="s">
        <v>408</v>
      </c>
      <c r="E8242" s="72">
        <v>2.14</v>
      </c>
      <c r="F8242" s="73"/>
      <c r="G8242" s="72">
        <f t="shared" si="1367"/>
        <v>0</v>
      </c>
      <c r="H8242" s="61"/>
    </row>
    <row r="8243" ht="10.5" customHeight="1">
      <c r="A8243" s="61"/>
      <c r="B8243" s="70" t="s">
        <v>9419</v>
      </c>
      <c r="C8243" s="70" t="s">
        <v>470</v>
      </c>
      <c r="D8243" s="71" t="s">
        <v>446</v>
      </c>
      <c r="E8243" s="72">
        <v>145.88</v>
      </c>
      <c r="F8243" s="73"/>
      <c r="G8243" s="72">
        <f t="shared" si="1367"/>
        <v>0</v>
      </c>
      <c r="H8243" s="74"/>
    </row>
    <row r="8244" ht="10.5" customHeight="1">
      <c r="A8244" s="61"/>
      <c r="B8244" s="88" t="s">
        <v>9420</v>
      </c>
      <c r="C8244" s="89" t="s">
        <v>624</v>
      </c>
      <c r="D8244" s="49"/>
      <c r="E8244" s="49"/>
      <c r="F8244" s="49"/>
      <c r="G8244" s="90">
        <f>SUM(G8245:G8247)</f>
        <v>0</v>
      </c>
      <c r="H8244" s="61"/>
    </row>
    <row r="8245" ht="10.5" customHeight="1">
      <c r="A8245" s="61"/>
      <c r="B8245" s="70" t="s">
        <v>9421</v>
      </c>
      <c r="C8245" s="70" t="s">
        <v>996</v>
      </c>
      <c r="D8245" s="71" t="s">
        <v>413</v>
      </c>
      <c r="E8245" s="72">
        <v>1.25</v>
      </c>
      <c r="F8245" s="73"/>
      <c r="G8245" s="72">
        <f t="shared" ref="G8245:G8247" si="1368">ROUND(E8245*F8245,2)</f>
        <v>0</v>
      </c>
      <c r="H8245" s="74"/>
    </row>
    <row r="8246" ht="10.5" customHeight="1">
      <c r="A8246" s="61"/>
      <c r="B8246" s="70" t="s">
        <v>9422</v>
      </c>
      <c r="C8246" s="70" t="s">
        <v>748</v>
      </c>
      <c r="D8246" s="71" t="s">
        <v>408</v>
      </c>
      <c r="E8246" s="72">
        <v>8.43</v>
      </c>
      <c r="F8246" s="73"/>
      <c r="G8246" s="72">
        <f t="shared" si="1368"/>
        <v>0</v>
      </c>
      <c r="H8246" s="61"/>
    </row>
    <row r="8247" ht="10.5" customHeight="1">
      <c r="A8247" s="61"/>
      <c r="B8247" s="70" t="s">
        <v>9423</v>
      </c>
      <c r="C8247" s="70" t="s">
        <v>750</v>
      </c>
      <c r="D8247" s="71" t="s">
        <v>446</v>
      </c>
      <c r="E8247" s="72">
        <v>161.31</v>
      </c>
      <c r="F8247" s="73"/>
      <c r="G8247" s="72">
        <f t="shared" si="1368"/>
        <v>0</v>
      </c>
      <c r="H8247" s="74"/>
    </row>
    <row r="8248" ht="10.5" customHeight="1">
      <c r="A8248" s="61"/>
      <c r="B8248" s="88" t="s">
        <v>9424</v>
      </c>
      <c r="C8248" s="89" t="s">
        <v>1000</v>
      </c>
      <c r="D8248" s="49"/>
      <c r="E8248" s="49"/>
      <c r="F8248" s="49"/>
      <c r="G8248" s="90">
        <f>SUM(G8249:G8253)</f>
        <v>0</v>
      </c>
      <c r="H8248" s="91"/>
    </row>
    <row r="8249" ht="10.5" customHeight="1">
      <c r="A8249" s="61"/>
      <c r="B8249" s="70" t="s">
        <v>9425</v>
      </c>
      <c r="C8249" s="70" t="s">
        <v>1002</v>
      </c>
      <c r="D8249" s="71" t="s">
        <v>413</v>
      </c>
      <c r="E8249" s="72">
        <v>1.3</v>
      </c>
      <c r="F8249" s="73"/>
      <c r="G8249" s="72">
        <f t="shared" ref="G8249:G8253" si="1369">ROUND(E8249*F8249,2)</f>
        <v>0</v>
      </c>
      <c r="H8249" s="61"/>
    </row>
    <row r="8250" ht="10.5" customHeight="1">
      <c r="A8250" s="61"/>
      <c r="B8250" s="70" t="s">
        <v>9426</v>
      </c>
      <c r="C8250" s="70" t="s">
        <v>756</v>
      </c>
      <c r="D8250" s="71" t="s">
        <v>408</v>
      </c>
      <c r="E8250" s="72">
        <v>14.46</v>
      </c>
      <c r="F8250" s="73"/>
      <c r="G8250" s="72">
        <f t="shared" si="1369"/>
        <v>0</v>
      </c>
      <c r="H8250" s="92"/>
    </row>
    <row r="8251" ht="10.5" customHeight="1">
      <c r="A8251" s="61"/>
      <c r="B8251" s="70" t="s">
        <v>9427</v>
      </c>
      <c r="C8251" s="70" t="s">
        <v>758</v>
      </c>
      <c r="D8251" s="71" t="s">
        <v>446</v>
      </c>
      <c r="E8251" s="72">
        <v>56.39</v>
      </c>
      <c r="F8251" s="73"/>
      <c r="G8251" s="72">
        <f t="shared" si="1369"/>
        <v>0</v>
      </c>
      <c r="H8251" s="61"/>
    </row>
    <row r="8252" ht="10.5" customHeight="1">
      <c r="A8252" s="61"/>
      <c r="B8252" s="70" t="s">
        <v>9428</v>
      </c>
      <c r="C8252" s="70" t="s">
        <v>1006</v>
      </c>
      <c r="D8252" s="71" t="s">
        <v>311</v>
      </c>
      <c r="E8252" s="72">
        <v>117.0</v>
      </c>
      <c r="F8252" s="73"/>
      <c r="G8252" s="72">
        <f t="shared" si="1369"/>
        <v>0</v>
      </c>
      <c r="H8252" s="74"/>
    </row>
    <row r="8253" ht="10.5" customHeight="1">
      <c r="A8253" s="61"/>
      <c r="B8253" s="70" t="s">
        <v>9429</v>
      </c>
      <c r="C8253" s="70" t="s">
        <v>762</v>
      </c>
      <c r="D8253" s="71" t="s">
        <v>408</v>
      </c>
      <c r="E8253" s="72">
        <v>14.0</v>
      </c>
      <c r="F8253" s="73"/>
      <c r="G8253" s="72">
        <f t="shared" si="1369"/>
        <v>0</v>
      </c>
      <c r="H8253" s="61"/>
    </row>
    <row r="8254" ht="10.5" customHeight="1">
      <c r="A8254" s="61"/>
      <c r="B8254" s="84" t="s">
        <v>9430</v>
      </c>
      <c r="C8254" s="85" t="s">
        <v>773</v>
      </c>
      <c r="D8254" s="49"/>
      <c r="E8254" s="49"/>
      <c r="F8254" s="49"/>
      <c r="G8254" s="98">
        <f>SUM(G8255)</f>
        <v>0</v>
      </c>
      <c r="H8254" s="74"/>
    </row>
    <row r="8255" ht="10.5" customHeight="1">
      <c r="A8255" s="61"/>
      <c r="B8255" s="70" t="s">
        <v>9431</v>
      </c>
      <c r="C8255" s="70" t="s">
        <v>775</v>
      </c>
      <c r="D8255" s="71" t="s">
        <v>408</v>
      </c>
      <c r="E8255" s="72">
        <v>26.04</v>
      </c>
      <c r="F8255" s="73"/>
      <c r="G8255" s="72">
        <f>ROUND(E8255*F8255,2)</f>
        <v>0</v>
      </c>
      <c r="H8255" s="61"/>
    </row>
    <row r="8256" ht="10.5" customHeight="1">
      <c r="A8256" s="61"/>
      <c r="B8256" s="84" t="s">
        <v>9432</v>
      </c>
      <c r="C8256" s="85" t="s">
        <v>484</v>
      </c>
      <c r="D8256" s="49"/>
      <c r="E8256" s="49"/>
      <c r="F8256" s="49"/>
      <c r="G8256" s="98">
        <f>SUM(G8257:G8260)</f>
        <v>0</v>
      </c>
      <c r="H8256" s="74"/>
    </row>
    <row r="8257" ht="10.5" customHeight="1">
      <c r="A8257" s="61"/>
      <c r="B8257" s="70" t="s">
        <v>9433</v>
      </c>
      <c r="C8257" s="70" t="s">
        <v>780</v>
      </c>
      <c r="D8257" s="71" t="s">
        <v>408</v>
      </c>
      <c r="E8257" s="72">
        <v>29.1</v>
      </c>
      <c r="F8257" s="73"/>
      <c r="G8257" s="72">
        <f t="shared" ref="G8257:G8260" si="1370">ROUND(E8257*F8257,2)</f>
        <v>0</v>
      </c>
      <c r="H8257" s="61"/>
    </row>
    <row r="8258" ht="10.5" customHeight="1">
      <c r="A8258" s="61"/>
      <c r="B8258" s="70" t="s">
        <v>9434</v>
      </c>
      <c r="C8258" s="70" t="s">
        <v>782</v>
      </c>
      <c r="D8258" s="71" t="s">
        <v>408</v>
      </c>
      <c r="E8258" s="72">
        <v>34.800000000000004</v>
      </c>
      <c r="F8258" s="73"/>
      <c r="G8258" s="72">
        <f t="shared" si="1370"/>
        <v>0</v>
      </c>
      <c r="H8258" s="92"/>
    </row>
    <row r="8259" ht="10.5" customHeight="1">
      <c r="A8259" s="61"/>
      <c r="B8259" s="70" t="s">
        <v>9435</v>
      </c>
      <c r="C8259" s="70" t="s">
        <v>1020</v>
      </c>
      <c r="D8259" s="71" t="s">
        <v>408</v>
      </c>
      <c r="E8259" s="72">
        <v>14.46</v>
      </c>
      <c r="F8259" s="73"/>
      <c r="G8259" s="72">
        <f t="shared" si="1370"/>
        <v>0</v>
      </c>
      <c r="H8259" s="61"/>
    </row>
    <row r="8260" ht="10.5" customHeight="1">
      <c r="A8260" s="61"/>
      <c r="B8260" s="70" t="s">
        <v>9436</v>
      </c>
      <c r="C8260" s="70" t="s">
        <v>792</v>
      </c>
      <c r="D8260" s="71" t="s">
        <v>525</v>
      </c>
      <c r="E8260" s="72">
        <v>21.0</v>
      </c>
      <c r="F8260" s="73"/>
      <c r="G8260" s="72">
        <f t="shared" si="1370"/>
        <v>0</v>
      </c>
      <c r="H8260" s="74"/>
    </row>
    <row r="8261" ht="10.5" customHeight="1">
      <c r="A8261" s="61"/>
      <c r="B8261" s="84" t="s">
        <v>9437</v>
      </c>
      <c r="C8261" s="85" t="s">
        <v>490</v>
      </c>
      <c r="D8261" s="49"/>
      <c r="E8261" s="49"/>
      <c r="F8261" s="49"/>
      <c r="G8261" s="98">
        <f>SUM(G8262:G8264)</f>
        <v>0</v>
      </c>
      <c r="H8261" s="61"/>
    </row>
    <row r="8262" ht="10.5" customHeight="1">
      <c r="A8262" s="61"/>
      <c r="B8262" s="70" t="s">
        <v>9438</v>
      </c>
      <c r="C8262" s="70" t="s">
        <v>492</v>
      </c>
      <c r="D8262" s="71" t="s">
        <v>408</v>
      </c>
      <c r="E8262" s="72">
        <v>14.46</v>
      </c>
      <c r="F8262" s="73"/>
      <c r="G8262" s="72">
        <f t="shared" ref="G8262:G8264" si="1371">ROUND(E8262*F8262,2)</f>
        <v>0</v>
      </c>
      <c r="H8262" s="74"/>
    </row>
    <row r="8263" ht="10.5" customHeight="1">
      <c r="A8263" s="61"/>
      <c r="B8263" s="70" t="s">
        <v>9439</v>
      </c>
      <c r="C8263" s="70" t="s">
        <v>494</v>
      </c>
      <c r="D8263" s="71" t="s">
        <v>408</v>
      </c>
      <c r="E8263" s="72">
        <v>14.46</v>
      </c>
      <c r="F8263" s="73"/>
      <c r="G8263" s="72">
        <f t="shared" si="1371"/>
        <v>0</v>
      </c>
      <c r="H8263" s="61"/>
    </row>
    <row r="8264" ht="10.5" customHeight="1">
      <c r="A8264" s="61"/>
      <c r="B8264" s="70" t="s">
        <v>9440</v>
      </c>
      <c r="C8264" s="82" t="s">
        <v>799</v>
      </c>
      <c r="D8264" s="71" t="s">
        <v>408</v>
      </c>
      <c r="E8264" s="72">
        <v>4.8</v>
      </c>
      <c r="F8264" s="73"/>
      <c r="G8264" s="72">
        <f t="shared" si="1371"/>
        <v>0</v>
      </c>
      <c r="H8264" s="74"/>
    </row>
    <row r="8265" ht="10.5" customHeight="1">
      <c r="A8265" s="61"/>
      <c r="B8265" s="84" t="s">
        <v>9441</v>
      </c>
      <c r="C8265" s="85" t="s">
        <v>496</v>
      </c>
      <c r="D8265" s="49"/>
      <c r="E8265" s="49"/>
      <c r="F8265" s="49"/>
      <c r="G8265" s="98">
        <f>SUM(G8266:G8268)</f>
        <v>0</v>
      </c>
      <c r="H8265" s="61"/>
    </row>
    <row r="8266" ht="10.5" customHeight="1">
      <c r="A8266" s="61"/>
      <c r="B8266" s="70" t="s">
        <v>9442</v>
      </c>
      <c r="C8266" s="70" t="s">
        <v>1459</v>
      </c>
      <c r="D8266" s="71" t="s">
        <v>408</v>
      </c>
      <c r="E8266" s="72">
        <v>13.3</v>
      </c>
      <c r="F8266" s="73"/>
      <c r="G8266" s="72">
        <f t="shared" ref="G8266:G8268" si="1372">ROUND(E8266*F8266,2)</f>
        <v>0</v>
      </c>
      <c r="H8266" s="92"/>
    </row>
    <row r="8267" ht="10.5" customHeight="1">
      <c r="A8267" s="61"/>
      <c r="B8267" s="70" t="s">
        <v>9443</v>
      </c>
      <c r="C8267" s="70" t="s">
        <v>810</v>
      </c>
      <c r="D8267" s="71" t="s">
        <v>408</v>
      </c>
      <c r="E8267" s="72">
        <v>4.2</v>
      </c>
      <c r="F8267" s="73"/>
      <c r="G8267" s="72">
        <f t="shared" si="1372"/>
        <v>0</v>
      </c>
      <c r="H8267" s="61"/>
    </row>
    <row r="8268" ht="10.5" customHeight="1">
      <c r="A8268" s="61"/>
      <c r="B8268" s="70" t="s">
        <v>9444</v>
      </c>
      <c r="C8268" s="70" t="s">
        <v>814</v>
      </c>
      <c r="D8268" s="71" t="s">
        <v>408</v>
      </c>
      <c r="E8268" s="72">
        <v>4.2</v>
      </c>
      <c r="F8268" s="73"/>
      <c r="G8268" s="72">
        <f t="shared" si="1372"/>
        <v>0</v>
      </c>
      <c r="H8268" s="74"/>
    </row>
    <row r="8269" ht="10.5" customHeight="1">
      <c r="A8269" s="61"/>
      <c r="B8269" s="84" t="s">
        <v>9445</v>
      </c>
      <c r="C8269" s="85" t="s">
        <v>506</v>
      </c>
      <c r="D8269" s="49"/>
      <c r="E8269" s="49"/>
      <c r="F8269" s="49"/>
      <c r="G8269" s="98">
        <f>SUM(G8270:G8273)</f>
        <v>0</v>
      </c>
      <c r="H8269" s="61"/>
    </row>
    <row r="8270" ht="10.5" customHeight="1">
      <c r="A8270" s="61"/>
      <c r="B8270" s="70" t="s">
        <v>9446</v>
      </c>
      <c r="C8270" s="70" t="s">
        <v>508</v>
      </c>
      <c r="D8270" s="71" t="s">
        <v>311</v>
      </c>
      <c r="E8270" s="72">
        <v>1.0</v>
      </c>
      <c r="F8270" s="73"/>
      <c r="G8270" s="72">
        <f t="shared" ref="G8270:G8273" si="1373">ROUND(E8270*F8270,2)</f>
        <v>0</v>
      </c>
      <c r="H8270" s="74"/>
    </row>
    <row r="8271" ht="10.5" customHeight="1">
      <c r="A8271" s="61"/>
      <c r="B8271" s="70" t="s">
        <v>9447</v>
      </c>
      <c r="C8271" s="70" t="s">
        <v>510</v>
      </c>
      <c r="D8271" s="71" t="s">
        <v>311</v>
      </c>
      <c r="E8271" s="72">
        <v>1.0</v>
      </c>
      <c r="F8271" s="73"/>
      <c r="G8271" s="72">
        <f t="shared" si="1373"/>
        <v>0</v>
      </c>
      <c r="H8271" s="61"/>
    </row>
    <row r="8272" ht="10.5" customHeight="1">
      <c r="A8272" s="61"/>
      <c r="B8272" s="70" t="s">
        <v>9448</v>
      </c>
      <c r="C8272" s="70" t="s">
        <v>512</v>
      </c>
      <c r="D8272" s="71" t="s">
        <v>311</v>
      </c>
      <c r="E8272" s="72">
        <v>1.0</v>
      </c>
      <c r="F8272" s="73"/>
      <c r="G8272" s="72">
        <f t="shared" si="1373"/>
        <v>0</v>
      </c>
      <c r="H8272" s="74"/>
    </row>
    <row r="8273" ht="10.5" customHeight="1">
      <c r="A8273" s="61"/>
      <c r="B8273" s="70" t="s">
        <v>9449</v>
      </c>
      <c r="C8273" s="70" t="s">
        <v>514</v>
      </c>
      <c r="D8273" s="71" t="s">
        <v>311</v>
      </c>
      <c r="E8273" s="72">
        <v>3.0</v>
      </c>
      <c r="F8273" s="73"/>
      <c r="G8273" s="72">
        <f t="shared" si="1373"/>
        <v>0</v>
      </c>
      <c r="H8273" s="61"/>
    </row>
    <row r="8274" ht="10.5" customHeight="1">
      <c r="A8274" s="61"/>
      <c r="B8274" s="84" t="s">
        <v>9450</v>
      </c>
      <c r="C8274" s="85" t="s">
        <v>516</v>
      </c>
      <c r="D8274" s="49"/>
      <c r="E8274" s="49"/>
      <c r="F8274" s="49"/>
      <c r="G8274" s="98">
        <f>SUM(G8275:G8279)</f>
        <v>0</v>
      </c>
      <c r="H8274" s="92"/>
    </row>
    <row r="8275" ht="10.5" customHeight="1">
      <c r="A8275" s="61"/>
      <c r="B8275" s="70" t="s">
        <v>9451</v>
      </c>
      <c r="C8275" s="70" t="s">
        <v>831</v>
      </c>
      <c r="D8275" s="71" t="s">
        <v>408</v>
      </c>
      <c r="E8275" s="72">
        <v>29.1</v>
      </c>
      <c r="F8275" s="73"/>
      <c r="G8275" s="72">
        <f t="shared" ref="G8275:G8279" si="1374">ROUND(E8275*F8275,2)</f>
        <v>0</v>
      </c>
      <c r="H8275" s="61"/>
    </row>
    <row r="8276" ht="10.5" customHeight="1">
      <c r="A8276" s="61"/>
      <c r="B8276" s="70" t="s">
        <v>9452</v>
      </c>
      <c r="C8276" s="70" t="s">
        <v>833</v>
      </c>
      <c r="D8276" s="71" t="s">
        <v>408</v>
      </c>
      <c r="E8276" s="72">
        <v>34.800000000000004</v>
      </c>
      <c r="F8276" s="73"/>
      <c r="G8276" s="72">
        <f t="shared" si="1374"/>
        <v>0</v>
      </c>
      <c r="H8276" s="74"/>
    </row>
    <row r="8277" ht="10.5" customHeight="1">
      <c r="A8277" s="61"/>
      <c r="B8277" s="70" t="s">
        <v>9453</v>
      </c>
      <c r="C8277" s="70" t="s">
        <v>835</v>
      </c>
      <c r="D8277" s="71" t="s">
        <v>408</v>
      </c>
      <c r="E8277" s="72">
        <v>14.46</v>
      </c>
      <c r="F8277" s="73"/>
      <c r="G8277" s="72">
        <f t="shared" si="1374"/>
        <v>0</v>
      </c>
      <c r="H8277" s="61"/>
    </row>
    <row r="8278" ht="10.5" customHeight="1">
      <c r="A8278" s="61"/>
      <c r="B8278" s="70" t="s">
        <v>9454</v>
      </c>
      <c r="C8278" s="70" t="s">
        <v>518</v>
      </c>
      <c r="D8278" s="71" t="s">
        <v>408</v>
      </c>
      <c r="E8278" s="72">
        <v>13.3</v>
      </c>
      <c r="F8278" s="73"/>
      <c r="G8278" s="72">
        <f t="shared" si="1374"/>
        <v>0</v>
      </c>
      <c r="H8278" s="74"/>
    </row>
    <row r="8279" ht="10.5" customHeight="1">
      <c r="A8279" s="61"/>
      <c r="B8279" s="70" t="s">
        <v>9455</v>
      </c>
      <c r="C8279" s="70" t="s">
        <v>520</v>
      </c>
      <c r="D8279" s="71" t="s">
        <v>408</v>
      </c>
      <c r="E8279" s="72">
        <v>4.2</v>
      </c>
      <c r="F8279" s="73"/>
      <c r="G8279" s="72">
        <f t="shared" si="1374"/>
        <v>0</v>
      </c>
      <c r="H8279" s="61"/>
    </row>
    <row r="8280" ht="10.5" customHeight="1">
      <c r="A8280" s="61"/>
      <c r="B8280" s="84" t="s">
        <v>9456</v>
      </c>
      <c r="C8280" s="85" t="s">
        <v>522</v>
      </c>
      <c r="D8280" s="49"/>
      <c r="E8280" s="49"/>
      <c r="F8280" s="49"/>
      <c r="G8280" s="98">
        <f>SUM(G8281:G8283)</f>
        <v>0</v>
      </c>
      <c r="H8280" s="74"/>
    </row>
    <row r="8281" ht="10.5" customHeight="1">
      <c r="A8281" s="61"/>
      <c r="B8281" s="70" t="s">
        <v>9457</v>
      </c>
      <c r="C8281" s="82" t="s">
        <v>842</v>
      </c>
      <c r="D8281" s="71" t="s">
        <v>525</v>
      </c>
      <c r="E8281" s="72">
        <v>4.8</v>
      </c>
      <c r="F8281" s="73"/>
      <c r="G8281" s="72">
        <f t="shared" ref="G8281:G8283" si="1375">ROUND(E8281*F8281,2)</f>
        <v>0</v>
      </c>
      <c r="H8281" s="61"/>
    </row>
    <row r="8282" ht="10.5" customHeight="1">
      <c r="A8282" s="61"/>
      <c r="B8282" s="70" t="s">
        <v>9458</v>
      </c>
      <c r="C8282" s="70" t="s">
        <v>529</v>
      </c>
      <c r="D8282" s="71" t="s">
        <v>311</v>
      </c>
      <c r="E8282" s="72">
        <v>2.0</v>
      </c>
      <c r="F8282" s="73"/>
      <c r="G8282" s="72">
        <f t="shared" si="1375"/>
        <v>0</v>
      </c>
      <c r="H8282" s="74"/>
    </row>
    <row r="8283" ht="10.5" customHeight="1">
      <c r="A8283" s="61"/>
      <c r="B8283" s="70" t="s">
        <v>9459</v>
      </c>
      <c r="C8283" s="70" t="s">
        <v>531</v>
      </c>
      <c r="D8283" s="71" t="s">
        <v>408</v>
      </c>
      <c r="E8283" s="72">
        <v>68.31</v>
      </c>
      <c r="F8283" s="73"/>
      <c r="G8283" s="72">
        <f t="shared" si="1375"/>
        <v>0</v>
      </c>
      <c r="H8283" s="61"/>
    </row>
    <row r="8284" ht="15.0" customHeight="1">
      <c r="A8284" s="61"/>
      <c r="B8284" s="79" t="s">
        <v>9460</v>
      </c>
      <c r="C8284" s="83" t="s">
        <v>9461</v>
      </c>
      <c r="D8284" s="49"/>
      <c r="E8284" s="49"/>
      <c r="F8284" s="49"/>
      <c r="G8284" s="81">
        <f>+G8285+G8288+G8292+G8294+G8303+G8306</f>
        <v>0</v>
      </c>
      <c r="H8284" s="74"/>
    </row>
    <row r="8285" ht="10.5" customHeight="1">
      <c r="A8285" s="61"/>
      <c r="B8285" s="84" t="s">
        <v>9462</v>
      </c>
      <c r="C8285" s="85" t="s">
        <v>405</v>
      </c>
      <c r="D8285" s="49"/>
      <c r="E8285" s="49"/>
      <c r="F8285" s="49"/>
      <c r="G8285" s="98">
        <f>SUM(G8286:G8287)</f>
        <v>0</v>
      </c>
      <c r="H8285" s="61"/>
    </row>
    <row r="8286" ht="10.5" customHeight="1">
      <c r="A8286" s="61"/>
      <c r="B8286" s="70" t="s">
        <v>9463</v>
      </c>
      <c r="C8286" s="70" t="s">
        <v>667</v>
      </c>
      <c r="D8286" s="71" t="s">
        <v>408</v>
      </c>
      <c r="E8286" s="72">
        <v>4.32</v>
      </c>
      <c r="F8286" s="73"/>
      <c r="G8286" s="72">
        <f t="shared" ref="G8286:G8287" si="1376">ROUND(E8286*F8286,2)</f>
        <v>0</v>
      </c>
      <c r="H8286" s="91"/>
    </row>
    <row r="8287" ht="10.5" customHeight="1">
      <c r="A8287" s="61"/>
      <c r="B8287" s="70" t="s">
        <v>9464</v>
      </c>
      <c r="C8287" s="70" t="s">
        <v>669</v>
      </c>
      <c r="D8287" s="71" t="s">
        <v>408</v>
      </c>
      <c r="E8287" s="72">
        <v>4.32</v>
      </c>
      <c r="F8287" s="73"/>
      <c r="G8287" s="72">
        <f t="shared" si="1376"/>
        <v>0</v>
      </c>
      <c r="H8287" s="61"/>
    </row>
    <row r="8288" ht="10.5" customHeight="1">
      <c r="A8288" s="61"/>
      <c r="B8288" s="84" t="s">
        <v>9465</v>
      </c>
      <c r="C8288" s="85" t="s">
        <v>410</v>
      </c>
      <c r="D8288" s="49"/>
      <c r="E8288" s="49"/>
      <c r="F8288" s="49"/>
      <c r="G8288" s="98">
        <f>SUM(G8289:G8291)</f>
        <v>0</v>
      </c>
      <c r="H8288" s="74"/>
    </row>
    <row r="8289" ht="10.5" customHeight="1">
      <c r="A8289" s="61"/>
      <c r="B8289" s="70" t="s">
        <v>9466</v>
      </c>
      <c r="C8289" s="70" t="s">
        <v>415</v>
      </c>
      <c r="D8289" s="71" t="s">
        <v>413</v>
      </c>
      <c r="E8289" s="72">
        <v>10.15</v>
      </c>
      <c r="F8289" s="73"/>
      <c r="G8289" s="72">
        <f t="shared" ref="G8289:G8291" si="1377">ROUND(E8289*F8289,2)</f>
        <v>0</v>
      </c>
      <c r="H8289" s="61"/>
    </row>
    <row r="8290" ht="10.5" customHeight="1">
      <c r="A8290" s="61"/>
      <c r="B8290" s="70" t="s">
        <v>9467</v>
      </c>
      <c r="C8290" s="70" t="s">
        <v>417</v>
      </c>
      <c r="D8290" s="71" t="s">
        <v>408</v>
      </c>
      <c r="E8290" s="72">
        <v>4.32</v>
      </c>
      <c r="F8290" s="73"/>
      <c r="G8290" s="72">
        <f t="shared" si="1377"/>
        <v>0</v>
      </c>
      <c r="H8290" s="91"/>
    </row>
    <row r="8291" ht="10.5" customHeight="1">
      <c r="A8291" s="61"/>
      <c r="B8291" s="70" t="s">
        <v>9468</v>
      </c>
      <c r="C8291" s="70" t="s">
        <v>425</v>
      </c>
      <c r="D8291" s="71" t="s">
        <v>413</v>
      </c>
      <c r="E8291" s="72">
        <v>10.15</v>
      </c>
      <c r="F8291" s="73"/>
      <c r="G8291" s="72">
        <f t="shared" si="1377"/>
        <v>0</v>
      </c>
      <c r="H8291" s="61"/>
    </row>
    <row r="8292" ht="10.5" customHeight="1">
      <c r="A8292" s="61"/>
      <c r="B8292" s="84" t="s">
        <v>9469</v>
      </c>
      <c r="C8292" s="85" t="s">
        <v>427</v>
      </c>
      <c r="D8292" s="49"/>
      <c r="E8292" s="49"/>
      <c r="F8292" s="49"/>
      <c r="G8292" s="98">
        <f>SUM(G8293)</f>
        <v>0</v>
      </c>
      <c r="H8292" s="74"/>
    </row>
    <row r="8293" ht="10.5" customHeight="1">
      <c r="A8293" s="61"/>
      <c r="B8293" s="70" t="s">
        <v>9470</v>
      </c>
      <c r="C8293" s="70" t="s">
        <v>429</v>
      </c>
      <c r="D8293" s="71" t="s">
        <v>413</v>
      </c>
      <c r="E8293" s="72">
        <v>0.43</v>
      </c>
      <c r="F8293" s="73"/>
      <c r="G8293" s="72">
        <f>ROUND(E8293*F8293,2)</f>
        <v>0</v>
      </c>
      <c r="H8293" s="61"/>
    </row>
    <row r="8294" ht="10.5" customHeight="1">
      <c r="A8294" s="61"/>
      <c r="B8294" s="84" t="s">
        <v>9471</v>
      </c>
      <c r="C8294" s="85" t="s">
        <v>439</v>
      </c>
      <c r="D8294" s="49"/>
      <c r="E8294" s="49"/>
      <c r="F8294" s="49"/>
      <c r="G8294" s="98">
        <f>SUM(G8295:G8302)</f>
        <v>0</v>
      </c>
      <c r="H8294" s="74"/>
    </row>
    <row r="8295" ht="10.5" customHeight="1">
      <c r="A8295" s="61"/>
      <c r="B8295" s="70" t="s">
        <v>9472</v>
      </c>
      <c r="C8295" s="70" t="s">
        <v>981</v>
      </c>
      <c r="D8295" s="71" t="s">
        <v>413</v>
      </c>
      <c r="E8295" s="72">
        <v>0.97</v>
      </c>
      <c r="F8295" s="73"/>
      <c r="G8295" s="72">
        <f t="shared" ref="G8295:G8302" si="1378">ROUND(E8295*F8295,2)</f>
        <v>0</v>
      </c>
      <c r="H8295" s="61"/>
    </row>
    <row r="8296" ht="10.5" customHeight="1">
      <c r="A8296" s="61"/>
      <c r="B8296" s="70" t="s">
        <v>9473</v>
      </c>
      <c r="C8296" s="70" t="s">
        <v>470</v>
      </c>
      <c r="D8296" s="71" t="s">
        <v>446</v>
      </c>
      <c r="E8296" s="72">
        <v>78.33</v>
      </c>
      <c r="F8296" s="73"/>
      <c r="G8296" s="72">
        <f t="shared" si="1378"/>
        <v>0</v>
      </c>
      <c r="H8296" s="74"/>
    </row>
    <row r="8297" ht="10.5" customHeight="1">
      <c r="A8297" s="61"/>
      <c r="B8297" s="70" t="s">
        <v>9474</v>
      </c>
      <c r="C8297" s="70" t="s">
        <v>1074</v>
      </c>
      <c r="D8297" s="71" t="s">
        <v>413</v>
      </c>
      <c r="E8297" s="72">
        <v>2.67</v>
      </c>
      <c r="F8297" s="73"/>
      <c r="G8297" s="72">
        <f t="shared" si="1378"/>
        <v>0</v>
      </c>
      <c r="H8297" s="61"/>
    </row>
    <row r="8298" ht="10.5" customHeight="1">
      <c r="A8298" s="61"/>
      <c r="B8298" s="70" t="s">
        <v>9475</v>
      </c>
      <c r="C8298" s="70" t="s">
        <v>474</v>
      </c>
      <c r="D8298" s="71" t="s">
        <v>408</v>
      </c>
      <c r="E8298" s="72">
        <v>27.02</v>
      </c>
      <c r="F8298" s="73"/>
      <c r="G8298" s="72">
        <f t="shared" si="1378"/>
        <v>0</v>
      </c>
      <c r="H8298" s="74"/>
    </row>
    <row r="8299" ht="10.5" customHeight="1">
      <c r="A8299" s="61"/>
      <c r="B8299" s="70" t="s">
        <v>9476</v>
      </c>
      <c r="C8299" s="70" t="s">
        <v>476</v>
      </c>
      <c r="D8299" s="71" t="s">
        <v>446</v>
      </c>
      <c r="E8299" s="72">
        <v>169.91</v>
      </c>
      <c r="F8299" s="73"/>
      <c r="G8299" s="72">
        <f t="shared" si="1378"/>
        <v>0</v>
      </c>
      <c r="H8299" s="61"/>
    </row>
    <row r="8300" ht="10.5" customHeight="1">
      <c r="A8300" s="61"/>
      <c r="B8300" s="70" t="s">
        <v>9477</v>
      </c>
      <c r="C8300" s="70" t="s">
        <v>1011</v>
      </c>
      <c r="D8300" s="71" t="s">
        <v>413</v>
      </c>
      <c r="E8300" s="72">
        <v>0.13</v>
      </c>
      <c r="F8300" s="73"/>
      <c r="G8300" s="72">
        <f t="shared" si="1378"/>
        <v>0</v>
      </c>
      <c r="H8300" s="91"/>
    </row>
    <row r="8301" ht="10.5" customHeight="1">
      <c r="A8301" s="61"/>
      <c r="B8301" s="70" t="s">
        <v>9478</v>
      </c>
      <c r="C8301" s="70" t="s">
        <v>480</v>
      </c>
      <c r="D8301" s="71" t="s">
        <v>408</v>
      </c>
      <c r="E8301" s="72">
        <v>3.62</v>
      </c>
      <c r="F8301" s="73"/>
      <c r="G8301" s="72">
        <f t="shared" si="1378"/>
        <v>0</v>
      </c>
      <c r="H8301" s="61"/>
    </row>
    <row r="8302" ht="10.5" customHeight="1">
      <c r="A8302" s="61"/>
      <c r="B8302" s="70" t="s">
        <v>9479</v>
      </c>
      <c r="C8302" s="70" t="s">
        <v>482</v>
      </c>
      <c r="D8302" s="71" t="s">
        <v>446</v>
      </c>
      <c r="E8302" s="72">
        <v>13.94</v>
      </c>
      <c r="F8302" s="73"/>
      <c r="G8302" s="72">
        <f t="shared" si="1378"/>
        <v>0</v>
      </c>
      <c r="H8302" s="74"/>
    </row>
    <row r="8303" ht="10.5" customHeight="1">
      <c r="A8303" s="61"/>
      <c r="B8303" s="84" t="s">
        <v>9480</v>
      </c>
      <c r="C8303" s="85" t="s">
        <v>484</v>
      </c>
      <c r="D8303" s="49"/>
      <c r="E8303" s="49"/>
      <c r="F8303" s="49"/>
      <c r="G8303" s="98">
        <f>SUM(G8304:G8305)</f>
        <v>0</v>
      </c>
      <c r="H8303" s="61"/>
    </row>
    <row r="8304" ht="10.5" customHeight="1">
      <c r="A8304" s="61"/>
      <c r="B8304" s="70" t="s">
        <v>9481</v>
      </c>
      <c r="C8304" s="70" t="s">
        <v>647</v>
      </c>
      <c r="D8304" s="71" t="s">
        <v>408</v>
      </c>
      <c r="E8304" s="72">
        <v>4.32</v>
      </c>
      <c r="F8304" s="73"/>
      <c r="G8304" s="72">
        <f t="shared" ref="G8304:G8305" si="1379">ROUND(E8304*F8304,2)</f>
        <v>0</v>
      </c>
      <c r="H8304" s="74"/>
    </row>
    <row r="8305" ht="10.5" customHeight="1">
      <c r="A8305" s="61"/>
      <c r="B8305" s="70" t="s">
        <v>9482</v>
      </c>
      <c r="C8305" s="70" t="s">
        <v>488</v>
      </c>
      <c r="D8305" s="71" t="s">
        <v>408</v>
      </c>
      <c r="E8305" s="72">
        <v>27.02</v>
      </c>
      <c r="F8305" s="73"/>
      <c r="G8305" s="72">
        <f t="shared" si="1379"/>
        <v>0</v>
      </c>
      <c r="H8305" s="61"/>
    </row>
    <row r="8306" ht="10.5" customHeight="1">
      <c r="A8306" s="61"/>
      <c r="B8306" s="84" t="s">
        <v>9483</v>
      </c>
      <c r="C8306" s="85" t="s">
        <v>1084</v>
      </c>
      <c r="D8306" s="49"/>
      <c r="E8306" s="49"/>
      <c r="F8306" s="49"/>
      <c r="G8306" s="98">
        <f>SUM(G8307:G8310)</f>
        <v>0</v>
      </c>
      <c r="H8306" s="74"/>
    </row>
    <row r="8307" ht="10.5" customHeight="1">
      <c r="A8307" s="61"/>
      <c r="B8307" s="70" t="s">
        <v>9484</v>
      </c>
      <c r="C8307" s="70" t="s">
        <v>524</v>
      </c>
      <c r="D8307" s="71" t="s">
        <v>525</v>
      </c>
      <c r="E8307" s="72">
        <v>4.0</v>
      </c>
      <c r="F8307" s="73"/>
      <c r="G8307" s="72">
        <f t="shared" ref="G8307:G8310" si="1380">ROUND(E8307*F8307,2)</f>
        <v>0</v>
      </c>
      <c r="H8307" s="61"/>
    </row>
    <row r="8308" ht="10.5" customHeight="1">
      <c r="A8308" s="61"/>
      <c r="B8308" s="70" t="s">
        <v>9485</v>
      </c>
      <c r="C8308" s="70" t="s">
        <v>527</v>
      </c>
      <c r="D8308" s="71" t="s">
        <v>311</v>
      </c>
      <c r="E8308" s="72">
        <v>18.0</v>
      </c>
      <c r="F8308" s="73"/>
      <c r="G8308" s="72">
        <f t="shared" si="1380"/>
        <v>0</v>
      </c>
      <c r="H8308" s="61"/>
    </row>
    <row r="8309" ht="10.5" customHeight="1">
      <c r="A8309" s="61"/>
      <c r="B8309" s="70" t="s">
        <v>9486</v>
      </c>
      <c r="C8309" s="70" t="s">
        <v>529</v>
      </c>
      <c r="D8309" s="71" t="s">
        <v>311</v>
      </c>
      <c r="E8309" s="72">
        <v>2.0</v>
      </c>
      <c r="F8309" s="73"/>
      <c r="G8309" s="72">
        <f t="shared" si="1380"/>
        <v>0</v>
      </c>
      <c r="H8309" s="91"/>
    </row>
    <row r="8310" ht="10.5" customHeight="1">
      <c r="A8310" s="61"/>
      <c r="B8310" s="70" t="s">
        <v>9487</v>
      </c>
      <c r="C8310" s="70" t="s">
        <v>531</v>
      </c>
      <c r="D8310" s="71" t="s">
        <v>408</v>
      </c>
      <c r="E8310" s="72">
        <v>30.650000000000002</v>
      </c>
      <c r="F8310" s="73"/>
      <c r="G8310" s="72">
        <f t="shared" si="1380"/>
        <v>0</v>
      </c>
      <c r="H8310" s="61"/>
    </row>
    <row r="8311" ht="13.5" customHeight="1">
      <c r="A8311" s="61"/>
      <c r="B8311" s="79" t="s">
        <v>9488</v>
      </c>
      <c r="C8311" s="83" t="s">
        <v>9104</v>
      </c>
      <c r="D8311" s="49"/>
      <c r="E8311" s="49"/>
      <c r="F8311" s="49"/>
      <c r="G8311" s="81">
        <f>+G8312+G8315+G8320+G8324+G8331+G8335+G8337+G8339+G8344+G8348</f>
        <v>0</v>
      </c>
      <c r="H8311" s="74"/>
    </row>
    <row r="8312" ht="10.5" customHeight="1">
      <c r="A8312" s="61"/>
      <c r="B8312" s="84" t="s">
        <v>9489</v>
      </c>
      <c r="C8312" s="85" t="s">
        <v>405</v>
      </c>
      <c r="D8312" s="49"/>
      <c r="E8312" s="49"/>
      <c r="F8312" s="49"/>
      <c r="G8312" s="98">
        <f>SUM(G8313:G8314)</f>
        <v>0</v>
      </c>
      <c r="H8312" s="61"/>
    </row>
    <row r="8313" ht="10.5" customHeight="1">
      <c r="A8313" s="61"/>
      <c r="B8313" s="70" t="s">
        <v>9490</v>
      </c>
      <c r="C8313" s="70" t="s">
        <v>1093</v>
      </c>
      <c r="D8313" s="71" t="s">
        <v>525</v>
      </c>
      <c r="E8313" s="72">
        <v>100.27</v>
      </c>
      <c r="F8313" s="73"/>
      <c r="G8313" s="72">
        <f t="shared" ref="G8313:G8314" si="1381">ROUND(E8313*F8313,2)</f>
        <v>0</v>
      </c>
      <c r="H8313" s="74"/>
    </row>
    <row r="8314" ht="10.5" customHeight="1">
      <c r="A8314" s="61"/>
      <c r="B8314" s="70" t="s">
        <v>9491</v>
      </c>
      <c r="C8314" s="70" t="s">
        <v>1095</v>
      </c>
      <c r="D8314" s="71" t="s">
        <v>525</v>
      </c>
      <c r="E8314" s="72">
        <v>100.27</v>
      </c>
      <c r="F8314" s="73"/>
      <c r="G8314" s="72">
        <f t="shared" si="1381"/>
        <v>0</v>
      </c>
      <c r="H8314" s="61"/>
    </row>
    <row r="8315" ht="10.5" customHeight="1">
      <c r="A8315" s="61"/>
      <c r="B8315" s="84" t="s">
        <v>9492</v>
      </c>
      <c r="C8315" s="85" t="s">
        <v>410</v>
      </c>
      <c r="D8315" s="49"/>
      <c r="E8315" s="49"/>
      <c r="F8315" s="49"/>
      <c r="G8315" s="98">
        <f>SUM(G8316:G8319)</f>
        <v>0</v>
      </c>
      <c r="H8315" s="74"/>
    </row>
    <row r="8316" ht="10.5" customHeight="1">
      <c r="A8316" s="61"/>
      <c r="B8316" s="70" t="s">
        <v>9493</v>
      </c>
      <c r="C8316" s="70" t="s">
        <v>696</v>
      </c>
      <c r="D8316" s="71" t="s">
        <v>413</v>
      </c>
      <c r="E8316" s="72">
        <v>37.04</v>
      </c>
      <c r="F8316" s="73"/>
      <c r="G8316" s="72">
        <f t="shared" ref="G8316:G8319" si="1382">ROUND(E8316*F8316,2)</f>
        <v>0</v>
      </c>
      <c r="H8316" s="61"/>
    </row>
    <row r="8317" ht="10.5" customHeight="1">
      <c r="A8317" s="61"/>
      <c r="B8317" s="70" t="s">
        <v>9494</v>
      </c>
      <c r="C8317" s="70" t="s">
        <v>417</v>
      </c>
      <c r="D8317" s="71" t="s">
        <v>408</v>
      </c>
      <c r="E8317" s="72">
        <v>38.36</v>
      </c>
      <c r="F8317" s="73"/>
      <c r="G8317" s="72">
        <f t="shared" si="1382"/>
        <v>0</v>
      </c>
      <c r="H8317" s="91"/>
    </row>
    <row r="8318" ht="10.5" customHeight="1">
      <c r="A8318" s="61"/>
      <c r="B8318" s="70" t="s">
        <v>9495</v>
      </c>
      <c r="C8318" s="70" t="s">
        <v>421</v>
      </c>
      <c r="D8318" s="71" t="s">
        <v>413</v>
      </c>
      <c r="E8318" s="72">
        <v>14.75</v>
      </c>
      <c r="F8318" s="73"/>
      <c r="G8318" s="72">
        <f t="shared" si="1382"/>
        <v>0</v>
      </c>
      <c r="H8318" s="61"/>
    </row>
    <row r="8319" ht="10.5" customHeight="1">
      <c r="A8319" s="61"/>
      <c r="B8319" s="70" t="s">
        <v>9496</v>
      </c>
      <c r="C8319" s="70" t="s">
        <v>425</v>
      </c>
      <c r="D8319" s="71" t="s">
        <v>413</v>
      </c>
      <c r="E8319" s="72">
        <v>37.04</v>
      </c>
      <c r="F8319" s="73"/>
      <c r="G8319" s="72">
        <f t="shared" si="1382"/>
        <v>0</v>
      </c>
      <c r="H8319" s="74"/>
    </row>
    <row r="8320" ht="10.5" customHeight="1">
      <c r="A8320" s="61"/>
      <c r="B8320" s="84" t="s">
        <v>9497</v>
      </c>
      <c r="C8320" s="85" t="s">
        <v>427</v>
      </c>
      <c r="D8320" s="49"/>
      <c r="E8320" s="49"/>
      <c r="F8320" s="49"/>
      <c r="G8320" s="98">
        <f>SUM(G8321:G8323)</f>
        <v>0</v>
      </c>
      <c r="H8320" s="61"/>
    </row>
    <row r="8321" ht="10.5" customHeight="1">
      <c r="A8321" s="61"/>
      <c r="B8321" s="70" t="s">
        <v>9498</v>
      </c>
      <c r="C8321" s="70" t="s">
        <v>431</v>
      </c>
      <c r="D8321" s="71" t="s">
        <v>413</v>
      </c>
      <c r="E8321" s="72">
        <v>23.02</v>
      </c>
      <c r="F8321" s="73"/>
      <c r="G8321" s="72">
        <f t="shared" ref="G8321:G8323" si="1383">ROUND(E8321*F8321,2)</f>
        <v>0</v>
      </c>
      <c r="H8321" s="74"/>
    </row>
    <row r="8322" ht="10.5" customHeight="1">
      <c r="A8322" s="61"/>
      <c r="B8322" s="70" t="s">
        <v>9499</v>
      </c>
      <c r="C8322" s="70" t="s">
        <v>970</v>
      </c>
      <c r="D8322" s="71" t="s">
        <v>413</v>
      </c>
      <c r="E8322" s="72">
        <v>9.39</v>
      </c>
      <c r="F8322" s="73"/>
      <c r="G8322" s="72">
        <f t="shared" si="1383"/>
        <v>0</v>
      </c>
      <c r="H8322" s="61"/>
    </row>
    <row r="8323" ht="10.5" customHeight="1">
      <c r="A8323" s="61"/>
      <c r="B8323" s="70" t="s">
        <v>9500</v>
      </c>
      <c r="C8323" s="70" t="s">
        <v>1113</v>
      </c>
      <c r="D8323" s="71" t="s">
        <v>408</v>
      </c>
      <c r="E8323" s="72">
        <v>125.14</v>
      </c>
      <c r="F8323" s="73"/>
      <c r="G8323" s="72">
        <f t="shared" si="1383"/>
        <v>0</v>
      </c>
      <c r="H8323" s="74"/>
    </row>
    <row r="8324" ht="10.5" customHeight="1">
      <c r="A8324" s="61"/>
      <c r="B8324" s="84" t="s">
        <v>9501</v>
      </c>
      <c r="C8324" s="85" t="s">
        <v>439</v>
      </c>
      <c r="D8324" s="49"/>
      <c r="E8324" s="49"/>
      <c r="F8324" s="49"/>
      <c r="G8324" s="98">
        <f>SUM(G8325:G8330)</f>
        <v>0</v>
      </c>
      <c r="H8324" s="61"/>
    </row>
    <row r="8325" ht="10.5" customHeight="1">
      <c r="A8325" s="61"/>
      <c r="B8325" s="70" t="s">
        <v>9502</v>
      </c>
      <c r="C8325" s="70" t="s">
        <v>991</v>
      </c>
      <c r="D8325" s="71" t="s">
        <v>413</v>
      </c>
      <c r="E8325" s="72">
        <v>10.76</v>
      </c>
      <c r="F8325" s="73"/>
      <c r="G8325" s="72">
        <f t="shared" ref="G8325:G8330" si="1384">ROUND(E8325*F8325,2)</f>
        <v>0</v>
      </c>
      <c r="H8325" s="74"/>
    </row>
    <row r="8326" ht="10.5" customHeight="1">
      <c r="A8326" s="61"/>
      <c r="B8326" s="70" t="s">
        <v>9503</v>
      </c>
      <c r="C8326" s="70" t="s">
        <v>741</v>
      </c>
      <c r="D8326" s="71" t="s">
        <v>408</v>
      </c>
      <c r="E8326" s="72">
        <v>125.49000000000001</v>
      </c>
      <c r="F8326" s="73"/>
      <c r="G8326" s="72">
        <f t="shared" si="1384"/>
        <v>0</v>
      </c>
      <c r="H8326" s="61"/>
    </row>
    <row r="8327" ht="10.5" customHeight="1">
      <c r="A8327" s="61"/>
      <c r="B8327" s="70" t="s">
        <v>9504</v>
      </c>
      <c r="C8327" s="70" t="s">
        <v>743</v>
      </c>
      <c r="D8327" s="71" t="s">
        <v>446</v>
      </c>
      <c r="E8327" s="72">
        <v>1766.14</v>
      </c>
      <c r="F8327" s="73"/>
      <c r="G8327" s="72">
        <f t="shared" si="1384"/>
        <v>0</v>
      </c>
      <c r="H8327" s="91"/>
    </row>
    <row r="8328" ht="10.5" customHeight="1">
      <c r="A8328" s="61"/>
      <c r="B8328" s="70" t="s">
        <v>9505</v>
      </c>
      <c r="C8328" s="70" t="s">
        <v>996</v>
      </c>
      <c r="D8328" s="71" t="s">
        <v>413</v>
      </c>
      <c r="E8328" s="72">
        <v>4.74</v>
      </c>
      <c r="F8328" s="73"/>
      <c r="G8328" s="72">
        <f t="shared" si="1384"/>
        <v>0</v>
      </c>
      <c r="H8328" s="61"/>
    </row>
    <row r="8329" ht="10.5" customHeight="1">
      <c r="A8329" s="61"/>
      <c r="B8329" s="70" t="s">
        <v>9506</v>
      </c>
      <c r="C8329" s="70" t="s">
        <v>748</v>
      </c>
      <c r="D8329" s="71" t="s">
        <v>408</v>
      </c>
      <c r="E8329" s="72">
        <v>63.18</v>
      </c>
      <c r="F8329" s="73"/>
      <c r="G8329" s="72">
        <f t="shared" si="1384"/>
        <v>0</v>
      </c>
      <c r="H8329" s="74"/>
    </row>
    <row r="8330" ht="10.5" customHeight="1">
      <c r="A8330" s="61"/>
      <c r="B8330" s="70" t="s">
        <v>9507</v>
      </c>
      <c r="C8330" s="70" t="s">
        <v>750</v>
      </c>
      <c r="D8330" s="71" t="s">
        <v>446</v>
      </c>
      <c r="E8330" s="72">
        <v>888.14</v>
      </c>
      <c r="F8330" s="73"/>
      <c r="G8330" s="72">
        <f t="shared" si="1384"/>
        <v>0</v>
      </c>
      <c r="H8330" s="61"/>
    </row>
    <row r="8331" ht="10.5" customHeight="1">
      <c r="A8331" s="61"/>
      <c r="B8331" s="84" t="s">
        <v>9508</v>
      </c>
      <c r="C8331" s="85" t="s">
        <v>1122</v>
      </c>
      <c r="D8331" s="49"/>
      <c r="E8331" s="49"/>
      <c r="F8331" s="49"/>
      <c r="G8331" s="98">
        <f>SUM(G8332:G8334)</f>
        <v>0</v>
      </c>
      <c r="H8331" s="74"/>
    </row>
    <row r="8332" ht="10.5" customHeight="1">
      <c r="A8332" s="61"/>
      <c r="B8332" s="70" t="s">
        <v>9509</v>
      </c>
      <c r="C8332" s="70" t="s">
        <v>1124</v>
      </c>
      <c r="D8332" s="71" t="s">
        <v>408</v>
      </c>
      <c r="E8332" s="72">
        <v>221.12</v>
      </c>
      <c r="F8332" s="73"/>
      <c r="G8332" s="72">
        <f t="shared" ref="G8332:G8334" si="1385">ROUND(E8332*F8332,2)</f>
        <v>0</v>
      </c>
      <c r="H8332" s="61"/>
    </row>
    <row r="8333" ht="10.5" customHeight="1">
      <c r="A8333" s="61"/>
      <c r="B8333" s="70" t="s">
        <v>9510</v>
      </c>
      <c r="C8333" s="70" t="s">
        <v>1126</v>
      </c>
      <c r="D8333" s="71" t="s">
        <v>525</v>
      </c>
      <c r="E8333" s="72">
        <v>422.40000000000003</v>
      </c>
      <c r="F8333" s="73"/>
      <c r="G8333" s="72">
        <f t="shared" si="1385"/>
        <v>0</v>
      </c>
      <c r="H8333" s="74"/>
    </row>
    <row r="8334" ht="10.5" customHeight="1">
      <c r="A8334" s="61"/>
      <c r="B8334" s="70" t="s">
        <v>9511</v>
      </c>
      <c r="C8334" s="70" t="s">
        <v>1128</v>
      </c>
      <c r="D8334" s="71" t="s">
        <v>408</v>
      </c>
      <c r="E8334" s="72">
        <v>442.24</v>
      </c>
      <c r="F8334" s="73"/>
      <c r="G8334" s="72">
        <f t="shared" si="1385"/>
        <v>0</v>
      </c>
      <c r="H8334" s="61"/>
    </row>
    <row r="8335" ht="10.5" customHeight="1">
      <c r="A8335" s="61"/>
      <c r="B8335" s="84" t="s">
        <v>9512</v>
      </c>
      <c r="C8335" s="85" t="s">
        <v>484</v>
      </c>
      <c r="D8335" s="49"/>
      <c r="E8335" s="49"/>
      <c r="F8335" s="49"/>
      <c r="G8335" s="98">
        <f>SUM(G8336)</f>
        <v>0</v>
      </c>
      <c r="H8335" s="74"/>
    </row>
    <row r="8336" ht="10.5" customHeight="1">
      <c r="A8336" s="61"/>
      <c r="B8336" s="70" t="s">
        <v>9513</v>
      </c>
      <c r="C8336" s="70" t="s">
        <v>1131</v>
      </c>
      <c r="D8336" s="71" t="s">
        <v>408</v>
      </c>
      <c r="E8336" s="72">
        <v>336.73</v>
      </c>
      <c r="F8336" s="73"/>
      <c r="G8336" s="72">
        <f>ROUND(E8336*F8336,2)</f>
        <v>0</v>
      </c>
      <c r="H8336" s="61"/>
    </row>
    <row r="8337" ht="10.5" customHeight="1">
      <c r="A8337" s="61"/>
      <c r="B8337" s="84" t="s">
        <v>9514</v>
      </c>
      <c r="C8337" s="85" t="s">
        <v>496</v>
      </c>
      <c r="D8337" s="49"/>
      <c r="E8337" s="49"/>
      <c r="F8337" s="49"/>
      <c r="G8337" s="98">
        <f>SUM(G8338)</f>
        <v>0</v>
      </c>
      <c r="H8337" s="74"/>
    </row>
    <row r="8338" ht="10.5" customHeight="1">
      <c r="A8338" s="61"/>
      <c r="B8338" s="70" t="s">
        <v>9515</v>
      </c>
      <c r="C8338" s="70" t="s">
        <v>5292</v>
      </c>
      <c r="D8338" s="71" t="s">
        <v>408</v>
      </c>
      <c r="E8338" s="72">
        <v>10.200000000000001</v>
      </c>
      <c r="F8338" s="73"/>
      <c r="G8338" s="72">
        <f>ROUND(E8338*F8338,2)</f>
        <v>0</v>
      </c>
      <c r="H8338" s="61"/>
    </row>
    <row r="8339" ht="10.5" customHeight="1">
      <c r="A8339" s="61"/>
      <c r="B8339" s="84" t="s">
        <v>9516</v>
      </c>
      <c r="C8339" s="85" t="s">
        <v>506</v>
      </c>
      <c r="D8339" s="49"/>
      <c r="E8339" s="49"/>
      <c r="F8339" s="49"/>
      <c r="G8339" s="98">
        <f>SUM(G8340:G8343)</f>
        <v>0</v>
      </c>
      <c r="H8339" s="91"/>
    </row>
    <row r="8340" ht="10.5" customHeight="1">
      <c r="A8340" s="61"/>
      <c r="B8340" s="70" t="s">
        <v>9517</v>
      </c>
      <c r="C8340" s="70" t="s">
        <v>514</v>
      </c>
      <c r="D8340" s="71" t="s">
        <v>311</v>
      </c>
      <c r="E8340" s="72">
        <v>4.0</v>
      </c>
      <c r="F8340" s="73"/>
      <c r="G8340" s="72">
        <f t="shared" ref="G8340:G8343" si="1386">ROUND(E8340*F8340,2)</f>
        <v>0</v>
      </c>
      <c r="H8340" s="61"/>
    </row>
    <row r="8341" ht="10.5" customHeight="1">
      <c r="A8341" s="61"/>
      <c r="B8341" s="70" t="s">
        <v>9518</v>
      </c>
      <c r="C8341" s="70" t="s">
        <v>1138</v>
      </c>
      <c r="D8341" s="71" t="s">
        <v>311</v>
      </c>
      <c r="E8341" s="72">
        <v>1.0</v>
      </c>
      <c r="F8341" s="73"/>
      <c r="G8341" s="72">
        <f t="shared" si="1386"/>
        <v>0</v>
      </c>
      <c r="H8341" s="74"/>
    </row>
    <row r="8342" ht="10.5" customHeight="1">
      <c r="A8342" s="61"/>
      <c r="B8342" s="70" t="s">
        <v>9519</v>
      </c>
      <c r="C8342" s="70" t="s">
        <v>510</v>
      </c>
      <c r="D8342" s="71" t="s">
        <v>311</v>
      </c>
      <c r="E8342" s="72">
        <v>1.0</v>
      </c>
      <c r="F8342" s="73"/>
      <c r="G8342" s="72">
        <f t="shared" si="1386"/>
        <v>0</v>
      </c>
      <c r="H8342" s="61"/>
    </row>
    <row r="8343" ht="10.5" customHeight="1">
      <c r="A8343" s="61"/>
      <c r="B8343" s="70" t="s">
        <v>9520</v>
      </c>
      <c r="C8343" s="70" t="s">
        <v>512</v>
      </c>
      <c r="D8343" s="71" t="s">
        <v>311</v>
      </c>
      <c r="E8343" s="72">
        <v>2.0</v>
      </c>
      <c r="F8343" s="73"/>
      <c r="G8343" s="72">
        <f t="shared" si="1386"/>
        <v>0</v>
      </c>
      <c r="H8343" s="61"/>
    </row>
    <row r="8344" ht="10.5" customHeight="1">
      <c r="A8344" s="61"/>
      <c r="B8344" s="84" t="s">
        <v>9521</v>
      </c>
      <c r="C8344" s="85" t="s">
        <v>516</v>
      </c>
      <c r="D8344" s="49"/>
      <c r="E8344" s="49"/>
      <c r="F8344" s="49"/>
      <c r="G8344" s="98">
        <f>SUM(G8345:G8347)</f>
        <v>0</v>
      </c>
      <c r="H8344" s="74"/>
    </row>
    <row r="8345" ht="10.5" customHeight="1">
      <c r="A8345" s="61"/>
      <c r="B8345" s="70" t="s">
        <v>9522</v>
      </c>
      <c r="C8345" s="70" t="s">
        <v>1143</v>
      </c>
      <c r="D8345" s="71" t="s">
        <v>408</v>
      </c>
      <c r="E8345" s="72">
        <v>442.23</v>
      </c>
      <c r="F8345" s="73"/>
      <c r="G8345" s="72">
        <f t="shared" ref="G8345:G8347" si="1387">ROUND(E8345*F8345,2)</f>
        <v>0</v>
      </c>
      <c r="H8345" s="61"/>
    </row>
    <row r="8346" ht="10.5" customHeight="1">
      <c r="A8346" s="61"/>
      <c r="B8346" s="70" t="s">
        <v>9523</v>
      </c>
      <c r="C8346" s="70" t="s">
        <v>1145</v>
      </c>
      <c r="D8346" s="71" t="s">
        <v>408</v>
      </c>
      <c r="E8346" s="72">
        <v>336.73</v>
      </c>
      <c r="F8346" s="73"/>
      <c r="G8346" s="72">
        <f t="shared" si="1387"/>
        <v>0</v>
      </c>
      <c r="H8346" s="74"/>
    </row>
    <row r="8347" ht="10.5" customHeight="1">
      <c r="A8347" s="61"/>
      <c r="B8347" s="70" t="s">
        <v>9524</v>
      </c>
      <c r="C8347" s="70" t="s">
        <v>518</v>
      </c>
      <c r="D8347" s="71" t="s">
        <v>408</v>
      </c>
      <c r="E8347" s="72">
        <v>10.200000000000001</v>
      </c>
      <c r="F8347" s="73"/>
      <c r="G8347" s="72">
        <f t="shared" si="1387"/>
        <v>0</v>
      </c>
      <c r="H8347" s="61"/>
    </row>
    <row r="8348" ht="10.5" customHeight="1">
      <c r="A8348" s="61"/>
      <c r="B8348" s="84" t="s">
        <v>9525</v>
      </c>
      <c r="C8348" s="85" t="s">
        <v>522</v>
      </c>
      <c r="D8348" s="49"/>
      <c r="E8348" s="49"/>
      <c r="F8348" s="49"/>
      <c r="G8348" s="98">
        <f>SUM(G8349:G8352)</f>
        <v>0</v>
      </c>
      <c r="H8348" s="87"/>
    </row>
    <row r="8349" ht="10.5" customHeight="1">
      <c r="A8349" s="61"/>
      <c r="B8349" s="70" t="s">
        <v>9526</v>
      </c>
      <c r="C8349" s="70" t="s">
        <v>1149</v>
      </c>
      <c r="D8349" s="71" t="s">
        <v>525</v>
      </c>
      <c r="E8349" s="72">
        <v>95.91</v>
      </c>
      <c r="F8349" s="73"/>
      <c r="G8349" s="72">
        <f t="shared" ref="G8349:G8352" si="1388">ROUND(E8349*F8349,2)</f>
        <v>0</v>
      </c>
      <c r="H8349" s="61"/>
    </row>
    <row r="8350" ht="10.5" customHeight="1">
      <c r="A8350" s="61"/>
      <c r="B8350" s="70" t="s">
        <v>9527</v>
      </c>
      <c r="C8350" s="70" t="s">
        <v>1151</v>
      </c>
      <c r="D8350" s="71" t="s">
        <v>408</v>
      </c>
      <c r="E8350" s="72">
        <v>5.2700000000000005</v>
      </c>
      <c r="F8350" s="73"/>
      <c r="G8350" s="72">
        <f t="shared" si="1388"/>
        <v>0</v>
      </c>
      <c r="H8350" s="91"/>
    </row>
    <row r="8351" ht="10.5" customHeight="1">
      <c r="A8351" s="61"/>
      <c r="B8351" s="70" t="s">
        <v>9528</v>
      </c>
      <c r="C8351" s="70" t="s">
        <v>529</v>
      </c>
      <c r="D8351" s="71" t="s">
        <v>311</v>
      </c>
      <c r="E8351" s="72">
        <v>6.0</v>
      </c>
      <c r="F8351" s="73"/>
      <c r="G8351" s="72">
        <f t="shared" si="1388"/>
        <v>0</v>
      </c>
      <c r="H8351" s="61"/>
    </row>
    <row r="8352" ht="10.5" customHeight="1">
      <c r="A8352" s="61"/>
      <c r="B8352" s="70" t="s">
        <v>9529</v>
      </c>
      <c r="C8352" s="70" t="s">
        <v>531</v>
      </c>
      <c r="D8352" s="71" t="s">
        <v>408</v>
      </c>
      <c r="E8352" s="72">
        <v>313.81</v>
      </c>
      <c r="F8352" s="73"/>
      <c r="G8352" s="72">
        <f t="shared" si="1388"/>
        <v>0</v>
      </c>
      <c r="H8352" s="74"/>
    </row>
    <row r="8353" ht="15.0" customHeight="1">
      <c r="A8353" s="61"/>
      <c r="B8353" s="79" t="s">
        <v>9530</v>
      </c>
      <c r="C8353" s="83" t="s">
        <v>9531</v>
      </c>
      <c r="D8353" s="49"/>
      <c r="E8353" s="49"/>
      <c r="F8353" s="49"/>
      <c r="G8353" s="81">
        <f>+G8354+G8357</f>
        <v>0</v>
      </c>
      <c r="H8353" s="74"/>
    </row>
    <row r="8354" ht="10.5" customHeight="1">
      <c r="A8354" s="61"/>
      <c r="B8354" s="84" t="s">
        <v>9532</v>
      </c>
      <c r="C8354" s="85" t="s">
        <v>405</v>
      </c>
      <c r="D8354" s="49"/>
      <c r="E8354" s="49"/>
      <c r="F8354" s="49"/>
      <c r="G8354" s="98">
        <f>SUM(G8355:G8356)</f>
        <v>0</v>
      </c>
      <c r="H8354" s="61"/>
    </row>
    <row r="8355" ht="10.5" customHeight="1">
      <c r="A8355" s="61"/>
      <c r="B8355" s="70" t="s">
        <v>9533</v>
      </c>
      <c r="C8355" s="82" t="s">
        <v>1695</v>
      </c>
      <c r="D8355" s="71" t="s">
        <v>1696</v>
      </c>
      <c r="E8355" s="72">
        <v>0.56</v>
      </c>
      <c r="F8355" s="73"/>
      <c r="G8355" s="72">
        <f t="shared" ref="G8355:G8356" si="1389">ROUND(E8355*F8355,2)</f>
        <v>0</v>
      </c>
      <c r="H8355" s="91"/>
    </row>
    <row r="8356" ht="10.5" customHeight="1">
      <c r="A8356" s="61"/>
      <c r="B8356" s="70" t="s">
        <v>9534</v>
      </c>
      <c r="C8356" s="70" t="s">
        <v>1698</v>
      </c>
      <c r="D8356" s="71" t="s">
        <v>1696</v>
      </c>
      <c r="E8356" s="72">
        <v>0.56</v>
      </c>
      <c r="F8356" s="73"/>
      <c r="G8356" s="72">
        <f t="shared" si="1389"/>
        <v>0</v>
      </c>
      <c r="H8356" s="61"/>
    </row>
    <row r="8357" ht="10.5" customHeight="1">
      <c r="A8357" s="61"/>
      <c r="B8357" s="84" t="s">
        <v>9535</v>
      </c>
      <c r="C8357" s="85" t="s">
        <v>410</v>
      </c>
      <c r="D8357" s="49"/>
      <c r="E8357" s="49"/>
      <c r="F8357" s="49"/>
      <c r="G8357" s="98">
        <f>SUM(G8358:G8362)</f>
        <v>0</v>
      </c>
      <c r="H8357" s="74"/>
    </row>
    <row r="8358" ht="10.5" customHeight="1">
      <c r="A8358" s="61"/>
      <c r="B8358" s="70" t="s">
        <v>9536</v>
      </c>
      <c r="C8358" s="70" t="s">
        <v>412</v>
      </c>
      <c r="D8358" s="71" t="s">
        <v>413</v>
      </c>
      <c r="E8358" s="72">
        <v>5606.45</v>
      </c>
      <c r="F8358" s="73"/>
      <c r="G8358" s="72">
        <f t="shared" ref="G8358:G8362" si="1390">ROUND(E8358*F8358,2)</f>
        <v>0</v>
      </c>
      <c r="H8358" s="61"/>
    </row>
    <row r="8359" ht="10.5" customHeight="1">
      <c r="A8359" s="61"/>
      <c r="B8359" s="70" t="s">
        <v>9537</v>
      </c>
      <c r="C8359" s="70" t="s">
        <v>417</v>
      </c>
      <c r="D8359" s="71" t="s">
        <v>408</v>
      </c>
      <c r="E8359" s="72">
        <v>2800.0</v>
      </c>
      <c r="F8359" s="73"/>
      <c r="G8359" s="72">
        <f t="shared" si="1390"/>
        <v>0</v>
      </c>
      <c r="H8359" s="74"/>
    </row>
    <row r="8360" ht="10.5" customHeight="1">
      <c r="A8360" s="61"/>
      <c r="B8360" s="70" t="s">
        <v>9538</v>
      </c>
      <c r="C8360" s="70" t="s">
        <v>1703</v>
      </c>
      <c r="D8360" s="71" t="s">
        <v>413</v>
      </c>
      <c r="E8360" s="72">
        <v>745.91</v>
      </c>
      <c r="F8360" s="73"/>
      <c r="G8360" s="72">
        <f t="shared" si="1390"/>
        <v>0</v>
      </c>
      <c r="H8360" s="61"/>
    </row>
    <row r="8361" ht="10.5" customHeight="1">
      <c r="A8361" s="61"/>
      <c r="B8361" s="70" t="s">
        <v>9539</v>
      </c>
      <c r="C8361" s="70" t="s">
        <v>1705</v>
      </c>
      <c r="D8361" s="71" t="s">
        <v>408</v>
      </c>
      <c r="E8361" s="72">
        <v>2800.0</v>
      </c>
      <c r="F8361" s="73"/>
      <c r="G8361" s="72">
        <f t="shared" si="1390"/>
        <v>0</v>
      </c>
      <c r="H8361" s="74"/>
    </row>
    <row r="8362" ht="10.5" customHeight="1">
      <c r="A8362" s="61"/>
      <c r="B8362" s="70" t="s">
        <v>9540</v>
      </c>
      <c r="C8362" s="70" t="s">
        <v>425</v>
      </c>
      <c r="D8362" s="71" t="s">
        <v>413</v>
      </c>
      <c r="E8362" s="72">
        <v>5606.45</v>
      </c>
      <c r="F8362" s="73"/>
      <c r="G8362" s="72">
        <f t="shared" si="1390"/>
        <v>0</v>
      </c>
      <c r="H8362" s="61"/>
    </row>
    <row r="8363" ht="12.75" customHeight="1">
      <c r="A8363" s="61"/>
      <c r="B8363" s="79" t="s">
        <v>9541</v>
      </c>
      <c r="C8363" s="83" t="s">
        <v>9542</v>
      </c>
      <c r="D8363" s="49"/>
      <c r="E8363" s="49"/>
      <c r="F8363" s="49"/>
      <c r="G8363" s="81">
        <f>+G8364+G8367+G8373+G8376</f>
        <v>0</v>
      </c>
      <c r="H8363" s="91"/>
    </row>
    <row r="8364" ht="10.5" customHeight="1">
      <c r="A8364" s="61"/>
      <c r="B8364" s="84" t="s">
        <v>9543</v>
      </c>
      <c r="C8364" s="85" t="s">
        <v>405</v>
      </c>
      <c r="D8364" s="49"/>
      <c r="E8364" s="49"/>
      <c r="F8364" s="49"/>
      <c r="G8364" s="98">
        <f>SUM(G8365:G8366)</f>
        <v>0</v>
      </c>
      <c r="H8364" s="61"/>
    </row>
    <row r="8365" ht="10.5" customHeight="1">
      <c r="A8365" s="61"/>
      <c r="B8365" s="70" t="s">
        <v>9544</v>
      </c>
      <c r="C8365" s="70" t="s">
        <v>1711</v>
      </c>
      <c r="D8365" s="71" t="s">
        <v>408</v>
      </c>
      <c r="E8365" s="72">
        <v>129.2</v>
      </c>
      <c r="F8365" s="73"/>
      <c r="G8365" s="72">
        <f t="shared" ref="G8365:G8366" si="1391">ROUND(E8365*F8365,2)</f>
        <v>0</v>
      </c>
      <c r="H8365" s="74"/>
    </row>
    <row r="8366" ht="10.5" customHeight="1">
      <c r="A8366" s="61"/>
      <c r="B8366" s="70" t="s">
        <v>9545</v>
      </c>
      <c r="C8366" s="70" t="s">
        <v>1713</v>
      </c>
      <c r="D8366" s="71" t="s">
        <v>408</v>
      </c>
      <c r="E8366" s="72">
        <v>129.2</v>
      </c>
      <c r="F8366" s="73"/>
      <c r="G8366" s="72">
        <f t="shared" si="1391"/>
        <v>0</v>
      </c>
      <c r="H8366" s="61"/>
    </row>
    <row r="8367" ht="10.5" customHeight="1">
      <c r="A8367" s="61"/>
      <c r="B8367" s="84" t="s">
        <v>9546</v>
      </c>
      <c r="C8367" s="85" t="s">
        <v>410</v>
      </c>
      <c r="D8367" s="49"/>
      <c r="E8367" s="49"/>
      <c r="F8367" s="49"/>
      <c r="G8367" s="98">
        <f>SUM(G8368:G8372)</f>
        <v>0</v>
      </c>
      <c r="H8367" s="91"/>
    </row>
    <row r="8368" ht="10.5" customHeight="1">
      <c r="A8368" s="61"/>
      <c r="B8368" s="70" t="s">
        <v>9547</v>
      </c>
      <c r="C8368" s="70" t="s">
        <v>412</v>
      </c>
      <c r="D8368" s="71" t="s">
        <v>413</v>
      </c>
      <c r="E8368" s="72">
        <v>81.4</v>
      </c>
      <c r="F8368" s="73"/>
      <c r="G8368" s="72">
        <f t="shared" ref="G8368:G8372" si="1392">ROUND(E8368*F8368,2)</f>
        <v>0</v>
      </c>
      <c r="H8368" s="61"/>
    </row>
    <row r="8369" ht="10.5" customHeight="1">
      <c r="A8369" s="61"/>
      <c r="B8369" s="70" t="s">
        <v>9548</v>
      </c>
      <c r="C8369" s="70" t="s">
        <v>417</v>
      </c>
      <c r="D8369" s="71" t="s">
        <v>408</v>
      </c>
      <c r="E8369" s="72">
        <v>146.46</v>
      </c>
      <c r="F8369" s="73"/>
      <c r="G8369" s="72">
        <f t="shared" si="1392"/>
        <v>0</v>
      </c>
      <c r="H8369" s="74"/>
    </row>
    <row r="8370" ht="10.5" customHeight="1">
      <c r="A8370" s="61"/>
      <c r="B8370" s="70" t="s">
        <v>9549</v>
      </c>
      <c r="C8370" s="70" t="s">
        <v>421</v>
      </c>
      <c r="D8370" s="71" t="s">
        <v>413</v>
      </c>
      <c r="E8370" s="72">
        <v>19.88</v>
      </c>
      <c r="F8370" s="73"/>
      <c r="G8370" s="72">
        <f t="shared" si="1392"/>
        <v>0</v>
      </c>
      <c r="H8370" s="61"/>
    </row>
    <row r="8371" ht="10.5" customHeight="1">
      <c r="A8371" s="61"/>
      <c r="B8371" s="70" t="s">
        <v>9550</v>
      </c>
      <c r="C8371" s="70" t="s">
        <v>3866</v>
      </c>
      <c r="D8371" s="71" t="s">
        <v>408</v>
      </c>
      <c r="E8371" s="72">
        <v>99.76</v>
      </c>
      <c r="F8371" s="73"/>
      <c r="G8371" s="72">
        <f t="shared" si="1392"/>
        <v>0</v>
      </c>
      <c r="H8371" s="74"/>
    </row>
    <row r="8372" ht="10.5" customHeight="1">
      <c r="A8372" s="61"/>
      <c r="B8372" s="70" t="s">
        <v>9551</v>
      </c>
      <c r="C8372" s="70" t="s">
        <v>425</v>
      </c>
      <c r="D8372" s="71" t="s">
        <v>413</v>
      </c>
      <c r="E8372" s="72">
        <v>81.4</v>
      </c>
      <c r="F8372" s="73"/>
      <c r="G8372" s="72">
        <f t="shared" si="1392"/>
        <v>0</v>
      </c>
      <c r="H8372" s="61"/>
    </row>
    <row r="8373" ht="10.5" customHeight="1">
      <c r="A8373" s="61"/>
      <c r="B8373" s="84" t="s">
        <v>9552</v>
      </c>
      <c r="C8373" s="85" t="s">
        <v>1722</v>
      </c>
      <c r="D8373" s="49"/>
      <c r="E8373" s="49"/>
      <c r="F8373" s="49"/>
      <c r="G8373" s="98">
        <f>SUM(G8374:G8375)</f>
        <v>0</v>
      </c>
      <c r="H8373" s="74"/>
    </row>
    <row r="8374" ht="10.5" customHeight="1">
      <c r="A8374" s="61"/>
      <c r="B8374" s="70" t="s">
        <v>9553</v>
      </c>
      <c r="C8374" s="70" t="s">
        <v>1724</v>
      </c>
      <c r="D8374" s="71" t="s">
        <v>413</v>
      </c>
      <c r="E8374" s="72">
        <v>29.080000000000002</v>
      </c>
      <c r="F8374" s="73"/>
      <c r="G8374" s="72">
        <f t="shared" ref="G8374:G8375" si="1393">ROUND(E8374*F8374,2)</f>
        <v>0</v>
      </c>
      <c r="H8374" s="61"/>
    </row>
    <row r="8375" ht="10.5" customHeight="1">
      <c r="A8375" s="61"/>
      <c r="B8375" s="70" t="s">
        <v>9554</v>
      </c>
      <c r="C8375" s="70" t="s">
        <v>1726</v>
      </c>
      <c r="D8375" s="71" t="s">
        <v>408</v>
      </c>
      <c r="E8375" s="72">
        <v>83.64</v>
      </c>
      <c r="F8375" s="73"/>
      <c r="G8375" s="72">
        <f t="shared" si="1393"/>
        <v>0</v>
      </c>
      <c r="H8375" s="74"/>
    </row>
    <row r="8376" ht="10.5" customHeight="1">
      <c r="A8376" s="61"/>
      <c r="B8376" s="84" t="s">
        <v>9555</v>
      </c>
      <c r="C8376" s="85" t="s">
        <v>522</v>
      </c>
      <c r="D8376" s="49"/>
      <c r="E8376" s="49"/>
      <c r="F8376" s="49"/>
      <c r="G8376" s="98">
        <f>SUM(G8377:G8378)</f>
        <v>0</v>
      </c>
      <c r="H8376" s="61"/>
    </row>
    <row r="8377" ht="10.5" customHeight="1">
      <c r="A8377" s="61"/>
      <c r="B8377" s="70" t="s">
        <v>9556</v>
      </c>
      <c r="C8377" s="82" t="s">
        <v>842</v>
      </c>
      <c r="D8377" s="71" t="s">
        <v>525</v>
      </c>
      <c r="E8377" s="72">
        <v>26.0</v>
      </c>
      <c r="F8377" s="73"/>
      <c r="G8377" s="72">
        <f t="shared" ref="G8377:G8378" si="1394">ROUND(E8377*F8377,2)</f>
        <v>0</v>
      </c>
      <c r="H8377" s="74"/>
    </row>
    <row r="8378" ht="10.5" customHeight="1">
      <c r="A8378" s="61"/>
      <c r="B8378" s="70" t="s">
        <v>9557</v>
      </c>
      <c r="C8378" s="70" t="s">
        <v>529</v>
      </c>
      <c r="D8378" s="71" t="s">
        <v>311</v>
      </c>
      <c r="E8378" s="72">
        <v>10.0</v>
      </c>
      <c r="F8378" s="73"/>
      <c r="G8378" s="72">
        <f t="shared" si="1394"/>
        <v>0</v>
      </c>
      <c r="H8378" s="61"/>
    </row>
    <row r="8379" ht="14.25" customHeight="1">
      <c r="A8379" s="61"/>
      <c r="B8379" s="79" t="s">
        <v>9558</v>
      </c>
      <c r="C8379" s="83" t="s">
        <v>9559</v>
      </c>
      <c r="D8379" s="49"/>
      <c r="E8379" s="49"/>
      <c r="F8379" s="49"/>
      <c r="G8379" s="81">
        <f>+G8380+G8383+G8388+G8390+G8397</f>
        <v>0</v>
      </c>
      <c r="H8379" s="74"/>
    </row>
    <row r="8380" ht="10.5" customHeight="1">
      <c r="A8380" s="61"/>
      <c r="B8380" s="84" t="s">
        <v>9560</v>
      </c>
      <c r="C8380" s="85" t="s">
        <v>405</v>
      </c>
      <c r="D8380" s="49"/>
      <c r="E8380" s="49"/>
      <c r="F8380" s="49"/>
      <c r="G8380" s="98">
        <f>SUM(G8381:G8382)</f>
        <v>0</v>
      </c>
      <c r="H8380" s="61"/>
    </row>
    <row r="8381" ht="10.5" customHeight="1">
      <c r="A8381" s="61"/>
      <c r="B8381" s="70" t="s">
        <v>9561</v>
      </c>
      <c r="C8381" s="70" t="s">
        <v>1734</v>
      </c>
      <c r="D8381" s="71" t="s">
        <v>408</v>
      </c>
      <c r="E8381" s="72">
        <v>353.5</v>
      </c>
      <c r="F8381" s="73"/>
      <c r="G8381" s="72">
        <f t="shared" ref="G8381:G8382" si="1395">ROUND(E8381*F8381,2)</f>
        <v>0</v>
      </c>
      <c r="H8381" s="74"/>
    </row>
    <row r="8382" ht="10.5" customHeight="1">
      <c r="A8382" s="61"/>
      <c r="B8382" s="70" t="s">
        <v>9562</v>
      </c>
      <c r="C8382" s="70" t="s">
        <v>1736</v>
      </c>
      <c r="D8382" s="71" t="s">
        <v>408</v>
      </c>
      <c r="E8382" s="72">
        <v>353.5</v>
      </c>
      <c r="F8382" s="73"/>
      <c r="G8382" s="72">
        <f t="shared" si="1395"/>
        <v>0</v>
      </c>
      <c r="H8382" s="61"/>
    </row>
    <row r="8383" ht="10.5" customHeight="1">
      <c r="A8383" s="61"/>
      <c r="B8383" s="84" t="s">
        <v>9563</v>
      </c>
      <c r="C8383" s="85" t="s">
        <v>4888</v>
      </c>
      <c r="D8383" s="49"/>
      <c r="E8383" s="49"/>
      <c r="F8383" s="49"/>
      <c r="G8383" s="98">
        <f>SUM(G8384:G8387)</f>
        <v>0</v>
      </c>
      <c r="H8383" s="74"/>
    </row>
    <row r="8384" ht="10.5" customHeight="1">
      <c r="A8384" s="61"/>
      <c r="B8384" s="70" t="s">
        <v>9564</v>
      </c>
      <c r="C8384" s="70" t="s">
        <v>412</v>
      </c>
      <c r="D8384" s="71" t="s">
        <v>413</v>
      </c>
      <c r="E8384" s="72">
        <v>1325.94</v>
      </c>
      <c r="F8384" s="73"/>
      <c r="G8384" s="72">
        <f t="shared" ref="G8384:G8387" si="1396">ROUND(E8384*F8384,2)</f>
        <v>0</v>
      </c>
      <c r="H8384" s="61"/>
    </row>
    <row r="8385" ht="10.5" customHeight="1">
      <c r="A8385" s="61"/>
      <c r="B8385" s="70" t="s">
        <v>9565</v>
      </c>
      <c r="C8385" s="70" t="s">
        <v>417</v>
      </c>
      <c r="D8385" s="71" t="s">
        <v>408</v>
      </c>
      <c r="E8385" s="72">
        <v>353.5</v>
      </c>
      <c r="F8385" s="73"/>
      <c r="G8385" s="72">
        <f t="shared" si="1396"/>
        <v>0</v>
      </c>
      <c r="H8385" s="91"/>
    </row>
    <row r="8386" ht="10.5" customHeight="1">
      <c r="A8386" s="61"/>
      <c r="B8386" s="70" t="s">
        <v>9566</v>
      </c>
      <c r="C8386" s="70" t="s">
        <v>421</v>
      </c>
      <c r="D8386" s="71" t="s">
        <v>413</v>
      </c>
      <c r="E8386" s="72">
        <v>966.09</v>
      </c>
      <c r="F8386" s="73"/>
      <c r="G8386" s="72">
        <f t="shared" si="1396"/>
        <v>0</v>
      </c>
      <c r="H8386" s="61"/>
    </row>
    <row r="8387" ht="10.5" customHeight="1">
      <c r="A8387" s="61"/>
      <c r="B8387" s="70" t="s">
        <v>9567</v>
      </c>
      <c r="C8387" s="70" t="s">
        <v>425</v>
      </c>
      <c r="D8387" s="71" t="s">
        <v>413</v>
      </c>
      <c r="E8387" s="72">
        <v>1325.94</v>
      </c>
      <c r="F8387" s="73"/>
      <c r="G8387" s="72">
        <f t="shared" si="1396"/>
        <v>0</v>
      </c>
      <c r="H8387" s="74"/>
    </row>
    <row r="8388" ht="10.5" customHeight="1">
      <c r="A8388" s="61"/>
      <c r="B8388" s="84" t="s">
        <v>9568</v>
      </c>
      <c r="C8388" s="85" t="s">
        <v>427</v>
      </c>
      <c r="D8388" s="49"/>
      <c r="E8388" s="49"/>
      <c r="F8388" s="49"/>
      <c r="G8388" s="98">
        <f>SUM(G8389)</f>
        <v>0</v>
      </c>
      <c r="H8388" s="61"/>
    </row>
    <row r="8389" ht="10.5" customHeight="1">
      <c r="A8389" s="61"/>
      <c r="B8389" s="70" t="s">
        <v>9569</v>
      </c>
      <c r="C8389" s="70" t="s">
        <v>429</v>
      </c>
      <c r="D8389" s="71" t="s">
        <v>413</v>
      </c>
      <c r="E8389" s="72">
        <v>35.35</v>
      </c>
      <c r="F8389" s="73"/>
      <c r="G8389" s="72">
        <f>ROUND(E8389*F8389,2)</f>
        <v>0</v>
      </c>
      <c r="H8389" s="74"/>
    </row>
    <row r="8390" ht="10.5" customHeight="1">
      <c r="A8390" s="61"/>
      <c r="B8390" s="84" t="s">
        <v>9570</v>
      </c>
      <c r="C8390" s="85" t="s">
        <v>439</v>
      </c>
      <c r="D8390" s="49"/>
      <c r="E8390" s="49"/>
      <c r="F8390" s="49"/>
      <c r="G8390" s="98">
        <f>SUM(G8391:G8396)</f>
        <v>0</v>
      </c>
      <c r="H8390" s="61"/>
    </row>
    <row r="8391" ht="10.5" customHeight="1">
      <c r="A8391" s="61"/>
      <c r="B8391" s="70" t="s">
        <v>9571</v>
      </c>
      <c r="C8391" s="70" t="s">
        <v>976</v>
      </c>
      <c r="D8391" s="71" t="s">
        <v>413</v>
      </c>
      <c r="E8391" s="72">
        <v>201.75</v>
      </c>
      <c r="F8391" s="73"/>
      <c r="G8391" s="72">
        <f t="shared" ref="G8391:G8396" si="1397">ROUND(E8391*F8391,2)</f>
        <v>0</v>
      </c>
      <c r="H8391" s="91"/>
    </row>
    <row r="8392" ht="10.5" customHeight="1">
      <c r="A8392" s="61"/>
      <c r="B8392" s="70" t="s">
        <v>9572</v>
      </c>
      <c r="C8392" s="70" t="s">
        <v>2255</v>
      </c>
      <c r="D8392" s="71" t="s">
        <v>408</v>
      </c>
      <c r="E8392" s="72">
        <v>353.5</v>
      </c>
      <c r="F8392" s="73"/>
      <c r="G8392" s="72">
        <f t="shared" si="1397"/>
        <v>0</v>
      </c>
      <c r="H8392" s="61"/>
    </row>
    <row r="8393" ht="10.5" customHeight="1">
      <c r="A8393" s="61"/>
      <c r="B8393" s="70" t="s">
        <v>9573</v>
      </c>
      <c r="C8393" s="70" t="s">
        <v>709</v>
      </c>
      <c r="D8393" s="71" t="s">
        <v>446</v>
      </c>
      <c r="E8393" s="72">
        <v>9980.65</v>
      </c>
      <c r="F8393" s="73"/>
      <c r="G8393" s="72">
        <f t="shared" si="1397"/>
        <v>0</v>
      </c>
      <c r="H8393" s="74"/>
    </row>
    <row r="8394" ht="10.5" customHeight="1">
      <c r="A8394" s="61"/>
      <c r="B8394" s="70" t="s">
        <v>9574</v>
      </c>
      <c r="C8394" s="70" t="s">
        <v>1074</v>
      </c>
      <c r="D8394" s="71" t="s">
        <v>413</v>
      </c>
      <c r="E8394" s="72">
        <v>232.5</v>
      </c>
      <c r="F8394" s="73"/>
      <c r="G8394" s="72">
        <f t="shared" si="1397"/>
        <v>0</v>
      </c>
      <c r="H8394" s="61"/>
    </row>
    <row r="8395" ht="10.5" customHeight="1">
      <c r="A8395" s="61"/>
      <c r="B8395" s="70" t="s">
        <v>9575</v>
      </c>
      <c r="C8395" s="70" t="s">
        <v>1747</v>
      </c>
      <c r="D8395" s="71" t="s">
        <v>408</v>
      </c>
      <c r="E8395" s="72">
        <v>1051.25</v>
      </c>
      <c r="F8395" s="73"/>
      <c r="G8395" s="72">
        <f t="shared" si="1397"/>
        <v>0</v>
      </c>
      <c r="H8395" s="74"/>
    </row>
    <row r="8396" ht="10.5" customHeight="1">
      <c r="A8396" s="61"/>
      <c r="B8396" s="70" t="s">
        <v>9576</v>
      </c>
      <c r="C8396" s="70" t="s">
        <v>4903</v>
      </c>
      <c r="D8396" s="71" t="s">
        <v>446</v>
      </c>
      <c r="E8396" s="72">
        <v>15480.45</v>
      </c>
      <c r="F8396" s="73"/>
      <c r="G8396" s="72">
        <f t="shared" si="1397"/>
        <v>0</v>
      </c>
      <c r="H8396" s="61"/>
    </row>
    <row r="8397" ht="10.5" customHeight="1">
      <c r="A8397" s="61"/>
      <c r="B8397" s="84" t="s">
        <v>9577</v>
      </c>
      <c r="C8397" s="85" t="s">
        <v>522</v>
      </c>
      <c r="D8397" s="49"/>
      <c r="E8397" s="49"/>
      <c r="F8397" s="49"/>
      <c r="G8397" s="98">
        <f>SUM(G8398:G8401)</f>
        <v>0</v>
      </c>
      <c r="H8397" s="74"/>
    </row>
    <row r="8398" ht="10.5" customHeight="1">
      <c r="A8398" s="61"/>
      <c r="B8398" s="70" t="s">
        <v>9578</v>
      </c>
      <c r="C8398" s="70" t="s">
        <v>4908</v>
      </c>
      <c r="D8398" s="71" t="s">
        <v>311</v>
      </c>
      <c r="E8398" s="72">
        <v>150.0</v>
      </c>
      <c r="F8398" s="73"/>
      <c r="G8398" s="72">
        <f t="shared" ref="G8398:G8401" si="1398">ROUND(E8398*F8398,2)</f>
        <v>0</v>
      </c>
      <c r="H8398" s="61"/>
    </row>
    <row r="8399" ht="10.5" customHeight="1">
      <c r="A8399" s="61"/>
      <c r="B8399" s="70" t="s">
        <v>9579</v>
      </c>
      <c r="C8399" s="82" t="s">
        <v>9179</v>
      </c>
      <c r="D8399" s="71" t="s">
        <v>408</v>
      </c>
      <c r="E8399" s="72">
        <v>99.15</v>
      </c>
      <c r="F8399" s="73"/>
      <c r="G8399" s="72">
        <f t="shared" si="1398"/>
        <v>0</v>
      </c>
      <c r="H8399" s="74"/>
    </row>
    <row r="8400" ht="10.5" customHeight="1">
      <c r="A8400" s="61"/>
      <c r="B8400" s="70" t="s">
        <v>9580</v>
      </c>
      <c r="C8400" s="70" t="s">
        <v>529</v>
      </c>
      <c r="D8400" s="71" t="s">
        <v>311</v>
      </c>
      <c r="E8400" s="72">
        <v>157.0</v>
      </c>
      <c r="F8400" s="73"/>
      <c r="G8400" s="72">
        <f t="shared" si="1398"/>
        <v>0</v>
      </c>
      <c r="H8400" s="61"/>
    </row>
    <row r="8401" ht="10.5" customHeight="1">
      <c r="A8401" s="61"/>
      <c r="B8401" s="70" t="s">
        <v>9581</v>
      </c>
      <c r="C8401" s="70" t="s">
        <v>4905</v>
      </c>
      <c r="D8401" s="71" t="s">
        <v>408</v>
      </c>
      <c r="E8401" s="72">
        <v>1404.75</v>
      </c>
      <c r="F8401" s="73"/>
      <c r="G8401" s="72">
        <f t="shared" si="1398"/>
        <v>0</v>
      </c>
      <c r="H8401" s="87"/>
    </row>
    <row r="8402" ht="10.5" customHeight="1">
      <c r="A8402" s="61"/>
      <c r="B8402" s="79" t="s">
        <v>9582</v>
      </c>
      <c r="C8402" s="83" t="s">
        <v>1155</v>
      </c>
      <c r="D8402" s="49"/>
      <c r="E8402" s="49"/>
      <c r="F8402" s="49"/>
      <c r="G8402" s="99">
        <f>SUM(G8403:G8404)</f>
        <v>0</v>
      </c>
      <c r="H8402" s="61"/>
    </row>
    <row r="8403" ht="10.5" customHeight="1">
      <c r="A8403" s="61"/>
      <c r="B8403" s="70" t="s">
        <v>9583</v>
      </c>
      <c r="C8403" s="70" t="s">
        <v>1157</v>
      </c>
      <c r="D8403" s="71" t="s">
        <v>408</v>
      </c>
      <c r="E8403" s="72">
        <v>124.64</v>
      </c>
      <c r="F8403" s="73"/>
      <c r="G8403" s="72">
        <f t="shared" ref="G8403:G8404" si="1399">ROUND(E8403*F8403,2)</f>
        <v>0</v>
      </c>
      <c r="H8403" s="91"/>
    </row>
    <row r="8404" ht="10.5" customHeight="1">
      <c r="A8404" s="61"/>
      <c r="B8404" s="70" t="s">
        <v>9584</v>
      </c>
      <c r="C8404" s="82" t="s">
        <v>1764</v>
      </c>
      <c r="D8404" s="71" t="s">
        <v>408</v>
      </c>
      <c r="E8404" s="72">
        <v>4.2</v>
      </c>
      <c r="F8404" s="73"/>
      <c r="G8404" s="72">
        <f t="shared" si="1399"/>
        <v>0</v>
      </c>
      <c r="H8404" s="61"/>
    </row>
    <row r="8405" ht="12.75" customHeight="1">
      <c r="A8405" s="61"/>
      <c r="B8405" s="75" t="s">
        <v>64</v>
      </c>
      <c r="C8405" s="76" t="s">
        <v>65</v>
      </c>
      <c r="D8405" s="49"/>
      <c r="E8405" s="49"/>
      <c r="F8405" s="49"/>
      <c r="G8405" s="77">
        <f>+G8406+G8410+G8460+G8541+G8659+G8686+G8728+G8737+G8753</f>
        <v>0</v>
      </c>
      <c r="H8405" s="74"/>
    </row>
    <row r="8406" ht="12.75" customHeight="1">
      <c r="A8406" s="61"/>
      <c r="B8406" s="79" t="s">
        <v>9585</v>
      </c>
      <c r="C8406" s="83" t="s">
        <v>405</v>
      </c>
      <c r="D8406" s="49"/>
      <c r="E8406" s="49"/>
      <c r="F8406" s="49"/>
      <c r="G8406" s="99">
        <f>SUM(G8407:G8409)</f>
        <v>0</v>
      </c>
      <c r="H8406" s="61"/>
    </row>
    <row r="8407" ht="10.5" customHeight="1">
      <c r="A8407" s="61"/>
      <c r="B8407" s="70" t="s">
        <v>9586</v>
      </c>
      <c r="C8407" s="70" t="s">
        <v>576</v>
      </c>
      <c r="D8407" s="71" t="s">
        <v>311</v>
      </c>
      <c r="E8407" s="72">
        <v>1.0</v>
      </c>
      <c r="F8407" s="73"/>
      <c r="G8407" s="72">
        <f t="shared" ref="G8407:G8409" si="1400">ROUND(E8407*F8407,2)</f>
        <v>0</v>
      </c>
      <c r="H8407" s="74"/>
    </row>
    <row r="8408" ht="10.5" customHeight="1">
      <c r="A8408" s="61"/>
      <c r="B8408" s="70" t="s">
        <v>9587</v>
      </c>
      <c r="C8408" s="70" t="s">
        <v>578</v>
      </c>
      <c r="D8408" s="71" t="s">
        <v>311</v>
      </c>
      <c r="E8408" s="72">
        <v>1.0</v>
      </c>
      <c r="F8408" s="73"/>
      <c r="G8408" s="72">
        <f t="shared" si="1400"/>
        <v>0</v>
      </c>
      <c r="H8408" s="61"/>
    </row>
    <row r="8409" ht="10.5" customHeight="1">
      <c r="A8409" s="61"/>
      <c r="B8409" s="70" t="s">
        <v>9588</v>
      </c>
      <c r="C8409" s="70" t="s">
        <v>4920</v>
      </c>
      <c r="D8409" s="71" t="s">
        <v>525</v>
      </c>
      <c r="E8409" s="72">
        <v>70.9</v>
      </c>
      <c r="F8409" s="73"/>
      <c r="G8409" s="72">
        <f t="shared" si="1400"/>
        <v>0</v>
      </c>
      <c r="H8409" s="91"/>
    </row>
    <row r="8410" ht="15.0" customHeight="1">
      <c r="A8410" s="61"/>
      <c r="B8410" s="79" t="s">
        <v>9589</v>
      </c>
      <c r="C8410" s="83" t="s">
        <v>2359</v>
      </c>
      <c r="D8410" s="49"/>
      <c r="E8410" s="49"/>
      <c r="F8410" s="49"/>
      <c r="G8410" s="81">
        <f>+G8411+G8418+G8420+G8440+G8447+G8451+G8453</f>
        <v>0</v>
      </c>
      <c r="H8410" s="61"/>
    </row>
    <row r="8411" ht="10.5" customHeight="1">
      <c r="A8411" s="61"/>
      <c r="B8411" s="84" t="s">
        <v>9590</v>
      </c>
      <c r="C8411" s="85" t="s">
        <v>410</v>
      </c>
      <c r="D8411" s="49"/>
      <c r="E8411" s="49"/>
      <c r="F8411" s="49"/>
      <c r="G8411" s="98">
        <f>SUM(G8412:G8417)</f>
        <v>0</v>
      </c>
      <c r="H8411" s="74"/>
    </row>
    <row r="8412" ht="10.5" customHeight="1">
      <c r="A8412" s="61"/>
      <c r="B8412" s="70" t="s">
        <v>9591</v>
      </c>
      <c r="C8412" s="70" t="s">
        <v>412</v>
      </c>
      <c r="D8412" s="71" t="s">
        <v>413</v>
      </c>
      <c r="E8412" s="72">
        <v>493.36</v>
      </c>
      <c r="F8412" s="73"/>
      <c r="G8412" s="72">
        <f t="shared" ref="G8412:G8417" si="1401">ROUND(E8412*F8412,2)</f>
        <v>0</v>
      </c>
      <c r="H8412" s="61"/>
    </row>
    <row r="8413" ht="10.5" customHeight="1">
      <c r="A8413" s="61"/>
      <c r="B8413" s="70" t="s">
        <v>9592</v>
      </c>
      <c r="C8413" s="70" t="s">
        <v>415</v>
      </c>
      <c r="D8413" s="71" t="s">
        <v>413</v>
      </c>
      <c r="E8413" s="72">
        <v>49.83</v>
      </c>
      <c r="F8413" s="73"/>
      <c r="G8413" s="72">
        <f t="shared" si="1401"/>
        <v>0</v>
      </c>
      <c r="H8413" s="74"/>
    </row>
    <row r="8414" ht="10.5" customHeight="1">
      <c r="A8414" s="61"/>
      <c r="B8414" s="70" t="s">
        <v>9593</v>
      </c>
      <c r="C8414" s="70" t="s">
        <v>417</v>
      </c>
      <c r="D8414" s="71" t="s">
        <v>408</v>
      </c>
      <c r="E8414" s="72">
        <v>89.63</v>
      </c>
      <c r="F8414" s="73"/>
      <c r="G8414" s="72">
        <f t="shared" si="1401"/>
        <v>0</v>
      </c>
      <c r="H8414" s="61"/>
    </row>
    <row r="8415" ht="10.5" customHeight="1">
      <c r="A8415" s="61"/>
      <c r="B8415" s="70" t="s">
        <v>9594</v>
      </c>
      <c r="C8415" s="70" t="s">
        <v>421</v>
      </c>
      <c r="D8415" s="71" t="s">
        <v>413</v>
      </c>
      <c r="E8415" s="72">
        <v>9.76</v>
      </c>
      <c r="F8415" s="73"/>
      <c r="G8415" s="72">
        <f t="shared" si="1401"/>
        <v>0</v>
      </c>
      <c r="H8415" s="74"/>
    </row>
    <row r="8416" ht="10.5" customHeight="1">
      <c r="A8416" s="61"/>
      <c r="B8416" s="70" t="s">
        <v>9595</v>
      </c>
      <c r="C8416" s="70" t="s">
        <v>425</v>
      </c>
      <c r="D8416" s="71" t="s">
        <v>413</v>
      </c>
      <c r="E8416" s="72">
        <v>543.19</v>
      </c>
      <c r="F8416" s="73"/>
      <c r="G8416" s="72">
        <f t="shared" si="1401"/>
        <v>0</v>
      </c>
      <c r="H8416" s="61"/>
    </row>
    <row r="8417" ht="10.5" customHeight="1">
      <c r="A8417" s="61"/>
      <c r="B8417" s="70" t="s">
        <v>9596</v>
      </c>
      <c r="C8417" s="70" t="s">
        <v>4928</v>
      </c>
      <c r="D8417" s="71" t="s">
        <v>525</v>
      </c>
      <c r="E8417" s="72">
        <v>67.0</v>
      </c>
      <c r="F8417" s="73"/>
      <c r="G8417" s="72">
        <f t="shared" si="1401"/>
        <v>0</v>
      </c>
      <c r="H8417" s="74"/>
    </row>
    <row r="8418" ht="10.5" customHeight="1">
      <c r="A8418" s="61"/>
      <c r="B8418" s="84" t="s">
        <v>9597</v>
      </c>
      <c r="C8418" s="85" t="s">
        <v>427</v>
      </c>
      <c r="D8418" s="49"/>
      <c r="E8418" s="49"/>
      <c r="F8418" s="49"/>
      <c r="G8418" s="98">
        <f>SUM(G8419)</f>
        <v>0</v>
      </c>
      <c r="H8418" s="61"/>
    </row>
    <row r="8419" ht="10.5" customHeight="1">
      <c r="A8419" s="61"/>
      <c r="B8419" s="70" t="s">
        <v>9598</v>
      </c>
      <c r="C8419" s="70" t="s">
        <v>429</v>
      </c>
      <c r="D8419" s="71" t="s">
        <v>413</v>
      </c>
      <c r="E8419" s="72">
        <v>8.96</v>
      </c>
      <c r="F8419" s="73"/>
      <c r="G8419" s="72">
        <f>ROUND(E8419*F8419,2)</f>
        <v>0</v>
      </c>
      <c r="H8419" s="91"/>
    </row>
    <row r="8420" ht="13.5" customHeight="1">
      <c r="A8420" s="61"/>
      <c r="B8420" s="84" t="s">
        <v>9599</v>
      </c>
      <c r="C8420" s="85" t="s">
        <v>439</v>
      </c>
      <c r="D8420" s="49"/>
      <c r="E8420" s="49"/>
      <c r="F8420" s="49"/>
      <c r="G8420" s="98">
        <f>+G8421+G8425+G8428+G8432+G8436</f>
        <v>0</v>
      </c>
      <c r="H8420" s="61"/>
    </row>
    <row r="8421" ht="10.5" customHeight="1">
      <c r="A8421" s="61"/>
      <c r="B8421" s="88" t="s">
        <v>9600</v>
      </c>
      <c r="C8421" s="89" t="s">
        <v>705</v>
      </c>
      <c r="D8421" s="49"/>
      <c r="E8421" s="49"/>
      <c r="F8421" s="49"/>
      <c r="G8421" s="90">
        <f>SUM(G8422:G8424)</f>
        <v>0</v>
      </c>
      <c r="H8421" s="74"/>
    </row>
    <row r="8422" ht="10.5" customHeight="1">
      <c r="A8422" s="61"/>
      <c r="B8422" s="70" t="s">
        <v>9601</v>
      </c>
      <c r="C8422" s="70" t="s">
        <v>2764</v>
      </c>
      <c r="D8422" s="71" t="s">
        <v>413</v>
      </c>
      <c r="E8422" s="72">
        <v>33.44</v>
      </c>
      <c r="F8422" s="73"/>
      <c r="G8422" s="72">
        <f t="shared" ref="G8422:G8424" si="1402">ROUND(E8422*F8422,2)</f>
        <v>0</v>
      </c>
      <c r="H8422" s="61"/>
    </row>
    <row r="8423" ht="10.5" customHeight="1">
      <c r="A8423" s="61"/>
      <c r="B8423" s="70" t="s">
        <v>9602</v>
      </c>
      <c r="C8423" s="70" t="s">
        <v>2766</v>
      </c>
      <c r="D8423" s="71" t="s">
        <v>408</v>
      </c>
      <c r="E8423" s="72">
        <v>24.63</v>
      </c>
      <c r="F8423" s="73"/>
      <c r="G8423" s="72">
        <f t="shared" si="1402"/>
        <v>0</v>
      </c>
      <c r="H8423" s="74"/>
    </row>
    <row r="8424" ht="10.5" customHeight="1">
      <c r="A8424" s="61"/>
      <c r="B8424" s="70" t="s">
        <v>9603</v>
      </c>
      <c r="C8424" s="70" t="s">
        <v>709</v>
      </c>
      <c r="D8424" s="71" t="s">
        <v>446</v>
      </c>
      <c r="E8424" s="72">
        <v>2628.05</v>
      </c>
      <c r="F8424" s="73"/>
      <c r="G8424" s="72">
        <f t="shared" si="1402"/>
        <v>0</v>
      </c>
      <c r="H8424" s="61"/>
    </row>
    <row r="8425" ht="10.5" customHeight="1">
      <c r="A8425" s="61"/>
      <c r="B8425" s="88" t="s">
        <v>9604</v>
      </c>
      <c r="C8425" s="89" t="s">
        <v>2769</v>
      </c>
      <c r="D8425" s="49"/>
      <c r="E8425" s="49"/>
      <c r="F8425" s="49"/>
      <c r="G8425" s="90">
        <f>SUM(G8426:G8427)</f>
        <v>0</v>
      </c>
      <c r="H8425" s="74"/>
    </row>
    <row r="8426" ht="10.5" customHeight="1">
      <c r="A8426" s="61"/>
      <c r="B8426" s="70" t="s">
        <v>9605</v>
      </c>
      <c r="C8426" s="70" t="s">
        <v>614</v>
      </c>
      <c r="D8426" s="71" t="s">
        <v>413</v>
      </c>
      <c r="E8426" s="72">
        <v>7.18</v>
      </c>
      <c r="F8426" s="73"/>
      <c r="G8426" s="72">
        <f t="shared" ref="G8426:G8427" si="1403">ROUND(E8426*F8426,2)</f>
        <v>0</v>
      </c>
      <c r="H8426" s="61"/>
    </row>
    <row r="8427" ht="10.5" customHeight="1">
      <c r="A8427" s="61"/>
      <c r="B8427" s="70" t="s">
        <v>9606</v>
      </c>
      <c r="C8427" s="70" t="s">
        <v>470</v>
      </c>
      <c r="D8427" s="71" t="s">
        <v>446</v>
      </c>
      <c r="E8427" s="72">
        <v>697.76</v>
      </c>
      <c r="F8427" s="73"/>
      <c r="G8427" s="72">
        <f t="shared" si="1403"/>
        <v>0</v>
      </c>
      <c r="H8427" s="91"/>
    </row>
    <row r="8428" ht="10.5" customHeight="1">
      <c r="A8428" s="61"/>
      <c r="B8428" s="88" t="s">
        <v>9607</v>
      </c>
      <c r="C8428" s="89" t="s">
        <v>2773</v>
      </c>
      <c r="D8428" s="49"/>
      <c r="E8428" s="49"/>
      <c r="F8428" s="49"/>
      <c r="G8428" s="90">
        <f>SUM(G8429:G8431)</f>
        <v>0</v>
      </c>
      <c r="H8428" s="61"/>
    </row>
    <row r="8429" ht="10.5" customHeight="1">
      <c r="A8429" s="61"/>
      <c r="B8429" s="70" t="s">
        <v>9608</v>
      </c>
      <c r="C8429" s="70" t="s">
        <v>619</v>
      </c>
      <c r="D8429" s="71" t="s">
        <v>413</v>
      </c>
      <c r="E8429" s="72">
        <v>30.96</v>
      </c>
      <c r="F8429" s="73"/>
      <c r="G8429" s="72">
        <f t="shared" ref="G8429:G8431" si="1404">ROUND(E8429*F8429,2)</f>
        <v>0</v>
      </c>
      <c r="H8429" s="74"/>
    </row>
    <row r="8430" ht="10.5" customHeight="1">
      <c r="A8430" s="61"/>
      <c r="B8430" s="70" t="s">
        <v>9609</v>
      </c>
      <c r="C8430" s="70" t="s">
        <v>621</v>
      </c>
      <c r="D8430" s="71" t="s">
        <v>408</v>
      </c>
      <c r="E8430" s="72">
        <v>231.41</v>
      </c>
      <c r="F8430" s="73"/>
      <c r="G8430" s="72">
        <f t="shared" si="1404"/>
        <v>0</v>
      </c>
      <c r="H8430" s="61"/>
    </row>
    <row r="8431" ht="10.5" customHeight="1">
      <c r="A8431" s="61"/>
      <c r="B8431" s="70" t="s">
        <v>9610</v>
      </c>
      <c r="C8431" s="70" t="s">
        <v>476</v>
      </c>
      <c r="D8431" s="71" t="s">
        <v>446</v>
      </c>
      <c r="E8431" s="72">
        <v>3194.34</v>
      </c>
      <c r="F8431" s="73"/>
      <c r="G8431" s="72">
        <f t="shared" si="1404"/>
        <v>0</v>
      </c>
      <c r="H8431" s="74"/>
    </row>
    <row r="8432" ht="10.5" customHeight="1">
      <c r="A8432" s="61"/>
      <c r="B8432" s="88" t="s">
        <v>9611</v>
      </c>
      <c r="C8432" s="89" t="s">
        <v>624</v>
      </c>
      <c r="D8432" s="49"/>
      <c r="E8432" s="49"/>
      <c r="F8432" s="49"/>
      <c r="G8432" s="90">
        <f>SUM(G8433:G8435)</f>
        <v>0</v>
      </c>
      <c r="H8432" s="61"/>
    </row>
    <row r="8433" ht="10.5" customHeight="1">
      <c r="A8433" s="61"/>
      <c r="B8433" s="70" t="s">
        <v>9612</v>
      </c>
      <c r="C8433" s="70" t="s">
        <v>9613</v>
      </c>
      <c r="D8433" s="71" t="s">
        <v>413</v>
      </c>
      <c r="E8433" s="72">
        <v>5.91</v>
      </c>
      <c r="F8433" s="73"/>
      <c r="G8433" s="72">
        <f t="shared" ref="G8433:G8435" si="1405">ROUND(E8433*F8433,2)</f>
        <v>0</v>
      </c>
      <c r="H8433" s="74"/>
    </row>
    <row r="8434" ht="10.5" customHeight="1">
      <c r="A8434" s="61"/>
      <c r="B8434" s="70" t="s">
        <v>9614</v>
      </c>
      <c r="C8434" s="70" t="s">
        <v>628</v>
      </c>
      <c r="D8434" s="71" t="s">
        <v>408</v>
      </c>
      <c r="E8434" s="72">
        <v>37.19</v>
      </c>
      <c r="F8434" s="73"/>
      <c r="G8434" s="72">
        <f t="shared" si="1405"/>
        <v>0</v>
      </c>
      <c r="H8434" s="61"/>
    </row>
    <row r="8435" ht="10.5" customHeight="1">
      <c r="A8435" s="61"/>
      <c r="B8435" s="70" t="s">
        <v>9615</v>
      </c>
      <c r="C8435" s="70" t="s">
        <v>445</v>
      </c>
      <c r="D8435" s="71" t="s">
        <v>446</v>
      </c>
      <c r="E8435" s="72">
        <v>532.42</v>
      </c>
      <c r="F8435" s="73"/>
      <c r="G8435" s="72">
        <f t="shared" si="1405"/>
        <v>0</v>
      </c>
      <c r="H8435" s="74"/>
    </row>
    <row r="8436" ht="10.5" customHeight="1">
      <c r="A8436" s="61"/>
      <c r="B8436" s="88" t="s">
        <v>9616</v>
      </c>
      <c r="C8436" s="89" t="s">
        <v>2782</v>
      </c>
      <c r="D8436" s="49"/>
      <c r="E8436" s="49"/>
      <c r="F8436" s="49"/>
      <c r="G8436" s="90">
        <f>SUM(G8437:G8439)</f>
        <v>0</v>
      </c>
      <c r="H8436" s="61"/>
    </row>
    <row r="8437" ht="10.5" customHeight="1">
      <c r="A8437" s="61"/>
      <c r="B8437" s="70" t="s">
        <v>9617</v>
      </c>
      <c r="C8437" s="70" t="s">
        <v>9618</v>
      </c>
      <c r="D8437" s="71" t="s">
        <v>413</v>
      </c>
      <c r="E8437" s="72">
        <v>9.4</v>
      </c>
      <c r="F8437" s="73"/>
      <c r="G8437" s="72">
        <f t="shared" ref="G8437:G8439" si="1406">ROUND(E8437*F8437,2)</f>
        <v>0</v>
      </c>
      <c r="H8437" s="74"/>
    </row>
    <row r="8438" ht="10.5" customHeight="1">
      <c r="A8438" s="61"/>
      <c r="B8438" s="70" t="s">
        <v>9619</v>
      </c>
      <c r="C8438" s="70" t="s">
        <v>2786</v>
      </c>
      <c r="D8438" s="71" t="s">
        <v>408</v>
      </c>
      <c r="E8438" s="72">
        <v>68.60000000000001</v>
      </c>
      <c r="F8438" s="73"/>
      <c r="G8438" s="72">
        <f t="shared" si="1406"/>
        <v>0</v>
      </c>
      <c r="H8438" s="61"/>
    </row>
    <row r="8439" ht="10.5" customHeight="1">
      <c r="A8439" s="61"/>
      <c r="B8439" s="70" t="s">
        <v>9620</v>
      </c>
      <c r="C8439" s="70" t="s">
        <v>2788</v>
      </c>
      <c r="D8439" s="71" t="s">
        <v>446</v>
      </c>
      <c r="E8439" s="72">
        <v>1513.58</v>
      </c>
      <c r="F8439" s="73"/>
      <c r="G8439" s="72">
        <f t="shared" si="1406"/>
        <v>0</v>
      </c>
      <c r="H8439" s="74"/>
    </row>
    <row r="8440" ht="10.5" customHeight="1">
      <c r="A8440" s="61"/>
      <c r="B8440" s="84" t="s">
        <v>9621</v>
      </c>
      <c r="C8440" s="85" t="s">
        <v>522</v>
      </c>
      <c r="D8440" s="49"/>
      <c r="E8440" s="49"/>
      <c r="F8440" s="49"/>
      <c r="G8440" s="98">
        <f>SUM(G8441:G8446)</f>
        <v>0</v>
      </c>
      <c r="H8440" s="61"/>
    </row>
    <row r="8441" ht="10.5" customHeight="1">
      <c r="A8441" s="61"/>
      <c r="B8441" s="70" t="s">
        <v>9622</v>
      </c>
      <c r="C8441" s="70" t="s">
        <v>531</v>
      </c>
      <c r="D8441" s="71" t="s">
        <v>408</v>
      </c>
      <c r="E8441" s="72">
        <v>361.84000000000003</v>
      </c>
      <c r="F8441" s="73"/>
      <c r="G8441" s="72">
        <f t="shared" ref="G8441:G8446" si="1407">ROUND(E8441*F8441,2)</f>
        <v>0</v>
      </c>
      <c r="H8441" s="91"/>
    </row>
    <row r="8442" ht="10.5" customHeight="1">
      <c r="A8442" s="61"/>
      <c r="B8442" s="70" t="s">
        <v>9623</v>
      </c>
      <c r="C8442" s="70" t="s">
        <v>8882</v>
      </c>
      <c r="D8442" s="71" t="s">
        <v>525</v>
      </c>
      <c r="E8442" s="72">
        <v>2.8000000000000003</v>
      </c>
      <c r="F8442" s="73"/>
      <c r="G8442" s="72">
        <f t="shared" si="1407"/>
        <v>0</v>
      </c>
      <c r="H8442" s="61"/>
    </row>
    <row r="8443" ht="10.5" customHeight="1">
      <c r="A8443" s="61"/>
      <c r="B8443" s="70" t="s">
        <v>9624</v>
      </c>
      <c r="C8443" s="70" t="s">
        <v>638</v>
      </c>
      <c r="D8443" s="71" t="s">
        <v>525</v>
      </c>
      <c r="E8443" s="72">
        <v>4.0</v>
      </c>
      <c r="F8443" s="73"/>
      <c r="G8443" s="72">
        <f t="shared" si="1407"/>
        <v>0</v>
      </c>
      <c r="H8443" s="74"/>
    </row>
    <row r="8444" ht="10.5" customHeight="1">
      <c r="A8444" s="61"/>
      <c r="B8444" s="70" t="s">
        <v>9625</v>
      </c>
      <c r="C8444" s="70" t="s">
        <v>642</v>
      </c>
      <c r="D8444" s="71" t="s">
        <v>311</v>
      </c>
      <c r="E8444" s="72">
        <v>1.0</v>
      </c>
      <c r="F8444" s="73"/>
      <c r="G8444" s="72">
        <f t="shared" si="1407"/>
        <v>0</v>
      </c>
      <c r="H8444" s="61"/>
    </row>
    <row r="8445" ht="10.5" customHeight="1">
      <c r="A8445" s="61"/>
      <c r="B8445" s="70" t="s">
        <v>9626</v>
      </c>
      <c r="C8445" s="70" t="s">
        <v>640</v>
      </c>
      <c r="D8445" s="71" t="s">
        <v>525</v>
      </c>
      <c r="E8445" s="72">
        <v>2.95</v>
      </c>
      <c r="F8445" s="73"/>
      <c r="G8445" s="72">
        <f t="shared" si="1407"/>
        <v>0</v>
      </c>
      <c r="H8445" s="74"/>
    </row>
    <row r="8446" ht="10.5" customHeight="1">
      <c r="A8446" s="61"/>
      <c r="B8446" s="70" t="s">
        <v>9627</v>
      </c>
      <c r="C8446" s="70" t="s">
        <v>644</v>
      </c>
      <c r="D8446" s="71" t="s">
        <v>311</v>
      </c>
      <c r="E8446" s="72">
        <v>4.0</v>
      </c>
      <c r="F8446" s="73"/>
      <c r="G8446" s="72">
        <f t="shared" si="1407"/>
        <v>0</v>
      </c>
      <c r="H8446" s="61"/>
    </row>
    <row r="8447" ht="10.5" customHeight="1">
      <c r="A8447" s="61"/>
      <c r="B8447" s="84" t="s">
        <v>9628</v>
      </c>
      <c r="C8447" s="85" t="s">
        <v>484</v>
      </c>
      <c r="D8447" s="49"/>
      <c r="E8447" s="49"/>
      <c r="F8447" s="49"/>
      <c r="G8447" s="98">
        <f>SUM(G8448:G8450)</f>
        <v>0</v>
      </c>
      <c r="H8447" s="74"/>
    </row>
    <row r="8448" ht="10.5" customHeight="1">
      <c r="A8448" s="61"/>
      <c r="B8448" s="70" t="s">
        <v>9629</v>
      </c>
      <c r="C8448" s="70" t="s">
        <v>647</v>
      </c>
      <c r="D8448" s="71" t="s">
        <v>408</v>
      </c>
      <c r="E8448" s="72">
        <v>28.73</v>
      </c>
      <c r="F8448" s="73"/>
      <c r="G8448" s="72">
        <f t="shared" ref="G8448:G8450" si="1408">ROUND(E8448*F8448,2)</f>
        <v>0</v>
      </c>
      <c r="H8448" s="61"/>
    </row>
    <row r="8449" ht="10.5" customHeight="1">
      <c r="A8449" s="61"/>
      <c r="B8449" s="70" t="s">
        <v>9630</v>
      </c>
      <c r="C8449" s="70" t="s">
        <v>488</v>
      </c>
      <c r="D8449" s="71" t="s">
        <v>408</v>
      </c>
      <c r="E8449" s="72">
        <v>110.84</v>
      </c>
      <c r="F8449" s="73"/>
      <c r="G8449" s="72">
        <f t="shared" si="1408"/>
        <v>0</v>
      </c>
      <c r="H8449" s="91"/>
    </row>
    <row r="8450" ht="10.5" customHeight="1">
      <c r="A8450" s="61"/>
      <c r="B8450" s="70" t="s">
        <v>9631</v>
      </c>
      <c r="C8450" s="70" t="s">
        <v>2799</v>
      </c>
      <c r="D8450" s="71" t="s">
        <v>408</v>
      </c>
      <c r="E8450" s="72">
        <v>68.60000000000001</v>
      </c>
      <c r="F8450" s="73"/>
      <c r="G8450" s="72">
        <f t="shared" si="1408"/>
        <v>0</v>
      </c>
      <c r="H8450" s="61"/>
    </row>
    <row r="8451" ht="10.5" customHeight="1">
      <c r="A8451" s="61"/>
      <c r="B8451" s="84" t="s">
        <v>9632</v>
      </c>
      <c r="C8451" s="85" t="s">
        <v>516</v>
      </c>
      <c r="D8451" s="49"/>
      <c r="E8451" s="49"/>
      <c r="F8451" s="49"/>
      <c r="G8451" s="98">
        <f>SUM(G8452)</f>
        <v>0</v>
      </c>
      <c r="H8451" s="74"/>
    </row>
    <row r="8452" ht="10.5" customHeight="1">
      <c r="A8452" s="61"/>
      <c r="B8452" s="70" t="s">
        <v>9633</v>
      </c>
      <c r="C8452" s="70" t="s">
        <v>653</v>
      </c>
      <c r="D8452" s="71" t="s">
        <v>408</v>
      </c>
      <c r="E8452" s="72">
        <v>217.55</v>
      </c>
      <c r="F8452" s="73"/>
      <c r="G8452" s="72">
        <f>ROUND(E8452*F8452,2)</f>
        <v>0</v>
      </c>
      <c r="H8452" s="61"/>
    </row>
    <row r="8453" ht="10.5" customHeight="1">
      <c r="A8453" s="61"/>
      <c r="B8453" s="84" t="s">
        <v>9634</v>
      </c>
      <c r="C8453" s="85" t="s">
        <v>655</v>
      </c>
      <c r="D8453" s="49"/>
      <c r="E8453" s="49"/>
      <c r="F8453" s="49"/>
      <c r="G8453" s="98">
        <f>SUM(G8454:G8459)</f>
        <v>0</v>
      </c>
      <c r="H8453" s="91"/>
    </row>
    <row r="8454" ht="10.5" customHeight="1">
      <c r="A8454" s="61"/>
      <c r="B8454" s="70" t="s">
        <v>9635</v>
      </c>
      <c r="C8454" s="70" t="s">
        <v>8763</v>
      </c>
      <c r="D8454" s="71" t="s">
        <v>525</v>
      </c>
      <c r="E8454" s="72">
        <v>6.5</v>
      </c>
      <c r="F8454" s="73"/>
      <c r="G8454" s="72">
        <f t="shared" ref="G8454:G8459" si="1409">ROUND(E8454*F8454,2)</f>
        <v>0</v>
      </c>
      <c r="H8454" s="61"/>
    </row>
    <row r="8455" ht="10.5" customHeight="1">
      <c r="A8455" s="61"/>
      <c r="B8455" s="70" t="s">
        <v>9636</v>
      </c>
      <c r="C8455" s="70" t="s">
        <v>4964</v>
      </c>
      <c r="D8455" s="71" t="s">
        <v>525</v>
      </c>
      <c r="E8455" s="72">
        <v>58.52</v>
      </c>
      <c r="F8455" s="73"/>
      <c r="G8455" s="72">
        <f t="shared" si="1409"/>
        <v>0</v>
      </c>
      <c r="H8455" s="74"/>
    </row>
    <row r="8456" ht="10.5" customHeight="1">
      <c r="A8456" s="61"/>
      <c r="B8456" s="70" t="s">
        <v>9637</v>
      </c>
      <c r="C8456" s="70" t="s">
        <v>657</v>
      </c>
      <c r="D8456" s="71" t="s">
        <v>413</v>
      </c>
      <c r="E8456" s="72">
        <v>200.0</v>
      </c>
      <c r="F8456" s="73"/>
      <c r="G8456" s="72">
        <f t="shared" si="1409"/>
        <v>0</v>
      </c>
      <c r="H8456" s="61"/>
    </row>
    <row r="8457" ht="10.5" customHeight="1">
      <c r="A8457" s="61"/>
      <c r="B8457" s="70" t="s">
        <v>9638</v>
      </c>
      <c r="C8457" s="70" t="s">
        <v>659</v>
      </c>
      <c r="D8457" s="71" t="s">
        <v>413</v>
      </c>
      <c r="E8457" s="72">
        <v>200.0</v>
      </c>
      <c r="F8457" s="73"/>
      <c r="G8457" s="72">
        <f t="shared" si="1409"/>
        <v>0</v>
      </c>
      <c r="H8457" s="91"/>
    </row>
    <row r="8458" ht="10.5" customHeight="1">
      <c r="A8458" s="61"/>
      <c r="B8458" s="70" t="s">
        <v>9639</v>
      </c>
      <c r="C8458" s="70" t="s">
        <v>661</v>
      </c>
      <c r="D8458" s="71" t="s">
        <v>408</v>
      </c>
      <c r="E8458" s="72">
        <v>219.81</v>
      </c>
      <c r="F8458" s="73"/>
      <c r="G8458" s="72">
        <f t="shared" si="1409"/>
        <v>0</v>
      </c>
      <c r="H8458" s="74"/>
    </row>
    <row r="8459" ht="10.5" customHeight="1">
      <c r="A8459" s="61"/>
      <c r="B8459" s="70" t="s">
        <v>9640</v>
      </c>
      <c r="C8459" s="70" t="s">
        <v>529</v>
      </c>
      <c r="D8459" s="71" t="s">
        <v>311</v>
      </c>
      <c r="E8459" s="72">
        <v>32.0</v>
      </c>
      <c r="F8459" s="73"/>
      <c r="G8459" s="72">
        <f t="shared" si="1409"/>
        <v>0</v>
      </c>
      <c r="H8459" s="61"/>
    </row>
    <row r="8460" ht="15.0" customHeight="1">
      <c r="A8460" s="61"/>
      <c r="B8460" s="79" t="s">
        <v>9641</v>
      </c>
      <c r="C8460" s="80" t="s">
        <v>9642</v>
      </c>
      <c r="D8460" s="49"/>
      <c r="E8460" s="49"/>
      <c r="F8460" s="49"/>
      <c r="G8460" s="81">
        <f>+G8461+G8464+G8469+G8476+G8503+G8505+G8511+G8515+G8517+G8525+G8530+G8536</f>
        <v>0</v>
      </c>
      <c r="H8460" s="74"/>
    </row>
    <row r="8461" ht="10.5" customHeight="1">
      <c r="A8461" s="61"/>
      <c r="B8461" s="84" t="s">
        <v>9643</v>
      </c>
      <c r="C8461" s="85" t="s">
        <v>405</v>
      </c>
      <c r="D8461" s="49"/>
      <c r="E8461" s="49"/>
      <c r="F8461" s="49"/>
      <c r="G8461" s="98">
        <f>SUM(G8462:G8463)</f>
        <v>0</v>
      </c>
      <c r="H8461" s="61"/>
    </row>
    <row r="8462" ht="10.5" customHeight="1">
      <c r="A8462" s="61"/>
      <c r="B8462" s="70" t="s">
        <v>9644</v>
      </c>
      <c r="C8462" s="70" t="s">
        <v>667</v>
      </c>
      <c r="D8462" s="71" t="s">
        <v>408</v>
      </c>
      <c r="E8462" s="72">
        <v>39.95</v>
      </c>
      <c r="F8462" s="73"/>
      <c r="G8462" s="72">
        <f t="shared" ref="G8462:G8463" si="1410">ROUND(E8462*F8462,2)</f>
        <v>0</v>
      </c>
      <c r="H8462" s="74"/>
    </row>
    <row r="8463" ht="10.5" customHeight="1">
      <c r="A8463" s="61"/>
      <c r="B8463" s="70" t="s">
        <v>9645</v>
      </c>
      <c r="C8463" s="70" t="s">
        <v>669</v>
      </c>
      <c r="D8463" s="71" t="s">
        <v>408</v>
      </c>
      <c r="E8463" s="72">
        <v>39.95</v>
      </c>
      <c r="F8463" s="73"/>
      <c r="G8463" s="72">
        <f t="shared" si="1410"/>
        <v>0</v>
      </c>
      <c r="H8463" s="61"/>
    </row>
    <row r="8464" ht="10.5" customHeight="1">
      <c r="A8464" s="61"/>
      <c r="B8464" s="84" t="s">
        <v>9646</v>
      </c>
      <c r="C8464" s="85" t="s">
        <v>410</v>
      </c>
      <c r="D8464" s="49"/>
      <c r="E8464" s="49"/>
      <c r="F8464" s="49"/>
      <c r="G8464" s="98">
        <f>SUM(G8465:G8468)</f>
        <v>0</v>
      </c>
      <c r="H8464" s="74"/>
    </row>
    <row r="8465" ht="10.5" customHeight="1">
      <c r="A8465" s="61"/>
      <c r="B8465" s="70" t="s">
        <v>9647</v>
      </c>
      <c r="C8465" s="70" t="s">
        <v>696</v>
      </c>
      <c r="D8465" s="71" t="s">
        <v>413</v>
      </c>
      <c r="E8465" s="72">
        <v>39.57</v>
      </c>
      <c r="F8465" s="73"/>
      <c r="G8465" s="72">
        <f t="shared" ref="G8465:G8468" si="1411">ROUND(E8465*F8465,2)</f>
        <v>0</v>
      </c>
      <c r="H8465" s="61"/>
    </row>
    <row r="8466" ht="10.5" customHeight="1">
      <c r="A8466" s="61"/>
      <c r="B8466" s="70" t="s">
        <v>9648</v>
      </c>
      <c r="C8466" s="70" t="s">
        <v>417</v>
      </c>
      <c r="D8466" s="71" t="s">
        <v>408</v>
      </c>
      <c r="E8466" s="72">
        <v>19.07</v>
      </c>
      <c r="F8466" s="73"/>
      <c r="G8466" s="72">
        <f t="shared" si="1411"/>
        <v>0</v>
      </c>
      <c r="H8466" s="91"/>
    </row>
    <row r="8467" ht="10.5" customHeight="1">
      <c r="A8467" s="61"/>
      <c r="B8467" s="70" t="s">
        <v>9649</v>
      </c>
      <c r="C8467" s="70" t="s">
        <v>421</v>
      </c>
      <c r="D8467" s="71" t="s">
        <v>413</v>
      </c>
      <c r="E8467" s="72">
        <v>8.16</v>
      </c>
      <c r="F8467" s="73"/>
      <c r="G8467" s="72">
        <f t="shared" si="1411"/>
        <v>0</v>
      </c>
      <c r="H8467" s="61"/>
    </row>
    <row r="8468" ht="10.5" customHeight="1">
      <c r="A8468" s="61"/>
      <c r="B8468" s="70" t="s">
        <v>9650</v>
      </c>
      <c r="C8468" s="70" t="s">
        <v>425</v>
      </c>
      <c r="D8468" s="71" t="s">
        <v>413</v>
      </c>
      <c r="E8468" s="72">
        <v>39.57</v>
      </c>
      <c r="F8468" s="73"/>
      <c r="G8468" s="72">
        <f t="shared" si="1411"/>
        <v>0</v>
      </c>
      <c r="H8468" s="74"/>
    </row>
    <row r="8469" ht="10.5" customHeight="1">
      <c r="A8469" s="61"/>
      <c r="B8469" s="84" t="s">
        <v>9651</v>
      </c>
      <c r="C8469" s="85" t="s">
        <v>427</v>
      </c>
      <c r="D8469" s="49"/>
      <c r="E8469" s="49"/>
      <c r="F8469" s="49"/>
      <c r="G8469" s="98">
        <f>SUM(G8470:G8475)</f>
        <v>0</v>
      </c>
      <c r="H8469" s="61"/>
    </row>
    <row r="8470" ht="10.5" customHeight="1">
      <c r="A8470" s="61"/>
      <c r="B8470" s="70" t="s">
        <v>9652</v>
      </c>
      <c r="C8470" s="70" t="s">
        <v>429</v>
      </c>
      <c r="D8470" s="71" t="s">
        <v>413</v>
      </c>
      <c r="E8470" s="72">
        <v>1.23</v>
      </c>
      <c r="F8470" s="73"/>
      <c r="G8470" s="72">
        <f t="shared" ref="G8470:G8475" si="1412">ROUND(E8470*F8470,2)</f>
        <v>0</v>
      </c>
      <c r="H8470" s="74"/>
    </row>
    <row r="8471" ht="10.5" customHeight="1">
      <c r="A8471" s="61"/>
      <c r="B8471" s="70" t="s">
        <v>9653</v>
      </c>
      <c r="C8471" s="70" t="s">
        <v>431</v>
      </c>
      <c r="D8471" s="71" t="s">
        <v>413</v>
      </c>
      <c r="E8471" s="72">
        <v>8.38</v>
      </c>
      <c r="F8471" s="73"/>
      <c r="G8471" s="72">
        <f t="shared" si="1412"/>
        <v>0</v>
      </c>
      <c r="H8471" s="61"/>
    </row>
    <row r="8472" ht="10.5" customHeight="1">
      <c r="A8472" s="61"/>
      <c r="B8472" s="70" t="s">
        <v>9654</v>
      </c>
      <c r="C8472" s="70" t="s">
        <v>970</v>
      </c>
      <c r="D8472" s="71" t="s">
        <v>413</v>
      </c>
      <c r="E8472" s="72">
        <v>2.52</v>
      </c>
      <c r="F8472" s="73"/>
      <c r="G8472" s="72">
        <f t="shared" si="1412"/>
        <v>0</v>
      </c>
      <c r="H8472" s="74"/>
    </row>
    <row r="8473" ht="10.5" customHeight="1">
      <c r="A8473" s="61"/>
      <c r="B8473" s="70" t="s">
        <v>9655</v>
      </c>
      <c r="C8473" s="70" t="s">
        <v>972</v>
      </c>
      <c r="D8473" s="71" t="s">
        <v>408</v>
      </c>
      <c r="E8473" s="72">
        <v>40.27</v>
      </c>
      <c r="F8473" s="73"/>
      <c r="G8473" s="72">
        <f t="shared" si="1412"/>
        <v>0</v>
      </c>
      <c r="H8473" s="61"/>
    </row>
    <row r="8474" ht="10.5" customHeight="1">
      <c r="A8474" s="61"/>
      <c r="B8474" s="70" t="s">
        <v>9656</v>
      </c>
      <c r="C8474" s="70" t="s">
        <v>3588</v>
      </c>
      <c r="D8474" s="71" t="s">
        <v>413</v>
      </c>
      <c r="E8474" s="72">
        <v>0.54</v>
      </c>
      <c r="F8474" s="73"/>
      <c r="G8474" s="72">
        <f t="shared" si="1412"/>
        <v>0</v>
      </c>
      <c r="H8474" s="91"/>
    </row>
    <row r="8475" ht="10.5" customHeight="1">
      <c r="A8475" s="61"/>
      <c r="B8475" s="70" t="s">
        <v>9657</v>
      </c>
      <c r="C8475" s="70" t="s">
        <v>8800</v>
      </c>
      <c r="D8475" s="71" t="s">
        <v>413</v>
      </c>
      <c r="E8475" s="72">
        <v>0.14</v>
      </c>
      <c r="F8475" s="73"/>
      <c r="G8475" s="72">
        <f t="shared" si="1412"/>
        <v>0</v>
      </c>
      <c r="H8475" s="61"/>
    </row>
    <row r="8476" ht="16.5" customHeight="1">
      <c r="A8476" s="61"/>
      <c r="B8476" s="84" t="s">
        <v>9658</v>
      </c>
      <c r="C8476" s="85" t="s">
        <v>439</v>
      </c>
      <c r="D8476" s="49"/>
      <c r="E8476" s="49"/>
      <c r="F8476" s="49"/>
      <c r="G8476" s="98">
        <f>+G8477+G8480+G8484+G8488+G8492+G8498</f>
        <v>0</v>
      </c>
      <c r="H8476" s="74"/>
    </row>
    <row r="8477" ht="10.5" customHeight="1">
      <c r="A8477" s="61"/>
      <c r="B8477" s="88" t="s">
        <v>9659</v>
      </c>
      <c r="C8477" s="89" t="s">
        <v>705</v>
      </c>
      <c r="D8477" s="49"/>
      <c r="E8477" s="49"/>
      <c r="F8477" s="49"/>
      <c r="G8477" s="90">
        <f>SUM(G8478:G8479)</f>
        <v>0</v>
      </c>
      <c r="H8477" s="61"/>
    </row>
    <row r="8478" ht="10.5" customHeight="1">
      <c r="A8478" s="61"/>
      <c r="B8478" s="70" t="s">
        <v>9660</v>
      </c>
      <c r="C8478" s="70" t="s">
        <v>976</v>
      </c>
      <c r="D8478" s="71" t="s">
        <v>413</v>
      </c>
      <c r="E8478" s="72">
        <v>6.140000000000001</v>
      </c>
      <c r="F8478" s="73"/>
      <c r="G8478" s="72">
        <f t="shared" ref="G8478:G8479" si="1413">ROUND(E8478*F8478,2)</f>
        <v>0</v>
      </c>
      <c r="H8478" s="74"/>
    </row>
    <row r="8479" ht="10.5" customHeight="1">
      <c r="A8479" s="61"/>
      <c r="B8479" s="70" t="s">
        <v>9661</v>
      </c>
      <c r="C8479" s="70" t="s">
        <v>709</v>
      </c>
      <c r="D8479" s="71" t="s">
        <v>446</v>
      </c>
      <c r="E8479" s="72">
        <v>239.94</v>
      </c>
      <c r="F8479" s="73"/>
      <c r="G8479" s="72">
        <f t="shared" si="1413"/>
        <v>0</v>
      </c>
      <c r="H8479" s="61"/>
    </row>
    <row r="8480" ht="10.5" customHeight="1">
      <c r="A8480" s="61"/>
      <c r="B8480" s="88" t="s">
        <v>9662</v>
      </c>
      <c r="C8480" s="89" t="s">
        <v>719</v>
      </c>
      <c r="D8480" s="49"/>
      <c r="E8480" s="49"/>
      <c r="F8480" s="49"/>
      <c r="G8480" s="90">
        <f>SUM(G8481:G8483)</f>
        <v>0</v>
      </c>
      <c r="H8480" s="74"/>
    </row>
    <row r="8481" ht="10.5" customHeight="1">
      <c r="A8481" s="61"/>
      <c r="B8481" s="70" t="s">
        <v>9663</v>
      </c>
      <c r="C8481" s="70" t="s">
        <v>8412</v>
      </c>
      <c r="D8481" s="71" t="s">
        <v>413</v>
      </c>
      <c r="E8481" s="72">
        <v>1.07</v>
      </c>
      <c r="F8481" s="73"/>
      <c r="G8481" s="72">
        <f t="shared" ref="G8481:G8483" si="1414">ROUND(E8481*F8481,2)</f>
        <v>0</v>
      </c>
      <c r="H8481" s="61"/>
    </row>
    <row r="8482" ht="10.5" customHeight="1">
      <c r="A8482" s="61"/>
      <c r="B8482" s="70" t="s">
        <v>9664</v>
      </c>
      <c r="C8482" s="70" t="s">
        <v>723</v>
      </c>
      <c r="D8482" s="71" t="s">
        <v>408</v>
      </c>
      <c r="E8482" s="72">
        <v>4.29</v>
      </c>
      <c r="F8482" s="73"/>
      <c r="G8482" s="72">
        <f t="shared" si="1414"/>
        <v>0</v>
      </c>
      <c r="H8482" s="74"/>
    </row>
    <row r="8483" ht="10.5" customHeight="1">
      <c r="A8483" s="61"/>
      <c r="B8483" s="70" t="s">
        <v>9665</v>
      </c>
      <c r="C8483" s="70" t="s">
        <v>725</v>
      </c>
      <c r="D8483" s="71" t="s">
        <v>446</v>
      </c>
      <c r="E8483" s="72">
        <v>50.29</v>
      </c>
      <c r="F8483" s="73"/>
      <c r="G8483" s="72">
        <f t="shared" si="1414"/>
        <v>0</v>
      </c>
      <c r="H8483" s="61"/>
    </row>
    <row r="8484" ht="10.5" customHeight="1">
      <c r="A8484" s="61"/>
      <c r="B8484" s="88" t="s">
        <v>9666</v>
      </c>
      <c r="C8484" s="89" t="s">
        <v>737</v>
      </c>
      <c r="D8484" s="49"/>
      <c r="E8484" s="49"/>
      <c r="F8484" s="49"/>
      <c r="G8484" s="90">
        <f>SUM(G8485:G8487)</f>
        <v>0</v>
      </c>
      <c r="H8484" s="87"/>
    </row>
    <row r="8485" ht="10.5" customHeight="1">
      <c r="A8485" s="61"/>
      <c r="B8485" s="70" t="s">
        <v>9667</v>
      </c>
      <c r="C8485" s="70" t="s">
        <v>991</v>
      </c>
      <c r="D8485" s="71" t="s">
        <v>413</v>
      </c>
      <c r="E8485" s="72">
        <v>4.42</v>
      </c>
      <c r="F8485" s="73"/>
      <c r="G8485" s="72">
        <f t="shared" ref="G8485:G8487" si="1415">ROUND(E8485*F8485,2)</f>
        <v>0</v>
      </c>
      <c r="H8485" s="61"/>
    </row>
    <row r="8486" ht="10.5" customHeight="1">
      <c r="A8486" s="61"/>
      <c r="B8486" s="70" t="s">
        <v>9668</v>
      </c>
      <c r="C8486" s="70" t="s">
        <v>741</v>
      </c>
      <c r="D8486" s="71" t="s">
        <v>408</v>
      </c>
      <c r="E8486" s="72">
        <v>49.620000000000005</v>
      </c>
      <c r="F8486" s="73"/>
      <c r="G8486" s="72">
        <f t="shared" si="1415"/>
        <v>0</v>
      </c>
      <c r="H8486" s="91"/>
    </row>
    <row r="8487" ht="10.5" customHeight="1">
      <c r="A8487" s="61"/>
      <c r="B8487" s="70" t="s">
        <v>9669</v>
      </c>
      <c r="C8487" s="70" t="s">
        <v>743</v>
      </c>
      <c r="D8487" s="71" t="s">
        <v>446</v>
      </c>
      <c r="E8487" s="72">
        <v>752.39</v>
      </c>
      <c r="F8487" s="73"/>
      <c r="G8487" s="72">
        <f t="shared" si="1415"/>
        <v>0</v>
      </c>
      <c r="H8487" s="61"/>
    </row>
    <row r="8488" ht="10.5" customHeight="1">
      <c r="A8488" s="61"/>
      <c r="B8488" s="88" t="s">
        <v>9670</v>
      </c>
      <c r="C8488" s="89" t="s">
        <v>624</v>
      </c>
      <c r="D8488" s="49"/>
      <c r="E8488" s="49"/>
      <c r="F8488" s="49"/>
      <c r="G8488" s="90">
        <f>SUM(G8489:G8491)</f>
        <v>0</v>
      </c>
      <c r="H8488" s="74"/>
    </row>
    <row r="8489" ht="10.5" customHeight="1">
      <c r="A8489" s="61"/>
      <c r="B8489" s="70" t="s">
        <v>9671</v>
      </c>
      <c r="C8489" s="70" t="s">
        <v>996</v>
      </c>
      <c r="D8489" s="71" t="s">
        <v>413</v>
      </c>
      <c r="E8489" s="72">
        <v>3.87</v>
      </c>
      <c r="F8489" s="73"/>
      <c r="G8489" s="72">
        <f t="shared" ref="G8489:G8491" si="1416">ROUND(E8489*F8489,2)</f>
        <v>0</v>
      </c>
      <c r="H8489" s="61"/>
    </row>
    <row r="8490" ht="10.5" customHeight="1">
      <c r="A8490" s="61"/>
      <c r="B8490" s="70" t="s">
        <v>9672</v>
      </c>
      <c r="C8490" s="70" t="s">
        <v>748</v>
      </c>
      <c r="D8490" s="71" t="s">
        <v>408</v>
      </c>
      <c r="E8490" s="72">
        <v>43.97</v>
      </c>
      <c r="F8490" s="73"/>
      <c r="G8490" s="72">
        <f t="shared" si="1416"/>
        <v>0</v>
      </c>
      <c r="H8490" s="61"/>
    </row>
    <row r="8491" ht="10.5" customHeight="1">
      <c r="A8491" s="61"/>
      <c r="B8491" s="70" t="s">
        <v>9673</v>
      </c>
      <c r="C8491" s="70" t="s">
        <v>750</v>
      </c>
      <c r="D8491" s="71" t="s">
        <v>446</v>
      </c>
      <c r="E8491" s="72">
        <v>585.33</v>
      </c>
      <c r="F8491" s="73"/>
      <c r="G8491" s="72">
        <f t="shared" si="1416"/>
        <v>0</v>
      </c>
      <c r="H8491" s="74"/>
    </row>
    <row r="8492" ht="10.5" customHeight="1">
      <c r="A8492" s="61"/>
      <c r="B8492" s="88" t="s">
        <v>9674</v>
      </c>
      <c r="C8492" s="89" t="s">
        <v>1000</v>
      </c>
      <c r="D8492" s="49"/>
      <c r="E8492" s="49"/>
      <c r="F8492" s="49"/>
      <c r="G8492" s="90">
        <f>SUM(G8493:G8497)</f>
        <v>0</v>
      </c>
      <c r="H8492" s="61"/>
    </row>
    <row r="8493" ht="10.5" customHeight="1">
      <c r="A8493" s="61"/>
      <c r="B8493" s="70" t="s">
        <v>9675</v>
      </c>
      <c r="C8493" s="70" t="s">
        <v>1002</v>
      </c>
      <c r="D8493" s="71" t="s">
        <v>413</v>
      </c>
      <c r="E8493" s="72">
        <v>3.02</v>
      </c>
      <c r="F8493" s="73"/>
      <c r="G8493" s="72">
        <f t="shared" ref="G8493:G8497" si="1417">ROUND(E8493*F8493,2)</f>
        <v>0</v>
      </c>
      <c r="H8493" s="91"/>
    </row>
    <row r="8494" ht="10.5" customHeight="1">
      <c r="A8494" s="61"/>
      <c r="B8494" s="70" t="s">
        <v>9676</v>
      </c>
      <c r="C8494" s="70" t="s">
        <v>756</v>
      </c>
      <c r="D8494" s="71" t="s">
        <v>408</v>
      </c>
      <c r="E8494" s="72">
        <v>33.51</v>
      </c>
      <c r="F8494" s="73"/>
      <c r="G8494" s="72">
        <f t="shared" si="1417"/>
        <v>0</v>
      </c>
      <c r="H8494" s="61"/>
    </row>
    <row r="8495" ht="10.5" customHeight="1">
      <c r="A8495" s="61"/>
      <c r="B8495" s="70" t="s">
        <v>9677</v>
      </c>
      <c r="C8495" s="70" t="s">
        <v>758</v>
      </c>
      <c r="D8495" s="71" t="s">
        <v>446</v>
      </c>
      <c r="E8495" s="72">
        <v>293.8</v>
      </c>
      <c r="F8495" s="73"/>
      <c r="G8495" s="72">
        <f t="shared" si="1417"/>
        <v>0</v>
      </c>
      <c r="H8495" s="74"/>
    </row>
    <row r="8496" ht="10.5" customHeight="1">
      <c r="A8496" s="61"/>
      <c r="B8496" s="70" t="s">
        <v>9678</v>
      </c>
      <c r="C8496" s="70" t="s">
        <v>1006</v>
      </c>
      <c r="D8496" s="71" t="s">
        <v>311</v>
      </c>
      <c r="E8496" s="72">
        <v>294.0</v>
      </c>
      <c r="F8496" s="73"/>
      <c r="G8496" s="72">
        <f t="shared" si="1417"/>
        <v>0</v>
      </c>
      <c r="H8496" s="61"/>
    </row>
    <row r="8497" ht="10.5" customHeight="1">
      <c r="A8497" s="61"/>
      <c r="B8497" s="70" t="s">
        <v>9679</v>
      </c>
      <c r="C8497" s="70" t="s">
        <v>762</v>
      </c>
      <c r="D8497" s="71" t="s">
        <v>408</v>
      </c>
      <c r="E8497" s="72">
        <v>34.0</v>
      </c>
      <c r="F8497" s="73"/>
      <c r="G8497" s="72">
        <f t="shared" si="1417"/>
        <v>0</v>
      </c>
      <c r="H8497" s="74"/>
    </row>
    <row r="8498" ht="10.5" customHeight="1">
      <c r="A8498" s="61"/>
      <c r="B8498" s="88" t="s">
        <v>9680</v>
      </c>
      <c r="C8498" s="89" t="s">
        <v>764</v>
      </c>
      <c r="D8498" s="49"/>
      <c r="E8498" s="49"/>
      <c r="F8498" s="49"/>
      <c r="G8498" s="90">
        <f>SUM(G8499:G8502)</f>
        <v>0</v>
      </c>
      <c r="H8498" s="61"/>
    </row>
    <row r="8499" ht="10.5" customHeight="1">
      <c r="A8499" s="61"/>
      <c r="B8499" s="70" t="s">
        <v>9681</v>
      </c>
      <c r="C8499" s="70" t="s">
        <v>9682</v>
      </c>
      <c r="D8499" s="71" t="s">
        <v>413</v>
      </c>
      <c r="E8499" s="72">
        <v>0.43</v>
      </c>
      <c r="F8499" s="73"/>
      <c r="G8499" s="72">
        <f t="shared" ref="G8499:G8502" si="1418">ROUND(E8499*F8499,2)</f>
        <v>0</v>
      </c>
      <c r="H8499" s="74"/>
    </row>
    <row r="8500" ht="10.5" customHeight="1">
      <c r="A8500" s="61"/>
      <c r="B8500" s="70" t="s">
        <v>9683</v>
      </c>
      <c r="C8500" s="70" t="s">
        <v>437</v>
      </c>
      <c r="D8500" s="71" t="s">
        <v>408</v>
      </c>
      <c r="E8500" s="72">
        <v>5.8500000000000005</v>
      </c>
      <c r="F8500" s="73"/>
      <c r="G8500" s="72">
        <f t="shared" si="1418"/>
        <v>0</v>
      </c>
      <c r="H8500" s="61"/>
    </row>
    <row r="8501" ht="10.5" customHeight="1">
      <c r="A8501" s="61"/>
      <c r="B8501" s="70" t="s">
        <v>9684</v>
      </c>
      <c r="C8501" s="70" t="s">
        <v>769</v>
      </c>
      <c r="D8501" s="71" t="s">
        <v>446</v>
      </c>
      <c r="E8501" s="72">
        <v>70.66</v>
      </c>
      <c r="F8501" s="73"/>
      <c r="G8501" s="72">
        <f t="shared" si="1418"/>
        <v>0</v>
      </c>
      <c r="H8501" s="74"/>
    </row>
    <row r="8502" ht="10.5" customHeight="1">
      <c r="A8502" s="61"/>
      <c r="B8502" s="70" t="s">
        <v>9685</v>
      </c>
      <c r="C8502" s="70" t="s">
        <v>771</v>
      </c>
      <c r="D8502" s="71" t="s">
        <v>408</v>
      </c>
      <c r="E8502" s="72">
        <v>2.34</v>
      </c>
      <c r="F8502" s="73"/>
      <c r="G8502" s="72">
        <f t="shared" si="1418"/>
        <v>0</v>
      </c>
      <c r="H8502" s="61"/>
    </row>
    <row r="8503" ht="10.5" customHeight="1">
      <c r="A8503" s="61"/>
      <c r="B8503" s="84" t="s">
        <v>9686</v>
      </c>
      <c r="C8503" s="85" t="s">
        <v>773</v>
      </c>
      <c r="D8503" s="49"/>
      <c r="E8503" s="49"/>
      <c r="F8503" s="49"/>
      <c r="G8503" s="98">
        <f>SUM(G8504)</f>
        <v>0</v>
      </c>
      <c r="H8503" s="74"/>
    </row>
    <row r="8504" ht="10.5" customHeight="1">
      <c r="A8504" s="61"/>
      <c r="B8504" s="70" t="s">
        <v>9687</v>
      </c>
      <c r="C8504" s="70" t="s">
        <v>775</v>
      </c>
      <c r="D8504" s="71" t="s">
        <v>408</v>
      </c>
      <c r="E8504" s="72">
        <v>37.96</v>
      </c>
      <c r="F8504" s="73"/>
      <c r="G8504" s="72">
        <f>ROUND(E8504*F8504,2)</f>
        <v>0</v>
      </c>
      <c r="H8504" s="61"/>
    </row>
    <row r="8505" ht="10.5" customHeight="1">
      <c r="A8505" s="61"/>
      <c r="B8505" s="84" t="s">
        <v>9688</v>
      </c>
      <c r="C8505" s="85" t="s">
        <v>484</v>
      </c>
      <c r="D8505" s="49"/>
      <c r="E8505" s="49"/>
      <c r="F8505" s="49"/>
      <c r="G8505" s="98">
        <f>SUM(G8506:G8510)</f>
        <v>0</v>
      </c>
      <c r="H8505" s="87"/>
    </row>
    <row r="8506" ht="10.5" customHeight="1">
      <c r="A8506" s="61"/>
      <c r="B8506" s="70" t="s">
        <v>9689</v>
      </c>
      <c r="C8506" s="70" t="s">
        <v>780</v>
      </c>
      <c r="D8506" s="71" t="s">
        <v>408</v>
      </c>
      <c r="E8506" s="72">
        <v>63.57</v>
      </c>
      <c r="F8506" s="73"/>
      <c r="G8506" s="72">
        <f t="shared" ref="G8506:G8510" si="1419">ROUND(E8506*F8506,2)</f>
        <v>0</v>
      </c>
      <c r="H8506" s="61"/>
    </row>
    <row r="8507" ht="10.5" customHeight="1">
      <c r="A8507" s="61"/>
      <c r="B8507" s="70" t="s">
        <v>9690</v>
      </c>
      <c r="C8507" s="70" t="s">
        <v>782</v>
      </c>
      <c r="D8507" s="71" t="s">
        <v>408</v>
      </c>
      <c r="E8507" s="72">
        <v>30.54</v>
      </c>
      <c r="F8507" s="73"/>
      <c r="G8507" s="72">
        <f t="shared" si="1419"/>
        <v>0</v>
      </c>
      <c r="H8507" s="91"/>
    </row>
    <row r="8508" ht="10.5" customHeight="1">
      <c r="A8508" s="61"/>
      <c r="B8508" s="70" t="s">
        <v>9691</v>
      </c>
      <c r="C8508" s="70" t="s">
        <v>784</v>
      </c>
      <c r="D8508" s="71" t="s">
        <v>408</v>
      </c>
      <c r="E8508" s="72">
        <v>8.55</v>
      </c>
      <c r="F8508" s="73"/>
      <c r="G8508" s="72">
        <f t="shared" si="1419"/>
        <v>0</v>
      </c>
      <c r="H8508" s="61"/>
    </row>
    <row r="8509" ht="10.5" customHeight="1">
      <c r="A8509" s="61"/>
      <c r="B8509" s="70" t="s">
        <v>9692</v>
      </c>
      <c r="C8509" s="70" t="s">
        <v>788</v>
      </c>
      <c r="D8509" s="71" t="s">
        <v>408</v>
      </c>
      <c r="E8509" s="72">
        <v>33.51</v>
      </c>
      <c r="F8509" s="73"/>
      <c r="G8509" s="72">
        <f t="shared" si="1419"/>
        <v>0</v>
      </c>
      <c r="H8509" s="74"/>
    </row>
    <row r="8510" ht="10.5" customHeight="1">
      <c r="A8510" s="61"/>
      <c r="B8510" s="70" t="s">
        <v>9693</v>
      </c>
      <c r="C8510" s="70" t="s">
        <v>792</v>
      </c>
      <c r="D8510" s="71" t="s">
        <v>525</v>
      </c>
      <c r="E8510" s="72">
        <v>11.22</v>
      </c>
      <c r="F8510" s="73"/>
      <c r="G8510" s="72">
        <f t="shared" si="1419"/>
        <v>0</v>
      </c>
      <c r="H8510" s="61"/>
    </row>
    <row r="8511" ht="10.5" customHeight="1">
      <c r="A8511" s="61"/>
      <c r="B8511" s="84" t="s">
        <v>9694</v>
      </c>
      <c r="C8511" s="85" t="s">
        <v>490</v>
      </c>
      <c r="D8511" s="49"/>
      <c r="E8511" s="49"/>
      <c r="F8511" s="49"/>
      <c r="G8511" s="98">
        <f>SUM(G8512:G8514)</f>
        <v>0</v>
      </c>
      <c r="H8511" s="74"/>
    </row>
    <row r="8512" ht="10.5" customHeight="1">
      <c r="A8512" s="61"/>
      <c r="B8512" s="70" t="s">
        <v>9695</v>
      </c>
      <c r="C8512" s="70" t="s">
        <v>3210</v>
      </c>
      <c r="D8512" s="71" t="s">
        <v>408</v>
      </c>
      <c r="E8512" s="72">
        <v>29.400000000000002</v>
      </c>
      <c r="F8512" s="73"/>
      <c r="G8512" s="72">
        <f t="shared" ref="G8512:G8514" si="1420">ROUND(E8512*F8512,2)</f>
        <v>0</v>
      </c>
      <c r="H8512" s="61"/>
    </row>
    <row r="8513" ht="10.5" customHeight="1">
      <c r="A8513" s="61"/>
      <c r="B8513" s="70" t="s">
        <v>9696</v>
      </c>
      <c r="C8513" s="70" t="s">
        <v>494</v>
      </c>
      <c r="D8513" s="71" t="s">
        <v>408</v>
      </c>
      <c r="E8513" s="72">
        <v>29.400000000000002</v>
      </c>
      <c r="F8513" s="73"/>
      <c r="G8513" s="72">
        <f t="shared" si="1420"/>
        <v>0</v>
      </c>
      <c r="H8513" s="91"/>
    </row>
    <row r="8514" ht="10.5" customHeight="1">
      <c r="A8514" s="61"/>
      <c r="B8514" s="70" t="s">
        <v>9697</v>
      </c>
      <c r="C8514" s="70" t="s">
        <v>3138</v>
      </c>
      <c r="D8514" s="71" t="s">
        <v>408</v>
      </c>
      <c r="E8514" s="72">
        <v>53.53</v>
      </c>
      <c r="F8514" s="73"/>
      <c r="G8514" s="72">
        <f t="shared" si="1420"/>
        <v>0</v>
      </c>
      <c r="H8514" s="61"/>
    </row>
    <row r="8515" ht="10.5" customHeight="1">
      <c r="A8515" s="61"/>
      <c r="B8515" s="84" t="s">
        <v>9698</v>
      </c>
      <c r="C8515" s="85" t="s">
        <v>801</v>
      </c>
      <c r="D8515" s="49"/>
      <c r="E8515" s="49"/>
      <c r="F8515" s="49"/>
      <c r="G8515" s="98">
        <f>SUM(G8516)</f>
        <v>0</v>
      </c>
      <c r="H8515" s="74"/>
    </row>
    <row r="8516" ht="10.5" customHeight="1">
      <c r="A8516" s="61"/>
      <c r="B8516" s="70" t="s">
        <v>9699</v>
      </c>
      <c r="C8516" s="70" t="s">
        <v>803</v>
      </c>
      <c r="D8516" s="71" t="s">
        <v>525</v>
      </c>
      <c r="E8516" s="72">
        <v>25.54</v>
      </c>
      <c r="F8516" s="73"/>
      <c r="G8516" s="72">
        <f>ROUND(E8516*F8516,2)</f>
        <v>0</v>
      </c>
      <c r="H8516" s="61"/>
    </row>
    <row r="8517" ht="10.5" customHeight="1">
      <c r="A8517" s="61"/>
      <c r="B8517" s="84" t="s">
        <v>9700</v>
      </c>
      <c r="C8517" s="85" t="s">
        <v>496</v>
      </c>
      <c r="D8517" s="49"/>
      <c r="E8517" s="49"/>
      <c r="F8517" s="49"/>
      <c r="G8517" s="98">
        <f>SUM(G8518:G8524)</f>
        <v>0</v>
      </c>
      <c r="H8517" s="74"/>
    </row>
    <row r="8518" ht="10.5" customHeight="1">
      <c r="A8518" s="61"/>
      <c r="B8518" s="70" t="s">
        <v>9701</v>
      </c>
      <c r="C8518" s="70" t="s">
        <v>1590</v>
      </c>
      <c r="D8518" s="71" t="s">
        <v>408</v>
      </c>
      <c r="E8518" s="72">
        <v>2.1</v>
      </c>
      <c r="F8518" s="73"/>
      <c r="G8518" s="72">
        <f t="shared" ref="G8518:G8524" si="1421">ROUND(E8518*F8518,2)</f>
        <v>0</v>
      </c>
      <c r="H8518" s="61"/>
    </row>
    <row r="8519" ht="10.5" customHeight="1">
      <c r="A8519" s="61"/>
      <c r="B8519" s="70" t="s">
        <v>9702</v>
      </c>
      <c r="C8519" s="70" t="s">
        <v>810</v>
      </c>
      <c r="D8519" s="71" t="s">
        <v>408</v>
      </c>
      <c r="E8519" s="72">
        <v>2.0100000000000002</v>
      </c>
      <c r="F8519" s="73"/>
      <c r="G8519" s="72">
        <f t="shared" si="1421"/>
        <v>0</v>
      </c>
      <c r="H8519" s="74"/>
    </row>
    <row r="8520" ht="10.5" customHeight="1">
      <c r="A8520" s="61"/>
      <c r="B8520" s="70" t="s">
        <v>9703</v>
      </c>
      <c r="C8520" s="70" t="s">
        <v>814</v>
      </c>
      <c r="D8520" s="71" t="s">
        <v>408</v>
      </c>
      <c r="E8520" s="72">
        <v>2.0100000000000002</v>
      </c>
      <c r="F8520" s="73"/>
      <c r="G8520" s="72">
        <f t="shared" si="1421"/>
        <v>0</v>
      </c>
      <c r="H8520" s="61"/>
    </row>
    <row r="8521" ht="10.5" customHeight="1">
      <c r="A8521" s="61"/>
      <c r="B8521" s="70" t="s">
        <v>9704</v>
      </c>
      <c r="C8521" s="70" t="s">
        <v>638</v>
      </c>
      <c r="D8521" s="71" t="s">
        <v>525</v>
      </c>
      <c r="E8521" s="72">
        <v>2.9</v>
      </c>
      <c r="F8521" s="73"/>
      <c r="G8521" s="72">
        <f t="shared" si="1421"/>
        <v>0</v>
      </c>
      <c r="H8521" s="74"/>
    </row>
    <row r="8522" ht="10.5" customHeight="1">
      <c r="A8522" s="61"/>
      <c r="B8522" s="70" t="s">
        <v>9705</v>
      </c>
      <c r="C8522" s="70" t="s">
        <v>640</v>
      </c>
      <c r="D8522" s="71" t="s">
        <v>525</v>
      </c>
      <c r="E8522" s="72">
        <v>2.38</v>
      </c>
      <c r="F8522" s="73"/>
      <c r="G8522" s="72">
        <f t="shared" si="1421"/>
        <v>0</v>
      </c>
      <c r="H8522" s="61"/>
    </row>
    <row r="8523" ht="10.5" customHeight="1">
      <c r="A8523" s="61"/>
      <c r="B8523" s="70" t="s">
        <v>9706</v>
      </c>
      <c r="C8523" s="70" t="s">
        <v>502</v>
      </c>
      <c r="D8523" s="71" t="s">
        <v>311</v>
      </c>
      <c r="E8523" s="72">
        <v>1.0</v>
      </c>
      <c r="F8523" s="73"/>
      <c r="G8523" s="72">
        <f t="shared" si="1421"/>
        <v>0</v>
      </c>
      <c r="H8523" s="74"/>
    </row>
    <row r="8524" ht="10.5" customHeight="1">
      <c r="A8524" s="61"/>
      <c r="B8524" s="70" t="s">
        <v>9707</v>
      </c>
      <c r="C8524" s="70" t="s">
        <v>504</v>
      </c>
      <c r="D8524" s="71" t="s">
        <v>311</v>
      </c>
      <c r="E8524" s="72">
        <v>1.0</v>
      </c>
      <c r="F8524" s="73"/>
      <c r="G8524" s="72">
        <f t="shared" si="1421"/>
        <v>0</v>
      </c>
      <c r="H8524" s="61"/>
    </row>
    <row r="8525" ht="10.5" customHeight="1">
      <c r="A8525" s="61"/>
      <c r="B8525" s="84" t="s">
        <v>9708</v>
      </c>
      <c r="C8525" s="85" t="s">
        <v>506</v>
      </c>
      <c r="D8525" s="49"/>
      <c r="E8525" s="49"/>
      <c r="F8525" s="49"/>
      <c r="G8525" s="98">
        <f>SUM(G8526:G8529)</f>
        <v>0</v>
      </c>
      <c r="H8525" s="91"/>
    </row>
    <row r="8526" ht="10.5" customHeight="1">
      <c r="A8526" s="61"/>
      <c r="B8526" s="70" t="s">
        <v>9709</v>
      </c>
      <c r="C8526" s="70" t="s">
        <v>508</v>
      </c>
      <c r="D8526" s="71" t="s">
        <v>311</v>
      </c>
      <c r="E8526" s="72">
        <v>1.0</v>
      </c>
      <c r="F8526" s="73"/>
      <c r="G8526" s="72">
        <f t="shared" ref="G8526:G8529" si="1422">ROUND(E8526*F8526,2)</f>
        <v>0</v>
      </c>
      <c r="H8526" s="61"/>
    </row>
    <row r="8527" ht="10.5" customHeight="1">
      <c r="A8527" s="61"/>
      <c r="B8527" s="70" t="s">
        <v>9710</v>
      </c>
      <c r="C8527" s="70" t="s">
        <v>510</v>
      </c>
      <c r="D8527" s="71" t="s">
        <v>311</v>
      </c>
      <c r="E8527" s="72">
        <v>1.0</v>
      </c>
      <c r="F8527" s="73"/>
      <c r="G8527" s="72">
        <f t="shared" si="1422"/>
        <v>0</v>
      </c>
      <c r="H8527" s="74"/>
    </row>
    <row r="8528" ht="10.5" customHeight="1">
      <c r="A8528" s="61"/>
      <c r="B8528" s="70" t="s">
        <v>9711</v>
      </c>
      <c r="C8528" s="70" t="s">
        <v>512</v>
      </c>
      <c r="D8528" s="71" t="s">
        <v>311</v>
      </c>
      <c r="E8528" s="72">
        <v>1.0</v>
      </c>
      <c r="F8528" s="73"/>
      <c r="G8528" s="72">
        <f t="shared" si="1422"/>
        <v>0</v>
      </c>
      <c r="H8528" s="61"/>
    </row>
    <row r="8529" ht="10.5" customHeight="1">
      <c r="A8529" s="61"/>
      <c r="B8529" s="70" t="s">
        <v>9712</v>
      </c>
      <c r="C8529" s="70" t="s">
        <v>514</v>
      </c>
      <c r="D8529" s="71" t="s">
        <v>311</v>
      </c>
      <c r="E8529" s="72">
        <v>3.0</v>
      </c>
      <c r="F8529" s="73"/>
      <c r="G8529" s="72">
        <f t="shared" si="1422"/>
        <v>0</v>
      </c>
      <c r="H8529" s="74"/>
    </row>
    <row r="8530" ht="10.5" customHeight="1">
      <c r="A8530" s="61"/>
      <c r="B8530" s="84" t="s">
        <v>9713</v>
      </c>
      <c r="C8530" s="85" t="s">
        <v>516</v>
      </c>
      <c r="D8530" s="49"/>
      <c r="E8530" s="49"/>
      <c r="F8530" s="49"/>
      <c r="G8530" s="98">
        <f>SUM(G8531:G8535)</f>
        <v>0</v>
      </c>
      <c r="H8530" s="61"/>
    </row>
    <row r="8531" ht="10.5" customHeight="1">
      <c r="A8531" s="61"/>
      <c r="B8531" s="70" t="s">
        <v>9714</v>
      </c>
      <c r="C8531" s="70" t="s">
        <v>831</v>
      </c>
      <c r="D8531" s="71" t="s">
        <v>408</v>
      </c>
      <c r="E8531" s="72">
        <v>63.57</v>
      </c>
      <c r="F8531" s="73"/>
      <c r="G8531" s="72">
        <f t="shared" ref="G8531:G8535" si="1423">ROUND(E8531*F8531,2)</f>
        <v>0</v>
      </c>
      <c r="H8531" s="91"/>
    </row>
    <row r="8532" ht="10.5" customHeight="1">
      <c r="A8532" s="61"/>
      <c r="B8532" s="70" t="s">
        <v>9715</v>
      </c>
      <c r="C8532" s="70" t="s">
        <v>833</v>
      </c>
      <c r="D8532" s="71" t="s">
        <v>408</v>
      </c>
      <c r="E8532" s="72">
        <v>30.54</v>
      </c>
      <c r="F8532" s="73"/>
      <c r="G8532" s="72">
        <f t="shared" si="1423"/>
        <v>0</v>
      </c>
      <c r="H8532" s="61"/>
    </row>
    <row r="8533" ht="10.5" customHeight="1">
      <c r="A8533" s="61"/>
      <c r="B8533" s="70" t="s">
        <v>9716</v>
      </c>
      <c r="C8533" s="70" t="s">
        <v>835</v>
      </c>
      <c r="D8533" s="71" t="s">
        <v>408</v>
      </c>
      <c r="E8533" s="72">
        <v>42.06</v>
      </c>
      <c r="F8533" s="73"/>
      <c r="G8533" s="72">
        <f t="shared" si="1423"/>
        <v>0</v>
      </c>
      <c r="H8533" s="74"/>
    </row>
    <row r="8534" ht="10.5" customHeight="1">
      <c r="A8534" s="61"/>
      <c r="B8534" s="70" t="s">
        <v>9717</v>
      </c>
      <c r="C8534" s="70" t="s">
        <v>518</v>
      </c>
      <c r="D8534" s="71" t="s">
        <v>408</v>
      </c>
      <c r="E8534" s="72">
        <v>2.1</v>
      </c>
      <c r="F8534" s="73"/>
      <c r="G8534" s="72">
        <f t="shared" si="1423"/>
        <v>0</v>
      </c>
      <c r="H8534" s="61"/>
    </row>
    <row r="8535" ht="10.5" customHeight="1">
      <c r="A8535" s="61"/>
      <c r="B8535" s="70" t="s">
        <v>9718</v>
      </c>
      <c r="C8535" s="70" t="s">
        <v>520</v>
      </c>
      <c r="D8535" s="71" t="s">
        <v>408</v>
      </c>
      <c r="E8535" s="72">
        <v>2.0100000000000002</v>
      </c>
      <c r="F8535" s="73"/>
      <c r="G8535" s="72">
        <f t="shared" si="1423"/>
        <v>0</v>
      </c>
      <c r="H8535" s="61"/>
    </row>
    <row r="8536" ht="10.5" customHeight="1">
      <c r="A8536" s="61"/>
      <c r="B8536" s="84" t="s">
        <v>9719</v>
      </c>
      <c r="C8536" s="85" t="s">
        <v>522</v>
      </c>
      <c r="D8536" s="49"/>
      <c r="E8536" s="49"/>
      <c r="F8536" s="49"/>
      <c r="G8536" s="98">
        <f>SUM(G8537:G8540)</f>
        <v>0</v>
      </c>
      <c r="H8536" s="74"/>
    </row>
    <row r="8537" ht="10.5" customHeight="1">
      <c r="A8537" s="61"/>
      <c r="B8537" s="70" t="s">
        <v>9720</v>
      </c>
      <c r="C8537" s="70" t="s">
        <v>840</v>
      </c>
      <c r="D8537" s="71" t="s">
        <v>525</v>
      </c>
      <c r="E8537" s="72">
        <v>6.54</v>
      </c>
      <c r="F8537" s="73"/>
      <c r="G8537" s="72">
        <f t="shared" ref="G8537:G8540" si="1424">ROUND(E8537*F8537,2)</f>
        <v>0</v>
      </c>
      <c r="H8537" s="61"/>
    </row>
    <row r="8538" ht="10.5" customHeight="1">
      <c r="A8538" s="61"/>
      <c r="B8538" s="70" t="s">
        <v>9721</v>
      </c>
      <c r="C8538" s="82" t="s">
        <v>842</v>
      </c>
      <c r="D8538" s="71" t="s">
        <v>525</v>
      </c>
      <c r="E8538" s="72">
        <v>37.550000000000004</v>
      </c>
      <c r="F8538" s="73"/>
      <c r="G8538" s="72">
        <f t="shared" si="1424"/>
        <v>0</v>
      </c>
      <c r="H8538" s="87"/>
    </row>
    <row r="8539" ht="10.5" customHeight="1">
      <c r="A8539" s="61"/>
      <c r="B8539" s="70" t="s">
        <v>9722</v>
      </c>
      <c r="C8539" s="70" t="s">
        <v>529</v>
      </c>
      <c r="D8539" s="71" t="s">
        <v>311</v>
      </c>
      <c r="E8539" s="72">
        <v>7.0</v>
      </c>
      <c r="F8539" s="73"/>
      <c r="G8539" s="72">
        <f t="shared" si="1424"/>
        <v>0</v>
      </c>
      <c r="H8539" s="61"/>
    </row>
    <row r="8540" ht="10.5" customHeight="1">
      <c r="A8540" s="61"/>
      <c r="B8540" s="70" t="s">
        <v>9723</v>
      </c>
      <c r="C8540" s="70" t="s">
        <v>531</v>
      </c>
      <c r="D8540" s="71" t="s">
        <v>408</v>
      </c>
      <c r="E8540" s="72">
        <v>173.23</v>
      </c>
      <c r="F8540" s="73"/>
      <c r="G8540" s="72">
        <f t="shared" si="1424"/>
        <v>0</v>
      </c>
      <c r="H8540" s="91"/>
    </row>
    <row r="8541" ht="15.75" customHeight="1">
      <c r="A8541" s="61"/>
      <c r="B8541" s="79" t="s">
        <v>9724</v>
      </c>
      <c r="C8541" s="80" t="s">
        <v>9725</v>
      </c>
      <c r="D8541" s="49"/>
      <c r="E8541" s="49"/>
      <c r="F8541" s="49"/>
      <c r="G8541" s="81">
        <f>+G8542+G8545+G8550+G8554+G8569+G8571+G8578+G8583+G8585+G8590+G8596+G8603+G8607+G8616</f>
        <v>0</v>
      </c>
      <c r="H8541" s="61"/>
    </row>
    <row r="8542" ht="10.5" customHeight="1">
      <c r="A8542" s="61"/>
      <c r="B8542" s="84" t="s">
        <v>9726</v>
      </c>
      <c r="C8542" s="85" t="s">
        <v>405</v>
      </c>
      <c r="D8542" s="49"/>
      <c r="E8542" s="49"/>
      <c r="F8542" s="49"/>
      <c r="G8542" s="98">
        <f>SUM(G8543:G8544)</f>
        <v>0</v>
      </c>
      <c r="H8542" s="74"/>
    </row>
    <row r="8543" ht="10.5" customHeight="1">
      <c r="A8543" s="61"/>
      <c r="B8543" s="70" t="s">
        <v>9727</v>
      </c>
      <c r="C8543" s="70" t="s">
        <v>667</v>
      </c>
      <c r="D8543" s="71" t="s">
        <v>408</v>
      </c>
      <c r="E8543" s="72">
        <v>18.95</v>
      </c>
      <c r="F8543" s="73"/>
      <c r="G8543" s="72">
        <f t="shared" ref="G8543:G8544" si="1425">ROUND(E8543*F8543,2)</f>
        <v>0</v>
      </c>
      <c r="H8543" s="61"/>
    </row>
    <row r="8544" ht="10.5" customHeight="1">
      <c r="A8544" s="61"/>
      <c r="B8544" s="70" t="s">
        <v>9728</v>
      </c>
      <c r="C8544" s="70" t="s">
        <v>669</v>
      </c>
      <c r="D8544" s="71" t="s">
        <v>408</v>
      </c>
      <c r="E8544" s="72">
        <v>18.95</v>
      </c>
      <c r="F8544" s="73"/>
      <c r="G8544" s="72">
        <f t="shared" si="1425"/>
        <v>0</v>
      </c>
      <c r="H8544" s="74"/>
    </row>
    <row r="8545" ht="10.5" customHeight="1">
      <c r="A8545" s="61"/>
      <c r="B8545" s="84" t="s">
        <v>9729</v>
      </c>
      <c r="C8545" s="85" t="s">
        <v>410</v>
      </c>
      <c r="D8545" s="49"/>
      <c r="E8545" s="49"/>
      <c r="F8545" s="49"/>
      <c r="G8545" s="98">
        <f>SUM(G8546:G8549)</f>
        <v>0</v>
      </c>
      <c r="H8545" s="61"/>
    </row>
    <row r="8546" ht="10.5" customHeight="1">
      <c r="A8546" s="61"/>
      <c r="B8546" s="70" t="s">
        <v>9730</v>
      </c>
      <c r="C8546" s="70" t="s">
        <v>696</v>
      </c>
      <c r="D8546" s="71" t="s">
        <v>413</v>
      </c>
      <c r="E8546" s="72">
        <v>13.39</v>
      </c>
      <c r="F8546" s="73"/>
      <c r="G8546" s="72">
        <f t="shared" ref="G8546:G8549" si="1426">ROUND(E8546*F8546,2)</f>
        <v>0</v>
      </c>
      <c r="H8546" s="91"/>
    </row>
    <row r="8547" ht="10.5" customHeight="1">
      <c r="A8547" s="61"/>
      <c r="B8547" s="70" t="s">
        <v>9731</v>
      </c>
      <c r="C8547" s="70" t="s">
        <v>417</v>
      </c>
      <c r="D8547" s="71" t="s">
        <v>408</v>
      </c>
      <c r="E8547" s="72">
        <v>11.16</v>
      </c>
      <c r="F8547" s="73"/>
      <c r="G8547" s="72">
        <f t="shared" si="1426"/>
        <v>0</v>
      </c>
      <c r="H8547" s="61"/>
    </row>
    <row r="8548" ht="10.5" customHeight="1">
      <c r="A8548" s="61"/>
      <c r="B8548" s="70" t="s">
        <v>9732</v>
      </c>
      <c r="C8548" s="70" t="s">
        <v>962</v>
      </c>
      <c r="D8548" s="71" t="s">
        <v>413</v>
      </c>
      <c r="E8548" s="72">
        <v>1.95</v>
      </c>
      <c r="F8548" s="73"/>
      <c r="G8548" s="72">
        <f t="shared" si="1426"/>
        <v>0</v>
      </c>
      <c r="H8548" s="74"/>
    </row>
    <row r="8549" ht="10.5" customHeight="1">
      <c r="A8549" s="61"/>
      <c r="B8549" s="70" t="s">
        <v>9733</v>
      </c>
      <c r="C8549" s="70" t="s">
        <v>425</v>
      </c>
      <c r="D8549" s="71" t="s">
        <v>413</v>
      </c>
      <c r="E8549" s="72">
        <v>13.39</v>
      </c>
      <c r="F8549" s="73"/>
      <c r="G8549" s="72">
        <f t="shared" si="1426"/>
        <v>0</v>
      </c>
      <c r="H8549" s="61"/>
    </row>
    <row r="8550" ht="10.5" customHeight="1">
      <c r="A8550" s="61"/>
      <c r="B8550" s="84" t="s">
        <v>9734</v>
      </c>
      <c r="C8550" s="85" t="s">
        <v>427</v>
      </c>
      <c r="D8550" s="49"/>
      <c r="E8550" s="49"/>
      <c r="F8550" s="49"/>
      <c r="G8550" s="98">
        <f>SUM(G8551:G8553)</f>
        <v>0</v>
      </c>
      <c r="H8550" s="74"/>
    </row>
    <row r="8551" ht="10.5" customHeight="1">
      <c r="A8551" s="61"/>
      <c r="B8551" s="70" t="s">
        <v>9735</v>
      </c>
      <c r="C8551" s="70" t="s">
        <v>431</v>
      </c>
      <c r="D8551" s="71" t="s">
        <v>413</v>
      </c>
      <c r="E8551" s="72">
        <v>8.93</v>
      </c>
      <c r="F8551" s="73"/>
      <c r="G8551" s="72">
        <f t="shared" ref="G8551:G8553" si="1427">ROUND(E8551*F8551,2)</f>
        <v>0</v>
      </c>
      <c r="H8551" s="61"/>
    </row>
    <row r="8552" ht="10.5" customHeight="1">
      <c r="A8552" s="61"/>
      <c r="B8552" s="70" t="s">
        <v>9736</v>
      </c>
      <c r="C8552" s="70" t="s">
        <v>970</v>
      </c>
      <c r="D8552" s="71" t="s">
        <v>413</v>
      </c>
      <c r="E8552" s="72">
        <v>1.74</v>
      </c>
      <c r="F8552" s="73"/>
      <c r="G8552" s="72">
        <f t="shared" si="1427"/>
        <v>0</v>
      </c>
      <c r="H8552" s="74"/>
    </row>
    <row r="8553" ht="10.5" customHeight="1">
      <c r="A8553" s="61"/>
      <c r="B8553" s="70" t="s">
        <v>9737</v>
      </c>
      <c r="C8553" s="70" t="s">
        <v>972</v>
      </c>
      <c r="D8553" s="71" t="s">
        <v>408</v>
      </c>
      <c r="E8553" s="72">
        <v>46.410000000000004</v>
      </c>
      <c r="F8553" s="73"/>
      <c r="G8553" s="72">
        <f t="shared" si="1427"/>
        <v>0</v>
      </c>
      <c r="H8553" s="61"/>
    </row>
    <row r="8554" ht="13.5" customHeight="1">
      <c r="A8554" s="61"/>
      <c r="B8554" s="84" t="s">
        <v>9738</v>
      </c>
      <c r="C8554" s="85" t="s">
        <v>439</v>
      </c>
      <c r="D8554" s="49"/>
      <c r="E8554" s="49"/>
      <c r="F8554" s="49"/>
      <c r="G8554" s="98">
        <f>+G8555+G8559+G8563</f>
        <v>0</v>
      </c>
      <c r="H8554" s="74"/>
    </row>
    <row r="8555" ht="10.5" customHeight="1">
      <c r="A8555" s="61"/>
      <c r="B8555" s="88" t="s">
        <v>9739</v>
      </c>
      <c r="C8555" s="89" t="s">
        <v>737</v>
      </c>
      <c r="D8555" s="49"/>
      <c r="E8555" s="49"/>
      <c r="F8555" s="49"/>
      <c r="G8555" s="90">
        <f>SUM(G8556:G8558)</f>
        <v>0</v>
      </c>
      <c r="H8555" s="61"/>
    </row>
    <row r="8556" ht="10.5" customHeight="1">
      <c r="A8556" s="61"/>
      <c r="B8556" s="70" t="s">
        <v>9740</v>
      </c>
      <c r="C8556" s="70" t="s">
        <v>991</v>
      </c>
      <c r="D8556" s="71" t="s">
        <v>413</v>
      </c>
      <c r="E8556" s="72">
        <v>1.51</v>
      </c>
      <c r="F8556" s="73"/>
      <c r="G8556" s="72">
        <f t="shared" ref="G8556:G8558" si="1428">ROUND(E8556*F8556,2)</f>
        <v>0</v>
      </c>
      <c r="H8556" s="91"/>
    </row>
    <row r="8557" ht="10.5" customHeight="1">
      <c r="A8557" s="61"/>
      <c r="B8557" s="70" t="s">
        <v>9741</v>
      </c>
      <c r="C8557" s="70" t="s">
        <v>741</v>
      </c>
      <c r="D8557" s="71" t="s">
        <v>408</v>
      </c>
      <c r="E8557" s="72">
        <v>28.8</v>
      </c>
      <c r="F8557" s="73"/>
      <c r="G8557" s="72">
        <f t="shared" si="1428"/>
        <v>0</v>
      </c>
      <c r="H8557" s="61"/>
    </row>
    <row r="8558" ht="10.5" customHeight="1">
      <c r="A8558" s="61"/>
      <c r="B8558" s="70" t="s">
        <v>9742</v>
      </c>
      <c r="C8558" s="70" t="s">
        <v>743</v>
      </c>
      <c r="D8558" s="71" t="s">
        <v>446</v>
      </c>
      <c r="E8558" s="72">
        <v>351.62</v>
      </c>
      <c r="F8558" s="73"/>
      <c r="G8558" s="72">
        <f t="shared" si="1428"/>
        <v>0</v>
      </c>
      <c r="H8558" s="74"/>
    </row>
    <row r="8559" ht="10.5" customHeight="1">
      <c r="A8559" s="61"/>
      <c r="B8559" s="88" t="s">
        <v>9743</v>
      </c>
      <c r="C8559" s="89" t="s">
        <v>624</v>
      </c>
      <c r="D8559" s="49"/>
      <c r="E8559" s="49"/>
      <c r="F8559" s="49"/>
      <c r="G8559" s="90">
        <f>SUM(G8560:G8562)</f>
        <v>0</v>
      </c>
      <c r="H8559" s="61"/>
    </row>
    <row r="8560" ht="10.5" customHeight="1">
      <c r="A8560" s="61"/>
      <c r="B8560" s="70" t="s">
        <v>9744</v>
      </c>
      <c r="C8560" s="70" t="s">
        <v>996</v>
      </c>
      <c r="D8560" s="71" t="s">
        <v>413</v>
      </c>
      <c r="E8560" s="72">
        <v>1.36</v>
      </c>
      <c r="F8560" s="73"/>
      <c r="G8560" s="72">
        <f t="shared" ref="G8560:G8562" si="1429">ROUND(E8560*F8560,2)</f>
        <v>0</v>
      </c>
      <c r="H8560" s="91"/>
    </row>
    <row r="8561" ht="10.5" customHeight="1">
      <c r="A8561" s="61"/>
      <c r="B8561" s="70" t="s">
        <v>9745</v>
      </c>
      <c r="C8561" s="70" t="s">
        <v>748</v>
      </c>
      <c r="D8561" s="71" t="s">
        <v>408</v>
      </c>
      <c r="E8561" s="72">
        <v>21.79</v>
      </c>
      <c r="F8561" s="73"/>
      <c r="G8561" s="72">
        <f t="shared" si="1429"/>
        <v>0</v>
      </c>
      <c r="H8561" s="61"/>
    </row>
    <row r="8562" ht="10.5" customHeight="1">
      <c r="A8562" s="61"/>
      <c r="B8562" s="70" t="s">
        <v>9746</v>
      </c>
      <c r="C8562" s="70" t="s">
        <v>750</v>
      </c>
      <c r="D8562" s="71" t="s">
        <v>446</v>
      </c>
      <c r="E8562" s="72">
        <v>239.5</v>
      </c>
      <c r="F8562" s="73"/>
      <c r="G8562" s="72">
        <f t="shared" si="1429"/>
        <v>0</v>
      </c>
      <c r="H8562" s="74"/>
    </row>
    <row r="8563" ht="10.5" customHeight="1">
      <c r="A8563" s="61"/>
      <c r="B8563" s="88" t="s">
        <v>9747</v>
      </c>
      <c r="C8563" s="89" t="s">
        <v>1000</v>
      </c>
      <c r="D8563" s="49"/>
      <c r="E8563" s="49"/>
      <c r="F8563" s="49"/>
      <c r="G8563" s="90">
        <f>SUM(G8564:G8566)</f>
        <v>0</v>
      </c>
      <c r="H8563" s="74"/>
    </row>
    <row r="8564" ht="10.5" customHeight="1">
      <c r="A8564" s="61"/>
      <c r="B8564" s="70" t="s">
        <v>9748</v>
      </c>
      <c r="C8564" s="70" t="s">
        <v>1002</v>
      </c>
      <c r="D8564" s="71" t="s">
        <v>413</v>
      </c>
      <c r="E8564" s="72">
        <v>1.55</v>
      </c>
      <c r="F8564" s="73"/>
      <c r="G8564" s="72">
        <f t="shared" ref="G8564:G8568" si="1430">ROUND(E8564*F8564,2)</f>
        <v>0</v>
      </c>
      <c r="H8564" s="61"/>
    </row>
    <row r="8565" ht="10.5" customHeight="1">
      <c r="A8565" s="61"/>
      <c r="B8565" s="70" t="s">
        <v>9749</v>
      </c>
      <c r="C8565" s="70" t="s">
        <v>756</v>
      </c>
      <c r="D8565" s="71" t="s">
        <v>408</v>
      </c>
      <c r="E8565" s="72">
        <v>17.2</v>
      </c>
      <c r="F8565" s="73"/>
      <c r="G8565" s="72">
        <f t="shared" si="1430"/>
        <v>0</v>
      </c>
      <c r="H8565" s="74"/>
    </row>
    <row r="8566" ht="10.5" customHeight="1">
      <c r="A8566" s="61"/>
      <c r="B8566" s="70" t="s">
        <v>9750</v>
      </c>
      <c r="C8566" s="70" t="s">
        <v>758</v>
      </c>
      <c r="D8566" s="71" t="s">
        <v>446</v>
      </c>
      <c r="E8566" s="72">
        <v>125.04</v>
      </c>
      <c r="F8566" s="73"/>
      <c r="G8566" s="72">
        <f t="shared" si="1430"/>
        <v>0</v>
      </c>
      <c r="H8566" s="61"/>
    </row>
    <row r="8567" ht="10.5" customHeight="1">
      <c r="A8567" s="61"/>
      <c r="B8567" s="70" t="s">
        <v>9751</v>
      </c>
      <c r="C8567" s="70" t="s">
        <v>1006</v>
      </c>
      <c r="D8567" s="71" t="s">
        <v>311</v>
      </c>
      <c r="E8567" s="72">
        <v>151.0</v>
      </c>
      <c r="F8567" s="73"/>
      <c r="G8567" s="72">
        <f t="shared" si="1430"/>
        <v>0</v>
      </c>
      <c r="H8567" s="74"/>
    </row>
    <row r="8568" ht="10.5" customHeight="1">
      <c r="A8568" s="61"/>
      <c r="B8568" s="70" t="s">
        <v>9752</v>
      </c>
      <c r="C8568" s="70" t="s">
        <v>762</v>
      </c>
      <c r="D8568" s="71" t="s">
        <v>408</v>
      </c>
      <c r="E8568" s="72">
        <v>18.0</v>
      </c>
      <c r="F8568" s="73"/>
      <c r="G8568" s="72">
        <f t="shared" si="1430"/>
        <v>0</v>
      </c>
      <c r="H8568" s="61"/>
    </row>
    <row r="8569" ht="10.5" customHeight="1">
      <c r="A8569" s="61"/>
      <c r="B8569" s="84" t="s">
        <v>9753</v>
      </c>
      <c r="C8569" s="85" t="s">
        <v>773</v>
      </c>
      <c r="D8569" s="49"/>
      <c r="E8569" s="49"/>
      <c r="F8569" s="49"/>
      <c r="G8569" s="98">
        <f>SUM(G8570)</f>
        <v>0</v>
      </c>
      <c r="H8569" s="74"/>
    </row>
    <row r="8570" ht="10.5" customHeight="1">
      <c r="A8570" s="61"/>
      <c r="B8570" s="70" t="s">
        <v>9754</v>
      </c>
      <c r="C8570" s="70" t="s">
        <v>777</v>
      </c>
      <c r="D8570" s="71" t="s">
        <v>408</v>
      </c>
      <c r="E8570" s="72">
        <v>47.11</v>
      </c>
      <c r="F8570" s="73"/>
      <c r="G8570" s="72">
        <f>ROUND(E8570*F8570,2)</f>
        <v>0</v>
      </c>
      <c r="H8570" s="61"/>
    </row>
    <row r="8571" ht="10.5" customHeight="1">
      <c r="A8571" s="61"/>
      <c r="B8571" s="84" t="s">
        <v>9755</v>
      </c>
      <c r="C8571" s="85" t="s">
        <v>484</v>
      </c>
      <c r="D8571" s="49"/>
      <c r="E8571" s="49"/>
      <c r="F8571" s="49"/>
      <c r="G8571" s="98">
        <f>SUM(G8572:G8577)</f>
        <v>0</v>
      </c>
      <c r="H8571" s="74"/>
    </row>
    <row r="8572" ht="10.5" customHeight="1">
      <c r="A8572" s="61"/>
      <c r="B8572" s="70" t="s">
        <v>9756</v>
      </c>
      <c r="C8572" s="70" t="s">
        <v>780</v>
      </c>
      <c r="D8572" s="71" t="s">
        <v>408</v>
      </c>
      <c r="E8572" s="72">
        <v>58.68</v>
      </c>
      <c r="F8572" s="73"/>
      <c r="G8572" s="72">
        <f t="shared" ref="G8572:G8577" si="1431">ROUND(E8572*F8572,2)</f>
        <v>0</v>
      </c>
      <c r="H8572" s="61"/>
    </row>
    <row r="8573" ht="10.5" customHeight="1">
      <c r="A8573" s="61"/>
      <c r="B8573" s="70" t="s">
        <v>9757</v>
      </c>
      <c r="C8573" s="70" t="s">
        <v>782</v>
      </c>
      <c r="D8573" s="71" t="s">
        <v>408</v>
      </c>
      <c r="E8573" s="72">
        <v>25.14</v>
      </c>
      <c r="F8573" s="73"/>
      <c r="G8573" s="72">
        <f t="shared" si="1431"/>
        <v>0</v>
      </c>
      <c r="H8573" s="91"/>
    </row>
    <row r="8574" ht="10.5" customHeight="1">
      <c r="A8574" s="61"/>
      <c r="B8574" s="70" t="s">
        <v>9758</v>
      </c>
      <c r="C8574" s="70" t="s">
        <v>786</v>
      </c>
      <c r="D8574" s="71" t="s">
        <v>408</v>
      </c>
      <c r="E8574" s="72">
        <v>8.03</v>
      </c>
      <c r="F8574" s="73"/>
      <c r="G8574" s="72">
        <f t="shared" si="1431"/>
        <v>0</v>
      </c>
      <c r="H8574" s="61"/>
    </row>
    <row r="8575" ht="10.5" customHeight="1">
      <c r="A8575" s="61"/>
      <c r="B8575" s="70" t="s">
        <v>9759</v>
      </c>
      <c r="C8575" s="70" t="s">
        <v>1020</v>
      </c>
      <c r="D8575" s="71" t="s">
        <v>408</v>
      </c>
      <c r="E8575" s="72">
        <v>17.2</v>
      </c>
      <c r="F8575" s="73"/>
      <c r="G8575" s="72">
        <f t="shared" si="1431"/>
        <v>0</v>
      </c>
      <c r="H8575" s="74"/>
    </row>
    <row r="8576" ht="10.5" customHeight="1">
      <c r="A8576" s="61"/>
      <c r="B8576" s="70" t="s">
        <v>9760</v>
      </c>
      <c r="C8576" s="70" t="s">
        <v>790</v>
      </c>
      <c r="D8576" s="71" t="s">
        <v>408</v>
      </c>
      <c r="E8576" s="72">
        <v>8.03</v>
      </c>
      <c r="F8576" s="73"/>
      <c r="G8576" s="72">
        <f t="shared" si="1431"/>
        <v>0</v>
      </c>
      <c r="H8576" s="61"/>
    </row>
    <row r="8577" ht="10.5" customHeight="1">
      <c r="A8577" s="61"/>
      <c r="B8577" s="70" t="s">
        <v>9761</v>
      </c>
      <c r="C8577" s="70" t="s">
        <v>792</v>
      </c>
      <c r="D8577" s="71" t="s">
        <v>525</v>
      </c>
      <c r="E8577" s="72">
        <v>7.24</v>
      </c>
      <c r="F8577" s="73"/>
      <c r="G8577" s="72">
        <f t="shared" si="1431"/>
        <v>0</v>
      </c>
      <c r="H8577" s="74"/>
    </row>
    <row r="8578" ht="10.5" customHeight="1">
      <c r="A8578" s="61"/>
      <c r="B8578" s="84" t="s">
        <v>9762</v>
      </c>
      <c r="C8578" s="85" t="s">
        <v>490</v>
      </c>
      <c r="D8578" s="49"/>
      <c r="E8578" s="49"/>
      <c r="F8578" s="49"/>
      <c r="G8578" s="98">
        <f>SUM(G8579:G8582)</f>
        <v>0</v>
      </c>
      <c r="H8578" s="61"/>
    </row>
    <row r="8579" ht="10.5" customHeight="1">
      <c r="A8579" s="61"/>
      <c r="B8579" s="70" t="s">
        <v>9763</v>
      </c>
      <c r="C8579" s="70" t="s">
        <v>492</v>
      </c>
      <c r="D8579" s="71" t="s">
        <v>408</v>
      </c>
      <c r="E8579" s="72">
        <v>14.11</v>
      </c>
      <c r="F8579" s="73"/>
      <c r="G8579" s="72">
        <f t="shared" ref="G8579:G8582" si="1432">ROUND(E8579*F8579,2)</f>
        <v>0</v>
      </c>
      <c r="H8579" s="61"/>
    </row>
    <row r="8580" ht="10.5" customHeight="1">
      <c r="A8580" s="61"/>
      <c r="B8580" s="70" t="s">
        <v>9764</v>
      </c>
      <c r="C8580" s="70" t="s">
        <v>494</v>
      </c>
      <c r="D8580" s="71" t="s">
        <v>408</v>
      </c>
      <c r="E8580" s="72">
        <v>14.11</v>
      </c>
      <c r="F8580" s="73"/>
      <c r="G8580" s="72">
        <f t="shared" si="1432"/>
        <v>0</v>
      </c>
      <c r="H8580" s="74"/>
    </row>
    <row r="8581" ht="10.5" customHeight="1">
      <c r="A8581" s="61"/>
      <c r="B8581" s="70" t="s">
        <v>9765</v>
      </c>
      <c r="C8581" s="70" t="s">
        <v>797</v>
      </c>
      <c r="D8581" s="71" t="s">
        <v>408</v>
      </c>
      <c r="E8581" s="72">
        <v>2.9</v>
      </c>
      <c r="F8581" s="73"/>
      <c r="G8581" s="72">
        <f t="shared" si="1432"/>
        <v>0</v>
      </c>
      <c r="H8581" s="61"/>
    </row>
    <row r="8582" ht="10.5" customHeight="1">
      <c r="A8582" s="61"/>
      <c r="B8582" s="70" t="s">
        <v>9766</v>
      </c>
      <c r="C8582" s="70" t="s">
        <v>3138</v>
      </c>
      <c r="D8582" s="71" t="s">
        <v>408</v>
      </c>
      <c r="E8582" s="72">
        <v>16.39</v>
      </c>
      <c r="F8582" s="73"/>
      <c r="G8582" s="72">
        <f t="shared" si="1432"/>
        <v>0</v>
      </c>
      <c r="H8582" s="74"/>
    </row>
    <row r="8583" ht="10.5" customHeight="1">
      <c r="A8583" s="61"/>
      <c r="B8583" s="84" t="s">
        <v>9767</v>
      </c>
      <c r="C8583" s="85" t="s">
        <v>801</v>
      </c>
      <c r="D8583" s="49"/>
      <c r="E8583" s="49"/>
      <c r="F8583" s="49"/>
      <c r="G8583" s="98">
        <f>SUM(G8584)</f>
        <v>0</v>
      </c>
      <c r="H8583" s="61"/>
    </row>
    <row r="8584" ht="10.5" customHeight="1">
      <c r="A8584" s="61"/>
      <c r="B8584" s="70" t="s">
        <v>9768</v>
      </c>
      <c r="C8584" s="70" t="s">
        <v>803</v>
      </c>
      <c r="D8584" s="71" t="s">
        <v>525</v>
      </c>
      <c r="E8584" s="72">
        <v>33.5</v>
      </c>
      <c r="F8584" s="73"/>
      <c r="G8584" s="72">
        <f>ROUND(E8584*F8584,2)</f>
        <v>0</v>
      </c>
      <c r="H8584" s="87"/>
    </row>
    <row r="8585" ht="10.5" customHeight="1">
      <c r="A8585" s="61"/>
      <c r="B8585" s="84" t="s">
        <v>9769</v>
      </c>
      <c r="C8585" s="85" t="s">
        <v>496</v>
      </c>
      <c r="D8585" s="49"/>
      <c r="E8585" s="49"/>
      <c r="F8585" s="49"/>
      <c r="G8585" s="98">
        <f>SUM(G8586:G8589)</f>
        <v>0</v>
      </c>
      <c r="H8585" s="61"/>
    </row>
    <row r="8586" ht="10.5" customHeight="1">
      <c r="A8586" s="61"/>
      <c r="B8586" s="70" t="s">
        <v>9770</v>
      </c>
      <c r="C8586" s="70" t="s">
        <v>806</v>
      </c>
      <c r="D8586" s="71" t="s">
        <v>408</v>
      </c>
      <c r="E8586" s="72">
        <v>3.7800000000000002</v>
      </c>
      <c r="F8586" s="73"/>
      <c r="G8586" s="72">
        <f t="shared" ref="G8586:G8589" si="1433">ROUND(E8586*F8586,2)</f>
        <v>0</v>
      </c>
      <c r="H8586" s="74"/>
    </row>
    <row r="8587" ht="10.5" customHeight="1">
      <c r="A8587" s="61"/>
      <c r="B8587" s="70" t="s">
        <v>9771</v>
      </c>
      <c r="C8587" s="70" t="s">
        <v>810</v>
      </c>
      <c r="D8587" s="71" t="s">
        <v>408</v>
      </c>
      <c r="E8587" s="72">
        <v>1.78</v>
      </c>
      <c r="F8587" s="73"/>
      <c r="G8587" s="72">
        <f t="shared" si="1433"/>
        <v>0</v>
      </c>
      <c r="H8587" s="61"/>
    </row>
    <row r="8588" ht="10.5" customHeight="1">
      <c r="A8588" s="61"/>
      <c r="B8588" s="70" t="s">
        <v>9772</v>
      </c>
      <c r="C8588" s="70" t="s">
        <v>812</v>
      </c>
      <c r="D8588" s="71" t="s">
        <v>408</v>
      </c>
      <c r="E8588" s="72">
        <v>1.68</v>
      </c>
      <c r="F8588" s="73"/>
      <c r="G8588" s="72">
        <f t="shared" si="1433"/>
        <v>0</v>
      </c>
      <c r="H8588" s="74"/>
    </row>
    <row r="8589" ht="10.5" customHeight="1">
      <c r="A8589" s="61"/>
      <c r="B8589" s="70" t="s">
        <v>9773</v>
      </c>
      <c r="C8589" s="70" t="s">
        <v>814</v>
      </c>
      <c r="D8589" s="71" t="s">
        <v>408</v>
      </c>
      <c r="E8589" s="72">
        <v>1.78</v>
      </c>
      <c r="F8589" s="73"/>
      <c r="G8589" s="72">
        <f t="shared" si="1433"/>
        <v>0</v>
      </c>
      <c r="H8589" s="61"/>
    </row>
    <row r="8590" ht="10.5" customHeight="1">
      <c r="A8590" s="61"/>
      <c r="B8590" s="84" t="s">
        <v>9774</v>
      </c>
      <c r="C8590" s="85" t="s">
        <v>506</v>
      </c>
      <c r="D8590" s="49"/>
      <c r="E8590" s="49"/>
      <c r="F8590" s="49"/>
      <c r="G8590" s="98">
        <f>SUM(G8591:G8595)</f>
        <v>0</v>
      </c>
      <c r="H8590" s="61"/>
    </row>
    <row r="8591" ht="10.5" customHeight="1">
      <c r="A8591" s="61"/>
      <c r="B8591" s="70" t="s">
        <v>9775</v>
      </c>
      <c r="C8591" s="70" t="s">
        <v>508</v>
      </c>
      <c r="D8591" s="71" t="s">
        <v>311</v>
      </c>
      <c r="E8591" s="72">
        <v>2.0</v>
      </c>
      <c r="F8591" s="73"/>
      <c r="G8591" s="72">
        <f t="shared" ref="G8591:G8595" si="1434">ROUND(E8591*F8591,2)</f>
        <v>0</v>
      </c>
      <c r="H8591" s="78"/>
    </row>
    <row r="8592" ht="10.5" customHeight="1">
      <c r="A8592" s="61"/>
      <c r="B8592" s="70" t="s">
        <v>9776</v>
      </c>
      <c r="C8592" s="70" t="s">
        <v>825</v>
      </c>
      <c r="D8592" s="71" t="s">
        <v>311</v>
      </c>
      <c r="E8592" s="72">
        <v>1.0</v>
      </c>
      <c r="F8592" s="73"/>
      <c r="G8592" s="72">
        <f t="shared" si="1434"/>
        <v>0</v>
      </c>
      <c r="H8592" s="61"/>
    </row>
    <row r="8593" ht="10.5" customHeight="1">
      <c r="A8593" s="61"/>
      <c r="B8593" s="70" t="s">
        <v>9777</v>
      </c>
      <c r="C8593" s="70" t="s">
        <v>510</v>
      </c>
      <c r="D8593" s="71" t="s">
        <v>311</v>
      </c>
      <c r="E8593" s="72">
        <v>3.0</v>
      </c>
      <c r="F8593" s="73"/>
      <c r="G8593" s="72">
        <f t="shared" si="1434"/>
        <v>0</v>
      </c>
      <c r="H8593" s="87"/>
    </row>
    <row r="8594" ht="10.5" customHeight="1">
      <c r="A8594" s="61"/>
      <c r="B8594" s="70" t="s">
        <v>9778</v>
      </c>
      <c r="C8594" s="70" t="s">
        <v>512</v>
      </c>
      <c r="D8594" s="71" t="s">
        <v>311</v>
      </c>
      <c r="E8594" s="72">
        <v>3.0</v>
      </c>
      <c r="F8594" s="73"/>
      <c r="G8594" s="72">
        <f t="shared" si="1434"/>
        <v>0</v>
      </c>
      <c r="H8594" s="61"/>
    </row>
    <row r="8595" ht="10.5" customHeight="1">
      <c r="A8595" s="61"/>
      <c r="B8595" s="70" t="s">
        <v>9779</v>
      </c>
      <c r="C8595" s="70" t="s">
        <v>514</v>
      </c>
      <c r="D8595" s="71" t="s">
        <v>311</v>
      </c>
      <c r="E8595" s="72">
        <v>9.0</v>
      </c>
      <c r="F8595" s="73"/>
      <c r="G8595" s="72">
        <f t="shared" si="1434"/>
        <v>0</v>
      </c>
      <c r="H8595" s="74"/>
    </row>
    <row r="8596" ht="10.5" customHeight="1">
      <c r="A8596" s="61"/>
      <c r="B8596" s="84" t="s">
        <v>9780</v>
      </c>
      <c r="C8596" s="85" t="s">
        <v>516</v>
      </c>
      <c r="D8596" s="49"/>
      <c r="E8596" s="49"/>
      <c r="F8596" s="49"/>
      <c r="G8596" s="98">
        <f>SUM(G8597:G8602)</f>
        <v>0</v>
      </c>
      <c r="H8596" s="61"/>
    </row>
    <row r="8597" ht="10.5" customHeight="1">
      <c r="A8597" s="61"/>
      <c r="B8597" s="70" t="s">
        <v>9781</v>
      </c>
      <c r="C8597" s="70" t="s">
        <v>831</v>
      </c>
      <c r="D8597" s="71" t="s">
        <v>408</v>
      </c>
      <c r="E8597" s="72">
        <v>58.68</v>
      </c>
      <c r="F8597" s="73"/>
      <c r="G8597" s="72">
        <f t="shared" ref="G8597:G8602" si="1435">ROUND(E8597*F8597,2)</f>
        <v>0</v>
      </c>
      <c r="H8597" s="74"/>
    </row>
    <row r="8598" ht="10.5" customHeight="1">
      <c r="A8598" s="61"/>
      <c r="B8598" s="70" t="s">
        <v>9782</v>
      </c>
      <c r="C8598" s="70" t="s">
        <v>833</v>
      </c>
      <c r="D8598" s="71" t="s">
        <v>408</v>
      </c>
      <c r="E8598" s="72">
        <v>25.14</v>
      </c>
      <c r="F8598" s="73"/>
      <c r="G8598" s="72">
        <f t="shared" si="1435"/>
        <v>0</v>
      </c>
      <c r="H8598" s="61"/>
    </row>
    <row r="8599" ht="10.5" customHeight="1">
      <c r="A8599" s="61"/>
      <c r="B8599" s="70" t="s">
        <v>9783</v>
      </c>
      <c r="C8599" s="70" t="s">
        <v>835</v>
      </c>
      <c r="D8599" s="71" t="s">
        <v>408</v>
      </c>
      <c r="E8599" s="72">
        <v>17.2</v>
      </c>
      <c r="F8599" s="73"/>
      <c r="G8599" s="72">
        <f t="shared" si="1435"/>
        <v>0</v>
      </c>
      <c r="H8599" s="74"/>
    </row>
    <row r="8600" ht="10.5" customHeight="1">
      <c r="A8600" s="61"/>
      <c r="B8600" s="70" t="s">
        <v>9784</v>
      </c>
      <c r="C8600" s="70" t="s">
        <v>1474</v>
      </c>
      <c r="D8600" s="71" t="s">
        <v>408</v>
      </c>
      <c r="E8600" s="72">
        <v>3.36</v>
      </c>
      <c r="F8600" s="73"/>
      <c r="G8600" s="72">
        <f t="shared" si="1435"/>
        <v>0</v>
      </c>
      <c r="H8600" s="61"/>
    </row>
    <row r="8601" ht="10.5" customHeight="1">
      <c r="A8601" s="61"/>
      <c r="B8601" s="70" t="s">
        <v>9785</v>
      </c>
      <c r="C8601" s="70" t="s">
        <v>518</v>
      </c>
      <c r="D8601" s="71" t="s">
        <v>408</v>
      </c>
      <c r="E8601" s="72">
        <v>7.5600000000000005</v>
      </c>
      <c r="F8601" s="73"/>
      <c r="G8601" s="72">
        <f t="shared" si="1435"/>
        <v>0</v>
      </c>
      <c r="H8601" s="87"/>
    </row>
    <row r="8602" ht="10.5" customHeight="1">
      <c r="A8602" s="61"/>
      <c r="B8602" s="70" t="s">
        <v>9786</v>
      </c>
      <c r="C8602" s="70" t="s">
        <v>520</v>
      </c>
      <c r="D8602" s="71" t="s">
        <v>408</v>
      </c>
      <c r="E8602" s="72">
        <v>1.78</v>
      </c>
      <c r="F8602" s="73"/>
      <c r="G8602" s="72">
        <f t="shared" si="1435"/>
        <v>0</v>
      </c>
      <c r="H8602" s="61"/>
    </row>
    <row r="8603" ht="10.5" customHeight="1">
      <c r="A8603" s="61"/>
      <c r="B8603" s="84" t="s">
        <v>9787</v>
      </c>
      <c r="C8603" s="85" t="s">
        <v>522</v>
      </c>
      <c r="D8603" s="49"/>
      <c r="E8603" s="49"/>
      <c r="F8603" s="49"/>
      <c r="G8603" s="98">
        <f>SUM(G8604:G8606)</f>
        <v>0</v>
      </c>
      <c r="H8603" s="91"/>
    </row>
    <row r="8604" ht="10.5" customHeight="1">
      <c r="A8604" s="61"/>
      <c r="B8604" s="70" t="s">
        <v>9788</v>
      </c>
      <c r="C8604" s="82" t="s">
        <v>842</v>
      </c>
      <c r="D8604" s="71" t="s">
        <v>525</v>
      </c>
      <c r="E8604" s="72">
        <v>12.58</v>
      </c>
      <c r="F8604" s="73"/>
      <c r="G8604" s="72">
        <f t="shared" ref="G8604:G8606" si="1436">ROUND(E8604*F8604,2)</f>
        <v>0</v>
      </c>
      <c r="H8604" s="61"/>
    </row>
    <row r="8605" ht="10.5" customHeight="1">
      <c r="A8605" s="61"/>
      <c r="B8605" s="70" t="s">
        <v>9789</v>
      </c>
      <c r="C8605" s="70" t="s">
        <v>529</v>
      </c>
      <c r="D8605" s="71" t="s">
        <v>311</v>
      </c>
      <c r="E8605" s="72">
        <v>2.0</v>
      </c>
      <c r="F8605" s="73"/>
      <c r="G8605" s="72">
        <f t="shared" si="1436"/>
        <v>0</v>
      </c>
      <c r="H8605" s="74"/>
    </row>
    <row r="8606" ht="10.5" customHeight="1">
      <c r="A8606" s="61"/>
      <c r="B8606" s="70" t="s">
        <v>9790</v>
      </c>
      <c r="C8606" s="70" t="s">
        <v>531</v>
      </c>
      <c r="D8606" s="71" t="s">
        <v>408</v>
      </c>
      <c r="E8606" s="72">
        <v>114.21000000000001</v>
      </c>
      <c r="F8606" s="73"/>
      <c r="G8606" s="72">
        <f t="shared" si="1436"/>
        <v>0</v>
      </c>
      <c r="H8606" s="61"/>
    </row>
    <row r="8607" ht="10.5" customHeight="1">
      <c r="A8607" s="61"/>
      <c r="B8607" s="84" t="s">
        <v>9791</v>
      </c>
      <c r="C8607" s="85" t="s">
        <v>846</v>
      </c>
      <c r="D8607" s="49"/>
      <c r="E8607" s="49"/>
      <c r="F8607" s="49"/>
      <c r="G8607" s="98">
        <f>SUM(G8608:G8615)</f>
        <v>0</v>
      </c>
      <c r="H8607" s="74"/>
    </row>
    <row r="8608" ht="10.5" customHeight="1">
      <c r="A8608" s="61"/>
      <c r="B8608" s="70" t="s">
        <v>9792</v>
      </c>
      <c r="C8608" s="70" t="s">
        <v>848</v>
      </c>
      <c r="D8608" s="71" t="s">
        <v>311</v>
      </c>
      <c r="E8608" s="72">
        <v>1.0</v>
      </c>
      <c r="F8608" s="73"/>
      <c r="G8608" s="72">
        <f t="shared" ref="G8608:G8615" si="1437">ROUND(E8608*F8608,2)</f>
        <v>0</v>
      </c>
      <c r="H8608" s="61"/>
    </row>
    <row r="8609" ht="10.5" customHeight="1">
      <c r="A8609" s="61"/>
      <c r="B8609" s="70" t="s">
        <v>9793</v>
      </c>
      <c r="C8609" s="70" t="s">
        <v>850</v>
      </c>
      <c r="D8609" s="71" t="s">
        <v>311</v>
      </c>
      <c r="E8609" s="72">
        <v>1.0</v>
      </c>
      <c r="F8609" s="73"/>
      <c r="G8609" s="72">
        <f t="shared" si="1437"/>
        <v>0</v>
      </c>
      <c r="H8609" s="74"/>
    </row>
    <row r="8610" ht="10.5" customHeight="1">
      <c r="A8610" s="61"/>
      <c r="B8610" s="70" t="s">
        <v>9794</v>
      </c>
      <c r="C8610" s="70" t="s">
        <v>852</v>
      </c>
      <c r="D8610" s="71" t="s">
        <v>311</v>
      </c>
      <c r="E8610" s="72">
        <v>1.0</v>
      </c>
      <c r="F8610" s="73"/>
      <c r="G8610" s="72">
        <f t="shared" si="1437"/>
        <v>0</v>
      </c>
      <c r="H8610" s="61"/>
    </row>
    <row r="8611" ht="10.5" customHeight="1">
      <c r="A8611" s="61"/>
      <c r="B8611" s="70" t="s">
        <v>9795</v>
      </c>
      <c r="C8611" s="70" t="s">
        <v>854</v>
      </c>
      <c r="D8611" s="71" t="s">
        <v>311</v>
      </c>
      <c r="E8611" s="72">
        <v>1.0</v>
      </c>
      <c r="F8611" s="73"/>
      <c r="G8611" s="72">
        <f t="shared" si="1437"/>
        <v>0</v>
      </c>
      <c r="H8611" s="74"/>
    </row>
    <row r="8612" ht="10.5" customHeight="1">
      <c r="A8612" s="61"/>
      <c r="B8612" s="70" t="s">
        <v>9796</v>
      </c>
      <c r="C8612" s="70" t="s">
        <v>856</v>
      </c>
      <c r="D8612" s="71" t="s">
        <v>311</v>
      </c>
      <c r="E8612" s="72">
        <v>1.0</v>
      </c>
      <c r="F8612" s="73"/>
      <c r="G8612" s="72">
        <f t="shared" si="1437"/>
        <v>0</v>
      </c>
      <c r="H8612" s="61"/>
    </row>
    <row r="8613" ht="10.5" customHeight="1">
      <c r="A8613" s="61"/>
      <c r="B8613" s="70" t="s">
        <v>9797</v>
      </c>
      <c r="C8613" s="70" t="s">
        <v>858</v>
      </c>
      <c r="D8613" s="71" t="s">
        <v>311</v>
      </c>
      <c r="E8613" s="72">
        <v>1.0</v>
      </c>
      <c r="F8613" s="73"/>
      <c r="G8613" s="72">
        <f t="shared" si="1437"/>
        <v>0</v>
      </c>
      <c r="H8613" s="74"/>
    </row>
    <row r="8614" ht="10.5" customHeight="1">
      <c r="A8614" s="61"/>
      <c r="B8614" s="70" t="s">
        <v>9798</v>
      </c>
      <c r="C8614" s="70" t="s">
        <v>860</v>
      </c>
      <c r="D8614" s="71" t="s">
        <v>311</v>
      </c>
      <c r="E8614" s="72">
        <v>3.0</v>
      </c>
      <c r="F8614" s="73"/>
      <c r="G8614" s="72">
        <f t="shared" si="1437"/>
        <v>0</v>
      </c>
      <c r="H8614" s="61"/>
    </row>
    <row r="8615" ht="10.5" customHeight="1">
      <c r="A8615" s="61"/>
      <c r="B8615" s="70" t="s">
        <v>9799</v>
      </c>
      <c r="C8615" s="70" t="s">
        <v>862</v>
      </c>
      <c r="D8615" s="71" t="s">
        <v>311</v>
      </c>
      <c r="E8615" s="72">
        <v>3.0</v>
      </c>
      <c r="F8615" s="73"/>
      <c r="G8615" s="72">
        <f t="shared" si="1437"/>
        <v>0</v>
      </c>
      <c r="H8615" s="74"/>
    </row>
    <row r="8616" ht="10.5" customHeight="1">
      <c r="A8616" s="61"/>
      <c r="B8616" s="84" t="s">
        <v>9800</v>
      </c>
      <c r="C8616" s="85" t="s">
        <v>864</v>
      </c>
      <c r="D8616" s="49"/>
      <c r="E8616" s="49"/>
      <c r="F8616" s="49"/>
      <c r="G8616" s="98">
        <f>SUM(G8617:G8658)</f>
        <v>0</v>
      </c>
      <c r="H8616" s="61"/>
    </row>
    <row r="8617" ht="10.5" customHeight="1">
      <c r="A8617" s="61"/>
      <c r="B8617" s="70" t="s">
        <v>9801</v>
      </c>
      <c r="C8617" s="70" t="s">
        <v>866</v>
      </c>
      <c r="D8617" s="71" t="s">
        <v>525</v>
      </c>
      <c r="E8617" s="72">
        <v>7.2</v>
      </c>
      <c r="F8617" s="73"/>
      <c r="G8617" s="72">
        <f t="shared" ref="G8617:G8658" si="1438">ROUND(E8617*F8617,2)</f>
        <v>0</v>
      </c>
      <c r="H8617" s="91"/>
    </row>
    <row r="8618" ht="10.5" customHeight="1">
      <c r="A8618" s="61"/>
      <c r="B8618" s="70" t="s">
        <v>9802</v>
      </c>
      <c r="C8618" s="70" t="s">
        <v>868</v>
      </c>
      <c r="D8618" s="71" t="s">
        <v>525</v>
      </c>
      <c r="E8618" s="72">
        <v>11.23</v>
      </c>
      <c r="F8618" s="73"/>
      <c r="G8618" s="72">
        <f t="shared" si="1438"/>
        <v>0</v>
      </c>
      <c r="H8618" s="61"/>
    </row>
    <row r="8619" ht="10.5" customHeight="1">
      <c r="A8619" s="61"/>
      <c r="B8619" s="70" t="s">
        <v>9803</v>
      </c>
      <c r="C8619" s="70" t="s">
        <v>870</v>
      </c>
      <c r="D8619" s="71" t="s">
        <v>525</v>
      </c>
      <c r="E8619" s="72">
        <v>0.3</v>
      </c>
      <c r="F8619" s="73"/>
      <c r="G8619" s="72">
        <f t="shared" si="1438"/>
        <v>0</v>
      </c>
      <c r="H8619" s="74"/>
    </row>
    <row r="8620" ht="10.5" customHeight="1">
      <c r="A8620" s="61"/>
      <c r="B8620" s="70" t="s">
        <v>9804</v>
      </c>
      <c r="C8620" s="70" t="s">
        <v>872</v>
      </c>
      <c r="D8620" s="71" t="s">
        <v>525</v>
      </c>
      <c r="E8620" s="72">
        <v>1.0</v>
      </c>
      <c r="F8620" s="73"/>
      <c r="G8620" s="72">
        <f t="shared" si="1438"/>
        <v>0</v>
      </c>
      <c r="H8620" s="61"/>
    </row>
    <row r="8621" ht="10.5" customHeight="1">
      <c r="A8621" s="61"/>
      <c r="B8621" s="70" t="s">
        <v>9805</v>
      </c>
      <c r="C8621" s="70" t="s">
        <v>876</v>
      </c>
      <c r="D8621" s="71" t="s">
        <v>525</v>
      </c>
      <c r="E8621" s="72">
        <v>30.3</v>
      </c>
      <c r="F8621" s="73"/>
      <c r="G8621" s="72">
        <f t="shared" si="1438"/>
        <v>0</v>
      </c>
      <c r="H8621" s="91"/>
    </row>
    <row r="8622" ht="10.5" customHeight="1">
      <c r="A8622" s="61"/>
      <c r="B8622" s="70" t="s">
        <v>9806</v>
      </c>
      <c r="C8622" s="70" t="s">
        <v>878</v>
      </c>
      <c r="D8622" s="71" t="s">
        <v>525</v>
      </c>
      <c r="E8622" s="72">
        <v>11.41</v>
      </c>
      <c r="F8622" s="73"/>
      <c r="G8622" s="72">
        <f t="shared" si="1438"/>
        <v>0</v>
      </c>
      <c r="H8622" s="61"/>
    </row>
    <row r="8623" ht="10.5" customHeight="1">
      <c r="A8623" s="61"/>
      <c r="B8623" s="70" t="s">
        <v>9807</v>
      </c>
      <c r="C8623" s="70" t="s">
        <v>880</v>
      </c>
      <c r="D8623" s="71" t="s">
        <v>525</v>
      </c>
      <c r="E8623" s="72">
        <v>4.3</v>
      </c>
      <c r="F8623" s="73"/>
      <c r="G8623" s="72">
        <f t="shared" si="1438"/>
        <v>0</v>
      </c>
      <c r="H8623" s="92"/>
    </row>
    <row r="8624" ht="10.5" customHeight="1">
      <c r="A8624" s="61"/>
      <c r="B8624" s="70" t="s">
        <v>9808</v>
      </c>
      <c r="C8624" s="70" t="s">
        <v>882</v>
      </c>
      <c r="D8624" s="71" t="s">
        <v>311</v>
      </c>
      <c r="E8624" s="72">
        <v>2.0</v>
      </c>
      <c r="F8624" s="73"/>
      <c r="G8624" s="72">
        <f t="shared" si="1438"/>
        <v>0</v>
      </c>
      <c r="H8624" s="61"/>
    </row>
    <row r="8625" ht="10.5" customHeight="1">
      <c r="A8625" s="61"/>
      <c r="B8625" s="70" t="s">
        <v>9809</v>
      </c>
      <c r="C8625" s="70" t="s">
        <v>884</v>
      </c>
      <c r="D8625" s="71" t="s">
        <v>311</v>
      </c>
      <c r="E8625" s="72">
        <v>5.0</v>
      </c>
      <c r="F8625" s="73"/>
      <c r="G8625" s="72">
        <f t="shared" si="1438"/>
        <v>0</v>
      </c>
      <c r="H8625" s="74"/>
    </row>
    <row r="8626" ht="10.5" customHeight="1">
      <c r="A8626" s="61"/>
      <c r="B8626" s="70" t="s">
        <v>9810</v>
      </c>
      <c r="C8626" s="70" t="s">
        <v>886</v>
      </c>
      <c r="D8626" s="71" t="s">
        <v>311</v>
      </c>
      <c r="E8626" s="72">
        <v>9.0</v>
      </c>
      <c r="F8626" s="73"/>
      <c r="G8626" s="72">
        <f t="shared" si="1438"/>
        <v>0</v>
      </c>
      <c r="H8626" s="61"/>
    </row>
    <row r="8627" ht="10.5" customHeight="1">
      <c r="A8627" s="61"/>
      <c r="B8627" s="70" t="s">
        <v>9811</v>
      </c>
      <c r="C8627" s="70" t="s">
        <v>5677</v>
      </c>
      <c r="D8627" s="71" t="s">
        <v>311</v>
      </c>
      <c r="E8627" s="72">
        <v>1.0</v>
      </c>
      <c r="F8627" s="73"/>
      <c r="G8627" s="72">
        <f t="shared" si="1438"/>
        <v>0</v>
      </c>
      <c r="H8627" s="74"/>
    </row>
    <row r="8628" ht="10.5" customHeight="1">
      <c r="A8628" s="61"/>
      <c r="B8628" s="70" t="s">
        <v>9812</v>
      </c>
      <c r="C8628" s="70" t="s">
        <v>888</v>
      </c>
      <c r="D8628" s="71" t="s">
        <v>311</v>
      </c>
      <c r="E8628" s="72">
        <v>2.0</v>
      </c>
      <c r="F8628" s="73"/>
      <c r="G8628" s="72">
        <f t="shared" si="1438"/>
        <v>0</v>
      </c>
      <c r="H8628" s="61"/>
    </row>
    <row r="8629" ht="10.5" customHeight="1">
      <c r="A8629" s="61"/>
      <c r="B8629" s="70" t="s">
        <v>9813</v>
      </c>
      <c r="C8629" s="70" t="s">
        <v>5151</v>
      </c>
      <c r="D8629" s="71" t="s">
        <v>311</v>
      </c>
      <c r="E8629" s="72">
        <v>4.0</v>
      </c>
      <c r="F8629" s="73"/>
      <c r="G8629" s="72">
        <f t="shared" si="1438"/>
        <v>0</v>
      </c>
      <c r="H8629" s="74"/>
    </row>
    <row r="8630" ht="10.5" customHeight="1">
      <c r="A8630" s="61"/>
      <c r="B8630" s="70" t="s">
        <v>9814</v>
      </c>
      <c r="C8630" s="70" t="s">
        <v>890</v>
      </c>
      <c r="D8630" s="71" t="s">
        <v>311</v>
      </c>
      <c r="E8630" s="72">
        <v>1.0</v>
      </c>
      <c r="F8630" s="73"/>
      <c r="G8630" s="72">
        <f t="shared" si="1438"/>
        <v>0</v>
      </c>
      <c r="H8630" s="61"/>
    </row>
    <row r="8631" ht="10.5" customHeight="1">
      <c r="A8631" s="61"/>
      <c r="B8631" s="70" t="s">
        <v>9815</v>
      </c>
      <c r="C8631" s="70" t="s">
        <v>6135</v>
      </c>
      <c r="D8631" s="71" t="s">
        <v>6136</v>
      </c>
      <c r="E8631" s="72">
        <v>1.0</v>
      </c>
      <c r="F8631" s="73"/>
      <c r="G8631" s="72">
        <f t="shared" si="1438"/>
        <v>0</v>
      </c>
      <c r="H8631" s="92"/>
    </row>
    <row r="8632" ht="10.5" customHeight="1">
      <c r="A8632" s="61"/>
      <c r="B8632" s="70" t="s">
        <v>9816</v>
      </c>
      <c r="C8632" s="70" t="s">
        <v>906</v>
      </c>
      <c r="D8632" s="71" t="s">
        <v>311</v>
      </c>
      <c r="E8632" s="72">
        <v>1.0</v>
      </c>
      <c r="F8632" s="73"/>
      <c r="G8632" s="72">
        <f t="shared" si="1438"/>
        <v>0</v>
      </c>
      <c r="H8632" s="61"/>
    </row>
    <row r="8633" ht="10.5" customHeight="1">
      <c r="A8633" s="61"/>
      <c r="B8633" s="70" t="s">
        <v>9817</v>
      </c>
      <c r="C8633" s="70" t="s">
        <v>892</v>
      </c>
      <c r="D8633" s="71" t="s">
        <v>311</v>
      </c>
      <c r="E8633" s="72">
        <v>1.0</v>
      </c>
      <c r="F8633" s="73"/>
      <c r="G8633" s="72">
        <f t="shared" si="1438"/>
        <v>0</v>
      </c>
      <c r="H8633" s="74"/>
    </row>
    <row r="8634" ht="10.5" customHeight="1">
      <c r="A8634" s="61"/>
      <c r="B8634" s="70" t="s">
        <v>9818</v>
      </c>
      <c r="C8634" s="70" t="s">
        <v>8507</v>
      </c>
      <c r="D8634" s="71" t="s">
        <v>311</v>
      </c>
      <c r="E8634" s="72">
        <v>1.0</v>
      </c>
      <c r="F8634" s="73"/>
      <c r="G8634" s="72">
        <f t="shared" si="1438"/>
        <v>0</v>
      </c>
      <c r="H8634" s="61"/>
    </row>
    <row r="8635" ht="10.5" customHeight="1">
      <c r="A8635" s="61"/>
      <c r="B8635" s="70" t="s">
        <v>9819</v>
      </c>
      <c r="C8635" s="70" t="s">
        <v>4197</v>
      </c>
      <c r="D8635" s="71" t="s">
        <v>311</v>
      </c>
      <c r="E8635" s="72">
        <v>1.0</v>
      </c>
      <c r="F8635" s="73"/>
      <c r="G8635" s="72">
        <f t="shared" si="1438"/>
        <v>0</v>
      </c>
      <c r="H8635" s="74"/>
    </row>
    <row r="8636" ht="10.5" customHeight="1">
      <c r="A8636" s="61"/>
      <c r="B8636" s="70" t="s">
        <v>9820</v>
      </c>
      <c r="C8636" s="70" t="s">
        <v>898</v>
      </c>
      <c r="D8636" s="71" t="s">
        <v>311</v>
      </c>
      <c r="E8636" s="72">
        <v>1.0</v>
      </c>
      <c r="F8636" s="73"/>
      <c r="G8636" s="72">
        <f t="shared" si="1438"/>
        <v>0</v>
      </c>
      <c r="H8636" s="61"/>
    </row>
    <row r="8637" ht="10.5" customHeight="1">
      <c r="A8637" s="61"/>
      <c r="B8637" s="70" t="s">
        <v>9821</v>
      </c>
      <c r="C8637" s="70" t="s">
        <v>900</v>
      </c>
      <c r="D8637" s="71" t="s">
        <v>311</v>
      </c>
      <c r="E8637" s="72">
        <v>1.0</v>
      </c>
      <c r="F8637" s="73"/>
      <c r="G8637" s="72">
        <f t="shared" si="1438"/>
        <v>0</v>
      </c>
      <c r="H8637" s="92"/>
    </row>
    <row r="8638" ht="10.5" customHeight="1">
      <c r="A8638" s="61"/>
      <c r="B8638" s="70" t="s">
        <v>9822</v>
      </c>
      <c r="C8638" s="70" t="s">
        <v>902</v>
      </c>
      <c r="D8638" s="71" t="s">
        <v>311</v>
      </c>
      <c r="E8638" s="72">
        <v>3.0</v>
      </c>
      <c r="F8638" s="73"/>
      <c r="G8638" s="72">
        <f t="shared" si="1438"/>
        <v>0</v>
      </c>
      <c r="H8638" s="61"/>
    </row>
    <row r="8639" ht="10.5" customHeight="1">
      <c r="A8639" s="61"/>
      <c r="B8639" s="70" t="s">
        <v>9823</v>
      </c>
      <c r="C8639" s="70" t="s">
        <v>904</v>
      </c>
      <c r="D8639" s="71" t="s">
        <v>311</v>
      </c>
      <c r="E8639" s="72">
        <v>1.0</v>
      </c>
      <c r="F8639" s="73"/>
      <c r="G8639" s="72">
        <f t="shared" si="1438"/>
        <v>0</v>
      </c>
      <c r="H8639" s="74"/>
    </row>
    <row r="8640" ht="10.5" customHeight="1">
      <c r="A8640" s="61"/>
      <c r="B8640" s="70" t="s">
        <v>9824</v>
      </c>
      <c r="C8640" s="70" t="s">
        <v>908</v>
      </c>
      <c r="D8640" s="71" t="s">
        <v>311</v>
      </c>
      <c r="E8640" s="72">
        <v>1.0</v>
      </c>
      <c r="F8640" s="73"/>
      <c r="G8640" s="72">
        <f t="shared" si="1438"/>
        <v>0</v>
      </c>
      <c r="H8640" s="61"/>
    </row>
    <row r="8641" ht="10.5" customHeight="1">
      <c r="A8641" s="61"/>
      <c r="B8641" s="70" t="s">
        <v>9825</v>
      </c>
      <c r="C8641" s="70" t="s">
        <v>910</v>
      </c>
      <c r="D8641" s="71" t="s">
        <v>311</v>
      </c>
      <c r="E8641" s="72">
        <v>3.0</v>
      </c>
      <c r="F8641" s="73"/>
      <c r="G8641" s="72">
        <f t="shared" si="1438"/>
        <v>0</v>
      </c>
      <c r="H8641" s="74"/>
    </row>
    <row r="8642" ht="10.5" customHeight="1">
      <c r="A8642" s="61"/>
      <c r="B8642" s="70" t="s">
        <v>9826</v>
      </c>
      <c r="C8642" s="70" t="s">
        <v>912</v>
      </c>
      <c r="D8642" s="71" t="s">
        <v>311</v>
      </c>
      <c r="E8642" s="72">
        <v>5.0</v>
      </c>
      <c r="F8642" s="73"/>
      <c r="G8642" s="72">
        <f t="shared" si="1438"/>
        <v>0</v>
      </c>
      <c r="H8642" s="61"/>
    </row>
    <row r="8643" ht="10.5" customHeight="1">
      <c r="A8643" s="61"/>
      <c r="B8643" s="70" t="s">
        <v>9827</v>
      </c>
      <c r="C8643" s="70" t="s">
        <v>914</v>
      </c>
      <c r="D8643" s="71" t="s">
        <v>311</v>
      </c>
      <c r="E8643" s="72">
        <v>1.0</v>
      </c>
      <c r="F8643" s="73"/>
      <c r="G8643" s="72">
        <f t="shared" si="1438"/>
        <v>0</v>
      </c>
      <c r="H8643" s="74"/>
    </row>
    <row r="8644" ht="10.5" customHeight="1">
      <c r="A8644" s="61"/>
      <c r="B8644" s="70" t="s">
        <v>9828</v>
      </c>
      <c r="C8644" s="70" t="s">
        <v>920</v>
      </c>
      <c r="D8644" s="71" t="s">
        <v>311</v>
      </c>
      <c r="E8644" s="72">
        <v>2.0</v>
      </c>
      <c r="F8644" s="73"/>
      <c r="G8644" s="72">
        <f t="shared" si="1438"/>
        <v>0</v>
      </c>
      <c r="H8644" s="61"/>
    </row>
    <row r="8645" ht="10.5" customHeight="1">
      <c r="A8645" s="61"/>
      <c r="B8645" s="70" t="s">
        <v>9829</v>
      </c>
      <c r="C8645" s="70" t="s">
        <v>922</v>
      </c>
      <c r="D8645" s="71" t="s">
        <v>311</v>
      </c>
      <c r="E8645" s="72">
        <v>1.0</v>
      </c>
      <c r="F8645" s="73"/>
      <c r="G8645" s="72">
        <f t="shared" si="1438"/>
        <v>0</v>
      </c>
      <c r="H8645" s="92"/>
    </row>
    <row r="8646" ht="10.5" customHeight="1">
      <c r="A8646" s="61"/>
      <c r="B8646" s="70" t="s">
        <v>9830</v>
      </c>
      <c r="C8646" s="70" t="s">
        <v>926</v>
      </c>
      <c r="D8646" s="71" t="s">
        <v>311</v>
      </c>
      <c r="E8646" s="72">
        <v>2.0</v>
      </c>
      <c r="F8646" s="73"/>
      <c r="G8646" s="72">
        <f t="shared" si="1438"/>
        <v>0</v>
      </c>
      <c r="H8646" s="61"/>
    </row>
    <row r="8647" ht="10.5" customHeight="1">
      <c r="A8647" s="61"/>
      <c r="B8647" s="70" t="s">
        <v>9831</v>
      </c>
      <c r="C8647" s="70" t="s">
        <v>928</v>
      </c>
      <c r="D8647" s="71" t="s">
        <v>311</v>
      </c>
      <c r="E8647" s="72">
        <v>1.0</v>
      </c>
      <c r="F8647" s="73"/>
      <c r="G8647" s="72">
        <f t="shared" si="1438"/>
        <v>0</v>
      </c>
      <c r="H8647" s="74"/>
    </row>
    <row r="8648" ht="10.5" customHeight="1">
      <c r="A8648" s="61"/>
      <c r="B8648" s="70" t="s">
        <v>9832</v>
      </c>
      <c r="C8648" s="70" t="s">
        <v>930</v>
      </c>
      <c r="D8648" s="71" t="s">
        <v>311</v>
      </c>
      <c r="E8648" s="72">
        <v>1.0</v>
      </c>
      <c r="F8648" s="73"/>
      <c r="G8648" s="72">
        <f t="shared" si="1438"/>
        <v>0</v>
      </c>
      <c r="H8648" s="61"/>
    </row>
    <row r="8649" ht="10.5" customHeight="1">
      <c r="A8649" s="61"/>
      <c r="B8649" s="70" t="s">
        <v>9833</v>
      </c>
      <c r="C8649" s="70" t="s">
        <v>934</v>
      </c>
      <c r="D8649" s="71" t="s">
        <v>311</v>
      </c>
      <c r="E8649" s="72">
        <v>2.0</v>
      </c>
      <c r="F8649" s="73"/>
      <c r="G8649" s="72">
        <f t="shared" si="1438"/>
        <v>0</v>
      </c>
      <c r="H8649" s="74"/>
    </row>
    <row r="8650" ht="10.5" customHeight="1">
      <c r="A8650" s="61"/>
      <c r="B8650" s="70" t="s">
        <v>9834</v>
      </c>
      <c r="C8650" s="70" t="s">
        <v>918</v>
      </c>
      <c r="D8650" s="71" t="s">
        <v>311</v>
      </c>
      <c r="E8650" s="72">
        <v>1.0</v>
      </c>
      <c r="F8650" s="73"/>
      <c r="G8650" s="72">
        <f t="shared" si="1438"/>
        <v>0</v>
      </c>
      <c r="H8650" s="61"/>
    </row>
    <row r="8651" ht="10.5" customHeight="1">
      <c r="A8651" s="61"/>
      <c r="B8651" s="70" t="s">
        <v>9835</v>
      </c>
      <c r="C8651" s="70" t="s">
        <v>936</v>
      </c>
      <c r="D8651" s="71" t="s">
        <v>937</v>
      </c>
      <c r="E8651" s="72">
        <v>2.0</v>
      </c>
      <c r="F8651" s="73"/>
      <c r="G8651" s="72">
        <f t="shared" si="1438"/>
        <v>0</v>
      </c>
      <c r="H8651" s="74"/>
    </row>
    <row r="8652" ht="10.5" customHeight="1">
      <c r="A8652" s="61"/>
      <c r="B8652" s="70" t="s">
        <v>9836</v>
      </c>
      <c r="C8652" s="70" t="s">
        <v>939</v>
      </c>
      <c r="D8652" s="71" t="s">
        <v>937</v>
      </c>
      <c r="E8652" s="72">
        <v>1.0</v>
      </c>
      <c r="F8652" s="73"/>
      <c r="G8652" s="72">
        <f t="shared" si="1438"/>
        <v>0</v>
      </c>
      <c r="H8652" s="61"/>
    </row>
    <row r="8653" ht="10.5" customHeight="1">
      <c r="A8653" s="61"/>
      <c r="B8653" s="70" t="s">
        <v>9837</v>
      </c>
      <c r="C8653" s="70" t="s">
        <v>941</v>
      </c>
      <c r="D8653" s="71" t="s">
        <v>311</v>
      </c>
      <c r="E8653" s="72">
        <v>1.0</v>
      </c>
      <c r="F8653" s="73"/>
      <c r="G8653" s="72">
        <f t="shared" si="1438"/>
        <v>0</v>
      </c>
      <c r="H8653" s="92"/>
    </row>
    <row r="8654" ht="10.5" customHeight="1">
      <c r="A8654" s="61"/>
      <c r="B8654" s="70" t="s">
        <v>9838</v>
      </c>
      <c r="C8654" s="70" t="s">
        <v>943</v>
      </c>
      <c r="D8654" s="71" t="s">
        <v>311</v>
      </c>
      <c r="E8654" s="72">
        <v>2.0</v>
      </c>
      <c r="F8654" s="73"/>
      <c r="G8654" s="72">
        <f t="shared" si="1438"/>
        <v>0</v>
      </c>
      <c r="H8654" s="61"/>
    </row>
    <row r="8655" ht="10.5" customHeight="1">
      <c r="A8655" s="61"/>
      <c r="B8655" s="70" t="s">
        <v>9839</v>
      </c>
      <c r="C8655" s="70" t="s">
        <v>3282</v>
      </c>
      <c r="D8655" s="71" t="s">
        <v>311</v>
      </c>
      <c r="E8655" s="72">
        <v>1.0</v>
      </c>
      <c r="F8655" s="73"/>
      <c r="G8655" s="72">
        <f t="shared" si="1438"/>
        <v>0</v>
      </c>
      <c r="H8655" s="74"/>
    </row>
    <row r="8656" ht="10.5" customHeight="1">
      <c r="A8656" s="61"/>
      <c r="B8656" s="70" t="s">
        <v>9840</v>
      </c>
      <c r="C8656" s="70" t="s">
        <v>947</v>
      </c>
      <c r="D8656" s="71" t="s">
        <v>311</v>
      </c>
      <c r="E8656" s="72">
        <v>3.0</v>
      </c>
      <c r="F8656" s="73"/>
      <c r="G8656" s="72">
        <f t="shared" si="1438"/>
        <v>0</v>
      </c>
      <c r="H8656" s="61"/>
    </row>
    <row r="8657" ht="10.5" customHeight="1">
      <c r="A8657" s="61"/>
      <c r="B8657" s="70" t="s">
        <v>9841</v>
      </c>
      <c r="C8657" s="70" t="s">
        <v>949</v>
      </c>
      <c r="D8657" s="71" t="s">
        <v>311</v>
      </c>
      <c r="E8657" s="72">
        <v>35.0</v>
      </c>
      <c r="F8657" s="73"/>
      <c r="G8657" s="72">
        <f t="shared" si="1438"/>
        <v>0</v>
      </c>
      <c r="H8657" s="74"/>
    </row>
    <row r="8658" ht="10.5" customHeight="1">
      <c r="A8658" s="61"/>
      <c r="B8658" s="70" t="s">
        <v>9842</v>
      </c>
      <c r="C8658" s="70" t="s">
        <v>951</v>
      </c>
      <c r="D8658" s="71" t="s">
        <v>311</v>
      </c>
      <c r="E8658" s="72">
        <v>2.0</v>
      </c>
      <c r="F8658" s="73"/>
      <c r="G8658" s="72">
        <f t="shared" si="1438"/>
        <v>0</v>
      </c>
      <c r="H8658" s="61"/>
    </row>
    <row r="8659" ht="15.0" customHeight="1">
      <c r="A8659" s="61"/>
      <c r="B8659" s="79" t="s">
        <v>9843</v>
      </c>
      <c r="C8659" s="83" t="s">
        <v>9461</v>
      </c>
      <c r="D8659" s="49"/>
      <c r="E8659" s="49"/>
      <c r="F8659" s="49"/>
      <c r="G8659" s="81">
        <f>+G8660+G8663+G8667+G8669+G8678+G8681</f>
        <v>0</v>
      </c>
      <c r="H8659" s="74"/>
    </row>
    <row r="8660" ht="10.5" customHeight="1">
      <c r="A8660" s="61"/>
      <c r="B8660" s="84" t="s">
        <v>9844</v>
      </c>
      <c r="C8660" s="85" t="s">
        <v>405</v>
      </c>
      <c r="D8660" s="49"/>
      <c r="E8660" s="49"/>
      <c r="F8660" s="49"/>
      <c r="G8660" s="98">
        <f>SUM(G8661:G8662)</f>
        <v>0</v>
      </c>
      <c r="H8660" s="61"/>
    </row>
    <row r="8661" ht="10.5" customHeight="1">
      <c r="A8661" s="61"/>
      <c r="B8661" s="70" t="s">
        <v>9845</v>
      </c>
      <c r="C8661" s="70" t="s">
        <v>667</v>
      </c>
      <c r="D8661" s="71" t="s">
        <v>408</v>
      </c>
      <c r="E8661" s="72">
        <v>4.05</v>
      </c>
      <c r="F8661" s="73"/>
      <c r="G8661" s="72">
        <f t="shared" ref="G8661:G8662" si="1439">ROUND(E8661*F8661,2)</f>
        <v>0</v>
      </c>
      <c r="H8661" s="91"/>
    </row>
    <row r="8662" ht="10.5" customHeight="1">
      <c r="A8662" s="61"/>
      <c r="B8662" s="70" t="s">
        <v>9846</v>
      </c>
      <c r="C8662" s="70" t="s">
        <v>669</v>
      </c>
      <c r="D8662" s="71" t="s">
        <v>408</v>
      </c>
      <c r="E8662" s="72">
        <v>4.05</v>
      </c>
      <c r="F8662" s="73"/>
      <c r="G8662" s="72">
        <f t="shared" si="1439"/>
        <v>0</v>
      </c>
      <c r="H8662" s="61"/>
    </row>
    <row r="8663" ht="10.5" customHeight="1">
      <c r="A8663" s="61"/>
      <c r="B8663" s="84" t="s">
        <v>9847</v>
      </c>
      <c r="C8663" s="85" t="s">
        <v>410</v>
      </c>
      <c r="D8663" s="49"/>
      <c r="E8663" s="49"/>
      <c r="F8663" s="49"/>
      <c r="G8663" s="98">
        <f>SUM(G8664:G8666)</f>
        <v>0</v>
      </c>
      <c r="H8663" s="74"/>
    </row>
    <row r="8664" ht="10.5" customHeight="1">
      <c r="A8664" s="61"/>
      <c r="B8664" s="70" t="s">
        <v>9848</v>
      </c>
      <c r="C8664" s="70" t="s">
        <v>415</v>
      </c>
      <c r="D8664" s="71" t="s">
        <v>413</v>
      </c>
      <c r="E8664" s="72">
        <v>8.48</v>
      </c>
      <c r="F8664" s="73"/>
      <c r="G8664" s="72">
        <f t="shared" ref="G8664:G8666" si="1440">ROUND(E8664*F8664,2)</f>
        <v>0</v>
      </c>
      <c r="H8664" s="61"/>
    </row>
    <row r="8665" ht="10.5" customHeight="1">
      <c r="A8665" s="61"/>
      <c r="B8665" s="70" t="s">
        <v>9849</v>
      </c>
      <c r="C8665" s="70" t="s">
        <v>417</v>
      </c>
      <c r="D8665" s="71" t="s">
        <v>408</v>
      </c>
      <c r="E8665" s="72">
        <v>4.05</v>
      </c>
      <c r="F8665" s="73"/>
      <c r="G8665" s="72">
        <f t="shared" si="1440"/>
        <v>0</v>
      </c>
      <c r="H8665" s="74"/>
    </row>
    <row r="8666" ht="10.5" customHeight="1">
      <c r="A8666" s="61"/>
      <c r="B8666" s="70" t="s">
        <v>9850</v>
      </c>
      <c r="C8666" s="70" t="s">
        <v>425</v>
      </c>
      <c r="D8666" s="71" t="s">
        <v>413</v>
      </c>
      <c r="E8666" s="72">
        <v>8.48</v>
      </c>
      <c r="F8666" s="73"/>
      <c r="G8666" s="72">
        <f t="shared" si="1440"/>
        <v>0</v>
      </c>
      <c r="H8666" s="61"/>
    </row>
    <row r="8667" ht="10.5" customHeight="1">
      <c r="A8667" s="61"/>
      <c r="B8667" s="84" t="s">
        <v>9851</v>
      </c>
      <c r="C8667" s="85" t="s">
        <v>427</v>
      </c>
      <c r="D8667" s="49"/>
      <c r="E8667" s="49"/>
      <c r="F8667" s="49"/>
      <c r="G8667" s="98">
        <f>SUM(G8668)</f>
        <v>0</v>
      </c>
      <c r="H8667" s="74"/>
    </row>
    <row r="8668" ht="10.5" customHeight="1">
      <c r="A8668" s="61"/>
      <c r="B8668" s="70" t="s">
        <v>9852</v>
      </c>
      <c r="C8668" s="70" t="s">
        <v>429</v>
      </c>
      <c r="D8668" s="71" t="s">
        <v>413</v>
      </c>
      <c r="E8668" s="72">
        <v>0.41000000000000003</v>
      </c>
      <c r="F8668" s="73"/>
      <c r="G8668" s="72">
        <f>ROUND(E8668*F8668,2)</f>
        <v>0</v>
      </c>
      <c r="H8668" s="74"/>
    </row>
    <row r="8669" ht="10.5" customHeight="1">
      <c r="A8669" s="61"/>
      <c r="B8669" s="84" t="s">
        <v>9853</v>
      </c>
      <c r="C8669" s="85" t="s">
        <v>439</v>
      </c>
      <c r="D8669" s="49"/>
      <c r="E8669" s="49"/>
      <c r="F8669" s="49"/>
      <c r="G8669" s="98">
        <f>SUM(G8670:G8677)</f>
        <v>0</v>
      </c>
      <c r="H8669" s="61"/>
    </row>
    <row r="8670" ht="10.5" customHeight="1">
      <c r="A8670" s="61"/>
      <c r="B8670" s="70" t="s">
        <v>9854</v>
      </c>
      <c r="C8670" s="70" t="s">
        <v>3307</v>
      </c>
      <c r="D8670" s="71" t="s">
        <v>413</v>
      </c>
      <c r="E8670" s="72">
        <v>0.91</v>
      </c>
      <c r="F8670" s="73"/>
      <c r="G8670" s="72">
        <f t="shared" ref="G8670:G8677" si="1441">ROUND(E8670*F8670,2)</f>
        <v>0</v>
      </c>
      <c r="H8670" s="74"/>
    </row>
    <row r="8671" ht="10.5" customHeight="1">
      <c r="A8671" s="61"/>
      <c r="B8671" s="70" t="s">
        <v>9855</v>
      </c>
      <c r="C8671" s="70" t="s">
        <v>470</v>
      </c>
      <c r="D8671" s="71" t="s">
        <v>446</v>
      </c>
      <c r="E8671" s="72">
        <v>36.13</v>
      </c>
      <c r="F8671" s="73"/>
      <c r="G8671" s="72">
        <f t="shared" si="1441"/>
        <v>0</v>
      </c>
      <c r="H8671" s="61"/>
    </row>
    <row r="8672" ht="10.5" customHeight="1">
      <c r="A8672" s="61"/>
      <c r="B8672" s="70" t="s">
        <v>9856</v>
      </c>
      <c r="C8672" s="70" t="s">
        <v>3310</v>
      </c>
      <c r="D8672" s="71" t="s">
        <v>413</v>
      </c>
      <c r="E8672" s="72">
        <v>2.24</v>
      </c>
      <c r="F8672" s="73"/>
      <c r="G8672" s="72">
        <f t="shared" si="1441"/>
        <v>0</v>
      </c>
      <c r="H8672" s="74"/>
    </row>
    <row r="8673" ht="10.5" customHeight="1">
      <c r="A8673" s="61"/>
      <c r="B8673" s="70" t="s">
        <v>9857</v>
      </c>
      <c r="C8673" s="70" t="s">
        <v>474</v>
      </c>
      <c r="D8673" s="71" t="s">
        <v>408</v>
      </c>
      <c r="E8673" s="72">
        <v>11.56</v>
      </c>
      <c r="F8673" s="73"/>
      <c r="G8673" s="72">
        <f t="shared" si="1441"/>
        <v>0</v>
      </c>
      <c r="H8673" s="61"/>
    </row>
    <row r="8674" ht="10.5" customHeight="1">
      <c r="A8674" s="61"/>
      <c r="B8674" s="70" t="s">
        <v>9858</v>
      </c>
      <c r="C8674" s="70" t="s">
        <v>476</v>
      </c>
      <c r="D8674" s="71" t="s">
        <v>446</v>
      </c>
      <c r="E8674" s="72">
        <v>146.13</v>
      </c>
      <c r="F8674" s="73"/>
      <c r="G8674" s="72">
        <f t="shared" si="1441"/>
        <v>0</v>
      </c>
      <c r="H8674" s="91"/>
    </row>
    <row r="8675" ht="10.5" customHeight="1">
      <c r="A8675" s="61"/>
      <c r="B8675" s="70" t="s">
        <v>9859</v>
      </c>
      <c r="C8675" s="70" t="s">
        <v>1011</v>
      </c>
      <c r="D8675" s="71" t="s">
        <v>413</v>
      </c>
      <c r="E8675" s="72">
        <v>0.09</v>
      </c>
      <c r="F8675" s="73"/>
      <c r="G8675" s="72">
        <f t="shared" si="1441"/>
        <v>0</v>
      </c>
      <c r="H8675" s="61"/>
    </row>
    <row r="8676" ht="10.5" customHeight="1">
      <c r="A8676" s="61"/>
      <c r="B8676" s="70" t="s">
        <v>9860</v>
      </c>
      <c r="C8676" s="70" t="s">
        <v>480</v>
      </c>
      <c r="D8676" s="71" t="s">
        <v>408</v>
      </c>
      <c r="E8676" s="72">
        <v>2.15</v>
      </c>
      <c r="F8676" s="73"/>
      <c r="G8676" s="72">
        <f t="shared" si="1441"/>
        <v>0</v>
      </c>
      <c r="H8676" s="74"/>
    </row>
    <row r="8677" ht="10.5" customHeight="1">
      <c r="A8677" s="61"/>
      <c r="B8677" s="70" t="s">
        <v>9861</v>
      </c>
      <c r="C8677" s="70" t="s">
        <v>482</v>
      </c>
      <c r="D8677" s="71" t="s">
        <v>446</v>
      </c>
      <c r="E8677" s="72">
        <v>11.39</v>
      </c>
      <c r="F8677" s="73"/>
      <c r="G8677" s="72">
        <f t="shared" si="1441"/>
        <v>0</v>
      </c>
      <c r="H8677" s="61"/>
    </row>
    <row r="8678" ht="10.5" customHeight="1">
      <c r="A8678" s="61"/>
      <c r="B8678" s="84" t="s">
        <v>9862</v>
      </c>
      <c r="C8678" s="85" t="s">
        <v>484</v>
      </c>
      <c r="D8678" s="49"/>
      <c r="E8678" s="49"/>
      <c r="F8678" s="49"/>
      <c r="G8678" s="98">
        <f>SUM(G8679:G8680)</f>
        <v>0</v>
      </c>
      <c r="H8678" s="74"/>
    </row>
    <row r="8679" ht="10.5" customHeight="1">
      <c r="A8679" s="61"/>
      <c r="B8679" s="70" t="s">
        <v>9863</v>
      </c>
      <c r="C8679" s="70" t="s">
        <v>647</v>
      </c>
      <c r="D8679" s="71" t="s">
        <v>408</v>
      </c>
      <c r="E8679" s="72">
        <v>2.59</v>
      </c>
      <c r="F8679" s="73"/>
      <c r="G8679" s="72">
        <f t="shared" ref="G8679:G8680" si="1442">ROUND(E8679*F8679,2)</f>
        <v>0</v>
      </c>
      <c r="H8679" s="61"/>
    </row>
    <row r="8680" ht="10.5" customHeight="1">
      <c r="A8680" s="61"/>
      <c r="B8680" s="70" t="s">
        <v>9864</v>
      </c>
      <c r="C8680" s="70" t="s">
        <v>488</v>
      </c>
      <c r="D8680" s="71" t="s">
        <v>408</v>
      </c>
      <c r="E8680" s="72">
        <v>11.56</v>
      </c>
      <c r="F8680" s="73"/>
      <c r="G8680" s="72">
        <f t="shared" si="1442"/>
        <v>0</v>
      </c>
      <c r="H8680" s="74"/>
    </row>
    <row r="8681" ht="10.5" customHeight="1">
      <c r="A8681" s="61"/>
      <c r="B8681" s="84" t="s">
        <v>9865</v>
      </c>
      <c r="C8681" s="85" t="s">
        <v>1084</v>
      </c>
      <c r="D8681" s="49"/>
      <c r="E8681" s="49"/>
      <c r="F8681" s="49"/>
      <c r="G8681" s="98">
        <f>SUM(G8682:G8685)</f>
        <v>0</v>
      </c>
      <c r="H8681" s="61"/>
    </row>
    <row r="8682" ht="10.5" customHeight="1">
      <c r="A8682" s="61"/>
      <c r="B8682" s="70" t="s">
        <v>9866</v>
      </c>
      <c r="C8682" s="70" t="s">
        <v>524</v>
      </c>
      <c r="D8682" s="71" t="s">
        <v>525</v>
      </c>
      <c r="E8682" s="72">
        <v>4.0</v>
      </c>
      <c r="F8682" s="73"/>
      <c r="G8682" s="72">
        <f t="shared" ref="G8682:G8685" si="1443">ROUND(E8682*F8682,2)</f>
        <v>0</v>
      </c>
      <c r="H8682" s="91"/>
    </row>
    <row r="8683" ht="10.5" customHeight="1">
      <c r="A8683" s="61"/>
      <c r="B8683" s="70" t="s">
        <v>9867</v>
      </c>
      <c r="C8683" s="70" t="s">
        <v>527</v>
      </c>
      <c r="D8683" s="71" t="s">
        <v>311</v>
      </c>
      <c r="E8683" s="72">
        <v>18.0</v>
      </c>
      <c r="F8683" s="73"/>
      <c r="G8683" s="72">
        <f t="shared" si="1443"/>
        <v>0</v>
      </c>
      <c r="H8683" s="61"/>
    </row>
    <row r="8684" ht="10.5" customHeight="1">
      <c r="A8684" s="61"/>
      <c r="B8684" s="70" t="s">
        <v>9868</v>
      </c>
      <c r="C8684" s="70" t="s">
        <v>529</v>
      </c>
      <c r="D8684" s="71" t="s">
        <v>311</v>
      </c>
      <c r="E8684" s="72">
        <v>2.0</v>
      </c>
      <c r="F8684" s="73"/>
      <c r="G8684" s="72">
        <f t="shared" si="1443"/>
        <v>0</v>
      </c>
      <c r="H8684" s="74"/>
    </row>
    <row r="8685" ht="10.5" customHeight="1">
      <c r="A8685" s="61"/>
      <c r="B8685" s="70" t="s">
        <v>9869</v>
      </c>
      <c r="C8685" s="70" t="s">
        <v>531</v>
      </c>
      <c r="D8685" s="71" t="s">
        <v>408</v>
      </c>
      <c r="E8685" s="72">
        <v>13.71</v>
      </c>
      <c r="F8685" s="73"/>
      <c r="G8685" s="72">
        <f t="shared" si="1443"/>
        <v>0</v>
      </c>
      <c r="H8685" s="61"/>
    </row>
    <row r="8686" ht="18.0" customHeight="1">
      <c r="A8686" s="61"/>
      <c r="B8686" s="79" t="s">
        <v>9870</v>
      </c>
      <c r="C8686" s="83" t="s">
        <v>9104</v>
      </c>
      <c r="D8686" s="49"/>
      <c r="E8686" s="49"/>
      <c r="F8686" s="49"/>
      <c r="G8686" s="81">
        <f>+G8687+G8690+G8695+G8699+G8706+G8710+G8712+G8714+G8719+G8723</f>
        <v>0</v>
      </c>
      <c r="H8686" s="91"/>
    </row>
    <row r="8687" ht="10.5" customHeight="1">
      <c r="A8687" s="61"/>
      <c r="B8687" s="84" t="s">
        <v>9871</v>
      </c>
      <c r="C8687" s="85" t="s">
        <v>405</v>
      </c>
      <c r="D8687" s="49"/>
      <c r="E8687" s="49"/>
      <c r="F8687" s="49"/>
      <c r="G8687" s="98">
        <f>SUM(G8688:G8689)</f>
        <v>0</v>
      </c>
      <c r="H8687" s="61"/>
    </row>
    <row r="8688" ht="10.5" customHeight="1">
      <c r="A8688" s="61"/>
      <c r="B8688" s="70" t="s">
        <v>9872</v>
      </c>
      <c r="C8688" s="70" t="s">
        <v>1093</v>
      </c>
      <c r="D8688" s="71" t="s">
        <v>525</v>
      </c>
      <c r="E8688" s="72">
        <v>99.92</v>
      </c>
      <c r="F8688" s="73"/>
      <c r="G8688" s="72">
        <f t="shared" ref="G8688:G8689" si="1444">ROUND(E8688*F8688,2)</f>
        <v>0</v>
      </c>
      <c r="H8688" s="74"/>
    </row>
    <row r="8689" ht="10.5" customHeight="1">
      <c r="A8689" s="61"/>
      <c r="B8689" s="70" t="s">
        <v>9873</v>
      </c>
      <c r="C8689" s="70" t="s">
        <v>1095</v>
      </c>
      <c r="D8689" s="71" t="s">
        <v>525</v>
      </c>
      <c r="E8689" s="72">
        <v>99.92</v>
      </c>
      <c r="F8689" s="73"/>
      <c r="G8689" s="72">
        <f t="shared" si="1444"/>
        <v>0</v>
      </c>
      <c r="H8689" s="61"/>
    </row>
    <row r="8690" ht="10.5" customHeight="1">
      <c r="A8690" s="61"/>
      <c r="B8690" s="84" t="s">
        <v>9874</v>
      </c>
      <c r="C8690" s="85" t="s">
        <v>410</v>
      </c>
      <c r="D8690" s="49"/>
      <c r="E8690" s="49"/>
      <c r="F8690" s="49"/>
      <c r="G8690" s="98">
        <f>SUM(G8691:G8694)</f>
        <v>0</v>
      </c>
      <c r="H8690" s="74"/>
    </row>
    <row r="8691" ht="10.5" customHeight="1">
      <c r="A8691" s="61"/>
      <c r="B8691" s="70" t="s">
        <v>9875</v>
      </c>
      <c r="C8691" s="70" t="s">
        <v>696</v>
      </c>
      <c r="D8691" s="71" t="s">
        <v>413</v>
      </c>
      <c r="E8691" s="72">
        <v>39.9</v>
      </c>
      <c r="F8691" s="73"/>
      <c r="G8691" s="72">
        <f t="shared" ref="G8691:G8694" si="1445">ROUND(E8691*F8691,2)</f>
        <v>0</v>
      </c>
      <c r="H8691" s="61"/>
    </row>
    <row r="8692" ht="10.5" customHeight="1">
      <c r="A8692" s="61"/>
      <c r="B8692" s="70" t="s">
        <v>9876</v>
      </c>
      <c r="C8692" s="70" t="s">
        <v>417</v>
      </c>
      <c r="D8692" s="71" t="s">
        <v>408</v>
      </c>
      <c r="E8692" s="72">
        <v>38.77</v>
      </c>
      <c r="F8692" s="73"/>
      <c r="G8692" s="72">
        <f t="shared" si="1445"/>
        <v>0</v>
      </c>
      <c r="H8692" s="74"/>
    </row>
    <row r="8693" ht="10.5" customHeight="1">
      <c r="A8693" s="61"/>
      <c r="B8693" s="70" t="s">
        <v>9877</v>
      </c>
      <c r="C8693" s="70" t="s">
        <v>421</v>
      </c>
      <c r="D8693" s="71" t="s">
        <v>413</v>
      </c>
      <c r="E8693" s="72">
        <v>10.4</v>
      </c>
      <c r="F8693" s="73"/>
      <c r="G8693" s="72">
        <f t="shared" si="1445"/>
        <v>0</v>
      </c>
      <c r="H8693" s="61"/>
    </row>
    <row r="8694" ht="10.5" customHeight="1">
      <c r="A8694" s="61"/>
      <c r="B8694" s="70" t="s">
        <v>9878</v>
      </c>
      <c r="C8694" s="70" t="s">
        <v>425</v>
      </c>
      <c r="D8694" s="71" t="s">
        <v>413</v>
      </c>
      <c r="E8694" s="72">
        <v>39.9</v>
      </c>
      <c r="F8694" s="73"/>
      <c r="G8694" s="72">
        <f t="shared" si="1445"/>
        <v>0</v>
      </c>
      <c r="H8694" s="74"/>
    </row>
    <row r="8695" ht="10.5" customHeight="1">
      <c r="A8695" s="61"/>
      <c r="B8695" s="84" t="s">
        <v>9879</v>
      </c>
      <c r="C8695" s="85" t="s">
        <v>427</v>
      </c>
      <c r="D8695" s="49"/>
      <c r="E8695" s="49"/>
      <c r="F8695" s="49"/>
      <c r="G8695" s="98">
        <f>SUM(G8696:G8698)</f>
        <v>0</v>
      </c>
      <c r="H8695" s="61"/>
    </row>
    <row r="8696" ht="10.5" customHeight="1">
      <c r="A8696" s="61"/>
      <c r="B8696" s="70" t="s">
        <v>9880</v>
      </c>
      <c r="C8696" s="70" t="s">
        <v>431</v>
      </c>
      <c r="D8696" s="71" t="s">
        <v>413</v>
      </c>
      <c r="E8696" s="72">
        <v>23.26</v>
      </c>
      <c r="F8696" s="73"/>
      <c r="G8696" s="72">
        <f t="shared" ref="G8696:G8698" si="1446">ROUND(E8696*F8696,2)</f>
        <v>0</v>
      </c>
      <c r="H8696" s="74"/>
    </row>
    <row r="8697" ht="10.5" customHeight="1">
      <c r="A8697" s="61"/>
      <c r="B8697" s="70" t="s">
        <v>9881</v>
      </c>
      <c r="C8697" s="70" t="s">
        <v>970</v>
      </c>
      <c r="D8697" s="71" t="s">
        <v>413</v>
      </c>
      <c r="E8697" s="72">
        <v>9.52</v>
      </c>
      <c r="F8697" s="73"/>
      <c r="G8697" s="72">
        <f t="shared" si="1446"/>
        <v>0</v>
      </c>
      <c r="H8697" s="61"/>
    </row>
    <row r="8698" ht="10.5" customHeight="1">
      <c r="A8698" s="61"/>
      <c r="B8698" s="70" t="s">
        <v>9882</v>
      </c>
      <c r="C8698" s="70" t="s">
        <v>972</v>
      </c>
      <c r="D8698" s="71" t="s">
        <v>408</v>
      </c>
      <c r="E8698" s="72">
        <v>126.87</v>
      </c>
      <c r="F8698" s="73"/>
      <c r="G8698" s="72">
        <f t="shared" si="1446"/>
        <v>0</v>
      </c>
      <c r="H8698" s="74"/>
    </row>
    <row r="8699" ht="10.5" customHeight="1">
      <c r="A8699" s="61"/>
      <c r="B8699" s="84" t="s">
        <v>9883</v>
      </c>
      <c r="C8699" s="85" t="s">
        <v>439</v>
      </c>
      <c r="D8699" s="49"/>
      <c r="E8699" s="49"/>
      <c r="F8699" s="49"/>
      <c r="G8699" s="98">
        <f>SUM(G8700:G8705)</f>
        <v>0</v>
      </c>
      <c r="H8699" s="61"/>
    </row>
    <row r="8700" ht="10.5" customHeight="1">
      <c r="A8700" s="61"/>
      <c r="B8700" s="70" t="s">
        <v>9884</v>
      </c>
      <c r="C8700" s="70" t="s">
        <v>991</v>
      </c>
      <c r="D8700" s="71" t="s">
        <v>413</v>
      </c>
      <c r="E8700" s="72">
        <v>10.78</v>
      </c>
      <c r="F8700" s="73"/>
      <c r="G8700" s="72">
        <f t="shared" ref="G8700:G8705" si="1447">ROUND(E8700*F8700,2)</f>
        <v>0</v>
      </c>
      <c r="H8700" s="87"/>
    </row>
    <row r="8701" ht="10.5" customHeight="1">
      <c r="A8701" s="61"/>
      <c r="B8701" s="70" t="s">
        <v>9885</v>
      </c>
      <c r="C8701" s="70" t="s">
        <v>741</v>
      </c>
      <c r="D8701" s="71" t="s">
        <v>408</v>
      </c>
      <c r="E8701" s="72">
        <v>132.98</v>
      </c>
      <c r="F8701" s="73"/>
      <c r="G8701" s="72">
        <f t="shared" si="1447"/>
        <v>0</v>
      </c>
      <c r="H8701" s="61"/>
    </row>
    <row r="8702" ht="10.5" customHeight="1">
      <c r="A8702" s="61"/>
      <c r="B8702" s="70" t="s">
        <v>9886</v>
      </c>
      <c r="C8702" s="70" t="s">
        <v>743</v>
      </c>
      <c r="D8702" s="71" t="s">
        <v>446</v>
      </c>
      <c r="E8702" s="72">
        <v>1722.72</v>
      </c>
      <c r="F8702" s="73"/>
      <c r="G8702" s="72">
        <f t="shared" si="1447"/>
        <v>0</v>
      </c>
      <c r="H8702" s="61"/>
    </row>
    <row r="8703" ht="10.5" customHeight="1">
      <c r="A8703" s="61"/>
      <c r="B8703" s="70" t="s">
        <v>9887</v>
      </c>
      <c r="C8703" s="70" t="s">
        <v>996</v>
      </c>
      <c r="D8703" s="71" t="s">
        <v>413</v>
      </c>
      <c r="E8703" s="72">
        <v>4.76</v>
      </c>
      <c r="F8703" s="73"/>
      <c r="G8703" s="72">
        <f t="shared" si="1447"/>
        <v>0</v>
      </c>
      <c r="H8703" s="91"/>
    </row>
    <row r="8704" ht="10.5" customHeight="1">
      <c r="A8704" s="61"/>
      <c r="B8704" s="70" t="s">
        <v>9888</v>
      </c>
      <c r="C8704" s="70" t="s">
        <v>748</v>
      </c>
      <c r="D8704" s="71" t="s">
        <v>408</v>
      </c>
      <c r="E8704" s="72">
        <v>63.440000000000005</v>
      </c>
      <c r="F8704" s="73"/>
      <c r="G8704" s="72">
        <f t="shared" si="1447"/>
        <v>0</v>
      </c>
      <c r="H8704" s="61"/>
    </row>
    <row r="8705" ht="10.5" customHeight="1">
      <c r="A8705" s="61"/>
      <c r="B8705" s="70" t="s">
        <v>9889</v>
      </c>
      <c r="C8705" s="70" t="s">
        <v>750</v>
      </c>
      <c r="D8705" s="71" t="s">
        <v>446</v>
      </c>
      <c r="E8705" s="72">
        <v>888.52</v>
      </c>
      <c r="F8705" s="73"/>
      <c r="G8705" s="72">
        <f t="shared" si="1447"/>
        <v>0</v>
      </c>
      <c r="H8705" s="74"/>
    </row>
    <row r="8706" ht="10.5" customHeight="1">
      <c r="A8706" s="61"/>
      <c r="B8706" s="84" t="s">
        <v>9890</v>
      </c>
      <c r="C8706" s="85" t="s">
        <v>1122</v>
      </c>
      <c r="D8706" s="49"/>
      <c r="E8706" s="49"/>
      <c r="F8706" s="49"/>
      <c r="G8706" s="98">
        <f>SUM(G8707:G8709)</f>
        <v>0</v>
      </c>
      <c r="H8706" s="61"/>
    </row>
    <row r="8707" ht="10.5" customHeight="1">
      <c r="A8707" s="61"/>
      <c r="B8707" s="70" t="s">
        <v>9891</v>
      </c>
      <c r="C8707" s="70" t="s">
        <v>1124</v>
      </c>
      <c r="D8707" s="71" t="s">
        <v>408</v>
      </c>
      <c r="E8707" s="72">
        <v>222.03</v>
      </c>
      <c r="F8707" s="73"/>
      <c r="G8707" s="72">
        <f t="shared" ref="G8707:G8709" si="1448">ROUND(E8707*F8707,2)</f>
        <v>0</v>
      </c>
      <c r="H8707" s="74"/>
    </row>
    <row r="8708" ht="10.5" customHeight="1">
      <c r="A8708" s="61"/>
      <c r="B8708" s="70" t="s">
        <v>9892</v>
      </c>
      <c r="C8708" s="70" t="s">
        <v>1126</v>
      </c>
      <c r="D8708" s="71" t="s">
        <v>525</v>
      </c>
      <c r="E8708" s="72">
        <v>460.8</v>
      </c>
      <c r="F8708" s="73"/>
      <c r="G8708" s="72">
        <f t="shared" si="1448"/>
        <v>0</v>
      </c>
      <c r="H8708" s="61"/>
    </row>
    <row r="8709" ht="10.5" customHeight="1">
      <c r="A8709" s="61"/>
      <c r="B8709" s="70" t="s">
        <v>9893</v>
      </c>
      <c r="C8709" s="70" t="s">
        <v>1128</v>
      </c>
      <c r="D8709" s="71" t="s">
        <v>408</v>
      </c>
      <c r="E8709" s="72">
        <v>444.06</v>
      </c>
      <c r="F8709" s="73"/>
      <c r="G8709" s="72">
        <f t="shared" si="1448"/>
        <v>0</v>
      </c>
      <c r="H8709" s="91"/>
    </row>
    <row r="8710" ht="10.5" customHeight="1">
      <c r="A8710" s="61"/>
      <c r="B8710" s="84" t="s">
        <v>9894</v>
      </c>
      <c r="C8710" s="85" t="s">
        <v>484</v>
      </c>
      <c r="D8710" s="49"/>
      <c r="E8710" s="49"/>
      <c r="F8710" s="49"/>
      <c r="G8710" s="98">
        <f>SUM(G8711)</f>
        <v>0</v>
      </c>
      <c r="H8710" s="61"/>
    </row>
    <row r="8711" ht="10.5" customHeight="1">
      <c r="A8711" s="61"/>
      <c r="B8711" s="70" t="s">
        <v>9895</v>
      </c>
      <c r="C8711" s="70" t="s">
        <v>1131</v>
      </c>
      <c r="D8711" s="71" t="s">
        <v>408</v>
      </c>
      <c r="E8711" s="72">
        <v>234.35</v>
      </c>
      <c r="F8711" s="73"/>
      <c r="G8711" s="72">
        <f>ROUND(E8711*F8711,2)</f>
        <v>0</v>
      </c>
      <c r="H8711" s="74"/>
    </row>
    <row r="8712" ht="10.5" customHeight="1">
      <c r="A8712" s="61"/>
      <c r="B8712" s="84" t="s">
        <v>9896</v>
      </c>
      <c r="C8712" s="85" t="s">
        <v>496</v>
      </c>
      <c r="D8712" s="49"/>
      <c r="E8712" s="49"/>
      <c r="F8712" s="49"/>
      <c r="G8712" s="98">
        <f>SUM(G8713)</f>
        <v>0</v>
      </c>
      <c r="H8712" s="61"/>
    </row>
    <row r="8713" ht="10.5" customHeight="1">
      <c r="A8713" s="61"/>
      <c r="B8713" s="70" t="s">
        <v>9897</v>
      </c>
      <c r="C8713" s="70" t="s">
        <v>6306</v>
      </c>
      <c r="D8713" s="71" t="s">
        <v>408</v>
      </c>
      <c r="E8713" s="72">
        <v>10.200000000000001</v>
      </c>
      <c r="F8713" s="73"/>
      <c r="G8713" s="72">
        <f>ROUND(E8713*F8713,2)</f>
        <v>0</v>
      </c>
      <c r="H8713" s="74"/>
    </row>
    <row r="8714" ht="10.5" customHeight="1">
      <c r="A8714" s="61"/>
      <c r="B8714" s="84" t="s">
        <v>9898</v>
      </c>
      <c r="C8714" s="85" t="s">
        <v>506</v>
      </c>
      <c r="D8714" s="49"/>
      <c r="E8714" s="49"/>
      <c r="F8714" s="49"/>
      <c r="G8714" s="98">
        <f>SUM(G8715:G8718)</f>
        <v>0</v>
      </c>
      <c r="H8714" s="61"/>
    </row>
    <row r="8715" ht="10.5" customHeight="1">
      <c r="A8715" s="61"/>
      <c r="B8715" s="70" t="s">
        <v>9899</v>
      </c>
      <c r="C8715" s="70" t="s">
        <v>514</v>
      </c>
      <c r="D8715" s="71" t="s">
        <v>311</v>
      </c>
      <c r="E8715" s="72">
        <v>4.0</v>
      </c>
      <c r="F8715" s="73"/>
      <c r="G8715" s="72">
        <f t="shared" ref="G8715:G8718" si="1449">ROUND(E8715*F8715,2)</f>
        <v>0</v>
      </c>
      <c r="H8715" s="74"/>
    </row>
    <row r="8716" ht="10.5" customHeight="1">
      <c r="A8716" s="61"/>
      <c r="B8716" s="70" t="s">
        <v>9900</v>
      </c>
      <c r="C8716" s="70" t="s">
        <v>1138</v>
      </c>
      <c r="D8716" s="71" t="s">
        <v>311</v>
      </c>
      <c r="E8716" s="72">
        <v>1.0</v>
      </c>
      <c r="F8716" s="73"/>
      <c r="G8716" s="72">
        <f t="shared" si="1449"/>
        <v>0</v>
      </c>
      <c r="H8716" s="61"/>
    </row>
    <row r="8717" ht="10.5" customHeight="1">
      <c r="A8717" s="61"/>
      <c r="B8717" s="70" t="s">
        <v>9901</v>
      </c>
      <c r="C8717" s="70" t="s">
        <v>510</v>
      </c>
      <c r="D8717" s="71" t="s">
        <v>311</v>
      </c>
      <c r="E8717" s="72">
        <v>1.0</v>
      </c>
      <c r="F8717" s="73"/>
      <c r="G8717" s="72">
        <f t="shared" si="1449"/>
        <v>0</v>
      </c>
      <c r="H8717" s="74"/>
    </row>
    <row r="8718" ht="10.5" customHeight="1">
      <c r="A8718" s="61"/>
      <c r="B8718" s="70" t="s">
        <v>9902</v>
      </c>
      <c r="C8718" s="70" t="s">
        <v>512</v>
      </c>
      <c r="D8718" s="71" t="s">
        <v>311</v>
      </c>
      <c r="E8718" s="72">
        <v>2.0</v>
      </c>
      <c r="F8718" s="73"/>
      <c r="G8718" s="72">
        <f t="shared" si="1449"/>
        <v>0</v>
      </c>
      <c r="H8718" s="61"/>
    </row>
    <row r="8719" ht="10.5" customHeight="1">
      <c r="A8719" s="61"/>
      <c r="B8719" s="84" t="s">
        <v>9903</v>
      </c>
      <c r="C8719" s="85" t="s">
        <v>516</v>
      </c>
      <c r="D8719" s="49"/>
      <c r="E8719" s="49"/>
      <c r="F8719" s="49"/>
      <c r="G8719" s="98">
        <f>SUM(G8720:G8722)</f>
        <v>0</v>
      </c>
      <c r="H8719" s="91"/>
    </row>
    <row r="8720" ht="10.5" customHeight="1">
      <c r="A8720" s="61"/>
      <c r="B8720" s="70" t="s">
        <v>9904</v>
      </c>
      <c r="C8720" s="70" t="s">
        <v>1143</v>
      </c>
      <c r="D8720" s="71" t="s">
        <v>408</v>
      </c>
      <c r="E8720" s="72">
        <v>444.05</v>
      </c>
      <c r="F8720" s="73"/>
      <c r="G8720" s="72">
        <f t="shared" ref="G8720:G8722" si="1450">ROUND(E8720*F8720,2)</f>
        <v>0</v>
      </c>
      <c r="H8720" s="61"/>
    </row>
    <row r="8721" ht="10.5" customHeight="1">
      <c r="A8721" s="61"/>
      <c r="B8721" s="70" t="s">
        <v>9905</v>
      </c>
      <c r="C8721" s="70" t="s">
        <v>1145</v>
      </c>
      <c r="D8721" s="71" t="s">
        <v>408</v>
      </c>
      <c r="E8721" s="72">
        <v>234.35</v>
      </c>
      <c r="F8721" s="73"/>
      <c r="G8721" s="72">
        <f t="shared" si="1450"/>
        <v>0</v>
      </c>
      <c r="H8721" s="74"/>
    </row>
    <row r="8722" ht="10.5" customHeight="1">
      <c r="A8722" s="61"/>
      <c r="B8722" s="70" t="s">
        <v>9906</v>
      </c>
      <c r="C8722" s="70" t="s">
        <v>518</v>
      </c>
      <c r="D8722" s="71" t="s">
        <v>408</v>
      </c>
      <c r="E8722" s="72">
        <v>10.200000000000001</v>
      </c>
      <c r="F8722" s="73"/>
      <c r="G8722" s="72">
        <f t="shared" si="1450"/>
        <v>0</v>
      </c>
      <c r="H8722" s="61"/>
    </row>
    <row r="8723" ht="10.5" customHeight="1">
      <c r="A8723" s="61"/>
      <c r="B8723" s="84" t="s">
        <v>9907</v>
      </c>
      <c r="C8723" s="85" t="s">
        <v>522</v>
      </c>
      <c r="D8723" s="49"/>
      <c r="E8723" s="49"/>
      <c r="F8723" s="49"/>
      <c r="G8723" s="98">
        <f>SUM(G8724:G8727)</f>
        <v>0</v>
      </c>
      <c r="H8723" s="74"/>
    </row>
    <row r="8724" ht="10.5" customHeight="1">
      <c r="A8724" s="61"/>
      <c r="B8724" s="70" t="s">
        <v>9908</v>
      </c>
      <c r="C8724" s="70" t="s">
        <v>1149</v>
      </c>
      <c r="D8724" s="71" t="s">
        <v>525</v>
      </c>
      <c r="E8724" s="72">
        <v>96.92</v>
      </c>
      <c r="F8724" s="73"/>
      <c r="G8724" s="72">
        <f t="shared" ref="G8724:G8727" si="1451">ROUND(E8724*F8724,2)</f>
        <v>0</v>
      </c>
      <c r="H8724" s="61"/>
    </row>
    <row r="8725" ht="10.5" customHeight="1">
      <c r="A8725" s="61"/>
      <c r="B8725" s="70" t="s">
        <v>9909</v>
      </c>
      <c r="C8725" s="70" t="s">
        <v>1151</v>
      </c>
      <c r="D8725" s="71" t="s">
        <v>408</v>
      </c>
      <c r="E8725" s="72">
        <v>5.5200000000000005</v>
      </c>
      <c r="F8725" s="73"/>
      <c r="G8725" s="72">
        <f t="shared" si="1451"/>
        <v>0</v>
      </c>
      <c r="H8725" s="74"/>
    </row>
    <row r="8726" ht="10.5" customHeight="1">
      <c r="A8726" s="61"/>
      <c r="B8726" s="70" t="s">
        <v>9910</v>
      </c>
      <c r="C8726" s="70" t="s">
        <v>529</v>
      </c>
      <c r="D8726" s="71" t="s">
        <v>311</v>
      </c>
      <c r="E8726" s="72">
        <v>6.0</v>
      </c>
      <c r="F8726" s="73"/>
      <c r="G8726" s="72">
        <f t="shared" si="1451"/>
        <v>0</v>
      </c>
      <c r="H8726" s="61"/>
    </row>
    <row r="8727" ht="10.5" customHeight="1">
      <c r="A8727" s="61"/>
      <c r="B8727" s="70" t="s">
        <v>9911</v>
      </c>
      <c r="C8727" s="70" t="s">
        <v>531</v>
      </c>
      <c r="D8727" s="71" t="s">
        <v>408</v>
      </c>
      <c r="E8727" s="72">
        <v>323.29</v>
      </c>
      <c r="F8727" s="73"/>
      <c r="G8727" s="72">
        <f t="shared" si="1451"/>
        <v>0</v>
      </c>
      <c r="H8727" s="74"/>
    </row>
    <row r="8728" ht="12.0" customHeight="1">
      <c r="A8728" s="61"/>
      <c r="B8728" s="79" t="s">
        <v>9912</v>
      </c>
      <c r="C8728" s="83" t="s">
        <v>9913</v>
      </c>
      <c r="D8728" s="49"/>
      <c r="E8728" s="49"/>
      <c r="F8728" s="49"/>
      <c r="G8728" s="81">
        <f>+G8729+G8732</f>
        <v>0</v>
      </c>
      <c r="H8728" s="61"/>
    </row>
    <row r="8729" ht="10.5" customHeight="1">
      <c r="A8729" s="61"/>
      <c r="B8729" s="84" t="s">
        <v>9914</v>
      </c>
      <c r="C8729" s="85" t="s">
        <v>405</v>
      </c>
      <c r="D8729" s="49"/>
      <c r="E8729" s="49"/>
      <c r="F8729" s="49"/>
      <c r="G8729" s="98">
        <f>SUM(G8730:G8731)</f>
        <v>0</v>
      </c>
      <c r="H8729" s="74"/>
    </row>
    <row r="8730" ht="10.5" customHeight="1">
      <c r="A8730" s="61"/>
      <c r="B8730" s="70" t="s">
        <v>9915</v>
      </c>
      <c r="C8730" s="82" t="s">
        <v>1695</v>
      </c>
      <c r="D8730" s="71" t="s">
        <v>1696</v>
      </c>
      <c r="E8730" s="72">
        <v>0.08</v>
      </c>
      <c r="F8730" s="73"/>
      <c r="G8730" s="72">
        <f t="shared" ref="G8730:G8731" si="1452">ROUND(E8730*F8730,2)</f>
        <v>0</v>
      </c>
      <c r="H8730" s="61"/>
    </row>
    <row r="8731" ht="10.5" customHeight="1">
      <c r="A8731" s="61"/>
      <c r="B8731" s="70" t="s">
        <v>9916</v>
      </c>
      <c r="C8731" s="70" t="s">
        <v>1698</v>
      </c>
      <c r="D8731" s="71" t="s">
        <v>1696</v>
      </c>
      <c r="E8731" s="72">
        <v>0.08</v>
      </c>
      <c r="F8731" s="73"/>
      <c r="G8731" s="72">
        <f t="shared" si="1452"/>
        <v>0</v>
      </c>
      <c r="H8731" s="74"/>
    </row>
    <row r="8732" ht="10.5" customHeight="1">
      <c r="A8732" s="61"/>
      <c r="B8732" s="84" t="s">
        <v>9917</v>
      </c>
      <c r="C8732" s="85" t="s">
        <v>410</v>
      </c>
      <c r="D8732" s="49"/>
      <c r="E8732" s="49"/>
      <c r="F8732" s="49"/>
      <c r="G8732" s="98">
        <f>SUM(G8733:G8736)</f>
        <v>0</v>
      </c>
      <c r="H8732" s="61"/>
    </row>
    <row r="8733" ht="10.5" customHeight="1">
      <c r="A8733" s="61"/>
      <c r="B8733" s="70" t="s">
        <v>9918</v>
      </c>
      <c r="C8733" s="70" t="s">
        <v>412</v>
      </c>
      <c r="D8733" s="71" t="s">
        <v>413</v>
      </c>
      <c r="E8733" s="72">
        <v>239.09</v>
      </c>
      <c r="F8733" s="73"/>
      <c r="G8733" s="72">
        <f t="shared" ref="G8733:G8736" si="1453">ROUND(E8733*F8733,2)</f>
        <v>0</v>
      </c>
      <c r="H8733" s="91"/>
    </row>
    <row r="8734" ht="10.5" customHeight="1">
      <c r="A8734" s="61"/>
      <c r="B8734" s="70" t="s">
        <v>9919</v>
      </c>
      <c r="C8734" s="70" t="s">
        <v>417</v>
      </c>
      <c r="D8734" s="71" t="s">
        <v>408</v>
      </c>
      <c r="E8734" s="72">
        <v>400.0</v>
      </c>
      <c r="F8734" s="73"/>
      <c r="G8734" s="72">
        <f t="shared" si="1453"/>
        <v>0</v>
      </c>
      <c r="H8734" s="61"/>
    </row>
    <row r="8735" ht="10.5" customHeight="1">
      <c r="A8735" s="61"/>
      <c r="B8735" s="70" t="s">
        <v>9920</v>
      </c>
      <c r="C8735" s="70" t="s">
        <v>1703</v>
      </c>
      <c r="D8735" s="71" t="s">
        <v>413</v>
      </c>
      <c r="E8735" s="72">
        <v>68.82000000000001</v>
      </c>
      <c r="F8735" s="73"/>
      <c r="G8735" s="72">
        <f t="shared" si="1453"/>
        <v>0</v>
      </c>
      <c r="H8735" s="92"/>
    </row>
    <row r="8736" ht="10.5" customHeight="1">
      <c r="A8736" s="61"/>
      <c r="B8736" s="70" t="s">
        <v>9921</v>
      </c>
      <c r="C8736" s="70" t="s">
        <v>425</v>
      </c>
      <c r="D8736" s="71" t="s">
        <v>413</v>
      </c>
      <c r="E8736" s="72">
        <v>239.09</v>
      </c>
      <c r="F8736" s="73"/>
      <c r="G8736" s="72">
        <f t="shared" si="1453"/>
        <v>0</v>
      </c>
      <c r="H8736" s="61"/>
    </row>
    <row r="8737" ht="15.0" customHeight="1">
      <c r="A8737" s="61"/>
      <c r="B8737" s="79" t="s">
        <v>9922</v>
      </c>
      <c r="C8737" s="83" t="s">
        <v>9923</v>
      </c>
      <c r="D8737" s="49"/>
      <c r="E8737" s="49"/>
      <c r="F8737" s="49"/>
      <c r="G8737" s="81">
        <f>+G8738+G8741+G8747+G8750</f>
        <v>0</v>
      </c>
      <c r="H8737" s="74"/>
    </row>
    <row r="8738" ht="10.5" customHeight="1">
      <c r="A8738" s="61"/>
      <c r="B8738" s="84" t="s">
        <v>9924</v>
      </c>
      <c r="C8738" s="85" t="s">
        <v>405</v>
      </c>
      <c r="D8738" s="49"/>
      <c r="E8738" s="49"/>
      <c r="F8738" s="49"/>
      <c r="G8738" s="98">
        <f>SUM(G8739:G8740)</f>
        <v>0</v>
      </c>
      <c r="H8738" s="61"/>
    </row>
    <row r="8739" ht="10.5" customHeight="1">
      <c r="A8739" s="61"/>
      <c r="B8739" s="70" t="s">
        <v>9925</v>
      </c>
      <c r="C8739" s="70" t="s">
        <v>1711</v>
      </c>
      <c r="D8739" s="71" t="s">
        <v>408</v>
      </c>
      <c r="E8739" s="72">
        <v>129.78</v>
      </c>
      <c r="F8739" s="73"/>
      <c r="G8739" s="72">
        <f t="shared" ref="G8739:G8740" si="1454">ROUND(E8739*F8739,2)</f>
        <v>0</v>
      </c>
      <c r="H8739" s="74"/>
    </row>
    <row r="8740" ht="10.5" customHeight="1">
      <c r="A8740" s="61"/>
      <c r="B8740" s="70" t="s">
        <v>9926</v>
      </c>
      <c r="C8740" s="70" t="s">
        <v>1713</v>
      </c>
      <c r="D8740" s="71" t="s">
        <v>408</v>
      </c>
      <c r="E8740" s="72">
        <v>129.78</v>
      </c>
      <c r="F8740" s="73"/>
      <c r="G8740" s="72">
        <f t="shared" si="1454"/>
        <v>0</v>
      </c>
      <c r="H8740" s="61"/>
    </row>
    <row r="8741" ht="10.5" customHeight="1">
      <c r="A8741" s="61"/>
      <c r="B8741" s="84" t="s">
        <v>9927</v>
      </c>
      <c r="C8741" s="85" t="s">
        <v>410</v>
      </c>
      <c r="D8741" s="49"/>
      <c r="E8741" s="49"/>
      <c r="F8741" s="49"/>
      <c r="G8741" s="98">
        <f>SUM(G8742:G8746)</f>
        <v>0</v>
      </c>
      <c r="H8741" s="92"/>
    </row>
    <row r="8742" ht="10.5" customHeight="1">
      <c r="A8742" s="61"/>
      <c r="B8742" s="70" t="s">
        <v>9928</v>
      </c>
      <c r="C8742" s="70" t="s">
        <v>696</v>
      </c>
      <c r="D8742" s="71" t="s">
        <v>413</v>
      </c>
      <c r="E8742" s="72">
        <v>174.31</v>
      </c>
      <c r="F8742" s="73"/>
      <c r="G8742" s="72">
        <f t="shared" ref="G8742:G8746" si="1455">ROUND(E8742*F8742,2)</f>
        <v>0</v>
      </c>
      <c r="H8742" s="61"/>
    </row>
    <row r="8743" ht="10.5" customHeight="1">
      <c r="A8743" s="61"/>
      <c r="B8743" s="70" t="s">
        <v>9929</v>
      </c>
      <c r="C8743" s="70" t="s">
        <v>417</v>
      </c>
      <c r="D8743" s="71" t="s">
        <v>408</v>
      </c>
      <c r="E8743" s="72">
        <v>145.72</v>
      </c>
      <c r="F8743" s="73"/>
      <c r="G8743" s="72">
        <f t="shared" si="1455"/>
        <v>0</v>
      </c>
      <c r="H8743" s="74"/>
    </row>
    <row r="8744" ht="10.5" customHeight="1">
      <c r="A8744" s="61"/>
      <c r="B8744" s="70" t="s">
        <v>9930</v>
      </c>
      <c r="C8744" s="70" t="s">
        <v>421</v>
      </c>
      <c r="D8744" s="71" t="s">
        <v>413</v>
      </c>
      <c r="E8744" s="72">
        <v>2.91</v>
      </c>
      <c r="F8744" s="73"/>
      <c r="G8744" s="72">
        <f t="shared" si="1455"/>
        <v>0</v>
      </c>
      <c r="H8744" s="61"/>
    </row>
    <row r="8745" ht="10.5" customHeight="1">
      <c r="A8745" s="61"/>
      <c r="B8745" s="70" t="s">
        <v>9931</v>
      </c>
      <c r="C8745" s="70" t="s">
        <v>3866</v>
      </c>
      <c r="D8745" s="71" t="s">
        <v>408</v>
      </c>
      <c r="E8745" s="72">
        <v>91.94</v>
      </c>
      <c r="F8745" s="73"/>
      <c r="G8745" s="72">
        <f t="shared" si="1455"/>
        <v>0</v>
      </c>
      <c r="H8745" s="74"/>
    </row>
    <row r="8746" ht="10.5" customHeight="1">
      <c r="A8746" s="61"/>
      <c r="B8746" s="70" t="s">
        <v>9932</v>
      </c>
      <c r="C8746" s="70" t="s">
        <v>425</v>
      </c>
      <c r="D8746" s="71" t="s">
        <v>413</v>
      </c>
      <c r="E8746" s="72">
        <v>174.31</v>
      </c>
      <c r="F8746" s="73"/>
      <c r="G8746" s="72">
        <f t="shared" si="1455"/>
        <v>0</v>
      </c>
      <c r="H8746" s="61"/>
    </row>
    <row r="8747" ht="10.5" customHeight="1">
      <c r="A8747" s="61"/>
      <c r="B8747" s="84" t="s">
        <v>9933</v>
      </c>
      <c r="C8747" s="85" t="s">
        <v>1722</v>
      </c>
      <c r="D8747" s="49"/>
      <c r="E8747" s="49"/>
      <c r="F8747" s="49"/>
      <c r="G8747" s="98">
        <f>SUM(G8748:G8749)</f>
        <v>0</v>
      </c>
      <c r="H8747" s="74"/>
    </row>
    <row r="8748" ht="10.5" customHeight="1">
      <c r="A8748" s="61"/>
      <c r="B8748" s="70" t="s">
        <v>9934</v>
      </c>
      <c r="C8748" s="70" t="s">
        <v>1724</v>
      </c>
      <c r="D8748" s="71" t="s">
        <v>413</v>
      </c>
      <c r="E8748" s="72">
        <v>28.42</v>
      </c>
      <c r="F8748" s="73"/>
      <c r="G8748" s="72">
        <f t="shared" ref="G8748:G8749" si="1456">ROUND(E8748*F8748,2)</f>
        <v>0</v>
      </c>
      <c r="H8748" s="61"/>
    </row>
    <row r="8749" ht="10.5" customHeight="1">
      <c r="A8749" s="61"/>
      <c r="B8749" s="70" t="s">
        <v>9935</v>
      </c>
      <c r="C8749" s="70" t="s">
        <v>1726</v>
      </c>
      <c r="D8749" s="71" t="s">
        <v>408</v>
      </c>
      <c r="E8749" s="72">
        <v>76.89</v>
      </c>
      <c r="F8749" s="73"/>
      <c r="G8749" s="72">
        <f t="shared" si="1456"/>
        <v>0</v>
      </c>
      <c r="H8749" s="92"/>
    </row>
    <row r="8750" ht="10.5" customHeight="1">
      <c r="A8750" s="61"/>
      <c r="B8750" s="84" t="s">
        <v>9936</v>
      </c>
      <c r="C8750" s="85" t="s">
        <v>522</v>
      </c>
      <c r="D8750" s="49"/>
      <c r="E8750" s="49"/>
      <c r="F8750" s="49"/>
      <c r="G8750" s="98">
        <f>SUM(G8751:G8752)</f>
        <v>0</v>
      </c>
      <c r="H8750" s="61"/>
    </row>
    <row r="8751" ht="10.5" customHeight="1">
      <c r="A8751" s="61"/>
      <c r="B8751" s="70" t="s">
        <v>9937</v>
      </c>
      <c r="C8751" s="82" t="s">
        <v>842</v>
      </c>
      <c r="D8751" s="71" t="s">
        <v>525</v>
      </c>
      <c r="E8751" s="72">
        <v>22.0</v>
      </c>
      <c r="F8751" s="73"/>
      <c r="G8751" s="72">
        <f t="shared" ref="G8751:G8752" si="1457">ROUND(E8751*F8751,2)</f>
        <v>0</v>
      </c>
      <c r="H8751" s="74"/>
    </row>
    <row r="8752" ht="10.5" customHeight="1">
      <c r="A8752" s="61"/>
      <c r="B8752" s="70" t="s">
        <v>9938</v>
      </c>
      <c r="C8752" s="70" t="s">
        <v>529</v>
      </c>
      <c r="D8752" s="71" t="s">
        <v>311</v>
      </c>
      <c r="E8752" s="72">
        <v>10.0</v>
      </c>
      <c r="F8752" s="73"/>
      <c r="G8752" s="72">
        <f t="shared" si="1457"/>
        <v>0</v>
      </c>
      <c r="H8752" s="61"/>
    </row>
    <row r="8753" ht="10.5" customHeight="1">
      <c r="A8753" s="61"/>
      <c r="B8753" s="79" t="s">
        <v>9939</v>
      </c>
      <c r="C8753" s="83" t="s">
        <v>1155</v>
      </c>
      <c r="D8753" s="49"/>
      <c r="E8753" s="49"/>
      <c r="F8753" s="49"/>
      <c r="G8753" s="99">
        <f>SUM(G8754:G8755)</f>
        <v>0</v>
      </c>
      <c r="H8753" s="74"/>
    </row>
    <row r="8754" ht="10.5" customHeight="1">
      <c r="A8754" s="61"/>
      <c r="B8754" s="70" t="s">
        <v>9940</v>
      </c>
      <c r="C8754" s="70" t="s">
        <v>1157</v>
      </c>
      <c r="D8754" s="71" t="s">
        <v>408</v>
      </c>
      <c r="E8754" s="72">
        <v>122.05</v>
      </c>
      <c r="F8754" s="73"/>
      <c r="G8754" s="72">
        <f t="shared" ref="G8754:G8755" si="1458">ROUND(E8754*F8754,2)</f>
        <v>0</v>
      </c>
      <c r="H8754" s="61"/>
    </row>
    <row r="8755" ht="10.5" customHeight="1">
      <c r="A8755" s="61"/>
      <c r="B8755" s="70" t="s">
        <v>9941</v>
      </c>
      <c r="C8755" s="82" t="s">
        <v>1764</v>
      </c>
      <c r="D8755" s="71" t="s">
        <v>408</v>
      </c>
      <c r="E8755" s="72">
        <v>9.1</v>
      </c>
      <c r="F8755" s="73"/>
      <c r="G8755" s="72">
        <f t="shared" si="1458"/>
        <v>0</v>
      </c>
      <c r="H8755" s="74"/>
    </row>
    <row r="8756" ht="15.0" customHeight="1">
      <c r="A8756" s="61"/>
      <c r="B8756" s="66" t="s">
        <v>9942</v>
      </c>
      <c r="C8756" s="67" t="s">
        <v>66</v>
      </c>
      <c r="D8756" s="49"/>
      <c r="E8756" s="49"/>
      <c r="F8756" s="49"/>
      <c r="G8756" s="68">
        <f>+G8757+G9111+G9737+G10122+G10462+G10810</f>
        <v>0</v>
      </c>
      <c r="H8756" s="61"/>
    </row>
    <row r="8757" ht="13.5" customHeight="1">
      <c r="A8757" s="61"/>
      <c r="B8757" s="75" t="s">
        <v>67</v>
      </c>
      <c r="C8757" s="76" t="s">
        <v>68</v>
      </c>
      <c r="D8757" s="49"/>
      <c r="E8757" s="49"/>
      <c r="F8757" s="49"/>
      <c r="G8757" s="77">
        <f>+G8758+G8806+G8810+G8862+G9006+G9037+G9082+G9092+G9108</f>
        <v>0</v>
      </c>
      <c r="H8757" s="92"/>
    </row>
    <row r="8758" ht="12.0" customHeight="1">
      <c r="A8758" s="61"/>
      <c r="B8758" s="79" t="s">
        <v>9943</v>
      </c>
      <c r="C8758" s="83" t="s">
        <v>403</v>
      </c>
      <c r="D8758" s="49"/>
      <c r="E8758" s="49"/>
      <c r="F8758" s="49"/>
      <c r="G8758" s="81">
        <f>+G8759+G8761+G8766+G8770+G8789+G8792+G8795+G8798</f>
        <v>0</v>
      </c>
      <c r="H8758" s="61"/>
    </row>
    <row r="8759" ht="10.5" customHeight="1">
      <c r="A8759" s="61"/>
      <c r="B8759" s="84" t="s">
        <v>9944</v>
      </c>
      <c r="C8759" s="85" t="s">
        <v>405</v>
      </c>
      <c r="D8759" s="49"/>
      <c r="E8759" s="49"/>
      <c r="F8759" s="49"/>
      <c r="G8759" s="98">
        <f>SUM(G8760)</f>
        <v>0</v>
      </c>
      <c r="H8759" s="74"/>
    </row>
    <row r="8760" ht="10.5" customHeight="1">
      <c r="A8760" s="61"/>
      <c r="B8760" s="70" t="s">
        <v>9945</v>
      </c>
      <c r="C8760" s="70" t="s">
        <v>407</v>
      </c>
      <c r="D8760" s="71" t="s">
        <v>408</v>
      </c>
      <c r="E8760" s="72">
        <v>23.400000000000002</v>
      </c>
      <c r="F8760" s="73"/>
      <c r="G8760" s="72">
        <f>ROUND(E8760*F8760,2)</f>
        <v>0</v>
      </c>
      <c r="H8760" s="61"/>
    </row>
    <row r="8761" ht="10.5" customHeight="1">
      <c r="A8761" s="61"/>
      <c r="B8761" s="84" t="s">
        <v>9946</v>
      </c>
      <c r="C8761" s="85" t="s">
        <v>410</v>
      </c>
      <c r="D8761" s="49"/>
      <c r="E8761" s="49"/>
      <c r="F8761" s="49"/>
      <c r="G8761" s="98">
        <f>SUM(G8762:G8765)</f>
        <v>0</v>
      </c>
      <c r="H8761" s="74"/>
    </row>
    <row r="8762" ht="10.5" customHeight="1">
      <c r="A8762" s="61"/>
      <c r="B8762" s="70" t="s">
        <v>9947</v>
      </c>
      <c r="C8762" s="70" t="s">
        <v>415</v>
      </c>
      <c r="D8762" s="71" t="s">
        <v>413</v>
      </c>
      <c r="E8762" s="72">
        <v>52.65</v>
      </c>
      <c r="F8762" s="73"/>
      <c r="G8762" s="72">
        <f t="shared" ref="G8762:G8765" si="1459">ROUND(E8762*F8762,2)</f>
        <v>0</v>
      </c>
      <c r="H8762" s="61"/>
    </row>
    <row r="8763" ht="10.5" customHeight="1">
      <c r="A8763" s="61"/>
      <c r="B8763" s="70" t="s">
        <v>9948</v>
      </c>
      <c r="C8763" s="70" t="s">
        <v>417</v>
      </c>
      <c r="D8763" s="71" t="s">
        <v>408</v>
      </c>
      <c r="E8763" s="72">
        <v>17.89</v>
      </c>
      <c r="F8763" s="73"/>
      <c r="G8763" s="72">
        <f t="shared" si="1459"/>
        <v>0</v>
      </c>
      <c r="H8763" s="74"/>
    </row>
    <row r="8764" ht="10.5" customHeight="1">
      <c r="A8764" s="61"/>
      <c r="B8764" s="70" t="s">
        <v>9949</v>
      </c>
      <c r="C8764" s="70" t="s">
        <v>421</v>
      </c>
      <c r="D8764" s="71" t="s">
        <v>413</v>
      </c>
      <c r="E8764" s="72">
        <v>8.15</v>
      </c>
      <c r="F8764" s="73"/>
      <c r="G8764" s="72">
        <f t="shared" si="1459"/>
        <v>0</v>
      </c>
      <c r="H8764" s="61"/>
    </row>
    <row r="8765" ht="10.5" customHeight="1">
      <c r="A8765" s="61"/>
      <c r="B8765" s="70" t="s">
        <v>9950</v>
      </c>
      <c r="C8765" s="70" t="s">
        <v>425</v>
      </c>
      <c r="D8765" s="71" t="s">
        <v>413</v>
      </c>
      <c r="E8765" s="72">
        <v>52.65</v>
      </c>
      <c r="F8765" s="73"/>
      <c r="G8765" s="72">
        <f t="shared" si="1459"/>
        <v>0</v>
      </c>
      <c r="H8765" s="92"/>
    </row>
    <row r="8766" ht="10.5" customHeight="1">
      <c r="A8766" s="61"/>
      <c r="B8766" s="84" t="s">
        <v>9951</v>
      </c>
      <c r="C8766" s="85" t="s">
        <v>427</v>
      </c>
      <c r="D8766" s="49"/>
      <c r="E8766" s="49"/>
      <c r="F8766" s="49"/>
      <c r="G8766" s="98">
        <f>SUM(G8767:G8769)</f>
        <v>0</v>
      </c>
      <c r="H8766" s="61"/>
    </row>
    <row r="8767" ht="10.5" customHeight="1">
      <c r="A8767" s="61"/>
      <c r="B8767" s="70" t="s">
        <v>9952</v>
      </c>
      <c r="C8767" s="70" t="s">
        <v>429</v>
      </c>
      <c r="D8767" s="71" t="s">
        <v>413</v>
      </c>
      <c r="E8767" s="72">
        <v>1.79</v>
      </c>
      <c r="F8767" s="73"/>
      <c r="G8767" s="72">
        <f t="shared" ref="G8767:G8769" si="1460">ROUND(E8767*F8767,2)</f>
        <v>0</v>
      </c>
      <c r="H8767" s="74"/>
    </row>
    <row r="8768" ht="10.5" customHeight="1">
      <c r="A8768" s="61"/>
      <c r="B8768" s="70" t="s">
        <v>9953</v>
      </c>
      <c r="C8768" s="70" t="s">
        <v>435</v>
      </c>
      <c r="D8768" s="71" t="s">
        <v>413</v>
      </c>
      <c r="E8768" s="72">
        <v>0.09</v>
      </c>
      <c r="F8768" s="73"/>
      <c r="G8768" s="72">
        <f t="shared" si="1460"/>
        <v>0</v>
      </c>
      <c r="H8768" s="61"/>
    </row>
    <row r="8769" ht="10.5" customHeight="1">
      <c r="A8769" s="61"/>
      <c r="B8769" s="70" t="s">
        <v>9954</v>
      </c>
      <c r="C8769" s="70" t="s">
        <v>437</v>
      </c>
      <c r="D8769" s="71" t="s">
        <v>408</v>
      </c>
      <c r="E8769" s="72">
        <v>1.48</v>
      </c>
      <c r="F8769" s="73"/>
      <c r="G8769" s="72">
        <f t="shared" si="1460"/>
        <v>0</v>
      </c>
      <c r="H8769" s="74"/>
    </row>
    <row r="8770" ht="14.25" customHeight="1">
      <c r="A8770" s="61"/>
      <c r="B8770" s="84" t="s">
        <v>9955</v>
      </c>
      <c r="C8770" s="85" t="s">
        <v>439</v>
      </c>
      <c r="D8770" s="49"/>
      <c r="E8770" s="49"/>
      <c r="F8770" s="49"/>
      <c r="G8770" s="98">
        <f>+G8771+G8780</f>
        <v>0</v>
      </c>
      <c r="H8770" s="61"/>
    </row>
    <row r="8771" ht="14.25" customHeight="1">
      <c r="A8771" s="61"/>
      <c r="B8771" s="88" t="s">
        <v>9956</v>
      </c>
      <c r="C8771" s="89" t="s">
        <v>7157</v>
      </c>
      <c r="D8771" s="49"/>
      <c r="E8771" s="49"/>
      <c r="F8771" s="49"/>
      <c r="G8771" s="90">
        <f>SUM(G8772:G8779)</f>
        <v>0</v>
      </c>
      <c r="H8771" s="74"/>
    </row>
    <row r="8772" ht="10.5" customHeight="1">
      <c r="A8772" s="61"/>
      <c r="B8772" s="70" t="s">
        <v>9957</v>
      </c>
      <c r="C8772" s="70" t="s">
        <v>468</v>
      </c>
      <c r="D8772" s="71" t="s">
        <v>413</v>
      </c>
      <c r="E8772" s="72">
        <v>3.84</v>
      </c>
      <c r="F8772" s="73"/>
      <c r="G8772" s="72">
        <f t="shared" ref="G8772:G8779" si="1461">ROUND(E8772*F8772,2)</f>
        <v>0</v>
      </c>
      <c r="H8772" s="61"/>
    </row>
    <row r="8773" ht="10.5" customHeight="1">
      <c r="A8773" s="61"/>
      <c r="B8773" s="70" t="s">
        <v>9958</v>
      </c>
      <c r="C8773" s="70" t="s">
        <v>470</v>
      </c>
      <c r="D8773" s="71" t="s">
        <v>446</v>
      </c>
      <c r="E8773" s="72">
        <v>165.45000000000002</v>
      </c>
      <c r="F8773" s="73"/>
      <c r="G8773" s="72">
        <f t="shared" si="1461"/>
        <v>0</v>
      </c>
      <c r="H8773" s="74"/>
    </row>
    <row r="8774" ht="10.5" customHeight="1">
      <c r="A8774" s="61"/>
      <c r="B8774" s="70" t="s">
        <v>9959</v>
      </c>
      <c r="C8774" s="70" t="s">
        <v>472</v>
      </c>
      <c r="D8774" s="71" t="s">
        <v>413</v>
      </c>
      <c r="E8774" s="72">
        <v>8.26</v>
      </c>
      <c r="F8774" s="73"/>
      <c r="G8774" s="72">
        <f t="shared" si="1461"/>
        <v>0</v>
      </c>
      <c r="H8774" s="74"/>
    </row>
    <row r="8775" ht="10.5" customHeight="1">
      <c r="A8775" s="61"/>
      <c r="B8775" s="70" t="s">
        <v>9960</v>
      </c>
      <c r="C8775" s="70" t="s">
        <v>474</v>
      </c>
      <c r="D8775" s="71" t="s">
        <v>408</v>
      </c>
      <c r="E8775" s="72">
        <v>69.63</v>
      </c>
      <c r="F8775" s="73"/>
      <c r="G8775" s="72">
        <f t="shared" si="1461"/>
        <v>0</v>
      </c>
      <c r="H8775" s="61"/>
    </row>
    <row r="8776" ht="10.5" customHeight="1">
      <c r="A8776" s="61"/>
      <c r="B8776" s="70" t="s">
        <v>9961</v>
      </c>
      <c r="C8776" s="70" t="s">
        <v>476</v>
      </c>
      <c r="D8776" s="71" t="s">
        <v>446</v>
      </c>
      <c r="E8776" s="72">
        <v>389.34000000000003</v>
      </c>
      <c r="F8776" s="73"/>
      <c r="G8776" s="72">
        <f t="shared" si="1461"/>
        <v>0</v>
      </c>
      <c r="H8776" s="92"/>
    </row>
    <row r="8777" ht="10.5" customHeight="1">
      <c r="A8777" s="61"/>
      <c r="B8777" s="70" t="s">
        <v>9962</v>
      </c>
      <c r="C8777" s="70" t="s">
        <v>9963</v>
      </c>
      <c r="D8777" s="71" t="s">
        <v>413</v>
      </c>
      <c r="E8777" s="72">
        <v>3.08</v>
      </c>
      <c r="F8777" s="73"/>
      <c r="G8777" s="72">
        <f t="shared" si="1461"/>
        <v>0</v>
      </c>
      <c r="H8777" s="61"/>
    </row>
    <row r="8778" ht="10.5" customHeight="1">
      <c r="A8778" s="61"/>
      <c r="B8778" s="70" t="s">
        <v>9964</v>
      </c>
      <c r="C8778" s="70" t="s">
        <v>9965</v>
      </c>
      <c r="D8778" s="71" t="s">
        <v>408</v>
      </c>
      <c r="E8778" s="72">
        <v>9.0</v>
      </c>
      <c r="F8778" s="73"/>
      <c r="G8778" s="72">
        <f t="shared" si="1461"/>
        <v>0</v>
      </c>
      <c r="H8778" s="74"/>
    </row>
    <row r="8779" ht="10.5" customHeight="1">
      <c r="A8779" s="61"/>
      <c r="B8779" s="70" t="s">
        <v>9966</v>
      </c>
      <c r="C8779" s="70" t="s">
        <v>9967</v>
      </c>
      <c r="D8779" s="71" t="s">
        <v>446</v>
      </c>
      <c r="E8779" s="72">
        <v>134.14000000000001</v>
      </c>
      <c r="F8779" s="73"/>
      <c r="G8779" s="72">
        <f t="shared" si="1461"/>
        <v>0</v>
      </c>
      <c r="H8779" s="61"/>
    </row>
    <row r="8780" ht="10.5" customHeight="1">
      <c r="A8780" s="61"/>
      <c r="B8780" s="88" t="s">
        <v>9968</v>
      </c>
      <c r="C8780" s="89" t="s">
        <v>466</v>
      </c>
      <c r="D8780" s="49"/>
      <c r="E8780" s="49"/>
      <c r="F8780" s="49"/>
      <c r="G8780" s="90">
        <f>SUM(G8781:G8788)</f>
        <v>0</v>
      </c>
      <c r="H8780" s="74"/>
    </row>
    <row r="8781" ht="10.5" customHeight="1">
      <c r="A8781" s="61"/>
      <c r="B8781" s="70" t="s">
        <v>9969</v>
      </c>
      <c r="C8781" s="70" t="s">
        <v>468</v>
      </c>
      <c r="D8781" s="71" t="s">
        <v>413</v>
      </c>
      <c r="E8781" s="72">
        <v>0.38</v>
      </c>
      <c r="F8781" s="73"/>
      <c r="G8781" s="72">
        <f t="shared" ref="G8781:G8788" si="1462">ROUND(E8781*F8781,2)</f>
        <v>0</v>
      </c>
      <c r="H8781" s="61"/>
    </row>
    <row r="8782" ht="10.5" customHeight="1">
      <c r="A8782" s="61"/>
      <c r="B8782" s="70" t="s">
        <v>9970</v>
      </c>
      <c r="C8782" s="70" t="s">
        <v>470</v>
      </c>
      <c r="D8782" s="71" t="s">
        <v>446</v>
      </c>
      <c r="E8782" s="72">
        <v>24.44</v>
      </c>
      <c r="F8782" s="73"/>
      <c r="G8782" s="72">
        <f t="shared" si="1462"/>
        <v>0</v>
      </c>
      <c r="H8782" s="74"/>
    </row>
    <row r="8783" ht="10.5" customHeight="1">
      <c r="A8783" s="61"/>
      <c r="B8783" s="70" t="s">
        <v>9971</v>
      </c>
      <c r="C8783" s="70" t="s">
        <v>472</v>
      </c>
      <c r="D8783" s="71" t="s">
        <v>413</v>
      </c>
      <c r="E8783" s="72">
        <v>1.99</v>
      </c>
      <c r="F8783" s="73"/>
      <c r="G8783" s="72">
        <f t="shared" si="1462"/>
        <v>0</v>
      </c>
      <c r="H8783" s="61"/>
    </row>
    <row r="8784" ht="10.5" customHeight="1">
      <c r="A8784" s="61"/>
      <c r="B8784" s="70" t="s">
        <v>9972</v>
      </c>
      <c r="C8784" s="70" t="s">
        <v>474</v>
      </c>
      <c r="D8784" s="71" t="s">
        <v>408</v>
      </c>
      <c r="E8784" s="72">
        <v>14.08</v>
      </c>
      <c r="F8784" s="73"/>
      <c r="G8784" s="72">
        <f t="shared" si="1462"/>
        <v>0</v>
      </c>
      <c r="H8784" s="74"/>
    </row>
    <row r="8785" ht="10.5" customHeight="1">
      <c r="A8785" s="61"/>
      <c r="B8785" s="70" t="s">
        <v>9973</v>
      </c>
      <c r="C8785" s="70" t="s">
        <v>476</v>
      </c>
      <c r="D8785" s="71" t="s">
        <v>446</v>
      </c>
      <c r="E8785" s="72">
        <v>127.4</v>
      </c>
      <c r="F8785" s="73"/>
      <c r="G8785" s="72">
        <f t="shared" si="1462"/>
        <v>0</v>
      </c>
      <c r="H8785" s="61"/>
    </row>
    <row r="8786" ht="10.5" customHeight="1">
      <c r="A8786" s="61"/>
      <c r="B8786" s="70" t="s">
        <v>9974</v>
      </c>
      <c r="C8786" s="70" t="s">
        <v>478</v>
      </c>
      <c r="D8786" s="71" t="s">
        <v>413</v>
      </c>
      <c r="E8786" s="72">
        <v>0.12</v>
      </c>
      <c r="F8786" s="73"/>
      <c r="G8786" s="72">
        <f t="shared" si="1462"/>
        <v>0</v>
      </c>
      <c r="H8786" s="91"/>
    </row>
    <row r="8787" ht="10.5" customHeight="1">
      <c r="A8787" s="61"/>
      <c r="B8787" s="70" t="s">
        <v>9975</v>
      </c>
      <c r="C8787" s="70" t="s">
        <v>480</v>
      </c>
      <c r="D8787" s="71" t="s">
        <v>408</v>
      </c>
      <c r="E8787" s="72">
        <v>0.28</v>
      </c>
      <c r="F8787" s="73"/>
      <c r="G8787" s="72">
        <f t="shared" si="1462"/>
        <v>0</v>
      </c>
      <c r="H8787" s="61"/>
    </row>
    <row r="8788" ht="10.5" customHeight="1">
      <c r="A8788" s="61"/>
      <c r="B8788" s="70" t="s">
        <v>9976</v>
      </c>
      <c r="C8788" s="70" t="s">
        <v>482</v>
      </c>
      <c r="D8788" s="71" t="s">
        <v>446</v>
      </c>
      <c r="E8788" s="72">
        <v>15.24</v>
      </c>
      <c r="F8788" s="73"/>
      <c r="G8788" s="72">
        <f t="shared" si="1462"/>
        <v>0</v>
      </c>
      <c r="H8788" s="74"/>
    </row>
    <row r="8789" ht="10.5" customHeight="1">
      <c r="A8789" s="61"/>
      <c r="B8789" s="84" t="s">
        <v>9977</v>
      </c>
      <c r="C8789" s="85" t="s">
        <v>484</v>
      </c>
      <c r="D8789" s="49"/>
      <c r="E8789" s="49"/>
      <c r="F8789" s="49"/>
      <c r="G8789" s="98">
        <f>SUM(G8790:G8791)</f>
        <v>0</v>
      </c>
      <c r="H8789" s="61"/>
    </row>
    <row r="8790" ht="10.5" customHeight="1">
      <c r="A8790" s="61"/>
      <c r="B8790" s="70" t="s">
        <v>9978</v>
      </c>
      <c r="C8790" s="70" t="s">
        <v>647</v>
      </c>
      <c r="D8790" s="71" t="s">
        <v>408</v>
      </c>
      <c r="E8790" s="72">
        <v>2.54</v>
      </c>
      <c r="F8790" s="73"/>
      <c r="G8790" s="72">
        <f t="shared" ref="G8790:G8791" si="1463">ROUND(E8790*F8790,2)</f>
        <v>0</v>
      </c>
      <c r="H8790" s="91"/>
    </row>
    <row r="8791" ht="10.5" customHeight="1">
      <c r="A8791" s="61"/>
      <c r="B8791" s="70" t="s">
        <v>9979</v>
      </c>
      <c r="C8791" s="70" t="s">
        <v>488</v>
      </c>
      <c r="D8791" s="71" t="s">
        <v>408</v>
      </c>
      <c r="E8791" s="72">
        <v>44.52</v>
      </c>
      <c r="F8791" s="73"/>
      <c r="G8791" s="72">
        <f t="shared" si="1463"/>
        <v>0</v>
      </c>
      <c r="H8791" s="61"/>
    </row>
    <row r="8792" ht="10.5" customHeight="1">
      <c r="A8792" s="61"/>
      <c r="B8792" s="84" t="s">
        <v>9980</v>
      </c>
      <c r="C8792" s="85" t="s">
        <v>490</v>
      </c>
      <c r="D8792" s="49"/>
      <c r="E8792" s="49"/>
      <c r="F8792" s="49"/>
      <c r="G8792" s="98">
        <f>SUM(G8793:G8794)</f>
        <v>0</v>
      </c>
      <c r="H8792" s="74"/>
    </row>
    <row r="8793" ht="10.5" customHeight="1">
      <c r="A8793" s="61"/>
      <c r="B8793" s="70" t="s">
        <v>9981</v>
      </c>
      <c r="C8793" s="70" t="s">
        <v>492</v>
      </c>
      <c r="D8793" s="71" t="s">
        <v>408</v>
      </c>
      <c r="E8793" s="72">
        <v>9.0</v>
      </c>
      <c r="F8793" s="73"/>
      <c r="G8793" s="72">
        <f t="shared" ref="G8793:G8794" si="1464">ROUND(E8793*F8793,2)</f>
        <v>0</v>
      </c>
      <c r="H8793" s="61"/>
    </row>
    <row r="8794" ht="10.5" customHeight="1">
      <c r="A8794" s="61"/>
      <c r="B8794" s="70" t="s">
        <v>9982</v>
      </c>
      <c r="C8794" s="70" t="s">
        <v>494</v>
      </c>
      <c r="D8794" s="71" t="s">
        <v>408</v>
      </c>
      <c r="E8794" s="72">
        <v>9.0</v>
      </c>
      <c r="F8794" s="73"/>
      <c r="G8794" s="72">
        <f t="shared" si="1464"/>
        <v>0</v>
      </c>
      <c r="H8794" s="74"/>
    </row>
    <row r="8795" ht="10.5" customHeight="1">
      <c r="A8795" s="61"/>
      <c r="B8795" s="84" t="s">
        <v>9983</v>
      </c>
      <c r="C8795" s="85" t="s">
        <v>496</v>
      </c>
      <c r="D8795" s="49"/>
      <c r="E8795" s="49"/>
      <c r="F8795" s="49"/>
      <c r="G8795" s="98">
        <f>SUM(G8796:G8797)</f>
        <v>0</v>
      </c>
      <c r="H8795" s="61"/>
    </row>
    <row r="8796" ht="10.5" customHeight="1">
      <c r="A8796" s="61"/>
      <c r="B8796" s="70" t="s">
        <v>9984</v>
      </c>
      <c r="C8796" s="70" t="s">
        <v>638</v>
      </c>
      <c r="D8796" s="71" t="s">
        <v>525</v>
      </c>
      <c r="E8796" s="72">
        <v>2.4</v>
      </c>
      <c r="F8796" s="73"/>
      <c r="G8796" s="72">
        <f t="shared" ref="G8796:G8797" si="1465">ROUND(E8796*F8796,2)</f>
        <v>0</v>
      </c>
      <c r="H8796" s="74"/>
    </row>
    <row r="8797" ht="10.5" customHeight="1">
      <c r="A8797" s="61"/>
      <c r="B8797" s="70" t="s">
        <v>9985</v>
      </c>
      <c r="C8797" s="70" t="s">
        <v>7184</v>
      </c>
      <c r="D8797" s="71" t="s">
        <v>311</v>
      </c>
      <c r="E8797" s="72">
        <v>1.0</v>
      </c>
      <c r="F8797" s="73"/>
      <c r="G8797" s="72">
        <f t="shared" si="1465"/>
        <v>0</v>
      </c>
      <c r="H8797" s="61"/>
    </row>
    <row r="8798" ht="10.5" customHeight="1">
      <c r="A8798" s="61"/>
      <c r="B8798" s="84" t="s">
        <v>9986</v>
      </c>
      <c r="C8798" s="85" t="s">
        <v>522</v>
      </c>
      <c r="D8798" s="49"/>
      <c r="E8798" s="49"/>
      <c r="F8798" s="49"/>
      <c r="G8798" s="98">
        <f>SUM(G8799:G8805)</f>
        <v>0</v>
      </c>
      <c r="H8798" s="74"/>
    </row>
    <row r="8799" ht="10.5" customHeight="1">
      <c r="A8799" s="61"/>
      <c r="B8799" s="70" t="s">
        <v>9987</v>
      </c>
      <c r="C8799" s="70" t="s">
        <v>524</v>
      </c>
      <c r="D8799" s="71" t="s">
        <v>525</v>
      </c>
      <c r="E8799" s="72">
        <v>1.0</v>
      </c>
      <c r="F8799" s="73"/>
      <c r="G8799" s="72">
        <f t="shared" ref="G8799:G8805" si="1466">ROUND(E8799*F8799,2)</f>
        <v>0</v>
      </c>
      <c r="H8799" s="61"/>
    </row>
    <row r="8800" ht="10.5" customHeight="1">
      <c r="A8800" s="61"/>
      <c r="B8800" s="70" t="s">
        <v>9988</v>
      </c>
      <c r="C8800" s="70" t="s">
        <v>527</v>
      </c>
      <c r="D8800" s="71" t="s">
        <v>311</v>
      </c>
      <c r="E8800" s="72">
        <v>18.0</v>
      </c>
      <c r="F8800" s="73"/>
      <c r="G8800" s="72">
        <f t="shared" si="1466"/>
        <v>0</v>
      </c>
      <c r="H8800" s="74"/>
    </row>
    <row r="8801" ht="10.5" customHeight="1">
      <c r="A8801" s="61"/>
      <c r="B8801" s="70" t="s">
        <v>9989</v>
      </c>
      <c r="C8801" s="70" t="s">
        <v>4258</v>
      </c>
      <c r="D8801" s="71" t="s">
        <v>408</v>
      </c>
      <c r="E8801" s="72">
        <v>0.16</v>
      </c>
      <c r="F8801" s="73"/>
      <c r="G8801" s="72">
        <f t="shared" si="1466"/>
        <v>0</v>
      </c>
      <c r="H8801" s="61"/>
    </row>
    <row r="8802" ht="10.5" customHeight="1">
      <c r="A8802" s="61"/>
      <c r="B8802" s="70" t="s">
        <v>9990</v>
      </c>
      <c r="C8802" s="82" t="s">
        <v>9991</v>
      </c>
      <c r="D8802" s="71" t="s">
        <v>311</v>
      </c>
      <c r="E8802" s="72">
        <v>1.0</v>
      </c>
      <c r="F8802" s="73"/>
      <c r="G8802" s="72">
        <f t="shared" si="1466"/>
        <v>0</v>
      </c>
      <c r="H8802" s="91"/>
    </row>
    <row r="8803" ht="10.5" customHeight="1">
      <c r="A8803" s="61"/>
      <c r="B8803" s="70" t="s">
        <v>9992</v>
      </c>
      <c r="C8803" s="70" t="s">
        <v>644</v>
      </c>
      <c r="D8803" s="71" t="s">
        <v>311</v>
      </c>
      <c r="E8803" s="72">
        <v>4.0</v>
      </c>
      <c r="F8803" s="73"/>
      <c r="G8803" s="72">
        <f t="shared" si="1466"/>
        <v>0</v>
      </c>
      <c r="H8803" s="61"/>
    </row>
    <row r="8804" ht="10.5" customHeight="1">
      <c r="A8804" s="61"/>
      <c r="B8804" s="70" t="s">
        <v>9993</v>
      </c>
      <c r="C8804" s="70" t="s">
        <v>529</v>
      </c>
      <c r="D8804" s="71" t="s">
        <v>311</v>
      </c>
      <c r="E8804" s="72">
        <v>6.0</v>
      </c>
      <c r="F8804" s="73"/>
      <c r="G8804" s="72">
        <f t="shared" si="1466"/>
        <v>0</v>
      </c>
      <c r="H8804" s="74"/>
    </row>
    <row r="8805" ht="10.5" customHeight="1">
      <c r="A8805" s="61"/>
      <c r="B8805" s="70" t="s">
        <v>9994</v>
      </c>
      <c r="C8805" s="70" t="s">
        <v>531</v>
      </c>
      <c r="D8805" s="71" t="s">
        <v>408</v>
      </c>
      <c r="E8805" s="72">
        <v>94.46000000000001</v>
      </c>
      <c r="F8805" s="73"/>
      <c r="G8805" s="72">
        <f t="shared" si="1466"/>
        <v>0</v>
      </c>
      <c r="H8805" s="61"/>
    </row>
    <row r="8806" ht="10.5" customHeight="1">
      <c r="A8806" s="61"/>
      <c r="B8806" s="79" t="s">
        <v>9995</v>
      </c>
      <c r="C8806" s="83" t="s">
        <v>405</v>
      </c>
      <c r="D8806" s="49"/>
      <c r="E8806" s="49"/>
      <c r="F8806" s="49"/>
      <c r="G8806" s="99">
        <f>SUM(G8807:G8809)</f>
        <v>0</v>
      </c>
      <c r="H8806" s="74"/>
    </row>
    <row r="8807" ht="10.5" customHeight="1">
      <c r="A8807" s="61"/>
      <c r="B8807" s="70" t="s">
        <v>9996</v>
      </c>
      <c r="C8807" s="70" t="s">
        <v>576</v>
      </c>
      <c r="D8807" s="71" t="s">
        <v>311</v>
      </c>
      <c r="E8807" s="72">
        <v>1.0</v>
      </c>
      <c r="F8807" s="73"/>
      <c r="G8807" s="72">
        <f t="shared" ref="G8807:G8809" si="1467">ROUND(E8807*F8807,2)</f>
        <v>0</v>
      </c>
      <c r="H8807" s="61"/>
    </row>
    <row r="8808" ht="10.5" customHeight="1">
      <c r="A8808" s="61"/>
      <c r="B8808" s="70" t="s">
        <v>9997</v>
      </c>
      <c r="C8808" s="70" t="s">
        <v>578</v>
      </c>
      <c r="D8808" s="71" t="s">
        <v>311</v>
      </c>
      <c r="E8808" s="72">
        <v>1.0</v>
      </c>
      <c r="F8808" s="73"/>
      <c r="G8808" s="72">
        <f t="shared" si="1467"/>
        <v>0</v>
      </c>
      <c r="H8808" s="74"/>
    </row>
    <row r="8809" ht="10.5" customHeight="1">
      <c r="A8809" s="61"/>
      <c r="B8809" s="70" t="s">
        <v>9998</v>
      </c>
      <c r="C8809" s="70" t="s">
        <v>4920</v>
      </c>
      <c r="D8809" s="71" t="s">
        <v>525</v>
      </c>
      <c r="E8809" s="72">
        <v>127.63000000000001</v>
      </c>
      <c r="F8809" s="73"/>
      <c r="G8809" s="72">
        <f t="shared" si="1467"/>
        <v>0</v>
      </c>
      <c r="H8809" s="61"/>
    </row>
    <row r="8810" ht="11.25" customHeight="1">
      <c r="A8810" s="61"/>
      <c r="B8810" s="79" t="s">
        <v>9999</v>
      </c>
      <c r="C8810" s="83" t="s">
        <v>2359</v>
      </c>
      <c r="D8810" s="49"/>
      <c r="E8810" s="49"/>
      <c r="F8810" s="49"/>
      <c r="G8810" s="81">
        <f>+G8811+G8816+G8821+G8823+G8843+G8851+G8855+G8857</f>
        <v>0</v>
      </c>
      <c r="H8810" s="91"/>
    </row>
    <row r="8811" ht="10.5" customHeight="1">
      <c r="A8811" s="61"/>
      <c r="B8811" s="84" t="s">
        <v>10000</v>
      </c>
      <c r="C8811" s="85" t="s">
        <v>580</v>
      </c>
      <c r="D8811" s="49"/>
      <c r="E8811" s="49"/>
      <c r="F8811" s="49"/>
      <c r="G8811" s="98">
        <f>SUM(G8812:G8815)</f>
        <v>0</v>
      </c>
      <c r="H8811" s="61"/>
    </row>
    <row r="8812" ht="10.5" customHeight="1">
      <c r="A8812" s="61"/>
      <c r="B8812" s="70" t="s">
        <v>10001</v>
      </c>
      <c r="C8812" s="70" t="s">
        <v>582</v>
      </c>
      <c r="D8812" s="71" t="s">
        <v>413</v>
      </c>
      <c r="E8812" s="72">
        <v>25.740000000000002</v>
      </c>
      <c r="F8812" s="73"/>
      <c r="G8812" s="72">
        <f t="shared" ref="G8812:G8815" si="1468">ROUND(E8812*F8812,2)</f>
        <v>0</v>
      </c>
      <c r="H8812" s="74"/>
    </row>
    <row r="8813" ht="10.5" customHeight="1">
      <c r="A8813" s="61"/>
      <c r="B8813" s="70" t="s">
        <v>10002</v>
      </c>
      <c r="C8813" s="70" t="s">
        <v>3498</v>
      </c>
      <c r="D8813" s="71" t="s">
        <v>413</v>
      </c>
      <c r="E8813" s="72">
        <v>97.54</v>
      </c>
      <c r="F8813" s="73"/>
      <c r="G8813" s="72">
        <f t="shared" si="1468"/>
        <v>0</v>
      </c>
      <c r="H8813" s="61"/>
    </row>
    <row r="8814" ht="10.5" customHeight="1">
      <c r="A8814" s="61"/>
      <c r="B8814" s="70" t="s">
        <v>10003</v>
      </c>
      <c r="C8814" s="70" t="s">
        <v>10004</v>
      </c>
      <c r="D8814" s="71" t="s">
        <v>413</v>
      </c>
      <c r="E8814" s="72">
        <v>114.22</v>
      </c>
      <c r="F8814" s="73"/>
      <c r="G8814" s="72">
        <f t="shared" si="1468"/>
        <v>0</v>
      </c>
      <c r="H8814" s="91"/>
    </row>
    <row r="8815" ht="10.5" customHeight="1">
      <c r="A8815" s="61"/>
      <c r="B8815" s="70" t="s">
        <v>10005</v>
      </c>
      <c r="C8815" s="70" t="s">
        <v>594</v>
      </c>
      <c r="D8815" s="71" t="s">
        <v>413</v>
      </c>
      <c r="E8815" s="72">
        <v>237.5</v>
      </c>
      <c r="F8815" s="73"/>
      <c r="G8815" s="72">
        <f t="shared" si="1468"/>
        <v>0</v>
      </c>
      <c r="H8815" s="61"/>
    </row>
    <row r="8816" ht="10.5" customHeight="1">
      <c r="A8816" s="61"/>
      <c r="B8816" s="84" t="s">
        <v>10006</v>
      </c>
      <c r="C8816" s="85" t="s">
        <v>410</v>
      </c>
      <c r="D8816" s="49"/>
      <c r="E8816" s="49"/>
      <c r="F8816" s="49"/>
      <c r="G8816" s="98">
        <f>SUM(G8817:G8820)</f>
        <v>0</v>
      </c>
      <c r="H8816" s="74"/>
    </row>
    <row r="8817" ht="10.5" customHeight="1">
      <c r="A8817" s="61"/>
      <c r="B8817" s="70" t="s">
        <v>10007</v>
      </c>
      <c r="C8817" s="70" t="s">
        <v>3888</v>
      </c>
      <c r="D8817" s="71" t="s">
        <v>413</v>
      </c>
      <c r="E8817" s="72">
        <v>84.19</v>
      </c>
      <c r="F8817" s="73"/>
      <c r="G8817" s="72">
        <f t="shared" ref="G8817:G8820" si="1469">ROUND(E8817*F8817,2)</f>
        <v>0</v>
      </c>
      <c r="H8817" s="61"/>
    </row>
    <row r="8818" ht="10.5" customHeight="1">
      <c r="A8818" s="61"/>
      <c r="B8818" s="70" t="s">
        <v>10008</v>
      </c>
      <c r="C8818" s="70" t="s">
        <v>417</v>
      </c>
      <c r="D8818" s="71" t="s">
        <v>408</v>
      </c>
      <c r="E8818" s="72">
        <v>167.0</v>
      </c>
      <c r="F8818" s="73"/>
      <c r="G8818" s="72">
        <f t="shared" si="1469"/>
        <v>0</v>
      </c>
      <c r="H8818" s="74"/>
    </row>
    <row r="8819" ht="10.5" customHeight="1">
      <c r="A8819" s="61"/>
      <c r="B8819" s="70" t="s">
        <v>10009</v>
      </c>
      <c r="C8819" s="70" t="s">
        <v>425</v>
      </c>
      <c r="D8819" s="71" t="s">
        <v>413</v>
      </c>
      <c r="E8819" s="72">
        <v>84.19</v>
      </c>
      <c r="F8819" s="73"/>
      <c r="G8819" s="72">
        <f t="shared" si="1469"/>
        <v>0</v>
      </c>
      <c r="H8819" s="61"/>
    </row>
    <row r="8820" ht="10.5" customHeight="1">
      <c r="A8820" s="61"/>
      <c r="B8820" s="70" t="s">
        <v>10010</v>
      </c>
      <c r="C8820" s="70" t="s">
        <v>4928</v>
      </c>
      <c r="D8820" s="71" t="s">
        <v>525</v>
      </c>
      <c r="E8820" s="72">
        <v>46.18</v>
      </c>
      <c r="F8820" s="73"/>
      <c r="G8820" s="72">
        <f t="shared" si="1469"/>
        <v>0</v>
      </c>
      <c r="H8820" s="74"/>
    </row>
    <row r="8821" ht="10.5" customHeight="1">
      <c r="A8821" s="61"/>
      <c r="B8821" s="84" t="s">
        <v>10011</v>
      </c>
      <c r="C8821" s="85" t="s">
        <v>427</v>
      </c>
      <c r="D8821" s="49"/>
      <c r="E8821" s="49"/>
      <c r="F8821" s="49"/>
      <c r="G8821" s="98">
        <f>SUM(G8822)</f>
        <v>0</v>
      </c>
      <c r="H8821" s="61"/>
    </row>
    <row r="8822" ht="10.5" customHeight="1">
      <c r="A8822" s="61"/>
      <c r="B8822" s="70" t="s">
        <v>10012</v>
      </c>
      <c r="C8822" s="70" t="s">
        <v>429</v>
      </c>
      <c r="D8822" s="71" t="s">
        <v>413</v>
      </c>
      <c r="E8822" s="72">
        <v>84.19</v>
      </c>
      <c r="F8822" s="73"/>
      <c r="G8822" s="72">
        <f>ROUND(E8822*F8822,2)</f>
        <v>0</v>
      </c>
      <c r="H8822" s="74"/>
    </row>
    <row r="8823" ht="15.0" customHeight="1">
      <c r="A8823" s="61"/>
      <c r="B8823" s="84" t="s">
        <v>10013</v>
      </c>
      <c r="C8823" s="85" t="s">
        <v>439</v>
      </c>
      <c r="D8823" s="49"/>
      <c r="E8823" s="49"/>
      <c r="F8823" s="49"/>
      <c r="G8823" s="98">
        <f>+G8824+G8828+G8831+G8835+G8839</f>
        <v>0</v>
      </c>
      <c r="H8823" s="61"/>
    </row>
    <row r="8824" ht="10.5" customHeight="1">
      <c r="A8824" s="61"/>
      <c r="B8824" s="88" t="s">
        <v>10014</v>
      </c>
      <c r="C8824" s="89" t="s">
        <v>705</v>
      </c>
      <c r="D8824" s="49"/>
      <c r="E8824" s="49"/>
      <c r="F8824" s="49"/>
      <c r="G8824" s="90">
        <f>SUM(G8825:G8827)</f>
        <v>0</v>
      </c>
      <c r="H8824" s="74"/>
    </row>
    <row r="8825" ht="10.5" customHeight="1">
      <c r="A8825" s="61"/>
      <c r="B8825" s="70" t="s">
        <v>10015</v>
      </c>
      <c r="C8825" s="70" t="s">
        <v>2764</v>
      </c>
      <c r="D8825" s="71" t="s">
        <v>413</v>
      </c>
      <c r="E8825" s="72">
        <v>49.33</v>
      </c>
      <c r="F8825" s="73"/>
      <c r="G8825" s="72">
        <f t="shared" ref="G8825:G8827" si="1470">ROUND(E8825*F8825,2)</f>
        <v>0</v>
      </c>
      <c r="H8825" s="61"/>
    </row>
    <row r="8826" ht="10.5" customHeight="1">
      <c r="A8826" s="61"/>
      <c r="B8826" s="70" t="s">
        <v>10016</v>
      </c>
      <c r="C8826" s="70" t="s">
        <v>2766</v>
      </c>
      <c r="D8826" s="71" t="s">
        <v>408</v>
      </c>
      <c r="E8826" s="72">
        <v>26.95</v>
      </c>
      <c r="F8826" s="73"/>
      <c r="G8826" s="72">
        <f t="shared" si="1470"/>
        <v>0</v>
      </c>
      <c r="H8826" s="74"/>
    </row>
    <row r="8827" ht="10.5" customHeight="1">
      <c r="A8827" s="61"/>
      <c r="B8827" s="70" t="s">
        <v>10017</v>
      </c>
      <c r="C8827" s="70" t="s">
        <v>709</v>
      </c>
      <c r="D8827" s="71" t="s">
        <v>446</v>
      </c>
      <c r="E8827" s="72">
        <v>8132.92</v>
      </c>
      <c r="F8827" s="73"/>
      <c r="G8827" s="72">
        <f t="shared" si="1470"/>
        <v>0</v>
      </c>
      <c r="H8827" s="61"/>
    </row>
    <row r="8828" ht="10.5" customHeight="1">
      <c r="A8828" s="61"/>
      <c r="B8828" s="88" t="s">
        <v>10018</v>
      </c>
      <c r="C8828" s="89" t="s">
        <v>2769</v>
      </c>
      <c r="D8828" s="49"/>
      <c r="E8828" s="49"/>
      <c r="F8828" s="49"/>
      <c r="G8828" s="90">
        <f>SUM(G8829:G8830)</f>
        <v>0</v>
      </c>
      <c r="H8828" s="74"/>
    </row>
    <row r="8829" ht="10.5" customHeight="1">
      <c r="A8829" s="61"/>
      <c r="B8829" s="70" t="s">
        <v>10019</v>
      </c>
      <c r="C8829" s="70" t="s">
        <v>10020</v>
      </c>
      <c r="D8829" s="71" t="s">
        <v>413</v>
      </c>
      <c r="E8829" s="72">
        <v>18.47</v>
      </c>
      <c r="F8829" s="73"/>
      <c r="G8829" s="72">
        <f t="shared" ref="G8829:G8830" si="1471">ROUND(E8829*F8829,2)</f>
        <v>0</v>
      </c>
      <c r="H8829" s="61"/>
    </row>
    <row r="8830" ht="10.5" customHeight="1">
      <c r="A8830" s="61"/>
      <c r="B8830" s="70" t="s">
        <v>10021</v>
      </c>
      <c r="C8830" s="70" t="s">
        <v>470</v>
      </c>
      <c r="D8830" s="71" t="s">
        <v>446</v>
      </c>
      <c r="E8830" s="72">
        <v>1797.58</v>
      </c>
      <c r="F8830" s="73"/>
      <c r="G8830" s="72">
        <f t="shared" si="1471"/>
        <v>0</v>
      </c>
      <c r="H8830" s="91"/>
    </row>
    <row r="8831" ht="10.5" customHeight="1">
      <c r="A8831" s="61"/>
      <c r="B8831" s="88" t="s">
        <v>10022</v>
      </c>
      <c r="C8831" s="89" t="s">
        <v>2773</v>
      </c>
      <c r="D8831" s="49"/>
      <c r="E8831" s="49"/>
      <c r="F8831" s="49"/>
      <c r="G8831" s="90">
        <f>SUM(G8832:G8834)</f>
        <v>0</v>
      </c>
      <c r="H8831" s="61"/>
    </row>
    <row r="8832" ht="10.5" customHeight="1">
      <c r="A8832" s="61"/>
      <c r="B8832" s="70" t="s">
        <v>10023</v>
      </c>
      <c r="C8832" s="82" t="s">
        <v>454</v>
      </c>
      <c r="D8832" s="71" t="s">
        <v>413</v>
      </c>
      <c r="E8832" s="72">
        <v>89.8</v>
      </c>
      <c r="F8832" s="73"/>
      <c r="G8832" s="72">
        <f t="shared" ref="G8832:G8834" si="1472">ROUND(E8832*F8832,2)</f>
        <v>0</v>
      </c>
      <c r="H8832" s="74"/>
    </row>
    <row r="8833" ht="10.5" customHeight="1">
      <c r="A8833" s="61"/>
      <c r="B8833" s="70" t="s">
        <v>10024</v>
      </c>
      <c r="C8833" s="70" t="s">
        <v>621</v>
      </c>
      <c r="D8833" s="71" t="s">
        <v>408</v>
      </c>
      <c r="E8833" s="72">
        <v>600.87</v>
      </c>
      <c r="F8833" s="73"/>
      <c r="G8833" s="72">
        <f t="shared" si="1472"/>
        <v>0</v>
      </c>
      <c r="H8833" s="61"/>
    </row>
    <row r="8834" ht="10.5" customHeight="1">
      <c r="A8834" s="61"/>
      <c r="B8834" s="70" t="s">
        <v>10025</v>
      </c>
      <c r="C8834" s="70" t="s">
        <v>476</v>
      </c>
      <c r="D8834" s="71" t="s">
        <v>446</v>
      </c>
      <c r="E8834" s="72">
        <v>10489.57</v>
      </c>
      <c r="F8834" s="73"/>
      <c r="G8834" s="72">
        <f t="shared" si="1472"/>
        <v>0</v>
      </c>
      <c r="H8834" s="74"/>
    </row>
    <row r="8835" ht="10.5" customHeight="1">
      <c r="A8835" s="61"/>
      <c r="B8835" s="88" t="s">
        <v>10026</v>
      </c>
      <c r="C8835" s="89" t="s">
        <v>624</v>
      </c>
      <c r="D8835" s="49"/>
      <c r="E8835" s="49"/>
      <c r="F8835" s="49"/>
      <c r="G8835" s="90">
        <f>SUM(G8836:G8838)</f>
        <v>0</v>
      </c>
      <c r="H8835" s="61"/>
    </row>
    <row r="8836" ht="10.5" customHeight="1">
      <c r="A8836" s="61"/>
      <c r="B8836" s="70" t="s">
        <v>10027</v>
      </c>
      <c r="C8836" s="70" t="s">
        <v>626</v>
      </c>
      <c r="D8836" s="71" t="s">
        <v>413</v>
      </c>
      <c r="E8836" s="72">
        <v>10.6</v>
      </c>
      <c r="F8836" s="73"/>
      <c r="G8836" s="72">
        <f t="shared" ref="G8836:G8838" si="1473">ROUND(E8836*F8836,2)</f>
        <v>0</v>
      </c>
      <c r="H8836" s="74"/>
    </row>
    <row r="8837" ht="10.5" customHeight="1">
      <c r="A8837" s="61"/>
      <c r="B8837" s="70" t="s">
        <v>10028</v>
      </c>
      <c r="C8837" s="70" t="s">
        <v>628</v>
      </c>
      <c r="D8837" s="71" t="s">
        <v>408</v>
      </c>
      <c r="E8837" s="72">
        <v>46.78</v>
      </c>
      <c r="F8837" s="73"/>
      <c r="G8837" s="72">
        <f t="shared" si="1473"/>
        <v>0</v>
      </c>
      <c r="H8837" s="61"/>
    </row>
    <row r="8838" ht="10.5" customHeight="1">
      <c r="A8838" s="61"/>
      <c r="B8838" s="70" t="s">
        <v>10029</v>
      </c>
      <c r="C8838" s="70" t="s">
        <v>445</v>
      </c>
      <c r="D8838" s="71" t="s">
        <v>446</v>
      </c>
      <c r="E8838" s="72">
        <v>894.45</v>
      </c>
      <c r="F8838" s="73"/>
      <c r="G8838" s="72">
        <f t="shared" si="1473"/>
        <v>0</v>
      </c>
      <c r="H8838" s="74"/>
    </row>
    <row r="8839" ht="10.5" customHeight="1">
      <c r="A8839" s="61"/>
      <c r="B8839" s="88" t="s">
        <v>10030</v>
      </c>
      <c r="C8839" s="89" t="s">
        <v>2782</v>
      </c>
      <c r="D8839" s="49"/>
      <c r="E8839" s="49"/>
      <c r="F8839" s="49"/>
      <c r="G8839" s="90">
        <f>SUM(G8840:G8842)</f>
        <v>0</v>
      </c>
      <c r="H8839" s="61"/>
    </row>
    <row r="8840" ht="10.5" customHeight="1">
      <c r="A8840" s="61"/>
      <c r="B8840" s="70" t="s">
        <v>10031</v>
      </c>
      <c r="C8840" s="70" t="s">
        <v>2784</v>
      </c>
      <c r="D8840" s="71" t="s">
        <v>413</v>
      </c>
      <c r="E8840" s="72">
        <v>21.080000000000002</v>
      </c>
      <c r="F8840" s="73"/>
      <c r="G8840" s="72">
        <f t="shared" ref="G8840:G8842" si="1474">ROUND(E8840*F8840,2)</f>
        <v>0</v>
      </c>
      <c r="H8840" s="91"/>
    </row>
    <row r="8841" ht="10.5" customHeight="1">
      <c r="A8841" s="61"/>
      <c r="B8841" s="70" t="s">
        <v>10032</v>
      </c>
      <c r="C8841" s="70" t="s">
        <v>2786</v>
      </c>
      <c r="D8841" s="71" t="s">
        <v>408</v>
      </c>
      <c r="E8841" s="72">
        <v>144.9</v>
      </c>
      <c r="F8841" s="73"/>
      <c r="G8841" s="72">
        <f t="shared" si="1474"/>
        <v>0</v>
      </c>
      <c r="H8841" s="61"/>
    </row>
    <row r="8842" ht="10.5" customHeight="1">
      <c r="A8842" s="61"/>
      <c r="B8842" s="70" t="s">
        <v>10033</v>
      </c>
      <c r="C8842" s="70" t="s">
        <v>2788</v>
      </c>
      <c r="D8842" s="71" t="s">
        <v>446</v>
      </c>
      <c r="E8842" s="72">
        <v>2429.42</v>
      </c>
      <c r="F8842" s="73"/>
      <c r="G8842" s="72">
        <f t="shared" si="1474"/>
        <v>0</v>
      </c>
      <c r="H8842" s="74"/>
    </row>
    <row r="8843" ht="10.5" customHeight="1">
      <c r="A8843" s="61"/>
      <c r="B8843" s="84" t="s">
        <v>10034</v>
      </c>
      <c r="C8843" s="85" t="s">
        <v>522</v>
      </c>
      <c r="D8843" s="49"/>
      <c r="E8843" s="49"/>
      <c r="F8843" s="49"/>
      <c r="G8843" s="98">
        <f>SUM(G8844:G8850)</f>
        <v>0</v>
      </c>
      <c r="H8843" s="61"/>
    </row>
    <row r="8844" ht="10.5" customHeight="1">
      <c r="A8844" s="61"/>
      <c r="B8844" s="70" t="s">
        <v>10035</v>
      </c>
      <c r="C8844" s="70" t="s">
        <v>531</v>
      </c>
      <c r="D8844" s="71" t="s">
        <v>408</v>
      </c>
      <c r="E8844" s="72">
        <v>819.51</v>
      </c>
      <c r="F8844" s="73"/>
      <c r="G8844" s="72">
        <f t="shared" ref="G8844:G8850" si="1475">ROUND(E8844*F8844,2)</f>
        <v>0</v>
      </c>
      <c r="H8844" s="74"/>
    </row>
    <row r="8845" ht="10.5" customHeight="1">
      <c r="A8845" s="61"/>
      <c r="B8845" s="70" t="s">
        <v>10036</v>
      </c>
      <c r="C8845" s="70" t="s">
        <v>4964</v>
      </c>
      <c r="D8845" s="71" t="s">
        <v>525</v>
      </c>
      <c r="E8845" s="72">
        <v>83.94</v>
      </c>
      <c r="F8845" s="73"/>
      <c r="G8845" s="72">
        <f t="shared" si="1475"/>
        <v>0</v>
      </c>
      <c r="H8845" s="61"/>
    </row>
    <row r="8846" ht="10.5" customHeight="1">
      <c r="A8846" s="61"/>
      <c r="B8846" s="70" t="s">
        <v>10037</v>
      </c>
      <c r="C8846" s="70" t="s">
        <v>638</v>
      </c>
      <c r="D8846" s="71" t="s">
        <v>525</v>
      </c>
      <c r="E8846" s="72">
        <v>13.55</v>
      </c>
      <c r="F8846" s="73"/>
      <c r="G8846" s="72">
        <f t="shared" si="1475"/>
        <v>0</v>
      </c>
      <c r="H8846" s="74"/>
    </row>
    <row r="8847" ht="10.5" customHeight="1">
      <c r="A8847" s="61"/>
      <c r="B8847" s="70" t="s">
        <v>10038</v>
      </c>
      <c r="C8847" s="70" t="s">
        <v>4059</v>
      </c>
      <c r="D8847" s="71" t="s">
        <v>525</v>
      </c>
      <c r="E8847" s="72">
        <v>3.44</v>
      </c>
      <c r="F8847" s="73"/>
      <c r="G8847" s="72">
        <f t="shared" si="1475"/>
        <v>0</v>
      </c>
      <c r="H8847" s="61"/>
    </row>
    <row r="8848" ht="10.5" customHeight="1">
      <c r="A8848" s="61"/>
      <c r="B8848" s="70" t="s">
        <v>10039</v>
      </c>
      <c r="C8848" s="70" t="s">
        <v>642</v>
      </c>
      <c r="D8848" s="71" t="s">
        <v>311</v>
      </c>
      <c r="E8848" s="72">
        <v>1.0</v>
      </c>
      <c r="F8848" s="73"/>
      <c r="G8848" s="72">
        <f t="shared" si="1475"/>
        <v>0</v>
      </c>
      <c r="H8848" s="74"/>
    </row>
    <row r="8849" ht="10.5" customHeight="1">
      <c r="A8849" s="61"/>
      <c r="B8849" s="70" t="s">
        <v>10040</v>
      </c>
      <c r="C8849" s="70" t="s">
        <v>817</v>
      </c>
      <c r="D8849" s="71" t="s">
        <v>525</v>
      </c>
      <c r="E8849" s="72">
        <v>3.7</v>
      </c>
      <c r="F8849" s="73"/>
      <c r="G8849" s="72">
        <f t="shared" si="1475"/>
        <v>0</v>
      </c>
      <c r="H8849" s="61"/>
    </row>
    <row r="8850" ht="10.5" customHeight="1">
      <c r="A8850" s="61"/>
      <c r="B8850" s="70" t="s">
        <v>10041</v>
      </c>
      <c r="C8850" s="70" t="s">
        <v>644</v>
      </c>
      <c r="D8850" s="71" t="s">
        <v>311</v>
      </c>
      <c r="E8850" s="72">
        <v>16.0</v>
      </c>
      <c r="F8850" s="73"/>
      <c r="G8850" s="72">
        <f t="shared" si="1475"/>
        <v>0</v>
      </c>
      <c r="H8850" s="74"/>
    </row>
    <row r="8851" ht="10.5" customHeight="1">
      <c r="A8851" s="61"/>
      <c r="B8851" s="84" t="s">
        <v>10042</v>
      </c>
      <c r="C8851" s="85" t="s">
        <v>484</v>
      </c>
      <c r="D8851" s="49"/>
      <c r="E8851" s="49"/>
      <c r="F8851" s="49"/>
      <c r="G8851" s="98">
        <f>SUM(G8852:G8854)</f>
        <v>0</v>
      </c>
      <c r="H8851" s="61"/>
    </row>
    <row r="8852" ht="10.5" customHeight="1">
      <c r="A8852" s="61"/>
      <c r="B8852" s="70" t="s">
        <v>10043</v>
      </c>
      <c r="C8852" s="70" t="s">
        <v>647</v>
      </c>
      <c r="D8852" s="71" t="s">
        <v>408</v>
      </c>
      <c r="E8852" s="72">
        <v>132.73</v>
      </c>
      <c r="F8852" s="73"/>
      <c r="G8852" s="72">
        <f t="shared" ref="G8852:G8854" si="1476">ROUND(E8852*F8852,2)</f>
        <v>0</v>
      </c>
      <c r="H8852" s="91"/>
    </row>
    <row r="8853" ht="10.5" customHeight="1">
      <c r="A8853" s="61"/>
      <c r="B8853" s="70" t="s">
        <v>10044</v>
      </c>
      <c r="C8853" s="70" t="s">
        <v>488</v>
      </c>
      <c r="D8853" s="71" t="s">
        <v>408</v>
      </c>
      <c r="E8853" s="72">
        <v>289.97</v>
      </c>
      <c r="F8853" s="73"/>
      <c r="G8853" s="72">
        <f t="shared" si="1476"/>
        <v>0</v>
      </c>
      <c r="H8853" s="61"/>
    </row>
    <row r="8854" ht="10.5" customHeight="1">
      <c r="A8854" s="61"/>
      <c r="B8854" s="70" t="s">
        <v>10045</v>
      </c>
      <c r="C8854" s="70" t="s">
        <v>2799</v>
      </c>
      <c r="D8854" s="71" t="s">
        <v>408</v>
      </c>
      <c r="E8854" s="72">
        <v>144.9</v>
      </c>
      <c r="F8854" s="73"/>
      <c r="G8854" s="72">
        <f t="shared" si="1476"/>
        <v>0</v>
      </c>
      <c r="H8854" s="74"/>
    </row>
    <row r="8855" ht="10.5" customHeight="1">
      <c r="A8855" s="61"/>
      <c r="B8855" s="84" t="s">
        <v>10046</v>
      </c>
      <c r="C8855" s="85" t="s">
        <v>516</v>
      </c>
      <c r="D8855" s="49"/>
      <c r="E8855" s="49"/>
      <c r="F8855" s="49"/>
      <c r="G8855" s="98">
        <f>SUM(G8856)</f>
        <v>0</v>
      </c>
      <c r="H8855" s="61"/>
    </row>
    <row r="8856" ht="10.5" customHeight="1">
      <c r="A8856" s="61"/>
      <c r="B8856" s="70" t="s">
        <v>10047</v>
      </c>
      <c r="C8856" s="70" t="s">
        <v>653</v>
      </c>
      <c r="D8856" s="71" t="s">
        <v>408</v>
      </c>
      <c r="E8856" s="72">
        <v>485.51</v>
      </c>
      <c r="F8856" s="73"/>
      <c r="G8856" s="72">
        <f>ROUND(E8856*F8856,2)</f>
        <v>0</v>
      </c>
      <c r="H8856" s="74"/>
    </row>
    <row r="8857" ht="10.5" customHeight="1">
      <c r="A8857" s="61"/>
      <c r="B8857" s="84" t="s">
        <v>10048</v>
      </c>
      <c r="C8857" s="85" t="s">
        <v>655</v>
      </c>
      <c r="D8857" s="49"/>
      <c r="E8857" s="49"/>
      <c r="F8857" s="49"/>
      <c r="G8857" s="98">
        <f>SUM(G8858:G8861)</f>
        <v>0</v>
      </c>
      <c r="H8857" s="61"/>
    </row>
    <row r="8858" ht="10.5" customHeight="1">
      <c r="A8858" s="61"/>
      <c r="B8858" s="70" t="s">
        <v>10049</v>
      </c>
      <c r="C8858" s="70" t="s">
        <v>657</v>
      </c>
      <c r="D8858" s="71" t="s">
        <v>413</v>
      </c>
      <c r="E8858" s="72">
        <v>850.0</v>
      </c>
      <c r="F8858" s="73"/>
      <c r="G8858" s="72">
        <f t="shared" ref="G8858:G8861" si="1477">ROUND(E8858*F8858,2)</f>
        <v>0</v>
      </c>
      <c r="H8858" s="61"/>
    </row>
    <row r="8859" ht="10.5" customHeight="1">
      <c r="A8859" s="61"/>
      <c r="B8859" s="70" t="s">
        <v>10050</v>
      </c>
      <c r="C8859" s="70" t="s">
        <v>659</v>
      </c>
      <c r="D8859" s="71" t="s">
        <v>413</v>
      </c>
      <c r="E8859" s="72">
        <v>850.0</v>
      </c>
      <c r="F8859" s="73"/>
      <c r="G8859" s="72">
        <f t="shared" si="1477"/>
        <v>0</v>
      </c>
      <c r="H8859" s="74"/>
    </row>
    <row r="8860" ht="10.5" customHeight="1">
      <c r="A8860" s="61"/>
      <c r="B8860" s="70" t="s">
        <v>10051</v>
      </c>
      <c r="C8860" s="70" t="s">
        <v>661</v>
      </c>
      <c r="D8860" s="71" t="s">
        <v>408</v>
      </c>
      <c r="E8860" s="72">
        <v>588.02</v>
      </c>
      <c r="F8860" s="73"/>
      <c r="G8860" s="72">
        <f t="shared" si="1477"/>
        <v>0</v>
      </c>
      <c r="H8860" s="61"/>
    </row>
    <row r="8861" ht="10.5" customHeight="1">
      <c r="A8861" s="61"/>
      <c r="B8861" s="70" t="s">
        <v>10052</v>
      </c>
      <c r="C8861" s="70" t="s">
        <v>529</v>
      </c>
      <c r="D8861" s="71" t="s">
        <v>311</v>
      </c>
      <c r="E8861" s="72">
        <v>92.0</v>
      </c>
      <c r="F8861" s="73"/>
      <c r="G8861" s="72">
        <f t="shared" si="1477"/>
        <v>0</v>
      </c>
      <c r="H8861" s="74"/>
    </row>
    <row r="8862" ht="14.25" customHeight="1">
      <c r="A8862" s="61"/>
      <c r="B8862" s="79" t="s">
        <v>10053</v>
      </c>
      <c r="C8862" s="83" t="s">
        <v>10054</v>
      </c>
      <c r="D8862" s="49"/>
      <c r="E8862" s="49"/>
      <c r="F8862" s="49"/>
      <c r="G8862" s="81">
        <f>+G8863+G8866+G8877+G8882+G8888+G8911+G8914+G8921+G8926+G8929+G8938+G8944+G8951+G8957+G8966</f>
        <v>0</v>
      </c>
      <c r="H8862" s="61"/>
    </row>
    <row r="8863" ht="10.5" customHeight="1">
      <c r="A8863" s="61"/>
      <c r="B8863" s="84" t="s">
        <v>10055</v>
      </c>
      <c r="C8863" s="85" t="s">
        <v>405</v>
      </c>
      <c r="D8863" s="49"/>
      <c r="E8863" s="49"/>
      <c r="F8863" s="49"/>
      <c r="G8863" s="98">
        <f>SUM(G8864:G8865)</f>
        <v>0</v>
      </c>
      <c r="H8863" s="87"/>
    </row>
    <row r="8864" ht="10.5" customHeight="1">
      <c r="A8864" s="61"/>
      <c r="B8864" s="70" t="s">
        <v>10056</v>
      </c>
      <c r="C8864" s="70" t="s">
        <v>667</v>
      </c>
      <c r="D8864" s="71" t="s">
        <v>408</v>
      </c>
      <c r="E8864" s="72">
        <v>20.59</v>
      </c>
      <c r="F8864" s="73"/>
      <c r="G8864" s="72">
        <f t="shared" ref="G8864:G8865" si="1478">ROUND(E8864*F8864,2)</f>
        <v>0</v>
      </c>
      <c r="H8864" s="61"/>
    </row>
    <row r="8865" ht="10.5" customHeight="1">
      <c r="A8865" s="61"/>
      <c r="B8865" s="70" t="s">
        <v>10057</v>
      </c>
      <c r="C8865" s="70" t="s">
        <v>669</v>
      </c>
      <c r="D8865" s="71" t="s">
        <v>408</v>
      </c>
      <c r="E8865" s="72">
        <v>20.59</v>
      </c>
      <c r="F8865" s="73"/>
      <c r="G8865" s="72">
        <f t="shared" si="1478"/>
        <v>0</v>
      </c>
      <c r="H8865" s="61"/>
    </row>
    <row r="8866" ht="10.5" customHeight="1">
      <c r="A8866" s="61"/>
      <c r="B8866" s="84" t="s">
        <v>10058</v>
      </c>
      <c r="C8866" s="85" t="s">
        <v>671</v>
      </c>
      <c r="D8866" s="49"/>
      <c r="E8866" s="49"/>
      <c r="F8866" s="49"/>
      <c r="G8866" s="98">
        <f>SUM(G8867:G8876)</f>
        <v>0</v>
      </c>
      <c r="H8866" s="91"/>
    </row>
    <row r="8867" ht="10.5" customHeight="1">
      <c r="A8867" s="61"/>
      <c r="B8867" s="70" t="s">
        <v>10059</v>
      </c>
      <c r="C8867" s="70" t="s">
        <v>673</v>
      </c>
      <c r="D8867" s="71" t="s">
        <v>311</v>
      </c>
      <c r="E8867" s="72">
        <v>1.0</v>
      </c>
      <c r="F8867" s="73"/>
      <c r="G8867" s="72">
        <f t="shared" ref="G8867:G8876" si="1479">ROUND(E8867*F8867,2)</f>
        <v>0</v>
      </c>
      <c r="H8867" s="61"/>
    </row>
    <row r="8868" ht="10.5" customHeight="1">
      <c r="A8868" s="61"/>
      <c r="B8868" s="70" t="s">
        <v>10060</v>
      </c>
      <c r="C8868" s="70" t="s">
        <v>675</v>
      </c>
      <c r="D8868" s="71" t="s">
        <v>408</v>
      </c>
      <c r="E8868" s="72">
        <v>2.0</v>
      </c>
      <c r="F8868" s="73"/>
      <c r="G8868" s="72">
        <f t="shared" si="1479"/>
        <v>0</v>
      </c>
      <c r="H8868" s="74"/>
    </row>
    <row r="8869" ht="10.5" customHeight="1">
      <c r="A8869" s="61"/>
      <c r="B8869" s="70" t="s">
        <v>10061</v>
      </c>
      <c r="C8869" s="70" t="s">
        <v>679</v>
      </c>
      <c r="D8869" s="71" t="s">
        <v>322</v>
      </c>
      <c r="E8869" s="72">
        <v>1.0</v>
      </c>
      <c r="F8869" s="73"/>
      <c r="G8869" s="72">
        <f t="shared" si="1479"/>
        <v>0</v>
      </c>
      <c r="H8869" s="61"/>
    </row>
    <row r="8870" ht="10.5" customHeight="1">
      <c r="A8870" s="61"/>
      <c r="B8870" s="70" t="s">
        <v>10062</v>
      </c>
      <c r="C8870" s="70" t="s">
        <v>681</v>
      </c>
      <c r="D8870" s="71" t="s">
        <v>408</v>
      </c>
      <c r="E8870" s="72">
        <v>49.26</v>
      </c>
      <c r="F8870" s="73"/>
      <c r="G8870" s="72">
        <f t="shared" si="1479"/>
        <v>0</v>
      </c>
      <c r="H8870" s="74"/>
    </row>
    <row r="8871" ht="10.5" customHeight="1">
      <c r="A8871" s="61"/>
      <c r="B8871" s="70" t="s">
        <v>10063</v>
      </c>
      <c r="C8871" s="70" t="s">
        <v>584</v>
      </c>
      <c r="D8871" s="71" t="s">
        <v>413</v>
      </c>
      <c r="E8871" s="72">
        <v>3.56</v>
      </c>
      <c r="F8871" s="73"/>
      <c r="G8871" s="72">
        <f t="shared" si="1479"/>
        <v>0</v>
      </c>
      <c r="H8871" s="61"/>
    </row>
    <row r="8872" ht="10.5" customHeight="1">
      <c r="A8872" s="61"/>
      <c r="B8872" s="70" t="s">
        <v>10064</v>
      </c>
      <c r="C8872" s="70" t="s">
        <v>684</v>
      </c>
      <c r="D8872" s="71" t="s">
        <v>408</v>
      </c>
      <c r="E8872" s="72">
        <v>87.62</v>
      </c>
      <c r="F8872" s="73"/>
      <c r="G8872" s="72">
        <f t="shared" si="1479"/>
        <v>0</v>
      </c>
      <c r="H8872" s="91"/>
    </row>
    <row r="8873" ht="10.5" customHeight="1">
      <c r="A8873" s="61"/>
      <c r="B8873" s="70" t="s">
        <v>10065</v>
      </c>
      <c r="C8873" s="70" t="s">
        <v>686</v>
      </c>
      <c r="D8873" s="71" t="s">
        <v>413</v>
      </c>
      <c r="E8873" s="72">
        <v>1.1</v>
      </c>
      <c r="F8873" s="73"/>
      <c r="G8873" s="72">
        <f t="shared" si="1479"/>
        <v>0</v>
      </c>
      <c r="H8873" s="61"/>
    </row>
    <row r="8874" ht="10.5" customHeight="1">
      <c r="A8874" s="61"/>
      <c r="B8874" s="70" t="s">
        <v>10066</v>
      </c>
      <c r="C8874" s="70" t="s">
        <v>688</v>
      </c>
      <c r="D8874" s="71" t="s">
        <v>413</v>
      </c>
      <c r="E8874" s="72">
        <v>32.08</v>
      </c>
      <c r="F8874" s="73"/>
      <c r="G8874" s="72">
        <f t="shared" si="1479"/>
        <v>0</v>
      </c>
      <c r="H8874" s="74"/>
    </row>
    <row r="8875" ht="10.5" customHeight="1">
      <c r="A8875" s="61"/>
      <c r="B8875" s="70" t="s">
        <v>10067</v>
      </c>
      <c r="C8875" s="70" t="s">
        <v>690</v>
      </c>
      <c r="D8875" s="71" t="s">
        <v>413</v>
      </c>
      <c r="E8875" s="72">
        <v>4.93</v>
      </c>
      <c r="F8875" s="73"/>
      <c r="G8875" s="72">
        <f t="shared" si="1479"/>
        <v>0</v>
      </c>
      <c r="H8875" s="61"/>
    </row>
    <row r="8876" ht="10.5" customHeight="1">
      <c r="A8876" s="61"/>
      <c r="B8876" s="70" t="s">
        <v>10068</v>
      </c>
      <c r="C8876" s="70" t="s">
        <v>594</v>
      </c>
      <c r="D8876" s="71" t="s">
        <v>413</v>
      </c>
      <c r="E8876" s="72">
        <v>64.66</v>
      </c>
      <c r="F8876" s="73"/>
      <c r="G8876" s="72">
        <f t="shared" si="1479"/>
        <v>0</v>
      </c>
      <c r="H8876" s="74"/>
    </row>
    <row r="8877" ht="10.5" customHeight="1">
      <c r="A8877" s="61"/>
      <c r="B8877" s="84" t="s">
        <v>10069</v>
      </c>
      <c r="C8877" s="85" t="s">
        <v>410</v>
      </c>
      <c r="D8877" s="49"/>
      <c r="E8877" s="49"/>
      <c r="F8877" s="49"/>
      <c r="G8877" s="98">
        <f>SUM(G8878:G8881)</f>
        <v>0</v>
      </c>
      <c r="H8877" s="61"/>
    </row>
    <row r="8878" ht="10.5" customHeight="1">
      <c r="A8878" s="61"/>
      <c r="B8878" s="70" t="s">
        <v>10070</v>
      </c>
      <c r="C8878" s="70" t="s">
        <v>696</v>
      </c>
      <c r="D8878" s="71" t="s">
        <v>413</v>
      </c>
      <c r="E8878" s="72">
        <v>46.46</v>
      </c>
      <c r="F8878" s="73"/>
      <c r="G8878" s="72">
        <f t="shared" ref="G8878:G8881" si="1480">ROUND(E8878*F8878,2)</f>
        <v>0</v>
      </c>
      <c r="H8878" s="74"/>
    </row>
    <row r="8879" ht="10.5" customHeight="1">
      <c r="A8879" s="61"/>
      <c r="B8879" s="70" t="s">
        <v>10071</v>
      </c>
      <c r="C8879" s="70" t="s">
        <v>417</v>
      </c>
      <c r="D8879" s="71" t="s">
        <v>408</v>
      </c>
      <c r="E8879" s="72">
        <v>83.08</v>
      </c>
      <c r="F8879" s="73"/>
      <c r="G8879" s="72">
        <f t="shared" si="1480"/>
        <v>0</v>
      </c>
      <c r="H8879" s="74"/>
    </row>
    <row r="8880" ht="10.5" customHeight="1">
      <c r="A8880" s="61"/>
      <c r="B8880" s="70" t="s">
        <v>10072</v>
      </c>
      <c r="C8880" s="70" t="s">
        <v>421</v>
      </c>
      <c r="D8880" s="71" t="s">
        <v>413</v>
      </c>
      <c r="E8880" s="72">
        <v>7.3500000000000005</v>
      </c>
      <c r="F8880" s="73"/>
      <c r="G8880" s="72">
        <f t="shared" si="1480"/>
        <v>0</v>
      </c>
      <c r="H8880" s="61"/>
    </row>
    <row r="8881" ht="10.5" customHeight="1">
      <c r="A8881" s="61"/>
      <c r="B8881" s="70" t="s">
        <v>10073</v>
      </c>
      <c r="C8881" s="70" t="s">
        <v>425</v>
      </c>
      <c r="D8881" s="71" t="s">
        <v>413</v>
      </c>
      <c r="E8881" s="72">
        <v>46.46</v>
      </c>
      <c r="F8881" s="73"/>
      <c r="G8881" s="72">
        <f t="shared" si="1480"/>
        <v>0</v>
      </c>
      <c r="H8881" s="91"/>
    </row>
    <row r="8882" ht="10.5" customHeight="1">
      <c r="A8882" s="61"/>
      <c r="B8882" s="84" t="s">
        <v>10074</v>
      </c>
      <c r="C8882" s="85" t="s">
        <v>427</v>
      </c>
      <c r="D8882" s="49"/>
      <c r="E8882" s="49"/>
      <c r="F8882" s="49"/>
      <c r="G8882" s="98">
        <f>SUM(G8883:G8887)</f>
        <v>0</v>
      </c>
      <c r="H8882" s="61"/>
    </row>
    <row r="8883" ht="10.5" customHeight="1">
      <c r="A8883" s="61"/>
      <c r="B8883" s="70" t="s">
        <v>10075</v>
      </c>
      <c r="C8883" s="70" t="s">
        <v>429</v>
      </c>
      <c r="D8883" s="71" t="s">
        <v>413</v>
      </c>
      <c r="E8883" s="72">
        <v>1.08</v>
      </c>
      <c r="F8883" s="73"/>
      <c r="G8883" s="72">
        <f t="shared" ref="G8883:G8887" si="1481">ROUND(E8883*F8883,2)</f>
        <v>0</v>
      </c>
      <c r="H8883" s="74"/>
    </row>
    <row r="8884" ht="10.5" customHeight="1">
      <c r="A8884" s="61"/>
      <c r="B8884" s="70" t="s">
        <v>10076</v>
      </c>
      <c r="C8884" s="70" t="s">
        <v>431</v>
      </c>
      <c r="D8884" s="71" t="s">
        <v>413</v>
      </c>
      <c r="E8884" s="72">
        <v>14.31</v>
      </c>
      <c r="F8884" s="73"/>
      <c r="G8884" s="72">
        <f t="shared" si="1481"/>
        <v>0</v>
      </c>
      <c r="H8884" s="61"/>
    </row>
    <row r="8885" ht="10.5" customHeight="1">
      <c r="A8885" s="61"/>
      <c r="B8885" s="70" t="s">
        <v>10077</v>
      </c>
      <c r="C8885" s="70" t="s">
        <v>970</v>
      </c>
      <c r="D8885" s="71" t="s">
        <v>413</v>
      </c>
      <c r="E8885" s="72">
        <v>6.09</v>
      </c>
      <c r="F8885" s="73"/>
      <c r="G8885" s="72">
        <f t="shared" si="1481"/>
        <v>0</v>
      </c>
      <c r="H8885" s="74"/>
    </row>
    <row r="8886" ht="10.5" customHeight="1">
      <c r="A8886" s="61"/>
      <c r="B8886" s="70" t="s">
        <v>10078</v>
      </c>
      <c r="C8886" s="70" t="s">
        <v>1113</v>
      </c>
      <c r="D8886" s="71" t="s">
        <v>408</v>
      </c>
      <c r="E8886" s="72">
        <v>54.78</v>
      </c>
      <c r="F8886" s="73"/>
      <c r="G8886" s="72">
        <f t="shared" si="1481"/>
        <v>0</v>
      </c>
      <c r="H8886" s="61"/>
    </row>
    <row r="8887" ht="10.5" customHeight="1">
      <c r="A8887" s="61"/>
      <c r="B8887" s="70" t="s">
        <v>10079</v>
      </c>
      <c r="C8887" s="70" t="s">
        <v>3588</v>
      </c>
      <c r="D8887" s="71" t="s">
        <v>413</v>
      </c>
      <c r="E8887" s="72">
        <v>0.86</v>
      </c>
      <c r="F8887" s="73"/>
      <c r="G8887" s="72">
        <f t="shared" si="1481"/>
        <v>0</v>
      </c>
      <c r="H8887" s="74"/>
    </row>
    <row r="8888" ht="14.25" customHeight="1">
      <c r="A8888" s="61"/>
      <c r="B8888" s="84" t="s">
        <v>10080</v>
      </c>
      <c r="C8888" s="85" t="s">
        <v>439</v>
      </c>
      <c r="D8888" s="49"/>
      <c r="E8888" s="49"/>
      <c r="F8888" s="49"/>
      <c r="G8888" s="97">
        <f>+G8889+G8892+G8896+G8900+G8906</f>
        <v>0</v>
      </c>
      <c r="H8888" s="61"/>
    </row>
    <row r="8889" ht="10.5" customHeight="1">
      <c r="A8889" s="61"/>
      <c r="B8889" s="88" t="s">
        <v>10081</v>
      </c>
      <c r="C8889" s="89" t="s">
        <v>705</v>
      </c>
      <c r="D8889" s="49"/>
      <c r="E8889" s="49"/>
      <c r="F8889" s="49"/>
      <c r="G8889" s="90">
        <f>SUM(G8890:G8891)</f>
        <v>0</v>
      </c>
      <c r="H8889" s="91"/>
    </row>
    <row r="8890" ht="10.5" customHeight="1">
      <c r="A8890" s="61"/>
      <c r="B8890" s="70" t="s">
        <v>10082</v>
      </c>
      <c r="C8890" s="70" t="s">
        <v>976</v>
      </c>
      <c r="D8890" s="71" t="s">
        <v>413</v>
      </c>
      <c r="E8890" s="72">
        <v>5.79</v>
      </c>
      <c r="F8890" s="73"/>
      <c r="G8890" s="72">
        <f t="shared" ref="G8890:G8891" si="1482">ROUND(E8890*F8890,2)</f>
        <v>0</v>
      </c>
      <c r="H8890" s="61"/>
    </row>
    <row r="8891" ht="10.5" customHeight="1">
      <c r="A8891" s="61"/>
      <c r="B8891" s="70" t="s">
        <v>10083</v>
      </c>
      <c r="C8891" s="70" t="s">
        <v>709</v>
      </c>
      <c r="D8891" s="71" t="s">
        <v>446</v>
      </c>
      <c r="E8891" s="72">
        <v>220.85</v>
      </c>
      <c r="F8891" s="73"/>
      <c r="G8891" s="72">
        <f t="shared" si="1482"/>
        <v>0</v>
      </c>
      <c r="H8891" s="92"/>
    </row>
    <row r="8892" ht="10.5" customHeight="1">
      <c r="A8892" s="61"/>
      <c r="B8892" s="88" t="s">
        <v>10084</v>
      </c>
      <c r="C8892" s="89" t="s">
        <v>737</v>
      </c>
      <c r="D8892" s="49"/>
      <c r="E8892" s="49"/>
      <c r="F8892" s="49"/>
      <c r="G8892" s="90">
        <f>SUM(G8893:G8895)</f>
        <v>0</v>
      </c>
      <c r="H8892" s="61"/>
    </row>
    <row r="8893" ht="10.5" customHeight="1">
      <c r="A8893" s="61"/>
      <c r="B8893" s="70" t="s">
        <v>10085</v>
      </c>
      <c r="C8893" s="70" t="s">
        <v>991</v>
      </c>
      <c r="D8893" s="71" t="s">
        <v>413</v>
      </c>
      <c r="E8893" s="72">
        <v>5.9</v>
      </c>
      <c r="F8893" s="73"/>
      <c r="G8893" s="72">
        <f t="shared" ref="G8893:G8895" si="1483">ROUND(E8893*F8893,2)</f>
        <v>0</v>
      </c>
      <c r="H8893" s="74"/>
    </row>
    <row r="8894" ht="10.5" customHeight="1">
      <c r="A8894" s="61"/>
      <c r="B8894" s="70" t="s">
        <v>10086</v>
      </c>
      <c r="C8894" s="70" t="s">
        <v>741</v>
      </c>
      <c r="D8894" s="71" t="s">
        <v>408</v>
      </c>
      <c r="E8894" s="72">
        <v>75.3</v>
      </c>
      <c r="F8894" s="73"/>
      <c r="G8894" s="72">
        <f t="shared" si="1483"/>
        <v>0</v>
      </c>
      <c r="H8894" s="61"/>
    </row>
    <row r="8895" ht="10.5" customHeight="1">
      <c r="A8895" s="61"/>
      <c r="B8895" s="70" t="s">
        <v>10087</v>
      </c>
      <c r="C8895" s="70" t="s">
        <v>743</v>
      </c>
      <c r="D8895" s="71" t="s">
        <v>446</v>
      </c>
      <c r="E8895" s="72">
        <v>1099.1000000000001</v>
      </c>
      <c r="F8895" s="73"/>
      <c r="G8895" s="72">
        <f t="shared" si="1483"/>
        <v>0</v>
      </c>
      <c r="H8895" s="74"/>
    </row>
    <row r="8896" ht="10.5" customHeight="1">
      <c r="A8896" s="61"/>
      <c r="B8896" s="88" t="s">
        <v>10088</v>
      </c>
      <c r="C8896" s="89" t="s">
        <v>624</v>
      </c>
      <c r="D8896" s="49"/>
      <c r="E8896" s="49"/>
      <c r="F8896" s="49"/>
      <c r="G8896" s="90">
        <f>SUM(G8897:G8899)</f>
        <v>0</v>
      </c>
      <c r="H8896" s="61"/>
    </row>
    <row r="8897" ht="10.5" customHeight="1">
      <c r="A8897" s="61"/>
      <c r="B8897" s="70" t="s">
        <v>10089</v>
      </c>
      <c r="C8897" s="70" t="s">
        <v>996</v>
      </c>
      <c r="D8897" s="71" t="s">
        <v>413</v>
      </c>
      <c r="E8897" s="72">
        <v>5.58</v>
      </c>
      <c r="F8897" s="73"/>
      <c r="G8897" s="72">
        <f t="shared" ref="G8897:G8899" si="1484">ROUND(E8897*F8897,2)</f>
        <v>0</v>
      </c>
      <c r="H8897" s="74"/>
    </row>
    <row r="8898" ht="10.5" customHeight="1">
      <c r="A8898" s="61"/>
      <c r="B8898" s="70" t="s">
        <v>10090</v>
      </c>
      <c r="C8898" s="70" t="s">
        <v>748</v>
      </c>
      <c r="D8898" s="71" t="s">
        <v>408</v>
      </c>
      <c r="E8898" s="72">
        <v>37.12</v>
      </c>
      <c r="F8898" s="73"/>
      <c r="G8898" s="72">
        <f t="shared" si="1484"/>
        <v>0</v>
      </c>
      <c r="H8898" s="61"/>
    </row>
    <row r="8899" ht="10.5" customHeight="1">
      <c r="A8899" s="61"/>
      <c r="B8899" s="70" t="s">
        <v>10091</v>
      </c>
      <c r="C8899" s="70" t="s">
        <v>750</v>
      </c>
      <c r="D8899" s="71" t="s">
        <v>446</v>
      </c>
      <c r="E8899" s="72">
        <v>597.82</v>
      </c>
      <c r="F8899" s="73"/>
      <c r="G8899" s="72">
        <f t="shared" si="1484"/>
        <v>0</v>
      </c>
      <c r="H8899" s="92"/>
    </row>
    <row r="8900" ht="10.5" customHeight="1">
      <c r="A8900" s="61"/>
      <c r="B8900" s="88" t="s">
        <v>10092</v>
      </c>
      <c r="C8900" s="89" t="s">
        <v>752</v>
      </c>
      <c r="D8900" s="49"/>
      <c r="E8900" s="49"/>
      <c r="F8900" s="49"/>
      <c r="G8900" s="90">
        <f>SUM(G8901:G8905)</f>
        <v>0</v>
      </c>
      <c r="H8900" s="61"/>
    </row>
    <row r="8901" ht="10.5" customHeight="1">
      <c r="A8901" s="61"/>
      <c r="B8901" s="70" t="s">
        <v>10093</v>
      </c>
      <c r="C8901" s="70" t="s">
        <v>1002</v>
      </c>
      <c r="D8901" s="71" t="s">
        <v>413</v>
      </c>
      <c r="E8901" s="72">
        <v>5.28</v>
      </c>
      <c r="F8901" s="73"/>
      <c r="G8901" s="72">
        <f t="shared" ref="G8901:G8905" si="1485">ROUND(E8901*F8901,2)</f>
        <v>0</v>
      </c>
      <c r="H8901" s="74"/>
    </row>
    <row r="8902" ht="10.5" customHeight="1">
      <c r="A8902" s="61"/>
      <c r="B8902" s="70" t="s">
        <v>10094</v>
      </c>
      <c r="C8902" s="70" t="s">
        <v>756</v>
      </c>
      <c r="D8902" s="71" t="s">
        <v>408</v>
      </c>
      <c r="E8902" s="72">
        <v>60.370000000000005</v>
      </c>
      <c r="F8902" s="73"/>
      <c r="G8902" s="72">
        <f t="shared" si="1485"/>
        <v>0</v>
      </c>
      <c r="H8902" s="61"/>
    </row>
    <row r="8903" ht="10.5" customHeight="1">
      <c r="A8903" s="61"/>
      <c r="B8903" s="70" t="s">
        <v>10095</v>
      </c>
      <c r="C8903" s="70" t="s">
        <v>758</v>
      </c>
      <c r="D8903" s="71" t="s">
        <v>446</v>
      </c>
      <c r="E8903" s="72">
        <v>390.17</v>
      </c>
      <c r="F8903" s="73"/>
      <c r="G8903" s="72">
        <f t="shared" si="1485"/>
        <v>0</v>
      </c>
      <c r="H8903" s="74"/>
    </row>
    <row r="8904" ht="10.5" customHeight="1">
      <c r="A8904" s="61"/>
      <c r="B8904" s="70" t="s">
        <v>10096</v>
      </c>
      <c r="C8904" s="70" t="s">
        <v>1006</v>
      </c>
      <c r="D8904" s="71" t="s">
        <v>311</v>
      </c>
      <c r="E8904" s="72">
        <v>529.0</v>
      </c>
      <c r="F8904" s="73"/>
      <c r="G8904" s="72">
        <f t="shared" si="1485"/>
        <v>0</v>
      </c>
      <c r="H8904" s="61"/>
    </row>
    <row r="8905" ht="10.5" customHeight="1">
      <c r="A8905" s="61"/>
      <c r="B8905" s="70" t="s">
        <v>10097</v>
      </c>
      <c r="C8905" s="70" t="s">
        <v>762</v>
      </c>
      <c r="D8905" s="71" t="s">
        <v>408</v>
      </c>
      <c r="E8905" s="72">
        <v>61.0</v>
      </c>
      <c r="F8905" s="73"/>
      <c r="G8905" s="72">
        <f t="shared" si="1485"/>
        <v>0</v>
      </c>
      <c r="H8905" s="74"/>
    </row>
    <row r="8906" ht="10.5" customHeight="1">
      <c r="A8906" s="61"/>
      <c r="B8906" s="88" t="s">
        <v>10098</v>
      </c>
      <c r="C8906" s="89" t="s">
        <v>764</v>
      </c>
      <c r="D8906" s="49"/>
      <c r="E8906" s="49"/>
      <c r="F8906" s="49"/>
      <c r="G8906" s="90">
        <f>SUM(G8907:G8910)</f>
        <v>0</v>
      </c>
      <c r="H8906" s="61"/>
    </row>
    <row r="8907" ht="10.5" customHeight="1">
      <c r="A8907" s="61"/>
      <c r="B8907" s="70" t="s">
        <v>10099</v>
      </c>
      <c r="C8907" s="70" t="s">
        <v>9682</v>
      </c>
      <c r="D8907" s="71" t="s">
        <v>413</v>
      </c>
      <c r="E8907" s="72">
        <v>1.43</v>
      </c>
      <c r="F8907" s="73"/>
      <c r="G8907" s="72">
        <f t="shared" ref="G8907:G8910" si="1486">ROUND(E8907*F8907,2)</f>
        <v>0</v>
      </c>
      <c r="H8907" s="92"/>
    </row>
    <row r="8908" ht="10.5" customHeight="1">
      <c r="A8908" s="61"/>
      <c r="B8908" s="70" t="s">
        <v>10100</v>
      </c>
      <c r="C8908" s="70" t="s">
        <v>437</v>
      </c>
      <c r="D8908" s="71" t="s">
        <v>408</v>
      </c>
      <c r="E8908" s="72">
        <v>7.57</v>
      </c>
      <c r="F8908" s="73"/>
      <c r="G8908" s="72">
        <f t="shared" si="1486"/>
        <v>0</v>
      </c>
      <c r="H8908" s="61"/>
    </row>
    <row r="8909" ht="10.5" customHeight="1">
      <c r="A8909" s="61"/>
      <c r="B8909" s="70" t="s">
        <v>10101</v>
      </c>
      <c r="C8909" s="70" t="s">
        <v>769</v>
      </c>
      <c r="D8909" s="71" t="s">
        <v>446</v>
      </c>
      <c r="E8909" s="72">
        <v>31.67</v>
      </c>
      <c r="F8909" s="73"/>
      <c r="G8909" s="72">
        <f t="shared" si="1486"/>
        <v>0</v>
      </c>
      <c r="H8909" s="74"/>
    </row>
    <row r="8910" ht="10.5" customHeight="1">
      <c r="A8910" s="61"/>
      <c r="B8910" s="70" t="s">
        <v>10102</v>
      </c>
      <c r="C8910" s="70" t="s">
        <v>771</v>
      </c>
      <c r="D8910" s="71" t="s">
        <v>408</v>
      </c>
      <c r="E8910" s="72">
        <v>3.7800000000000002</v>
      </c>
      <c r="F8910" s="73"/>
      <c r="G8910" s="72">
        <f t="shared" si="1486"/>
        <v>0</v>
      </c>
      <c r="H8910" s="61"/>
    </row>
    <row r="8911" ht="10.5" customHeight="1">
      <c r="A8911" s="61"/>
      <c r="B8911" s="84" t="s">
        <v>10103</v>
      </c>
      <c r="C8911" s="85" t="s">
        <v>773</v>
      </c>
      <c r="D8911" s="49"/>
      <c r="E8911" s="49"/>
      <c r="F8911" s="49"/>
      <c r="G8911" s="98">
        <f>SUM(G8912:G8913)</f>
        <v>0</v>
      </c>
      <c r="H8911" s="74"/>
    </row>
    <row r="8912" ht="10.5" customHeight="1">
      <c r="A8912" s="61"/>
      <c r="B8912" s="70" t="s">
        <v>10104</v>
      </c>
      <c r="C8912" s="70" t="s">
        <v>777</v>
      </c>
      <c r="D8912" s="71" t="s">
        <v>408</v>
      </c>
      <c r="E8912" s="72">
        <v>30.84</v>
      </c>
      <c r="F8912" s="73"/>
      <c r="G8912" s="72">
        <f t="shared" ref="G8912:G8913" si="1487">ROUND(E8912*F8912,2)</f>
        <v>0</v>
      </c>
      <c r="H8912" s="61"/>
    </row>
    <row r="8913" ht="10.5" customHeight="1">
      <c r="A8913" s="61"/>
      <c r="B8913" s="70" t="s">
        <v>10105</v>
      </c>
      <c r="C8913" s="70" t="s">
        <v>775</v>
      </c>
      <c r="D8913" s="71" t="s">
        <v>408</v>
      </c>
      <c r="E8913" s="72">
        <v>33.84</v>
      </c>
      <c r="F8913" s="73"/>
      <c r="G8913" s="72">
        <f t="shared" si="1487"/>
        <v>0</v>
      </c>
      <c r="H8913" s="74"/>
    </row>
    <row r="8914" ht="10.5" customHeight="1">
      <c r="A8914" s="61"/>
      <c r="B8914" s="84" t="s">
        <v>10106</v>
      </c>
      <c r="C8914" s="85" t="s">
        <v>484</v>
      </c>
      <c r="D8914" s="49"/>
      <c r="E8914" s="49"/>
      <c r="F8914" s="49"/>
      <c r="G8914" s="98">
        <f>SUM(G8915:G8920)</f>
        <v>0</v>
      </c>
      <c r="H8914" s="61"/>
    </row>
    <row r="8915" ht="10.5" customHeight="1">
      <c r="A8915" s="61"/>
      <c r="B8915" s="70" t="s">
        <v>10107</v>
      </c>
      <c r="C8915" s="70" t="s">
        <v>780</v>
      </c>
      <c r="D8915" s="71" t="s">
        <v>408</v>
      </c>
      <c r="E8915" s="72">
        <v>109.18</v>
      </c>
      <c r="F8915" s="73"/>
      <c r="G8915" s="72">
        <f t="shared" ref="G8915:G8920" si="1488">ROUND(E8915*F8915,2)</f>
        <v>0</v>
      </c>
      <c r="H8915" s="74"/>
    </row>
    <row r="8916" ht="10.5" customHeight="1">
      <c r="A8916" s="61"/>
      <c r="B8916" s="70" t="s">
        <v>10108</v>
      </c>
      <c r="C8916" s="70" t="s">
        <v>782</v>
      </c>
      <c r="D8916" s="71" t="s">
        <v>408</v>
      </c>
      <c r="E8916" s="72">
        <v>74.54</v>
      </c>
      <c r="F8916" s="73"/>
      <c r="G8916" s="72">
        <f t="shared" si="1488"/>
        <v>0</v>
      </c>
      <c r="H8916" s="61"/>
    </row>
    <row r="8917" ht="10.5" customHeight="1">
      <c r="A8917" s="61"/>
      <c r="B8917" s="70" t="s">
        <v>10109</v>
      </c>
      <c r="C8917" s="70" t="s">
        <v>784</v>
      </c>
      <c r="D8917" s="71" t="s">
        <v>408</v>
      </c>
      <c r="E8917" s="72">
        <v>10.16</v>
      </c>
      <c r="F8917" s="73"/>
      <c r="G8917" s="72">
        <f t="shared" si="1488"/>
        <v>0</v>
      </c>
      <c r="H8917" s="74"/>
    </row>
    <row r="8918" ht="10.5" customHeight="1">
      <c r="A8918" s="61"/>
      <c r="B8918" s="70" t="s">
        <v>10110</v>
      </c>
      <c r="C8918" s="70" t="s">
        <v>786</v>
      </c>
      <c r="D8918" s="71" t="s">
        <v>408</v>
      </c>
      <c r="E8918" s="72">
        <v>13.15</v>
      </c>
      <c r="F8918" s="73"/>
      <c r="G8918" s="72">
        <f t="shared" si="1488"/>
        <v>0</v>
      </c>
      <c r="H8918" s="61"/>
    </row>
    <row r="8919" ht="10.5" customHeight="1">
      <c r="A8919" s="61"/>
      <c r="B8919" s="70" t="s">
        <v>10111</v>
      </c>
      <c r="C8919" s="70" t="s">
        <v>788</v>
      </c>
      <c r="D8919" s="71" t="s">
        <v>408</v>
      </c>
      <c r="E8919" s="72">
        <v>59.02</v>
      </c>
      <c r="F8919" s="73"/>
      <c r="G8919" s="72">
        <f t="shared" si="1488"/>
        <v>0</v>
      </c>
      <c r="H8919" s="91"/>
    </row>
    <row r="8920" ht="10.5" customHeight="1">
      <c r="A8920" s="61"/>
      <c r="B8920" s="70" t="s">
        <v>10112</v>
      </c>
      <c r="C8920" s="70" t="s">
        <v>792</v>
      </c>
      <c r="D8920" s="71" t="s">
        <v>525</v>
      </c>
      <c r="E8920" s="72">
        <v>42.54</v>
      </c>
      <c r="F8920" s="73"/>
      <c r="G8920" s="72">
        <f t="shared" si="1488"/>
        <v>0</v>
      </c>
      <c r="H8920" s="61"/>
    </row>
    <row r="8921" ht="10.5" customHeight="1">
      <c r="A8921" s="61"/>
      <c r="B8921" s="84" t="s">
        <v>10113</v>
      </c>
      <c r="C8921" s="85" t="s">
        <v>490</v>
      </c>
      <c r="D8921" s="49"/>
      <c r="E8921" s="49"/>
      <c r="F8921" s="49"/>
      <c r="G8921" s="98">
        <f>SUM(G8922:G8925)</f>
        <v>0</v>
      </c>
      <c r="H8921" s="74"/>
    </row>
    <row r="8922" ht="10.5" customHeight="1">
      <c r="A8922" s="61"/>
      <c r="B8922" s="70" t="s">
        <v>10114</v>
      </c>
      <c r="C8922" s="70" t="s">
        <v>492</v>
      </c>
      <c r="D8922" s="71" t="s">
        <v>408</v>
      </c>
      <c r="E8922" s="72">
        <v>51.71</v>
      </c>
      <c r="F8922" s="73"/>
      <c r="G8922" s="72">
        <f t="shared" ref="G8922:G8925" si="1489">ROUND(E8922*F8922,2)</f>
        <v>0</v>
      </c>
      <c r="H8922" s="61"/>
    </row>
    <row r="8923" ht="10.5" customHeight="1">
      <c r="A8923" s="61"/>
      <c r="B8923" s="70" t="s">
        <v>10115</v>
      </c>
      <c r="C8923" s="70" t="s">
        <v>494</v>
      </c>
      <c r="D8923" s="71" t="s">
        <v>408</v>
      </c>
      <c r="E8923" s="72">
        <v>51.71</v>
      </c>
      <c r="F8923" s="73"/>
      <c r="G8923" s="72">
        <f t="shared" si="1489"/>
        <v>0</v>
      </c>
      <c r="H8923" s="91"/>
    </row>
    <row r="8924" ht="10.5" customHeight="1">
      <c r="A8924" s="61"/>
      <c r="B8924" s="70" t="s">
        <v>10116</v>
      </c>
      <c r="C8924" s="70" t="s">
        <v>797</v>
      </c>
      <c r="D8924" s="71" t="s">
        <v>408</v>
      </c>
      <c r="E8924" s="72">
        <v>2.93</v>
      </c>
      <c r="F8924" s="73"/>
      <c r="G8924" s="72">
        <f t="shared" si="1489"/>
        <v>0</v>
      </c>
      <c r="H8924" s="61"/>
    </row>
    <row r="8925" ht="10.5" customHeight="1">
      <c r="A8925" s="61"/>
      <c r="B8925" s="70" t="s">
        <v>10117</v>
      </c>
      <c r="C8925" s="82" t="s">
        <v>799</v>
      </c>
      <c r="D8925" s="71" t="s">
        <v>408</v>
      </c>
      <c r="E8925" s="72">
        <v>149.46</v>
      </c>
      <c r="F8925" s="73"/>
      <c r="G8925" s="72">
        <f t="shared" si="1489"/>
        <v>0</v>
      </c>
      <c r="H8925" s="74"/>
    </row>
    <row r="8926" ht="10.5" customHeight="1">
      <c r="A8926" s="61"/>
      <c r="B8926" s="84" t="s">
        <v>10118</v>
      </c>
      <c r="C8926" s="85" t="s">
        <v>801</v>
      </c>
      <c r="D8926" s="49"/>
      <c r="E8926" s="49"/>
      <c r="F8926" s="49"/>
      <c r="G8926" s="98">
        <f>SUM(G8927:G8928)</f>
        <v>0</v>
      </c>
      <c r="H8926" s="61"/>
    </row>
    <row r="8927" ht="10.5" customHeight="1">
      <c r="A8927" s="61"/>
      <c r="B8927" s="70" t="s">
        <v>10119</v>
      </c>
      <c r="C8927" s="70" t="s">
        <v>803</v>
      </c>
      <c r="D8927" s="71" t="s">
        <v>525</v>
      </c>
      <c r="E8927" s="72">
        <v>31.470000000000002</v>
      </c>
      <c r="F8927" s="73"/>
      <c r="G8927" s="72">
        <f t="shared" ref="G8927:G8928" si="1490">ROUND(E8927*F8927,2)</f>
        <v>0</v>
      </c>
      <c r="H8927" s="74"/>
    </row>
    <row r="8928" ht="10.5" customHeight="1">
      <c r="A8928" s="61"/>
      <c r="B8928" s="70" t="s">
        <v>10120</v>
      </c>
      <c r="C8928" s="70" t="s">
        <v>790</v>
      </c>
      <c r="D8928" s="71" t="s">
        <v>408</v>
      </c>
      <c r="E8928" s="72">
        <v>11.790000000000001</v>
      </c>
      <c r="F8928" s="73"/>
      <c r="G8928" s="72">
        <f t="shared" si="1490"/>
        <v>0</v>
      </c>
      <c r="H8928" s="61"/>
    </row>
    <row r="8929" ht="10.5" customHeight="1">
      <c r="A8929" s="61"/>
      <c r="B8929" s="84" t="s">
        <v>10121</v>
      </c>
      <c r="C8929" s="85" t="s">
        <v>496</v>
      </c>
      <c r="D8929" s="49"/>
      <c r="E8929" s="49"/>
      <c r="F8929" s="49"/>
      <c r="G8929" s="98">
        <f>SUM(G8930:G8937)</f>
        <v>0</v>
      </c>
      <c r="H8929" s="74"/>
    </row>
    <row r="8930" ht="10.5" customHeight="1">
      <c r="A8930" s="61"/>
      <c r="B8930" s="70" t="s">
        <v>10122</v>
      </c>
      <c r="C8930" s="70" t="s">
        <v>1590</v>
      </c>
      <c r="D8930" s="71" t="s">
        <v>408</v>
      </c>
      <c r="E8930" s="72">
        <v>4.2</v>
      </c>
      <c r="F8930" s="73"/>
      <c r="G8930" s="72">
        <f t="shared" ref="G8930:G8937" si="1491">ROUND(E8930*F8930,2)</f>
        <v>0</v>
      </c>
      <c r="H8930" s="61"/>
    </row>
    <row r="8931" ht="10.5" customHeight="1">
      <c r="A8931" s="61"/>
      <c r="B8931" s="70" t="s">
        <v>10123</v>
      </c>
      <c r="C8931" s="70" t="s">
        <v>806</v>
      </c>
      <c r="D8931" s="71" t="s">
        <v>408</v>
      </c>
      <c r="E8931" s="72">
        <v>1.68</v>
      </c>
      <c r="F8931" s="73"/>
      <c r="G8931" s="72">
        <f t="shared" si="1491"/>
        <v>0</v>
      </c>
      <c r="H8931" s="74"/>
    </row>
    <row r="8932" ht="10.5" customHeight="1">
      <c r="A8932" s="61"/>
      <c r="B8932" s="70" t="s">
        <v>10124</v>
      </c>
      <c r="C8932" s="70" t="s">
        <v>812</v>
      </c>
      <c r="D8932" s="71" t="s">
        <v>408</v>
      </c>
      <c r="E8932" s="72">
        <v>1.47</v>
      </c>
      <c r="F8932" s="73"/>
      <c r="G8932" s="72">
        <f t="shared" si="1491"/>
        <v>0</v>
      </c>
      <c r="H8932" s="61"/>
    </row>
    <row r="8933" ht="10.5" customHeight="1">
      <c r="A8933" s="61"/>
      <c r="B8933" s="70" t="s">
        <v>10125</v>
      </c>
      <c r="C8933" s="70" t="s">
        <v>810</v>
      </c>
      <c r="D8933" s="71" t="s">
        <v>408</v>
      </c>
      <c r="E8933" s="72">
        <v>5.71</v>
      </c>
      <c r="F8933" s="73"/>
      <c r="G8933" s="72">
        <f t="shared" si="1491"/>
        <v>0</v>
      </c>
      <c r="H8933" s="74"/>
    </row>
    <row r="8934" ht="10.5" customHeight="1">
      <c r="A8934" s="61"/>
      <c r="B8934" s="70" t="s">
        <v>10126</v>
      </c>
      <c r="C8934" s="70" t="s">
        <v>814</v>
      </c>
      <c r="D8934" s="71" t="s">
        <v>408</v>
      </c>
      <c r="E8934" s="72">
        <v>5.71</v>
      </c>
      <c r="F8934" s="73"/>
      <c r="G8934" s="72">
        <f t="shared" si="1491"/>
        <v>0</v>
      </c>
      <c r="H8934" s="61"/>
    </row>
    <row r="8935" ht="10.5" customHeight="1">
      <c r="A8935" s="61"/>
      <c r="B8935" s="70" t="s">
        <v>10127</v>
      </c>
      <c r="C8935" s="70" t="s">
        <v>638</v>
      </c>
      <c r="D8935" s="71" t="s">
        <v>525</v>
      </c>
      <c r="E8935" s="72">
        <v>2.98</v>
      </c>
      <c r="F8935" s="73"/>
      <c r="G8935" s="72">
        <f t="shared" si="1491"/>
        <v>0</v>
      </c>
      <c r="H8935" s="74"/>
    </row>
    <row r="8936" ht="10.5" customHeight="1">
      <c r="A8936" s="61"/>
      <c r="B8936" s="70" t="s">
        <v>10128</v>
      </c>
      <c r="C8936" s="70" t="s">
        <v>502</v>
      </c>
      <c r="D8936" s="71" t="s">
        <v>311</v>
      </c>
      <c r="E8936" s="72">
        <v>1.0</v>
      </c>
      <c r="F8936" s="73"/>
      <c r="G8936" s="72">
        <f t="shared" si="1491"/>
        <v>0</v>
      </c>
      <c r="H8936" s="61"/>
    </row>
    <row r="8937" ht="10.5" customHeight="1">
      <c r="A8937" s="61"/>
      <c r="B8937" s="70" t="s">
        <v>10129</v>
      </c>
      <c r="C8937" s="70" t="s">
        <v>504</v>
      </c>
      <c r="D8937" s="71" t="s">
        <v>311</v>
      </c>
      <c r="E8937" s="72">
        <v>6.0</v>
      </c>
      <c r="F8937" s="73"/>
      <c r="G8937" s="72">
        <f t="shared" si="1491"/>
        <v>0</v>
      </c>
      <c r="H8937" s="91"/>
    </row>
    <row r="8938" ht="10.5" customHeight="1">
      <c r="A8938" s="61"/>
      <c r="B8938" s="84" t="s">
        <v>10130</v>
      </c>
      <c r="C8938" s="85" t="s">
        <v>506</v>
      </c>
      <c r="D8938" s="49"/>
      <c r="E8938" s="49"/>
      <c r="F8938" s="49"/>
      <c r="G8938" s="98">
        <f>SUM(G8939:G8943)</f>
        <v>0</v>
      </c>
      <c r="H8938" s="61"/>
    </row>
    <row r="8939" ht="10.5" customHeight="1">
      <c r="A8939" s="61"/>
      <c r="B8939" s="70" t="s">
        <v>10131</v>
      </c>
      <c r="C8939" s="70" t="s">
        <v>508</v>
      </c>
      <c r="D8939" s="71" t="s">
        <v>311</v>
      </c>
      <c r="E8939" s="72">
        <v>2.0</v>
      </c>
      <c r="F8939" s="73"/>
      <c r="G8939" s="72">
        <f t="shared" ref="G8939:G8943" si="1492">ROUND(E8939*F8939,2)</f>
        <v>0</v>
      </c>
      <c r="H8939" s="74"/>
    </row>
    <row r="8940" ht="10.5" customHeight="1">
      <c r="A8940" s="61"/>
      <c r="B8940" s="70" t="s">
        <v>10132</v>
      </c>
      <c r="C8940" s="70" t="s">
        <v>825</v>
      </c>
      <c r="D8940" s="71" t="s">
        <v>311</v>
      </c>
      <c r="E8940" s="72">
        <v>1.0</v>
      </c>
      <c r="F8940" s="73"/>
      <c r="G8940" s="72">
        <f t="shared" si="1492"/>
        <v>0</v>
      </c>
      <c r="H8940" s="61"/>
    </row>
    <row r="8941" ht="10.5" customHeight="1">
      <c r="A8941" s="61"/>
      <c r="B8941" s="70" t="s">
        <v>10133</v>
      </c>
      <c r="C8941" s="70" t="s">
        <v>510</v>
      </c>
      <c r="D8941" s="71" t="s">
        <v>311</v>
      </c>
      <c r="E8941" s="72">
        <v>3.0</v>
      </c>
      <c r="F8941" s="73"/>
      <c r="G8941" s="72">
        <f t="shared" si="1492"/>
        <v>0</v>
      </c>
      <c r="H8941" s="74"/>
    </row>
    <row r="8942" ht="10.5" customHeight="1">
      <c r="A8942" s="61"/>
      <c r="B8942" s="70" t="s">
        <v>10134</v>
      </c>
      <c r="C8942" s="70" t="s">
        <v>512</v>
      </c>
      <c r="D8942" s="71" t="s">
        <v>311</v>
      </c>
      <c r="E8942" s="72">
        <v>6.0</v>
      </c>
      <c r="F8942" s="73"/>
      <c r="G8942" s="72">
        <f t="shared" si="1492"/>
        <v>0</v>
      </c>
      <c r="H8942" s="61"/>
    </row>
    <row r="8943" ht="10.5" customHeight="1">
      <c r="A8943" s="61"/>
      <c r="B8943" s="70" t="s">
        <v>10135</v>
      </c>
      <c r="C8943" s="70" t="s">
        <v>514</v>
      </c>
      <c r="D8943" s="71" t="s">
        <v>311</v>
      </c>
      <c r="E8943" s="72">
        <v>9.0</v>
      </c>
      <c r="F8943" s="73"/>
      <c r="G8943" s="72">
        <f t="shared" si="1492"/>
        <v>0</v>
      </c>
      <c r="H8943" s="74"/>
    </row>
    <row r="8944" ht="10.5" customHeight="1">
      <c r="A8944" s="61"/>
      <c r="B8944" s="84" t="s">
        <v>10136</v>
      </c>
      <c r="C8944" s="85" t="s">
        <v>516</v>
      </c>
      <c r="D8944" s="49"/>
      <c r="E8944" s="49"/>
      <c r="F8944" s="49"/>
      <c r="G8944" s="98">
        <f>SUM(G8945:G8950)</f>
        <v>0</v>
      </c>
      <c r="H8944" s="61"/>
    </row>
    <row r="8945" ht="10.5" customHeight="1">
      <c r="A8945" s="61"/>
      <c r="B8945" s="70" t="s">
        <v>10137</v>
      </c>
      <c r="C8945" s="70" t="s">
        <v>831</v>
      </c>
      <c r="D8945" s="71" t="s">
        <v>408</v>
      </c>
      <c r="E8945" s="72">
        <v>109.18</v>
      </c>
      <c r="F8945" s="73"/>
      <c r="G8945" s="72">
        <f t="shared" ref="G8945:G8950" si="1493">ROUND(E8945*F8945,2)</f>
        <v>0</v>
      </c>
      <c r="H8945" s="74"/>
    </row>
    <row r="8946" ht="10.5" customHeight="1">
      <c r="A8946" s="61"/>
      <c r="B8946" s="70" t="s">
        <v>10138</v>
      </c>
      <c r="C8946" s="70" t="s">
        <v>833</v>
      </c>
      <c r="D8946" s="71" t="s">
        <v>408</v>
      </c>
      <c r="E8946" s="72">
        <v>74.54</v>
      </c>
      <c r="F8946" s="73"/>
      <c r="G8946" s="72">
        <f t="shared" si="1493"/>
        <v>0</v>
      </c>
      <c r="H8946" s="61"/>
    </row>
    <row r="8947" ht="10.5" customHeight="1">
      <c r="A8947" s="61"/>
      <c r="B8947" s="70" t="s">
        <v>10139</v>
      </c>
      <c r="C8947" s="70" t="s">
        <v>835</v>
      </c>
      <c r="D8947" s="71" t="s">
        <v>408</v>
      </c>
      <c r="E8947" s="72">
        <v>69.18</v>
      </c>
      <c r="F8947" s="73"/>
      <c r="G8947" s="72">
        <f t="shared" si="1493"/>
        <v>0</v>
      </c>
      <c r="H8947" s="91"/>
    </row>
    <row r="8948" ht="10.5" customHeight="1">
      <c r="A8948" s="61"/>
      <c r="B8948" s="70" t="s">
        <v>10140</v>
      </c>
      <c r="C8948" s="70" t="s">
        <v>518</v>
      </c>
      <c r="D8948" s="71" t="s">
        <v>408</v>
      </c>
      <c r="E8948" s="72">
        <v>5.88</v>
      </c>
      <c r="F8948" s="73"/>
      <c r="G8948" s="72">
        <f t="shared" si="1493"/>
        <v>0</v>
      </c>
      <c r="H8948" s="61"/>
    </row>
    <row r="8949" ht="10.5" customHeight="1">
      <c r="A8949" s="61"/>
      <c r="B8949" s="70" t="s">
        <v>10141</v>
      </c>
      <c r="C8949" s="70" t="s">
        <v>1474</v>
      </c>
      <c r="D8949" s="71" t="s">
        <v>408</v>
      </c>
      <c r="E8949" s="72">
        <v>1.47</v>
      </c>
      <c r="F8949" s="73"/>
      <c r="G8949" s="72">
        <f t="shared" si="1493"/>
        <v>0</v>
      </c>
      <c r="H8949" s="74"/>
    </row>
    <row r="8950" ht="10.5" customHeight="1">
      <c r="A8950" s="61"/>
      <c r="B8950" s="70" t="s">
        <v>10142</v>
      </c>
      <c r="C8950" s="70" t="s">
        <v>520</v>
      </c>
      <c r="D8950" s="71" t="s">
        <v>408</v>
      </c>
      <c r="E8950" s="72">
        <v>5.71</v>
      </c>
      <c r="F8950" s="73"/>
      <c r="G8950" s="72">
        <f t="shared" si="1493"/>
        <v>0</v>
      </c>
      <c r="H8950" s="61"/>
    </row>
    <row r="8951" ht="10.5" customHeight="1">
      <c r="A8951" s="61"/>
      <c r="B8951" s="84" t="s">
        <v>10143</v>
      </c>
      <c r="C8951" s="85" t="s">
        <v>522</v>
      </c>
      <c r="D8951" s="49"/>
      <c r="E8951" s="49"/>
      <c r="F8951" s="49"/>
      <c r="G8951" s="98">
        <f>SUM(G8952:G8956)</f>
        <v>0</v>
      </c>
      <c r="H8951" s="91"/>
    </row>
    <row r="8952" ht="10.5" customHeight="1">
      <c r="A8952" s="61"/>
      <c r="B8952" s="70" t="s">
        <v>10144</v>
      </c>
      <c r="C8952" s="70" t="s">
        <v>840</v>
      </c>
      <c r="D8952" s="71" t="s">
        <v>525</v>
      </c>
      <c r="E8952" s="72">
        <v>34.81</v>
      </c>
      <c r="F8952" s="73"/>
      <c r="G8952" s="72">
        <f t="shared" ref="G8952:G8956" si="1494">ROUND(E8952*F8952,2)</f>
        <v>0</v>
      </c>
      <c r="H8952" s="61"/>
    </row>
    <row r="8953" ht="10.5" customHeight="1">
      <c r="A8953" s="61"/>
      <c r="B8953" s="70" t="s">
        <v>10145</v>
      </c>
      <c r="C8953" s="82" t="s">
        <v>842</v>
      </c>
      <c r="D8953" s="71" t="s">
        <v>525</v>
      </c>
      <c r="E8953" s="72">
        <v>78.56</v>
      </c>
      <c r="F8953" s="73"/>
      <c r="G8953" s="72">
        <f t="shared" si="1494"/>
        <v>0</v>
      </c>
      <c r="H8953" s="74"/>
    </row>
    <row r="8954" ht="10.5" customHeight="1">
      <c r="A8954" s="61"/>
      <c r="B8954" s="70" t="s">
        <v>10146</v>
      </c>
      <c r="C8954" s="70" t="s">
        <v>4258</v>
      </c>
      <c r="D8954" s="71" t="s">
        <v>408</v>
      </c>
      <c r="E8954" s="72">
        <v>0.32</v>
      </c>
      <c r="F8954" s="73"/>
      <c r="G8954" s="72">
        <f t="shared" si="1494"/>
        <v>0</v>
      </c>
      <c r="H8954" s="61"/>
    </row>
    <row r="8955" ht="10.5" customHeight="1">
      <c r="A8955" s="61"/>
      <c r="B8955" s="70" t="s">
        <v>10147</v>
      </c>
      <c r="C8955" s="70" t="s">
        <v>531</v>
      </c>
      <c r="D8955" s="71" t="s">
        <v>408</v>
      </c>
      <c r="E8955" s="72">
        <v>235.14000000000001</v>
      </c>
      <c r="F8955" s="73"/>
      <c r="G8955" s="72">
        <f t="shared" si="1494"/>
        <v>0</v>
      </c>
      <c r="H8955" s="74"/>
    </row>
    <row r="8956" ht="10.5" customHeight="1">
      <c r="A8956" s="61"/>
      <c r="B8956" s="70" t="s">
        <v>10148</v>
      </c>
      <c r="C8956" s="70" t="s">
        <v>529</v>
      </c>
      <c r="D8956" s="71" t="s">
        <v>311</v>
      </c>
      <c r="E8956" s="72">
        <v>11.0</v>
      </c>
      <c r="F8956" s="73"/>
      <c r="G8956" s="72">
        <f t="shared" si="1494"/>
        <v>0</v>
      </c>
      <c r="H8956" s="61"/>
    </row>
    <row r="8957" ht="10.5" customHeight="1">
      <c r="A8957" s="61"/>
      <c r="B8957" s="84" t="s">
        <v>10149</v>
      </c>
      <c r="C8957" s="85" t="s">
        <v>846</v>
      </c>
      <c r="D8957" s="49"/>
      <c r="E8957" s="49"/>
      <c r="F8957" s="49"/>
      <c r="G8957" s="98">
        <f>SUM(G8958:G8965)</f>
        <v>0</v>
      </c>
      <c r="H8957" s="74"/>
    </row>
    <row r="8958" ht="10.5" customHeight="1">
      <c r="A8958" s="61"/>
      <c r="B8958" s="70" t="s">
        <v>10150</v>
      </c>
      <c r="C8958" s="70" t="s">
        <v>848</v>
      </c>
      <c r="D8958" s="71" t="s">
        <v>311</v>
      </c>
      <c r="E8958" s="72">
        <v>1.0</v>
      </c>
      <c r="F8958" s="73"/>
      <c r="G8958" s="72">
        <f t="shared" ref="G8958:G8965" si="1495">ROUND(E8958*F8958,2)</f>
        <v>0</v>
      </c>
      <c r="H8958" s="61"/>
    </row>
    <row r="8959" ht="10.5" customHeight="1">
      <c r="A8959" s="61"/>
      <c r="B8959" s="70" t="s">
        <v>10151</v>
      </c>
      <c r="C8959" s="70" t="s">
        <v>850</v>
      </c>
      <c r="D8959" s="71" t="s">
        <v>311</v>
      </c>
      <c r="E8959" s="72">
        <v>1.0</v>
      </c>
      <c r="F8959" s="73"/>
      <c r="G8959" s="72">
        <f t="shared" si="1495"/>
        <v>0</v>
      </c>
      <c r="H8959" s="74"/>
    </row>
    <row r="8960" ht="10.5" customHeight="1">
      <c r="A8960" s="61"/>
      <c r="B8960" s="70" t="s">
        <v>10152</v>
      </c>
      <c r="C8960" s="70" t="s">
        <v>852</v>
      </c>
      <c r="D8960" s="71" t="s">
        <v>311</v>
      </c>
      <c r="E8960" s="72">
        <v>1.0</v>
      </c>
      <c r="F8960" s="73"/>
      <c r="G8960" s="72">
        <f t="shared" si="1495"/>
        <v>0</v>
      </c>
      <c r="H8960" s="61"/>
    </row>
    <row r="8961" ht="10.5" customHeight="1">
      <c r="A8961" s="61"/>
      <c r="B8961" s="70" t="s">
        <v>10153</v>
      </c>
      <c r="C8961" s="70" t="s">
        <v>854</v>
      </c>
      <c r="D8961" s="71" t="s">
        <v>311</v>
      </c>
      <c r="E8961" s="72">
        <v>1.0</v>
      </c>
      <c r="F8961" s="73"/>
      <c r="G8961" s="72">
        <f t="shared" si="1495"/>
        <v>0</v>
      </c>
      <c r="H8961" s="91"/>
    </row>
    <row r="8962" ht="10.5" customHeight="1">
      <c r="A8962" s="61"/>
      <c r="B8962" s="70" t="s">
        <v>10154</v>
      </c>
      <c r="C8962" s="70" t="s">
        <v>856</v>
      </c>
      <c r="D8962" s="71" t="s">
        <v>311</v>
      </c>
      <c r="E8962" s="72">
        <v>1.0</v>
      </c>
      <c r="F8962" s="73"/>
      <c r="G8962" s="72">
        <f t="shared" si="1495"/>
        <v>0</v>
      </c>
      <c r="H8962" s="61"/>
    </row>
    <row r="8963" ht="10.5" customHeight="1">
      <c r="A8963" s="61"/>
      <c r="B8963" s="70" t="s">
        <v>10155</v>
      </c>
      <c r="C8963" s="70" t="s">
        <v>858</v>
      </c>
      <c r="D8963" s="71" t="s">
        <v>311</v>
      </c>
      <c r="E8963" s="72">
        <v>1.0</v>
      </c>
      <c r="F8963" s="73"/>
      <c r="G8963" s="72">
        <f t="shared" si="1495"/>
        <v>0</v>
      </c>
      <c r="H8963" s="74"/>
    </row>
    <row r="8964" ht="10.5" customHeight="1">
      <c r="A8964" s="61"/>
      <c r="B8964" s="70" t="s">
        <v>10156</v>
      </c>
      <c r="C8964" s="70" t="s">
        <v>860</v>
      </c>
      <c r="D8964" s="71" t="s">
        <v>311</v>
      </c>
      <c r="E8964" s="72">
        <v>3.0</v>
      </c>
      <c r="F8964" s="73"/>
      <c r="G8964" s="72">
        <f t="shared" si="1495"/>
        <v>0</v>
      </c>
      <c r="H8964" s="61"/>
    </row>
    <row r="8965" ht="10.5" customHeight="1">
      <c r="A8965" s="61"/>
      <c r="B8965" s="70" t="s">
        <v>10157</v>
      </c>
      <c r="C8965" s="70" t="s">
        <v>862</v>
      </c>
      <c r="D8965" s="71" t="s">
        <v>311</v>
      </c>
      <c r="E8965" s="72">
        <v>3.0</v>
      </c>
      <c r="F8965" s="73"/>
      <c r="G8965" s="72">
        <f t="shared" si="1495"/>
        <v>0</v>
      </c>
      <c r="H8965" s="74"/>
    </row>
    <row r="8966" ht="10.5" customHeight="1">
      <c r="A8966" s="61"/>
      <c r="B8966" s="84" t="s">
        <v>10158</v>
      </c>
      <c r="C8966" s="85" t="s">
        <v>864</v>
      </c>
      <c r="D8966" s="49"/>
      <c r="E8966" s="49"/>
      <c r="F8966" s="49"/>
      <c r="G8966" s="98">
        <f>SUM(G8967:G9005)</f>
        <v>0</v>
      </c>
      <c r="H8966" s="61"/>
    </row>
    <row r="8967" ht="10.5" customHeight="1">
      <c r="A8967" s="61"/>
      <c r="B8967" s="70" t="s">
        <v>10159</v>
      </c>
      <c r="C8967" s="70" t="s">
        <v>866</v>
      </c>
      <c r="D8967" s="71" t="s">
        <v>525</v>
      </c>
      <c r="E8967" s="72">
        <v>6.11</v>
      </c>
      <c r="F8967" s="73"/>
      <c r="G8967" s="72">
        <f t="shared" ref="G8967:G9005" si="1496">ROUND(E8967*F8967,2)</f>
        <v>0</v>
      </c>
      <c r="H8967" s="74"/>
    </row>
    <row r="8968" ht="10.5" customHeight="1">
      <c r="A8968" s="61"/>
      <c r="B8968" s="70" t="s">
        <v>10160</v>
      </c>
      <c r="C8968" s="70" t="s">
        <v>868</v>
      </c>
      <c r="D8968" s="71" t="s">
        <v>525</v>
      </c>
      <c r="E8968" s="72">
        <v>18.22</v>
      </c>
      <c r="F8968" s="73"/>
      <c r="G8968" s="72">
        <f t="shared" si="1496"/>
        <v>0</v>
      </c>
      <c r="H8968" s="61"/>
    </row>
    <row r="8969" ht="10.5" customHeight="1">
      <c r="A8969" s="61"/>
      <c r="B8969" s="70" t="s">
        <v>10161</v>
      </c>
      <c r="C8969" s="70" t="s">
        <v>870</v>
      </c>
      <c r="D8969" s="71" t="s">
        <v>525</v>
      </c>
      <c r="E8969" s="72">
        <v>0.3</v>
      </c>
      <c r="F8969" s="73"/>
      <c r="G8969" s="72">
        <f t="shared" si="1496"/>
        <v>0</v>
      </c>
      <c r="H8969" s="74"/>
    </row>
    <row r="8970" ht="10.5" customHeight="1">
      <c r="A8970" s="61"/>
      <c r="B8970" s="70" t="s">
        <v>10162</v>
      </c>
      <c r="C8970" s="70" t="s">
        <v>872</v>
      </c>
      <c r="D8970" s="71" t="s">
        <v>525</v>
      </c>
      <c r="E8970" s="72">
        <v>1.0</v>
      </c>
      <c r="F8970" s="73"/>
      <c r="G8970" s="72">
        <f t="shared" si="1496"/>
        <v>0</v>
      </c>
      <c r="H8970" s="61"/>
    </row>
    <row r="8971" ht="10.5" customHeight="1">
      <c r="A8971" s="61"/>
      <c r="B8971" s="70" t="s">
        <v>10163</v>
      </c>
      <c r="C8971" s="70" t="s">
        <v>876</v>
      </c>
      <c r="D8971" s="71" t="s">
        <v>525</v>
      </c>
      <c r="E8971" s="72">
        <v>17.51</v>
      </c>
      <c r="F8971" s="73"/>
      <c r="G8971" s="72">
        <f t="shared" si="1496"/>
        <v>0</v>
      </c>
      <c r="H8971" s="74"/>
    </row>
    <row r="8972" ht="10.5" customHeight="1">
      <c r="A8972" s="61"/>
      <c r="B8972" s="70" t="s">
        <v>10164</v>
      </c>
      <c r="C8972" s="70" t="s">
        <v>878</v>
      </c>
      <c r="D8972" s="71" t="s">
        <v>525</v>
      </c>
      <c r="E8972" s="72">
        <v>10.52</v>
      </c>
      <c r="F8972" s="73"/>
      <c r="G8972" s="72">
        <f t="shared" si="1496"/>
        <v>0</v>
      </c>
      <c r="H8972" s="61"/>
    </row>
    <row r="8973" ht="10.5" customHeight="1">
      <c r="A8973" s="61"/>
      <c r="B8973" s="70" t="s">
        <v>10165</v>
      </c>
      <c r="C8973" s="70" t="s">
        <v>880</v>
      </c>
      <c r="D8973" s="71" t="s">
        <v>525</v>
      </c>
      <c r="E8973" s="72">
        <v>1.76</v>
      </c>
      <c r="F8973" s="73"/>
      <c r="G8973" s="72">
        <f t="shared" si="1496"/>
        <v>0</v>
      </c>
      <c r="H8973" s="91"/>
    </row>
    <row r="8974" ht="10.5" customHeight="1">
      <c r="A8974" s="61"/>
      <c r="B8974" s="70" t="s">
        <v>10166</v>
      </c>
      <c r="C8974" s="70" t="s">
        <v>882</v>
      </c>
      <c r="D8974" s="71" t="s">
        <v>311</v>
      </c>
      <c r="E8974" s="72">
        <v>2.0</v>
      </c>
      <c r="F8974" s="73"/>
      <c r="G8974" s="72">
        <f t="shared" si="1496"/>
        <v>0</v>
      </c>
      <c r="H8974" s="61"/>
    </row>
    <row r="8975" ht="10.5" customHeight="1">
      <c r="A8975" s="61"/>
      <c r="B8975" s="70" t="s">
        <v>10167</v>
      </c>
      <c r="C8975" s="70" t="s">
        <v>884</v>
      </c>
      <c r="D8975" s="71" t="s">
        <v>311</v>
      </c>
      <c r="E8975" s="72">
        <v>7.0</v>
      </c>
      <c r="F8975" s="73"/>
      <c r="G8975" s="72">
        <f t="shared" si="1496"/>
        <v>0</v>
      </c>
      <c r="H8975" s="74"/>
    </row>
    <row r="8976" ht="10.5" customHeight="1">
      <c r="A8976" s="61"/>
      <c r="B8976" s="70" t="s">
        <v>10168</v>
      </c>
      <c r="C8976" s="70" t="s">
        <v>886</v>
      </c>
      <c r="D8976" s="71" t="s">
        <v>311</v>
      </c>
      <c r="E8976" s="72">
        <v>9.0</v>
      </c>
      <c r="F8976" s="73"/>
      <c r="G8976" s="72">
        <f t="shared" si="1496"/>
        <v>0</v>
      </c>
      <c r="H8976" s="61"/>
    </row>
    <row r="8977" ht="10.5" customHeight="1">
      <c r="A8977" s="61"/>
      <c r="B8977" s="70" t="s">
        <v>10169</v>
      </c>
      <c r="C8977" s="70" t="s">
        <v>5677</v>
      </c>
      <c r="D8977" s="71" t="s">
        <v>311</v>
      </c>
      <c r="E8977" s="72">
        <v>1.0</v>
      </c>
      <c r="F8977" s="73"/>
      <c r="G8977" s="72">
        <f t="shared" si="1496"/>
        <v>0</v>
      </c>
      <c r="H8977" s="74"/>
    </row>
    <row r="8978" ht="10.5" customHeight="1">
      <c r="A8978" s="61"/>
      <c r="B8978" s="70" t="s">
        <v>10170</v>
      </c>
      <c r="C8978" s="70" t="s">
        <v>888</v>
      </c>
      <c r="D8978" s="71" t="s">
        <v>311</v>
      </c>
      <c r="E8978" s="72">
        <v>2.0</v>
      </c>
      <c r="F8978" s="73"/>
      <c r="G8978" s="72">
        <f t="shared" si="1496"/>
        <v>0</v>
      </c>
      <c r="H8978" s="61"/>
    </row>
    <row r="8979" ht="10.5" customHeight="1">
      <c r="A8979" s="61"/>
      <c r="B8979" s="70" t="s">
        <v>10171</v>
      </c>
      <c r="C8979" s="70" t="s">
        <v>890</v>
      </c>
      <c r="D8979" s="71" t="s">
        <v>311</v>
      </c>
      <c r="E8979" s="72">
        <v>1.0</v>
      </c>
      <c r="F8979" s="73"/>
      <c r="G8979" s="72">
        <f t="shared" si="1496"/>
        <v>0</v>
      </c>
      <c r="H8979" s="74"/>
    </row>
    <row r="8980" ht="10.5" customHeight="1">
      <c r="A8980" s="61"/>
      <c r="B8980" s="70" t="s">
        <v>10172</v>
      </c>
      <c r="C8980" s="70" t="s">
        <v>892</v>
      </c>
      <c r="D8980" s="71" t="s">
        <v>311</v>
      </c>
      <c r="E8980" s="72">
        <v>1.0</v>
      </c>
      <c r="F8980" s="73"/>
      <c r="G8980" s="72">
        <f t="shared" si="1496"/>
        <v>0</v>
      </c>
      <c r="H8980" s="61"/>
    </row>
    <row r="8981" ht="10.5" customHeight="1">
      <c r="A8981" s="61"/>
      <c r="B8981" s="70" t="s">
        <v>10173</v>
      </c>
      <c r="C8981" s="70" t="s">
        <v>894</v>
      </c>
      <c r="D8981" s="71" t="s">
        <v>311</v>
      </c>
      <c r="E8981" s="72">
        <v>2.0</v>
      </c>
      <c r="F8981" s="73"/>
      <c r="G8981" s="72">
        <f t="shared" si="1496"/>
        <v>0</v>
      </c>
      <c r="H8981" s="74"/>
    </row>
    <row r="8982" ht="10.5" customHeight="1">
      <c r="A8982" s="61"/>
      <c r="B8982" s="70" t="s">
        <v>10174</v>
      </c>
      <c r="C8982" s="70" t="s">
        <v>898</v>
      </c>
      <c r="D8982" s="71" t="s">
        <v>311</v>
      </c>
      <c r="E8982" s="72">
        <v>1.0</v>
      </c>
      <c r="F8982" s="73"/>
      <c r="G8982" s="72">
        <f t="shared" si="1496"/>
        <v>0</v>
      </c>
      <c r="H8982" s="61"/>
    </row>
    <row r="8983" ht="10.5" customHeight="1">
      <c r="A8983" s="61"/>
      <c r="B8983" s="70" t="s">
        <v>10175</v>
      </c>
      <c r="C8983" s="70" t="s">
        <v>900</v>
      </c>
      <c r="D8983" s="71" t="s">
        <v>311</v>
      </c>
      <c r="E8983" s="72">
        <v>1.0</v>
      </c>
      <c r="F8983" s="73"/>
      <c r="G8983" s="72">
        <f t="shared" si="1496"/>
        <v>0</v>
      </c>
      <c r="H8983" s="74"/>
    </row>
    <row r="8984" ht="10.5" customHeight="1">
      <c r="A8984" s="61"/>
      <c r="B8984" s="70" t="s">
        <v>10176</v>
      </c>
      <c r="C8984" s="70" t="s">
        <v>902</v>
      </c>
      <c r="D8984" s="71" t="s">
        <v>937</v>
      </c>
      <c r="E8984" s="72">
        <v>3.0</v>
      </c>
      <c r="F8984" s="73"/>
      <c r="G8984" s="72">
        <f t="shared" si="1496"/>
        <v>0</v>
      </c>
      <c r="H8984" s="74"/>
    </row>
    <row r="8985" ht="10.5" customHeight="1">
      <c r="A8985" s="61"/>
      <c r="B8985" s="70" t="s">
        <v>10177</v>
      </c>
      <c r="C8985" s="70" t="s">
        <v>904</v>
      </c>
      <c r="D8985" s="71" t="s">
        <v>311</v>
      </c>
      <c r="E8985" s="72">
        <v>1.0</v>
      </c>
      <c r="F8985" s="73"/>
      <c r="G8985" s="72">
        <f t="shared" si="1496"/>
        <v>0</v>
      </c>
      <c r="H8985" s="61"/>
    </row>
    <row r="8986" ht="10.5" customHeight="1">
      <c r="A8986" s="61"/>
      <c r="B8986" s="70" t="s">
        <v>10178</v>
      </c>
      <c r="C8986" s="70" t="s">
        <v>908</v>
      </c>
      <c r="D8986" s="71" t="s">
        <v>311</v>
      </c>
      <c r="E8986" s="72">
        <v>1.0</v>
      </c>
      <c r="F8986" s="73"/>
      <c r="G8986" s="72">
        <f t="shared" si="1496"/>
        <v>0</v>
      </c>
      <c r="H8986" s="91"/>
    </row>
    <row r="8987" ht="10.5" customHeight="1">
      <c r="A8987" s="61"/>
      <c r="B8987" s="70" t="s">
        <v>10179</v>
      </c>
      <c r="C8987" s="70" t="s">
        <v>910</v>
      </c>
      <c r="D8987" s="71" t="s">
        <v>311</v>
      </c>
      <c r="E8987" s="72">
        <v>3.0</v>
      </c>
      <c r="F8987" s="73"/>
      <c r="G8987" s="72">
        <f t="shared" si="1496"/>
        <v>0</v>
      </c>
      <c r="H8987" s="61"/>
    </row>
    <row r="8988" ht="10.5" customHeight="1">
      <c r="A8988" s="61"/>
      <c r="B8988" s="70" t="s">
        <v>10180</v>
      </c>
      <c r="C8988" s="70" t="s">
        <v>912</v>
      </c>
      <c r="D8988" s="71" t="s">
        <v>311</v>
      </c>
      <c r="E8988" s="72">
        <v>2.0</v>
      </c>
      <c r="F8988" s="73"/>
      <c r="G8988" s="72">
        <f t="shared" si="1496"/>
        <v>0</v>
      </c>
      <c r="H8988" s="74"/>
    </row>
    <row r="8989" ht="10.5" customHeight="1">
      <c r="A8989" s="61"/>
      <c r="B8989" s="70" t="s">
        <v>10181</v>
      </c>
      <c r="C8989" s="70" t="s">
        <v>914</v>
      </c>
      <c r="D8989" s="71" t="s">
        <v>311</v>
      </c>
      <c r="E8989" s="72">
        <v>1.0</v>
      </c>
      <c r="F8989" s="73"/>
      <c r="G8989" s="72">
        <f t="shared" si="1496"/>
        <v>0</v>
      </c>
      <c r="H8989" s="61"/>
    </row>
    <row r="8990" ht="10.5" customHeight="1">
      <c r="A8990" s="61"/>
      <c r="B8990" s="70" t="s">
        <v>10182</v>
      </c>
      <c r="C8990" s="70" t="s">
        <v>918</v>
      </c>
      <c r="D8990" s="71" t="s">
        <v>311</v>
      </c>
      <c r="E8990" s="72">
        <v>1.0</v>
      </c>
      <c r="F8990" s="73"/>
      <c r="G8990" s="72">
        <f t="shared" si="1496"/>
        <v>0</v>
      </c>
      <c r="H8990" s="61"/>
    </row>
    <row r="8991" ht="10.5" customHeight="1">
      <c r="A8991" s="61"/>
      <c r="B8991" s="70" t="s">
        <v>10183</v>
      </c>
      <c r="C8991" s="70" t="s">
        <v>920</v>
      </c>
      <c r="D8991" s="71" t="s">
        <v>311</v>
      </c>
      <c r="E8991" s="72">
        <v>2.0</v>
      </c>
      <c r="F8991" s="73"/>
      <c r="G8991" s="72">
        <f t="shared" si="1496"/>
        <v>0</v>
      </c>
      <c r="H8991" s="74"/>
    </row>
    <row r="8992" ht="10.5" customHeight="1">
      <c r="A8992" s="61"/>
      <c r="B8992" s="70" t="s">
        <v>10184</v>
      </c>
      <c r="C8992" s="70" t="s">
        <v>922</v>
      </c>
      <c r="D8992" s="71" t="s">
        <v>311</v>
      </c>
      <c r="E8992" s="72">
        <v>1.0</v>
      </c>
      <c r="F8992" s="73"/>
      <c r="G8992" s="72">
        <f t="shared" si="1496"/>
        <v>0</v>
      </c>
      <c r="H8992" s="61"/>
    </row>
    <row r="8993" ht="10.5" customHeight="1">
      <c r="A8993" s="61"/>
      <c r="B8993" s="70" t="s">
        <v>10185</v>
      </c>
      <c r="C8993" s="70" t="s">
        <v>926</v>
      </c>
      <c r="D8993" s="71" t="s">
        <v>311</v>
      </c>
      <c r="E8993" s="72">
        <v>1.0</v>
      </c>
      <c r="F8993" s="73"/>
      <c r="G8993" s="72">
        <f t="shared" si="1496"/>
        <v>0</v>
      </c>
      <c r="H8993" s="74"/>
    </row>
    <row r="8994" ht="10.5" customHeight="1">
      <c r="A8994" s="61"/>
      <c r="B8994" s="70" t="s">
        <v>10186</v>
      </c>
      <c r="C8994" s="70" t="s">
        <v>928</v>
      </c>
      <c r="D8994" s="71" t="s">
        <v>311</v>
      </c>
      <c r="E8994" s="72">
        <v>1.0</v>
      </c>
      <c r="F8994" s="73"/>
      <c r="G8994" s="72">
        <f t="shared" si="1496"/>
        <v>0</v>
      </c>
      <c r="H8994" s="61"/>
    </row>
    <row r="8995" ht="10.5" customHeight="1">
      <c r="A8995" s="61"/>
      <c r="B8995" s="70" t="s">
        <v>10187</v>
      </c>
      <c r="C8995" s="70" t="s">
        <v>930</v>
      </c>
      <c r="D8995" s="71" t="s">
        <v>311</v>
      </c>
      <c r="E8995" s="72">
        <v>1.0</v>
      </c>
      <c r="F8995" s="73"/>
      <c r="G8995" s="72">
        <f t="shared" si="1496"/>
        <v>0</v>
      </c>
      <c r="H8995" s="91"/>
    </row>
    <row r="8996" ht="10.5" customHeight="1">
      <c r="A8996" s="61"/>
      <c r="B8996" s="70" t="s">
        <v>10188</v>
      </c>
      <c r="C8996" s="70" t="s">
        <v>932</v>
      </c>
      <c r="D8996" s="71" t="s">
        <v>311</v>
      </c>
      <c r="E8996" s="72">
        <v>1.0</v>
      </c>
      <c r="F8996" s="73"/>
      <c r="G8996" s="72">
        <f t="shared" si="1496"/>
        <v>0</v>
      </c>
      <c r="H8996" s="61"/>
    </row>
    <row r="8997" ht="10.5" customHeight="1">
      <c r="A8997" s="61"/>
      <c r="B8997" s="70" t="s">
        <v>10189</v>
      </c>
      <c r="C8997" s="70" t="s">
        <v>934</v>
      </c>
      <c r="D8997" s="71" t="s">
        <v>311</v>
      </c>
      <c r="E8997" s="72">
        <v>1.0</v>
      </c>
      <c r="F8997" s="73"/>
      <c r="G8997" s="72">
        <f t="shared" si="1496"/>
        <v>0</v>
      </c>
      <c r="H8997" s="74"/>
    </row>
    <row r="8998" ht="10.5" customHeight="1">
      <c r="A8998" s="61"/>
      <c r="B8998" s="70" t="s">
        <v>10190</v>
      </c>
      <c r="C8998" s="70" t="s">
        <v>936</v>
      </c>
      <c r="D8998" s="71" t="s">
        <v>937</v>
      </c>
      <c r="E8998" s="72">
        <v>2.0</v>
      </c>
      <c r="F8998" s="73"/>
      <c r="G8998" s="72">
        <f t="shared" si="1496"/>
        <v>0</v>
      </c>
      <c r="H8998" s="61"/>
    </row>
    <row r="8999" ht="10.5" customHeight="1">
      <c r="A8999" s="61"/>
      <c r="B8999" s="70" t="s">
        <v>10191</v>
      </c>
      <c r="C8999" s="70" t="s">
        <v>939</v>
      </c>
      <c r="D8999" s="71" t="s">
        <v>937</v>
      </c>
      <c r="E8999" s="72">
        <v>1.0</v>
      </c>
      <c r="F8999" s="73"/>
      <c r="G8999" s="72">
        <f t="shared" si="1496"/>
        <v>0</v>
      </c>
      <c r="H8999" s="74"/>
    </row>
    <row r="9000" ht="10.5" customHeight="1">
      <c r="A9000" s="61"/>
      <c r="B9000" s="70" t="s">
        <v>10192</v>
      </c>
      <c r="C9000" s="70" t="s">
        <v>941</v>
      </c>
      <c r="D9000" s="71" t="s">
        <v>311</v>
      </c>
      <c r="E9000" s="72">
        <v>1.0</v>
      </c>
      <c r="F9000" s="73"/>
      <c r="G9000" s="72">
        <f t="shared" si="1496"/>
        <v>0</v>
      </c>
      <c r="H9000" s="61"/>
    </row>
    <row r="9001" ht="10.5" customHeight="1">
      <c r="A9001" s="61"/>
      <c r="B9001" s="70" t="s">
        <v>10193</v>
      </c>
      <c r="C9001" s="70" t="s">
        <v>943</v>
      </c>
      <c r="D9001" s="71" t="s">
        <v>311</v>
      </c>
      <c r="E9001" s="72">
        <v>2.0</v>
      </c>
      <c r="F9001" s="73"/>
      <c r="G9001" s="72">
        <f t="shared" si="1496"/>
        <v>0</v>
      </c>
      <c r="H9001" s="74"/>
    </row>
    <row r="9002" ht="10.5" customHeight="1">
      <c r="A9002" s="61"/>
      <c r="B9002" s="70" t="s">
        <v>10194</v>
      </c>
      <c r="C9002" s="70" t="s">
        <v>2062</v>
      </c>
      <c r="D9002" s="71" t="s">
        <v>311</v>
      </c>
      <c r="E9002" s="72">
        <v>1.0</v>
      </c>
      <c r="F9002" s="73"/>
      <c r="G9002" s="72">
        <f t="shared" si="1496"/>
        <v>0</v>
      </c>
      <c r="H9002" s="61"/>
    </row>
    <row r="9003" ht="10.5" customHeight="1">
      <c r="A9003" s="61"/>
      <c r="B9003" s="70" t="s">
        <v>10195</v>
      </c>
      <c r="C9003" s="70" t="s">
        <v>947</v>
      </c>
      <c r="D9003" s="71" t="s">
        <v>311</v>
      </c>
      <c r="E9003" s="72">
        <v>3.0</v>
      </c>
      <c r="F9003" s="73"/>
      <c r="G9003" s="72">
        <f t="shared" si="1496"/>
        <v>0</v>
      </c>
      <c r="H9003" s="74"/>
    </row>
    <row r="9004" ht="10.5" customHeight="1">
      <c r="A9004" s="61"/>
      <c r="B9004" s="70" t="s">
        <v>10196</v>
      </c>
      <c r="C9004" s="70" t="s">
        <v>949</v>
      </c>
      <c r="D9004" s="71" t="s">
        <v>311</v>
      </c>
      <c r="E9004" s="72">
        <v>33.0</v>
      </c>
      <c r="F9004" s="73"/>
      <c r="G9004" s="72">
        <f t="shared" si="1496"/>
        <v>0</v>
      </c>
      <c r="H9004" s="61"/>
    </row>
    <row r="9005" ht="10.5" customHeight="1">
      <c r="A9005" s="61"/>
      <c r="B9005" s="70" t="s">
        <v>10197</v>
      </c>
      <c r="C9005" s="70" t="s">
        <v>951</v>
      </c>
      <c r="D9005" s="71" t="s">
        <v>311</v>
      </c>
      <c r="E9005" s="72">
        <v>2.0</v>
      </c>
      <c r="F9005" s="73"/>
      <c r="G9005" s="72">
        <f t="shared" si="1496"/>
        <v>0</v>
      </c>
      <c r="H9005" s="74"/>
    </row>
    <row r="9006" ht="12.0" customHeight="1">
      <c r="A9006" s="61"/>
      <c r="B9006" s="79" t="s">
        <v>10198</v>
      </c>
      <c r="C9006" s="83" t="s">
        <v>10199</v>
      </c>
      <c r="D9006" s="49"/>
      <c r="E9006" s="49"/>
      <c r="F9006" s="49"/>
      <c r="G9006" s="81">
        <f>+G9007+G9010+G9014+G9018+G9020+G9029+G9032</f>
        <v>0</v>
      </c>
      <c r="H9006" s="61"/>
    </row>
    <row r="9007" ht="10.5" customHeight="1">
      <c r="A9007" s="61"/>
      <c r="B9007" s="84" t="s">
        <v>10200</v>
      </c>
      <c r="C9007" s="85" t="s">
        <v>405</v>
      </c>
      <c r="D9007" s="49"/>
      <c r="E9007" s="49"/>
      <c r="F9007" s="49"/>
      <c r="G9007" s="98">
        <f>SUM(G9008:G9009)</f>
        <v>0</v>
      </c>
      <c r="H9007" s="74"/>
    </row>
    <row r="9008" ht="10.5" customHeight="1">
      <c r="A9008" s="61"/>
      <c r="B9008" s="70" t="s">
        <v>10201</v>
      </c>
      <c r="C9008" s="70" t="s">
        <v>667</v>
      </c>
      <c r="D9008" s="71" t="s">
        <v>408</v>
      </c>
      <c r="E9008" s="72">
        <v>4.14</v>
      </c>
      <c r="F9008" s="73"/>
      <c r="G9008" s="72">
        <f t="shared" ref="G9008:G9009" si="1497">ROUND(E9008*F9008,2)</f>
        <v>0</v>
      </c>
      <c r="H9008" s="61"/>
    </row>
    <row r="9009" ht="10.5" customHeight="1">
      <c r="A9009" s="61"/>
      <c r="B9009" s="70" t="s">
        <v>10202</v>
      </c>
      <c r="C9009" s="70" t="s">
        <v>669</v>
      </c>
      <c r="D9009" s="71" t="s">
        <v>408</v>
      </c>
      <c r="E9009" s="72">
        <v>4.14</v>
      </c>
      <c r="F9009" s="73"/>
      <c r="G9009" s="72">
        <f t="shared" si="1497"/>
        <v>0</v>
      </c>
      <c r="H9009" s="74"/>
    </row>
    <row r="9010" ht="10.5" customHeight="1">
      <c r="A9010" s="61"/>
      <c r="B9010" s="84" t="s">
        <v>10203</v>
      </c>
      <c r="C9010" s="85" t="s">
        <v>580</v>
      </c>
      <c r="D9010" s="49"/>
      <c r="E9010" s="49"/>
      <c r="F9010" s="49"/>
      <c r="G9010" s="98">
        <f>SUM(G9011:G9013)</f>
        <v>0</v>
      </c>
      <c r="H9010" s="61"/>
    </row>
    <row r="9011" ht="10.5" customHeight="1">
      <c r="A9011" s="61"/>
      <c r="B9011" s="70" t="s">
        <v>10204</v>
      </c>
      <c r="C9011" s="70" t="s">
        <v>1059</v>
      </c>
      <c r="D9011" s="71" t="s">
        <v>413</v>
      </c>
      <c r="E9011" s="72">
        <v>1.28</v>
      </c>
      <c r="F9011" s="73"/>
      <c r="G9011" s="72">
        <f t="shared" ref="G9011:G9013" si="1498">ROUND(E9011*F9011,2)</f>
        <v>0</v>
      </c>
      <c r="H9011" s="74"/>
    </row>
    <row r="9012" ht="10.5" customHeight="1">
      <c r="A9012" s="61"/>
      <c r="B9012" s="70" t="s">
        <v>10205</v>
      </c>
      <c r="C9012" s="70" t="s">
        <v>421</v>
      </c>
      <c r="D9012" s="71" t="s">
        <v>413</v>
      </c>
      <c r="E9012" s="72">
        <v>2.29</v>
      </c>
      <c r="F9012" s="73"/>
      <c r="G9012" s="72">
        <f t="shared" si="1498"/>
        <v>0</v>
      </c>
      <c r="H9012" s="61"/>
    </row>
    <row r="9013" ht="10.5" customHeight="1">
      <c r="A9013" s="61"/>
      <c r="B9013" s="70" t="s">
        <v>10206</v>
      </c>
      <c r="C9013" s="70" t="s">
        <v>594</v>
      </c>
      <c r="D9013" s="71" t="s">
        <v>413</v>
      </c>
      <c r="E9013" s="72">
        <v>1.28</v>
      </c>
      <c r="F9013" s="73"/>
      <c r="G9013" s="72">
        <f t="shared" si="1498"/>
        <v>0</v>
      </c>
      <c r="H9013" s="91"/>
    </row>
    <row r="9014" ht="10.5" customHeight="1">
      <c r="A9014" s="61"/>
      <c r="B9014" s="84" t="s">
        <v>10207</v>
      </c>
      <c r="C9014" s="85" t="s">
        <v>410</v>
      </c>
      <c r="D9014" s="49"/>
      <c r="E9014" s="49"/>
      <c r="F9014" s="49"/>
      <c r="G9014" s="98">
        <f>SUM(G9015:G9017)</f>
        <v>0</v>
      </c>
      <c r="H9014" s="61"/>
    </row>
    <row r="9015" ht="10.5" customHeight="1">
      <c r="A9015" s="61"/>
      <c r="B9015" s="70" t="s">
        <v>10208</v>
      </c>
      <c r="C9015" s="70" t="s">
        <v>415</v>
      </c>
      <c r="D9015" s="71" t="s">
        <v>413</v>
      </c>
      <c r="E9015" s="72">
        <v>10.120000000000001</v>
      </c>
      <c r="F9015" s="73"/>
      <c r="G9015" s="72">
        <f t="shared" ref="G9015:G9017" si="1499">ROUND(E9015*F9015,2)</f>
        <v>0</v>
      </c>
      <c r="H9015" s="74"/>
    </row>
    <row r="9016" ht="10.5" customHeight="1">
      <c r="A9016" s="61"/>
      <c r="B9016" s="70" t="s">
        <v>10209</v>
      </c>
      <c r="C9016" s="70" t="s">
        <v>417</v>
      </c>
      <c r="D9016" s="71" t="s">
        <v>408</v>
      </c>
      <c r="E9016" s="72">
        <v>4.14</v>
      </c>
      <c r="F9016" s="73"/>
      <c r="G9016" s="72">
        <f t="shared" si="1499"/>
        <v>0</v>
      </c>
      <c r="H9016" s="61"/>
    </row>
    <row r="9017" ht="10.5" customHeight="1">
      <c r="A9017" s="61"/>
      <c r="B9017" s="70" t="s">
        <v>10210</v>
      </c>
      <c r="C9017" s="70" t="s">
        <v>425</v>
      </c>
      <c r="D9017" s="71" t="s">
        <v>413</v>
      </c>
      <c r="E9017" s="72">
        <v>10.120000000000001</v>
      </c>
      <c r="F9017" s="73"/>
      <c r="G9017" s="72">
        <f t="shared" si="1499"/>
        <v>0</v>
      </c>
      <c r="H9017" s="74"/>
    </row>
    <row r="9018" ht="10.5" customHeight="1">
      <c r="A9018" s="61"/>
      <c r="B9018" s="84" t="s">
        <v>10211</v>
      </c>
      <c r="C9018" s="85" t="s">
        <v>427</v>
      </c>
      <c r="D9018" s="49"/>
      <c r="E9018" s="49"/>
      <c r="F9018" s="49"/>
      <c r="G9018" s="98">
        <f>SUM(G9019)</f>
        <v>0</v>
      </c>
      <c r="H9018" s="61"/>
    </row>
    <row r="9019" ht="10.5" customHeight="1">
      <c r="A9019" s="61"/>
      <c r="B9019" s="70" t="s">
        <v>10212</v>
      </c>
      <c r="C9019" s="70" t="s">
        <v>429</v>
      </c>
      <c r="D9019" s="71" t="s">
        <v>413</v>
      </c>
      <c r="E9019" s="72">
        <v>0.41000000000000003</v>
      </c>
      <c r="F9019" s="73"/>
      <c r="G9019" s="72">
        <f>ROUND(E9019*F9019,2)</f>
        <v>0</v>
      </c>
      <c r="H9019" s="74"/>
    </row>
    <row r="9020" ht="10.5" customHeight="1">
      <c r="A9020" s="61"/>
      <c r="B9020" s="84" t="s">
        <v>10213</v>
      </c>
      <c r="C9020" s="85" t="s">
        <v>439</v>
      </c>
      <c r="D9020" s="49"/>
      <c r="E9020" s="49"/>
      <c r="F9020" s="49"/>
      <c r="G9020" s="98">
        <f>SUM(G9021:G9028)</f>
        <v>0</v>
      </c>
      <c r="H9020" s="61"/>
    </row>
    <row r="9021" ht="10.5" customHeight="1">
      <c r="A9021" s="61"/>
      <c r="B9021" s="70" t="s">
        <v>10214</v>
      </c>
      <c r="C9021" s="70" t="s">
        <v>981</v>
      </c>
      <c r="D9021" s="71" t="s">
        <v>413</v>
      </c>
      <c r="E9021" s="72">
        <v>0.93</v>
      </c>
      <c r="F9021" s="73"/>
      <c r="G9021" s="72">
        <f t="shared" ref="G9021:G9028" si="1500">ROUND(E9021*F9021,2)</f>
        <v>0</v>
      </c>
      <c r="H9021" s="74"/>
    </row>
    <row r="9022" ht="10.5" customHeight="1">
      <c r="A9022" s="61"/>
      <c r="B9022" s="70" t="s">
        <v>10215</v>
      </c>
      <c r="C9022" s="70" t="s">
        <v>470</v>
      </c>
      <c r="D9022" s="71" t="s">
        <v>446</v>
      </c>
      <c r="E9022" s="72">
        <v>84.49</v>
      </c>
      <c r="F9022" s="73"/>
      <c r="G9022" s="72">
        <f t="shared" si="1500"/>
        <v>0</v>
      </c>
      <c r="H9022" s="61"/>
    </row>
    <row r="9023" ht="10.5" customHeight="1">
      <c r="A9023" s="61"/>
      <c r="B9023" s="70" t="s">
        <v>10216</v>
      </c>
      <c r="C9023" s="70" t="s">
        <v>1074</v>
      </c>
      <c r="D9023" s="71" t="s">
        <v>413</v>
      </c>
      <c r="E9023" s="72">
        <v>2.75</v>
      </c>
      <c r="F9023" s="73"/>
      <c r="G9023" s="72">
        <f t="shared" si="1500"/>
        <v>0</v>
      </c>
      <c r="H9023" s="74"/>
    </row>
    <row r="9024" ht="10.5" customHeight="1">
      <c r="A9024" s="61"/>
      <c r="B9024" s="70" t="s">
        <v>10217</v>
      </c>
      <c r="C9024" s="70" t="s">
        <v>474</v>
      </c>
      <c r="D9024" s="71" t="s">
        <v>408</v>
      </c>
      <c r="E9024" s="72">
        <v>28.43</v>
      </c>
      <c r="F9024" s="73"/>
      <c r="G9024" s="72">
        <f t="shared" si="1500"/>
        <v>0</v>
      </c>
      <c r="H9024" s="61"/>
    </row>
    <row r="9025" ht="10.5" customHeight="1">
      <c r="A9025" s="61"/>
      <c r="B9025" s="70" t="s">
        <v>10218</v>
      </c>
      <c r="C9025" s="70" t="s">
        <v>476</v>
      </c>
      <c r="D9025" s="71" t="s">
        <v>446</v>
      </c>
      <c r="E9025" s="72">
        <v>361.53000000000003</v>
      </c>
      <c r="F9025" s="73"/>
      <c r="G9025" s="72">
        <f t="shared" si="1500"/>
        <v>0</v>
      </c>
      <c r="H9025" s="74"/>
    </row>
    <row r="9026" ht="10.5" customHeight="1">
      <c r="A9026" s="61"/>
      <c r="B9026" s="70" t="s">
        <v>10219</v>
      </c>
      <c r="C9026" s="70" t="s">
        <v>1011</v>
      </c>
      <c r="D9026" s="71" t="s">
        <v>413</v>
      </c>
      <c r="E9026" s="72">
        <v>0.12</v>
      </c>
      <c r="F9026" s="73"/>
      <c r="G9026" s="72">
        <f t="shared" si="1500"/>
        <v>0</v>
      </c>
      <c r="H9026" s="61"/>
    </row>
    <row r="9027" ht="10.5" customHeight="1">
      <c r="A9027" s="61"/>
      <c r="B9027" s="70" t="s">
        <v>10220</v>
      </c>
      <c r="C9027" s="70" t="s">
        <v>480</v>
      </c>
      <c r="D9027" s="71" t="s">
        <v>408</v>
      </c>
      <c r="E9027" s="72">
        <v>2.65</v>
      </c>
      <c r="F9027" s="73"/>
      <c r="G9027" s="72">
        <f t="shared" si="1500"/>
        <v>0</v>
      </c>
      <c r="H9027" s="74"/>
    </row>
    <row r="9028" ht="10.5" customHeight="1">
      <c r="A9028" s="61"/>
      <c r="B9028" s="70" t="s">
        <v>10221</v>
      </c>
      <c r="C9028" s="70" t="s">
        <v>482</v>
      </c>
      <c r="D9028" s="71" t="s">
        <v>446</v>
      </c>
      <c r="E9028" s="72">
        <v>13.0</v>
      </c>
      <c r="F9028" s="73"/>
      <c r="G9028" s="72">
        <f t="shared" si="1500"/>
        <v>0</v>
      </c>
      <c r="H9028" s="61"/>
    </row>
    <row r="9029" ht="10.5" customHeight="1">
      <c r="A9029" s="61"/>
      <c r="B9029" s="84" t="s">
        <v>10222</v>
      </c>
      <c r="C9029" s="85" t="s">
        <v>484</v>
      </c>
      <c r="D9029" s="49"/>
      <c r="E9029" s="49"/>
      <c r="F9029" s="49"/>
      <c r="G9029" s="98">
        <f>SUM(G9030:G9031)</f>
        <v>0</v>
      </c>
      <c r="H9029" s="74"/>
    </row>
    <row r="9030" ht="10.5" customHeight="1">
      <c r="A9030" s="61"/>
      <c r="B9030" s="70" t="s">
        <v>10223</v>
      </c>
      <c r="C9030" s="70" t="s">
        <v>647</v>
      </c>
      <c r="D9030" s="71" t="s">
        <v>408</v>
      </c>
      <c r="E9030" s="72">
        <v>4.14</v>
      </c>
      <c r="F9030" s="73"/>
      <c r="G9030" s="72">
        <f t="shared" ref="G9030:G9031" si="1501">ROUND(E9030*F9030,2)</f>
        <v>0</v>
      </c>
      <c r="H9030" s="61"/>
    </row>
    <row r="9031" ht="10.5" customHeight="1">
      <c r="A9031" s="61"/>
      <c r="B9031" s="70" t="s">
        <v>10224</v>
      </c>
      <c r="C9031" s="70" t="s">
        <v>488</v>
      </c>
      <c r="D9031" s="71" t="s">
        <v>408</v>
      </c>
      <c r="E9031" s="72">
        <v>28.43</v>
      </c>
      <c r="F9031" s="73"/>
      <c r="G9031" s="72">
        <f t="shared" si="1501"/>
        <v>0</v>
      </c>
      <c r="H9031" s="74"/>
    </row>
    <row r="9032" ht="10.5" customHeight="1">
      <c r="A9032" s="61"/>
      <c r="B9032" s="84" t="s">
        <v>10225</v>
      </c>
      <c r="C9032" s="85" t="s">
        <v>1084</v>
      </c>
      <c r="D9032" s="49"/>
      <c r="E9032" s="49"/>
      <c r="F9032" s="49"/>
      <c r="G9032" s="98">
        <f>SUM(G9033:G9036)</f>
        <v>0</v>
      </c>
      <c r="H9032" s="61"/>
    </row>
    <row r="9033" ht="10.5" customHeight="1">
      <c r="A9033" s="61"/>
      <c r="B9033" s="70" t="s">
        <v>10226</v>
      </c>
      <c r="C9033" s="70" t="s">
        <v>531</v>
      </c>
      <c r="D9033" s="71" t="s">
        <v>408</v>
      </c>
      <c r="E9033" s="72">
        <v>31.080000000000002</v>
      </c>
      <c r="F9033" s="73"/>
      <c r="G9033" s="72">
        <f t="shared" ref="G9033:G9036" si="1502">ROUND(E9033*F9033,2)</f>
        <v>0</v>
      </c>
      <c r="H9033" s="74"/>
    </row>
    <row r="9034" ht="10.5" customHeight="1">
      <c r="A9034" s="61"/>
      <c r="B9034" s="70" t="s">
        <v>10227</v>
      </c>
      <c r="C9034" s="70" t="s">
        <v>524</v>
      </c>
      <c r="D9034" s="71" t="s">
        <v>525</v>
      </c>
      <c r="E9034" s="72">
        <v>6.6000000000000005</v>
      </c>
      <c r="F9034" s="73"/>
      <c r="G9034" s="72">
        <f t="shared" si="1502"/>
        <v>0</v>
      </c>
      <c r="H9034" s="61"/>
    </row>
    <row r="9035" ht="10.5" customHeight="1">
      <c r="A9035" s="61"/>
      <c r="B9035" s="70" t="s">
        <v>10228</v>
      </c>
      <c r="C9035" s="70" t="s">
        <v>527</v>
      </c>
      <c r="D9035" s="71" t="s">
        <v>311</v>
      </c>
      <c r="E9035" s="72">
        <v>18.0</v>
      </c>
      <c r="F9035" s="73"/>
      <c r="G9035" s="72">
        <f t="shared" si="1502"/>
        <v>0</v>
      </c>
      <c r="H9035" s="74"/>
    </row>
    <row r="9036" ht="10.5" customHeight="1">
      <c r="A9036" s="61"/>
      <c r="B9036" s="70" t="s">
        <v>10229</v>
      </c>
      <c r="C9036" s="70" t="s">
        <v>529</v>
      </c>
      <c r="D9036" s="71" t="s">
        <v>311</v>
      </c>
      <c r="E9036" s="72">
        <v>2.0</v>
      </c>
      <c r="F9036" s="73"/>
      <c r="G9036" s="72">
        <f t="shared" si="1502"/>
        <v>0</v>
      </c>
      <c r="H9036" s="61"/>
    </row>
    <row r="9037" ht="12.75" customHeight="1">
      <c r="A9037" s="61"/>
      <c r="B9037" s="79" t="s">
        <v>10230</v>
      </c>
      <c r="C9037" s="83" t="s">
        <v>9104</v>
      </c>
      <c r="D9037" s="49"/>
      <c r="E9037" s="49"/>
      <c r="F9037" s="49"/>
      <c r="G9037" s="81">
        <f>+G9038+G9041+G9046+G9050+G9060+G9064+G9066+G9068+G9073+G9077</f>
        <v>0</v>
      </c>
      <c r="H9037" s="74"/>
    </row>
    <row r="9038" ht="10.5" customHeight="1">
      <c r="A9038" s="61"/>
      <c r="B9038" s="84" t="s">
        <v>10231</v>
      </c>
      <c r="C9038" s="85" t="s">
        <v>405</v>
      </c>
      <c r="D9038" s="49"/>
      <c r="E9038" s="49"/>
      <c r="F9038" s="49"/>
      <c r="G9038" s="98">
        <f>SUM(G9039:G9040)</f>
        <v>0</v>
      </c>
      <c r="H9038" s="61"/>
    </row>
    <row r="9039" ht="10.5" customHeight="1">
      <c r="A9039" s="61"/>
      <c r="B9039" s="70" t="s">
        <v>10232</v>
      </c>
      <c r="C9039" s="70" t="s">
        <v>1093</v>
      </c>
      <c r="D9039" s="71" t="s">
        <v>525</v>
      </c>
      <c r="E9039" s="72">
        <v>90.35000000000001</v>
      </c>
      <c r="F9039" s="73"/>
      <c r="G9039" s="72">
        <f t="shared" ref="G9039:G9040" si="1503">ROUND(E9039*F9039,2)</f>
        <v>0</v>
      </c>
      <c r="H9039" s="74"/>
    </row>
    <row r="9040" ht="10.5" customHeight="1">
      <c r="A9040" s="61"/>
      <c r="B9040" s="70" t="s">
        <v>10233</v>
      </c>
      <c r="C9040" s="70" t="s">
        <v>1095</v>
      </c>
      <c r="D9040" s="71" t="s">
        <v>525</v>
      </c>
      <c r="E9040" s="72">
        <v>90.35000000000001</v>
      </c>
      <c r="F9040" s="73"/>
      <c r="G9040" s="72">
        <f t="shared" si="1503"/>
        <v>0</v>
      </c>
      <c r="H9040" s="61"/>
    </row>
    <row r="9041" ht="10.5" customHeight="1">
      <c r="A9041" s="61"/>
      <c r="B9041" s="84" t="s">
        <v>10234</v>
      </c>
      <c r="C9041" s="85" t="s">
        <v>410</v>
      </c>
      <c r="D9041" s="49"/>
      <c r="E9041" s="49"/>
      <c r="F9041" s="49"/>
      <c r="G9041" s="98">
        <f>SUM(G9042:G9045)</f>
        <v>0</v>
      </c>
      <c r="H9041" s="74"/>
    </row>
    <row r="9042" ht="10.5" customHeight="1">
      <c r="A9042" s="61"/>
      <c r="B9042" s="70" t="s">
        <v>10235</v>
      </c>
      <c r="C9042" s="70" t="s">
        <v>696</v>
      </c>
      <c r="D9042" s="71" t="s">
        <v>413</v>
      </c>
      <c r="E9042" s="72">
        <v>30.990000000000002</v>
      </c>
      <c r="F9042" s="73"/>
      <c r="G9042" s="72">
        <f t="shared" ref="G9042:G9045" si="1504">ROUND(E9042*F9042,2)</f>
        <v>0</v>
      </c>
      <c r="H9042" s="61"/>
    </row>
    <row r="9043" ht="10.5" customHeight="1">
      <c r="A9043" s="61"/>
      <c r="B9043" s="70" t="s">
        <v>10236</v>
      </c>
      <c r="C9043" s="70" t="s">
        <v>417</v>
      </c>
      <c r="D9043" s="71" t="s">
        <v>408</v>
      </c>
      <c r="E9043" s="72">
        <v>34.88</v>
      </c>
      <c r="F9043" s="73"/>
      <c r="G9043" s="72">
        <f t="shared" si="1504"/>
        <v>0</v>
      </c>
      <c r="H9043" s="74"/>
    </row>
    <row r="9044" ht="10.5" customHeight="1">
      <c r="A9044" s="61"/>
      <c r="B9044" s="70" t="s">
        <v>10237</v>
      </c>
      <c r="C9044" s="70" t="s">
        <v>421</v>
      </c>
      <c r="D9044" s="71" t="s">
        <v>413</v>
      </c>
      <c r="E9044" s="72">
        <v>6.29</v>
      </c>
      <c r="F9044" s="73"/>
      <c r="G9044" s="72">
        <f t="shared" si="1504"/>
        <v>0</v>
      </c>
      <c r="H9044" s="61"/>
    </row>
    <row r="9045" ht="10.5" customHeight="1">
      <c r="A9045" s="61"/>
      <c r="B9045" s="70" t="s">
        <v>10238</v>
      </c>
      <c r="C9045" s="70" t="s">
        <v>425</v>
      </c>
      <c r="D9045" s="71" t="s">
        <v>413</v>
      </c>
      <c r="E9045" s="72">
        <v>30.990000000000002</v>
      </c>
      <c r="F9045" s="73"/>
      <c r="G9045" s="72">
        <f t="shared" si="1504"/>
        <v>0</v>
      </c>
      <c r="H9045" s="74"/>
    </row>
    <row r="9046" ht="10.5" customHeight="1">
      <c r="A9046" s="61"/>
      <c r="B9046" s="84" t="s">
        <v>10239</v>
      </c>
      <c r="C9046" s="85" t="s">
        <v>427</v>
      </c>
      <c r="D9046" s="49"/>
      <c r="E9046" s="49"/>
      <c r="F9046" s="49"/>
      <c r="G9046" s="98">
        <f>SUM(G9047:G9049)</f>
        <v>0</v>
      </c>
      <c r="H9046" s="61"/>
    </row>
    <row r="9047" ht="10.5" customHeight="1">
      <c r="A9047" s="61"/>
      <c r="B9047" s="70" t="s">
        <v>10240</v>
      </c>
      <c r="C9047" s="70" t="s">
        <v>431</v>
      </c>
      <c r="D9047" s="71" t="s">
        <v>413</v>
      </c>
      <c r="E9047" s="72">
        <v>20.93</v>
      </c>
      <c r="F9047" s="73"/>
      <c r="G9047" s="72">
        <f t="shared" ref="G9047:G9049" si="1505">ROUND(E9047*F9047,2)</f>
        <v>0</v>
      </c>
      <c r="H9047" s="74"/>
    </row>
    <row r="9048" ht="10.5" customHeight="1">
      <c r="A9048" s="61"/>
      <c r="B9048" s="70" t="s">
        <v>10241</v>
      </c>
      <c r="C9048" s="70" t="s">
        <v>970</v>
      </c>
      <c r="D9048" s="71" t="s">
        <v>413</v>
      </c>
      <c r="E9048" s="72">
        <v>7.11</v>
      </c>
      <c r="F9048" s="73"/>
      <c r="G9048" s="72">
        <f t="shared" si="1505"/>
        <v>0</v>
      </c>
      <c r="H9048" s="61"/>
    </row>
    <row r="9049" ht="10.5" customHeight="1">
      <c r="A9049" s="61"/>
      <c r="B9049" s="70" t="s">
        <v>10242</v>
      </c>
      <c r="C9049" s="70" t="s">
        <v>1113</v>
      </c>
      <c r="D9049" s="71" t="s">
        <v>408</v>
      </c>
      <c r="E9049" s="72">
        <v>94.82000000000001</v>
      </c>
      <c r="F9049" s="73"/>
      <c r="G9049" s="72">
        <f t="shared" si="1505"/>
        <v>0</v>
      </c>
      <c r="H9049" s="74"/>
    </row>
    <row r="9050" ht="10.5" customHeight="1">
      <c r="A9050" s="61"/>
      <c r="B9050" s="84" t="s">
        <v>10243</v>
      </c>
      <c r="C9050" s="85" t="s">
        <v>439</v>
      </c>
      <c r="D9050" s="49"/>
      <c r="E9050" s="49"/>
      <c r="F9050" s="49"/>
      <c r="G9050" s="98">
        <f>SUM(G9051:G9059)</f>
        <v>0</v>
      </c>
      <c r="H9050" s="61"/>
    </row>
    <row r="9051" ht="10.5" customHeight="1">
      <c r="A9051" s="61"/>
      <c r="B9051" s="70" t="s">
        <v>10244</v>
      </c>
      <c r="C9051" s="70" t="s">
        <v>2088</v>
      </c>
      <c r="D9051" s="71" t="s">
        <v>413</v>
      </c>
      <c r="E9051" s="72">
        <v>1.41</v>
      </c>
      <c r="F9051" s="73"/>
      <c r="G9051" s="72">
        <f t="shared" ref="G9051:G9059" si="1506">ROUND(E9051*F9051,2)</f>
        <v>0</v>
      </c>
      <c r="H9051" s="74"/>
    </row>
    <row r="9052" ht="10.5" customHeight="1">
      <c r="A9052" s="61"/>
      <c r="B9052" s="70" t="s">
        <v>10245</v>
      </c>
      <c r="C9052" s="70" t="s">
        <v>715</v>
      </c>
      <c r="D9052" s="71" t="s">
        <v>408</v>
      </c>
      <c r="E9052" s="72">
        <v>18.78</v>
      </c>
      <c r="F9052" s="73"/>
      <c r="G9052" s="72">
        <f t="shared" si="1506"/>
        <v>0</v>
      </c>
      <c r="H9052" s="61"/>
    </row>
    <row r="9053" ht="10.5" customHeight="1">
      <c r="A9053" s="61"/>
      <c r="B9053" s="70" t="s">
        <v>10246</v>
      </c>
      <c r="C9053" s="70" t="s">
        <v>717</v>
      </c>
      <c r="D9053" s="71" t="s">
        <v>446</v>
      </c>
      <c r="E9053" s="72">
        <v>169.58</v>
      </c>
      <c r="F9053" s="73"/>
      <c r="G9053" s="72">
        <f t="shared" si="1506"/>
        <v>0</v>
      </c>
      <c r="H9053" s="74"/>
    </row>
    <row r="9054" ht="10.5" customHeight="1">
      <c r="A9054" s="61"/>
      <c r="B9054" s="70" t="s">
        <v>10247</v>
      </c>
      <c r="C9054" s="70" t="s">
        <v>991</v>
      </c>
      <c r="D9054" s="71" t="s">
        <v>413</v>
      </c>
      <c r="E9054" s="72">
        <v>8.39</v>
      </c>
      <c r="F9054" s="73"/>
      <c r="G9054" s="72">
        <f t="shared" si="1506"/>
        <v>0</v>
      </c>
      <c r="H9054" s="61"/>
    </row>
    <row r="9055" ht="10.5" customHeight="1">
      <c r="A9055" s="61"/>
      <c r="B9055" s="70" t="s">
        <v>10248</v>
      </c>
      <c r="C9055" s="70" t="s">
        <v>741</v>
      </c>
      <c r="D9055" s="71" t="s">
        <v>408</v>
      </c>
      <c r="E9055" s="72">
        <v>116.29</v>
      </c>
      <c r="F9055" s="73"/>
      <c r="G9055" s="72">
        <f t="shared" si="1506"/>
        <v>0</v>
      </c>
      <c r="H9055" s="74"/>
    </row>
    <row r="9056" ht="10.5" customHeight="1">
      <c r="A9056" s="61"/>
      <c r="B9056" s="70" t="s">
        <v>10249</v>
      </c>
      <c r="C9056" s="70" t="s">
        <v>743</v>
      </c>
      <c r="D9056" s="71" t="s">
        <v>446</v>
      </c>
      <c r="E9056" s="72">
        <v>1328.26</v>
      </c>
      <c r="F9056" s="73"/>
      <c r="G9056" s="72">
        <f t="shared" si="1506"/>
        <v>0</v>
      </c>
      <c r="H9056" s="61"/>
    </row>
    <row r="9057" ht="10.5" customHeight="1">
      <c r="A9057" s="61"/>
      <c r="B9057" s="70" t="s">
        <v>10250</v>
      </c>
      <c r="C9057" s="70" t="s">
        <v>996</v>
      </c>
      <c r="D9057" s="71" t="s">
        <v>413</v>
      </c>
      <c r="E9057" s="72">
        <v>4.4</v>
      </c>
      <c r="F9057" s="73"/>
      <c r="G9057" s="72">
        <f t="shared" si="1506"/>
        <v>0</v>
      </c>
      <c r="H9057" s="74"/>
    </row>
    <row r="9058" ht="10.5" customHeight="1">
      <c r="A9058" s="61"/>
      <c r="B9058" s="70" t="s">
        <v>10251</v>
      </c>
      <c r="C9058" s="70" t="s">
        <v>748</v>
      </c>
      <c r="D9058" s="71" t="s">
        <v>408</v>
      </c>
      <c r="E9058" s="72">
        <v>58.68</v>
      </c>
      <c r="F9058" s="73"/>
      <c r="G9058" s="72">
        <f t="shared" si="1506"/>
        <v>0</v>
      </c>
      <c r="H9058" s="61"/>
    </row>
    <row r="9059" ht="10.5" customHeight="1">
      <c r="A9059" s="61"/>
      <c r="B9059" s="70" t="s">
        <v>10252</v>
      </c>
      <c r="C9059" s="70" t="s">
        <v>750</v>
      </c>
      <c r="D9059" s="71" t="s">
        <v>446</v>
      </c>
      <c r="E9059" s="72">
        <v>818.23</v>
      </c>
      <c r="F9059" s="73"/>
      <c r="G9059" s="72">
        <f t="shared" si="1506"/>
        <v>0</v>
      </c>
      <c r="H9059" s="74"/>
    </row>
    <row r="9060" ht="10.5" customHeight="1">
      <c r="A9060" s="61"/>
      <c r="B9060" s="84" t="s">
        <v>10253</v>
      </c>
      <c r="C9060" s="85" t="s">
        <v>1122</v>
      </c>
      <c r="D9060" s="49"/>
      <c r="E9060" s="49"/>
      <c r="F9060" s="49"/>
      <c r="G9060" s="98">
        <f>SUM(G9061:G9063)</f>
        <v>0</v>
      </c>
      <c r="H9060" s="61"/>
    </row>
    <row r="9061" ht="10.5" customHeight="1">
      <c r="A9061" s="61"/>
      <c r="B9061" s="70" t="s">
        <v>10254</v>
      </c>
      <c r="C9061" s="70" t="s">
        <v>1124</v>
      </c>
      <c r="D9061" s="71" t="s">
        <v>408</v>
      </c>
      <c r="E9061" s="72">
        <v>205.38</v>
      </c>
      <c r="F9061" s="73"/>
      <c r="G9061" s="72">
        <f t="shared" ref="G9061:G9063" si="1507">ROUND(E9061*F9061,2)</f>
        <v>0</v>
      </c>
      <c r="H9061" s="74"/>
    </row>
    <row r="9062" ht="10.5" customHeight="1">
      <c r="A9062" s="61"/>
      <c r="B9062" s="70" t="s">
        <v>10255</v>
      </c>
      <c r="C9062" s="70" t="s">
        <v>1126</v>
      </c>
      <c r="D9062" s="71" t="s">
        <v>525</v>
      </c>
      <c r="E9062" s="72">
        <v>384.0</v>
      </c>
      <c r="F9062" s="73"/>
      <c r="G9062" s="72">
        <f t="shared" si="1507"/>
        <v>0</v>
      </c>
      <c r="H9062" s="61"/>
    </row>
    <row r="9063" ht="10.5" customHeight="1">
      <c r="A9063" s="61"/>
      <c r="B9063" s="70" t="s">
        <v>10256</v>
      </c>
      <c r="C9063" s="70" t="s">
        <v>1128</v>
      </c>
      <c r="D9063" s="71" t="s">
        <v>408</v>
      </c>
      <c r="E9063" s="72">
        <v>410.76</v>
      </c>
      <c r="F9063" s="73"/>
      <c r="G9063" s="72">
        <f t="shared" si="1507"/>
        <v>0</v>
      </c>
      <c r="H9063" s="74"/>
    </row>
    <row r="9064" ht="10.5" customHeight="1">
      <c r="A9064" s="61"/>
      <c r="B9064" s="84" t="s">
        <v>10257</v>
      </c>
      <c r="C9064" s="85" t="s">
        <v>484</v>
      </c>
      <c r="D9064" s="49"/>
      <c r="E9064" s="49"/>
      <c r="F9064" s="49"/>
      <c r="G9064" s="98">
        <f>SUM(G9065)</f>
        <v>0</v>
      </c>
      <c r="H9064" s="61"/>
    </row>
    <row r="9065" ht="10.5" customHeight="1">
      <c r="A9065" s="61"/>
      <c r="B9065" s="70" t="s">
        <v>10258</v>
      </c>
      <c r="C9065" s="70" t="s">
        <v>1131</v>
      </c>
      <c r="D9065" s="71" t="s">
        <v>408</v>
      </c>
      <c r="E9065" s="72">
        <v>200.83</v>
      </c>
      <c r="F9065" s="73"/>
      <c r="G9065" s="72">
        <f>ROUND(E9065*F9065,2)</f>
        <v>0</v>
      </c>
      <c r="H9065" s="74"/>
    </row>
    <row r="9066" ht="10.5" customHeight="1">
      <c r="A9066" s="61"/>
      <c r="B9066" s="84" t="s">
        <v>10259</v>
      </c>
      <c r="C9066" s="85" t="s">
        <v>496</v>
      </c>
      <c r="D9066" s="49"/>
      <c r="E9066" s="49"/>
      <c r="F9066" s="49"/>
      <c r="G9066" s="98">
        <f>SUM(G9067)</f>
        <v>0</v>
      </c>
      <c r="H9066" s="61"/>
    </row>
    <row r="9067" ht="10.5" customHeight="1">
      <c r="A9067" s="61"/>
      <c r="B9067" s="70" t="s">
        <v>10260</v>
      </c>
      <c r="C9067" s="70" t="s">
        <v>5292</v>
      </c>
      <c r="D9067" s="71" t="s">
        <v>408</v>
      </c>
      <c r="E9067" s="72">
        <v>10.200000000000001</v>
      </c>
      <c r="F9067" s="73"/>
      <c r="G9067" s="72">
        <f>ROUND(E9067*F9067,2)</f>
        <v>0</v>
      </c>
      <c r="H9067" s="74"/>
    </row>
    <row r="9068" ht="10.5" customHeight="1">
      <c r="A9068" s="61"/>
      <c r="B9068" s="84" t="s">
        <v>10261</v>
      </c>
      <c r="C9068" s="85" t="s">
        <v>506</v>
      </c>
      <c r="D9068" s="49"/>
      <c r="E9068" s="49"/>
      <c r="F9068" s="49"/>
      <c r="G9068" s="98">
        <f>SUM(G9069:G9072)</f>
        <v>0</v>
      </c>
      <c r="H9068" s="61"/>
    </row>
    <row r="9069" ht="10.5" customHeight="1">
      <c r="A9069" s="61"/>
      <c r="B9069" s="70" t="s">
        <v>10262</v>
      </c>
      <c r="C9069" s="70" t="s">
        <v>514</v>
      </c>
      <c r="D9069" s="71" t="s">
        <v>311</v>
      </c>
      <c r="E9069" s="72">
        <v>4.0</v>
      </c>
      <c r="F9069" s="73"/>
      <c r="G9069" s="72">
        <f t="shared" ref="G9069:G9072" si="1508">ROUND(E9069*F9069,2)</f>
        <v>0</v>
      </c>
      <c r="H9069" s="74"/>
    </row>
    <row r="9070" ht="10.5" customHeight="1">
      <c r="A9070" s="61"/>
      <c r="B9070" s="70" t="s">
        <v>10263</v>
      </c>
      <c r="C9070" s="70" t="s">
        <v>1138</v>
      </c>
      <c r="D9070" s="71" t="s">
        <v>311</v>
      </c>
      <c r="E9070" s="72">
        <v>1.0</v>
      </c>
      <c r="F9070" s="73"/>
      <c r="G9070" s="72">
        <f t="shared" si="1508"/>
        <v>0</v>
      </c>
      <c r="H9070" s="61"/>
    </row>
    <row r="9071" ht="10.5" customHeight="1">
      <c r="A9071" s="61"/>
      <c r="B9071" s="70" t="s">
        <v>10264</v>
      </c>
      <c r="C9071" s="70" t="s">
        <v>510</v>
      </c>
      <c r="D9071" s="71" t="s">
        <v>311</v>
      </c>
      <c r="E9071" s="72">
        <v>1.0</v>
      </c>
      <c r="F9071" s="73"/>
      <c r="G9071" s="72">
        <f t="shared" si="1508"/>
        <v>0</v>
      </c>
      <c r="H9071" s="74"/>
    </row>
    <row r="9072" ht="10.5" customHeight="1">
      <c r="A9072" s="61"/>
      <c r="B9072" s="70" t="s">
        <v>10265</v>
      </c>
      <c r="C9072" s="70" t="s">
        <v>512</v>
      </c>
      <c r="D9072" s="71" t="s">
        <v>311</v>
      </c>
      <c r="E9072" s="72">
        <v>2.0</v>
      </c>
      <c r="F9072" s="73"/>
      <c r="G9072" s="72">
        <f t="shared" si="1508"/>
        <v>0</v>
      </c>
      <c r="H9072" s="61"/>
    </row>
    <row r="9073" ht="10.5" customHeight="1">
      <c r="A9073" s="61"/>
      <c r="B9073" s="84" t="s">
        <v>10266</v>
      </c>
      <c r="C9073" s="85" t="s">
        <v>516</v>
      </c>
      <c r="D9073" s="49"/>
      <c r="E9073" s="49"/>
      <c r="F9073" s="49"/>
      <c r="G9073" s="98">
        <f>SUM(G9074:G9076)</f>
        <v>0</v>
      </c>
      <c r="H9073" s="74"/>
    </row>
    <row r="9074" ht="10.5" customHeight="1">
      <c r="A9074" s="61"/>
      <c r="B9074" s="70" t="s">
        <v>10267</v>
      </c>
      <c r="C9074" s="70" t="s">
        <v>1143</v>
      </c>
      <c r="D9074" s="71" t="s">
        <v>408</v>
      </c>
      <c r="E9074" s="72">
        <v>410.76</v>
      </c>
      <c r="F9074" s="73"/>
      <c r="G9074" s="72">
        <f t="shared" ref="G9074:G9076" si="1509">ROUND(E9074*F9074,2)</f>
        <v>0</v>
      </c>
      <c r="H9074" s="61"/>
    </row>
    <row r="9075" ht="10.5" customHeight="1">
      <c r="A9075" s="61"/>
      <c r="B9075" s="70" t="s">
        <v>10268</v>
      </c>
      <c r="C9075" s="70" t="s">
        <v>1145</v>
      </c>
      <c r="D9075" s="71" t="s">
        <v>408</v>
      </c>
      <c r="E9075" s="72">
        <v>200.83</v>
      </c>
      <c r="F9075" s="73"/>
      <c r="G9075" s="72">
        <f t="shared" si="1509"/>
        <v>0</v>
      </c>
      <c r="H9075" s="74"/>
    </row>
    <row r="9076" ht="10.5" customHeight="1">
      <c r="A9076" s="61"/>
      <c r="B9076" s="70" t="s">
        <v>10269</v>
      </c>
      <c r="C9076" s="70" t="s">
        <v>518</v>
      </c>
      <c r="D9076" s="71" t="s">
        <v>408</v>
      </c>
      <c r="E9076" s="72">
        <v>10.200000000000001</v>
      </c>
      <c r="F9076" s="73"/>
      <c r="G9076" s="72">
        <f t="shared" si="1509"/>
        <v>0</v>
      </c>
      <c r="H9076" s="61"/>
    </row>
    <row r="9077" ht="10.5" customHeight="1">
      <c r="A9077" s="61"/>
      <c r="B9077" s="84" t="s">
        <v>10270</v>
      </c>
      <c r="C9077" s="85" t="s">
        <v>522</v>
      </c>
      <c r="D9077" s="49"/>
      <c r="E9077" s="49"/>
      <c r="F9077" s="49"/>
      <c r="G9077" s="98">
        <f>SUM(G9078:G9081)</f>
        <v>0</v>
      </c>
      <c r="H9077" s="74"/>
    </row>
    <row r="9078" ht="10.5" customHeight="1">
      <c r="A9078" s="61"/>
      <c r="B9078" s="70" t="s">
        <v>10271</v>
      </c>
      <c r="C9078" s="70" t="s">
        <v>1149</v>
      </c>
      <c r="D9078" s="71" t="s">
        <v>525</v>
      </c>
      <c r="E9078" s="72">
        <v>87.35000000000001</v>
      </c>
      <c r="F9078" s="73"/>
      <c r="G9078" s="72">
        <f t="shared" ref="G9078:G9081" si="1510">ROUND(E9078*F9078,2)</f>
        <v>0</v>
      </c>
      <c r="H9078" s="61"/>
    </row>
    <row r="9079" ht="10.5" customHeight="1">
      <c r="A9079" s="61"/>
      <c r="B9079" s="70" t="s">
        <v>10272</v>
      </c>
      <c r="C9079" s="70" t="s">
        <v>1151</v>
      </c>
      <c r="D9079" s="71" t="s">
        <v>408</v>
      </c>
      <c r="E9079" s="72">
        <v>3.06</v>
      </c>
      <c r="F9079" s="73"/>
      <c r="G9079" s="72">
        <f t="shared" si="1510"/>
        <v>0</v>
      </c>
      <c r="H9079" s="74"/>
    </row>
    <row r="9080" ht="10.5" customHeight="1">
      <c r="A9080" s="61"/>
      <c r="B9080" s="70" t="s">
        <v>10273</v>
      </c>
      <c r="C9080" s="70" t="s">
        <v>529</v>
      </c>
      <c r="D9080" s="71" t="s">
        <v>311</v>
      </c>
      <c r="E9080" s="72">
        <v>5.0</v>
      </c>
      <c r="F9080" s="73"/>
      <c r="G9080" s="72">
        <f t="shared" si="1510"/>
        <v>0</v>
      </c>
      <c r="H9080" s="61"/>
    </row>
    <row r="9081" ht="10.5" customHeight="1">
      <c r="A9081" s="61"/>
      <c r="B9081" s="70" t="s">
        <v>10274</v>
      </c>
      <c r="C9081" s="70" t="s">
        <v>531</v>
      </c>
      <c r="D9081" s="71" t="s">
        <v>408</v>
      </c>
      <c r="E9081" s="72">
        <v>288.57</v>
      </c>
      <c r="F9081" s="73"/>
      <c r="G9081" s="72">
        <f t="shared" si="1510"/>
        <v>0</v>
      </c>
      <c r="H9081" s="74"/>
    </row>
    <row r="9082" ht="12.0" customHeight="1">
      <c r="A9082" s="61"/>
      <c r="B9082" s="79" t="s">
        <v>10275</v>
      </c>
      <c r="C9082" s="83" t="s">
        <v>10276</v>
      </c>
      <c r="D9082" s="49"/>
      <c r="E9082" s="49"/>
      <c r="F9082" s="49"/>
      <c r="G9082" s="81">
        <f>+G9083+G9086</f>
        <v>0</v>
      </c>
      <c r="H9082" s="61"/>
    </row>
    <row r="9083" ht="10.5" customHeight="1">
      <c r="A9083" s="61"/>
      <c r="B9083" s="84" t="s">
        <v>10277</v>
      </c>
      <c r="C9083" s="85" t="s">
        <v>405</v>
      </c>
      <c r="D9083" s="49"/>
      <c r="E9083" s="49"/>
      <c r="F9083" s="49"/>
      <c r="G9083" s="98">
        <f>SUM(G9084:G9085)</f>
        <v>0</v>
      </c>
      <c r="H9083" s="74"/>
    </row>
    <row r="9084" ht="10.5" customHeight="1">
      <c r="A9084" s="61"/>
      <c r="B9084" s="70" t="s">
        <v>10278</v>
      </c>
      <c r="C9084" s="82" t="s">
        <v>1695</v>
      </c>
      <c r="D9084" s="71" t="s">
        <v>1696</v>
      </c>
      <c r="E9084" s="72">
        <v>0.07</v>
      </c>
      <c r="F9084" s="73"/>
      <c r="G9084" s="72">
        <f t="shared" ref="G9084:G9085" si="1511">ROUND(E9084*F9084,2)</f>
        <v>0</v>
      </c>
      <c r="H9084" s="61"/>
    </row>
    <row r="9085" ht="10.5" customHeight="1">
      <c r="A9085" s="61"/>
      <c r="B9085" s="70" t="s">
        <v>10279</v>
      </c>
      <c r="C9085" s="70" t="s">
        <v>1698</v>
      </c>
      <c r="D9085" s="71" t="s">
        <v>1696</v>
      </c>
      <c r="E9085" s="72">
        <v>0.07</v>
      </c>
      <c r="F9085" s="73"/>
      <c r="G9085" s="72">
        <f t="shared" si="1511"/>
        <v>0</v>
      </c>
      <c r="H9085" s="74"/>
    </row>
    <row r="9086" ht="10.5" customHeight="1">
      <c r="A9086" s="61"/>
      <c r="B9086" s="84" t="s">
        <v>10280</v>
      </c>
      <c r="C9086" s="85" t="s">
        <v>410</v>
      </c>
      <c r="D9086" s="49"/>
      <c r="E9086" s="49"/>
      <c r="F9086" s="49"/>
      <c r="G9086" s="98">
        <f>SUM(G9087:G9091)</f>
        <v>0</v>
      </c>
      <c r="H9086" s="61"/>
    </row>
    <row r="9087" ht="10.5" customHeight="1">
      <c r="A9087" s="61"/>
      <c r="B9087" s="70" t="s">
        <v>10281</v>
      </c>
      <c r="C9087" s="70" t="s">
        <v>412</v>
      </c>
      <c r="D9087" s="71" t="s">
        <v>413</v>
      </c>
      <c r="E9087" s="72">
        <v>289.5</v>
      </c>
      <c r="F9087" s="73"/>
      <c r="G9087" s="72">
        <f t="shared" ref="G9087:G9091" si="1512">ROUND(E9087*F9087,2)</f>
        <v>0</v>
      </c>
      <c r="H9087" s="74"/>
    </row>
    <row r="9088" ht="10.5" customHeight="1">
      <c r="A9088" s="61"/>
      <c r="B9088" s="70" t="s">
        <v>10282</v>
      </c>
      <c r="C9088" s="70" t="s">
        <v>417</v>
      </c>
      <c r="D9088" s="71" t="s">
        <v>408</v>
      </c>
      <c r="E9088" s="72">
        <v>335.05</v>
      </c>
      <c r="F9088" s="73"/>
      <c r="G9088" s="72">
        <f t="shared" si="1512"/>
        <v>0</v>
      </c>
      <c r="H9088" s="61"/>
    </row>
    <row r="9089" ht="10.5" customHeight="1">
      <c r="A9089" s="61"/>
      <c r="B9089" s="70" t="s">
        <v>10283</v>
      </c>
      <c r="C9089" s="70" t="s">
        <v>1703</v>
      </c>
      <c r="D9089" s="71" t="s">
        <v>413</v>
      </c>
      <c r="E9089" s="72">
        <v>20.53</v>
      </c>
      <c r="F9089" s="73"/>
      <c r="G9089" s="72">
        <f t="shared" si="1512"/>
        <v>0</v>
      </c>
      <c r="H9089" s="74"/>
    </row>
    <row r="9090" ht="10.5" customHeight="1">
      <c r="A9090" s="61"/>
      <c r="B9090" s="70" t="s">
        <v>10284</v>
      </c>
      <c r="C9090" s="70" t="s">
        <v>1705</v>
      </c>
      <c r="D9090" s="71" t="s">
        <v>408</v>
      </c>
      <c r="E9090" s="72">
        <v>335.05</v>
      </c>
      <c r="F9090" s="73"/>
      <c r="G9090" s="72">
        <f t="shared" si="1512"/>
        <v>0</v>
      </c>
      <c r="H9090" s="74"/>
    </row>
    <row r="9091" ht="10.5" customHeight="1">
      <c r="A9091" s="61"/>
      <c r="B9091" s="70" t="s">
        <v>10285</v>
      </c>
      <c r="C9091" s="70" t="s">
        <v>425</v>
      </c>
      <c r="D9091" s="71" t="s">
        <v>413</v>
      </c>
      <c r="E9091" s="72">
        <v>268.97</v>
      </c>
      <c r="F9091" s="73"/>
      <c r="G9091" s="72">
        <f t="shared" si="1512"/>
        <v>0</v>
      </c>
      <c r="H9091" s="61"/>
    </row>
    <row r="9092" ht="15.75" customHeight="1">
      <c r="A9092" s="61"/>
      <c r="B9092" s="79" t="s">
        <v>10286</v>
      </c>
      <c r="C9092" s="83" t="s">
        <v>10287</v>
      </c>
      <c r="D9092" s="49"/>
      <c r="E9092" s="49"/>
      <c r="F9092" s="49"/>
      <c r="G9092" s="81">
        <f>+G9093+G9096+G9102+G9105</f>
        <v>0</v>
      </c>
      <c r="H9092" s="74"/>
    </row>
    <row r="9093" ht="10.5" customHeight="1">
      <c r="A9093" s="61"/>
      <c r="B9093" s="84" t="s">
        <v>10288</v>
      </c>
      <c r="C9093" s="85" t="s">
        <v>405</v>
      </c>
      <c r="D9093" s="49"/>
      <c r="E9093" s="49"/>
      <c r="F9093" s="49"/>
      <c r="G9093" s="98">
        <f>SUM(G9094:G9095)</f>
        <v>0</v>
      </c>
      <c r="H9093" s="61"/>
    </row>
    <row r="9094" ht="10.5" customHeight="1">
      <c r="A9094" s="61"/>
      <c r="B9094" s="70" t="s">
        <v>10289</v>
      </c>
      <c r="C9094" s="70" t="s">
        <v>1711</v>
      </c>
      <c r="D9094" s="71" t="s">
        <v>408</v>
      </c>
      <c r="E9094" s="72">
        <v>87.94</v>
      </c>
      <c r="F9094" s="73"/>
      <c r="G9094" s="72">
        <f t="shared" ref="G9094:G9095" si="1513">ROUND(E9094*F9094,2)</f>
        <v>0</v>
      </c>
      <c r="H9094" s="74"/>
    </row>
    <row r="9095" ht="10.5" customHeight="1">
      <c r="A9095" s="61"/>
      <c r="B9095" s="70" t="s">
        <v>10290</v>
      </c>
      <c r="C9095" s="70" t="s">
        <v>1713</v>
      </c>
      <c r="D9095" s="71" t="s">
        <v>408</v>
      </c>
      <c r="E9095" s="72">
        <v>87.94</v>
      </c>
      <c r="F9095" s="73"/>
      <c r="G9095" s="72">
        <f t="shared" si="1513"/>
        <v>0</v>
      </c>
      <c r="H9095" s="61"/>
    </row>
    <row r="9096" ht="10.5" customHeight="1">
      <c r="A9096" s="61"/>
      <c r="B9096" s="84" t="s">
        <v>10291</v>
      </c>
      <c r="C9096" s="85" t="s">
        <v>410</v>
      </c>
      <c r="D9096" s="49"/>
      <c r="E9096" s="49"/>
      <c r="F9096" s="49"/>
      <c r="G9096" s="98">
        <f>SUM(G9097:G9101)</f>
        <v>0</v>
      </c>
      <c r="H9096" s="74"/>
    </row>
    <row r="9097" ht="10.5" customHeight="1">
      <c r="A9097" s="61"/>
      <c r="B9097" s="70" t="s">
        <v>10292</v>
      </c>
      <c r="C9097" s="70" t="s">
        <v>696</v>
      </c>
      <c r="D9097" s="71" t="s">
        <v>413</v>
      </c>
      <c r="E9097" s="72">
        <v>16.68</v>
      </c>
      <c r="F9097" s="73"/>
      <c r="G9097" s="72">
        <f t="shared" ref="G9097:G9101" si="1514">ROUND(E9097*F9097,2)</f>
        <v>0</v>
      </c>
      <c r="H9097" s="61"/>
    </row>
    <row r="9098" ht="10.5" customHeight="1">
      <c r="A9098" s="61"/>
      <c r="B9098" s="70" t="s">
        <v>10293</v>
      </c>
      <c r="C9098" s="70" t="s">
        <v>417</v>
      </c>
      <c r="D9098" s="71" t="s">
        <v>408</v>
      </c>
      <c r="E9098" s="72">
        <v>98.02</v>
      </c>
      <c r="F9098" s="73"/>
      <c r="G9098" s="72">
        <f t="shared" si="1514"/>
        <v>0</v>
      </c>
      <c r="H9098" s="87"/>
    </row>
    <row r="9099" ht="10.5" customHeight="1">
      <c r="A9099" s="61"/>
      <c r="B9099" s="70" t="s">
        <v>10294</v>
      </c>
      <c r="C9099" s="70" t="s">
        <v>421</v>
      </c>
      <c r="D9099" s="71" t="s">
        <v>413</v>
      </c>
      <c r="E9099" s="72">
        <v>12.52</v>
      </c>
      <c r="F9099" s="73"/>
      <c r="G9099" s="72">
        <f t="shared" si="1514"/>
        <v>0</v>
      </c>
      <c r="H9099" s="61"/>
    </row>
    <row r="9100" ht="10.5" customHeight="1">
      <c r="A9100" s="61"/>
      <c r="B9100" s="70" t="s">
        <v>10295</v>
      </c>
      <c r="C9100" s="70" t="s">
        <v>3866</v>
      </c>
      <c r="D9100" s="71" t="s">
        <v>408</v>
      </c>
      <c r="E9100" s="72">
        <v>58.08</v>
      </c>
      <c r="F9100" s="73"/>
      <c r="G9100" s="72">
        <f t="shared" si="1514"/>
        <v>0</v>
      </c>
      <c r="H9100" s="91"/>
    </row>
    <row r="9101" ht="10.5" customHeight="1">
      <c r="A9101" s="61"/>
      <c r="B9101" s="70" t="s">
        <v>10296</v>
      </c>
      <c r="C9101" s="70" t="s">
        <v>425</v>
      </c>
      <c r="D9101" s="71" t="s">
        <v>413</v>
      </c>
      <c r="E9101" s="72">
        <v>16.68</v>
      </c>
      <c r="F9101" s="73"/>
      <c r="G9101" s="72">
        <f t="shared" si="1514"/>
        <v>0</v>
      </c>
      <c r="H9101" s="61"/>
    </row>
    <row r="9102" ht="10.5" customHeight="1">
      <c r="A9102" s="61"/>
      <c r="B9102" s="84" t="s">
        <v>10297</v>
      </c>
      <c r="C9102" s="85" t="s">
        <v>1722</v>
      </c>
      <c r="D9102" s="49"/>
      <c r="E9102" s="49"/>
      <c r="F9102" s="49"/>
      <c r="G9102" s="98">
        <f>SUM(G9103:G9104)</f>
        <v>0</v>
      </c>
      <c r="H9102" s="74"/>
    </row>
    <row r="9103" ht="10.5" customHeight="1">
      <c r="A9103" s="61"/>
      <c r="B9103" s="70" t="s">
        <v>10298</v>
      </c>
      <c r="C9103" s="70" t="s">
        <v>1724</v>
      </c>
      <c r="D9103" s="71" t="s">
        <v>413</v>
      </c>
      <c r="E9103" s="72">
        <v>18.84</v>
      </c>
      <c r="F9103" s="73"/>
      <c r="G9103" s="72">
        <f t="shared" ref="G9103:G9104" si="1515">ROUND(E9103*F9103,2)</f>
        <v>0</v>
      </c>
      <c r="H9103" s="61"/>
    </row>
    <row r="9104" ht="10.5" customHeight="1">
      <c r="A9104" s="61"/>
      <c r="B9104" s="70" t="s">
        <v>10299</v>
      </c>
      <c r="C9104" s="70" t="s">
        <v>1726</v>
      </c>
      <c r="D9104" s="71" t="s">
        <v>408</v>
      </c>
      <c r="E9104" s="72">
        <v>59.480000000000004</v>
      </c>
      <c r="F9104" s="73"/>
      <c r="G9104" s="72">
        <f t="shared" si="1515"/>
        <v>0</v>
      </c>
      <c r="H9104" s="74"/>
    </row>
    <row r="9105" ht="10.5" customHeight="1">
      <c r="A9105" s="61"/>
      <c r="B9105" s="84" t="s">
        <v>10300</v>
      </c>
      <c r="C9105" s="85" t="s">
        <v>522</v>
      </c>
      <c r="D9105" s="49"/>
      <c r="E9105" s="49"/>
      <c r="F9105" s="49"/>
      <c r="G9105" s="98">
        <f>SUM(G9106:G9107)</f>
        <v>0</v>
      </c>
      <c r="H9105" s="61"/>
    </row>
    <row r="9106" ht="10.5" customHeight="1">
      <c r="A9106" s="61"/>
      <c r="B9106" s="70" t="s">
        <v>10301</v>
      </c>
      <c r="C9106" s="82" t="s">
        <v>842</v>
      </c>
      <c r="D9106" s="71" t="s">
        <v>525</v>
      </c>
      <c r="E9106" s="72">
        <v>16.0</v>
      </c>
      <c r="F9106" s="73"/>
      <c r="G9106" s="72">
        <f t="shared" ref="G9106:G9107" si="1516">ROUND(E9106*F9106,2)</f>
        <v>0</v>
      </c>
      <c r="H9106" s="91"/>
    </row>
    <row r="9107" ht="10.5" customHeight="1">
      <c r="A9107" s="61"/>
      <c r="B9107" s="70" t="s">
        <v>10302</v>
      </c>
      <c r="C9107" s="70" t="s">
        <v>529</v>
      </c>
      <c r="D9107" s="71" t="s">
        <v>311</v>
      </c>
      <c r="E9107" s="72">
        <v>7.0</v>
      </c>
      <c r="F9107" s="73"/>
      <c r="G9107" s="72">
        <f t="shared" si="1516"/>
        <v>0</v>
      </c>
      <c r="H9107" s="61"/>
    </row>
    <row r="9108" ht="10.5" customHeight="1">
      <c r="A9108" s="61"/>
      <c r="B9108" s="79" t="s">
        <v>10303</v>
      </c>
      <c r="C9108" s="83" t="s">
        <v>1155</v>
      </c>
      <c r="D9108" s="49"/>
      <c r="E9108" s="49"/>
      <c r="F9108" s="49"/>
      <c r="G9108" s="99">
        <f>SUM(G9109:G9110)</f>
        <v>0</v>
      </c>
      <c r="H9108" s="74"/>
    </row>
    <row r="9109" ht="10.5" customHeight="1">
      <c r="A9109" s="61"/>
      <c r="B9109" s="70" t="s">
        <v>10304</v>
      </c>
      <c r="C9109" s="70" t="s">
        <v>1157</v>
      </c>
      <c r="D9109" s="71" t="s">
        <v>408</v>
      </c>
      <c r="E9109" s="72">
        <v>221.33</v>
      </c>
      <c r="F9109" s="73"/>
      <c r="G9109" s="72">
        <f t="shared" ref="G9109:G9110" si="1517">ROUND(E9109*F9109,2)</f>
        <v>0</v>
      </c>
      <c r="H9109" s="61"/>
    </row>
    <row r="9110" ht="10.5" customHeight="1">
      <c r="A9110" s="61"/>
      <c r="B9110" s="70" t="s">
        <v>10305</v>
      </c>
      <c r="C9110" s="82" t="s">
        <v>1764</v>
      </c>
      <c r="D9110" s="71" t="s">
        <v>408</v>
      </c>
      <c r="E9110" s="72">
        <v>8.1</v>
      </c>
      <c r="F9110" s="73"/>
      <c r="G9110" s="72">
        <f t="shared" si="1517"/>
        <v>0</v>
      </c>
      <c r="H9110" s="74"/>
    </row>
    <row r="9111" ht="16.5" customHeight="1">
      <c r="A9111" s="61"/>
      <c r="B9111" s="75" t="s">
        <v>69</v>
      </c>
      <c r="C9111" s="76" t="s">
        <v>70</v>
      </c>
      <c r="D9111" s="49"/>
      <c r="E9111" s="49"/>
      <c r="F9111" s="49"/>
      <c r="G9111" s="77">
        <f>+G9112+G9182+G9185+G9232+G9324+G9440+G9517+G9544+G9583+G9665+G9692+G9734</f>
        <v>0</v>
      </c>
      <c r="H9111" s="61"/>
    </row>
    <row r="9112" ht="14.25" customHeight="1">
      <c r="A9112" s="61"/>
      <c r="B9112" s="79" t="s">
        <v>10306</v>
      </c>
      <c r="C9112" s="83" t="s">
        <v>403</v>
      </c>
      <c r="D9112" s="49"/>
      <c r="E9112" s="49"/>
      <c r="F9112" s="49"/>
      <c r="G9112" s="81">
        <f>+G9113+G9115+G9121+G9127+G9140+G9143+G9146+G9150+G9155+G9158+G9163+G9167+G9172+G9177</f>
        <v>0</v>
      </c>
      <c r="H9112" s="74"/>
    </row>
    <row r="9113" ht="13.5" customHeight="1">
      <c r="A9113" s="61"/>
      <c r="B9113" s="84" t="s">
        <v>10307</v>
      </c>
      <c r="C9113" s="85" t="s">
        <v>405</v>
      </c>
      <c r="D9113" s="49"/>
      <c r="E9113" s="49"/>
      <c r="F9113" s="49"/>
      <c r="G9113" s="98">
        <f>SUM(G9114)</f>
        <v>0</v>
      </c>
      <c r="H9113" s="61"/>
    </row>
    <row r="9114" ht="10.5" customHeight="1">
      <c r="A9114" s="61"/>
      <c r="B9114" s="70" t="s">
        <v>10308</v>
      </c>
      <c r="C9114" s="70" t="s">
        <v>407</v>
      </c>
      <c r="D9114" s="71" t="s">
        <v>408</v>
      </c>
      <c r="E9114" s="72">
        <v>384.35</v>
      </c>
      <c r="F9114" s="73"/>
      <c r="G9114" s="72">
        <f>ROUND(E9114*F9114,2)</f>
        <v>0</v>
      </c>
      <c r="H9114" s="91"/>
    </row>
    <row r="9115" ht="10.5" customHeight="1">
      <c r="A9115" s="61"/>
      <c r="B9115" s="84" t="s">
        <v>10309</v>
      </c>
      <c r="C9115" s="85" t="s">
        <v>410</v>
      </c>
      <c r="D9115" s="49"/>
      <c r="E9115" s="49"/>
      <c r="F9115" s="49"/>
      <c r="G9115" s="98">
        <f>SUM(G9116:G9120)</f>
        <v>0</v>
      </c>
      <c r="H9115" s="61"/>
    </row>
    <row r="9116" ht="10.5" customHeight="1">
      <c r="A9116" s="61"/>
      <c r="B9116" s="70" t="s">
        <v>10310</v>
      </c>
      <c r="C9116" s="70" t="s">
        <v>412</v>
      </c>
      <c r="D9116" s="71" t="s">
        <v>413</v>
      </c>
      <c r="E9116" s="72">
        <v>350.35</v>
      </c>
      <c r="F9116" s="73"/>
      <c r="G9116" s="72">
        <f t="shared" ref="G9116:G9120" si="1518">ROUND(E9116*F9116,2)</f>
        <v>0</v>
      </c>
      <c r="H9116" s="74"/>
    </row>
    <row r="9117" ht="10.5" customHeight="1">
      <c r="A9117" s="61"/>
      <c r="B9117" s="70" t="s">
        <v>10311</v>
      </c>
      <c r="C9117" s="70" t="s">
        <v>415</v>
      </c>
      <c r="D9117" s="71" t="s">
        <v>413</v>
      </c>
      <c r="E9117" s="72">
        <v>102.03</v>
      </c>
      <c r="F9117" s="73"/>
      <c r="G9117" s="72">
        <f t="shared" si="1518"/>
        <v>0</v>
      </c>
      <c r="H9117" s="61"/>
    </row>
    <row r="9118" ht="10.5" customHeight="1">
      <c r="A9118" s="61"/>
      <c r="B9118" s="70" t="s">
        <v>10312</v>
      </c>
      <c r="C9118" s="70" t="s">
        <v>417</v>
      </c>
      <c r="D9118" s="71" t="s">
        <v>408</v>
      </c>
      <c r="E9118" s="72">
        <v>195.08</v>
      </c>
      <c r="F9118" s="73"/>
      <c r="G9118" s="72">
        <f t="shared" si="1518"/>
        <v>0</v>
      </c>
      <c r="H9118" s="91"/>
    </row>
    <row r="9119" ht="10.5" customHeight="1">
      <c r="A9119" s="61"/>
      <c r="B9119" s="70" t="s">
        <v>10313</v>
      </c>
      <c r="C9119" s="70" t="s">
        <v>423</v>
      </c>
      <c r="D9119" s="71" t="s">
        <v>413</v>
      </c>
      <c r="E9119" s="72">
        <v>9.92</v>
      </c>
      <c r="F9119" s="73"/>
      <c r="G9119" s="72">
        <f t="shared" si="1518"/>
        <v>0</v>
      </c>
      <c r="H9119" s="61"/>
    </row>
    <row r="9120" ht="10.5" customHeight="1">
      <c r="A9120" s="61"/>
      <c r="B9120" s="70" t="s">
        <v>10314</v>
      </c>
      <c r="C9120" s="70" t="s">
        <v>425</v>
      </c>
      <c r="D9120" s="71" t="s">
        <v>413</v>
      </c>
      <c r="E9120" s="72">
        <v>452.38</v>
      </c>
      <c r="F9120" s="73"/>
      <c r="G9120" s="72">
        <f t="shared" si="1518"/>
        <v>0</v>
      </c>
      <c r="H9120" s="74"/>
    </row>
    <row r="9121" ht="10.5" customHeight="1">
      <c r="A9121" s="61"/>
      <c r="B9121" s="84" t="s">
        <v>10315</v>
      </c>
      <c r="C9121" s="85" t="s">
        <v>427</v>
      </c>
      <c r="D9121" s="49"/>
      <c r="E9121" s="49"/>
      <c r="F9121" s="49"/>
      <c r="G9121" s="98">
        <f>SUM(G9122:G9126)</f>
        <v>0</v>
      </c>
      <c r="H9121" s="61"/>
    </row>
    <row r="9122" ht="10.5" customHeight="1">
      <c r="A9122" s="61"/>
      <c r="B9122" s="70" t="s">
        <v>10316</v>
      </c>
      <c r="C9122" s="70" t="s">
        <v>429</v>
      </c>
      <c r="D9122" s="71" t="s">
        <v>413</v>
      </c>
      <c r="E9122" s="72">
        <v>0.25</v>
      </c>
      <c r="F9122" s="73"/>
      <c r="G9122" s="72">
        <f t="shared" ref="G9122:G9126" si="1519">ROUND(E9122*F9122,2)</f>
        <v>0</v>
      </c>
      <c r="H9122" s="74"/>
    </row>
    <row r="9123" ht="10.5" customHeight="1">
      <c r="A9123" s="61"/>
      <c r="B9123" s="70" t="s">
        <v>10317</v>
      </c>
      <c r="C9123" s="70" t="s">
        <v>431</v>
      </c>
      <c r="D9123" s="71" t="s">
        <v>413</v>
      </c>
      <c r="E9123" s="72">
        <v>69.46000000000001</v>
      </c>
      <c r="F9123" s="73"/>
      <c r="G9123" s="72">
        <f t="shared" si="1519"/>
        <v>0</v>
      </c>
      <c r="H9123" s="61"/>
    </row>
    <row r="9124" ht="10.5" customHeight="1">
      <c r="A9124" s="61"/>
      <c r="B9124" s="70" t="s">
        <v>10318</v>
      </c>
      <c r="C9124" s="70" t="s">
        <v>10319</v>
      </c>
      <c r="D9124" s="71" t="s">
        <v>413</v>
      </c>
      <c r="E9124" s="72">
        <v>15.36</v>
      </c>
      <c r="F9124" s="73"/>
      <c r="G9124" s="72">
        <f t="shared" si="1519"/>
        <v>0</v>
      </c>
      <c r="H9124" s="74"/>
    </row>
    <row r="9125" ht="10.5" customHeight="1">
      <c r="A9125" s="61"/>
      <c r="B9125" s="70" t="s">
        <v>10320</v>
      </c>
      <c r="C9125" s="70" t="s">
        <v>435</v>
      </c>
      <c r="D9125" s="71" t="s">
        <v>413</v>
      </c>
      <c r="E9125" s="72">
        <v>0.92</v>
      </c>
      <c r="F9125" s="73"/>
      <c r="G9125" s="72">
        <f t="shared" si="1519"/>
        <v>0</v>
      </c>
      <c r="H9125" s="61"/>
    </row>
    <row r="9126" ht="10.5" customHeight="1">
      <c r="A9126" s="61"/>
      <c r="B9126" s="70" t="s">
        <v>10321</v>
      </c>
      <c r="C9126" s="70" t="s">
        <v>437</v>
      </c>
      <c r="D9126" s="71" t="s">
        <v>408</v>
      </c>
      <c r="E9126" s="72">
        <v>8.61</v>
      </c>
      <c r="F9126" s="73"/>
      <c r="G9126" s="72">
        <f t="shared" si="1519"/>
        <v>0</v>
      </c>
      <c r="H9126" s="74"/>
    </row>
    <row r="9127" ht="15.75" customHeight="1">
      <c r="A9127" s="61"/>
      <c r="B9127" s="84" t="s">
        <v>10322</v>
      </c>
      <c r="C9127" s="85" t="s">
        <v>439</v>
      </c>
      <c r="D9127" s="49"/>
      <c r="E9127" s="49"/>
      <c r="F9127" s="49"/>
      <c r="G9127" s="98">
        <f>+G9128+G9131</f>
        <v>0</v>
      </c>
      <c r="H9127" s="61"/>
    </row>
    <row r="9128" ht="10.5" customHeight="1">
      <c r="A9128" s="61"/>
      <c r="B9128" s="88" t="s">
        <v>10323</v>
      </c>
      <c r="C9128" s="89" t="s">
        <v>441</v>
      </c>
      <c r="D9128" s="49"/>
      <c r="E9128" s="49"/>
      <c r="F9128" s="49"/>
      <c r="G9128" s="90">
        <f>SUM(G9129:G9130)</f>
        <v>0</v>
      </c>
      <c r="H9128" s="74"/>
    </row>
    <row r="9129" ht="10.5" customHeight="1">
      <c r="A9129" s="61"/>
      <c r="B9129" s="70" t="s">
        <v>10324</v>
      </c>
      <c r="C9129" s="70" t="s">
        <v>443</v>
      </c>
      <c r="D9129" s="71" t="s">
        <v>413</v>
      </c>
      <c r="E9129" s="72">
        <v>13.22</v>
      </c>
      <c r="F9129" s="73"/>
      <c r="G9129" s="72">
        <f t="shared" ref="G9129:G9130" si="1520">ROUND(E9129*F9129,2)</f>
        <v>0</v>
      </c>
      <c r="H9129" s="61"/>
    </row>
    <row r="9130" ht="10.5" customHeight="1">
      <c r="A9130" s="61"/>
      <c r="B9130" s="70" t="s">
        <v>10325</v>
      </c>
      <c r="C9130" s="70" t="s">
        <v>445</v>
      </c>
      <c r="D9130" s="71" t="s">
        <v>446</v>
      </c>
      <c r="E9130" s="72">
        <v>1315.3</v>
      </c>
      <c r="F9130" s="73"/>
      <c r="G9130" s="72">
        <f t="shared" si="1520"/>
        <v>0</v>
      </c>
      <c r="H9130" s="74"/>
    </row>
    <row r="9131" ht="10.5" customHeight="1">
      <c r="A9131" s="61"/>
      <c r="B9131" s="88" t="s">
        <v>10326</v>
      </c>
      <c r="C9131" s="89" t="s">
        <v>466</v>
      </c>
      <c r="D9131" s="49"/>
      <c r="E9131" s="49"/>
      <c r="F9131" s="49"/>
      <c r="G9131" s="90">
        <f>SUM(G9132:G9139)</f>
        <v>0</v>
      </c>
      <c r="H9131" s="61"/>
    </row>
    <row r="9132" ht="10.5" customHeight="1">
      <c r="A9132" s="61"/>
      <c r="B9132" s="70" t="s">
        <v>10327</v>
      </c>
      <c r="C9132" s="70" t="s">
        <v>468</v>
      </c>
      <c r="D9132" s="71" t="s">
        <v>413</v>
      </c>
      <c r="E9132" s="72">
        <v>0.38</v>
      </c>
      <c r="F9132" s="73"/>
      <c r="G9132" s="72">
        <f t="shared" ref="G9132:G9139" si="1521">ROUND(E9132*F9132,2)</f>
        <v>0</v>
      </c>
      <c r="H9132" s="74"/>
    </row>
    <row r="9133" ht="10.5" customHeight="1">
      <c r="A9133" s="61"/>
      <c r="B9133" s="70" t="s">
        <v>10328</v>
      </c>
      <c r="C9133" s="70" t="s">
        <v>470</v>
      </c>
      <c r="D9133" s="71" t="s">
        <v>446</v>
      </c>
      <c r="E9133" s="72">
        <v>24.44</v>
      </c>
      <c r="F9133" s="73"/>
      <c r="G9133" s="72">
        <f t="shared" si="1521"/>
        <v>0</v>
      </c>
      <c r="H9133" s="61"/>
    </row>
    <row r="9134" ht="10.5" customHeight="1">
      <c r="A9134" s="61"/>
      <c r="B9134" s="70" t="s">
        <v>10329</v>
      </c>
      <c r="C9134" s="70" t="s">
        <v>472</v>
      </c>
      <c r="D9134" s="71" t="s">
        <v>413</v>
      </c>
      <c r="E9134" s="72">
        <v>1.99</v>
      </c>
      <c r="F9134" s="73"/>
      <c r="G9134" s="72">
        <f t="shared" si="1521"/>
        <v>0</v>
      </c>
      <c r="H9134" s="74"/>
    </row>
    <row r="9135" ht="10.5" customHeight="1">
      <c r="A9135" s="61"/>
      <c r="B9135" s="70" t="s">
        <v>10330</v>
      </c>
      <c r="C9135" s="70" t="s">
        <v>474</v>
      </c>
      <c r="D9135" s="71" t="s">
        <v>408</v>
      </c>
      <c r="E9135" s="72">
        <v>14.08</v>
      </c>
      <c r="F9135" s="73"/>
      <c r="G9135" s="72">
        <f t="shared" si="1521"/>
        <v>0</v>
      </c>
      <c r="H9135" s="61"/>
    </row>
    <row r="9136" ht="10.5" customHeight="1">
      <c r="A9136" s="61"/>
      <c r="B9136" s="70" t="s">
        <v>10331</v>
      </c>
      <c r="C9136" s="70" t="s">
        <v>476</v>
      </c>
      <c r="D9136" s="71" t="s">
        <v>446</v>
      </c>
      <c r="E9136" s="72">
        <v>127.4</v>
      </c>
      <c r="F9136" s="73"/>
      <c r="G9136" s="72">
        <f t="shared" si="1521"/>
        <v>0</v>
      </c>
      <c r="H9136" s="91"/>
    </row>
    <row r="9137" ht="10.5" customHeight="1">
      <c r="A9137" s="61"/>
      <c r="B9137" s="70" t="s">
        <v>10332</v>
      </c>
      <c r="C9137" s="70" t="s">
        <v>478</v>
      </c>
      <c r="D9137" s="71" t="s">
        <v>413</v>
      </c>
      <c r="E9137" s="72">
        <v>0.12</v>
      </c>
      <c r="F9137" s="73"/>
      <c r="G9137" s="72">
        <f t="shared" si="1521"/>
        <v>0</v>
      </c>
      <c r="H9137" s="61"/>
    </row>
    <row r="9138" ht="10.5" customHeight="1">
      <c r="A9138" s="61"/>
      <c r="B9138" s="70" t="s">
        <v>10333</v>
      </c>
      <c r="C9138" s="70" t="s">
        <v>480</v>
      </c>
      <c r="D9138" s="71" t="s">
        <v>408</v>
      </c>
      <c r="E9138" s="72">
        <v>0.28</v>
      </c>
      <c r="F9138" s="73"/>
      <c r="G9138" s="72">
        <f t="shared" si="1521"/>
        <v>0</v>
      </c>
      <c r="H9138" s="74"/>
    </row>
    <row r="9139" ht="10.5" customHeight="1">
      <c r="A9139" s="61"/>
      <c r="B9139" s="70" t="s">
        <v>10334</v>
      </c>
      <c r="C9139" s="70" t="s">
        <v>482</v>
      </c>
      <c r="D9139" s="71" t="s">
        <v>446</v>
      </c>
      <c r="E9139" s="72">
        <v>15.24</v>
      </c>
      <c r="F9139" s="73"/>
      <c r="G9139" s="72">
        <f t="shared" si="1521"/>
        <v>0</v>
      </c>
      <c r="H9139" s="61"/>
    </row>
    <row r="9140" ht="10.5" customHeight="1">
      <c r="A9140" s="61"/>
      <c r="B9140" s="84" t="s">
        <v>10335</v>
      </c>
      <c r="C9140" s="85" t="s">
        <v>484</v>
      </c>
      <c r="D9140" s="49"/>
      <c r="E9140" s="49"/>
      <c r="F9140" s="49"/>
      <c r="G9140" s="98">
        <f>SUM(G9141:G9142)</f>
        <v>0</v>
      </c>
      <c r="H9140" s="74"/>
    </row>
    <row r="9141" ht="10.5" customHeight="1">
      <c r="A9141" s="61"/>
      <c r="B9141" s="70" t="s">
        <v>10336</v>
      </c>
      <c r="C9141" s="70" t="s">
        <v>647</v>
      </c>
      <c r="D9141" s="71" t="s">
        <v>408</v>
      </c>
      <c r="E9141" s="72">
        <v>2.54</v>
      </c>
      <c r="F9141" s="73"/>
      <c r="G9141" s="72">
        <f t="shared" ref="G9141:G9142" si="1522">ROUND(E9141*F9141,2)</f>
        <v>0</v>
      </c>
      <c r="H9141" s="61"/>
    </row>
    <row r="9142" ht="10.5" customHeight="1">
      <c r="A9142" s="61"/>
      <c r="B9142" s="70" t="s">
        <v>10337</v>
      </c>
      <c r="C9142" s="70" t="s">
        <v>488</v>
      </c>
      <c r="D9142" s="71" t="s">
        <v>408</v>
      </c>
      <c r="E9142" s="72">
        <v>14.38</v>
      </c>
      <c r="F9142" s="73"/>
      <c r="G9142" s="72">
        <f t="shared" si="1522"/>
        <v>0</v>
      </c>
      <c r="H9142" s="91"/>
    </row>
    <row r="9143" ht="10.5" customHeight="1">
      <c r="A9143" s="61"/>
      <c r="B9143" s="84" t="s">
        <v>10338</v>
      </c>
      <c r="C9143" s="85" t="s">
        <v>490</v>
      </c>
      <c r="D9143" s="49"/>
      <c r="E9143" s="49"/>
      <c r="F9143" s="49"/>
      <c r="G9143" s="98">
        <f>SUM(G9144:G9145)</f>
        <v>0</v>
      </c>
      <c r="H9143" s="61"/>
    </row>
    <row r="9144" ht="10.5" customHeight="1">
      <c r="A9144" s="61"/>
      <c r="B9144" s="70" t="s">
        <v>10339</v>
      </c>
      <c r="C9144" s="70" t="s">
        <v>492</v>
      </c>
      <c r="D9144" s="71" t="s">
        <v>408</v>
      </c>
      <c r="E9144" s="72">
        <v>76.79</v>
      </c>
      <c r="F9144" s="73"/>
      <c r="G9144" s="72">
        <f t="shared" ref="G9144:G9145" si="1523">ROUND(E9144*F9144,2)</f>
        <v>0</v>
      </c>
      <c r="H9144" s="74"/>
    </row>
    <row r="9145" ht="10.5" customHeight="1">
      <c r="A9145" s="61"/>
      <c r="B9145" s="70" t="s">
        <v>10340</v>
      </c>
      <c r="C9145" s="70" t="s">
        <v>494</v>
      </c>
      <c r="D9145" s="71" t="s">
        <v>408</v>
      </c>
      <c r="E9145" s="72">
        <v>76.79</v>
      </c>
      <c r="F9145" s="73"/>
      <c r="G9145" s="72">
        <f t="shared" si="1523"/>
        <v>0</v>
      </c>
      <c r="H9145" s="61"/>
    </row>
    <row r="9146" ht="10.5" customHeight="1">
      <c r="A9146" s="61"/>
      <c r="B9146" s="84" t="s">
        <v>10341</v>
      </c>
      <c r="C9146" s="85" t="s">
        <v>496</v>
      </c>
      <c r="D9146" s="49"/>
      <c r="E9146" s="49"/>
      <c r="F9146" s="49"/>
      <c r="G9146" s="98">
        <f>SUM(G9147:G9149)</f>
        <v>0</v>
      </c>
      <c r="H9146" s="74"/>
    </row>
    <row r="9147" ht="10.5" customHeight="1">
      <c r="A9147" s="61"/>
      <c r="B9147" s="70" t="s">
        <v>10342</v>
      </c>
      <c r="C9147" s="70" t="s">
        <v>498</v>
      </c>
      <c r="D9147" s="71" t="s">
        <v>408</v>
      </c>
      <c r="E9147" s="72">
        <v>4.2</v>
      </c>
      <c r="F9147" s="73"/>
      <c r="G9147" s="72">
        <f t="shared" ref="G9147:G9149" si="1524">ROUND(E9147*F9147,2)</f>
        <v>0</v>
      </c>
      <c r="H9147" s="61"/>
    </row>
    <row r="9148" ht="10.5" customHeight="1">
      <c r="A9148" s="61"/>
      <c r="B9148" s="70" t="s">
        <v>10343</v>
      </c>
      <c r="C9148" s="70" t="s">
        <v>500</v>
      </c>
      <c r="D9148" s="71" t="s">
        <v>408</v>
      </c>
      <c r="E9148" s="72">
        <v>0.9</v>
      </c>
      <c r="F9148" s="73"/>
      <c r="G9148" s="72">
        <f t="shared" si="1524"/>
        <v>0</v>
      </c>
      <c r="H9148" s="74"/>
    </row>
    <row r="9149" ht="10.5" customHeight="1">
      <c r="A9149" s="61"/>
      <c r="B9149" s="70" t="s">
        <v>10344</v>
      </c>
      <c r="C9149" s="70" t="s">
        <v>504</v>
      </c>
      <c r="D9149" s="71" t="s">
        <v>311</v>
      </c>
      <c r="E9149" s="72">
        <v>4.0</v>
      </c>
      <c r="F9149" s="73"/>
      <c r="G9149" s="72">
        <f t="shared" si="1524"/>
        <v>0</v>
      </c>
      <c r="H9149" s="61"/>
    </row>
    <row r="9150" ht="10.5" customHeight="1">
      <c r="A9150" s="61"/>
      <c r="B9150" s="84" t="s">
        <v>10345</v>
      </c>
      <c r="C9150" s="85" t="s">
        <v>506</v>
      </c>
      <c r="D9150" s="49"/>
      <c r="E9150" s="49"/>
      <c r="F9150" s="49"/>
      <c r="G9150" s="98">
        <f>SUM(G9151:G9154)</f>
        <v>0</v>
      </c>
      <c r="H9150" s="74"/>
    </row>
    <row r="9151" ht="10.5" customHeight="1">
      <c r="A9151" s="61"/>
      <c r="B9151" s="70" t="s">
        <v>10346</v>
      </c>
      <c r="C9151" s="70" t="s">
        <v>508</v>
      </c>
      <c r="D9151" s="71" t="s">
        <v>311</v>
      </c>
      <c r="E9151" s="72">
        <v>2.0</v>
      </c>
      <c r="F9151" s="73"/>
      <c r="G9151" s="72">
        <f t="shared" ref="G9151:G9154" si="1525">ROUND(E9151*F9151,2)</f>
        <v>0</v>
      </c>
      <c r="H9151" s="61"/>
    </row>
    <row r="9152" ht="10.5" customHeight="1">
      <c r="A9152" s="61"/>
      <c r="B9152" s="70" t="s">
        <v>10347</v>
      </c>
      <c r="C9152" s="70" t="s">
        <v>510</v>
      </c>
      <c r="D9152" s="71" t="s">
        <v>311</v>
      </c>
      <c r="E9152" s="72">
        <v>2.0</v>
      </c>
      <c r="F9152" s="73"/>
      <c r="G9152" s="72">
        <f t="shared" si="1525"/>
        <v>0</v>
      </c>
      <c r="H9152" s="87"/>
    </row>
    <row r="9153" ht="10.5" customHeight="1">
      <c r="A9153" s="61"/>
      <c r="B9153" s="70" t="s">
        <v>10348</v>
      </c>
      <c r="C9153" s="70" t="s">
        <v>512</v>
      </c>
      <c r="D9153" s="71" t="s">
        <v>311</v>
      </c>
      <c r="E9153" s="72">
        <v>2.0</v>
      </c>
      <c r="F9153" s="73"/>
      <c r="G9153" s="72">
        <f t="shared" si="1525"/>
        <v>0</v>
      </c>
      <c r="H9153" s="61"/>
    </row>
    <row r="9154" ht="10.5" customHeight="1">
      <c r="A9154" s="61"/>
      <c r="B9154" s="70" t="s">
        <v>10349</v>
      </c>
      <c r="C9154" s="70" t="s">
        <v>514</v>
      </c>
      <c r="D9154" s="71" t="s">
        <v>311</v>
      </c>
      <c r="E9154" s="72">
        <v>6.0</v>
      </c>
      <c r="F9154" s="73"/>
      <c r="G9154" s="72">
        <f t="shared" si="1525"/>
        <v>0</v>
      </c>
      <c r="H9154" s="91"/>
    </row>
    <row r="9155" ht="10.5" customHeight="1">
      <c r="A9155" s="61"/>
      <c r="B9155" s="84" t="s">
        <v>10350</v>
      </c>
      <c r="C9155" s="85" t="s">
        <v>516</v>
      </c>
      <c r="D9155" s="49"/>
      <c r="E9155" s="49"/>
      <c r="F9155" s="49"/>
      <c r="G9155" s="98">
        <f>SUM(G9156:G9157)</f>
        <v>0</v>
      </c>
      <c r="H9155" s="61"/>
    </row>
    <row r="9156" ht="10.5" customHeight="1">
      <c r="A9156" s="61"/>
      <c r="B9156" s="70" t="s">
        <v>10351</v>
      </c>
      <c r="C9156" s="70" t="s">
        <v>518</v>
      </c>
      <c r="D9156" s="71" t="s">
        <v>408</v>
      </c>
      <c r="E9156" s="72">
        <v>4.2</v>
      </c>
      <c r="F9156" s="73"/>
      <c r="G9156" s="72">
        <f t="shared" ref="G9156:G9157" si="1526">ROUND(E9156*F9156,2)</f>
        <v>0</v>
      </c>
      <c r="H9156" s="74"/>
    </row>
    <row r="9157" ht="10.5" customHeight="1">
      <c r="A9157" s="61"/>
      <c r="B9157" s="70" t="s">
        <v>10352</v>
      </c>
      <c r="C9157" s="70" t="s">
        <v>520</v>
      </c>
      <c r="D9157" s="71" t="s">
        <v>408</v>
      </c>
      <c r="E9157" s="72">
        <v>0.9</v>
      </c>
      <c r="F9157" s="73"/>
      <c r="G9157" s="72">
        <f t="shared" si="1526"/>
        <v>0</v>
      </c>
      <c r="H9157" s="61"/>
    </row>
    <row r="9158" ht="10.5" customHeight="1">
      <c r="A9158" s="61"/>
      <c r="B9158" s="84" t="s">
        <v>10353</v>
      </c>
      <c r="C9158" s="85" t="s">
        <v>522</v>
      </c>
      <c r="D9158" s="49"/>
      <c r="E9158" s="49"/>
      <c r="F9158" s="49"/>
      <c r="G9158" s="98">
        <f>SUM(G9159:G9162)</f>
        <v>0</v>
      </c>
      <c r="H9158" s="74"/>
    </row>
    <row r="9159" ht="10.5" customHeight="1">
      <c r="A9159" s="61"/>
      <c r="B9159" s="70" t="s">
        <v>10354</v>
      </c>
      <c r="C9159" s="70" t="s">
        <v>524</v>
      </c>
      <c r="D9159" s="71" t="s">
        <v>525</v>
      </c>
      <c r="E9159" s="72">
        <v>1.0</v>
      </c>
      <c r="F9159" s="73"/>
      <c r="G9159" s="72">
        <f t="shared" ref="G9159:G9162" si="1527">ROUND(E9159*F9159,2)</f>
        <v>0</v>
      </c>
      <c r="H9159" s="61"/>
    </row>
    <row r="9160" ht="10.5" customHeight="1">
      <c r="A9160" s="61"/>
      <c r="B9160" s="70" t="s">
        <v>10355</v>
      </c>
      <c r="C9160" s="70" t="s">
        <v>527</v>
      </c>
      <c r="D9160" s="71" t="s">
        <v>311</v>
      </c>
      <c r="E9160" s="72">
        <v>18.0</v>
      </c>
      <c r="F9160" s="73"/>
      <c r="G9160" s="72">
        <f t="shared" si="1527"/>
        <v>0</v>
      </c>
      <c r="H9160" s="91"/>
    </row>
    <row r="9161" ht="10.5" customHeight="1">
      <c r="A9161" s="61"/>
      <c r="B9161" s="70" t="s">
        <v>10356</v>
      </c>
      <c r="C9161" s="70" t="s">
        <v>529</v>
      </c>
      <c r="D9161" s="71" t="s">
        <v>311</v>
      </c>
      <c r="E9161" s="72">
        <v>6.0</v>
      </c>
      <c r="F9161" s="73"/>
      <c r="G9161" s="72">
        <f t="shared" si="1527"/>
        <v>0</v>
      </c>
      <c r="H9161" s="61"/>
    </row>
    <row r="9162" ht="10.5" customHeight="1">
      <c r="A9162" s="61"/>
      <c r="B9162" s="70" t="s">
        <v>10357</v>
      </c>
      <c r="C9162" s="70" t="s">
        <v>531</v>
      </c>
      <c r="D9162" s="71" t="s">
        <v>408</v>
      </c>
      <c r="E9162" s="72">
        <v>22.97</v>
      </c>
      <c r="F9162" s="73"/>
      <c r="G9162" s="72">
        <f t="shared" si="1527"/>
        <v>0</v>
      </c>
      <c r="H9162" s="74"/>
    </row>
    <row r="9163" ht="10.5" customHeight="1">
      <c r="A9163" s="61"/>
      <c r="B9163" s="84" t="s">
        <v>10358</v>
      </c>
      <c r="C9163" s="85" t="s">
        <v>10359</v>
      </c>
      <c r="D9163" s="49"/>
      <c r="E9163" s="49"/>
      <c r="F9163" s="49"/>
      <c r="G9163" s="98">
        <f>SUM(G9164:G9166)</f>
        <v>0</v>
      </c>
      <c r="H9163" s="61"/>
    </row>
    <row r="9164" ht="10.5" customHeight="1">
      <c r="A9164" s="61"/>
      <c r="B9164" s="70" t="s">
        <v>10360</v>
      </c>
      <c r="C9164" s="82" t="s">
        <v>10361</v>
      </c>
      <c r="D9164" s="71" t="s">
        <v>311</v>
      </c>
      <c r="E9164" s="72">
        <v>1.0</v>
      </c>
      <c r="F9164" s="73"/>
      <c r="G9164" s="72">
        <f t="shared" ref="G9164:G9166" si="1528">ROUND(E9164*F9164,2)</f>
        <v>0</v>
      </c>
      <c r="H9164" s="74"/>
    </row>
    <row r="9165" ht="10.5" customHeight="1">
      <c r="A9165" s="61"/>
      <c r="B9165" s="70" t="s">
        <v>10362</v>
      </c>
      <c r="C9165" s="70" t="s">
        <v>7958</v>
      </c>
      <c r="D9165" s="71" t="s">
        <v>311</v>
      </c>
      <c r="E9165" s="72">
        <v>1.0</v>
      </c>
      <c r="F9165" s="73"/>
      <c r="G9165" s="72">
        <f t="shared" si="1528"/>
        <v>0</v>
      </c>
      <c r="H9165" s="61"/>
    </row>
    <row r="9166" ht="10.5" customHeight="1">
      <c r="A9166" s="61"/>
      <c r="B9166" s="70" t="s">
        <v>10363</v>
      </c>
      <c r="C9166" s="70" t="s">
        <v>541</v>
      </c>
      <c r="D9166" s="71" t="s">
        <v>311</v>
      </c>
      <c r="E9166" s="72">
        <v>1.0</v>
      </c>
      <c r="F9166" s="73"/>
      <c r="G9166" s="72">
        <f t="shared" si="1528"/>
        <v>0</v>
      </c>
      <c r="H9166" s="74"/>
    </row>
    <row r="9167" ht="10.5" customHeight="1">
      <c r="A9167" s="61"/>
      <c r="B9167" s="84" t="s">
        <v>10364</v>
      </c>
      <c r="C9167" s="85" t="s">
        <v>543</v>
      </c>
      <c r="D9167" s="49"/>
      <c r="E9167" s="49"/>
      <c r="F9167" s="49"/>
      <c r="G9167" s="98">
        <f>SUM(G9168:G9171)</f>
        <v>0</v>
      </c>
      <c r="H9167" s="61"/>
    </row>
    <row r="9168" ht="10.5" customHeight="1">
      <c r="A9168" s="61"/>
      <c r="B9168" s="70" t="s">
        <v>10365</v>
      </c>
      <c r="C9168" s="70" t="s">
        <v>545</v>
      </c>
      <c r="D9168" s="71" t="s">
        <v>311</v>
      </c>
      <c r="E9168" s="72">
        <v>1.0</v>
      </c>
      <c r="F9168" s="73"/>
      <c r="G9168" s="72">
        <f t="shared" ref="G9168:G9171" si="1529">ROUND(E9168*F9168,2)</f>
        <v>0</v>
      </c>
      <c r="H9168" s="74"/>
    </row>
    <row r="9169" ht="10.5" customHeight="1">
      <c r="A9169" s="61"/>
      <c r="B9169" s="70" t="s">
        <v>10366</v>
      </c>
      <c r="C9169" s="70" t="s">
        <v>547</v>
      </c>
      <c r="D9169" s="71" t="s">
        <v>311</v>
      </c>
      <c r="E9169" s="72">
        <v>1.0</v>
      </c>
      <c r="F9169" s="73"/>
      <c r="G9169" s="72">
        <f t="shared" si="1529"/>
        <v>0</v>
      </c>
      <c r="H9169" s="61"/>
    </row>
    <row r="9170" ht="10.5" customHeight="1">
      <c r="A9170" s="61"/>
      <c r="B9170" s="70" t="s">
        <v>10367</v>
      </c>
      <c r="C9170" s="70" t="s">
        <v>7964</v>
      </c>
      <c r="D9170" s="71" t="s">
        <v>311</v>
      </c>
      <c r="E9170" s="72">
        <v>1.0</v>
      </c>
      <c r="F9170" s="73"/>
      <c r="G9170" s="72">
        <f t="shared" si="1529"/>
        <v>0</v>
      </c>
      <c r="H9170" s="91"/>
    </row>
    <row r="9171" ht="10.5" customHeight="1">
      <c r="A9171" s="61"/>
      <c r="B9171" s="70" t="s">
        <v>10368</v>
      </c>
      <c r="C9171" s="70" t="s">
        <v>551</v>
      </c>
      <c r="D9171" s="71" t="s">
        <v>311</v>
      </c>
      <c r="E9171" s="72">
        <v>1.0</v>
      </c>
      <c r="F9171" s="73"/>
      <c r="G9171" s="72">
        <f t="shared" si="1529"/>
        <v>0</v>
      </c>
      <c r="H9171" s="61"/>
    </row>
    <row r="9172" ht="10.5" customHeight="1">
      <c r="A9172" s="61"/>
      <c r="B9172" s="84" t="s">
        <v>10369</v>
      </c>
      <c r="C9172" s="85" t="s">
        <v>553</v>
      </c>
      <c r="D9172" s="49"/>
      <c r="E9172" s="49"/>
      <c r="F9172" s="49"/>
      <c r="G9172" s="98">
        <f>SUM(G9173:G9176)</f>
        <v>0</v>
      </c>
      <c r="H9172" s="74"/>
    </row>
    <row r="9173" ht="10.5" customHeight="1">
      <c r="A9173" s="61"/>
      <c r="B9173" s="70" t="s">
        <v>10370</v>
      </c>
      <c r="C9173" s="70" t="s">
        <v>7968</v>
      </c>
      <c r="D9173" s="71" t="s">
        <v>311</v>
      </c>
      <c r="E9173" s="72">
        <v>1.0</v>
      </c>
      <c r="F9173" s="73"/>
      <c r="G9173" s="72">
        <f t="shared" ref="G9173:G9176" si="1530">ROUND(E9173*F9173,2)</f>
        <v>0</v>
      </c>
      <c r="H9173" s="61"/>
    </row>
    <row r="9174" ht="10.5" customHeight="1">
      <c r="A9174" s="61"/>
      <c r="B9174" s="70" t="s">
        <v>10371</v>
      </c>
      <c r="C9174" s="70" t="s">
        <v>557</v>
      </c>
      <c r="D9174" s="71" t="s">
        <v>311</v>
      </c>
      <c r="E9174" s="72">
        <v>1.0</v>
      </c>
      <c r="F9174" s="73"/>
      <c r="G9174" s="72">
        <f t="shared" si="1530"/>
        <v>0</v>
      </c>
      <c r="H9174" s="74"/>
    </row>
    <row r="9175" ht="10.5" customHeight="1">
      <c r="A9175" s="61"/>
      <c r="B9175" s="70" t="s">
        <v>10372</v>
      </c>
      <c r="C9175" s="70" t="s">
        <v>559</v>
      </c>
      <c r="D9175" s="71" t="s">
        <v>311</v>
      </c>
      <c r="E9175" s="72">
        <v>1.0</v>
      </c>
      <c r="F9175" s="73"/>
      <c r="G9175" s="72">
        <f t="shared" si="1530"/>
        <v>0</v>
      </c>
      <c r="H9175" s="61"/>
    </row>
    <row r="9176" ht="10.5" customHeight="1">
      <c r="A9176" s="61"/>
      <c r="B9176" s="70" t="s">
        <v>10373</v>
      </c>
      <c r="C9176" s="70" t="s">
        <v>561</v>
      </c>
      <c r="D9176" s="71" t="s">
        <v>311</v>
      </c>
      <c r="E9176" s="72">
        <v>1.0</v>
      </c>
      <c r="F9176" s="73"/>
      <c r="G9176" s="72">
        <f t="shared" si="1530"/>
        <v>0</v>
      </c>
      <c r="H9176" s="74"/>
    </row>
    <row r="9177" ht="10.5" customHeight="1">
      <c r="A9177" s="61"/>
      <c r="B9177" s="84" t="s">
        <v>10374</v>
      </c>
      <c r="C9177" s="85" t="s">
        <v>563</v>
      </c>
      <c r="D9177" s="49"/>
      <c r="E9177" s="49"/>
      <c r="F9177" s="49"/>
      <c r="G9177" s="98">
        <f>SUM(G9178:G9181)</f>
        <v>0</v>
      </c>
      <c r="H9177" s="61"/>
    </row>
    <row r="9178" ht="10.5" customHeight="1">
      <c r="A9178" s="61"/>
      <c r="B9178" s="70" t="s">
        <v>10375</v>
      </c>
      <c r="C9178" s="70" t="s">
        <v>7974</v>
      </c>
      <c r="D9178" s="71" t="s">
        <v>311</v>
      </c>
      <c r="E9178" s="72">
        <v>1.0</v>
      </c>
      <c r="F9178" s="73"/>
      <c r="G9178" s="72">
        <f t="shared" ref="G9178:G9181" si="1531">ROUND(E9178*F9178,2)</f>
        <v>0</v>
      </c>
      <c r="H9178" s="91"/>
    </row>
    <row r="9179" ht="10.5" customHeight="1">
      <c r="A9179" s="61"/>
      <c r="B9179" s="70" t="s">
        <v>10376</v>
      </c>
      <c r="C9179" s="70" t="s">
        <v>567</v>
      </c>
      <c r="D9179" s="71" t="s">
        <v>311</v>
      </c>
      <c r="E9179" s="72">
        <v>1.0</v>
      </c>
      <c r="F9179" s="73"/>
      <c r="G9179" s="72">
        <f t="shared" si="1531"/>
        <v>0</v>
      </c>
      <c r="H9179" s="61"/>
    </row>
    <row r="9180" ht="10.5" customHeight="1">
      <c r="A9180" s="61"/>
      <c r="B9180" s="70" t="s">
        <v>10377</v>
      </c>
      <c r="C9180" s="70" t="s">
        <v>569</v>
      </c>
      <c r="D9180" s="71" t="s">
        <v>311</v>
      </c>
      <c r="E9180" s="72">
        <v>1.0</v>
      </c>
      <c r="F9180" s="73"/>
      <c r="G9180" s="72">
        <f t="shared" si="1531"/>
        <v>0</v>
      </c>
      <c r="H9180" s="74"/>
    </row>
    <row r="9181" ht="10.5" customHeight="1">
      <c r="A9181" s="61"/>
      <c r="B9181" s="70" t="s">
        <v>10378</v>
      </c>
      <c r="C9181" s="70" t="s">
        <v>571</v>
      </c>
      <c r="D9181" s="71" t="s">
        <v>311</v>
      </c>
      <c r="E9181" s="72">
        <v>1.0</v>
      </c>
      <c r="F9181" s="73"/>
      <c r="G9181" s="72">
        <f t="shared" si="1531"/>
        <v>0</v>
      </c>
      <c r="H9181" s="61"/>
    </row>
    <row r="9182" ht="10.5" customHeight="1">
      <c r="A9182" s="61"/>
      <c r="B9182" s="79" t="s">
        <v>10379</v>
      </c>
      <c r="C9182" s="83" t="s">
        <v>405</v>
      </c>
      <c r="D9182" s="49"/>
      <c r="E9182" s="49"/>
      <c r="F9182" s="49"/>
      <c r="G9182" s="99">
        <f>SUM(G9183:G9184)</f>
        <v>0</v>
      </c>
      <c r="H9182" s="74"/>
    </row>
    <row r="9183" ht="10.5" customHeight="1">
      <c r="A9183" s="61"/>
      <c r="B9183" s="70" t="s">
        <v>10380</v>
      </c>
      <c r="C9183" s="70" t="s">
        <v>576</v>
      </c>
      <c r="D9183" s="71" t="s">
        <v>311</v>
      </c>
      <c r="E9183" s="72">
        <v>1.0</v>
      </c>
      <c r="F9183" s="73"/>
      <c r="G9183" s="72">
        <f t="shared" ref="G9183:G9184" si="1532">ROUND(E9183*F9183,2)</f>
        <v>0</v>
      </c>
      <c r="H9183" s="61"/>
    </row>
    <row r="9184" ht="10.5" customHeight="1">
      <c r="A9184" s="61"/>
      <c r="B9184" s="70" t="s">
        <v>10381</v>
      </c>
      <c r="C9184" s="70" t="s">
        <v>578</v>
      </c>
      <c r="D9184" s="71" t="s">
        <v>311</v>
      </c>
      <c r="E9184" s="72">
        <v>1.0</v>
      </c>
      <c r="F9184" s="73"/>
      <c r="G9184" s="72">
        <f t="shared" si="1532"/>
        <v>0</v>
      </c>
      <c r="H9184" s="74"/>
    </row>
    <row r="9185" ht="14.25" customHeight="1">
      <c r="A9185" s="61"/>
      <c r="B9185" s="79" t="s">
        <v>10382</v>
      </c>
      <c r="C9185" s="83" t="s">
        <v>2359</v>
      </c>
      <c r="D9185" s="49"/>
      <c r="E9185" s="49"/>
      <c r="F9185" s="49"/>
      <c r="G9185" s="81">
        <f>+G9186+G9192+G9194+G9213+G9215+G9221+G9225+G9227</f>
        <v>0</v>
      </c>
      <c r="H9185" s="61"/>
    </row>
    <row r="9186" ht="10.5" customHeight="1">
      <c r="A9186" s="61"/>
      <c r="B9186" s="84" t="s">
        <v>10383</v>
      </c>
      <c r="C9186" s="85" t="s">
        <v>580</v>
      </c>
      <c r="D9186" s="49"/>
      <c r="E9186" s="49"/>
      <c r="F9186" s="49"/>
      <c r="G9186" s="98">
        <f>SUM(G9187:G9191)</f>
        <v>0</v>
      </c>
      <c r="H9186" s="74"/>
    </row>
    <row r="9187" ht="10.5" customHeight="1">
      <c r="A9187" s="61"/>
      <c r="B9187" s="70" t="s">
        <v>10384</v>
      </c>
      <c r="C9187" s="70" t="s">
        <v>582</v>
      </c>
      <c r="D9187" s="71" t="s">
        <v>413</v>
      </c>
      <c r="E9187" s="72">
        <v>23.57</v>
      </c>
      <c r="F9187" s="73"/>
      <c r="G9187" s="72">
        <f t="shared" ref="G9187:G9191" si="1533">ROUND(E9187*F9187,2)</f>
        <v>0</v>
      </c>
      <c r="H9187" s="61"/>
    </row>
    <row r="9188" ht="10.5" customHeight="1">
      <c r="A9188" s="61"/>
      <c r="B9188" s="70" t="s">
        <v>10385</v>
      </c>
      <c r="C9188" s="70" t="s">
        <v>1255</v>
      </c>
      <c r="D9188" s="71" t="s">
        <v>413</v>
      </c>
      <c r="E9188" s="72">
        <v>2.89</v>
      </c>
      <c r="F9188" s="73"/>
      <c r="G9188" s="72">
        <f t="shared" si="1533"/>
        <v>0</v>
      </c>
      <c r="H9188" s="74"/>
    </row>
    <row r="9189" ht="10.5" customHeight="1">
      <c r="A9189" s="61"/>
      <c r="B9189" s="70" t="s">
        <v>10386</v>
      </c>
      <c r="C9189" s="70" t="s">
        <v>590</v>
      </c>
      <c r="D9189" s="71" t="s">
        <v>311</v>
      </c>
      <c r="E9189" s="72">
        <v>1.0</v>
      </c>
      <c r="F9189" s="73"/>
      <c r="G9189" s="72">
        <f t="shared" si="1533"/>
        <v>0</v>
      </c>
      <c r="H9189" s="61"/>
    </row>
    <row r="9190" ht="10.5" customHeight="1">
      <c r="A9190" s="61"/>
      <c r="B9190" s="70" t="s">
        <v>10387</v>
      </c>
      <c r="C9190" s="70" t="s">
        <v>592</v>
      </c>
      <c r="D9190" s="71" t="s">
        <v>311</v>
      </c>
      <c r="E9190" s="72">
        <v>1.0</v>
      </c>
      <c r="F9190" s="73"/>
      <c r="G9190" s="72">
        <f t="shared" si="1533"/>
        <v>0</v>
      </c>
      <c r="H9190" s="74"/>
    </row>
    <row r="9191" ht="10.5" customHeight="1">
      <c r="A9191" s="61"/>
      <c r="B9191" s="70" t="s">
        <v>10388</v>
      </c>
      <c r="C9191" s="70" t="s">
        <v>594</v>
      </c>
      <c r="D9191" s="71" t="s">
        <v>413</v>
      </c>
      <c r="E9191" s="72">
        <v>26.46</v>
      </c>
      <c r="F9191" s="73"/>
      <c r="G9191" s="72">
        <f t="shared" si="1533"/>
        <v>0</v>
      </c>
      <c r="H9191" s="61"/>
    </row>
    <row r="9192" ht="10.5" customHeight="1">
      <c r="A9192" s="61"/>
      <c r="B9192" s="84" t="s">
        <v>10389</v>
      </c>
      <c r="C9192" s="85" t="s">
        <v>427</v>
      </c>
      <c r="D9192" s="49"/>
      <c r="E9192" s="49"/>
      <c r="F9192" s="49"/>
      <c r="G9192" s="98">
        <f>SUM(G9193)</f>
        <v>0</v>
      </c>
      <c r="H9192" s="91"/>
    </row>
    <row r="9193" ht="10.5" customHeight="1">
      <c r="A9193" s="61"/>
      <c r="B9193" s="70" t="s">
        <v>10390</v>
      </c>
      <c r="C9193" s="70" t="s">
        <v>3588</v>
      </c>
      <c r="D9193" s="71" t="s">
        <v>413</v>
      </c>
      <c r="E9193" s="72">
        <v>1.01</v>
      </c>
      <c r="F9193" s="73"/>
      <c r="G9193" s="72">
        <f>ROUND(E9193*F9193,2)</f>
        <v>0</v>
      </c>
      <c r="H9193" s="61"/>
    </row>
    <row r="9194" ht="13.5" customHeight="1">
      <c r="A9194" s="61"/>
      <c r="B9194" s="84" t="s">
        <v>10391</v>
      </c>
      <c r="C9194" s="85" t="s">
        <v>439</v>
      </c>
      <c r="D9194" s="49"/>
      <c r="E9194" s="49"/>
      <c r="F9194" s="49"/>
      <c r="G9194" s="98">
        <f>+G9195+G9201+G9206+G9209</f>
        <v>0</v>
      </c>
      <c r="H9194" s="74"/>
    </row>
    <row r="9195" ht="10.5" customHeight="1">
      <c r="A9195" s="61"/>
      <c r="B9195" s="88" t="s">
        <v>10392</v>
      </c>
      <c r="C9195" s="89" t="s">
        <v>597</v>
      </c>
      <c r="D9195" s="49"/>
      <c r="E9195" s="49"/>
      <c r="F9195" s="49"/>
      <c r="G9195" s="90">
        <f>SUM(G9196:G9200)</f>
        <v>0</v>
      </c>
      <c r="H9195" s="74"/>
    </row>
    <row r="9196" ht="10.5" customHeight="1">
      <c r="A9196" s="61"/>
      <c r="B9196" s="70" t="s">
        <v>10393</v>
      </c>
      <c r="C9196" s="70" t="s">
        <v>599</v>
      </c>
      <c r="D9196" s="71" t="s">
        <v>408</v>
      </c>
      <c r="E9196" s="72">
        <v>349.97</v>
      </c>
      <c r="F9196" s="73"/>
      <c r="G9196" s="72">
        <f t="shared" ref="G9196:G9200" si="1534">ROUND(E9196*F9196,2)</f>
        <v>0</v>
      </c>
      <c r="H9196" s="61"/>
    </row>
    <row r="9197" ht="10.5" customHeight="1">
      <c r="A9197" s="61"/>
      <c r="B9197" s="70" t="s">
        <v>10394</v>
      </c>
      <c r="C9197" s="70" t="s">
        <v>601</v>
      </c>
      <c r="D9197" s="71" t="s">
        <v>408</v>
      </c>
      <c r="E9197" s="72">
        <v>349.97</v>
      </c>
      <c r="F9197" s="73"/>
      <c r="G9197" s="72">
        <f t="shared" si="1534"/>
        <v>0</v>
      </c>
      <c r="H9197" s="74"/>
    </row>
    <row r="9198" ht="10.5" customHeight="1">
      <c r="A9198" s="61"/>
      <c r="B9198" s="70" t="s">
        <v>10395</v>
      </c>
      <c r="C9198" s="82" t="s">
        <v>603</v>
      </c>
      <c r="D9198" s="71" t="s">
        <v>413</v>
      </c>
      <c r="E9198" s="72">
        <v>45.58</v>
      </c>
      <c r="F9198" s="73"/>
      <c r="G9198" s="72">
        <f t="shared" si="1534"/>
        <v>0</v>
      </c>
      <c r="H9198" s="61"/>
    </row>
    <row r="9199" ht="10.5" customHeight="1">
      <c r="A9199" s="61"/>
      <c r="B9199" s="70" t="s">
        <v>10396</v>
      </c>
      <c r="C9199" s="70" t="s">
        <v>605</v>
      </c>
      <c r="D9199" s="71" t="s">
        <v>408</v>
      </c>
      <c r="E9199" s="72">
        <v>240.57</v>
      </c>
      <c r="F9199" s="73"/>
      <c r="G9199" s="72">
        <f t="shared" si="1534"/>
        <v>0</v>
      </c>
      <c r="H9199" s="91"/>
    </row>
    <row r="9200" ht="10.5" customHeight="1">
      <c r="A9200" s="61"/>
      <c r="B9200" s="70" t="s">
        <v>10397</v>
      </c>
      <c r="C9200" s="70" t="s">
        <v>607</v>
      </c>
      <c r="D9200" s="71" t="s">
        <v>446</v>
      </c>
      <c r="E9200" s="72">
        <v>3898.87</v>
      </c>
      <c r="F9200" s="73"/>
      <c r="G9200" s="72">
        <f t="shared" si="1534"/>
        <v>0</v>
      </c>
      <c r="H9200" s="61"/>
    </row>
    <row r="9201" ht="10.5" customHeight="1">
      <c r="A9201" s="61"/>
      <c r="B9201" s="88" t="s">
        <v>10398</v>
      </c>
      <c r="C9201" s="89" t="s">
        <v>609</v>
      </c>
      <c r="D9201" s="49"/>
      <c r="E9201" s="49"/>
      <c r="F9201" s="49"/>
      <c r="G9201" s="90">
        <f>SUM(G9202:G9205)</f>
        <v>0</v>
      </c>
      <c r="H9201" s="74"/>
    </row>
    <row r="9202" ht="10.5" customHeight="1">
      <c r="A9202" s="61"/>
      <c r="B9202" s="70" t="s">
        <v>10399</v>
      </c>
      <c r="C9202" s="70" t="s">
        <v>611</v>
      </c>
      <c r="D9202" s="71" t="s">
        <v>408</v>
      </c>
      <c r="E9202" s="72">
        <v>117.86</v>
      </c>
      <c r="F9202" s="73"/>
      <c r="G9202" s="72">
        <f t="shared" ref="G9202:G9205" si="1535">ROUND(E9202*F9202,2)</f>
        <v>0</v>
      </c>
      <c r="H9202" s="61"/>
    </row>
    <row r="9203" ht="10.5" customHeight="1">
      <c r="A9203" s="61"/>
      <c r="B9203" s="70" t="s">
        <v>10400</v>
      </c>
      <c r="C9203" s="70" t="s">
        <v>601</v>
      </c>
      <c r="D9203" s="71" t="s">
        <v>408</v>
      </c>
      <c r="E9203" s="72">
        <v>117.86</v>
      </c>
      <c r="F9203" s="73"/>
      <c r="G9203" s="72">
        <f t="shared" si="1535"/>
        <v>0</v>
      </c>
      <c r="H9203" s="91"/>
    </row>
    <row r="9204" ht="10.5" customHeight="1">
      <c r="A9204" s="61"/>
      <c r="B9204" s="70" t="s">
        <v>10401</v>
      </c>
      <c r="C9204" s="70" t="s">
        <v>614</v>
      </c>
      <c r="D9204" s="71" t="s">
        <v>413</v>
      </c>
      <c r="E9204" s="72">
        <v>34.03</v>
      </c>
      <c r="F9204" s="73"/>
      <c r="G9204" s="72">
        <f t="shared" si="1535"/>
        <v>0</v>
      </c>
      <c r="H9204" s="61"/>
    </row>
    <row r="9205" ht="10.5" customHeight="1">
      <c r="A9205" s="61"/>
      <c r="B9205" s="70" t="s">
        <v>10402</v>
      </c>
      <c r="C9205" s="70" t="s">
        <v>470</v>
      </c>
      <c r="D9205" s="71" t="s">
        <v>446</v>
      </c>
      <c r="E9205" s="72">
        <v>2124.15</v>
      </c>
      <c r="F9205" s="73"/>
      <c r="G9205" s="72">
        <f t="shared" si="1535"/>
        <v>0</v>
      </c>
      <c r="H9205" s="74"/>
    </row>
    <row r="9206" ht="10.5" customHeight="1">
      <c r="A9206" s="61"/>
      <c r="B9206" s="88" t="s">
        <v>10403</v>
      </c>
      <c r="C9206" s="89" t="s">
        <v>617</v>
      </c>
      <c r="D9206" s="49"/>
      <c r="E9206" s="49"/>
      <c r="F9206" s="49"/>
      <c r="G9206" s="90">
        <f>SUM(G9207:G9208)</f>
        <v>0</v>
      </c>
      <c r="H9206" s="61"/>
    </row>
    <row r="9207" ht="10.5" customHeight="1">
      <c r="A9207" s="61"/>
      <c r="B9207" s="70" t="s">
        <v>10404</v>
      </c>
      <c r="C9207" s="70" t="s">
        <v>619</v>
      </c>
      <c r="D9207" s="71" t="s">
        <v>413</v>
      </c>
      <c r="E9207" s="72">
        <v>9.31</v>
      </c>
      <c r="F9207" s="73"/>
      <c r="G9207" s="72">
        <f t="shared" ref="G9207:G9208" si="1536">ROUND(E9207*F9207,2)</f>
        <v>0</v>
      </c>
      <c r="H9207" s="91"/>
    </row>
    <row r="9208" ht="10.5" customHeight="1">
      <c r="A9208" s="61"/>
      <c r="B9208" s="70" t="s">
        <v>10405</v>
      </c>
      <c r="C9208" s="70" t="s">
        <v>621</v>
      </c>
      <c r="D9208" s="71" t="s">
        <v>408</v>
      </c>
      <c r="E9208" s="72">
        <v>46.56</v>
      </c>
      <c r="F9208" s="73"/>
      <c r="G9208" s="72">
        <f t="shared" si="1536"/>
        <v>0</v>
      </c>
      <c r="H9208" s="61"/>
    </row>
    <row r="9209" ht="10.5" customHeight="1">
      <c r="A9209" s="61"/>
      <c r="B9209" s="88" t="s">
        <v>10406</v>
      </c>
      <c r="C9209" s="89" t="s">
        <v>624</v>
      </c>
      <c r="D9209" s="49"/>
      <c r="E9209" s="49"/>
      <c r="F9209" s="49"/>
      <c r="G9209" s="90">
        <f>SUM(G9210:G9212)</f>
        <v>0</v>
      </c>
      <c r="H9209" s="74"/>
    </row>
    <row r="9210" ht="10.5" customHeight="1">
      <c r="A9210" s="61"/>
      <c r="B9210" s="70" t="s">
        <v>10407</v>
      </c>
      <c r="C9210" s="70" t="s">
        <v>626</v>
      </c>
      <c r="D9210" s="71" t="s">
        <v>413</v>
      </c>
      <c r="E9210" s="72">
        <v>9.78</v>
      </c>
      <c r="F9210" s="73"/>
      <c r="G9210" s="72">
        <f t="shared" ref="G9210:G9212" si="1537">ROUND(E9210*F9210,2)</f>
        <v>0</v>
      </c>
      <c r="H9210" s="61"/>
    </row>
    <row r="9211" ht="10.5" customHeight="1">
      <c r="A9211" s="61"/>
      <c r="B9211" s="70" t="s">
        <v>10408</v>
      </c>
      <c r="C9211" s="70" t="s">
        <v>628</v>
      </c>
      <c r="D9211" s="71" t="s">
        <v>408</v>
      </c>
      <c r="E9211" s="72">
        <v>45.03</v>
      </c>
      <c r="F9211" s="73"/>
      <c r="G9211" s="72">
        <f t="shared" si="1537"/>
        <v>0</v>
      </c>
      <c r="H9211" s="74"/>
    </row>
    <row r="9212" ht="10.5" customHeight="1">
      <c r="A9212" s="61"/>
      <c r="B9212" s="70" t="s">
        <v>10409</v>
      </c>
      <c r="C9212" s="70" t="s">
        <v>630</v>
      </c>
      <c r="D9212" s="71" t="s">
        <v>446</v>
      </c>
      <c r="E9212" s="72">
        <v>981.65</v>
      </c>
      <c r="F9212" s="73"/>
      <c r="G9212" s="72">
        <f t="shared" si="1537"/>
        <v>0</v>
      </c>
      <c r="H9212" s="61"/>
    </row>
    <row r="9213" ht="10.5" customHeight="1">
      <c r="A9213" s="61"/>
      <c r="B9213" s="84" t="s">
        <v>10410</v>
      </c>
      <c r="C9213" s="85" t="s">
        <v>632</v>
      </c>
      <c r="D9213" s="49"/>
      <c r="E9213" s="49"/>
      <c r="F9213" s="49"/>
      <c r="G9213" s="98">
        <f>SUM(G9214)</f>
        <v>0</v>
      </c>
      <c r="H9213" s="74"/>
    </row>
    <row r="9214" ht="10.5" customHeight="1">
      <c r="A9214" s="61"/>
      <c r="B9214" s="70" t="s">
        <v>10411</v>
      </c>
      <c r="C9214" s="82" t="s">
        <v>10412</v>
      </c>
      <c r="D9214" s="71" t="s">
        <v>311</v>
      </c>
      <c r="E9214" s="72">
        <v>1.0</v>
      </c>
      <c r="F9214" s="73"/>
      <c r="G9214" s="72">
        <f>ROUND(E9214*F9214,2)</f>
        <v>0</v>
      </c>
      <c r="H9214" s="61"/>
    </row>
    <row r="9215" ht="10.5" customHeight="1">
      <c r="A9215" s="61"/>
      <c r="B9215" s="84" t="s">
        <v>10413</v>
      </c>
      <c r="C9215" s="85" t="s">
        <v>522</v>
      </c>
      <c r="D9215" s="49"/>
      <c r="E9215" s="49"/>
      <c r="F9215" s="49"/>
      <c r="G9215" s="98">
        <f>SUM(G9216:G9220)</f>
        <v>0</v>
      </c>
      <c r="H9215" s="74"/>
    </row>
    <row r="9216" ht="10.5" customHeight="1">
      <c r="A9216" s="61"/>
      <c r="B9216" s="70" t="s">
        <v>10414</v>
      </c>
      <c r="C9216" s="70" t="s">
        <v>531</v>
      </c>
      <c r="D9216" s="71" t="s">
        <v>408</v>
      </c>
      <c r="E9216" s="72">
        <v>285.6</v>
      </c>
      <c r="F9216" s="73"/>
      <c r="G9216" s="72">
        <f t="shared" ref="G9216:G9220" si="1538">ROUND(E9216*F9216,2)</f>
        <v>0</v>
      </c>
      <c r="H9216" s="61"/>
    </row>
    <row r="9217" ht="10.5" customHeight="1">
      <c r="A9217" s="61"/>
      <c r="B9217" s="70" t="s">
        <v>10415</v>
      </c>
      <c r="C9217" s="70" t="s">
        <v>638</v>
      </c>
      <c r="D9217" s="71" t="s">
        <v>525</v>
      </c>
      <c r="E9217" s="72">
        <v>9.3</v>
      </c>
      <c r="F9217" s="73"/>
      <c r="G9217" s="72">
        <f t="shared" si="1538"/>
        <v>0</v>
      </c>
      <c r="H9217" s="91"/>
    </row>
    <row r="9218" ht="10.5" customHeight="1">
      <c r="A9218" s="61"/>
      <c r="B9218" s="70" t="s">
        <v>10416</v>
      </c>
      <c r="C9218" s="70" t="s">
        <v>640</v>
      </c>
      <c r="D9218" s="71" t="s">
        <v>525</v>
      </c>
      <c r="E9218" s="72">
        <v>3.6</v>
      </c>
      <c r="F9218" s="73"/>
      <c r="G9218" s="72">
        <f t="shared" si="1538"/>
        <v>0</v>
      </c>
      <c r="H9218" s="61"/>
    </row>
    <row r="9219" ht="10.5" customHeight="1">
      <c r="A9219" s="61"/>
      <c r="B9219" s="70" t="s">
        <v>10417</v>
      </c>
      <c r="C9219" s="70" t="s">
        <v>642</v>
      </c>
      <c r="D9219" s="71" t="s">
        <v>311</v>
      </c>
      <c r="E9219" s="72">
        <v>1.0</v>
      </c>
      <c r="F9219" s="73"/>
      <c r="G9219" s="72">
        <f t="shared" si="1538"/>
        <v>0</v>
      </c>
      <c r="H9219" s="74"/>
    </row>
    <row r="9220" ht="10.5" customHeight="1">
      <c r="A9220" s="61"/>
      <c r="B9220" s="70" t="s">
        <v>10418</v>
      </c>
      <c r="C9220" s="70" t="s">
        <v>644</v>
      </c>
      <c r="D9220" s="71" t="s">
        <v>311</v>
      </c>
      <c r="E9220" s="72">
        <v>4.0</v>
      </c>
      <c r="F9220" s="73"/>
      <c r="G9220" s="72">
        <f t="shared" si="1538"/>
        <v>0</v>
      </c>
      <c r="H9220" s="61"/>
    </row>
    <row r="9221" ht="10.5" customHeight="1">
      <c r="A9221" s="61"/>
      <c r="B9221" s="84" t="s">
        <v>10419</v>
      </c>
      <c r="C9221" s="85" t="s">
        <v>484</v>
      </c>
      <c r="D9221" s="49"/>
      <c r="E9221" s="49"/>
      <c r="F9221" s="49"/>
      <c r="G9221" s="98">
        <f>SUM(G9222:G9224)</f>
        <v>0</v>
      </c>
      <c r="H9221" s="74"/>
    </row>
    <row r="9222" ht="10.5" customHeight="1">
      <c r="A9222" s="61"/>
      <c r="B9222" s="70" t="s">
        <v>10420</v>
      </c>
      <c r="C9222" s="70" t="s">
        <v>647</v>
      </c>
      <c r="D9222" s="71" t="s">
        <v>408</v>
      </c>
      <c r="E9222" s="72">
        <v>94.34</v>
      </c>
      <c r="F9222" s="73"/>
      <c r="G9222" s="72">
        <f t="shared" ref="G9222:G9224" si="1539">ROUND(E9222*F9222,2)</f>
        <v>0</v>
      </c>
      <c r="H9222" s="61"/>
    </row>
    <row r="9223" ht="10.5" customHeight="1">
      <c r="A9223" s="61"/>
      <c r="B9223" s="70" t="s">
        <v>10421</v>
      </c>
      <c r="C9223" s="70" t="s">
        <v>488</v>
      </c>
      <c r="D9223" s="71" t="s">
        <v>408</v>
      </c>
      <c r="E9223" s="72">
        <v>237.46</v>
      </c>
      <c r="F9223" s="73"/>
      <c r="G9223" s="72">
        <f t="shared" si="1539"/>
        <v>0</v>
      </c>
      <c r="H9223" s="74"/>
    </row>
    <row r="9224" ht="10.5" customHeight="1">
      <c r="A9224" s="61"/>
      <c r="B9224" s="70" t="s">
        <v>10422</v>
      </c>
      <c r="C9224" s="82" t="s">
        <v>650</v>
      </c>
      <c r="D9224" s="71" t="s">
        <v>408</v>
      </c>
      <c r="E9224" s="72">
        <v>25.45</v>
      </c>
      <c r="F9224" s="73"/>
      <c r="G9224" s="72">
        <f t="shared" si="1539"/>
        <v>0</v>
      </c>
      <c r="H9224" s="61"/>
    </row>
    <row r="9225" ht="10.5" customHeight="1">
      <c r="A9225" s="61"/>
      <c r="B9225" s="84" t="s">
        <v>10423</v>
      </c>
      <c r="C9225" s="85" t="s">
        <v>516</v>
      </c>
      <c r="D9225" s="49"/>
      <c r="E9225" s="49"/>
      <c r="F9225" s="49"/>
      <c r="G9225" s="98">
        <f>SUM(G9226)</f>
        <v>0</v>
      </c>
      <c r="H9225" s="91"/>
    </row>
    <row r="9226" ht="10.5" customHeight="1">
      <c r="A9226" s="61"/>
      <c r="B9226" s="70" t="s">
        <v>10424</v>
      </c>
      <c r="C9226" s="70" t="s">
        <v>653</v>
      </c>
      <c r="D9226" s="71" t="s">
        <v>408</v>
      </c>
      <c r="E9226" s="72">
        <v>220.16</v>
      </c>
      <c r="F9226" s="73"/>
      <c r="G9226" s="72">
        <f>ROUND(E9226*F9226,2)</f>
        <v>0</v>
      </c>
      <c r="H9226" s="61"/>
    </row>
    <row r="9227" ht="10.5" customHeight="1">
      <c r="A9227" s="61"/>
      <c r="B9227" s="84" t="s">
        <v>10425</v>
      </c>
      <c r="C9227" s="85" t="s">
        <v>655</v>
      </c>
      <c r="D9227" s="49"/>
      <c r="E9227" s="49"/>
      <c r="F9227" s="49"/>
      <c r="G9227" s="98">
        <f>SUM(G9228:G9231)</f>
        <v>0</v>
      </c>
      <c r="H9227" s="74"/>
    </row>
    <row r="9228" ht="10.5" customHeight="1">
      <c r="A9228" s="61"/>
      <c r="B9228" s="70" t="s">
        <v>10426</v>
      </c>
      <c r="C9228" s="70" t="s">
        <v>657</v>
      </c>
      <c r="D9228" s="71" t="s">
        <v>413</v>
      </c>
      <c r="E9228" s="72">
        <v>450.0</v>
      </c>
      <c r="F9228" s="73"/>
      <c r="G9228" s="72">
        <f t="shared" ref="G9228:G9231" si="1540">ROUND(E9228*F9228,2)</f>
        <v>0</v>
      </c>
      <c r="H9228" s="61"/>
    </row>
    <row r="9229" ht="10.5" customHeight="1">
      <c r="A9229" s="61"/>
      <c r="B9229" s="70" t="s">
        <v>10427</v>
      </c>
      <c r="C9229" s="70" t="s">
        <v>659</v>
      </c>
      <c r="D9229" s="71" t="s">
        <v>413</v>
      </c>
      <c r="E9229" s="72">
        <v>450.0</v>
      </c>
      <c r="F9229" s="73"/>
      <c r="G9229" s="72">
        <f t="shared" si="1540"/>
        <v>0</v>
      </c>
      <c r="H9229" s="74"/>
    </row>
    <row r="9230" ht="10.5" customHeight="1">
      <c r="A9230" s="61"/>
      <c r="B9230" s="70" t="s">
        <v>10428</v>
      </c>
      <c r="C9230" s="70" t="s">
        <v>1308</v>
      </c>
      <c r="D9230" s="71" t="s">
        <v>408</v>
      </c>
      <c r="E9230" s="72">
        <v>349.42</v>
      </c>
      <c r="F9230" s="73"/>
      <c r="G9230" s="72">
        <f t="shared" si="1540"/>
        <v>0</v>
      </c>
      <c r="H9230" s="61"/>
    </row>
    <row r="9231" ht="10.5" customHeight="1">
      <c r="A9231" s="61"/>
      <c r="B9231" s="70" t="s">
        <v>10429</v>
      </c>
      <c r="C9231" s="70" t="s">
        <v>529</v>
      </c>
      <c r="D9231" s="71" t="s">
        <v>311</v>
      </c>
      <c r="E9231" s="72">
        <v>30.0</v>
      </c>
      <c r="F9231" s="73"/>
      <c r="G9231" s="72">
        <f t="shared" si="1540"/>
        <v>0</v>
      </c>
      <c r="H9231" s="74"/>
    </row>
    <row r="9232" ht="14.25" customHeight="1">
      <c r="A9232" s="61"/>
      <c r="B9232" s="79" t="s">
        <v>10430</v>
      </c>
      <c r="C9232" s="83" t="s">
        <v>10431</v>
      </c>
      <c r="D9232" s="49"/>
      <c r="E9232" s="49"/>
      <c r="F9232" s="49"/>
      <c r="G9232" s="81">
        <f>+G9233+G9236+G9249+G9254+G9258+G9285+G9287+G9293+G9297+G9299+G9307+G9312+G9318</f>
        <v>0</v>
      </c>
      <c r="H9232" s="61"/>
    </row>
    <row r="9233" ht="10.5" customHeight="1">
      <c r="A9233" s="61"/>
      <c r="B9233" s="84" t="s">
        <v>10432</v>
      </c>
      <c r="C9233" s="85" t="s">
        <v>405</v>
      </c>
      <c r="D9233" s="49"/>
      <c r="E9233" s="49"/>
      <c r="F9233" s="49"/>
      <c r="G9233" s="98">
        <f>SUM(G9234:G9235)</f>
        <v>0</v>
      </c>
      <c r="H9233" s="74"/>
    </row>
    <row r="9234" ht="10.5" customHeight="1">
      <c r="A9234" s="61"/>
      <c r="B9234" s="70" t="s">
        <v>10433</v>
      </c>
      <c r="C9234" s="70" t="s">
        <v>667</v>
      </c>
      <c r="D9234" s="71" t="s">
        <v>408</v>
      </c>
      <c r="E9234" s="72">
        <v>54.4</v>
      </c>
      <c r="F9234" s="73"/>
      <c r="G9234" s="72">
        <f t="shared" ref="G9234:G9235" si="1541">ROUND(E9234*F9234,2)</f>
        <v>0</v>
      </c>
      <c r="H9234" s="61"/>
    </row>
    <row r="9235" ht="10.5" customHeight="1">
      <c r="A9235" s="61"/>
      <c r="B9235" s="70" t="s">
        <v>10434</v>
      </c>
      <c r="C9235" s="70" t="s">
        <v>669</v>
      </c>
      <c r="D9235" s="71" t="s">
        <v>408</v>
      </c>
      <c r="E9235" s="72">
        <v>54.4</v>
      </c>
      <c r="F9235" s="73"/>
      <c r="G9235" s="72">
        <f t="shared" si="1541"/>
        <v>0</v>
      </c>
      <c r="H9235" s="87"/>
    </row>
    <row r="9236" ht="10.5" customHeight="1">
      <c r="A9236" s="61"/>
      <c r="B9236" s="84" t="s">
        <v>10435</v>
      </c>
      <c r="C9236" s="85" t="s">
        <v>671</v>
      </c>
      <c r="D9236" s="49"/>
      <c r="E9236" s="49"/>
      <c r="F9236" s="49"/>
      <c r="G9236" s="98">
        <f>SUM(G9237:G9248)</f>
        <v>0</v>
      </c>
      <c r="H9236" s="61"/>
    </row>
    <row r="9237" ht="10.5" customHeight="1">
      <c r="A9237" s="61"/>
      <c r="B9237" s="70" t="s">
        <v>10436</v>
      </c>
      <c r="C9237" s="70" t="s">
        <v>673</v>
      </c>
      <c r="D9237" s="71" t="s">
        <v>311</v>
      </c>
      <c r="E9237" s="72">
        <v>2.0</v>
      </c>
      <c r="F9237" s="73"/>
      <c r="G9237" s="72">
        <f t="shared" ref="G9237:G9248" si="1542">ROUND(E9237*F9237,2)</f>
        <v>0</v>
      </c>
      <c r="H9237" s="91"/>
    </row>
    <row r="9238" ht="10.5" customHeight="1">
      <c r="A9238" s="61"/>
      <c r="B9238" s="70" t="s">
        <v>10437</v>
      </c>
      <c r="C9238" s="70" t="s">
        <v>675</v>
      </c>
      <c r="D9238" s="71" t="s">
        <v>408</v>
      </c>
      <c r="E9238" s="72">
        <v>2.93</v>
      </c>
      <c r="F9238" s="73"/>
      <c r="G9238" s="72">
        <f t="shared" si="1542"/>
        <v>0</v>
      </c>
      <c r="H9238" s="61"/>
    </row>
    <row r="9239" ht="10.5" customHeight="1">
      <c r="A9239" s="61"/>
      <c r="B9239" s="70" t="s">
        <v>10438</v>
      </c>
      <c r="C9239" s="70" t="s">
        <v>677</v>
      </c>
      <c r="D9239" s="71" t="s">
        <v>525</v>
      </c>
      <c r="E9239" s="72">
        <v>3.3000000000000003</v>
      </c>
      <c r="F9239" s="73"/>
      <c r="G9239" s="72">
        <f t="shared" si="1542"/>
        <v>0</v>
      </c>
      <c r="H9239" s="74"/>
    </row>
    <row r="9240" ht="10.5" customHeight="1">
      <c r="A9240" s="61"/>
      <c r="B9240" s="70" t="s">
        <v>10439</v>
      </c>
      <c r="C9240" s="70" t="s">
        <v>679</v>
      </c>
      <c r="D9240" s="71" t="s">
        <v>322</v>
      </c>
      <c r="E9240" s="72">
        <v>1.0</v>
      </c>
      <c r="F9240" s="73"/>
      <c r="G9240" s="72">
        <f t="shared" si="1542"/>
        <v>0</v>
      </c>
      <c r="H9240" s="61"/>
    </row>
    <row r="9241" ht="10.5" customHeight="1">
      <c r="A9241" s="61"/>
      <c r="B9241" s="70" t="s">
        <v>10440</v>
      </c>
      <c r="C9241" s="70" t="s">
        <v>681</v>
      </c>
      <c r="D9241" s="71" t="s">
        <v>408</v>
      </c>
      <c r="E9241" s="72">
        <v>39.43</v>
      </c>
      <c r="F9241" s="73"/>
      <c r="G9241" s="72">
        <f t="shared" si="1542"/>
        <v>0</v>
      </c>
      <c r="H9241" s="61"/>
    </row>
    <row r="9242" ht="10.5" customHeight="1">
      <c r="A9242" s="61"/>
      <c r="B9242" s="70" t="s">
        <v>10441</v>
      </c>
      <c r="C9242" s="70" t="s">
        <v>10442</v>
      </c>
      <c r="D9242" s="71" t="s">
        <v>408</v>
      </c>
      <c r="E9242" s="72">
        <v>10.450000000000001</v>
      </c>
      <c r="F9242" s="73"/>
      <c r="G9242" s="72">
        <f t="shared" si="1542"/>
        <v>0</v>
      </c>
      <c r="H9242" s="74"/>
    </row>
    <row r="9243" ht="10.5" customHeight="1">
      <c r="A9243" s="61"/>
      <c r="B9243" s="70" t="s">
        <v>10443</v>
      </c>
      <c r="C9243" s="70" t="s">
        <v>584</v>
      </c>
      <c r="D9243" s="71" t="s">
        <v>413</v>
      </c>
      <c r="E9243" s="72">
        <v>0.64</v>
      </c>
      <c r="F9243" s="73"/>
      <c r="G9243" s="72">
        <f t="shared" si="1542"/>
        <v>0</v>
      </c>
      <c r="H9243" s="61"/>
    </row>
    <row r="9244" ht="10.5" customHeight="1">
      <c r="A9244" s="61"/>
      <c r="B9244" s="70" t="s">
        <v>10444</v>
      </c>
      <c r="C9244" s="70" t="s">
        <v>684</v>
      </c>
      <c r="D9244" s="71" t="s">
        <v>408</v>
      </c>
      <c r="E9244" s="72">
        <v>60.22</v>
      </c>
      <c r="F9244" s="73"/>
      <c r="G9244" s="72">
        <f t="shared" si="1542"/>
        <v>0</v>
      </c>
      <c r="H9244" s="91"/>
    </row>
    <row r="9245" ht="10.5" customHeight="1">
      <c r="A9245" s="61"/>
      <c r="B9245" s="70" t="s">
        <v>10445</v>
      </c>
      <c r="C9245" s="70" t="s">
        <v>10446</v>
      </c>
      <c r="D9245" s="71" t="s">
        <v>408</v>
      </c>
      <c r="E9245" s="72">
        <v>28.3</v>
      </c>
      <c r="F9245" s="73"/>
      <c r="G9245" s="72">
        <f t="shared" si="1542"/>
        <v>0</v>
      </c>
      <c r="H9245" s="61"/>
    </row>
    <row r="9246" ht="10.5" customHeight="1">
      <c r="A9246" s="61"/>
      <c r="B9246" s="70" t="s">
        <v>10447</v>
      </c>
      <c r="C9246" s="70" t="s">
        <v>688</v>
      </c>
      <c r="D9246" s="71" t="s">
        <v>413</v>
      </c>
      <c r="E9246" s="72">
        <v>26.22</v>
      </c>
      <c r="F9246" s="73"/>
      <c r="G9246" s="72">
        <f t="shared" si="1542"/>
        <v>0</v>
      </c>
      <c r="H9246" s="74"/>
    </row>
    <row r="9247" ht="10.5" customHeight="1">
      <c r="A9247" s="61"/>
      <c r="B9247" s="70" t="s">
        <v>10448</v>
      </c>
      <c r="C9247" s="70" t="s">
        <v>690</v>
      </c>
      <c r="D9247" s="71" t="s">
        <v>413</v>
      </c>
      <c r="E9247" s="72">
        <v>3.74</v>
      </c>
      <c r="F9247" s="73"/>
      <c r="G9247" s="72">
        <f t="shared" si="1542"/>
        <v>0</v>
      </c>
      <c r="H9247" s="61"/>
    </row>
    <row r="9248" ht="10.5" customHeight="1">
      <c r="A9248" s="61"/>
      <c r="B9248" s="70" t="s">
        <v>10449</v>
      </c>
      <c r="C9248" s="70" t="s">
        <v>594</v>
      </c>
      <c r="D9248" s="71" t="s">
        <v>413</v>
      </c>
      <c r="E9248" s="72">
        <v>58.83</v>
      </c>
      <c r="F9248" s="73"/>
      <c r="G9248" s="72">
        <f t="shared" si="1542"/>
        <v>0</v>
      </c>
      <c r="H9248" s="74"/>
    </row>
    <row r="9249" ht="10.5" customHeight="1">
      <c r="A9249" s="61"/>
      <c r="B9249" s="84" t="s">
        <v>10450</v>
      </c>
      <c r="C9249" s="85" t="s">
        <v>410</v>
      </c>
      <c r="D9249" s="49"/>
      <c r="E9249" s="49"/>
      <c r="F9249" s="49"/>
      <c r="G9249" s="98">
        <f>SUM(G9250:G9253)</f>
        <v>0</v>
      </c>
      <c r="H9249" s="61"/>
    </row>
    <row r="9250" ht="10.5" customHeight="1">
      <c r="A9250" s="61"/>
      <c r="B9250" s="70" t="s">
        <v>10451</v>
      </c>
      <c r="C9250" s="70" t="s">
        <v>696</v>
      </c>
      <c r="D9250" s="71" t="s">
        <v>413</v>
      </c>
      <c r="E9250" s="72">
        <v>48.68</v>
      </c>
      <c r="F9250" s="73"/>
      <c r="G9250" s="72">
        <f t="shared" ref="G9250:G9253" si="1543">ROUND(E9250*F9250,2)</f>
        <v>0</v>
      </c>
      <c r="H9250" s="74"/>
    </row>
    <row r="9251" ht="10.5" customHeight="1">
      <c r="A9251" s="61"/>
      <c r="B9251" s="70" t="s">
        <v>10452</v>
      </c>
      <c r="C9251" s="70" t="s">
        <v>417</v>
      </c>
      <c r="D9251" s="71" t="s">
        <v>408</v>
      </c>
      <c r="E9251" s="72">
        <v>33.39</v>
      </c>
      <c r="F9251" s="73"/>
      <c r="G9251" s="72">
        <f t="shared" si="1543"/>
        <v>0</v>
      </c>
      <c r="H9251" s="61"/>
    </row>
    <row r="9252" ht="10.5" customHeight="1">
      <c r="A9252" s="61"/>
      <c r="B9252" s="70" t="s">
        <v>10453</v>
      </c>
      <c r="C9252" s="70" t="s">
        <v>421</v>
      </c>
      <c r="D9252" s="71" t="s">
        <v>413</v>
      </c>
      <c r="E9252" s="72">
        <v>21.25</v>
      </c>
      <c r="F9252" s="73"/>
      <c r="G9252" s="72">
        <f t="shared" si="1543"/>
        <v>0</v>
      </c>
      <c r="H9252" s="74"/>
    </row>
    <row r="9253" ht="10.5" customHeight="1">
      <c r="A9253" s="61"/>
      <c r="B9253" s="70" t="s">
        <v>10454</v>
      </c>
      <c r="C9253" s="70" t="s">
        <v>425</v>
      </c>
      <c r="D9253" s="71" t="s">
        <v>413</v>
      </c>
      <c r="E9253" s="72">
        <v>48.68</v>
      </c>
      <c r="F9253" s="73"/>
      <c r="G9253" s="72">
        <f t="shared" si="1543"/>
        <v>0</v>
      </c>
      <c r="H9253" s="61"/>
    </row>
    <row r="9254" ht="10.5" customHeight="1">
      <c r="A9254" s="61"/>
      <c r="B9254" s="84" t="s">
        <v>10455</v>
      </c>
      <c r="C9254" s="85" t="s">
        <v>427</v>
      </c>
      <c r="D9254" s="49"/>
      <c r="E9254" s="49"/>
      <c r="F9254" s="49"/>
      <c r="G9254" s="98">
        <f>SUM(G9255:G9257)</f>
        <v>0</v>
      </c>
      <c r="H9254" s="87"/>
    </row>
    <row r="9255" ht="10.5" customHeight="1">
      <c r="A9255" s="61"/>
      <c r="B9255" s="70" t="s">
        <v>10456</v>
      </c>
      <c r="C9255" s="70" t="s">
        <v>429</v>
      </c>
      <c r="D9255" s="71" t="s">
        <v>413</v>
      </c>
      <c r="E9255" s="72">
        <v>1.95</v>
      </c>
      <c r="F9255" s="73"/>
      <c r="G9255" s="72">
        <f t="shared" ref="G9255:G9257" si="1544">ROUND(E9255*F9255,2)</f>
        <v>0</v>
      </c>
      <c r="H9255" s="61"/>
    </row>
    <row r="9256" ht="10.5" customHeight="1">
      <c r="A9256" s="61"/>
      <c r="B9256" s="70" t="s">
        <v>10457</v>
      </c>
      <c r="C9256" s="70" t="s">
        <v>431</v>
      </c>
      <c r="D9256" s="71" t="s">
        <v>413</v>
      </c>
      <c r="E9256" s="72">
        <v>9.58</v>
      </c>
      <c r="F9256" s="73"/>
      <c r="G9256" s="72">
        <f t="shared" si="1544"/>
        <v>0</v>
      </c>
      <c r="H9256" s="91"/>
    </row>
    <row r="9257" ht="10.5" customHeight="1">
      <c r="A9257" s="61"/>
      <c r="B9257" s="70" t="s">
        <v>10458</v>
      </c>
      <c r="C9257" s="70" t="s">
        <v>3588</v>
      </c>
      <c r="D9257" s="71" t="s">
        <v>413</v>
      </c>
      <c r="E9257" s="72">
        <v>0.68</v>
      </c>
      <c r="F9257" s="73"/>
      <c r="G9257" s="72">
        <f t="shared" si="1544"/>
        <v>0</v>
      </c>
      <c r="H9257" s="61"/>
    </row>
    <row r="9258" ht="13.5" customHeight="1">
      <c r="A9258" s="61"/>
      <c r="B9258" s="84" t="s">
        <v>10459</v>
      </c>
      <c r="C9258" s="85" t="s">
        <v>439</v>
      </c>
      <c r="D9258" s="49"/>
      <c r="E9258" s="49"/>
      <c r="F9258" s="49"/>
      <c r="G9258" s="98">
        <f>+G9259+G9262+G9266+G9270+G9274+G9280</f>
        <v>0</v>
      </c>
      <c r="H9258" s="74"/>
    </row>
    <row r="9259" ht="10.5" customHeight="1">
      <c r="A9259" s="61"/>
      <c r="B9259" s="88" t="s">
        <v>10460</v>
      </c>
      <c r="C9259" s="89" t="s">
        <v>705</v>
      </c>
      <c r="D9259" s="49"/>
      <c r="E9259" s="49"/>
      <c r="F9259" s="49"/>
      <c r="G9259" s="90">
        <f>SUM(G9260:G9261)</f>
        <v>0</v>
      </c>
      <c r="H9259" s="61"/>
    </row>
    <row r="9260" ht="10.5" customHeight="1">
      <c r="A9260" s="61"/>
      <c r="B9260" s="70" t="s">
        <v>10461</v>
      </c>
      <c r="C9260" s="70" t="s">
        <v>976</v>
      </c>
      <c r="D9260" s="71" t="s">
        <v>413</v>
      </c>
      <c r="E9260" s="72">
        <v>6.54</v>
      </c>
      <c r="F9260" s="73"/>
      <c r="G9260" s="72">
        <f t="shared" ref="G9260:G9261" si="1545">ROUND(E9260*F9260,2)</f>
        <v>0</v>
      </c>
      <c r="H9260" s="74"/>
    </row>
    <row r="9261" ht="10.5" customHeight="1">
      <c r="A9261" s="61"/>
      <c r="B9261" s="70" t="s">
        <v>10462</v>
      </c>
      <c r="C9261" s="70" t="s">
        <v>709</v>
      </c>
      <c r="D9261" s="71" t="s">
        <v>446</v>
      </c>
      <c r="E9261" s="72">
        <v>233.11</v>
      </c>
      <c r="F9261" s="73"/>
      <c r="G9261" s="72">
        <f t="shared" si="1545"/>
        <v>0</v>
      </c>
      <c r="H9261" s="61"/>
    </row>
    <row r="9262" ht="10.5" customHeight="1">
      <c r="A9262" s="61"/>
      <c r="B9262" s="88" t="s">
        <v>10463</v>
      </c>
      <c r="C9262" s="89" t="s">
        <v>711</v>
      </c>
      <c r="D9262" s="49"/>
      <c r="E9262" s="49"/>
      <c r="F9262" s="49"/>
      <c r="G9262" s="90">
        <f>SUM(G9263:G9265)</f>
        <v>0</v>
      </c>
      <c r="H9262" s="91"/>
    </row>
    <row r="9263" ht="10.5" customHeight="1">
      <c r="A9263" s="61"/>
      <c r="B9263" s="70" t="s">
        <v>10464</v>
      </c>
      <c r="C9263" s="70" t="s">
        <v>2088</v>
      </c>
      <c r="D9263" s="71" t="s">
        <v>413</v>
      </c>
      <c r="E9263" s="72">
        <v>5.65</v>
      </c>
      <c r="F9263" s="73"/>
      <c r="G9263" s="72">
        <f t="shared" ref="G9263:G9265" si="1546">ROUND(E9263*F9263,2)</f>
        <v>0</v>
      </c>
      <c r="H9263" s="61"/>
    </row>
    <row r="9264" ht="10.5" customHeight="1">
      <c r="A9264" s="61"/>
      <c r="B9264" s="70" t="s">
        <v>10465</v>
      </c>
      <c r="C9264" s="70" t="s">
        <v>715</v>
      </c>
      <c r="D9264" s="71" t="s">
        <v>408</v>
      </c>
      <c r="E9264" s="72">
        <v>45.17</v>
      </c>
      <c r="F9264" s="73"/>
      <c r="G9264" s="72">
        <f t="shared" si="1546"/>
        <v>0</v>
      </c>
      <c r="H9264" s="74"/>
    </row>
    <row r="9265" ht="10.5" customHeight="1">
      <c r="A9265" s="61"/>
      <c r="B9265" s="70" t="s">
        <v>10466</v>
      </c>
      <c r="C9265" s="70" t="s">
        <v>717</v>
      </c>
      <c r="D9265" s="71" t="s">
        <v>446</v>
      </c>
      <c r="E9265" s="72">
        <v>499.06</v>
      </c>
      <c r="F9265" s="73"/>
      <c r="G9265" s="72">
        <f t="shared" si="1546"/>
        <v>0</v>
      </c>
      <c r="H9265" s="61"/>
    </row>
    <row r="9266" ht="10.5" customHeight="1">
      <c r="A9266" s="61"/>
      <c r="B9266" s="88" t="s">
        <v>10467</v>
      </c>
      <c r="C9266" s="89" t="s">
        <v>737</v>
      </c>
      <c r="D9266" s="49"/>
      <c r="E9266" s="49"/>
      <c r="F9266" s="49"/>
      <c r="G9266" s="90">
        <f>SUM(G9267:G9269)</f>
        <v>0</v>
      </c>
      <c r="H9266" s="74"/>
    </row>
    <row r="9267" ht="10.5" customHeight="1">
      <c r="A9267" s="61"/>
      <c r="B9267" s="70" t="s">
        <v>10468</v>
      </c>
      <c r="C9267" s="70" t="s">
        <v>991</v>
      </c>
      <c r="D9267" s="71" t="s">
        <v>413</v>
      </c>
      <c r="E9267" s="72">
        <v>5.88</v>
      </c>
      <c r="F9267" s="73"/>
      <c r="G9267" s="72">
        <f t="shared" ref="G9267:G9269" si="1547">ROUND(E9267*F9267,2)</f>
        <v>0</v>
      </c>
      <c r="H9267" s="61"/>
    </row>
    <row r="9268" ht="10.5" customHeight="1">
      <c r="A9268" s="61"/>
      <c r="B9268" s="70" t="s">
        <v>10469</v>
      </c>
      <c r="C9268" s="70" t="s">
        <v>741</v>
      </c>
      <c r="D9268" s="71" t="s">
        <v>408</v>
      </c>
      <c r="E9268" s="72">
        <v>66.1</v>
      </c>
      <c r="F9268" s="73"/>
      <c r="G9268" s="72">
        <f t="shared" si="1547"/>
        <v>0</v>
      </c>
      <c r="H9268" s="74"/>
    </row>
    <row r="9269" ht="10.5" customHeight="1">
      <c r="A9269" s="61"/>
      <c r="B9269" s="70" t="s">
        <v>10470</v>
      </c>
      <c r="C9269" s="70" t="s">
        <v>743</v>
      </c>
      <c r="D9269" s="71" t="s">
        <v>446</v>
      </c>
      <c r="E9269" s="72">
        <v>893.45</v>
      </c>
      <c r="F9269" s="73"/>
      <c r="G9269" s="72">
        <f t="shared" si="1547"/>
        <v>0</v>
      </c>
      <c r="H9269" s="61"/>
    </row>
    <row r="9270" ht="10.5" customHeight="1">
      <c r="A9270" s="61"/>
      <c r="B9270" s="88" t="s">
        <v>10471</v>
      </c>
      <c r="C9270" s="89" t="s">
        <v>624</v>
      </c>
      <c r="D9270" s="49"/>
      <c r="E9270" s="49"/>
      <c r="F9270" s="49"/>
      <c r="G9270" s="90">
        <f>SUM(G9271:G9273)</f>
        <v>0</v>
      </c>
      <c r="H9270" s="74"/>
    </row>
    <row r="9271" ht="10.5" customHeight="1">
      <c r="A9271" s="61"/>
      <c r="B9271" s="70" t="s">
        <v>10472</v>
      </c>
      <c r="C9271" s="70" t="s">
        <v>996</v>
      </c>
      <c r="D9271" s="71" t="s">
        <v>413</v>
      </c>
      <c r="E9271" s="72">
        <v>3.9</v>
      </c>
      <c r="F9271" s="73"/>
      <c r="G9271" s="72">
        <f t="shared" ref="G9271:G9273" si="1548">ROUND(E9271*F9271,2)</f>
        <v>0</v>
      </c>
      <c r="H9271" s="61"/>
    </row>
    <row r="9272" ht="10.5" customHeight="1">
      <c r="A9272" s="61"/>
      <c r="B9272" s="70" t="s">
        <v>10473</v>
      </c>
      <c r="C9272" s="70" t="s">
        <v>748</v>
      </c>
      <c r="D9272" s="71" t="s">
        <v>408</v>
      </c>
      <c r="E9272" s="72">
        <v>22.650000000000002</v>
      </c>
      <c r="F9272" s="73"/>
      <c r="G9272" s="72">
        <f t="shared" si="1548"/>
        <v>0</v>
      </c>
      <c r="H9272" s="74"/>
    </row>
    <row r="9273" ht="10.5" customHeight="1">
      <c r="A9273" s="61"/>
      <c r="B9273" s="70" t="s">
        <v>10474</v>
      </c>
      <c r="C9273" s="70" t="s">
        <v>750</v>
      </c>
      <c r="D9273" s="71" t="s">
        <v>446</v>
      </c>
      <c r="E9273" s="72">
        <v>595.98</v>
      </c>
      <c r="F9273" s="73"/>
      <c r="G9273" s="72">
        <f t="shared" si="1548"/>
        <v>0</v>
      </c>
      <c r="H9273" s="61"/>
    </row>
    <row r="9274" ht="10.5" customHeight="1">
      <c r="A9274" s="61"/>
      <c r="B9274" s="88" t="s">
        <v>10475</v>
      </c>
      <c r="C9274" s="89" t="s">
        <v>752</v>
      </c>
      <c r="D9274" s="49"/>
      <c r="E9274" s="49"/>
      <c r="F9274" s="49"/>
      <c r="G9274" s="90">
        <f>SUM(G9275:G9279)</f>
        <v>0</v>
      </c>
      <c r="H9274" s="91"/>
    </row>
    <row r="9275" ht="10.5" customHeight="1">
      <c r="A9275" s="61"/>
      <c r="B9275" s="70" t="s">
        <v>10476</v>
      </c>
      <c r="C9275" s="70" t="s">
        <v>1002</v>
      </c>
      <c r="D9275" s="71" t="s">
        <v>413</v>
      </c>
      <c r="E9275" s="72">
        <v>3.73</v>
      </c>
      <c r="F9275" s="73"/>
      <c r="G9275" s="72">
        <f t="shared" ref="G9275:G9279" si="1549">ROUND(E9275*F9275,2)</f>
        <v>0</v>
      </c>
      <c r="H9275" s="61"/>
    </row>
    <row r="9276" ht="10.5" customHeight="1">
      <c r="A9276" s="61"/>
      <c r="B9276" s="70" t="s">
        <v>10477</v>
      </c>
      <c r="C9276" s="70" t="s">
        <v>756</v>
      </c>
      <c r="D9276" s="71" t="s">
        <v>408</v>
      </c>
      <c r="E9276" s="72">
        <v>42.63</v>
      </c>
      <c r="F9276" s="73"/>
      <c r="G9276" s="72">
        <f t="shared" si="1549"/>
        <v>0</v>
      </c>
      <c r="H9276" s="74"/>
    </row>
    <row r="9277" ht="10.5" customHeight="1">
      <c r="A9277" s="61"/>
      <c r="B9277" s="70" t="s">
        <v>10478</v>
      </c>
      <c r="C9277" s="70" t="s">
        <v>758</v>
      </c>
      <c r="D9277" s="71" t="s">
        <v>446</v>
      </c>
      <c r="E9277" s="72">
        <v>286.2</v>
      </c>
      <c r="F9277" s="73"/>
      <c r="G9277" s="72">
        <f t="shared" si="1549"/>
        <v>0</v>
      </c>
      <c r="H9277" s="61"/>
    </row>
    <row r="9278" ht="10.5" customHeight="1">
      <c r="A9278" s="61"/>
      <c r="B9278" s="70" t="s">
        <v>10479</v>
      </c>
      <c r="C9278" s="70" t="s">
        <v>1006</v>
      </c>
      <c r="D9278" s="71" t="s">
        <v>311</v>
      </c>
      <c r="E9278" s="72">
        <v>374.0</v>
      </c>
      <c r="F9278" s="73"/>
      <c r="G9278" s="72">
        <f t="shared" si="1549"/>
        <v>0</v>
      </c>
      <c r="H9278" s="74"/>
    </row>
    <row r="9279" ht="10.5" customHeight="1">
      <c r="A9279" s="61"/>
      <c r="B9279" s="70" t="s">
        <v>10480</v>
      </c>
      <c r="C9279" s="70" t="s">
        <v>762</v>
      </c>
      <c r="D9279" s="71" t="s">
        <v>408</v>
      </c>
      <c r="E9279" s="72">
        <v>55.15</v>
      </c>
      <c r="F9279" s="73"/>
      <c r="G9279" s="72">
        <f t="shared" si="1549"/>
        <v>0</v>
      </c>
      <c r="H9279" s="61"/>
    </row>
    <row r="9280" ht="10.5" customHeight="1">
      <c r="A9280" s="61"/>
      <c r="B9280" s="88" t="s">
        <v>10481</v>
      </c>
      <c r="C9280" s="89" t="s">
        <v>764</v>
      </c>
      <c r="D9280" s="49"/>
      <c r="E9280" s="49"/>
      <c r="F9280" s="49"/>
      <c r="G9280" s="90">
        <f>SUM(G9281:G9284)</f>
        <v>0</v>
      </c>
      <c r="H9280" s="91"/>
    </row>
    <row r="9281" ht="10.5" customHeight="1">
      <c r="A9281" s="61"/>
      <c r="B9281" s="70" t="s">
        <v>10482</v>
      </c>
      <c r="C9281" s="70" t="s">
        <v>9682</v>
      </c>
      <c r="D9281" s="71" t="s">
        <v>413</v>
      </c>
      <c r="E9281" s="72">
        <v>1.16</v>
      </c>
      <c r="F9281" s="73"/>
      <c r="G9281" s="72">
        <f t="shared" ref="G9281:G9284" si="1550">ROUND(E9281*F9281,2)</f>
        <v>0</v>
      </c>
      <c r="H9281" s="61"/>
    </row>
    <row r="9282" ht="10.5" customHeight="1">
      <c r="A9282" s="61"/>
      <c r="B9282" s="70" t="s">
        <v>10483</v>
      </c>
      <c r="C9282" s="70" t="s">
        <v>437</v>
      </c>
      <c r="D9282" s="71" t="s">
        <v>408</v>
      </c>
      <c r="E9282" s="72">
        <v>16.69</v>
      </c>
      <c r="F9282" s="73"/>
      <c r="G9282" s="72">
        <f t="shared" si="1550"/>
        <v>0</v>
      </c>
      <c r="H9282" s="74"/>
    </row>
    <row r="9283" ht="10.5" customHeight="1">
      <c r="A9283" s="61"/>
      <c r="B9283" s="70" t="s">
        <v>10484</v>
      </c>
      <c r="C9283" s="70" t="s">
        <v>769</v>
      </c>
      <c r="D9283" s="71" t="s">
        <v>446</v>
      </c>
      <c r="E9283" s="72">
        <v>115.79</v>
      </c>
      <c r="F9283" s="73"/>
      <c r="G9283" s="72">
        <f t="shared" si="1550"/>
        <v>0</v>
      </c>
      <c r="H9283" s="61"/>
    </row>
    <row r="9284" ht="10.5" customHeight="1">
      <c r="A9284" s="61"/>
      <c r="B9284" s="70" t="s">
        <v>10485</v>
      </c>
      <c r="C9284" s="70" t="s">
        <v>771</v>
      </c>
      <c r="D9284" s="71" t="s">
        <v>408</v>
      </c>
      <c r="E9284" s="72">
        <v>2.44</v>
      </c>
      <c r="F9284" s="73"/>
      <c r="G9284" s="72">
        <f t="shared" si="1550"/>
        <v>0</v>
      </c>
      <c r="H9284" s="61"/>
    </row>
    <row r="9285" ht="10.5" customHeight="1">
      <c r="A9285" s="61"/>
      <c r="B9285" s="84" t="s">
        <v>10486</v>
      </c>
      <c r="C9285" s="85" t="s">
        <v>773</v>
      </c>
      <c r="D9285" s="49"/>
      <c r="E9285" s="49"/>
      <c r="F9285" s="49"/>
      <c r="G9285" s="98">
        <f>SUM(G9286)</f>
        <v>0</v>
      </c>
      <c r="H9285" s="74"/>
    </row>
    <row r="9286" ht="10.5" customHeight="1">
      <c r="A9286" s="61"/>
      <c r="B9286" s="70" t="s">
        <v>10487</v>
      </c>
      <c r="C9286" s="70" t="s">
        <v>775</v>
      </c>
      <c r="D9286" s="71" t="s">
        <v>408</v>
      </c>
      <c r="E9286" s="72">
        <v>43.410000000000004</v>
      </c>
      <c r="F9286" s="73"/>
      <c r="G9286" s="72">
        <f>ROUND(E9286*F9286,2)</f>
        <v>0</v>
      </c>
      <c r="H9286" s="61"/>
    </row>
    <row r="9287" ht="10.5" customHeight="1">
      <c r="A9287" s="61"/>
      <c r="B9287" s="84" t="s">
        <v>10488</v>
      </c>
      <c r="C9287" s="85" t="s">
        <v>484</v>
      </c>
      <c r="D9287" s="49"/>
      <c r="E9287" s="49"/>
      <c r="F9287" s="49"/>
      <c r="G9287" s="98">
        <f>SUM(G9288:G9292)</f>
        <v>0</v>
      </c>
      <c r="H9287" s="87"/>
    </row>
    <row r="9288" ht="10.5" customHeight="1">
      <c r="A9288" s="61"/>
      <c r="B9288" s="70" t="s">
        <v>10489</v>
      </c>
      <c r="C9288" s="70" t="s">
        <v>780</v>
      </c>
      <c r="D9288" s="71" t="s">
        <v>408</v>
      </c>
      <c r="E9288" s="72">
        <v>64.96000000000001</v>
      </c>
      <c r="F9288" s="73"/>
      <c r="G9288" s="72">
        <f t="shared" ref="G9288:G9292" si="1551">ROUND(E9288*F9288,2)</f>
        <v>0</v>
      </c>
      <c r="H9288" s="61"/>
    </row>
    <row r="9289" ht="10.5" customHeight="1">
      <c r="A9289" s="61"/>
      <c r="B9289" s="70" t="s">
        <v>10490</v>
      </c>
      <c r="C9289" s="70" t="s">
        <v>782</v>
      </c>
      <c r="D9289" s="71" t="s">
        <v>408</v>
      </c>
      <c r="E9289" s="72">
        <v>92.81</v>
      </c>
      <c r="F9289" s="73"/>
      <c r="G9289" s="72">
        <f t="shared" si="1551"/>
        <v>0</v>
      </c>
      <c r="H9289" s="74"/>
    </row>
    <row r="9290" ht="10.5" customHeight="1">
      <c r="A9290" s="61"/>
      <c r="B9290" s="70" t="s">
        <v>10491</v>
      </c>
      <c r="C9290" s="70" t="s">
        <v>784</v>
      </c>
      <c r="D9290" s="71" t="s">
        <v>408</v>
      </c>
      <c r="E9290" s="72">
        <v>9.14</v>
      </c>
      <c r="F9290" s="73"/>
      <c r="G9290" s="72">
        <f t="shared" si="1551"/>
        <v>0</v>
      </c>
      <c r="H9290" s="61"/>
    </row>
    <row r="9291" ht="10.5" customHeight="1">
      <c r="A9291" s="61"/>
      <c r="B9291" s="70" t="s">
        <v>10492</v>
      </c>
      <c r="C9291" s="70" t="s">
        <v>788</v>
      </c>
      <c r="D9291" s="71" t="s">
        <v>408</v>
      </c>
      <c r="E9291" s="72">
        <v>46.88</v>
      </c>
      <c r="F9291" s="73"/>
      <c r="G9291" s="72">
        <f t="shared" si="1551"/>
        <v>0</v>
      </c>
      <c r="H9291" s="74"/>
    </row>
    <row r="9292" ht="10.5" customHeight="1">
      <c r="A9292" s="61"/>
      <c r="B9292" s="70" t="s">
        <v>10493</v>
      </c>
      <c r="C9292" s="70" t="s">
        <v>792</v>
      </c>
      <c r="D9292" s="71" t="s">
        <v>525</v>
      </c>
      <c r="E9292" s="72">
        <v>17.72</v>
      </c>
      <c r="F9292" s="73"/>
      <c r="G9292" s="72">
        <f t="shared" si="1551"/>
        <v>0</v>
      </c>
      <c r="H9292" s="61"/>
    </row>
    <row r="9293" ht="10.5" customHeight="1">
      <c r="A9293" s="61"/>
      <c r="B9293" s="84" t="s">
        <v>10494</v>
      </c>
      <c r="C9293" s="85" t="s">
        <v>490</v>
      </c>
      <c r="D9293" s="49"/>
      <c r="E9293" s="49"/>
      <c r="F9293" s="49"/>
      <c r="G9293" s="98">
        <f>SUM(G9294:G9296)</f>
        <v>0</v>
      </c>
      <c r="H9293" s="61"/>
    </row>
    <row r="9294" ht="10.5" customHeight="1">
      <c r="A9294" s="61"/>
      <c r="B9294" s="70" t="s">
        <v>10495</v>
      </c>
      <c r="C9294" s="70" t="s">
        <v>492</v>
      </c>
      <c r="D9294" s="71" t="s">
        <v>408</v>
      </c>
      <c r="E9294" s="72">
        <v>42.82</v>
      </c>
      <c r="F9294" s="73"/>
      <c r="G9294" s="72">
        <f t="shared" ref="G9294:G9296" si="1552">ROUND(E9294*F9294,2)</f>
        <v>0</v>
      </c>
      <c r="H9294" s="69"/>
    </row>
    <row r="9295" ht="10.5" customHeight="1">
      <c r="A9295" s="61"/>
      <c r="B9295" s="70" t="s">
        <v>10496</v>
      </c>
      <c r="C9295" s="70" t="s">
        <v>494</v>
      </c>
      <c r="D9295" s="71" t="s">
        <v>408</v>
      </c>
      <c r="E9295" s="72">
        <v>42.82</v>
      </c>
      <c r="F9295" s="73"/>
      <c r="G9295" s="72">
        <f t="shared" si="1552"/>
        <v>0</v>
      </c>
      <c r="H9295" s="61"/>
    </row>
    <row r="9296" ht="10.5" customHeight="1">
      <c r="A9296" s="61"/>
      <c r="B9296" s="70" t="s">
        <v>10497</v>
      </c>
      <c r="C9296" s="82" t="s">
        <v>799</v>
      </c>
      <c r="D9296" s="71" t="s">
        <v>408</v>
      </c>
      <c r="E9296" s="72">
        <v>45.980000000000004</v>
      </c>
      <c r="F9296" s="73"/>
      <c r="G9296" s="72">
        <f t="shared" si="1552"/>
        <v>0</v>
      </c>
      <c r="H9296" s="78"/>
    </row>
    <row r="9297" ht="10.5" customHeight="1">
      <c r="A9297" s="61"/>
      <c r="B9297" s="84" t="s">
        <v>10498</v>
      </c>
      <c r="C9297" s="85" t="s">
        <v>801</v>
      </c>
      <c r="D9297" s="49"/>
      <c r="E9297" s="49"/>
      <c r="F9297" s="49"/>
      <c r="G9297" s="98">
        <f>SUM(G9298)</f>
        <v>0</v>
      </c>
      <c r="H9297" s="61"/>
    </row>
    <row r="9298" ht="10.5" customHeight="1">
      <c r="A9298" s="61"/>
      <c r="B9298" s="70" t="s">
        <v>10499</v>
      </c>
      <c r="C9298" s="70" t="s">
        <v>803</v>
      </c>
      <c r="D9298" s="71" t="s">
        <v>525</v>
      </c>
      <c r="E9298" s="72">
        <v>22.23</v>
      </c>
      <c r="F9298" s="73"/>
      <c r="G9298" s="72">
        <f>ROUND(E9298*F9298,2)</f>
        <v>0</v>
      </c>
      <c r="H9298" s="87"/>
    </row>
    <row r="9299" ht="10.5" customHeight="1">
      <c r="A9299" s="61"/>
      <c r="B9299" s="84" t="s">
        <v>10500</v>
      </c>
      <c r="C9299" s="85" t="s">
        <v>496</v>
      </c>
      <c r="D9299" s="49"/>
      <c r="E9299" s="49"/>
      <c r="F9299" s="49"/>
      <c r="G9299" s="98">
        <f>SUM(G9300:G9306)</f>
        <v>0</v>
      </c>
      <c r="H9299" s="61"/>
    </row>
    <row r="9300" ht="10.5" customHeight="1">
      <c r="A9300" s="61"/>
      <c r="B9300" s="70" t="s">
        <v>10501</v>
      </c>
      <c r="C9300" s="70" t="s">
        <v>806</v>
      </c>
      <c r="D9300" s="71" t="s">
        <v>408</v>
      </c>
      <c r="E9300" s="72">
        <v>2.1</v>
      </c>
      <c r="F9300" s="73"/>
      <c r="G9300" s="72">
        <f t="shared" ref="G9300:G9306" si="1553">ROUND(E9300*F9300,2)</f>
        <v>0</v>
      </c>
      <c r="H9300" s="91"/>
    </row>
    <row r="9301" ht="10.5" customHeight="1">
      <c r="A9301" s="61"/>
      <c r="B9301" s="70" t="s">
        <v>10502</v>
      </c>
      <c r="C9301" s="70" t="s">
        <v>810</v>
      </c>
      <c r="D9301" s="71" t="s">
        <v>408</v>
      </c>
      <c r="E9301" s="72">
        <v>2.63</v>
      </c>
      <c r="F9301" s="73"/>
      <c r="G9301" s="72">
        <f t="shared" si="1553"/>
        <v>0</v>
      </c>
      <c r="H9301" s="74"/>
    </row>
    <row r="9302" ht="10.5" customHeight="1">
      <c r="A9302" s="61"/>
      <c r="B9302" s="70" t="s">
        <v>10503</v>
      </c>
      <c r="C9302" s="70" t="s">
        <v>814</v>
      </c>
      <c r="D9302" s="71" t="s">
        <v>408</v>
      </c>
      <c r="E9302" s="72">
        <v>2.63</v>
      </c>
      <c r="F9302" s="73"/>
      <c r="G9302" s="72">
        <f t="shared" si="1553"/>
        <v>0</v>
      </c>
      <c r="H9302" s="61"/>
    </row>
    <row r="9303" ht="10.5" customHeight="1">
      <c r="A9303" s="61"/>
      <c r="B9303" s="70" t="s">
        <v>10504</v>
      </c>
      <c r="C9303" s="70" t="s">
        <v>638</v>
      </c>
      <c r="D9303" s="71" t="s">
        <v>525</v>
      </c>
      <c r="E9303" s="72">
        <v>3.25</v>
      </c>
      <c r="F9303" s="73"/>
      <c r="G9303" s="72">
        <f t="shared" si="1553"/>
        <v>0</v>
      </c>
      <c r="H9303" s="91"/>
    </row>
    <row r="9304" ht="10.5" customHeight="1">
      <c r="A9304" s="61"/>
      <c r="B9304" s="70" t="s">
        <v>10505</v>
      </c>
      <c r="C9304" s="70" t="s">
        <v>10506</v>
      </c>
      <c r="D9304" s="71" t="s">
        <v>525</v>
      </c>
      <c r="E9304" s="72">
        <v>1.25</v>
      </c>
      <c r="F9304" s="73"/>
      <c r="G9304" s="72">
        <f t="shared" si="1553"/>
        <v>0</v>
      </c>
      <c r="H9304" s="61"/>
    </row>
    <row r="9305" ht="10.5" customHeight="1">
      <c r="A9305" s="61"/>
      <c r="B9305" s="70" t="s">
        <v>10507</v>
      </c>
      <c r="C9305" s="70" t="s">
        <v>502</v>
      </c>
      <c r="D9305" s="71" t="s">
        <v>311</v>
      </c>
      <c r="E9305" s="72">
        <v>4.0</v>
      </c>
      <c r="F9305" s="73"/>
      <c r="G9305" s="72">
        <f t="shared" si="1553"/>
        <v>0</v>
      </c>
      <c r="H9305" s="74"/>
    </row>
    <row r="9306" ht="10.5" customHeight="1">
      <c r="A9306" s="61"/>
      <c r="B9306" s="70" t="s">
        <v>10508</v>
      </c>
      <c r="C9306" s="70" t="s">
        <v>504</v>
      </c>
      <c r="D9306" s="71" t="s">
        <v>311</v>
      </c>
      <c r="E9306" s="72">
        <v>5.0</v>
      </c>
      <c r="F9306" s="73"/>
      <c r="G9306" s="72">
        <f t="shared" si="1553"/>
        <v>0</v>
      </c>
      <c r="H9306" s="61"/>
    </row>
    <row r="9307" ht="10.5" customHeight="1">
      <c r="A9307" s="61"/>
      <c r="B9307" s="84" t="s">
        <v>10509</v>
      </c>
      <c r="C9307" s="85" t="s">
        <v>506</v>
      </c>
      <c r="D9307" s="49"/>
      <c r="E9307" s="49"/>
      <c r="F9307" s="49"/>
      <c r="G9307" s="98">
        <f>SUM(G9308:G9311)</f>
        <v>0</v>
      </c>
      <c r="H9307" s="74"/>
    </row>
    <row r="9308" ht="10.5" customHeight="1">
      <c r="A9308" s="61"/>
      <c r="B9308" s="70" t="s">
        <v>10510</v>
      </c>
      <c r="C9308" s="70" t="s">
        <v>508</v>
      </c>
      <c r="D9308" s="71" t="s">
        <v>311</v>
      </c>
      <c r="E9308" s="72">
        <v>1.0</v>
      </c>
      <c r="F9308" s="73"/>
      <c r="G9308" s="72">
        <f t="shared" ref="G9308:G9311" si="1554">ROUND(E9308*F9308,2)</f>
        <v>0</v>
      </c>
      <c r="H9308" s="61"/>
    </row>
    <row r="9309" ht="10.5" customHeight="1">
      <c r="A9309" s="61"/>
      <c r="B9309" s="70" t="s">
        <v>10511</v>
      </c>
      <c r="C9309" s="70" t="s">
        <v>510</v>
      </c>
      <c r="D9309" s="71" t="s">
        <v>311</v>
      </c>
      <c r="E9309" s="72">
        <v>1.0</v>
      </c>
      <c r="F9309" s="73"/>
      <c r="G9309" s="72">
        <f t="shared" si="1554"/>
        <v>0</v>
      </c>
      <c r="H9309" s="74"/>
    </row>
    <row r="9310" ht="10.5" customHeight="1">
      <c r="A9310" s="61"/>
      <c r="B9310" s="70" t="s">
        <v>10512</v>
      </c>
      <c r="C9310" s="70" t="s">
        <v>512</v>
      </c>
      <c r="D9310" s="71" t="s">
        <v>311</v>
      </c>
      <c r="E9310" s="72">
        <v>2.0</v>
      </c>
      <c r="F9310" s="73"/>
      <c r="G9310" s="72">
        <f t="shared" si="1554"/>
        <v>0</v>
      </c>
      <c r="H9310" s="61"/>
    </row>
    <row r="9311" ht="10.5" customHeight="1">
      <c r="A9311" s="61"/>
      <c r="B9311" s="70" t="s">
        <v>10513</v>
      </c>
      <c r="C9311" s="70" t="s">
        <v>514</v>
      </c>
      <c r="D9311" s="71" t="s">
        <v>311</v>
      </c>
      <c r="E9311" s="72">
        <v>3.0</v>
      </c>
      <c r="F9311" s="73"/>
      <c r="G9311" s="72">
        <f t="shared" si="1554"/>
        <v>0</v>
      </c>
      <c r="H9311" s="74"/>
    </row>
    <row r="9312" ht="10.5" customHeight="1">
      <c r="A9312" s="61"/>
      <c r="B9312" s="84" t="s">
        <v>10514</v>
      </c>
      <c r="C9312" s="85" t="s">
        <v>516</v>
      </c>
      <c r="D9312" s="49"/>
      <c r="E9312" s="49"/>
      <c r="F9312" s="49"/>
      <c r="G9312" s="98">
        <f>SUM(G9313:G9317)</f>
        <v>0</v>
      </c>
      <c r="H9312" s="61"/>
    </row>
    <row r="9313" ht="10.5" customHeight="1">
      <c r="A9313" s="61"/>
      <c r="B9313" s="70" t="s">
        <v>10515</v>
      </c>
      <c r="C9313" s="70" t="s">
        <v>831</v>
      </c>
      <c r="D9313" s="71" t="s">
        <v>408</v>
      </c>
      <c r="E9313" s="72">
        <v>64.96000000000001</v>
      </c>
      <c r="F9313" s="73"/>
      <c r="G9313" s="72">
        <f t="shared" ref="G9313:G9317" si="1555">ROUND(E9313*F9313,2)</f>
        <v>0</v>
      </c>
      <c r="H9313" s="91"/>
    </row>
    <row r="9314" ht="10.5" customHeight="1">
      <c r="A9314" s="61"/>
      <c r="B9314" s="70" t="s">
        <v>10516</v>
      </c>
      <c r="C9314" s="70" t="s">
        <v>833</v>
      </c>
      <c r="D9314" s="71" t="s">
        <v>408</v>
      </c>
      <c r="E9314" s="72">
        <v>92.81</v>
      </c>
      <c r="F9314" s="73"/>
      <c r="G9314" s="72">
        <f t="shared" si="1555"/>
        <v>0</v>
      </c>
      <c r="H9314" s="61"/>
    </row>
    <row r="9315" ht="10.5" customHeight="1">
      <c r="A9315" s="61"/>
      <c r="B9315" s="70" t="s">
        <v>10517</v>
      </c>
      <c r="C9315" s="70" t="s">
        <v>835</v>
      </c>
      <c r="D9315" s="71" t="s">
        <v>408</v>
      </c>
      <c r="E9315" s="72">
        <v>56.02</v>
      </c>
      <c r="F9315" s="73"/>
      <c r="G9315" s="72">
        <f t="shared" si="1555"/>
        <v>0</v>
      </c>
      <c r="H9315" s="74"/>
    </row>
    <row r="9316" ht="10.5" customHeight="1">
      <c r="A9316" s="61"/>
      <c r="B9316" s="70" t="s">
        <v>10518</v>
      </c>
      <c r="C9316" s="70" t="s">
        <v>518</v>
      </c>
      <c r="D9316" s="71" t="s">
        <v>408</v>
      </c>
      <c r="E9316" s="72">
        <v>2.1</v>
      </c>
      <c r="F9316" s="73"/>
      <c r="G9316" s="72">
        <f t="shared" si="1555"/>
        <v>0</v>
      </c>
      <c r="H9316" s="61"/>
    </row>
    <row r="9317" ht="10.5" customHeight="1">
      <c r="A9317" s="61"/>
      <c r="B9317" s="70" t="s">
        <v>10519</v>
      </c>
      <c r="C9317" s="70" t="s">
        <v>520</v>
      </c>
      <c r="D9317" s="71" t="s">
        <v>408</v>
      </c>
      <c r="E9317" s="72">
        <v>2.63</v>
      </c>
      <c r="F9317" s="73"/>
      <c r="G9317" s="72">
        <f t="shared" si="1555"/>
        <v>0</v>
      </c>
      <c r="H9317" s="74"/>
    </row>
    <row r="9318" ht="10.5" customHeight="1">
      <c r="A9318" s="61"/>
      <c r="B9318" s="84" t="s">
        <v>10520</v>
      </c>
      <c r="C9318" s="85" t="s">
        <v>522</v>
      </c>
      <c r="D9318" s="49"/>
      <c r="E9318" s="49"/>
      <c r="F9318" s="49"/>
      <c r="G9318" s="98">
        <f>SUM(G9319:G9323)</f>
        <v>0</v>
      </c>
      <c r="H9318" s="61"/>
    </row>
    <row r="9319" ht="10.5" customHeight="1">
      <c r="A9319" s="61"/>
      <c r="B9319" s="70" t="s">
        <v>10521</v>
      </c>
      <c r="C9319" s="70" t="s">
        <v>1151</v>
      </c>
      <c r="D9319" s="71" t="s">
        <v>525</v>
      </c>
      <c r="E9319" s="72">
        <v>22.8</v>
      </c>
      <c r="F9319" s="73"/>
      <c r="G9319" s="72">
        <f t="shared" ref="G9319:G9323" si="1556">ROUND(E9319*F9319,2)</f>
        <v>0</v>
      </c>
      <c r="H9319" s="74"/>
    </row>
    <row r="9320" ht="10.5" customHeight="1">
      <c r="A9320" s="61"/>
      <c r="B9320" s="70" t="s">
        <v>10522</v>
      </c>
      <c r="C9320" s="82" t="s">
        <v>842</v>
      </c>
      <c r="D9320" s="71" t="s">
        <v>525</v>
      </c>
      <c r="E9320" s="72">
        <v>8.0</v>
      </c>
      <c r="F9320" s="73"/>
      <c r="G9320" s="72">
        <f t="shared" si="1556"/>
        <v>0</v>
      </c>
      <c r="H9320" s="61"/>
    </row>
    <row r="9321" ht="10.5" customHeight="1">
      <c r="A9321" s="61"/>
      <c r="B9321" s="70" t="s">
        <v>10523</v>
      </c>
      <c r="C9321" s="70" t="s">
        <v>4258</v>
      </c>
      <c r="D9321" s="71" t="s">
        <v>408</v>
      </c>
      <c r="E9321" s="72">
        <v>0.16</v>
      </c>
      <c r="F9321" s="73"/>
      <c r="G9321" s="72">
        <f t="shared" si="1556"/>
        <v>0</v>
      </c>
      <c r="H9321" s="91"/>
    </row>
    <row r="9322" ht="10.5" customHeight="1">
      <c r="A9322" s="61"/>
      <c r="B9322" s="70" t="s">
        <v>10524</v>
      </c>
      <c r="C9322" s="70" t="s">
        <v>531</v>
      </c>
      <c r="D9322" s="71" t="s">
        <v>408</v>
      </c>
      <c r="E9322" s="72">
        <v>193.23000000000002</v>
      </c>
      <c r="F9322" s="73"/>
      <c r="G9322" s="72">
        <f t="shared" si="1556"/>
        <v>0</v>
      </c>
      <c r="H9322" s="61"/>
    </row>
    <row r="9323" ht="10.5" customHeight="1">
      <c r="A9323" s="61"/>
      <c r="B9323" s="70" t="s">
        <v>10525</v>
      </c>
      <c r="C9323" s="70" t="s">
        <v>529</v>
      </c>
      <c r="D9323" s="71" t="s">
        <v>311</v>
      </c>
      <c r="E9323" s="72">
        <v>8.0</v>
      </c>
      <c r="F9323" s="73"/>
      <c r="G9323" s="72">
        <f t="shared" si="1556"/>
        <v>0</v>
      </c>
      <c r="H9323" s="92"/>
    </row>
    <row r="9324" ht="15.0" customHeight="1">
      <c r="A9324" s="61"/>
      <c r="B9324" s="79" t="s">
        <v>10526</v>
      </c>
      <c r="C9324" s="83" t="s">
        <v>10527</v>
      </c>
      <c r="D9324" s="49"/>
      <c r="E9324" s="49"/>
      <c r="F9324" s="49"/>
      <c r="G9324" s="81">
        <f>+G9325+G9328+G9333+G9337+G9352+G9354+G9360+G9365+G9368+G9374+G9380+G9387+G9391+G9400</f>
        <v>0</v>
      </c>
      <c r="H9324" s="61"/>
    </row>
    <row r="9325" ht="10.5" customHeight="1">
      <c r="A9325" s="61"/>
      <c r="B9325" s="84" t="s">
        <v>10528</v>
      </c>
      <c r="C9325" s="85" t="s">
        <v>405</v>
      </c>
      <c r="D9325" s="49"/>
      <c r="E9325" s="49"/>
      <c r="F9325" s="49"/>
      <c r="G9325" s="98">
        <f>SUM(G9326:G9327)</f>
        <v>0</v>
      </c>
      <c r="H9325" s="74"/>
    </row>
    <row r="9326" ht="10.5" customHeight="1">
      <c r="A9326" s="61"/>
      <c r="B9326" s="70" t="s">
        <v>10529</v>
      </c>
      <c r="C9326" s="70" t="s">
        <v>667</v>
      </c>
      <c r="D9326" s="71" t="s">
        <v>408</v>
      </c>
      <c r="E9326" s="72">
        <v>37.68</v>
      </c>
      <c r="F9326" s="73"/>
      <c r="G9326" s="72">
        <f t="shared" ref="G9326:G9327" si="1557">ROUND(E9326*F9326,2)</f>
        <v>0</v>
      </c>
      <c r="H9326" s="61"/>
    </row>
    <row r="9327" ht="10.5" customHeight="1">
      <c r="A9327" s="61"/>
      <c r="B9327" s="70" t="s">
        <v>10530</v>
      </c>
      <c r="C9327" s="70" t="s">
        <v>669</v>
      </c>
      <c r="D9327" s="71" t="s">
        <v>408</v>
      </c>
      <c r="E9327" s="72">
        <v>37.68</v>
      </c>
      <c r="F9327" s="73"/>
      <c r="G9327" s="72">
        <f t="shared" si="1557"/>
        <v>0</v>
      </c>
      <c r="H9327" s="74"/>
    </row>
    <row r="9328" ht="10.5" customHeight="1">
      <c r="A9328" s="61"/>
      <c r="B9328" s="84" t="s">
        <v>10531</v>
      </c>
      <c r="C9328" s="85" t="s">
        <v>410</v>
      </c>
      <c r="D9328" s="49"/>
      <c r="E9328" s="49"/>
      <c r="F9328" s="49"/>
      <c r="G9328" s="98">
        <f>SUM(G9329:G9332)</f>
        <v>0</v>
      </c>
      <c r="H9328" s="61"/>
    </row>
    <row r="9329" ht="10.5" customHeight="1">
      <c r="A9329" s="61"/>
      <c r="B9329" s="70" t="s">
        <v>10532</v>
      </c>
      <c r="C9329" s="70" t="s">
        <v>696</v>
      </c>
      <c r="D9329" s="71" t="s">
        <v>413</v>
      </c>
      <c r="E9329" s="72">
        <v>15.98</v>
      </c>
      <c r="F9329" s="73"/>
      <c r="G9329" s="72">
        <f t="shared" ref="G9329:G9332" si="1558">ROUND(E9329*F9329,2)</f>
        <v>0</v>
      </c>
      <c r="H9329" s="74"/>
    </row>
    <row r="9330" ht="10.5" customHeight="1">
      <c r="A9330" s="61"/>
      <c r="B9330" s="70" t="s">
        <v>10533</v>
      </c>
      <c r="C9330" s="70" t="s">
        <v>417</v>
      </c>
      <c r="D9330" s="71" t="s">
        <v>408</v>
      </c>
      <c r="E9330" s="72">
        <v>13.32</v>
      </c>
      <c r="F9330" s="73"/>
      <c r="G9330" s="72">
        <f t="shared" si="1558"/>
        <v>0</v>
      </c>
      <c r="H9330" s="61"/>
    </row>
    <row r="9331" ht="10.5" customHeight="1">
      <c r="A9331" s="61"/>
      <c r="B9331" s="70" t="s">
        <v>10534</v>
      </c>
      <c r="C9331" s="70" t="s">
        <v>962</v>
      </c>
      <c r="D9331" s="71" t="s">
        <v>413</v>
      </c>
      <c r="E9331" s="72">
        <v>3.33</v>
      </c>
      <c r="F9331" s="73"/>
      <c r="G9331" s="72">
        <f t="shared" si="1558"/>
        <v>0</v>
      </c>
      <c r="H9331" s="74"/>
    </row>
    <row r="9332" ht="10.5" customHeight="1">
      <c r="A9332" s="61"/>
      <c r="B9332" s="70" t="s">
        <v>10535</v>
      </c>
      <c r="C9332" s="70" t="s">
        <v>425</v>
      </c>
      <c r="D9332" s="71" t="s">
        <v>413</v>
      </c>
      <c r="E9332" s="72">
        <v>15.98</v>
      </c>
      <c r="F9332" s="73"/>
      <c r="G9332" s="72">
        <f t="shared" si="1558"/>
        <v>0</v>
      </c>
      <c r="H9332" s="61"/>
    </row>
    <row r="9333" ht="10.5" customHeight="1">
      <c r="A9333" s="61"/>
      <c r="B9333" s="84" t="s">
        <v>10536</v>
      </c>
      <c r="C9333" s="85" t="s">
        <v>427</v>
      </c>
      <c r="D9333" s="49"/>
      <c r="E9333" s="49"/>
      <c r="F9333" s="49"/>
      <c r="G9333" s="98">
        <f>SUM(G9334:G9336)</f>
        <v>0</v>
      </c>
      <c r="H9333" s="74"/>
    </row>
    <row r="9334" ht="10.5" customHeight="1">
      <c r="A9334" s="61"/>
      <c r="B9334" s="70" t="s">
        <v>10537</v>
      </c>
      <c r="C9334" s="70" t="s">
        <v>431</v>
      </c>
      <c r="D9334" s="71" t="s">
        <v>413</v>
      </c>
      <c r="E9334" s="72">
        <v>10.66</v>
      </c>
      <c r="F9334" s="73"/>
      <c r="G9334" s="72">
        <f t="shared" ref="G9334:G9336" si="1559">ROUND(E9334*F9334,2)</f>
        <v>0</v>
      </c>
      <c r="H9334" s="61"/>
    </row>
    <row r="9335" ht="10.5" customHeight="1">
      <c r="A9335" s="61"/>
      <c r="B9335" s="70" t="s">
        <v>10538</v>
      </c>
      <c r="C9335" s="70" t="s">
        <v>970</v>
      </c>
      <c r="D9335" s="71" t="s">
        <v>413</v>
      </c>
      <c r="E9335" s="72">
        <v>1.81</v>
      </c>
      <c r="F9335" s="73"/>
      <c r="G9335" s="72">
        <f t="shared" si="1559"/>
        <v>0</v>
      </c>
      <c r="H9335" s="74"/>
    </row>
    <row r="9336" ht="10.5" customHeight="1">
      <c r="A9336" s="61"/>
      <c r="B9336" s="70" t="s">
        <v>10539</v>
      </c>
      <c r="C9336" s="70" t="s">
        <v>972</v>
      </c>
      <c r="D9336" s="71" t="s">
        <v>408</v>
      </c>
      <c r="E9336" s="72">
        <v>24.18</v>
      </c>
      <c r="F9336" s="73"/>
      <c r="G9336" s="72">
        <f t="shared" si="1559"/>
        <v>0</v>
      </c>
      <c r="H9336" s="61"/>
    </row>
    <row r="9337" ht="12.75" customHeight="1">
      <c r="A9337" s="61"/>
      <c r="B9337" s="84" t="s">
        <v>10540</v>
      </c>
      <c r="C9337" s="85" t="s">
        <v>439</v>
      </c>
      <c r="D9337" s="49"/>
      <c r="E9337" s="49"/>
      <c r="F9337" s="49"/>
      <c r="G9337" s="98">
        <f>+G9338+G9342+G9346</f>
        <v>0</v>
      </c>
      <c r="H9337" s="74"/>
    </row>
    <row r="9338" ht="10.5" customHeight="1">
      <c r="A9338" s="61"/>
      <c r="B9338" s="88" t="s">
        <v>10541</v>
      </c>
      <c r="C9338" s="89" t="s">
        <v>737</v>
      </c>
      <c r="D9338" s="49"/>
      <c r="E9338" s="49"/>
      <c r="F9338" s="49"/>
      <c r="G9338" s="90">
        <f>SUM(G9339:G9341)</f>
        <v>0</v>
      </c>
      <c r="H9338" s="61"/>
    </row>
    <row r="9339" ht="10.5" customHeight="1">
      <c r="A9339" s="61"/>
      <c r="B9339" s="70" t="s">
        <v>10542</v>
      </c>
      <c r="C9339" s="70" t="s">
        <v>991</v>
      </c>
      <c r="D9339" s="71" t="s">
        <v>413</v>
      </c>
      <c r="E9339" s="72">
        <v>1.45</v>
      </c>
      <c r="F9339" s="73"/>
      <c r="G9339" s="72">
        <f t="shared" ref="G9339:G9341" si="1560">ROUND(E9339*F9339,2)</f>
        <v>0</v>
      </c>
      <c r="H9339" s="74"/>
    </row>
    <row r="9340" ht="10.5" customHeight="1">
      <c r="A9340" s="61"/>
      <c r="B9340" s="70" t="s">
        <v>10543</v>
      </c>
      <c r="C9340" s="70" t="s">
        <v>741</v>
      </c>
      <c r="D9340" s="71" t="s">
        <v>408</v>
      </c>
      <c r="E9340" s="72">
        <v>27.6</v>
      </c>
      <c r="F9340" s="73"/>
      <c r="G9340" s="72">
        <f t="shared" si="1560"/>
        <v>0</v>
      </c>
      <c r="H9340" s="61"/>
    </row>
    <row r="9341" ht="10.5" customHeight="1">
      <c r="A9341" s="61"/>
      <c r="B9341" s="70" t="s">
        <v>10544</v>
      </c>
      <c r="C9341" s="70" t="s">
        <v>743</v>
      </c>
      <c r="D9341" s="71" t="s">
        <v>446</v>
      </c>
      <c r="E9341" s="72">
        <v>267.46</v>
      </c>
      <c r="F9341" s="73"/>
      <c r="G9341" s="72">
        <f t="shared" si="1560"/>
        <v>0</v>
      </c>
      <c r="H9341" s="92"/>
    </row>
    <row r="9342" ht="10.5" customHeight="1">
      <c r="A9342" s="61"/>
      <c r="B9342" s="88" t="s">
        <v>10545</v>
      </c>
      <c r="C9342" s="89" t="s">
        <v>624</v>
      </c>
      <c r="D9342" s="49"/>
      <c r="E9342" s="49"/>
      <c r="F9342" s="49"/>
      <c r="G9342" s="90">
        <f>SUM(G9343:G9345)</f>
        <v>0</v>
      </c>
      <c r="H9342" s="61"/>
    </row>
    <row r="9343" ht="10.5" customHeight="1">
      <c r="A9343" s="61"/>
      <c r="B9343" s="70" t="s">
        <v>10546</v>
      </c>
      <c r="C9343" s="70" t="s">
        <v>996</v>
      </c>
      <c r="D9343" s="71" t="s">
        <v>413</v>
      </c>
      <c r="E9343" s="72">
        <v>1.4000000000000001</v>
      </c>
      <c r="F9343" s="73"/>
      <c r="G9343" s="72">
        <f t="shared" ref="G9343:G9345" si="1561">ROUND(E9343*F9343,2)</f>
        <v>0</v>
      </c>
      <c r="H9343" s="74"/>
    </row>
    <row r="9344" ht="10.5" customHeight="1">
      <c r="A9344" s="61"/>
      <c r="B9344" s="70" t="s">
        <v>10547</v>
      </c>
      <c r="C9344" s="70" t="s">
        <v>748</v>
      </c>
      <c r="D9344" s="71" t="s">
        <v>408</v>
      </c>
      <c r="E9344" s="72">
        <v>6.19</v>
      </c>
      <c r="F9344" s="73"/>
      <c r="G9344" s="72">
        <f t="shared" si="1561"/>
        <v>0</v>
      </c>
      <c r="H9344" s="61"/>
    </row>
    <row r="9345" ht="10.5" customHeight="1">
      <c r="A9345" s="61"/>
      <c r="B9345" s="70" t="s">
        <v>10548</v>
      </c>
      <c r="C9345" s="70" t="s">
        <v>750</v>
      </c>
      <c r="D9345" s="71" t="s">
        <v>446</v>
      </c>
      <c r="E9345" s="72">
        <v>177.68</v>
      </c>
      <c r="F9345" s="73"/>
      <c r="G9345" s="72">
        <f t="shared" si="1561"/>
        <v>0</v>
      </c>
      <c r="H9345" s="74"/>
    </row>
    <row r="9346" ht="10.5" customHeight="1">
      <c r="A9346" s="61"/>
      <c r="B9346" s="88" t="s">
        <v>10549</v>
      </c>
      <c r="C9346" s="89" t="s">
        <v>1000</v>
      </c>
      <c r="D9346" s="49"/>
      <c r="E9346" s="49"/>
      <c r="F9346" s="49"/>
      <c r="G9346" s="90">
        <f>SUM(G9347:G9351)</f>
        <v>0</v>
      </c>
      <c r="H9346" s="61"/>
    </row>
    <row r="9347" ht="10.5" customHeight="1">
      <c r="A9347" s="61"/>
      <c r="B9347" s="70" t="s">
        <v>10550</v>
      </c>
      <c r="C9347" s="70" t="s">
        <v>1002</v>
      </c>
      <c r="D9347" s="71" t="s">
        <v>413</v>
      </c>
      <c r="E9347" s="72">
        <v>1.58</v>
      </c>
      <c r="F9347" s="73"/>
      <c r="G9347" s="72">
        <f t="shared" ref="G9347:G9351" si="1562">ROUND(E9347*F9347,2)</f>
        <v>0</v>
      </c>
      <c r="H9347" s="74"/>
    </row>
    <row r="9348" ht="10.5" customHeight="1">
      <c r="A9348" s="61"/>
      <c r="B9348" s="70" t="s">
        <v>10551</v>
      </c>
      <c r="C9348" s="70" t="s">
        <v>756</v>
      </c>
      <c r="D9348" s="71" t="s">
        <v>408</v>
      </c>
      <c r="E9348" s="72">
        <v>18.09</v>
      </c>
      <c r="F9348" s="73"/>
      <c r="G9348" s="72">
        <f t="shared" si="1562"/>
        <v>0</v>
      </c>
      <c r="H9348" s="61"/>
    </row>
    <row r="9349" ht="10.5" customHeight="1">
      <c r="A9349" s="61"/>
      <c r="B9349" s="70" t="s">
        <v>10552</v>
      </c>
      <c r="C9349" s="70" t="s">
        <v>758</v>
      </c>
      <c r="D9349" s="71" t="s">
        <v>446</v>
      </c>
      <c r="E9349" s="72">
        <v>138.93</v>
      </c>
      <c r="F9349" s="73"/>
      <c r="G9349" s="72">
        <f t="shared" si="1562"/>
        <v>0</v>
      </c>
      <c r="H9349" s="74"/>
    </row>
    <row r="9350" ht="10.5" customHeight="1">
      <c r="A9350" s="61"/>
      <c r="B9350" s="70" t="s">
        <v>10553</v>
      </c>
      <c r="C9350" s="70" t="s">
        <v>1006</v>
      </c>
      <c r="D9350" s="71" t="s">
        <v>311</v>
      </c>
      <c r="E9350" s="72">
        <v>159.0</v>
      </c>
      <c r="F9350" s="73"/>
      <c r="G9350" s="72">
        <f t="shared" si="1562"/>
        <v>0</v>
      </c>
      <c r="H9350" s="61"/>
    </row>
    <row r="9351" ht="10.5" customHeight="1">
      <c r="A9351" s="61"/>
      <c r="B9351" s="70" t="s">
        <v>10554</v>
      </c>
      <c r="C9351" s="70" t="s">
        <v>762</v>
      </c>
      <c r="D9351" s="71" t="s">
        <v>408</v>
      </c>
      <c r="E9351" s="72">
        <v>24.96</v>
      </c>
      <c r="F9351" s="73"/>
      <c r="G9351" s="72">
        <f t="shared" si="1562"/>
        <v>0</v>
      </c>
      <c r="H9351" s="74"/>
    </row>
    <row r="9352" ht="10.5" customHeight="1">
      <c r="A9352" s="61"/>
      <c r="B9352" s="84" t="s">
        <v>10555</v>
      </c>
      <c r="C9352" s="85" t="s">
        <v>773</v>
      </c>
      <c r="D9352" s="49"/>
      <c r="E9352" s="49"/>
      <c r="F9352" s="49"/>
      <c r="G9352" s="98">
        <f>SUM(G9353)</f>
        <v>0</v>
      </c>
      <c r="H9352" s="61"/>
    </row>
    <row r="9353" ht="10.5" customHeight="1">
      <c r="A9353" s="61"/>
      <c r="B9353" s="70" t="s">
        <v>10556</v>
      </c>
      <c r="C9353" s="70" t="s">
        <v>775</v>
      </c>
      <c r="D9353" s="71" t="s">
        <v>408</v>
      </c>
      <c r="E9353" s="72">
        <v>51.63</v>
      </c>
      <c r="F9353" s="73"/>
      <c r="G9353" s="72">
        <f>ROUND(E9353*F9353,2)</f>
        <v>0</v>
      </c>
      <c r="H9353" s="74"/>
    </row>
    <row r="9354" ht="10.5" customHeight="1">
      <c r="A9354" s="61"/>
      <c r="B9354" s="84" t="s">
        <v>10557</v>
      </c>
      <c r="C9354" s="85" t="s">
        <v>484</v>
      </c>
      <c r="D9354" s="49"/>
      <c r="E9354" s="49"/>
      <c r="F9354" s="49"/>
      <c r="G9354" s="98">
        <f>SUM(G9355:G9359)</f>
        <v>0</v>
      </c>
      <c r="H9354" s="61"/>
    </row>
    <row r="9355" ht="10.5" customHeight="1">
      <c r="A9355" s="61"/>
      <c r="B9355" s="70" t="s">
        <v>10558</v>
      </c>
      <c r="C9355" s="70" t="s">
        <v>780</v>
      </c>
      <c r="D9355" s="71" t="s">
        <v>408</v>
      </c>
      <c r="E9355" s="72">
        <v>79.03</v>
      </c>
      <c r="F9355" s="73"/>
      <c r="G9355" s="72">
        <f t="shared" ref="G9355:G9359" si="1563">ROUND(E9355*F9355,2)</f>
        <v>0</v>
      </c>
      <c r="H9355" s="74"/>
    </row>
    <row r="9356" ht="10.5" customHeight="1">
      <c r="A9356" s="61"/>
      <c r="B9356" s="70" t="s">
        <v>10559</v>
      </c>
      <c r="C9356" s="70" t="s">
        <v>782</v>
      </c>
      <c r="D9356" s="71" t="s">
        <v>408</v>
      </c>
      <c r="E9356" s="72">
        <v>32.2</v>
      </c>
      <c r="F9356" s="73"/>
      <c r="G9356" s="72">
        <f t="shared" si="1563"/>
        <v>0</v>
      </c>
      <c r="H9356" s="61"/>
    </row>
    <row r="9357" ht="10.5" customHeight="1">
      <c r="A9357" s="61"/>
      <c r="B9357" s="70" t="s">
        <v>10560</v>
      </c>
      <c r="C9357" s="70" t="s">
        <v>786</v>
      </c>
      <c r="D9357" s="71" t="s">
        <v>408</v>
      </c>
      <c r="E9357" s="72">
        <v>12.780000000000001</v>
      </c>
      <c r="F9357" s="73"/>
      <c r="G9357" s="72">
        <f t="shared" si="1563"/>
        <v>0</v>
      </c>
      <c r="H9357" s="74"/>
    </row>
    <row r="9358" ht="10.5" customHeight="1">
      <c r="A9358" s="61"/>
      <c r="B9358" s="70" t="s">
        <v>10561</v>
      </c>
      <c r="C9358" s="70" t="s">
        <v>1020</v>
      </c>
      <c r="D9358" s="71" t="s">
        <v>408</v>
      </c>
      <c r="E9358" s="72">
        <v>28.2</v>
      </c>
      <c r="F9358" s="73"/>
      <c r="G9358" s="72">
        <f t="shared" si="1563"/>
        <v>0</v>
      </c>
      <c r="H9358" s="61"/>
    </row>
    <row r="9359" ht="10.5" customHeight="1">
      <c r="A9359" s="61"/>
      <c r="B9359" s="70" t="s">
        <v>10562</v>
      </c>
      <c r="C9359" s="70" t="s">
        <v>792</v>
      </c>
      <c r="D9359" s="71" t="s">
        <v>525</v>
      </c>
      <c r="E9359" s="72">
        <v>23.650000000000002</v>
      </c>
      <c r="F9359" s="73"/>
      <c r="G9359" s="72">
        <f t="shared" si="1563"/>
        <v>0</v>
      </c>
      <c r="H9359" s="91"/>
    </row>
    <row r="9360" ht="10.5" customHeight="1">
      <c r="A9360" s="61"/>
      <c r="B9360" s="84" t="s">
        <v>10563</v>
      </c>
      <c r="C9360" s="85" t="s">
        <v>490</v>
      </c>
      <c r="D9360" s="49"/>
      <c r="E9360" s="49"/>
      <c r="F9360" s="49"/>
      <c r="G9360" s="98">
        <f>SUM(G9361:G9364)</f>
        <v>0</v>
      </c>
      <c r="H9360" s="61"/>
    </row>
    <row r="9361" ht="10.5" customHeight="1">
      <c r="A9361" s="61"/>
      <c r="B9361" s="70" t="s">
        <v>10564</v>
      </c>
      <c r="C9361" s="70" t="s">
        <v>492</v>
      </c>
      <c r="D9361" s="71" t="s">
        <v>408</v>
      </c>
      <c r="E9361" s="72">
        <v>16.39</v>
      </c>
      <c r="F9361" s="73"/>
      <c r="G9361" s="72">
        <f t="shared" ref="G9361:G9364" si="1564">ROUND(E9361*F9361,2)</f>
        <v>0</v>
      </c>
      <c r="H9361" s="74"/>
    </row>
    <row r="9362" ht="10.5" customHeight="1">
      <c r="A9362" s="61"/>
      <c r="B9362" s="70" t="s">
        <v>10565</v>
      </c>
      <c r="C9362" s="70" t="s">
        <v>494</v>
      </c>
      <c r="D9362" s="71" t="s">
        <v>408</v>
      </c>
      <c r="E9362" s="72">
        <v>16.39</v>
      </c>
      <c r="F9362" s="73"/>
      <c r="G9362" s="72">
        <f t="shared" si="1564"/>
        <v>0</v>
      </c>
      <c r="H9362" s="61"/>
    </row>
    <row r="9363" ht="10.5" customHeight="1">
      <c r="A9363" s="61"/>
      <c r="B9363" s="70" t="s">
        <v>10566</v>
      </c>
      <c r="C9363" s="70" t="s">
        <v>797</v>
      </c>
      <c r="D9363" s="71" t="s">
        <v>408</v>
      </c>
      <c r="E9363" s="72">
        <v>3.37</v>
      </c>
      <c r="F9363" s="73"/>
      <c r="G9363" s="72">
        <f t="shared" si="1564"/>
        <v>0</v>
      </c>
      <c r="H9363" s="74"/>
    </row>
    <row r="9364" ht="10.5" customHeight="1">
      <c r="A9364" s="61"/>
      <c r="B9364" s="70" t="s">
        <v>10567</v>
      </c>
      <c r="C9364" s="82" t="s">
        <v>799</v>
      </c>
      <c r="D9364" s="71" t="s">
        <v>408</v>
      </c>
      <c r="E9364" s="72">
        <v>15.1</v>
      </c>
      <c r="F9364" s="73"/>
      <c r="G9364" s="72">
        <f t="shared" si="1564"/>
        <v>0</v>
      </c>
      <c r="H9364" s="61"/>
    </row>
    <row r="9365" ht="10.5" customHeight="1">
      <c r="A9365" s="61"/>
      <c r="B9365" s="84" t="s">
        <v>10568</v>
      </c>
      <c r="C9365" s="85" t="s">
        <v>801</v>
      </c>
      <c r="D9365" s="49"/>
      <c r="E9365" s="49"/>
      <c r="F9365" s="49"/>
      <c r="G9365" s="98">
        <f>SUM(G9366:G9367)</f>
        <v>0</v>
      </c>
      <c r="H9365" s="91"/>
    </row>
    <row r="9366" ht="10.5" customHeight="1">
      <c r="A9366" s="61"/>
      <c r="B9366" s="70" t="s">
        <v>10569</v>
      </c>
      <c r="C9366" s="70" t="s">
        <v>803</v>
      </c>
      <c r="D9366" s="71" t="s">
        <v>525</v>
      </c>
      <c r="E9366" s="72">
        <v>18.19</v>
      </c>
      <c r="F9366" s="73"/>
      <c r="G9366" s="72">
        <f t="shared" ref="G9366:G9367" si="1565">ROUND(E9366*F9366,2)</f>
        <v>0</v>
      </c>
      <c r="H9366" s="61"/>
    </row>
    <row r="9367" ht="10.5" customHeight="1">
      <c r="A9367" s="61"/>
      <c r="B9367" s="70" t="s">
        <v>10570</v>
      </c>
      <c r="C9367" s="70" t="s">
        <v>790</v>
      </c>
      <c r="D9367" s="71" t="s">
        <v>408</v>
      </c>
      <c r="E9367" s="72">
        <v>12.780000000000001</v>
      </c>
      <c r="F9367" s="73"/>
      <c r="G9367" s="72">
        <f t="shared" si="1565"/>
        <v>0</v>
      </c>
      <c r="H9367" s="74"/>
    </row>
    <row r="9368" ht="10.5" customHeight="1">
      <c r="A9368" s="61"/>
      <c r="B9368" s="84" t="s">
        <v>10571</v>
      </c>
      <c r="C9368" s="85" t="s">
        <v>496</v>
      </c>
      <c r="D9368" s="49"/>
      <c r="E9368" s="49"/>
      <c r="F9368" s="49"/>
      <c r="G9368" s="98">
        <f>SUM(G9369:G9373)</f>
        <v>0</v>
      </c>
      <c r="H9368" s="61"/>
    </row>
    <row r="9369" ht="10.5" customHeight="1">
      <c r="A9369" s="61"/>
      <c r="B9369" s="70" t="s">
        <v>10572</v>
      </c>
      <c r="C9369" s="70" t="s">
        <v>808</v>
      </c>
      <c r="D9369" s="71" t="s">
        <v>408</v>
      </c>
      <c r="E9369" s="72">
        <v>1.79</v>
      </c>
      <c r="F9369" s="73"/>
      <c r="G9369" s="72">
        <f t="shared" ref="G9369:G9373" si="1566">ROUND(E9369*F9369,2)</f>
        <v>0</v>
      </c>
      <c r="H9369" s="74"/>
    </row>
    <row r="9370" ht="10.5" customHeight="1">
      <c r="A9370" s="61"/>
      <c r="B9370" s="70" t="s">
        <v>10573</v>
      </c>
      <c r="C9370" s="70" t="s">
        <v>1031</v>
      </c>
      <c r="D9370" s="71" t="s">
        <v>408</v>
      </c>
      <c r="E9370" s="72">
        <v>1.68</v>
      </c>
      <c r="F9370" s="73"/>
      <c r="G9370" s="72">
        <f t="shared" si="1566"/>
        <v>0</v>
      </c>
      <c r="H9370" s="61"/>
    </row>
    <row r="9371" ht="10.5" customHeight="1">
      <c r="A9371" s="61"/>
      <c r="B9371" s="70" t="s">
        <v>10574</v>
      </c>
      <c r="C9371" s="70" t="s">
        <v>812</v>
      </c>
      <c r="D9371" s="71" t="s">
        <v>408</v>
      </c>
      <c r="E9371" s="72">
        <v>1.47</v>
      </c>
      <c r="F9371" s="73"/>
      <c r="G9371" s="72">
        <f t="shared" si="1566"/>
        <v>0</v>
      </c>
      <c r="H9371" s="91"/>
    </row>
    <row r="9372" ht="10.5" customHeight="1">
      <c r="A9372" s="61"/>
      <c r="B9372" s="70" t="s">
        <v>10575</v>
      </c>
      <c r="C9372" s="70" t="s">
        <v>810</v>
      </c>
      <c r="D9372" s="71" t="s">
        <v>408</v>
      </c>
      <c r="E9372" s="72">
        <v>2.14</v>
      </c>
      <c r="F9372" s="73"/>
      <c r="G9372" s="72">
        <f t="shared" si="1566"/>
        <v>0</v>
      </c>
      <c r="H9372" s="61"/>
    </row>
    <row r="9373" ht="10.5" customHeight="1">
      <c r="A9373" s="61"/>
      <c r="B9373" s="70" t="s">
        <v>10576</v>
      </c>
      <c r="C9373" s="70" t="s">
        <v>814</v>
      </c>
      <c r="D9373" s="71" t="s">
        <v>408</v>
      </c>
      <c r="E9373" s="72">
        <v>2.14</v>
      </c>
      <c r="F9373" s="73"/>
      <c r="G9373" s="72">
        <f t="shared" si="1566"/>
        <v>0</v>
      </c>
      <c r="H9373" s="74"/>
    </row>
    <row r="9374" ht="10.5" customHeight="1">
      <c r="A9374" s="61"/>
      <c r="B9374" s="84" t="s">
        <v>10577</v>
      </c>
      <c r="C9374" s="85" t="s">
        <v>506</v>
      </c>
      <c r="D9374" s="49"/>
      <c r="E9374" s="49"/>
      <c r="F9374" s="49"/>
      <c r="G9374" s="98">
        <f>SUM(G9375:G9379)</f>
        <v>0</v>
      </c>
      <c r="H9374" s="61"/>
    </row>
    <row r="9375" ht="10.5" customHeight="1">
      <c r="A9375" s="61"/>
      <c r="B9375" s="70" t="s">
        <v>10578</v>
      </c>
      <c r="C9375" s="70" t="s">
        <v>508</v>
      </c>
      <c r="D9375" s="71" t="s">
        <v>311</v>
      </c>
      <c r="E9375" s="72">
        <v>2.0</v>
      </c>
      <c r="F9375" s="73"/>
      <c r="G9375" s="72">
        <f t="shared" ref="G9375:G9379" si="1567">ROUND(E9375*F9375,2)</f>
        <v>0</v>
      </c>
      <c r="H9375" s="74"/>
    </row>
    <row r="9376" ht="10.5" customHeight="1">
      <c r="A9376" s="61"/>
      <c r="B9376" s="70" t="s">
        <v>10579</v>
      </c>
      <c r="C9376" s="70" t="s">
        <v>825</v>
      </c>
      <c r="D9376" s="71" t="s">
        <v>311</v>
      </c>
      <c r="E9376" s="72">
        <v>1.0</v>
      </c>
      <c r="F9376" s="73"/>
      <c r="G9376" s="72">
        <f t="shared" si="1567"/>
        <v>0</v>
      </c>
      <c r="H9376" s="61"/>
    </row>
    <row r="9377" ht="10.5" customHeight="1">
      <c r="A9377" s="61"/>
      <c r="B9377" s="70" t="s">
        <v>10580</v>
      </c>
      <c r="C9377" s="70" t="s">
        <v>510</v>
      </c>
      <c r="D9377" s="71" t="s">
        <v>311</v>
      </c>
      <c r="E9377" s="72">
        <v>3.0</v>
      </c>
      <c r="F9377" s="73"/>
      <c r="G9377" s="72">
        <f t="shared" si="1567"/>
        <v>0</v>
      </c>
      <c r="H9377" s="91"/>
    </row>
    <row r="9378" ht="10.5" customHeight="1">
      <c r="A9378" s="61"/>
      <c r="B9378" s="70" t="s">
        <v>10581</v>
      </c>
      <c r="C9378" s="70" t="s">
        <v>512</v>
      </c>
      <c r="D9378" s="71" t="s">
        <v>311</v>
      </c>
      <c r="E9378" s="72">
        <v>6.0</v>
      </c>
      <c r="F9378" s="73"/>
      <c r="G9378" s="72">
        <f t="shared" si="1567"/>
        <v>0</v>
      </c>
      <c r="H9378" s="61"/>
    </row>
    <row r="9379" ht="10.5" customHeight="1">
      <c r="A9379" s="61"/>
      <c r="B9379" s="70" t="s">
        <v>10582</v>
      </c>
      <c r="C9379" s="70" t="s">
        <v>514</v>
      </c>
      <c r="D9379" s="71" t="s">
        <v>311</v>
      </c>
      <c r="E9379" s="72">
        <v>9.0</v>
      </c>
      <c r="F9379" s="73"/>
      <c r="G9379" s="72">
        <f t="shared" si="1567"/>
        <v>0</v>
      </c>
      <c r="H9379" s="74"/>
    </row>
    <row r="9380" ht="10.5" customHeight="1">
      <c r="A9380" s="61"/>
      <c r="B9380" s="84" t="s">
        <v>10583</v>
      </c>
      <c r="C9380" s="85" t="s">
        <v>516</v>
      </c>
      <c r="D9380" s="49"/>
      <c r="E9380" s="49"/>
      <c r="F9380" s="49"/>
      <c r="G9380" s="98">
        <f>SUM(G9381:G9386)</f>
        <v>0</v>
      </c>
      <c r="H9380" s="61"/>
    </row>
    <row r="9381" ht="10.5" customHeight="1">
      <c r="A9381" s="61"/>
      <c r="B9381" s="70" t="s">
        <v>10584</v>
      </c>
      <c r="C9381" s="70" t="s">
        <v>831</v>
      </c>
      <c r="D9381" s="71" t="s">
        <v>408</v>
      </c>
      <c r="E9381" s="72">
        <v>79.03</v>
      </c>
      <c r="F9381" s="73"/>
      <c r="G9381" s="72">
        <f t="shared" ref="G9381:G9386" si="1568">ROUND(E9381*F9381,2)</f>
        <v>0</v>
      </c>
      <c r="H9381" s="74"/>
    </row>
    <row r="9382" ht="10.5" customHeight="1">
      <c r="A9382" s="61"/>
      <c r="B9382" s="70" t="s">
        <v>10585</v>
      </c>
      <c r="C9382" s="70" t="s">
        <v>833</v>
      </c>
      <c r="D9382" s="71" t="s">
        <v>408</v>
      </c>
      <c r="E9382" s="72">
        <v>32.2</v>
      </c>
      <c r="F9382" s="73"/>
      <c r="G9382" s="72">
        <f t="shared" si="1568"/>
        <v>0</v>
      </c>
      <c r="H9382" s="61"/>
    </row>
    <row r="9383" ht="10.5" customHeight="1">
      <c r="A9383" s="61"/>
      <c r="B9383" s="70" t="s">
        <v>10586</v>
      </c>
      <c r="C9383" s="70" t="s">
        <v>835</v>
      </c>
      <c r="D9383" s="71" t="s">
        <v>408</v>
      </c>
      <c r="E9383" s="72">
        <v>28.2</v>
      </c>
      <c r="F9383" s="73"/>
      <c r="G9383" s="72">
        <f t="shared" si="1568"/>
        <v>0</v>
      </c>
      <c r="H9383" s="74"/>
    </row>
    <row r="9384" ht="10.5" customHeight="1">
      <c r="A9384" s="61"/>
      <c r="B9384" s="70" t="s">
        <v>10587</v>
      </c>
      <c r="C9384" s="70" t="s">
        <v>1474</v>
      </c>
      <c r="D9384" s="71" t="s">
        <v>408</v>
      </c>
      <c r="E9384" s="72">
        <v>1.47</v>
      </c>
      <c r="F9384" s="73"/>
      <c r="G9384" s="72">
        <f t="shared" si="1568"/>
        <v>0</v>
      </c>
      <c r="H9384" s="61"/>
    </row>
    <row r="9385" ht="10.5" customHeight="1">
      <c r="A9385" s="61"/>
      <c r="B9385" s="70" t="s">
        <v>10588</v>
      </c>
      <c r="C9385" s="70" t="s">
        <v>518</v>
      </c>
      <c r="D9385" s="71" t="s">
        <v>408</v>
      </c>
      <c r="E9385" s="72">
        <v>3.47</v>
      </c>
      <c r="F9385" s="73"/>
      <c r="G9385" s="72">
        <f t="shared" si="1568"/>
        <v>0</v>
      </c>
      <c r="H9385" s="74"/>
    </row>
    <row r="9386" ht="10.5" customHeight="1">
      <c r="A9386" s="61"/>
      <c r="B9386" s="70" t="s">
        <v>10589</v>
      </c>
      <c r="C9386" s="70" t="s">
        <v>520</v>
      </c>
      <c r="D9386" s="71" t="s">
        <v>408</v>
      </c>
      <c r="E9386" s="72">
        <v>2.14</v>
      </c>
      <c r="F9386" s="73"/>
      <c r="G9386" s="72">
        <f t="shared" si="1568"/>
        <v>0</v>
      </c>
      <c r="H9386" s="61"/>
    </row>
    <row r="9387" ht="10.5" customHeight="1">
      <c r="A9387" s="61"/>
      <c r="B9387" s="84" t="s">
        <v>10590</v>
      </c>
      <c r="C9387" s="85" t="s">
        <v>522</v>
      </c>
      <c r="D9387" s="49"/>
      <c r="E9387" s="49"/>
      <c r="F9387" s="49"/>
      <c r="G9387" s="98">
        <f>SUM(G9388:G9390)</f>
        <v>0</v>
      </c>
      <c r="H9387" s="61"/>
    </row>
    <row r="9388" ht="10.5" customHeight="1">
      <c r="A9388" s="61"/>
      <c r="B9388" s="70" t="s">
        <v>10591</v>
      </c>
      <c r="C9388" s="82" t="s">
        <v>842</v>
      </c>
      <c r="D9388" s="71" t="s">
        <v>525</v>
      </c>
      <c r="E9388" s="72">
        <v>11.6</v>
      </c>
      <c r="F9388" s="73"/>
      <c r="G9388" s="72">
        <f t="shared" ref="G9388:G9390" si="1569">ROUND(E9388*F9388,2)</f>
        <v>0</v>
      </c>
      <c r="H9388" s="74"/>
    </row>
    <row r="9389" ht="10.5" customHeight="1">
      <c r="A9389" s="61"/>
      <c r="B9389" s="70" t="s">
        <v>10592</v>
      </c>
      <c r="C9389" s="70" t="s">
        <v>531</v>
      </c>
      <c r="D9389" s="71" t="s">
        <v>408</v>
      </c>
      <c r="E9389" s="72">
        <v>76.06</v>
      </c>
      <c r="F9389" s="73"/>
      <c r="G9389" s="72">
        <f t="shared" si="1569"/>
        <v>0</v>
      </c>
      <c r="H9389" s="61"/>
    </row>
    <row r="9390" ht="10.5" customHeight="1">
      <c r="A9390" s="61"/>
      <c r="B9390" s="70" t="s">
        <v>10593</v>
      </c>
      <c r="C9390" s="70" t="s">
        <v>529</v>
      </c>
      <c r="D9390" s="71" t="s">
        <v>311</v>
      </c>
      <c r="E9390" s="72">
        <v>2.0</v>
      </c>
      <c r="F9390" s="73"/>
      <c r="G9390" s="72">
        <f t="shared" si="1569"/>
        <v>0</v>
      </c>
      <c r="H9390" s="74"/>
    </row>
    <row r="9391" ht="10.5" customHeight="1">
      <c r="A9391" s="61"/>
      <c r="B9391" s="84" t="s">
        <v>10594</v>
      </c>
      <c r="C9391" s="85" t="s">
        <v>846</v>
      </c>
      <c r="D9391" s="49"/>
      <c r="E9391" s="49"/>
      <c r="F9391" s="49"/>
      <c r="G9391" s="98">
        <f>SUM(G9392:G9399)</f>
        <v>0</v>
      </c>
      <c r="H9391" s="61"/>
    </row>
    <row r="9392" ht="10.5" customHeight="1">
      <c r="A9392" s="61"/>
      <c r="B9392" s="70" t="s">
        <v>10595</v>
      </c>
      <c r="C9392" s="70" t="s">
        <v>848</v>
      </c>
      <c r="D9392" s="71" t="s">
        <v>311</v>
      </c>
      <c r="E9392" s="72">
        <v>1.0</v>
      </c>
      <c r="F9392" s="73"/>
      <c r="G9392" s="72">
        <f t="shared" ref="G9392:G9399" si="1570">ROUND(E9392*F9392,2)</f>
        <v>0</v>
      </c>
      <c r="H9392" s="74"/>
    </row>
    <row r="9393" ht="10.5" customHeight="1">
      <c r="A9393" s="61"/>
      <c r="B9393" s="70" t="s">
        <v>10596</v>
      </c>
      <c r="C9393" s="70" t="s">
        <v>850</v>
      </c>
      <c r="D9393" s="71" t="s">
        <v>311</v>
      </c>
      <c r="E9393" s="72">
        <v>1.0</v>
      </c>
      <c r="F9393" s="73"/>
      <c r="G9393" s="72">
        <f t="shared" si="1570"/>
        <v>0</v>
      </c>
      <c r="H9393" s="61"/>
    </row>
    <row r="9394" ht="10.5" customHeight="1">
      <c r="A9394" s="61"/>
      <c r="B9394" s="70" t="s">
        <v>10597</v>
      </c>
      <c r="C9394" s="70" t="s">
        <v>852</v>
      </c>
      <c r="D9394" s="71" t="s">
        <v>311</v>
      </c>
      <c r="E9394" s="72">
        <v>1.0</v>
      </c>
      <c r="F9394" s="73"/>
      <c r="G9394" s="72">
        <f t="shared" si="1570"/>
        <v>0</v>
      </c>
      <c r="H9394" s="87"/>
    </row>
    <row r="9395" ht="10.5" customHeight="1">
      <c r="A9395" s="61"/>
      <c r="B9395" s="70" t="s">
        <v>10598</v>
      </c>
      <c r="C9395" s="70" t="s">
        <v>854</v>
      </c>
      <c r="D9395" s="71" t="s">
        <v>311</v>
      </c>
      <c r="E9395" s="72">
        <v>1.0</v>
      </c>
      <c r="F9395" s="73"/>
      <c r="G9395" s="72">
        <f t="shared" si="1570"/>
        <v>0</v>
      </c>
      <c r="H9395" s="61"/>
    </row>
    <row r="9396" ht="10.5" customHeight="1">
      <c r="A9396" s="61"/>
      <c r="B9396" s="70" t="s">
        <v>10599</v>
      </c>
      <c r="C9396" s="70" t="s">
        <v>856</v>
      </c>
      <c r="D9396" s="71" t="s">
        <v>311</v>
      </c>
      <c r="E9396" s="72">
        <v>1.0</v>
      </c>
      <c r="F9396" s="73"/>
      <c r="G9396" s="72">
        <f t="shared" si="1570"/>
        <v>0</v>
      </c>
      <c r="H9396" s="74"/>
    </row>
    <row r="9397" ht="10.5" customHeight="1">
      <c r="A9397" s="61"/>
      <c r="B9397" s="70" t="s">
        <v>10600</v>
      </c>
      <c r="C9397" s="70" t="s">
        <v>858</v>
      </c>
      <c r="D9397" s="71" t="s">
        <v>311</v>
      </c>
      <c r="E9397" s="72">
        <v>1.0</v>
      </c>
      <c r="F9397" s="73"/>
      <c r="G9397" s="72">
        <f t="shared" si="1570"/>
        <v>0</v>
      </c>
      <c r="H9397" s="61"/>
    </row>
    <row r="9398" ht="10.5" customHeight="1">
      <c r="A9398" s="61"/>
      <c r="B9398" s="70" t="s">
        <v>10601</v>
      </c>
      <c r="C9398" s="70" t="s">
        <v>860</v>
      </c>
      <c r="D9398" s="71" t="s">
        <v>311</v>
      </c>
      <c r="E9398" s="72">
        <v>3.0</v>
      </c>
      <c r="F9398" s="73"/>
      <c r="G9398" s="72">
        <f t="shared" si="1570"/>
        <v>0</v>
      </c>
      <c r="H9398" s="74"/>
    </row>
    <row r="9399" ht="10.5" customHeight="1">
      <c r="A9399" s="61"/>
      <c r="B9399" s="70" t="s">
        <v>10602</v>
      </c>
      <c r="C9399" s="70" t="s">
        <v>862</v>
      </c>
      <c r="D9399" s="71" t="s">
        <v>311</v>
      </c>
      <c r="E9399" s="72">
        <v>3.0</v>
      </c>
      <c r="F9399" s="73"/>
      <c r="G9399" s="72">
        <f t="shared" si="1570"/>
        <v>0</v>
      </c>
      <c r="H9399" s="61"/>
    </row>
    <row r="9400" ht="10.5" customHeight="1">
      <c r="A9400" s="61"/>
      <c r="B9400" s="84" t="s">
        <v>10603</v>
      </c>
      <c r="C9400" s="85" t="s">
        <v>864</v>
      </c>
      <c r="D9400" s="49"/>
      <c r="E9400" s="49"/>
      <c r="F9400" s="49"/>
      <c r="G9400" s="98">
        <f>SUM(G9401:G9439)</f>
        <v>0</v>
      </c>
      <c r="H9400" s="74"/>
    </row>
    <row r="9401" ht="10.5" customHeight="1">
      <c r="A9401" s="61"/>
      <c r="B9401" s="70" t="s">
        <v>10604</v>
      </c>
      <c r="C9401" s="70" t="s">
        <v>866</v>
      </c>
      <c r="D9401" s="71" t="s">
        <v>525</v>
      </c>
      <c r="E9401" s="72">
        <v>6.3100000000000005</v>
      </c>
      <c r="F9401" s="73"/>
      <c r="G9401" s="72">
        <f t="shared" ref="G9401:G9439" si="1571">ROUND(E9401*F9401,2)</f>
        <v>0</v>
      </c>
      <c r="H9401" s="61"/>
    </row>
    <row r="9402" ht="10.5" customHeight="1">
      <c r="A9402" s="61"/>
      <c r="B9402" s="70" t="s">
        <v>10605</v>
      </c>
      <c r="C9402" s="70" t="s">
        <v>868</v>
      </c>
      <c r="D9402" s="71" t="s">
        <v>525</v>
      </c>
      <c r="E9402" s="72">
        <v>17.650000000000002</v>
      </c>
      <c r="F9402" s="73"/>
      <c r="G9402" s="72">
        <f t="shared" si="1571"/>
        <v>0</v>
      </c>
      <c r="H9402" s="87"/>
    </row>
    <row r="9403" ht="10.5" customHeight="1">
      <c r="A9403" s="61"/>
      <c r="B9403" s="70" t="s">
        <v>10606</v>
      </c>
      <c r="C9403" s="70" t="s">
        <v>870</v>
      </c>
      <c r="D9403" s="71" t="s">
        <v>525</v>
      </c>
      <c r="E9403" s="72">
        <v>0.3</v>
      </c>
      <c r="F9403" s="73"/>
      <c r="G9403" s="72">
        <f t="shared" si="1571"/>
        <v>0</v>
      </c>
      <c r="H9403" s="61"/>
    </row>
    <row r="9404" ht="10.5" customHeight="1">
      <c r="A9404" s="61"/>
      <c r="B9404" s="70" t="s">
        <v>10607</v>
      </c>
      <c r="C9404" s="70" t="s">
        <v>872</v>
      </c>
      <c r="D9404" s="71" t="s">
        <v>525</v>
      </c>
      <c r="E9404" s="72">
        <v>1.0</v>
      </c>
      <c r="F9404" s="73"/>
      <c r="G9404" s="72">
        <f t="shared" si="1571"/>
        <v>0</v>
      </c>
      <c r="H9404" s="91"/>
    </row>
    <row r="9405" ht="10.5" customHeight="1">
      <c r="A9405" s="61"/>
      <c r="B9405" s="70" t="s">
        <v>10608</v>
      </c>
      <c r="C9405" s="70" t="s">
        <v>876</v>
      </c>
      <c r="D9405" s="71" t="s">
        <v>525</v>
      </c>
      <c r="E9405" s="72">
        <v>51.83</v>
      </c>
      <c r="F9405" s="73"/>
      <c r="G9405" s="72">
        <f t="shared" si="1571"/>
        <v>0</v>
      </c>
      <c r="H9405" s="61"/>
    </row>
    <row r="9406" ht="10.5" customHeight="1">
      <c r="A9406" s="61"/>
      <c r="B9406" s="70" t="s">
        <v>10609</v>
      </c>
      <c r="C9406" s="70" t="s">
        <v>878</v>
      </c>
      <c r="D9406" s="71" t="s">
        <v>525</v>
      </c>
      <c r="E9406" s="72">
        <v>6.37</v>
      </c>
      <c r="F9406" s="73"/>
      <c r="G9406" s="72">
        <f t="shared" si="1571"/>
        <v>0</v>
      </c>
      <c r="H9406" s="74"/>
    </row>
    <row r="9407" ht="10.5" customHeight="1">
      <c r="A9407" s="61"/>
      <c r="B9407" s="70" t="s">
        <v>10610</v>
      </c>
      <c r="C9407" s="70" t="s">
        <v>880</v>
      </c>
      <c r="D9407" s="71" t="s">
        <v>525</v>
      </c>
      <c r="E9407" s="72">
        <v>2.82</v>
      </c>
      <c r="F9407" s="73"/>
      <c r="G9407" s="72">
        <f t="shared" si="1571"/>
        <v>0</v>
      </c>
      <c r="H9407" s="74"/>
    </row>
    <row r="9408" ht="10.5" customHeight="1">
      <c r="A9408" s="61"/>
      <c r="B9408" s="70" t="s">
        <v>10611</v>
      </c>
      <c r="C9408" s="70" t="s">
        <v>882</v>
      </c>
      <c r="D9408" s="71" t="s">
        <v>311</v>
      </c>
      <c r="E9408" s="72">
        <v>2.0</v>
      </c>
      <c r="F9408" s="73"/>
      <c r="G9408" s="72">
        <f t="shared" si="1571"/>
        <v>0</v>
      </c>
      <c r="H9408" s="61"/>
    </row>
    <row r="9409" ht="10.5" customHeight="1">
      <c r="A9409" s="61"/>
      <c r="B9409" s="70" t="s">
        <v>10612</v>
      </c>
      <c r="C9409" s="70" t="s">
        <v>884</v>
      </c>
      <c r="D9409" s="71" t="s">
        <v>311</v>
      </c>
      <c r="E9409" s="72">
        <v>7.0</v>
      </c>
      <c r="F9409" s="73"/>
      <c r="G9409" s="72">
        <f t="shared" si="1571"/>
        <v>0</v>
      </c>
      <c r="H9409" s="74"/>
    </row>
    <row r="9410" ht="10.5" customHeight="1">
      <c r="A9410" s="61"/>
      <c r="B9410" s="70" t="s">
        <v>10613</v>
      </c>
      <c r="C9410" s="70" t="s">
        <v>886</v>
      </c>
      <c r="D9410" s="71" t="s">
        <v>311</v>
      </c>
      <c r="E9410" s="72">
        <v>9.0</v>
      </c>
      <c r="F9410" s="73"/>
      <c r="G9410" s="72">
        <f t="shared" si="1571"/>
        <v>0</v>
      </c>
      <c r="H9410" s="61"/>
    </row>
    <row r="9411" ht="10.5" customHeight="1">
      <c r="A9411" s="61"/>
      <c r="B9411" s="70" t="s">
        <v>10614</v>
      </c>
      <c r="C9411" s="70" t="s">
        <v>4191</v>
      </c>
      <c r="D9411" s="71" t="s">
        <v>311</v>
      </c>
      <c r="E9411" s="72">
        <v>1.0</v>
      </c>
      <c r="F9411" s="73"/>
      <c r="G9411" s="72">
        <f t="shared" si="1571"/>
        <v>0</v>
      </c>
      <c r="H9411" s="74"/>
    </row>
    <row r="9412" ht="10.5" customHeight="1">
      <c r="A9412" s="61"/>
      <c r="B9412" s="70" t="s">
        <v>10615</v>
      </c>
      <c r="C9412" s="70" t="s">
        <v>888</v>
      </c>
      <c r="D9412" s="71" t="s">
        <v>311</v>
      </c>
      <c r="E9412" s="72">
        <v>2.0</v>
      </c>
      <c r="F9412" s="73"/>
      <c r="G9412" s="72">
        <f t="shared" si="1571"/>
        <v>0</v>
      </c>
      <c r="H9412" s="61"/>
    </row>
    <row r="9413" ht="10.5" customHeight="1">
      <c r="A9413" s="61"/>
      <c r="B9413" s="70" t="s">
        <v>10616</v>
      </c>
      <c r="C9413" s="70" t="s">
        <v>890</v>
      </c>
      <c r="D9413" s="71" t="s">
        <v>311</v>
      </c>
      <c r="E9413" s="72">
        <v>1.0</v>
      </c>
      <c r="F9413" s="73"/>
      <c r="G9413" s="72">
        <f t="shared" si="1571"/>
        <v>0</v>
      </c>
      <c r="H9413" s="91"/>
    </row>
    <row r="9414" ht="10.5" customHeight="1">
      <c r="A9414" s="61"/>
      <c r="B9414" s="70" t="s">
        <v>10617</v>
      </c>
      <c r="C9414" s="70" t="s">
        <v>892</v>
      </c>
      <c r="D9414" s="71" t="s">
        <v>311</v>
      </c>
      <c r="E9414" s="72">
        <v>1.0</v>
      </c>
      <c r="F9414" s="73"/>
      <c r="G9414" s="72">
        <f t="shared" si="1571"/>
        <v>0</v>
      </c>
      <c r="H9414" s="61"/>
    </row>
    <row r="9415" ht="10.5" customHeight="1">
      <c r="A9415" s="61"/>
      <c r="B9415" s="70" t="s">
        <v>10618</v>
      </c>
      <c r="C9415" s="70" t="s">
        <v>894</v>
      </c>
      <c r="D9415" s="71" t="s">
        <v>311</v>
      </c>
      <c r="E9415" s="72">
        <v>2.0</v>
      </c>
      <c r="F9415" s="73"/>
      <c r="G9415" s="72">
        <f t="shared" si="1571"/>
        <v>0</v>
      </c>
      <c r="H9415" s="74"/>
    </row>
    <row r="9416" ht="10.5" customHeight="1">
      <c r="A9416" s="61"/>
      <c r="B9416" s="70" t="s">
        <v>10619</v>
      </c>
      <c r="C9416" s="70" t="s">
        <v>898</v>
      </c>
      <c r="D9416" s="71" t="s">
        <v>311</v>
      </c>
      <c r="E9416" s="72">
        <v>1.0</v>
      </c>
      <c r="F9416" s="73"/>
      <c r="G9416" s="72">
        <f t="shared" si="1571"/>
        <v>0</v>
      </c>
      <c r="H9416" s="61"/>
    </row>
    <row r="9417" ht="10.5" customHeight="1">
      <c r="A9417" s="61"/>
      <c r="B9417" s="70" t="s">
        <v>10620</v>
      </c>
      <c r="C9417" s="70" t="s">
        <v>900</v>
      </c>
      <c r="D9417" s="71" t="s">
        <v>311</v>
      </c>
      <c r="E9417" s="72">
        <v>2.0</v>
      </c>
      <c r="F9417" s="73"/>
      <c r="G9417" s="72">
        <f t="shared" si="1571"/>
        <v>0</v>
      </c>
      <c r="H9417" s="74"/>
    </row>
    <row r="9418" ht="10.5" customHeight="1">
      <c r="A9418" s="61"/>
      <c r="B9418" s="70" t="s">
        <v>10621</v>
      </c>
      <c r="C9418" s="70" t="s">
        <v>902</v>
      </c>
      <c r="D9418" s="71" t="s">
        <v>937</v>
      </c>
      <c r="E9418" s="72">
        <v>3.0</v>
      </c>
      <c r="F9418" s="73"/>
      <c r="G9418" s="72">
        <f t="shared" si="1571"/>
        <v>0</v>
      </c>
      <c r="H9418" s="61"/>
    </row>
    <row r="9419" ht="10.5" customHeight="1">
      <c r="A9419" s="61"/>
      <c r="B9419" s="70" t="s">
        <v>10622</v>
      </c>
      <c r="C9419" s="70" t="s">
        <v>904</v>
      </c>
      <c r="D9419" s="71" t="s">
        <v>311</v>
      </c>
      <c r="E9419" s="72">
        <v>1.0</v>
      </c>
      <c r="F9419" s="73"/>
      <c r="G9419" s="72">
        <f t="shared" si="1571"/>
        <v>0</v>
      </c>
      <c r="H9419" s="74"/>
    </row>
    <row r="9420" ht="10.5" customHeight="1">
      <c r="A9420" s="61"/>
      <c r="B9420" s="70" t="s">
        <v>10623</v>
      </c>
      <c r="C9420" s="70" t="s">
        <v>908</v>
      </c>
      <c r="D9420" s="71" t="s">
        <v>311</v>
      </c>
      <c r="E9420" s="72">
        <v>1.0</v>
      </c>
      <c r="F9420" s="73"/>
      <c r="G9420" s="72">
        <f t="shared" si="1571"/>
        <v>0</v>
      </c>
      <c r="H9420" s="61"/>
    </row>
    <row r="9421" ht="10.5" customHeight="1">
      <c r="A9421" s="61"/>
      <c r="B9421" s="70" t="s">
        <v>10624</v>
      </c>
      <c r="C9421" s="70" t="s">
        <v>910</v>
      </c>
      <c r="D9421" s="71" t="s">
        <v>311</v>
      </c>
      <c r="E9421" s="72">
        <v>5.0</v>
      </c>
      <c r="F9421" s="73"/>
      <c r="G9421" s="72">
        <f t="shared" si="1571"/>
        <v>0</v>
      </c>
      <c r="H9421" s="74"/>
    </row>
    <row r="9422" ht="10.5" customHeight="1">
      <c r="A9422" s="61"/>
      <c r="B9422" s="70" t="s">
        <v>10625</v>
      </c>
      <c r="C9422" s="70" t="s">
        <v>912</v>
      </c>
      <c r="D9422" s="71" t="s">
        <v>311</v>
      </c>
      <c r="E9422" s="72">
        <v>10.0</v>
      </c>
      <c r="F9422" s="73"/>
      <c r="G9422" s="72">
        <f t="shared" si="1571"/>
        <v>0</v>
      </c>
      <c r="H9422" s="61"/>
    </row>
    <row r="9423" ht="10.5" customHeight="1">
      <c r="A9423" s="61"/>
      <c r="B9423" s="70" t="s">
        <v>10626</v>
      </c>
      <c r="C9423" s="70" t="s">
        <v>914</v>
      </c>
      <c r="D9423" s="71" t="s">
        <v>311</v>
      </c>
      <c r="E9423" s="72">
        <v>1.0</v>
      </c>
      <c r="F9423" s="73"/>
      <c r="G9423" s="72">
        <f t="shared" si="1571"/>
        <v>0</v>
      </c>
      <c r="H9423" s="91"/>
    </row>
    <row r="9424" ht="10.5" customHeight="1">
      <c r="A9424" s="61"/>
      <c r="B9424" s="70" t="s">
        <v>10627</v>
      </c>
      <c r="C9424" s="70" t="s">
        <v>918</v>
      </c>
      <c r="D9424" s="71" t="s">
        <v>311</v>
      </c>
      <c r="E9424" s="72">
        <v>1.0</v>
      </c>
      <c r="F9424" s="73"/>
      <c r="G9424" s="72">
        <f t="shared" si="1571"/>
        <v>0</v>
      </c>
      <c r="H9424" s="61"/>
    </row>
    <row r="9425" ht="10.5" customHeight="1">
      <c r="A9425" s="61"/>
      <c r="B9425" s="70" t="s">
        <v>10628</v>
      </c>
      <c r="C9425" s="70" t="s">
        <v>920</v>
      </c>
      <c r="D9425" s="71" t="s">
        <v>311</v>
      </c>
      <c r="E9425" s="72">
        <v>2.0</v>
      </c>
      <c r="F9425" s="73"/>
      <c r="G9425" s="72">
        <f t="shared" si="1571"/>
        <v>0</v>
      </c>
      <c r="H9425" s="74"/>
    </row>
    <row r="9426" ht="10.5" customHeight="1">
      <c r="A9426" s="61"/>
      <c r="B9426" s="70" t="s">
        <v>10629</v>
      </c>
      <c r="C9426" s="70" t="s">
        <v>922</v>
      </c>
      <c r="D9426" s="71" t="s">
        <v>311</v>
      </c>
      <c r="E9426" s="72">
        <v>1.0</v>
      </c>
      <c r="F9426" s="73"/>
      <c r="G9426" s="72">
        <f t="shared" si="1571"/>
        <v>0</v>
      </c>
      <c r="H9426" s="61"/>
    </row>
    <row r="9427" ht="10.5" customHeight="1">
      <c r="A9427" s="61"/>
      <c r="B9427" s="70" t="s">
        <v>10630</v>
      </c>
      <c r="C9427" s="70" t="s">
        <v>926</v>
      </c>
      <c r="D9427" s="71" t="s">
        <v>311</v>
      </c>
      <c r="E9427" s="72">
        <v>7.0</v>
      </c>
      <c r="F9427" s="73"/>
      <c r="G9427" s="72">
        <f t="shared" si="1571"/>
        <v>0</v>
      </c>
      <c r="H9427" s="91"/>
    </row>
    <row r="9428" ht="10.5" customHeight="1">
      <c r="A9428" s="61"/>
      <c r="B9428" s="70" t="s">
        <v>10631</v>
      </c>
      <c r="C9428" s="70" t="s">
        <v>928</v>
      </c>
      <c r="D9428" s="71" t="s">
        <v>311</v>
      </c>
      <c r="E9428" s="72">
        <v>1.0</v>
      </c>
      <c r="F9428" s="73"/>
      <c r="G9428" s="72">
        <f t="shared" si="1571"/>
        <v>0</v>
      </c>
      <c r="H9428" s="61"/>
    </row>
    <row r="9429" ht="10.5" customHeight="1">
      <c r="A9429" s="61"/>
      <c r="B9429" s="70" t="s">
        <v>10632</v>
      </c>
      <c r="C9429" s="70" t="s">
        <v>930</v>
      </c>
      <c r="D9429" s="71" t="s">
        <v>311</v>
      </c>
      <c r="E9429" s="72">
        <v>1.0</v>
      </c>
      <c r="F9429" s="73"/>
      <c r="G9429" s="72">
        <f t="shared" si="1571"/>
        <v>0</v>
      </c>
      <c r="H9429" s="92"/>
    </row>
    <row r="9430" ht="10.5" customHeight="1">
      <c r="A9430" s="61"/>
      <c r="B9430" s="70" t="s">
        <v>10633</v>
      </c>
      <c r="C9430" s="70" t="s">
        <v>932</v>
      </c>
      <c r="D9430" s="71" t="s">
        <v>311</v>
      </c>
      <c r="E9430" s="72">
        <v>1.0</v>
      </c>
      <c r="F9430" s="73"/>
      <c r="G9430" s="72">
        <f t="shared" si="1571"/>
        <v>0</v>
      </c>
      <c r="H9430" s="61"/>
    </row>
    <row r="9431" ht="10.5" customHeight="1">
      <c r="A9431" s="61"/>
      <c r="B9431" s="70" t="s">
        <v>10634</v>
      </c>
      <c r="C9431" s="70" t="s">
        <v>934</v>
      </c>
      <c r="D9431" s="71" t="s">
        <v>311</v>
      </c>
      <c r="E9431" s="72">
        <v>8.0</v>
      </c>
      <c r="F9431" s="73"/>
      <c r="G9431" s="72">
        <f t="shared" si="1571"/>
        <v>0</v>
      </c>
      <c r="H9431" s="74"/>
    </row>
    <row r="9432" ht="10.5" customHeight="1">
      <c r="A9432" s="61"/>
      <c r="B9432" s="70" t="s">
        <v>10635</v>
      </c>
      <c r="C9432" s="70" t="s">
        <v>936</v>
      </c>
      <c r="D9432" s="71" t="s">
        <v>937</v>
      </c>
      <c r="E9432" s="72">
        <v>2.0</v>
      </c>
      <c r="F9432" s="73"/>
      <c r="G9432" s="72">
        <f t="shared" si="1571"/>
        <v>0</v>
      </c>
      <c r="H9432" s="61"/>
    </row>
    <row r="9433" ht="10.5" customHeight="1">
      <c r="A9433" s="61"/>
      <c r="B9433" s="70" t="s">
        <v>10636</v>
      </c>
      <c r="C9433" s="70" t="s">
        <v>939</v>
      </c>
      <c r="D9433" s="71" t="s">
        <v>937</v>
      </c>
      <c r="E9433" s="72">
        <v>1.0</v>
      </c>
      <c r="F9433" s="73"/>
      <c r="G9433" s="72">
        <f t="shared" si="1571"/>
        <v>0</v>
      </c>
      <c r="H9433" s="74"/>
    </row>
    <row r="9434" ht="10.5" customHeight="1">
      <c r="A9434" s="61"/>
      <c r="B9434" s="70" t="s">
        <v>10637</v>
      </c>
      <c r="C9434" s="70" t="s">
        <v>941</v>
      </c>
      <c r="D9434" s="71" t="s">
        <v>311</v>
      </c>
      <c r="E9434" s="72">
        <v>1.0</v>
      </c>
      <c r="F9434" s="73"/>
      <c r="G9434" s="72">
        <f t="shared" si="1571"/>
        <v>0</v>
      </c>
      <c r="H9434" s="61"/>
    </row>
    <row r="9435" ht="10.5" customHeight="1">
      <c r="A9435" s="61"/>
      <c r="B9435" s="70" t="s">
        <v>10638</v>
      </c>
      <c r="C9435" s="70" t="s">
        <v>943</v>
      </c>
      <c r="D9435" s="71" t="s">
        <v>311</v>
      </c>
      <c r="E9435" s="72">
        <v>1.0</v>
      </c>
      <c r="F9435" s="73"/>
      <c r="G9435" s="72">
        <f t="shared" si="1571"/>
        <v>0</v>
      </c>
      <c r="H9435" s="74"/>
    </row>
    <row r="9436" ht="10.5" customHeight="1">
      <c r="A9436" s="61"/>
      <c r="B9436" s="70" t="s">
        <v>10639</v>
      </c>
      <c r="C9436" s="70" t="s">
        <v>2062</v>
      </c>
      <c r="D9436" s="71" t="s">
        <v>311</v>
      </c>
      <c r="E9436" s="72">
        <v>1.0</v>
      </c>
      <c r="F9436" s="73"/>
      <c r="G9436" s="72">
        <f t="shared" si="1571"/>
        <v>0</v>
      </c>
      <c r="H9436" s="61"/>
    </row>
    <row r="9437" ht="10.5" customHeight="1">
      <c r="A9437" s="61"/>
      <c r="B9437" s="70" t="s">
        <v>10640</v>
      </c>
      <c r="C9437" s="70" t="s">
        <v>947</v>
      </c>
      <c r="D9437" s="71" t="s">
        <v>311</v>
      </c>
      <c r="E9437" s="72">
        <v>3.0</v>
      </c>
      <c r="F9437" s="73"/>
      <c r="G9437" s="72">
        <f t="shared" si="1571"/>
        <v>0</v>
      </c>
      <c r="H9437" s="92"/>
    </row>
    <row r="9438" ht="10.5" customHeight="1">
      <c r="A9438" s="61"/>
      <c r="B9438" s="70" t="s">
        <v>10641</v>
      </c>
      <c r="C9438" s="70" t="s">
        <v>949</v>
      </c>
      <c r="D9438" s="71" t="s">
        <v>311</v>
      </c>
      <c r="E9438" s="72">
        <v>50.0</v>
      </c>
      <c r="F9438" s="73"/>
      <c r="G9438" s="72">
        <f t="shared" si="1571"/>
        <v>0</v>
      </c>
      <c r="H9438" s="61"/>
    </row>
    <row r="9439" ht="10.5" customHeight="1">
      <c r="A9439" s="61"/>
      <c r="B9439" s="70" t="s">
        <v>10642</v>
      </c>
      <c r="C9439" s="70" t="s">
        <v>951</v>
      </c>
      <c r="D9439" s="71" t="s">
        <v>311</v>
      </c>
      <c r="E9439" s="72">
        <v>2.0</v>
      </c>
      <c r="F9439" s="73"/>
      <c r="G9439" s="72">
        <f t="shared" si="1571"/>
        <v>0</v>
      </c>
      <c r="H9439" s="74"/>
    </row>
    <row r="9440" ht="12.75" customHeight="1">
      <c r="A9440" s="61"/>
      <c r="B9440" s="79" t="s">
        <v>10643</v>
      </c>
      <c r="C9440" s="83" t="s">
        <v>10644</v>
      </c>
      <c r="D9440" s="49"/>
      <c r="E9440" s="49"/>
      <c r="F9440" s="49"/>
      <c r="G9440" s="81">
        <f>+G9441+G9444+G9449+G9456+G9481+G9483+G9489+G9493+G9495+G9501+G9506+G9512</f>
        <v>0</v>
      </c>
      <c r="H9440" s="61"/>
    </row>
    <row r="9441" ht="10.5" customHeight="1">
      <c r="A9441" s="61"/>
      <c r="B9441" s="84" t="s">
        <v>10645</v>
      </c>
      <c r="C9441" s="85" t="s">
        <v>405</v>
      </c>
      <c r="D9441" s="49"/>
      <c r="E9441" s="49"/>
      <c r="F9441" s="49"/>
      <c r="G9441" s="98">
        <f>SUM(G9442:G9443)</f>
        <v>0</v>
      </c>
      <c r="H9441" s="74"/>
    </row>
    <row r="9442" ht="10.5" customHeight="1">
      <c r="A9442" s="61"/>
      <c r="B9442" s="70" t="s">
        <v>10646</v>
      </c>
      <c r="C9442" s="70" t="s">
        <v>667</v>
      </c>
      <c r="D9442" s="71" t="s">
        <v>408</v>
      </c>
      <c r="E9442" s="72">
        <v>88.4</v>
      </c>
      <c r="F9442" s="73"/>
      <c r="G9442" s="72">
        <f t="shared" ref="G9442:G9443" si="1572">ROUND(E9442*F9442,2)</f>
        <v>0</v>
      </c>
      <c r="H9442" s="61"/>
    </row>
    <row r="9443" ht="10.5" customHeight="1">
      <c r="A9443" s="61"/>
      <c r="B9443" s="70" t="s">
        <v>10647</v>
      </c>
      <c r="C9443" s="70" t="s">
        <v>669</v>
      </c>
      <c r="D9443" s="71" t="s">
        <v>408</v>
      </c>
      <c r="E9443" s="72">
        <v>88.4</v>
      </c>
      <c r="F9443" s="73"/>
      <c r="G9443" s="72">
        <f t="shared" si="1572"/>
        <v>0</v>
      </c>
      <c r="H9443" s="92"/>
    </row>
    <row r="9444" ht="10.5" customHeight="1">
      <c r="A9444" s="61"/>
      <c r="B9444" s="84" t="s">
        <v>10648</v>
      </c>
      <c r="C9444" s="85" t="s">
        <v>410</v>
      </c>
      <c r="D9444" s="49"/>
      <c r="E9444" s="49"/>
      <c r="F9444" s="49"/>
      <c r="G9444" s="98">
        <f>SUM(G9445:G9448)</f>
        <v>0</v>
      </c>
      <c r="H9444" s="61"/>
    </row>
    <row r="9445" ht="10.5" customHeight="1">
      <c r="A9445" s="61"/>
      <c r="B9445" s="70" t="s">
        <v>10649</v>
      </c>
      <c r="C9445" s="70" t="s">
        <v>696</v>
      </c>
      <c r="D9445" s="71" t="s">
        <v>413</v>
      </c>
      <c r="E9445" s="72">
        <v>31.63</v>
      </c>
      <c r="F9445" s="73"/>
      <c r="G9445" s="72">
        <f t="shared" ref="G9445:G9448" si="1573">ROUND(E9445*F9445,2)</f>
        <v>0</v>
      </c>
      <c r="H9445" s="74"/>
    </row>
    <row r="9446" ht="10.5" customHeight="1">
      <c r="A9446" s="61"/>
      <c r="B9446" s="70" t="s">
        <v>10650</v>
      </c>
      <c r="C9446" s="70" t="s">
        <v>417</v>
      </c>
      <c r="D9446" s="71" t="s">
        <v>408</v>
      </c>
      <c r="E9446" s="72">
        <v>25.55</v>
      </c>
      <c r="F9446" s="73"/>
      <c r="G9446" s="72">
        <f t="shared" si="1573"/>
        <v>0</v>
      </c>
      <c r="H9446" s="61"/>
    </row>
    <row r="9447" ht="10.5" customHeight="1">
      <c r="A9447" s="61"/>
      <c r="B9447" s="70" t="s">
        <v>10651</v>
      </c>
      <c r="C9447" s="70" t="s">
        <v>962</v>
      </c>
      <c r="D9447" s="71" t="s">
        <v>413</v>
      </c>
      <c r="E9447" s="72">
        <v>8.74</v>
      </c>
      <c r="F9447" s="73"/>
      <c r="G9447" s="72">
        <f t="shared" si="1573"/>
        <v>0</v>
      </c>
      <c r="H9447" s="61"/>
    </row>
    <row r="9448" ht="10.5" customHeight="1">
      <c r="A9448" s="61"/>
      <c r="B9448" s="70" t="s">
        <v>10652</v>
      </c>
      <c r="C9448" s="70" t="s">
        <v>425</v>
      </c>
      <c r="D9448" s="71" t="s">
        <v>413</v>
      </c>
      <c r="E9448" s="72">
        <v>31.63</v>
      </c>
      <c r="F9448" s="73"/>
      <c r="G9448" s="72">
        <f t="shared" si="1573"/>
        <v>0</v>
      </c>
      <c r="H9448" s="74"/>
    </row>
    <row r="9449" ht="10.5" customHeight="1">
      <c r="A9449" s="61"/>
      <c r="B9449" s="84" t="s">
        <v>10653</v>
      </c>
      <c r="C9449" s="85" t="s">
        <v>427</v>
      </c>
      <c r="D9449" s="49"/>
      <c r="E9449" s="49"/>
      <c r="F9449" s="49"/>
      <c r="G9449" s="98">
        <f>SUM(G9450:G9455)</f>
        <v>0</v>
      </c>
      <c r="H9449" s="61"/>
    </row>
    <row r="9450" ht="10.5" customHeight="1">
      <c r="A9450" s="61"/>
      <c r="B9450" s="70" t="s">
        <v>10654</v>
      </c>
      <c r="C9450" s="70" t="s">
        <v>429</v>
      </c>
      <c r="D9450" s="71" t="s">
        <v>413</v>
      </c>
      <c r="E9450" s="72">
        <v>0.97</v>
      </c>
      <c r="F9450" s="73"/>
      <c r="G9450" s="72">
        <f t="shared" ref="G9450:G9455" si="1574">ROUND(E9450*F9450,2)</f>
        <v>0</v>
      </c>
      <c r="H9450" s="74"/>
    </row>
    <row r="9451" ht="10.5" customHeight="1">
      <c r="A9451" s="61"/>
      <c r="B9451" s="70" t="s">
        <v>10655</v>
      </c>
      <c r="C9451" s="70" t="s">
        <v>967</v>
      </c>
      <c r="D9451" s="71" t="s">
        <v>413</v>
      </c>
      <c r="E9451" s="72">
        <v>1.47</v>
      </c>
      <c r="F9451" s="73"/>
      <c r="G9451" s="72">
        <f t="shared" si="1574"/>
        <v>0</v>
      </c>
      <c r="H9451" s="61"/>
    </row>
    <row r="9452" ht="10.5" customHeight="1">
      <c r="A9452" s="61"/>
      <c r="B9452" s="70" t="s">
        <v>10656</v>
      </c>
      <c r="C9452" s="70" t="s">
        <v>431</v>
      </c>
      <c r="D9452" s="71" t="s">
        <v>413</v>
      </c>
      <c r="E9452" s="72">
        <v>12.66</v>
      </c>
      <c r="F9452" s="73"/>
      <c r="G9452" s="72">
        <f t="shared" si="1574"/>
        <v>0</v>
      </c>
      <c r="H9452" s="92"/>
    </row>
    <row r="9453" ht="10.5" customHeight="1">
      <c r="A9453" s="61"/>
      <c r="B9453" s="70" t="s">
        <v>10657</v>
      </c>
      <c r="C9453" s="70" t="s">
        <v>970</v>
      </c>
      <c r="D9453" s="71" t="s">
        <v>413</v>
      </c>
      <c r="E9453" s="72">
        <v>3.41</v>
      </c>
      <c r="F9453" s="73"/>
      <c r="G9453" s="72">
        <f t="shared" si="1574"/>
        <v>0</v>
      </c>
      <c r="H9453" s="61"/>
    </row>
    <row r="9454" ht="10.5" customHeight="1">
      <c r="A9454" s="61"/>
      <c r="B9454" s="70" t="s">
        <v>10658</v>
      </c>
      <c r="C9454" s="70" t="s">
        <v>972</v>
      </c>
      <c r="D9454" s="71" t="s">
        <v>408</v>
      </c>
      <c r="E9454" s="72">
        <v>27.3</v>
      </c>
      <c r="F9454" s="73"/>
      <c r="G9454" s="72">
        <f t="shared" si="1574"/>
        <v>0</v>
      </c>
      <c r="H9454" s="74"/>
    </row>
    <row r="9455" ht="10.5" customHeight="1">
      <c r="A9455" s="61"/>
      <c r="B9455" s="70" t="s">
        <v>10659</v>
      </c>
      <c r="C9455" s="70" t="s">
        <v>3588</v>
      </c>
      <c r="D9455" s="71" t="s">
        <v>413</v>
      </c>
      <c r="E9455" s="72">
        <v>1.72</v>
      </c>
      <c r="F9455" s="73"/>
      <c r="G9455" s="72">
        <f t="shared" si="1574"/>
        <v>0</v>
      </c>
      <c r="H9455" s="61"/>
    </row>
    <row r="9456" ht="12.75" customHeight="1">
      <c r="A9456" s="61"/>
      <c r="B9456" s="84" t="s">
        <v>10660</v>
      </c>
      <c r="C9456" s="85" t="s">
        <v>439</v>
      </c>
      <c r="D9456" s="49"/>
      <c r="E9456" s="49"/>
      <c r="F9456" s="49"/>
      <c r="G9456" s="98">
        <f>+G9457+G9460+G9463+G9467+G9471+G9475</f>
        <v>0</v>
      </c>
      <c r="H9456" s="74"/>
    </row>
    <row r="9457" ht="10.5" customHeight="1">
      <c r="A9457" s="61"/>
      <c r="B9457" s="88" t="s">
        <v>10661</v>
      </c>
      <c r="C9457" s="89" t="s">
        <v>705</v>
      </c>
      <c r="D9457" s="49"/>
      <c r="E9457" s="49"/>
      <c r="F9457" s="49"/>
      <c r="G9457" s="90">
        <f>SUM(G9458:G9459)</f>
        <v>0</v>
      </c>
      <c r="H9457" s="61"/>
    </row>
    <row r="9458" ht="10.5" customHeight="1">
      <c r="A9458" s="61"/>
      <c r="B9458" s="70" t="s">
        <v>10662</v>
      </c>
      <c r="C9458" s="70" t="s">
        <v>976</v>
      </c>
      <c r="D9458" s="71" t="s">
        <v>413</v>
      </c>
      <c r="E9458" s="72">
        <v>4.86</v>
      </c>
      <c r="F9458" s="73"/>
      <c r="G9458" s="72">
        <f t="shared" ref="G9458:G9459" si="1575">ROUND(E9458*F9458,2)</f>
        <v>0</v>
      </c>
      <c r="H9458" s="74"/>
    </row>
    <row r="9459" ht="10.5" customHeight="1">
      <c r="A9459" s="61"/>
      <c r="B9459" s="70" t="s">
        <v>10663</v>
      </c>
      <c r="C9459" s="70" t="s">
        <v>709</v>
      </c>
      <c r="D9459" s="71" t="s">
        <v>446</v>
      </c>
      <c r="E9459" s="72">
        <v>150.85</v>
      </c>
      <c r="F9459" s="73"/>
      <c r="G9459" s="72">
        <f t="shared" si="1575"/>
        <v>0</v>
      </c>
      <c r="H9459" s="61"/>
    </row>
    <row r="9460" ht="10.5" customHeight="1">
      <c r="A9460" s="61"/>
      <c r="B9460" s="88" t="s">
        <v>10664</v>
      </c>
      <c r="C9460" s="89" t="s">
        <v>979</v>
      </c>
      <c r="D9460" s="49"/>
      <c r="E9460" s="49"/>
      <c r="F9460" s="49"/>
      <c r="G9460" s="90">
        <f>SUM(G9461:G9462)</f>
        <v>0</v>
      </c>
      <c r="H9460" s="92"/>
    </row>
    <row r="9461" ht="10.5" customHeight="1">
      <c r="A9461" s="61"/>
      <c r="B9461" s="70" t="s">
        <v>10665</v>
      </c>
      <c r="C9461" s="70" t="s">
        <v>981</v>
      </c>
      <c r="D9461" s="71" t="s">
        <v>413</v>
      </c>
      <c r="E9461" s="72">
        <v>4.38</v>
      </c>
      <c r="F9461" s="73"/>
      <c r="G9461" s="72">
        <f t="shared" ref="G9461:G9462" si="1576">ROUND(E9461*F9461,2)</f>
        <v>0</v>
      </c>
      <c r="H9461" s="61"/>
    </row>
    <row r="9462" ht="10.5" customHeight="1">
      <c r="A9462" s="61"/>
      <c r="B9462" s="70" t="s">
        <v>10666</v>
      </c>
      <c r="C9462" s="70" t="s">
        <v>470</v>
      </c>
      <c r="D9462" s="71" t="s">
        <v>446</v>
      </c>
      <c r="E9462" s="72">
        <v>372.55</v>
      </c>
      <c r="F9462" s="73"/>
      <c r="G9462" s="72">
        <f t="shared" si="1576"/>
        <v>0</v>
      </c>
      <c r="H9462" s="74"/>
    </row>
    <row r="9463" ht="10.5" customHeight="1">
      <c r="A9463" s="61"/>
      <c r="B9463" s="88" t="s">
        <v>10667</v>
      </c>
      <c r="C9463" s="89" t="s">
        <v>984</v>
      </c>
      <c r="D9463" s="49"/>
      <c r="E9463" s="49"/>
      <c r="F9463" s="49"/>
      <c r="G9463" s="90">
        <f>SUM(G9464:G9466)</f>
        <v>0</v>
      </c>
      <c r="H9463" s="61"/>
    </row>
    <row r="9464" ht="10.5" customHeight="1">
      <c r="A9464" s="61"/>
      <c r="B9464" s="70" t="s">
        <v>10668</v>
      </c>
      <c r="C9464" s="70" t="s">
        <v>981</v>
      </c>
      <c r="D9464" s="71" t="s">
        <v>413</v>
      </c>
      <c r="E9464" s="72">
        <v>2.95</v>
      </c>
      <c r="F9464" s="73"/>
      <c r="G9464" s="72">
        <f t="shared" ref="G9464:G9466" si="1577">ROUND(E9464*F9464,2)</f>
        <v>0</v>
      </c>
      <c r="H9464" s="74"/>
    </row>
    <row r="9465" ht="10.5" customHeight="1">
      <c r="A9465" s="61"/>
      <c r="B9465" s="70" t="s">
        <v>10669</v>
      </c>
      <c r="C9465" s="70" t="s">
        <v>987</v>
      </c>
      <c r="D9465" s="71" t="s">
        <v>408</v>
      </c>
      <c r="E9465" s="72">
        <v>2.14</v>
      </c>
      <c r="F9465" s="73"/>
      <c r="G9465" s="72">
        <f t="shared" si="1577"/>
        <v>0</v>
      </c>
      <c r="H9465" s="61"/>
    </row>
    <row r="9466" ht="10.5" customHeight="1">
      <c r="A9466" s="61"/>
      <c r="B9466" s="70" t="s">
        <v>10670</v>
      </c>
      <c r="C9466" s="70" t="s">
        <v>470</v>
      </c>
      <c r="D9466" s="71" t="s">
        <v>446</v>
      </c>
      <c r="E9466" s="72">
        <v>145.88</v>
      </c>
      <c r="F9466" s="73"/>
      <c r="G9466" s="72">
        <f t="shared" si="1577"/>
        <v>0</v>
      </c>
      <c r="H9466" s="74"/>
    </row>
    <row r="9467" ht="10.5" customHeight="1">
      <c r="A9467" s="61"/>
      <c r="B9467" s="88" t="s">
        <v>10671</v>
      </c>
      <c r="C9467" s="89" t="s">
        <v>737</v>
      </c>
      <c r="D9467" s="49"/>
      <c r="E9467" s="49"/>
      <c r="F9467" s="49"/>
      <c r="G9467" s="90">
        <f>SUM(G9468:G9470)</f>
        <v>0</v>
      </c>
      <c r="H9467" s="61"/>
    </row>
    <row r="9468" ht="10.5" customHeight="1">
      <c r="A9468" s="61"/>
      <c r="B9468" s="70" t="s">
        <v>10672</v>
      </c>
      <c r="C9468" s="70" t="s">
        <v>991</v>
      </c>
      <c r="D9468" s="71" t="s">
        <v>413</v>
      </c>
      <c r="E9468" s="72">
        <v>4.51</v>
      </c>
      <c r="F9468" s="73"/>
      <c r="G9468" s="72">
        <f t="shared" ref="G9468:G9470" si="1578">ROUND(E9468*F9468,2)</f>
        <v>0</v>
      </c>
      <c r="H9468" s="91"/>
    </row>
    <row r="9469" ht="10.5" customHeight="1">
      <c r="A9469" s="61"/>
      <c r="B9469" s="70" t="s">
        <v>10673</v>
      </c>
      <c r="C9469" s="70" t="s">
        <v>741</v>
      </c>
      <c r="D9469" s="71" t="s">
        <v>408</v>
      </c>
      <c r="E9469" s="72">
        <v>46.92</v>
      </c>
      <c r="F9469" s="73"/>
      <c r="G9469" s="72">
        <f t="shared" si="1578"/>
        <v>0</v>
      </c>
      <c r="H9469" s="61"/>
    </row>
    <row r="9470" ht="10.5" customHeight="1">
      <c r="A9470" s="61"/>
      <c r="B9470" s="70" t="s">
        <v>10674</v>
      </c>
      <c r="C9470" s="70" t="s">
        <v>743</v>
      </c>
      <c r="D9470" s="71" t="s">
        <v>446</v>
      </c>
      <c r="E9470" s="72">
        <v>603.02</v>
      </c>
      <c r="F9470" s="73"/>
      <c r="G9470" s="72">
        <f t="shared" si="1578"/>
        <v>0</v>
      </c>
      <c r="H9470" s="74"/>
    </row>
    <row r="9471" ht="10.5" customHeight="1">
      <c r="A9471" s="61"/>
      <c r="B9471" s="88" t="s">
        <v>10675</v>
      </c>
      <c r="C9471" s="89" t="s">
        <v>624</v>
      </c>
      <c r="D9471" s="49"/>
      <c r="E9471" s="49"/>
      <c r="F9471" s="49"/>
      <c r="G9471" s="90">
        <f>SUM(G9472:G9474)</f>
        <v>0</v>
      </c>
      <c r="H9471" s="61"/>
    </row>
    <row r="9472" ht="10.5" customHeight="1">
      <c r="A9472" s="61"/>
      <c r="B9472" s="70" t="s">
        <v>10676</v>
      </c>
      <c r="C9472" s="70" t="s">
        <v>996</v>
      </c>
      <c r="D9472" s="71" t="s">
        <v>413</v>
      </c>
      <c r="E9472" s="72">
        <v>5.19</v>
      </c>
      <c r="F9472" s="73"/>
      <c r="G9472" s="72">
        <f t="shared" ref="G9472:G9474" si="1579">ROUND(E9472*F9472,2)</f>
        <v>0</v>
      </c>
      <c r="H9472" s="74"/>
    </row>
    <row r="9473" ht="10.5" customHeight="1">
      <c r="A9473" s="61"/>
      <c r="B9473" s="70" t="s">
        <v>10677</v>
      </c>
      <c r="C9473" s="70" t="s">
        <v>748</v>
      </c>
      <c r="D9473" s="71" t="s">
        <v>408</v>
      </c>
      <c r="E9473" s="72">
        <v>31.63</v>
      </c>
      <c r="F9473" s="73"/>
      <c r="G9473" s="72">
        <f t="shared" si="1579"/>
        <v>0</v>
      </c>
      <c r="H9473" s="61"/>
    </row>
    <row r="9474" ht="10.5" customHeight="1">
      <c r="A9474" s="61"/>
      <c r="B9474" s="70" t="s">
        <v>10678</v>
      </c>
      <c r="C9474" s="70" t="s">
        <v>750</v>
      </c>
      <c r="D9474" s="71" t="s">
        <v>446</v>
      </c>
      <c r="E9474" s="72">
        <v>704.35</v>
      </c>
      <c r="F9474" s="73"/>
      <c r="G9474" s="72">
        <f t="shared" si="1579"/>
        <v>0</v>
      </c>
      <c r="H9474" s="74"/>
    </row>
    <row r="9475" ht="10.5" customHeight="1">
      <c r="A9475" s="61"/>
      <c r="B9475" s="88" t="s">
        <v>10679</v>
      </c>
      <c r="C9475" s="89" t="s">
        <v>1000</v>
      </c>
      <c r="D9475" s="49"/>
      <c r="E9475" s="49"/>
      <c r="F9475" s="49"/>
      <c r="G9475" s="90">
        <f>SUM(G9476:G9480)</f>
        <v>0</v>
      </c>
      <c r="H9475" s="61"/>
    </row>
    <row r="9476" ht="10.5" customHeight="1">
      <c r="A9476" s="61"/>
      <c r="B9476" s="70" t="s">
        <v>10680</v>
      </c>
      <c r="C9476" s="70" t="s">
        <v>1002</v>
      </c>
      <c r="D9476" s="71" t="s">
        <v>413</v>
      </c>
      <c r="E9476" s="72">
        <v>4.08</v>
      </c>
      <c r="F9476" s="73"/>
      <c r="G9476" s="72">
        <f t="shared" ref="G9476:G9480" si="1580">ROUND(E9476*F9476,2)</f>
        <v>0</v>
      </c>
      <c r="H9476" s="74"/>
    </row>
    <row r="9477" ht="10.5" customHeight="1">
      <c r="A9477" s="61"/>
      <c r="B9477" s="70" t="s">
        <v>10681</v>
      </c>
      <c r="C9477" s="70" t="s">
        <v>756</v>
      </c>
      <c r="D9477" s="71" t="s">
        <v>408</v>
      </c>
      <c r="E9477" s="72">
        <v>46.6</v>
      </c>
      <c r="F9477" s="73"/>
      <c r="G9477" s="72">
        <f t="shared" si="1580"/>
        <v>0</v>
      </c>
      <c r="H9477" s="61"/>
    </row>
    <row r="9478" ht="10.5" customHeight="1">
      <c r="A9478" s="61"/>
      <c r="B9478" s="70" t="s">
        <v>10682</v>
      </c>
      <c r="C9478" s="70" t="s">
        <v>758</v>
      </c>
      <c r="D9478" s="71" t="s">
        <v>446</v>
      </c>
      <c r="E9478" s="72">
        <v>361.29</v>
      </c>
      <c r="F9478" s="73"/>
      <c r="G9478" s="72">
        <f t="shared" si="1580"/>
        <v>0</v>
      </c>
      <c r="H9478" s="74"/>
    </row>
    <row r="9479" ht="10.5" customHeight="1">
      <c r="A9479" s="61"/>
      <c r="B9479" s="70" t="s">
        <v>10683</v>
      </c>
      <c r="C9479" s="70" t="s">
        <v>1006</v>
      </c>
      <c r="D9479" s="71" t="s">
        <v>311</v>
      </c>
      <c r="E9479" s="72">
        <v>408.0</v>
      </c>
      <c r="F9479" s="73"/>
      <c r="G9479" s="72">
        <f t="shared" si="1580"/>
        <v>0</v>
      </c>
      <c r="H9479" s="61"/>
    </row>
    <row r="9480" ht="10.5" customHeight="1">
      <c r="A9480" s="61"/>
      <c r="B9480" s="70" t="s">
        <v>10684</v>
      </c>
      <c r="C9480" s="70" t="s">
        <v>762</v>
      </c>
      <c r="D9480" s="71" t="s">
        <v>408</v>
      </c>
      <c r="E9480" s="72">
        <v>65.72</v>
      </c>
      <c r="F9480" s="73"/>
      <c r="G9480" s="72">
        <f t="shared" si="1580"/>
        <v>0</v>
      </c>
      <c r="H9480" s="74"/>
    </row>
    <row r="9481" ht="10.5" customHeight="1">
      <c r="A9481" s="61"/>
      <c r="B9481" s="84" t="s">
        <v>10685</v>
      </c>
      <c r="C9481" s="85" t="s">
        <v>773</v>
      </c>
      <c r="D9481" s="49"/>
      <c r="E9481" s="49"/>
      <c r="F9481" s="49"/>
      <c r="G9481" s="98">
        <f>SUM(G9482)</f>
        <v>0</v>
      </c>
      <c r="H9481" s="61"/>
    </row>
    <row r="9482" ht="10.5" customHeight="1">
      <c r="A9482" s="61"/>
      <c r="B9482" s="70" t="s">
        <v>10686</v>
      </c>
      <c r="C9482" s="70" t="s">
        <v>775</v>
      </c>
      <c r="D9482" s="71" t="s">
        <v>408</v>
      </c>
      <c r="E9482" s="72">
        <v>55.25</v>
      </c>
      <c r="F9482" s="73"/>
      <c r="G9482" s="72">
        <f>ROUND(E9482*F9482,2)</f>
        <v>0</v>
      </c>
      <c r="H9482" s="74"/>
    </row>
    <row r="9483" ht="10.5" customHeight="1">
      <c r="A9483" s="61"/>
      <c r="B9483" s="84" t="s">
        <v>10687</v>
      </c>
      <c r="C9483" s="85" t="s">
        <v>484</v>
      </c>
      <c r="D9483" s="49"/>
      <c r="E9483" s="49"/>
      <c r="F9483" s="49"/>
      <c r="G9483" s="98">
        <f>SUM(G9484:G9488)</f>
        <v>0</v>
      </c>
      <c r="H9483" s="61"/>
    </row>
    <row r="9484" ht="10.5" customHeight="1">
      <c r="A9484" s="61"/>
      <c r="B9484" s="70" t="s">
        <v>10688</v>
      </c>
      <c r="C9484" s="70" t="s">
        <v>780</v>
      </c>
      <c r="D9484" s="71" t="s">
        <v>408</v>
      </c>
      <c r="E9484" s="72">
        <v>90.48</v>
      </c>
      <c r="F9484" s="73"/>
      <c r="G9484" s="72">
        <f t="shared" ref="G9484:G9488" si="1581">ROUND(E9484*F9484,2)</f>
        <v>0</v>
      </c>
      <c r="H9484" s="91"/>
    </row>
    <row r="9485" ht="10.5" customHeight="1">
      <c r="A9485" s="61"/>
      <c r="B9485" s="70" t="s">
        <v>10689</v>
      </c>
      <c r="C9485" s="70" t="s">
        <v>782</v>
      </c>
      <c r="D9485" s="71" t="s">
        <v>408</v>
      </c>
      <c r="E9485" s="72">
        <v>67.98</v>
      </c>
      <c r="F9485" s="73"/>
      <c r="G9485" s="72">
        <f t="shared" si="1581"/>
        <v>0</v>
      </c>
      <c r="H9485" s="61"/>
    </row>
    <row r="9486" ht="10.5" customHeight="1">
      <c r="A9486" s="61"/>
      <c r="B9486" s="70" t="s">
        <v>10690</v>
      </c>
      <c r="C9486" s="70" t="s">
        <v>784</v>
      </c>
      <c r="D9486" s="71" t="s">
        <v>408</v>
      </c>
      <c r="E9486" s="72">
        <v>17.89</v>
      </c>
      <c r="F9486" s="73"/>
      <c r="G9486" s="72">
        <f t="shared" si="1581"/>
        <v>0</v>
      </c>
      <c r="H9486" s="74"/>
    </row>
    <row r="9487" ht="10.5" customHeight="1">
      <c r="A9487" s="61"/>
      <c r="B9487" s="70" t="s">
        <v>10691</v>
      </c>
      <c r="C9487" s="70" t="s">
        <v>1020</v>
      </c>
      <c r="D9487" s="71" t="s">
        <v>408</v>
      </c>
      <c r="E9487" s="72">
        <v>46.6</v>
      </c>
      <c r="F9487" s="73"/>
      <c r="G9487" s="72">
        <f t="shared" si="1581"/>
        <v>0</v>
      </c>
      <c r="H9487" s="61"/>
    </row>
    <row r="9488" ht="10.5" customHeight="1">
      <c r="A9488" s="61"/>
      <c r="B9488" s="70" t="s">
        <v>10692</v>
      </c>
      <c r="C9488" s="70" t="s">
        <v>792</v>
      </c>
      <c r="D9488" s="71" t="s">
        <v>525</v>
      </c>
      <c r="E9488" s="72">
        <v>40.1</v>
      </c>
      <c r="F9488" s="73"/>
      <c r="G9488" s="72">
        <f t="shared" si="1581"/>
        <v>0</v>
      </c>
      <c r="H9488" s="74"/>
    </row>
    <row r="9489" ht="10.5" customHeight="1">
      <c r="A9489" s="61"/>
      <c r="B9489" s="84" t="s">
        <v>10693</v>
      </c>
      <c r="C9489" s="85" t="s">
        <v>490</v>
      </c>
      <c r="D9489" s="49"/>
      <c r="E9489" s="49"/>
      <c r="F9489" s="49"/>
      <c r="G9489" s="98">
        <f>SUM(G9490:G9492)</f>
        <v>0</v>
      </c>
      <c r="H9489" s="61"/>
    </row>
    <row r="9490" ht="10.5" customHeight="1">
      <c r="A9490" s="61"/>
      <c r="B9490" s="70" t="s">
        <v>10694</v>
      </c>
      <c r="C9490" s="70" t="s">
        <v>492</v>
      </c>
      <c r="D9490" s="71" t="s">
        <v>408</v>
      </c>
      <c r="E9490" s="72">
        <v>45.910000000000004</v>
      </c>
      <c r="F9490" s="73"/>
      <c r="G9490" s="72">
        <f t="shared" ref="G9490:G9492" si="1582">ROUND(E9490*F9490,2)</f>
        <v>0</v>
      </c>
      <c r="H9490" s="74"/>
    </row>
    <row r="9491" ht="10.5" customHeight="1">
      <c r="A9491" s="61"/>
      <c r="B9491" s="70" t="s">
        <v>10695</v>
      </c>
      <c r="C9491" s="70" t="s">
        <v>494</v>
      </c>
      <c r="D9491" s="71" t="s">
        <v>408</v>
      </c>
      <c r="E9491" s="72">
        <v>45.910000000000004</v>
      </c>
      <c r="F9491" s="73"/>
      <c r="G9491" s="72">
        <f t="shared" si="1582"/>
        <v>0</v>
      </c>
      <c r="H9491" s="61"/>
    </row>
    <row r="9492" ht="10.5" customHeight="1">
      <c r="A9492" s="61"/>
      <c r="B9492" s="70" t="s">
        <v>10696</v>
      </c>
      <c r="C9492" s="82" t="s">
        <v>799</v>
      </c>
      <c r="D9492" s="71" t="s">
        <v>408</v>
      </c>
      <c r="E9492" s="72">
        <v>36.2</v>
      </c>
      <c r="F9492" s="73"/>
      <c r="G9492" s="72">
        <f t="shared" si="1582"/>
        <v>0</v>
      </c>
      <c r="H9492" s="91"/>
    </row>
    <row r="9493" ht="10.5" customHeight="1">
      <c r="A9493" s="61"/>
      <c r="B9493" s="84" t="s">
        <v>10697</v>
      </c>
      <c r="C9493" s="85" t="s">
        <v>801</v>
      </c>
      <c r="D9493" s="49"/>
      <c r="E9493" s="49"/>
      <c r="F9493" s="49"/>
      <c r="G9493" s="98">
        <f>SUM(G9494)</f>
        <v>0</v>
      </c>
      <c r="H9493" s="61"/>
    </row>
    <row r="9494" ht="10.5" customHeight="1">
      <c r="A9494" s="61"/>
      <c r="B9494" s="70" t="s">
        <v>10698</v>
      </c>
      <c r="C9494" s="70" t="s">
        <v>803</v>
      </c>
      <c r="D9494" s="71" t="s">
        <v>525</v>
      </c>
      <c r="E9494" s="72">
        <v>27.6</v>
      </c>
      <c r="F9494" s="73"/>
      <c r="G9494" s="72">
        <f>ROUND(E9494*F9494,2)</f>
        <v>0</v>
      </c>
      <c r="H9494" s="74"/>
    </row>
    <row r="9495" ht="10.5" customHeight="1">
      <c r="A9495" s="61"/>
      <c r="B9495" s="84" t="s">
        <v>10699</v>
      </c>
      <c r="C9495" s="85" t="s">
        <v>496</v>
      </c>
      <c r="D9495" s="49"/>
      <c r="E9495" s="49"/>
      <c r="F9495" s="49"/>
      <c r="G9495" s="98">
        <f>SUM(G9496:G9500)</f>
        <v>0</v>
      </c>
      <c r="H9495" s="61"/>
    </row>
    <row r="9496" ht="10.5" customHeight="1">
      <c r="A9496" s="61"/>
      <c r="B9496" s="70" t="s">
        <v>10700</v>
      </c>
      <c r="C9496" s="70" t="s">
        <v>808</v>
      </c>
      <c r="D9496" s="71" t="s">
        <v>408</v>
      </c>
      <c r="E9496" s="72">
        <v>3.5700000000000003</v>
      </c>
      <c r="F9496" s="73"/>
      <c r="G9496" s="72">
        <f t="shared" ref="G9496:G9500" si="1583">ROUND(E9496*F9496,2)</f>
        <v>0</v>
      </c>
      <c r="H9496" s="91"/>
    </row>
    <row r="9497" ht="10.5" customHeight="1">
      <c r="A9497" s="61"/>
      <c r="B9497" s="70" t="s">
        <v>10701</v>
      </c>
      <c r="C9497" s="70" t="s">
        <v>5769</v>
      </c>
      <c r="D9497" s="71" t="s">
        <v>408</v>
      </c>
      <c r="E9497" s="72">
        <v>4.9</v>
      </c>
      <c r="F9497" s="73"/>
      <c r="G9497" s="72">
        <f t="shared" si="1583"/>
        <v>0</v>
      </c>
      <c r="H9497" s="61"/>
    </row>
    <row r="9498" ht="10.5" customHeight="1">
      <c r="A9498" s="61"/>
      <c r="B9498" s="70" t="s">
        <v>10702</v>
      </c>
      <c r="C9498" s="70" t="s">
        <v>10703</v>
      </c>
      <c r="D9498" s="71" t="s">
        <v>408</v>
      </c>
      <c r="E9498" s="72">
        <v>21.42</v>
      </c>
      <c r="F9498" s="73"/>
      <c r="G9498" s="72">
        <f t="shared" si="1583"/>
        <v>0</v>
      </c>
      <c r="H9498" s="74"/>
    </row>
    <row r="9499" ht="10.5" customHeight="1">
      <c r="A9499" s="61"/>
      <c r="B9499" s="70" t="s">
        <v>10704</v>
      </c>
      <c r="C9499" s="70" t="s">
        <v>810</v>
      </c>
      <c r="D9499" s="71" t="s">
        <v>408</v>
      </c>
      <c r="E9499" s="72">
        <v>2.0</v>
      </c>
      <c r="F9499" s="73"/>
      <c r="G9499" s="72">
        <f t="shared" si="1583"/>
        <v>0</v>
      </c>
      <c r="H9499" s="61"/>
    </row>
    <row r="9500" ht="10.5" customHeight="1">
      <c r="A9500" s="61"/>
      <c r="B9500" s="70" t="s">
        <v>10705</v>
      </c>
      <c r="C9500" s="70" t="s">
        <v>814</v>
      </c>
      <c r="D9500" s="71" t="s">
        <v>408</v>
      </c>
      <c r="E9500" s="72">
        <v>2.0</v>
      </c>
      <c r="F9500" s="73"/>
      <c r="G9500" s="72">
        <f t="shared" si="1583"/>
        <v>0</v>
      </c>
      <c r="H9500" s="74"/>
    </row>
    <row r="9501" ht="10.5" customHeight="1">
      <c r="A9501" s="61"/>
      <c r="B9501" s="84" t="s">
        <v>10706</v>
      </c>
      <c r="C9501" s="85" t="s">
        <v>506</v>
      </c>
      <c r="D9501" s="49"/>
      <c r="E9501" s="49"/>
      <c r="F9501" s="49"/>
      <c r="G9501" s="98">
        <f>SUM(G9502:G9505)</f>
        <v>0</v>
      </c>
      <c r="H9501" s="61"/>
    </row>
    <row r="9502" ht="10.5" customHeight="1">
      <c r="A9502" s="61"/>
      <c r="B9502" s="70" t="s">
        <v>10707</v>
      </c>
      <c r="C9502" s="70" t="s">
        <v>508</v>
      </c>
      <c r="D9502" s="71" t="s">
        <v>311</v>
      </c>
      <c r="E9502" s="72">
        <v>4.0</v>
      </c>
      <c r="F9502" s="73"/>
      <c r="G9502" s="72">
        <f t="shared" ref="G9502:G9505" si="1584">ROUND(E9502*F9502,2)</f>
        <v>0</v>
      </c>
      <c r="H9502" s="74"/>
    </row>
    <row r="9503" ht="10.5" customHeight="1">
      <c r="A9503" s="61"/>
      <c r="B9503" s="70" t="s">
        <v>10708</v>
      </c>
      <c r="C9503" s="70" t="s">
        <v>510</v>
      </c>
      <c r="D9503" s="71" t="s">
        <v>311</v>
      </c>
      <c r="E9503" s="72">
        <v>4.0</v>
      </c>
      <c r="F9503" s="73"/>
      <c r="G9503" s="72">
        <f t="shared" si="1584"/>
        <v>0</v>
      </c>
      <c r="H9503" s="61"/>
    </row>
    <row r="9504" ht="10.5" customHeight="1">
      <c r="A9504" s="61"/>
      <c r="B9504" s="70" t="s">
        <v>10709</v>
      </c>
      <c r="C9504" s="70" t="s">
        <v>512</v>
      </c>
      <c r="D9504" s="71" t="s">
        <v>311</v>
      </c>
      <c r="E9504" s="72">
        <v>8.0</v>
      </c>
      <c r="F9504" s="73"/>
      <c r="G9504" s="72">
        <f t="shared" si="1584"/>
        <v>0</v>
      </c>
      <c r="H9504" s="74"/>
    </row>
    <row r="9505" ht="10.5" customHeight="1">
      <c r="A9505" s="61"/>
      <c r="B9505" s="70" t="s">
        <v>10710</v>
      </c>
      <c r="C9505" s="70" t="s">
        <v>514</v>
      </c>
      <c r="D9505" s="71" t="s">
        <v>311</v>
      </c>
      <c r="E9505" s="72">
        <v>18.0</v>
      </c>
      <c r="F9505" s="73"/>
      <c r="G9505" s="72">
        <f t="shared" si="1584"/>
        <v>0</v>
      </c>
      <c r="H9505" s="61"/>
    </row>
    <row r="9506" ht="10.5" customHeight="1">
      <c r="A9506" s="61"/>
      <c r="B9506" s="84" t="s">
        <v>10711</v>
      </c>
      <c r="C9506" s="85" t="s">
        <v>516</v>
      </c>
      <c r="D9506" s="49"/>
      <c r="E9506" s="49"/>
      <c r="F9506" s="49"/>
      <c r="G9506" s="98">
        <f>SUM(G9507:G9511)</f>
        <v>0</v>
      </c>
      <c r="H9506" s="87"/>
    </row>
    <row r="9507" ht="10.5" customHeight="1">
      <c r="A9507" s="61"/>
      <c r="B9507" s="70" t="s">
        <v>10712</v>
      </c>
      <c r="C9507" s="70" t="s">
        <v>831</v>
      </c>
      <c r="D9507" s="71" t="s">
        <v>408</v>
      </c>
      <c r="E9507" s="72">
        <v>90.48</v>
      </c>
      <c r="F9507" s="73"/>
      <c r="G9507" s="72">
        <f t="shared" ref="G9507:G9511" si="1585">ROUND(E9507*F9507,2)</f>
        <v>0</v>
      </c>
      <c r="H9507" s="61"/>
    </row>
    <row r="9508" ht="10.5" customHeight="1">
      <c r="A9508" s="61"/>
      <c r="B9508" s="70" t="s">
        <v>10713</v>
      </c>
      <c r="C9508" s="70" t="s">
        <v>833</v>
      </c>
      <c r="D9508" s="71" t="s">
        <v>408</v>
      </c>
      <c r="E9508" s="72">
        <v>67.98</v>
      </c>
      <c r="F9508" s="73"/>
      <c r="G9508" s="72">
        <f t="shared" si="1585"/>
        <v>0</v>
      </c>
      <c r="H9508" s="91"/>
    </row>
    <row r="9509" ht="10.5" customHeight="1">
      <c r="A9509" s="61"/>
      <c r="B9509" s="70" t="s">
        <v>10714</v>
      </c>
      <c r="C9509" s="70" t="s">
        <v>835</v>
      </c>
      <c r="D9509" s="71" t="s">
        <v>408</v>
      </c>
      <c r="E9509" s="72">
        <v>64.49</v>
      </c>
      <c r="F9509" s="73"/>
      <c r="G9509" s="72">
        <f t="shared" si="1585"/>
        <v>0</v>
      </c>
      <c r="H9509" s="61"/>
    </row>
    <row r="9510" ht="10.5" customHeight="1">
      <c r="A9510" s="61"/>
      <c r="B9510" s="70" t="s">
        <v>10715</v>
      </c>
      <c r="C9510" s="70" t="s">
        <v>518</v>
      </c>
      <c r="D9510" s="71" t="s">
        <v>408</v>
      </c>
      <c r="E9510" s="72">
        <v>29.89</v>
      </c>
      <c r="F9510" s="73"/>
      <c r="G9510" s="72">
        <f t="shared" si="1585"/>
        <v>0</v>
      </c>
      <c r="H9510" s="74"/>
    </row>
    <row r="9511" ht="10.5" customHeight="1">
      <c r="A9511" s="61"/>
      <c r="B9511" s="70" t="s">
        <v>10716</v>
      </c>
      <c r="C9511" s="70" t="s">
        <v>520</v>
      </c>
      <c r="D9511" s="71" t="s">
        <v>408</v>
      </c>
      <c r="E9511" s="72">
        <v>2.0</v>
      </c>
      <c r="F9511" s="73"/>
      <c r="G9511" s="72">
        <f t="shared" si="1585"/>
        <v>0</v>
      </c>
      <c r="H9511" s="61"/>
    </row>
    <row r="9512" ht="10.5" customHeight="1">
      <c r="A9512" s="61"/>
      <c r="B9512" s="84" t="s">
        <v>10717</v>
      </c>
      <c r="C9512" s="85" t="s">
        <v>522</v>
      </c>
      <c r="D9512" s="49"/>
      <c r="E9512" s="49"/>
      <c r="F9512" s="49"/>
      <c r="G9512" s="98">
        <f>SUM(G9513:G9516)</f>
        <v>0</v>
      </c>
      <c r="H9512" s="74"/>
    </row>
    <row r="9513" ht="10.5" customHeight="1">
      <c r="A9513" s="61"/>
      <c r="B9513" s="70" t="s">
        <v>10718</v>
      </c>
      <c r="C9513" s="70" t="s">
        <v>840</v>
      </c>
      <c r="D9513" s="71" t="s">
        <v>525</v>
      </c>
      <c r="E9513" s="72">
        <v>32.2</v>
      </c>
      <c r="F9513" s="73"/>
      <c r="G9513" s="72">
        <f t="shared" ref="G9513:G9516" si="1586">ROUND(E9513*F9513,2)</f>
        <v>0</v>
      </c>
      <c r="H9513" s="91"/>
    </row>
    <row r="9514" ht="10.5" customHeight="1">
      <c r="A9514" s="61"/>
      <c r="B9514" s="70" t="s">
        <v>10719</v>
      </c>
      <c r="C9514" s="82" t="s">
        <v>842</v>
      </c>
      <c r="D9514" s="71" t="s">
        <v>525</v>
      </c>
      <c r="E9514" s="72">
        <v>9.0</v>
      </c>
      <c r="F9514" s="73"/>
      <c r="G9514" s="72">
        <f t="shared" si="1586"/>
        <v>0</v>
      </c>
      <c r="H9514" s="61"/>
    </row>
    <row r="9515" ht="10.5" customHeight="1">
      <c r="A9515" s="61"/>
      <c r="B9515" s="70" t="s">
        <v>10720</v>
      </c>
      <c r="C9515" s="70" t="s">
        <v>531</v>
      </c>
      <c r="D9515" s="71" t="s">
        <v>408</v>
      </c>
      <c r="E9515" s="72">
        <v>127.29</v>
      </c>
      <c r="F9515" s="73"/>
      <c r="G9515" s="72">
        <f t="shared" si="1586"/>
        <v>0</v>
      </c>
      <c r="H9515" s="74"/>
    </row>
    <row r="9516" ht="10.5" customHeight="1">
      <c r="A9516" s="61"/>
      <c r="B9516" s="70" t="s">
        <v>10721</v>
      </c>
      <c r="C9516" s="70" t="s">
        <v>529</v>
      </c>
      <c r="D9516" s="71" t="s">
        <v>311</v>
      </c>
      <c r="E9516" s="72">
        <v>9.0</v>
      </c>
      <c r="F9516" s="73"/>
      <c r="G9516" s="72">
        <f t="shared" si="1586"/>
        <v>0</v>
      </c>
      <c r="H9516" s="61"/>
    </row>
    <row r="9517" ht="13.5" customHeight="1">
      <c r="A9517" s="61"/>
      <c r="B9517" s="79" t="s">
        <v>10722</v>
      </c>
      <c r="C9517" s="83" t="s">
        <v>10723</v>
      </c>
      <c r="D9517" s="49"/>
      <c r="E9517" s="49"/>
      <c r="F9517" s="49"/>
      <c r="G9517" s="81">
        <f>+G9518+G9521+G9525+G9527+G9536+G9539</f>
        <v>0</v>
      </c>
      <c r="H9517" s="74"/>
    </row>
    <row r="9518" ht="10.5" customHeight="1">
      <c r="A9518" s="61"/>
      <c r="B9518" s="84" t="s">
        <v>10724</v>
      </c>
      <c r="C9518" s="85" t="s">
        <v>10725</v>
      </c>
      <c r="D9518" s="49"/>
      <c r="E9518" s="49"/>
      <c r="F9518" s="49"/>
      <c r="G9518" s="98">
        <f>SUM(G9519:G9520)</f>
        <v>0</v>
      </c>
      <c r="H9518" s="61"/>
    </row>
    <row r="9519" ht="10.5" customHeight="1">
      <c r="A9519" s="61"/>
      <c r="B9519" s="70" t="s">
        <v>10726</v>
      </c>
      <c r="C9519" s="70" t="s">
        <v>667</v>
      </c>
      <c r="D9519" s="71" t="s">
        <v>408</v>
      </c>
      <c r="E9519" s="72">
        <v>4.14</v>
      </c>
      <c r="F9519" s="73"/>
      <c r="G9519" s="72">
        <f t="shared" ref="G9519:G9520" si="1587">ROUND(E9519*F9519,2)</f>
        <v>0</v>
      </c>
      <c r="H9519" s="74"/>
    </row>
    <row r="9520" ht="10.5" customHeight="1">
      <c r="A9520" s="61"/>
      <c r="B9520" s="70" t="s">
        <v>10727</v>
      </c>
      <c r="C9520" s="70" t="s">
        <v>669</v>
      </c>
      <c r="D9520" s="71" t="s">
        <v>408</v>
      </c>
      <c r="E9520" s="72">
        <v>4.14</v>
      </c>
      <c r="F9520" s="73"/>
      <c r="G9520" s="72">
        <f t="shared" si="1587"/>
        <v>0</v>
      </c>
      <c r="H9520" s="61"/>
    </row>
    <row r="9521" ht="10.5" customHeight="1">
      <c r="A9521" s="61"/>
      <c r="B9521" s="84" t="s">
        <v>10728</v>
      </c>
      <c r="C9521" s="85" t="s">
        <v>410</v>
      </c>
      <c r="D9521" s="49"/>
      <c r="E9521" s="49"/>
      <c r="F9521" s="49"/>
      <c r="G9521" s="98">
        <f>SUM(G9522:G9524)</f>
        <v>0</v>
      </c>
      <c r="H9521" s="74"/>
    </row>
    <row r="9522" ht="10.5" customHeight="1">
      <c r="A9522" s="61"/>
      <c r="B9522" s="70" t="s">
        <v>10729</v>
      </c>
      <c r="C9522" s="70" t="s">
        <v>415</v>
      </c>
      <c r="D9522" s="71" t="s">
        <v>413</v>
      </c>
      <c r="E9522" s="72">
        <v>10.120000000000001</v>
      </c>
      <c r="F9522" s="73"/>
      <c r="G9522" s="72">
        <f t="shared" ref="G9522:G9524" si="1588">ROUND(E9522*F9522,2)</f>
        <v>0</v>
      </c>
      <c r="H9522" s="61"/>
    </row>
    <row r="9523" ht="10.5" customHeight="1">
      <c r="A9523" s="61"/>
      <c r="B9523" s="70" t="s">
        <v>10730</v>
      </c>
      <c r="C9523" s="70" t="s">
        <v>417</v>
      </c>
      <c r="D9523" s="71" t="s">
        <v>408</v>
      </c>
      <c r="E9523" s="72">
        <v>4.14</v>
      </c>
      <c r="F9523" s="73"/>
      <c r="G9523" s="72">
        <f t="shared" si="1588"/>
        <v>0</v>
      </c>
      <c r="H9523" s="74"/>
    </row>
    <row r="9524" ht="10.5" customHeight="1">
      <c r="A9524" s="61"/>
      <c r="B9524" s="70" t="s">
        <v>10731</v>
      </c>
      <c r="C9524" s="70" t="s">
        <v>425</v>
      </c>
      <c r="D9524" s="71" t="s">
        <v>413</v>
      </c>
      <c r="E9524" s="72">
        <v>10.120000000000001</v>
      </c>
      <c r="F9524" s="73"/>
      <c r="G9524" s="72">
        <f t="shared" si="1588"/>
        <v>0</v>
      </c>
      <c r="H9524" s="61"/>
    </row>
    <row r="9525" ht="10.5" customHeight="1">
      <c r="A9525" s="61"/>
      <c r="B9525" s="84" t="s">
        <v>10732</v>
      </c>
      <c r="C9525" s="85" t="s">
        <v>427</v>
      </c>
      <c r="D9525" s="49"/>
      <c r="E9525" s="49"/>
      <c r="F9525" s="49"/>
      <c r="G9525" s="98">
        <f>SUM(G9526)</f>
        <v>0</v>
      </c>
      <c r="H9525" s="74"/>
    </row>
    <row r="9526" ht="10.5" customHeight="1">
      <c r="A9526" s="61"/>
      <c r="B9526" s="70" t="s">
        <v>10733</v>
      </c>
      <c r="C9526" s="70" t="s">
        <v>429</v>
      </c>
      <c r="D9526" s="71" t="s">
        <v>413</v>
      </c>
      <c r="E9526" s="72">
        <v>0.41000000000000003</v>
      </c>
      <c r="F9526" s="73"/>
      <c r="G9526" s="72">
        <f>ROUND(E9526*F9526,2)</f>
        <v>0</v>
      </c>
      <c r="H9526" s="61"/>
    </row>
    <row r="9527" ht="10.5" customHeight="1">
      <c r="A9527" s="61"/>
      <c r="B9527" s="84" t="s">
        <v>10734</v>
      </c>
      <c r="C9527" s="85" t="s">
        <v>439</v>
      </c>
      <c r="D9527" s="49"/>
      <c r="E9527" s="49"/>
      <c r="F9527" s="49"/>
      <c r="G9527" s="98">
        <f>SUM(G9528:G9535)</f>
        <v>0</v>
      </c>
      <c r="H9527" s="74"/>
    </row>
    <row r="9528" ht="10.5" customHeight="1">
      <c r="A9528" s="61"/>
      <c r="B9528" s="70" t="s">
        <v>10735</v>
      </c>
      <c r="C9528" s="70" t="s">
        <v>981</v>
      </c>
      <c r="D9528" s="71" t="s">
        <v>413</v>
      </c>
      <c r="E9528" s="72">
        <v>0.93</v>
      </c>
      <c r="F9528" s="73"/>
      <c r="G9528" s="72">
        <f t="shared" ref="G9528:G9535" si="1589">ROUND(E9528*F9528,2)</f>
        <v>0</v>
      </c>
      <c r="H9528" s="61"/>
    </row>
    <row r="9529" ht="10.5" customHeight="1">
      <c r="A9529" s="61"/>
      <c r="B9529" s="70" t="s">
        <v>10736</v>
      </c>
      <c r="C9529" s="70" t="s">
        <v>470</v>
      </c>
      <c r="D9529" s="71" t="s">
        <v>446</v>
      </c>
      <c r="E9529" s="72">
        <v>94.23</v>
      </c>
      <c r="F9529" s="73"/>
      <c r="G9529" s="72">
        <f t="shared" si="1589"/>
        <v>0</v>
      </c>
      <c r="H9529" s="74"/>
    </row>
    <row r="9530" ht="10.5" customHeight="1">
      <c r="A9530" s="61"/>
      <c r="B9530" s="70" t="s">
        <v>10737</v>
      </c>
      <c r="C9530" s="70" t="s">
        <v>1074</v>
      </c>
      <c r="D9530" s="71" t="s">
        <v>413</v>
      </c>
      <c r="E9530" s="72">
        <v>2.91</v>
      </c>
      <c r="F9530" s="73"/>
      <c r="G9530" s="72">
        <f t="shared" si="1589"/>
        <v>0</v>
      </c>
      <c r="H9530" s="61"/>
    </row>
    <row r="9531" ht="10.5" customHeight="1">
      <c r="A9531" s="61"/>
      <c r="B9531" s="70" t="s">
        <v>10738</v>
      </c>
      <c r="C9531" s="70" t="s">
        <v>474</v>
      </c>
      <c r="D9531" s="71" t="s">
        <v>408</v>
      </c>
      <c r="E9531" s="72">
        <v>31.52</v>
      </c>
      <c r="F9531" s="73"/>
      <c r="G9531" s="72">
        <f t="shared" si="1589"/>
        <v>0</v>
      </c>
      <c r="H9531" s="74"/>
    </row>
    <row r="9532" ht="10.5" customHeight="1">
      <c r="A9532" s="61"/>
      <c r="B9532" s="70" t="s">
        <v>10739</v>
      </c>
      <c r="C9532" s="70" t="s">
        <v>476</v>
      </c>
      <c r="D9532" s="71" t="s">
        <v>446</v>
      </c>
      <c r="E9532" s="72">
        <v>268.29</v>
      </c>
      <c r="F9532" s="73"/>
      <c r="G9532" s="72">
        <f t="shared" si="1589"/>
        <v>0</v>
      </c>
      <c r="H9532" s="61"/>
    </row>
    <row r="9533" ht="10.5" customHeight="1">
      <c r="A9533" s="61"/>
      <c r="B9533" s="70" t="s">
        <v>10740</v>
      </c>
      <c r="C9533" s="70" t="s">
        <v>1011</v>
      </c>
      <c r="D9533" s="71" t="s">
        <v>413</v>
      </c>
      <c r="E9533" s="72">
        <v>0.12</v>
      </c>
      <c r="F9533" s="73"/>
      <c r="G9533" s="72">
        <f t="shared" si="1589"/>
        <v>0</v>
      </c>
      <c r="H9533" s="74"/>
    </row>
    <row r="9534" ht="10.5" customHeight="1">
      <c r="A9534" s="61"/>
      <c r="B9534" s="70" t="s">
        <v>10741</v>
      </c>
      <c r="C9534" s="70" t="s">
        <v>480</v>
      </c>
      <c r="D9534" s="71" t="s">
        <v>408</v>
      </c>
      <c r="E9534" s="72">
        <v>3.4</v>
      </c>
      <c r="F9534" s="73"/>
      <c r="G9534" s="72">
        <f t="shared" si="1589"/>
        <v>0</v>
      </c>
      <c r="H9534" s="61"/>
    </row>
    <row r="9535" ht="10.5" customHeight="1">
      <c r="A9535" s="61"/>
      <c r="B9535" s="70" t="s">
        <v>10742</v>
      </c>
      <c r="C9535" s="70" t="s">
        <v>482</v>
      </c>
      <c r="D9535" s="71" t="s">
        <v>446</v>
      </c>
      <c r="E9535" s="72">
        <v>16.98</v>
      </c>
      <c r="F9535" s="73"/>
      <c r="G9535" s="72">
        <f t="shared" si="1589"/>
        <v>0</v>
      </c>
      <c r="H9535" s="91"/>
    </row>
    <row r="9536" ht="10.5" customHeight="1">
      <c r="A9536" s="61"/>
      <c r="B9536" s="84" t="s">
        <v>10743</v>
      </c>
      <c r="C9536" s="85" t="s">
        <v>484</v>
      </c>
      <c r="D9536" s="49"/>
      <c r="E9536" s="49"/>
      <c r="F9536" s="49"/>
      <c r="G9536" s="98">
        <f>SUM(G9537:G9538)</f>
        <v>0</v>
      </c>
      <c r="H9536" s="61"/>
    </row>
    <row r="9537" ht="10.5" customHeight="1">
      <c r="A9537" s="61"/>
      <c r="B9537" s="70" t="s">
        <v>10744</v>
      </c>
      <c r="C9537" s="70" t="s">
        <v>647</v>
      </c>
      <c r="D9537" s="71" t="s">
        <v>408</v>
      </c>
      <c r="E9537" s="72">
        <v>4.14</v>
      </c>
      <c r="F9537" s="73"/>
      <c r="G9537" s="72">
        <f t="shared" ref="G9537:G9538" si="1590">ROUND(E9537*F9537,2)</f>
        <v>0</v>
      </c>
      <c r="H9537" s="74"/>
    </row>
    <row r="9538" ht="10.5" customHeight="1">
      <c r="A9538" s="61"/>
      <c r="B9538" s="70" t="s">
        <v>10745</v>
      </c>
      <c r="C9538" s="70" t="s">
        <v>488</v>
      </c>
      <c r="D9538" s="71" t="s">
        <v>408</v>
      </c>
      <c r="E9538" s="72">
        <v>31.52</v>
      </c>
      <c r="F9538" s="73"/>
      <c r="G9538" s="72">
        <f t="shared" si="1590"/>
        <v>0</v>
      </c>
      <c r="H9538" s="61"/>
    </row>
    <row r="9539" ht="10.5" customHeight="1">
      <c r="A9539" s="61"/>
      <c r="B9539" s="84" t="s">
        <v>10746</v>
      </c>
      <c r="C9539" s="85" t="s">
        <v>1084</v>
      </c>
      <c r="D9539" s="49"/>
      <c r="E9539" s="49"/>
      <c r="F9539" s="49"/>
      <c r="G9539" s="98">
        <f>SUM(G9540:G9543)</f>
        <v>0</v>
      </c>
      <c r="H9539" s="74"/>
    </row>
    <row r="9540" ht="10.5" customHeight="1">
      <c r="A9540" s="61"/>
      <c r="B9540" s="70" t="s">
        <v>10747</v>
      </c>
      <c r="C9540" s="70" t="s">
        <v>531</v>
      </c>
      <c r="D9540" s="71" t="s">
        <v>408</v>
      </c>
      <c r="E9540" s="72">
        <v>34.92</v>
      </c>
      <c r="F9540" s="73"/>
      <c r="G9540" s="72">
        <f t="shared" ref="G9540:G9543" si="1591">ROUND(E9540*F9540,2)</f>
        <v>0</v>
      </c>
      <c r="H9540" s="61"/>
    </row>
    <row r="9541" ht="10.5" customHeight="1">
      <c r="A9541" s="61"/>
      <c r="B9541" s="70" t="s">
        <v>10748</v>
      </c>
      <c r="C9541" s="70" t="s">
        <v>524</v>
      </c>
      <c r="D9541" s="71" t="s">
        <v>525</v>
      </c>
      <c r="E9541" s="72">
        <v>6.6000000000000005</v>
      </c>
      <c r="F9541" s="73"/>
      <c r="G9541" s="72">
        <f t="shared" si="1591"/>
        <v>0</v>
      </c>
      <c r="H9541" s="74"/>
    </row>
    <row r="9542" ht="10.5" customHeight="1">
      <c r="A9542" s="61"/>
      <c r="B9542" s="70" t="s">
        <v>10749</v>
      </c>
      <c r="C9542" s="70" t="s">
        <v>527</v>
      </c>
      <c r="D9542" s="71" t="s">
        <v>311</v>
      </c>
      <c r="E9542" s="72">
        <v>18.0</v>
      </c>
      <c r="F9542" s="73"/>
      <c r="G9542" s="72">
        <f t="shared" si="1591"/>
        <v>0</v>
      </c>
      <c r="H9542" s="61"/>
    </row>
    <row r="9543" ht="10.5" customHeight="1">
      <c r="A9543" s="61"/>
      <c r="B9543" s="70" t="s">
        <v>10750</v>
      </c>
      <c r="C9543" s="70" t="s">
        <v>529</v>
      </c>
      <c r="D9543" s="71" t="s">
        <v>311</v>
      </c>
      <c r="E9543" s="72">
        <v>2.0</v>
      </c>
      <c r="F9543" s="73"/>
      <c r="G9543" s="72">
        <f t="shared" si="1591"/>
        <v>0</v>
      </c>
      <c r="H9543" s="74"/>
    </row>
    <row r="9544" ht="14.25" customHeight="1">
      <c r="A9544" s="61"/>
      <c r="B9544" s="79" t="s">
        <v>10751</v>
      </c>
      <c r="C9544" s="80" t="s">
        <v>10752</v>
      </c>
      <c r="D9544" s="49"/>
      <c r="E9544" s="49"/>
      <c r="F9544" s="49"/>
      <c r="G9544" s="81">
        <f>+G9545+G9548+G9553+G9555+G9576+G9580</f>
        <v>0</v>
      </c>
      <c r="H9544" s="61"/>
    </row>
    <row r="9545" ht="10.5" customHeight="1">
      <c r="A9545" s="61"/>
      <c r="B9545" s="84" t="s">
        <v>10753</v>
      </c>
      <c r="C9545" s="85" t="s">
        <v>405</v>
      </c>
      <c r="D9545" s="49"/>
      <c r="E9545" s="49"/>
      <c r="F9545" s="49"/>
      <c r="G9545" s="98">
        <f>SUM(G9546:G9547)</f>
        <v>0</v>
      </c>
      <c r="H9545" s="91"/>
    </row>
    <row r="9546" ht="10.5" customHeight="1">
      <c r="A9546" s="61"/>
      <c r="B9546" s="70" t="s">
        <v>10754</v>
      </c>
      <c r="C9546" s="70" t="s">
        <v>667</v>
      </c>
      <c r="D9546" s="71" t="s">
        <v>408</v>
      </c>
      <c r="E9546" s="72">
        <v>102.53</v>
      </c>
      <c r="F9546" s="73"/>
      <c r="G9546" s="72">
        <f t="shared" ref="G9546:G9547" si="1592">ROUND(E9546*F9546,2)</f>
        <v>0</v>
      </c>
      <c r="H9546" s="61"/>
    </row>
    <row r="9547" ht="10.5" customHeight="1">
      <c r="A9547" s="61"/>
      <c r="B9547" s="70" t="s">
        <v>10755</v>
      </c>
      <c r="C9547" s="70" t="s">
        <v>669</v>
      </c>
      <c r="D9547" s="71" t="s">
        <v>408</v>
      </c>
      <c r="E9547" s="72">
        <v>102.53</v>
      </c>
      <c r="F9547" s="73"/>
      <c r="G9547" s="72">
        <f t="shared" si="1592"/>
        <v>0</v>
      </c>
      <c r="H9547" s="74"/>
    </row>
    <row r="9548" ht="10.5" customHeight="1">
      <c r="A9548" s="61"/>
      <c r="B9548" s="84" t="s">
        <v>10756</v>
      </c>
      <c r="C9548" s="85" t="s">
        <v>410</v>
      </c>
      <c r="D9548" s="49"/>
      <c r="E9548" s="49"/>
      <c r="F9548" s="49"/>
      <c r="G9548" s="98">
        <f>SUM(G9549:G9552)</f>
        <v>0</v>
      </c>
      <c r="H9548" s="61"/>
    </row>
    <row r="9549" ht="10.5" customHeight="1">
      <c r="A9549" s="61"/>
      <c r="B9549" s="70" t="s">
        <v>10757</v>
      </c>
      <c r="C9549" s="70" t="s">
        <v>412</v>
      </c>
      <c r="D9549" s="71" t="s">
        <v>413</v>
      </c>
      <c r="E9549" s="72">
        <v>564.79</v>
      </c>
      <c r="F9549" s="73"/>
      <c r="G9549" s="72">
        <f t="shared" ref="G9549:G9552" si="1593">ROUND(E9549*F9549,2)</f>
        <v>0</v>
      </c>
      <c r="H9549" s="74"/>
    </row>
    <row r="9550" ht="10.5" customHeight="1">
      <c r="A9550" s="61"/>
      <c r="B9550" s="70" t="s">
        <v>10758</v>
      </c>
      <c r="C9550" s="70" t="s">
        <v>417</v>
      </c>
      <c r="D9550" s="71" t="s">
        <v>408</v>
      </c>
      <c r="E9550" s="72">
        <v>123.89</v>
      </c>
      <c r="F9550" s="73"/>
      <c r="G9550" s="72">
        <f t="shared" si="1593"/>
        <v>0</v>
      </c>
      <c r="H9550" s="61"/>
    </row>
    <row r="9551" ht="10.5" customHeight="1">
      <c r="A9551" s="61"/>
      <c r="B9551" s="70" t="s">
        <v>10759</v>
      </c>
      <c r="C9551" s="70" t="s">
        <v>421</v>
      </c>
      <c r="D9551" s="71" t="s">
        <v>413</v>
      </c>
      <c r="E9551" s="72">
        <v>77.82000000000001</v>
      </c>
      <c r="F9551" s="73"/>
      <c r="G9551" s="72">
        <f t="shared" si="1593"/>
        <v>0</v>
      </c>
      <c r="H9551" s="74"/>
    </row>
    <row r="9552" ht="10.5" customHeight="1">
      <c r="A9552" s="61"/>
      <c r="B9552" s="70" t="s">
        <v>10760</v>
      </c>
      <c r="C9552" s="70" t="s">
        <v>425</v>
      </c>
      <c r="D9552" s="71" t="s">
        <v>413</v>
      </c>
      <c r="E9552" s="72">
        <v>564.79</v>
      </c>
      <c r="F9552" s="73"/>
      <c r="G9552" s="72">
        <f t="shared" si="1593"/>
        <v>0</v>
      </c>
      <c r="H9552" s="61"/>
    </row>
    <row r="9553" ht="10.5" customHeight="1">
      <c r="A9553" s="61"/>
      <c r="B9553" s="84" t="s">
        <v>10761</v>
      </c>
      <c r="C9553" s="85" t="s">
        <v>427</v>
      </c>
      <c r="D9553" s="49"/>
      <c r="E9553" s="49"/>
      <c r="F9553" s="49"/>
      <c r="G9553" s="98">
        <f>SUM(G9554)</f>
        <v>0</v>
      </c>
      <c r="H9553" s="74"/>
    </row>
    <row r="9554" ht="10.5" customHeight="1">
      <c r="A9554" s="61"/>
      <c r="B9554" s="70" t="s">
        <v>10762</v>
      </c>
      <c r="C9554" s="70" t="s">
        <v>429</v>
      </c>
      <c r="D9554" s="71" t="s">
        <v>413</v>
      </c>
      <c r="E9554" s="72">
        <v>12.39</v>
      </c>
      <c r="F9554" s="73"/>
      <c r="G9554" s="72">
        <f>ROUND(E9554*F9554,2)</f>
        <v>0</v>
      </c>
      <c r="H9554" s="61"/>
    </row>
    <row r="9555" ht="12.0" customHeight="1">
      <c r="A9555" s="61"/>
      <c r="B9555" s="84" t="s">
        <v>10763</v>
      </c>
      <c r="C9555" s="85" t="s">
        <v>439</v>
      </c>
      <c r="D9555" s="49"/>
      <c r="E9555" s="49"/>
      <c r="F9555" s="49"/>
      <c r="G9555" s="98">
        <f>+G9556+G9560+G9564+G9568+G9572</f>
        <v>0</v>
      </c>
      <c r="H9555" s="74"/>
    </row>
    <row r="9556" ht="10.5" customHeight="1">
      <c r="A9556" s="61"/>
      <c r="B9556" s="88" t="s">
        <v>10764</v>
      </c>
      <c r="C9556" s="89" t="s">
        <v>3897</v>
      </c>
      <c r="D9556" s="49"/>
      <c r="E9556" s="49"/>
      <c r="F9556" s="49"/>
      <c r="G9556" s="90">
        <f>SUM(G9557:G9559)</f>
        <v>0</v>
      </c>
      <c r="H9556" s="61"/>
    </row>
    <row r="9557" ht="10.5" customHeight="1">
      <c r="A9557" s="61"/>
      <c r="B9557" s="70" t="s">
        <v>10765</v>
      </c>
      <c r="C9557" s="70" t="s">
        <v>614</v>
      </c>
      <c r="D9557" s="71" t="s">
        <v>413</v>
      </c>
      <c r="E9557" s="72">
        <v>88.41</v>
      </c>
      <c r="F9557" s="73"/>
      <c r="G9557" s="72">
        <f t="shared" ref="G9557:G9559" si="1594">ROUND(E9557*F9557,2)</f>
        <v>0</v>
      </c>
      <c r="H9557" s="91"/>
    </row>
    <row r="9558" ht="10.5" customHeight="1">
      <c r="A9558" s="61"/>
      <c r="B9558" s="70" t="s">
        <v>10766</v>
      </c>
      <c r="C9558" s="70" t="s">
        <v>10767</v>
      </c>
      <c r="D9558" s="71" t="s">
        <v>408</v>
      </c>
      <c r="E9558" s="72">
        <v>34.11</v>
      </c>
      <c r="F9558" s="73"/>
      <c r="G9558" s="72">
        <f t="shared" si="1594"/>
        <v>0</v>
      </c>
      <c r="H9558" s="61"/>
    </row>
    <row r="9559" ht="10.5" customHeight="1">
      <c r="A9559" s="61"/>
      <c r="B9559" s="70" t="s">
        <v>10768</v>
      </c>
      <c r="C9559" s="70" t="s">
        <v>470</v>
      </c>
      <c r="D9559" s="71" t="s">
        <v>446</v>
      </c>
      <c r="E9559" s="72">
        <v>6478.02</v>
      </c>
      <c r="F9559" s="73"/>
      <c r="G9559" s="72">
        <f t="shared" si="1594"/>
        <v>0</v>
      </c>
      <c r="H9559" s="92"/>
    </row>
    <row r="9560" ht="10.5" customHeight="1">
      <c r="A9560" s="61"/>
      <c r="B9560" s="88" t="s">
        <v>10769</v>
      </c>
      <c r="C9560" s="89" t="s">
        <v>737</v>
      </c>
      <c r="D9560" s="49"/>
      <c r="E9560" s="49"/>
      <c r="F9560" s="49"/>
      <c r="G9560" s="90">
        <f>SUM(G9561:G9563)</f>
        <v>0</v>
      </c>
      <c r="H9560" s="61"/>
    </row>
    <row r="9561" ht="10.5" customHeight="1">
      <c r="A9561" s="61"/>
      <c r="B9561" s="70" t="s">
        <v>10770</v>
      </c>
      <c r="C9561" s="70" t="s">
        <v>10771</v>
      </c>
      <c r="D9561" s="71" t="s">
        <v>413</v>
      </c>
      <c r="E9561" s="72">
        <v>12.85</v>
      </c>
      <c r="F9561" s="73"/>
      <c r="G9561" s="72">
        <f t="shared" ref="G9561:G9563" si="1595">ROUND(E9561*F9561,2)</f>
        <v>0</v>
      </c>
      <c r="H9561" s="74"/>
    </row>
    <row r="9562" ht="10.5" customHeight="1">
      <c r="A9562" s="61"/>
      <c r="B9562" s="70" t="s">
        <v>10772</v>
      </c>
      <c r="C9562" s="70" t="s">
        <v>741</v>
      </c>
      <c r="D9562" s="71" t="s">
        <v>408</v>
      </c>
      <c r="E9562" s="72">
        <v>81.60000000000001</v>
      </c>
      <c r="F9562" s="73"/>
      <c r="G9562" s="72">
        <f t="shared" si="1595"/>
        <v>0</v>
      </c>
      <c r="H9562" s="61"/>
    </row>
    <row r="9563" ht="10.5" customHeight="1">
      <c r="A9563" s="61"/>
      <c r="B9563" s="70" t="s">
        <v>10773</v>
      </c>
      <c r="C9563" s="70" t="s">
        <v>743</v>
      </c>
      <c r="D9563" s="71" t="s">
        <v>446</v>
      </c>
      <c r="E9563" s="72">
        <v>1877.26</v>
      </c>
      <c r="F9563" s="73"/>
      <c r="G9563" s="72">
        <f t="shared" si="1595"/>
        <v>0</v>
      </c>
      <c r="H9563" s="74"/>
    </row>
    <row r="9564" ht="10.5" customHeight="1">
      <c r="A9564" s="61"/>
      <c r="B9564" s="88" t="s">
        <v>10774</v>
      </c>
      <c r="C9564" s="89" t="s">
        <v>2773</v>
      </c>
      <c r="D9564" s="49"/>
      <c r="E9564" s="49"/>
      <c r="F9564" s="49"/>
      <c r="G9564" s="90">
        <f>SUM(G9565:G9567)</f>
        <v>0</v>
      </c>
      <c r="H9564" s="61"/>
    </row>
    <row r="9565" ht="10.5" customHeight="1">
      <c r="A9565" s="61"/>
      <c r="B9565" s="70" t="s">
        <v>10775</v>
      </c>
      <c r="C9565" s="70" t="s">
        <v>619</v>
      </c>
      <c r="D9565" s="71" t="s">
        <v>413</v>
      </c>
      <c r="E9565" s="72">
        <v>34.52</v>
      </c>
      <c r="F9565" s="73"/>
      <c r="G9565" s="72">
        <f t="shared" ref="G9565:G9567" si="1596">ROUND(E9565*F9565,2)</f>
        <v>0</v>
      </c>
      <c r="H9565" s="92"/>
    </row>
    <row r="9566" ht="10.5" customHeight="1">
      <c r="A9566" s="61"/>
      <c r="B9566" s="70" t="s">
        <v>10776</v>
      </c>
      <c r="C9566" s="70" t="s">
        <v>474</v>
      </c>
      <c r="D9566" s="71" t="s">
        <v>408</v>
      </c>
      <c r="E9566" s="72">
        <v>230.11</v>
      </c>
      <c r="F9566" s="73"/>
      <c r="G9566" s="72">
        <f t="shared" si="1596"/>
        <v>0</v>
      </c>
      <c r="H9566" s="61"/>
    </row>
    <row r="9567" ht="10.5" customHeight="1">
      <c r="A9567" s="61"/>
      <c r="B9567" s="70" t="s">
        <v>10777</v>
      </c>
      <c r="C9567" s="70" t="s">
        <v>476</v>
      </c>
      <c r="D9567" s="71" t="s">
        <v>446</v>
      </c>
      <c r="E9567" s="72">
        <v>5749.79</v>
      </c>
      <c r="F9567" s="73"/>
      <c r="G9567" s="72">
        <f t="shared" si="1596"/>
        <v>0</v>
      </c>
      <c r="H9567" s="74"/>
    </row>
    <row r="9568" ht="10.5" customHeight="1">
      <c r="A9568" s="61"/>
      <c r="B9568" s="88" t="s">
        <v>10778</v>
      </c>
      <c r="C9568" s="89" t="s">
        <v>624</v>
      </c>
      <c r="D9568" s="49"/>
      <c r="E9568" s="49"/>
      <c r="F9568" s="49"/>
      <c r="G9568" s="90">
        <f>SUM(G9569:G9571)</f>
        <v>0</v>
      </c>
      <c r="H9568" s="61"/>
    </row>
    <row r="9569" ht="10.5" customHeight="1">
      <c r="A9569" s="61"/>
      <c r="B9569" s="70" t="s">
        <v>10779</v>
      </c>
      <c r="C9569" s="70" t="s">
        <v>443</v>
      </c>
      <c r="D9569" s="71" t="s">
        <v>413</v>
      </c>
      <c r="E9569" s="72">
        <v>5.25</v>
      </c>
      <c r="F9569" s="73"/>
      <c r="G9569" s="72">
        <f t="shared" ref="G9569:G9571" si="1597">ROUND(E9569*F9569,2)</f>
        <v>0</v>
      </c>
      <c r="H9569" s="74"/>
    </row>
    <row r="9570" ht="10.5" customHeight="1">
      <c r="A9570" s="61"/>
      <c r="B9570" s="70" t="s">
        <v>10780</v>
      </c>
      <c r="C9570" s="70" t="s">
        <v>748</v>
      </c>
      <c r="D9570" s="71" t="s">
        <v>408</v>
      </c>
      <c r="E9570" s="72">
        <v>28.66</v>
      </c>
      <c r="F9570" s="73"/>
      <c r="G9570" s="72">
        <f t="shared" si="1597"/>
        <v>0</v>
      </c>
      <c r="H9570" s="61"/>
    </row>
    <row r="9571" ht="10.5" customHeight="1">
      <c r="A9571" s="61"/>
      <c r="B9571" s="70" t="s">
        <v>10781</v>
      </c>
      <c r="C9571" s="70" t="s">
        <v>750</v>
      </c>
      <c r="D9571" s="71" t="s">
        <v>446</v>
      </c>
      <c r="E9571" s="72">
        <v>1122.13</v>
      </c>
      <c r="F9571" s="73"/>
      <c r="G9571" s="72">
        <f t="shared" si="1597"/>
        <v>0</v>
      </c>
      <c r="H9571" s="74"/>
    </row>
    <row r="9572" ht="10.5" customHeight="1">
      <c r="A9572" s="61"/>
      <c r="B9572" s="88" t="s">
        <v>10782</v>
      </c>
      <c r="C9572" s="89" t="s">
        <v>10783</v>
      </c>
      <c r="D9572" s="49"/>
      <c r="E9572" s="49"/>
      <c r="F9572" s="49"/>
      <c r="G9572" s="90">
        <f>SUM(G9573:G9575)</f>
        <v>0</v>
      </c>
      <c r="H9572" s="61"/>
    </row>
    <row r="9573" ht="10.5" customHeight="1">
      <c r="A9573" s="61"/>
      <c r="B9573" s="70" t="s">
        <v>10784</v>
      </c>
      <c r="C9573" s="70" t="s">
        <v>10785</v>
      </c>
      <c r="D9573" s="71" t="s">
        <v>413</v>
      </c>
      <c r="E9573" s="72">
        <v>26.810000000000002</v>
      </c>
      <c r="F9573" s="73"/>
      <c r="G9573" s="72">
        <f t="shared" ref="G9573:G9575" si="1598">ROUND(E9573*F9573,2)</f>
        <v>0</v>
      </c>
      <c r="H9573" s="92"/>
    </row>
    <row r="9574" ht="10.5" customHeight="1">
      <c r="A9574" s="61"/>
      <c r="B9574" s="70" t="s">
        <v>10786</v>
      </c>
      <c r="C9574" s="70" t="s">
        <v>10787</v>
      </c>
      <c r="D9574" s="71" t="s">
        <v>408</v>
      </c>
      <c r="E9574" s="72">
        <v>89.35000000000001</v>
      </c>
      <c r="F9574" s="73"/>
      <c r="G9574" s="72">
        <f t="shared" si="1598"/>
        <v>0</v>
      </c>
      <c r="H9574" s="61"/>
    </row>
    <row r="9575" ht="10.5" customHeight="1">
      <c r="A9575" s="61"/>
      <c r="B9575" s="70" t="s">
        <v>10788</v>
      </c>
      <c r="C9575" s="70" t="s">
        <v>10789</v>
      </c>
      <c r="D9575" s="71" t="s">
        <v>446</v>
      </c>
      <c r="E9575" s="72">
        <v>3323.64</v>
      </c>
      <c r="F9575" s="73"/>
      <c r="G9575" s="72">
        <f t="shared" si="1598"/>
        <v>0</v>
      </c>
      <c r="H9575" s="74"/>
    </row>
    <row r="9576" ht="10.5" customHeight="1">
      <c r="A9576" s="61"/>
      <c r="B9576" s="84" t="s">
        <v>10790</v>
      </c>
      <c r="C9576" s="85" t="s">
        <v>484</v>
      </c>
      <c r="D9576" s="49"/>
      <c r="E9576" s="49"/>
      <c r="F9576" s="49"/>
      <c r="G9576" s="98">
        <f>SUM(G9577:G9579)</f>
        <v>0</v>
      </c>
      <c r="H9576" s="61"/>
    </row>
    <row r="9577" ht="10.5" customHeight="1">
      <c r="A9577" s="61"/>
      <c r="B9577" s="70" t="s">
        <v>10791</v>
      </c>
      <c r="C9577" s="70" t="s">
        <v>647</v>
      </c>
      <c r="D9577" s="71" t="s">
        <v>408</v>
      </c>
      <c r="E9577" s="72">
        <v>89.86</v>
      </c>
      <c r="F9577" s="73"/>
      <c r="G9577" s="72">
        <f t="shared" ref="G9577:G9579" si="1599">ROUND(E9577*F9577,2)</f>
        <v>0</v>
      </c>
      <c r="H9577" s="74"/>
    </row>
    <row r="9578" ht="10.5" customHeight="1">
      <c r="A9578" s="61"/>
      <c r="B9578" s="70" t="s">
        <v>10792</v>
      </c>
      <c r="C9578" s="70" t="s">
        <v>488</v>
      </c>
      <c r="D9578" s="71" t="s">
        <v>408</v>
      </c>
      <c r="E9578" s="72">
        <v>190.66</v>
      </c>
      <c r="F9578" s="73"/>
      <c r="G9578" s="72">
        <f t="shared" si="1599"/>
        <v>0</v>
      </c>
      <c r="H9578" s="61"/>
    </row>
    <row r="9579" ht="10.5" customHeight="1">
      <c r="A9579" s="61"/>
      <c r="B9579" s="70" t="s">
        <v>10793</v>
      </c>
      <c r="C9579" s="70" t="s">
        <v>10794</v>
      </c>
      <c r="D9579" s="71" t="s">
        <v>408</v>
      </c>
      <c r="E9579" s="72">
        <v>118.01</v>
      </c>
      <c r="F9579" s="73"/>
      <c r="G9579" s="72">
        <f t="shared" si="1599"/>
        <v>0</v>
      </c>
      <c r="H9579" s="74"/>
    </row>
    <row r="9580" ht="10.5" customHeight="1">
      <c r="A9580" s="61"/>
      <c r="B9580" s="84" t="s">
        <v>10795</v>
      </c>
      <c r="C9580" s="85" t="s">
        <v>522</v>
      </c>
      <c r="D9580" s="49"/>
      <c r="E9580" s="49"/>
      <c r="F9580" s="49"/>
      <c r="G9580" s="98">
        <f>SUM(G9581:G9582)</f>
        <v>0</v>
      </c>
      <c r="H9580" s="61"/>
    </row>
    <row r="9581" ht="10.5" customHeight="1">
      <c r="A9581" s="61"/>
      <c r="B9581" s="70" t="s">
        <v>10796</v>
      </c>
      <c r="C9581" s="70" t="s">
        <v>529</v>
      </c>
      <c r="D9581" s="71" t="s">
        <v>311</v>
      </c>
      <c r="E9581" s="72">
        <v>56.0</v>
      </c>
      <c r="F9581" s="73"/>
      <c r="G9581" s="72">
        <f t="shared" ref="G9581:G9582" si="1600">ROUND(E9581*F9581,2)</f>
        <v>0</v>
      </c>
      <c r="H9581" s="92"/>
    </row>
    <row r="9582" ht="10.5" customHeight="1">
      <c r="A9582" s="61"/>
      <c r="B9582" s="70" t="s">
        <v>10797</v>
      </c>
      <c r="C9582" s="70" t="s">
        <v>638</v>
      </c>
      <c r="D9582" s="71" t="s">
        <v>525</v>
      </c>
      <c r="E9582" s="72">
        <v>3.4</v>
      </c>
      <c r="F9582" s="73"/>
      <c r="G9582" s="72">
        <f t="shared" si="1600"/>
        <v>0</v>
      </c>
      <c r="H9582" s="61"/>
    </row>
    <row r="9583" ht="12.75" customHeight="1">
      <c r="A9583" s="61"/>
      <c r="B9583" s="79" t="s">
        <v>10798</v>
      </c>
      <c r="C9583" s="80" t="s">
        <v>10799</v>
      </c>
      <c r="D9583" s="49"/>
      <c r="E9583" s="49"/>
      <c r="F9583" s="49"/>
      <c r="G9583" s="81">
        <f>+G9584+G9587+G9592+G9597+G9624+G9626+G9633+G9637+G9639+G9643+G9648+G9654</f>
        <v>0</v>
      </c>
      <c r="H9583" s="74"/>
    </row>
    <row r="9584" ht="10.5" customHeight="1">
      <c r="A9584" s="61"/>
      <c r="B9584" s="84" t="s">
        <v>10800</v>
      </c>
      <c r="C9584" s="85" t="s">
        <v>405</v>
      </c>
      <c r="D9584" s="49"/>
      <c r="E9584" s="49"/>
      <c r="F9584" s="49"/>
      <c r="G9584" s="98">
        <f>SUM(G9585:G9586)</f>
        <v>0</v>
      </c>
      <c r="H9584" s="61"/>
    </row>
    <row r="9585" ht="10.5" customHeight="1">
      <c r="A9585" s="61"/>
      <c r="B9585" s="70" t="s">
        <v>10801</v>
      </c>
      <c r="C9585" s="70" t="s">
        <v>667</v>
      </c>
      <c r="D9585" s="71" t="s">
        <v>408</v>
      </c>
      <c r="E9585" s="72">
        <v>28.51</v>
      </c>
      <c r="F9585" s="73"/>
      <c r="G9585" s="72">
        <f t="shared" ref="G9585:G9586" si="1601">ROUND(E9585*F9585,2)</f>
        <v>0</v>
      </c>
      <c r="H9585" s="74"/>
    </row>
    <row r="9586" ht="10.5" customHeight="1">
      <c r="A9586" s="61"/>
      <c r="B9586" s="70" t="s">
        <v>10802</v>
      </c>
      <c r="C9586" s="70" t="s">
        <v>669</v>
      </c>
      <c r="D9586" s="71" t="s">
        <v>408</v>
      </c>
      <c r="E9586" s="72">
        <v>28.51</v>
      </c>
      <c r="F9586" s="73"/>
      <c r="G9586" s="72">
        <f t="shared" si="1601"/>
        <v>0</v>
      </c>
      <c r="H9586" s="61"/>
    </row>
    <row r="9587" ht="10.5" customHeight="1">
      <c r="A9587" s="61"/>
      <c r="B9587" s="84" t="s">
        <v>10803</v>
      </c>
      <c r="C9587" s="85" t="s">
        <v>410</v>
      </c>
      <c r="D9587" s="49"/>
      <c r="E9587" s="49"/>
      <c r="F9587" s="49"/>
      <c r="G9587" s="98">
        <f>SUM(G9588:G9591)</f>
        <v>0</v>
      </c>
      <c r="H9587" s="74"/>
    </row>
    <row r="9588" ht="10.5" customHeight="1">
      <c r="A9588" s="61"/>
      <c r="B9588" s="70" t="s">
        <v>10804</v>
      </c>
      <c r="C9588" s="70" t="s">
        <v>696</v>
      </c>
      <c r="D9588" s="71" t="s">
        <v>413</v>
      </c>
      <c r="E9588" s="72">
        <v>22.34</v>
      </c>
      <c r="F9588" s="73"/>
      <c r="G9588" s="72">
        <f t="shared" ref="G9588:G9591" si="1602">ROUND(E9588*F9588,2)</f>
        <v>0</v>
      </c>
      <c r="H9588" s="61"/>
    </row>
    <row r="9589" ht="10.5" customHeight="1">
      <c r="A9589" s="61"/>
      <c r="B9589" s="70" t="s">
        <v>10805</v>
      </c>
      <c r="C9589" s="70" t="s">
        <v>417</v>
      </c>
      <c r="D9589" s="71" t="s">
        <v>408</v>
      </c>
      <c r="E9589" s="72">
        <v>17.0</v>
      </c>
      <c r="F9589" s="73"/>
      <c r="G9589" s="72">
        <f t="shared" si="1602"/>
        <v>0</v>
      </c>
      <c r="H9589" s="74"/>
    </row>
    <row r="9590" ht="10.5" customHeight="1">
      <c r="A9590" s="61"/>
      <c r="B9590" s="70" t="s">
        <v>10806</v>
      </c>
      <c r="C9590" s="70" t="s">
        <v>421</v>
      </c>
      <c r="D9590" s="71" t="s">
        <v>413</v>
      </c>
      <c r="E9590" s="72">
        <v>5.39</v>
      </c>
      <c r="F9590" s="73"/>
      <c r="G9590" s="72">
        <f t="shared" si="1602"/>
        <v>0</v>
      </c>
      <c r="H9590" s="61"/>
    </row>
    <row r="9591" ht="10.5" customHeight="1">
      <c r="A9591" s="61"/>
      <c r="B9591" s="70" t="s">
        <v>10807</v>
      </c>
      <c r="C9591" s="70" t="s">
        <v>425</v>
      </c>
      <c r="D9591" s="71" t="s">
        <v>413</v>
      </c>
      <c r="E9591" s="72">
        <v>22.34</v>
      </c>
      <c r="F9591" s="73"/>
      <c r="G9591" s="72">
        <f t="shared" si="1602"/>
        <v>0</v>
      </c>
      <c r="H9591" s="74"/>
    </row>
    <row r="9592" ht="10.5" customHeight="1">
      <c r="A9592" s="61"/>
      <c r="B9592" s="84" t="s">
        <v>10808</v>
      </c>
      <c r="C9592" s="85" t="s">
        <v>427</v>
      </c>
      <c r="D9592" s="49"/>
      <c r="E9592" s="49"/>
      <c r="F9592" s="49"/>
      <c r="G9592" s="98">
        <f>SUM(G9593:G9596)</f>
        <v>0</v>
      </c>
      <c r="H9592" s="61"/>
    </row>
    <row r="9593" ht="10.5" customHeight="1">
      <c r="A9593" s="61"/>
      <c r="B9593" s="70" t="s">
        <v>10809</v>
      </c>
      <c r="C9593" s="70" t="s">
        <v>429</v>
      </c>
      <c r="D9593" s="71" t="s">
        <v>413</v>
      </c>
      <c r="E9593" s="72">
        <v>0.24</v>
      </c>
      <c r="F9593" s="73"/>
      <c r="G9593" s="72">
        <f t="shared" ref="G9593:G9596" si="1603">ROUND(E9593*F9593,2)</f>
        <v>0</v>
      </c>
      <c r="H9593" s="92"/>
    </row>
    <row r="9594" ht="10.5" customHeight="1">
      <c r="A9594" s="61"/>
      <c r="B9594" s="70" t="s">
        <v>10810</v>
      </c>
      <c r="C9594" s="70" t="s">
        <v>431</v>
      </c>
      <c r="D9594" s="71" t="s">
        <v>413</v>
      </c>
      <c r="E9594" s="72">
        <v>11.68</v>
      </c>
      <c r="F9594" s="73"/>
      <c r="G9594" s="72">
        <f t="shared" si="1603"/>
        <v>0</v>
      </c>
      <c r="H9594" s="61"/>
    </row>
    <row r="9595" ht="10.5" customHeight="1">
      <c r="A9595" s="61"/>
      <c r="B9595" s="70" t="s">
        <v>10811</v>
      </c>
      <c r="C9595" s="70" t="s">
        <v>970</v>
      </c>
      <c r="D9595" s="71" t="s">
        <v>413</v>
      </c>
      <c r="E9595" s="72">
        <v>2.14</v>
      </c>
      <c r="F9595" s="73"/>
      <c r="G9595" s="72">
        <f t="shared" si="1603"/>
        <v>0</v>
      </c>
      <c r="H9595" s="74"/>
    </row>
    <row r="9596" ht="10.5" customHeight="1">
      <c r="A9596" s="61"/>
      <c r="B9596" s="70" t="s">
        <v>10812</v>
      </c>
      <c r="C9596" s="70" t="s">
        <v>972</v>
      </c>
      <c r="D9596" s="71" t="s">
        <v>408</v>
      </c>
      <c r="E9596" s="72">
        <v>17.12</v>
      </c>
      <c r="F9596" s="73"/>
      <c r="G9596" s="72">
        <f t="shared" si="1603"/>
        <v>0</v>
      </c>
      <c r="H9596" s="61"/>
    </row>
    <row r="9597" ht="11.25" customHeight="1">
      <c r="A9597" s="61"/>
      <c r="B9597" s="84" t="s">
        <v>10813</v>
      </c>
      <c r="C9597" s="85" t="s">
        <v>439</v>
      </c>
      <c r="D9597" s="49"/>
      <c r="E9597" s="49"/>
      <c r="F9597" s="49"/>
      <c r="G9597" s="98">
        <f>+G9598+G9601+G9605+G9609+G9613+G9619</f>
        <v>0</v>
      </c>
      <c r="H9597" s="74"/>
    </row>
    <row r="9598" ht="10.5" customHeight="1">
      <c r="A9598" s="61"/>
      <c r="B9598" s="88" t="s">
        <v>10814</v>
      </c>
      <c r="C9598" s="89" t="s">
        <v>705</v>
      </c>
      <c r="D9598" s="49"/>
      <c r="E9598" s="49"/>
      <c r="F9598" s="49"/>
      <c r="G9598" s="90">
        <f>SUM(G9599:G9600)</f>
        <v>0</v>
      </c>
      <c r="H9598" s="61"/>
    </row>
    <row r="9599" ht="10.5" customHeight="1">
      <c r="A9599" s="61"/>
      <c r="B9599" s="70" t="s">
        <v>10815</v>
      </c>
      <c r="C9599" s="70" t="s">
        <v>976</v>
      </c>
      <c r="D9599" s="71" t="s">
        <v>413</v>
      </c>
      <c r="E9599" s="72">
        <v>1.2</v>
      </c>
      <c r="F9599" s="73"/>
      <c r="G9599" s="72">
        <f t="shared" ref="G9599:G9600" si="1604">ROUND(E9599*F9599,2)</f>
        <v>0</v>
      </c>
      <c r="H9599" s="74"/>
    </row>
    <row r="9600" ht="10.5" customHeight="1">
      <c r="A9600" s="61"/>
      <c r="B9600" s="70" t="s">
        <v>10816</v>
      </c>
      <c r="C9600" s="70" t="s">
        <v>709</v>
      </c>
      <c r="D9600" s="71" t="s">
        <v>446</v>
      </c>
      <c r="E9600" s="72">
        <v>34.76</v>
      </c>
      <c r="F9600" s="73"/>
      <c r="G9600" s="72">
        <f t="shared" si="1604"/>
        <v>0</v>
      </c>
      <c r="H9600" s="61"/>
    </row>
    <row r="9601" ht="10.5" customHeight="1">
      <c r="A9601" s="61"/>
      <c r="B9601" s="88" t="s">
        <v>10817</v>
      </c>
      <c r="C9601" s="89" t="s">
        <v>711</v>
      </c>
      <c r="D9601" s="49"/>
      <c r="E9601" s="49"/>
      <c r="F9601" s="49"/>
      <c r="G9601" s="90">
        <f>SUM(G9602:G9604)</f>
        <v>0</v>
      </c>
      <c r="H9601" s="74"/>
    </row>
    <row r="9602" ht="10.5" customHeight="1">
      <c r="A9602" s="61"/>
      <c r="B9602" s="70" t="s">
        <v>10818</v>
      </c>
      <c r="C9602" s="70" t="s">
        <v>2088</v>
      </c>
      <c r="D9602" s="71" t="s">
        <v>413</v>
      </c>
      <c r="E9602" s="72">
        <v>1.84</v>
      </c>
      <c r="F9602" s="73"/>
      <c r="G9602" s="72">
        <f t="shared" ref="G9602:G9604" si="1605">ROUND(E9602*F9602,2)</f>
        <v>0</v>
      </c>
      <c r="H9602" s="61"/>
    </row>
    <row r="9603" ht="10.5" customHeight="1">
      <c r="A9603" s="61"/>
      <c r="B9603" s="70" t="s">
        <v>10819</v>
      </c>
      <c r="C9603" s="70" t="s">
        <v>715</v>
      </c>
      <c r="D9603" s="71" t="s">
        <v>408</v>
      </c>
      <c r="E9603" s="72">
        <v>14.74</v>
      </c>
      <c r="F9603" s="73"/>
      <c r="G9603" s="72">
        <f t="shared" si="1605"/>
        <v>0</v>
      </c>
      <c r="H9603" s="91"/>
    </row>
    <row r="9604" ht="10.5" customHeight="1">
      <c r="A9604" s="61"/>
      <c r="B9604" s="70" t="s">
        <v>10820</v>
      </c>
      <c r="C9604" s="70" t="s">
        <v>717</v>
      </c>
      <c r="D9604" s="71" t="s">
        <v>446</v>
      </c>
      <c r="E9604" s="72">
        <v>356.15000000000003</v>
      </c>
      <c r="F9604" s="73"/>
      <c r="G9604" s="72">
        <f t="shared" si="1605"/>
        <v>0</v>
      </c>
      <c r="H9604" s="61"/>
    </row>
    <row r="9605" ht="10.5" customHeight="1">
      <c r="A9605" s="61"/>
      <c r="B9605" s="88" t="s">
        <v>10821</v>
      </c>
      <c r="C9605" s="89" t="s">
        <v>737</v>
      </c>
      <c r="D9605" s="49"/>
      <c r="E9605" s="49"/>
      <c r="F9605" s="49"/>
      <c r="G9605" s="90">
        <f>SUM(G9606:G9608)</f>
        <v>0</v>
      </c>
      <c r="H9605" s="74"/>
    </row>
    <row r="9606" ht="10.5" customHeight="1">
      <c r="A9606" s="61"/>
      <c r="B9606" s="70" t="s">
        <v>10822</v>
      </c>
      <c r="C9606" s="70" t="s">
        <v>991</v>
      </c>
      <c r="D9606" s="71" t="s">
        <v>413</v>
      </c>
      <c r="E9606" s="72">
        <v>17.400000000000002</v>
      </c>
      <c r="F9606" s="73"/>
      <c r="G9606" s="72">
        <f t="shared" ref="G9606:G9608" si="1606">ROUND(E9606*F9606,2)</f>
        <v>0</v>
      </c>
      <c r="H9606" s="61"/>
    </row>
    <row r="9607" ht="10.5" customHeight="1">
      <c r="A9607" s="61"/>
      <c r="B9607" s="70" t="s">
        <v>10823</v>
      </c>
      <c r="C9607" s="70" t="s">
        <v>741</v>
      </c>
      <c r="D9607" s="71" t="s">
        <v>408</v>
      </c>
      <c r="E9607" s="72">
        <v>166.08</v>
      </c>
      <c r="F9607" s="73"/>
      <c r="G9607" s="72">
        <f t="shared" si="1606"/>
        <v>0</v>
      </c>
      <c r="H9607" s="74"/>
    </row>
    <row r="9608" ht="10.5" customHeight="1">
      <c r="A9608" s="61"/>
      <c r="B9608" s="70" t="s">
        <v>10824</v>
      </c>
      <c r="C9608" s="70" t="s">
        <v>743</v>
      </c>
      <c r="D9608" s="71" t="s">
        <v>446</v>
      </c>
      <c r="E9608" s="72">
        <v>2722.23</v>
      </c>
      <c r="F9608" s="73"/>
      <c r="G9608" s="72">
        <f t="shared" si="1606"/>
        <v>0</v>
      </c>
      <c r="H9608" s="61"/>
    </row>
    <row r="9609" ht="10.5" customHeight="1">
      <c r="A9609" s="61"/>
      <c r="B9609" s="88" t="s">
        <v>10825</v>
      </c>
      <c r="C9609" s="89" t="s">
        <v>624</v>
      </c>
      <c r="D9609" s="49"/>
      <c r="E9609" s="49"/>
      <c r="F9609" s="49"/>
      <c r="G9609" s="90">
        <f>SUM(G9610:G9612)</f>
        <v>0</v>
      </c>
      <c r="H9609" s="91"/>
    </row>
    <row r="9610" ht="10.5" customHeight="1">
      <c r="A9610" s="61"/>
      <c r="B9610" s="70" t="s">
        <v>10826</v>
      </c>
      <c r="C9610" s="70" t="s">
        <v>996</v>
      </c>
      <c r="D9610" s="71" t="s">
        <v>413</v>
      </c>
      <c r="E9610" s="72">
        <v>13.19</v>
      </c>
      <c r="F9610" s="73"/>
      <c r="G9610" s="72">
        <f t="shared" ref="G9610:G9612" si="1607">ROUND(E9610*F9610,2)</f>
        <v>0</v>
      </c>
      <c r="H9610" s="61"/>
    </row>
    <row r="9611" ht="10.5" customHeight="1">
      <c r="A9611" s="61"/>
      <c r="B9611" s="70" t="s">
        <v>10827</v>
      </c>
      <c r="C9611" s="70" t="s">
        <v>748</v>
      </c>
      <c r="D9611" s="71" t="s">
        <v>408</v>
      </c>
      <c r="E9611" s="72">
        <v>75.56</v>
      </c>
      <c r="F9611" s="73"/>
      <c r="G9611" s="72">
        <f t="shared" si="1607"/>
        <v>0</v>
      </c>
      <c r="H9611" s="74"/>
    </row>
    <row r="9612" ht="10.5" customHeight="1">
      <c r="A9612" s="61"/>
      <c r="B9612" s="70" t="s">
        <v>10828</v>
      </c>
      <c r="C9612" s="70" t="s">
        <v>750</v>
      </c>
      <c r="D9612" s="71" t="s">
        <v>446</v>
      </c>
      <c r="E9612" s="72">
        <v>2200.2000000000003</v>
      </c>
      <c r="F9612" s="73"/>
      <c r="G9612" s="72">
        <f t="shared" si="1607"/>
        <v>0</v>
      </c>
      <c r="H9612" s="61"/>
    </row>
    <row r="9613" ht="10.5" customHeight="1">
      <c r="A9613" s="61"/>
      <c r="B9613" s="88" t="s">
        <v>10829</v>
      </c>
      <c r="C9613" s="89" t="s">
        <v>1000</v>
      </c>
      <c r="D9613" s="49"/>
      <c r="E9613" s="49"/>
      <c r="F9613" s="49"/>
      <c r="G9613" s="90">
        <f>SUM(G9614:G9618)</f>
        <v>0</v>
      </c>
      <c r="H9613" s="74"/>
    </row>
    <row r="9614" ht="10.5" customHeight="1">
      <c r="A9614" s="61"/>
      <c r="B9614" s="70" t="s">
        <v>10830</v>
      </c>
      <c r="C9614" s="70" t="s">
        <v>1002</v>
      </c>
      <c r="D9614" s="71" t="s">
        <v>413</v>
      </c>
      <c r="E9614" s="72">
        <v>8.75</v>
      </c>
      <c r="F9614" s="73"/>
      <c r="G9614" s="72">
        <f t="shared" ref="G9614:G9618" si="1608">ROUND(E9614*F9614,2)</f>
        <v>0</v>
      </c>
      <c r="H9614" s="61"/>
    </row>
    <row r="9615" ht="10.5" customHeight="1">
      <c r="A9615" s="61"/>
      <c r="B9615" s="70" t="s">
        <v>10831</v>
      </c>
      <c r="C9615" s="70" t="s">
        <v>756</v>
      </c>
      <c r="D9615" s="71" t="s">
        <v>408</v>
      </c>
      <c r="E9615" s="72">
        <v>100.04</v>
      </c>
      <c r="F9615" s="73"/>
      <c r="G9615" s="72">
        <f t="shared" si="1608"/>
        <v>0</v>
      </c>
      <c r="H9615" s="74"/>
    </row>
    <row r="9616" ht="10.5" customHeight="1">
      <c r="A9616" s="61"/>
      <c r="B9616" s="70" t="s">
        <v>10832</v>
      </c>
      <c r="C9616" s="70" t="s">
        <v>758</v>
      </c>
      <c r="D9616" s="71" t="s">
        <v>446</v>
      </c>
      <c r="E9616" s="72">
        <v>775.96</v>
      </c>
      <c r="F9616" s="73"/>
      <c r="G9616" s="72">
        <f t="shared" si="1608"/>
        <v>0</v>
      </c>
      <c r="H9616" s="61"/>
    </row>
    <row r="9617" ht="10.5" customHeight="1">
      <c r="A9617" s="61"/>
      <c r="B9617" s="70" t="s">
        <v>10833</v>
      </c>
      <c r="C9617" s="70" t="s">
        <v>1006</v>
      </c>
      <c r="D9617" s="71" t="s">
        <v>311</v>
      </c>
      <c r="E9617" s="72">
        <v>876.0</v>
      </c>
      <c r="F9617" s="73"/>
      <c r="G9617" s="72">
        <f t="shared" si="1608"/>
        <v>0</v>
      </c>
      <c r="H9617" s="74"/>
    </row>
    <row r="9618" ht="10.5" customHeight="1">
      <c r="A9618" s="61"/>
      <c r="B9618" s="70" t="s">
        <v>10834</v>
      </c>
      <c r="C9618" s="70" t="s">
        <v>762</v>
      </c>
      <c r="D9618" s="71" t="s">
        <v>408</v>
      </c>
      <c r="E9618" s="72">
        <v>150.42000000000002</v>
      </c>
      <c r="F9618" s="73"/>
      <c r="G9618" s="72">
        <f t="shared" si="1608"/>
        <v>0</v>
      </c>
      <c r="H9618" s="74"/>
    </row>
    <row r="9619" ht="10.5" customHeight="1">
      <c r="A9619" s="61"/>
      <c r="B9619" s="88" t="s">
        <v>10835</v>
      </c>
      <c r="C9619" s="89" t="s">
        <v>764</v>
      </c>
      <c r="D9619" s="49"/>
      <c r="E9619" s="49"/>
      <c r="F9619" s="49"/>
      <c r="G9619" s="90">
        <f>SUM(G9620:G9623)</f>
        <v>0</v>
      </c>
      <c r="H9619" s="61"/>
    </row>
    <row r="9620" ht="10.5" customHeight="1">
      <c r="A9620" s="61"/>
      <c r="B9620" s="70" t="s">
        <v>10836</v>
      </c>
      <c r="C9620" s="70" t="s">
        <v>9682</v>
      </c>
      <c r="D9620" s="71" t="s">
        <v>413</v>
      </c>
      <c r="E9620" s="72">
        <v>3.5500000000000003</v>
      </c>
      <c r="F9620" s="73"/>
      <c r="G9620" s="72">
        <f t="shared" ref="G9620:G9623" si="1609">ROUND(E9620*F9620,2)</f>
        <v>0</v>
      </c>
      <c r="H9620" s="74"/>
    </row>
    <row r="9621" ht="10.5" customHeight="1">
      <c r="A9621" s="61"/>
      <c r="B9621" s="70" t="s">
        <v>10837</v>
      </c>
      <c r="C9621" s="70" t="s">
        <v>437</v>
      </c>
      <c r="D9621" s="71" t="s">
        <v>408</v>
      </c>
      <c r="E9621" s="72">
        <v>34.06</v>
      </c>
      <c r="F9621" s="73"/>
      <c r="G9621" s="72">
        <f t="shared" si="1609"/>
        <v>0</v>
      </c>
      <c r="H9621" s="61"/>
    </row>
    <row r="9622" ht="10.5" customHeight="1">
      <c r="A9622" s="61"/>
      <c r="B9622" s="70" t="s">
        <v>10838</v>
      </c>
      <c r="C9622" s="70" t="s">
        <v>769</v>
      </c>
      <c r="D9622" s="71" t="s">
        <v>446</v>
      </c>
      <c r="E9622" s="72">
        <v>155.67000000000002</v>
      </c>
      <c r="F9622" s="73"/>
      <c r="G9622" s="72">
        <f t="shared" si="1609"/>
        <v>0</v>
      </c>
      <c r="H9622" s="91"/>
    </row>
    <row r="9623" ht="10.5" customHeight="1">
      <c r="A9623" s="61"/>
      <c r="B9623" s="70" t="s">
        <v>10839</v>
      </c>
      <c r="C9623" s="82" t="s">
        <v>842</v>
      </c>
      <c r="D9623" s="71" t="s">
        <v>525</v>
      </c>
      <c r="E9623" s="72">
        <v>6.19</v>
      </c>
      <c r="F9623" s="73"/>
      <c r="G9623" s="72">
        <f t="shared" si="1609"/>
        <v>0</v>
      </c>
      <c r="H9623" s="61"/>
    </row>
    <row r="9624" ht="10.5" customHeight="1">
      <c r="A9624" s="61"/>
      <c r="B9624" s="84" t="s">
        <v>10840</v>
      </c>
      <c r="C9624" s="85" t="s">
        <v>773</v>
      </c>
      <c r="D9624" s="49"/>
      <c r="E9624" s="49"/>
      <c r="F9624" s="49"/>
      <c r="G9624" s="98">
        <f>SUM(G9625)</f>
        <v>0</v>
      </c>
      <c r="H9624" s="74"/>
    </row>
    <row r="9625" ht="10.5" customHeight="1">
      <c r="A9625" s="61"/>
      <c r="B9625" s="70" t="s">
        <v>10841</v>
      </c>
      <c r="C9625" s="70" t="s">
        <v>775</v>
      </c>
      <c r="D9625" s="71" t="s">
        <v>408</v>
      </c>
      <c r="E9625" s="72">
        <v>102.44</v>
      </c>
      <c r="F9625" s="73"/>
      <c r="G9625" s="72">
        <f>ROUND(E9625*F9625,2)</f>
        <v>0</v>
      </c>
      <c r="H9625" s="61"/>
    </row>
    <row r="9626" ht="10.5" customHeight="1">
      <c r="A9626" s="61"/>
      <c r="B9626" s="84" t="s">
        <v>10842</v>
      </c>
      <c r="C9626" s="85" t="s">
        <v>484</v>
      </c>
      <c r="D9626" s="49"/>
      <c r="E9626" s="49"/>
      <c r="F9626" s="49"/>
      <c r="G9626" s="98">
        <f>SUM(G9627:G9632)</f>
        <v>0</v>
      </c>
      <c r="H9626" s="74"/>
    </row>
    <row r="9627" ht="10.5" customHeight="1">
      <c r="A9627" s="61"/>
      <c r="B9627" s="70" t="s">
        <v>10843</v>
      </c>
      <c r="C9627" s="70" t="s">
        <v>780</v>
      </c>
      <c r="D9627" s="71" t="s">
        <v>408</v>
      </c>
      <c r="E9627" s="72">
        <v>153.08</v>
      </c>
      <c r="F9627" s="73"/>
      <c r="G9627" s="72">
        <f t="shared" ref="G9627:G9632" si="1610">ROUND(E9627*F9627,2)</f>
        <v>0</v>
      </c>
      <c r="H9627" s="61"/>
    </row>
    <row r="9628" ht="10.5" customHeight="1">
      <c r="A9628" s="61"/>
      <c r="B9628" s="70" t="s">
        <v>10844</v>
      </c>
      <c r="C9628" s="70" t="s">
        <v>782</v>
      </c>
      <c r="D9628" s="71" t="s">
        <v>408</v>
      </c>
      <c r="E9628" s="72">
        <v>140.13</v>
      </c>
      <c r="F9628" s="73"/>
      <c r="G9628" s="72">
        <f t="shared" si="1610"/>
        <v>0</v>
      </c>
      <c r="H9628" s="74"/>
    </row>
    <row r="9629" ht="10.5" customHeight="1">
      <c r="A9629" s="61"/>
      <c r="B9629" s="70" t="s">
        <v>10845</v>
      </c>
      <c r="C9629" s="70" t="s">
        <v>1020</v>
      </c>
      <c r="D9629" s="71" t="s">
        <v>408</v>
      </c>
      <c r="E9629" s="72">
        <v>100.04</v>
      </c>
      <c r="F9629" s="73"/>
      <c r="G9629" s="72">
        <f t="shared" si="1610"/>
        <v>0</v>
      </c>
      <c r="H9629" s="61"/>
    </row>
    <row r="9630" ht="10.5" customHeight="1">
      <c r="A9630" s="61"/>
      <c r="B9630" s="70" t="s">
        <v>10846</v>
      </c>
      <c r="C9630" s="70" t="s">
        <v>10847</v>
      </c>
      <c r="D9630" s="71" t="s">
        <v>408</v>
      </c>
      <c r="E9630" s="72">
        <v>46.550000000000004</v>
      </c>
      <c r="F9630" s="73"/>
      <c r="G9630" s="72">
        <f t="shared" si="1610"/>
        <v>0</v>
      </c>
      <c r="H9630" s="74"/>
    </row>
    <row r="9631" ht="10.5" customHeight="1">
      <c r="A9631" s="61"/>
      <c r="B9631" s="70" t="s">
        <v>10848</v>
      </c>
      <c r="C9631" s="70" t="s">
        <v>784</v>
      </c>
      <c r="D9631" s="71" t="s">
        <v>408</v>
      </c>
      <c r="E9631" s="72">
        <v>50.11</v>
      </c>
      <c r="F9631" s="73"/>
      <c r="G9631" s="72">
        <f t="shared" si="1610"/>
        <v>0</v>
      </c>
      <c r="H9631" s="61"/>
    </row>
    <row r="9632" ht="10.5" customHeight="1">
      <c r="A9632" s="61"/>
      <c r="B9632" s="70" t="s">
        <v>10849</v>
      </c>
      <c r="C9632" s="70" t="s">
        <v>792</v>
      </c>
      <c r="D9632" s="71" t="s">
        <v>525</v>
      </c>
      <c r="E9632" s="72">
        <v>69.26</v>
      </c>
      <c r="F9632" s="73"/>
      <c r="G9632" s="72">
        <f t="shared" si="1610"/>
        <v>0</v>
      </c>
      <c r="H9632" s="61"/>
    </row>
    <row r="9633" ht="10.5" customHeight="1">
      <c r="A9633" s="61"/>
      <c r="B9633" s="84" t="s">
        <v>10850</v>
      </c>
      <c r="C9633" s="85" t="s">
        <v>490</v>
      </c>
      <c r="D9633" s="49"/>
      <c r="E9633" s="49"/>
      <c r="F9633" s="49"/>
      <c r="G9633" s="98">
        <f>SUM(G9634:G9636)</f>
        <v>0</v>
      </c>
      <c r="H9633" s="91"/>
    </row>
    <row r="9634" ht="10.5" customHeight="1">
      <c r="A9634" s="61"/>
      <c r="B9634" s="70" t="s">
        <v>10851</v>
      </c>
      <c r="C9634" s="70" t="s">
        <v>492</v>
      </c>
      <c r="D9634" s="71" t="s">
        <v>408</v>
      </c>
      <c r="E9634" s="72">
        <v>24.66</v>
      </c>
      <c r="F9634" s="73"/>
      <c r="G9634" s="72">
        <f t="shared" ref="G9634:G9636" si="1611">ROUND(E9634*F9634,2)</f>
        <v>0</v>
      </c>
      <c r="H9634" s="61"/>
    </row>
    <row r="9635" ht="10.5" customHeight="1">
      <c r="A9635" s="61"/>
      <c r="B9635" s="70" t="s">
        <v>10852</v>
      </c>
      <c r="C9635" s="70" t="s">
        <v>494</v>
      </c>
      <c r="D9635" s="71" t="s">
        <v>408</v>
      </c>
      <c r="E9635" s="72">
        <v>24.66</v>
      </c>
      <c r="F9635" s="73"/>
      <c r="G9635" s="72">
        <f t="shared" si="1611"/>
        <v>0</v>
      </c>
      <c r="H9635" s="74"/>
    </row>
    <row r="9636" ht="10.5" customHeight="1">
      <c r="A9636" s="61"/>
      <c r="B9636" s="70" t="s">
        <v>10853</v>
      </c>
      <c r="C9636" s="82" t="s">
        <v>799</v>
      </c>
      <c r="D9636" s="71" t="s">
        <v>408</v>
      </c>
      <c r="E9636" s="72">
        <v>49.9</v>
      </c>
      <c r="F9636" s="73"/>
      <c r="G9636" s="72">
        <f t="shared" si="1611"/>
        <v>0</v>
      </c>
      <c r="H9636" s="61"/>
    </row>
    <row r="9637" ht="10.5" customHeight="1">
      <c r="A9637" s="61"/>
      <c r="B9637" s="84" t="s">
        <v>10854</v>
      </c>
      <c r="C9637" s="85" t="s">
        <v>801</v>
      </c>
      <c r="D9637" s="49"/>
      <c r="E9637" s="49"/>
      <c r="F9637" s="49"/>
      <c r="G9637" s="98">
        <f>SUM(G9638)</f>
        <v>0</v>
      </c>
      <c r="H9637" s="74"/>
    </row>
    <row r="9638" ht="10.5" customHeight="1">
      <c r="A9638" s="61"/>
      <c r="B9638" s="70" t="s">
        <v>10855</v>
      </c>
      <c r="C9638" s="70" t="s">
        <v>6879</v>
      </c>
      <c r="D9638" s="71" t="s">
        <v>525</v>
      </c>
      <c r="E9638" s="72">
        <v>61.26</v>
      </c>
      <c r="F9638" s="73"/>
      <c r="G9638" s="72">
        <f>ROUND(E9638*F9638,2)</f>
        <v>0</v>
      </c>
      <c r="H9638" s="61"/>
    </row>
    <row r="9639" ht="10.5" customHeight="1">
      <c r="A9639" s="61"/>
      <c r="B9639" s="84" t="s">
        <v>10856</v>
      </c>
      <c r="C9639" s="85" t="s">
        <v>4143</v>
      </c>
      <c r="D9639" s="49"/>
      <c r="E9639" s="49"/>
      <c r="F9639" s="49"/>
      <c r="G9639" s="98">
        <f>SUM(G9640:G9642)</f>
        <v>0</v>
      </c>
      <c r="H9639" s="91"/>
    </row>
    <row r="9640" ht="10.5" customHeight="1">
      <c r="A9640" s="61"/>
      <c r="B9640" s="70" t="s">
        <v>10857</v>
      </c>
      <c r="C9640" s="70" t="s">
        <v>1590</v>
      </c>
      <c r="D9640" s="71" t="s">
        <v>408</v>
      </c>
      <c r="E9640" s="72">
        <v>4.0</v>
      </c>
      <c r="F9640" s="73"/>
      <c r="G9640" s="72">
        <f t="shared" ref="G9640:G9642" si="1612">ROUND(E9640*F9640,2)</f>
        <v>0</v>
      </c>
      <c r="H9640" s="61"/>
    </row>
    <row r="9641" ht="10.5" customHeight="1">
      <c r="A9641" s="61"/>
      <c r="B9641" s="70" t="s">
        <v>10858</v>
      </c>
      <c r="C9641" s="70" t="s">
        <v>810</v>
      </c>
      <c r="D9641" s="71" t="s">
        <v>408</v>
      </c>
      <c r="E9641" s="72">
        <v>13.32</v>
      </c>
      <c r="F9641" s="73"/>
      <c r="G9641" s="72">
        <f t="shared" si="1612"/>
        <v>0</v>
      </c>
      <c r="H9641" s="74"/>
    </row>
    <row r="9642" ht="10.5" customHeight="1">
      <c r="A9642" s="61"/>
      <c r="B9642" s="70" t="s">
        <v>10859</v>
      </c>
      <c r="C9642" s="70" t="s">
        <v>814</v>
      </c>
      <c r="D9642" s="71" t="s">
        <v>408</v>
      </c>
      <c r="E9642" s="72">
        <v>13.32</v>
      </c>
      <c r="F9642" s="73"/>
      <c r="G9642" s="72">
        <f t="shared" si="1612"/>
        <v>0</v>
      </c>
      <c r="H9642" s="61"/>
    </row>
    <row r="9643" ht="10.5" customHeight="1">
      <c r="A9643" s="61"/>
      <c r="B9643" s="84" t="s">
        <v>10860</v>
      </c>
      <c r="C9643" s="85" t="s">
        <v>506</v>
      </c>
      <c r="D9643" s="49"/>
      <c r="E9643" s="49"/>
      <c r="F9643" s="49"/>
      <c r="G9643" s="98">
        <f>SUM(G9644:G9647)</f>
        <v>0</v>
      </c>
      <c r="H9643" s="74"/>
    </row>
    <row r="9644" ht="10.5" customHeight="1">
      <c r="A9644" s="61"/>
      <c r="B9644" s="70" t="s">
        <v>10861</v>
      </c>
      <c r="C9644" s="70" t="s">
        <v>508</v>
      </c>
      <c r="D9644" s="71" t="s">
        <v>311</v>
      </c>
      <c r="E9644" s="72">
        <v>1.0</v>
      </c>
      <c r="F9644" s="73"/>
      <c r="G9644" s="72">
        <f t="shared" ref="G9644:G9647" si="1613">ROUND(E9644*F9644,2)</f>
        <v>0</v>
      </c>
      <c r="H9644" s="61"/>
    </row>
    <row r="9645" ht="10.5" customHeight="1">
      <c r="A9645" s="61"/>
      <c r="B9645" s="70" t="s">
        <v>10862</v>
      </c>
      <c r="C9645" s="70" t="s">
        <v>510</v>
      </c>
      <c r="D9645" s="71" t="s">
        <v>311</v>
      </c>
      <c r="E9645" s="72">
        <v>1.0</v>
      </c>
      <c r="F9645" s="73"/>
      <c r="G9645" s="72">
        <f t="shared" si="1613"/>
        <v>0</v>
      </c>
      <c r="H9645" s="74"/>
    </row>
    <row r="9646" ht="10.5" customHeight="1">
      <c r="A9646" s="61"/>
      <c r="B9646" s="70" t="s">
        <v>10863</v>
      </c>
      <c r="C9646" s="70" t="s">
        <v>512</v>
      </c>
      <c r="D9646" s="71" t="s">
        <v>311</v>
      </c>
      <c r="E9646" s="72">
        <v>2.0</v>
      </c>
      <c r="F9646" s="73"/>
      <c r="G9646" s="72">
        <f t="shared" si="1613"/>
        <v>0</v>
      </c>
      <c r="H9646" s="61"/>
    </row>
    <row r="9647" ht="10.5" customHeight="1">
      <c r="A9647" s="61"/>
      <c r="B9647" s="70" t="s">
        <v>10864</v>
      </c>
      <c r="C9647" s="70" t="s">
        <v>514</v>
      </c>
      <c r="D9647" s="71" t="s">
        <v>311</v>
      </c>
      <c r="E9647" s="72">
        <v>3.0</v>
      </c>
      <c r="F9647" s="73"/>
      <c r="G9647" s="72">
        <f t="shared" si="1613"/>
        <v>0</v>
      </c>
      <c r="H9647" s="74"/>
    </row>
    <row r="9648" ht="10.5" customHeight="1">
      <c r="A9648" s="61"/>
      <c r="B9648" s="84" t="s">
        <v>10865</v>
      </c>
      <c r="C9648" s="85" t="s">
        <v>516</v>
      </c>
      <c r="D9648" s="49"/>
      <c r="E9648" s="49"/>
      <c r="F9648" s="49"/>
      <c r="G9648" s="98">
        <f>SUM(G9649:G9653)</f>
        <v>0</v>
      </c>
      <c r="H9648" s="61"/>
    </row>
    <row r="9649" ht="10.5" customHeight="1">
      <c r="A9649" s="61"/>
      <c r="B9649" s="70" t="s">
        <v>10866</v>
      </c>
      <c r="C9649" s="70" t="s">
        <v>831</v>
      </c>
      <c r="D9649" s="71" t="s">
        <v>408</v>
      </c>
      <c r="E9649" s="72">
        <v>199.63</v>
      </c>
      <c r="F9649" s="73"/>
      <c r="G9649" s="72">
        <f t="shared" ref="G9649:G9653" si="1614">ROUND(E9649*F9649,2)</f>
        <v>0</v>
      </c>
      <c r="H9649" s="74"/>
    </row>
    <row r="9650" ht="10.5" customHeight="1">
      <c r="A9650" s="61"/>
      <c r="B9650" s="70" t="s">
        <v>10867</v>
      </c>
      <c r="C9650" s="70" t="s">
        <v>833</v>
      </c>
      <c r="D9650" s="71" t="s">
        <v>408</v>
      </c>
      <c r="E9650" s="72">
        <v>140.13</v>
      </c>
      <c r="F9650" s="73"/>
      <c r="G9650" s="72">
        <f t="shared" si="1614"/>
        <v>0</v>
      </c>
      <c r="H9650" s="61"/>
    </row>
    <row r="9651" ht="10.5" customHeight="1">
      <c r="A9651" s="61"/>
      <c r="B9651" s="70" t="s">
        <v>10868</v>
      </c>
      <c r="C9651" s="70" t="s">
        <v>835</v>
      </c>
      <c r="D9651" s="71" t="s">
        <v>408</v>
      </c>
      <c r="E9651" s="72">
        <v>150.15</v>
      </c>
      <c r="F9651" s="73"/>
      <c r="G9651" s="72">
        <f t="shared" si="1614"/>
        <v>0</v>
      </c>
      <c r="H9651" s="74"/>
    </row>
    <row r="9652" ht="10.5" customHeight="1">
      <c r="A9652" s="61"/>
      <c r="B9652" s="70" t="s">
        <v>10869</v>
      </c>
      <c r="C9652" s="70" t="s">
        <v>518</v>
      </c>
      <c r="D9652" s="71" t="s">
        <v>408</v>
      </c>
      <c r="E9652" s="72">
        <v>4.0</v>
      </c>
      <c r="F9652" s="73"/>
      <c r="G9652" s="72">
        <f t="shared" si="1614"/>
        <v>0</v>
      </c>
      <c r="H9652" s="61"/>
    </row>
    <row r="9653" ht="10.5" customHeight="1">
      <c r="A9653" s="61"/>
      <c r="B9653" s="70" t="s">
        <v>10870</v>
      </c>
      <c r="C9653" s="70" t="s">
        <v>520</v>
      </c>
      <c r="D9653" s="71" t="s">
        <v>408</v>
      </c>
      <c r="E9653" s="72">
        <v>13.32</v>
      </c>
      <c r="F9653" s="73"/>
      <c r="G9653" s="72">
        <f t="shared" si="1614"/>
        <v>0</v>
      </c>
      <c r="H9653" s="74"/>
    </row>
    <row r="9654" ht="10.5" customHeight="1">
      <c r="A9654" s="61"/>
      <c r="B9654" s="84" t="s">
        <v>10871</v>
      </c>
      <c r="C9654" s="85" t="s">
        <v>522</v>
      </c>
      <c r="D9654" s="49"/>
      <c r="E9654" s="49"/>
      <c r="F9654" s="49"/>
      <c r="G9654" s="98">
        <f>SUM(G9655:G9664)</f>
        <v>0</v>
      </c>
      <c r="H9654" s="61"/>
    </row>
    <row r="9655" ht="10.5" customHeight="1">
      <c r="A9655" s="61"/>
      <c r="B9655" s="70" t="s">
        <v>10872</v>
      </c>
      <c r="C9655" s="70" t="s">
        <v>657</v>
      </c>
      <c r="D9655" s="71" t="s">
        <v>413</v>
      </c>
      <c r="E9655" s="72">
        <v>200.0</v>
      </c>
      <c r="F9655" s="73"/>
      <c r="G9655" s="72">
        <f t="shared" ref="G9655:G9664" si="1615">ROUND(E9655*F9655,2)</f>
        <v>0</v>
      </c>
      <c r="H9655" s="74"/>
    </row>
    <row r="9656" ht="10.5" customHeight="1">
      <c r="A9656" s="61"/>
      <c r="B9656" s="70" t="s">
        <v>10873</v>
      </c>
      <c r="C9656" s="70" t="s">
        <v>659</v>
      </c>
      <c r="D9656" s="71" t="s">
        <v>413</v>
      </c>
      <c r="E9656" s="72">
        <v>200.0</v>
      </c>
      <c r="F9656" s="73"/>
      <c r="G9656" s="72">
        <f t="shared" si="1615"/>
        <v>0</v>
      </c>
      <c r="H9656" s="61"/>
    </row>
    <row r="9657" ht="10.5" customHeight="1">
      <c r="A9657" s="61"/>
      <c r="B9657" s="70" t="s">
        <v>10874</v>
      </c>
      <c r="C9657" s="70" t="s">
        <v>840</v>
      </c>
      <c r="D9657" s="71" t="s">
        <v>525</v>
      </c>
      <c r="E9657" s="72">
        <v>56.86</v>
      </c>
      <c r="F9657" s="73"/>
      <c r="G9657" s="72">
        <f t="shared" si="1615"/>
        <v>0</v>
      </c>
      <c r="H9657" s="91"/>
    </row>
    <row r="9658" ht="10.5" customHeight="1">
      <c r="A9658" s="61"/>
      <c r="B9658" s="70" t="s">
        <v>10875</v>
      </c>
      <c r="C9658" s="82" t="s">
        <v>842</v>
      </c>
      <c r="D9658" s="71" t="s">
        <v>525</v>
      </c>
      <c r="E9658" s="72">
        <v>12.0</v>
      </c>
      <c r="F9658" s="73"/>
      <c r="G9658" s="72">
        <f t="shared" si="1615"/>
        <v>0</v>
      </c>
      <c r="H9658" s="61"/>
    </row>
    <row r="9659" ht="10.5" customHeight="1">
      <c r="A9659" s="61"/>
      <c r="B9659" s="70" t="s">
        <v>10876</v>
      </c>
      <c r="C9659" s="70" t="s">
        <v>638</v>
      </c>
      <c r="D9659" s="71" t="s">
        <v>525</v>
      </c>
      <c r="E9659" s="72">
        <v>3.6</v>
      </c>
      <c r="F9659" s="73"/>
      <c r="G9659" s="72">
        <f t="shared" si="1615"/>
        <v>0</v>
      </c>
      <c r="H9659" s="74"/>
    </row>
    <row r="9660" ht="10.5" customHeight="1">
      <c r="A9660" s="61"/>
      <c r="B9660" s="70" t="s">
        <v>10877</v>
      </c>
      <c r="C9660" s="70" t="s">
        <v>817</v>
      </c>
      <c r="D9660" s="71" t="s">
        <v>525</v>
      </c>
      <c r="E9660" s="72">
        <v>1.3</v>
      </c>
      <c r="F9660" s="73"/>
      <c r="G9660" s="72">
        <f t="shared" si="1615"/>
        <v>0</v>
      </c>
      <c r="H9660" s="61"/>
    </row>
    <row r="9661" ht="10.5" customHeight="1">
      <c r="A9661" s="61"/>
      <c r="B9661" s="70" t="s">
        <v>10878</v>
      </c>
      <c r="C9661" s="70" t="s">
        <v>819</v>
      </c>
      <c r="D9661" s="71" t="s">
        <v>311</v>
      </c>
      <c r="E9661" s="72">
        <v>1.0</v>
      </c>
      <c r="F9661" s="73"/>
      <c r="G9661" s="72">
        <f t="shared" si="1615"/>
        <v>0</v>
      </c>
      <c r="H9661" s="74"/>
    </row>
    <row r="9662" ht="10.5" customHeight="1">
      <c r="A9662" s="61"/>
      <c r="B9662" s="70" t="s">
        <v>10879</v>
      </c>
      <c r="C9662" s="70" t="s">
        <v>4258</v>
      </c>
      <c r="D9662" s="71" t="s">
        <v>408</v>
      </c>
      <c r="E9662" s="72">
        <v>0.96</v>
      </c>
      <c r="F9662" s="73"/>
      <c r="G9662" s="72">
        <f t="shared" si="1615"/>
        <v>0</v>
      </c>
      <c r="H9662" s="61"/>
    </row>
    <row r="9663" ht="10.5" customHeight="1">
      <c r="A9663" s="61"/>
      <c r="B9663" s="70" t="s">
        <v>10880</v>
      </c>
      <c r="C9663" s="70" t="s">
        <v>531</v>
      </c>
      <c r="D9663" s="71" t="s">
        <v>408</v>
      </c>
      <c r="E9663" s="72">
        <v>407.6</v>
      </c>
      <c r="F9663" s="73"/>
      <c r="G9663" s="72">
        <f t="shared" si="1615"/>
        <v>0</v>
      </c>
      <c r="H9663" s="74"/>
    </row>
    <row r="9664" ht="10.5" customHeight="1">
      <c r="A9664" s="61"/>
      <c r="B9664" s="70" t="s">
        <v>10881</v>
      </c>
      <c r="C9664" s="70" t="s">
        <v>529</v>
      </c>
      <c r="D9664" s="71" t="s">
        <v>311</v>
      </c>
      <c r="E9664" s="72">
        <v>16.0</v>
      </c>
      <c r="F9664" s="73"/>
      <c r="G9664" s="72">
        <f t="shared" si="1615"/>
        <v>0</v>
      </c>
      <c r="H9664" s="61"/>
    </row>
    <row r="9665" ht="14.25" customHeight="1">
      <c r="A9665" s="61"/>
      <c r="B9665" s="79" t="s">
        <v>10882</v>
      </c>
      <c r="C9665" s="83" t="s">
        <v>10723</v>
      </c>
      <c r="D9665" s="49"/>
      <c r="E9665" s="49"/>
      <c r="F9665" s="49"/>
      <c r="G9665" s="81">
        <f>+G9666+G9669+G9673+G9675+G9684+G9687</f>
        <v>0</v>
      </c>
      <c r="H9665" s="74"/>
    </row>
    <row r="9666" ht="10.5" customHeight="1">
      <c r="A9666" s="61"/>
      <c r="B9666" s="84" t="s">
        <v>10883</v>
      </c>
      <c r="C9666" s="85" t="s">
        <v>10725</v>
      </c>
      <c r="D9666" s="49"/>
      <c r="E9666" s="49"/>
      <c r="F9666" s="49"/>
      <c r="G9666" s="98">
        <f>SUM(G9667:G9668)</f>
        <v>0</v>
      </c>
      <c r="H9666" s="61"/>
    </row>
    <row r="9667" ht="10.5" customHeight="1">
      <c r="A9667" s="61"/>
      <c r="B9667" s="70" t="s">
        <v>10884</v>
      </c>
      <c r="C9667" s="70" t="s">
        <v>667</v>
      </c>
      <c r="D9667" s="71" t="s">
        <v>408</v>
      </c>
      <c r="E9667" s="72">
        <v>4.32</v>
      </c>
      <c r="F9667" s="73"/>
      <c r="G9667" s="72">
        <f t="shared" ref="G9667:G9668" si="1616">ROUND(E9667*F9667,2)</f>
        <v>0</v>
      </c>
      <c r="H9667" s="74"/>
    </row>
    <row r="9668" ht="10.5" customHeight="1">
      <c r="A9668" s="61"/>
      <c r="B9668" s="70" t="s">
        <v>10885</v>
      </c>
      <c r="C9668" s="70" t="s">
        <v>669</v>
      </c>
      <c r="D9668" s="71" t="s">
        <v>408</v>
      </c>
      <c r="E9668" s="72">
        <v>4.32</v>
      </c>
      <c r="F9668" s="73"/>
      <c r="G9668" s="72">
        <f t="shared" si="1616"/>
        <v>0</v>
      </c>
      <c r="H9668" s="61"/>
    </row>
    <row r="9669" ht="10.5" customHeight="1">
      <c r="A9669" s="61"/>
      <c r="B9669" s="84" t="s">
        <v>10886</v>
      </c>
      <c r="C9669" s="85" t="s">
        <v>410</v>
      </c>
      <c r="D9669" s="49"/>
      <c r="E9669" s="49"/>
      <c r="F9669" s="49"/>
      <c r="G9669" s="98">
        <f>SUM(G9670:G9672)</f>
        <v>0</v>
      </c>
      <c r="H9669" s="91"/>
    </row>
    <row r="9670" ht="10.5" customHeight="1">
      <c r="A9670" s="61"/>
      <c r="B9670" s="70" t="s">
        <v>10887</v>
      </c>
      <c r="C9670" s="70" t="s">
        <v>415</v>
      </c>
      <c r="D9670" s="71" t="s">
        <v>413</v>
      </c>
      <c r="E9670" s="72">
        <v>10.56</v>
      </c>
      <c r="F9670" s="73"/>
      <c r="G9670" s="72">
        <f t="shared" ref="G9670:G9672" si="1617">ROUND(E9670*F9670,2)</f>
        <v>0</v>
      </c>
      <c r="H9670" s="61"/>
    </row>
    <row r="9671" ht="10.5" customHeight="1">
      <c r="A9671" s="61"/>
      <c r="B9671" s="70" t="s">
        <v>10888</v>
      </c>
      <c r="C9671" s="70" t="s">
        <v>417</v>
      </c>
      <c r="D9671" s="71" t="s">
        <v>408</v>
      </c>
      <c r="E9671" s="72">
        <v>4.32</v>
      </c>
      <c r="F9671" s="73"/>
      <c r="G9671" s="72">
        <f t="shared" si="1617"/>
        <v>0</v>
      </c>
      <c r="H9671" s="74"/>
    </row>
    <row r="9672" ht="10.5" customHeight="1">
      <c r="A9672" s="61"/>
      <c r="B9672" s="70" t="s">
        <v>10889</v>
      </c>
      <c r="C9672" s="70" t="s">
        <v>425</v>
      </c>
      <c r="D9672" s="71" t="s">
        <v>413</v>
      </c>
      <c r="E9672" s="72">
        <v>10.56</v>
      </c>
      <c r="F9672" s="73"/>
      <c r="G9672" s="72">
        <f t="shared" si="1617"/>
        <v>0</v>
      </c>
      <c r="H9672" s="61"/>
    </row>
    <row r="9673" ht="10.5" customHeight="1">
      <c r="A9673" s="61"/>
      <c r="B9673" s="84" t="s">
        <v>10890</v>
      </c>
      <c r="C9673" s="85" t="s">
        <v>427</v>
      </c>
      <c r="D9673" s="49"/>
      <c r="E9673" s="49"/>
      <c r="F9673" s="49"/>
      <c r="G9673" s="98">
        <f>SUM(G9674)</f>
        <v>0</v>
      </c>
      <c r="H9673" s="74"/>
    </row>
    <row r="9674" ht="10.5" customHeight="1">
      <c r="A9674" s="61"/>
      <c r="B9674" s="70" t="s">
        <v>10891</v>
      </c>
      <c r="C9674" s="70" t="s">
        <v>429</v>
      </c>
      <c r="D9674" s="71" t="s">
        <v>413</v>
      </c>
      <c r="E9674" s="72">
        <v>0.43</v>
      </c>
      <c r="F9674" s="73"/>
      <c r="G9674" s="72">
        <f>ROUND(E9674*F9674,2)</f>
        <v>0</v>
      </c>
      <c r="H9674" s="61"/>
    </row>
    <row r="9675" ht="10.5" customHeight="1">
      <c r="A9675" s="61"/>
      <c r="B9675" s="84" t="s">
        <v>10892</v>
      </c>
      <c r="C9675" s="85" t="s">
        <v>439</v>
      </c>
      <c r="D9675" s="49"/>
      <c r="E9675" s="49"/>
      <c r="F9675" s="49"/>
      <c r="G9675" s="98">
        <f>SUM(G9676:G9683)</f>
        <v>0</v>
      </c>
      <c r="H9675" s="74"/>
    </row>
    <row r="9676" ht="10.5" customHeight="1">
      <c r="A9676" s="61"/>
      <c r="B9676" s="70" t="s">
        <v>10893</v>
      </c>
      <c r="C9676" s="70" t="s">
        <v>981</v>
      </c>
      <c r="D9676" s="71" t="s">
        <v>413</v>
      </c>
      <c r="E9676" s="72">
        <v>0.97</v>
      </c>
      <c r="F9676" s="73"/>
      <c r="G9676" s="72">
        <f t="shared" ref="G9676:G9683" si="1618">ROUND(E9676*F9676,2)</f>
        <v>0</v>
      </c>
      <c r="H9676" s="61"/>
    </row>
    <row r="9677" ht="10.5" customHeight="1">
      <c r="A9677" s="61"/>
      <c r="B9677" s="70" t="s">
        <v>10894</v>
      </c>
      <c r="C9677" s="70" t="s">
        <v>470</v>
      </c>
      <c r="D9677" s="71" t="s">
        <v>446</v>
      </c>
      <c r="E9677" s="72">
        <v>94.23</v>
      </c>
      <c r="F9677" s="73"/>
      <c r="G9677" s="72">
        <f t="shared" si="1618"/>
        <v>0</v>
      </c>
      <c r="H9677" s="74"/>
    </row>
    <row r="9678" ht="10.5" customHeight="1">
      <c r="A9678" s="61"/>
      <c r="B9678" s="70" t="s">
        <v>10895</v>
      </c>
      <c r="C9678" s="70" t="s">
        <v>1074</v>
      </c>
      <c r="D9678" s="71" t="s">
        <v>413</v>
      </c>
      <c r="E9678" s="72">
        <v>2.91</v>
      </c>
      <c r="F9678" s="73"/>
      <c r="G9678" s="72">
        <f t="shared" si="1618"/>
        <v>0</v>
      </c>
      <c r="H9678" s="61"/>
    </row>
    <row r="9679" ht="10.5" customHeight="1">
      <c r="A9679" s="61"/>
      <c r="B9679" s="70" t="s">
        <v>10896</v>
      </c>
      <c r="C9679" s="70" t="s">
        <v>474</v>
      </c>
      <c r="D9679" s="71" t="s">
        <v>408</v>
      </c>
      <c r="E9679" s="72">
        <v>31.52</v>
      </c>
      <c r="F9679" s="73"/>
      <c r="G9679" s="72">
        <f t="shared" si="1618"/>
        <v>0</v>
      </c>
      <c r="H9679" s="74"/>
    </row>
    <row r="9680" ht="10.5" customHeight="1">
      <c r="A9680" s="61"/>
      <c r="B9680" s="70" t="s">
        <v>10897</v>
      </c>
      <c r="C9680" s="70" t="s">
        <v>476</v>
      </c>
      <c r="D9680" s="71" t="s">
        <v>446</v>
      </c>
      <c r="E9680" s="72">
        <v>253.96</v>
      </c>
      <c r="F9680" s="73"/>
      <c r="G9680" s="72">
        <f t="shared" si="1618"/>
        <v>0</v>
      </c>
      <c r="H9680" s="61"/>
    </row>
    <row r="9681" ht="10.5" customHeight="1">
      <c r="A9681" s="61"/>
      <c r="B9681" s="70" t="s">
        <v>10898</v>
      </c>
      <c r="C9681" s="70" t="s">
        <v>1011</v>
      </c>
      <c r="D9681" s="71" t="s">
        <v>413</v>
      </c>
      <c r="E9681" s="72">
        <v>0.12</v>
      </c>
      <c r="F9681" s="73"/>
      <c r="G9681" s="72">
        <f t="shared" si="1618"/>
        <v>0</v>
      </c>
      <c r="H9681" s="74"/>
    </row>
    <row r="9682" ht="10.5" customHeight="1">
      <c r="A9682" s="61"/>
      <c r="B9682" s="70" t="s">
        <v>10899</v>
      </c>
      <c r="C9682" s="70" t="s">
        <v>480</v>
      </c>
      <c r="D9682" s="71" t="s">
        <v>408</v>
      </c>
      <c r="E9682" s="72">
        <v>3.4</v>
      </c>
      <c r="F9682" s="73"/>
      <c r="G9682" s="72">
        <f t="shared" si="1618"/>
        <v>0</v>
      </c>
      <c r="H9682" s="61"/>
    </row>
    <row r="9683" ht="10.5" customHeight="1">
      <c r="A9683" s="61"/>
      <c r="B9683" s="70" t="s">
        <v>10900</v>
      </c>
      <c r="C9683" s="70" t="s">
        <v>482</v>
      </c>
      <c r="D9683" s="71" t="s">
        <v>446</v>
      </c>
      <c r="E9683" s="72">
        <v>16.98</v>
      </c>
      <c r="F9683" s="73"/>
      <c r="G9683" s="72">
        <f t="shared" si="1618"/>
        <v>0</v>
      </c>
      <c r="H9683" s="91"/>
    </row>
    <row r="9684" ht="10.5" customHeight="1">
      <c r="A9684" s="61"/>
      <c r="B9684" s="84" t="s">
        <v>10901</v>
      </c>
      <c r="C9684" s="85" t="s">
        <v>484</v>
      </c>
      <c r="D9684" s="49"/>
      <c r="E9684" s="49"/>
      <c r="F9684" s="49"/>
      <c r="G9684" s="98">
        <f>SUM(G9685:G9686)</f>
        <v>0</v>
      </c>
      <c r="H9684" s="61"/>
    </row>
    <row r="9685" ht="10.5" customHeight="1">
      <c r="A9685" s="61"/>
      <c r="B9685" s="70" t="s">
        <v>10902</v>
      </c>
      <c r="C9685" s="70" t="s">
        <v>647</v>
      </c>
      <c r="D9685" s="71" t="s">
        <v>408</v>
      </c>
      <c r="E9685" s="72">
        <v>4.32</v>
      </c>
      <c r="F9685" s="73"/>
      <c r="G9685" s="72">
        <f t="shared" ref="G9685:G9686" si="1619">ROUND(E9685*F9685,2)</f>
        <v>0</v>
      </c>
      <c r="H9685" s="74"/>
    </row>
    <row r="9686" ht="10.5" customHeight="1">
      <c r="A9686" s="61"/>
      <c r="B9686" s="70" t="s">
        <v>10903</v>
      </c>
      <c r="C9686" s="70" t="s">
        <v>488</v>
      </c>
      <c r="D9686" s="71" t="s">
        <v>408</v>
      </c>
      <c r="E9686" s="72">
        <v>31.52</v>
      </c>
      <c r="F9686" s="73"/>
      <c r="G9686" s="72">
        <f t="shared" si="1619"/>
        <v>0</v>
      </c>
      <c r="H9686" s="61"/>
    </row>
    <row r="9687" ht="10.5" customHeight="1">
      <c r="A9687" s="61"/>
      <c r="B9687" s="84" t="s">
        <v>10904</v>
      </c>
      <c r="C9687" s="85" t="s">
        <v>1084</v>
      </c>
      <c r="D9687" s="49"/>
      <c r="E9687" s="49"/>
      <c r="F9687" s="49"/>
      <c r="G9687" s="98">
        <f>SUM(G9688:G9691)</f>
        <v>0</v>
      </c>
      <c r="H9687" s="74"/>
    </row>
    <row r="9688" ht="10.5" customHeight="1">
      <c r="A9688" s="61"/>
      <c r="B9688" s="70" t="s">
        <v>10905</v>
      </c>
      <c r="C9688" s="70" t="s">
        <v>531</v>
      </c>
      <c r="D9688" s="71" t="s">
        <v>408</v>
      </c>
      <c r="E9688" s="72">
        <v>34.92</v>
      </c>
      <c r="F9688" s="73"/>
      <c r="G9688" s="72">
        <f t="shared" ref="G9688:G9691" si="1620">ROUND(E9688*F9688,2)</f>
        <v>0</v>
      </c>
      <c r="H9688" s="61"/>
    </row>
    <row r="9689" ht="10.5" customHeight="1">
      <c r="A9689" s="61"/>
      <c r="B9689" s="70" t="s">
        <v>10906</v>
      </c>
      <c r="C9689" s="70" t="s">
        <v>524</v>
      </c>
      <c r="D9689" s="71" t="s">
        <v>525</v>
      </c>
      <c r="E9689" s="72">
        <v>6.8</v>
      </c>
      <c r="F9689" s="73"/>
      <c r="G9689" s="72">
        <f t="shared" si="1620"/>
        <v>0</v>
      </c>
      <c r="H9689" s="61"/>
    </row>
    <row r="9690" ht="10.5" customHeight="1">
      <c r="A9690" s="61"/>
      <c r="B9690" s="70" t="s">
        <v>10907</v>
      </c>
      <c r="C9690" s="70" t="s">
        <v>527</v>
      </c>
      <c r="D9690" s="71" t="s">
        <v>311</v>
      </c>
      <c r="E9690" s="72">
        <v>18.0</v>
      </c>
      <c r="F9690" s="73"/>
      <c r="G9690" s="72">
        <f t="shared" si="1620"/>
        <v>0</v>
      </c>
      <c r="H9690" s="74"/>
    </row>
    <row r="9691" ht="10.5" customHeight="1">
      <c r="A9691" s="61"/>
      <c r="B9691" s="70" t="s">
        <v>10908</v>
      </c>
      <c r="C9691" s="70" t="s">
        <v>529</v>
      </c>
      <c r="D9691" s="71" t="s">
        <v>311</v>
      </c>
      <c r="E9691" s="72">
        <v>2.0</v>
      </c>
      <c r="F9691" s="73"/>
      <c r="G9691" s="72">
        <f t="shared" si="1620"/>
        <v>0</v>
      </c>
      <c r="H9691" s="61"/>
    </row>
    <row r="9692" ht="12.75" customHeight="1">
      <c r="A9692" s="61"/>
      <c r="B9692" s="79" t="s">
        <v>10909</v>
      </c>
      <c r="C9692" s="83" t="s">
        <v>10910</v>
      </c>
      <c r="D9692" s="49"/>
      <c r="E9692" s="49"/>
      <c r="F9692" s="49"/>
      <c r="G9692" s="81">
        <f>+G9693+G9696+G9701+G9705+G9712+G9716+G9718+G9720+G9725+G9729</f>
        <v>0</v>
      </c>
      <c r="H9692" s="74"/>
    </row>
    <row r="9693" ht="10.5" customHeight="1">
      <c r="A9693" s="61"/>
      <c r="B9693" s="84" t="s">
        <v>10911</v>
      </c>
      <c r="C9693" s="85" t="s">
        <v>405</v>
      </c>
      <c r="D9693" s="49"/>
      <c r="E9693" s="49"/>
      <c r="F9693" s="49"/>
      <c r="G9693" s="98">
        <f>SUM(G9694:G9695)</f>
        <v>0</v>
      </c>
      <c r="H9693" s="61"/>
    </row>
    <row r="9694" ht="10.5" customHeight="1">
      <c r="A9694" s="61"/>
      <c r="B9694" s="70" t="s">
        <v>10912</v>
      </c>
      <c r="C9694" s="70" t="s">
        <v>1093</v>
      </c>
      <c r="D9694" s="71" t="s">
        <v>525</v>
      </c>
      <c r="E9694" s="72">
        <v>161.92000000000002</v>
      </c>
      <c r="F9694" s="73"/>
      <c r="G9694" s="72">
        <f t="shared" ref="G9694:G9695" si="1621">ROUND(E9694*F9694,2)</f>
        <v>0</v>
      </c>
      <c r="H9694" s="74"/>
    </row>
    <row r="9695" ht="10.5" customHeight="1">
      <c r="A9695" s="61"/>
      <c r="B9695" s="70" t="s">
        <v>10913</v>
      </c>
      <c r="C9695" s="70" t="s">
        <v>1095</v>
      </c>
      <c r="D9695" s="71" t="s">
        <v>525</v>
      </c>
      <c r="E9695" s="72">
        <v>161.92000000000002</v>
      </c>
      <c r="F9695" s="73"/>
      <c r="G9695" s="72">
        <f t="shared" si="1621"/>
        <v>0</v>
      </c>
      <c r="H9695" s="61"/>
    </row>
    <row r="9696" ht="10.5" customHeight="1">
      <c r="A9696" s="61"/>
      <c r="B9696" s="84" t="s">
        <v>10914</v>
      </c>
      <c r="C9696" s="85" t="s">
        <v>410</v>
      </c>
      <c r="D9696" s="49"/>
      <c r="E9696" s="49"/>
      <c r="F9696" s="49"/>
      <c r="G9696" s="98">
        <f>SUM(G9697:G9700)</f>
        <v>0</v>
      </c>
      <c r="H9696" s="91"/>
    </row>
    <row r="9697" ht="10.5" customHeight="1">
      <c r="A9697" s="61"/>
      <c r="B9697" s="70" t="s">
        <v>10915</v>
      </c>
      <c r="C9697" s="70" t="s">
        <v>696</v>
      </c>
      <c r="D9697" s="71" t="s">
        <v>413</v>
      </c>
      <c r="E9697" s="72">
        <v>50.02</v>
      </c>
      <c r="F9697" s="73"/>
      <c r="G9697" s="72">
        <f t="shared" ref="G9697:G9700" si="1622">ROUND(E9697*F9697,2)</f>
        <v>0</v>
      </c>
      <c r="H9697" s="61"/>
    </row>
    <row r="9698" ht="10.5" customHeight="1">
      <c r="A9698" s="61"/>
      <c r="B9698" s="70" t="s">
        <v>10916</v>
      </c>
      <c r="C9698" s="70" t="s">
        <v>417</v>
      </c>
      <c r="D9698" s="71" t="s">
        <v>408</v>
      </c>
      <c r="E9698" s="72">
        <v>58.32</v>
      </c>
      <c r="F9698" s="73"/>
      <c r="G9698" s="72">
        <f t="shared" si="1622"/>
        <v>0</v>
      </c>
      <c r="H9698" s="74"/>
    </row>
    <row r="9699" ht="10.5" customHeight="1">
      <c r="A9699" s="61"/>
      <c r="B9699" s="70" t="s">
        <v>10917</v>
      </c>
      <c r="C9699" s="70" t="s">
        <v>421</v>
      </c>
      <c r="D9699" s="71" t="s">
        <v>413</v>
      </c>
      <c r="E9699" s="72">
        <v>9.39</v>
      </c>
      <c r="F9699" s="73"/>
      <c r="G9699" s="72">
        <f t="shared" si="1622"/>
        <v>0</v>
      </c>
      <c r="H9699" s="61"/>
    </row>
    <row r="9700" ht="10.5" customHeight="1">
      <c r="A9700" s="61"/>
      <c r="B9700" s="70" t="s">
        <v>10918</v>
      </c>
      <c r="C9700" s="70" t="s">
        <v>425</v>
      </c>
      <c r="D9700" s="71" t="s">
        <v>413</v>
      </c>
      <c r="E9700" s="72">
        <v>50.02</v>
      </c>
      <c r="F9700" s="73"/>
      <c r="G9700" s="72">
        <f t="shared" si="1622"/>
        <v>0</v>
      </c>
      <c r="H9700" s="74"/>
    </row>
    <row r="9701" ht="10.5" customHeight="1">
      <c r="A9701" s="61"/>
      <c r="B9701" s="84" t="s">
        <v>10919</v>
      </c>
      <c r="C9701" s="85" t="s">
        <v>427</v>
      </c>
      <c r="D9701" s="49"/>
      <c r="E9701" s="49"/>
      <c r="F9701" s="49"/>
      <c r="G9701" s="98">
        <f>SUM(G9702:G9704)</f>
        <v>0</v>
      </c>
      <c r="H9701" s="61"/>
    </row>
    <row r="9702" ht="10.5" customHeight="1">
      <c r="A9702" s="61"/>
      <c r="B9702" s="70" t="s">
        <v>10920</v>
      </c>
      <c r="C9702" s="70" t="s">
        <v>431</v>
      </c>
      <c r="D9702" s="71" t="s">
        <v>413</v>
      </c>
      <c r="E9702" s="72">
        <v>34.99</v>
      </c>
      <c r="F9702" s="73"/>
      <c r="G9702" s="72">
        <f t="shared" ref="G9702:G9704" si="1623">ROUND(E9702*F9702,2)</f>
        <v>0</v>
      </c>
      <c r="H9702" s="74"/>
    </row>
    <row r="9703" ht="10.5" customHeight="1">
      <c r="A9703" s="61"/>
      <c r="B9703" s="70" t="s">
        <v>10921</v>
      </c>
      <c r="C9703" s="70" t="s">
        <v>970</v>
      </c>
      <c r="D9703" s="71" t="s">
        <v>413</v>
      </c>
      <c r="E9703" s="72">
        <v>16.7</v>
      </c>
      <c r="F9703" s="73"/>
      <c r="G9703" s="72">
        <f t="shared" si="1623"/>
        <v>0</v>
      </c>
      <c r="H9703" s="61"/>
    </row>
    <row r="9704" ht="10.5" customHeight="1">
      <c r="A9704" s="61"/>
      <c r="B9704" s="70" t="s">
        <v>10922</v>
      </c>
      <c r="C9704" s="70" t="s">
        <v>1113</v>
      </c>
      <c r="D9704" s="71" t="s">
        <v>408</v>
      </c>
      <c r="E9704" s="72">
        <v>189.06</v>
      </c>
      <c r="F9704" s="73"/>
      <c r="G9704" s="72">
        <f t="shared" si="1623"/>
        <v>0</v>
      </c>
      <c r="H9704" s="74"/>
    </row>
    <row r="9705" ht="10.5" customHeight="1">
      <c r="A9705" s="61"/>
      <c r="B9705" s="84" t="s">
        <v>10923</v>
      </c>
      <c r="C9705" s="85" t="s">
        <v>439</v>
      </c>
      <c r="D9705" s="49"/>
      <c r="E9705" s="49"/>
      <c r="F9705" s="49"/>
      <c r="G9705" s="98">
        <f>SUM(G9706:G9711)</f>
        <v>0</v>
      </c>
      <c r="H9705" s="61"/>
    </row>
    <row r="9706" ht="10.5" customHeight="1">
      <c r="A9706" s="61"/>
      <c r="B9706" s="70" t="s">
        <v>10924</v>
      </c>
      <c r="C9706" s="70" t="s">
        <v>991</v>
      </c>
      <c r="D9706" s="71" t="s">
        <v>413</v>
      </c>
      <c r="E9706" s="72">
        <v>14.6</v>
      </c>
      <c r="F9706" s="73"/>
      <c r="G9706" s="72">
        <f t="shared" ref="G9706:G9711" si="1624">ROUND(E9706*F9706,2)</f>
        <v>0</v>
      </c>
      <c r="H9706" s="74"/>
    </row>
    <row r="9707" ht="10.5" customHeight="1">
      <c r="A9707" s="61"/>
      <c r="B9707" s="70" t="s">
        <v>10925</v>
      </c>
      <c r="C9707" s="70" t="s">
        <v>741</v>
      </c>
      <c r="D9707" s="71" t="s">
        <v>408</v>
      </c>
      <c r="E9707" s="72">
        <v>177.83</v>
      </c>
      <c r="F9707" s="73"/>
      <c r="G9707" s="72">
        <f t="shared" si="1624"/>
        <v>0</v>
      </c>
      <c r="H9707" s="61"/>
    </row>
    <row r="9708" ht="10.5" customHeight="1">
      <c r="A9708" s="61"/>
      <c r="B9708" s="70" t="s">
        <v>10926</v>
      </c>
      <c r="C9708" s="70" t="s">
        <v>743</v>
      </c>
      <c r="D9708" s="71" t="s">
        <v>446</v>
      </c>
      <c r="E9708" s="72">
        <v>2459.04</v>
      </c>
      <c r="F9708" s="73"/>
      <c r="G9708" s="72">
        <f t="shared" si="1624"/>
        <v>0</v>
      </c>
      <c r="H9708" s="74"/>
    </row>
    <row r="9709" ht="10.5" customHeight="1">
      <c r="A9709" s="61"/>
      <c r="B9709" s="70" t="s">
        <v>10927</v>
      </c>
      <c r="C9709" s="70" t="s">
        <v>996</v>
      </c>
      <c r="D9709" s="71" t="s">
        <v>413</v>
      </c>
      <c r="E9709" s="72">
        <v>7.25</v>
      </c>
      <c r="F9709" s="73"/>
      <c r="G9709" s="72">
        <f t="shared" si="1624"/>
        <v>0</v>
      </c>
      <c r="H9709" s="61"/>
    </row>
    <row r="9710" ht="10.5" customHeight="1">
      <c r="A9710" s="61"/>
      <c r="B9710" s="70" t="s">
        <v>10928</v>
      </c>
      <c r="C9710" s="70" t="s">
        <v>748</v>
      </c>
      <c r="D9710" s="71" t="s">
        <v>408</v>
      </c>
      <c r="E9710" s="72">
        <v>96.68</v>
      </c>
      <c r="F9710" s="73"/>
      <c r="G9710" s="72">
        <f t="shared" si="1624"/>
        <v>0</v>
      </c>
      <c r="H9710" s="74"/>
    </row>
    <row r="9711" ht="10.5" customHeight="1">
      <c r="A9711" s="61"/>
      <c r="B9711" s="70" t="s">
        <v>10929</v>
      </c>
      <c r="C9711" s="70" t="s">
        <v>750</v>
      </c>
      <c r="D9711" s="71" t="s">
        <v>446</v>
      </c>
      <c r="E9711" s="72">
        <v>1554.31</v>
      </c>
      <c r="F9711" s="73"/>
      <c r="G9711" s="72">
        <f t="shared" si="1624"/>
        <v>0</v>
      </c>
      <c r="H9711" s="61"/>
    </row>
    <row r="9712" ht="10.5" customHeight="1">
      <c r="A9712" s="61"/>
      <c r="B9712" s="84" t="s">
        <v>10930</v>
      </c>
      <c r="C9712" s="85" t="s">
        <v>1122</v>
      </c>
      <c r="D9712" s="49"/>
      <c r="E9712" s="49"/>
      <c r="F9712" s="49"/>
      <c r="G9712" s="98">
        <f>SUM(G9713:G9715)</f>
        <v>0</v>
      </c>
      <c r="H9712" s="74"/>
    </row>
    <row r="9713" ht="10.5" customHeight="1">
      <c r="A9713" s="61"/>
      <c r="B9713" s="70" t="s">
        <v>10931</v>
      </c>
      <c r="C9713" s="70" t="s">
        <v>1124</v>
      </c>
      <c r="D9713" s="71" t="s">
        <v>408</v>
      </c>
      <c r="E9713" s="72">
        <v>338.38</v>
      </c>
      <c r="F9713" s="73"/>
      <c r="G9713" s="72">
        <f t="shared" ref="G9713:G9715" si="1625">ROUND(E9713*F9713,2)</f>
        <v>0</v>
      </c>
      <c r="H9713" s="61"/>
    </row>
    <row r="9714" ht="10.5" customHeight="1">
      <c r="A9714" s="61"/>
      <c r="B9714" s="70" t="s">
        <v>10932</v>
      </c>
      <c r="C9714" s="70" t="s">
        <v>1126</v>
      </c>
      <c r="D9714" s="71" t="s">
        <v>525</v>
      </c>
      <c r="E9714" s="72">
        <v>601.6</v>
      </c>
      <c r="F9714" s="73"/>
      <c r="G9714" s="72">
        <f t="shared" si="1625"/>
        <v>0</v>
      </c>
      <c r="H9714" s="91"/>
    </row>
    <row r="9715" ht="10.5" customHeight="1">
      <c r="A9715" s="61"/>
      <c r="B9715" s="70" t="s">
        <v>10933</v>
      </c>
      <c r="C9715" s="70" t="s">
        <v>1128</v>
      </c>
      <c r="D9715" s="71" t="s">
        <v>408</v>
      </c>
      <c r="E9715" s="72">
        <v>676.77</v>
      </c>
      <c r="F9715" s="73"/>
      <c r="G9715" s="72">
        <f t="shared" si="1625"/>
        <v>0</v>
      </c>
      <c r="H9715" s="61"/>
    </row>
    <row r="9716" ht="10.5" customHeight="1">
      <c r="A9716" s="61"/>
      <c r="B9716" s="84" t="s">
        <v>10934</v>
      </c>
      <c r="C9716" s="85" t="s">
        <v>484</v>
      </c>
      <c r="D9716" s="49"/>
      <c r="E9716" s="49"/>
      <c r="F9716" s="49"/>
      <c r="G9716" s="98">
        <f>SUM(G9717)</f>
        <v>0</v>
      </c>
      <c r="H9716" s="74"/>
    </row>
    <row r="9717" ht="10.5" customHeight="1">
      <c r="A9717" s="61"/>
      <c r="B9717" s="70" t="s">
        <v>10935</v>
      </c>
      <c r="C9717" s="70" t="s">
        <v>1131</v>
      </c>
      <c r="D9717" s="71" t="s">
        <v>408</v>
      </c>
      <c r="E9717" s="72">
        <v>469.43</v>
      </c>
      <c r="F9717" s="73"/>
      <c r="G9717" s="72">
        <f>ROUND(E9717*F9717,2)</f>
        <v>0</v>
      </c>
      <c r="H9717" s="61"/>
    </row>
    <row r="9718" ht="10.5" customHeight="1">
      <c r="A9718" s="61"/>
      <c r="B9718" s="84" t="s">
        <v>10936</v>
      </c>
      <c r="C9718" s="85" t="s">
        <v>496</v>
      </c>
      <c r="D9718" s="49"/>
      <c r="E9718" s="49"/>
      <c r="F9718" s="49"/>
      <c r="G9718" s="98">
        <f>SUM(G9719)</f>
        <v>0</v>
      </c>
      <c r="H9718" s="74"/>
    </row>
    <row r="9719" ht="10.5" customHeight="1">
      <c r="A9719" s="61"/>
      <c r="B9719" s="70" t="s">
        <v>10937</v>
      </c>
      <c r="C9719" s="70" t="s">
        <v>1134</v>
      </c>
      <c r="D9719" s="71" t="s">
        <v>408</v>
      </c>
      <c r="E9719" s="72">
        <v>4.0</v>
      </c>
      <c r="F9719" s="73"/>
      <c r="G9719" s="72">
        <f>ROUND(E9719*F9719,2)</f>
        <v>0</v>
      </c>
      <c r="H9719" s="61"/>
    </row>
    <row r="9720" ht="10.5" customHeight="1">
      <c r="A9720" s="61"/>
      <c r="B9720" s="84" t="s">
        <v>10938</v>
      </c>
      <c r="C9720" s="85" t="s">
        <v>506</v>
      </c>
      <c r="D9720" s="49"/>
      <c r="E9720" s="49"/>
      <c r="F9720" s="49"/>
      <c r="G9720" s="98">
        <f>SUM(G9721:G9724)</f>
        <v>0</v>
      </c>
      <c r="H9720" s="74"/>
    </row>
    <row r="9721" ht="10.5" customHeight="1">
      <c r="A9721" s="61"/>
      <c r="B9721" s="70" t="s">
        <v>10939</v>
      </c>
      <c r="C9721" s="70" t="s">
        <v>514</v>
      </c>
      <c r="D9721" s="71" t="s">
        <v>311</v>
      </c>
      <c r="E9721" s="72">
        <v>4.0</v>
      </c>
      <c r="F9721" s="73"/>
      <c r="G9721" s="72">
        <f t="shared" ref="G9721:G9724" si="1626">ROUND(E9721*F9721,2)</f>
        <v>0</v>
      </c>
      <c r="H9721" s="61"/>
    </row>
    <row r="9722" ht="10.5" customHeight="1">
      <c r="A9722" s="61"/>
      <c r="B9722" s="70" t="s">
        <v>10940</v>
      </c>
      <c r="C9722" s="70" t="s">
        <v>1138</v>
      </c>
      <c r="D9722" s="71" t="s">
        <v>311</v>
      </c>
      <c r="E9722" s="72">
        <v>1.0</v>
      </c>
      <c r="F9722" s="73"/>
      <c r="G9722" s="72">
        <f t="shared" si="1626"/>
        <v>0</v>
      </c>
      <c r="H9722" s="74"/>
    </row>
    <row r="9723" ht="10.5" customHeight="1">
      <c r="A9723" s="61"/>
      <c r="B9723" s="70" t="s">
        <v>10941</v>
      </c>
      <c r="C9723" s="70" t="s">
        <v>510</v>
      </c>
      <c r="D9723" s="71" t="s">
        <v>311</v>
      </c>
      <c r="E9723" s="72">
        <v>1.0</v>
      </c>
      <c r="F9723" s="73"/>
      <c r="G9723" s="72">
        <f t="shared" si="1626"/>
        <v>0</v>
      </c>
      <c r="H9723" s="74"/>
    </row>
    <row r="9724" ht="10.5" customHeight="1">
      <c r="A9724" s="61"/>
      <c r="B9724" s="70" t="s">
        <v>10942</v>
      </c>
      <c r="C9724" s="70" t="s">
        <v>512</v>
      </c>
      <c r="D9724" s="71" t="s">
        <v>311</v>
      </c>
      <c r="E9724" s="72">
        <v>2.0</v>
      </c>
      <c r="F9724" s="73"/>
      <c r="G9724" s="72">
        <f t="shared" si="1626"/>
        <v>0</v>
      </c>
      <c r="H9724" s="61"/>
    </row>
    <row r="9725" ht="10.5" customHeight="1">
      <c r="A9725" s="61"/>
      <c r="B9725" s="84" t="s">
        <v>10943</v>
      </c>
      <c r="C9725" s="85" t="s">
        <v>516</v>
      </c>
      <c r="D9725" s="49"/>
      <c r="E9725" s="49"/>
      <c r="F9725" s="49"/>
      <c r="G9725" s="98">
        <f>SUM(G9726:G9728)</f>
        <v>0</v>
      </c>
      <c r="H9725" s="74"/>
    </row>
    <row r="9726" ht="10.5" customHeight="1">
      <c r="A9726" s="61"/>
      <c r="B9726" s="70" t="s">
        <v>10944</v>
      </c>
      <c r="C9726" s="70" t="s">
        <v>1143</v>
      </c>
      <c r="D9726" s="71" t="s">
        <v>408</v>
      </c>
      <c r="E9726" s="72">
        <v>676.77</v>
      </c>
      <c r="F9726" s="73"/>
      <c r="G9726" s="72">
        <f t="shared" ref="G9726:G9728" si="1627">ROUND(E9726*F9726,2)</f>
        <v>0</v>
      </c>
      <c r="H9726" s="61"/>
    </row>
    <row r="9727" ht="10.5" customHeight="1">
      <c r="A9727" s="61"/>
      <c r="B9727" s="70" t="s">
        <v>10945</v>
      </c>
      <c r="C9727" s="70" t="s">
        <v>1145</v>
      </c>
      <c r="D9727" s="71" t="s">
        <v>408</v>
      </c>
      <c r="E9727" s="72">
        <v>469.43</v>
      </c>
      <c r="F9727" s="73"/>
      <c r="G9727" s="72">
        <f t="shared" si="1627"/>
        <v>0</v>
      </c>
      <c r="H9727" s="74"/>
    </row>
    <row r="9728" ht="10.5" customHeight="1">
      <c r="A9728" s="61"/>
      <c r="B9728" s="70" t="s">
        <v>10946</v>
      </c>
      <c r="C9728" s="70" t="s">
        <v>518</v>
      </c>
      <c r="D9728" s="71" t="s">
        <v>408</v>
      </c>
      <c r="E9728" s="72">
        <v>4.0</v>
      </c>
      <c r="F9728" s="73"/>
      <c r="G9728" s="72">
        <f t="shared" si="1627"/>
        <v>0</v>
      </c>
      <c r="H9728" s="61"/>
    </row>
    <row r="9729" ht="10.5" customHeight="1">
      <c r="A9729" s="61"/>
      <c r="B9729" s="84" t="s">
        <v>10947</v>
      </c>
      <c r="C9729" s="85" t="s">
        <v>522</v>
      </c>
      <c r="D9729" s="49"/>
      <c r="E9729" s="49"/>
      <c r="F9729" s="49"/>
      <c r="G9729" s="98">
        <f>SUM(G9730:G9733)</f>
        <v>0</v>
      </c>
      <c r="H9729" s="74"/>
    </row>
    <row r="9730" ht="10.5" customHeight="1">
      <c r="A9730" s="61"/>
      <c r="B9730" s="70" t="s">
        <v>10948</v>
      </c>
      <c r="C9730" s="70" t="s">
        <v>1149</v>
      </c>
      <c r="D9730" s="71" t="s">
        <v>525</v>
      </c>
      <c r="E9730" s="72">
        <v>161.92000000000002</v>
      </c>
      <c r="F9730" s="73"/>
      <c r="G9730" s="72">
        <f t="shared" ref="G9730:G9733" si="1628">ROUND(E9730*F9730,2)</f>
        <v>0</v>
      </c>
      <c r="H9730" s="61"/>
    </row>
    <row r="9731" ht="10.5" customHeight="1">
      <c r="A9731" s="61"/>
      <c r="B9731" s="70" t="s">
        <v>10949</v>
      </c>
      <c r="C9731" s="70" t="s">
        <v>1151</v>
      </c>
      <c r="D9731" s="71" t="s">
        <v>408</v>
      </c>
      <c r="E9731" s="72">
        <v>10.32</v>
      </c>
      <c r="F9731" s="73"/>
      <c r="G9731" s="72">
        <f t="shared" si="1628"/>
        <v>0</v>
      </c>
      <c r="H9731" s="74"/>
    </row>
    <row r="9732" ht="10.5" customHeight="1">
      <c r="A9732" s="61"/>
      <c r="B9732" s="70" t="s">
        <v>10950</v>
      </c>
      <c r="C9732" s="70" t="s">
        <v>529</v>
      </c>
      <c r="D9732" s="71" t="s">
        <v>311</v>
      </c>
      <c r="E9732" s="72">
        <v>8.0</v>
      </c>
      <c r="F9732" s="73"/>
      <c r="G9732" s="72">
        <f t="shared" si="1628"/>
        <v>0</v>
      </c>
      <c r="H9732" s="61"/>
    </row>
    <row r="9733" ht="10.5" customHeight="1">
      <c r="A9733" s="61"/>
      <c r="B9733" s="70" t="s">
        <v>10951</v>
      </c>
      <c r="C9733" s="70" t="s">
        <v>531</v>
      </c>
      <c r="D9733" s="71" t="s">
        <v>408</v>
      </c>
      <c r="E9733" s="72">
        <v>274.51</v>
      </c>
      <c r="F9733" s="73"/>
      <c r="G9733" s="72">
        <f t="shared" si="1628"/>
        <v>0</v>
      </c>
      <c r="H9733" s="74"/>
    </row>
    <row r="9734" ht="10.5" customHeight="1">
      <c r="A9734" s="61"/>
      <c r="B9734" s="79" t="s">
        <v>10952</v>
      </c>
      <c r="C9734" s="83" t="s">
        <v>1155</v>
      </c>
      <c r="D9734" s="49"/>
      <c r="E9734" s="49"/>
      <c r="F9734" s="49"/>
      <c r="G9734" s="99">
        <f>SUM(G9735:G9736)</f>
        <v>0</v>
      </c>
      <c r="H9734" s="61"/>
    </row>
    <row r="9735" ht="10.5" customHeight="1">
      <c r="A9735" s="61"/>
      <c r="B9735" s="70" t="s">
        <v>10953</v>
      </c>
      <c r="C9735" s="70" t="s">
        <v>1157</v>
      </c>
      <c r="D9735" s="71" t="s">
        <v>408</v>
      </c>
      <c r="E9735" s="72">
        <v>1295.6200000000001</v>
      </c>
      <c r="F9735" s="73"/>
      <c r="G9735" s="72">
        <f t="shared" ref="G9735:G9736" si="1629">ROUND(E9735*F9735,2)</f>
        <v>0</v>
      </c>
      <c r="H9735" s="74"/>
    </row>
    <row r="9736" ht="10.5" customHeight="1">
      <c r="A9736" s="61"/>
      <c r="B9736" s="70" t="s">
        <v>10954</v>
      </c>
      <c r="C9736" s="82" t="s">
        <v>1764</v>
      </c>
      <c r="D9736" s="71" t="s">
        <v>408</v>
      </c>
      <c r="E9736" s="72">
        <v>41.730000000000004</v>
      </c>
      <c r="F9736" s="73"/>
      <c r="G9736" s="72">
        <f t="shared" si="1629"/>
        <v>0</v>
      </c>
      <c r="H9736" s="61"/>
    </row>
    <row r="9737" ht="13.5" customHeight="1">
      <c r="A9737" s="61"/>
      <c r="B9737" s="75" t="s">
        <v>71</v>
      </c>
      <c r="C9737" s="76" t="s">
        <v>72</v>
      </c>
      <c r="D9737" s="49"/>
      <c r="E9737" s="49"/>
      <c r="F9737" s="49"/>
      <c r="G9737" s="77">
        <f>+G9738+G9808+G9813+G9864+G10036+G10067+G10109+G10119</f>
        <v>0</v>
      </c>
      <c r="H9737" s="74"/>
    </row>
    <row r="9738" ht="13.5" customHeight="1">
      <c r="A9738" s="61"/>
      <c r="B9738" s="79" t="s">
        <v>10955</v>
      </c>
      <c r="C9738" s="83" t="s">
        <v>403</v>
      </c>
      <c r="D9738" s="49"/>
      <c r="E9738" s="49"/>
      <c r="F9738" s="49"/>
      <c r="G9738" s="81">
        <f>+G9739+G9741+G9747+G9753+G9766+G9769+G9772+G9776+G9781+G9784+G9789+G9793+G9798+G9803</f>
        <v>0</v>
      </c>
      <c r="H9738" s="61"/>
    </row>
    <row r="9739" ht="10.5" customHeight="1">
      <c r="A9739" s="61"/>
      <c r="B9739" s="84" t="s">
        <v>10956</v>
      </c>
      <c r="C9739" s="85" t="s">
        <v>405</v>
      </c>
      <c r="D9739" s="49"/>
      <c r="E9739" s="49"/>
      <c r="F9739" s="49"/>
      <c r="G9739" s="98">
        <f>SUM(G9740)</f>
        <v>0</v>
      </c>
      <c r="H9739" s="74"/>
    </row>
    <row r="9740" ht="10.5" customHeight="1">
      <c r="A9740" s="61"/>
      <c r="B9740" s="70" t="s">
        <v>10957</v>
      </c>
      <c r="C9740" s="70" t="s">
        <v>407</v>
      </c>
      <c r="D9740" s="71" t="s">
        <v>408</v>
      </c>
      <c r="E9740" s="72">
        <v>384.35</v>
      </c>
      <c r="F9740" s="73"/>
      <c r="G9740" s="72">
        <f>ROUND(E9740*F9740,2)</f>
        <v>0</v>
      </c>
      <c r="H9740" s="61"/>
    </row>
    <row r="9741" ht="10.5" customHeight="1">
      <c r="A9741" s="61"/>
      <c r="B9741" s="84" t="s">
        <v>10958</v>
      </c>
      <c r="C9741" s="85" t="s">
        <v>410</v>
      </c>
      <c r="D9741" s="49"/>
      <c r="E9741" s="49"/>
      <c r="F9741" s="49"/>
      <c r="G9741" s="98">
        <f>SUM(G9742:G9746)</f>
        <v>0</v>
      </c>
      <c r="H9741" s="74"/>
    </row>
    <row r="9742" ht="10.5" customHeight="1">
      <c r="A9742" s="61"/>
      <c r="B9742" s="70" t="s">
        <v>10959</v>
      </c>
      <c r="C9742" s="70" t="s">
        <v>412</v>
      </c>
      <c r="D9742" s="71" t="s">
        <v>413</v>
      </c>
      <c r="E9742" s="72">
        <v>350.35</v>
      </c>
      <c r="F9742" s="73"/>
      <c r="G9742" s="72">
        <f t="shared" ref="G9742:G9746" si="1630">ROUND(E9742*F9742,2)</f>
        <v>0</v>
      </c>
      <c r="H9742" s="61"/>
    </row>
    <row r="9743" ht="10.5" customHeight="1">
      <c r="A9743" s="61"/>
      <c r="B9743" s="70" t="s">
        <v>10960</v>
      </c>
      <c r="C9743" s="70" t="s">
        <v>415</v>
      </c>
      <c r="D9743" s="71" t="s">
        <v>413</v>
      </c>
      <c r="E9743" s="72">
        <v>58.33</v>
      </c>
      <c r="F9743" s="73"/>
      <c r="G9743" s="72">
        <f t="shared" si="1630"/>
        <v>0</v>
      </c>
      <c r="H9743" s="74"/>
    </row>
    <row r="9744" ht="10.5" customHeight="1">
      <c r="A9744" s="61"/>
      <c r="B9744" s="70" t="s">
        <v>10961</v>
      </c>
      <c r="C9744" s="70" t="s">
        <v>417</v>
      </c>
      <c r="D9744" s="71" t="s">
        <v>408</v>
      </c>
      <c r="E9744" s="72">
        <v>132.65</v>
      </c>
      <c r="F9744" s="73"/>
      <c r="G9744" s="72">
        <f t="shared" si="1630"/>
        <v>0</v>
      </c>
      <c r="H9744" s="61"/>
    </row>
    <row r="9745" ht="10.5" customHeight="1">
      <c r="A9745" s="61"/>
      <c r="B9745" s="70" t="s">
        <v>10962</v>
      </c>
      <c r="C9745" s="70" t="s">
        <v>423</v>
      </c>
      <c r="D9745" s="71" t="s">
        <v>413</v>
      </c>
      <c r="E9745" s="72">
        <v>4.23</v>
      </c>
      <c r="F9745" s="73"/>
      <c r="G9745" s="72">
        <f t="shared" si="1630"/>
        <v>0</v>
      </c>
      <c r="H9745" s="74"/>
    </row>
    <row r="9746" ht="10.5" customHeight="1">
      <c r="A9746" s="61"/>
      <c r="B9746" s="70" t="s">
        <v>10963</v>
      </c>
      <c r="C9746" s="70" t="s">
        <v>425</v>
      </c>
      <c r="D9746" s="71" t="s">
        <v>413</v>
      </c>
      <c r="E9746" s="72">
        <v>408.68</v>
      </c>
      <c r="F9746" s="73"/>
      <c r="G9746" s="72">
        <f t="shared" si="1630"/>
        <v>0</v>
      </c>
      <c r="H9746" s="61"/>
    </row>
    <row r="9747" ht="10.5" customHeight="1">
      <c r="A9747" s="61"/>
      <c r="B9747" s="84" t="s">
        <v>10964</v>
      </c>
      <c r="C9747" s="85" t="s">
        <v>427</v>
      </c>
      <c r="D9747" s="49"/>
      <c r="E9747" s="49"/>
      <c r="F9747" s="49"/>
      <c r="G9747" s="98">
        <f>SUM(G9748:G9752)</f>
        <v>0</v>
      </c>
      <c r="H9747" s="74"/>
    </row>
    <row r="9748" ht="10.5" customHeight="1">
      <c r="A9748" s="61"/>
      <c r="B9748" s="70" t="s">
        <v>10965</v>
      </c>
      <c r="C9748" s="70" t="s">
        <v>429</v>
      </c>
      <c r="D9748" s="71" t="s">
        <v>413</v>
      </c>
      <c r="E9748" s="72">
        <v>0.25</v>
      </c>
      <c r="F9748" s="73"/>
      <c r="G9748" s="72">
        <f t="shared" ref="G9748:G9752" si="1631">ROUND(E9748*F9748,2)</f>
        <v>0</v>
      </c>
      <c r="H9748" s="61"/>
    </row>
    <row r="9749" ht="10.5" customHeight="1">
      <c r="A9749" s="61"/>
      <c r="B9749" s="70" t="s">
        <v>10966</v>
      </c>
      <c r="C9749" s="70" t="s">
        <v>431</v>
      </c>
      <c r="D9749" s="71" t="s">
        <v>413</v>
      </c>
      <c r="E9749" s="72">
        <v>29.62</v>
      </c>
      <c r="F9749" s="73"/>
      <c r="G9749" s="72">
        <f t="shared" si="1631"/>
        <v>0</v>
      </c>
      <c r="H9749" s="74"/>
    </row>
    <row r="9750" ht="10.5" customHeight="1">
      <c r="A9750" s="61"/>
      <c r="B9750" s="70" t="s">
        <v>10967</v>
      </c>
      <c r="C9750" s="82" t="s">
        <v>450</v>
      </c>
      <c r="D9750" s="71" t="s">
        <v>413</v>
      </c>
      <c r="E9750" s="72">
        <v>15.36</v>
      </c>
      <c r="F9750" s="73"/>
      <c r="G9750" s="72">
        <f t="shared" si="1631"/>
        <v>0</v>
      </c>
      <c r="H9750" s="61"/>
    </row>
    <row r="9751" ht="10.5" customHeight="1">
      <c r="A9751" s="61"/>
      <c r="B9751" s="70" t="s">
        <v>10968</v>
      </c>
      <c r="C9751" s="70" t="s">
        <v>435</v>
      </c>
      <c r="D9751" s="71" t="s">
        <v>413</v>
      </c>
      <c r="E9751" s="72">
        <v>0.9500000000000001</v>
      </c>
      <c r="F9751" s="73"/>
      <c r="G9751" s="72">
        <f t="shared" si="1631"/>
        <v>0</v>
      </c>
      <c r="H9751" s="74"/>
    </row>
    <row r="9752" ht="10.5" customHeight="1">
      <c r="A9752" s="61"/>
      <c r="B9752" s="70" t="s">
        <v>10969</v>
      </c>
      <c r="C9752" s="70" t="s">
        <v>437</v>
      </c>
      <c r="D9752" s="71" t="s">
        <v>408</v>
      </c>
      <c r="E9752" s="72">
        <v>8.22</v>
      </c>
      <c r="F9752" s="73"/>
      <c r="G9752" s="72">
        <f t="shared" si="1631"/>
        <v>0</v>
      </c>
      <c r="H9752" s="61"/>
    </row>
    <row r="9753" ht="15.0" customHeight="1">
      <c r="A9753" s="61"/>
      <c r="B9753" s="84" t="s">
        <v>10970</v>
      </c>
      <c r="C9753" s="85" t="s">
        <v>439</v>
      </c>
      <c r="D9753" s="49"/>
      <c r="E9753" s="49"/>
      <c r="F9753" s="49"/>
      <c r="G9753" s="98">
        <f>+G9754+G9757</f>
        <v>0</v>
      </c>
      <c r="H9753" s="74"/>
    </row>
    <row r="9754" ht="10.5" customHeight="1">
      <c r="A9754" s="61"/>
      <c r="B9754" s="88" t="s">
        <v>10971</v>
      </c>
      <c r="C9754" s="89" t="s">
        <v>10972</v>
      </c>
      <c r="D9754" s="49"/>
      <c r="E9754" s="49"/>
      <c r="F9754" s="49"/>
      <c r="G9754" s="90">
        <f>SUM(G9755:G9756)</f>
        <v>0</v>
      </c>
      <c r="H9754" s="61"/>
    </row>
    <row r="9755" ht="10.5" customHeight="1">
      <c r="A9755" s="61"/>
      <c r="B9755" s="70" t="s">
        <v>10973</v>
      </c>
      <c r="C9755" s="70" t="s">
        <v>443</v>
      </c>
      <c r="D9755" s="71" t="s">
        <v>413</v>
      </c>
      <c r="E9755" s="72">
        <v>8.81</v>
      </c>
      <c r="F9755" s="73"/>
      <c r="G9755" s="72">
        <f t="shared" ref="G9755:G9756" si="1632">ROUND(E9755*F9755,2)</f>
        <v>0</v>
      </c>
      <c r="H9755" s="74"/>
    </row>
    <row r="9756" ht="10.5" customHeight="1">
      <c r="A9756" s="61"/>
      <c r="B9756" s="70" t="s">
        <v>10974</v>
      </c>
      <c r="C9756" s="70" t="s">
        <v>445</v>
      </c>
      <c r="D9756" s="71" t="s">
        <v>446</v>
      </c>
      <c r="E9756" s="72">
        <v>878.5600000000001</v>
      </c>
      <c r="F9756" s="73"/>
      <c r="G9756" s="72">
        <f t="shared" si="1632"/>
        <v>0</v>
      </c>
      <c r="H9756" s="61"/>
    </row>
    <row r="9757" ht="10.5" customHeight="1">
      <c r="A9757" s="61"/>
      <c r="B9757" s="88" t="s">
        <v>10975</v>
      </c>
      <c r="C9757" s="89" t="s">
        <v>466</v>
      </c>
      <c r="D9757" s="49"/>
      <c r="E9757" s="49"/>
      <c r="F9757" s="49"/>
      <c r="G9757" s="90">
        <f>SUM(G9758:G9765)</f>
        <v>0</v>
      </c>
      <c r="H9757" s="74"/>
    </row>
    <row r="9758" ht="10.5" customHeight="1">
      <c r="A9758" s="61"/>
      <c r="B9758" s="70" t="s">
        <v>10976</v>
      </c>
      <c r="C9758" s="70" t="s">
        <v>981</v>
      </c>
      <c r="D9758" s="71" t="s">
        <v>413</v>
      </c>
      <c r="E9758" s="72">
        <v>0.38</v>
      </c>
      <c r="F9758" s="73"/>
      <c r="G9758" s="72">
        <f t="shared" ref="G9758:G9765" si="1633">ROUND(E9758*F9758,2)</f>
        <v>0</v>
      </c>
      <c r="H9758" s="61"/>
    </row>
    <row r="9759" ht="10.5" customHeight="1">
      <c r="A9759" s="61"/>
      <c r="B9759" s="70" t="s">
        <v>10977</v>
      </c>
      <c r="C9759" s="70" t="s">
        <v>470</v>
      </c>
      <c r="D9759" s="71" t="s">
        <v>446</v>
      </c>
      <c r="E9759" s="72">
        <v>24.44</v>
      </c>
      <c r="F9759" s="73"/>
      <c r="G9759" s="72">
        <f t="shared" si="1633"/>
        <v>0</v>
      </c>
      <c r="H9759" s="74"/>
    </row>
    <row r="9760" ht="10.5" customHeight="1">
      <c r="A9760" s="61"/>
      <c r="B9760" s="70" t="s">
        <v>10978</v>
      </c>
      <c r="C9760" s="70" t="s">
        <v>1074</v>
      </c>
      <c r="D9760" s="71" t="s">
        <v>413</v>
      </c>
      <c r="E9760" s="72">
        <v>1.99</v>
      </c>
      <c r="F9760" s="73"/>
      <c r="G9760" s="72">
        <f t="shared" si="1633"/>
        <v>0</v>
      </c>
      <c r="H9760" s="61"/>
    </row>
    <row r="9761" ht="10.5" customHeight="1">
      <c r="A9761" s="61"/>
      <c r="B9761" s="70" t="s">
        <v>10979</v>
      </c>
      <c r="C9761" s="70" t="s">
        <v>474</v>
      </c>
      <c r="D9761" s="71" t="s">
        <v>408</v>
      </c>
      <c r="E9761" s="72">
        <v>14.08</v>
      </c>
      <c r="F9761" s="73"/>
      <c r="G9761" s="72">
        <f t="shared" si="1633"/>
        <v>0</v>
      </c>
      <c r="H9761" s="74"/>
    </row>
    <row r="9762" ht="10.5" customHeight="1">
      <c r="A9762" s="61"/>
      <c r="B9762" s="70" t="s">
        <v>10980</v>
      </c>
      <c r="C9762" s="70" t="s">
        <v>476</v>
      </c>
      <c r="D9762" s="71" t="s">
        <v>446</v>
      </c>
      <c r="E9762" s="72">
        <v>127.4</v>
      </c>
      <c r="F9762" s="73"/>
      <c r="G9762" s="72">
        <f t="shared" si="1633"/>
        <v>0</v>
      </c>
      <c r="H9762" s="61"/>
    </row>
    <row r="9763" ht="10.5" customHeight="1">
      <c r="A9763" s="61"/>
      <c r="B9763" s="70" t="s">
        <v>10981</v>
      </c>
      <c r="C9763" s="70" t="s">
        <v>10982</v>
      </c>
      <c r="D9763" s="71" t="s">
        <v>413</v>
      </c>
      <c r="E9763" s="72">
        <v>0.12</v>
      </c>
      <c r="F9763" s="73"/>
      <c r="G9763" s="72">
        <f t="shared" si="1633"/>
        <v>0</v>
      </c>
      <c r="H9763" s="74"/>
    </row>
    <row r="9764" ht="10.5" customHeight="1">
      <c r="A9764" s="61"/>
      <c r="B9764" s="70" t="s">
        <v>10983</v>
      </c>
      <c r="C9764" s="70" t="s">
        <v>480</v>
      </c>
      <c r="D9764" s="71" t="s">
        <v>408</v>
      </c>
      <c r="E9764" s="72">
        <v>0.28</v>
      </c>
      <c r="F9764" s="73"/>
      <c r="G9764" s="72">
        <f t="shared" si="1633"/>
        <v>0</v>
      </c>
      <c r="H9764" s="61"/>
    </row>
    <row r="9765" ht="10.5" customHeight="1">
      <c r="A9765" s="61"/>
      <c r="B9765" s="70" t="s">
        <v>10984</v>
      </c>
      <c r="C9765" s="70" t="s">
        <v>482</v>
      </c>
      <c r="D9765" s="71" t="s">
        <v>446</v>
      </c>
      <c r="E9765" s="72">
        <v>15.24</v>
      </c>
      <c r="F9765" s="73"/>
      <c r="G9765" s="72">
        <f t="shared" si="1633"/>
        <v>0</v>
      </c>
      <c r="H9765" s="74"/>
    </row>
    <row r="9766" ht="10.5" customHeight="1">
      <c r="A9766" s="61"/>
      <c r="B9766" s="84" t="s">
        <v>10985</v>
      </c>
      <c r="C9766" s="85" t="s">
        <v>484</v>
      </c>
      <c r="D9766" s="49"/>
      <c r="E9766" s="49"/>
      <c r="F9766" s="49"/>
      <c r="G9766" s="98">
        <f>SUM(G9767:G9768)</f>
        <v>0</v>
      </c>
      <c r="H9766" s="61"/>
    </row>
    <row r="9767" ht="10.5" customHeight="1">
      <c r="A9767" s="61"/>
      <c r="B9767" s="70" t="s">
        <v>10986</v>
      </c>
      <c r="C9767" s="70" t="s">
        <v>647</v>
      </c>
      <c r="D9767" s="71" t="s">
        <v>408</v>
      </c>
      <c r="E9767" s="72">
        <v>2.54</v>
      </c>
      <c r="F9767" s="73"/>
      <c r="G9767" s="72">
        <f t="shared" ref="G9767:G9768" si="1634">ROUND(E9767*F9767,2)</f>
        <v>0</v>
      </c>
      <c r="H9767" s="74"/>
    </row>
    <row r="9768" ht="10.5" customHeight="1">
      <c r="A9768" s="61"/>
      <c r="B9768" s="70" t="s">
        <v>10987</v>
      </c>
      <c r="C9768" s="70" t="s">
        <v>488</v>
      </c>
      <c r="D9768" s="71" t="s">
        <v>408</v>
      </c>
      <c r="E9768" s="72">
        <v>14.38</v>
      </c>
      <c r="F9768" s="73"/>
      <c r="G9768" s="72">
        <f t="shared" si="1634"/>
        <v>0</v>
      </c>
      <c r="H9768" s="61"/>
    </row>
    <row r="9769" ht="10.5" customHeight="1">
      <c r="A9769" s="61"/>
      <c r="B9769" s="84" t="s">
        <v>10988</v>
      </c>
      <c r="C9769" s="85" t="s">
        <v>490</v>
      </c>
      <c r="D9769" s="49"/>
      <c r="E9769" s="49"/>
      <c r="F9769" s="49"/>
      <c r="G9769" s="98">
        <f>SUM(G9770:G9771)</f>
        <v>0</v>
      </c>
      <c r="H9769" s="74"/>
    </row>
    <row r="9770" ht="10.5" customHeight="1">
      <c r="A9770" s="61"/>
      <c r="B9770" s="70" t="s">
        <v>10989</v>
      </c>
      <c r="C9770" s="70" t="s">
        <v>492</v>
      </c>
      <c r="D9770" s="71" t="s">
        <v>408</v>
      </c>
      <c r="E9770" s="72">
        <v>76.79</v>
      </c>
      <c r="F9770" s="73"/>
      <c r="G9770" s="72">
        <f t="shared" ref="G9770:G9771" si="1635">ROUND(E9770*F9770,2)</f>
        <v>0</v>
      </c>
      <c r="H9770" s="61"/>
    </row>
    <row r="9771" ht="10.5" customHeight="1">
      <c r="A9771" s="61"/>
      <c r="B9771" s="70" t="s">
        <v>10990</v>
      </c>
      <c r="C9771" s="70" t="s">
        <v>494</v>
      </c>
      <c r="D9771" s="71" t="s">
        <v>408</v>
      </c>
      <c r="E9771" s="72">
        <v>76.79</v>
      </c>
      <c r="F9771" s="73"/>
      <c r="G9771" s="72">
        <f t="shared" si="1635"/>
        <v>0</v>
      </c>
      <c r="H9771" s="74"/>
    </row>
    <row r="9772" ht="10.5" customHeight="1">
      <c r="A9772" s="61"/>
      <c r="B9772" s="84" t="s">
        <v>10991</v>
      </c>
      <c r="C9772" s="85" t="s">
        <v>496</v>
      </c>
      <c r="D9772" s="49"/>
      <c r="E9772" s="49"/>
      <c r="F9772" s="49"/>
      <c r="G9772" s="98">
        <f>SUM(G9773:G9775)</f>
        <v>0</v>
      </c>
      <c r="H9772" s="61"/>
    </row>
    <row r="9773" ht="10.5" customHeight="1">
      <c r="A9773" s="61"/>
      <c r="B9773" s="70" t="s">
        <v>10992</v>
      </c>
      <c r="C9773" s="70" t="s">
        <v>498</v>
      </c>
      <c r="D9773" s="71" t="s">
        <v>408</v>
      </c>
      <c r="E9773" s="72">
        <v>4.2</v>
      </c>
      <c r="F9773" s="73"/>
      <c r="G9773" s="72">
        <f t="shared" ref="G9773:G9775" si="1636">ROUND(E9773*F9773,2)</f>
        <v>0</v>
      </c>
      <c r="H9773" s="74"/>
    </row>
    <row r="9774" ht="10.5" customHeight="1">
      <c r="A9774" s="61"/>
      <c r="B9774" s="70" t="s">
        <v>10993</v>
      </c>
      <c r="C9774" s="70" t="s">
        <v>500</v>
      </c>
      <c r="D9774" s="71" t="s">
        <v>408</v>
      </c>
      <c r="E9774" s="72">
        <v>0.9</v>
      </c>
      <c r="F9774" s="73"/>
      <c r="G9774" s="72">
        <f t="shared" si="1636"/>
        <v>0</v>
      </c>
      <c r="H9774" s="61"/>
    </row>
    <row r="9775" ht="10.5" customHeight="1">
      <c r="A9775" s="61"/>
      <c r="B9775" s="70" t="s">
        <v>10994</v>
      </c>
      <c r="C9775" s="70" t="s">
        <v>504</v>
      </c>
      <c r="D9775" s="71" t="s">
        <v>311</v>
      </c>
      <c r="E9775" s="72">
        <v>4.0</v>
      </c>
      <c r="F9775" s="73"/>
      <c r="G9775" s="72">
        <f t="shared" si="1636"/>
        <v>0</v>
      </c>
      <c r="H9775" s="74"/>
    </row>
    <row r="9776" ht="10.5" customHeight="1">
      <c r="A9776" s="61"/>
      <c r="B9776" s="84" t="s">
        <v>10995</v>
      </c>
      <c r="C9776" s="85" t="s">
        <v>506</v>
      </c>
      <c r="D9776" s="49"/>
      <c r="E9776" s="49"/>
      <c r="F9776" s="49"/>
      <c r="G9776" s="98">
        <f>SUM(G9777:G9780)</f>
        <v>0</v>
      </c>
      <c r="H9776" s="61"/>
    </row>
    <row r="9777" ht="10.5" customHeight="1">
      <c r="A9777" s="61"/>
      <c r="B9777" s="70" t="s">
        <v>10996</v>
      </c>
      <c r="C9777" s="70" t="s">
        <v>508</v>
      </c>
      <c r="D9777" s="71" t="s">
        <v>311</v>
      </c>
      <c r="E9777" s="72">
        <v>2.0</v>
      </c>
      <c r="F9777" s="73"/>
      <c r="G9777" s="72">
        <f t="shared" ref="G9777:G9780" si="1637">ROUND(E9777*F9777,2)</f>
        <v>0</v>
      </c>
      <c r="H9777" s="74"/>
    </row>
    <row r="9778" ht="10.5" customHeight="1">
      <c r="A9778" s="61"/>
      <c r="B9778" s="70" t="s">
        <v>10997</v>
      </c>
      <c r="C9778" s="70" t="s">
        <v>510</v>
      </c>
      <c r="D9778" s="71" t="s">
        <v>311</v>
      </c>
      <c r="E9778" s="72">
        <v>2.0</v>
      </c>
      <c r="F9778" s="73"/>
      <c r="G9778" s="72">
        <f t="shared" si="1637"/>
        <v>0</v>
      </c>
      <c r="H9778" s="61"/>
    </row>
    <row r="9779" ht="10.5" customHeight="1">
      <c r="A9779" s="61"/>
      <c r="B9779" s="70" t="s">
        <v>10998</v>
      </c>
      <c r="C9779" s="70" t="s">
        <v>512</v>
      </c>
      <c r="D9779" s="71" t="s">
        <v>311</v>
      </c>
      <c r="E9779" s="72">
        <v>2.0</v>
      </c>
      <c r="F9779" s="73"/>
      <c r="G9779" s="72">
        <f t="shared" si="1637"/>
        <v>0</v>
      </c>
      <c r="H9779" s="74"/>
    </row>
    <row r="9780" ht="10.5" customHeight="1">
      <c r="A9780" s="61"/>
      <c r="B9780" s="70" t="s">
        <v>10999</v>
      </c>
      <c r="C9780" s="70" t="s">
        <v>514</v>
      </c>
      <c r="D9780" s="71" t="s">
        <v>311</v>
      </c>
      <c r="E9780" s="72">
        <v>6.0</v>
      </c>
      <c r="F9780" s="73"/>
      <c r="G9780" s="72">
        <f t="shared" si="1637"/>
        <v>0</v>
      </c>
      <c r="H9780" s="61"/>
    </row>
    <row r="9781" ht="10.5" customHeight="1">
      <c r="A9781" s="61"/>
      <c r="B9781" s="84" t="s">
        <v>11000</v>
      </c>
      <c r="C9781" s="85" t="s">
        <v>516</v>
      </c>
      <c r="D9781" s="49"/>
      <c r="E9781" s="49"/>
      <c r="F9781" s="49"/>
      <c r="G9781" s="98">
        <f>SUM(G9782:G9783)</f>
        <v>0</v>
      </c>
      <c r="H9781" s="74"/>
    </row>
    <row r="9782" ht="10.5" customHeight="1">
      <c r="A9782" s="61"/>
      <c r="B9782" s="70" t="s">
        <v>11001</v>
      </c>
      <c r="C9782" s="70" t="s">
        <v>518</v>
      </c>
      <c r="D9782" s="71" t="s">
        <v>408</v>
      </c>
      <c r="E9782" s="72">
        <v>4.2</v>
      </c>
      <c r="F9782" s="73"/>
      <c r="G9782" s="72">
        <f t="shared" ref="G9782:G9783" si="1638">ROUND(E9782*F9782,2)</f>
        <v>0</v>
      </c>
      <c r="H9782" s="61"/>
    </row>
    <row r="9783" ht="10.5" customHeight="1">
      <c r="A9783" s="61"/>
      <c r="B9783" s="70" t="s">
        <v>11002</v>
      </c>
      <c r="C9783" s="70" t="s">
        <v>520</v>
      </c>
      <c r="D9783" s="71" t="s">
        <v>408</v>
      </c>
      <c r="E9783" s="72">
        <v>0.9</v>
      </c>
      <c r="F9783" s="73"/>
      <c r="G9783" s="72">
        <f t="shared" si="1638"/>
        <v>0</v>
      </c>
      <c r="H9783" s="74"/>
    </row>
    <row r="9784" ht="10.5" customHeight="1">
      <c r="A9784" s="61"/>
      <c r="B9784" s="84" t="s">
        <v>11003</v>
      </c>
      <c r="C9784" s="85" t="s">
        <v>522</v>
      </c>
      <c r="D9784" s="49"/>
      <c r="E9784" s="49"/>
      <c r="F9784" s="49"/>
      <c r="G9784" s="98">
        <f>SUM(G9785:G9788)</f>
        <v>0</v>
      </c>
      <c r="H9784" s="61"/>
    </row>
    <row r="9785" ht="10.5" customHeight="1">
      <c r="A9785" s="61"/>
      <c r="B9785" s="70" t="s">
        <v>11004</v>
      </c>
      <c r="C9785" s="70" t="s">
        <v>524</v>
      </c>
      <c r="D9785" s="71" t="s">
        <v>525</v>
      </c>
      <c r="E9785" s="72">
        <v>1.0</v>
      </c>
      <c r="F9785" s="73"/>
      <c r="G9785" s="72">
        <f t="shared" ref="G9785:G9788" si="1639">ROUND(E9785*F9785,2)</f>
        <v>0</v>
      </c>
      <c r="H9785" s="74"/>
    </row>
    <row r="9786" ht="10.5" customHeight="1">
      <c r="A9786" s="61"/>
      <c r="B9786" s="70" t="s">
        <v>11005</v>
      </c>
      <c r="C9786" s="70" t="s">
        <v>527</v>
      </c>
      <c r="D9786" s="71" t="s">
        <v>311</v>
      </c>
      <c r="E9786" s="72">
        <v>18.0</v>
      </c>
      <c r="F9786" s="73"/>
      <c r="G9786" s="72">
        <f t="shared" si="1639"/>
        <v>0</v>
      </c>
      <c r="H9786" s="61"/>
    </row>
    <row r="9787" ht="10.5" customHeight="1">
      <c r="A9787" s="61"/>
      <c r="B9787" s="70" t="s">
        <v>11006</v>
      </c>
      <c r="C9787" s="70" t="s">
        <v>529</v>
      </c>
      <c r="D9787" s="71" t="s">
        <v>311</v>
      </c>
      <c r="E9787" s="72">
        <v>4.0</v>
      </c>
      <c r="F9787" s="73"/>
      <c r="G9787" s="72">
        <f t="shared" si="1639"/>
        <v>0</v>
      </c>
      <c r="H9787" s="74"/>
    </row>
    <row r="9788" ht="10.5" customHeight="1">
      <c r="A9788" s="61"/>
      <c r="B9788" s="70" t="s">
        <v>11007</v>
      </c>
      <c r="C9788" s="70" t="s">
        <v>531</v>
      </c>
      <c r="D9788" s="71" t="s">
        <v>408</v>
      </c>
      <c r="E9788" s="72">
        <v>22.580000000000002</v>
      </c>
      <c r="F9788" s="73"/>
      <c r="G9788" s="72">
        <f t="shared" si="1639"/>
        <v>0</v>
      </c>
      <c r="H9788" s="61"/>
    </row>
    <row r="9789" ht="10.5" customHeight="1">
      <c r="A9789" s="61"/>
      <c r="B9789" s="84" t="s">
        <v>11008</v>
      </c>
      <c r="C9789" s="85" t="s">
        <v>11009</v>
      </c>
      <c r="D9789" s="49"/>
      <c r="E9789" s="49"/>
      <c r="F9789" s="49"/>
      <c r="G9789" s="98">
        <f>SUM(G9790:G9792)</f>
        <v>0</v>
      </c>
      <c r="H9789" s="74"/>
    </row>
    <row r="9790" ht="10.5" customHeight="1">
      <c r="A9790" s="61"/>
      <c r="B9790" s="70" t="s">
        <v>11010</v>
      </c>
      <c r="C9790" s="70" t="s">
        <v>11011</v>
      </c>
      <c r="D9790" s="71" t="s">
        <v>311</v>
      </c>
      <c r="E9790" s="72">
        <v>1.0</v>
      </c>
      <c r="F9790" s="73"/>
      <c r="G9790" s="72">
        <f t="shared" ref="G9790:G9792" si="1640">ROUND(E9790*F9790,2)</f>
        <v>0</v>
      </c>
      <c r="H9790" s="61"/>
    </row>
    <row r="9791" ht="10.5" customHeight="1">
      <c r="A9791" s="61"/>
      <c r="B9791" s="70" t="s">
        <v>11012</v>
      </c>
      <c r="C9791" s="70" t="s">
        <v>5926</v>
      </c>
      <c r="D9791" s="71" t="s">
        <v>311</v>
      </c>
      <c r="E9791" s="72">
        <v>1.0</v>
      </c>
      <c r="F9791" s="73"/>
      <c r="G9791" s="72">
        <f t="shared" si="1640"/>
        <v>0</v>
      </c>
      <c r="H9791" s="74"/>
    </row>
    <row r="9792" ht="10.5" customHeight="1">
      <c r="A9792" s="61"/>
      <c r="B9792" s="70" t="s">
        <v>11013</v>
      </c>
      <c r="C9792" s="70" t="s">
        <v>541</v>
      </c>
      <c r="D9792" s="71" t="s">
        <v>311</v>
      </c>
      <c r="E9792" s="72">
        <v>1.0</v>
      </c>
      <c r="F9792" s="73"/>
      <c r="G9792" s="72">
        <f t="shared" si="1640"/>
        <v>0</v>
      </c>
      <c r="H9792" s="61"/>
    </row>
    <row r="9793" ht="10.5" customHeight="1">
      <c r="A9793" s="61"/>
      <c r="B9793" s="84" t="s">
        <v>11014</v>
      </c>
      <c r="C9793" s="85" t="s">
        <v>543</v>
      </c>
      <c r="D9793" s="49"/>
      <c r="E9793" s="49"/>
      <c r="F9793" s="49"/>
      <c r="G9793" s="98">
        <f>SUM(G9794:G9797)</f>
        <v>0</v>
      </c>
      <c r="H9793" s="87"/>
    </row>
    <row r="9794" ht="10.5" customHeight="1">
      <c r="A9794" s="61"/>
      <c r="B9794" s="70" t="s">
        <v>11015</v>
      </c>
      <c r="C9794" s="70" t="s">
        <v>545</v>
      </c>
      <c r="D9794" s="71" t="s">
        <v>311</v>
      </c>
      <c r="E9794" s="72">
        <v>1.0</v>
      </c>
      <c r="F9794" s="73"/>
      <c r="G9794" s="72">
        <f t="shared" ref="G9794:G9797" si="1641">ROUND(E9794*F9794,2)</f>
        <v>0</v>
      </c>
      <c r="H9794" s="61"/>
    </row>
    <row r="9795" ht="10.5" customHeight="1">
      <c r="A9795" s="61"/>
      <c r="B9795" s="70" t="s">
        <v>11016</v>
      </c>
      <c r="C9795" s="70" t="s">
        <v>547</v>
      </c>
      <c r="D9795" s="71" t="s">
        <v>311</v>
      </c>
      <c r="E9795" s="72">
        <v>1.0</v>
      </c>
      <c r="F9795" s="73"/>
      <c r="G9795" s="72">
        <f t="shared" si="1641"/>
        <v>0</v>
      </c>
      <c r="H9795" s="91"/>
    </row>
    <row r="9796" ht="10.5" customHeight="1">
      <c r="A9796" s="61"/>
      <c r="B9796" s="70" t="s">
        <v>11017</v>
      </c>
      <c r="C9796" s="70" t="s">
        <v>5932</v>
      </c>
      <c r="D9796" s="71" t="s">
        <v>311</v>
      </c>
      <c r="E9796" s="72">
        <v>1.0</v>
      </c>
      <c r="F9796" s="73"/>
      <c r="G9796" s="72">
        <f t="shared" si="1641"/>
        <v>0</v>
      </c>
      <c r="H9796" s="61"/>
    </row>
    <row r="9797" ht="10.5" customHeight="1">
      <c r="A9797" s="61"/>
      <c r="B9797" s="70" t="s">
        <v>11018</v>
      </c>
      <c r="C9797" s="70" t="s">
        <v>551</v>
      </c>
      <c r="D9797" s="71" t="s">
        <v>311</v>
      </c>
      <c r="E9797" s="72">
        <v>1.0</v>
      </c>
      <c r="F9797" s="73"/>
      <c r="G9797" s="72">
        <f t="shared" si="1641"/>
        <v>0</v>
      </c>
      <c r="H9797" s="74"/>
    </row>
    <row r="9798" ht="10.5" customHeight="1">
      <c r="A9798" s="61"/>
      <c r="B9798" s="84" t="s">
        <v>11019</v>
      </c>
      <c r="C9798" s="85" t="s">
        <v>553</v>
      </c>
      <c r="D9798" s="49"/>
      <c r="E9798" s="49"/>
      <c r="F9798" s="49"/>
      <c r="G9798" s="98">
        <f>SUM(G9799:G9802)</f>
        <v>0</v>
      </c>
      <c r="H9798" s="61"/>
    </row>
    <row r="9799" ht="10.5" customHeight="1">
      <c r="A9799" s="61"/>
      <c r="B9799" s="70" t="s">
        <v>11020</v>
      </c>
      <c r="C9799" s="70" t="s">
        <v>5936</v>
      </c>
      <c r="D9799" s="71" t="s">
        <v>311</v>
      </c>
      <c r="E9799" s="72">
        <v>1.0</v>
      </c>
      <c r="F9799" s="73"/>
      <c r="G9799" s="72">
        <f t="shared" ref="G9799:G9802" si="1642">ROUND(E9799*F9799,2)</f>
        <v>0</v>
      </c>
      <c r="H9799" s="74"/>
    </row>
    <row r="9800" ht="10.5" customHeight="1">
      <c r="A9800" s="61"/>
      <c r="B9800" s="70" t="s">
        <v>11021</v>
      </c>
      <c r="C9800" s="70" t="s">
        <v>557</v>
      </c>
      <c r="D9800" s="71" t="s">
        <v>311</v>
      </c>
      <c r="E9800" s="72">
        <v>1.0</v>
      </c>
      <c r="F9800" s="73"/>
      <c r="G9800" s="72">
        <f t="shared" si="1642"/>
        <v>0</v>
      </c>
      <c r="H9800" s="61"/>
    </row>
    <row r="9801" ht="10.5" customHeight="1">
      <c r="A9801" s="61"/>
      <c r="B9801" s="70" t="s">
        <v>11022</v>
      </c>
      <c r="C9801" s="70" t="s">
        <v>559</v>
      </c>
      <c r="D9801" s="71" t="s">
        <v>311</v>
      </c>
      <c r="E9801" s="72">
        <v>1.0</v>
      </c>
      <c r="F9801" s="73"/>
      <c r="G9801" s="72">
        <f t="shared" si="1642"/>
        <v>0</v>
      </c>
      <c r="H9801" s="91"/>
    </row>
    <row r="9802" ht="10.5" customHeight="1">
      <c r="A9802" s="61"/>
      <c r="B9802" s="70" t="s">
        <v>11023</v>
      </c>
      <c r="C9802" s="70" t="s">
        <v>561</v>
      </c>
      <c r="D9802" s="71" t="s">
        <v>311</v>
      </c>
      <c r="E9802" s="72">
        <v>1.0</v>
      </c>
      <c r="F9802" s="73"/>
      <c r="G9802" s="72">
        <f t="shared" si="1642"/>
        <v>0</v>
      </c>
      <c r="H9802" s="61"/>
    </row>
    <row r="9803" ht="10.5" customHeight="1">
      <c r="A9803" s="61"/>
      <c r="B9803" s="84" t="s">
        <v>11024</v>
      </c>
      <c r="C9803" s="85" t="s">
        <v>563</v>
      </c>
      <c r="D9803" s="49"/>
      <c r="E9803" s="49"/>
      <c r="F9803" s="49"/>
      <c r="G9803" s="98">
        <f>SUM(G9804:G9807)</f>
        <v>0</v>
      </c>
      <c r="H9803" s="74"/>
    </row>
    <row r="9804" ht="10.5" customHeight="1">
      <c r="A9804" s="61"/>
      <c r="B9804" s="70" t="s">
        <v>11025</v>
      </c>
      <c r="C9804" s="70" t="s">
        <v>5942</v>
      </c>
      <c r="D9804" s="71" t="s">
        <v>311</v>
      </c>
      <c r="E9804" s="72">
        <v>1.0</v>
      </c>
      <c r="F9804" s="73"/>
      <c r="G9804" s="72">
        <f t="shared" ref="G9804:G9807" si="1643">ROUND(E9804*F9804,2)</f>
        <v>0</v>
      </c>
      <c r="H9804" s="61"/>
    </row>
    <row r="9805" ht="10.5" customHeight="1">
      <c r="A9805" s="61"/>
      <c r="B9805" s="70" t="s">
        <v>11026</v>
      </c>
      <c r="C9805" s="70" t="s">
        <v>567</v>
      </c>
      <c r="D9805" s="71" t="s">
        <v>311</v>
      </c>
      <c r="E9805" s="72">
        <v>1.0</v>
      </c>
      <c r="F9805" s="73"/>
      <c r="G9805" s="72">
        <f t="shared" si="1643"/>
        <v>0</v>
      </c>
      <c r="H9805" s="74"/>
    </row>
    <row r="9806" ht="10.5" customHeight="1">
      <c r="A9806" s="61"/>
      <c r="B9806" s="70" t="s">
        <v>11027</v>
      </c>
      <c r="C9806" s="70" t="s">
        <v>569</v>
      </c>
      <c r="D9806" s="71" t="s">
        <v>311</v>
      </c>
      <c r="E9806" s="72">
        <v>1.0</v>
      </c>
      <c r="F9806" s="73"/>
      <c r="G9806" s="72">
        <f t="shared" si="1643"/>
        <v>0</v>
      </c>
      <c r="H9806" s="61"/>
    </row>
    <row r="9807" ht="10.5" customHeight="1">
      <c r="A9807" s="61"/>
      <c r="B9807" s="70" t="s">
        <v>11028</v>
      </c>
      <c r="C9807" s="70" t="s">
        <v>571</v>
      </c>
      <c r="D9807" s="71" t="s">
        <v>311</v>
      </c>
      <c r="E9807" s="72">
        <v>1.0</v>
      </c>
      <c r="F9807" s="73"/>
      <c r="G9807" s="72">
        <f t="shared" si="1643"/>
        <v>0</v>
      </c>
      <c r="H9807" s="74"/>
    </row>
    <row r="9808" ht="10.5" customHeight="1">
      <c r="A9808" s="61"/>
      <c r="B9808" s="79" t="s">
        <v>11029</v>
      </c>
      <c r="C9808" s="83" t="s">
        <v>405</v>
      </c>
      <c r="D9808" s="49"/>
      <c r="E9808" s="49"/>
      <c r="F9808" s="49"/>
      <c r="G9808" s="99">
        <f>SUM(G9809:G9812)</f>
        <v>0</v>
      </c>
      <c r="H9808" s="61"/>
    </row>
    <row r="9809" ht="10.5" customHeight="1">
      <c r="A9809" s="61"/>
      <c r="B9809" s="70" t="s">
        <v>11030</v>
      </c>
      <c r="C9809" s="70" t="s">
        <v>576</v>
      </c>
      <c r="D9809" s="71" t="s">
        <v>311</v>
      </c>
      <c r="E9809" s="72">
        <v>1.0</v>
      </c>
      <c r="F9809" s="73"/>
      <c r="G9809" s="72">
        <f t="shared" ref="G9809:G9812" si="1644">ROUND(E9809*F9809,2)</f>
        <v>0</v>
      </c>
      <c r="H9809" s="91"/>
    </row>
    <row r="9810" ht="10.5" customHeight="1">
      <c r="A9810" s="61"/>
      <c r="B9810" s="70" t="s">
        <v>11031</v>
      </c>
      <c r="C9810" s="70" t="s">
        <v>578</v>
      </c>
      <c r="D9810" s="71" t="s">
        <v>311</v>
      </c>
      <c r="E9810" s="72">
        <v>1.0</v>
      </c>
      <c r="F9810" s="73"/>
      <c r="G9810" s="72">
        <f t="shared" si="1644"/>
        <v>0</v>
      </c>
      <c r="H9810" s="61"/>
    </row>
    <row r="9811" ht="10.5" customHeight="1">
      <c r="A9811" s="61"/>
      <c r="B9811" s="70" t="s">
        <v>11032</v>
      </c>
      <c r="C9811" s="70" t="s">
        <v>4920</v>
      </c>
      <c r="D9811" s="71" t="s">
        <v>525</v>
      </c>
      <c r="E9811" s="72">
        <v>127.63000000000001</v>
      </c>
      <c r="F9811" s="73"/>
      <c r="G9811" s="72">
        <f t="shared" si="1644"/>
        <v>0</v>
      </c>
      <c r="H9811" s="74"/>
    </row>
    <row r="9812" ht="10.5" customHeight="1">
      <c r="A9812" s="61"/>
      <c r="B9812" s="70" t="s">
        <v>11033</v>
      </c>
      <c r="C9812" s="70" t="s">
        <v>11034</v>
      </c>
      <c r="D9812" s="71" t="s">
        <v>322</v>
      </c>
      <c r="E9812" s="72">
        <v>1.0</v>
      </c>
      <c r="F9812" s="73"/>
      <c r="G9812" s="72">
        <f t="shared" si="1644"/>
        <v>0</v>
      </c>
      <c r="H9812" s="61"/>
    </row>
    <row r="9813" ht="15.0" customHeight="1">
      <c r="A9813" s="61"/>
      <c r="B9813" s="79" t="s">
        <v>11035</v>
      </c>
      <c r="C9813" s="83" t="s">
        <v>2359</v>
      </c>
      <c r="D9813" s="49"/>
      <c r="E9813" s="49"/>
      <c r="F9813" s="49"/>
      <c r="G9813" s="81">
        <f>+G9814+G9819+G9824+G9826+G9846+G9853+G9857+G9859</f>
        <v>0</v>
      </c>
      <c r="H9813" s="74"/>
    </row>
    <row r="9814" ht="10.5" customHeight="1">
      <c r="A9814" s="61"/>
      <c r="B9814" s="84" t="s">
        <v>11036</v>
      </c>
      <c r="C9814" s="85" t="s">
        <v>580</v>
      </c>
      <c r="D9814" s="49"/>
      <c r="E9814" s="49"/>
      <c r="F9814" s="49"/>
      <c r="G9814" s="98">
        <f>SUM(G9815:G9818)</f>
        <v>0</v>
      </c>
      <c r="H9814" s="61"/>
    </row>
    <row r="9815" ht="10.5" customHeight="1">
      <c r="A9815" s="61"/>
      <c r="B9815" s="70" t="s">
        <v>11037</v>
      </c>
      <c r="C9815" s="70" t="s">
        <v>582</v>
      </c>
      <c r="D9815" s="71" t="s">
        <v>413</v>
      </c>
      <c r="E9815" s="72">
        <v>24.29</v>
      </c>
      <c r="F9815" s="73"/>
      <c r="G9815" s="72">
        <f t="shared" ref="G9815:G9818" si="1645">ROUND(E9815*F9815,2)</f>
        <v>0</v>
      </c>
      <c r="H9815" s="74"/>
    </row>
    <row r="9816" ht="10.5" customHeight="1">
      <c r="A9816" s="61"/>
      <c r="B9816" s="70" t="s">
        <v>11038</v>
      </c>
      <c r="C9816" s="70" t="s">
        <v>584</v>
      </c>
      <c r="D9816" s="71" t="s">
        <v>413</v>
      </c>
      <c r="E9816" s="72">
        <v>4.39</v>
      </c>
      <c r="F9816" s="73"/>
      <c r="G9816" s="72">
        <f t="shared" si="1645"/>
        <v>0</v>
      </c>
      <c r="H9816" s="61"/>
    </row>
    <row r="9817" ht="10.5" customHeight="1">
      <c r="A9817" s="61"/>
      <c r="B9817" s="70" t="s">
        <v>11039</v>
      </c>
      <c r="C9817" s="70" t="s">
        <v>3498</v>
      </c>
      <c r="D9817" s="71" t="s">
        <v>413</v>
      </c>
      <c r="E9817" s="72">
        <v>330.79</v>
      </c>
      <c r="F9817" s="73"/>
      <c r="G9817" s="72">
        <f t="shared" si="1645"/>
        <v>0</v>
      </c>
      <c r="H9817" s="91"/>
    </row>
    <row r="9818" ht="10.5" customHeight="1">
      <c r="A9818" s="61"/>
      <c r="B9818" s="70" t="s">
        <v>11040</v>
      </c>
      <c r="C9818" s="70" t="s">
        <v>594</v>
      </c>
      <c r="D9818" s="71" t="s">
        <v>413</v>
      </c>
      <c r="E9818" s="72">
        <v>359.47</v>
      </c>
      <c r="F9818" s="73"/>
      <c r="G9818" s="72">
        <f t="shared" si="1645"/>
        <v>0</v>
      </c>
      <c r="H9818" s="61"/>
    </row>
    <row r="9819" ht="10.5" customHeight="1">
      <c r="A9819" s="61"/>
      <c r="B9819" s="84" t="s">
        <v>11041</v>
      </c>
      <c r="C9819" s="85" t="s">
        <v>410</v>
      </c>
      <c r="D9819" s="49"/>
      <c r="E9819" s="49"/>
      <c r="F9819" s="49"/>
      <c r="G9819" s="98">
        <f>SUM(G9820:G9823)</f>
        <v>0</v>
      </c>
      <c r="H9819" s="74"/>
    </row>
    <row r="9820" ht="10.5" customHeight="1">
      <c r="A9820" s="61"/>
      <c r="B9820" s="70" t="s">
        <v>11042</v>
      </c>
      <c r="C9820" s="70" t="s">
        <v>3888</v>
      </c>
      <c r="D9820" s="71" t="s">
        <v>413</v>
      </c>
      <c r="E9820" s="72">
        <v>85.60000000000001</v>
      </c>
      <c r="F9820" s="73"/>
      <c r="G9820" s="72">
        <f t="shared" ref="G9820:G9823" si="1646">ROUND(E9820*F9820,2)</f>
        <v>0</v>
      </c>
      <c r="H9820" s="61"/>
    </row>
    <row r="9821" ht="10.5" customHeight="1">
      <c r="A9821" s="61"/>
      <c r="B9821" s="70" t="s">
        <v>11043</v>
      </c>
      <c r="C9821" s="70" t="s">
        <v>417</v>
      </c>
      <c r="D9821" s="71" t="s">
        <v>408</v>
      </c>
      <c r="E9821" s="72">
        <v>162.21</v>
      </c>
      <c r="F9821" s="73"/>
      <c r="G9821" s="72">
        <f t="shared" si="1646"/>
        <v>0</v>
      </c>
      <c r="H9821" s="91"/>
    </row>
    <row r="9822" ht="10.5" customHeight="1">
      <c r="A9822" s="61"/>
      <c r="B9822" s="70" t="s">
        <v>11044</v>
      </c>
      <c r="C9822" s="70" t="s">
        <v>425</v>
      </c>
      <c r="D9822" s="71" t="s">
        <v>413</v>
      </c>
      <c r="E9822" s="72">
        <v>85.60000000000001</v>
      </c>
      <c r="F9822" s="73"/>
      <c r="G9822" s="72">
        <f t="shared" si="1646"/>
        <v>0</v>
      </c>
      <c r="H9822" s="61"/>
    </row>
    <row r="9823" ht="10.5" customHeight="1">
      <c r="A9823" s="61"/>
      <c r="B9823" s="70" t="s">
        <v>11045</v>
      </c>
      <c r="C9823" s="70" t="s">
        <v>4928</v>
      </c>
      <c r="D9823" s="71" t="s">
        <v>525</v>
      </c>
      <c r="E9823" s="72">
        <v>45.93</v>
      </c>
      <c r="F9823" s="73"/>
      <c r="G9823" s="72">
        <f t="shared" si="1646"/>
        <v>0</v>
      </c>
      <c r="H9823" s="74"/>
    </row>
    <row r="9824" ht="10.5" customHeight="1">
      <c r="A9824" s="61"/>
      <c r="B9824" s="84" t="s">
        <v>11046</v>
      </c>
      <c r="C9824" s="85" t="s">
        <v>427</v>
      </c>
      <c r="D9824" s="49"/>
      <c r="E9824" s="49"/>
      <c r="F9824" s="49"/>
      <c r="G9824" s="98">
        <f>SUM(G9825)</f>
        <v>0</v>
      </c>
      <c r="H9824" s="61"/>
    </row>
    <row r="9825" ht="10.5" customHeight="1">
      <c r="A9825" s="61"/>
      <c r="B9825" s="70" t="s">
        <v>11047</v>
      </c>
      <c r="C9825" s="70" t="s">
        <v>429</v>
      </c>
      <c r="D9825" s="71" t="s">
        <v>413</v>
      </c>
      <c r="E9825" s="72">
        <v>16.22</v>
      </c>
      <c r="F9825" s="73"/>
      <c r="G9825" s="72">
        <f>ROUND(E9825*F9825,2)</f>
        <v>0</v>
      </c>
      <c r="H9825" s="74"/>
    </row>
    <row r="9826" ht="13.5" customHeight="1">
      <c r="A9826" s="61"/>
      <c r="B9826" s="84" t="s">
        <v>11048</v>
      </c>
      <c r="C9826" s="85" t="s">
        <v>439</v>
      </c>
      <c r="D9826" s="49"/>
      <c r="E9826" s="49"/>
      <c r="F9826" s="49"/>
      <c r="G9826" s="98">
        <f>+G9827+G9831+G9834+G9838+G9842</f>
        <v>0</v>
      </c>
      <c r="H9826" s="61"/>
    </row>
    <row r="9827" ht="10.5" customHeight="1">
      <c r="A9827" s="61"/>
      <c r="B9827" s="88" t="s">
        <v>11049</v>
      </c>
      <c r="C9827" s="89" t="s">
        <v>705</v>
      </c>
      <c r="D9827" s="49"/>
      <c r="E9827" s="49"/>
      <c r="F9827" s="49"/>
      <c r="G9827" s="90">
        <f>SUM(G9828:G9830)</f>
        <v>0</v>
      </c>
      <c r="H9827" s="74"/>
    </row>
    <row r="9828" ht="10.5" customHeight="1">
      <c r="A9828" s="61"/>
      <c r="B9828" s="70" t="s">
        <v>11050</v>
      </c>
      <c r="C9828" s="70" t="s">
        <v>2764</v>
      </c>
      <c r="D9828" s="71" t="s">
        <v>413</v>
      </c>
      <c r="E9828" s="72">
        <v>57.38</v>
      </c>
      <c r="F9828" s="73"/>
      <c r="G9828" s="72">
        <f t="shared" ref="G9828:G9830" si="1647">ROUND(E9828*F9828,2)</f>
        <v>0</v>
      </c>
      <c r="H9828" s="74"/>
    </row>
    <row r="9829" ht="10.5" customHeight="1">
      <c r="A9829" s="61"/>
      <c r="B9829" s="70" t="s">
        <v>11051</v>
      </c>
      <c r="C9829" s="70" t="s">
        <v>2766</v>
      </c>
      <c r="D9829" s="71" t="s">
        <v>408</v>
      </c>
      <c r="E9829" s="72">
        <v>35.45</v>
      </c>
      <c r="F9829" s="73"/>
      <c r="G9829" s="72">
        <f t="shared" si="1647"/>
        <v>0</v>
      </c>
      <c r="H9829" s="61"/>
    </row>
    <row r="9830" ht="10.5" customHeight="1">
      <c r="A9830" s="61"/>
      <c r="B9830" s="70" t="s">
        <v>11052</v>
      </c>
      <c r="C9830" s="70" t="s">
        <v>709</v>
      </c>
      <c r="D9830" s="71" t="s">
        <v>446</v>
      </c>
      <c r="E9830" s="72">
        <v>5066.17</v>
      </c>
      <c r="F9830" s="73"/>
      <c r="G9830" s="72">
        <f t="shared" si="1647"/>
        <v>0</v>
      </c>
      <c r="H9830" s="74"/>
    </row>
    <row r="9831" ht="10.5" customHeight="1">
      <c r="A9831" s="61"/>
      <c r="B9831" s="88" t="s">
        <v>11053</v>
      </c>
      <c r="C9831" s="89" t="s">
        <v>2769</v>
      </c>
      <c r="D9831" s="49"/>
      <c r="E9831" s="49"/>
      <c r="F9831" s="49"/>
      <c r="G9831" s="90">
        <f>SUM(G9832:G9833)</f>
        <v>0</v>
      </c>
      <c r="H9831" s="61"/>
    </row>
    <row r="9832" ht="10.5" customHeight="1">
      <c r="A9832" s="61"/>
      <c r="B9832" s="70" t="s">
        <v>11054</v>
      </c>
      <c r="C9832" s="70" t="s">
        <v>614</v>
      </c>
      <c r="D9832" s="71" t="s">
        <v>413</v>
      </c>
      <c r="E9832" s="72">
        <v>19.990000000000002</v>
      </c>
      <c r="F9832" s="73"/>
      <c r="G9832" s="72">
        <f t="shared" ref="G9832:G9833" si="1648">ROUND(E9832*F9832,2)</f>
        <v>0</v>
      </c>
      <c r="H9832" s="74"/>
    </row>
    <row r="9833" ht="10.5" customHeight="1">
      <c r="A9833" s="61"/>
      <c r="B9833" s="70" t="s">
        <v>11055</v>
      </c>
      <c r="C9833" s="70" t="s">
        <v>470</v>
      </c>
      <c r="D9833" s="71" t="s">
        <v>446</v>
      </c>
      <c r="E9833" s="72">
        <v>1871.53</v>
      </c>
      <c r="F9833" s="73"/>
      <c r="G9833" s="72">
        <f t="shared" si="1648"/>
        <v>0</v>
      </c>
      <c r="H9833" s="61"/>
    </row>
    <row r="9834" ht="10.5" customHeight="1">
      <c r="A9834" s="61"/>
      <c r="B9834" s="88" t="s">
        <v>11056</v>
      </c>
      <c r="C9834" s="89" t="s">
        <v>2773</v>
      </c>
      <c r="D9834" s="49"/>
      <c r="E9834" s="49"/>
      <c r="F9834" s="49"/>
      <c r="G9834" s="90">
        <f>SUM(G9835:G9837)</f>
        <v>0</v>
      </c>
      <c r="H9834" s="74"/>
    </row>
    <row r="9835" ht="10.5" customHeight="1">
      <c r="A9835" s="61"/>
      <c r="B9835" s="70" t="s">
        <v>11057</v>
      </c>
      <c r="C9835" s="70" t="s">
        <v>619</v>
      </c>
      <c r="D9835" s="71" t="s">
        <v>413</v>
      </c>
      <c r="E9835" s="72">
        <v>64.06</v>
      </c>
      <c r="F9835" s="73"/>
      <c r="G9835" s="72">
        <f t="shared" ref="G9835:G9837" si="1649">ROUND(E9835*F9835,2)</f>
        <v>0</v>
      </c>
      <c r="H9835" s="61"/>
    </row>
    <row r="9836" ht="10.5" customHeight="1">
      <c r="A9836" s="61"/>
      <c r="B9836" s="70" t="s">
        <v>11058</v>
      </c>
      <c r="C9836" s="70" t="s">
        <v>621</v>
      </c>
      <c r="D9836" s="71" t="s">
        <v>408</v>
      </c>
      <c r="E9836" s="72">
        <v>429.28000000000003</v>
      </c>
      <c r="F9836" s="73"/>
      <c r="G9836" s="72">
        <f t="shared" si="1649"/>
        <v>0</v>
      </c>
      <c r="H9836" s="74"/>
    </row>
    <row r="9837" ht="10.5" customHeight="1">
      <c r="A9837" s="61"/>
      <c r="B9837" s="70" t="s">
        <v>11059</v>
      </c>
      <c r="C9837" s="70" t="s">
        <v>476</v>
      </c>
      <c r="D9837" s="71" t="s">
        <v>446</v>
      </c>
      <c r="E9837" s="72">
        <v>7058.55</v>
      </c>
      <c r="F9837" s="73"/>
      <c r="G9837" s="72">
        <f t="shared" si="1649"/>
        <v>0</v>
      </c>
      <c r="H9837" s="61"/>
    </row>
    <row r="9838" ht="10.5" customHeight="1">
      <c r="A9838" s="61"/>
      <c r="B9838" s="88" t="s">
        <v>11060</v>
      </c>
      <c r="C9838" s="89" t="s">
        <v>624</v>
      </c>
      <c r="D9838" s="49"/>
      <c r="E9838" s="49"/>
      <c r="F9838" s="49"/>
      <c r="G9838" s="90">
        <f>SUM(G9839:G9841)</f>
        <v>0</v>
      </c>
      <c r="H9838" s="91"/>
    </row>
    <row r="9839" ht="10.5" customHeight="1">
      <c r="A9839" s="61"/>
      <c r="B9839" s="70" t="s">
        <v>11061</v>
      </c>
      <c r="C9839" s="70" t="s">
        <v>626</v>
      </c>
      <c r="D9839" s="71" t="s">
        <v>413</v>
      </c>
      <c r="E9839" s="72">
        <v>8.42</v>
      </c>
      <c r="F9839" s="73"/>
      <c r="G9839" s="72">
        <f t="shared" ref="G9839:G9841" si="1650">ROUND(E9839*F9839,2)</f>
        <v>0</v>
      </c>
      <c r="H9839" s="61"/>
    </row>
    <row r="9840" ht="10.5" customHeight="1">
      <c r="A9840" s="61"/>
      <c r="B9840" s="70" t="s">
        <v>11062</v>
      </c>
      <c r="C9840" s="70" t="s">
        <v>628</v>
      </c>
      <c r="D9840" s="71" t="s">
        <v>408</v>
      </c>
      <c r="E9840" s="72">
        <v>51.08</v>
      </c>
      <c r="F9840" s="73"/>
      <c r="G9840" s="72">
        <f t="shared" si="1650"/>
        <v>0</v>
      </c>
      <c r="H9840" s="74"/>
    </row>
    <row r="9841" ht="10.5" customHeight="1">
      <c r="A9841" s="61"/>
      <c r="B9841" s="70" t="s">
        <v>11063</v>
      </c>
      <c r="C9841" s="70" t="s">
        <v>445</v>
      </c>
      <c r="D9841" s="71" t="s">
        <v>446</v>
      </c>
      <c r="E9841" s="72">
        <v>894.04</v>
      </c>
      <c r="F9841" s="73"/>
      <c r="G9841" s="72">
        <f t="shared" si="1650"/>
        <v>0</v>
      </c>
      <c r="H9841" s="61"/>
    </row>
    <row r="9842" ht="10.5" customHeight="1">
      <c r="A9842" s="61"/>
      <c r="B9842" s="88" t="s">
        <v>11064</v>
      </c>
      <c r="C9842" s="89" t="s">
        <v>2782</v>
      </c>
      <c r="D9842" s="49"/>
      <c r="E9842" s="49"/>
      <c r="F9842" s="49"/>
      <c r="G9842" s="90">
        <f>SUM(G9843:G9845)</f>
        <v>0</v>
      </c>
      <c r="H9842" s="74"/>
    </row>
    <row r="9843" ht="10.5" customHeight="1">
      <c r="A9843" s="61"/>
      <c r="B9843" s="70" t="s">
        <v>11065</v>
      </c>
      <c r="C9843" s="70" t="s">
        <v>2784</v>
      </c>
      <c r="D9843" s="71" t="s">
        <v>413</v>
      </c>
      <c r="E9843" s="72">
        <v>20.14</v>
      </c>
      <c r="F9843" s="73"/>
      <c r="G9843" s="72">
        <f t="shared" ref="G9843:G9845" si="1651">ROUND(E9843*F9843,2)</f>
        <v>0</v>
      </c>
      <c r="H9843" s="61"/>
    </row>
    <row r="9844" ht="10.5" customHeight="1">
      <c r="A9844" s="61"/>
      <c r="B9844" s="70" t="s">
        <v>11066</v>
      </c>
      <c r="C9844" s="70" t="s">
        <v>2786</v>
      </c>
      <c r="D9844" s="71" t="s">
        <v>408</v>
      </c>
      <c r="E9844" s="72">
        <v>146.75</v>
      </c>
      <c r="F9844" s="73"/>
      <c r="G9844" s="72">
        <f t="shared" si="1651"/>
        <v>0</v>
      </c>
      <c r="H9844" s="91"/>
    </row>
    <row r="9845" ht="10.5" customHeight="1">
      <c r="A9845" s="61"/>
      <c r="B9845" s="70" t="s">
        <v>11067</v>
      </c>
      <c r="C9845" s="70" t="s">
        <v>2788</v>
      </c>
      <c r="D9845" s="71" t="s">
        <v>446</v>
      </c>
      <c r="E9845" s="72">
        <v>3099.67</v>
      </c>
      <c r="F9845" s="73"/>
      <c r="G9845" s="72">
        <f t="shared" si="1651"/>
        <v>0</v>
      </c>
      <c r="H9845" s="61"/>
    </row>
    <row r="9846" ht="10.5" customHeight="1">
      <c r="A9846" s="61"/>
      <c r="B9846" s="84" t="s">
        <v>11068</v>
      </c>
      <c r="C9846" s="85" t="s">
        <v>522</v>
      </c>
      <c r="D9846" s="49"/>
      <c r="E9846" s="49"/>
      <c r="F9846" s="49"/>
      <c r="G9846" s="98">
        <f>SUM(G9847:G9852)</f>
        <v>0</v>
      </c>
      <c r="H9846" s="74"/>
    </row>
    <row r="9847" ht="10.5" customHeight="1">
      <c r="A9847" s="61"/>
      <c r="B9847" s="70" t="s">
        <v>11069</v>
      </c>
      <c r="C9847" s="70" t="s">
        <v>531</v>
      </c>
      <c r="D9847" s="71" t="s">
        <v>408</v>
      </c>
      <c r="E9847" s="72">
        <v>662.5500000000001</v>
      </c>
      <c r="F9847" s="73"/>
      <c r="G9847" s="72">
        <f t="shared" ref="G9847:G9852" si="1652">ROUND(E9847*F9847,2)</f>
        <v>0</v>
      </c>
      <c r="H9847" s="61"/>
    </row>
    <row r="9848" ht="10.5" customHeight="1">
      <c r="A9848" s="61"/>
      <c r="B9848" s="70" t="s">
        <v>11070</v>
      </c>
      <c r="C9848" s="70" t="s">
        <v>4964</v>
      </c>
      <c r="D9848" s="71" t="s">
        <v>525</v>
      </c>
      <c r="E9848" s="72">
        <v>83.57000000000001</v>
      </c>
      <c r="F9848" s="73"/>
      <c r="G9848" s="72">
        <f t="shared" si="1652"/>
        <v>0</v>
      </c>
      <c r="H9848" s="74"/>
    </row>
    <row r="9849" ht="10.5" customHeight="1">
      <c r="A9849" s="61"/>
      <c r="B9849" s="70" t="s">
        <v>11071</v>
      </c>
      <c r="C9849" s="70" t="s">
        <v>638</v>
      </c>
      <c r="D9849" s="71" t="s">
        <v>525</v>
      </c>
      <c r="E9849" s="72">
        <v>8.68</v>
      </c>
      <c r="F9849" s="73"/>
      <c r="G9849" s="72">
        <f t="shared" si="1652"/>
        <v>0</v>
      </c>
      <c r="H9849" s="61"/>
    </row>
    <row r="9850" ht="10.5" customHeight="1">
      <c r="A9850" s="61"/>
      <c r="B9850" s="70" t="s">
        <v>11072</v>
      </c>
      <c r="C9850" s="70" t="s">
        <v>642</v>
      </c>
      <c r="D9850" s="71" t="s">
        <v>311</v>
      </c>
      <c r="E9850" s="72">
        <v>1.0</v>
      </c>
      <c r="F9850" s="73"/>
      <c r="G9850" s="72">
        <f t="shared" si="1652"/>
        <v>0</v>
      </c>
      <c r="H9850" s="74"/>
    </row>
    <row r="9851" ht="10.5" customHeight="1">
      <c r="A9851" s="61"/>
      <c r="B9851" s="70" t="s">
        <v>11073</v>
      </c>
      <c r="C9851" s="70" t="s">
        <v>817</v>
      </c>
      <c r="D9851" s="71" t="s">
        <v>525</v>
      </c>
      <c r="E9851" s="72">
        <v>3.6</v>
      </c>
      <c r="F9851" s="73"/>
      <c r="G9851" s="72">
        <f t="shared" si="1652"/>
        <v>0</v>
      </c>
      <c r="H9851" s="61"/>
    </row>
    <row r="9852" ht="10.5" customHeight="1">
      <c r="A9852" s="61"/>
      <c r="B9852" s="70" t="s">
        <v>11074</v>
      </c>
      <c r="C9852" s="70" t="s">
        <v>644</v>
      </c>
      <c r="D9852" s="71" t="s">
        <v>311</v>
      </c>
      <c r="E9852" s="72">
        <v>4.0</v>
      </c>
      <c r="F9852" s="73"/>
      <c r="G9852" s="72">
        <f t="shared" si="1652"/>
        <v>0</v>
      </c>
      <c r="H9852" s="74"/>
    </row>
    <row r="9853" ht="10.5" customHeight="1">
      <c r="A9853" s="61"/>
      <c r="B9853" s="84" t="s">
        <v>11075</v>
      </c>
      <c r="C9853" s="85" t="s">
        <v>484</v>
      </c>
      <c r="D9853" s="49"/>
      <c r="E9853" s="49"/>
      <c r="F9853" s="49"/>
      <c r="G9853" s="98">
        <f>SUM(G9854:G9856)</f>
        <v>0</v>
      </c>
      <c r="H9853" s="61"/>
    </row>
    <row r="9854" ht="10.5" customHeight="1">
      <c r="A9854" s="61"/>
      <c r="B9854" s="70" t="s">
        <v>11076</v>
      </c>
      <c r="C9854" s="70" t="s">
        <v>647</v>
      </c>
      <c r="D9854" s="71" t="s">
        <v>408</v>
      </c>
      <c r="E9854" s="72">
        <v>79.97</v>
      </c>
      <c r="F9854" s="73"/>
      <c r="G9854" s="72">
        <f t="shared" ref="G9854:G9856" si="1653">ROUND(E9854*F9854,2)</f>
        <v>0</v>
      </c>
      <c r="H9854" s="87"/>
    </row>
    <row r="9855" ht="10.5" customHeight="1">
      <c r="A9855" s="61"/>
      <c r="B9855" s="70" t="s">
        <v>11077</v>
      </c>
      <c r="C9855" s="70" t="s">
        <v>488</v>
      </c>
      <c r="D9855" s="71" t="s">
        <v>408</v>
      </c>
      <c r="E9855" s="72">
        <v>208.29</v>
      </c>
      <c r="F9855" s="73"/>
      <c r="G9855" s="72">
        <f t="shared" si="1653"/>
        <v>0</v>
      </c>
      <c r="H9855" s="61"/>
    </row>
    <row r="9856" ht="10.5" customHeight="1">
      <c r="A9856" s="61"/>
      <c r="B9856" s="70" t="s">
        <v>11078</v>
      </c>
      <c r="C9856" s="70" t="s">
        <v>2799</v>
      </c>
      <c r="D9856" s="71" t="s">
        <v>408</v>
      </c>
      <c r="E9856" s="72">
        <v>146.75</v>
      </c>
      <c r="F9856" s="73"/>
      <c r="G9856" s="72">
        <f t="shared" si="1653"/>
        <v>0</v>
      </c>
      <c r="H9856" s="91"/>
    </row>
    <row r="9857" ht="10.5" customHeight="1">
      <c r="A9857" s="61"/>
      <c r="B9857" s="84" t="s">
        <v>11079</v>
      </c>
      <c r="C9857" s="85" t="s">
        <v>516</v>
      </c>
      <c r="D9857" s="49"/>
      <c r="E9857" s="49"/>
      <c r="F9857" s="49"/>
      <c r="G9857" s="98">
        <f>SUM(G9858)</f>
        <v>0</v>
      </c>
      <c r="H9857" s="61"/>
    </row>
    <row r="9858" ht="10.5" customHeight="1">
      <c r="A9858" s="61"/>
      <c r="B9858" s="70" t="s">
        <v>11080</v>
      </c>
      <c r="C9858" s="70" t="s">
        <v>653</v>
      </c>
      <c r="D9858" s="71" t="s">
        <v>408</v>
      </c>
      <c r="E9858" s="72">
        <v>407.6</v>
      </c>
      <c r="F9858" s="73"/>
      <c r="G9858" s="72">
        <f>ROUND(E9858*F9858,2)</f>
        <v>0</v>
      </c>
      <c r="H9858" s="74"/>
    </row>
    <row r="9859" ht="10.5" customHeight="1">
      <c r="A9859" s="61"/>
      <c r="B9859" s="84" t="s">
        <v>11081</v>
      </c>
      <c r="C9859" s="85" t="s">
        <v>655</v>
      </c>
      <c r="D9859" s="49"/>
      <c r="E9859" s="49"/>
      <c r="F9859" s="49"/>
      <c r="G9859" s="98">
        <f>SUM(G9860:G9863)</f>
        <v>0</v>
      </c>
      <c r="H9859" s="61"/>
    </row>
    <row r="9860" ht="10.5" customHeight="1">
      <c r="A9860" s="61"/>
      <c r="B9860" s="70" t="s">
        <v>11082</v>
      </c>
      <c r="C9860" s="70" t="s">
        <v>657</v>
      </c>
      <c r="D9860" s="71" t="s">
        <v>413</v>
      </c>
      <c r="E9860" s="72">
        <v>500.0</v>
      </c>
      <c r="F9860" s="73"/>
      <c r="G9860" s="72">
        <f t="shared" ref="G9860:G9863" si="1654">ROUND(E9860*F9860,2)</f>
        <v>0</v>
      </c>
      <c r="H9860" s="74"/>
    </row>
    <row r="9861" ht="10.5" customHeight="1">
      <c r="A9861" s="61"/>
      <c r="B9861" s="70" t="s">
        <v>11083</v>
      </c>
      <c r="C9861" s="70" t="s">
        <v>659</v>
      </c>
      <c r="D9861" s="71" t="s">
        <v>413</v>
      </c>
      <c r="E9861" s="72">
        <v>500.0</v>
      </c>
      <c r="F9861" s="73"/>
      <c r="G9861" s="72">
        <f t="shared" si="1654"/>
        <v>0</v>
      </c>
      <c r="H9861" s="61"/>
    </row>
    <row r="9862" ht="10.5" customHeight="1">
      <c r="A9862" s="61"/>
      <c r="B9862" s="70" t="s">
        <v>11084</v>
      </c>
      <c r="C9862" s="70" t="s">
        <v>661</v>
      </c>
      <c r="D9862" s="71" t="s">
        <v>408</v>
      </c>
      <c r="E9862" s="72">
        <v>451.40000000000003</v>
      </c>
      <c r="F9862" s="73"/>
      <c r="G9862" s="72">
        <f t="shared" si="1654"/>
        <v>0</v>
      </c>
      <c r="H9862" s="91"/>
    </row>
    <row r="9863" ht="10.5" customHeight="1">
      <c r="A9863" s="61"/>
      <c r="B9863" s="70" t="s">
        <v>11085</v>
      </c>
      <c r="C9863" s="70" t="s">
        <v>529</v>
      </c>
      <c r="D9863" s="71" t="s">
        <v>311</v>
      </c>
      <c r="E9863" s="72">
        <v>63.0</v>
      </c>
      <c r="F9863" s="73"/>
      <c r="G9863" s="72">
        <f t="shared" si="1654"/>
        <v>0</v>
      </c>
      <c r="H9863" s="61"/>
    </row>
    <row r="9864" ht="14.25" customHeight="1">
      <c r="A9864" s="61"/>
      <c r="B9864" s="79" t="s">
        <v>11086</v>
      </c>
      <c r="C9864" s="80" t="s">
        <v>11087</v>
      </c>
      <c r="D9864" s="49"/>
      <c r="E9864" s="49"/>
      <c r="F9864" s="49"/>
      <c r="G9864" s="81">
        <f>+G9865+G9868+G9879+G9884+G9891+G9934+G9937+G9944+G9949+G9952+G9964+G9970+G9977+G9983+G9992</f>
        <v>0</v>
      </c>
      <c r="H9864" s="74"/>
    </row>
    <row r="9865" ht="10.5" customHeight="1">
      <c r="A9865" s="61"/>
      <c r="B9865" s="84" t="s">
        <v>11088</v>
      </c>
      <c r="C9865" s="85" t="s">
        <v>405</v>
      </c>
      <c r="D9865" s="49"/>
      <c r="E9865" s="49"/>
      <c r="F9865" s="49"/>
      <c r="G9865" s="98">
        <f>SUM(G9866:G9867)</f>
        <v>0</v>
      </c>
      <c r="H9865" s="61"/>
    </row>
    <row r="9866" ht="10.5" customHeight="1">
      <c r="A9866" s="61"/>
      <c r="B9866" s="70" t="s">
        <v>11089</v>
      </c>
      <c r="C9866" s="70" t="s">
        <v>667</v>
      </c>
      <c r="D9866" s="71" t="s">
        <v>408</v>
      </c>
      <c r="E9866" s="72">
        <v>280.8</v>
      </c>
      <c r="F9866" s="73"/>
      <c r="G9866" s="72">
        <f t="shared" ref="G9866:G9867" si="1655">ROUND(E9866*F9866,2)</f>
        <v>0</v>
      </c>
      <c r="H9866" s="74"/>
    </row>
    <row r="9867" ht="10.5" customHeight="1">
      <c r="A9867" s="61"/>
      <c r="B9867" s="70" t="s">
        <v>11090</v>
      </c>
      <c r="C9867" s="70" t="s">
        <v>669</v>
      </c>
      <c r="D9867" s="71" t="s">
        <v>408</v>
      </c>
      <c r="E9867" s="72">
        <v>280.8</v>
      </c>
      <c r="F9867" s="73"/>
      <c r="G9867" s="72">
        <f t="shared" si="1655"/>
        <v>0</v>
      </c>
      <c r="H9867" s="61"/>
    </row>
    <row r="9868" ht="10.5" customHeight="1">
      <c r="A9868" s="61"/>
      <c r="B9868" s="84" t="s">
        <v>11091</v>
      </c>
      <c r="C9868" s="85" t="s">
        <v>671</v>
      </c>
      <c r="D9868" s="49"/>
      <c r="E9868" s="49"/>
      <c r="F9868" s="49"/>
      <c r="G9868" s="98">
        <f>SUM(G9869:G9878)</f>
        <v>0</v>
      </c>
      <c r="H9868" s="74"/>
    </row>
    <row r="9869" ht="10.5" customHeight="1">
      <c r="A9869" s="61"/>
      <c r="B9869" s="70" t="s">
        <v>11092</v>
      </c>
      <c r="C9869" s="70" t="s">
        <v>673</v>
      </c>
      <c r="D9869" s="71" t="s">
        <v>311</v>
      </c>
      <c r="E9869" s="72">
        <v>3.0</v>
      </c>
      <c r="F9869" s="73"/>
      <c r="G9869" s="72">
        <f t="shared" ref="G9869:G9878" si="1656">ROUND(E9869*F9869,2)</f>
        <v>0</v>
      </c>
      <c r="H9869" s="61"/>
    </row>
    <row r="9870" ht="10.5" customHeight="1">
      <c r="A9870" s="61"/>
      <c r="B9870" s="70" t="s">
        <v>11093</v>
      </c>
      <c r="C9870" s="70" t="s">
        <v>675</v>
      </c>
      <c r="D9870" s="71" t="s">
        <v>408</v>
      </c>
      <c r="E9870" s="72">
        <v>1.28</v>
      </c>
      <c r="F9870" s="73"/>
      <c r="G9870" s="72">
        <f t="shared" si="1656"/>
        <v>0</v>
      </c>
      <c r="H9870" s="74"/>
    </row>
    <row r="9871" ht="10.5" customHeight="1">
      <c r="A9871" s="61"/>
      <c r="B9871" s="70" t="s">
        <v>11094</v>
      </c>
      <c r="C9871" s="70" t="s">
        <v>679</v>
      </c>
      <c r="D9871" s="71" t="s">
        <v>322</v>
      </c>
      <c r="E9871" s="72">
        <v>1.0</v>
      </c>
      <c r="F9871" s="73"/>
      <c r="G9871" s="72">
        <f t="shared" si="1656"/>
        <v>0</v>
      </c>
      <c r="H9871" s="61"/>
    </row>
    <row r="9872" ht="10.5" customHeight="1">
      <c r="A9872" s="61"/>
      <c r="B9872" s="70" t="s">
        <v>11095</v>
      </c>
      <c r="C9872" s="70" t="s">
        <v>681</v>
      </c>
      <c r="D9872" s="71" t="s">
        <v>408</v>
      </c>
      <c r="E9872" s="72">
        <v>31.23</v>
      </c>
      <c r="F9872" s="73"/>
      <c r="G9872" s="72">
        <f t="shared" si="1656"/>
        <v>0</v>
      </c>
      <c r="H9872" s="91"/>
    </row>
    <row r="9873" ht="10.5" customHeight="1">
      <c r="A9873" s="61"/>
      <c r="B9873" s="70" t="s">
        <v>11096</v>
      </c>
      <c r="C9873" s="70" t="s">
        <v>584</v>
      </c>
      <c r="D9873" s="71" t="s">
        <v>413</v>
      </c>
      <c r="E9873" s="72">
        <v>0.99</v>
      </c>
      <c r="F9873" s="73"/>
      <c r="G9873" s="72">
        <f t="shared" si="1656"/>
        <v>0</v>
      </c>
      <c r="H9873" s="61"/>
    </row>
    <row r="9874" ht="10.5" customHeight="1">
      <c r="A9874" s="61"/>
      <c r="B9874" s="70" t="s">
        <v>11097</v>
      </c>
      <c r="C9874" s="70" t="s">
        <v>684</v>
      </c>
      <c r="D9874" s="71" t="s">
        <v>408</v>
      </c>
      <c r="E9874" s="72">
        <v>62.68</v>
      </c>
      <c r="F9874" s="73"/>
      <c r="G9874" s="72">
        <f t="shared" si="1656"/>
        <v>0</v>
      </c>
      <c r="H9874" s="74"/>
    </row>
    <row r="9875" ht="10.5" customHeight="1">
      <c r="A9875" s="61"/>
      <c r="B9875" s="70" t="s">
        <v>11098</v>
      </c>
      <c r="C9875" s="70" t="s">
        <v>686</v>
      </c>
      <c r="D9875" s="71" t="s">
        <v>413</v>
      </c>
      <c r="E9875" s="72">
        <v>0.87</v>
      </c>
      <c r="F9875" s="73"/>
      <c r="G9875" s="72">
        <f t="shared" si="1656"/>
        <v>0</v>
      </c>
      <c r="H9875" s="61"/>
    </row>
    <row r="9876" ht="10.5" customHeight="1">
      <c r="A9876" s="61"/>
      <c r="B9876" s="70" t="s">
        <v>11099</v>
      </c>
      <c r="C9876" s="70" t="s">
        <v>688</v>
      </c>
      <c r="D9876" s="71" t="s">
        <v>413</v>
      </c>
      <c r="E9876" s="72">
        <v>26.69</v>
      </c>
      <c r="F9876" s="73"/>
      <c r="G9876" s="72">
        <f t="shared" si="1656"/>
        <v>0</v>
      </c>
      <c r="H9876" s="74"/>
    </row>
    <row r="9877" ht="10.5" customHeight="1">
      <c r="A9877" s="61"/>
      <c r="B9877" s="70" t="s">
        <v>11100</v>
      </c>
      <c r="C9877" s="70" t="s">
        <v>690</v>
      </c>
      <c r="D9877" s="71" t="s">
        <v>413</v>
      </c>
      <c r="E9877" s="72">
        <v>1.47</v>
      </c>
      <c r="F9877" s="73"/>
      <c r="G9877" s="72">
        <f t="shared" si="1656"/>
        <v>0</v>
      </c>
      <c r="H9877" s="61"/>
    </row>
    <row r="9878" ht="10.5" customHeight="1">
      <c r="A9878" s="61"/>
      <c r="B9878" s="70" t="s">
        <v>11101</v>
      </c>
      <c r="C9878" s="70" t="s">
        <v>594</v>
      </c>
      <c r="D9878" s="71" t="s">
        <v>413</v>
      </c>
      <c r="E9878" s="72">
        <v>45.660000000000004</v>
      </c>
      <c r="F9878" s="73"/>
      <c r="G9878" s="72">
        <f t="shared" si="1656"/>
        <v>0</v>
      </c>
      <c r="H9878" s="74"/>
    </row>
    <row r="9879" ht="10.5" customHeight="1">
      <c r="A9879" s="61"/>
      <c r="B9879" s="84" t="s">
        <v>11102</v>
      </c>
      <c r="C9879" s="85" t="s">
        <v>410</v>
      </c>
      <c r="D9879" s="49"/>
      <c r="E9879" s="49"/>
      <c r="F9879" s="49"/>
      <c r="G9879" s="98">
        <f>SUM(G9880:G9883)</f>
        <v>0</v>
      </c>
      <c r="H9879" s="61"/>
    </row>
    <row r="9880" ht="10.5" customHeight="1">
      <c r="A9880" s="61"/>
      <c r="B9880" s="70" t="s">
        <v>11103</v>
      </c>
      <c r="C9880" s="70" t="s">
        <v>3888</v>
      </c>
      <c r="D9880" s="71" t="s">
        <v>413</v>
      </c>
      <c r="E9880" s="72">
        <v>226.6</v>
      </c>
      <c r="F9880" s="73"/>
      <c r="G9880" s="72">
        <f t="shared" ref="G9880:G9883" si="1657">ROUND(E9880*F9880,2)</f>
        <v>0</v>
      </c>
      <c r="H9880" s="91"/>
    </row>
    <row r="9881" ht="10.5" customHeight="1">
      <c r="A9881" s="61"/>
      <c r="B9881" s="70" t="s">
        <v>11104</v>
      </c>
      <c r="C9881" s="70" t="s">
        <v>417</v>
      </c>
      <c r="D9881" s="71" t="s">
        <v>408</v>
      </c>
      <c r="E9881" s="72">
        <v>95.4</v>
      </c>
      <c r="F9881" s="73"/>
      <c r="G9881" s="72">
        <f t="shared" si="1657"/>
        <v>0</v>
      </c>
      <c r="H9881" s="61"/>
    </row>
    <row r="9882" ht="10.5" customHeight="1">
      <c r="A9882" s="61"/>
      <c r="B9882" s="70" t="s">
        <v>11105</v>
      </c>
      <c r="C9882" s="70" t="s">
        <v>421</v>
      </c>
      <c r="D9882" s="71" t="s">
        <v>413</v>
      </c>
      <c r="E9882" s="72">
        <v>158.19</v>
      </c>
      <c r="F9882" s="73"/>
      <c r="G9882" s="72">
        <f t="shared" si="1657"/>
        <v>0</v>
      </c>
      <c r="H9882" s="74"/>
    </row>
    <row r="9883" ht="10.5" customHeight="1">
      <c r="A9883" s="61"/>
      <c r="B9883" s="70" t="s">
        <v>11106</v>
      </c>
      <c r="C9883" s="70" t="s">
        <v>425</v>
      </c>
      <c r="D9883" s="71" t="s">
        <v>413</v>
      </c>
      <c r="E9883" s="72">
        <v>226.6</v>
      </c>
      <c r="F9883" s="73"/>
      <c r="G9883" s="72">
        <f t="shared" si="1657"/>
        <v>0</v>
      </c>
      <c r="H9883" s="61"/>
    </row>
    <row r="9884" ht="10.5" customHeight="1">
      <c r="A9884" s="61"/>
      <c r="B9884" s="84" t="s">
        <v>11107</v>
      </c>
      <c r="C9884" s="85" t="s">
        <v>427</v>
      </c>
      <c r="D9884" s="49"/>
      <c r="E9884" s="49"/>
      <c r="F9884" s="49"/>
      <c r="G9884" s="98">
        <f>SUM(G9885:G9890)</f>
        <v>0</v>
      </c>
      <c r="H9884" s="74"/>
    </row>
    <row r="9885" ht="10.5" customHeight="1">
      <c r="A9885" s="61"/>
      <c r="B9885" s="70" t="s">
        <v>11108</v>
      </c>
      <c r="C9885" s="70" t="s">
        <v>429</v>
      </c>
      <c r="D9885" s="71" t="s">
        <v>413</v>
      </c>
      <c r="E9885" s="72">
        <v>6.6000000000000005</v>
      </c>
      <c r="F9885" s="73"/>
      <c r="G9885" s="72">
        <f t="shared" ref="G9885:G9890" si="1658">ROUND(E9885*F9885,2)</f>
        <v>0</v>
      </c>
      <c r="H9885" s="61"/>
    </row>
    <row r="9886" ht="10.5" customHeight="1">
      <c r="A9886" s="61"/>
      <c r="B9886" s="70" t="s">
        <v>11109</v>
      </c>
      <c r="C9886" s="70" t="s">
        <v>967</v>
      </c>
      <c r="D9886" s="71" t="s">
        <v>413</v>
      </c>
      <c r="E9886" s="72">
        <v>1.47</v>
      </c>
      <c r="F9886" s="73"/>
      <c r="G9886" s="72">
        <f t="shared" si="1658"/>
        <v>0</v>
      </c>
      <c r="H9886" s="74"/>
    </row>
    <row r="9887" ht="10.5" customHeight="1">
      <c r="A9887" s="61"/>
      <c r="B9887" s="70" t="s">
        <v>11110</v>
      </c>
      <c r="C9887" s="70" t="s">
        <v>431</v>
      </c>
      <c r="D9887" s="71" t="s">
        <v>413</v>
      </c>
      <c r="E9887" s="72">
        <v>35.44</v>
      </c>
      <c r="F9887" s="73"/>
      <c r="G9887" s="72">
        <f t="shared" si="1658"/>
        <v>0</v>
      </c>
      <c r="H9887" s="61"/>
    </row>
    <row r="9888" ht="10.5" customHeight="1">
      <c r="A9888" s="61"/>
      <c r="B9888" s="70" t="s">
        <v>11111</v>
      </c>
      <c r="C9888" s="70" t="s">
        <v>970</v>
      </c>
      <c r="D9888" s="71" t="s">
        <v>413</v>
      </c>
      <c r="E9888" s="72">
        <v>8.97</v>
      </c>
      <c r="F9888" s="73"/>
      <c r="G9888" s="72">
        <f t="shared" si="1658"/>
        <v>0</v>
      </c>
      <c r="H9888" s="74"/>
    </row>
    <row r="9889" ht="10.5" customHeight="1">
      <c r="A9889" s="61"/>
      <c r="B9889" s="70" t="s">
        <v>11112</v>
      </c>
      <c r="C9889" s="70" t="s">
        <v>1113</v>
      </c>
      <c r="D9889" s="71" t="s">
        <v>408</v>
      </c>
      <c r="E9889" s="72">
        <v>73.53</v>
      </c>
      <c r="F9889" s="73"/>
      <c r="G9889" s="72">
        <f t="shared" si="1658"/>
        <v>0</v>
      </c>
      <c r="H9889" s="61"/>
    </row>
    <row r="9890" ht="10.5" customHeight="1">
      <c r="A9890" s="61"/>
      <c r="B9890" s="70" t="s">
        <v>11113</v>
      </c>
      <c r="C9890" s="70" t="s">
        <v>1724</v>
      </c>
      <c r="D9890" s="71" t="s">
        <v>413</v>
      </c>
      <c r="E9890" s="72">
        <v>0.6</v>
      </c>
      <c r="F9890" s="73"/>
      <c r="G9890" s="72">
        <f t="shared" si="1658"/>
        <v>0</v>
      </c>
      <c r="H9890" s="74"/>
    </row>
    <row r="9891" ht="13.5" customHeight="1">
      <c r="A9891" s="61"/>
      <c r="B9891" s="84" t="s">
        <v>11114</v>
      </c>
      <c r="C9891" s="85" t="s">
        <v>439</v>
      </c>
      <c r="D9891" s="49"/>
      <c r="E9891" s="49"/>
      <c r="F9891" s="49"/>
      <c r="G9891" s="98">
        <f>+G9892+G9895+G9904+G9907+G9911+G9915+G9919+G9925+G9930</f>
        <v>0</v>
      </c>
      <c r="H9891" s="61"/>
    </row>
    <row r="9892" ht="10.5" customHeight="1">
      <c r="A9892" s="61"/>
      <c r="B9892" s="88" t="s">
        <v>11115</v>
      </c>
      <c r="C9892" s="89" t="s">
        <v>705</v>
      </c>
      <c r="D9892" s="49"/>
      <c r="E9892" s="49"/>
      <c r="F9892" s="49"/>
      <c r="G9892" s="90">
        <f>SUM(G9893:G9894)</f>
        <v>0</v>
      </c>
      <c r="H9892" s="74"/>
    </row>
    <row r="9893" ht="10.5" customHeight="1">
      <c r="A9893" s="61"/>
      <c r="B9893" s="70" t="s">
        <v>11116</v>
      </c>
      <c r="C9893" s="70" t="s">
        <v>976</v>
      </c>
      <c r="D9893" s="71" t="s">
        <v>413</v>
      </c>
      <c r="E9893" s="72">
        <v>17.400000000000002</v>
      </c>
      <c r="F9893" s="73"/>
      <c r="G9893" s="72">
        <f t="shared" ref="G9893:G9894" si="1659">ROUND(E9893*F9893,2)</f>
        <v>0</v>
      </c>
      <c r="H9893" s="61"/>
    </row>
    <row r="9894" ht="10.5" customHeight="1">
      <c r="A9894" s="61"/>
      <c r="B9894" s="70" t="s">
        <v>11117</v>
      </c>
      <c r="C9894" s="70" t="s">
        <v>709</v>
      </c>
      <c r="D9894" s="71" t="s">
        <v>446</v>
      </c>
      <c r="E9894" s="72">
        <v>623.59</v>
      </c>
      <c r="F9894" s="73"/>
      <c r="G9894" s="72">
        <f t="shared" si="1659"/>
        <v>0</v>
      </c>
      <c r="H9894" s="74"/>
    </row>
    <row r="9895" ht="10.5" customHeight="1">
      <c r="A9895" s="61"/>
      <c r="B9895" s="88" t="s">
        <v>11118</v>
      </c>
      <c r="C9895" s="89" t="s">
        <v>448</v>
      </c>
      <c r="D9895" s="49"/>
      <c r="E9895" s="49"/>
      <c r="F9895" s="49"/>
      <c r="G9895" s="90">
        <f>SUM(G9896:G9903)</f>
        <v>0</v>
      </c>
      <c r="H9895" s="61"/>
    </row>
    <row r="9896" ht="10.5" customHeight="1">
      <c r="A9896" s="61"/>
      <c r="B9896" s="70" t="s">
        <v>11119</v>
      </c>
      <c r="C9896" s="82" t="s">
        <v>450</v>
      </c>
      <c r="D9896" s="71" t="s">
        <v>413</v>
      </c>
      <c r="E9896" s="72">
        <v>13.81</v>
      </c>
      <c r="F9896" s="73"/>
      <c r="G9896" s="72">
        <f t="shared" ref="G9896:G9903" si="1660">ROUND(E9896*F9896,2)</f>
        <v>0</v>
      </c>
      <c r="H9896" s="74"/>
    </row>
    <row r="9897" ht="10.5" customHeight="1">
      <c r="A9897" s="61"/>
      <c r="B9897" s="70" t="s">
        <v>11120</v>
      </c>
      <c r="C9897" s="82" t="s">
        <v>452</v>
      </c>
      <c r="D9897" s="71" t="s">
        <v>446</v>
      </c>
      <c r="E9897" s="72">
        <v>1322.19</v>
      </c>
      <c r="F9897" s="73"/>
      <c r="G9897" s="72">
        <f t="shared" si="1660"/>
        <v>0</v>
      </c>
      <c r="H9897" s="61"/>
    </row>
    <row r="9898" ht="10.5" customHeight="1">
      <c r="A9898" s="61"/>
      <c r="B9898" s="70" t="s">
        <v>11121</v>
      </c>
      <c r="C9898" s="82" t="s">
        <v>454</v>
      </c>
      <c r="D9898" s="71" t="s">
        <v>413</v>
      </c>
      <c r="E9898" s="72">
        <v>19.35</v>
      </c>
      <c r="F9898" s="73"/>
      <c r="G9898" s="72">
        <f t="shared" si="1660"/>
        <v>0</v>
      </c>
      <c r="H9898" s="74"/>
    </row>
    <row r="9899" ht="10.5" customHeight="1">
      <c r="A9899" s="61"/>
      <c r="B9899" s="70" t="s">
        <v>11122</v>
      </c>
      <c r="C9899" s="70" t="s">
        <v>456</v>
      </c>
      <c r="D9899" s="71" t="s">
        <v>408</v>
      </c>
      <c r="E9899" s="72">
        <v>77.39</v>
      </c>
      <c r="F9899" s="73"/>
      <c r="G9899" s="72">
        <f t="shared" si="1660"/>
        <v>0</v>
      </c>
      <c r="H9899" s="61"/>
    </row>
    <row r="9900" ht="10.5" customHeight="1">
      <c r="A9900" s="61"/>
      <c r="B9900" s="70" t="s">
        <v>11123</v>
      </c>
      <c r="C9900" s="70" t="s">
        <v>458</v>
      </c>
      <c r="D9900" s="71" t="s">
        <v>446</v>
      </c>
      <c r="E9900" s="72">
        <v>3088.36</v>
      </c>
      <c r="F9900" s="73"/>
      <c r="G9900" s="72">
        <f t="shared" si="1660"/>
        <v>0</v>
      </c>
      <c r="H9900" s="91"/>
    </row>
    <row r="9901" ht="10.5" customHeight="1">
      <c r="A9901" s="61"/>
      <c r="B9901" s="70" t="s">
        <v>11124</v>
      </c>
      <c r="C9901" s="82" t="s">
        <v>733</v>
      </c>
      <c r="D9901" s="71" t="s">
        <v>413</v>
      </c>
      <c r="E9901" s="72">
        <v>3.0700000000000003</v>
      </c>
      <c r="F9901" s="73"/>
      <c r="G9901" s="72">
        <f t="shared" si="1660"/>
        <v>0</v>
      </c>
      <c r="H9901" s="61"/>
    </row>
    <row r="9902" ht="10.5" customHeight="1">
      <c r="A9902" s="61"/>
      <c r="B9902" s="70" t="s">
        <v>11125</v>
      </c>
      <c r="C9902" s="70" t="s">
        <v>462</v>
      </c>
      <c r="D9902" s="71" t="s">
        <v>408</v>
      </c>
      <c r="E9902" s="72">
        <v>17.68</v>
      </c>
      <c r="F9902" s="73"/>
      <c r="G9902" s="72">
        <f t="shared" si="1660"/>
        <v>0</v>
      </c>
      <c r="H9902" s="74"/>
    </row>
    <row r="9903" ht="10.5" customHeight="1">
      <c r="A9903" s="61"/>
      <c r="B9903" s="70" t="s">
        <v>11126</v>
      </c>
      <c r="C9903" s="70" t="s">
        <v>464</v>
      </c>
      <c r="D9903" s="71" t="s">
        <v>446</v>
      </c>
      <c r="E9903" s="72">
        <v>688.09</v>
      </c>
      <c r="F9903" s="73"/>
      <c r="G9903" s="72">
        <f t="shared" si="1660"/>
        <v>0</v>
      </c>
      <c r="H9903" s="61"/>
    </row>
    <row r="9904" ht="10.5" customHeight="1">
      <c r="A9904" s="61"/>
      <c r="B9904" s="88" t="s">
        <v>11127</v>
      </c>
      <c r="C9904" s="89" t="s">
        <v>979</v>
      </c>
      <c r="D9904" s="49"/>
      <c r="E9904" s="49"/>
      <c r="F9904" s="49"/>
      <c r="G9904" s="90">
        <f>SUM(G9905:G9906)</f>
        <v>0</v>
      </c>
      <c r="H9904" s="74"/>
    </row>
    <row r="9905" ht="10.5" customHeight="1">
      <c r="A9905" s="61"/>
      <c r="B9905" s="70" t="s">
        <v>11128</v>
      </c>
      <c r="C9905" s="70" t="s">
        <v>981</v>
      </c>
      <c r="D9905" s="71" t="s">
        <v>413</v>
      </c>
      <c r="E9905" s="72">
        <v>4.38</v>
      </c>
      <c r="F9905" s="73"/>
      <c r="G9905" s="72">
        <f t="shared" ref="G9905:G9906" si="1661">ROUND(E9905*F9905,2)</f>
        <v>0</v>
      </c>
      <c r="H9905" s="61"/>
    </row>
    <row r="9906" ht="10.5" customHeight="1">
      <c r="A9906" s="61"/>
      <c r="B9906" s="70" t="s">
        <v>11129</v>
      </c>
      <c r="C9906" s="70" t="s">
        <v>470</v>
      </c>
      <c r="D9906" s="71" t="s">
        <v>446</v>
      </c>
      <c r="E9906" s="72">
        <v>372.55</v>
      </c>
      <c r="F9906" s="73"/>
      <c r="G9906" s="72">
        <f t="shared" si="1661"/>
        <v>0</v>
      </c>
      <c r="H9906" s="74"/>
    </row>
    <row r="9907" ht="10.5" customHeight="1">
      <c r="A9907" s="61"/>
      <c r="B9907" s="88" t="s">
        <v>11130</v>
      </c>
      <c r="C9907" s="89" t="s">
        <v>984</v>
      </c>
      <c r="D9907" s="49"/>
      <c r="E9907" s="49"/>
      <c r="F9907" s="49"/>
      <c r="G9907" s="90">
        <f>SUM(G9908:G9910)</f>
        <v>0</v>
      </c>
      <c r="H9907" s="61"/>
    </row>
    <row r="9908" ht="10.5" customHeight="1">
      <c r="A9908" s="61"/>
      <c r="B9908" s="70" t="s">
        <v>11131</v>
      </c>
      <c r="C9908" s="70" t="s">
        <v>981</v>
      </c>
      <c r="D9908" s="71" t="s">
        <v>413</v>
      </c>
      <c r="E9908" s="72">
        <v>2.95</v>
      </c>
      <c r="F9908" s="73"/>
      <c r="G9908" s="72">
        <f t="shared" ref="G9908:G9910" si="1662">ROUND(E9908*F9908,2)</f>
        <v>0</v>
      </c>
      <c r="H9908" s="91"/>
    </row>
    <row r="9909" ht="10.5" customHeight="1">
      <c r="A9909" s="61"/>
      <c r="B9909" s="70" t="s">
        <v>11132</v>
      </c>
      <c r="C9909" s="70" t="s">
        <v>987</v>
      </c>
      <c r="D9909" s="71" t="s">
        <v>408</v>
      </c>
      <c r="E9909" s="72">
        <v>2.14</v>
      </c>
      <c r="F9909" s="73"/>
      <c r="G9909" s="72">
        <f t="shared" si="1662"/>
        <v>0</v>
      </c>
      <c r="H9909" s="61"/>
    </row>
    <row r="9910" ht="10.5" customHeight="1">
      <c r="A9910" s="61"/>
      <c r="B9910" s="70" t="s">
        <v>11133</v>
      </c>
      <c r="C9910" s="70" t="s">
        <v>470</v>
      </c>
      <c r="D9910" s="71" t="s">
        <v>446</v>
      </c>
      <c r="E9910" s="72">
        <v>145.88</v>
      </c>
      <c r="F9910" s="73"/>
      <c r="G9910" s="72">
        <f t="shared" si="1662"/>
        <v>0</v>
      </c>
      <c r="H9910" s="74"/>
    </row>
    <row r="9911" ht="10.5" customHeight="1">
      <c r="A9911" s="61"/>
      <c r="B9911" s="88" t="s">
        <v>11134</v>
      </c>
      <c r="C9911" s="89" t="s">
        <v>737</v>
      </c>
      <c r="D9911" s="49"/>
      <c r="E9911" s="49"/>
      <c r="F9911" s="49"/>
      <c r="G9911" s="90">
        <f>SUM(G9912:G9914)</f>
        <v>0</v>
      </c>
      <c r="H9911" s="61"/>
    </row>
    <row r="9912" ht="10.5" customHeight="1">
      <c r="A9912" s="61"/>
      <c r="B9912" s="70" t="s">
        <v>11135</v>
      </c>
      <c r="C9912" s="70" t="s">
        <v>739</v>
      </c>
      <c r="D9912" s="71" t="s">
        <v>413</v>
      </c>
      <c r="E9912" s="72">
        <v>16.14</v>
      </c>
      <c r="F9912" s="73"/>
      <c r="G9912" s="72">
        <f t="shared" ref="G9912:G9914" si="1663">ROUND(E9912*F9912,2)</f>
        <v>0</v>
      </c>
      <c r="H9912" s="91"/>
    </row>
    <row r="9913" ht="10.5" customHeight="1">
      <c r="A9913" s="61"/>
      <c r="B9913" s="70" t="s">
        <v>11136</v>
      </c>
      <c r="C9913" s="70" t="s">
        <v>741</v>
      </c>
      <c r="D9913" s="71" t="s">
        <v>408</v>
      </c>
      <c r="E9913" s="72">
        <v>175.17000000000002</v>
      </c>
      <c r="F9913" s="73"/>
      <c r="G9913" s="72">
        <f t="shared" si="1663"/>
        <v>0</v>
      </c>
      <c r="H9913" s="61"/>
    </row>
    <row r="9914" ht="10.5" customHeight="1">
      <c r="A9914" s="61"/>
      <c r="B9914" s="70" t="s">
        <v>11137</v>
      </c>
      <c r="C9914" s="70" t="s">
        <v>743</v>
      </c>
      <c r="D9914" s="71" t="s">
        <v>446</v>
      </c>
      <c r="E9914" s="72">
        <v>2480.13</v>
      </c>
      <c r="F9914" s="73"/>
      <c r="G9914" s="72">
        <f t="shared" si="1663"/>
        <v>0</v>
      </c>
      <c r="H9914" s="74"/>
    </row>
    <row r="9915" ht="10.5" customHeight="1">
      <c r="A9915" s="61"/>
      <c r="B9915" s="88" t="s">
        <v>11138</v>
      </c>
      <c r="C9915" s="89" t="s">
        <v>624</v>
      </c>
      <c r="D9915" s="49"/>
      <c r="E9915" s="49"/>
      <c r="F9915" s="49"/>
      <c r="G9915" s="90">
        <f>SUM(G9916:G9918)</f>
        <v>0</v>
      </c>
      <c r="H9915" s="61"/>
    </row>
    <row r="9916" ht="10.5" customHeight="1">
      <c r="A9916" s="61"/>
      <c r="B9916" s="70" t="s">
        <v>11139</v>
      </c>
      <c r="C9916" s="70" t="s">
        <v>746</v>
      </c>
      <c r="D9916" s="71" t="s">
        <v>413</v>
      </c>
      <c r="E9916" s="72">
        <v>16.12</v>
      </c>
      <c r="F9916" s="73"/>
      <c r="G9916" s="72">
        <f t="shared" ref="G9916:G9918" si="1664">ROUND(E9916*F9916,2)</f>
        <v>0</v>
      </c>
      <c r="H9916" s="91"/>
    </row>
    <row r="9917" ht="10.5" customHeight="1">
      <c r="A9917" s="61"/>
      <c r="B9917" s="70" t="s">
        <v>11140</v>
      </c>
      <c r="C9917" s="70" t="s">
        <v>748</v>
      </c>
      <c r="D9917" s="71" t="s">
        <v>408</v>
      </c>
      <c r="E9917" s="72">
        <v>120.69</v>
      </c>
      <c r="F9917" s="73"/>
      <c r="G9917" s="72">
        <f t="shared" si="1664"/>
        <v>0</v>
      </c>
      <c r="H9917" s="61"/>
    </row>
    <row r="9918" ht="10.5" customHeight="1">
      <c r="A9918" s="61"/>
      <c r="B9918" s="70" t="s">
        <v>11141</v>
      </c>
      <c r="C9918" s="70" t="s">
        <v>750</v>
      </c>
      <c r="D9918" s="71" t="s">
        <v>446</v>
      </c>
      <c r="E9918" s="72">
        <v>2575.14</v>
      </c>
      <c r="F9918" s="73"/>
      <c r="G9918" s="72">
        <f t="shared" si="1664"/>
        <v>0</v>
      </c>
      <c r="H9918" s="74"/>
    </row>
    <row r="9919" ht="10.5" customHeight="1">
      <c r="A9919" s="61"/>
      <c r="B9919" s="88" t="s">
        <v>11142</v>
      </c>
      <c r="C9919" s="89" t="s">
        <v>752</v>
      </c>
      <c r="D9919" s="49"/>
      <c r="E9919" s="49"/>
      <c r="F9919" s="49"/>
      <c r="G9919" s="90">
        <f>SUM(G9920:G9924)</f>
        <v>0</v>
      </c>
      <c r="H9919" s="61"/>
    </row>
    <row r="9920" ht="10.5" customHeight="1">
      <c r="A9920" s="61"/>
      <c r="B9920" s="70" t="s">
        <v>11143</v>
      </c>
      <c r="C9920" s="70" t="s">
        <v>754</v>
      </c>
      <c r="D9920" s="71" t="s">
        <v>413</v>
      </c>
      <c r="E9920" s="72">
        <v>17.17</v>
      </c>
      <c r="F9920" s="73"/>
      <c r="G9920" s="72">
        <f t="shared" ref="G9920:G9924" si="1665">ROUND(E9920*F9920,2)</f>
        <v>0</v>
      </c>
      <c r="H9920" s="74"/>
    </row>
    <row r="9921" ht="10.5" customHeight="1">
      <c r="A9921" s="61"/>
      <c r="B9921" s="70" t="s">
        <v>11144</v>
      </c>
      <c r="C9921" s="70" t="s">
        <v>756</v>
      </c>
      <c r="D9921" s="71" t="s">
        <v>408</v>
      </c>
      <c r="E9921" s="72">
        <v>196.26</v>
      </c>
      <c r="F9921" s="73"/>
      <c r="G9921" s="72">
        <f t="shared" si="1665"/>
        <v>0</v>
      </c>
      <c r="H9921" s="61"/>
    </row>
    <row r="9922" ht="10.5" customHeight="1">
      <c r="A9922" s="61"/>
      <c r="B9922" s="70" t="s">
        <v>11145</v>
      </c>
      <c r="C9922" s="70" t="s">
        <v>758</v>
      </c>
      <c r="D9922" s="71" t="s">
        <v>446</v>
      </c>
      <c r="E9922" s="72">
        <v>1323.15</v>
      </c>
      <c r="F9922" s="73"/>
      <c r="G9922" s="72">
        <f t="shared" si="1665"/>
        <v>0</v>
      </c>
      <c r="H9922" s="74"/>
    </row>
    <row r="9923" ht="10.5" customHeight="1">
      <c r="A9923" s="61"/>
      <c r="B9923" s="70" t="s">
        <v>11146</v>
      </c>
      <c r="C9923" s="70" t="s">
        <v>1006</v>
      </c>
      <c r="D9923" s="71" t="s">
        <v>311</v>
      </c>
      <c r="E9923" s="72">
        <v>850.0</v>
      </c>
      <c r="F9923" s="73"/>
      <c r="G9923" s="72">
        <f t="shared" si="1665"/>
        <v>0</v>
      </c>
      <c r="H9923" s="61"/>
    </row>
    <row r="9924" ht="10.5" customHeight="1">
      <c r="A9924" s="61"/>
      <c r="B9924" s="70" t="s">
        <v>11147</v>
      </c>
      <c r="C9924" s="70" t="s">
        <v>762</v>
      </c>
      <c r="D9924" s="71" t="s">
        <v>408</v>
      </c>
      <c r="E9924" s="72">
        <v>97.04</v>
      </c>
      <c r="F9924" s="73"/>
      <c r="G9924" s="72">
        <f t="shared" si="1665"/>
        <v>0</v>
      </c>
      <c r="H9924" s="74"/>
    </row>
    <row r="9925" ht="10.5" customHeight="1">
      <c r="A9925" s="61"/>
      <c r="B9925" s="88" t="s">
        <v>11148</v>
      </c>
      <c r="C9925" s="89" t="s">
        <v>764</v>
      </c>
      <c r="D9925" s="49"/>
      <c r="E9925" s="49"/>
      <c r="F9925" s="49"/>
      <c r="G9925" s="90">
        <f>SUM(G9926:G9929)</f>
        <v>0</v>
      </c>
      <c r="H9925" s="61"/>
    </row>
    <row r="9926" ht="10.5" customHeight="1">
      <c r="A9926" s="61"/>
      <c r="B9926" s="70" t="s">
        <v>11149</v>
      </c>
      <c r="C9926" s="70" t="s">
        <v>766</v>
      </c>
      <c r="D9926" s="71" t="s">
        <v>413</v>
      </c>
      <c r="E9926" s="72">
        <v>3.48</v>
      </c>
      <c r="F9926" s="73"/>
      <c r="G9926" s="72">
        <f t="shared" ref="G9926:G9929" si="1666">ROUND(E9926*F9926,2)</f>
        <v>0</v>
      </c>
      <c r="H9926" s="91"/>
    </row>
    <row r="9927" ht="10.5" customHeight="1">
      <c r="A9927" s="61"/>
      <c r="B9927" s="70" t="s">
        <v>11150</v>
      </c>
      <c r="C9927" s="70" t="s">
        <v>437</v>
      </c>
      <c r="D9927" s="71" t="s">
        <v>408</v>
      </c>
      <c r="E9927" s="72">
        <v>18.16</v>
      </c>
      <c r="F9927" s="73"/>
      <c r="G9927" s="72">
        <f t="shared" si="1666"/>
        <v>0</v>
      </c>
      <c r="H9927" s="61"/>
    </row>
    <row r="9928" ht="10.5" customHeight="1">
      <c r="A9928" s="61"/>
      <c r="B9928" s="70" t="s">
        <v>11151</v>
      </c>
      <c r="C9928" s="70" t="s">
        <v>769</v>
      </c>
      <c r="D9928" s="71" t="s">
        <v>446</v>
      </c>
      <c r="E9928" s="72">
        <v>96.81</v>
      </c>
      <c r="F9928" s="73"/>
      <c r="G9928" s="72">
        <f t="shared" si="1666"/>
        <v>0</v>
      </c>
      <c r="H9928" s="74"/>
    </row>
    <row r="9929" ht="10.5" customHeight="1">
      <c r="A9929" s="61"/>
      <c r="B9929" s="70" t="s">
        <v>11152</v>
      </c>
      <c r="C9929" s="70" t="s">
        <v>771</v>
      </c>
      <c r="D9929" s="71" t="s">
        <v>408</v>
      </c>
      <c r="E9929" s="72">
        <v>7.2700000000000005</v>
      </c>
      <c r="F9929" s="73"/>
      <c r="G9929" s="72">
        <f t="shared" si="1666"/>
        <v>0</v>
      </c>
      <c r="H9929" s="61"/>
    </row>
    <row r="9930" ht="10.5" customHeight="1">
      <c r="A9930" s="61"/>
      <c r="B9930" s="88" t="s">
        <v>11153</v>
      </c>
      <c r="C9930" s="89" t="s">
        <v>1009</v>
      </c>
      <c r="D9930" s="49"/>
      <c r="E9930" s="49"/>
      <c r="F9930" s="49"/>
      <c r="G9930" s="90">
        <f>SUM(G9931:G9933)</f>
        <v>0</v>
      </c>
      <c r="H9930" s="74"/>
    </row>
    <row r="9931" ht="10.5" customHeight="1">
      <c r="A9931" s="61"/>
      <c r="B9931" s="70" t="s">
        <v>11154</v>
      </c>
      <c r="C9931" s="70" t="s">
        <v>7714</v>
      </c>
      <c r="D9931" s="71" t="s">
        <v>413</v>
      </c>
      <c r="E9931" s="72">
        <v>0.1</v>
      </c>
      <c r="F9931" s="73"/>
      <c r="G9931" s="72">
        <f t="shared" ref="G9931:G9933" si="1667">ROUND(E9931*F9931,2)</f>
        <v>0</v>
      </c>
      <c r="H9931" s="61"/>
    </row>
    <row r="9932" ht="10.5" customHeight="1">
      <c r="A9932" s="61"/>
      <c r="B9932" s="70" t="s">
        <v>11155</v>
      </c>
      <c r="C9932" s="70" t="s">
        <v>480</v>
      </c>
      <c r="D9932" s="71" t="s">
        <v>408</v>
      </c>
      <c r="E9932" s="72">
        <v>2.54</v>
      </c>
      <c r="F9932" s="73"/>
      <c r="G9932" s="72">
        <f t="shared" si="1667"/>
        <v>0</v>
      </c>
      <c r="H9932" s="74"/>
    </row>
    <row r="9933" ht="10.5" customHeight="1">
      <c r="A9933" s="61"/>
      <c r="B9933" s="70" t="s">
        <v>11156</v>
      </c>
      <c r="C9933" s="70" t="s">
        <v>482</v>
      </c>
      <c r="D9933" s="71" t="s">
        <v>446</v>
      </c>
      <c r="E9933" s="72">
        <v>12.47</v>
      </c>
      <c r="F9933" s="73"/>
      <c r="G9933" s="72">
        <f t="shared" si="1667"/>
        <v>0</v>
      </c>
      <c r="H9933" s="91"/>
    </row>
    <row r="9934" ht="10.5" customHeight="1">
      <c r="A9934" s="61"/>
      <c r="B9934" s="84" t="s">
        <v>11157</v>
      </c>
      <c r="C9934" s="85" t="s">
        <v>773</v>
      </c>
      <c r="D9934" s="49"/>
      <c r="E9934" s="49"/>
      <c r="F9934" s="49"/>
      <c r="G9934" s="98">
        <f>SUM(G9935:G9936)</f>
        <v>0</v>
      </c>
      <c r="H9934" s="61"/>
    </row>
    <row r="9935" ht="10.5" customHeight="1">
      <c r="A9935" s="61"/>
      <c r="B9935" s="70" t="s">
        <v>11158</v>
      </c>
      <c r="C9935" s="70" t="s">
        <v>777</v>
      </c>
      <c r="D9935" s="71" t="s">
        <v>408</v>
      </c>
      <c r="E9935" s="72">
        <v>11.59</v>
      </c>
      <c r="F9935" s="73"/>
      <c r="G9935" s="72">
        <f t="shared" ref="G9935:G9936" si="1668">ROUND(E9935*F9935,2)</f>
        <v>0</v>
      </c>
      <c r="H9935" s="74"/>
    </row>
    <row r="9936" ht="10.5" customHeight="1">
      <c r="A9936" s="61"/>
      <c r="B9936" s="70" t="s">
        <v>11159</v>
      </c>
      <c r="C9936" s="70" t="s">
        <v>775</v>
      </c>
      <c r="D9936" s="71" t="s">
        <v>408</v>
      </c>
      <c r="E9936" s="72">
        <v>179.54</v>
      </c>
      <c r="F9936" s="73"/>
      <c r="G9936" s="72">
        <f t="shared" si="1668"/>
        <v>0</v>
      </c>
      <c r="H9936" s="61"/>
    </row>
    <row r="9937" ht="10.5" customHeight="1">
      <c r="A9937" s="61"/>
      <c r="B9937" s="84" t="s">
        <v>11160</v>
      </c>
      <c r="C9937" s="85" t="s">
        <v>484</v>
      </c>
      <c r="D9937" s="49"/>
      <c r="E9937" s="49"/>
      <c r="F9937" s="49"/>
      <c r="G9937" s="98">
        <f>SUM(G9938:G9943)</f>
        <v>0</v>
      </c>
      <c r="H9937" s="74"/>
    </row>
    <row r="9938" ht="10.5" customHeight="1">
      <c r="A9938" s="61"/>
      <c r="B9938" s="70" t="s">
        <v>11161</v>
      </c>
      <c r="C9938" s="70" t="s">
        <v>780</v>
      </c>
      <c r="D9938" s="71" t="s">
        <v>408</v>
      </c>
      <c r="E9938" s="72">
        <v>328.58</v>
      </c>
      <c r="F9938" s="73"/>
      <c r="G9938" s="72">
        <f t="shared" ref="G9938:G9943" si="1669">ROUND(E9938*F9938,2)</f>
        <v>0</v>
      </c>
      <c r="H9938" s="61"/>
    </row>
    <row r="9939" ht="10.5" customHeight="1">
      <c r="A9939" s="61"/>
      <c r="B9939" s="70" t="s">
        <v>11162</v>
      </c>
      <c r="C9939" s="70" t="s">
        <v>782</v>
      </c>
      <c r="D9939" s="71" t="s">
        <v>408</v>
      </c>
      <c r="E9939" s="72">
        <v>139.42000000000002</v>
      </c>
      <c r="F9939" s="73"/>
      <c r="G9939" s="72">
        <f t="shared" si="1669"/>
        <v>0</v>
      </c>
      <c r="H9939" s="74"/>
    </row>
    <row r="9940" ht="10.5" customHeight="1">
      <c r="A9940" s="61"/>
      <c r="B9940" s="70" t="s">
        <v>11163</v>
      </c>
      <c r="C9940" s="70" t="s">
        <v>784</v>
      </c>
      <c r="D9940" s="71" t="s">
        <v>408</v>
      </c>
      <c r="E9940" s="72">
        <v>46.04</v>
      </c>
      <c r="F9940" s="73"/>
      <c r="G9940" s="72">
        <f t="shared" si="1669"/>
        <v>0</v>
      </c>
      <c r="H9940" s="61"/>
    </row>
    <row r="9941" ht="10.5" customHeight="1">
      <c r="A9941" s="61"/>
      <c r="B9941" s="70" t="s">
        <v>11164</v>
      </c>
      <c r="C9941" s="70" t="s">
        <v>786</v>
      </c>
      <c r="D9941" s="71" t="s">
        <v>408</v>
      </c>
      <c r="E9941" s="72">
        <v>15.94</v>
      </c>
      <c r="F9941" s="73"/>
      <c r="G9941" s="72">
        <f t="shared" si="1669"/>
        <v>0</v>
      </c>
      <c r="H9941" s="74"/>
    </row>
    <row r="9942" ht="10.5" customHeight="1">
      <c r="A9942" s="61"/>
      <c r="B9942" s="70" t="s">
        <v>11165</v>
      </c>
      <c r="C9942" s="70" t="s">
        <v>11166</v>
      </c>
      <c r="D9942" s="71" t="s">
        <v>408</v>
      </c>
      <c r="E9942" s="72">
        <v>196.26</v>
      </c>
      <c r="F9942" s="73"/>
      <c r="G9942" s="72">
        <f t="shared" si="1669"/>
        <v>0</v>
      </c>
      <c r="H9942" s="61"/>
    </row>
    <row r="9943" ht="10.5" customHeight="1">
      <c r="A9943" s="61"/>
      <c r="B9943" s="70" t="s">
        <v>11167</v>
      </c>
      <c r="C9943" s="70" t="s">
        <v>792</v>
      </c>
      <c r="D9943" s="71" t="s">
        <v>525</v>
      </c>
      <c r="E9943" s="72">
        <v>65.78</v>
      </c>
      <c r="F9943" s="73"/>
      <c r="G9943" s="72">
        <f t="shared" si="1669"/>
        <v>0</v>
      </c>
      <c r="H9943" s="87"/>
    </row>
    <row r="9944" ht="10.5" customHeight="1">
      <c r="A9944" s="61"/>
      <c r="B9944" s="84" t="s">
        <v>11168</v>
      </c>
      <c r="C9944" s="85" t="s">
        <v>490</v>
      </c>
      <c r="D9944" s="49"/>
      <c r="E9944" s="49"/>
      <c r="F9944" s="49"/>
      <c r="G9944" s="98">
        <f>SUM(G9945:G9948)</f>
        <v>0</v>
      </c>
      <c r="H9944" s="61"/>
    </row>
    <row r="9945" ht="10.5" customHeight="1">
      <c r="A9945" s="61"/>
      <c r="B9945" s="70" t="s">
        <v>11169</v>
      </c>
      <c r="C9945" s="70" t="s">
        <v>492</v>
      </c>
      <c r="D9945" s="71" t="s">
        <v>408</v>
      </c>
      <c r="E9945" s="72">
        <v>204.0</v>
      </c>
      <c r="F9945" s="73"/>
      <c r="G9945" s="72">
        <f t="shared" ref="G9945:G9948" si="1670">ROUND(E9945*F9945,2)</f>
        <v>0</v>
      </c>
      <c r="H9945" s="91"/>
    </row>
    <row r="9946" ht="10.5" customHeight="1">
      <c r="A9946" s="61"/>
      <c r="B9946" s="70" t="s">
        <v>11170</v>
      </c>
      <c r="C9946" s="70" t="s">
        <v>494</v>
      </c>
      <c r="D9946" s="71" t="s">
        <v>408</v>
      </c>
      <c r="E9946" s="72">
        <v>204.0</v>
      </c>
      <c r="F9946" s="73"/>
      <c r="G9946" s="72">
        <f t="shared" si="1670"/>
        <v>0</v>
      </c>
      <c r="H9946" s="61"/>
    </row>
    <row r="9947" ht="10.5" customHeight="1">
      <c r="A9947" s="61"/>
      <c r="B9947" s="70" t="s">
        <v>11171</v>
      </c>
      <c r="C9947" s="70" t="s">
        <v>797</v>
      </c>
      <c r="D9947" s="71" t="s">
        <v>408</v>
      </c>
      <c r="E9947" s="72">
        <v>4.5</v>
      </c>
      <c r="F9947" s="73"/>
      <c r="G9947" s="72">
        <f t="shared" si="1670"/>
        <v>0</v>
      </c>
      <c r="H9947" s="74"/>
    </row>
    <row r="9948" ht="10.5" customHeight="1">
      <c r="A9948" s="61"/>
      <c r="B9948" s="70" t="s">
        <v>11172</v>
      </c>
      <c r="C9948" s="82" t="s">
        <v>799</v>
      </c>
      <c r="D9948" s="71" t="s">
        <v>408</v>
      </c>
      <c r="E9948" s="72">
        <v>109.39</v>
      </c>
      <c r="F9948" s="73"/>
      <c r="G9948" s="72">
        <f t="shared" si="1670"/>
        <v>0</v>
      </c>
      <c r="H9948" s="61"/>
    </row>
    <row r="9949" ht="10.5" customHeight="1">
      <c r="A9949" s="61"/>
      <c r="B9949" s="84" t="s">
        <v>11173</v>
      </c>
      <c r="C9949" s="85" t="s">
        <v>801</v>
      </c>
      <c r="D9949" s="49"/>
      <c r="E9949" s="49"/>
      <c r="F9949" s="49"/>
      <c r="G9949" s="98">
        <f>SUM(G9950:G9951)</f>
        <v>0</v>
      </c>
      <c r="H9949" s="61"/>
    </row>
    <row r="9950" ht="10.5" customHeight="1">
      <c r="A9950" s="61"/>
      <c r="B9950" s="70" t="s">
        <v>11174</v>
      </c>
      <c r="C9950" s="70" t="s">
        <v>803</v>
      </c>
      <c r="D9950" s="71" t="s">
        <v>525</v>
      </c>
      <c r="E9950" s="72">
        <v>102.06</v>
      </c>
      <c r="F9950" s="73"/>
      <c r="G9950" s="72">
        <f t="shared" ref="G9950:G9951" si="1671">ROUND(E9950*F9950,2)</f>
        <v>0</v>
      </c>
      <c r="H9950" s="74"/>
    </row>
    <row r="9951" ht="10.5" customHeight="1">
      <c r="A9951" s="61"/>
      <c r="B9951" s="70" t="s">
        <v>11175</v>
      </c>
      <c r="C9951" s="70" t="s">
        <v>790</v>
      </c>
      <c r="D9951" s="71" t="s">
        <v>408</v>
      </c>
      <c r="E9951" s="72">
        <v>15.94</v>
      </c>
      <c r="F9951" s="73"/>
      <c r="G9951" s="72">
        <f t="shared" si="1671"/>
        <v>0</v>
      </c>
      <c r="H9951" s="61"/>
    </row>
    <row r="9952" ht="10.5" customHeight="1">
      <c r="A9952" s="61"/>
      <c r="B9952" s="84" t="s">
        <v>11176</v>
      </c>
      <c r="C9952" s="85" t="s">
        <v>496</v>
      </c>
      <c r="D9952" s="49"/>
      <c r="E9952" s="49"/>
      <c r="F9952" s="49"/>
      <c r="G9952" s="98">
        <f>SUM(G9953:G9963)</f>
        <v>0</v>
      </c>
      <c r="H9952" s="91"/>
    </row>
    <row r="9953" ht="10.5" customHeight="1">
      <c r="A9953" s="61"/>
      <c r="B9953" s="70" t="s">
        <v>11177</v>
      </c>
      <c r="C9953" s="70" t="s">
        <v>1590</v>
      </c>
      <c r="D9953" s="71" t="s">
        <v>408</v>
      </c>
      <c r="E9953" s="72">
        <v>4.2</v>
      </c>
      <c r="F9953" s="73"/>
      <c r="G9953" s="72">
        <f t="shared" ref="G9953:G9963" si="1672">ROUND(E9953*F9953,2)</f>
        <v>0</v>
      </c>
      <c r="H9953" s="61"/>
    </row>
    <row r="9954" ht="10.5" customHeight="1">
      <c r="A9954" s="61"/>
      <c r="B9954" s="70" t="s">
        <v>11178</v>
      </c>
      <c r="C9954" s="70" t="s">
        <v>806</v>
      </c>
      <c r="D9954" s="71" t="s">
        <v>408</v>
      </c>
      <c r="E9954" s="72">
        <v>1.79</v>
      </c>
      <c r="F9954" s="73"/>
      <c r="G9954" s="72">
        <f t="shared" si="1672"/>
        <v>0</v>
      </c>
      <c r="H9954" s="74"/>
    </row>
    <row r="9955" ht="10.5" customHeight="1">
      <c r="A9955" s="61"/>
      <c r="B9955" s="70" t="s">
        <v>11179</v>
      </c>
      <c r="C9955" s="70" t="s">
        <v>1459</v>
      </c>
      <c r="D9955" s="71" t="s">
        <v>408</v>
      </c>
      <c r="E9955" s="72">
        <v>4.9</v>
      </c>
      <c r="F9955" s="73"/>
      <c r="G9955" s="72">
        <f t="shared" si="1672"/>
        <v>0</v>
      </c>
      <c r="H9955" s="61"/>
    </row>
    <row r="9956" ht="10.5" customHeight="1">
      <c r="A9956" s="61"/>
      <c r="B9956" s="70" t="s">
        <v>11180</v>
      </c>
      <c r="C9956" s="70" t="s">
        <v>1031</v>
      </c>
      <c r="D9956" s="71" t="s">
        <v>408</v>
      </c>
      <c r="E9956" s="72">
        <v>19.55</v>
      </c>
      <c r="F9956" s="73"/>
      <c r="G9956" s="72">
        <f t="shared" si="1672"/>
        <v>0</v>
      </c>
      <c r="H9956" s="74"/>
    </row>
    <row r="9957" ht="10.5" customHeight="1">
      <c r="A9957" s="61"/>
      <c r="B9957" s="70" t="s">
        <v>11181</v>
      </c>
      <c r="C9957" s="70" t="s">
        <v>812</v>
      </c>
      <c r="D9957" s="71" t="s">
        <v>408</v>
      </c>
      <c r="E9957" s="72">
        <v>1.47</v>
      </c>
      <c r="F9957" s="73"/>
      <c r="G9957" s="72">
        <f t="shared" si="1672"/>
        <v>0</v>
      </c>
      <c r="H9957" s="61"/>
    </row>
    <row r="9958" ht="10.5" customHeight="1">
      <c r="A9958" s="61"/>
      <c r="B9958" s="70" t="s">
        <v>11182</v>
      </c>
      <c r="C9958" s="70" t="s">
        <v>810</v>
      </c>
      <c r="D9958" s="71" t="s">
        <v>408</v>
      </c>
      <c r="E9958" s="72">
        <v>8.56</v>
      </c>
      <c r="F9958" s="73"/>
      <c r="G9958" s="72">
        <f t="shared" si="1672"/>
        <v>0</v>
      </c>
      <c r="H9958" s="74"/>
    </row>
    <row r="9959" ht="10.5" customHeight="1">
      <c r="A9959" s="61"/>
      <c r="B9959" s="70" t="s">
        <v>11183</v>
      </c>
      <c r="C9959" s="70" t="s">
        <v>814</v>
      </c>
      <c r="D9959" s="71" t="s">
        <v>408</v>
      </c>
      <c r="E9959" s="72">
        <v>8.56</v>
      </c>
      <c r="F9959" s="73"/>
      <c r="G9959" s="72">
        <f t="shared" si="1672"/>
        <v>0</v>
      </c>
      <c r="H9959" s="61"/>
    </row>
    <row r="9960" ht="10.5" customHeight="1">
      <c r="A9960" s="61"/>
      <c r="B9960" s="70" t="s">
        <v>11184</v>
      </c>
      <c r="C9960" s="70" t="s">
        <v>638</v>
      </c>
      <c r="D9960" s="71" t="s">
        <v>525</v>
      </c>
      <c r="E9960" s="72">
        <v>3.36</v>
      </c>
      <c r="F9960" s="73"/>
      <c r="G9960" s="72">
        <f t="shared" si="1672"/>
        <v>0</v>
      </c>
      <c r="H9960" s="74"/>
    </row>
    <row r="9961" ht="10.5" customHeight="1">
      <c r="A9961" s="61"/>
      <c r="B9961" s="70" t="s">
        <v>11185</v>
      </c>
      <c r="C9961" s="70" t="s">
        <v>2503</v>
      </c>
      <c r="D9961" s="71" t="s">
        <v>311</v>
      </c>
      <c r="E9961" s="72">
        <v>4.0</v>
      </c>
      <c r="F9961" s="73"/>
      <c r="G9961" s="72">
        <f t="shared" si="1672"/>
        <v>0</v>
      </c>
      <c r="H9961" s="61"/>
    </row>
    <row r="9962" ht="10.5" customHeight="1">
      <c r="A9962" s="61"/>
      <c r="B9962" s="70" t="s">
        <v>11186</v>
      </c>
      <c r="C9962" s="70" t="s">
        <v>502</v>
      </c>
      <c r="D9962" s="71" t="s">
        <v>311</v>
      </c>
      <c r="E9962" s="72">
        <v>3.0</v>
      </c>
      <c r="F9962" s="73"/>
      <c r="G9962" s="72">
        <f t="shared" si="1672"/>
        <v>0</v>
      </c>
      <c r="H9962" s="74"/>
    </row>
    <row r="9963" ht="10.5" customHeight="1">
      <c r="A9963" s="61"/>
      <c r="B9963" s="70" t="s">
        <v>11187</v>
      </c>
      <c r="C9963" s="70" t="s">
        <v>504</v>
      </c>
      <c r="D9963" s="71" t="s">
        <v>311</v>
      </c>
      <c r="E9963" s="72">
        <v>6.0</v>
      </c>
      <c r="F9963" s="73"/>
      <c r="G9963" s="72">
        <f t="shared" si="1672"/>
        <v>0</v>
      </c>
      <c r="H9963" s="61"/>
    </row>
    <row r="9964" ht="10.5" customHeight="1">
      <c r="A9964" s="61"/>
      <c r="B9964" s="84" t="s">
        <v>11188</v>
      </c>
      <c r="C9964" s="85" t="s">
        <v>506</v>
      </c>
      <c r="D9964" s="49"/>
      <c r="E9964" s="49"/>
      <c r="F9964" s="49"/>
      <c r="G9964" s="98">
        <f>SUM(G9965:G9969)</f>
        <v>0</v>
      </c>
      <c r="H9964" s="87"/>
    </row>
    <row r="9965" ht="10.5" customHeight="1">
      <c r="A9965" s="61"/>
      <c r="B9965" s="70" t="s">
        <v>11189</v>
      </c>
      <c r="C9965" s="70" t="s">
        <v>508</v>
      </c>
      <c r="D9965" s="71" t="s">
        <v>311</v>
      </c>
      <c r="E9965" s="72">
        <v>4.0</v>
      </c>
      <c r="F9965" s="73"/>
      <c r="G9965" s="72">
        <f t="shared" ref="G9965:G9969" si="1673">ROUND(E9965*F9965,2)</f>
        <v>0</v>
      </c>
      <c r="H9965" s="61"/>
    </row>
    <row r="9966" ht="10.5" customHeight="1">
      <c r="A9966" s="61"/>
      <c r="B9966" s="70" t="s">
        <v>11190</v>
      </c>
      <c r="C9966" s="70" t="s">
        <v>825</v>
      </c>
      <c r="D9966" s="71" t="s">
        <v>311</v>
      </c>
      <c r="E9966" s="72">
        <v>1.0</v>
      </c>
      <c r="F9966" s="73"/>
      <c r="G9966" s="72">
        <f t="shared" si="1673"/>
        <v>0</v>
      </c>
      <c r="H9966" s="91"/>
    </row>
    <row r="9967" ht="10.5" customHeight="1">
      <c r="A9967" s="61"/>
      <c r="B9967" s="70" t="s">
        <v>11191</v>
      </c>
      <c r="C9967" s="70" t="s">
        <v>510</v>
      </c>
      <c r="D9967" s="71" t="s">
        <v>311</v>
      </c>
      <c r="E9967" s="72">
        <v>6.0</v>
      </c>
      <c r="F9967" s="73"/>
      <c r="G9967" s="72">
        <f t="shared" si="1673"/>
        <v>0</v>
      </c>
      <c r="H9967" s="61"/>
    </row>
    <row r="9968" ht="10.5" customHeight="1">
      <c r="A9968" s="61"/>
      <c r="B9968" s="70" t="s">
        <v>11192</v>
      </c>
      <c r="C9968" s="70" t="s">
        <v>512</v>
      </c>
      <c r="D9968" s="71" t="s">
        <v>311</v>
      </c>
      <c r="E9968" s="72">
        <v>10.0</v>
      </c>
      <c r="F9968" s="73"/>
      <c r="G9968" s="72">
        <f t="shared" si="1673"/>
        <v>0</v>
      </c>
      <c r="H9968" s="74"/>
    </row>
    <row r="9969" ht="10.5" customHeight="1">
      <c r="A9969" s="61"/>
      <c r="B9969" s="70" t="s">
        <v>11193</v>
      </c>
      <c r="C9969" s="70" t="s">
        <v>514</v>
      </c>
      <c r="D9969" s="71" t="s">
        <v>311</v>
      </c>
      <c r="E9969" s="72">
        <v>24.0</v>
      </c>
      <c r="F9969" s="73"/>
      <c r="G9969" s="72">
        <f t="shared" si="1673"/>
        <v>0</v>
      </c>
      <c r="H9969" s="61"/>
    </row>
    <row r="9970" ht="10.5" customHeight="1">
      <c r="A9970" s="61"/>
      <c r="B9970" s="84" t="s">
        <v>11194</v>
      </c>
      <c r="C9970" s="85" t="s">
        <v>516</v>
      </c>
      <c r="D9970" s="49"/>
      <c r="E9970" s="49"/>
      <c r="F9970" s="49"/>
      <c r="G9970" s="98">
        <f>SUM(G9971:G9976)</f>
        <v>0</v>
      </c>
      <c r="H9970" s="74"/>
    </row>
    <row r="9971" ht="10.5" customHeight="1">
      <c r="A9971" s="61"/>
      <c r="B9971" s="70" t="s">
        <v>11195</v>
      </c>
      <c r="C9971" s="70" t="s">
        <v>831</v>
      </c>
      <c r="D9971" s="71" t="s">
        <v>408</v>
      </c>
      <c r="E9971" s="72">
        <v>328.58</v>
      </c>
      <c r="F9971" s="73"/>
      <c r="G9971" s="72">
        <f t="shared" ref="G9971:G9976" si="1674">ROUND(E9971*F9971,2)</f>
        <v>0</v>
      </c>
      <c r="H9971" s="61"/>
    </row>
    <row r="9972" ht="10.5" customHeight="1">
      <c r="A9972" s="61"/>
      <c r="B9972" s="70" t="s">
        <v>11196</v>
      </c>
      <c r="C9972" s="70" t="s">
        <v>833</v>
      </c>
      <c r="D9972" s="71" t="s">
        <v>408</v>
      </c>
      <c r="E9972" s="72">
        <v>139.42000000000002</v>
      </c>
      <c r="F9972" s="73"/>
      <c r="G9972" s="72">
        <f t="shared" si="1674"/>
        <v>0</v>
      </c>
      <c r="H9972" s="91"/>
    </row>
    <row r="9973" ht="10.5" customHeight="1">
      <c r="A9973" s="61"/>
      <c r="B9973" s="70" t="s">
        <v>11197</v>
      </c>
      <c r="C9973" s="70" t="s">
        <v>835</v>
      </c>
      <c r="D9973" s="71" t="s">
        <v>408</v>
      </c>
      <c r="E9973" s="72">
        <v>242.3</v>
      </c>
      <c r="F9973" s="73"/>
      <c r="G9973" s="72">
        <f t="shared" si="1674"/>
        <v>0</v>
      </c>
      <c r="H9973" s="61"/>
    </row>
    <row r="9974" ht="10.5" customHeight="1">
      <c r="A9974" s="61"/>
      <c r="B9974" s="70" t="s">
        <v>11198</v>
      </c>
      <c r="C9974" s="70" t="s">
        <v>1474</v>
      </c>
      <c r="D9974" s="71" t="s">
        <v>408</v>
      </c>
      <c r="E9974" s="72">
        <v>1.47</v>
      </c>
      <c r="F9974" s="73"/>
      <c r="G9974" s="72">
        <f t="shared" si="1674"/>
        <v>0</v>
      </c>
      <c r="H9974" s="74"/>
    </row>
    <row r="9975" ht="10.5" customHeight="1">
      <c r="A9975" s="61"/>
      <c r="B9975" s="70" t="s">
        <v>11199</v>
      </c>
      <c r="C9975" s="70" t="s">
        <v>518</v>
      </c>
      <c r="D9975" s="71" t="s">
        <v>408</v>
      </c>
      <c r="E9975" s="72">
        <v>30.44</v>
      </c>
      <c r="F9975" s="73"/>
      <c r="G9975" s="72">
        <f t="shared" si="1674"/>
        <v>0</v>
      </c>
      <c r="H9975" s="61"/>
    </row>
    <row r="9976" ht="10.5" customHeight="1">
      <c r="A9976" s="61"/>
      <c r="B9976" s="70" t="s">
        <v>11200</v>
      </c>
      <c r="C9976" s="70" t="s">
        <v>520</v>
      </c>
      <c r="D9976" s="71" t="s">
        <v>408</v>
      </c>
      <c r="E9976" s="72">
        <v>8.56</v>
      </c>
      <c r="F9976" s="73"/>
      <c r="G9976" s="72">
        <f t="shared" si="1674"/>
        <v>0</v>
      </c>
      <c r="H9976" s="74"/>
    </row>
    <row r="9977" ht="10.5" customHeight="1">
      <c r="A9977" s="61"/>
      <c r="B9977" s="84" t="s">
        <v>11201</v>
      </c>
      <c r="C9977" s="85" t="s">
        <v>522</v>
      </c>
      <c r="D9977" s="49"/>
      <c r="E9977" s="49"/>
      <c r="F9977" s="49"/>
      <c r="G9977" s="98">
        <f>SUM(G9978:G9982)</f>
        <v>0</v>
      </c>
      <c r="H9977" s="61"/>
    </row>
    <row r="9978" ht="10.5" customHeight="1">
      <c r="A9978" s="61"/>
      <c r="B9978" s="70" t="s">
        <v>11202</v>
      </c>
      <c r="C9978" s="70" t="s">
        <v>1151</v>
      </c>
      <c r="D9978" s="71" t="s">
        <v>525</v>
      </c>
      <c r="E9978" s="72">
        <v>34.81</v>
      </c>
      <c r="F9978" s="73"/>
      <c r="G9978" s="72">
        <f t="shared" ref="G9978:G9982" si="1675">ROUND(E9978*F9978,2)</f>
        <v>0</v>
      </c>
      <c r="H9978" s="74"/>
    </row>
    <row r="9979" ht="10.5" customHeight="1">
      <c r="A9979" s="61"/>
      <c r="B9979" s="70" t="s">
        <v>11203</v>
      </c>
      <c r="C9979" s="82" t="s">
        <v>842</v>
      </c>
      <c r="D9979" s="71" t="s">
        <v>525</v>
      </c>
      <c r="E9979" s="72">
        <v>78.56</v>
      </c>
      <c r="F9979" s="73"/>
      <c r="G9979" s="72">
        <f t="shared" si="1675"/>
        <v>0</v>
      </c>
      <c r="H9979" s="61"/>
    </row>
    <row r="9980" ht="10.5" customHeight="1">
      <c r="A9980" s="61"/>
      <c r="B9980" s="70" t="s">
        <v>11204</v>
      </c>
      <c r="C9980" s="70" t="s">
        <v>4258</v>
      </c>
      <c r="D9980" s="71" t="s">
        <v>408</v>
      </c>
      <c r="E9980" s="72">
        <v>0.96</v>
      </c>
      <c r="F9980" s="73"/>
      <c r="G9980" s="72">
        <f t="shared" si="1675"/>
        <v>0</v>
      </c>
      <c r="H9980" s="74"/>
    </row>
    <row r="9981" ht="10.5" customHeight="1">
      <c r="A9981" s="61"/>
      <c r="B9981" s="70" t="s">
        <v>11205</v>
      </c>
      <c r="C9981" s="70" t="s">
        <v>531</v>
      </c>
      <c r="D9981" s="71" t="s">
        <v>408</v>
      </c>
      <c r="E9981" s="72">
        <v>681.02</v>
      </c>
      <c r="F9981" s="73"/>
      <c r="G9981" s="72">
        <f t="shared" si="1675"/>
        <v>0</v>
      </c>
      <c r="H9981" s="61"/>
    </row>
    <row r="9982" ht="10.5" customHeight="1">
      <c r="A9982" s="61"/>
      <c r="B9982" s="70" t="s">
        <v>11206</v>
      </c>
      <c r="C9982" s="70" t="s">
        <v>529</v>
      </c>
      <c r="D9982" s="71" t="s">
        <v>311</v>
      </c>
      <c r="E9982" s="72">
        <v>38.0</v>
      </c>
      <c r="F9982" s="73"/>
      <c r="G9982" s="72">
        <f t="shared" si="1675"/>
        <v>0</v>
      </c>
      <c r="H9982" s="74"/>
    </row>
    <row r="9983" ht="10.5" customHeight="1">
      <c r="A9983" s="61"/>
      <c r="B9983" s="84" t="s">
        <v>11207</v>
      </c>
      <c r="C9983" s="85" t="s">
        <v>846</v>
      </c>
      <c r="D9983" s="49"/>
      <c r="E9983" s="49"/>
      <c r="F9983" s="49"/>
      <c r="G9983" s="98">
        <f>SUM(G9984:G9991)</f>
        <v>0</v>
      </c>
      <c r="H9983" s="61"/>
    </row>
    <row r="9984" ht="10.5" customHeight="1">
      <c r="A9984" s="61"/>
      <c r="B9984" s="70" t="s">
        <v>11208</v>
      </c>
      <c r="C9984" s="70" t="s">
        <v>848</v>
      </c>
      <c r="D9984" s="71" t="s">
        <v>311</v>
      </c>
      <c r="E9984" s="72">
        <v>1.0</v>
      </c>
      <c r="F9984" s="73"/>
      <c r="G9984" s="72">
        <f t="shared" ref="G9984:G9991" si="1676">ROUND(E9984*F9984,2)</f>
        <v>0</v>
      </c>
      <c r="H9984" s="91"/>
    </row>
    <row r="9985" ht="10.5" customHeight="1">
      <c r="A9985" s="61"/>
      <c r="B9985" s="70" t="s">
        <v>11209</v>
      </c>
      <c r="C9985" s="70" t="s">
        <v>850</v>
      </c>
      <c r="D9985" s="71" t="s">
        <v>311</v>
      </c>
      <c r="E9985" s="72">
        <v>1.0</v>
      </c>
      <c r="F9985" s="73"/>
      <c r="G9985" s="72">
        <f t="shared" si="1676"/>
        <v>0</v>
      </c>
      <c r="H9985" s="61"/>
    </row>
    <row r="9986" ht="10.5" customHeight="1">
      <c r="A9986" s="61"/>
      <c r="B9986" s="70" t="s">
        <v>11210</v>
      </c>
      <c r="C9986" s="70" t="s">
        <v>852</v>
      </c>
      <c r="D9986" s="71" t="s">
        <v>311</v>
      </c>
      <c r="E9986" s="72">
        <v>1.0</v>
      </c>
      <c r="F9986" s="73"/>
      <c r="G9986" s="72">
        <f t="shared" si="1676"/>
        <v>0</v>
      </c>
      <c r="H9986" s="74"/>
    </row>
    <row r="9987" ht="10.5" customHeight="1">
      <c r="A9987" s="61"/>
      <c r="B9987" s="70" t="s">
        <v>11211</v>
      </c>
      <c r="C9987" s="70" t="s">
        <v>854</v>
      </c>
      <c r="D9987" s="71" t="s">
        <v>311</v>
      </c>
      <c r="E9987" s="72">
        <v>1.0</v>
      </c>
      <c r="F9987" s="73"/>
      <c r="G9987" s="72">
        <f t="shared" si="1676"/>
        <v>0</v>
      </c>
      <c r="H9987" s="61"/>
    </row>
    <row r="9988" ht="10.5" customHeight="1">
      <c r="A9988" s="61"/>
      <c r="B9988" s="70" t="s">
        <v>11212</v>
      </c>
      <c r="C9988" s="70" t="s">
        <v>856</v>
      </c>
      <c r="D9988" s="71" t="s">
        <v>311</v>
      </c>
      <c r="E9988" s="72">
        <v>1.0</v>
      </c>
      <c r="F9988" s="73"/>
      <c r="G9988" s="72">
        <f t="shared" si="1676"/>
        <v>0</v>
      </c>
      <c r="H9988" s="74"/>
    </row>
    <row r="9989" ht="10.5" customHeight="1">
      <c r="A9989" s="61"/>
      <c r="B9989" s="70" t="s">
        <v>11213</v>
      </c>
      <c r="C9989" s="70" t="s">
        <v>858</v>
      </c>
      <c r="D9989" s="71" t="s">
        <v>311</v>
      </c>
      <c r="E9989" s="72">
        <v>1.0</v>
      </c>
      <c r="F9989" s="73"/>
      <c r="G9989" s="72">
        <f t="shared" si="1676"/>
        <v>0</v>
      </c>
      <c r="H9989" s="61"/>
    </row>
    <row r="9990" ht="10.5" customHeight="1">
      <c r="A9990" s="61"/>
      <c r="B9990" s="70" t="s">
        <v>11214</v>
      </c>
      <c r="C9990" s="70" t="s">
        <v>860</v>
      </c>
      <c r="D9990" s="71" t="s">
        <v>311</v>
      </c>
      <c r="E9990" s="72">
        <v>3.0</v>
      </c>
      <c r="F9990" s="73"/>
      <c r="G9990" s="72">
        <f t="shared" si="1676"/>
        <v>0</v>
      </c>
      <c r="H9990" s="91"/>
    </row>
    <row r="9991" ht="10.5" customHeight="1">
      <c r="A9991" s="61"/>
      <c r="B9991" s="70" t="s">
        <v>11215</v>
      </c>
      <c r="C9991" s="70" t="s">
        <v>862</v>
      </c>
      <c r="D9991" s="71" t="s">
        <v>311</v>
      </c>
      <c r="E9991" s="72">
        <v>3.0</v>
      </c>
      <c r="F9991" s="73"/>
      <c r="G9991" s="72">
        <f t="shared" si="1676"/>
        <v>0</v>
      </c>
      <c r="H9991" s="61"/>
    </row>
    <row r="9992" ht="10.5" customHeight="1">
      <c r="A9992" s="61"/>
      <c r="B9992" s="84" t="s">
        <v>11216</v>
      </c>
      <c r="C9992" s="85" t="s">
        <v>864</v>
      </c>
      <c r="D9992" s="49"/>
      <c r="E9992" s="49"/>
      <c r="F9992" s="49"/>
      <c r="G9992" s="98">
        <f>SUM(G9993:G10035)</f>
        <v>0</v>
      </c>
      <c r="H9992" s="74"/>
    </row>
    <row r="9993" ht="10.5" customHeight="1">
      <c r="A9993" s="61"/>
      <c r="B9993" s="70" t="s">
        <v>11217</v>
      </c>
      <c r="C9993" s="70" t="s">
        <v>866</v>
      </c>
      <c r="D9993" s="71" t="s">
        <v>525</v>
      </c>
      <c r="E9993" s="72">
        <v>6.29</v>
      </c>
      <c r="F9993" s="73"/>
      <c r="G9993" s="72">
        <f t="shared" ref="G9993:G10035" si="1677">ROUND(E9993*F9993,2)</f>
        <v>0</v>
      </c>
      <c r="H9993" s="61"/>
    </row>
    <row r="9994" ht="10.5" customHeight="1">
      <c r="A9994" s="61"/>
      <c r="B9994" s="70" t="s">
        <v>11218</v>
      </c>
      <c r="C9994" s="70" t="s">
        <v>868</v>
      </c>
      <c r="D9994" s="71" t="s">
        <v>525</v>
      </c>
      <c r="E9994" s="72">
        <v>36.300000000000004</v>
      </c>
      <c r="F9994" s="73"/>
      <c r="G9994" s="72">
        <f t="shared" si="1677"/>
        <v>0</v>
      </c>
      <c r="H9994" s="61"/>
    </row>
    <row r="9995" ht="10.5" customHeight="1">
      <c r="A9995" s="61"/>
      <c r="B9995" s="70" t="s">
        <v>11219</v>
      </c>
      <c r="C9995" s="70" t="s">
        <v>870</v>
      </c>
      <c r="D9995" s="71" t="s">
        <v>525</v>
      </c>
      <c r="E9995" s="72">
        <v>0.3</v>
      </c>
      <c r="F9995" s="73"/>
      <c r="G9995" s="72">
        <f t="shared" si="1677"/>
        <v>0</v>
      </c>
      <c r="H9995" s="74"/>
    </row>
    <row r="9996" ht="10.5" customHeight="1">
      <c r="A9996" s="61"/>
      <c r="B9996" s="70" t="s">
        <v>11220</v>
      </c>
      <c r="C9996" s="70" t="s">
        <v>872</v>
      </c>
      <c r="D9996" s="71" t="s">
        <v>525</v>
      </c>
      <c r="E9996" s="72">
        <v>1.0</v>
      </c>
      <c r="F9996" s="73"/>
      <c r="G9996" s="72">
        <f t="shared" si="1677"/>
        <v>0</v>
      </c>
      <c r="H9996" s="61"/>
    </row>
    <row r="9997" ht="10.5" customHeight="1">
      <c r="A9997" s="61"/>
      <c r="B9997" s="70" t="s">
        <v>11221</v>
      </c>
      <c r="C9997" s="70" t="s">
        <v>5669</v>
      </c>
      <c r="D9997" s="71" t="s">
        <v>525</v>
      </c>
      <c r="E9997" s="72">
        <v>13.040000000000001</v>
      </c>
      <c r="F9997" s="73"/>
      <c r="G9997" s="72">
        <f t="shared" si="1677"/>
        <v>0</v>
      </c>
      <c r="H9997" s="87"/>
    </row>
    <row r="9998" ht="10.5" customHeight="1">
      <c r="A9998" s="61"/>
      <c r="B9998" s="70" t="s">
        <v>11222</v>
      </c>
      <c r="C9998" s="70" t="s">
        <v>876</v>
      </c>
      <c r="D9998" s="71" t="s">
        <v>525</v>
      </c>
      <c r="E9998" s="72">
        <v>34.21</v>
      </c>
      <c r="F9998" s="73"/>
      <c r="G9998" s="72">
        <f t="shared" si="1677"/>
        <v>0</v>
      </c>
      <c r="H9998" s="61"/>
    </row>
    <row r="9999" ht="10.5" customHeight="1">
      <c r="A9999" s="61"/>
      <c r="B9999" s="70" t="s">
        <v>11223</v>
      </c>
      <c r="C9999" s="70" t="s">
        <v>878</v>
      </c>
      <c r="D9999" s="71" t="s">
        <v>525</v>
      </c>
      <c r="E9999" s="72">
        <v>16.42</v>
      </c>
      <c r="F9999" s="73"/>
      <c r="G9999" s="72">
        <f t="shared" si="1677"/>
        <v>0</v>
      </c>
      <c r="H9999" s="74"/>
    </row>
    <row r="10000" ht="10.5" customHeight="1">
      <c r="A10000" s="61"/>
      <c r="B10000" s="70" t="s">
        <v>11224</v>
      </c>
      <c r="C10000" s="70" t="s">
        <v>880</v>
      </c>
      <c r="D10000" s="71" t="s">
        <v>525</v>
      </c>
      <c r="E10000" s="72">
        <v>15.97</v>
      </c>
      <c r="F10000" s="73"/>
      <c r="G10000" s="72">
        <f t="shared" si="1677"/>
        <v>0</v>
      </c>
      <c r="H10000" s="61"/>
    </row>
    <row r="10001" ht="10.5" customHeight="1">
      <c r="A10001" s="61"/>
      <c r="B10001" s="70" t="s">
        <v>11225</v>
      </c>
      <c r="C10001" s="70" t="s">
        <v>882</v>
      </c>
      <c r="D10001" s="71" t="s">
        <v>311</v>
      </c>
      <c r="E10001" s="72">
        <v>1.0</v>
      </c>
      <c r="F10001" s="73"/>
      <c r="G10001" s="72">
        <f t="shared" si="1677"/>
        <v>0</v>
      </c>
      <c r="H10001" s="74"/>
    </row>
    <row r="10002" ht="10.5" customHeight="1">
      <c r="A10002" s="61"/>
      <c r="B10002" s="70" t="s">
        <v>11226</v>
      </c>
      <c r="C10002" s="70" t="s">
        <v>884</v>
      </c>
      <c r="D10002" s="71" t="s">
        <v>311</v>
      </c>
      <c r="E10002" s="72">
        <v>7.0</v>
      </c>
      <c r="F10002" s="73"/>
      <c r="G10002" s="72">
        <f t="shared" si="1677"/>
        <v>0</v>
      </c>
      <c r="H10002" s="61"/>
    </row>
    <row r="10003" ht="10.5" customHeight="1">
      <c r="A10003" s="61"/>
      <c r="B10003" s="70" t="s">
        <v>11227</v>
      </c>
      <c r="C10003" s="70" t="s">
        <v>886</v>
      </c>
      <c r="D10003" s="71" t="s">
        <v>311</v>
      </c>
      <c r="E10003" s="72">
        <v>11.0</v>
      </c>
      <c r="F10003" s="73"/>
      <c r="G10003" s="72">
        <f t="shared" si="1677"/>
        <v>0</v>
      </c>
      <c r="H10003" s="61"/>
    </row>
    <row r="10004" ht="10.5" customHeight="1">
      <c r="A10004" s="61"/>
      <c r="B10004" s="70" t="s">
        <v>11228</v>
      </c>
      <c r="C10004" s="70" t="s">
        <v>888</v>
      </c>
      <c r="D10004" s="71" t="s">
        <v>311</v>
      </c>
      <c r="E10004" s="72">
        <v>2.0</v>
      </c>
      <c r="F10004" s="73"/>
      <c r="G10004" s="72">
        <f t="shared" si="1677"/>
        <v>0</v>
      </c>
      <c r="H10004" s="78"/>
    </row>
    <row r="10005" ht="10.5" customHeight="1">
      <c r="A10005" s="61"/>
      <c r="B10005" s="70" t="s">
        <v>11229</v>
      </c>
      <c r="C10005" s="70" t="s">
        <v>890</v>
      </c>
      <c r="D10005" s="71" t="s">
        <v>311</v>
      </c>
      <c r="E10005" s="72">
        <v>1.0</v>
      </c>
      <c r="F10005" s="73"/>
      <c r="G10005" s="72">
        <f t="shared" si="1677"/>
        <v>0</v>
      </c>
      <c r="H10005" s="61"/>
    </row>
    <row r="10006" ht="10.5" customHeight="1">
      <c r="A10006" s="61"/>
      <c r="B10006" s="70" t="s">
        <v>11230</v>
      </c>
      <c r="C10006" s="70" t="s">
        <v>892</v>
      </c>
      <c r="D10006" s="71" t="s">
        <v>311</v>
      </c>
      <c r="E10006" s="72">
        <v>1.0</v>
      </c>
      <c r="F10006" s="73"/>
      <c r="G10006" s="72">
        <f t="shared" si="1677"/>
        <v>0</v>
      </c>
      <c r="H10006" s="87"/>
    </row>
    <row r="10007" ht="10.5" customHeight="1">
      <c r="A10007" s="61"/>
      <c r="B10007" s="70" t="s">
        <v>11231</v>
      </c>
      <c r="C10007" s="70" t="s">
        <v>894</v>
      </c>
      <c r="D10007" s="71" t="s">
        <v>311</v>
      </c>
      <c r="E10007" s="72">
        <v>2.0</v>
      </c>
      <c r="F10007" s="73"/>
      <c r="G10007" s="72">
        <f t="shared" si="1677"/>
        <v>0</v>
      </c>
      <c r="H10007" s="61"/>
    </row>
    <row r="10008" ht="10.5" customHeight="1">
      <c r="A10008" s="61"/>
      <c r="B10008" s="70" t="s">
        <v>11232</v>
      </c>
      <c r="C10008" s="70" t="s">
        <v>896</v>
      </c>
      <c r="D10008" s="71" t="s">
        <v>311</v>
      </c>
      <c r="E10008" s="72">
        <v>1.0</v>
      </c>
      <c r="F10008" s="73"/>
      <c r="G10008" s="72">
        <f t="shared" si="1677"/>
        <v>0</v>
      </c>
      <c r="H10008" s="91"/>
    </row>
    <row r="10009" ht="10.5" customHeight="1">
      <c r="A10009" s="61"/>
      <c r="B10009" s="70" t="s">
        <v>11233</v>
      </c>
      <c r="C10009" s="70" t="s">
        <v>898</v>
      </c>
      <c r="D10009" s="71" t="s">
        <v>311</v>
      </c>
      <c r="E10009" s="72">
        <v>1.0</v>
      </c>
      <c r="F10009" s="73"/>
      <c r="G10009" s="72">
        <f t="shared" si="1677"/>
        <v>0</v>
      </c>
      <c r="H10009" s="61"/>
    </row>
    <row r="10010" ht="10.5" customHeight="1">
      <c r="A10010" s="61"/>
      <c r="B10010" s="70" t="s">
        <v>11234</v>
      </c>
      <c r="C10010" s="70" t="s">
        <v>900</v>
      </c>
      <c r="D10010" s="71" t="s">
        <v>311</v>
      </c>
      <c r="E10010" s="72">
        <v>1.0</v>
      </c>
      <c r="F10010" s="73"/>
      <c r="G10010" s="72">
        <f t="shared" si="1677"/>
        <v>0</v>
      </c>
      <c r="H10010" s="74"/>
    </row>
    <row r="10011" ht="10.5" customHeight="1">
      <c r="A10011" s="61"/>
      <c r="B10011" s="70" t="s">
        <v>11235</v>
      </c>
      <c r="C10011" s="70" t="s">
        <v>902</v>
      </c>
      <c r="D10011" s="71" t="s">
        <v>937</v>
      </c>
      <c r="E10011" s="72">
        <v>3.0</v>
      </c>
      <c r="F10011" s="73"/>
      <c r="G10011" s="72">
        <f t="shared" si="1677"/>
        <v>0</v>
      </c>
      <c r="H10011" s="61"/>
    </row>
    <row r="10012" ht="10.5" customHeight="1">
      <c r="A10012" s="61"/>
      <c r="B10012" s="70" t="s">
        <v>11236</v>
      </c>
      <c r="C10012" s="70" t="s">
        <v>904</v>
      </c>
      <c r="D10012" s="71" t="s">
        <v>311</v>
      </c>
      <c r="E10012" s="72">
        <v>1.0</v>
      </c>
      <c r="F10012" s="73"/>
      <c r="G10012" s="72">
        <f t="shared" si="1677"/>
        <v>0</v>
      </c>
      <c r="H10012" s="91"/>
    </row>
    <row r="10013" ht="10.5" customHeight="1">
      <c r="A10013" s="61"/>
      <c r="B10013" s="70" t="s">
        <v>11237</v>
      </c>
      <c r="C10013" s="70" t="s">
        <v>906</v>
      </c>
      <c r="D10013" s="71" t="s">
        <v>311</v>
      </c>
      <c r="E10013" s="72">
        <v>1.0</v>
      </c>
      <c r="F10013" s="73"/>
      <c r="G10013" s="72">
        <f t="shared" si="1677"/>
        <v>0</v>
      </c>
      <c r="H10013" s="61"/>
    </row>
    <row r="10014" ht="10.5" customHeight="1">
      <c r="A10014" s="61"/>
      <c r="B10014" s="70" t="s">
        <v>11238</v>
      </c>
      <c r="C10014" s="70" t="s">
        <v>908</v>
      </c>
      <c r="D10014" s="71" t="s">
        <v>311</v>
      </c>
      <c r="E10014" s="72">
        <v>1.0</v>
      </c>
      <c r="F10014" s="73"/>
      <c r="G10014" s="72">
        <f t="shared" si="1677"/>
        <v>0</v>
      </c>
      <c r="H10014" s="74"/>
    </row>
    <row r="10015" ht="10.5" customHeight="1">
      <c r="A10015" s="61"/>
      <c r="B10015" s="70" t="s">
        <v>11239</v>
      </c>
      <c r="C10015" s="70" t="s">
        <v>910</v>
      </c>
      <c r="D10015" s="71" t="s">
        <v>311</v>
      </c>
      <c r="E10015" s="72">
        <v>3.0</v>
      </c>
      <c r="F10015" s="73"/>
      <c r="G10015" s="72">
        <f t="shared" si="1677"/>
        <v>0</v>
      </c>
      <c r="H10015" s="61"/>
    </row>
    <row r="10016" ht="10.5" customHeight="1">
      <c r="A10016" s="61"/>
      <c r="B10016" s="70" t="s">
        <v>11240</v>
      </c>
      <c r="C10016" s="70" t="s">
        <v>912</v>
      </c>
      <c r="D10016" s="71" t="s">
        <v>311</v>
      </c>
      <c r="E10016" s="72">
        <v>5.0</v>
      </c>
      <c r="F10016" s="73"/>
      <c r="G10016" s="72">
        <f t="shared" si="1677"/>
        <v>0</v>
      </c>
      <c r="H10016" s="74"/>
    </row>
    <row r="10017" ht="10.5" customHeight="1">
      <c r="A10017" s="61"/>
      <c r="B10017" s="70" t="s">
        <v>11241</v>
      </c>
      <c r="C10017" s="70" t="s">
        <v>5693</v>
      </c>
      <c r="D10017" s="71" t="s">
        <v>311</v>
      </c>
      <c r="E10017" s="72">
        <v>1.0</v>
      </c>
      <c r="F10017" s="73"/>
      <c r="G10017" s="72">
        <f t="shared" si="1677"/>
        <v>0</v>
      </c>
      <c r="H10017" s="61"/>
    </row>
    <row r="10018" ht="10.5" customHeight="1">
      <c r="A10018" s="61"/>
      <c r="B10018" s="70" t="s">
        <v>11242</v>
      </c>
      <c r="C10018" s="70" t="s">
        <v>914</v>
      </c>
      <c r="D10018" s="71" t="s">
        <v>311</v>
      </c>
      <c r="E10018" s="72">
        <v>1.0</v>
      </c>
      <c r="F10018" s="73"/>
      <c r="G10018" s="72">
        <f t="shared" si="1677"/>
        <v>0</v>
      </c>
      <c r="H10018" s="74"/>
    </row>
    <row r="10019" ht="10.5" customHeight="1">
      <c r="A10019" s="61"/>
      <c r="B10019" s="70" t="s">
        <v>11243</v>
      </c>
      <c r="C10019" s="70" t="s">
        <v>918</v>
      </c>
      <c r="D10019" s="71" t="s">
        <v>311</v>
      </c>
      <c r="E10019" s="72">
        <v>1.0</v>
      </c>
      <c r="F10019" s="73"/>
      <c r="G10019" s="72">
        <f t="shared" si="1677"/>
        <v>0</v>
      </c>
      <c r="H10019" s="61"/>
    </row>
    <row r="10020" ht="10.5" customHeight="1">
      <c r="A10020" s="61"/>
      <c r="B10020" s="70" t="s">
        <v>11244</v>
      </c>
      <c r="C10020" s="70" t="s">
        <v>920</v>
      </c>
      <c r="D10020" s="71" t="s">
        <v>311</v>
      </c>
      <c r="E10020" s="72">
        <v>2.0</v>
      </c>
      <c r="F10020" s="73"/>
      <c r="G10020" s="72">
        <f t="shared" si="1677"/>
        <v>0</v>
      </c>
      <c r="H10020" s="74"/>
    </row>
    <row r="10021" ht="10.5" customHeight="1">
      <c r="A10021" s="61"/>
      <c r="B10021" s="70" t="s">
        <v>11245</v>
      </c>
      <c r="C10021" s="70" t="s">
        <v>922</v>
      </c>
      <c r="D10021" s="71" t="s">
        <v>311</v>
      </c>
      <c r="E10021" s="72">
        <v>1.0</v>
      </c>
      <c r="F10021" s="73"/>
      <c r="G10021" s="72">
        <f t="shared" si="1677"/>
        <v>0</v>
      </c>
      <c r="H10021" s="61"/>
    </row>
    <row r="10022" ht="10.5" customHeight="1">
      <c r="A10022" s="61"/>
      <c r="B10022" s="70" t="s">
        <v>11246</v>
      </c>
      <c r="C10022" s="70" t="s">
        <v>11247</v>
      </c>
      <c r="D10022" s="71" t="s">
        <v>311</v>
      </c>
      <c r="E10022" s="72">
        <v>1.0</v>
      </c>
      <c r="F10022" s="73"/>
      <c r="G10022" s="72">
        <f t="shared" si="1677"/>
        <v>0</v>
      </c>
      <c r="H10022" s="74"/>
    </row>
    <row r="10023" ht="10.5" customHeight="1">
      <c r="A10023" s="61"/>
      <c r="B10023" s="70" t="s">
        <v>11248</v>
      </c>
      <c r="C10023" s="70" t="s">
        <v>926</v>
      </c>
      <c r="D10023" s="71" t="s">
        <v>311</v>
      </c>
      <c r="E10023" s="72">
        <v>5.0</v>
      </c>
      <c r="F10023" s="73"/>
      <c r="G10023" s="72">
        <f t="shared" si="1677"/>
        <v>0</v>
      </c>
      <c r="H10023" s="61"/>
    </row>
    <row r="10024" ht="10.5" customHeight="1">
      <c r="A10024" s="61"/>
      <c r="B10024" s="70" t="s">
        <v>11249</v>
      </c>
      <c r="C10024" s="70" t="s">
        <v>928</v>
      </c>
      <c r="D10024" s="71" t="s">
        <v>311</v>
      </c>
      <c r="E10024" s="72">
        <v>1.0</v>
      </c>
      <c r="F10024" s="73"/>
      <c r="G10024" s="72">
        <f t="shared" si="1677"/>
        <v>0</v>
      </c>
      <c r="H10024" s="91"/>
    </row>
    <row r="10025" ht="10.5" customHeight="1">
      <c r="A10025" s="61"/>
      <c r="B10025" s="70" t="s">
        <v>11250</v>
      </c>
      <c r="C10025" s="70" t="s">
        <v>930</v>
      </c>
      <c r="D10025" s="71" t="s">
        <v>311</v>
      </c>
      <c r="E10025" s="72">
        <v>1.0</v>
      </c>
      <c r="F10025" s="73"/>
      <c r="G10025" s="72">
        <f t="shared" si="1677"/>
        <v>0</v>
      </c>
      <c r="H10025" s="61"/>
    </row>
    <row r="10026" ht="10.5" customHeight="1">
      <c r="A10026" s="61"/>
      <c r="B10026" s="70" t="s">
        <v>11251</v>
      </c>
      <c r="C10026" s="70" t="s">
        <v>932</v>
      </c>
      <c r="D10026" s="71" t="s">
        <v>311</v>
      </c>
      <c r="E10026" s="72">
        <v>1.0</v>
      </c>
      <c r="F10026" s="73"/>
      <c r="G10026" s="72">
        <f t="shared" si="1677"/>
        <v>0</v>
      </c>
      <c r="H10026" s="74"/>
    </row>
    <row r="10027" ht="10.5" customHeight="1">
      <c r="A10027" s="61"/>
      <c r="B10027" s="70" t="s">
        <v>11252</v>
      </c>
      <c r="C10027" s="70" t="s">
        <v>934</v>
      </c>
      <c r="D10027" s="71" t="s">
        <v>311</v>
      </c>
      <c r="E10027" s="72">
        <v>4.0</v>
      </c>
      <c r="F10027" s="73"/>
      <c r="G10027" s="72">
        <f t="shared" si="1677"/>
        <v>0</v>
      </c>
      <c r="H10027" s="61"/>
    </row>
    <row r="10028" ht="10.5" customHeight="1">
      <c r="A10028" s="61"/>
      <c r="B10028" s="70" t="s">
        <v>11253</v>
      </c>
      <c r="C10028" s="70" t="s">
        <v>936</v>
      </c>
      <c r="D10028" s="71" t="s">
        <v>937</v>
      </c>
      <c r="E10028" s="72">
        <v>2.0</v>
      </c>
      <c r="F10028" s="73"/>
      <c r="G10028" s="72">
        <f t="shared" si="1677"/>
        <v>0</v>
      </c>
      <c r="H10028" s="74"/>
    </row>
    <row r="10029" ht="10.5" customHeight="1">
      <c r="A10029" s="61"/>
      <c r="B10029" s="70" t="s">
        <v>11254</v>
      </c>
      <c r="C10029" s="70" t="s">
        <v>939</v>
      </c>
      <c r="D10029" s="71" t="s">
        <v>937</v>
      </c>
      <c r="E10029" s="72">
        <v>1.0</v>
      </c>
      <c r="F10029" s="73"/>
      <c r="G10029" s="72">
        <f t="shared" si="1677"/>
        <v>0</v>
      </c>
      <c r="H10029" s="61"/>
    </row>
    <row r="10030" ht="10.5" customHeight="1">
      <c r="A10030" s="61"/>
      <c r="B10030" s="70" t="s">
        <v>11255</v>
      </c>
      <c r="C10030" s="70" t="s">
        <v>941</v>
      </c>
      <c r="D10030" s="71" t="s">
        <v>311</v>
      </c>
      <c r="E10030" s="72">
        <v>1.0</v>
      </c>
      <c r="F10030" s="73"/>
      <c r="G10030" s="72">
        <f t="shared" si="1677"/>
        <v>0</v>
      </c>
      <c r="H10030" s="74"/>
    </row>
    <row r="10031" ht="10.5" customHeight="1">
      <c r="A10031" s="61"/>
      <c r="B10031" s="70" t="s">
        <v>11256</v>
      </c>
      <c r="C10031" s="70" t="s">
        <v>943</v>
      </c>
      <c r="D10031" s="71" t="s">
        <v>311</v>
      </c>
      <c r="E10031" s="72">
        <v>2.0</v>
      </c>
      <c r="F10031" s="73"/>
      <c r="G10031" s="72">
        <f t="shared" si="1677"/>
        <v>0</v>
      </c>
      <c r="H10031" s="61"/>
    </row>
    <row r="10032" ht="10.5" customHeight="1">
      <c r="A10032" s="61"/>
      <c r="B10032" s="70" t="s">
        <v>11257</v>
      </c>
      <c r="C10032" s="70" t="s">
        <v>2062</v>
      </c>
      <c r="D10032" s="71" t="s">
        <v>311</v>
      </c>
      <c r="E10032" s="72">
        <v>1.0</v>
      </c>
      <c r="F10032" s="73"/>
      <c r="G10032" s="72">
        <f t="shared" si="1677"/>
        <v>0</v>
      </c>
      <c r="H10032" s="74"/>
    </row>
    <row r="10033" ht="10.5" customHeight="1">
      <c r="A10033" s="61"/>
      <c r="B10033" s="70" t="s">
        <v>11258</v>
      </c>
      <c r="C10033" s="70" t="s">
        <v>947</v>
      </c>
      <c r="D10033" s="71" t="s">
        <v>311</v>
      </c>
      <c r="E10033" s="72">
        <v>1.0</v>
      </c>
      <c r="F10033" s="73"/>
      <c r="G10033" s="72">
        <f t="shared" si="1677"/>
        <v>0</v>
      </c>
      <c r="H10033" s="61"/>
    </row>
    <row r="10034" ht="10.5" customHeight="1">
      <c r="A10034" s="61"/>
      <c r="B10034" s="70" t="s">
        <v>11259</v>
      </c>
      <c r="C10034" s="70" t="s">
        <v>949</v>
      </c>
      <c r="D10034" s="71" t="s">
        <v>311</v>
      </c>
      <c r="E10034" s="72">
        <v>44.0</v>
      </c>
      <c r="F10034" s="73"/>
      <c r="G10034" s="72">
        <f t="shared" si="1677"/>
        <v>0</v>
      </c>
      <c r="H10034" s="74"/>
    </row>
    <row r="10035" ht="10.5" customHeight="1">
      <c r="A10035" s="61"/>
      <c r="B10035" s="70" t="s">
        <v>11260</v>
      </c>
      <c r="C10035" s="70" t="s">
        <v>951</v>
      </c>
      <c r="D10035" s="71" t="s">
        <v>311</v>
      </c>
      <c r="E10035" s="72">
        <v>2.0</v>
      </c>
      <c r="F10035" s="73"/>
      <c r="G10035" s="72">
        <f t="shared" si="1677"/>
        <v>0</v>
      </c>
      <c r="H10035" s="61"/>
    </row>
    <row r="10036" ht="12.0" customHeight="1">
      <c r="A10036" s="61"/>
      <c r="B10036" s="79" t="s">
        <v>11261</v>
      </c>
      <c r="C10036" s="83" t="s">
        <v>10199</v>
      </c>
      <c r="D10036" s="49"/>
      <c r="E10036" s="49"/>
      <c r="F10036" s="49"/>
      <c r="G10036" s="81">
        <f>+G10037+G10040+G10044+G10048+G10050+G10059+G10062</f>
        <v>0</v>
      </c>
      <c r="H10036" s="91"/>
    </row>
    <row r="10037" ht="10.5" customHeight="1">
      <c r="A10037" s="61"/>
      <c r="B10037" s="84" t="s">
        <v>11262</v>
      </c>
      <c r="C10037" s="85" t="s">
        <v>405</v>
      </c>
      <c r="D10037" s="49"/>
      <c r="E10037" s="49"/>
      <c r="F10037" s="49"/>
      <c r="G10037" s="98">
        <f>SUM(G10038:G10039)</f>
        <v>0</v>
      </c>
      <c r="H10037" s="61"/>
    </row>
    <row r="10038" ht="10.5" customHeight="1">
      <c r="A10038" s="61"/>
      <c r="B10038" s="70" t="s">
        <v>11263</v>
      </c>
      <c r="C10038" s="70" t="s">
        <v>667</v>
      </c>
      <c r="D10038" s="71" t="s">
        <v>408</v>
      </c>
      <c r="E10038" s="72">
        <v>4.14</v>
      </c>
      <c r="F10038" s="73"/>
      <c r="G10038" s="72">
        <f t="shared" ref="G10038:G10039" si="1678">ROUND(E10038*F10038,2)</f>
        <v>0</v>
      </c>
      <c r="H10038" s="92"/>
    </row>
    <row r="10039" ht="10.5" customHeight="1">
      <c r="A10039" s="61"/>
      <c r="B10039" s="70" t="s">
        <v>11264</v>
      </c>
      <c r="C10039" s="70" t="s">
        <v>669</v>
      </c>
      <c r="D10039" s="71" t="s">
        <v>408</v>
      </c>
      <c r="E10039" s="72">
        <v>4.14</v>
      </c>
      <c r="F10039" s="73"/>
      <c r="G10039" s="72">
        <f t="shared" si="1678"/>
        <v>0</v>
      </c>
      <c r="H10039" s="74"/>
    </row>
    <row r="10040" ht="10.5" customHeight="1">
      <c r="A10040" s="61"/>
      <c r="B10040" s="84" t="s">
        <v>11265</v>
      </c>
      <c r="C10040" s="85" t="s">
        <v>580</v>
      </c>
      <c r="D10040" s="49"/>
      <c r="E10040" s="49"/>
      <c r="F10040" s="49"/>
      <c r="G10040" s="98">
        <f>SUM(G10041:G10043)</f>
        <v>0</v>
      </c>
      <c r="H10040" s="61"/>
    </row>
    <row r="10041" ht="10.5" customHeight="1">
      <c r="A10041" s="61"/>
      <c r="B10041" s="70" t="s">
        <v>11266</v>
      </c>
      <c r="C10041" s="70" t="s">
        <v>1059</v>
      </c>
      <c r="D10041" s="71" t="s">
        <v>413</v>
      </c>
      <c r="E10041" s="72">
        <v>1.26</v>
      </c>
      <c r="F10041" s="73"/>
      <c r="G10041" s="72">
        <f t="shared" ref="G10041:G10043" si="1679">ROUND(E10041*F10041,2)</f>
        <v>0</v>
      </c>
      <c r="H10041" s="74"/>
    </row>
    <row r="10042" ht="10.5" customHeight="1">
      <c r="A10042" s="61"/>
      <c r="B10042" s="70" t="s">
        <v>11267</v>
      </c>
      <c r="C10042" s="70" t="s">
        <v>421</v>
      </c>
      <c r="D10042" s="71" t="s">
        <v>413</v>
      </c>
      <c r="E10042" s="72">
        <v>2.3000000000000003</v>
      </c>
      <c r="F10042" s="73"/>
      <c r="G10042" s="72">
        <f t="shared" si="1679"/>
        <v>0</v>
      </c>
      <c r="H10042" s="61"/>
    </row>
    <row r="10043" ht="10.5" customHeight="1">
      <c r="A10043" s="61"/>
      <c r="B10043" s="70" t="s">
        <v>11268</v>
      </c>
      <c r="C10043" s="70" t="s">
        <v>594</v>
      </c>
      <c r="D10043" s="71" t="s">
        <v>413</v>
      </c>
      <c r="E10043" s="72">
        <v>1.26</v>
      </c>
      <c r="F10043" s="73"/>
      <c r="G10043" s="72">
        <f t="shared" si="1679"/>
        <v>0</v>
      </c>
      <c r="H10043" s="92"/>
    </row>
    <row r="10044" ht="10.5" customHeight="1">
      <c r="A10044" s="61"/>
      <c r="B10044" s="84" t="s">
        <v>11269</v>
      </c>
      <c r="C10044" s="85" t="s">
        <v>410</v>
      </c>
      <c r="D10044" s="49"/>
      <c r="E10044" s="49"/>
      <c r="F10044" s="49"/>
      <c r="G10044" s="98">
        <f>SUM(G10045:G10047)</f>
        <v>0</v>
      </c>
      <c r="H10044" s="61"/>
    </row>
    <row r="10045" ht="10.5" customHeight="1">
      <c r="A10045" s="61"/>
      <c r="B10045" s="70" t="s">
        <v>11270</v>
      </c>
      <c r="C10045" s="70" t="s">
        <v>415</v>
      </c>
      <c r="D10045" s="71" t="s">
        <v>413</v>
      </c>
      <c r="E10045" s="72">
        <v>9.71</v>
      </c>
      <c r="F10045" s="73"/>
      <c r="G10045" s="72">
        <f t="shared" ref="G10045:G10047" si="1680">ROUND(E10045*F10045,2)</f>
        <v>0</v>
      </c>
      <c r="H10045" s="74"/>
    </row>
    <row r="10046" ht="10.5" customHeight="1">
      <c r="A10046" s="61"/>
      <c r="B10046" s="70" t="s">
        <v>11271</v>
      </c>
      <c r="C10046" s="70" t="s">
        <v>417</v>
      </c>
      <c r="D10046" s="71" t="s">
        <v>408</v>
      </c>
      <c r="E10046" s="72">
        <v>4.14</v>
      </c>
      <c r="F10046" s="73"/>
      <c r="G10046" s="72">
        <f t="shared" si="1680"/>
        <v>0</v>
      </c>
      <c r="H10046" s="61"/>
    </row>
    <row r="10047" ht="10.5" customHeight="1">
      <c r="A10047" s="61"/>
      <c r="B10047" s="70" t="s">
        <v>11272</v>
      </c>
      <c r="C10047" s="70" t="s">
        <v>425</v>
      </c>
      <c r="D10047" s="71" t="s">
        <v>413</v>
      </c>
      <c r="E10047" s="72">
        <v>9.71</v>
      </c>
      <c r="F10047" s="73"/>
      <c r="G10047" s="72">
        <f t="shared" si="1680"/>
        <v>0</v>
      </c>
      <c r="H10047" s="74"/>
    </row>
    <row r="10048" ht="10.5" customHeight="1">
      <c r="A10048" s="61"/>
      <c r="B10048" s="84" t="s">
        <v>11273</v>
      </c>
      <c r="C10048" s="85" t="s">
        <v>427</v>
      </c>
      <c r="D10048" s="49"/>
      <c r="E10048" s="49"/>
      <c r="F10048" s="49"/>
      <c r="G10048" s="98">
        <f>SUM(G10049)</f>
        <v>0</v>
      </c>
      <c r="H10048" s="61"/>
    </row>
    <row r="10049" ht="10.5" customHeight="1">
      <c r="A10049" s="61"/>
      <c r="B10049" s="70" t="s">
        <v>11274</v>
      </c>
      <c r="C10049" s="70" t="s">
        <v>429</v>
      </c>
      <c r="D10049" s="71" t="s">
        <v>413</v>
      </c>
      <c r="E10049" s="72">
        <v>0.41000000000000003</v>
      </c>
      <c r="F10049" s="73"/>
      <c r="G10049" s="72">
        <f>ROUND(E10049*F10049,2)</f>
        <v>0</v>
      </c>
      <c r="H10049" s="74"/>
    </row>
    <row r="10050" ht="10.5" customHeight="1">
      <c r="A10050" s="61"/>
      <c r="B10050" s="84" t="s">
        <v>11275</v>
      </c>
      <c r="C10050" s="85" t="s">
        <v>439</v>
      </c>
      <c r="D10050" s="49"/>
      <c r="E10050" s="49"/>
      <c r="F10050" s="49"/>
      <c r="G10050" s="98">
        <f>SUM(G10051:G10058)</f>
        <v>0</v>
      </c>
      <c r="H10050" s="61"/>
    </row>
    <row r="10051" ht="10.5" customHeight="1">
      <c r="A10051" s="61"/>
      <c r="B10051" s="70" t="s">
        <v>11276</v>
      </c>
      <c r="C10051" s="70" t="s">
        <v>981</v>
      </c>
      <c r="D10051" s="71" t="s">
        <v>413</v>
      </c>
      <c r="E10051" s="72">
        <v>0.93</v>
      </c>
      <c r="F10051" s="73"/>
      <c r="G10051" s="72">
        <f t="shared" ref="G10051:G10058" si="1681">ROUND(E10051*F10051,2)</f>
        <v>0</v>
      </c>
      <c r="H10051" s="74"/>
    </row>
    <row r="10052" ht="10.5" customHeight="1">
      <c r="A10052" s="61"/>
      <c r="B10052" s="70" t="s">
        <v>11277</v>
      </c>
      <c r="C10052" s="70" t="s">
        <v>470</v>
      </c>
      <c r="D10052" s="71" t="s">
        <v>446</v>
      </c>
      <c r="E10052" s="72">
        <v>93.28</v>
      </c>
      <c r="F10052" s="73"/>
      <c r="G10052" s="72">
        <f t="shared" si="1681"/>
        <v>0</v>
      </c>
      <c r="H10052" s="61"/>
    </row>
    <row r="10053" ht="10.5" customHeight="1">
      <c r="A10053" s="61"/>
      <c r="B10053" s="70" t="s">
        <v>11278</v>
      </c>
      <c r="C10053" s="70" t="s">
        <v>1074</v>
      </c>
      <c r="D10053" s="71" t="s">
        <v>413</v>
      </c>
      <c r="E10053" s="72">
        <v>2.64</v>
      </c>
      <c r="F10053" s="73"/>
      <c r="G10053" s="72">
        <f t="shared" si="1681"/>
        <v>0</v>
      </c>
      <c r="H10053" s="74"/>
    </row>
    <row r="10054" ht="10.5" customHeight="1">
      <c r="A10054" s="61"/>
      <c r="B10054" s="70" t="s">
        <v>11279</v>
      </c>
      <c r="C10054" s="70" t="s">
        <v>474</v>
      </c>
      <c r="D10054" s="71" t="s">
        <v>408</v>
      </c>
      <c r="E10054" s="72">
        <v>26.86</v>
      </c>
      <c r="F10054" s="73"/>
      <c r="G10054" s="72">
        <f t="shared" si="1681"/>
        <v>0</v>
      </c>
      <c r="H10054" s="61"/>
    </row>
    <row r="10055" ht="10.5" customHeight="1">
      <c r="A10055" s="61"/>
      <c r="B10055" s="70" t="s">
        <v>11280</v>
      </c>
      <c r="C10055" s="70" t="s">
        <v>476</v>
      </c>
      <c r="D10055" s="71" t="s">
        <v>446</v>
      </c>
      <c r="E10055" s="72">
        <v>169.94</v>
      </c>
      <c r="F10055" s="73"/>
      <c r="G10055" s="72">
        <f t="shared" si="1681"/>
        <v>0</v>
      </c>
      <c r="H10055" s="74"/>
    </row>
    <row r="10056" ht="10.5" customHeight="1">
      <c r="A10056" s="61"/>
      <c r="B10056" s="70" t="s">
        <v>11281</v>
      </c>
      <c r="C10056" s="70" t="s">
        <v>1011</v>
      </c>
      <c r="D10056" s="71" t="s">
        <v>413</v>
      </c>
      <c r="E10056" s="72">
        <v>0.12</v>
      </c>
      <c r="F10056" s="73"/>
      <c r="G10056" s="72">
        <f t="shared" si="1681"/>
        <v>0</v>
      </c>
      <c r="H10056" s="61"/>
    </row>
    <row r="10057" ht="10.5" customHeight="1">
      <c r="A10057" s="61"/>
      <c r="B10057" s="70" t="s">
        <v>11282</v>
      </c>
      <c r="C10057" s="70" t="s">
        <v>480</v>
      </c>
      <c r="D10057" s="71" t="s">
        <v>408</v>
      </c>
      <c r="E10057" s="72">
        <v>3.33</v>
      </c>
      <c r="F10057" s="73"/>
      <c r="G10057" s="72">
        <f t="shared" si="1681"/>
        <v>0</v>
      </c>
      <c r="H10057" s="74"/>
    </row>
    <row r="10058" ht="10.5" customHeight="1">
      <c r="A10058" s="61"/>
      <c r="B10058" s="70" t="s">
        <v>11283</v>
      </c>
      <c r="C10058" s="70" t="s">
        <v>482</v>
      </c>
      <c r="D10058" s="71" t="s">
        <v>446</v>
      </c>
      <c r="E10058" s="72">
        <v>14.280000000000001</v>
      </c>
      <c r="F10058" s="73"/>
      <c r="G10058" s="72">
        <f t="shared" si="1681"/>
        <v>0</v>
      </c>
      <c r="H10058" s="61"/>
    </row>
    <row r="10059" ht="10.5" customHeight="1">
      <c r="A10059" s="61"/>
      <c r="B10059" s="84" t="s">
        <v>11284</v>
      </c>
      <c r="C10059" s="85" t="s">
        <v>484</v>
      </c>
      <c r="D10059" s="49"/>
      <c r="E10059" s="49"/>
      <c r="F10059" s="49"/>
      <c r="G10059" s="98">
        <f>SUM(G10060:G10061)</f>
        <v>0</v>
      </c>
      <c r="H10059" s="74"/>
    </row>
    <row r="10060" ht="10.5" customHeight="1">
      <c r="A10060" s="61"/>
      <c r="B10060" s="70" t="s">
        <v>11285</v>
      </c>
      <c r="C10060" s="70" t="s">
        <v>647</v>
      </c>
      <c r="D10060" s="71" t="s">
        <v>408</v>
      </c>
      <c r="E10060" s="72">
        <v>4.14</v>
      </c>
      <c r="F10060" s="73"/>
      <c r="G10060" s="72">
        <f t="shared" ref="G10060:G10061" si="1682">ROUND(E10060*F10060,2)</f>
        <v>0</v>
      </c>
      <c r="H10060" s="61"/>
    </row>
    <row r="10061" ht="10.5" customHeight="1">
      <c r="A10061" s="61"/>
      <c r="B10061" s="70" t="s">
        <v>11286</v>
      </c>
      <c r="C10061" s="70" t="s">
        <v>488</v>
      </c>
      <c r="D10061" s="71" t="s">
        <v>408</v>
      </c>
      <c r="E10061" s="72">
        <v>26.86</v>
      </c>
      <c r="F10061" s="73"/>
      <c r="G10061" s="72">
        <f t="shared" si="1682"/>
        <v>0</v>
      </c>
      <c r="H10061" s="91"/>
    </row>
    <row r="10062" ht="10.5" customHeight="1">
      <c r="A10062" s="61"/>
      <c r="B10062" s="84" t="s">
        <v>11287</v>
      </c>
      <c r="C10062" s="85" t="s">
        <v>1084</v>
      </c>
      <c r="D10062" s="49"/>
      <c r="E10062" s="49"/>
      <c r="F10062" s="49"/>
      <c r="G10062" s="98">
        <f>SUM(G10063:G10066)</f>
        <v>0</v>
      </c>
      <c r="H10062" s="61"/>
    </row>
    <row r="10063" ht="10.5" customHeight="1">
      <c r="A10063" s="61"/>
      <c r="B10063" s="70" t="s">
        <v>11288</v>
      </c>
      <c r="C10063" s="70" t="s">
        <v>531</v>
      </c>
      <c r="D10063" s="71" t="s">
        <v>408</v>
      </c>
      <c r="E10063" s="72">
        <v>30.19</v>
      </c>
      <c r="F10063" s="73"/>
      <c r="G10063" s="72">
        <f t="shared" ref="G10063:G10066" si="1683">ROUND(E10063*F10063,2)</f>
        <v>0</v>
      </c>
      <c r="H10063" s="74"/>
    </row>
    <row r="10064" ht="10.5" customHeight="1">
      <c r="A10064" s="61"/>
      <c r="B10064" s="70" t="s">
        <v>11289</v>
      </c>
      <c r="C10064" s="70" t="s">
        <v>524</v>
      </c>
      <c r="D10064" s="71" t="s">
        <v>525</v>
      </c>
      <c r="E10064" s="72">
        <v>6.6000000000000005</v>
      </c>
      <c r="F10064" s="73"/>
      <c r="G10064" s="72">
        <f t="shared" si="1683"/>
        <v>0</v>
      </c>
      <c r="H10064" s="61"/>
    </row>
    <row r="10065" ht="10.5" customHeight="1">
      <c r="A10065" s="61"/>
      <c r="B10065" s="70" t="s">
        <v>11290</v>
      </c>
      <c r="C10065" s="70" t="s">
        <v>527</v>
      </c>
      <c r="D10065" s="71" t="s">
        <v>311</v>
      </c>
      <c r="E10065" s="72">
        <v>18.0</v>
      </c>
      <c r="F10065" s="73"/>
      <c r="G10065" s="72">
        <f t="shared" si="1683"/>
        <v>0</v>
      </c>
      <c r="H10065" s="74"/>
    </row>
    <row r="10066" ht="10.5" customHeight="1">
      <c r="A10066" s="61"/>
      <c r="B10066" s="70" t="s">
        <v>11291</v>
      </c>
      <c r="C10066" s="70" t="s">
        <v>529</v>
      </c>
      <c r="D10066" s="71" t="s">
        <v>311</v>
      </c>
      <c r="E10066" s="72">
        <v>2.0</v>
      </c>
      <c r="F10066" s="73"/>
      <c r="G10066" s="72">
        <f t="shared" si="1683"/>
        <v>0</v>
      </c>
      <c r="H10066" s="61"/>
    </row>
    <row r="10067" ht="15.0" customHeight="1">
      <c r="A10067" s="61"/>
      <c r="B10067" s="79" t="s">
        <v>11292</v>
      </c>
      <c r="C10067" s="83" t="s">
        <v>9104</v>
      </c>
      <c r="D10067" s="49"/>
      <c r="E10067" s="49"/>
      <c r="F10067" s="49"/>
      <c r="G10067" s="81">
        <f>+G10068+G10071+G10076+G10080+G10087+G10091+G10093+G10095+G10100+G10104</f>
        <v>0</v>
      </c>
      <c r="H10067" s="91"/>
    </row>
    <row r="10068" ht="10.5" customHeight="1">
      <c r="A10068" s="61"/>
      <c r="B10068" s="84" t="s">
        <v>11293</v>
      </c>
      <c r="C10068" s="85" t="s">
        <v>405</v>
      </c>
      <c r="D10068" s="49"/>
      <c r="E10068" s="49"/>
      <c r="F10068" s="49"/>
      <c r="G10068" s="98">
        <f>SUM(G10069:G10070)</f>
        <v>0</v>
      </c>
      <c r="H10068" s="61"/>
    </row>
    <row r="10069" ht="10.5" customHeight="1">
      <c r="A10069" s="61"/>
      <c r="B10069" s="70" t="s">
        <v>11294</v>
      </c>
      <c r="C10069" s="70" t="s">
        <v>1093</v>
      </c>
      <c r="D10069" s="71" t="s">
        <v>525</v>
      </c>
      <c r="E10069" s="72">
        <v>120.31</v>
      </c>
      <c r="F10069" s="73"/>
      <c r="G10069" s="72">
        <f t="shared" ref="G10069:G10070" si="1684">ROUND(E10069*F10069,2)</f>
        <v>0</v>
      </c>
      <c r="H10069" s="74"/>
    </row>
    <row r="10070" ht="10.5" customHeight="1">
      <c r="A10070" s="61"/>
      <c r="B10070" s="70" t="s">
        <v>11295</v>
      </c>
      <c r="C10070" s="70" t="s">
        <v>1095</v>
      </c>
      <c r="D10070" s="71" t="s">
        <v>525</v>
      </c>
      <c r="E10070" s="72">
        <v>120.31</v>
      </c>
      <c r="F10070" s="73"/>
      <c r="G10070" s="72">
        <f t="shared" si="1684"/>
        <v>0</v>
      </c>
      <c r="H10070" s="61"/>
    </row>
    <row r="10071" ht="10.5" customHeight="1">
      <c r="A10071" s="61"/>
      <c r="B10071" s="84" t="s">
        <v>11296</v>
      </c>
      <c r="C10071" s="85" t="s">
        <v>410</v>
      </c>
      <c r="D10071" s="49"/>
      <c r="E10071" s="49"/>
      <c r="F10071" s="49"/>
      <c r="G10071" s="98">
        <f>SUM(G10072:G10075)</f>
        <v>0</v>
      </c>
      <c r="H10071" s="74"/>
    </row>
    <row r="10072" ht="10.5" customHeight="1">
      <c r="A10072" s="61"/>
      <c r="B10072" s="70" t="s">
        <v>11297</v>
      </c>
      <c r="C10072" s="70" t="s">
        <v>696</v>
      </c>
      <c r="D10072" s="71" t="s">
        <v>413</v>
      </c>
      <c r="E10072" s="72">
        <v>41.9</v>
      </c>
      <c r="F10072" s="73"/>
      <c r="G10072" s="72">
        <f t="shared" ref="G10072:G10075" si="1685">ROUND(E10072*F10072,2)</f>
        <v>0</v>
      </c>
      <c r="H10072" s="61"/>
    </row>
    <row r="10073" ht="10.5" customHeight="1">
      <c r="A10073" s="61"/>
      <c r="B10073" s="70" t="s">
        <v>11298</v>
      </c>
      <c r="C10073" s="70" t="s">
        <v>417</v>
      </c>
      <c r="D10073" s="71" t="s">
        <v>408</v>
      </c>
      <c r="E10073" s="72">
        <v>46.37</v>
      </c>
      <c r="F10073" s="73"/>
      <c r="G10073" s="72">
        <f t="shared" si="1685"/>
        <v>0</v>
      </c>
      <c r="H10073" s="91"/>
    </row>
    <row r="10074" ht="10.5" customHeight="1">
      <c r="A10074" s="61"/>
      <c r="B10074" s="70" t="s">
        <v>11299</v>
      </c>
      <c r="C10074" s="70" t="s">
        <v>421</v>
      </c>
      <c r="D10074" s="71" t="s">
        <v>413</v>
      </c>
      <c r="E10074" s="72">
        <v>14.07</v>
      </c>
      <c r="F10074" s="73"/>
      <c r="G10074" s="72">
        <f t="shared" si="1685"/>
        <v>0</v>
      </c>
      <c r="H10074" s="61"/>
    </row>
    <row r="10075" ht="10.5" customHeight="1">
      <c r="A10075" s="61"/>
      <c r="B10075" s="70" t="s">
        <v>11300</v>
      </c>
      <c r="C10075" s="70" t="s">
        <v>425</v>
      </c>
      <c r="D10075" s="71" t="s">
        <v>413</v>
      </c>
      <c r="E10075" s="72">
        <v>41.9</v>
      </c>
      <c r="F10075" s="73"/>
      <c r="G10075" s="72">
        <f t="shared" si="1685"/>
        <v>0</v>
      </c>
      <c r="H10075" s="74"/>
    </row>
    <row r="10076" ht="10.5" customHeight="1">
      <c r="A10076" s="61"/>
      <c r="B10076" s="84" t="s">
        <v>11301</v>
      </c>
      <c r="C10076" s="85" t="s">
        <v>427</v>
      </c>
      <c r="D10076" s="49"/>
      <c r="E10076" s="49"/>
      <c r="F10076" s="49"/>
      <c r="G10076" s="98">
        <f>SUM(G10077:G10079)</f>
        <v>0</v>
      </c>
      <c r="H10076" s="61"/>
    </row>
    <row r="10077" ht="10.5" customHeight="1">
      <c r="A10077" s="61"/>
      <c r="B10077" s="70" t="s">
        <v>11302</v>
      </c>
      <c r="C10077" s="70" t="s">
        <v>431</v>
      </c>
      <c r="D10077" s="71" t="s">
        <v>413</v>
      </c>
      <c r="E10077" s="72">
        <v>27.82</v>
      </c>
      <c r="F10077" s="73"/>
      <c r="G10077" s="72">
        <f t="shared" ref="G10077:G10079" si="1686">ROUND(E10077*F10077,2)</f>
        <v>0</v>
      </c>
      <c r="H10077" s="74"/>
    </row>
    <row r="10078" ht="10.5" customHeight="1">
      <c r="A10078" s="61"/>
      <c r="B10078" s="70" t="s">
        <v>11303</v>
      </c>
      <c r="C10078" s="70" t="s">
        <v>970</v>
      </c>
      <c r="D10078" s="71" t="s">
        <v>413</v>
      </c>
      <c r="E10078" s="72">
        <v>11.18</v>
      </c>
      <c r="F10078" s="73"/>
      <c r="G10078" s="72">
        <f t="shared" si="1686"/>
        <v>0</v>
      </c>
      <c r="H10078" s="61"/>
    </row>
    <row r="10079" ht="10.5" customHeight="1">
      <c r="A10079" s="61"/>
      <c r="B10079" s="70" t="s">
        <v>11304</v>
      </c>
      <c r="C10079" s="70" t="s">
        <v>1113</v>
      </c>
      <c r="D10079" s="71" t="s">
        <v>408</v>
      </c>
      <c r="E10079" s="72">
        <v>149.06</v>
      </c>
      <c r="F10079" s="73"/>
      <c r="G10079" s="72">
        <f t="shared" si="1686"/>
        <v>0</v>
      </c>
      <c r="H10079" s="74"/>
    </row>
    <row r="10080" ht="10.5" customHeight="1">
      <c r="A10080" s="61"/>
      <c r="B10080" s="84" t="s">
        <v>11305</v>
      </c>
      <c r="C10080" s="85" t="s">
        <v>439</v>
      </c>
      <c r="D10080" s="49"/>
      <c r="E10080" s="49"/>
      <c r="F10080" s="49"/>
      <c r="G10080" s="98">
        <f>SUM(G10081:G10086)</f>
        <v>0</v>
      </c>
      <c r="H10080" s="61"/>
    </row>
    <row r="10081" ht="10.5" customHeight="1">
      <c r="A10081" s="61"/>
      <c r="B10081" s="70" t="s">
        <v>11306</v>
      </c>
      <c r="C10081" s="70" t="s">
        <v>991</v>
      </c>
      <c r="D10081" s="71" t="s">
        <v>413</v>
      </c>
      <c r="E10081" s="72">
        <v>14.06</v>
      </c>
      <c r="F10081" s="73"/>
      <c r="G10081" s="72">
        <f t="shared" ref="G10081:G10086" si="1687">ROUND(E10081*F10081,2)</f>
        <v>0</v>
      </c>
      <c r="H10081" s="91"/>
    </row>
    <row r="10082" ht="10.5" customHeight="1">
      <c r="A10082" s="61"/>
      <c r="B10082" s="70" t="s">
        <v>11307</v>
      </c>
      <c r="C10082" s="70" t="s">
        <v>741</v>
      </c>
      <c r="D10082" s="71" t="s">
        <v>408</v>
      </c>
      <c r="E10082" s="72">
        <v>183.07</v>
      </c>
      <c r="F10082" s="73"/>
      <c r="G10082" s="72">
        <f t="shared" si="1687"/>
        <v>0</v>
      </c>
      <c r="H10082" s="61"/>
    </row>
    <row r="10083" ht="10.5" customHeight="1">
      <c r="A10083" s="61"/>
      <c r="B10083" s="70" t="s">
        <v>11308</v>
      </c>
      <c r="C10083" s="70" t="s">
        <v>743</v>
      </c>
      <c r="D10083" s="71" t="s">
        <v>446</v>
      </c>
      <c r="E10083" s="72">
        <v>2289.91</v>
      </c>
      <c r="F10083" s="73"/>
      <c r="G10083" s="72">
        <f t="shared" si="1687"/>
        <v>0</v>
      </c>
      <c r="H10083" s="74"/>
    </row>
    <row r="10084" ht="10.5" customHeight="1">
      <c r="A10084" s="61"/>
      <c r="B10084" s="70" t="s">
        <v>11309</v>
      </c>
      <c r="C10084" s="70" t="s">
        <v>996</v>
      </c>
      <c r="D10084" s="71" t="s">
        <v>413</v>
      </c>
      <c r="E10084" s="72">
        <v>5.59</v>
      </c>
      <c r="F10084" s="73"/>
      <c r="G10084" s="72">
        <f t="shared" si="1687"/>
        <v>0</v>
      </c>
      <c r="H10084" s="61"/>
    </row>
    <row r="10085" ht="10.5" customHeight="1">
      <c r="A10085" s="61"/>
      <c r="B10085" s="70" t="s">
        <v>11310</v>
      </c>
      <c r="C10085" s="70" t="s">
        <v>748</v>
      </c>
      <c r="D10085" s="71" t="s">
        <v>408</v>
      </c>
      <c r="E10085" s="72">
        <v>74.53</v>
      </c>
      <c r="F10085" s="73"/>
      <c r="G10085" s="72">
        <f t="shared" si="1687"/>
        <v>0</v>
      </c>
      <c r="H10085" s="74"/>
    </row>
    <row r="10086" ht="10.5" customHeight="1">
      <c r="A10086" s="61"/>
      <c r="B10086" s="70" t="s">
        <v>11311</v>
      </c>
      <c r="C10086" s="70" t="s">
        <v>750</v>
      </c>
      <c r="D10086" s="71" t="s">
        <v>446</v>
      </c>
      <c r="E10086" s="72">
        <v>1112.3700000000001</v>
      </c>
      <c r="F10086" s="73"/>
      <c r="G10086" s="72">
        <f t="shared" si="1687"/>
        <v>0</v>
      </c>
      <c r="H10086" s="61"/>
    </row>
    <row r="10087" ht="10.5" customHeight="1">
      <c r="A10087" s="61"/>
      <c r="B10087" s="84" t="s">
        <v>11312</v>
      </c>
      <c r="C10087" s="85" t="s">
        <v>1122</v>
      </c>
      <c r="D10087" s="49"/>
      <c r="E10087" s="49"/>
      <c r="F10087" s="49"/>
      <c r="G10087" s="98">
        <f>SUM(G10088:G10090)</f>
        <v>0</v>
      </c>
      <c r="H10087" s="74"/>
    </row>
    <row r="10088" ht="10.5" customHeight="1">
      <c r="A10088" s="61"/>
      <c r="B10088" s="70" t="s">
        <v>11313</v>
      </c>
      <c r="C10088" s="70" t="s">
        <v>1124</v>
      </c>
      <c r="D10088" s="71" t="s">
        <v>408</v>
      </c>
      <c r="E10088" s="72">
        <v>260.85</v>
      </c>
      <c r="F10088" s="73"/>
      <c r="G10088" s="72">
        <f t="shared" ref="G10088:G10090" si="1688">ROUND(E10088*F10088,2)</f>
        <v>0</v>
      </c>
      <c r="H10088" s="61"/>
    </row>
    <row r="10089" ht="10.5" customHeight="1">
      <c r="A10089" s="61"/>
      <c r="B10089" s="70" t="s">
        <v>11314</v>
      </c>
      <c r="C10089" s="70" t="s">
        <v>1126</v>
      </c>
      <c r="D10089" s="71" t="s">
        <v>525</v>
      </c>
      <c r="E10089" s="72">
        <v>588.8000000000001</v>
      </c>
      <c r="F10089" s="73"/>
      <c r="G10089" s="72">
        <f t="shared" si="1688"/>
        <v>0</v>
      </c>
      <c r="H10089" s="74"/>
    </row>
    <row r="10090" ht="10.5" customHeight="1">
      <c r="A10090" s="61"/>
      <c r="B10090" s="70" t="s">
        <v>11315</v>
      </c>
      <c r="C10090" s="70" t="s">
        <v>1128</v>
      </c>
      <c r="D10090" s="71" t="s">
        <v>408</v>
      </c>
      <c r="E10090" s="72">
        <v>521.7</v>
      </c>
      <c r="F10090" s="73"/>
      <c r="G10090" s="72">
        <f t="shared" si="1688"/>
        <v>0</v>
      </c>
      <c r="H10090" s="61"/>
    </row>
    <row r="10091" ht="10.5" customHeight="1">
      <c r="A10091" s="61"/>
      <c r="B10091" s="84" t="s">
        <v>11316</v>
      </c>
      <c r="C10091" s="85" t="s">
        <v>484</v>
      </c>
      <c r="D10091" s="49"/>
      <c r="E10091" s="49"/>
      <c r="F10091" s="49"/>
      <c r="G10091" s="98">
        <f>SUM(G10092)</f>
        <v>0</v>
      </c>
      <c r="H10091" s="91"/>
    </row>
    <row r="10092" ht="10.5" customHeight="1">
      <c r="A10092" s="61"/>
      <c r="B10092" s="70" t="s">
        <v>11317</v>
      </c>
      <c r="C10092" s="70" t="s">
        <v>1131</v>
      </c>
      <c r="D10092" s="71" t="s">
        <v>408</v>
      </c>
      <c r="E10092" s="72">
        <v>415.95</v>
      </c>
      <c r="F10092" s="73"/>
      <c r="G10092" s="72">
        <f>ROUND(E10092*F10092,2)</f>
        <v>0</v>
      </c>
      <c r="H10092" s="61"/>
    </row>
    <row r="10093" ht="10.5" customHeight="1">
      <c r="A10093" s="61"/>
      <c r="B10093" s="84" t="s">
        <v>11318</v>
      </c>
      <c r="C10093" s="85" t="s">
        <v>496</v>
      </c>
      <c r="D10093" s="49"/>
      <c r="E10093" s="49"/>
      <c r="F10093" s="49"/>
      <c r="G10093" s="98">
        <f>SUM(G10094)</f>
        <v>0</v>
      </c>
      <c r="H10093" s="74"/>
    </row>
    <row r="10094" ht="10.5" customHeight="1">
      <c r="A10094" s="61"/>
      <c r="B10094" s="70" t="s">
        <v>11319</v>
      </c>
      <c r="C10094" s="70" t="s">
        <v>1675</v>
      </c>
      <c r="D10094" s="71" t="s">
        <v>408</v>
      </c>
      <c r="E10094" s="72">
        <v>13.6</v>
      </c>
      <c r="F10094" s="73"/>
      <c r="G10094" s="72">
        <f>ROUND(E10094*F10094,2)</f>
        <v>0</v>
      </c>
      <c r="H10094" s="61"/>
    </row>
    <row r="10095" ht="10.5" customHeight="1">
      <c r="A10095" s="61"/>
      <c r="B10095" s="84" t="s">
        <v>11320</v>
      </c>
      <c r="C10095" s="85" t="s">
        <v>506</v>
      </c>
      <c r="D10095" s="49"/>
      <c r="E10095" s="49"/>
      <c r="F10095" s="49"/>
      <c r="G10095" s="98">
        <f>SUM(G10096:G10099)</f>
        <v>0</v>
      </c>
      <c r="H10095" s="74"/>
    </row>
    <row r="10096" ht="10.5" customHeight="1">
      <c r="A10096" s="61"/>
      <c r="B10096" s="70" t="s">
        <v>11321</v>
      </c>
      <c r="C10096" s="70" t="s">
        <v>514</v>
      </c>
      <c r="D10096" s="71" t="s">
        <v>311</v>
      </c>
      <c r="E10096" s="72">
        <v>4.0</v>
      </c>
      <c r="F10096" s="73"/>
      <c r="G10096" s="72">
        <f t="shared" ref="G10096:G10099" si="1689">ROUND(E10096*F10096,2)</f>
        <v>0</v>
      </c>
      <c r="H10096" s="61"/>
    </row>
    <row r="10097" ht="10.5" customHeight="1">
      <c r="A10097" s="61"/>
      <c r="B10097" s="70" t="s">
        <v>11322</v>
      </c>
      <c r="C10097" s="70" t="s">
        <v>1138</v>
      </c>
      <c r="D10097" s="71" t="s">
        <v>311</v>
      </c>
      <c r="E10097" s="72">
        <v>1.0</v>
      </c>
      <c r="F10097" s="73"/>
      <c r="G10097" s="72">
        <f t="shared" si="1689"/>
        <v>0</v>
      </c>
      <c r="H10097" s="91"/>
    </row>
    <row r="10098" ht="10.5" customHeight="1">
      <c r="A10098" s="61"/>
      <c r="B10098" s="70" t="s">
        <v>11323</v>
      </c>
      <c r="C10098" s="70" t="s">
        <v>510</v>
      </c>
      <c r="D10098" s="71" t="s">
        <v>311</v>
      </c>
      <c r="E10098" s="72">
        <v>1.0</v>
      </c>
      <c r="F10098" s="73"/>
      <c r="G10098" s="72">
        <f t="shared" si="1689"/>
        <v>0</v>
      </c>
      <c r="H10098" s="61"/>
    </row>
    <row r="10099" ht="10.5" customHeight="1">
      <c r="A10099" s="61"/>
      <c r="B10099" s="70" t="s">
        <v>11324</v>
      </c>
      <c r="C10099" s="70" t="s">
        <v>512</v>
      </c>
      <c r="D10099" s="71" t="s">
        <v>311</v>
      </c>
      <c r="E10099" s="72">
        <v>2.0</v>
      </c>
      <c r="F10099" s="73"/>
      <c r="G10099" s="72">
        <f t="shared" si="1689"/>
        <v>0</v>
      </c>
      <c r="H10099" s="74"/>
    </row>
    <row r="10100" ht="10.5" customHeight="1">
      <c r="A10100" s="61"/>
      <c r="B10100" s="84" t="s">
        <v>11325</v>
      </c>
      <c r="C10100" s="85" t="s">
        <v>516</v>
      </c>
      <c r="D10100" s="49"/>
      <c r="E10100" s="49"/>
      <c r="F10100" s="49"/>
      <c r="G10100" s="98">
        <f>SUM(G10101:G10103)</f>
        <v>0</v>
      </c>
      <c r="H10100" s="61"/>
    </row>
    <row r="10101" ht="10.5" customHeight="1">
      <c r="A10101" s="61"/>
      <c r="B10101" s="70" t="s">
        <v>11326</v>
      </c>
      <c r="C10101" s="70" t="s">
        <v>1143</v>
      </c>
      <c r="D10101" s="71" t="s">
        <v>408</v>
      </c>
      <c r="E10101" s="72">
        <v>521.7</v>
      </c>
      <c r="F10101" s="73"/>
      <c r="G10101" s="72">
        <f t="shared" ref="G10101:G10103" si="1690">ROUND(E10101*F10101,2)</f>
        <v>0</v>
      </c>
      <c r="H10101" s="74"/>
    </row>
    <row r="10102" ht="10.5" customHeight="1">
      <c r="A10102" s="61"/>
      <c r="B10102" s="70" t="s">
        <v>11327</v>
      </c>
      <c r="C10102" s="70" t="s">
        <v>1145</v>
      </c>
      <c r="D10102" s="71" t="s">
        <v>408</v>
      </c>
      <c r="E10102" s="72">
        <v>415.95</v>
      </c>
      <c r="F10102" s="73"/>
      <c r="G10102" s="72">
        <f t="shared" si="1690"/>
        <v>0</v>
      </c>
      <c r="H10102" s="61"/>
    </row>
    <row r="10103" ht="10.5" customHeight="1">
      <c r="A10103" s="61"/>
      <c r="B10103" s="70" t="s">
        <v>11328</v>
      </c>
      <c r="C10103" s="70" t="s">
        <v>518</v>
      </c>
      <c r="D10103" s="71" t="s">
        <v>408</v>
      </c>
      <c r="E10103" s="72">
        <v>13.6</v>
      </c>
      <c r="F10103" s="73"/>
      <c r="G10103" s="72">
        <f t="shared" si="1690"/>
        <v>0</v>
      </c>
      <c r="H10103" s="74"/>
    </row>
    <row r="10104" ht="10.5" customHeight="1">
      <c r="A10104" s="61"/>
      <c r="B10104" s="84" t="s">
        <v>11329</v>
      </c>
      <c r="C10104" s="85" t="s">
        <v>522</v>
      </c>
      <c r="D10104" s="49"/>
      <c r="E10104" s="49"/>
      <c r="F10104" s="49"/>
      <c r="G10104" s="98">
        <f>SUM(G10105:G10108)</f>
        <v>0</v>
      </c>
      <c r="H10104" s="61"/>
    </row>
    <row r="10105" ht="10.5" customHeight="1">
      <c r="A10105" s="61"/>
      <c r="B10105" s="70" t="s">
        <v>11330</v>
      </c>
      <c r="C10105" s="70" t="s">
        <v>1149</v>
      </c>
      <c r="D10105" s="71" t="s">
        <v>525</v>
      </c>
      <c r="E10105" s="72">
        <v>115.93</v>
      </c>
      <c r="F10105" s="73"/>
      <c r="G10105" s="72">
        <f t="shared" ref="G10105:G10108" si="1691">ROUND(E10105*F10105,2)</f>
        <v>0</v>
      </c>
      <c r="H10105" s="74"/>
    </row>
    <row r="10106" ht="10.5" customHeight="1">
      <c r="A10106" s="61"/>
      <c r="B10106" s="70" t="s">
        <v>11331</v>
      </c>
      <c r="C10106" s="70" t="s">
        <v>1151</v>
      </c>
      <c r="D10106" s="71" t="s">
        <v>408</v>
      </c>
      <c r="E10106" s="72">
        <v>7.8</v>
      </c>
      <c r="F10106" s="73"/>
      <c r="G10106" s="72">
        <f t="shared" si="1691"/>
        <v>0</v>
      </c>
      <c r="H10106" s="61"/>
    </row>
    <row r="10107" ht="10.5" customHeight="1">
      <c r="A10107" s="61"/>
      <c r="B10107" s="70" t="s">
        <v>11332</v>
      </c>
      <c r="C10107" s="70" t="s">
        <v>529</v>
      </c>
      <c r="D10107" s="71" t="s">
        <v>311</v>
      </c>
      <c r="E10107" s="72">
        <v>7.0</v>
      </c>
      <c r="F10107" s="73"/>
      <c r="G10107" s="72">
        <f t="shared" si="1691"/>
        <v>0</v>
      </c>
      <c r="H10107" s="91"/>
    </row>
    <row r="10108" ht="10.5" customHeight="1">
      <c r="A10108" s="61"/>
      <c r="B10108" s="70" t="s">
        <v>11333</v>
      </c>
      <c r="C10108" s="70" t="s">
        <v>531</v>
      </c>
      <c r="D10108" s="71" t="s">
        <v>408</v>
      </c>
      <c r="E10108" s="72">
        <v>406.66</v>
      </c>
      <c r="F10108" s="73"/>
      <c r="G10108" s="72">
        <f t="shared" si="1691"/>
        <v>0</v>
      </c>
      <c r="H10108" s="61"/>
    </row>
    <row r="10109" ht="12.0" customHeight="1">
      <c r="A10109" s="61"/>
      <c r="B10109" s="79" t="s">
        <v>11334</v>
      </c>
      <c r="C10109" s="83" t="s">
        <v>11335</v>
      </c>
      <c r="D10109" s="49"/>
      <c r="E10109" s="49"/>
      <c r="F10109" s="49"/>
      <c r="G10109" s="81">
        <f>+G10110+G10113</f>
        <v>0</v>
      </c>
      <c r="H10109" s="74"/>
    </row>
    <row r="10110" ht="10.5" customHeight="1">
      <c r="A10110" s="61"/>
      <c r="B10110" s="84" t="s">
        <v>11336</v>
      </c>
      <c r="C10110" s="85" t="s">
        <v>405</v>
      </c>
      <c r="D10110" s="49"/>
      <c r="E10110" s="49"/>
      <c r="F10110" s="49"/>
      <c r="G10110" s="98">
        <f>SUM(G10111:G10112)</f>
        <v>0</v>
      </c>
      <c r="H10110" s="61"/>
    </row>
    <row r="10111" ht="10.5" customHeight="1">
      <c r="A10111" s="61"/>
      <c r="B10111" s="70" t="s">
        <v>11337</v>
      </c>
      <c r="C10111" s="82" t="s">
        <v>1695</v>
      </c>
      <c r="D10111" s="71" t="s">
        <v>1696</v>
      </c>
      <c r="E10111" s="72">
        <v>0.09</v>
      </c>
      <c r="F10111" s="73"/>
      <c r="G10111" s="72">
        <f t="shared" ref="G10111:G10112" si="1692">ROUND(E10111*F10111,2)</f>
        <v>0</v>
      </c>
      <c r="H10111" s="61"/>
    </row>
    <row r="10112" ht="10.5" customHeight="1">
      <c r="A10112" s="61"/>
      <c r="B10112" s="70" t="s">
        <v>11338</v>
      </c>
      <c r="C10112" s="70" t="s">
        <v>1698</v>
      </c>
      <c r="D10112" s="71" t="s">
        <v>1696</v>
      </c>
      <c r="E10112" s="72">
        <v>0.09</v>
      </c>
      <c r="F10112" s="73"/>
      <c r="G10112" s="72">
        <f t="shared" si="1692"/>
        <v>0</v>
      </c>
      <c r="H10112" s="74"/>
    </row>
    <row r="10113" ht="10.5" customHeight="1">
      <c r="A10113" s="61"/>
      <c r="B10113" s="84" t="s">
        <v>11339</v>
      </c>
      <c r="C10113" s="85" t="s">
        <v>410</v>
      </c>
      <c r="D10113" s="49"/>
      <c r="E10113" s="49"/>
      <c r="F10113" s="49"/>
      <c r="G10113" s="98">
        <f>SUM(G10114:G10118)</f>
        <v>0</v>
      </c>
      <c r="H10113" s="61"/>
    </row>
    <row r="10114" ht="10.5" customHeight="1">
      <c r="A10114" s="61"/>
      <c r="B10114" s="70" t="s">
        <v>11340</v>
      </c>
      <c r="C10114" s="70" t="s">
        <v>412</v>
      </c>
      <c r="D10114" s="71" t="s">
        <v>413</v>
      </c>
      <c r="E10114" s="72">
        <v>586.9</v>
      </c>
      <c r="F10114" s="73"/>
      <c r="G10114" s="72">
        <f t="shared" ref="G10114:G10118" si="1693">ROUND(E10114*F10114,2)</f>
        <v>0</v>
      </c>
      <c r="H10114" s="74"/>
    </row>
    <row r="10115" ht="10.5" customHeight="1">
      <c r="A10115" s="61"/>
      <c r="B10115" s="70" t="s">
        <v>11341</v>
      </c>
      <c r="C10115" s="70" t="s">
        <v>417</v>
      </c>
      <c r="D10115" s="71" t="s">
        <v>408</v>
      </c>
      <c r="E10115" s="72">
        <v>502.5</v>
      </c>
      <c r="F10115" s="73"/>
      <c r="G10115" s="72">
        <f t="shared" si="1693"/>
        <v>0</v>
      </c>
      <c r="H10115" s="61"/>
    </row>
    <row r="10116" ht="10.5" customHeight="1">
      <c r="A10116" s="61"/>
      <c r="B10116" s="70" t="s">
        <v>11342</v>
      </c>
      <c r="C10116" s="70" t="s">
        <v>1703</v>
      </c>
      <c r="D10116" s="71" t="s">
        <v>413</v>
      </c>
      <c r="E10116" s="72">
        <v>55.81</v>
      </c>
      <c r="F10116" s="73"/>
      <c r="G10116" s="72">
        <f t="shared" si="1693"/>
        <v>0</v>
      </c>
      <c r="H10116" s="91"/>
    </row>
    <row r="10117" ht="10.5" customHeight="1">
      <c r="A10117" s="61"/>
      <c r="B10117" s="70" t="s">
        <v>11343</v>
      </c>
      <c r="C10117" s="70" t="s">
        <v>1705</v>
      </c>
      <c r="D10117" s="71" t="s">
        <v>408</v>
      </c>
      <c r="E10117" s="72">
        <v>502.5</v>
      </c>
      <c r="F10117" s="73"/>
      <c r="G10117" s="72">
        <f t="shared" si="1693"/>
        <v>0</v>
      </c>
      <c r="H10117" s="61"/>
    </row>
    <row r="10118" ht="10.5" customHeight="1">
      <c r="A10118" s="61"/>
      <c r="B10118" s="70" t="s">
        <v>11344</v>
      </c>
      <c r="C10118" s="70" t="s">
        <v>425</v>
      </c>
      <c r="D10118" s="71" t="s">
        <v>413</v>
      </c>
      <c r="E10118" s="72">
        <v>531.09</v>
      </c>
      <c r="F10118" s="73"/>
      <c r="G10118" s="72">
        <f t="shared" si="1693"/>
        <v>0</v>
      </c>
      <c r="H10118" s="74"/>
    </row>
    <row r="10119" ht="10.5" customHeight="1">
      <c r="A10119" s="61"/>
      <c r="B10119" s="79" t="s">
        <v>11345</v>
      </c>
      <c r="C10119" s="83" t="s">
        <v>1155</v>
      </c>
      <c r="D10119" s="49"/>
      <c r="E10119" s="49"/>
      <c r="F10119" s="49"/>
      <c r="G10119" s="99">
        <f>SUM(G10120:G10121)</f>
        <v>0</v>
      </c>
      <c r="H10119" s="61"/>
    </row>
    <row r="10120" ht="10.5" customHeight="1">
      <c r="A10120" s="61"/>
      <c r="B10120" s="70" t="s">
        <v>11346</v>
      </c>
      <c r="C10120" s="70" t="s">
        <v>1157</v>
      </c>
      <c r="D10120" s="71" t="s">
        <v>408</v>
      </c>
      <c r="E10120" s="72">
        <v>542.33</v>
      </c>
      <c r="F10120" s="73"/>
      <c r="G10120" s="72">
        <f t="shared" ref="G10120:G10121" si="1694">ROUND(E10120*F10120,2)</f>
        <v>0</v>
      </c>
      <c r="H10120" s="74"/>
    </row>
    <row r="10121" ht="10.5" customHeight="1">
      <c r="A10121" s="61"/>
      <c r="B10121" s="70" t="s">
        <v>11347</v>
      </c>
      <c r="C10121" s="82" t="s">
        <v>1764</v>
      </c>
      <c r="D10121" s="71" t="s">
        <v>408</v>
      </c>
      <c r="E10121" s="72">
        <v>19.6</v>
      </c>
      <c r="F10121" s="73"/>
      <c r="G10121" s="72">
        <f t="shared" si="1694"/>
        <v>0</v>
      </c>
      <c r="H10121" s="61"/>
    </row>
    <row r="10122" ht="15.0" customHeight="1">
      <c r="A10122" s="61"/>
      <c r="B10122" s="75" t="s">
        <v>73</v>
      </c>
      <c r="C10122" s="76" t="s">
        <v>74</v>
      </c>
      <c r="D10122" s="49"/>
      <c r="E10122" s="49"/>
      <c r="F10122" s="49"/>
      <c r="G10122" s="77">
        <f>+G10123+G10127+G10174+G10251+G10364+G10391+G10433+G10443+G10459</f>
        <v>0</v>
      </c>
      <c r="H10122" s="74"/>
    </row>
    <row r="10123" ht="10.5" customHeight="1">
      <c r="A10123" s="61"/>
      <c r="B10123" s="79" t="s">
        <v>11348</v>
      </c>
      <c r="C10123" s="83" t="s">
        <v>405</v>
      </c>
      <c r="D10123" s="49"/>
      <c r="E10123" s="49"/>
      <c r="F10123" s="49"/>
      <c r="G10123" s="99">
        <f>SUM(G10124:G10126)</f>
        <v>0</v>
      </c>
      <c r="H10123" s="61"/>
    </row>
    <row r="10124" ht="10.5" customHeight="1">
      <c r="A10124" s="61"/>
      <c r="B10124" s="70" t="s">
        <v>11349</v>
      </c>
      <c r="C10124" s="70" t="s">
        <v>576</v>
      </c>
      <c r="D10124" s="71" t="s">
        <v>311</v>
      </c>
      <c r="E10124" s="72">
        <v>1.0</v>
      </c>
      <c r="F10124" s="73"/>
      <c r="G10124" s="72">
        <f t="shared" ref="G10124:G10126" si="1695">ROUND(E10124*F10124,2)</f>
        <v>0</v>
      </c>
      <c r="H10124" s="74"/>
    </row>
    <row r="10125" ht="10.5" customHeight="1">
      <c r="A10125" s="61"/>
      <c r="B10125" s="70" t="s">
        <v>11350</v>
      </c>
      <c r="C10125" s="70" t="s">
        <v>578</v>
      </c>
      <c r="D10125" s="71" t="s">
        <v>311</v>
      </c>
      <c r="E10125" s="72">
        <v>1.0</v>
      </c>
      <c r="F10125" s="73"/>
      <c r="G10125" s="72">
        <f t="shared" si="1695"/>
        <v>0</v>
      </c>
      <c r="H10125" s="61"/>
    </row>
    <row r="10126" ht="10.5" customHeight="1">
      <c r="A10126" s="61"/>
      <c r="B10126" s="70" t="s">
        <v>11351</v>
      </c>
      <c r="C10126" s="70" t="s">
        <v>4920</v>
      </c>
      <c r="D10126" s="71" t="s">
        <v>525</v>
      </c>
      <c r="E10126" s="72">
        <v>185.0</v>
      </c>
      <c r="F10126" s="73"/>
      <c r="G10126" s="72">
        <f t="shared" si="1695"/>
        <v>0</v>
      </c>
      <c r="H10126" s="91"/>
    </row>
    <row r="10127" ht="14.25" customHeight="1">
      <c r="A10127" s="61"/>
      <c r="B10127" s="79" t="s">
        <v>11352</v>
      </c>
      <c r="C10127" s="83" t="s">
        <v>2359</v>
      </c>
      <c r="D10127" s="49"/>
      <c r="E10127" s="49"/>
      <c r="F10127" s="49"/>
      <c r="G10127" s="81">
        <f>+G10128+G10135+G10137+G10157+G10163+G10167+G10169</f>
        <v>0</v>
      </c>
      <c r="H10127" s="61"/>
    </row>
    <row r="10128" ht="10.5" customHeight="1">
      <c r="A10128" s="61"/>
      <c r="B10128" s="84" t="s">
        <v>11353</v>
      </c>
      <c r="C10128" s="85" t="s">
        <v>410</v>
      </c>
      <c r="D10128" s="49"/>
      <c r="E10128" s="49"/>
      <c r="F10128" s="49"/>
      <c r="G10128" s="98">
        <f>SUM(G10129:G10134)</f>
        <v>0</v>
      </c>
      <c r="H10128" s="74"/>
    </row>
    <row r="10129" ht="10.5" customHeight="1">
      <c r="A10129" s="61"/>
      <c r="B10129" s="70" t="s">
        <v>11354</v>
      </c>
      <c r="C10129" s="70" t="s">
        <v>412</v>
      </c>
      <c r="D10129" s="71" t="s">
        <v>413</v>
      </c>
      <c r="E10129" s="72">
        <v>1858.21</v>
      </c>
      <c r="F10129" s="73"/>
      <c r="G10129" s="72">
        <f t="shared" ref="G10129:G10134" si="1696">ROUND(E10129*F10129,2)</f>
        <v>0</v>
      </c>
      <c r="H10129" s="61"/>
    </row>
    <row r="10130" ht="10.5" customHeight="1">
      <c r="A10130" s="61"/>
      <c r="B10130" s="70" t="s">
        <v>11355</v>
      </c>
      <c r="C10130" s="70" t="s">
        <v>3888</v>
      </c>
      <c r="D10130" s="71" t="s">
        <v>413</v>
      </c>
      <c r="E10130" s="72">
        <v>45.52</v>
      </c>
      <c r="F10130" s="73"/>
      <c r="G10130" s="72">
        <f t="shared" si="1696"/>
        <v>0</v>
      </c>
      <c r="H10130" s="74"/>
    </row>
    <row r="10131" ht="10.5" customHeight="1">
      <c r="A10131" s="61"/>
      <c r="B10131" s="70" t="s">
        <v>11356</v>
      </c>
      <c r="C10131" s="70" t="s">
        <v>417</v>
      </c>
      <c r="D10131" s="71" t="s">
        <v>408</v>
      </c>
      <c r="E10131" s="72">
        <v>83.83</v>
      </c>
      <c r="F10131" s="73"/>
      <c r="G10131" s="72">
        <f t="shared" si="1696"/>
        <v>0</v>
      </c>
      <c r="H10131" s="61"/>
    </row>
    <row r="10132" ht="10.5" customHeight="1">
      <c r="A10132" s="61"/>
      <c r="B10132" s="70" t="s">
        <v>11357</v>
      </c>
      <c r="C10132" s="70" t="s">
        <v>421</v>
      </c>
      <c r="D10132" s="71" t="s">
        <v>413</v>
      </c>
      <c r="E10132" s="72">
        <v>5.37</v>
      </c>
      <c r="F10132" s="73"/>
      <c r="G10132" s="72">
        <f t="shared" si="1696"/>
        <v>0</v>
      </c>
      <c r="H10132" s="74"/>
    </row>
    <row r="10133" ht="10.5" customHeight="1">
      <c r="A10133" s="61"/>
      <c r="B10133" s="70" t="s">
        <v>11358</v>
      </c>
      <c r="C10133" s="70" t="s">
        <v>425</v>
      </c>
      <c r="D10133" s="71" t="s">
        <v>413</v>
      </c>
      <c r="E10133" s="72">
        <v>1903.73</v>
      </c>
      <c r="F10133" s="73"/>
      <c r="G10133" s="72">
        <f t="shared" si="1696"/>
        <v>0</v>
      </c>
      <c r="H10133" s="61"/>
    </row>
    <row r="10134" ht="10.5" customHeight="1">
      <c r="A10134" s="61"/>
      <c r="B10134" s="70" t="s">
        <v>11359</v>
      </c>
      <c r="C10134" s="70" t="s">
        <v>4928</v>
      </c>
      <c r="D10134" s="71" t="s">
        <v>525</v>
      </c>
      <c r="E10134" s="72">
        <v>33.11</v>
      </c>
      <c r="F10134" s="73"/>
      <c r="G10134" s="72">
        <f t="shared" si="1696"/>
        <v>0</v>
      </c>
      <c r="H10134" s="74"/>
    </row>
    <row r="10135" ht="10.5" customHeight="1">
      <c r="A10135" s="61"/>
      <c r="B10135" s="84" t="s">
        <v>11360</v>
      </c>
      <c r="C10135" s="85" t="s">
        <v>427</v>
      </c>
      <c r="D10135" s="49"/>
      <c r="E10135" s="49"/>
      <c r="F10135" s="49"/>
      <c r="G10135" s="98">
        <f>SUM(G10136)</f>
        <v>0</v>
      </c>
      <c r="H10135" s="61"/>
    </row>
    <row r="10136" ht="10.5" customHeight="1">
      <c r="A10136" s="61"/>
      <c r="B10136" s="70" t="s">
        <v>11361</v>
      </c>
      <c r="C10136" s="70" t="s">
        <v>429</v>
      </c>
      <c r="D10136" s="71" t="s">
        <v>413</v>
      </c>
      <c r="E10136" s="72">
        <v>8.38</v>
      </c>
      <c r="F10136" s="73"/>
      <c r="G10136" s="72">
        <f>ROUND(E10136*F10136,2)</f>
        <v>0</v>
      </c>
      <c r="H10136" s="91"/>
    </row>
    <row r="10137" ht="12.0" customHeight="1">
      <c r="A10137" s="61"/>
      <c r="B10137" s="84" t="s">
        <v>11362</v>
      </c>
      <c r="C10137" s="85" t="s">
        <v>439</v>
      </c>
      <c r="D10137" s="49"/>
      <c r="E10137" s="49"/>
      <c r="F10137" s="49"/>
      <c r="G10137" s="98">
        <f>+G10138+G10142+G10145+G10149+G10153</f>
        <v>0</v>
      </c>
      <c r="H10137" s="61"/>
    </row>
    <row r="10138" ht="10.5" customHeight="1">
      <c r="A10138" s="61"/>
      <c r="B10138" s="88" t="s">
        <v>11363</v>
      </c>
      <c r="C10138" s="89" t="s">
        <v>705</v>
      </c>
      <c r="D10138" s="49"/>
      <c r="E10138" s="49"/>
      <c r="F10138" s="49"/>
      <c r="G10138" s="90">
        <f>SUM(G10139:G10141)</f>
        <v>0</v>
      </c>
      <c r="H10138" s="74"/>
    </row>
    <row r="10139" ht="10.5" customHeight="1">
      <c r="A10139" s="61"/>
      <c r="B10139" s="70" t="s">
        <v>11364</v>
      </c>
      <c r="C10139" s="70" t="s">
        <v>2764</v>
      </c>
      <c r="D10139" s="71" t="s">
        <v>413</v>
      </c>
      <c r="E10139" s="72">
        <v>34.1</v>
      </c>
      <c r="F10139" s="73"/>
      <c r="G10139" s="72">
        <f t="shared" ref="G10139:G10141" si="1697">ROUND(E10139*F10139,2)</f>
        <v>0</v>
      </c>
      <c r="H10139" s="61"/>
    </row>
    <row r="10140" ht="10.5" customHeight="1">
      <c r="A10140" s="61"/>
      <c r="B10140" s="70" t="s">
        <v>11365</v>
      </c>
      <c r="C10140" s="70" t="s">
        <v>2766</v>
      </c>
      <c r="D10140" s="71" t="s">
        <v>408</v>
      </c>
      <c r="E10140" s="72">
        <v>24.61</v>
      </c>
      <c r="F10140" s="73"/>
      <c r="G10140" s="72">
        <f t="shared" si="1697"/>
        <v>0</v>
      </c>
      <c r="H10140" s="74"/>
    </row>
    <row r="10141" ht="10.5" customHeight="1">
      <c r="A10141" s="61"/>
      <c r="B10141" s="70" t="s">
        <v>11366</v>
      </c>
      <c r="C10141" s="70" t="s">
        <v>709</v>
      </c>
      <c r="D10141" s="71" t="s">
        <v>446</v>
      </c>
      <c r="E10141" s="72">
        <v>3105.4700000000003</v>
      </c>
      <c r="F10141" s="73"/>
      <c r="G10141" s="72">
        <f t="shared" si="1697"/>
        <v>0</v>
      </c>
      <c r="H10141" s="61"/>
    </row>
    <row r="10142" ht="10.5" customHeight="1">
      <c r="A10142" s="61"/>
      <c r="B10142" s="88" t="s">
        <v>11367</v>
      </c>
      <c r="C10142" s="89" t="s">
        <v>2769</v>
      </c>
      <c r="D10142" s="49"/>
      <c r="E10142" s="49"/>
      <c r="F10142" s="49"/>
      <c r="G10142" s="90">
        <f>SUM(G10143:G10144)</f>
        <v>0</v>
      </c>
      <c r="H10142" s="74"/>
    </row>
    <row r="10143" ht="10.5" customHeight="1">
      <c r="A10143" s="61"/>
      <c r="B10143" s="70" t="s">
        <v>11368</v>
      </c>
      <c r="C10143" s="70" t="s">
        <v>614</v>
      </c>
      <c r="D10143" s="71" t="s">
        <v>413</v>
      </c>
      <c r="E10143" s="72">
        <v>7.16</v>
      </c>
      <c r="F10143" s="73"/>
      <c r="G10143" s="72">
        <f t="shared" ref="G10143:G10144" si="1698">ROUND(E10143*F10143,2)</f>
        <v>0</v>
      </c>
      <c r="H10143" s="61"/>
    </row>
    <row r="10144" ht="10.5" customHeight="1">
      <c r="A10144" s="61"/>
      <c r="B10144" s="70" t="s">
        <v>11369</v>
      </c>
      <c r="C10144" s="70" t="s">
        <v>470</v>
      </c>
      <c r="D10144" s="71" t="s">
        <v>446</v>
      </c>
      <c r="E10144" s="72">
        <v>693.44</v>
      </c>
      <c r="F10144" s="73"/>
      <c r="G10144" s="72">
        <f t="shared" si="1698"/>
        <v>0</v>
      </c>
      <c r="H10144" s="74"/>
    </row>
    <row r="10145" ht="10.5" customHeight="1">
      <c r="A10145" s="61"/>
      <c r="B10145" s="88" t="s">
        <v>11370</v>
      </c>
      <c r="C10145" s="89" t="s">
        <v>2773</v>
      </c>
      <c r="D10145" s="49"/>
      <c r="E10145" s="49"/>
      <c r="F10145" s="49"/>
      <c r="G10145" s="90">
        <f>SUM(G10146:G10148)</f>
        <v>0</v>
      </c>
      <c r="H10145" s="87"/>
    </row>
    <row r="10146" ht="10.5" customHeight="1">
      <c r="A10146" s="61"/>
      <c r="B10146" s="70" t="s">
        <v>11371</v>
      </c>
      <c r="C10146" s="70" t="s">
        <v>619</v>
      </c>
      <c r="D10146" s="71" t="s">
        <v>413</v>
      </c>
      <c r="E10146" s="72">
        <v>36.300000000000004</v>
      </c>
      <c r="F10146" s="73"/>
      <c r="G10146" s="72">
        <f t="shared" ref="G10146:G10148" si="1699">ROUND(E10146*F10146,2)</f>
        <v>0</v>
      </c>
      <c r="H10146" s="61"/>
    </row>
    <row r="10147" ht="10.5" customHeight="1">
      <c r="A10147" s="61"/>
      <c r="B10147" s="70" t="s">
        <v>11372</v>
      </c>
      <c r="C10147" s="70" t="s">
        <v>621</v>
      </c>
      <c r="D10147" s="71" t="s">
        <v>408</v>
      </c>
      <c r="E10147" s="72">
        <v>271.02</v>
      </c>
      <c r="F10147" s="73"/>
      <c r="G10147" s="72">
        <f t="shared" si="1699"/>
        <v>0</v>
      </c>
      <c r="H10147" s="74"/>
    </row>
    <row r="10148" ht="10.5" customHeight="1">
      <c r="A10148" s="61"/>
      <c r="B10148" s="70" t="s">
        <v>11373</v>
      </c>
      <c r="C10148" s="70" t="s">
        <v>476</v>
      </c>
      <c r="D10148" s="71" t="s">
        <v>446</v>
      </c>
      <c r="E10148" s="72">
        <v>3788.3</v>
      </c>
      <c r="F10148" s="73"/>
      <c r="G10148" s="72">
        <f t="shared" si="1699"/>
        <v>0</v>
      </c>
      <c r="H10148" s="61"/>
    </row>
    <row r="10149" ht="10.5" customHeight="1">
      <c r="A10149" s="61"/>
      <c r="B10149" s="88" t="s">
        <v>11374</v>
      </c>
      <c r="C10149" s="89" t="s">
        <v>624</v>
      </c>
      <c r="D10149" s="49"/>
      <c r="E10149" s="49"/>
      <c r="F10149" s="49"/>
      <c r="G10149" s="90">
        <f>SUM(G10150:G10152)</f>
        <v>0</v>
      </c>
      <c r="H10149" s="74"/>
    </row>
    <row r="10150" ht="10.5" customHeight="1">
      <c r="A10150" s="61"/>
      <c r="B10150" s="70" t="s">
        <v>11375</v>
      </c>
      <c r="C10150" s="70" t="s">
        <v>626</v>
      </c>
      <c r="D10150" s="71" t="s">
        <v>413</v>
      </c>
      <c r="E10150" s="72">
        <v>5.91</v>
      </c>
      <c r="F10150" s="73"/>
      <c r="G10150" s="72">
        <f t="shared" ref="G10150:G10152" si="1700">ROUND(E10150*F10150,2)</f>
        <v>0</v>
      </c>
      <c r="H10150" s="61"/>
    </row>
    <row r="10151" ht="10.5" customHeight="1">
      <c r="A10151" s="61"/>
      <c r="B10151" s="70" t="s">
        <v>11376</v>
      </c>
      <c r="C10151" s="70" t="s">
        <v>628</v>
      </c>
      <c r="D10151" s="71" t="s">
        <v>408</v>
      </c>
      <c r="E10151" s="72">
        <v>37.53</v>
      </c>
      <c r="F10151" s="73"/>
      <c r="G10151" s="72">
        <f t="shared" si="1700"/>
        <v>0</v>
      </c>
      <c r="H10151" s="87"/>
    </row>
    <row r="10152" ht="10.5" customHeight="1">
      <c r="A10152" s="61"/>
      <c r="B10152" s="70" t="s">
        <v>11377</v>
      </c>
      <c r="C10152" s="70" t="s">
        <v>445</v>
      </c>
      <c r="D10152" s="71" t="s">
        <v>446</v>
      </c>
      <c r="E10152" s="72">
        <v>592.2</v>
      </c>
      <c r="F10152" s="73"/>
      <c r="G10152" s="72">
        <f t="shared" si="1700"/>
        <v>0</v>
      </c>
      <c r="H10152" s="61"/>
    </row>
    <row r="10153" ht="10.5" customHeight="1">
      <c r="A10153" s="61"/>
      <c r="B10153" s="88" t="s">
        <v>11378</v>
      </c>
      <c r="C10153" s="89" t="s">
        <v>2782</v>
      </c>
      <c r="D10153" s="49"/>
      <c r="E10153" s="49"/>
      <c r="F10153" s="49"/>
      <c r="G10153" s="90">
        <f>SUM(G10154:G10156)</f>
        <v>0</v>
      </c>
      <c r="H10153" s="91"/>
    </row>
    <row r="10154" ht="10.5" customHeight="1">
      <c r="A10154" s="61"/>
      <c r="B10154" s="70" t="s">
        <v>11379</v>
      </c>
      <c r="C10154" s="70" t="s">
        <v>2784</v>
      </c>
      <c r="D10154" s="71" t="s">
        <v>413</v>
      </c>
      <c r="E10154" s="72">
        <v>8.77</v>
      </c>
      <c r="F10154" s="73"/>
      <c r="G10154" s="72">
        <f t="shared" ref="G10154:G10156" si="1701">ROUND(E10154*F10154,2)</f>
        <v>0</v>
      </c>
      <c r="H10154" s="61"/>
    </row>
    <row r="10155" ht="10.5" customHeight="1">
      <c r="A10155" s="61"/>
      <c r="B10155" s="70" t="s">
        <v>11380</v>
      </c>
      <c r="C10155" s="70" t="s">
        <v>2786</v>
      </c>
      <c r="D10155" s="71" t="s">
        <v>408</v>
      </c>
      <c r="E10155" s="72">
        <v>69.77</v>
      </c>
      <c r="F10155" s="73"/>
      <c r="G10155" s="72">
        <f t="shared" si="1701"/>
        <v>0</v>
      </c>
      <c r="H10155" s="74"/>
    </row>
    <row r="10156" ht="10.5" customHeight="1">
      <c r="A10156" s="61"/>
      <c r="B10156" s="70" t="s">
        <v>11381</v>
      </c>
      <c r="C10156" s="70" t="s">
        <v>2788</v>
      </c>
      <c r="D10156" s="71" t="s">
        <v>446</v>
      </c>
      <c r="E10156" s="72">
        <v>899.5</v>
      </c>
      <c r="F10156" s="73"/>
      <c r="G10156" s="72">
        <f t="shared" si="1701"/>
        <v>0</v>
      </c>
      <c r="H10156" s="61"/>
    </row>
    <row r="10157" ht="10.5" customHeight="1">
      <c r="A10157" s="61"/>
      <c r="B10157" s="84" t="s">
        <v>11382</v>
      </c>
      <c r="C10157" s="85" t="s">
        <v>522</v>
      </c>
      <c r="D10157" s="49"/>
      <c r="E10157" s="49"/>
      <c r="F10157" s="49"/>
      <c r="G10157" s="98">
        <f>SUM(G10158:G10162)</f>
        <v>0</v>
      </c>
      <c r="H10157" s="74"/>
    </row>
    <row r="10158" ht="10.5" customHeight="1">
      <c r="A10158" s="61"/>
      <c r="B10158" s="70" t="s">
        <v>11383</v>
      </c>
      <c r="C10158" s="70" t="s">
        <v>531</v>
      </c>
      <c r="D10158" s="71" t="s">
        <v>408</v>
      </c>
      <c r="E10158" s="72">
        <v>402.93</v>
      </c>
      <c r="F10158" s="73"/>
      <c r="G10158" s="72">
        <f t="shared" ref="G10158:G10162" si="1702">ROUND(E10158*F10158,2)</f>
        <v>0</v>
      </c>
      <c r="H10158" s="61"/>
    </row>
    <row r="10159" ht="10.5" customHeight="1">
      <c r="A10159" s="61"/>
      <c r="B10159" s="70" t="s">
        <v>11384</v>
      </c>
      <c r="C10159" s="70" t="s">
        <v>4964</v>
      </c>
      <c r="D10159" s="71" t="s">
        <v>525</v>
      </c>
      <c r="E10159" s="72">
        <v>48.69</v>
      </c>
      <c r="F10159" s="73"/>
      <c r="G10159" s="72">
        <f t="shared" si="1702"/>
        <v>0</v>
      </c>
      <c r="H10159" s="74"/>
    </row>
    <row r="10160" ht="10.5" customHeight="1">
      <c r="A10160" s="61"/>
      <c r="B10160" s="70" t="s">
        <v>11385</v>
      </c>
      <c r="C10160" s="70" t="s">
        <v>638</v>
      </c>
      <c r="D10160" s="71" t="s">
        <v>525</v>
      </c>
      <c r="E10160" s="72">
        <v>7.67</v>
      </c>
      <c r="F10160" s="73"/>
      <c r="G10160" s="72">
        <f t="shared" si="1702"/>
        <v>0</v>
      </c>
      <c r="H10160" s="61"/>
    </row>
    <row r="10161" ht="10.5" customHeight="1">
      <c r="A10161" s="61"/>
      <c r="B10161" s="70" t="s">
        <v>11386</v>
      </c>
      <c r="C10161" s="70" t="s">
        <v>642</v>
      </c>
      <c r="D10161" s="71" t="s">
        <v>311</v>
      </c>
      <c r="E10161" s="72">
        <v>1.0</v>
      </c>
      <c r="F10161" s="73"/>
      <c r="G10161" s="72">
        <f t="shared" si="1702"/>
        <v>0</v>
      </c>
      <c r="H10161" s="74"/>
    </row>
    <row r="10162" ht="10.5" customHeight="1">
      <c r="A10162" s="61"/>
      <c r="B10162" s="70" t="s">
        <v>11387</v>
      </c>
      <c r="C10162" s="70" t="s">
        <v>644</v>
      </c>
      <c r="D10162" s="71" t="s">
        <v>311</v>
      </c>
      <c r="E10162" s="72">
        <v>4.0</v>
      </c>
      <c r="F10162" s="73"/>
      <c r="G10162" s="72">
        <f t="shared" si="1702"/>
        <v>0</v>
      </c>
      <c r="H10162" s="61"/>
    </row>
    <row r="10163" ht="10.5" customHeight="1">
      <c r="A10163" s="61"/>
      <c r="B10163" s="84" t="s">
        <v>11388</v>
      </c>
      <c r="C10163" s="85" t="s">
        <v>484</v>
      </c>
      <c r="D10163" s="49"/>
      <c r="E10163" s="49"/>
      <c r="F10163" s="49"/>
      <c r="G10163" s="98">
        <f>SUM(G10164:G10166)</f>
        <v>0</v>
      </c>
      <c r="H10163" s="74"/>
    </row>
    <row r="10164" ht="10.5" customHeight="1">
      <c r="A10164" s="61"/>
      <c r="B10164" s="70" t="s">
        <v>11389</v>
      </c>
      <c r="C10164" s="70" t="s">
        <v>647</v>
      </c>
      <c r="D10164" s="71" t="s">
        <v>408</v>
      </c>
      <c r="E10164" s="72">
        <v>28.650000000000002</v>
      </c>
      <c r="F10164" s="73"/>
      <c r="G10164" s="72">
        <f t="shared" ref="G10164:G10166" si="1703">ROUND(E10164*F10164,2)</f>
        <v>0</v>
      </c>
      <c r="H10164" s="61"/>
    </row>
    <row r="10165" ht="10.5" customHeight="1">
      <c r="A10165" s="61"/>
      <c r="B10165" s="70" t="s">
        <v>11390</v>
      </c>
      <c r="C10165" s="70" t="s">
        <v>488</v>
      </c>
      <c r="D10165" s="71" t="s">
        <v>408</v>
      </c>
      <c r="E10165" s="72">
        <v>130.06</v>
      </c>
      <c r="F10165" s="73"/>
      <c r="G10165" s="72">
        <f t="shared" si="1703"/>
        <v>0</v>
      </c>
      <c r="H10165" s="91"/>
    </row>
    <row r="10166" ht="10.5" customHeight="1">
      <c r="A10166" s="61"/>
      <c r="B10166" s="70" t="s">
        <v>11391</v>
      </c>
      <c r="C10166" s="70" t="s">
        <v>2799</v>
      </c>
      <c r="D10166" s="71" t="s">
        <v>408</v>
      </c>
      <c r="E10166" s="72">
        <v>69.77</v>
      </c>
      <c r="F10166" s="73"/>
      <c r="G10166" s="72">
        <f t="shared" si="1703"/>
        <v>0</v>
      </c>
      <c r="H10166" s="61"/>
    </row>
    <row r="10167" ht="10.5" customHeight="1">
      <c r="A10167" s="61"/>
      <c r="B10167" s="84" t="s">
        <v>11392</v>
      </c>
      <c r="C10167" s="85" t="s">
        <v>516</v>
      </c>
      <c r="D10167" s="49"/>
      <c r="E10167" s="49"/>
      <c r="F10167" s="49"/>
      <c r="G10167" s="98">
        <f>SUM(G10168)</f>
        <v>0</v>
      </c>
      <c r="H10167" s="74"/>
    </row>
    <row r="10168" ht="10.5" customHeight="1">
      <c r="A10168" s="61"/>
      <c r="B10168" s="70" t="s">
        <v>11393</v>
      </c>
      <c r="C10168" s="70" t="s">
        <v>653</v>
      </c>
      <c r="D10168" s="71" t="s">
        <v>408</v>
      </c>
      <c r="E10168" s="72">
        <v>239.01</v>
      </c>
      <c r="F10168" s="73"/>
      <c r="G10168" s="72">
        <f>ROUND(E10168*F10168,2)</f>
        <v>0</v>
      </c>
      <c r="H10168" s="61"/>
    </row>
    <row r="10169" ht="10.5" customHeight="1">
      <c r="A10169" s="61"/>
      <c r="B10169" s="84" t="s">
        <v>11394</v>
      </c>
      <c r="C10169" s="85" t="s">
        <v>522</v>
      </c>
      <c r="D10169" s="49"/>
      <c r="E10169" s="49"/>
      <c r="F10169" s="49"/>
      <c r="G10169" s="98">
        <f>SUM(G10170:G10173)</f>
        <v>0</v>
      </c>
      <c r="H10169" s="91"/>
    </row>
    <row r="10170" ht="10.5" customHeight="1">
      <c r="A10170" s="61"/>
      <c r="B10170" s="70" t="s">
        <v>11395</v>
      </c>
      <c r="C10170" s="70" t="s">
        <v>657</v>
      </c>
      <c r="D10170" s="71" t="s">
        <v>413</v>
      </c>
      <c r="E10170" s="72">
        <v>250.0</v>
      </c>
      <c r="F10170" s="73"/>
      <c r="G10170" s="72">
        <f t="shared" ref="G10170:G10173" si="1704">ROUND(E10170*F10170,2)</f>
        <v>0</v>
      </c>
      <c r="H10170" s="61"/>
    </row>
    <row r="10171" ht="10.5" customHeight="1">
      <c r="A10171" s="61"/>
      <c r="B10171" s="70" t="s">
        <v>11396</v>
      </c>
      <c r="C10171" s="70" t="s">
        <v>659</v>
      </c>
      <c r="D10171" s="71" t="s">
        <v>413</v>
      </c>
      <c r="E10171" s="72">
        <v>250.0</v>
      </c>
      <c r="F10171" s="73"/>
      <c r="G10171" s="72">
        <f t="shared" si="1704"/>
        <v>0</v>
      </c>
      <c r="H10171" s="92"/>
    </row>
    <row r="10172" ht="10.5" customHeight="1">
      <c r="A10172" s="61"/>
      <c r="B10172" s="70" t="s">
        <v>11397</v>
      </c>
      <c r="C10172" s="70" t="s">
        <v>661</v>
      </c>
      <c r="D10172" s="71" t="s">
        <v>408</v>
      </c>
      <c r="E10172" s="72">
        <v>240.46</v>
      </c>
      <c r="F10172" s="73"/>
      <c r="G10172" s="72">
        <f t="shared" si="1704"/>
        <v>0</v>
      </c>
      <c r="H10172" s="61"/>
    </row>
    <row r="10173" ht="10.5" customHeight="1">
      <c r="A10173" s="61"/>
      <c r="B10173" s="70" t="s">
        <v>11398</v>
      </c>
      <c r="C10173" s="70" t="s">
        <v>529</v>
      </c>
      <c r="D10173" s="71" t="s">
        <v>311</v>
      </c>
      <c r="E10173" s="72">
        <v>34.0</v>
      </c>
      <c r="F10173" s="73"/>
      <c r="G10173" s="72">
        <f t="shared" si="1704"/>
        <v>0</v>
      </c>
      <c r="H10173" s="74"/>
    </row>
    <row r="10174" ht="14.25" customHeight="1">
      <c r="A10174" s="61"/>
      <c r="B10174" s="79" t="s">
        <v>11399</v>
      </c>
      <c r="C10174" s="83" t="s">
        <v>11400</v>
      </c>
      <c r="D10174" s="49"/>
      <c r="E10174" s="49"/>
      <c r="F10174" s="49"/>
      <c r="G10174" s="81">
        <f>+G10175+G10178+G10183+G10189+G10212+G10214+G10220+G10224+G10226+G10234+G10239+G10245</f>
        <v>0</v>
      </c>
      <c r="H10174" s="61"/>
    </row>
    <row r="10175" ht="10.5" customHeight="1">
      <c r="A10175" s="61"/>
      <c r="B10175" s="84" t="s">
        <v>11401</v>
      </c>
      <c r="C10175" s="85" t="s">
        <v>405</v>
      </c>
      <c r="D10175" s="49"/>
      <c r="E10175" s="49"/>
      <c r="F10175" s="49"/>
      <c r="G10175" s="98">
        <f>SUM(G10176:G10177)</f>
        <v>0</v>
      </c>
      <c r="H10175" s="74"/>
    </row>
    <row r="10176" ht="10.5" customHeight="1">
      <c r="A10176" s="61"/>
      <c r="B10176" s="70" t="s">
        <v>11402</v>
      </c>
      <c r="C10176" s="70" t="s">
        <v>667</v>
      </c>
      <c r="D10176" s="71" t="s">
        <v>408</v>
      </c>
      <c r="E10176" s="72">
        <v>82.38</v>
      </c>
      <c r="F10176" s="73"/>
      <c r="G10176" s="72">
        <f t="shared" ref="G10176:G10177" si="1705">ROUND(E10176*F10176,2)</f>
        <v>0</v>
      </c>
      <c r="H10176" s="61"/>
    </row>
    <row r="10177" ht="10.5" customHeight="1">
      <c r="A10177" s="61"/>
      <c r="B10177" s="70" t="s">
        <v>11403</v>
      </c>
      <c r="C10177" s="70" t="s">
        <v>669</v>
      </c>
      <c r="D10177" s="71" t="s">
        <v>408</v>
      </c>
      <c r="E10177" s="72">
        <v>82.38</v>
      </c>
      <c r="F10177" s="73"/>
      <c r="G10177" s="72">
        <f t="shared" si="1705"/>
        <v>0</v>
      </c>
      <c r="H10177" s="74"/>
    </row>
    <row r="10178" ht="10.5" customHeight="1">
      <c r="A10178" s="61"/>
      <c r="B10178" s="84" t="s">
        <v>11404</v>
      </c>
      <c r="C10178" s="85" t="s">
        <v>410</v>
      </c>
      <c r="D10178" s="49"/>
      <c r="E10178" s="49"/>
      <c r="F10178" s="49"/>
      <c r="G10178" s="98">
        <f>SUM(G10179:G10182)</f>
        <v>0</v>
      </c>
      <c r="H10178" s="61"/>
    </row>
    <row r="10179" ht="10.5" customHeight="1">
      <c r="A10179" s="61"/>
      <c r="B10179" s="70" t="s">
        <v>11405</v>
      </c>
      <c r="C10179" s="70" t="s">
        <v>696</v>
      </c>
      <c r="D10179" s="71" t="s">
        <v>413</v>
      </c>
      <c r="E10179" s="72">
        <v>43.06</v>
      </c>
      <c r="F10179" s="73"/>
      <c r="G10179" s="72">
        <f t="shared" ref="G10179:G10182" si="1706">ROUND(E10179*F10179,2)</f>
        <v>0</v>
      </c>
      <c r="H10179" s="61"/>
    </row>
    <row r="10180" ht="10.5" customHeight="1">
      <c r="A10180" s="61"/>
      <c r="B10180" s="70" t="s">
        <v>11406</v>
      </c>
      <c r="C10180" s="70" t="s">
        <v>417</v>
      </c>
      <c r="D10180" s="71" t="s">
        <v>408</v>
      </c>
      <c r="E10180" s="72">
        <v>35.63</v>
      </c>
      <c r="F10180" s="73"/>
      <c r="G10180" s="72">
        <f t="shared" si="1706"/>
        <v>0</v>
      </c>
      <c r="H10180" s="74"/>
    </row>
    <row r="10181" ht="10.5" customHeight="1">
      <c r="A10181" s="61"/>
      <c r="B10181" s="70" t="s">
        <v>11407</v>
      </c>
      <c r="C10181" s="70" t="s">
        <v>421</v>
      </c>
      <c r="D10181" s="71" t="s">
        <v>413</v>
      </c>
      <c r="E10181" s="72">
        <v>21.84</v>
      </c>
      <c r="F10181" s="73"/>
      <c r="G10181" s="72">
        <f t="shared" si="1706"/>
        <v>0</v>
      </c>
      <c r="H10181" s="61"/>
    </row>
    <row r="10182" ht="10.5" customHeight="1">
      <c r="A10182" s="61"/>
      <c r="B10182" s="70" t="s">
        <v>11408</v>
      </c>
      <c r="C10182" s="70" t="s">
        <v>425</v>
      </c>
      <c r="D10182" s="71" t="s">
        <v>413</v>
      </c>
      <c r="E10182" s="72">
        <v>43.06</v>
      </c>
      <c r="F10182" s="73"/>
      <c r="G10182" s="72">
        <f t="shared" si="1706"/>
        <v>0</v>
      </c>
      <c r="H10182" s="74"/>
    </row>
    <row r="10183" ht="10.5" customHeight="1">
      <c r="A10183" s="61"/>
      <c r="B10183" s="84" t="s">
        <v>11409</v>
      </c>
      <c r="C10183" s="85" t="s">
        <v>427</v>
      </c>
      <c r="D10183" s="49"/>
      <c r="E10183" s="49"/>
      <c r="F10183" s="49"/>
      <c r="G10183" s="98">
        <f>SUM(G10184:G10188)</f>
        <v>0</v>
      </c>
      <c r="H10183" s="61"/>
    </row>
    <row r="10184" ht="10.5" customHeight="1">
      <c r="A10184" s="61"/>
      <c r="B10184" s="70" t="s">
        <v>11410</v>
      </c>
      <c r="C10184" s="70" t="s">
        <v>429</v>
      </c>
      <c r="D10184" s="71" t="s">
        <v>413</v>
      </c>
      <c r="E10184" s="72">
        <v>1.07</v>
      </c>
      <c r="F10184" s="73"/>
      <c r="G10184" s="72">
        <f t="shared" ref="G10184:G10188" si="1707">ROUND(E10184*F10184,2)</f>
        <v>0</v>
      </c>
      <c r="H10184" s="92"/>
    </row>
    <row r="10185" ht="10.5" customHeight="1">
      <c r="A10185" s="61"/>
      <c r="B10185" s="70" t="s">
        <v>11411</v>
      </c>
      <c r="C10185" s="70" t="s">
        <v>431</v>
      </c>
      <c r="D10185" s="71" t="s">
        <v>413</v>
      </c>
      <c r="E10185" s="72">
        <v>11.72</v>
      </c>
      <c r="F10185" s="73"/>
      <c r="G10185" s="72">
        <f t="shared" si="1707"/>
        <v>0</v>
      </c>
      <c r="H10185" s="61"/>
    </row>
    <row r="10186" ht="10.5" customHeight="1">
      <c r="A10186" s="61"/>
      <c r="B10186" s="70" t="s">
        <v>11412</v>
      </c>
      <c r="C10186" s="70" t="s">
        <v>970</v>
      </c>
      <c r="D10186" s="71" t="s">
        <v>413</v>
      </c>
      <c r="E10186" s="72">
        <v>2.86</v>
      </c>
      <c r="F10186" s="73"/>
      <c r="G10186" s="72">
        <f t="shared" si="1707"/>
        <v>0</v>
      </c>
      <c r="H10186" s="74"/>
    </row>
    <row r="10187" ht="10.5" customHeight="1">
      <c r="A10187" s="61"/>
      <c r="B10187" s="70" t="s">
        <v>11413</v>
      </c>
      <c r="C10187" s="70" t="s">
        <v>1113</v>
      </c>
      <c r="D10187" s="71" t="s">
        <v>408</v>
      </c>
      <c r="E10187" s="72">
        <v>22.88</v>
      </c>
      <c r="F10187" s="73"/>
      <c r="G10187" s="72">
        <f t="shared" si="1707"/>
        <v>0</v>
      </c>
      <c r="H10187" s="61"/>
    </row>
    <row r="10188" ht="10.5" customHeight="1">
      <c r="A10188" s="61"/>
      <c r="B10188" s="70" t="s">
        <v>11414</v>
      </c>
      <c r="C10188" s="70" t="s">
        <v>1724</v>
      </c>
      <c r="D10188" s="71" t="s">
        <v>413</v>
      </c>
      <c r="E10188" s="72">
        <v>0.5700000000000001</v>
      </c>
      <c r="F10188" s="73"/>
      <c r="G10188" s="72">
        <f t="shared" si="1707"/>
        <v>0</v>
      </c>
      <c r="H10188" s="74"/>
    </row>
    <row r="10189" ht="12.0" customHeight="1">
      <c r="A10189" s="61"/>
      <c r="B10189" s="84" t="s">
        <v>11415</v>
      </c>
      <c r="C10189" s="85" t="s">
        <v>439</v>
      </c>
      <c r="D10189" s="49"/>
      <c r="E10189" s="49"/>
      <c r="F10189" s="49"/>
      <c r="G10189" s="98">
        <f>+G10190+G10193+G10197+G10201+G10207</f>
        <v>0</v>
      </c>
      <c r="H10189" s="61"/>
    </row>
    <row r="10190" ht="10.5" customHeight="1">
      <c r="A10190" s="61"/>
      <c r="B10190" s="88" t="s">
        <v>11416</v>
      </c>
      <c r="C10190" s="89" t="s">
        <v>705</v>
      </c>
      <c r="D10190" s="49"/>
      <c r="E10190" s="49"/>
      <c r="F10190" s="49"/>
      <c r="G10190" s="90">
        <f>SUM(G10191:G10192)</f>
        <v>0</v>
      </c>
      <c r="H10190" s="74"/>
    </row>
    <row r="10191" ht="10.5" customHeight="1">
      <c r="A10191" s="61"/>
      <c r="B10191" s="70" t="s">
        <v>11417</v>
      </c>
      <c r="C10191" s="70" t="s">
        <v>976</v>
      </c>
      <c r="D10191" s="71" t="s">
        <v>413</v>
      </c>
      <c r="E10191" s="72">
        <v>5.57</v>
      </c>
      <c r="F10191" s="73"/>
      <c r="G10191" s="72">
        <f t="shared" ref="G10191:G10192" si="1708">ROUND(E10191*F10191,2)</f>
        <v>0</v>
      </c>
      <c r="H10191" s="61"/>
    </row>
    <row r="10192" ht="10.5" customHeight="1">
      <c r="A10192" s="61"/>
      <c r="B10192" s="70" t="s">
        <v>11418</v>
      </c>
      <c r="C10192" s="70" t="s">
        <v>709</v>
      </c>
      <c r="D10192" s="71" t="s">
        <v>446</v>
      </c>
      <c r="E10192" s="72">
        <v>230.29</v>
      </c>
      <c r="F10192" s="73"/>
      <c r="G10192" s="72">
        <f t="shared" si="1708"/>
        <v>0</v>
      </c>
      <c r="H10192" s="74"/>
    </row>
    <row r="10193" ht="10.5" customHeight="1">
      <c r="A10193" s="61"/>
      <c r="B10193" s="88" t="s">
        <v>11419</v>
      </c>
      <c r="C10193" s="89" t="s">
        <v>737</v>
      </c>
      <c r="D10193" s="49"/>
      <c r="E10193" s="49"/>
      <c r="F10193" s="49"/>
      <c r="G10193" s="90">
        <f>SUM(G10194:G10196)</f>
        <v>0</v>
      </c>
      <c r="H10193" s="61"/>
    </row>
    <row r="10194" ht="10.5" customHeight="1">
      <c r="A10194" s="61"/>
      <c r="B10194" s="70" t="s">
        <v>11420</v>
      </c>
      <c r="C10194" s="70" t="s">
        <v>991</v>
      </c>
      <c r="D10194" s="71" t="s">
        <v>413</v>
      </c>
      <c r="E10194" s="72">
        <v>6.140000000000001</v>
      </c>
      <c r="F10194" s="73"/>
      <c r="G10194" s="72">
        <f t="shared" ref="G10194:G10196" si="1709">ROUND(E10194*F10194,2)</f>
        <v>0</v>
      </c>
      <c r="H10194" s="92"/>
    </row>
    <row r="10195" ht="10.5" customHeight="1">
      <c r="A10195" s="61"/>
      <c r="B10195" s="70" t="s">
        <v>11421</v>
      </c>
      <c r="C10195" s="70" t="s">
        <v>741</v>
      </c>
      <c r="D10195" s="71" t="s">
        <v>408</v>
      </c>
      <c r="E10195" s="72">
        <v>64.71000000000001</v>
      </c>
      <c r="F10195" s="73"/>
      <c r="G10195" s="72">
        <f t="shared" si="1709"/>
        <v>0</v>
      </c>
      <c r="H10195" s="61"/>
    </row>
    <row r="10196" ht="10.5" customHeight="1">
      <c r="A10196" s="61"/>
      <c r="B10196" s="70" t="s">
        <v>11422</v>
      </c>
      <c r="C10196" s="70" t="s">
        <v>743</v>
      </c>
      <c r="D10196" s="71" t="s">
        <v>446</v>
      </c>
      <c r="E10196" s="72">
        <v>1050.8</v>
      </c>
      <c r="F10196" s="73"/>
      <c r="G10196" s="72">
        <f t="shared" si="1709"/>
        <v>0</v>
      </c>
      <c r="H10196" s="74"/>
    </row>
    <row r="10197" ht="10.5" customHeight="1">
      <c r="A10197" s="61"/>
      <c r="B10197" s="88" t="s">
        <v>11423</v>
      </c>
      <c r="C10197" s="89" t="s">
        <v>624</v>
      </c>
      <c r="D10197" s="49"/>
      <c r="E10197" s="49"/>
      <c r="F10197" s="49"/>
      <c r="G10197" s="90">
        <f>SUM(G10198:G10200)</f>
        <v>0</v>
      </c>
      <c r="H10197" s="61"/>
    </row>
    <row r="10198" ht="10.5" customHeight="1">
      <c r="A10198" s="61"/>
      <c r="B10198" s="70" t="s">
        <v>11424</v>
      </c>
      <c r="C10198" s="70" t="s">
        <v>996</v>
      </c>
      <c r="D10198" s="71" t="s">
        <v>413</v>
      </c>
      <c r="E10198" s="72">
        <v>4.78</v>
      </c>
      <c r="F10198" s="73"/>
      <c r="G10198" s="72">
        <f t="shared" ref="G10198:G10200" si="1710">ROUND(E10198*F10198,2)</f>
        <v>0</v>
      </c>
      <c r="H10198" s="74"/>
    </row>
    <row r="10199" ht="10.5" customHeight="1">
      <c r="A10199" s="61"/>
      <c r="B10199" s="70" t="s">
        <v>11425</v>
      </c>
      <c r="C10199" s="70" t="s">
        <v>748</v>
      </c>
      <c r="D10199" s="71" t="s">
        <v>408</v>
      </c>
      <c r="E10199" s="72">
        <v>51.32</v>
      </c>
      <c r="F10199" s="73"/>
      <c r="G10199" s="72">
        <f t="shared" si="1710"/>
        <v>0</v>
      </c>
      <c r="H10199" s="61"/>
    </row>
    <row r="10200" ht="10.5" customHeight="1">
      <c r="A10200" s="61"/>
      <c r="B10200" s="70" t="s">
        <v>11426</v>
      </c>
      <c r="C10200" s="70" t="s">
        <v>750</v>
      </c>
      <c r="D10200" s="71" t="s">
        <v>446</v>
      </c>
      <c r="E10200" s="72">
        <v>673.14</v>
      </c>
      <c r="F10200" s="73"/>
      <c r="G10200" s="72">
        <f t="shared" si="1710"/>
        <v>0</v>
      </c>
      <c r="H10200" s="92"/>
    </row>
    <row r="10201" ht="10.5" customHeight="1">
      <c r="A10201" s="61"/>
      <c r="B10201" s="88" t="s">
        <v>11427</v>
      </c>
      <c r="C10201" s="89" t="s">
        <v>752</v>
      </c>
      <c r="D10201" s="49"/>
      <c r="E10201" s="49"/>
      <c r="F10201" s="49"/>
      <c r="G10201" s="90">
        <f>SUM(G10202:G10206)</f>
        <v>0</v>
      </c>
      <c r="H10201" s="61"/>
    </row>
    <row r="10202" ht="10.5" customHeight="1">
      <c r="A10202" s="61"/>
      <c r="B10202" s="70" t="s">
        <v>11428</v>
      </c>
      <c r="C10202" s="70" t="s">
        <v>1002</v>
      </c>
      <c r="D10202" s="71" t="s">
        <v>413</v>
      </c>
      <c r="E10202" s="72">
        <v>4.05</v>
      </c>
      <c r="F10202" s="73"/>
      <c r="G10202" s="72">
        <f t="shared" ref="G10202:G10206" si="1711">ROUND(E10202*F10202,2)</f>
        <v>0</v>
      </c>
      <c r="H10202" s="74"/>
    </row>
    <row r="10203" ht="10.5" customHeight="1">
      <c r="A10203" s="61"/>
      <c r="B10203" s="70" t="s">
        <v>11429</v>
      </c>
      <c r="C10203" s="70" t="s">
        <v>756</v>
      </c>
      <c r="D10203" s="71" t="s">
        <v>408</v>
      </c>
      <c r="E10203" s="72">
        <v>46.32</v>
      </c>
      <c r="F10203" s="73"/>
      <c r="G10203" s="72">
        <f t="shared" si="1711"/>
        <v>0</v>
      </c>
      <c r="H10203" s="61"/>
    </row>
    <row r="10204" ht="10.5" customHeight="1">
      <c r="A10204" s="61"/>
      <c r="B10204" s="70" t="s">
        <v>11430</v>
      </c>
      <c r="C10204" s="70" t="s">
        <v>758</v>
      </c>
      <c r="D10204" s="71" t="s">
        <v>446</v>
      </c>
      <c r="E10204" s="72">
        <v>346.68</v>
      </c>
      <c r="F10204" s="73"/>
      <c r="G10204" s="72">
        <f t="shared" si="1711"/>
        <v>0</v>
      </c>
      <c r="H10204" s="74"/>
    </row>
    <row r="10205" ht="10.5" customHeight="1">
      <c r="A10205" s="61"/>
      <c r="B10205" s="70" t="s">
        <v>11431</v>
      </c>
      <c r="C10205" s="70" t="s">
        <v>1006</v>
      </c>
      <c r="D10205" s="71" t="s">
        <v>311</v>
      </c>
      <c r="E10205" s="72">
        <v>406.0</v>
      </c>
      <c r="F10205" s="73"/>
      <c r="G10205" s="72">
        <f t="shared" si="1711"/>
        <v>0</v>
      </c>
      <c r="H10205" s="61"/>
    </row>
    <row r="10206" ht="10.5" customHeight="1">
      <c r="A10206" s="61"/>
      <c r="B10206" s="70" t="s">
        <v>11432</v>
      </c>
      <c r="C10206" s="70" t="s">
        <v>762</v>
      </c>
      <c r="D10206" s="71" t="s">
        <v>408</v>
      </c>
      <c r="E10206" s="72">
        <v>46.32</v>
      </c>
      <c r="F10206" s="73"/>
      <c r="G10206" s="72">
        <f t="shared" si="1711"/>
        <v>0</v>
      </c>
      <c r="H10206" s="74"/>
    </row>
    <row r="10207" ht="10.5" customHeight="1">
      <c r="A10207" s="61"/>
      <c r="B10207" s="88" t="s">
        <v>11433</v>
      </c>
      <c r="C10207" s="89" t="s">
        <v>764</v>
      </c>
      <c r="D10207" s="49"/>
      <c r="E10207" s="49"/>
      <c r="F10207" s="49"/>
      <c r="G10207" s="90">
        <f>SUM(G10208:G10211)</f>
        <v>0</v>
      </c>
      <c r="H10207" s="61"/>
    </row>
    <row r="10208" ht="10.5" customHeight="1">
      <c r="A10208" s="61"/>
      <c r="B10208" s="70" t="s">
        <v>11434</v>
      </c>
      <c r="C10208" s="70" t="s">
        <v>9682</v>
      </c>
      <c r="D10208" s="71" t="s">
        <v>413</v>
      </c>
      <c r="E10208" s="72">
        <v>0.79</v>
      </c>
      <c r="F10208" s="73"/>
      <c r="G10208" s="72">
        <f t="shared" ref="G10208:G10211" si="1712">ROUND(E10208*F10208,2)</f>
        <v>0</v>
      </c>
      <c r="H10208" s="91"/>
    </row>
    <row r="10209" ht="10.5" customHeight="1">
      <c r="A10209" s="61"/>
      <c r="B10209" s="70" t="s">
        <v>11435</v>
      </c>
      <c r="C10209" s="70" t="s">
        <v>437</v>
      </c>
      <c r="D10209" s="71" t="s">
        <v>408</v>
      </c>
      <c r="E10209" s="72">
        <v>8.25</v>
      </c>
      <c r="F10209" s="73"/>
      <c r="G10209" s="72">
        <f t="shared" si="1712"/>
        <v>0</v>
      </c>
      <c r="H10209" s="61"/>
    </row>
    <row r="10210" ht="10.5" customHeight="1">
      <c r="A10210" s="61"/>
      <c r="B10210" s="70" t="s">
        <v>11436</v>
      </c>
      <c r="C10210" s="70" t="s">
        <v>769</v>
      </c>
      <c r="D10210" s="71" t="s">
        <v>446</v>
      </c>
      <c r="E10210" s="72">
        <v>4.18</v>
      </c>
      <c r="F10210" s="73"/>
      <c r="G10210" s="72">
        <f t="shared" si="1712"/>
        <v>0</v>
      </c>
      <c r="H10210" s="74"/>
    </row>
    <row r="10211" ht="10.5" customHeight="1">
      <c r="A10211" s="61"/>
      <c r="B10211" s="70" t="s">
        <v>11437</v>
      </c>
      <c r="C10211" s="70" t="s">
        <v>771</v>
      </c>
      <c r="D10211" s="71" t="s">
        <v>408</v>
      </c>
      <c r="E10211" s="72">
        <v>3.0</v>
      </c>
      <c r="F10211" s="73"/>
      <c r="G10211" s="72">
        <f t="shared" si="1712"/>
        <v>0</v>
      </c>
      <c r="H10211" s="61"/>
    </row>
    <row r="10212" ht="10.5" customHeight="1">
      <c r="A10212" s="61"/>
      <c r="B10212" s="84" t="s">
        <v>11438</v>
      </c>
      <c r="C10212" s="85" t="s">
        <v>773</v>
      </c>
      <c r="D10212" s="49"/>
      <c r="E10212" s="49"/>
      <c r="F10212" s="49"/>
      <c r="G10212" s="98">
        <f>SUM(G10213)</f>
        <v>0</v>
      </c>
      <c r="H10212" s="61"/>
    </row>
    <row r="10213" ht="10.5" customHeight="1">
      <c r="A10213" s="61"/>
      <c r="B10213" s="70" t="s">
        <v>11439</v>
      </c>
      <c r="C10213" s="70" t="s">
        <v>775</v>
      </c>
      <c r="D10213" s="71" t="s">
        <v>408</v>
      </c>
      <c r="E10213" s="72">
        <v>60.27</v>
      </c>
      <c r="F10213" s="73"/>
      <c r="G10213" s="72">
        <f>ROUND(E10213*F10213,2)</f>
        <v>0</v>
      </c>
      <c r="H10213" s="91"/>
    </row>
    <row r="10214" ht="10.5" customHeight="1">
      <c r="A10214" s="61"/>
      <c r="B10214" s="84" t="s">
        <v>11440</v>
      </c>
      <c r="C10214" s="85" t="s">
        <v>484</v>
      </c>
      <c r="D10214" s="49"/>
      <c r="E10214" s="49"/>
      <c r="F10214" s="49"/>
      <c r="G10214" s="98">
        <f>SUM(G10215:G10219)</f>
        <v>0</v>
      </c>
      <c r="H10214" s="61"/>
    </row>
    <row r="10215" ht="10.5" customHeight="1">
      <c r="A10215" s="61"/>
      <c r="B10215" s="70" t="s">
        <v>11441</v>
      </c>
      <c r="C10215" s="70" t="s">
        <v>780</v>
      </c>
      <c r="D10215" s="71" t="s">
        <v>408</v>
      </c>
      <c r="E10215" s="72">
        <v>92.27</v>
      </c>
      <c r="F10215" s="73"/>
      <c r="G10215" s="72">
        <f t="shared" ref="G10215:G10219" si="1713">ROUND(E10215*F10215,2)</f>
        <v>0</v>
      </c>
      <c r="H10215" s="74"/>
    </row>
    <row r="10216" ht="10.5" customHeight="1">
      <c r="A10216" s="61"/>
      <c r="B10216" s="70" t="s">
        <v>11442</v>
      </c>
      <c r="C10216" s="70" t="s">
        <v>782</v>
      </c>
      <c r="D10216" s="71" t="s">
        <v>408</v>
      </c>
      <c r="E10216" s="72">
        <v>56.27</v>
      </c>
      <c r="F10216" s="73"/>
      <c r="G10216" s="72">
        <f t="shared" si="1713"/>
        <v>0</v>
      </c>
      <c r="H10216" s="61"/>
    </row>
    <row r="10217" ht="10.5" customHeight="1">
      <c r="A10217" s="61"/>
      <c r="B10217" s="70" t="s">
        <v>11443</v>
      </c>
      <c r="C10217" s="70" t="s">
        <v>784</v>
      </c>
      <c r="D10217" s="71" t="s">
        <v>408</v>
      </c>
      <c r="E10217" s="72">
        <v>12.0</v>
      </c>
      <c r="F10217" s="73"/>
      <c r="G10217" s="72">
        <f t="shared" si="1713"/>
        <v>0</v>
      </c>
      <c r="H10217" s="74"/>
    </row>
    <row r="10218" ht="10.5" customHeight="1">
      <c r="A10218" s="61"/>
      <c r="B10218" s="70" t="s">
        <v>11444</v>
      </c>
      <c r="C10218" s="70" t="s">
        <v>11445</v>
      </c>
      <c r="D10218" s="71" t="s">
        <v>408</v>
      </c>
      <c r="E10218" s="72">
        <v>46.32</v>
      </c>
      <c r="F10218" s="73"/>
      <c r="G10218" s="72">
        <f t="shared" si="1713"/>
        <v>0</v>
      </c>
      <c r="H10218" s="61"/>
    </row>
    <row r="10219" ht="10.5" customHeight="1">
      <c r="A10219" s="61"/>
      <c r="B10219" s="70" t="s">
        <v>11446</v>
      </c>
      <c r="C10219" s="70" t="s">
        <v>792</v>
      </c>
      <c r="D10219" s="71" t="s">
        <v>525</v>
      </c>
      <c r="E10219" s="72">
        <v>16.96</v>
      </c>
      <c r="F10219" s="73"/>
      <c r="G10219" s="72">
        <f t="shared" si="1713"/>
        <v>0</v>
      </c>
      <c r="H10219" s="74"/>
    </row>
    <row r="10220" ht="10.5" customHeight="1">
      <c r="A10220" s="61"/>
      <c r="B10220" s="84" t="s">
        <v>11447</v>
      </c>
      <c r="C10220" s="85" t="s">
        <v>490</v>
      </c>
      <c r="D10220" s="49"/>
      <c r="E10220" s="49"/>
      <c r="F10220" s="49"/>
      <c r="G10220" s="98">
        <f>SUM(G10221:G10223)</f>
        <v>0</v>
      </c>
      <c r="H10220" s="61"/>
    </row>
    <row r="10221" ht="10.5" customHeight="1">
      <c r="A10221" s="61"/>
      <c r="B10221" s="70" t="s">
        <v>11448</v>
      </c>
      <c r="C10221" s="70" t="s">
        <v>492</v>
      </c>
      <c r="D10221" s="71" t="s">
        <v>408</v>
      </c>
      <c r="E10221" s="72">
        <v>41.5</v>
      </c>
      <c r="F10221" s="73"/>
      <c r="G10221" s="72">
        <f t="shared" ref="G10221:G10223" si="1714">ROUND(E10221*F10221,2)</f>
        <v>0</v>
      </c>
      <c r="H10221" s="74"/>
    </row>
    <row r="10222" ht="10.5" customHeight="1">
      <c r="A10222" s="61"/>
      <c r="B10222" s="70" t="s">
        <v>11449</v>
      </c>
      <c r="C10222" s="70" t="s">
        <v>494</v>
      </c>
      <c r="D10222" s="71" t="s">
        <v>408</v>
      </c>
      <c r="E10222" s="72">
        <v>41.5</v>
      </c>
      <c r="F10222" s="73"/>
      <c r="G10222" s="72">
        <f t="shared" si="1714"/>
        <v>0</v>
      </c>
      <c r="H10222" s="61"/>
    </row>
    <row r="10223" ht="10.5" customHeight="1">
      <c r="A10223" s="61"/>
      <c r="B10223" s="70" t="s">
        <v>11450</v>
      </c>
      <c r="C10223" s="82" t="s">
        <v>799</v>
      </c>
      <c r="D10223" s="71" t="s">
        <v>408</v>
      </c>
      <c r="E10223" s="72">
        <v>55.26</v>
      </c>
      <c r="F10223" s="73"/>
      <c r="G10223" s="72">
        <f t="shared" si="1714"/>
        <v>0</v>
      </c>
      <c r="H10223" s="74"/>
    </row>
    <row r="10224" ht="10.5" customHeight="1">
      <c r="A10224" s="61"/>
      <c r="B10224" s="84" t="s">
        <v>11451</v>
      </c>
      <c r="C10224" s="85" t="s">
        <v>801</v>
      </c>
      <c r="D10224" s="49"/>
      <c r="E10224" s="49"/>
      <c r="F10224" s="49"/>
      <c r="G10224" s="98">
        <f>SUM(G10225)</f>
        <v>0</v>
      </c>
      <c r="H10224" s="61"/>
    </row>
    <row r="10225" ht="10.5" customHeight="1">
      <c r="A10225" s="61"/>
      <c r="B10225" s="70" t="s">
        <v>11452</v>
      </c>
      <c r="C10225" s="70" t="s">
        <v>803</v>
      </c>
      <c r="D10225" s="71" t="s">
        <v>525</v>
      </c>
      <c r="E10225" s="72">
        <v>52.54</v>
      </c>
      <c r="F10225" s="73"/>
      <c r="G10225" s="72">
        <f>ROUND(E10225*F10225,2)</f>
        <v>0</v>
      </c>
      <c r="H10225" s="91"/>
    </row>
    <row r="10226" ht="10.5" customHeight="1">
      <c r="A10226" s="61"/>
      <c r="B10226" s="84" t="s">
        <v>11453</v>
      </c>
      <c r="C10226" s="85" t="s">
        <v>496</v>
      </c>
      <c r="D10226" s="49"/>
      <c r="E10226" s="49"/>
      <c r="F10226" s="49"/>
      <c r="G10226" s="98">
        <f>SUM(G10227:G10233)</f>
        <v>0</v>
      </c>
      <c r="H10226" s="61"/>
    </row>
    <row r="10227" ht="10.5" customHeight="1">
      <c r="A10227" s="61"/>
      <c r="B10227" s="70" t="s">
        <v>11454</v>
      </c>
      <c r="C10227" s="70" t="s">
        <v>1590</v>
      </c>
      <c r="D10227" s="71" t="s">
        <v>408</v>
      </c>
      <c r="E10227" s="72">
        <v>2.1</v>
      </c>
      <c r="F10227" s="73"/>
      <c r="G10227" s="72">
        <f t="shared" ref="G10227:G10233" si="1715">ROUND(E10227*F10227,2)</f>
        <v>0</v>
      </c>
      <c r="H10227" s="74"/>
    </row>
    <row r="10228" ht="10.5" customHeight="1">
      <c r="A10228" s="61"/>
      <c r="B10228" s="70" t="s">
        <v>11455</v>
      </c>
      <c r="C10228" s="70" t="s">
        <v>810</v>
      </c>
      <c r="D10228" s="71" t="s">
        <v>408</v>
      </c>
      <c r="E10228" s="72">
        <v>2.44</v>
      </c>
      <c r="F10228" s="73"/>
      <c r="G10228" s="72">
        <f t="shared" si="1715"/>
        <v>0</v>
      </c>
      <c r="H10228" s="61"/>
    </row>
    <row r="10229" ht="10.5" customHeight="1">
      <c r="A10229" s="61"/>
      <c r="B10229" s="70" t="s">
        <v>11456</v>
      </c>
      <c r="C10229" s="70" t="s">
        <v>814</v>
      </c>
      <c r="D10229" s="71" t="s">
        <v>408</v>
      </c>
      <c r="E10229" s="72">
        <v>2.44</v>
      </c>
      <c r="F10229" s="73"/>
      <c r="G10229" s="72">
        <f t="shared" si="1715"/>
        <v>0</v>
      </c>
      <c r="H10229" s="74"/>
    </row>
    <row r="10230" ht="10.5" customHeight="1">
      <c r="A10230" s="61"/>
      <c r="B10230" s="70" t="s">
        <v>11457</v>
      </c>
      <c r="C10230" s="70" t="s">
        <v>638</v>
      </c>
      <c r="D10230" s="71" t="s">
        <v>525</v>
      </c>
      <c r="E10230" s="72">
        <v>4.1</v>
      </c>
      <c r="F10230" s="73"/>
      <c r="G10230" s="72">
        <f t="shared" si="1715"/>
        <v>0</v>
      </c>
      <c r="H10230" s="61"/>
    </row>
    <row r="10231" ht="10.5" customHeight="1">
      <c r="A10231" s="61"/>
      <c r="B10231" s="70" t="s">
        <v>11458</v>
      </c>
      <c r="C10231" s="70" t="s">
        <v>640</v>
      </c>
      <c r="D10231" s="71" t="s">
        <v>525</v>
      </c>
      <c r="E10231" s="72">
        <v>2.0</v>
      </c>
      <c r="F10231" s="73"/>
      <c r="G10231" s="72">
        <f t="shared" si="1715"/>
        <v>0</v>
      </c>
      <c r="H10231" s="74"/>
    </row>
    <row r="10232" ht="10.5" customHeight="1">
      <c r="A10232" s="61"/>
      <c r="B10232" s="70" t="s">
        <v>11459</v>
      </c>
      <c r="C10232" s="70" t="s">
        <v>502</v>
      </c>
      <c r="D10232" s="71" t="s">
        <v>311</v>
      </c>
      <c r="E10232" s="72">
        <v>1.0</v>
      </c>
      <c r="F10232" s="73"/>
      <c r="G10232" s="72">
        <f t="shared" si="1715"/>
        <v>0</v>
      </c>
      <c r="H10232" s="61"/>
    </row>
    <row r="10233" ht="10.5" customHeight="1">
      <c r="A10233" s="61"/>
      <c r="B10233" s="70" t="s">
        <v>11460</v>
      </c>
      <c r="C10233" s="70" t="s">
        <v>504</v>
      </c>
      <c r="D10233" s="71" t="s">
        <v>311</v>
      </c>
      <c r="E10233" s="72">
        <v>4.0</v>
      </c>
      <c r="F10233" s="73"/>
      <c r="G10233" s="72">
        <f t="shared" si="1715"/>
        <v>0</v>
      </c>
      <c r="H10233" s="61"/>
    </row>
    <row r="10234" ht="10.5" customHeight="1">
      <c r="A10234" s="61"/>
      <c r="B10234" s="84" t="s">
        <v>11461</v>
      </c>
      <c r="C10234" s="85" t="s">
        <v>506</v>
      </c>
      <c r="D10234" s="49"/>
      <c r="E10234" s="49"/>
      <c r="F10234" s="49"/>
      <c r="G10234" s="98">
        <f>SUM(G10235:G10238)</f>
        <v>0</v>
      </c>
      <c r="H10234" s="91"/>
    </row>
    <row r="10235" ht="10.5" customHeight="1">
      <c r="A10235" s="61"/>
      <c r="B10235" s="70" t="s">
        <v>11462</v>
      </c>
      <c r="C10235" s="70" t="s">
        <v>508</v>
      </c>
      <c r="D10235" s="71" t="s">
        <v>311</v>
      </c>
      <c r="E10235" s="72">
        <v>1.0</v>
      </c>
      <c r="F10235" s="73"/>
      <c r="G10235" s="72">
        <f t="shared" ref="G10235:G10238" si="1716">ROUND(E10235*F10235,2)</f>
        <v>0</v>
      </c>
      <c r="H10235" s="61"/>
    </row>
    <row r="10236" ht="10.5" customHeight="1">
      <c r="A10236" s="61"/>
      <c r="B10236" s="70" t="s">
        <v>11463</v>
      </c>
      <c r="C10236" s="70" t="s">
        <v>510</v>
      </c>
      <c r="D10236" s="71" t="s">
        <v>311</v>
      </c>
      <c r="E10236" s="72">
        <v>1.0</v>
      </c>
      <c r="F10236" s="73"/>
      <c r="G10236" s="72">
        <f t="shared" si="1716"/>
        <v>0</v>
      </c>
      <c r="H10236" s="74"/>
    </row>
    <row r="10237" ht="10.5" customHeight="1">
      <c r="A10237" s="61"/>
      <c r="B10237" s="70" t="s">
        <v>11464</v>
      </c>
      <c r="C10237" s="70" t="s">
        <v>512</v>
      </c>
      <c r="D10237" s="71" t="s">
        <v>311</v>
      </c>
      <c r="E10237" s="72">
        <v>1.0</v>
      </c>
      <c r="F10237" s="73"/>
      <c r="G10237" s="72">
        <f t="shared" si="1716"/>
        <v>0</v>
      </c>
      <c r="H10237" s="61"/>
    </row>
    <row r="10238" ht="10.5" customHeight="1">
      <c r="A10238" s="61"/>
      <c r="B10238" s="70" t="s">
        <v>11465</v>
      </c>
      <c r="C10238" s="70" t="s">
        <v>514</v>
      </c>
      <c r="D10238" s="71" t="s">
        <v>311</v>
      </c>
      <c r="E10238" s="72">
        <v>3.0</v>
      </c>
      <c r="F10238" s="73"/>
      <c r="G10238" s="72">
        <f t="shared" si="1716"/>
        <v>0</v>
      </c>
      <c r="H10238" s="91"/>
    </row>
    <row r="10239" ht="10.5" customHeight="1">
      <c r="A10239" s="61"/>
      <c r="B10239" s="84" t="s">
        <v>11466</v>
      </c>
      <c r="C10239" s="85" t="s">
        <v>516</v>
      </c>
      <c r="D10239" s="49"/>
      <c r="E10239" s="49"/>
      <c r="F10239" s="49"/>
      <c r="G10239" s="98">
        <f>SUM(G10240:G10244)</f>
        <v>0</v>
      </c>
      <c r="H10239" s="61"/>
    </row>
    <row r="10240" ht="10.5" customHeight="1">
      <c r="A10240" s="61"/>
      <c r="B10240" s="70" t="s">
        <v>11467</v>
      </c>
      <c r="C10240" s="70" t="s">
        <v>831</v>
      </c>
      <c r="D10240" s="71" t="s">
        <v>408</v>
      </c>
      <c r="E10240" s="72">
        <v>104.27</v>
      </c>
      <c r="F10240" s="73"/>
      <c r="G10240" s="72">
        <f t="shared" ref="G10240:G10244" si="1717">ROUND(E10240*F10240,2)</f>
        <v>0</v>
      </c>
      <c r="H10240" s="74"/>
    </row>
    <row r="10241" ht="10.5" customHeight="1">
      <c r="A10241" s="61"/>
      <c r="B10241" s="70" t="s">
        <v>11468</v>
      </c>
      <c r="C10241" s="70" t="s">
        <v>833</v>
      </c>
      <c r="D10241" s="71" t="s">
        <v>408</v>
      </c>
      <c r="E10241" s="72">
        <v>56.27</v>
      </c>
      <c r="F10241" s="73"/>
      <c r="G10241" s="72">
        <f t="shared" si="1717"/>
        <v>0</v>
      </c>
      <c r="H10241" s="61"/>
    </row>
    <row r="10242" ht="10.5" customHeight="1">
      <c r="A10242" s="61"/>
      <c r="B10242" s="70" t="s">
        <v>11469</v>
      </c>
      <c r="C10242" s="70" t="s">
        <v>835</v>
      </c>
      <c r="D10242" s="71" t="s">
        <v>408</v>
      </c>
      <c r="E10242" s="72">
        <v>46.32</v>
      </c>
      <c r="F10242" s="73"/>
      <c r="G10242" s="72">
        <f t="shared" si="1717"/>
        <v>0</v>
      </c>
      <c r="H10242" s="74"/>
    </row>
    <row r="10243" ht="10.5" customHeight="1">
      <c r="A10243" s="61"/>
      <c r="B10243" s="70" t="s">
        <v>11470</v>
      </c>
      <c r="C10243" s="70" t="s">
        <v>518</v>
      </c>
      <c r="D10243" s="71" t="s">
        <v>408</v>
      </c>
      <c r="E10243" s="72">
        <v>2.1</v>
      </c>
      <c r="F10243" s="73"/>
      <c r="G10243" s="72">
        <f t="shared" si="1717"/>
        <v>0</v>
      </c>
      <c r="H10243" s="61"/>
    </row>
    <row r="10244" ht="10.5" customHeight="1">
      <c r="A10244" s="61"/>
      <c r="B10244" s="70" t="s">
        <v>11471</v>
      </c>
      <c r="C10244" s="70" t="s">
        <v>520</v>
      </c>
      <c r="D10244" s="71" t="s">
        <v>408</v>
      </c>
      <c r="E10244" s="72">
        <v>2.44</v>
      </c>
      <c r="F10244" s="73"/>
      <c r="G10244" s="72">
        <f t="shared" si="1717"/>
        <v>0</v>
      </c>
      <c r="H10244" s="74"/>
    </row>
    <row r="10245" ht="10.5" customHeight="1">
      <c r="A10245" s="61"/>
      <c r="B10245" s="84" t="s">
        <v>11472</v>
      </c>
      <c r="C10245" s="85" t="s">
        <v>522</v>
      </c>
      <c r="D10245" s="49"/>
      <c r="E10245" s="49"/>
      <c r="F10245" s="49"/>
      <c r="G10245" s="98">
        <f>SUM(G10246:G10250)</f>
        <v>0</v>
      </c>
      <c r="H10245" s="61"/>
    </row>
    <row r="10246" ht="10.5" customHeight="1">
      <c r="A10246" s="61"/>
      <c r="B10246" s="70" t="s">
        <v>11473</v>
      </c>
      <c r="C10246" s="70" t="s">
        <v>840</v>
      </c>
      <c r="D10246" s="71" t="s">
        <v>525</v>
      </c>
      <c r="E10246" s="72">
        <v>21.06</v>
      </c>
      <c r="F10246" s="73"/>
      <c r="G10246" s="72">
        <f t="shared" ref="G10246:G10250" si="1718">ROUND(E10246*F10246,2)</f>
        <v>0</v>
      </c>
      <c r="H10246" s="74"/>
    </row>
    <row r="10247" ht="10.5" customHeight="1">
      <c r="A10247" s="61"/>
      <c r="B10247" s="70" t="s">
        <v>11474</v>
      </c>
      <c r="C10247" s="82" t="s">
        <v>842</v>
      </c>
      <c r="D10247" s="71" t="s">
        <v>525</v>
      </c>
      <c r="E10247" s="72">
        <v>62.0</v>
      </c>
      <c r="F10247" s="73"/>
      <c r="G10247" s="72">
        <f t="shared" si="1718"/>
        <v>0</v>
      </c>
      <c r="H10247" s="61"/>
    </row>
    <row r="10248" ht="10.5" customHeight="1">
      <c r="A10248" s="61"/>
      <c r="B10248" s="70" t="s">
        <v>11475</v>
      </c>
      <c r="C10248" s="70" t="s">
        <v>4258</v>
      </c>
      <c r="D10248" s="71" t="s">
        <v>408</v>
      </c>
      <c r="E10248" s="72">
        <v>0.32</v>
      </c>
      <c r="F10248" s="73"/>
      <c r="G10248" s="72">
        <f t="shared" si="1718"/>
        <v>0</v>
      </c>
      <c r="H10248" s="87"/>
    </row>
    <row r="10249" ht="10.5" customHeight="1">
      <c r="A10249" s="61"/>
      <c r="B10249" s="70" t="s">
        <v>11476</v>
      </c>
      <c r="C10249" s="70" t="s">
        <v>531</v>
      </c>
      <c r="D10249" s="71" t="s">
        <v>408</v>
      </c>
      <c r="E10249" s="72">
        <v>193.47</v>
      </c>
      <c r="F10249" s="73"/>
      <c r="G10249" s="72">
        <f t="shared" si="1718"/>
        <v>0</v>
      </c>
      <c r="H10249" s="61"/>
    </row>
    <row r="10250" ht="10.5" customHeight="1">
      <c r="A10250" s="61"/>
      <c r="B10250" s="70" t="s">
        <v>11477</v>
      </c>
      <c r="C10250" s="70" t="s">
        <v>529</v>
      </c>
      <c r="D10250" s="71" t="s">
        <v>311</v>
      </c>
      <c r="E10250" s="72">
        <v>8.0</v>
      </c>
      <c r="F10250" s="73"/>
      <c r="G10250" s="72">
        <f t="shared" si="1718"/>
        <v>0</v>
      </c>
      <c r="H10250" s="91"/>
    </row>
    <row r="10251" ht="15.0" customHeight="1">
      <c r="A10251" s="61"/>
      <c r="B10251" s="79" t="s">
        <v>11478</v>
      </c>
      <c r="C10251" s="83" t="s">
        <v>11479</v>
      </c>
      <c r="D10251" s="49"/>
      <c r="E10251" s="49"/>
      <c r="F10251" s="49"/>
      <c r="G10251" s="81">
        <f>+G10252+G10255+G10260+G10264+G10279+G10281+G10287+G10291+G10294+G10299+G10305+G10312+G10315+G10324</f>
        <v>0</v>
      </c>
      <c r="H10251" s="74"/>
    </row>
    <row r="10252" ht="10.5" customHeight="1">
      <c r="A10252" s="61"/>
      <c r="B10252" s="84" t="s">
        <v>11480</v>
      </c>
      <c r="C10252" s="85" t="s">
        <v>405</v>
      </c>
      <c r="D10252" s="49"/>
      <c r="E10252" s="49"/>
      <c r="F10252" s="49"/>
      <c r="G10252" s="98">
        <f>SUM(G10253:G10254)</f>
        <v>0</v>
      </c>
      <c r="H10252" s="61"/>
    </row>
    <row r="10253" ht="10.5" customHeight="1">
      <c r="A10253" s="61"/>
      <c r="B10253" s="70" t="s">
        <v>11481</v>
      </c>
      <c r="C10253" s="70" t="s">
        <v>667</v>
      </c>
      <c r="D10253" s="71" t="s">
        <v>408</v>
      </c>
      <c r="E10253" s="72">
        <v>15.94</v>
      </c>
      <c r="F10253" s="73"/>
      <c r="G10253" s="72">
        <f t="shared" ref="G10253:G10254" si="1719">ROUND(E10253*F10253,2)</f>
        <v>0</v>
      </c>
      <c r="H10253" s="74"/>
    </row>
    <row r="10254" ht="10.5" customHeight="1">
      <c r="A10254" s="61"/>
      <c r="B10254" s="70" t="s">
        <v>11482</v>
      </c>
      <c r="C10254" s="70" t="s">
        <v>669</v>
      </c>
      <c r="D10254" s="71" t="s">
        <v>408</v>
      </c>
      <c r="E10254" s="72">
        <v>15.94</v>
      </c>
      <c r="F10254" s="73"/>
      <c r="G10254" s="72">
        <f t="shared" si="1719"/>
        <v>0</v>
      </c>
      <c r="H10254" s="61"/>
    </row>
    <row r="10255" ht="10.5" customHeight="1">
      <c r="A10255" s="61"/>
      <c r="B10255" s="84" t="s">
        <v>11483</v>
      </c>
      <c r="C10255" s="85" t="s">
        <v>410</v>
      </c>
      <c r="D10255" s="49"/>
      <c r="E10255" s="49"/>
      <c r="F10255" s="49"/>
      <c r="G10255" s="98">
        <f>SUM(G10256:G10259)</f>
        <v>0</v>
      </c>
      <c r="H10255" s="91"/>
    </row>
    <row r="10256" ht="10.5" customHeight="1">
      <c r="A10256" s="61"/>
      <c r="B10256" s="70" t="s">
        <v>11484</v>
      </c>
      <c r="C10256" s="70" t="s">
        <v>696</v>
      </c>
      <c r="D10256" s="71" t="s">
        <v>413</v>
      </c>
      <c r="E10256" s="72">
        <v>8.61</v>
      </c>
      <c r="F10256" s="73"/>
      <c r="G10256" s="72">
        <f t="shared" ref="G10256:G10259" si="1720">ROUND(E10256*F10256,2)</f>
        <v>0</v>
      </c>
      <c r="H10256" s="61"/>
    </row>
    <row r="10257" ht="10.5" customHeight="1">
      <c r="A10257" s="61"/>
      <c r="B10257" s="70" t="s">
        <v>11485</v>
      </c>
      <c r="C10257" s="70" t="s">
        <v>417</v>
      </c>
      <c r="D10257" s="71" t="s">
        <v>408</v>
      </c>
      <c r="E10257" s="72">
        <v>7.18</v>
      </c>
      <c r="F10257" s="73"/>
      <c r="G10257" s="72">
        <f t="shared" si="1720"/>
        <v>0</v>
      </c>
      <c r="H10257" s="74"/>
    </row>
    <row r="10258" ht="10.5" customHeight="1">
      <c r="A10258" s="61"/>
      <c r="B10258" s="70" t="s">
        <v>11486</v>
      </c>
      <c r="C10258" s="70" t="s">
        <v>421</v>
      </c>
      <c r="D10258" s="71" t="s">
        <v>413</v>
      </c>
      <c r="E10258" s="72">
        <v>1.74</v>
      </c>
      <c r="F10258" s="73"/>
      <c r="G10258" s="72">
        <f t="shared" si="1720"/>
        <v>0</v>
      </c>
      <c r="H10258" s="61"/>
    </row>
    <row r="10259" ht="10.5" customHeight="1">
      <c r="A10259" s="61"/>
      <c r="B10259" s="70" t="s">
        <v>11487</v>
      </c>
      <c r="C10259" s="70" t="s">
        <v>425</v>
      </c>
      <c r="D10259" s="71" t="s">
        <v>413</v>
      </c>
      <c r="E10259" s="72">
        <v>8.61</v>
      </c>
      <c r="F10259" s="73"/>
      <c r="G10259" s="72">
        <f t="shared" si="1720"/>
        <v>0</v>
      </c>
      <c r="H10259" s="74"/>
    </row>
    <row r="10260" ht="10.5" customHeight="1">
      <c r="A10260" s="61"/>
      <c r="B10260" s="84" t="s">
        <v>11488</v>
      </c>
      <c r="C10260" s="85" t="s">
        <v>427</v>
      </c>
      <c r="D10260" s="49"/>
      <c r="E10260" s="49"/>
      <c r="F10260" s="49"/>
      <c r="G10260" s="98">
        <f>SUM(G10261:G10263)</f>
        <v>0</v>
      </c>
      <c r="H10260" s="61"/>
    </row>
    <row r="10261" ht="10.5" customHeight="1">
      <c r="A10261" s="61"/>
      <c r="B10261" s="70" t="s">
        <v>11489</v>
      </c>
      <c r="C10261" s="70" t="s">
        <v>431</v>
      </c>
      <c r="D10261" s="71" t="s">
        <v>413</v>
      </c>
      <c r="E10261" s="72">
        <v>5.74</v>
      </c>
      <c r="F10261" s="73"/>
      <c r="G10261" s="72">
        <f t="shared" ref="G10261:G10263" si="1721">ROUND(E10261*F10261,2)</f>
        <v>0</v>
      </c>
      <c r="H10261" s="74"/>
    </row>
    <row r="10262" ht="10.5" customHeight="1">
      <c r="A10262" s="61"/>
      <c r="B10262" s="70" t="s">
        <v>11490</v>
      </c>
      <c r="C10262" s="70" t="s">
        <v>970</v>
      </c>
      <c r="D10262" s="71" t="s">
        <v>413</v>
      </c>
      <c r="E10262" s="72">
        <v>1.1300000000000001</v>
      </c>
      <c r="F10262" s="73"/>
      <c r="G10262" s="72">
        <f t="shared" si="1721"/>
        <v>0</v>
      </c>
      <c r="H10262" s="61"/>
    </row>
    <row r="10263" ht="10.5" customHeight="1">
      <c r="A10263" s="61"/>
      <c r="B10263" s="70" t="s">
        <v>11491</v>
      </c>
      <c r="C10263" s="70" t="s">
        <v>1113</v>
      </c>
      <c r="D10263" s="71" t="s">
        <v>408</v>
      </c>
      <c r="E10263" s="72">
        <v>15.07</v>
      </c>
      <c r="F10263" s="73"/>
      <c r="G10263" s="72">
        <f t="shared" si="1721"/>
        <v>0</v>
      </c>
      <c r="H10263" s="74"/>
    </row>
    <row r="10264" ht="15.0" customHeight="1">
      <c r="A10264" s="61"/>
      <c r="B10264" s="84" t="s">
        <v>11492</v>
      </c>
      <c r="C10264" s="85" t="s">
        <v>439</v>
      </c>
      <c r="D10264" s="49"/>
      <c r="E10264" s="49"/>
      <c r="F10264" s="49"/>
      <c r="G10264" s="98">
        <f>+G10265+G10269+G10273</f>
        <v>0</v>
      </c>
      <c r="H10264" s="61"/>
    </row>
    <row r="10265" ht="10.5" customHeight="1">
      <c r="A10265" s="61"/>
      <c r="B10265" s="88" t="s">
        <v>11493</v>
      </c>
      <c r="C10265" s="89" t="s">
        <v>737</v>
      </c>
      <c r="D10265" s="49"/>
      <c r="E10265" s="49"/>
      <c r="F10265" s="49"/>
      <c r="G10265" s="90">
        <f>SUM(G10266:G10268)</f>
        <v>0</v>
      </c>
      <c r="H10265" s="74"/>
    </row>
    <row r="10266" ht="10.5" customHeight="1">
      <c r="A10266" s="61"/>
      <c r="B10266" s="70" t="s">
        <v>11494</v>
      </c>
      <c r="C10266" s="70" t="s">
        <v>976</v>
      </c>
      <c r="D10266" s="71" t="s">
        <v>413</v>
      </c>
      <c r="E10266" s="72">
        <v>1.32</v>
      </c>
      <c r="F10266" s="73"/>
      <c r="G10266" s="72">
        <f t="shared" ref="G10266:G10268" si="1722">ROUND(E10266*F10266,2)</f>
        <v>0</v>
      </c>
      <c r="H10266" s="61"/>
    </row>
    <row r="10267" ht="10.5" customHeight="1">
      <c r="A10267" s="61"/>
      <c r="B10267" s="70" t="s">
        <v>11495</v>
      </c>
      <c r="C10267" s="70" t="s">
        <v>741</v>
      </c>
      <c r="D10267" s="71" t="s">
        <v>408</v>
      </c>
      <c r="E10267" s="72">
        <v>25.2</v>
      </c>
      <c r="F10267" s="73"/>
      <c r="G10267" s="72">
        <f t="shared" si="1722"/>
        <v>0</v>
      </c>
      <c r="H10267" s="74"/>
    </row>
    <row r="10268" ht="10.5" customHeight="1">
      <c r="A10268" s="61"/>
      <c r="B10268" s="70" t="s">
        <v>11496</v>
      </c>
      <c r="C10268" s="70" t="s">
        <v>743</v>
      </c>
      <c r="D10268" s="71" t="s">
        <v>446</v>
      </c>
      <c r="E10268" s="72">
        <v>266.68</v>
      </c>
      <c r="F10268" s="73"/>
      <c r="G10268" s="72">
        <f t="shared" si="1722"/>
        <v>0</v>
      </c>
      <c r="H10268" s="61"/>
    </row>
    <row r="10269" ht="10.5" customHeight="1">
      <c r="A10269" s="61"/>
      <c r="B10269" s="88" t="s">
        <v>11497</v>
      </c>
      <c r="C10269" s="89" t="s">
        <v>624</v>
      </c>
      <c r="D10269" s="49"/>
      <c r="E10269" s="49"/>
      <c r="F10269" s="49"/>
      <c r="G10269" s="90">
        <f>SUM(G10270:G10272)</f>
        <v>0</v>
      </c>
      <c r="H10269" s="74"/>
    </row>
    <row r="10270" ht="10.5" customHeight="1">
      <c r="A10270" s="61"/>
      <c r="B10270" s="70" t="s">
        <v>11498</v>
      </c>
      <c r="C10270" s="70" t="s">
        <v>996</v>
      </c>
      <c r="D10270" s="71" t="s">
        <v>413</v>
      </c>
      <c r="E10270" s="72">
        <v>0.9</v>
      </c>
      <c r="F10270" s="73"/>
      <c r="G10270" s="72">
        <f t="shared" ref="G10270:G10272" si="1723">ROUND(E10270*F10270,2)</f>
        <v>0</v>
      </c>
      <c r="H10270" s="61"/>
    </row>
    <row r="10271" ht="10.5" customHeight="1">
      <c r="A10271" s="61"/>
      <c r="B10271" s="70" t="s">
        <v>11499</v>
      </c>
      <c r="C10271" s="70" t="s">
        <v>748</v>
      </c>
      <c r="D10271" s="71" t="s">
        <v>408</v>
      </c>
      <c r="E10271" s="72">
        <v>14.57</v>
      </c>
      <c r="F10271" s="73"/>
      <c r="G10271" s="72">
        <f t="shared" si="1723"/>
        <v>0</v>
      </c>
      <c r="H10271" s="74"/>
    </row>
    <row r="10272" ht="10.5" customHeight="1">
      <c r="A10272" s="61"/>
      <c r="B10272" s="70" t="s">
        <v>11500</v>
      </c>
      <c r="C10272" s="70" t="s">
        <v>750</v>
      </c>
      <c r="D10272" s="71" t="s">
        <v>446</v>
      </c>
      <c r="E10272" s="72">
        <v>113.44</v>
      </c>
      <c r="F10272" s="73"/>
      <c r="G10272" s="72">
        <f t="shared" si="1723"/>
        <v>0</v>
      </c>
      <c r="H10272" s="61"/>
    </row>
    <row r="10273" ht="10.5" customHeight="1">
      <c r="A10273" s="61"/>
      <c r="B10273" s="88" t="s">
        <v>11501</v>
      </c>
      <c r="C10273" s="89" t="s">
        <v>752</v>
      </c>
      <c r="D10273" s="49"/>
      <c r="E10273" s="49"/>
      <c r="F10273" s="49"/>
      <c r="G10273" s="90">
        <f>SUM(G10274:G10278)</f>
        <v>0</v>
      </c>
      <c r="H10273" s="74"/>
    </row>
    <row r="10274" ht="10.5" customHeight="1">
      <c r="A10274" s="61"/>
      <c r="B10274" s="70" t="s">
        <v>11502</v>
      </c>
      <c r="C10274" s="70" t="s">
        <v>1002</v>
      </c>
      <c r="D10274" s="71" t="s">
        <v>413</v>
      </c>
      <c r="E10274" s="72">
        <v>0.89</v>
      </c>
      <c r="F10274" s="73"/>
      <c r="G10274" s="72">
        <f t="shared" ref="G10274:G10278" si="1724">ROUND(E10274*F10274,2)</f>
        <v>0</v>
      </c>
      <c r="H10274" s="61"/>
    </row>
    <row r="10275" ht="10.5" customHeight="1">
      <c r="A10275" s="61"/>
      <c r="B10275" s="70" t="s">
        <v>11503</v>
      </c>
      <c r="C10275" s="70" t="s">
        <v>756</v>
      </c>
      <c r="D10275" s="71" t="s">
        <v>408</v>
      </c>
      <c r="E10275" s="72">
        <v>10.13</v>
      </c>
      <c r="F10275" s="73"/>
      <c r="G10275" s="72">
        <f t="shared" si="1724"/>
        <v>0</v>
      </c>
      <c r="H10275" s="74"/>
    </row>
    <row r="10276" ht="10.5" customHeight="1">
      <c r="A10276" s="61"/>
      <c r="B10276" s="70" t="s">
        <v>11504</v>
      </c>
      <c r="C10276" s="70" t="s">
        <v>758</v>
      </c>
      <c r="D10276" s="71" t="s">
        <v>446</v>
      </c>
      <c r="E10276" s="72">
        <v>69.79</v>
      </c>
      <c r="F10276" s="73"/>
      <c r="G10276" s="72">
        <f t="shared" si="1724"/>
        <v>0</v>
      </c>
      <c r="H10276" s="61"/>
    </row>
    <row r="10277" ht="10.5" customHeight="1">
      <c r="A10277" s="61"/>
      <c r="B10277" s="70" t="s">
        <v>11505</v>
      </c>
      <c r="C10277" s="70" t="s">
        <v>1006</v>
      </c>
      <c r="D10277" s="71" t="s">
        <v>311</v>
      </c>
      <c r="E10277" s="72">
        <v>89.0</v>
      </c>
      <c r="F10277" s="73"/>
      <c r="G10277" s="72">
        <f t="shared" si="1724"/>
        <v>0</v>
      </c>
      <c r="H10277" s="74"/>
    </row>
    <row r="10278" ht="10.5" customHeight="1">
      <c r="A10278" s="61"/>
      <c r="B10278" s="70" t="s">
        <v>11506</v>
      </c>
      <c r="C10278" s="70" t="s">
        <v>762</v>
      </c>
      <c r="D10278" s="71" t="s">
        <v>408</v>
      </c>
      <c r="E10278" s="72">
        <v>10.13</v>
      </c>
      <c r="F10278" s="73"/>
      <c r="G10278" s="72">
        <f t="shared" si="1724"/>
        <v>0</v>
      </c>
      <c r="H10278" s="61"/>
    </row>
    <row r="10279" ht="10.5" customHeight="1">
      <c r="A10279" s="61"/>
      <c r="B10279" s="84" t="s">
        <v>11507</v>
      </c>
      <c r="C10279" s="85" t="s">
        <v>773</v>
      </c>
      <c r="D10279" s="49"/>
      <c r="E10279" s="49"/>
      <c r="F10279" s="49"/>
      <c r="G10279" s="98">
        <f>SUM(G10280)</f>
        <v>0</v>
      </c>
      <c r="H10279" s="74"/>
    </row>
    <row r="10280" ht="10.5" customHeight="1">
      <c r="A10280" s="61"/>
      <c r="B10280" s="70" t="s">
        <v>11508</v>
      </c>
      <c r="C10280" s="70" t="s">
        <v>777</v>
      </c>
      <c r="D10280" s="71" t="s">
        <v>408</v>
      </c>
      <c r="E10280" s="72">
        <v>37.61</v>
      </c>
      <c r="F10280" s="73"/>
      <c r="G10280" s="72">
        <f>ROUND(E10280*F10280,2)</f>
        <v>0</v>
      </c>
      <c r="H10280" s="61"/>
    </row>
    <row r="10281" ht="10.5" customHeight="1">
      <c r="A10281" s="61"/>
      <c r="B10281" s="84" t="s">
        <v>11509</v>
      </c>
      <c r="C10281" s="85" t="s">
        <v>484</v>
      </c>
      <c r="D10281" s="49"/>
      <c r="E10281" s="49"/>
      <c r="F10281" s="49"/>
      <c r="G10281" s="98">
        <f>SUM(G10282:G10286)</f>
        <v>0</v>
      </c>
      <c r="H10281" s="91"/>
    </row>
    <row r="10282" ht="10.5" customHeight="1">
      <c r="A10282" s="61"/>
      <c r="B10282" s="70" t="s">
        <v>11510</v>
      </c>
      <c r="C10282" s="70" t="s">
        <v>780</v>
      </c>
      <c r="D10282" s="71" t="s">
        <v>408</v>
      </c>
      <c r="E10282" s="72">
        <v>46.85</v>
      </c>
      <c r="F10282" s="73"/>
      <c r="G10282" s="72">
        <f t="shared" ref="G10282:G10286" si="1725">ROUND(E10282*F10282,2)</f>
        <v>0</v>
      </c>
      <c r="H10282" s="61"/>
    </row>
    <row r="10283" ht="10.5" customHeight="1">
      <c r="A10283" s="61"/>
      <c r="B10283" s="70" t="s">
        <v>11511</v>
      </c>
      <c r="C10283" s="70" t="s">
        <v>782</v>
      </c>
      <c r="D10283" s="71" t="s">
        <v>408</v>
      </c>
      <c r="E10283" s="72">
        <v>24.330000000000002</v>
      </c>
      <c r="F10283" s="73"/>
      <c r="G10283" s="72">
        <f t="shared" si="1725"/>
        <v>0</v>
      </c>
      <c r="H10283" s="74"/>
    </row>
    <row r="10284" ht="10.5" customHeight="1">
      <c r="A10284" s="61"/>
      <c r="B10284" s="70" t="s">
        <v>11512</v>
      </c>
      <c r="C10284" s="70" t="s">
        <v>786</v>
      </c>
      <c r="D10284" s="71" t="s">
        <v>408</v>
      </c>
      <c r="E10284" s="72">
        <v>13.75</v>
      </c>
      <c r="F10284" s="73"/>
      <c r="G10284" s="72">
        <f t="shared" si="1725"/>
        <v>0</v>
      </c>
      <c r="H10284" s="61"/>
    </row>
    <row r="10285" ht="10.5" customHeight="1">
      <c r="A10285" s="61"/>
      <c r="B10285" s="70" t="s">
        <v>11513</v>
      </c>
      <c r="C10285" s="70" t="s">
        <v>11445</v>
      </c>
      <c r="D10285" s="71" t="s">
        <v>408</v>
      </c>
      <c r="E10285" s="72">
        <v>10.13</v>
      </c>
      <c r="F10285" s="73"/>
      <c r="G10285" s="72">
        <f t="shared" si="1725"/>
        <v>0</v>
      </c>
      <c r="H10285" s="74"/>
    </row>
    <row r="10286" ht="10.5" customHeight="1">
      <c r="A10286" s="61"/>
      <c r="B10286" s="70" t="s">
        <v>11514</v>
      </c>
      <c r="C10286" s="70" t="s">
        <v>792</v>
      </c>
      <c r="D10286" s="71" t="s">
        <v>525</v>
      </c>
      <c r="E10286" s="72">
        <v>18.06</v>
      </c>
      <c r="F10286" s="73"/>
      <c r="G10286" s="72">
        <f t="shared" si="1725"/>
        <v>0</v>
      </c>
      <c r="H10286" s="61"/>
    </row>
    <row r="10287" ht="10.5" customHeight="1">
      <c r="A10287" s="61"/>
      <c r="B10287" s="84" t="s">
        <v>11515</v>
      </c>
      <c r="C10287" s="85" t="s">
        <v>490</v>
      </c>
      <c r="D10287" s="49"/>
      <c r="E10287" s="49"/>
      <c r="F10287" s="49"/>
      <c r="G10287" s="98">
        <f>SUM(G10288:G10290)</f>
        <v>0</v>
      </c>
      <c r="H10287" s="74"/>
    </row>
    <row r="10288" ht="10.5" customHeight="1">
      <c r="A10288" s="61"/>
      <c r="B10288" s="70" t="s">
        <v>11516</v>
      </c>
      <c r="C10288" s="70" t="s">
        <v>492</v>
      </c>
      <c r="D10288" s="71" t="s">
        <v>408</v>
      </c>
      <c r="E10288" s="72">
        <v>7.78</v>
      </c>
      <c r="F10288" s="73"/>
      <c r="G10288" s="72">
        <f t="shared" ref="G10288:G10290" si="1726">ROUND(E10288*F10288,2)</f>
        <v>0</v>
      </c>
      <c r="H10288" s="61"/>
    </row>
    <row r="10289" ht="10.5" customHeight="1">
      <c r="A10289" s="61"/>
      <c r="B10289" s="70" t="s">
        <v>11517</v>
      </c>
      <c r="C10289" s="70" t="s">
        <v>494</v>
      </c>
      <c r="D10289" s="71" t="s">
        <v>408</v>
      </c>
      <c r="E10289" s="72">
        <v>7.78</v>
      </c>
      <c r="F10289" s="73"/>
      <c r="G10289" s="72">
        <f t="shared" si="1726"/>
        <v>0</v>
      </c>
      <c r="H10289" s="74"/>
    </row>
    <row r="10290" ht="10.5" customHeight="1">
      <c r="A10290" s="61"/>
      <c r="B10290" s="70" t="s">
        <v>11518</v>
      </c>
      <c r="C10290" s="70" t="s">
        <v>797</v>
      </c>
      <c r="D10290" s="71" t="s">
        <v>408</v>
      </c>
      <c r="E10290" s="72">
        <v>2.9</v>
      </c>
      <c r="F10290" s="73"/>
      <c r="G10290" s="72">
        <f t="shared" si="1726"/>
        <v>0</v>
      </c>
      <c r="H10290" s="61"/>
    </row>
    <row r="10291" ht="10.5" customHeight="1">
      <c r="A10291" s="61"/>
      <c r="B10291" s="84" t="s">
        <v>11519</v>
      </c>
      <c r="C10291" s="85" t="s">
        <v>801</v>
      </c>
      <c r="D10291" s="49"/>
      <c r="E10291" s="49"/>
      <c r="F10291" s="49"/>
      <c r="G10291" s="98">
        <f>SUM(G10292:G10293)</f>
        <v>0</v>
      </c>
      <c r="H10291" s="91"/>
    </row>
    <row r="10292" ht="10.5" customHeight="1">
      <c r="A10292" s="61"/>
      <c r="B10292" s="70" t="s">
        <v>11520</v>
      </c>
      <c r="C10292" s="70" t="s">
        <v>803</v>
      </c>
      <c r="D10292" s="71" t="s">
        <v>525</v>
      </c>
      <c r="E10292" s="72">
        <v>26.400000000000002</v>
      </c>
      <c r="F10292" s="73"/>
      <c r="G10292" s="72">
        <f t="shared" ref="G10292:G10293" si="1727">ROUND(E10292*F10292,2)</f>
        <v>0</v>
      </c>
      <c r="H10292" s="61"/>
    </row>
    <row r="10293" ht="10.5" customHeight="1">
      <c r="A10293" s="61"/>
      <c r="B10293" s="70" t="s">
        <v>11521</v>
      </c>
      <c r="C10293" s="70" t="s">
        <v>790</v>
      </c>
      <c r="D10293" s="71" t="s">
        <v>408</v>
      </c>
      <c r="E10293" s="72">
        <v>13.75</v>
      </c>
      <c r="F10293" s="73"/>
      <c r="G10293" s="72">
        <f t="shared" si="1727"/>
        <v>0</v>
      </c>
      <c r="H10293" s="74"/>
    </row>
    <row r="10294" ht="10.5" customHeight="1">
      <c r="A10294" s="61"/>
      <c r="B10294" s="84" t="s">
        <v>11522</v>
      </c>
      <c r="C10294" s="85" t="s">
        <v>496</v>
      </c>
      <c r="D10294" s="49"/>
      <c r="E10294" s="49"/>
      <c r="F10294" s="49"/>
      <c r="G10294" s="98">
        <f>SUM(G10295:G10298)</f>
        <v>0</v>
      </c>
      <c r="H10294" s="61"/>
    </row>
    <row r="10295" ht="10.5" customHeight="1">
      <c r="A10295" s="61"/>
      <c r="B10295" s="70" t="s">
        <v>11523</v>
      </c>
      <c r="C10295" s="70" t="s">
        <v>806</v>
      </c>
      <c r="D10295" s="71" t="s">
        <v>408</v>
      </c>
      <c r="E10295" s="72">
        <v>1.68</v>
      </c>
      <c r="F10295" s="73"/>
      <c r="G10295" s="72">
        <f t="shared" ref="G10295:G10298" si="1728">ROUND(E10295*F10295,2)</f>
        <v>0</v>
      </c>
      <c r="H10295" s="74"/>
    </row>
    <row r="10296" ht="10.5" customHeight="1">
      <c r="A10296" s="61"/>
      <c r="B10296" s="70" t="s">
        <v>11524</v>
      </c>
      <c r="C10296" s="70" t="s">
        <v>812</v>
      </c>
      <c r="D10296" s="71" t="s">
        <v>408</v>
      </c>
      <c r="E10296" s="72">
        <v>1.47</v>
      </c>
      <c r="F10296" s="73"/>
      <c r="G10296" s="72">
        <f t="shared" si="1728"/>
        <v>0</v>
      </c>
      <c r="H10296" s="61"/>
    </row>
    <row r="10297" ht="10.5" customHeight="1">
      <c r="A10297" s="61"/>
      <c r="B10297" s="70" t="s">
        <v>11525</v>
      </c>
      <c r="C10297" s="70" t="s">
        <v>810</v>
      </c>
      <c r="D10297" s="71" t="s">
        <v>408</v>
      </c>
      <c r="E10297" s="72">
        <v>1.8900000000000001</v>
      </c>
      <c r="F10297" s="73"/>
      <c r="G10297" s="72">
        <f t="shared" si="1728"/>
        <v>0</v>
      </c>
      <c r="H10297" s="74"/>
    </row>
    <row r="10298" ht="10.5" customHeight="1">
      <c r="A10298" s="61"/>
      <c r="B10298" s="70" t="s">
        <v>11526</v>
      </c>
      <c r="C10298" s="70" t="s">
        <v>814</v>
      </c>
      <c r="D10298" s="71" t="s">
        <v>408</v>
      </c>
      <c r="E10298" s="72">
        <v>1.8900000000000001</v>
      </c>
      <c r="F10298" s="73"/>
      <c r="G10298" s="72">
        <f t="shared" si="1728"/>
        <v>0</v>
      </c>
      <c r="H10298" s="61"/>
    </row>
    <row r="10299" ht="10.5" customHeight="1">
      <c r="A10299" s="61"/>
      <c r="B10299" s="84" t="s">
        <v>11527</v>
      </c>
      <c r="C10299" s="85" t="s">
        <v>506</v>
      </c>
      <c r="D10299" s="49"/>
      <c r="E10299" s="49"/>
      <c r="F10299" s="49"/>
      <c r="G10299" s="98">
        <f>SUM(G10300:G10304)</f>
        <v>0</v>
      </c>
      <c r="H10299" s="91"/>
    </row>
    <row r="10300" ht="10.5" customHeight="1">
      <c r="A10300" s="61"/>
      <c r="B10300" s="70" t="s">
        <v>11528</v>
      </c>
      <c r="C10300" s="70" t="s">
        <v>508</v>
      </c>
      <c r="D10300" s="71" t="s">
        <v>311</v>
      </c>
      <c r="E10300" s="72">
        <v>1.0</v>
      </c>
      <c r="F10300" s="73"/>
      <c r="G10300" s="72">
        <f t="shared" ref="G10300:G10304" si="1729">ROUND(E10300*F10300,2)</f>
        <v>0</v>
      </c>
      <c r="H10300" s="61"/>
    </row>
    <row r="10301" ht="10.5" customHeight="1">
      <c r="A10301" s="61"/>
      <c r="B10301" s="70" t="s">
        <v>11529</v>
      </c>
      <c r="C10301" s="70" t="s">
        <v>825</v>
      </c>
      <c r="D10301" s="71" t="s">
        <v>311</v>
      </c>
      <c r="E10301" s="72">
        <v>1.0</v>
      </c>
      <c r="F10301" s="73"/>
      <c r="G10301" s="72">
        <f t="shared" si="1729"/>
        <v>0</v>
      </c>
      <c r="H10301" s="92"/>
    </row>
    <row r="10302" ht="10.5" customHeight="1">
      <c r="A10302" s="61"/>
      <c r="B10302" s="70" t="s">
        <v>11530</v>
      </c>
      <c r="C10302" s="70" t="s">
        <v>510</v>
      </c>
      <c r="D10302" s="71" t="s">
        <v>311</v>
      </c>
      <c r="E10302" s="72">
        <v>2.0</v>
      </c>
      <c r="F10302" s="73"/>
      <c r="G10302" s="72">
        <f t="shared" si="1729"/>
        <v>0</v>
      </c>
      <c r="H10302" s="61"/>
    </row>
    <row r="10303" ht="10.5" customHeight="1">
      <c r="A10303" s="61"/>
      <c r="B10303" s="70" t="s">
        <v>11531</v>
      </c>
      <c r="C10303" s="70" t="s">
        <v>512</v>
      </c>
      <c r="D10303" s="71" t="s">
        <v>311</v>
      </c>
      <c r="E10303" s="72">
        <v>4.0</v>
      </c>
      <c r="F10303" s="73"/>
      <c r="G10303" s="72">
        <f t="shared" si="1729"/>
        <v>0</v>
      </c>
      <c r="H10303" s="74"/>
    </row>
    <row r="10304" ht="10.5" customHeight="1">
      <c r="A10304" s="61"/>
      <c r="B10304" s="70" t="s">
        <v>11532</v>
      </c>
      <c r="C10304" s="70" t="s">
        <v>514</v>
      </c>
      <c r="D10304" s="71" t="s">
        <v>311</v>
      </c>
      <c r="E10304" s="72">
        <v>6.0</v>
      </c>
      <c r="F10304" s="73"/>
      <c r="G10304" s="72">
        <f t="shared" si="1729"/>
        <v>0</v>
      </c>
      <c r="H10304" s="61"/>
    </row>
    <row r="10305" ht="10.5" customHeight="1">
      <c r="A10305" s="61"/>
      <c r="B10305" s="84" t="s">
        <v>11533</v>
      </c>
      <c r="C10305" s="85" t="s">
        <v>516</v>
      </c>
      <c r="D10305" s="49"/>
      <c r="E10305" s="49"/>
      <c r="F10305" s="49"/>
      <c r="G10305" s="98">
        <f>SUM(G10306:G10311)</f>
        <v>0</v>
      </c>
      <c r="H10305" s="74"/>
    </row>
    <row r="10306" ht="10.5" customHeight="1">
      <c r="A10306" s="61"/>
      <c r="B10306" s="70" t="s">
        <v>11534</v>
      </c>
      <c r="C10306" s="70" t="s">
        <v>831</v>
      </c>
      <c r="D10306" s="71" t="s">
        <v>408</v>
      </c>
      <c r="E10306" s="72">
        <v>46.85</v>
      </c>
      <c r="F10306" s="73"/>
      <c r="G10306" s="72">
        <f t="shared" ref="G10306:G10311" si="1730">ROUND(E10306*F10306,2)</f>
        <v>0</v>
      </c>
      <c r="H10306" s="61"/>
    </row>
    <row r="10307" ht="10.5" customHeight="1">
      <c r="A10307" s="61"/>
      <c r="B10307" s="70" t="s">
        <v>11535</v>
      </c>
      <c r="C10307" s="70" t="s">
        <v>833</v>
      </c>
      <c r="D10307" s="71" t="s">
        <v>408</v>
      </c>
      <c r="E10307" s="72">
        <v>24.330000000000002</v>
      </c>
      <c r="F10307" s="73"/>
      <c r="G10307" s="72">
        <f t="shared" si="1730"/>
        <v>0</v>
      </c>
      <c r="H10307" s="92"/>
    </row>
    <row r="10308" ht="10.5" customHeight="1">
      <c r="A10308" s="61"/>
      <c r="B10308" s="70" t="s">
        <v>11536</v>
      </c>
      <c r="C10308" s="70" t="s">
        <v>835</v>
      </c>
      <c r="D10308" s="71" t="s">
        <v>408</v>
      </c>
      <c r="E10308" s="72">
        <v>10.13</v>
      </c>
      <c r="F10308" s="73"/>
      <c r="G10308" s="72">
        <f t="shared" si="1730"/>
        <v>0</v>
      </c>
      <c r="H10308" s="61"/>
    </row>
    <row r="10309" ht="10.5" customHeight="1">
      <c r="A10309" s="61"/>
      <c r="B10309" s="70" t="s">
        <v>11537</v>
      </c>
      <c r="C10309" s="70" t="s">
        <v>1474</v>
      </c>
      <c r="D10309" s="71" t="s">
        <v>408</v>
      </c>
      <c r="E10309" s="72">
        <v>1.47</v>
      </c>
      <c r="F10309" s="73"/>
      <c r="G10309" s="72">
        <f t="shared" si="1730"/>
        <v>0</v>
      </c>
      <c r="H10309" s="74"/>
    </row>
    <row r="10310" ht="10.5" customHeight="1">
      <c r="A10310" s="61"/>
      <c r="B10310" s="70" t="s">
        <v>11538</v>
      </c>
      <c r="C10310" s="70" t="s">
        <v>518</v>
      </c>
      <c r="D10310" s="71" t="s">
        <v>408</v>
      </c>
      <c r="E10310" s="72">
        <v>1.68</v>
      </c>
      <c r="F10310" s="73"/>
      <c r="G10310" s="72">
        <f t="shared" si="1730"/>
        <v>0</v>
      </c>
      <c r="H10310" s="61"/>
    </row>
    <row r="10311" ht="10.5" customHeight="1">
      <c r="A10311" s="61"/>
      <c r="B10311" s="70" t="s">
        <v>11539</v>
      </c>
      <c r="C10311" s="70" t="s">
        <v>520</v>
      </c>
      <c r="D10311" s="71" t="s">
        <v>408</v>
      </c>
      <c r="E10311" s="72">
        <v>1.8900000000000001</v>
      </c>
      <c r="F10311" s="73"/>
      <c r="G10311" s="72">
        <f t="shared" si="1730"/>
        <v>0</v>
      </c>
      <c r="H10311" s="74"/>
    </row>
    <row r="10312" ht="10.5" customHeight="1">
      <c r="A10312" s="61"/>
      <c r="B10312" s="84" t="s">
        <v>11540</v>
      </c>
      <c r="C10312" s="85" t="s">
        <v>522</v>
      </c>
      <c r="D10312" s="49"/>
      <c r="E10312" s="49"/>
      <c r="F10312" s="49"/>
      <c r="G10312" s="98">
        <f>SUM(G10313:G10314)</f>
        <v>0</v>
      </c>
      <c r="H10312" s="61"/>
    </row>
    <row r="10313" ht="10.5" customHeight="1">
      <c r="A10313" s="61"/>
      <c r="B10313" s="70" t="s">
        <v>11541</v>
      </c>
      <c r="C10313" s="70" t="s">
        <v>531</v>
      </c>
      <c r="D10313" s="71" t="s">
        <v>408</v>
      </c>
      <c r="E10313" s="72">
        <v>64.97</v>
      </c>
      <c r="F10313" s="73"/>
      <c r="G10313" s="72">
        <f t="shared" ref="G10313:G10314" si="1731">ROUND(E10313*F10313,2)</f>
        <v>0</v>
      </c>
      <c r="H10313" s="74"/>
    </row>
    <row r="10314" ht="10.5" customHeight="1">
      <c r="A10314" s="61"/>
      <c r="B10314" s="70" t="s">
        <v>11542</v>
      </c>
      <c r="C10314" s="70" t="s">
        <v>529</v>
      </c>
      <c r="D10314" s="71" t="s">
        <v>311</v>
      </c>
      <c r="E10314" s="72">
        <v>2.0</v>
      </c>
      <c r="F10314" s="73"/>
      <c r="G10314" s="72">
        <f t="shared" si="1731"/>
        <v>0</v>
      </c>
      <c r="H10314" s="61"/>
    </row>
    <row r="10315" ht="10.5" customHeight="1">
      <c r="A10315" s="61"/>
      <c r="B10315" s="84" t="s">
        <v>11543</v>
      </c>
      <c r="C10315" s="85" t="s">
        <v>846</v>
      </c>
      <c r="D10315" s="49"/>
      <c r="E10315" s="49"/>
      <c r="F10315" s="49"/>
      <c r="G10315" s="98">
        <f>SUM(G10316:G10323)</f>
        <v>0</v>
      </c>
      <c r="H10315" s="92"/>
    </row>
    <row r="10316" ht="10.5" customHeight="1">
      <c r="A10316" s="61"/>
      <c r="B10316" s="70" t="s">
        <v>11544</v>
      </c>
      <c r="C10316" s="70" t="s">
        <v>848</v>
      </c>
      <c r="D10316" s="71" t="s">
        <v>311</v>
      </c>
      <c r="E10316" s="72">
        <v>1.0</v>
      </c>
      <c r="F10316" s="73"/>
      <c r="G10316" s="72">
        <f t="shared" ref="G10316:G10323" si="1732">ROUND(E10316*F10316,2)</f>
        <v>0</v>
      </c>
      <c r="H10316" s="61"/>
    </row>
    <row r="10317" ht="10.5" customHeight="1">
      <c r="A10317" s="61"/>
      <c r="B10317" s="70" t="s">
        <v>11545</v>
      </c>
      <c r="C10317" s="70" t="s">
        <v>850</v>
      </c>
      <c r="D10317" s="71" t="s">
        <v>311</v>
      </c>
      <c r="E10317" s="72">
        <v>1.0</v>
      </c>
      <c r="F10317" s="73"/>
      <c r="G10317" s="72">
        <f t="shared" si="1732"/>
        <v>0</v>
      </c>
      <c r="H10317" s="74"/>
    </row>
    <row r="10318" ht="10.5" customHeight="1">
      <c r="A10318" s="61"/>
      <c r="B10318" s="70" t="s">
        <v>11546</v>
      </c>
      <c r="C10318" s="70" t="s">
        <v>852</v>
      </c>
      <c r="D10318" s="71" t="s">
        <v>311</v>
      </c>
      <c r="E10318" s="72">
        <v>1.0</v>
      </c>
      <c r="F10318" s="73"/>
      <c r="G10318" s="72">
        <f t="shared" si="1732"/>
        <v>0</v>
      </c>
      <c r="H10318" s="61"/>
    </row>
    <row r="10319" ht="10.5" customHeight="1">
      <c r="A10319" s="61"/>
      <c r="B10319" s="70" t="s">
        <v>11547</v>
      </c>
      <c r="C10319" s="70" t="s">
        <v>854</v>
      </c>
      <c r="D10319" s="71" t="s">
        <v>311</v>
      </c>
      <c r="E10319" s="72">
        <v>1.0</v>
      </c>
      <c r="F10319" s="73"/>
      <c r="G10319" s="72">
        <f t="shared" si="1732"/>
        <v>0</v>
      </c>
      <c r="H10319" s="74"/>
    </row>
    <row r="10320" ht="10.5" customHeight="1">
      <c r="A10320" s="61"/>
      <c r="B10320" s="70" t="s">
        <v>11548</v>
      </c>
      <c r="C10320" s="70" t="s">
        <v>856</v>
      </c>
      <c r="D10320" s="71" t="s">
        <v>311</v>
      </c>
      <c r="E10320" s="72">
        <v>1.0</v>
      </c>
      <c r="F10320" s="73"/>
      <c r="G10320" s="72">
        <f t="shared" si="1732"/>
        <v>0</v>
      </c>
      <c r="H10320" s="61"/>
    </row>
    <row r="10321" ht="10.5" customHeight="1">
      <c r="A10321" s="61"/>
      <c r="B10321" s="70" t="s">
        <v>11549</v>
      </c>
      <c r="C10321" s="70" t="s">
        <v>858</v>
      </c>
      <c r="D10321" s="71" t="s">
        <v>311</v>
      </c>
      <c r="E10321" s="72">
        <v>1.0</v>
      </c>
      <c r="F10321" s="73"/>
      <c r="G10321" s="72">
        <f t="shared" si="1732"/>
        <v>0</v>
      </c>
      <c r="H10321" s="74"/>
    </row>
    <row r="10322" ht="10.5" customHeight="1">
      <c r="A10322" s="61"/>
      <c r="B10322" s="70" t="s">
        <v>11550</v>
      </c>
      <c r="C10322" s="70" t="s">
        <v>860</v>
      </c>
      <c r="D10322" s="71" t="s">
        <v>311</v>
      </c>
      <c r="E10322" s="72">
        <v>3.0</v>
      </c>
      <c r="F10322" s="73"/>
      <c r="G10322" s="72">
        <f t="shared" si="1732"/>
        <v>0</v>
      </c>
      <c r="H10322" s="61"/>
    </row>
    <row r="10323" ht="10.5" customHeight="1">
      <c r="A10323" s="61"/>
      <c r="B10323" s="70" t="s">
        <v>11551</v>
      </c>
      <c r="C10323" s="70" t="s">
        <v>862</v>
      </c>
      <c r="D10323" s="71" t="s">
        <v>311</v>
      </c>
      <c r="E10323" s="72">
        <v>3.0</v>
      </c>
      <c r="F10323" s="73"/>
      <c r="G10323" s="72">
        <f t="shared" si="1732"/>
        <v>0</v>
      </c>
      <c r="H10323" s="92"/>
    </row>
    <row r="10324" ht="10.5" customHeight="1">
      <c r="A10324" s="61"/>
      <c r="B10324" s="84" t="s">
        <v>11552</v>
      </c>
      <c r="C10324" s="85" t="s">
        <v>864</v>
      </c>
      <c r="D10324" s="49"/>
      <c r="E10324" s="49"/>
      <c r="F10324" s="49"/>
      <c r="G10324" s="98">
        <f>SUM(G10325:G10363)</f>
        <v>0</v>
      </c>
      <c r="H10324" s="61"/>
    </row>
    <row r="10325" ht="10.5" customHeight="1">
      <c r="A10325" s="61"/>
      <c r="B10325" s="70" t="s">
        <v>11553</v>
      </c>
      <c r="C10325" s="70" t="s">
        <v>866</v>
      </c>
      <c r="D10325" s="71" t="s">
        <v>525</v>
      </c>
      <c r="E10325" s="72">
        <v>6.29</v>
      </c>
      <c r="F10325" s="73"/>
      <c r="G10325" s="72">
        <f t="shared" ref="G10325:G10363" si="1733">ROUND(E10325*F10325,2)</f>
        <v>0</v>
      </c>
      <c r="H10325" s="74"/>
    </row>
    <row r="10326" ht="10.5" customHeight="1">
      <c r="A10326" s="61"/>
      <c r="B10326" s="70" t="s">
        <v>11554</v>
      </c>
      <c r="C10326" s="70" t="s">
        <v>868</v>
      </c>
      <c r="D10326" s="71" t="s">
        <v>525</v>
      </c>
      <c r="E10326" s="72">
        <v>9.84</v>
      </c>
      <c r="F10326" s="73"/>
      <c r="G10326" s="72">
        <f t="shared" si="1733"/>
        <v>0</v>
      </c>
      <c r="H10326" s="61"/>
    </row>
    <row r="10327" ht="10.5" customHeight="1">
      <c r="A10327" s="61"/>
      <c r="B10327" s="70" t="s">
        <v>11555</v>
      </c>
      <c r="C10327" s="70" t="s">
        <v>870</v>
      </c>
      <c r="D10327" s="71" t="s">
        <v>525</v>
      </c>
      <c r="E10327" s="72">
        <v>0.3</v>
      </c>
      <c r="F10327" s="73"/>
      <c r="G10327" s="72">
        <f t="shared" si="1733"/>
        <v>0</v>
      </c>
      <c r="H10327" s="74"/>
    </row>
    <row r="10328" ht="10.5" customHeight="1">
      <c r="A10328" s="61"/>
      <c r="B10328" s="70" t="s">
        <v>11556</v>
      </c>
      <c r="C10328" s="70" t="s">
        <v>872</v>
      </c>
      <c r="D10328" s="71" t="s">
        <v>525</v>
      </c>
      <c r="E10328" s="72">
        <v>1.0</v>
      </c>
      <c r="F10328" s="73"/>
      <c r="G10328" s="72">
        <f t="shared" si="1733"/>
        <v>0</v>
      </c>
      <c r="H10328" s="61"/>
    </row>
    <row r="10329" ht="10.5" customHeight="1">
      <c r="A10329" s="61"/>
      <c r="B10329" s="70" t="s">
        <v>11557</v>
      </c>
      <c r="C10329" s="70" t="s">
        <v>876</v>
      </c>
      <c r="D10329" s="71" t="s">
        <v>525</v>
      </c>
      <c r="E10329" s="72">
        <v>17.84</v>
      </c>
      <c r="F10329" s="73"/>
      <c r="G10329" s="72">
        <f t="shared" si="1733"/>
        <v>0</v>
      </c>
      <c r="H10329" s="74"/>
    </row>
    <row r="10330" ht="10.5" customHeight="1">
      <c r="A10330" s="61"/>
      <c r="B10330" s="70" t="s">
        <v>11558</v>
      </c>
      <c r="C10330" s="70" t="s">
        <v>878</v>
      </c>
      <c r="D10330" s="71" t="s">
        <v>525</v>
      </c>
      <c r="E10330" s="72">
        <v>11.41</v>
      </c>
      <c r="F10330" s="73"/>
      <c r="G10330" s="72">
        <f t="shared" si="1733"/>
        <v>0</v>
      </c>
      <c r="H10330" s="61"/>
    </row>
    <row r="10331" ht="10.5" customHeight="1">
      <c r="A10331" s="61"/>
      <c r="B10331" s="70" t="s">
        <v>11559</v>
      </c>
      <c r="C10331" s="70" t="s">
        <v>880</v>
      </c>
      <c r="D10331" s="71" t="s">
        <v>525</v>
      </c>
      <c r="E10331" s="72">
        <v>2.47</v>
      </c>
      <c r="F10331" s="73"/>
      <c r="G10331" s="72">
        <f t="shared" si="1733"/>
        <v>0</v>
      </c>
      <c r="H10331" s="92"/>
    </row>
    <row r="10332" ht="10.5" customHeight="1">
      <c r="A10332" s="61"/>
      <c r="B10332" s="70" t="s">
        <v>11560</v>
      </c>
      <c r="C10332" s="70" t="s">
        <v>882</v>
      </c>
      <c r="D10332" s="71" t="s">
        <v>311</v>
      </c>
      <c r="E10332" s="72">
        <v>2.0</v>
      </c>
      <c r="F10332" s="73"/>
      <c r="G10332" s="72">
        <f t="shared" si="1733"/>
        <v>0</v>
      </c>
      <c r="H10332" s="61"/>
    </row>
    <row r="10333" ht="10.5" customHeight="1">
      <c r="A10333" s="61"/>
      <c r="B10333" s="70" t="s">
        <v>11561</v>
      </c>
      <c r="C10333" s="70" t="s">
        <v>884</v>
      </c>
      <c r="D10333" s="71" t="s">
        <v>311</v>
      </c>
      <c r="E10333" s="72">
        <v>7.0</v>
      </c>
      <c r="F10333" s="73"/>
      <c r="G10333" s="72">
        <f t="shared" si="1733"/>
        <v>0</v>
      </c>
      <c r="H10333" s="74"/>
    </row>
    <row r="10334" ht="10.5" customHeight="1">
      <c r="A10334" s="61"/>
      <c r="B10334" s="70" t="s">
        <v>11562</v>
      </c>
      <c r="C10334" s="70" t="s">
        <v>886</v>
      </c>
      <c r="D10334" s="71" t="s">
        <v>311</v>
      </c>
      <c r="E10334" s="72">
        <v>7.0</v>
      </c>
      <c r="F10334" s="73"/>
      <c r="G10334" s="72">
        <f t="shared" si="1733"/>
        <v>0</v>
      </c>
      <c r="H10334" s="61"/>
    </row>
    <row r="10335" ht="10.5" customHeight="1">
      <c r="A10335" s="61"/>
      <c r="B10335" s="70" t="s">
        <v>11563</v>
      </c>
      <c r="C10335" s="70" t="s">
        <v>5677</v>
      </c>
      <c r="D10335" s="71" t="s">
        <v>311</v>
      </c>
      <c r="E10335" s="72">
        <v>1.0</v>
      </c>
      <c r="F10335" s="73"/>
      <c r="G10335" s="72">
        <f t="shared" si="1733"/>
        <v>0</v>
      </c>
      <c r="H10335" s="74"/>
    </row>
    <row r="10336" ht="10.5" customHeight="1">
      <c r="A10336" s="61"/>
      <c r="B10336" s="70" t="s">
        <v>11564</v>
      </c>
      <c r="C10336" s="70" t="s">
        <v>888</v>
      </c>
      <c r="D10336" s="71" t="s">
        <v>311</v>
      </c>
      <c r="E10336" s="72">
        <v>2.0</v>
      </c>
      <c r="F10336" s="73"/>
      <c r="G10336" s="72">
        <f t="shared" si="1733"/>
        <v>0</v>
      </c>
      <c r="H10336" s="61"/>
    </row>
    <row r="10337" ht="10.5" customHeight="1">
      <c r="A10337" s="61"/>
      <c r="B10337" s="70" t="s">
        <v>11565</v>
      </c>
      <c r="C10337" s="70" t="s">
        <v>890</v>
      </c>
      <c r="D10337" s="71" t="s">
        <v>311</v>
      </c>
      <c r="E10337" s="72">
        <v>1.0</v>
      </c>
      <c r="F10337" s="73"/>
      <c r="G10337" s="72">
        <f t="shared" si="1733"/>
        <v>0</v>
      </c>
      <c r="H10337" s="74"/>
    </row>
    <row r="10338" ht="10.5" customHeight="1">
      <c r="A10338" s="61"/>
      <c r="B10338" s="70" t="s">
        <v>11566</v>
      </c>
      <c r="C10338" s="70" t="s">
        <v>892</v>
      </c>
      <c r="D10338" s="71" t="s">
        <v>311</v>
      </c>
      <c r="E10338" s="72">
        <v>1.0</v>
      </c>
      <c r="F10338" s="73"/>
      <c r="G10338" s="72">
        <f t="shared" si="1733"/>
        <v>0</v>
      </c>
      <c r="H10338" s="61"/>
    </row>
    <row r="10339" ht="10.5" customHeight="1">
      <c r="A10339" s="61"/>
      <c r="B10339" s="70" t="s">
        <v>11567</v>
      </c>
      <c r="C10339" s="70" t="s">
        <v>894</v>
      </c>
      <c r="D10339" s="71" t="s">
        <v>311</v>
      </c>
      <c r="E10339" s="72">
        <v>2.0</v>
      </c>
      <c r="F10339" s="73"/>
      <c r="G10339" s="72">
        <f t="shared" si="1733"/>
        <v>0</v>
      </c>
      <c r="H10339" s="74"/>
    </row>
    <row r="10340" ht="10.5" customHeight="1">
      <c r="A10340" s="61"/>
      <c r="B10340" s="70" t="s">
        <v>11568</v>
      </c>
      <c r="C10340" s="70" t="s">
        <v>898</v>
      </c>
      <c r="D10340" s="71" t="s">
        <v>311</v>
      </c>
      <c r="E10340" s="72">
        <v>1.0</v>
      </c>
      <c r="F10340" s="73"/>
      <c r="G10340" s="72">
        <f t="shared" si="1733"/>
        <v>0</v>
      </c>
      <c r="H10340" s="61"/>
    </row>
    <row r="10341" ht="10.5" customHeight="1">
      <c r="A10341" s="61"/>
      <c r="B10341" s="70" t="s">
        <v>11569</v>
      </c>
      <c r="C10341" s="70" t="s">
        <v>900</v>
      </c>
      <c r="D10341" s="71" t="s">
        <v>311</v>
      </c>
      <c r="E10341" s="72">
        <v>1.0</v>
      </c>
      <c r="F10341" s="73"/>
      <c r="G10341" s="72">
        <f t="shared" si="1733"/>
        <v>0</v>
      </c>
      <c r="H10341" s="74"/>
    </row>
    <row r="10342" ht="10.5" customHeight="1">
      <c r="A10342" s="61"/>
      <c r="B10342" s="70" t="s">
        <v>11570</v>
      </c>
      <c r="C10342" s="70" t="s">
        <v>902</v>
      </c>
      <c r="D10342" s="71" t="s">
        <v>937</v>
      </c>
      <c r="E10342" s="72">
        <v>3.0</v>
      </c>
      <c r="F10342" s="73"/>
      <c r="G10342" s="72">
        <f t="shared" si="1733"/>
        <v>0</v>
      </c>
      <c r="H10342" s="61"/>
    </row>
    <row r="10343" ht="10.5" customHeight="1">
      <c r="A10343" s="61"/>
      <c r="B10343" s="70" t="s">
        <v>11571</v>
      </c>
      <c r="C10343" s="70" t="s">
        <v>904</v>
      </c>
      <c r="D10343" s="71" t="s">
        <v>311</v>
      </c>
      <c r="E10343" s="72">
        <v>1.0</v>
      </c>
      <c r="F10343" s="73"/>
      <c r="G10343" s="72">
        <f t="shared" si="1733"/>
        <v>0</v>
      </c>
      <c r="H10343" s="92"/>
    </row>
    <row r="10344" ht="10.5" customHeight="1">
      <c r="A10344" s="61"/>
      <c r="B10344" s="70" t="s">
        <v>11572</v>
      </c>
      <c r="C10344" s="70" t="s">
        <v>908</v>
      </c>
      <c r="D10344" s="71" t="s">
        <v>311</v>
      </c>
      <c r="E10344" s="72">
        <v>1.0</v>
      </c>
      <c r="F10344" s="73"/>
      <c r="G10344" s="72">
        <f t="shared" si="1733"/>
        <v>0</v>
      </c>
      <c r="H10344" s="61"/>
    </row>
    <row r="10345" ht="10.5" customHeight="1">
      <c r="A10345" s="61"/>
      <c r="B10345" s="70" t="s">
        <v>11573</v>
      </c>
      <c r="C10345" s="70" t="s">
        <v>910</v>
      </c>
      <c r="D10345" s="71" t="s">
        <v>311</v>
      </c>
      <c r="E10345" s="72">
        <v>3.0</v>
      </c>
      <c r="F10345" s="73"/>
      <c r="G10345" s="72">
        <f t="shared" si="1733"/>
        <v>0</v>
      </c>
      <c r="H10345" s="74"/>
    </row>
    <row r="10346" ht="10.5" customHeight="1">
      <c r="A10346" s="61"/>
      <c r="B10346" s="70" t="s">
        <v>11574</v>
      </c>
      <c r="C10346" s="70" t="s">
        <v>912</v>
      </c>
      <c r="D10346" s="71" t="s">
        <v>311</v>
      </c>
      <c r="E10346" s="72">
        <v>3.0</v>
      </c>
      <c r="F10346" s="73"/>
      <c r="G10346" s="72">
        <f t="shared" si="1733"/>
        <v>0</v>
      </c>
      <c r="H10346" s="61"/>
    </row>
    <row r="10347" ht="10.5" customHeight="1">
      <c r="A10347" s="61"/>
      <c r="B10347" s="70" t="s">
        <v>11575</v>
      </c>
      <c r="C10347" s="70" t="s">
        <v>916</v>
      </c>
      <c r="D10347" s="71" t="s">
        <v>311</v>
      </c>
      <c r="E10347" s="72">
        <v>2.0</v>
      </c>
      <c r="F10347" s="73"/>
      <c r="G10347" s="72">
        <f t="shared" si="1733"/>
        <v>0</v>
      </c>
      <c r="H10347" s="74"/>
    </row>
    <row r="10348" ht="10.5" customHeight="1">
      <c r="A10348" s="61"/>
      <c r="B10348" s="70" t="s">
        <v>11576</v>
      </c>
      <c r="C10348" s="70" t="s">
        <v>914</v>
      </c>
      <c r="D10348" s="71" t="s">
        <v>311</v>
      </c>
      <c r="E10348" s="72">
        <v>1.0</v>
      </c>
      <c r="F10348" s="73"/>
      <c r="G10348" s="72">
        <f t="shared" si="1733"/>
        <v>0</v>
      </c>
      <c r="H10348" s="61"/>
    </row>
    <row r="10349" ht="10.5" customHeight="1">
      <c r="A10349" s="61"/>
      <c r="B10349" s="70" t="s">
        <v>11577</v>
      </c>
      <c r="C10349" s="70" t="s">
        <v>920</v>
      </c>
      <c r="D10349" s="71" t="s">
        <v>311</v>
      </c>
      <c r="E10349" s="72">
        <v>2.0</v>
      </c>
      <c r="F10349" s="73"/>
      <c r="G10349" s="72">
        <f t="shared" si="1733"/>
        <v>0</v>
      </c>
      <c r="H10349" s="74"/>
    </row>
    <row r="10350" ht="10.5" customHeight="1">
      <c r="A10350" s="61"/>
      <c r="B10350" s="70" t="s">
        <v>11578</v>
      </c>
      <c r="C10350" s="70" t="s">
        <v>922</v>
      </c>
      <c r="D10350" s="71" t="s">
        <v>311</v>
      </c>
      <c r="E10350" s="72">
        <v>1.0</v>
      </c>
      <c r="F10350" s="73"/>
      <c r="G10350" s="72">
        <f t="shared" si="1733"/>
        <v>0</v>
      </c>
      <c r="H10350" s="61"/>
    </row>
    <row r="10351" ht="10.5" customHeight="1">
      <c r="A10351" s="61"/>
      <c r="B10351" s="70" t="s">
        <v>11579</v>
      </c>
      <c r="C10351" s="70" t="s">
        <v>926</v>
      </c>
      <c r="D10351" s="71" t="s">
        <v>311</v>
      </c>
      <c r="E10351" s="72">
        <v>1.0</v>
      </c>
      <c r="F10351" s="73"/>
      <c r="G10351" s="72">
        <f t="shared" si="1733"/>
        <v>0</v>
      </c>
      <c r="H10351" s="74"/>
    </row>
    <row r="10352" ht="10.5" customHeight="1">
      <c r="A10352" s="61"/>
      <c r="B10352" s="70" t="s">
        <v>11580</v>
      </c>
      <c r="C10352" s="70" t="s">
        <v>930</v>
      </c>
      <c r="D10352" s="71" t="s">
        <v>311</v>
      </c>
      <c r="E10352" s="72">
        <v>2.0</v>
      </c>
      <c r="F10352" s="73"/>
      <c r="G10352" s="72">
        <f t="shared" si="1733"/>
        <v>0</v>
      </c>
      <c r="H10352" s="61"/>
    </row>
    <row r="10353" ht="10.5" customHeight="1">
      <c r="A10353" s="61"/>
      <c r="B10353" s="70" t="s">
        <v>11581</v>
      </c>
      <c r="C10353" s="70" t="s">
        <v>932</v>
      </c>
      <c r="D10353" s="71" t="s">
        <v>311</v>
      </c>
      <c r="E10353" s="72">
        <v>1.0</v>
      </c>
      <c r="F10353" s="73"/>
      <c r="G10353" s="72">
        <f t="shared" si="1733"/>
        <v>0</v>
      </c>
      <c r="H10353" s="91"/>
    </row>
    <row r="10354" ht="10.5" customHeight="1">
      <c r="A10354" s="61"/>
      <c r="B10354" s="70" t="s">
        <v>11582</v>
      </c>
      <c r="C10354" s="70" t="s">
        <v>934</v>
      </c>
      <c r="D10354" s="71" t="s">
        <v>311</v>
      </c>
      <c r="E10354" s="72">
        <v>1.0</v>
      </c>
      <c r="F10354" s="73"/>
      <c r="G10354" s="72">
        <f t="shared" si="1733"/>
        <v>0</v>
      </c>
      <c r="H10354" s="61"/>
    </row>
    <row r="10355" ht="10.5" customHeight="1">
      <c r="A10355" s="61"/>
      <c r="B10355" s="70" t="s">
        <v>11583</v>
      </c>
      <c r="C10355" s="70" t="s">
        <v>918</v>
      </c>
      <c r="D10355" s="71" t="s">
        <v>311</v>
      </c>
      <c r="E10355" s="72">
        <v>2.0</v>
      </c>
      <c r="F10355" s="73"/>
      <c r="G10355" s="72">
        <f t="shared" si="1733"/>
        <v>0</v>
      </c>
      <c r="H10355" s="74"/>
    </row>
    <row r="10356" ht="10.5" customHeight="1">
      <c r="A10356" s="61"/>
      <c r="B10356" s="70" t="s">
        <v>11584</v>
      </c>
      <c r="C10356" s="70" t="s">
        <v>936</v>
      </c>
      <c r="D10356" s="71" t="s">
        <v>937</v>
      </c>
      <c r="E10356" s="72">
        <v>2.0</v>
      </c>
      <c r="F10356" s="73"/>
      <c r="G10356" s="72">
        <f t="shared" si="1733"/>
        <v>0</v>
      </c>
      <c r="H10356" s="91"/>
    </row>
    <row r="10357" ht="10.5" customHeight="1">
      <c r="A10357" s="61"/>
      <c r="B10357" s="70" t="s">
        <v>11585</v>
      </c>
      <c r="C10357" s="70" t="s">
        <v>939</v>
      </c>
      <c r="D10357" s="71" t="s">
        <v>937</v>
      </c>
      <c r="E10357" s="72">
        <v>1.0</v>
      </c>
      <c r="F10357" s="73"/>
      <c r="G10357" s="72">
        <f t="shared" si="1733"/>
        <v>0</v>
      </c>
      <c r="H10357" s="61"/>
    </row>
    <row r="10358" ht="10.5" customHeight="1">
      <c r="A10358" s="61"/>
      <c r="B10358" s="70" t="s">
        <v>11586</v>
      </c>
      <c r="C10358" s="70" t="s">
        <v>941</v>
      </c>
      <c r="D10358" s="71" t="s">
        <v>311</v>
      </c>
      <c r="E10358" s="72">
        <v>1.0</v>
      </c>
      <c r="F10358" s="73"/>
      <c r="G10358" s="72">
        <f t="shared" si="1733"/>
        <v>0</v>
      </c>
      <c r="H10358" s="74"/>
    </row>
    <row r="10359" ht="10.5" customHeight="1">
      <c r="A10359" s="61"/>
      <c r="B10359" s="70" t="s">
        <v>11587</v>
      </c>
      <c r="C10359" s="70" t="s">
        <v>943</v>
      </c>
      <c r="D10359" s="71" t="s">
        <v>311</v>
      </c>
      <c r="E10359" s="72">
        <v>2.0</v>
      </c>
      <c r="F10359" s="73"/>
      <c r="G10359" s="72">
        <f t="shared" si="1733"/>
        <v>0</v>
      </c>
      <c r="H10359" s="61"/>
    </row>
    <row r="10360" ht="10.5" customHeight="1">
      <c r="A10360" s="61"/>
      <c r="B10360" s="70" t="s">
        <v>11588</v>
      </c>
      <c r="C10360" s="70" t="s">
        <v>2062</v>
      </c>
      <c r="D10360" s="71" t="s">
        <v>311</v>
      </c>
      <c r="E10360" s="72">
        <v>1.0</v>
      </c>
      <c r="F10360" s="73"/>
      <c r="G10360" s="72">
        <f t="shared" si="1733"/>
        <v>0</v>
      </c>
      <c r="H10360" s="74"/>
    </row>
    <row r="10361" ht="10.5" customHeight="1">
      <c r="A10361" s="61"/>
      <c r="B10361" s="70" t="s">
        <v>11589</v>
      </c>
      <c r="C10361" s="70" t="s">
        <v>947</v>
      </c>
      <c r="D10361" s="71" t="s">
        <v>311</v>
      </c>
      <c r="E10361" s="72">
        <v>3.0</v>
      </c>
      <c r="F10361" s="73"/>
      <c r="G10361" s="72">
        <f t="shared" si="1733"/>
        <v>0</v>
      </c>
      <c r="H10361" s="61"/>
    </row>
    <row r="10362" ht="10.5" customHeight="1">
      <c r="A10362" s="61"/>
      <c r="B10362" s="70" t="s">
        <v>11590</v>
      </c>
      <c r="C10362" s="70" t="s">
        <v>949</v>
      </c>
      <c r="D10362" s="71" t="s">
        <v>311</v>
      </c>
      <c r="E10362" s="72">
        <v>36.0</v>
      </c>
      <c r="F10362" s="73"/>
      <c r="G10362" s="72">
        <f t="shared" si="1733"/>
        <v>0</v>
      </c>
      <c r="H10362" s="74"/>
    </row>
    <row r="10363" ht="10.5" customHeight="1">
      <c r="A10363" s="61"/>
      <c r="B10363" s="70" t="s">
        <v>11591</v>
      </c>
      <c r="C10363" s="70" t="s">
        <v>951</v>
      </c>
      <c r="D10363" s="71" t="s">
        <v>311</v>
      </c>
      <c r="E10363" s="72">
        <v>2.0</v>
      </c>
      <c r="F10363" s="73"/>
      <c r="G10363" s="72">
        <f t="shared" si="1733"/>
        <v>0</v>
      </c>
      <c r="H10363" s="61"/>
    </row>
    <row r="10364" ht="13.5" customHeight="1">
      <c r="A10364" s="61"/>
      <c r="B10364" s="79" t="s">
        <v>11592</v>
      </c>
      <c r="C10364" s="83" t="s">
        <v>10199</v>
      </c>
      <c r="D10364" s="49"/>
      <c r="E10364" s="49"/>
      <c r="F10364" s="49"/>
      <c r="G10364" s="81">
        <f>+G10365+G10368+G10372+G10374+G10383+G10386</f>
        <v>0</v>
      </c>
      <c r="H10364" s="74"/>
    </row>
    <row r="10365" ht="10.5" customHeight="1">
      <c r="A10365" s="61"/>
      <c r="B10365" s="84" t="s">
        <v>11593</v>
      </c>
      <c r="C10365" s="85" t="s">
        <v>405</v>
      </c>
      <c r="D10365" s="49"/>
      <c r="E10365" s="49"/>
      <c r="F10365" s="49"/>
      <c r="G10365" s="98">
        <f>SUM(G10366:G10367)</f>
        <v>0</v>
      </c>
      <c r="H10365" s="61"/>
    </row>
    <row r="10366" ht="10.5" customHeight="1">
      <c r="A10366" s="61"/>
      <c r="B10366" s="70" t="s">
        <v>11594</v>
      </c>
      <c r="C10366" s="70" t="s">
        <v>667</v>
      </c>
      <c r="D10366" s="71" t="s">
        <v>408</v>
      </c>
      <c r="E10366" s="72">
        <v>4.14</v>
      </c>
      <c r="F10366" s="73"/>
      <c r="G10366" s="72">
        <f t="shared" ref="G10366:G10367" si="1734">ROUND(E10366*F10366,2)</f>
        <v>0</v>
      </c>
      <c r="H10366" s="74"/>
    </row>
    <row r="10367" ht="10.5" customHeight="1">
      <c r="A10367" s="61"/>
      <c r="B10367" s="70" t="s">
        <v>11595</v>
      </c>
      <c r="C10367" s="70" t="s">
        <v>669</v>
      </c>
      <c r="D10367" s="71" t="s">
        <v>408</v>
      </c>
      <c r="E10367" s="72">
        <v>4.14</v>
      </c>
      <c r="F10367" s="73"/>
      <c r="G10367" s="72">
        <f t="shared" si="1734"/>
        <v>0</v>
      </c>
      <c r="H10367" s="61"/>
    </row>
    <row r="10368" ht="10.5" customHeight="1">
      <c r="A10368" s="61"/>
      <c r="B10368" s="84" t="s">
        <v>11596</v>
      </c>
      <c r="C10368" s="85" t="s">
        <v>410</v>
      </c>
      <c r="D10368" s="49"/>
      <c r="E10368" s="49"/>
      <c r="F10368" s="49"/>
      <c r="G10368" s="98">
        <f>SUM(G10369:G10371)</f>
        <v>0</v>
      </c>
      <c r="H10368" s="91"/>
    </row>
    <row r="10369" ht="10.5" customHeight="1">
      <c r="A10369" s="61"/>
      <c r="B10369" s="70" t="s">
        <v>11597</v>
      </c>
      <c r="C10369" s="70" t="s">
        <v>415</v>
      </c>
      <c r="D10369" s="71" t="s">
        <v>413</v>
      </c>
      <c r="E10369" s="72">
        <v>9.4</v>
      </c>
      <c r="F10369" s="73"/>
      <c r="G10369" s="72">
        <f t="shared" ref="G10369:G10371" si="1735">ROUND(E10369*F10369,2)</f>
        <v>0</v>
      </c>
      <c r="H10369" s="61"/>
    </row>
    <row r="10370" ht="10.5" customHeight="1">
      <c r="A10370" s="61"/>
      <c r="B10370" s="70" t="s">
        <v>11598</v>
      </c>
      <c r="C10370" s="70" t="s">
        <v>417</v>
      </c>
      <c r="D10370" s="71" t="s">
        <v>408</v>
      </c>
      <c r="E10370" s="72">
        <v>4.14</v>
      </c>
      <c r="F10370" s="73"/>
      <c r="G10370" s="72">
        <f t="shared" si="1735"/>
        <v>0</v>
      </c>
      <c r="H10370" s="74"/>
    </row>
    <row r="10371" ht="10.5" customHeight="1">
      <c r="A10371" s="61"/>
      <c r="B10371" s="70" t="s">
        <v>11599</v>
      </c>
      <c r="C10371" s="70" t="s">
        <v>425</v>
      </c>
      <c r="D10371" s="71" t="s">
        <v>413</v>
      </c>
      <c r="E10371" s="72">
        <v>9.4</v>
      </c>
      <c r="F10371" s="73"/>
      <c r="G10371" s="72">
        <f t="shared" si="1735"/>
        <v>0</v>
      </c>
      <c r="H10371" s="61"/>
    </row>
    <row r="10372" ht="10.5" customHeight="1">
      <c r="A10372" s="61"/>
      <c r="B10372" s="84" t="s">
        <v>11600</v>
      </c>
      <c r="C10372" s="85" t="s">
        <v>427</v>
      </c>
      <c r="D10372" s="49"/>
      <c r="E10372" s="49"/>
      <c r="F10372" s="49"/>
      <c r="G10372" s="98">
        <f>SUM(G10373)</f>
        <v>0</v>
      </c>
      <c r="H10372" s="74"/>
    </row>
    <row r="10373" ht="10.5" customHeight="1">
      <c r="A10373" s="61"/>
      <c r="B10373" s="70" t="s">
        <v>11601</v>
      </c>
      <c r="C10373" s="70" t="s">
        <v>429</v>
      </c>
      <c r="D10373" s="71" t="s">
        <v>413</v>
      </c>
      <c r="E10373" s="72">
        <v>0.41000000000000003</v>
      </c>
      <c r="F10373" s="73"/>
      <c r="G10373" s="72">
        <f>ROUND(E10373*F10373,2)</f>
        <v>0</v>
      </c>
      <c r="H10373" s="61"/>
    </row>
    <row r="10374" ht="10.5" customHeight="1">
      <c r="A10374" s="61"/>
      <c r="B10374" s="84" t="s">
        <v>11602</v>
      </c>
      <c r="C10374" s="85" t="s">
        <v>439</v>
      </c>
      <c r="D10374" s="49"/>
      <c r="E10374" s="49"/>
      <c r="F10374" s="49"/>
      <c r="G10374" s="98">
        <f>SUM(G10375:G10382)</f>
        <v>0</v>
      </c>
      <c r="H10374" s="74"/>
    </row>
    <row r="10375" ht="10.5" customHeight="1">
      <c r="A10375" s="61"/>
      <c r="B10375" s="70" t="s">
        <v>11603</v>
      </c>
      <c r="C10375" s="70" t="s">
        <v>981</v>
      </c>
      <c r="D10375" s="71" t="s">
        <v>413</v>
      </c>
      <c r="E10375" s="72">
        <v>0.93</v>
      </c>
      <c r="F10375" s="73"/>
      <c r="G10375" s="72">
        <f t="shared" ref="G10375:G10382" si="1736">ROUND(E10375*F10375,2)</f>
        <v>0</v>
      </c>
      <c r="H10375" s="61"/>
    </row>
    <row r="10376" ht="10.5" customHeight="1">
      <c r="A10376" s="61"/>
      <c r="B10376" s="70" t="s">
        <v>11604</v>
      </c>
      <c r="C10376" s="70" t="s">
        <v>470</v>
      </c>
      <c r="D10376" s="71" t="s">
        <v>446</v>
      </c>
      <c r="E10376" s="72">
        <v>88.27</v>
      </c>
      <c r="F10376" s="73"/>
      <c r="G10376" s="72">
        <f t="shared" si="1736"/>
        <v>0</v>
      </c>
      <c r="H10376" s="61"/>
    </row>
    <row r="10377" ht="10.5" customHeight="1">
      <c r="A10377" s="61"/>
      <c r="B10377" s="70" t="s">
        <v>11605</v>
      </c>
      <c r="C10377" s="70" t="s">
        <v>1074</v>
      </c>
      <c r="D10377" s="71" t="s">
        <v>413</v>
      </c>
      <c r="E10377" s="72">
        <v>2.52</v>
      </c>
      <c r="F10377" s="73"/>
      <c r="G10377" s="72">
        <f t="shared" si="1736"/>
        <v>0</v>
      </c>
      <c r="H10377" s="91"/>
    </row>
    <row r="10378" ht="10.5" customHeight="1">
      <c r="A10378" s="61"/>
      <c r="B10378" s="70" t="s">
        <v>11606</v>
      </c>
      <c r="C10378" s="70" t="s">
        <v>474</v>
      </c>
      <c r="D10378" s="71" t="s">
        <v>408</v>
      </c>
      <c r="E10378" s="72">
        <v>13.71</v>
      </c>
      <c r="F10378" s="73"/>
      <c r="G10378" s="72">
        <f t="shared" si="1736"/>
        <v>0</v>
      </c>
      <c r="H10378" s="61"/>
    </row>
    <row r="10379" ht="10.5" customHeight="1">
      <c r="A10379" s="61"/>
      <c r="B10379" s="70" t="s">
        <v>11607</v>
      </c>
      <c r="C10379" s="70" t="s">
        <v>476</v>
      </c>
      <c r="D10379" s="71" t="s">
        <v>446</v>
      </c>
      <c r="E10379" s="72">
        <v>161.25</v>
      </c>
      <c r="F10379" s="73"/>
      <c r="G10379" s="72">
        <f t="shared" si="1736"/>
        <v>0</v>
      </c>
      <c r="H10379" s="74"/>
    </row>
    <row r="10380" ht="10.5" customHeight="1">
      <c r="A10380" s="61"/>
      <c r="B10380" s="70" t="s">
        <v>11608</v>
      </c>
      <c r="C10380" s="70" t="s">
        <v>10982</v>
      </c>
      <c r="D10380" s="71" t="s">
        <v>413</v>
      </c>
      <c r="E10380" s="72">
        <v>0.11</v>
      </c>
      <c r="F10380" s="73"/>
      <c r="G10380" s="72">
        <f t="shared" si="1736"/>
        <v>0</v>
      </c>
      <c r="H10380" s="61"/>
    </row>
    <row r="10381" ht="10.5" customHeight="1">
      <c r="A10381" s="61"/>
      <c r="B10381" s="70" t="s">
        <v>11609</v>
      </c>
      <c r="C10381" s="70" t="s">
        <v>480</v>
      </c>
      <c r="D10381" s="71" t="s">
        <v>408</v>
      </c>
      <c r="E10381" s="72">
        <v>2.52</v>
      </c>
      <c r="F10381" s="73"/>
      <c r="G10381" s="72">
        <f t="shared" si="1736"/>
        <v>0</v>
      </c>
      <c r="H10381" s="91"/>
    </row>
    <row r="10382" ht="10.5" customHeight="1">
      <c r="A10382" s="61"/>
      <c r="B10382" s="70" t="s">
        <v>11610</v>
      </c>
      <c r="C10382" s="70" t="s">
        <v>482</v>
      </c>
      <c r="D10382" s="71" t="s">
        <v>446</v>
      </c>
      <c r="E10382" s="72">
        <v>12.6</v>
      </c>
      <c r="F10382" s="73"/>
      <c r="G10382" s="72">
        <f t="shared" si="1736"/>
        <v>0</v>
      </c>
      <c r="H10382" s="61"/>
    </row>
    <row r="10383" ht="10.5" customHeight="1">
      <c r="A10383" s="61"/>
      <c r="B10383" s="84" t="s">
        <v>11611</v>
      </c>
      <c r="C10383" s="85" t="s">
        <v>484</v>
      </c>
      <c r="D10383" s="49"/>
      <c r="E10383" s="49"/>
      <c r="F10383" s="49"/>
      <c r="G10383" s="98">
        <f>SUM(G10384:G10385)</f>
        <v>0</v>
      </c>
      <c r="H10383" s="74"/>
    </row>
    <row r="10384" ht="10.5" customHeight="1">
      <c r="A10384" s="61"/>
      <c r="B10384" s="70" t="s">
        <v>11612</v>
      </c>
      <c r="C10384" s="70" t="s">
        <v>647</v>
      </c>
      <c r="D10384" s="71" t="s">
        <v>408</v>
      </c>
      <c r="E10384" s="72">
        <v>4.14</v>
      </c>
      <c r="F10384" s="73"/>
      <c r="G10384" s="72">
        <f t="shared" ref="G10384:G10385" si="1737">ROUND(E10384*F10384,2)</f>
        <v>0</v>
      </c>
      <c r="H10384" s="61"/>
    </row>
    <row r="10385" ht="10.5" customHeight="1">
      <c r="A10385" s="61"/>
      <c r="B10385" s="70" t="s">
        <v>11613</v>
      </c>
      <c r="C10385" s="70" t="s">
        <v>488</v>
      </c>
      <c r="D10385" s="71" t="s">
        <v>408</v>
      </c>
      <c r="E10385" s="72">
        <v>13.71</v>
      </c>
      <c r="F10385" s="73"/>
      <c r="G10385" s="72">
        <f t="shared" si="1737"/>
        <v>0</v>
      </c>
      <c r="H10385" s="74"/>
    </row>
    <row r="10386" ht="10.5" customHeight="1">
      <c r="A10386" s="61"/>
      <c r="B10386" s="84" t="s">
        <v>11614</v>
      </c>
      <c r="C10386" s="85" t="s">
        <v>1084</v>
      </c>
      <c r="D10386" s="49"/>
      <c r="E10386" s="49"/>
      <c r="F10386" s="49"/>
      <c r="G10386" s="98">
        <f>SUM(G10387:G10390)</f>
        <v>0</v>
      </c>
      <c r="H10386" s="61"/>
    </row>
    <row r="10387" ht="10.5" customHeight="1">
      <c r="A10387" s="61"/>
      <c r="B10387" s="70" t="s">
        <v>11615</v>
      </c>
      <c r="C10387" s="70" t="s">
        <v>524</v>
      </c>
      <c r="D10387" s="71" t="s">
        <v>525</v>
      </c>
      <c r="E10387" s="72">
        <v>6.6000000000000005</v>
      </c>
      <c r="F10387" s="73"/>
      <c r="G10387" s="72">
        <f t="shared" ref="G10387:G10390" si="1738">ROUND(E10387*F10387,2)</f>
        <v>0</v>
      </c>
      <c r="H10387" s="74"/>
    </row>
    <row r="10388" ht="10.5" customHeight="1">
      <c r="A10388" s="61"/>
      <c r="B10388" s="70" t="s">
        <v>11616</v>
      </c>
      <c r="C10388" s="70" t="s">
        <v>527</v>
      </c>
      <c r="D10388" s="71" t="s">
        <v>311</v>
      </c>
      <c r="E10388" s="72">
        <v>18.0</v>
      </c>
      <c r="F10388" s="73"/>
      <c r="G10388" s="72">
        <f t="shared" si="1738"/>
        <v>0</v>
      </c>
      <c r="H10388" s="61"/>
    </row>
    <row r="10389" ht="10.5" customHeight="1">
      <c r="A10389" s="61"/>
      <c r="B10389" s="70" t="s">
        <v>11617</v>
      </c>
      <c r="C10389" s="70" t="s">
        <v>529</v>
      </c>
      <c r="D10389" s="71" t="s">
        <v>311</v>
      </c>
      <c r="E10389" s="72">
        <v>1.0</v>
      </c>
      <c r="F10389" s="73"/>
      <c r="G10389" s="72">
        <f t="shared" si="1738"/>
        <v>0</v>
      </c>
      <c r="H10389" s="74"/>
    </row>
    <row r="10390" ht="10.5" customHeight="1">
      <c r="A10390" s="61"/>
      <c r="B10390" s="70" t="s">
        <v>11618</v>
      </c>
      <c r="C10390" s="70" t="s">
        <v>531</v>
      </c>
      <c r="D10390" s="71" t="s">
        <v>408</v>
      </c>
      <c r="E10390" s="72">
        <v>16.23</v>
      </c>
      <c r="F10390" s="73"/>
      <c r="G10390" s="72">
        <f t="shared" si="1738"/>
        <v>0</v>
      </c>
      <c r="H10390" s="61"/>
    </row>
    <row r="10391" ht="13.5" customHeight="1">
      <c r="A10391" s="61"/>
      <c r="B10391" s="79" t="s">
        <v>11619</v>
      </c>
      <c r="C10391" s="83" t="s">
        <v>9104</v>
      </c>
      <c r="D10391" s="49"/>
      <c r="E10391" s="49"/>
      <c r="F10391" s="49"/>
      <c r="G10391" s="81">
        <f>+G10392+G10395+G10400+G10404+G10411+G10415+G10417+G10419+G10424+G10428</f>
        <v>0</v>
      </c>
      <c r="H10391" s="74"/>
    </row>
    <row r="10392" ht="10.5" customHeight="1">
      <c r="A10392" s="61"/>
      <c r="B10392" s="84" t="s">
        <v>11620</v>
      </c>
      <c r="C10392" s="85" t="s">
        <v>405</v>
      </c>
      <c r="D10392" s="49"/>
      <c r="E10392" s="49"/>
      <c r="F10392" s="49"/>
      <c r="G10392" s="98">
        <f>SUM(G10393:G10394)</f>
        <v>0</v>
      </c>
      <c r="H10392" s="61"/>
    </row>
    <row r="10393" ht="10.5" customHeight="1">
      <c r="A10393" s="61"/>
      <c r="B10393" s="70" t="s">
        <v>11621</v>
      </c>
      <c r="C10393" s="70" t="s">
        <v>1093</v>
      </c>
      <c r="D10393" s="71" t="s">
        <v>525</v>
      </c>
      <c r="E10393" s="72">
        <v>99.95</v>
      </c>
      <c r="F10393" s="73"/>
      <c r="G10393" s="72">
        <f t="shared" ref="G10393:G10394" si="1739">ROUND(E10393*F10393,2)</f>
        <v>0</v>
      </c>
      <c r="H10393" s="74"/>
    </row>
    <row r="10394" ht="10.5" customHeight="1">
      <c r="A10394" s="61"/>
      <c r="B10394" s="70" t="s">
        <v>11622</v>
      </c>
      <c r="C10394" s="70" t="s">
        <v>1095</v>
      </c>
      <c r="D10394" s="71" t="s">
        <v>525</v>
      </c>
      <c r="E10394" s="72">
        <v>99.95</v>
      </c>
      <c r="F10394" s="73"/>
      <c r="G10394" s="72">
        <f t="shared" si="1739"/>
        <v>0</v>
      </c>
      <c r="H10394" s="61"/>
    </row>
    <row r="10395" ht="10.5" customHeight="1">
      <c r="A10395" s="61"/>
      <c r="B10395" s="84" t="s">
        <v>11623</v>
      </c>
      <c r="C10395" s="85" t="s">
        <v>410</v>
      </c>
      <c r="D10395" s="49"/>
      <c r="E10395" s="49"/>
      <c r="F10395" s="49"/>
      <c r="G10395" s="98">
        <f>SUM(G10396:G10399)</f>
        <v>0</v>
      </c>
      <c r="H10395" s="74"/>
    </row>
    <row r="10396" ht="10.5" customHeight="1">
      <c r="A10396" s="61"/>
      <c r="B10396" s="70" t="s">
        <v>11624</v>
      </c>
      <c r="C10396" s="70" t="s">
        <v>696</v>
      </c>
      <c r="D10396" s="71" t="s">
        <v>413</v>
      </c>
      <c r="E10396" s="72">
        <v>43.06</v>
      </c>
      <c r="F10396" s="73"/>
      <c r="G10396" s="72">
        <f t="shared" ref="G10396:G10399" si="1740">ROUND(E10396*F10396,2)</f>
        <v>0</v>
      </c>
      <c r="H10396" s="61"/>
    </row>
    <row r="10397" ht="10.5" customHeight="1">
      <c r="A10397" s="61"/>
      <c r="B10397" s="70" t="s">
        <v>11625</v>
      </c>
      <c r="C10397" s="70" t="s">
        <v>417</v>
      </c>
      <c r="D10397" s="71" t="s">
        <v>408</v>
      </c>
      <c r="E10397" s="72">
        <v>38.79</v>
      </c>
      <c r="F10397" s="73"/>
      <c r="G10397" s="72">
        <f t="shared" si="1740"/>
        <v>0</v>
      </c>
      <c r="H10397" s="91"/>
    </row>
    <row r="10398" ht="10.5" customHeight="1">
      <c r="A10398" s="61"/>
      <c r="B10398" s="70" t="s">
        <v>11626</v>
      </c>
      <c r="C10398" s="70" t="s">
        <v>421</v>
      </c>
      <c r="D10398" s="71" t="s">
        <v>413</v>
      </c>
      <c r="E10398" s="72">
        <v>8.46</v>
      </c>
      <c r="F10398" s="73"/>
      <c r="G10398" s="72">
        <f t="shared" si="1740"/>
        <v>0</v>
      </c>
      <c r="H10398" s="61"/>
    </row>
    <row r="10399" ht="10.5" customHeight="1">
      <c r="A10399" s="61"/>
      <c r="B10399" s="70" t="s">
        <v>11627</v>
      </c>
      <c r="C10399" s="70" t="s">
        <v>425</v>
      </c>
      <c r="D10399" s="71" t="s">
        <v>413</v>
      </c>
      <c r="E10399" s="72">
        <v>43.06</v>
      </c>
      <c r="F10399" s="73"/>
      <c r="G10399" s="72">
        <f t="shared" si="1740"/>
        <v>0</v>
      </c>
      <c r="H10399" s="74"/>
    </row>
    <row r="10400" ht="10.5" customHeight="1">
      <c r="A10400" s="61"/>
      <c r="B10400" s="84" t="s">
        <v>11628</v>
      </c>
      <c r="C10400" s="85" t="s">
        <v>427</v>
      </c>
      <c r="D10400" s="49"/>
      <c r="E10400" s="49"/>
      <c r="F10400" s="49"/>
      <c r="G10400" s="98">
        <f>SUM(G10401:G10403)</f>
        <v>0</v>
      </c>
      <c r="H10400" s="61"/>
    </row>
    <row r="10401" ht="10.5" customHeight="1">
      <c r="A10401" s="61"/>
      <c r="B10401" s="70" t="s">
        <v>11629</v>
      </c>
      <c r="C10401" s="70" t="s">
        <v>431</v>
      </c>
      <c r="D10401" s="71" t="s">
        <v>413</v>
      </c>
      <c r="E10401" s="72">
        <v>17.75</v>
      </c>
      <c r="F10401" s="73"/>
      <c r="G10401" s="72">
        <f t="shared" ref="G10401:G10403" si="1741">ROUND(E10401*F10401,2)</f>
        <v>0</v>
      </c>
      <c r="H10401" s="74"/>
    </row>
    <row r="10402" ht="10.5" customHeight="1">
      <c r="A10402" s="61"/>
      <c r="B10402" s="70" t="s">
        <v>11630</v>
      </c>
      <c r="C10402" s="70" t="s">
        <v>970</v>
      </c>
      <c r="D10402" s="71" t="s">
        <v>413</v>
      </c>
      <c r="E10402" s="72">
        <v>9.98</v>
      </c>
      <c r="F10402" s="73"/>
      <c r="G10402" s="72">
        <f t="shared" si="1741"/>
        <v>0</v>
      </c>
      <c r="H10402" s="61"/>
    </row>
    <row r="10403" ht="10.5" customHeight="1">
      <c r="A10403" s="61"/>
      <c r="B10403" s="70" t="s">
        <v>11631</v>
      </c>
      <c r="C10403" s="70" t="s">
        <v>1113</v>
      </c>
      <c r="D10403" s="71" t="s">
        <v>408</v>
      </c>
      <c r="E10403" s="72">
        <v>133.13</v>
      </c>
      <c r="F10403" s="73"/>
      <c r="G10403" s="72">
        <f t="shared" si="1741"/>
        <v>0</v>
      </c>
      <c r="H10403" s="74"/>
    </row>
    <row r="10404" ht="10.5" customHeight="1">
      <c r="A10404" s="61"/>
      <c r="B10404" s="84" t="s">
        <v>11632</v>
      </c>
      <c r="C10404" s="85" t="s">
        <v>439</v>
      </c>
      <c r="D10404" s="49"/>
      <c r="E10404" s="49"/>
      <c r="F10404" s="49"/>
      <c r="G10404" s="98">
        <f>SUM(G10405:G10410)</f>
        <v>0</v>
      </c>
      <c r="H10404" s="61"/>
    </row>
    <row r="10405" ht="10.5" customHeight="1">
      <c r="A10405" s="61"/>
      <c r="B10405" s="70" t="s">
        <v>11633</v>
      </c>
      <c r="C10405" s="70" t="s">
        <v>991</v>
      </c>
      <c r="D10405" s="71" t="s">
        <v>413</v>
      </c>
      <c r="E10405" s="72">
        <v>17.45</v>
      </c>
      <c r="F10405" s="73"/>
      <c r="G10405" s="72">
        <f t="shared" ref="G10405:G10410" si="1742">ROUND(E10405*F10405,2)</f>
        <v>0</v>
      </c>
      <c r="H10405" s="74"/>
    </row>
    <row r="10406" ht="10.5" customHeight="1">
      <c r="A10406" s="61"/>
      <c r="B10406" s="70" t="s">
        <v>11634</v>
      </c>
      <c r="C10406" s="70" t="s">
        <v>741</v>
      </c>
      <c r="D10406" s="71" t="s">
        <v>408</v>
      </c>
      <c r="E10406" s="72">
        <v>329.1</v>
      </c>
      <c r="F10406" s="73"/>
      <c r="G10406" s="72">
        <f t="shared" si="1742"/>
        <v>0</v>
      </c>
      <c r="H10406" s="61"/>
    </row>
    <row r="10407" ht="10.5" customHeight="1">
      <c r="A10407" s="61"/>
      <c r="B10407" s="70" t="s">
        <v>11635</v>
      </c>
      <c r="C10407" s="70" t="s">
        <v>743</v>
      </c>
      <c r="D10407" s="71" t="s">
        <v>446</v>
      </c>
      <c r="E10407" s="72">
        <v>2679.62</v>
      </c>
      <c r="F10407" s="73"/>
      <c r="G10407" s="72">
        <f t="shared" si="1742"/>
        <v>0</v>
      </c>
      <c r="H10407" s="91"/>
    </row>
    <row r="10408" ht="10.5" customHeight="1">
      <c r="A10408" s="61"/>
      <c r="B10408" s="70" t="s">
        <v>11636</v>
      </c>
      <c r="C10408" s="70" t="s">
        <v>996</v>
      </c>
      <c r="D10408" s="71" t="s">
        <v>413</v>
      </c>
      <c r="E10408" s="72">
        <v>4.44</v>
      </c>
      <c r="F10408" s="73"/>
      <c r="G10408" s="72">
        <f t="shared" si="1742"/>
        <v>0</v>
      </c>
      <c r="H10408" s="61"/>
    </row>
    <row r="10409" ht="10.5" customHeight="1">
      <c r="A10409" s="61"/>
      <c r="B10409" s="70" t="s">
        <v>11637</v>
      </c>
      <c r="C10409" s="70" t="s">
        <v>748</v>
      </c>
      <c r="D10409" s="71" t="s">
        <v>408</v>
      </c>
      <c r="E10409" s="72">
        <v>81.36</v>
      </c>
      <c r="F10409" s="73"/>
      <c r="G10409" s="72">
        <f t="shared" si="1742"/>
        <v>0</v>
      </c>
      <c r="H10409" s="74"/>
    </row>
    <row r="10410" ht="10.5" customHeight="1">
      <c r="A10410" s="61"/>
      <c r="B10410" s="70" t="s">
        <v>11638</v>
      </c>
      <c r="C10410" s="70" t="s">
        <v>750</v>
      </c>
      <c r="D10410" s="71" t="s">
        <v>446</v>
      </c>
      <c r="E10410" s="72">
        <v>693.17</v>
      </c>
      <c r="F10410" s="73"/>
      <c r="G10410" s="72">
        <f t="shared" si="1742"/>
        <v>0</v>
      </c>
      <c r="H10410" s="61"/>
    </row>
    <row r="10411" ht="10.5" customHeight="1">
      <c r="A10411" s="61"/>
      <c r="B10411" s="84" t="s">
        <v>11639</v>
      </c>
      <c r="C10411" s="85" t="s">
        <v>1122</v>
      </c>
      <c r="D10411" s="49"/>
      <c r="E10411" s="49"/>
      <c r="F10411" s="49"/>
      <c r="G10411" s="98">
        <f>SUM(G10412:G10414)</f>
        <v>0</v>
      </c>
      <c r="H10411" s="74"/>
    </row>
    <row r="10412" ht="10.5" customHeight="1">
      <c r="A10412" s="61"/>
      <c r="B10412" s="70" t="s">
        <v>11640</v>
      </c>
      <c r="C10412" s="70" t="s">
        <v>1124</v>
      </c>
      <c r="D10412" s="71" t="s">
        <v>408</v>
      </c>
      <c r="E10412" s="72">
        <v>229.28</v>
      </c>
      <c r="F10412" s="73"/>
      <c r="G10412" s="72">
        <f t="shared" ref="G10412:G10414" si="1743">ROUND(E10412*F10412,2)</f>
        <v>0</v>
      </c>
      <c r="H10412" s="61"/>
    </row>
    <row r="10413" ht="10.5" customHeight="1">
      <c r="A10413" s="61"/>
      <c r="B10413" s="70" t="s">
        <v>11641</v>
      </c>
      <c r="C10413" s="70" t="s">
        <v>1126</v>
      </c>
      <c r="D10413" s="71" t="s">
        <v>525</v>
      </c>
      <c r="E10413" s="72">
        <v>512.0</v>
      </c>
      <c r="F10413" s="73"/>
      <c r="G10413" s="72">
        <f t="shared" si="1743"/>
        <v>0</v>
      </c>
      <c r="H10413" s="74"/>
    </row>
    <row r="10414" ht="10.5" customHeight="1">
      <c r="A10414" s="61"/>
      <c r="B10414" s="70" t="s">
        <v>11642</v>
      </c>
      <c r="C10414" s="70" t="s">
        <v>1128</v>
      </c>
      <c r="D10414" s="71" t="s">
        <v>408</v>
      </c>
      <c r="E10414" s="72">
        <v>458.55</v>
      </c>
      <c r="F10414" s="73"/>
      <c r="G10414" s="72">
        <f t="shared" si="1743"/>
        <v>0</v>
      </c>
      <c r="H10414" s="61"/>
    </row>
    <row r="10415" ht="10.5" customHeight="1">
      <c r="A10415" s="61"/>
      <c r="B10415" s="84" t="s">
        <v>11643</v>
      </c>
      <c r="C10415" s="85" t="s">
        <v>484</v>
      </c>
      <c r="D10415" s="49"/>
      <c r="E10415" s="49"/>
      <c r="F10415" s="49"/>
      <c r="G10415" s="98">
        <f>SUM(G10416)</f>
        <v>0</v>
      </c>
      <c r="H10415" s="74"/>
    </row>
    <row r="10416" ht="10.5" customHeight="1">
      <c r="A10416" s="61"/>
      <c r="B10416" s="70" t="s">
        <v>11644</v>
      </c>
      <c r="C10416" s="70" t="s">
        <v>1131</v>
      </c>
      <c r="D10416" s="71" t="s">
        <v>408</v>
      </c>
      <c r="E10416" s="72">
        <v>543.58</v>
      </c>
      <c r="F10416" s="73"/>
      <c r="G10416" s="72">
        <f>ROUND(E10416*F10416,2)</f>
        <v>0</v>
      </c>
      <c r="H10416" s="61"/>
    </row>
    <row r="10417" ht="10.5" customHeight="1">
      <c r="A10417" s="61"/>
      <c r="B10417" s="84" t="s">
        <v>11645</v>
      </c>
      <c r="C10417" s="85" t="s">
        <v>496</v>
      </c>
      <c r="D10417" s="49"/>
      <c r="E10417" s="49"/>
      <c r="F10417" s="49"/>
      <c r="G10417" s="98">
        <f>SUM(G10418)</f>
        <v>0</v>
      </c>
      <c r="H10417" s="74"/>
    </row>
    <row r="10418" ht="10.5" customHeight="1">
      <c r="A10418" s="61"/>
      <c r="B10418" s="70" t="s">
        <v>11646</v>
      </c>
      <c r="C10418" s="70" t="s">
        <v>5292</v>
      </c>
      <c r="D10418" s="71" t="s">
        <v>408</v>
      </c>
      <c r="E10418" s="72">
        <v>10.5</v>
      </c>
      <c r="F10418" s="73"/>
      <c r="G10418" s="72">
        <f>ROUND(E10418*F10418,2)</f>
        <v>0</v>
      </c>
      <c r="H10418" s="61"/>
    </row>
    <row r="10419" ht="10.5" customHeight="1">
      <c r="A10419" s="61"/>
      <c r="B10419" s="84" t="s">
        <v>11647</v>
      </c>
      <c r="C10419" s="85" t="s">
        <v>506</v>
      </c>
      <c r="D10419" s="49"/>
      <c r="E10419" s="49"/>
      <c r="F10419" s="49"/>
      <c r="G10419" s="98">
        <f>SUM(G10420:G10423)</f>
        <v>0</v>
      </c>
      <c r="H10419" s="91"/>
    </row>
    <row r="10420" ht="10.5" customHeight="1">
      <c r="A10420" s="61"/>
      <c r="B10420" s="70" t="s">
        <v>11648</v>
      </c>
      <c r="C10420" s="70" t="s">
        <v>514</v>
      </c>
      <c r="D10420" s="71" t="s">
        <v>311</v>
      </c>
      <c r="E10420" s="72">
        <v>4.0</v>
      </c>
      <c r="F10420" s="73"/>
      <c r="G10420" s="72">
        <f t="shared" ref="G10420:G10423" si="1744">ROUND(E10420*F10420,2)</f>
        <v>0</v>
      </c>
      <c r="H10420" s="61"/>
    </row>
    <row r="10421" ht="10.5" customHeight="1">
      <c r="A10421" s="61"/>
      <c r="B10421" s="70" t="s">
        <v>11649</v>
      </c>
      <c r="C10421" s="70" t="s">
        <v>1138</v>
      </c>
      <c r="D10421" s="71" t="s">
        <v>311</v>
      </c>
      <c r="E10421" s="72">
        <v>1.0</v>
      </c>
      <c r="F10421" s="73"/>
      <c r="G10421" s="72">
        <f t="shared" si="1744"/>
        <v>0</v>
      </c>
      <c r="H10421" s="74"/>
    </row>
    <row r="10422" ht="10.5" customHeight="1">
      <c r="A10422" s="61"/>
      <c r="B10422" s="70" t="s">
        <v>11650</v>
      </c>
      <c r="C10422" s="70" t="s">
        <v>510</v>
      </c>
      <c r="D10422" s="71" t="s">
        <v>311</v>
      </c>
      <c r="E10422" s="72">
        <v>1.0</v>
      </c>
      <c r="F10422" s="73"/>
      <c r="G10422" s="72">
        <f t="shared" si="1744"/>
        <v>0</v>
      </c>
      <c r="H10422" s="61"/>
    </row>
    <row r="10423" ht="10.5" customHeight="1">
      <c r="A10423" s="61"/>
      <c r="B10423" s="70" t="s">
        <v>11651</v>
      </c>
      <c r="C10423" s="70" t="s">
        <v>512</v>
      </c>
      <c r="D10423" s="71" t="s">
        <v>311</v>
      </c>
      <c r="E10423" s="72">
        <v>2.0</v>
      </c>
      <c r="F10423" s="73"/>
      <c r="G10423" s="72">
        <f t="shared" si="1744"/>
        <v>0</v>
      </c>
      <c r="H10423" s="74"/>
    </row>
    <row r="10424" ht="10.5" customHeight="1">
      <c r="A10424" s="61"/>
      <c r="B10424" s="84" t="s">
        <v>11652</v>
      </c>
      <c r="C10424" s="85" t="s">
        <v>516</v>
      </c>
      <c r="D10424" s="49"/>
      <c r="E10424" s="49"/>
      <c r="F10424" s="49"/>
      <c r="G10424" s="98">
        <f>SUM(G10425:G10427)</f>
        <v>0</v>
      </c>
      <c r="H10424" s="61"/>
    </row>
    <row r="10425" ht="10.5" customHeight="1">
      <c r="A10425" s="61"/>
      <c r="B10425" s="70" t="s">
        <v>11653</v>
      </c>
      <c r="C10425" s="70" t="s">
        <v>1143</v>
      </c>
      <c r="D10425" s="71" t="s">
        <v>408</v>
      </c>
      <c r="E10425" s="72">
        <v>458.55</v>
      </c>
      <c r="F10425" s="73"/>
      <c r="G10425" s="72">
        <f t="shared" ref="G10425:G10427" si="1745">ROUND(E10425*F10425,2)</f>
        <v>0</v>
      </c>
      <c r="H10425" s="61"/>
    </row>
    <row r="10426" ht="10.5" customHeight="1">
      <c r="A10426" s="61"/>
      <c r="B10426" s="70" t="s">
        <v>11654</v>
      </c>
      <c r="C10426" s="70" t="s">
        <v>1145</v>
      </c>
      <c r="D10426" s="71" t="s">
        <v>408</v>
      </c>
      <c r="E10426" s="72">
        <v>543.58</v>
      </c>
      <c r="F10426" s="73"/>
      <c r="G10426" s="72">
        <f t="shared" si="1745"/>
        <v>0</v>
      </c>
      <c r="H10426" s="74"/>
    </row>
    <row r="10427" ht="10.5" customHeight="1">
      <c r="A10427" s="61"/>
      <c r="B10427" s="70" t="s">
        <v>11655</v>
      </c>
      <c r="C10427" s="70" t="s">
        <v>518</v>
      </c>
      <c r="D10427" s="71" t="s">
        <v>408</v>
      </c>
      <c r="E10427" s="72">
        <v>10.5</v>
      </c>
      <c r="F10427" s="73"/>
      <c r="G10427" s="72">
        <f t="shared" si="1745"/>
        <v>0</v>
      </c>
      <c r="H10427" s="61"/>
    </row>
    <row r="10428" ht="10.5" customHeight="1">
      <c r="A10428" s="61"/>
      <c r="B10428" s="84" t="s">
        <v>11656</v>
      </c>
      <c r="C10428" s="85" t="s">
        <v>522</v>
      </c>
      <c r="D10428" s="49"/>
      <c r="E10428" s="49"/>
      <c r="F10428" s="49"/>
      <c r="G10428" s="98">
        <f>SUM(G10429:G10432)</f>
        <v>0</v>
      </c>
      <c r="H10428" s="74"/>
    </row>
    <row r="10429" ht="10.5" customHeight="1">
      <c r="A10429" s="61"/>
      <c r="B10429" s="70" t="s">
        <v>11657</v>
      </c>
      <c r="C10429" s="70" t="s">
        <v>1149</v>
      </c>
      <c r="D10429" s="71" t="s">
        <v>525</v>
      </c>
      <c r="E10429" s="72">
        <v>96.98</v>
      </c>
      <c r="F10429" s="73"/>
      <c r="G10429" s="72">
        <f t="shared" ref="G10429:G10432" si="1746">ROUND(E10429*F10429,2)</f>
        <v>0</v>
      </c>
      <c r="H10429" s="61"/>
    </row>
    <row r="10430" ht="10.5" customHeight="1">
      <c r="A10430" s="61"/>
      <c r="B10430" s="70" t="s">
        <v>11658</v>
      </c>
      <c r="C10430" s="70" t="s">
        <v>1151</v>
      </c>
      <c r="D10430" s="71" t="s">
        <v>408</v>
      </c>
      <c r="E10430" s="72">
        <v>11.25</v>
      </c>
      <c r="F10430" s="73"/>
      <c r="G10430" s="72">
        <f t="shared" si="1746"/>
        <v>0</v>
      </c>
      <c r="H10430" s="74"/>
    </row>
    <row r="10431" ht="10.5" customHeight="1">
      <c r="A10431" s="61"/>
      <c r="B10431" s="70" t="s">
        <v>11659</v>
      </c>
      <c r="C10431" s="70" t="s">
        <v>529</v>
      </c>
      <c r="D10431" s="71" t="s">
        <v>311</v>
      </c>
      <c r="E10431" s="72">
        <v>11.0</v>
      </c>
      <c r="F10431" s="73"/>
      <c r="G10431" s="72">
        <f t="shared" si="1746"/>
        <v>0</v>
      </c>
      <c r="H10431" s="61"/>
    </row>
    <row r="10432" ht="10.5" customHeight="1">
      <c r="A10432" s="61"/>
      <c r="B10432" s="70" t="s">
        <v>11660</v>
      </c>
      <c r="C10432" s="70" t="s">
        <v>531</v>
      </c>
      <c r="D10432" s="71" t="s">
        <v>408</v>
      </c>
      <c r="E10432" s="72">
        <v>410.46000000000004</v>
      </c>
      <c r="F10432" s="73"/>
      <c r="G10432" s="72">
        <f t="shared" si="1746"/>
        <v>0</v>
      </c>
      <c r="H10432" s="87"/>
    </row>
    <row r="10433" ht="15.0" customHeight="1">
      <c r="A10433" s="61"/>
      <c r="B10433" s="79" t="s">
        <v>11661</v>
      </c>
      <c r="C10433" s="83" t="s">
        <v>11662</v>
      </c>
      <c r="D10433" s="49"/>
      <c r="E10433" s="49"/>
      <c r="F10433" s="49"/>
      <c r="G10433" s="81">
        <f>+G10434+G10437</f>
        <v>0</v>
      </c>
      <c r="H10433" s="61"/>
    </row>
    <row r="10434" ht="10.5" customHeight="1">
      <c r="A10434" s="61"/>
      <c r="B10434" s="84" t="s">
        <v>11663</v>
      </c>
      <c r="C10434" s="85" t="s">
        <v>405</v>
      </c>
      <c r="D10434" s="49"/>
      <c r="E10434" s="49"/>
      <c r="F10434" s="49"/>
      <c r="G10434" s="98">
        <f>SUM(G10435:G10436)</f>
        <v>0</v>
      </c>
      <c r="H10434" s="91"/>
    </row>
    <row r="10435" ht="10.5" customHeight="1">
      <c r="A10435" s="61"/>
      <c r="B10435" s="70" t="s">
        <v>11664</v>
      </c>
      <c r="C10435" s="82" t="s">
        <v>1695</v>
      </c>
      <c r="D10435" s="71" t="s">
        <v>1696</v>
      </c>
      <c r="E10435" s="72">
        <v>0.15</v>
      </c>
      <c r="F10435" s="73"/>
      <c r="G10435" s="72">
        <f t="shared" ref="G10435:G10436" si="1747">ROUND(E10435*F10435,2)</f>
        <v>0</v>
      </c>
      <c r="H10435" s="61"/>
    </row>
    <row r="10436" ht="10.5" customHeight="1">
      <c r="A10436" s="61"/>
      <c r="B10436" s="70" t="s">
        <v>11665</v>
      </c>
      <c r="C10436" s="70" t="s">
        <v>1698</v>
      </c>
      <c r="D10436" s="71" t="s">
        <v>1696</v>
      </c>
      <c r="E10436" s="72">
        <v>0.15</v>
      </c>
      <c r="F10436" s="73"/>
      <c r="G10436" s="72">
        <f t="shared" si="1747"/>
        <v>0</v>
      </c>
      <c r="H10436" s="74"/>
    </row>
    <row r="10437" ht="10.5" customHeight="1">
      <c r="A10437" s="61"/>
      <c r="B10437" s="84" t="s">
        <v>11666</v>
      </c>
      <c r="C10437" s="85" t="s">
        <v>410</v>
      </c>
      <c r="D10437" s="49"/>
      <c r="E10437" s="49"/>
      <c r="F10437" s="49"/>
      <c r="G10437" s="98">
        <f>SUM(G10438:G10442)</f>
        <v>0</v>
      </c>
      <c r="H10437" s="61"/>
    </row>
    <row r="10438" ht="10.5" customHeight="1">
      <c r="A10438" s="61"/>
      <c r="B10438" s="70" t="s">
        <v>11667</v>
      </c>
      <c r="C10438" s="70" t="s">
        <v>412</v>
      </c>
      <c r="D10438" s="71" t="s">
        <v>413</v>
      </c>
      <c r="E10438" s="72">
        <v>2754.58</v>
      </c>
      <c r="F10438" s="73"/>
      <c r="G10438" s="72">
        <f t="shared" ref="G10438:G10442" si="1748">ROUND(E10438*F10438,2)</f>
        <v>0</v>
      </c>
      <c r="H10438" s="74"/>
    </row>
    <row r="10439" ht="10.5" customHeight="1">
      <c r="A10439" s="61"/>
      <c r="B10439" s="70" t="s">
        <v>11668</v>
      </c>
      <c r="C10439" s="70" t="s">
        <v>417</v>
      </c>
      <c r="D10439" s="71" t="s">
        <v>408</v>
      </c>
      <c r="E10439" s="72">
        <v>731.0</v>
      </c>
      <c r="F10439" s="73"/>
      <c r="G10439" s="72">
        <f t="shared" si="1748"/>
        <v>0</v>
      </c>
      <c r="H10439" s="61"/>
    </row>
    <row r="10440" ht="10.5" customHeight="1">
      <c r="A10440" s="61"/>
      <c r="B10440" s="70" t="s">
        <v>11669</v>
      </c>
      <c r="C10440" s="70" t="s">
        <v>1703</v>
      </c>
      <c r="D10440" s="71" t="s">
        <v>413</v>
      </c>
      <c r="E10440" s="72">
        <v>4.29</v>
      </c>
      <c r="F10440" s="73"/>
      <c r="G10440" s="72">
        <f t="shared" si="1748"/>
        <v>0</v>
      </c>
      <c r="H10440" s="91"/>
    </row>
    <row r="10441" ht="10.5" customHeight="1">
      <c r="A10441" s="61"/>
      <c r="B10441" s="70" t="s">
        <v>11670</v>
      </c>
      <c r="C10441" s="70" t="s">
        <v>1705</v>
      </c>
      <c r="D10441" s="71" t="s">
        <v>408</v>
      </c>
      <c r="E10441" s="72">
        <v>731.0</v>
      </c>
      <c r="F10441" s="73"/>
      <c r="G10441" s="72">
        <f t="shared" si="1748"/>
        <v>0</v>
      </c>
      <c r="H10441" s="61"/>
    </row>
    <row r="10442" ht="10.5" customHeight="1">
      <c r="A10442" s="61"/>
      <c r="B10442" s="70" t="s">
        <v>11671</v>
      </c>
      <c r="C10442" s="70" t="s">
        <v>425</v>
      </c>
      <c r="D10442" s="71" t="s">
        <v>413</v>
      </c>
      <c r="E10442" s="72">
        <v>2750.29</v>
      </c>
      <c r="F10442" s="73"/>
      <c r="G10442" s="72">
        <f t="shared" si="1748"/>
        <v>0</v>
      </c>
      <c r="H10442" s="74"/>
    </row>
    <row r="10443" ht="12.0" customHeight="1">
      <c r="A10443" s="61"/>
      <c r="B10443" s="79" t="s">
        <v>11672</v>
      </c>
      <c r="C10443" s="83" t="s">
        <v>11673</v>
      </c>
      <c r="D10443" s="49"/>
      <c r="E10443" s="49"/>
      <c r="F10443" s="49"/>
      <c r="G10443" s="81">
        <f>+G10444+G10447+G10453+G10456</f>
        <v>0</v>
      </c>
      <c r="H10443" s="61"/>
    </row>
    <row r="10444" ht="10.5" customHeight="1">
      <c r="A10444" s="61"/>
      <c r="B10444" s="84" t="s">
        <v>11674</v>
      </c>
      <c r="C10444" s="85" t="s">
        <v>405</v>
      </c>
      <c r="D10444" s="49"/>
      <c r="E10444" s="49"/>
      <c r="F10444" s="49"/>
      <c r="G10444" s="98">
        <f>SUM(G10445:G10446)</f>
        <v>0</v>
      </c>
      <c r="H10444" s="74"/>
    </row>
    <row r="10445" ht="10.5" customHeight="1">
      <c r="A10445" s="61"/>
      <c r="B10445" s="70" t="s">
        <v>11675</v>
      </c>
      <c r="C10445" s="70" t="s">
        <v>1711</v>
      </c>
      <c r="D10445" s="71" t="s">
        <v>408</v>
      </c>
      <c r="E10445" s="72">
        <v>33.28</v>
      </c>
      <c r="F10445" s="73"/>
      <c r="G10445" s="72">
        <f t="shared" ref="G10445:G10446" si="1749">ROUND(E10445*F10445,2)</f>
        <v>0</v>
      </c>
      <c r="H10445" s="61"/>
    </row>
    <row r="10446" ht="10.5" customHeight="1">
      <c r="A10446" s="61"/>
      <c r="B10446" s="70" t="s">
        <v>11676</v>
      </c>
      <c r="C10446" s="70" t="s">
        <v>1713</v>
      </c>
      <c r="D10446" s="71" t="s">
        <v>408</v>
      </c>
      <c r="E10446" s="72">
        <v>33.28</v>
      </c>
      <c r="F10446" s="73"/>
      <c r="G10446" s="72">
        <f t="shared" si="1749"/>
        <v>0</v>
      </c>
      <c r="H10446" s="74"/>
    </row>
    <row r="10447" ht="10.5" customHeight="1">
      <c r="A10447" s="61"/>
      <c r="B10447" s="84" t="s">
        <v>11677</v>
      </c>
      <c r="C10447" s="85" t="s">
        <v>410</v>
      </c>
      <c r="D10447" s="49"/>
      <c r="E10447" s="49"/>
      <c r="F10447" s="49"/>
      <c r="G10447" s="98">
        <f>SUM(G10448:G10452)</f>
        <v>0</v>
      </c>
      <c r="H10447" s="61"/>
    </row>
    <row r="10448" ht="10.5" customHeight="1">
      <c r="A10448" s="61"/>
      <c r="B10448" s="70" t="s">
        <v>11678</v>
      </c>
      <c r="C10448" s="70" t="s">
        <v>696</v>
      </c>
      <c r="D10448" s="71" t="s">
        <v>413</v>
      </c>
      <c r="E10448" s="72">
        <v>29.580000000000002</v>
      </c>
      <c r="F10448" s="73"/>
      <c r="G10448" s="72">
        <f t="shared" ref="G10448:G10452" si="1750">ROUND(E10448*F10448,2)</f>
        <v>0</v>
      </c>
      <c r="H10448" s="74"/>
    </row>
    <row r="10449" ht="10.5" customHeight="1">
      <c r="A10449" s="61"/>
      <c r="B10449" s="70" t="s">
        <v>11679</v>
      </c>
      <c r="C10449" s="70" t="s">
        <v>417</v>
      </c>
      <c r="D10449" s="71" t="s">
        <v>408</v>
      </c>
      <c r="E10449" s="72">
        <v>38.92</v>
      </c>
      <c r="F10449" s="73"/>
      <c r="G10449" s="72">
        <f t="shared" si="1750"/>
        <v>0</v>
      </c>
      <c r="H10449" s="61"/>
    </row>
    <row r="10450" ht="10.5" customHeight="1">
      <c r="A10450" s="61"/>
      <c r="B10450" s="70" t="s">
        <v>11680</v>
      </c>
      <c r="C10450" s="70" t="s">
        <v>421</v>
      </c>
      <c r="D10450" s="71" t="s">
        <v>413</v>
      </c>
      <c r="E10450" s="72">
        <v>3.81</v>
      </c>
      <c r="F10450" s="73"/>
      <c r="G10450" s="72">
        <f t="shared" si="1750"/>
        <v>0</v>
      </c>
      <c r="H10450" s="91"/>
    </row>
    <row r="10451" ht="10.5" customHeight="1">
      <c r="A10451" s="61"/>
      <c r="B10451" s="70" t="s">
        <v>11681</v>
      </c>
      <c r="C10451" s="70" t="s">
        <v>3866</v>
      </c>
      <c r="D10451" s="71" t="s">
        <v>408</v>
      </c>
      <c r="E10451" s="72">
        <v>32.64</v>
      </c>
      <c r="F10451" s="73"/>
      <c r="G10451" s="72">
        <f t="shared" si="1750"/>
        <v>0</v>
      </c>
      <c r="H10451" s="61"/>
    </row>
    <row r="10452" ht="10.5" customHeight="1">
      <c r="A10452" s="61"/>
      <c r="B10452" s="70" t="s">
        <v>11682</v>
      </c>
      <c r="C10452" s="70" t="s">
        <v>425</v>
      </c>
      <c r="D10452" s="71" t="s">
        <v>413</v>
      </c>
      <c r="E10452" s="72">
        <v>29.580000000000002</v>
      </c>
      <c r="F10452" s="73"/>
      <c r="G10452" s="72">
        <f t="shared" si="1750"/>
        <v>0</v>
      </c>
      <c r="H10452" s="74"/>
    </row>
    <row r="10453" ht="10.5" customHeight="1">
      <c r="A10453" s="61"/>
      <c r="B10453" s="84" t="s">
        <v>11683</v>
      </c>
      <c r="C10453" s="85" t="s">
        <v>1722</v>
      </c>
      <c r="D10453" s="49"/>
      <c r="E10453" s="49"/>
      <c r="F10453" s="49"/>
      <c r="G10453" s="98">
        <f>SUM(G10454:G10455)</f>
        <v>0</v>
      </c>
      <c r="H10453" s="61"/>
    </row>
    <row r="10454" ht="10.5" customHeight="1">
      <c r="A10454" s="61"/>
      <c r="B10454" s="70" t="s">
        <v>11684</v>
      </c>
      <c r="C10454" s="70" t="s">
        <v>1724</v>
      </c>
      <c r="D10454" s="71" t="s">
        <v>413</v>
      </c>
      <c r="E10454" s="72">
        <v>8.14</v>
      </c>
      <c r="F10454" s="73"/>
      <c r="G10454" s="72">
        <f t="shared" ref="G10454:G10455" si="1751">ROUND(E10454*F10454,2)</f>
        <v>0</v>
      </c>
      <c r="H10454" s="74"/>
    </row>
    <row r="10455" ht="10.5" customHeight="1">
      <c r="A10455" s="61"/>
      <c r="B10455" s="70" t="s">
        <v>11685</v>
      </c>
      <c r="C10455" s="70" t="s">
        <v>1726</v>
      </c>
      <c r="D10455" s="71" t="s">
        <v>408</v>
      </c>
      <c r="E10455" s="72">
        <v>30.5</v>
      </c>
      <c r="F10455" s="73"/>
      <c r="G10455" s="72">
        <f t="shared" si="1751"/>
        <v>0</v>
      </c>
      <c r="H10455" s="61"/>
    </row>
    <row r="10456" ht="10.5" customHeight="1">
      <c r="A10456" s="61"/>
      <c r="B10456" s="84" t="s">
        <v>11686</v>
      </c>
      <c r="C10456" s="85" t="s">
        <v>522</v>
      </c>
      <c r="D10456" s="49"/>
      <c r="E10456" s="49"/>
      <c r="F10456" s="49"/>
      <c r="G10456" s="98">
        <f>SUM(G10457:G10458)</f>
        <v>0</v>
      </c>
      <c r="H10456" s="74"/>
    </row>
    <row r="10457" ht="10.5" customHeight="1">
      <c r="A10457" s="61"/>
      <c r="B10457" s="70" t="s">
        <v>11687</v>
      </c>
      <c r="C10457" s="82" t="s">
        <v>842</v>
      </c>
      <c r="D10457" s="71" t="s">
        <v>525</v>
      </c>
      <c r="E10457" s="72">
        <v>8.0</v>
      </c>
      <c r="F10457" s="73"/>
      <c r="G10457" s="72">
        <f t="shared" ref="G10457:G10458" si="1752">ROUND(E10457*F10457,2)</f>
        <v>0</v>
      </c>
      <c r="H10457" s="61"/>
    </row>
    <row r="10458" ht="10.5" customHeight="1">
      <c r="A10458" s="61"/>
      <c r="B10458" s="70" t="s">
        <v>11688</v>
      </c>
      <c r="C10458" s="70" t="s">
        <v>529</v>
      </c>
      <c r="D10458" s="71" t="s">
        <v>311</v>
      </c>
      <c r="E10458" s="72">
        <v>3.0</v>
      </c>
      <c r="F10458" s="73"/>
      <c r="G10458" s="72">
        <f t="shared" si="1752"/>
        <v>0</v>
      </c>
      <c r="H10458" s="91"/>
    </row>
    <row r="10459" ht="10.5" customHeight="1">
      <c r="A10459" s="61"/>
      <c r="B10459" s="79" t="s">
        <v>11689</v>
      </c>
      <c r="C10459" s="83" t="s">
        <v>1155</v>
      </c>
      <c r="D10459" s="49"/>
      <c r="E10459" s="49"/>
      <c r="F10459" s="49"/>
      <c r="G10459" s="99">
        <f>SUM(G10460:G10461)</f>
        <v>0</v>
      </c>
      <c r="H10459" s="61"/>
    </row>
    <row r="10460" ht="10.5" customHeight="1">
      <c r="A10460" s="61"/>
      <c r="B10460" s="70" t="s">
        <v>11690</v>
      </c>
      <c r="C10460" s="70" t="s">
        <v>1157</v>
      </c>
      <c r="D10460" s="71" t="s">
        <v>408</v>
      </c>
      <c r="E10460" s="72">
        <v>454.28000000000003</v>
      </c>
      <c r="F10460" s="73"/>
      <c r="G10460" s="72">
        <f t="shared" ref="G10460:G10461" si="1753">ROUND(E10460*F10460,2)</f>
        <v>0</v>
      </c>
      <c r="H10460" s="92"/>
    </row>
    <row r="10461" ht="10.5" customHeight="1">
      <c r="A10461" s="61"/>
      <c r="B10461" s="70" t="s">
        <v>11691</v>
      </c>
      <c r="C10461" s="82" t="s">
        <v>1764</v>
      </c>
      <c r="D10461" s="71" t="s">
        <v>408</v>
      </c>
      <c r="E10461" s="72">
        <v>7.21</v>
      </c>
      <c r="F10461" s="73"/>
      <c r="G10461" s="72">
        <f t="shared" si="1753"/>
        <v>0</v>
      </c>
      <c r="H10461" s="74"/>
    </row>
    <row r="10462" ht="12.0" customHeight="1">
      <c r="A10462" s="61"/>
      <c r="B10462" s="75" t="s">
        <v>75</v>
      </c>
      <c r="C10462" s="76" t="s">
        <v>76</v>
      </c>
      <c r="D10462" s="49"/>
      <c r="E10462" s="49"/>
      <c r="F10462" s="49"/>
      <c r="G10462" s="77">
        <f>+G10463+G10469+G10520+G10598+G10713+G10742+G10789+G10807</f>
        <v>0</v>
      </c>
      <c r="H10462" s="61"/>
    </row>
    <row r="10463" ht="10.5" customHeight="1">
      <c r="A10463" s="61"/>
      <c r="B10463" s="79" t="s">
        <v>11692</v>
      </c>
      <c r="C10463" s="83" t="s">
        <v>405</v>
      </c>
      <c r="D10463" s="49"/>
      <c r="E10463" s="49"/>
      <c r="F10463" s="49"/>
      <c r="G10463" s="99">
        <f>SUM(G10464:G10468)</f>
        <v>0</v>
      </c>
      <c r="H10463" s="74"/>
    </row>
    <row r="10464" ht="10.5" customHeight="1">
      <c r="A10464" s="61"/>
      <c r="B10464" s="70" t="s">
        <v>11693</v>
      </c>
      <c r="C10464" s="70" t="s">
        <v>576</v>
      </c>
      <c r="D10464" s="71" t="s">
        <v>311</v>
      </c>
      <c r="E10464" s="72">
        <v>1.0</v>
      </c>
      <c r="F10464" s="73"/>
      <c r="G10464" s="72">
        <f t="shared" ref="G10464:G10468" si="1754">ROUND(E10464*F10464,2)</f>
        <v>0</v>
      </c>
      <c r="H10464" s="61"/>
    </row>
    <row r="10465" ht="10.5" customHeight="1">
      <c r="A10465" s="61"/>
      <c r="B10465" s="70" t="s">
        <v>11694</v>
      </c>
      <c r="C10465" s="70" t="s">
        <v>578</v>
      </c>
      <c r="D10465" s="71" t="s">
        <v>311</v>
      </c>
      <c r="E10465" s="72">
        <v>1.0</v>
      </c>
      <c r="F10465" s="73"/>
      <c r="G10465" s="72">
        <f t="shared" si="1754"/>
        <v>0</v>
      </c>
      <c r="H10465" s="74"/>
    </row>
    <row r="10466" ht="10.5" customHeight="1">
      <c r="A10466" s="61"/>
      <c r="B10466" s="70" t="s">
        <v>11695</v>
      </c>
      <c r="C10466" s="82" t="s">
        <v>11696</v>
      </c>
      <c r="D10466" s="71" t="s">
        <v>322</v>
      </c>
      <c r="E10466" s="72">
        <v>1.0</v>
      </c>
      <c r="F10466" s="73"/>
      <c r="G10466" s="72">
        <f t="shared" si="1754"/>
        <v>0</v>
      </c>
      <c r="H10466" s="61"/>
    </row>
    <row r="10467" ht="10.5" customHeight="1">
      <c r="A10467" s="61"/>
      <c r="B10467" s="70" t="s">
        <v>11697</v>
      </c>
      <c r="C10467" s="70" t="s">
        <v>4920</v>
      </c>
      <c r="D10467" s="71" t="s">
        <v>525</v>
      </c>
      <c r="E10467" s="72">
        <v>72.45</v>
      </c>
      <c r="F10467" s="73"/>
      <c r="G10467" s="72">
        <f t="shared" si="1754"/>
        <v>0</v>
      </c>
      <c r="H10467" s="92"/>
    </row>
    <row r="10468" ht="10.5" customHeight="1">
      <c r="A10468" s="61"/>
      <c r="B10468" s="70" t="s">
        <v>11698</v>
      </c>
      <c r="C10468" s="70" t="s">
        <v>11699</v>
      </c>
      <c r="D10468" s="71" t="s">
        <v>322</v>
      </c>
      <c r="E10468" s="72">
        <v>1.0</v>
      </c>
      <c r="F10468" s="73"/>
      <c r="G10468" s="72">
        <f t="shared" si="1754"/>
        <v>0</v>
      </c>
      <c r="H10468" s="61"/>
    </row>
    <row r="10469" ht="14.25" customHeight="1">
      <c r="A10469" s="61"/>
      <c r="B10469" s="79" t="s">
        <v>11700</v>
      </c>
      <c r="C10469" s="83" t="s">
        <v>2359</v>
      </c>
      <c r="D10469" s="49"/>
      <c r="E10469" s="49"/>
      <c r="F10469" s="49"/>
      <c r="G10469" s="81">
        <f>+G10470+G10478+G10480+G10500+G10507+G10511+G10513</f>
        <v>0</v>
      </c>
      <c r="H10469" s="74"/>
    </row>
    <row r="10470" ht="10.5" customHeight="1">
      <c r="A10470" s="61"/>
      <c r="B10470" s="84" t="s">
        <v>11701</v>
      </c>
      <c r="C10470" s="85" t="s">
        <v>410</v>
      </c>
      <c r="D10470" s="49"/>
      <c r="E10470" s="49"/>
      <c r="F10470" s="49"/>
      <c r="G10470" s="98">
        <f>SUM(G10471:G10477)</f>
        <v>0</v>
      </c>
      <c r="H10470" s="61"/>
    </row>
    <row r="10471" ht="10.5" customHeight="1">
      <c r="A10471" s="61"/>
      <c r="B10471" s="70" t="s">
        <v>11702</v>
      </c>
      <c r="C10471" s="70" t="s">
        <v>412</v>
      </c>
      <c r="D10471" s="71" t="s">
        <v>413</v>
      </c>
      <c r="E10471" s="72">
        <v>1201.71</v>
      </c>
      <c r="F10471" s="73"/>
      <c r="G10471" s="72">
        <f t="shared" ref="G10471:G10477" si="1755">ROUND(E10471*F10471,2)</f>
        <v>0</v>
      </c>
      <c r="H10471" s="74"/>
    </row>
    <row r="10472" ht="10.5" customHeight="1">
      <c r="A10472" s="61"/>
      <c r="B10472" s="70" t="s">
        <v>11703</v>
      </c>
      <c r="C10472" s="70" t="s">
        <v>696</v>
      </c>
      <c r="D10472" s="71" t="s">
        <v>413</v>
      </c>
      <c r="E10472" s="72">
        <v>49.54</v>
      </c>
      <c r="F10472" s="73"/>
      <c r="G10472" s="72">
        <f t="shared" si="1755"/>
        <v>0</v>
      </c>
      <c r="H10472" s="61"/>
    </row>
    <row r="10473" ht="10.5" customHeight="1">
      <c r="A10473" s="61"/>
      <c r="B10473" s="70" t="s">
        <v>11704</v>
      </c>
      <c r="C10473" s="70" t="s">
        <v>417</v>
      </c>
      <c r="D10473" s="71" t="s">
        <v>408</v>
      </c>
      <c r="E10473" s="72">
        <v>89.48</v>
      </c>
      <c r="F10473" s="73"/>
      <c r="G10473" s="72">
        <f t="shared" si="1755"/>
        <v>0</v>
      </c>
      <c r="H10473" s="74"/>
    </row>
    <row r="10474" ht="10.5" customHeight="1">
      <c r="A10474" s="61"/>
      <c r="B10474" s="70" t="s">
        <v>11705</v>
      </c>
      <c r="C10474" s="70" t="s">
        <v>421</v>
      </c>
      <c r="D10474" s="71" t="s">
        <v>413</v>
      </c>
      <c r="E10474" s="72">
        <v>1.16</v>
      </c>
      <c r="F10474" s="73"/>
      <c r="G10474" s="72">
        <f t="shared" si="1755"/>
        <v>0</v>
      </c>
      <c r="H10474" s="61"/>
    </row>
    <row r="10475" ht="10.5" customHeight="1">
      <c r="A10475" s="61"/>
      <c r="B10475" s="70" t="s">
        <v>11706</v>
      </c>
      <c r="C10475" s="70" t="s">
        <v>2930</v>
      </c>
      <c r="D10475" s="71" t="s">
        <v>413</v>
      </c>
      <c r="E10475" s="72">
        <v>1251.25</v>
      </c>
      <c r="F10475" s="73"/>
      <c r="G10475" s="72">
        <f t="shared" si="1755"/>
        <v>0</v>
      </c>
      <c r="H10475" s="92"/>
    </row>
    <row r="10476" ht="10.5" customHeight="1">
      <c r="A10476" s="61"/>
      <c r="B10476" s="70" t="s">
        <v>11707</v>
      </c>
      <c r="C10476" s="70" t="s">
        <v>425</v>
      </c>
      <c r="D10476" s="71" t="s">
        <v>413</v>
      </c>
      <c r="E10476" s="72">
        <v>1251.25</v>
      </c>
      <c r="F10476" s="73"/>
      <c r="G10476" s="72">
        <f t="shared" si="1755"/>
        <v>0</v>
      </c>
      <c r="H10476" s="61"/>
    </row>
    <row r="10477" ht="10.5" customHeight="1">
      <c r="A10477" s="61"/>
      <c r="B10477" s="70" t="s">
        <v>11708</v>
      </c>
      <c r="C10477" s="70" t="s">
        <v>4928</v>
      </c>
      <c r="D10477" s="71" t="s">
        <v>525</v>
      </c>
      <c r="E10477" s="72">
        <v>54.5</v>
      </c>
      <c r="F10477" s="73"/>
      <c r="G10477" s="72">
        <f t="shared" si="1755"/>
        <v>0</v>
      </c>
      <c r="H10477" s="74"/>
    </row>
    <row r="10478" ht="10.5" customHeight="1">
      <c r="A10478" s="61"/>
      <c r="B10478" s="84" t="s">
        <v>11709</v>
      </c>
      <c r="C10478" s="85" t="s">
        <v>427</v>
      </c>
      <c r="D10478" s="49"/>
      <c r="E10478" s="49"/>
      <c r="F10478" s="49"/>
      <c r="G10478" s="98">
        <f>SUM(G10479)</f>
        <v>0</v>
      </c>
      <c r="H10478" s="61"/>
    </row>
    <row r="10479" ht="10.5" customHeight="1">
      <c r="A10479" s="61"/>
      <c r="B10479" s="70" t="s">
        <v>11710</v>
      </c>
      <c r="C10479" s="70" t="s">
        <v>429</v>
      </c>
      <c r="D10479" s="71" t="s">
        <v>413</v>
      </c>
      <c r="E10479" s="72">
        <v>8.950000000000001</v>
      </c>
      <c r="F10479" s="73"/>
      <c r="G10479" s="72">
        <f>ROUND(E10479*F10479,2)</f>
        <v>0</v>
      </c>
      <c r="H10479" s="74"/>
    </row>
    <row r="10480" ht="13.5" customHeight="1">
      <c r="A10480" s="61"/>
      <c r="B10480" s="84" t="s">
        <v>11711</v>
      </c>
      <c r="C10480" s="85" t="s">
        <v>439</v>
      </c>
      <c r="D10480" s="49"/>
      <c r="E10480" s="49"/>
      <c r="F10480" s="49"/>
      <c r="G10480" s="98">
        <f>+G10481+G10485+G10488+G10492+G10496</f>
        <v>0</v>
      </c>
      <c r="H10480" s="61"/>
    </row>
    <row r="10481" ht="10.5" customHeight="1">
      <c r="A10481" s="61"/>
      <c r="B10481" s="88" t="s">
        <v>11712</v>
      </c>
      <c r="C10481" s="89" t="s">
        <v>705</v>
      </c>
      <c r="D10481" s="49"/>
      <c r="E10481" s="49"/>
      <c r="F10481" s="49"/>
      <c r="G10481" s="90">
        <f>SUM(G10482:G10484)</f>
        <v>0</v>
      </c>
      <c r="H10481" s="74"/>
    </row>
    <row r="10482" ht="10.5" customHeight="1">
      <c r="A10482" s="61"/>
      <c r="B10482" s="70" t="s">
        <v>11713</v>
      </c>
      <c r="C10482" s="70" t="s">
        <v>11714</v>
      </c>
      <c r="D10482" s="71" t="s">
        <v>413</v>
      </c>
      <c r="E10482" s="72">
        <v>33.980000000000004</v>
      </c>
      <c r="F10482" s="73"/>
      <c r="G10482" s="72">
        <f t="shared" ref="G10482:G10484" si="1756">ROUND(E10482*F10482,2)</f>
        <v>0</v>
      </c>
      <c r="H10482" s="61"/>
    </row>
    <row r="10483" ht="10.5" customHeight="1">
      <c r="A10483" s="61"/>
      <c r="B10483" s="70" t="s">
        <v>11715</v>
      </c>
      <c r="C10483" s="70" t="s">
        <v>2766</v>
      </c>
      <c r="D10483" s="71" t="s">
        <v>408</v>
      </c>
      <c r="E10483" s="72">
        <v>24.61</v>
      </c>
      <c r="F10483" s="73"/>
      <c r="G10483" s="72">
        <f t="shared" si="1756"/>
        <v>0</v>
      </c>
      <c r="H10483" s="74"/>
    </row>
    <row r="10484" ht="10.5" customHeight="1">
      <c r="A10484" s="61"/>
      <c r="B10484" s="70" t="s">
        <v>11716</v>
      </c>
      <c r="C10484" s="70" t="s">
        <v>709</v>
      </c>
      <c r="D10484" s="71" t="s">
        <v>446</v>
      </c>
      <c r="E10484" s="72">
        <v>3125.41</v>
      </c>
      <c r="F10484" s="73"/>
      <c r="G10484" s="72">
        <f t="shared" si="1756"/>
        <v>0</v>
      </c>
      <c r="H10484" s="61"/>
    </row>
    <row r="10485" ht="10.5" customHeight="1">
      <c r="A10485" s="61"/>
      <c r="B10485" s="88" t="s">
        <v>11717</v>
      </c>
      <c r="C10485" s="89" t="s">
        <v>2769</v>
      </c>
      <c r="D10485" s="49"/>
      <c r="E10485" s="49"/>
      <c r="F10485" s="49"/>
      <c r="G10485" s="90">
        <f>SUM(G10486:G10487)</f>
        <v>0</v>
      </c>
      <c r="H10485" s="74"/>
    </row>
    <row r="10486" ht="10.5" customHeight="1">
      <c r="A10486" s="61"/>
      <c r="B10486" s="70" t="s">
        <v>11718</v>
      </c>
      <c r="C10486" s="70" t="s">
        <v>11719</v>
      </c>
      <c r="D10486" s="71" t="s">
        <v>413</v>
      </c>
      <c r="E10486" s="72">
        <v>7.16</v>
      </c>
      <c r="F10486" s="73"/>
      <c r="G10486" s="72">
        <f t="shared" ref="G10486:G10487" si="1757">ROUND(E10486*F10486,2)</f>
        <v>0</v>
      </c>
      <c r="H10486" s="61"/>
    </row>
    <row r="10487" ht="10.5" customHeight="1">
      <c r="A10487" s="61"/>
      <c r="B10487" s="70" t="s">
        <v>11720</v>
      </c>
      <c r="C10487" s="70" t="s">
        <v>470</v>
      </c>
      <c r="D10487" s="71" t="s">
        <v>446</v>
      </c>
      <c r="E10487" s="72">
        <v>693.44</v>
      </c>
      <c r="F10487" s="73"/>
      <c r="G10487" s="72">
        <f t="shared" si="1757"/>
        <v>0</v>
      </c>
      <c r="H10487" s="91"/>
    </row>
    <row r="10488" ht="10.5" customHeight="1">
      <c r="A10488" s="61"/>
      <c r="B10488" s="88" t="s">
        <v>11721</v>
      </c>
      <c r="C10488" s="89" t="s">
        <v>2773</v>
      </c>
      <c r="D10488" s="49"/>
      <c r="E10488" s="49"/>
      <c r="F10488" s="49"/>
      <c r="G10488" s="90">
        <f>SUM(G10489:G10491)</f>
        <v>0</v>
      </c>
      <c r="H10488" s="61"/>
    </row>
    <row r="10489" ht="10.5" customHeight="1">
      <c r="A10489" s="61"/>
      <c r="B10489" s="70" t="s">
        <v>11722</v>
      </c>
      <c r="C10489" s="70" t="s">
        <v>9031</v>
      </c>
      <c r="D10489" s="71" t="s">
        <v>413</v>
      </c>
      <c r="E10489" s="72">
        <v>36.300000000000004</v>
      </c>
      <c r="F10489" s="73"/>
      <c r="G10489" s="72">
        <f t="shared" ref="G10489:G10491" si="1758">ROUND(E10489*F10489,2)</f>
        <v>0</v>
      </c>
      <c r="H10489" s="74"/>
    </row>
    <row r="10490" ht="10.5" customHeight="1">
      <c r="A10490" s="61"/>
      <c r="B10490" s="70" t="s">
        <v>11723</v>
      </c>
      <c r="C10490" s="70" t="s">
        <v>621</v>
      </c>
      <c r="D10490" s="71" t="s">
        <v>408</v>
      </c>
      <c r="E10490" s="72">
        <v>271.02</v>
      </c>
      <c r="F10490" s="73"/>
      <c r="G10490" s="72">
        <f t="shared" si="1758"/>
        <v>0</v>
      </c>
      <c r="H10490" s="61"/>
    </row>
    <row r="10491" ht="10.5" customHeight="1">
      <c r="A10491" s="61"/>
      <c r="B10491" s="70" t="s">
        <v>11724</v>
      </c>
      <c r="C10491" s="70" t="s">
        <v>476</v>
      </c>
      <c r="D10491" s="71" t="s">
        <v>446</v>
      </c>
      <c r="E10491" s="72">
        <v>5708.3</v>
      </c>
      <c r="F10491" s="73"/>
      <c r="G10491" s="72">
        <f t="shared" si="1758"/>
        <v>0</v>
      </c>
      <c r="H10491" s="91"/>
    </row>
    <row r="10492" ht="10.5" customHeight="1">
      <c r="A10492" s="61"/>
      <c r="B10492" s="88" t="s">
        <v>11725</v>
      </c>
      <c r="C10492" s="89" t="s">
        <v>624</v>
      </c>
      <c r="D10492" s="49"/>
      <c r="E10492" s="49"/>
      <c r="F10492" s="49"/>
      <c r="G10492" s="90">
        <f>SUM(G10493:G10495)</f>
        <v>0</v>
      </c>
      <c r="H10492" s="61"/>
    </row>
    <row r="10493" ht="10.5" customHeight="1">
      <c r="A10493" s="61"/>
      <c r="B10493" s="70" t="s">
        <v>11726</v>
      </c>
      <c r="C10493" s="70" t="s">
        <v>11727</v>
      </c>
      <c r="D10493" s="71" t="s">
        <v>413</v>
      </c>
      <c r="E10493" s="72">
        <v>5.91</v>
      </c>
      <c r="F10493" s="73"/>
      <c r="G10493" s="72">
        <f t="shared" ref="G10493:G10495" si="1759">ROUND(E10493*F10493,2)</f>
        <v>0</v>
      </c>
      <c r="H10493" s="74"/>
    </row>
    <row r="10494" ht="10.5" customHeight="1">
      <c r="A10494" s="61"/>
      <c r="B10494" s="70" t="s">
        <v>11728</v>
      </c>
      <c r="C10494" s="70" t="s">
        <v>628</v>
      </c>
      <c r="D10494" s="71" t="s">
        <v>408</v>
      </c>
      <c r="E10494" s="72">
        <v>36.86</v>
      </c>
      <c r="F10494" s="73"/>
      <c r="G10494" s="72">
        <f t="shared" si="1759"/>
        <v>0</v>
      </c>
      <c r="H10494" s="61"/>
    </row>
    <row r="10495" ht="10.5" customHeight="1">
      <c r="A10495" s="61"/>
      <c r="B10495" s="70" t="s">
        <v>11729</v>
      </c>
      <c r="C10495" s="70" t="s">
        <v>445</v>
      </c>
      <c r="D10495" s="71" t="s">
        <v>446</v>
      </c>
      <c r="E10495" s="72">
        <v>530.72</v>
      </c>
      <c r="F10495" s="73"/>
      <c r="G10495" s="72">
        <f t="shared" si="1759"/>
        <v>0</v>
      </c>
      <c r="H10495" s="74"/>
    </row>
    <row r="10496" ht="10.5" customHeight="1">
      <c r="A10496" s="61"/>
      <c r="B10496" s="88" t="s">
        <v>11730</v>
      </c>
      <c r="C10496" s="89" t="s">
        <v>2782</v>
      </c>
      <c r="D10496" s="49"/>
      <c r="E10496" s="49"/>
      <c r="F10496" s="49"/>
      <c r="G10496" s="90">
        <f>SUM(G10497:G10499)</f>
        <v>0</v>
      </c>
      <c r="H10496" s="61"/>
    </row>
    <row r="10497" ht="10.5" customHeight="1">
      <c r="A10497" s="61"/>
      <c r="B10497" s="70" t="s">
        <v>11731</v>
      </c>
      <c r="C10497" s="70" t="s">
        <v>11732</v>
      </c>
      <c r="D10497" s="71" t="s">
        <v>413</v>
      </c>
      <c r="E10497" s="72">
        <v>9.96</v>
      </c>
      <c r="F10497" s="73"/>
      <c r="G10497" s="72">
        <f t="shared" ref="G10497:G10499" si="1760">ROUND(E10497*F10497,2)</f>
        <v>0</v>
      </c>
      <c r="H10497" s="74"/>
    </row>
    <row r="10498" ht="10.5" customHeight="1">
      <c r="A10498" s="61"/>
      <c r="B10498" s="70" t="s">
        <v>11733</v>
      </c>
      <c r="C10498" s="70" t="s">
        <v>2786</v>
      </c>
      <c r="D10498" s="71" t="s">
        <v>408</v>
      </c>
      <c r="E10498" s="72">
        <v>69.9</v>
      </c>
      <c r="F10498" s="73"/>
      <c r="G10498" s="72">
        <f t="shared" si="1760"/>
        <v>0</v>
      </c>
      <c r="H10498" s="61"/>
    </row>
    <row r="10499" ht="10.5" customHeight="1">
      <c r="A10499" s="61"/>
      <c r="B10499" s="70" t="s">
        <v>11734</v>
      </c>
      <c r="C10499" s="70" t="s">
        <v>2788</v>
      </c>
      <c r="D10499" s="71" t="s">
        <v>446</v>
      </c>
      <c r="E10499" s="72">
        <v>1626.16</v>
      </c>
      <c r="F10499" s="73"/>
      <c r="G10499" s="72">
        <f t="shared" si="1760"/>
        <v>0</v>
      </c>
      <c r="H10499" s="74"/>
    </row>
    <row r="10500" ht="10.5" customHeight="1">
      <c r="A10500" s="61"/>
      <c r="B10500" s="84" t="s">
        <v>11735</v>
      </c>
      <c r="C10500" s="85" t="s">
        <v>522</v>
      </c>
      <c r="D10500" s="49"/>
      <c r="E10500" s="49"/>
      <c r="F10500" s="49"/>
      <c r="G10500" s="98">
        <f>SUM(G10501:G10506)</f>
        <v>0</v>
      </c>
      <c r="H10500" s="61"/>
    </row>
    <row r="10501" ht="10.5" customHeight="1">
      <c r="A10501" s="61"/>
      <c r="B10501" s="70" t="s">
        <v>11736</v>
      </c>
      <c r="C10501" s="70" t="s">
        <v>531</v>
      </c>
      <c r="D10501" s="71" t="s">
        <v>408</v>
      </c>
      <c r="E10501" s="72">
        <v>402.40000000000003</v>
      </c>
      <c r="F10501" s="73"/>
      <c r="G10501" s="72">
        <f t="shared" ref="G10501:G10506" si="1761">ROUND(E10501*F10501,2)</f>
        <v>0</v>
      </c>
      <c r="H10501" s="74"/>
    </row>
    <row r="10502" ht="10.5" customHeight="1">
      <c r="A10502" s="61"/>
      <c r="B10502" s="70" t="s">
        <v>11737</v>
      </c>
      <c r="C10502" s="70" t="s">
        <v>8882</v>
      </c>
      <c r="D10502" s="71" t="s">
        <v>525</v>
      </c>
      <c r="E10502" s="72">
        <v>3.1</v>
      </c>
      <c r="F10502" s="73"/>
      <c r="G10502" s="72">
        <f t="shared" si="1761"/>
        <v>0</v>
      </c>
      <c r="H10502" s="61"/>
    </row>
    <row r="10503" ht="10.5" customHeight="1">
      <c r="A10503" s="61"/>
      <c r="B10503" s="70" t="s">
        <v>11738</v>
      </c>
      <c r="C10503" s="70" t="s">
        <v>638</v>
      </c>
      <c r="D10503" s="71" t="s">
        <v>525</v>
      </c>
      <c r="E10503" s="72">
        <v>4.7</v>
      </c>
      <c r="F10503" s="73"/>
      <c r="G10503" s="72">
        <f t="shared" si="1761"/>
        <v>0</v>
      </c>
      <c r="H10503" s="91"/>
    </row>
    <row r="10504" ht="10.5" customHeight="1">
      <c r="A10504" s="61"/>
      <c r="B10504" s="70" t="s">
        <v>11739</v>
      </c>
      <c r="C10504" s="70" t="s">
        <v>642</v>
      </c>
      <c r="D10504" s="71" t="s">
        <v>311</v>
      </c>
      <c r="E10504" s="72">
        <v>1.0</v>
      </c>
      <c r="F10504" s="73"/>
      <c r="G10504" s="72">
        <f t="shared" si="1761"/>
        <v>0</v>
      </c>
      <c r="H10504" s="61"/>
    </row>
    <row r="10505" ht="10.5" customHeight="1">
      <c r="A10505" s="61"/>
      <c r="B10505" s="70" t="s">
        <v>11740</v>
      </c>
      <c r="C10505" s="70" t="s">
        <v>817</v>
      </c>
      <c r="D10505" s="71" t="s">
        <v>525</v>
      </c>
      <c r="E10505" s="72">
        <v>2.7</v>
      </c>
      <c r="F10505" s="73"/>
      <c r="G10505" s="72">
        <f t="shared" si="1761"/>
        <v>0</v>
      </c>
      <c r="H10505" s="74"/>
    </row>
    <row r="10506" ht="10.5" customHeight="1">
      <c r="A10506" s="61"/>
      <c r="B10506" s="70" t="s">
        <v>11741</v>
      </c>
      <c r="C10506" s="70" t="s">
        <v>4975</v>
      </c>
      <c r="D10506" s="71" t="s">
        <v>311</v>
      </c>
      <c r="E10506" s="72">
        <v>4.0</v>
      </c>
      <c r="F10506" s="73"/>
      <c r="G10506" s="72">
        <f t="shared" si="1761"/>
        <v>0</v>
      </c>
      <c r="H10506" s="61"/>
    </row>
    <row r="10507" ht="10.5" customHeight="1">
      <c r="A10507" s="61"/>
      <c r="B10507" s="84" t="s">
        <v>11742</v>
      </c>
      <c r="C10507" s="85" t="s">
        <v>484</v>
      </c>
      <c r="D10507" s="49"/>
      <c r="E10507" s="49"/>
      <c r="F10507" s="49"/>
      <c r="G10507" s="98">
        <f>SUM(G10508:G10510)</f>
        <v>0</v>
      </c>
      <c r="H10507" s="74"/>
    </row>
    <row r="10508" ht="10.5" customHeight="1">
      <c r="A10508" s="61"/>
      <c r="B10508" s="70" t="s">
        <v>11743</v>
      </c>
      <c r="C10508" s="70" t="s">
        <v>647</v>
      </c>
      <c r="D10508" s="71" t="s">
        <v>408</v>
      </c>
      <c r="E10508" s="72">
        <v>28.650000000000002</v>
      </c>
      <c r="F10508" s="73"/>
      <c r="G10508" s="72">
        <f t="shared" ref="G10508:G10510" si="1762">ROUND(E10508*F10508,2)</f>
        <v>0</v>
      </c>
      <c r="H10508" s="61"/>
    </row>
    <row r="10509" ht="10.5" customHeight="1">
      <c r="A10509" s="61"/>
      <c r="B10509" s="70" t="s">
        <v>11744</v>
      </c>
      <c r="C10509" s="70" t="s">
        <v>488</v>
      </c>
      <c r="D10509" s="71" t="s">
        <v>408</v>
      </c>
      <c r="E10509" s="72">
        <v>130.06</v>
      </c>
      <c r="F10509" s="73"/>
      <c r="G10509" s="72">
        <f t="shared" si="1762"/>
        <v>0</v>
      </c>
      <c r="H10509" s="74"/>
    </row>
    <row r="10510" ht="10.5" customHeight="1">
      <c r="A10510" s="61"/>
      <c r="B10510" s="70" t="s">
        <v>11745</v>
      </c>
      <c r="C10510" s="70" t="s">
        <v>2799</v>
      </c>
      <c r="D10510" s="71" t="s">
        <v>408</v>
      </c>
      <c r="E10510" s="72">
        <v>69.9</v>
      </c>
      <c r="F10510" s="73"/>
      <c r="G10510" s="72">
        <f t="shared" si="1762"/>
        <v>0</v>
      </c>
      <c r="H10510" s="61"/>
    </row>
    <row r="10511" ht="10.5" customHeight="1">
      <c r="A10511" s="61"/>
      <c r="B10511" s="84" t="s">
        <v>11746</v>
      </c>
      <c r="C10511" s="85" t="s">
        <v>516</v>
      </c>
      <c r="D10511" s="49"/>
      <c r="E10511" s="49"/>
      <c r="F10511" s="49"/>
      <c r="G10511" s="98">
        <f>SUM(G10512)</f>
        <v>0</v>
      </c>
      <c r="H10511" s="74"/>
    </row>
    <row r="10512" ht="10.5" customHeight="1">
      <c r="A10512" s="61"/>
      <c r="B10512" s="70" t="s">
        <v>11747</v>
      </c>
      <c r="C10512" s="70" t="s">
        <v>653</v>
      </c>
      <c r="D10512" s="71" t="s">
        <v>408</v>
      </c>
      <c r="E10512" s="72">
        <v>239.06</v>
      </c>
      <c r="F10512" s="73"/>
      <c r="G10512" s="72">
        <f>ROUND(E10512*F10512,2)</f>
        <v>0</v>
      </c>
      <c r="H10512" s="61"/>
    </row>
    <row r="10513" ht="10.5" customHeight="1">
      <c r="A10513" s="61"/>
      <c r="B10513" s="84" t="s">
        <v>11748</v>
      </c>
      <c r="C10513" s="85" t="s">
        <v>522</v>
      </c>
      <c r="D10513" s="49"/>
      <c r="E10513" s="49"/>
      <c r="F10513" s="49"/>
      <c r="G10513" s="98">
        <f>SUM(G10514:G10519)</f>
        <v>0</v>
      </c>
      <c r="H10513" s="61"/>
    </row>
    <row r="10514" ht="10.5" customHeight="1">
      <c r="A10514" s="61"/>
      <c r="B10514" s="70" t="s">
        <v>11749</v>
      </c>
      <c r="C10514" s="70" t="s">
        <v>1151</v>
      </c>
      <c r="D10514" s="71" t="s">
        <v>525</v>
      </c>
      <c r="E10514" s="72">
        <v>7.2</v>
      </c>
      <c r="F10514" s="73"/>
      <c r="G10514" s="72">
        <f t="shared" ref="G10514:G10519" si="1763">ROUND(E10514*F10514,2)</f>
        <v>0</v>
      </c>
      <c r="H10514" s="91"/>
    </row>
    <row r="10515" ht="10.5" customHeight="1">
      <c r="A10515" s="61"/>
      <c r="B10515" s="70" t="s">
        <v>11750</v>
      </c>
      <c r="C10515" s="70" t="s">
        <v>4964</v>
      </c>
      <c r="D10515" s="71" t="s">
        <v>525</v>
      </c>
      <c r="E10515" s="72">
        <v>54.85</v>
      </c>
      <c r="F10515" s="73"/>
      <c r="G10515" s="72">
        <f t="shared" si="1763"/>
        <v>0</v>
      </c>
      <c r="H10515" s="61"/>
    </row>
    <row r="10516" ht="10.5" customHeight="1">
      <c r="A10516" s="61"/>
      <c r="B10516" s="70" t="s">
        <v>11751</v>
      </c>
      <c r="C10516" s="70" t="s">
        <v>657</v>
      </c>
      <c r="D10516" s="71" t="s">
        <v>413</v>
      </c>
      <c r="E10516" s="72">
        <v>250.0</v>
      </c>
      <c r="F10516" s="73"/>
      <c r="G10516" s="72">
        <f t="shared" si="1763"/>
        <v>0</v>
      </c>
      <c r="H10516" s="74"/>
    </row>
    <row r="10517" ht="10.5" customHeight="1">
      <c r="A10517" s="61"/>
      <c r="B10517" s="70" t="s">
        <v>11752</v>
      </c>
      <c r="C10517" s="70" t="s">
        <v>659</v>
      </c>
      <c r="D10517" s="71" t="s">
        <v>413</v>
      </c>
      <c r="E10517" s="72">
        <v>250.0</v>
      </c>
      <c r="F10517" s="73"/>
      <c r="G10517" s="72">
        <f t="shared" si="1763"/>
        <v>0</v>
      </c>
      <c r="H10517" s="61"/>
    </row>
    <row r="10518" ht="10.5" customHeight="1">
      <c r="A10518" s="61"/>
      <c r="B10518" s="70" t="s">
        <v>11753</v>
      </c>
      <c r="C10518" s="70" t="s">
        <v>661</v>
      </c>
      <c r="D10518" s="71" t="s">
        <v>408</v>
      </c>
      <c r="E10518" s="72">
        <v>239.93</v>
      </c>
      <c r="F10518" s="73"/>
      <c r="G10518" s="72">
        <f t="shared" si="1763"/>
        <v>0</v>
      </c>
      <c r="H10518" s="74"/>
    </row>
    <row r="10519" ht="10.5" customHeight="1">
      <c r="A10519" s="61"/>
      <c r="B10519" s="70" t="s">
        <v>11754</v>
      </c>
      <c r="C10519" s="70" t="s">
        <v>529</v>
      </c>
      <c r="D10519" s="71" t="s">
        <v>311</v>
      </c>
      <c r="E10519" s="72">
        <v>35.0</v>
      </c>
      <c r="F10519" s="73"/>
      <c r="G10519" s="72">
        <f t="shared" si="1763"/>
        <v>0</v>
      </c>
      <c r="H10519" s="61"/>
    </row>
    <row r="10520" ht="15.0" customHeight="1">
      <c r="A10520" s="61"/>
      <c r="B10520" s="79" t="s">
        <v>11755</v>
      </c>
      <c r="C10520" s="83" t="s">
        <v>10431</v>
      </c>
      <c r="D10520" s="49"/>
      <c r="E10520" s="49"/>
      <c r="F10520" s="49"/>
      <c r="G10520" s="81">
        <f>+G10521+G10525+G10531+G10537+G10560+G10562+G10568+G10572+G10574+G10582+G10587+G10593</f>
        <v>0</v>
      </c>
      <c r="H10520" s="91"/>
    </row>
    <row r="10521" ht="10.5" customHeight="1">
      <c r="A10521" s="61"/>
      <c r="B10521" s="84" t="s">
        <v>11756</v>
      </c>
      <c r="C10521" s="85" t="s">
        <v>405</v>
      </c>
      <c r="D10521" s="49"/>
      <c r="E10521" s="49"/>
      <c r="F10521" s="49"/>
      <c r="G10521" s="98">
        <f>SUM(G10522:G10524)</f>
        <v>0</v>
      </c>
      <c r="H10521" s="61"/>
    </row>
    <row r="10522" ht="10.5" customHeight="1">
      <c r="A10522" s="61"/>
      <c r="B10522" s="70" t="s">
        <v>11757</v>
      </c>
      <c r="C10522" s="70" t="s">
        <v>667</v>
      </c>
      <c r="D10522" s="71" t="s">
        <v>408</v>
      </c>
      <c r="E10522" s="72">
        <v>73.73</v>
      </c>
      <c r="F10522" s="73"/>
      <c r="G10522" s="72">
        <f t="shared" ref="G10522:G10524" si="1764">ROUND(E10522*F10522,2)</f>
        <v>0</v>
      </c>
      <c r="H10522" s="74"/>
    </row>
    <row r="10523" ht="10.5" customHeight="1">
      <c r="A10523" s="61"/>
      <c r="B10523" s="70" t="s">
        <v>11758</v>
      </c>
      <c r="C10523" s="70" t="s">
        <v>669</v>
      </c>
      <c r="D10523" s="71" t="s">
        <v>408</v>
      </c>
      <c r="E10523" s="72">
        <v>73.73</v>
      </c>
      <c r="F10523" s="73"/>
      <c r="G10523" s="72">
        <f t="shared" si="1764"/>
        <v>0</v>
      </c>
      <c r="H10523" s="61"/>
    </row>
    <row r="10524" ht="10.5" customHeight="1">
      <c r="A10524" s="61"/>
      <c r="B10524" s="70" t="s">
        <v>11759</v>
      </c>
      <c r="C10524" s="82" t="s">
        <v>11760</v>
      </c>
      <c r="D10524" s="71" t="s">
        <v>322</v>
      </c>
      <c r="E10524" s="72">
        <v>1.0</v>
      </c>
      <c r="F10524" s="73"/>
      <c r="G10524" s="72">
        <f t="shared" si="1764"/>
        <v>0</v>
      </c>
      <c r="H10524" s="74"/>
    </row>
    <row r="10525" ht="10.5" customHeight="1">
      <c r="A10525" s="61"/>
      <c r="B10525" s="84" t="s">
        <v>11761</v>
      </c>
      <c r="C10525" s="85" t="s">
        <v>410</v>
      </c>
      <c r="D10525" s="49"/>
      <c r="E10525" s="49"/>
      <c r="F10525" s="49"/>
      <c r="G10525" s="98">
        <f>SUM(G10526:G10530)</f>
        <v>0</v>
      </c>
      <c r="H10525" s="61"/>
    </row>
    <row r="10526" ht="10.5" customHeight="1">
      <c r="A10526" s="61"/>
      <c r="B10526" s="70" t="s">
        <v>11762</v>
      </c>
      <c r="C10526" s="70" t="s">
        <v>696</v>
      </c>
      <c r="D10526" s="71" t="s">
        <v>413</v>
      </c>
      <c r="E10526" s="72">
        <v>51.22</v>
      </c>
      <c r="F10526" s="73"/>
      <c r="G10526" s="72">
        <f t="shared" ref="G10526:G10530" si="1765">ROUND(E10526*F10526,2)</f>
        <v>0</v>
      </c>
      <c r="H10526" s="74"/>
    </row>
    <row r="10527" ht="10.5" customHeight="1">
      <c r="A10527" s="61"/>
      <c r="B10527" s="70" t="s">
        <v>11763</v>
      </c>
      <c r="C10527" s="70" t="s">
        <v>417</v>
      </c>
      <c r="D10527" s="71" t="s">
        <v>408</v>
      </c>
      <c r="E10527" s="72">
        <v>110.0</v>
      </c>
      <c r="F10527" s="73"/>
      <c r="G10527" s="72">
        <f t="shared" si="1765"/>
        <v>0</v>
      </c>
      <c r="H10527" s="61"/>
    </row>
    <row r="10528" ht="10.5" customHeight="1">
      <c r="A10528" s="61"/>
      <c r="B10528" s="70" t="s">
        <v>11764</v>
      </c>
      <c r="C10528" s="70" t="s">
        <v>421</v>
      </c>
      <c r="D10528" s="71" t="s">
        <v>413</v>
      </c>
      <c r="E10528" s="72">
        <v>9.35</v>
      </c>
      <c r="F10528" s="73"/>
      <c r="G10528" s="72">
        <f t="shared" si="1765"/>
        <v>0</v>
      </c>
      <c r="H10528" s="74"/>
    </row>
    <row r="10529" ht="10.5" customHeight="1">
      <c r="A10529" s="61"/>
      <c r="B10529" s="70" t="s">
        <v>11765</v>
      </c>
      <c r="C10529" s="70" t="s">
        <v>2930</v>
      </c>
      <c r="D10529" s="71" t="s">
        <v>413</v>
      </c>
      <c r="E10529" s="72">
        <v>51.22</v>
      </c>
      <c r="F10529" s="73"/>
      <c r="G10529" s="72">
        <f t="shared" si="1765"/>
        <v>0</v>
      </c>
      <c r="H10529" s="61"/>
    </row>
    <row r="10530" ht="10.5" customHeight="1">
      <c r="A10530" s="61"/>
      <c r="B10530" s="70" t="s">
        <v>11766</v>
      </c>
      <c r="C10530" s="70" t="s">
        <v>425</v>
      </c>
      <c r="D10530" s="71" t="s">
        <v>413</v>
      </c>
      <c r="E10530" s="72">
        <v>51.22</v>
      </c>
      <c r="F10530" s="73"/>
      <c r="G10530" s="72">
        <f t="shared" si="1765"/>
        <v>0</v>
      </c>
      <c r="H10530" s="74"/>
    </row>
    <row r="10531" ht="10.5" customHeight="1">
      <c r="A10531" s="61"/>
      <c r="B10531" s="84" t="s">
        <v>11767</v>
      </c>
      <c r="C10531" s="85" t="s">
        <v>427</v>
      </c>
      <c r="D10531" s="49"/>
      <c r="E10531" s="49"/>
      <c r="F10531" s="49"/>
      <c r="G10531" s="98">
        <f>SUM(G10532:G10536)</f>
        <v>0</v>
      </c>
      <c r="H10531" s="61"/>
    </row>
    <row r="10532" ht="10.5" customHeight="1">
      <c r="A10532" s="61"/>
      <c r="B10532" s="70" t="s">
        <v>11768</v>
      </c>
      <c r="C10532" s="70" t="s">
        <v>429</v>
      </c>
      <c r="D10532" s="71" t="s">
        <v>413</v>
      </c>
      <c r="E10532" s="72">
        <v>1.47</v>
      </c>
      <c r="F10532" s="73"/>
      <c r="G10532" s="72">
        <f t="shared" ref="G10532:G10536" si="1766">ROUND(E10532*F10532,2)</f>
        <v>0</v>
      </c>
      <c r="H10532" s="91"/>
    </row>
    <row r="10533" ht="10.5" customHeight="1">
      <c r="A10533" s="61"/>
      <c r="B10533" s="70" t="s">
        <v>11769</v>
      </c>
      <c r="C10533" s="70" t="s">
        <v>431</v>
      </c>
      <c r="D10533" s="71" t="s">
        <v>413</v>
      </c>
      <c r="E10533" s="72">
        <v>10.370000000000001</v>
      </c>
      <c r="F10533" s="73"/>
      <c r="G10533" s="72">
        <f t="shared" si="1766"/>
        <v>0</v>
      </c>
      <c r="H10533" s="61"/>
    </row>
    <row r="10534" ht="10.5" customHeight="1">
      <c r="A10534" s="61"/>
      <c r="B10534" s="70" t="s">
        <v>11770</v>
      </c>
      <c r="C10534" s="70" t="s">
        <v>970</v>
      </c>
      <c r="D10534" s="71" t="s">
        <v>413</v>
      </c>
      <c r="E10534" s="72">
        <v>3.02</v>
      </c>
      <c r="F10534" s="73"/>
      <c r="G10534" s="72">
        <f t="shared" si="1766"/>
        <v>0</v>
      </c>
      <c r="H10534" s="74"/>
    </row>
    <row r="10535" ht="10.5" customHeight="1">
      <c r="A10535" s="61"/>
      <c r="B10535" s="70" t="s">
        <v>11771</v>
      </c>
      <c r="C10535" s="70" t="s">
        <v>1113</v>
      </c>
      <c r="D10535" s="71" t="s">
        <v>408</v>
      </c>
      <c r="E10535" s="72">
        <v>24.18</v>
      </c>
      <c r="F10535" s="73"/>
      <c r="G10535" s="72">
        <f t="shared" si="1766"/>
        <v>0</v>
      </c>
      <c r="H10535" s="61"/>
    </row>
    <row r="10536" ht="10.5" customHeight="1">
      <c r="A10536" s="61"/>
      <c r="B10536" s="70" t="s">
        <v>11772</v>
      </c>
      <c r="C10536" s="70" t="s">
        <v>1724</v>
      </c>
      <c r="D10536" s="71" t="s">
        <v>413</v>
      </c>
      <c r="E10536" s="72">
        <v>0.5700000000000001</v>
      </c>
      <c r="F10536" s="73"/>
      <c r="G10536" s="72">
        <f t="shared" si="1766"/>
        <v>0</v>
      </c>
      <c r="H10536" s="74"/>
    </row>
    <row r="10537" ht="11.25" customHeight="1">
      <c r="A10537" s="61"/>
      <c r="B10537" s="84" t="s">
        <v>11773</v>
      </c>
      <c r="C10537" s="85" t="s">
        <v>439</v>
      </c>
      <c r="D10537" s="49"/>
      <c r="E10537" s="49"/>
      <c r="F10537" s="49"/>
      <c r="G10537" s="98">
        <f>+G10538+G10541+G10545+G10549+G10555</f>
        <v>0</v>
      </c>
      <c r="H10537" s="61"/>
    </row>
    <row r="10538" ht="10.5" customHeight="1">
      <c r="A10538" s="61"/>
      <c r="B10538" s="88" t="s">
        <v>11774</v>
      </c>
      <c r="C10538" s="89" t="s">
        <v>705</v>
      </c>
      <c r="D10538" s="49"/>
      <c r="E10538" s="49"/>
      <c r="F10538" s="49"/>
      <c r="G10538" s="90">
        <f>SUM(G10539:G10540)</f>
        <v>0</v>
      </c>
      <c r="H10538" s="74"/>
    </row>
    <row r="10539" ht="10.5" customHeight="1">
      <c r="A10539" s="61"/>
      <c r="B10539" s="70" t="s">
        <v>11775</v>
      </c>
      <c r="C10539" s="70" t="s">
        <v>976</v>
      </c>
      <c r="D10539" s="71" t="s">
        <v>413</v>
      </c>
      <c r="E10539" s="72">
        <v>7.3500000000000005</v>
      </c>
      <c r="F10539" s="73"/>
      <c r="G10539" s="72">
        <f t="shared" ref="G10539:G10540" si="1767">ROUND(E10539*F10539,2)</f>
        <v>0</v>
      </c>
      <c r="H10539" s="61"/>
    </row>
    <row r="10540" ht="10.5" customHeight="1">
      <c r="A10540" s="61"/>
      <c r="B10540" s="70" t="s">
        <v>11776</v>
      </c>
      <c r="C10540" s="70" t="s">
        <v>709</v>
      </c>
      <c r="D10540" s="71" t="s">
        <v>446</v>
      </c>
      <c r="E10540" s="72">
        <v>313.01</v>
      </c>
      <c r="F10540" s="73"/>
      <c r="G10540" s="72">
        <f t="shared" si="1767"/>
        <v>0</v>
      </c>
      <c r="H10540" s="74"/>
    </row>
    <row r="10541" ht="10.5" customHeight="1">
      <c r="A10541" s="61"/>
      <c r="B10541" s="88" t="s">
        <v>11777</v>
      </c>
      <c r="C10541" s="89" t="s">
        <v>737</v>
      </c>
      <c r="D10541" s="49"/>
      <c r="E10541" s="49"/>
      <c r="F10541" s="49"/>
      <c r="G10541" s="90">
        <f>SUM(G10542:G10544)</f>
        <v>0</v>
      </c>
      <c r="H10541" s="61"/>
    </row>
    <row r="10542" ht="10.5" customHeight="1">
      <c r="A10542" s="61"/>
      <c r="B10542" s="70" t="s">
        <v>11778</v>
      </c>
      <c r="C10542" s="70" t="s">
        <v>991</v>
      </c>
      <c r="D10542" s="71" t="s">
        <v>413</v>
      </c>
      <c r="E10542" s="72">
        <v>5.8500000000000005</v>
      </c>
      <c r="F10542" s="73"/>
      <c r="G10542" s="72">
        <f t="shared" ref="G10542:G10544" si="1768">ROUND(E10542*F10542,2)</f>
        <v>0</v>
      </c>
      <c r="H10542" s="74"/>
    </row>
    <row r="10543" ht="10.5" customHeight="1">
      <c r="A10543" s="61"/>
      <c r="B10543" s="70" t="s">
        <v>11779</v>
      </c>
      <c r="C10543" s="70" t="s">
        <v>741</v>
      </c>
      <c r="D10543" s="71" t="s">
        <v>408</v>
      </c>
      <c r="E10543" s="72">
        <v>61.620000000000005</v>
      </c>
      <c r="F10543" s="73"/>
      <c r="G10543" s="72">
        <f t="shared" si="1768"/>
        <v>0</v>
      </c>
      <c r="H10543" s="61"/>
    </row>
    <row r="10544" ht="10.5" customHeight="1">
      <c r="A10544" s="61"/>
      <c r="B10544" s="70" t="s">
        <v>11780</v>
      </c>
      <c r="C10544" s="70" t="s">
        <v>743</v>
      </c>
      <c r="D10544" s="71" t="s">
        <v>446</v>
      </c>
      <c r="E10544" s="72">
        <v>1029.25</v>
      </c>
      <c r="F10544" s="73"/>
      <c r="G10544" s="72">
        <f t="shared" si="1768"/>
        <v>0</v>
      </c>
      <c r="H10544" s="91"/>
    </row>
    <row r="10545" ht="10.5" customHeight="1">
      <c r="A10545" s="61"/>
      <c r="B10545" s="88" t="s">
        <v>11781</v>
      </c>
      <c r="C10545" s="89" t="s">
        <v>624</v>
      </c>
      <c r="D10545" s="49"/>
      <c r="E10545" s="49"/>
      <c r="F10545" s="49"/>
      <c r="G10545" s="90">
        <f>SUM(G10546:G10548)</f>
        <v>0</v>
      </c>
      <c r="H10545" s="61"/>
    </row>
    <row r="10546" ht="10.5" customHeight="1">
      <c r="A10546" s="61"/>
      <c r="B10546" s="70" t="s">
        <v>11782</v>
      </c>
      <c r="C10546" s="70" t="s">
        <v>996</v>
      </c>
      <c r="D10546" s="71" t="s">
        <v>413</v>
      </c>
      <c r="E10546" s="72">
        <v>4.7700000000000005</v>
      </c>
      <c r="F10546" s="73"/>
      <c r="G10546" s="72">
        <f t="shared" ref="G10546:G10548" si="1769">ROUND(E10546*F10546,2)</f>
        <v>0</v>
      </c>
      <c r="H10546" s="74"/>
    </row>
    <row r="10547" ht="10.5" customHeight="1">
      <c r="A10547" s="61"/>
      <c r="B10547" s="70" t="s">
        <v>11783</v>
      </c>
      <c r="C10547" s="70" t="s">
        <v>748</v>
      </c>
      <c r="D10547" s="71" t="s">
        <v>408</v>
      </c>
      <c r="E10547" s="72">
        <v>50.550000000000004</v>
      </c>
      <c r="F10547" s="73"/>
      <c r="G10547" s="72">
        <f t="shared" si="1769"/>
        <v>0</v>
      </c>
      <c r="H10547" s="61"/>
    </row>
    <row r="10548" ht="10.5" customHeight="1">
      <c r="A10548" s="61"/>
      <c r="B10548" s="70" t="s">
        <v>11784</v>
      </c>
      <c r="C10548" s="70" t="s">
        <v>750</v>
      </c>
      <c r="D10548" s="71" t="s">
        <v>446</v>
      </c>
      <c r="E10548" s="72">
        <v>687.54</v>
      </c>
      <c r="F10548" s="73"/>
      <c r="G10548" s="72">
        <f t="shared" si="1769"/>
        <v>0</v>
      </c>
      <c r="H10548" s="74"/>
    </row>
    <row r="10549" ht="10.5" customHeight="1">
      <c r="A10549" s="61"/>
      <c r="B10549" s="88" t="s">
        <v>11785</v>
      </c>
      <c r="C10549" s="89" t="s">
        <v>752</v>
      </c>
      <c r="D10549" s="49"/>
      <c r="E10549" s="49"/>
      <c r="F10549" s="49"/>
      <c r="G10549" s="90">
        <f>SUM(G10550:G10554)</f>
        <v>0</v>
      </c>
      <c r="H10549" s="61"/>
    </row>
    <row r="10550" ht="10.5" customHeight="1">
      <c r="A10550" s="61"/>
      <c r="B10550" s="70" t="s">
        <v>11786</v>
      </c>
      <c r="C10550" s="70" t="s">
        <v>1002</v>
      </c>
      <c r="D10550" s="71" t="s">
        <v>413</v>
      </c>
      <c r="E10550" s="72">
        <v>3.97</v>
      </c>
      <c r="F10550" s="73"/>
      <c r="G10550" s="72">
        <f t="shared" ref="G10550:G10554" si="1770">ROUND(E10550*F10550,2)</f>
        <v>0</v>
      </c>
      <c r="H10550" s="74"/>
    </row>
    <row r="10551" ht="10.5" customHeight="1">
      <c r="A10551" s="61"/>
      <c r="B10551" s="70" t="s">
        <v>11787</v>
      </c>
      <c r="C10551" s="70" t="s">
        <v>756</v>
      </c>
      <c r="D10551" s="71" t="s">
        <v>408</v>
      </c>
      <c r="E10551" s="72">
        <v>45.39</v>
      </c>
      <c r="F10551" s="73"/>
      <c r="G10551" s="72">
        <f t="shared" si="1770"/>
        <v>0</v>
      </c>
      <c r="H10551" s="61"/>
    </row>
    <row r="10552" ht="10.5" customHeight="1">
      <c r="A10552" s="61"/>
      <c r="B10552" s="70" t="s">
        <v>11788</v>
      </c>
      <c r="C10552" s="70" t="s">
        <v>758</v>
      </c>
      <c r="D10552" s="71" t="s">
        <v>446</v>
      </c>
      <c r="E10552" s="72">
        <v>319.6</v>
      </c>
      <c r="F10552" s="73"/>
      <c r="G10552" s="72">
        <f t="shared" si="1770"/>
        <v>0</v>
      </c>
      <c r="H10552" s="74"/>
    </row>
    <row r="10553" ht="10.5" customHeight="1">
      <c r="A10553" s="61"/>
      <c r="B10553" s="70" t="s">
        <v>11789</v>
      </c>
      <c r="C10553" s="70" t="s">
        <v>1006</v>
      </c>
      <c r="D10553" s="71" t="s">
        <v>311</v>
      </c>
      <c r="E10553" s="72">
        <v>398.0</v>
      </c>
      <c r="F10553" s="73"/>
      <c r="G10553" s="72">
        <f t="shared" si="1770"/>
        <v>0</v>
      </c>
      <c r="H10553" s="61"/>
    </row>
    <row r="10554" ht="10.5" customHeight="1">
      <c r="A10554" s="61"/>
      <c r="B10554" s="70" t="s">
        <v>11790</v>
      </c>
      <c r="C10554" s="70" t="s">
        <v>762</v>
      </c>
      <c r="D10554" s="71" t="s">
        <v>408</v>
      </c>
      <c r="E10554" s="72">
        <v>45.39</v>
      </c>
      <c r="F10554" s="73"/>
      <c r="G10554" s="72">
        <f t="shared" si="1770"/>
        <v>0</v>
      </c>
      <c r="H10554" s="74"/>
    </row>
    <row r="10555" ht="10.5" customHeight="1">
      <c r="A10555" s="61"/>
      <c r="B10555" s="88" t="s">
        <v>11791</v>
      </c>
      <c r="C10555" s="89" t="s">
        <v>764</v>
      </c>
      <c r="D10555" s="49"/>
      <c r="E10555" s="49"/>
      <c r="F10555" s="49"/>
      <c r="G10555" s="90">
        <f>SUM(G10556:G10559)</f>
        <v>0</v>
      </c>
      <c r="H10555" s="61"/>
    </row>
    <row r="10556" ht="10.5" customHeight="1">
      <c r="A10556" s="61"/>
      <c r="B10556" s="70" t="s">
        <v>11792</v>
      </c>
      <c r="C10556" s="70" t="s">
        <v>9682</v>
      </c>
      <c r="D10556" s="71" t="s">
        <v>413</v>
      </c>
      <c r="E10556" s="72">
        <v>1.28</v>
      </c>
      <c r="F10556" s="73"/>
      <c r="G10556" s="72">
        <f t="shared" ref="G10556:G10559" si="1771">ROUND(E10556*F10556,2)</f>
        <v>0</v>
      </c>
      <c r="H10556" s="74"/>
    </row>
    <row r="10557" ht="10.5" customHeight="1">
      <c r="A10557" s="61"/>
      <c r="B10557" s="70" t="s">
        <v>11793</v>
      </c>
      <c r="C10557" s="70" t="s">
        <v>437</v>
      </c>
      <c r="D10557" s="71" t="s">
        <v>408</v>
      </c>
      <c r="E10557" s="72">
        <v>6.96</v>
      </c>
      <c r="F10557" s="73"/>
      <c r="G10557" s="72">
        <f t="shared" si="1771"/>
        <v>0</v>
      </c>
      <c r="H10557" s="61"/>
    </row>
    <row r="10558" ht="10.5" customHeight="1">
      <c r="A10558" s="61"/>
      <c r="B10558" s="70" t="s">
        <v>11794</v>
      </c>
      <c r="C10558" s="70" t="s">
        <v>769</v>
      </c>
      <c r="D10558" s="71" t="s">
        <v>446</v>
      </c>
      <c r="E10558" s="72">
        <v>67.4</v>
      </c>
      <c r="F10558" s="73"/>
      <c r="G10558" s="72">
        <f t="shared" si="1771"/>
        <v>0</v>
      </c>
      <c r="H10558" s="91"/>
    </row>
    <row r="10559" ht="10.5" customHeight="1">
      <c r="A10559" s="61"/>
      <c r="B10559" s="70" t="s">
        <v>11795</v>
      </c>
      <c r="C10559" s="70" t="s">
        <v>771</v>
      </c>
      <c r="D10559" s="71" t="s">
        <v>408</v>
      </c>
      <c r="E10559" s="72">
        <v>2.7800000000000002</v>
      </c>
      <c r="F10559" s="73"/>
      <c r="G10559" s="72">
        <f t="shared" si="1771"/>
        <v>0</v>
      </c>
      <c r="H10559" s="61"/>
    </row>
    <row r="10560" ht="10.5" customHeight="1">
      <c r="A10560" s="61"/>
      <c r="B10560" s="84" t="s">
        <v>11796</v>
      </c>
      <c r="C10560" s="85" t="s">
        <v>773</v>
      </c>
      <c r="D10560" s="49"/>
      <c r="E10560" s="49"/>
      <c r="F10560" s="49"/>
      <c r="G10560" s="98">
        <f>SUM(G10561)</f>
        <v>0</v>
      </c>
      <c r="H10560" s="74"/>
    </row>
    <row r="10561" ht="10.5" customHeight="1">
      <c r="A10561" s="61"/>
      <c r="B10561" s="70" t="s">
        <v>11797</v>
      </c>
      <c r="C10561" s="70" t="s">
        <v>775</v>
      </c>
      <c r="D10561" s="71" t="s">
        <v>408</v>
      </c>
      <c r="E10561" s="72">
        <v>53.88</v>
      </c>
      <c r="F10561" s="73"/>
      <c r="G10561" s="72">
        <f>ROUND(E10561*F10561,2)</f>
        <v>0</v>
      </c>
      <c r="H10561" s="61"/>
    </row>
    <row r="10562" ht="10.5" customHeight="1">
      <c r="A10562" s="61"/>
      <c r="B10562" s="84" t="s">
        <v>11798</v>
      </c>
      <c r="C10562" s="85" t="s">
        <v>484</v>
      </c>
      <c r="D10562" s="49"/>
      <c r="E10562" s="49"/>
      <c r="F10562" s="49"/>
      <c r="G10562" s="98">
        <f>SUM(G10563:G10567)</f>
        <v>0</v>
      </c>
      <c r="H10562" s="61"/>
    </row>
    <row r="10563" ht="10.5" customHeight="1">
      <c r="A10563" s="61"/>
      <c r="B10563" s="70" t="s">
        <v>11799</v>
      </c>
      <c r="C10563" s="70" t="s">
        <v>780</v>
      </c>
      <c r="D10563" s="71" t="s">
        <v>408</v>
      </c>
      <c r="E10563" s="72">
        <v>102.4</v>
      </c>
      <c r="F10563" s="73"/>
      <c r="G10563" s="72">
        <f t="shared" ref="G10563:G10567" si="1772">ROUND(E10563*F10563,2)</f>
        <v>0</v>
      </c>
      <c r="H10563" s="74"/>
    </row>
    <row r="10564" ht="10.5" customHeight="1">
      <c r="A10564" s="61"/>
      <c r="B10564" s="70" t="s">
        <v>11800</v>
      </c>
      <c r="C10564" s="70" t="s">
        <v>782</v>
      </c>
      <c r="D10564" s="71" t="s">
        <v>408</v>
      </c>
      <c r="E10564" s="72">
        <v>76.10000000000001</v>
      </c>
      <c r="F10564" s="73"/>
      <c r="G10564" s="72">
        <f t="shared" si="1772"/>
        <v>0</v>
      </c>
      <c r="H10564" s="61"/>
    </row>
    <row r="10565" ht="10.5" customHeight="1">
      <c r="A10565" s="61"/>
      <c r="B10565" s="70" t="s">
        <v>11801</v>
      </c>
      <c r="C10565" s="70" t="s">
        <v>784</v>
      </c>
      <c r="D10565" s="71" t="s">
        <v>408</v>
      </c>
      <c r="E10565" s="72">
        <v>11.89</v>
      </c>
      <c r="F10565" s="73"/>
      <c r="G10565" s="72">
        <f t="shared" si="1772"/>
        <v>0</v>
      </c>
      <c r="H10565" s="74"/>
    </row>
    <row r="10566" ht="10.5" customHeight="1">
      <c r="A10566" s="61"/>
      <c r="B10566" s="70" t="s">
        <v>11802</v>
      </c>
      <c r="C10566" s="70" t="s">
        <v>11445</v>
      </c>
      <c r="D10566" s="71" t="s">
        <v>408</v>
      </c>
      <c r="E10566" s="72">
        <v>45.39</v>
      </c>
      <c r="F10566" s="73"/>
      <c r="G10566" s="72">
        <f t="shared" si="1772"/>
        <v>0</v>
      </c>
      <c r="H10566" s="91"/>
    </row>
    <row r="10567" ht="10.5" customHeight="1">
      <c r="A10567" s="61"/>
      <c r="B10567" s="70" t="s">
        <v>11803</v>
      </c>
      <c r="C10567" s="70" t="s">
        <v>792</v>
      </c>
      <c r="D10567" s="71" t="s">
        <v>525</v>
      </c>
      <c r="E10567" s="72">
        <v>18.6</v>
      </c>
      <c r="F10567" s="73"/>
      <c r="G10567" s="72">
        <f t="shared" si="1772"/>
        <v>0</v>
      </c>
      <c r="H10567" s="61"/>
    </row>
    <row r="10568" ht="10.5" customHeight="1">
      <c r="A10568" s="61"/>
      <c r="B10568" s="84" t="s">
        <v>11804</v>
      </c>
      <c r="C10568" s="85" t="s">
        <v>490</v>
      </c>
      <c r="D10568" s="49"/>
      <c r="E10568" s="49"/>
      <c r="F10568" s="49"/>
      <c r="G10568" s="98">
        <f>SUM(G10569:G10571)</f>
        <v>0</v>
      </c>
      <c r="H10568" s="74"/>
    </row>
    <row r="10569" ht="10.5" customHeight="1">
      <c r="A10569" s="61"/>
      <c r="B10569" s="70" t="s">
        <v>11805</v>
      </c>
      <c r="C10569" s="70" t="s">
        <v>492</v>
      </c>
      <c r="D10569" s="71" t="s">
        <v>408</v>
      </c>
      <c r="E10569" s="72">
        <v>46.9</v>
      </c>
      <c r="F10569" s="73"/>
      <c r="G10569" s="72">
        <f t="shared" ref="G10569:G10571" si="1773">ROUND(E10569*F10569,2)</f>
        <v>0</v>
      </c>
      <c r="H10569" s="61"/>
    </row>
    <row r="10570" ht="10.5" customHeight="1">
      <c r="A10570" s="61"/>
      <c r="B10570" s="70" t="s">
        <v>11806</v>
      </c>
      <c r="C10570" s="70" t="s">
        <v>494</v>
      </c>
      <c r="D10570" s="71" t="s">
        <v>408</v>
      </c>
      <c r="E10570" s="72">
        <v>46.9</v>
      </c>
      <c r="F10570" s="73"/>
      <c r="G10570" s="72">
        <f t="shared" si="1773"/>
        <v>0</v>
      </c>
      <c r="H10570" s="74"/>
    </row>
    <row r="10571" ht="10.5" customHeight="1">
      <c r="A10571" s="61"/>
      <c r="B10571" s="70" t="s">
        <v>11807</v>
      </c>
      <c r="C10571" s="82" t="s">
        <v>799</v>
      </c>
      <c r="D10571" s="71" t="s">
        <v>408</v>
      </c>
      <c r="E10571" s="72">
        <v>82.17</v>
      </c>
      <c r="F10571" s="73"/>
      <c r="G10571" s="72">
        <f t="shared" si="1773"/>
        <v>0</v>
      </c>
      <c r="H10571" s="61"/>
    </row>
    <row r="10572" ht="10.5" customHeight="1">
      <c r="A10572" s="61"/>
      <c r="B10572" s="84" t="s">
        <v>11808</v>
      </c>
      <c r="C10572" s="85" t="s">
        <v>801</v>
      </c>
      <c r="D10572" s="49"/>
      <c r="E10572" s="49"/>
      <c r="F10572" s="49"/>
      <c r="G10572" s="98">
        <f>SUM(G10573)</f>
        <v>0</v>
      </c>
      <c r="H10572" s="74"/>
    </row>
    <row r="10573" ht="10.5" customHeight="1">
      <c r="A10573" s="61"/>
      <c r="B10573" s="70" t="s">
        <v>11809</v>
      </c>
      <c r="C10573" s="70" t="s">
        <v>6879</v>
      </c>
      <c r="D10573" s="71" t="s">
        <v>525</v>
      </c>
      <c r="E10573" s="72">
        <v>55.09</v>
      </c>
      <c r="F10573" s="73"/>
      <c r="G10573" s="72">
        <f>ROUND(E10573*F10573,2)</f>
        <v>0</v>
      </c>
      <c r="H10573" s="61"/>
    </row>
    <row r="10574" ht="10.5" customHeight="1">
      <c r="A10574" s="61"/>
      <c r="B10574" s="84" t="s">
        <v>11810</v>
      </c>
      <c r="C10574" s="85" t="s">
        <v>496</v>
      </c>
      <c r="D10574" s="49"/>
      <c r="E10574" s="49"/>
      <c r="F10574" s="49"/>
      <c r="G10574" s="98">
        <f>SUM(G10575:G10581)</f>
        <v>0</v>
      </c>
      <c r="H10574" s="74"/>
    </row>
    <row r="10575" ht="10.5" customHeight="1">
      <c r="A10575" s="61"/>
      <c r="B10575" s="70" t="s">
        <v>11811</v>
      </c>
      <c r="C10575" s="70" t="s">
        <v>1590</v>
      </c>
      <c r="D10575" s="71" t="s">
        <v>408</v>
      </c>
      <c r="E10575" s="72">
        <v>2.1</v>
      </c>
      <c r="F10575" s="73"/>
      <c r="G10575" s="72">
        <f t="shared" ref="G10575:G10581" si="1774">ROUND(E10575*F10575,2)</f>
        <v>0</v>
      </c>
      <c r="H10575" s="61"/>
    </row>
    <row r="10576" ht="10.5" customHeight="1">
      <c r="A10576" s="61"/>
      <c r="B10576" s="70" t="s">
        <v>11812</v>
      </c>
      <c r="C10576" s="70" t="s">
        <v>810</v>
      </c>
      <c r="D10576" s="71" t="s">
        <v>408</v>
      </c>
      <c r="E10576" s="72">
        <v>2.85</v>
      </c>
      <c r="F10576" s="73"/>
      <c r="G10576" s="72">
        <f t="shared" si="1774"/>
        <v>0</v>
      </c>
      <c r="H10576" s="74"/>
    </row>
    <row r="10577" ht="10.5" customHeight="1">
      <c r="A10577" s="61"/>
      <c r="B10577" s="70" t="s">
        <v>11813</v>
      </c>
      <c r="C10577" s="70" t="s">
        <v>814</v>
      </c>
      <c r="D10577" s="71" t="s">
        <v>408</v>
      </c>
      <c r="E10577" s="72">
        <v>5.7</v>
      </c>
      <c r="F10577" s="73"/>
      <c r="G10577" s="72">
        <f t="shared" si="1774"/>
        <v>0</v>
      </c>
      <c r="H10577" s="61"/>
    </row>
    <row r="10578" ht="10.5" customHeight="1">
      <c r="A10578" s="61"/>
      <c r="B10578" s="70" t="s">
        <v>11814</v>
      </c>
      <c r="C10578" s="70" t="s">
        <v>638</v>
      </c>
      <c r="D10578" s="71" t="s">
        <v>525</v>
      </c>
      <c r="E10578" s="72">
        <v>3.5500000000000003</v>
      </c>
      <c r="F10578" s="73"/>
      <c r="G10578" s="72">
        <f t="shared" si="1774"/>
        <v>0</v>
      </c>
      <c r="H10578" s="74"/>
    </row>
    <row r="10579" ht="10.5" customHeight="1">
      <c r="A10579" s="61"/>
      <c r="B10579" s="70" t="s">
        <v>11815</v>
      </c>
      <c r="C10579" s="70" t="s">
        <v>817</v>
      </c>
      <c r="D10579" s="71" t="s">
        <v>525</v>
      </c>
      <c r="E10579" s="72">
        <v>1.35</v>
      </c>
      <c r="F10579" s="73"/>
      <c r="G10579" s="72">
        <f t="shared" si="1774"/>
        <v>0</v>
      </c>
      <c r="H10579" s="61"/>
    </row>
    <row r="10580" ht="10.5" customHeight="1">
      <c r="A10580" s="61"/>
      <c r="B10580" s="70" t="s">
        <v>11816</v>
      </c>
      <c r="C10580" s="70" t="s">
        <v>502</v>
      </c>
      <c r="D10580" s="71" t="s">
        <v>311</v>
      </c>
      <c r="E10580" s="72">
        <v>1.0</v>
      </c>
      <c r="F10580" s="73"/>
      <c r="G10580" s="72">
        <f t="shared" si="1774"/>
        <v>0</v>
      </c>
      <c r="H10580" s="74"/>
    </row>
    <row r="10581" ht="10.5" customHeight="1">
      <c r="A10581" s="61"/>
      <c r="B10581" s="70" t="s">
        <v>11817</v>
      </c>
      <c r="C10581" s="70" t="s">
        <v>504</v>
      </c>
      <c r="D10581" s="71" t="s">
        <v>311</v>
      </c>
      <c r="E10581" s="72">
        <v>4.0</v>
      </c>
      <c r="F10581" s="73"/>
      <c r="G10581" s="72">
        <f t="shared" si="1774"/>
        <v>0</v>
      </c>
      <c r="H10581" s="61"/>
    </row>
    <row r="10582" ht="10.5" customHeight="1">
      <c r="A10582" s="61"/>
      <c r="B10582" s="84" t="s">
        <v>11818</v>
      </c>
      <c r="C10582" s="85" t="s">
        <v>506</v>
      </c>
      <c r="D10582" s="49"/>
      <c r="E10582" s="49"/>
      <c r="F10582" s="49"/>
      <c r="G10582" s="98">
        <f>SUM(G10583:G10586)</f>
        <v>0</v>
      </c>
      <c r="H10582" s="74"/>
    </row>
    <row r="10583" ht="10.5" customHeight="1">
      <c r="A10583" s="61"/>
      <c r="B10583" s="70" t="s">
        <v>11819</v>
      </c>
      <c r="C10583" s="70" t="s">
        <v>508</v>
      </c>
      <c r="D10583" s="71" t="s">
        <v>311</v>
      </c>
      <c r="E10583" s="72">
        <v>1.0</v>
      </c>
      <c r="F10583" s="73"/>
      <c r="G10583" s="72">
        <f t="shared" ref="G10583:G10586" si="1775">ROUND(E10583*F10583,2)</f>
        <v>0</v>
      </c>
      <c r="H10583" s="61"/>
    </row>
    <row r="10584" ht="10.5" customHeight="1">
      <c r="A10584" s="61"/>
      <c r="B10584" s="70" t="s">
        <v>11820</v>
      </c>
      <c r="C10584" s="70" t="s">
        <v>510</v>
      </c>
      <c r="D10584" s="71" t="s">
        <v>311</v>
      </c>
      <c r="E10584" s="72">
        <v>1.0</v>
      </c>
      <c r="F10584" s="73"/>
      <c r="G10584" s="72">
        <f t="shared" si="1775"/>
        <v>0</v>
      </c>
      <c r="H10584" s="91"/>
    </row>
    <row r="10585" ht="10.5" customHeight="1">
      <c r="A10585" s="61"/>
      <c r="B10585" s="70" t="s">
        <v>11821</v>
      </c>
      <c r="C10585" s="70" t="s">
        <v>512</v>
      </c>
      <c r="D10585" s="71" t="s">
        <v>311</v>
      </c>
      <c r="E10585" s="72">
        <v>1.0</v>
      </c>
      <c r="F10585" s="73"/>
      <c r="G10585" s="72">
        <f t="shared" si="1775"/>
        <v>0</v>
      </c>
      <c r="H10585" s="61"/>
    </row>
    <row r="10586" ht="10.5" customHeight="1">
      <c r="A10586" s="61"/>
      <c r="B10586" s="70" t="s">
        <v>11822</v>
      </c>
      <c r="C10586" s="70" t="s">
        <v>514</v>
      </c>
      <c r="D10586" s="71" t="s">
        <v>311</v>
      </c>
      <c r="E10586" s="72">
        <v>3.0</v>
      </c>
      <c r="F10586" s="73"/>
      <c r="G10586" s="72">
        <f t="shared" si="1775"/>
        <v>0</v>
      </c>
      <c r="H10586" s="74"/>
    </row>
    <row r="10587" ht="10.5" customHeight="1">
      <c r="A10587" s="61"/>
      <c r="B10587" s="84" t="s">
        <v>11823</v>
      </c>
      <c r="C10587" s="85" t="s">
        <v>516</v>
      </c>
      <c r="D10587" s="49"/>
      <c r="E10587" s="49"/>
      <c r="F10587" s="49"/>
      <c r="G10587" s="98">
        <f>SUM(G10588:G10592)</f>
        <v>0</v>
      </c>
      <c r="H10587" s="61"/>
    </row>
    <row r="10588" ht="10.5" customHeight="1">
      <c r="A10588" s="61"/>
      <c r="B10588" s="70" t="s">
        <v>11824</v>
      </c>
      <c r="C10588" s="70" t="s">
        <v>831</v>
      </c>
      <c r="D10588" s="71" t="s">
        <v>408</v>
      </c>
      <c r="E10588" s="72">
        <v>102.4</v>
      </c>
      <c r="F10588" s="73"/>
      <c r="G10588" s="72">
        <f t="shared" ref="G10588:G10592" si="1776">ROUND(E10588*F10588,2)</f>
        <v>0</v>
      </c>
      <c r="H10588" s="74"/>
    </row>
    <row r="10589" ht="10.5" customHeight="1">
      <c r="A10589" s="61"/>
      <c r="B10589" s="70" t="s">
        <v>11825</v>
      </c>
      <c r="C10589" s="70" t="s">
        <v>833</v>
      </c>
      <c r="D10589" s="71" t="s">
        <v>408</v>
      </c>
      <c r="E10589" s="72">
        <v>76.10000000000001</v>
      </c>
      <c r="F10589" s="73"/>
      <c r="G10589" s="72">
        <f t="shared" si="1776"/>
        <v>0</v>
      </c>
      <c r="H10589" s="61"/>
    </row>
    <row r="10590" ht="10.5" customHeight="1">
      <c r="A10590" s="61"/>
      <c r="B10590" s="70" t="s">
        <v>11826</v>
      </c>
      <c r="C10590" s="70" t="s">
        <v>835</v>
      </c>
      <c r="D10590" s="71" t="s">
        <v>408</v>
      </c>
      <c r="E10590" s="72">
        <v>57.28</v>
      </c>
      <c r="F10590" s="73"/>
      <c r="G10590" s="72">
        <f t="shared" si="1776"/>
        <v>0</v>
      </c>
      <c r="H10590" s="74"/>
    </row>
    <row r="10591" ht="10.5" customHeight="1">
      <c r="A10591" s="61"/>
      <c r="B10591" s="70" t="s">
        <v>11827</v>
      </c>
      <c r="C10591" s="70" t="s">
        <v>518</v>
      </c>
      <c r="D10591" s="71" t="s">
        <v>408</v>
      </c>
      <c r="E10591" s="72">
        <v>2.1</v>
      </c>
      <c r="F10591" s="73"/>
      <c r="G10591" s="72">
        <f t="shared" si="1776"/>
        <v>0</v>
      </c>
      <c r="H10591" s="61"/>
    </row>
    <row r="10592" ht="10.5" customHeight="1">
      <c r="A10592" s="61"/>
      <c r="B10592" s="70" t="s">
        <v>11828</v>
      </c>
      <c r="C10592" s="70" t="s">
        <v>520</v>
      </c>
      <c r="D10592" s="71" t="s">
        <v>408</v>
      </c>
      <c r="E10592" s="72">
        <v>2.85</v>
      </c>
      <c r="F10592" s="73"/>
      <c r="G10592" s="72">
        <f t="shared" si="1776"/>
        <v>0</v>
      </c>
      <c r="H10592" s="74"/>
    </row>
    <row r="10593" ht="10.5" customHeight="1">
      <c r="A10593" s="61"/>
      <c r="B10593" s="84" t="s">
        <v>11829</v>
      </c>
      <c r="C10593" s="85" t="s">
        <v>522</v>
      </c>
      <c r="D10593" s="49"/>
      <c r="E10593" s="49"/>
      <c r="F10593" s="49"/>
      <c r="G10593" s="98">
        <f>SUM(G10594:G10597)</f>
        <v>0</v>
      </c>
      <c r="H10593" s="61"/>
    </row>
    <row r="10594" ht="10.5" customHeight="1">
      <c r="A10594" s="61"/>
      <c r="B10594" s="70" t="s">
        <v>11830</v>
      </c>
      <c r="C10594" s="70" t="s">
        <v>840</v>
      </c>
      <c r="D10594" s="71" t="s">
        <v>525</v>
      </c>
      <c r="E10594" s="72">
        <v>4.3500000000000005</v>
      </c>
      <c r="F10594" s="73"/>
      <c r="G10594" s="72">
        <f t="shared" ref="G10594:G10597" si="1777">ROUND(E10594*F10594,2)</f>
        <v>0</v>
      </c>
      <c r="H10594" s="74"/>
    </row>
    <row r="10595" ht="10.5" customHeight="1">
      <c r="A10595" s="61"/>
      <c r="B10595" s="70" t="s">
        <v>11831</v>
      </c>
      <c r="C10595" s="82" t="s">
        <v>842</v>
      </c>
      <c r="D10595" s="71" t="s">
        <v>525</v>
      </c>
      <c r="E10595" s="72">
        <v>56.0</v>
      </c>
      <c r="F10595" s="73"/>
      <c r="G10595" s="72">
        <f t="shared" si="1777"/>
        <v>0</v>
      </c>
      <c r="H10595" s="61"/>
    </row>
    <row r="10596" ht="10.5" customHeight="1">
      <c r="A10596" s="61"/>
      <c r="B10596" s="70" t="s">
        <v>11832</v>
      </c>
      <c r="C10596" s="70" t="s">
        <v>529</v>
      </c>
      <c r="D10596" s="71" t="s">
        <v>311</v>
      </c>
      <c r="E10596" s="72">
        <v>8.0</v>
      </c>
      <c r="F10596" s="73"/>
      <c r="G10596" s="72">
        <f t="shared" si="1777"/>
        <v>0</v>
      </c>
      <c r="H10596" s="74"/>
    </row>
    <row r="10597" ht="10.5" customHeight="1">
      <c r="A10597" s="61"/>
      <c r="B10597" s="70" t="s">
        <v>11833</v>
      </c>
      <c r="C10597" s="70" t="s">
        <v>531</v>
      </c>
      <c r="D10597" s="71" t="s">
        <v>408</v>
      </c>
      <c r="E10597" s="72">
        <v>164.53</v>
      </c>
      <c r="F10597" s="73"/>
      <c r="G10597" s="72">
        <f t="shared" si="1777"/>
        <v>0</v>
      </c>
      <c r="H10597" s="61"/>
    </row>
    <row r="10598" ht="13.5" customHeight="1">
      <c r="A10598" s="61"/>
      <c r="B10598" s="79" t="s">
        <v>11834</v>
      </c>
      <c r="C10598" s="83" t="s">
        <v>11835</v>
      </c>
      <c r="D10598" s="49"/>
      <c r="E10598" s="49"/>
      <c r="F10598" s="49"/>
      <c r="G10598" s="81">
        <f>+G10599+G10603+G10609+G10613+G10628+G10630+G10637+G10641+G10643+G10648+G10654+G10661+G10664+G10673</f>
        <v>0</v>
      </c>
      <c r="H10598" s="74"/>
    </row>
    <row r="10599" ht="10.5" customHeight="1">
      <c r="A10599" s="61"/>
      <c r="B10599" s="84" t="s">
        <v>11836</v>
      </c>
      <c r="C10599" s="85" t="s">
        <v>405</v>
      </c>
      <c r="D10599" s="49"/>
      <c r="E10599" s="49"/>
      <c r="F10599" s="49"/>
      <c r="G10599" s="98">
        <f>SUM(G10600:G10602)</f>
        <v>0</v>
      </c>
      <c r="H10599" s="61"/>
    </row>
    <row r="10600" ht="10.5" customHeight="1">
      <c r="A10600" s="61"/>
      <c r="B10600" s="70" t="s">
        <v>11837</v>
      </c>
      <c r="C10600" s="70" t="s">
        <v>667</v>
      </c>
      <c r="D10600" s="71" t="s">
        <v>408</v>
      </c>
      <c r="E10600" s="72">
        <v>12.46</v>
      </c>
      <c r="F10600" s="73"/>
      <c r="G10600" s="72">
        <f t="shared" ref="G10600:G10602" si="1778">ROUND(E10600*F10600,2)</f>
        <v>0</v>
      </c>
      <c r="H10600" s="74"/>
    </row>
    <row r="10601" ht="10.5" customHeight="1">
      <c r="A10601" s="61"/>
      <c r="B10601" s="70" t="s">
        <v>11838</v>
      </c>
      <c r="C10601" s="70" t="s">
        <v>669</v>
      </c>
      <c r="D10601" s="71" t="s">
        <v>408</v>
      </c>
      <c r="E10601" s="72">
        <v>12.46</v>
      </c>
      <c r="F10601" s="73"/>
      <c r="G10601" s="72">
        <f t="shared" si="1778"/>
        <v>0</v>
      </c>
      <c r="H10601" s="61"/>
    </row>
    <row r="10602" ht="10.5" customHeight="1">
      <c r="A10602" s="61"/>
      <c r="B10602" s="70" t="s">
        <v>11839</v>
      </c>
      <c r="C10602" s="82" t="s">
        <v>11840</v>
      </c>
      <c r="D10602" s="71" t="s">
        <v>322</v>
      </c>
      <c r="E10602" s="72">
        <v>1.0</v>
      </c>
      <c r="F10602" s="73"/>
      <c r="G10602" s="72">
        <f t="shared" si="1778"/>
        <v>0</v>
      </c>
      <c r="H10602" s="74"/>
    </row>
    <row r="10603" ht="10.5" customHeight="1">
      <c r="A10603" s="61"/>
      <c r="B10603" s="84" t="s">
        <v>11841</v>
      </c>
      <c r="C10603" s="85" t="s">
        <v>410</v>
      </c>
      <c r="D10603" s="49"/>
      <c r="E10603" s="49"/>
      <c r="F10603" s="49"/>
      <c r="G10603" s="98">
        <f>SUM(G10604:G10608)</f>
        <v>0</v>
      </c>
      <c r="H10603" s="61"/>
    </row>
    <row r="10604" ht="10.5" customHeight="1">
      <c r="A10604" s="61"/>
      <c r="B10604" s="70" t="s">
        <v>11842</v>
      </c>
      <c r="C10604" s="70" t="s">
        <v>696</v>
      </c>
      <c r="D10604" s="71" t="s">
        <v>413</v>
      </c>
      <c r="E10604" s="72">
        <v>8.61</v>
      </c>
      <c r="F10604" s="73"/>
      <c r="G10604" s="72">
        <f t="shared" ref="G10604:G10608" si="1779">ROUND(E10604*F10604,2)</f>
        <v>0</v>
      </c>
      <c r="H10604" s="74"/>
    </row>
    <row r="10605" ht="10.5" customHeight="1">
      <c r="A10605" s="61"/>
      <c r="B10605" s="70" t="s">
        <v>11843</v>
      </c>
      <c r="C10605" s="70" t="s">
        <v>417</v>
      </c>
      <c r="D10605" s="71" t="s">
        <v>408</v>
      </c>
      <c r="E10605" s="72">
        <v>7.18</v>
      </c>
      <c r="F10605" s="73"/>
      <c r="G10605" s="72">
        <f t="shared" si="1779"/>
        <v>0</v>
      </c>
      <c r="H10605" s="61"/>
    </row>
    <row r="10606" ht="10.5" customHeight="1">
      <c r="A10606" s="61"/>
      <c r="B10606" s="70" t="s">
        <v>11844</v>
      </c>
      <c r="C10606" s="70" t="s">
        <v>421</v>
      </c>
      <c r="D10606" s="71" t="s">
        <v>413</v>
      </c>
      <c r="E10606" s="72">
        <v>1.26</v>
      </c>
      <c r="F10606" s="73"/>
      <c r="G10606" s="72">
        <f t="shared" si="1779"/>
        <v>0</v>
      </c>
      <c r="H10606" s="74"/>
    </row>
    <row r="10607" ht="10.5" customHeight="1">
      <c r="A10607" s="61"/>
      <c r="B10607" s="70" t="s">
        <v>11845</v>
      </c>
      <c r="C10607" s="70" t="s">
        <v>2930</v>
      </c>
      <c r="D10607" s="71" t="s">
        <v>413</v>
      </c>
      <c r="E10607" s="72">
        <v>8.61</v>
      </c>
      <c r="F10607" s="73"/>
      <c r="G10607" s="72">
        <f t="shared" si="1779"/>
        <v>0</v>
      </c>
      <c r="H10607" s="61"/>
    </row>
    <row r="10608" ht="10.5" customHeight="1">
      <c r="A10608" s="61"/>
      <c r="B10608" s="70" t="s">
        <v>11846</v>
      </c>
      <c r="C10608" s="70" t="s">
        <v>425</v>
      </c>
      <c r="D10608" s="71" t="s">
        <v>413</v>
      </c>
      <c r="E10608" s="72">
        <v>8.61</v>
      </c>
      <c r="F10608" s="73"/>
      <c r="G10608" s="72">
        <f t="shared" si="1779"/>
        <v>0</v>
      </c>
      <c r="H10608" s="74"/>
    </row>
    <row r="10609" ht="10.5" customHeight="1">
      <c r="A10609" s="61"/>
      <c r="B10609" s="84" t="s">
        <v>11847</v>
      </c>
      <c r="C10609" s="85" t="s">
        <v>427</v>
      </c>
      <c r="D10609" s="49"/>
      <c r="E10609" s="49"/>
      <c r="F10609" s="49"/>
      <c r="G10609" s="98">
        <f>SUM(G10610:G10612)</f>
        <v>0</v>
      </c>
      <c r="H10609" s="61"/>
    </row>
    <row r="10610" ht="10.5" customHeight="1">
      <c r="A10610" s="61"/>
      <c r="B10610" s="70" t="s">
        <v>11848</v>
      </c>
      <c r="C10610" s="70" t="s">
        <v>431</v>
      </c>
      <c r="D10610" s="71" t="s">
        <v>413</v>
      </c>
      <c r="E10610" s="72">
        <v>5.74</v>
      </c>
      <c r="F10610" s="73"/>
      <c r="G10610" s="72">
        <f t="shared" ref="G10610:G10612" si="1780">ROUND(E10610*F10610,2)</f>
        <v>0</v>
      </c>
      <c r="H10610" s="74"/>
    </row>
    <row r="10611" ht="10.5" customHeight="1">
      <c r="A10611" s="61"/>
      <c r="B10611" s="70" t="s">
        <v>11849</v>
      </c>
      <c r="C10611" s="70" t="s">
        <v>970</v>
      </c>
      <c r="D10611" s="71" t="s">
        <v>413</v>
      </c>
      <c r="E10611" s="72">
        <v>1.1400000000000001</v>
      </c>
      <c r="F10611" s="73"/>
      <c r="G10611" s="72">
        <f t="shared" si="1780"/>
        <v>0</v>
      </c>
      <c r="H10611" s="61"/>
    </row>
    <row r="10612" ht="10.5" customHeight="1">
      <c r="A10612" s="61"/>
      <c r="B10612" s="70" t="s">
        <v>11850</v>
      </c>
      <c r="C10612" s="70" t="s">
        <v>1113</v>
      </c>
      <c r="D10612" s="71" t="s">
        <v>408</v>
      </c>
      <c r="E10612" s="72">
        <v>15.18</v>
      </c>
      <c r="F10612" s="73"/>
      <c r="G10612" s="72">
        <f t="shared" si="1780"/>
        <v>0</v>
      </c>
      <c r="H10612" s="74"/>
    </row>
    <row r="10613" ht="12.0" customHeight="1">
      <c r="A10613" s="61"/>
      <c r="B10613" s="84" t="s">
        <v>11851</v>
      </c>
      <c r="C10613" s="85" t="s">
        <v>439</v>
      </c>
      <c r="D10613" s="49"/>
      <c r="E10613" s="49"/>
      <c r="F10613" s="49"/>
      <c r="G10613" s="98">
        <f>+G10614+G10618+G10622</f>
        <v>0</v>
      </c>
      <c r="H10613" s="61"/>
    </row>
    <row r="10614" ht="10.5" customHeight="1">
      <c r="A10614" s="61"/>
      <c r="B10614" s="88" t="s">
        <v>11852</v>
      </c>
      <c r="C10614" s="89" t="s">
        <v>737</v>
      </c>
      <c r="D10614" s="49"/>
      <c r="E10614" s="49"/>
      <c r="F10614" s="49"/>
      <c r="G10614" s="90">
        <f>SUM(G10615:G10617)</f>
        <v>0</v>
      </c>
      <c r="H10614" s="74"/>
    </row>
    <row r="10615" ht="10.5" customHeight="1">
      <c r="A10615" s="61"/>
      <c r="B10615" s="70" t="s">
        <v>11853</v>
      </c>
      <c r="C10615" s="70" t="s">
        <v>991</v>
      </c>
      <c r="D10615" s="71" t="s">
        <v>413</v>
      </c>
      <c r="E10615" s="72">
        <v>1.26</v>
      </c>
      <c r="F10615" s="73"/>
      <c r="G10615" s="72">
        <f t="shared" ref="G10615:G10617" si="1781">ROUND(E10615*F10615,2)</f>
        <v>0</v>
      </c>
      <c r="H10615" s="61"/>
    </row>
    <row r="10616" ht="10.5" customHeight="1">
      <c r="A10616" s="61"/>
      <c r="B10616" s="70" t="s">
        <v>11854</v>
      </c>
      <c r="C10616" s="70" t="s">
        <v>741</v>
      </c>
      <c r="D10616" s="71" t="s">
        <v>408</v>
      </c>
      <c r="E10616" s="72">
        <v>24.0</v>
      </c>
      <c r="F10616" s="73"/>
      <c r="G10616" s="72">
        <f t="shared" si="1781"/>
        <v>0</v>
      </c>
      <c r="H10616" s="74"/>
    </row>
    <row r="10617" ht="10.5" customHeight="1">
      <c r="A10617" s="61"/>
      <c r="B10617" s="70" t="s">
        <v>11855</v>
      </c>
      <c r="C10617" s="70" t="s">
        <v>743</v>
      </c>
      <c r="D10617" s="71" t="s">
        <v>446</v>
      </c>
      <c r="E10617" s="72">
        <v>259.52</v>
      </c>
      <c r="F10617" s="73"/>
      <c r="G10617" s="72">
        <f t="shared" si="1781"/>
        <v>0</v>
      </c>
      <c r="H10617" s="61"/>
    </row>
    <row r="10618" ht="10.5" customHeight="1">
      <c r="A10618" s="61"/>
      <c r="B10618" s="88" t="s">
        <v>11856</v>
      </c>
      <c r="C10618" s="89" t="s">
        <v>624</v>
      </c>
      <c r="D10618" s="49"/>
      <c r="E10618" s="49"/>
      <c r="F10618" s="49"/>
      <c r="G10618" s="90">
        <f>SUM(G10619:G10621)</f>
        <v>0</v>
      </c>
      <c r="H10618" s="74"/>
    </row>
    <row r="10619" ht="10.5" customHeight="1">
      <c r="A10619" s="61"/>
      <c r="B10619" s="70" t="s">
        <v>11857</v>
      </c>
      <c r="C10619" s="70" t="s">
        <v>996</v>
      </c>
      <c r="D10619" s="71" t="s">
        <v>413</v>
      </c>
      <c r="E10619" s="72">
        <v>0.9400000000000001</v>
      </c>
      <c r="F10619" s="73"/>
      <c r="G10619" s="72">
        <f t="shared" ref="G10619:G10621" si="1782">ROUND(E10619*F10619,2)</f>
        <v>0</v>
      </c>
      <c r="H10619" s="61"/>
    </row>
    <row r="10620" ht="10.5" customHeight="1">
      <c r="A10620" s="61"/>
      <c r="B10620" s="70" t="s">
        <v>11858</v>
      </c>
      <c r="C10620" s="70" t="s">
        <v>748</v>
      </c>
      <c r="D10620" s="71" t="s">
        <v>408</v>
      </c>
      <c r="E10620" s="72">
        <v>15.27</v>
      </c>
      <c r="F10620" s="73"/>
      <c r="G10620" s="72">
        <f t="shared" si="1782"/>
        <v>0</v>
      </c>
      <c r="H10620" s="74"/>
    </row>
    <row r="10621" ht="10.5" customHeight="1">
      <c r="A10621" s="61"/>
      <c r="B10621" s="70" t="s">
        <v>11859</v>
      </c>
      <c r="C10621" s="70" t="s">
        <v>750</v>
      </c>
      <c r="D10621" s="71" t="s">
        <v>446</v>
      </c>
      <c r="E10621" s="72">
        <v>113.48</v>
      </c>
      <c r="F10621" s="73"/>
      <c r="G10621" s="72">
        <f t="shared" si="1782"/>
        <v>0</v>
      </c>
      <c r="H10621" s="61"/>
    </row>
    <row r="10622" ht="10.5" customHeight="1">
      <c r="A10622" s="61"/>
      <c r="B10622" s="88" t="s">
        <v>11860</v>
      </c>
      <c r="C10622" s="89" t="s">
        <v>752</v>
      </c>
      <c r="D10622" s="49"/>
      <c r="E10622" s="49"/>
      <c r="F10622" s="49"/>
      <c r="G10622" s="90">
        <f>SUM(G10623:G10627)</f>
        <v>0</v>
      </c>
      <c r="H10622" s="74"/>
    </row>
    <row r="10623" ht="10.5" customHeight="1">
      <c r="A10623" s="61"/>
      <c r="B10623" s="70" t="s">
        <v>11861</v>
      </c>
      <c r="C10623" s="70" t="s">
        <v>1002</v>
      </c>
      <c r="D10623" s="71" t="s">
        <v>413</v>
      </c>
      <c r="E10623" s="72">
        <v>0.89</v>
      </c>
      <c r="F10623" s="73"/>
      <c r="G10623" s="72">
        <f t="shared" ref="G10623:G10627" si="1783">ROUND(E10623*F10623,2)</f>
        <v>0</v>
      </c>
      <c r="H10623" s="61"/>
    </row>
    <row r="10624" ht="10.5" customHeight="1">
      <c r="A10624" s="61"/>
      <c r="B10624" s="70" t="s">
        <v>11862</v>
      </c>
      <c r="C10624" s="70" t="s">
        <v>756</v>
      </c>
      <c r="D10624" s="71" t="s">
        <v>408</v>
      </c>
      <c r="E10624" s="72">
        <v>10.13</v>
      </c>
      <c r="F10624" s="73"/>
      <c r="G10624" s="72">
        <f t="shared" si="1783"/>
        <v>0</v>
      </c>
      <c r="H10624" s="74"/>
    </row>
    <row r="10625" ht="10.5" customHeight="1">
      <c r="A10625" s="61"/>
      <c r="B10625" s="70" t="s">
        <v>11863</v>
      </c>
      <c r="C10625" s="70" t="s">
        <v>758</v>
      </c>
      <c r="D10625" s="71" t="s">
        <v>446</v>
      </c>
      <c r="E10625" s="72">
        <v>68.11</v>
      </c>
      <c r="F10625" s="73"/>
      <c r="G10625" s="72">
        <f t="shared" si="1783"/>
        <v>0</v>
      </c>
      <c r="H10625" s="61"/>
    </row>
    <row r="10626" ht="10.5" customHeight="1">
      <c r="A10626" s="61"/>
      <c r="B10626" s="70" t="s">
        <v>11864</v>
      </c>
      <c r="C10626" s="70" t="s">
        <v>1006</v>
      </c>
      <c r="D10626" s="71" t="s">
        <v>311</v>
      </c>
      <c r="E10626" s="72">
        <v>89.0</v>
      </c>
      <c r="F10626" s="73"/>
      <c r="G10626" s="72">
        <f t="shared" si="1783"/>
        <v>0</v>
      </c>
      <c r="H10626" s="74"/>
    </row>
    <row r="10627" ht="10.5" customHeight="1">
      <c r="A10627" s="61"/>
      <c r="B10627" s="70" t="s">
        <v>11865</v>
      </c>
      <c r="C10627" s="70" t="s">
        <v>762</v>
      </c>
      <c r="D10627" s="71" t="s">
        <v>408</v>
      </c>
      <c r="E10627" s="72">
        <v>10.13</v>
      </c>
      <c r="F10627" s="73"/>
      <c r="G10627" s="72">
        <f t="shared" si="1783"/>
        <v>0</v>
      </c>
      <c r="H10627" s="61"/>
    </row>
    <row r="10628" ht="10.5" customHeight="1">
      <c r="A10628" s="61"/>
      <c r="B10628" s="84" t="s">
        <v>11866</v>
      </c>
      <c r="C10628" s="85" t="s">
        <v>773</v>
      </c>
      <c r="D10628" s="49"/>
      <c r="E10628" s="49"/>
      <c r="F10628" s="49"/>
      <c r="G10628" s="98">
        <f>SUM(G10629)</f>
        <v>0</v>
      </c>
      <c r="H10628" s="74"/>
    </row>
    <row r="10629" ht="10.5" customHeight="1">
      <c r="A10629" s="61"/>
      <c r="B10629" s="70" t="s">
        <v>11867</v>
      </c>
      <c r="C10629" s="70" t="s">
        <v>777</v>
      </c>
      <c r="D10629" s="71" t="s">
        <v>408</v>
      </c>
      <c r="E10629" s="72">
        <v>33.730000000000004</v>
      </c>
      <c r="F10629" s="73"/>
      <c r="G10629" s="72">
        <f>ROUND(E10629*F10629,2)</f>
        <v>0</v>
      </c>
      <c r="H10629" s="61"/>
    </row>
    <row r="10630" ht="10.5" customHeight="1">
      <c r="A10630" s="61"/>
      <c r="B10630" s="84" t="s">
        <v>11868</v>
      </c>
      <c r="C10630" s="85" t="s">
        <v>484</v>
      </c>
      <c r="D10630" s="49"/>
      <c r="E10630" s="49"/>
      <c r="F10630" s="49"/>
      <c r="G10630" s="98">
        <f>SUM(G10631:G10636)</f>
        <v>0</v>
      </c>
      <c r="H10630" s="74"/>
    </row>
    <row r="10631" ht="10.5" customHeight="1">
      <c r="A10631" s="61"/>
      <c r="B10631" s="70" t="s">
        <v>11869</v>
      </c>
      <c r="C10631" s="70" t="s">
        <v>780</v>
      </c>
      <c r="D10631" s="71" t="s">
        <v>408</v>
      </c>
      <c r="E10631" s="72">
        <v>51.18</v>
      </c>
      <c r="F10631" s="73"/>
      <c r="G10631" s="72">
        <f t="shared" ref="G10631:G10636" si="1784">ROUND(E10631*F10631,2)</f>
        <v>0</v>
      </c>
      <c r="H10631" s="61"/>
    </row>
    <row r="10632" ht="10.5" customHeight="1">
      <c r="A10632" s="61"/>
      <c r="B10632" s="70" t="s">
        <v>11870</v>
      </c>
      <c r="C10632" s="70" t="s">
        <v>782</v>
      </c>
      <c r="D10632" s="71" t="s">
        <v>408</v>
      </c>
      <c r="E10632" s="72">
        <v>41.47</v>
      </c>
      <c r="F10632" s="73"/>
      <c r="G10632" s="72">
        <f t="shared" si="1784"/>
        <v>0</v>
      </c>
      <c r="H10632" s="74"/>
    </row>
    <row r="10633" ht="10.5" customHeight="1">
      <c r="A10633" s="61"/>
      <c r="B10633" s="70" t="s">
        <v>11871</v>
      </c>
      <c r="C10633" s="70" t="s">
        <v>786</v>
      </c>
      <c r="D10633" s="71" t="s">
        <v>408</v>
      </c>
      <c r="E10633" s="72">
        <v>12.88</v>
      </c>
      <c r="F10633" s="73"/>
      <c r="G10633" s="72">
        <f t="shared" si="1784"/>
        <v>0</v>
      </c>
      <c r="H10633" s="61"/>
    </row>
    <row r="10634" ht="10.5" customHeight="1">
      <c r="A10634" s="61"/>
      <c r="B10634" s="70" t="s">
        <v>11872</v>
      </c>
      <c r="C10634" s="70" t="s">
        <v>11445</v>
      </c>
      <c r="D10634" s="71" t="s">
        <v>408</v>
      </c>
      <c r="E10634" s="72">
        <v>10.13</v>
      </c>
      <c r="F10634" s="73"/>
      <c r="G10634" s="72">
        <f t="shared" si="1784"/>
        <v>0</v>
      </c>
      <c r="H10634" s="74"/>
    </row>
    <row r="10635" ht="10.5" customHeight="1">
      <c r="A10635" s="61"/>
      <c r="B10635" s="70" t="s">
        <v>11873</v>
      </c>
      <c r="C10635" s="70" t="s">
        <v>790</v>
      </c>
      <c r="D10635" s="71" t="s">
        <v>408</v>
      </c>
      <c r="E10635" s="72">
        <v>12.88</v>
      </c>
      <c r="F10635" s="73"/>
      <c r="G10635" s="72">
        <f t="shared" si="1784"/>
        <v>0</v>
      </c>
      <c r="H10635" s="61"/>
    </row>
    <row r="10636" ht="10.5" customHeight="1">
      <c r="A10636" s="61"/>
      <c r="B10636" s="70" t="s">
        <v>11874</v>
      </c>
      <c r="C10636" s="70" t="s">
        <v>792</v>
      </c>
      <c r="D10636" s="71" t="s">
        <v>525</v>
      </c>
      <c r="E10636" s="72">
        <v>18.16</v>
      </c>
      <c r="F10636" s="73"/>
      <c r="G10636" s="72">
        <f t="shared" si="1784"/>
        <v>0</v>
      </c>
      <c r="H10636" s="74"/>
    </row>
    <row r="10637" ht="10.5" customHeight="1">
      <c r="A10637" s="61"/>
      <c r="B10637" s="84" t="s">
        <v>11875</v>
      </c>
      <c r="C10637" s="85" t="s">
        <v>490</v>
      </c>
      <c r="D10637" s="49"/>
      <c r="E10637" s="49"/>
      <c r="F10637" s="49"/>
      <c r="G10637" s="98">
        <f>SUM(G10638:G10640)</f>
        <v>0</v>
      </c>
      <c r="H10637" s="61"/>
    </row>
    <row r="10638" ht="10.5" customHeight="1">
      <c r="A10638" s="61"/>
      <c r="B10638" s="70" t="s">
        <v>11876</v>
      </c>
      <c r="C10638" s="70" t="s">
        <v>492</v>
      </c>
      <c r="D10638" s="71" t="s">
        <v>408</v>
      </c>
      <c r="E10638" s="72">
        <v>8.58</v>
      </c>
      <c r="F10638" s="73"/>
      <c r="G10638" s="72">
        <f t="shared" ref="G10638:G10640" si="1785">ROUND(E10638*F10638,2)</f>
        <v>0</v>
      </c>
      <c r="H10638" s="74"/>
    </row>
    <row r="10639" ht="10.5" customHeight="1">
      <c r="A10639" s="61"/>
      <c r="B10639" s="70" t="s">
        <v>11877</v>
      </c>
      <c r="C10639" s="70" t="s">
        <v>494</v>
      </c>
      <c r="D10639" s="71" t="s">
        <v>408</v>
      </c>
      <c r="E10639" s="72">
        <v>8.58</v>
      </c>
      <c r="F10639" s="73"/>
      <c r="G10639" s="72">
        <f t="shared" si="1785"/>
        <v>0</v>
      </c>
      <c r="H10639" s="61"/>
    </row>
    <row r="10640" ht="10.5" customHeight="1">
      <c r="A10640" s="61"/>
      <c r="B10640" s="70" t="s">
        <v>11878</v>
      </c>
      <c r="C10640" s="70" t="s">
        <v>797</v>
      </c>
      <c r="D10640" s="71" t="s">
        <v>408</v>
      </c>
      <c r="E10640" s="72">
        <v>2.83</v>
      </c>
      <c r="F10640" s="73"/>
      <c r="G10640" s="72">
        <f t="shared" si="1785"/>
        <v>0</v>
      </c>
      <c r="H10640" s="74"/>
    </row>
    <row r="10641" ht="10.5" customHeight="1">
      <c r="A10641" s="61"/>
      <c r="B10641" s="84" t="s">
        <v>11879</v>
      </c>
      <c r="C10641" s="85" t="s">
        <v>801</v>
      </c>
      <c r="D10641" s="49"/>
      <c r="E10641" s="49"/>
      <c r="F10641" s="49"/>
      <c r="G10641" s="98">
        <f>SUM(G10642)</f>
        <v>0</v>
      </c>
      <c r="H10641" s="61"/>
    </row>
    <row r="10642" ht="10.5" customHeight="1">
      <c r="A10642" s="61"/>
      <c r="B10642" s="70" t="s">
        <v>11880</v>
      </c>
      <c r="C10642" s="70" t="s">
        <v>6879</v>
      </c>
      <c r="D10642" s="71" t="s">
        <v>525</v>
      </c>
      <c r="E10642" s="72">
        <v>8.35</v>
      </c>
      <c r="F10642" s="73"/>
      <c r="G10642" s="72">
        <f>ROUND(E10642*F10642,2)</f>
        <v>0</v>
      </c>
      <c r="H10642" s="74"/>
    </row>
    <row r="10643" ht="10.5" customHeight="1">
      <c r="A10643" s="61"/>
      <c r="B10643" s="84" t="s">
        <v>11881</v>
      </c>
      <c r="C10643" s="85" t="s">
        <v>496</v>
      </c>
      <c r="D10643" s="49"/>
      <c r="E10643" s="49"/>
      <c r="F10643" s="49"/>
      <c r="G10643" s="98">
        <f>SUM(G10644:G10647)</f>
        <v>0</v>
      </c>
      <c r="H10643" s="61"/>
    </row>
    <row r="10644" ht="10.5" customHeight="1">
      <c r="A10644" s="61"/>
      <c r="B10644" s="70" t="s">
        <v>11882</v>
      </c>
      <c r="C10644" s="70" t="s">
        <v>806</v>
      </c>
      <c r="D10644" s="71" t="s">
        <v>408</v>
      </c>
      <c r="E10644" s="72">
        <v>1.68</v>
      </c>
      <c r="F10644" s="73"/>
      <c r="G10644" s="72">
        <f t="shared" ref="G10644:G10647" si="1786">ROUND(E10644*F10644,2)</f>
        <v>0</v>
      </c>
      <c r="H10644" s="74"/>
    </row>
    <row r="10645" ht="10.5" customHeight="1">
      <c r="A10645" s="61"/>
      <c r="B10645" s="70" t="s">
        <v>11883</v>
      </c>
      <c r="C10645" s="70" t="s">
        <v>810</v>
      </c>
      <c r="D10645" s="71" t="s">
        <v>408</v>
      </c>
      <c r="E10645" s="72">
        <v>1.8900000000000001</v>
      </c>
      <c r="F10645" s="73"/>
      <c r="G10645" s="72">
        <f t="shared" si="1786"/>
        <v>0</v>
      </c>
      <c r="H10645" s="61"/>
    </row>
    <row r="10646" ht="10.5" customHeight="1">
      <c r="A10646" s="61"/>
      <c r="B10646" s="70" t="s">
        <v>11884</v>
      </c>
      <c r="C10646" s="70" t="s">
        <v>812</v>
      </c>
      <c r="D10646" s="71" t="s">
        <v>408</v>
      </c>
      <c r="E10646" s="72">
        <v>1.68</v>
      </c>
      <c r="F10646" s="73"/>
      <c r="G10646" s="72">
        <f t="shared" si="1786"/>
        <v>0</v>
      </c>
      <c r="H10646" s="74"/>
    </row>
    <row r="10647" ht="10.5" customHeight="1">
      <c r="A10647" s="61"/>
      <c r="B10647" s="70" t="s">
        <v>11885</v>
      </c>
      <c r="C10647" s="70" t="s">
        <v>814</v>
      </c>
      <c r="D10647" s="71" t="s">
        <v>408</v>
      </c>
      <c r="E10647" s="72">
        <v>3.7800000000000002</v>
      </c>
      <c r="F10647" s="73"/>
      <c r="G10647" s="72">
        <f t="shared" si="1786"/>
        <v>0</v>
      </c>
      <c r="H10647" s="61"/>
    </row>
    <row r="10648" ht="10.5" customHeight="1">
      <c r="A10648" s="61"/>
      <c r="B10648" s="84" t="s">
        <v>11886</v>
      </c>
      <c r="C10648" s="85" t="s">
        <v>506</v>
      </c>
      <c r="D10648" s="49"/>
      <c r="E10648" s="49"/>
      <c r="F10648" s="49"/>
      <c r="G10648" s="98">
        <f>SUM(G10649:G10653)</f>
        <v>0</v>
      </c>
      <c r="H10648" s="74"/>
    </row>
    <row r="10649" ht="10.5" customHeight="1">
      <c r="A10649" s="61"/>
      <c r="B10649" s="70" t="s">
        <v>11887</v>
      </c>
      <c r="C10649" s="70" t="s">
        <v>508</v>
      </c>
      <c r="D10649" s="71" t="s">
        <v>311</v>
      </c>
      <c r="E10649" s="72">
        <v>1.0</v>
      </c>
      <c r="F10649" s="73"/>
      <c r="G10649" s="72">
        <f t="shared" ref="G10649:G10653" si="1787">ROUND(E10649*F10649,2)</f>
        <v>0</v>
      </c>
      <c r="H10649" s="61"/>
    </row>
    <row r="10650" ht="10.5" customHeight="1">
      <c r="A10650" s="61"/>
      <c r="B10650" s="70" t="s">
        <v>11888</v>
      </c>
      <c r="C10650" s="70" t="s">
        <v>825</v>
      </c>
      <c r="D10650" s="71" t="s">
        <v>311</v>
      </c>
      <c r="E10650" s="72">
        <v>1.0</v>
      </c>
      <c r="F10650" s="73"/>
      <c r="G10650" s="72">
        <f t="shared" si="1787"/>
        <v>0</v>
      </c>
      <c r="H10650" s="74"/>
    </row>
    <row r="10651" ht="10.5" customHeight="1">
      <c r="A10651" s="61"/>
      <c r="B10651" s="70" t="s">
        <v>11889</v>
      </c>
      <c r="C10651" s="70" t="s">
        <v>510</v>
      </c>
      <c r="D10651" s="71" t="s">
        <v>311</v>
      </c>
      <c r="E10651" s="72">
        <v>1.0</v>
      </c>
      <c r="F10651" s="73"/>
      <c r="G10651" s="72">
        <f t="shared" si="1787"/>
        <v>0</v>
      </c>
      <c r="H10651" s="61"/>
    </row>
    <row r="10652" ht="10.5" customHeight="1">
      <c r="A10652" s="61"/>
      <c r="B10652" s="70" t="s">
        <v>11890</v>
      </c>
      <c r="C10652" s="70" t="s">
        <v>512</v>
      </c>
      <c r="D10652" s="71" t="s">
        <v>311</v>
      </c>
      <c r="E10652" s="72">
        <v>1.0</v>
      </c>
      <c r="F10652" s="73"/>
      <c r="G10652" s="72">
        <f t="shared" si="1787"/>
        <v>0</v>
      </c>
      <c r="H10652" s="74"/>
    </row>
    <row r="10653" ht="10.5" customHeight="1">
      <c r="A10653" s="61"/>
      <c r="B10653" s="70" t="s">
        <v>11891</v>
      </c>
      <c r="C10653" s="70" t="s">
        <v>514</v>
      </c>
      <c r="D10653" s="71" t="s">
        <v>311</v>
      </c>
      <c r="E10653" s="72">
        <v>3.0</v>
      </c>
      <c r="F10653" s="73"/>
      <c r="G10653" s="72">
        <f t="shared" si="1787"/>
        <v>0</v>
      </c>
      <c r="H10653" s="61"/>
    </row>
    <row r="10654" ht="10.5" customHeight="1">
      <c r="A10654" s="61"/>
      <c r="B10654" s="84" t="s">
        <v>11892</v>
      </c>
      <c r="C10654" s="85" t="s">
        <v>516</v>
      </c>
      <c r="D10654" s="49"/>
      <c r="E10654" s="49"/>
      <c r="F10654" s="49"/>
      <c r="G10654" s="98">
        <f>SUM(G10655:G10660)</f>
        <v>0</v>
      </c>
      <c r="H10654" s="74"/>
    </row>
    <row r="10655" ht="10.5" customHeight="1">
      <c r="A10655" s="61"/>
      <c r="B10655" s="70" t="s">
        <v>11893</v>
      </c>
      <c r="C10655" s="70" t="s">
        <v>831</v>
      </c>
      <c r="D10655" s="71" t="s">
        <v>408</v>
      </c>
      <c r="E10655" s="72">
        <v>51.18</v>
      </c>
      <c r="F10655" s="73"/>
      <c r="G10655" s="72">
        <f t="shared" ref="G10655:G10660" si="1788">ROUND(E10655*F10655,2)</f>
        <v>0</v>
      </c>
      <c r="H10655" s="61"/>
    </row>
    <row r="10656" ht="10.5" customHeight="1">
      <c r="A10656" s="61"/>
      <c r="B10656" s="70" t="s">
        <v>11894</v>
      </c>
      <c r="C10656" s="70" t="s">
        <v>833</v>
      </c>
      <c r="D10656" s="71" t="s">
        <v>408</v>
      </c>
      <c r="E10656" s="72">
        <v>41.47</v>
      </c>
      <c r="F10656" s="73"/>
      <c r="G10656" s="72">
        <f t="shared" si="1788"/>
        <v>0</v>
      </c>
      <c r="H10656" s="74"/>
    </row>
    <row r="10657" ht="10.5" customHeight="1">
      <c r="A10657" s="61"/>
      <c r="B10657" s="70" t="s">
        <v>11895</v>
      </c>
      <c r="C10657" s="70" t="s">
        <v>835</v>
      </c>
      <c r="D10657" s="71" t="s">
        <v>408</v>
      </c>
      <c r="E10657" s="72">
        <v>10.13</v>
      </c>
      <c r="F10657" s="73"/>
      <c r="G10657" s="72">
        <f t="shared" si="1788"/>
        <v>0</v>
      </c>
      <c r="H10657" s="61"/>
    </row>
    <row r="10658" ht="10.5" customHeight="1">
      <c r="A10658" s="61"/>
      <c r="B10658" s="70" t="s">
        <v>11896</v>
      </c>
      <c r="C10658" s="70" t="s">
        <v>518</v>
      </c>
      <c r="D10658" s="71" t="s">
        <v>408</v>
      </c>
      <c r="E10658" s="72">
        <v>1.68</v>
      </c>
      <c r="F10658" s="73"/>
      <c r="G10658" s="72">
        <f t="shared" si="1788"/>
        <v>0</v>
      </c>
      <c r="H10658" s="74"/>
    </row>
    <row r="10659" ht="10.5" customHeight="1">
      <c r="A10659" s="61"/>
      <c r="B10659" s="70" t="s">
        <v>11897</v>
      </c>
      <c r="C10659" s="70" t="s">
        <v>1474</v>
      </c>
      <c r="D10659" s="71" t="s">
        <v>408</v>
      </c>
      <c r="E10659" s="72">
        <v>1.68</v>
      </c>
      <c r="F10659" s="73"/>
      <c r="G10659" s="72">
        <f t="shared" si="1788"/>
        <v>0</v>
      </c>
      <c r="H10659" s="61"/>
    </row>
    <row r="10660" ht="10.5" customHeight="1">
      <c r="A10660" s="61"/>
      <c r="B10660" s="70" t="s">
        <v>11898</v>
      </c>
      <c r="C10660" s="70" t="s">
        <v>520</v>
      </c>
      <c r="D10660" s="71" t="s">
        <v>408</v>
      </c>
      <c r="E10660" s="72">
        <v>1.8900000000000001</v>
      </c>
      <c r="F10660" s="73"/>
      <c r="G10660" s="72">
        <f t="shared" si="1788"/>
        <v>0</v>
      </c>
      <c r="H10660" s="74"/>
    </row>
    <row r="10661" ht="10.5" customHeight="1">
      <c r="A10661" s="61"/>
      <c r="B10661" s="84" t="s">
        <v>11899</v>
      </c>
      <c r="C10661" s="85" t="s">
        <v>522</v>
      </c>
      <c r="D10661" s="49"/>
      <c r="E10661" s="49"/>
      <c r="F10661" s="49"/>
      <c r="G10661" s="98">
        <f>SUM(G10662:G10663)</f>
        <v>0</v>
      </c>
      <c r="H10661" s="61"/>
    </row>
    <row r="10662" ht="10.5" customHeight="1">
      <c r="A10662" s="61"/>
      <c r="B10662" s="70" t="s">
        <v>11900</v>
      </c>
      <c r="C10662" s="70" t="s">
        <v>529</v>
      </c>
      <c r="D10662" s="71" t="s">
        <v>311</v>
      </c>
      <c r="E10662" s="72">
        <v>2.0</v>
      </c>
      <c r="F10662" s="73"/>
      <c r="G10662" s="72">
        <f t="shared" ref="G10662:G10663" si="1789">ROUND(E10662*F10662,2)</f>
        <v>0</v>
      </c>
      <c r="H10662" s="74"/>
    </row>
    <row r="10663" ht="10.5" customHeight="1">
      <c r="A10663" s="61"/>
      <c r="B10663" s="70" t="s">
        <v>11901</v>
      </c>
      <c r="C10663" s="70" t="s">
        <v>531</v>
      </c>
      <c r="D10663" s="71" t="s">
        <v>408</v>
      </c>
      <c r="E10663" s="72">
        <v>49.4</v>
      </c>
      <c r="F10663" s="73"/>
      <c r="G10663" s="72">
        <f t="shared" si="1789"/>
        <v>0</v>
      </c>
      <c r="H10663" s="61"/>
    </row>
    <row r="10664" ht="10.5" customHeight="1">
      <c r="A10664" s="61"/>
      <c r="B10664" s="84" t="s">
        <v>11902</v>
      </c>
      <c r="C10664" s="85" t="s">
        <v>846</v>
      </c>
      <c r="D10664" s="49"/>
      <c r="E10664" s="49"/>
      <c r="F10664" s="49"/>
      <c r="G10664" s="98">
        <f>SUM(G10665:G10672)</f>
        <v>0</v>
      </c>
      <c r="H10664" s="87"/>
    </row>
    <row r="10665" ht="10.5" customHeight="1">
      <c r="A10665" s="61"/>
      <c r="B10665" s="70" t="s">
        <v>11903</v>
      </c>
      <c r="C10665" s="70" t="s">
        <v>848</v>
      </c>
      <c r="D10665" s="71" t="s">
        <v>311</v>
      </c>
      <c r="E10665" s="72">
        <v>1.0</v>
      </c>
      <c r="F10665" s="73"/>
      <c r="G10665" s="72">
        <f t="shared" ref="G10665:G10672" si="1790">ROUND(E10665*F10665,2)</f>
        <v>0</v>
      </c>
      <c r="H10665" s="61"/>
    </row>
    <row r="10666" ht="10.5" customHeight="1">
      <c r="A10666" s="61"/>
      <c r="B10666" s="70" t="s">
        <v>11904</v>
      </c>
      <c r="C10666" s="70" t="s">
        <v>850</v>
      </c>
      <c r="D10666" s="71" t="s">
        <v>311</v>
      </c>
      <c r="E10666" s="72">
        <v>1.0</v>
      </c>
      <c r="F10666" s="73"/>
      <c r="G10666" s="72">
        <f t="shared" si="1790"/>
        <v>0</v>
      </c>
      <c r="H10666" s="91"/>
    </row>
    <row r="10667" ht="10.5" customHeight="1">
      <c r="A10667" s="61"/>
      <c r="B10667" s="70" t="s">
        <v>11905</v>
      </c>
      <c r="C10667" s="70" t="s">
        <v>852</v>
      </c>
      <c r="D10667" s="71" t="s">
        <v>311</v>
      </c>
      <c r="E10667" s="72">
        <v>1.0</v>
      </c>
      <c r="F10667" s="73"/>
      <c r="G10667" s="72">
        <f t="shared" si="1790"/>
        <v>0</v>
      </c>
      <c r="H10667" s="61"/>
    </row>
    <row r="10668" ht="10.5" customHeight="1">
      <c r="A10668" s="61"/>
      <c r="B10668" s="70" t="s">
        <v>11906</v>
      </c>
      <c r="C10668" s="70" t="s">
        <v>854</v>
      </c>
      <c r="D10668" s="71" t="s">
        <v>311</v>
      </c>
      <c r="E10668" s="72">
        <v>1.0</v>
      </c>
      <c r="F10668" s="73"/>
      <c r="G10668" s="72">
        <f t="shared" si="1790"/>
        <v>0</v>
      </c>
      <c r="H10668" s="74"/>
    </row>
    <row r="10669" ht="10.5" customHeight="1">
      <c r="A10669" s="61"/>
      <c r="B10669" s="70" t="s">
        <v>11907</v>
      </c>
      <c r="C10669" s="70" t="s">
        <v>856</v>
      </c>
      <c r="D10669" s="71" t="s">
        <v>311</v>
      </c>
      <c r="E10669" s="72">
        <v>1.0</v>
      </c>
      <c r="F10669" s="73"/>
      <c r="G10669" s="72">
        <f t="shared" si="1790"/>
        <v>0</v>
      </c>
      <c r="H10669" s="61"/>
    </row>
    <row r="10670" ht="10.5" customHeight="1">
      <c r="A10670" s="61"/>
      <c r="B10670" s="70" t="s">
        <v>11908</v>
      </c>
      <c r="C10670" s="70" t="s">
        <v>858</v>
      </c>
      <c r="D10670" s="71" t="s">
        <v>311</v>
      </c>
      <c r="E10670" s="72">
        <v>1.0</v>
      </c>
      <c r="F10670" s="73"/>
      <c r="G10670" s="72">
        <f t="shared" si="1790"/>
        <v>0</v>
      </c>
      <c r="H10670" s="74"/>
    </row>
    <row r="10671" ht="10.5" customHeight="1">
      <c r="A10671" s="61"/>
      <c r="B10671" s="70" t="s">
        <v>11909</v>
      </c>
      <c r="C10671" s="70" t="s">
        <v>860</v>
      </c>
      <c r="D10671" s="71" t="s">
        <v>311</v>
      </c>
      <c r="E10671" s="72">
        <v>3.0</v>
      </c>
      <c r="F10671" s="73"/>
      <c r="G10671" s="72">
        <f t="shared" si="1790"/>
        <v>0</v>
      </c>
      <c r="H10671" s="91"/>
    </row>
    <row r="10672" ht="10.5" customHeight="1">
      <c r="A10672" s="61"/>
      <c r="B10672" s="70" t="s">
        <v>11910</v>
      </c>
      <c r="C10672" s="70" t="s">
        <v>862</v>
      </c>
      <c r="D10672" s="71" t="s">
        <v>311</v>
      </c>
      <c r="E10672" s="72">
        <v>3.0</v>
      </c>
      <c r="F10672" s="73"/>
      <c r="G10672" s="72">
        <f t="shared" si="1790"/>
        <v>0</v>
      </c>
      <c r="H10672" s="61"/>
    </row>
    <row r="10673" ht="10.5" customHeight="1">
      <c r="A10673" s="61"/>
      <c r="B10673" s="84" t="s">
        <v>11911</v>
      </c>
      <c r="C10673" s="85" t="s">
        <v>864</v>
      </c>
      <c r="D10673" s="49"/>
      <c r="E10673" s="49"/>
      <c r="F10673" s="49"/>
      <c r="G10673" s="98">
        <f>SUM(G10674:G10712)</f>
        <v>0</v>
      </c>
      <c r="H10673" s="74"/>
    </row>
    <row r="10674" ht="10.5" customHeight="1">
      <c r="A10674" s="61"/>
      <c r="B10674" s="70" t="s">
        <v>11912</v>
      </c>
      <c r="C10674" s="70" t="s">
        <v>866</v>
      </c>
      <c r="D10674" s="71" t="s">
        <v>525</v>
      </c>
      <c r="E10674" s="72">
        <v>6.65</v>
      </c>
      <c r="F10674" s="73"/>
      <c r="G10674" s="72">
        <f t="shared" ref="G10674:G10712" si="1791">ROUND(E10674*F10674,2)</f>
        <v>0</v>
      </c>
      <c r="H10674" s="61"/>
    </row>
    <row r="10675" ht="10.5" customHeight="1">
      <c r="A10675" s="61"/>
      <c r="B10675" s="70" t="s">
        <v>11913</v>
      </c>
      <c r="C10675" s="70" t="s">
        <v>868</v>
      </c>
      <c r="D10675" s="71" t="s">
        <v>525</v>
      </c>
      <c r="E10675" s="72">
        <v>19.900000000000002</v>
      </c>
      <c r="F10675" s="73"/>
      <c r="G10675" s="72">
        <f t="shared" si="1791"/>
        <v>0</v>
      </c>
      <c r="H10675" s="74"/>
    </row>
    <row r="10676" ht="10.5" customHeight="1">
      <c r="A10676" s="61"/>
      <c r="B10676" s="70" t="s">
        <v>11914</v>
      </c>
      <c r="C10676" s="70" t="s">
        <v>870</v>
      </c>
      <c r="D10676" s="71" t="s">
        <v>525</v>
      </c>
      <c r="E10676" s="72">
        <v>0.3</v>
      </c>
      <c r="F10676" s="73"/>
      <c r="G10676" s="72">
        <f t="shared" si="1791"/>
        <v>0</v>
      </c>
      <c r="H10676" s="61"/>
    </row>
    <row r="10677" ht="10.5" customHeight="1">
      <c r="A10677" s="61"/>
      <c r="B10677" s="70" t="s">
        <v>11915</v>
      </c>
      <c r="C10677" s="70" t="s">
        <v>872</v>
      </c>
      <c r="D10677" s="71" t="s">
        <v>525</v>
      </c>
      <c r="E10677" s="72">
        <v>1.0</v>
      </c>
      <c r="F10677" s="73"/>
      <c r="G10677" s="72">
        <f t="shared" si="1791"/>
        <v>0</v>
      </c>
      <c r="H10677" s="74"/>
    </row>
    <row r="10678" ht="10.5" customHeight="1">
      <c r="A10678" s="61"/>
      <c r="B10678" s="70" t="s">
        <v>11916</v>
      </c>
      <c r="C10678" s="70" t="s">
        <v>876</v>
      </c>
      <c r="D10678" s="71" t="s">
        <v>525</v>
      </c>
      <c r="E10678" s="72">
        <v>19.94</v>
      </c>
      <c r="F10678" s="73"/>
      <c r="G10678" s="72">
        <f t="shared" si="1791"/>
        <v>0</v>
      </c>
      <c r="H10678" s="61"/>
    </row>
    <row r="10679" ht="10.5" customHeight="1">
      <c r="A10679" s="61"/>
      <c r="B10679" s="70" t="s">
        <v>11917</v>
      </c>
      <c r="C10679" s="70" t="s">
        <v>878</v>
      </c>
      <c r="D10679" s="71" t="s">
        <v>525</v>
      </c>
      <c r="E10679" s="72">
        <v>7.84</v>
      </c>
      <c r="F10679" s="73"/>
      <c r="G10679" s="72">
        <f t="shared" si="1791"/>
        <v>0</v>
      </c>
      <c r="H10679" s="74"/>
    </row>
    <row r="10680" ht="10.5" customHeight="1">
      <c r="A10680" s="61"/>
      <c r="B10680" s="70" t="s">
        <v>11918</v>
      </c>
      <c r="C10680" s="70" t="s">
        <v>880</v>
      </c>
      <c r="D10680" s="71" t="s">
        <v>525</v>
      </c>
      <c r="E10680" s="72">
        <v>3.67</v>
      </c>
      <c r="F10680" s="73"/>
      <c r="G10680" s="72">
        <f t="shared" si="1791"/>
        <v>0</v>
      </c>
      <c r="H10680" s="61"/>
    </row>
    <row r="10681" ht="10.5" customHeight="1">
      <c r="A10681" s="61"/>
      <c r="B10681" s="70" t="s">
        <v>11919</v>
      </c>
      <c r="C10681" s="70" t="s">
        <v>882</v>
      </c>
      <c r="D10681" s="71" t="s">
        <v>311</v>
      </c>
      <c r="E10681" s="72">
        <v>2.0</v>
      </c>
      <c r="F10681" s="73"/>
      <c r="G10681" s="72">
        <f t="shared" si="1791"/>
        <v>0</v>
      </c>
      <c r="H10681" s="91"/>
    </row>
    <row r="10682" ht="10.5" customHeight="1">
      <c r="A10682" s="61"/>
      <c r="B10682" s="70" t="s">
        <v>11920</v>
      </c>
      <c r="C10682" s="70" t="s">
        <v>884</v>
      </c>
      <c r="D10682" s="71" t="s">
        <v>311</v>
      </c>
      <c r="E10682" s="72">
        <v>7.0</v>
      </c>
      <c r="F10682" s="73"/>
      <c r="G10682" s="72">
        <f t="shared" si="1791"/>
        <v>0</v>
      </c>
      <c r="H10682" s="61"/>
    </row>
    <row r="10683" ht="10.5" customHeight="1">
      <c r="A10683" s="61"/>
      <c r="B10683" s="70" t="s">
        <v>11921</v>
      </c>
      <c r="C10683" s="70" t="s">
        <v>886</v>
      </c>
      <c r="D10683" s="71" t="s">
        <v>311</v>
      </c>
      <c r="E10683" s="72">
        <v>9.0</v>
      </c>
      <c r="F10683" s="73"/>
      <c r="G10683" s="72">
        <f t="shared" si="1791"/>
        <v>0</v>
      </c>
      <c r="H10683" s="74"/>
    </row>
    <row r="10684" ht="10.5" customHeight="1">
      <c r="A10684" s="61"/>
      <c r="B10684" s="70" t="s">
        <v>11922</v>
      </c>
      <c r="C10684" s="70" t="s">
        <v>5677</v>
      </c>
      <c r="D10684" s="71" t="s">
        <v>311</v>
      </c>
      <c r="E10684" s="72">
        <v>1.0</v>
      </c>
      <c r="F10684" s="73"/>
      <c r="G10684" s="72">
        <f t="shared" si="1791"/>
        <v>0</v>
      </c>
      <c r="H10684" s="61"/>
    </row>
    <row r="10685" ht="10.5" customHeight="1">
      <c r="A10685" s="61"/>
      <c r="B10685" s="70" t="s">
        <v>11923</v>
      </c>
      <c r="C10685" s="70" t="s">
        <v>888</v>
      </c>
      <c r="D10685" s="71" t="s">
        <v>311</v>
      </c>
      <c r="E10685" s="72">
        <v>2.0</v>
      </c>
      <c r="F10685" s="73"/>
      <c r="G10685" s="72">
        <f t="shared" si="1791"/>
        <v>0</v>
      </c>
      <c r="H10685" s="74"/>
    </row>
    <row r="10686" ht="10.5" customHeight="1">
      <c r="A10686" s="61"/>
      <c r="B10686" s="70" t="s">
        <v>11924</v>
      </c>
      <c r="C10686" s="70" t="s">
        <v>890</v>
      </c>
      <c r="D10686" s="71" t="s">
        <v>311</v>
      </c>
      <c r="E10686" s="72">
        <v>1.0</v>
      </c>
      <c r="F10686" s="73"/>
      <c r="G10686" s="72">
        <f t="shared" si="1791"/>
        <v>0</v>
      </c>
      <c r="H10686" s="61"/>
    </row>
    <row r="10687" ht="10.5" customHeight="1">
      <c r="A10687" s="61"/>
      <c r="B10687" s="70" t="s">
        <v>11925</v>
      </c>
      <c r="C10687" s="70" t="s">
        <v>892</v>
      </c>
      <c r="D10687" s="71" t="s">
        <v>311</v>
      </c>
      <c r="E10687" s="72">
        <v>1.0</v>
      </c>
      <c r="F10687" s="73"/>
      <c r="G10687" s="72">
        <f t="shared" si="1791"/>
        <v>0</v>
      </c>
      <c r="H10687" s="74"/>
    </row>
    <row r="10688" ht="10.5" customHeight="1">
      <c r="A10688" s="61"/>
      <c r="B10688" s="70" t="s">
        <v>11926</v>
      </c>
      <c r="C10688" s="70" t="s">
        <v>894</v>
      </c>
      <c r="D10688" s="71" t="s">
        <v>311</v>
      </c>
      <c r="E10688" s="72">
        <v>1.0</v>
      </c>
      <c r="F10688" s="73"/>
      <c r="G10688" s="72">
        <f t="shared" si="1791"/>
        <v>0</v>
      </c>
      <c r="H10688" s="61"/>
    </row>
    <row r="10689" ht="10.5" customHeight="1">
      <c r="A10689" s="61"/>
      <c r="B10689" s="70" t="s">
        <v>11927</v>
      </c>
      <c r="C10689" s="70" t="s">
        <v>898</v>
      </c>
      <c r="D10689" s="71" t="s">
        <v>311</v>
      </c>
      <c r="E10689" s="72">
        <v>1.0</v>
      </c>
      <c r="F10689" s="73"/>
      <c r="G10689" s="72">
        <f t="shared" si="1791"/>
        <v>0</v>
      </c>
      <c r="H10689" s="74"/>
    </row>
    <row r="10690" ht="10.5" customHeight="1">
      <c r="A10690" s="61"/>
      <c r="B10690" s="70" t="s">
        <v>11928</v>
      </c>
      <c r="C10690" s="70" t="s">
        <v>900</v>
      </c>
      <c r="D10690" s="71" t="s">
        <v>311</v>
      </c>
      <c r="E10690" s="72">
        <v>1.0</v>
      </c>
      <c r="F10690" s="73"/>
      <c r="G10690" s="72">
        <f t="shared" si="1791"/>
        <v>0</v>
      </c>
      <c r="H10690" s="61"/>
    </row>
    <row r="10691" ht="10.5" customHeight="1">
      <c r="A10691" s="61"/>
      <c r="B10691" s="70" t="s">
        <v>11929</v>
      </c>
      <c r="C10691" s="70" t="s">
        <v>902</v>
      </c>
      <c r="D10691" s="71" t="s">
        <v>937</v>
      </c>
      <c r="E10691" s="72">
        <v>3.0</v>
      </c>
      <c r="F10691" s="73"/>
      <c r="G10691" s="72">
        <f t="shared" si="1791"/>
        <v>0</v>
      </c>
      <c r="H10691" s="74"/>
    </row>
    <row r="10692" ht="10.5" customHeight="1">
      <c r="A10692" s="61"/>
      <c r="B10692" s="70" t="s">
        <v>11930</v>
      </c>
      <c r="C10692" s="70" t="s">
        <v>904</v>
      </c>
      <c r="D10692" s="71" t="s">
        <v>311</v>
      </c>
      <c r="E10692" s="72">
        <v>1.0</v>
      </c>
      <c r="F10692" s="73"/>
      <c r="G10692" s="72">
        <f t="shared" si="1791"/>
        <v>0</v>
      </c>
      <c r="H10692" s="61"/>
    </row>
    <row r="10693" ht="10.5" customHeight="1">
      <c r="A10693" s="61"/>
      <c r="B10693" s="70" t="s">
        <v>11931</v>
      </c>
      <c r="C10693" s="70" t="s">
        <v>908</v>
      </c>
      <c r="D10693" s="71" t="s">
        <v>311</v>
      </c>
      <c r="E10693" s="72">
        <v>1.0</v>
      </c>
      <c r="F10693" s="73"/>
      <c r="G10693" s="72">
        <f t="shared" si="1791"/>
        <v>0</v>
      </c>
      <c r="H10693" s="74"/>
    </row>
    <row r="10694" ht="10.5" customHeight="1">
      <c r="A10694" s="61"/>
      <c r="B10694" s="70" t="s">
        <v>11932</v>
      </c>
      <c r="C10694" s="70" t="s">
        <v>910</v>
      </c>
      <c r="D10694" s="71" t="s">
        <v>311</v>
      </c>
      <c r="E10694" s="72">
        <v>3.0</v>
      </c>
      <c r="F10694" s="73"/>
      <c r="G10694" s="72">
        <f t="shared" si="1791"/>
        <v>0</v>
      </c>
      <c r="H10694" s="61"/>
    </row>
    <row r="10695" ht="10.5" customHeight="1">
      <c r="A10695" s="61"/>
      <c r="B10695" s="70" t="s">
        <v>11933</v>
      </c>
      <c r="C10695" s="70" t="s">
        <v>912</v>
      </c>
      <c r="D10695" s="71" t="s">
        <v>311</v>
      </c>
      <c r="E10695" s="72">
        <v>3.0</v>
      </c>
      <c r="F10695" s="73"/>
      <c r="G10695" s="72">
        <f t="shared" si="1791"/>
        <v>0</v>
      </c>
      <c r="H10695" s="91"/>
    </row>
    <row r="10696" ht="10.5" customHeight="1">
      <c r="A10696" s="61"/>
      <c r="B10696" s="70" t="s">
        <v>11934</v>
      </c>
      <c r="C10696" s="70" t="s">
        <v>914</v>
      </c>
      <c r="D10696" s="71" t="s">
        <v>311</v>
      </c>
      <c r="E10696" s="72">
        <v>1.0</v>
      </c>
      <c r="F10696" s="73"/>
      <c r="G10696" s="72">
        <f t="shared" si="1791"/>
        <v>0</v>
      </c>
      <c r="H10696" s="61"/>
    </row>
    <row r="10697" ht="10.5" customHeight="1">
      <c r="A10697" s="61"/>
      <c r="B10697" s="70" t="s">
        <v>11935</v>
      </c>
      <c r="C10697" s="70" t="s">
        <v>920</v>
      </c>
      <c r="D10697" s="71" t="s">
        <v>311</v>
      </c>
      <c r="E10697" s="72">
        <v>2.0</v>
      </c>
      <c r="F10697" s="73"/>
      <c r="G10697" s="72">
        <f t="shared" si="1791"/>
        <v>0</v>
      </c>
      <c r="H10697" s="92"/>
    </row>
    <row r="10698" ht="10.5" customHeight="1">
      <c r="A10698" s="61"/>
      <c r="B10698" s="70" t="s">
        <v>11936</v>
      </c>
      <c r="C10698" s="70" t="s">
        <v>922</v>
      </c>
      <c r="D10698" s="71" t="s">
        <v>311</v>
      </c>
      <c r="E10698" s="72">
        <v>1.0</v>
      </c>
      <c r="F10698" s="73"/>
      <c r="G10698" s="72">
        <f t="shared" si="1791"/>
        <v>0</v>
      </c>
      <c r="H10698" s="61"/>
    </row>
    <row r="10699" ht="10.5" customHeight="1">
      <c r="A10699" s="61"/>
      <c r="B10699" s="70" t="s">
        <v>11937</v>
      </c>
      <c r="C10699" s="70" t="s">
        <v>926</v>
      </c>
      <c r="D10699" s="71" t="s">
        <v>311</v>
      </c>
      <c r="E10699" s="72">
        <v>1.0</v>
      </c>
      <c r="F10699" s="73"/>
      <c r="G10699" s="72">
        <f t="shared" si="1791"/>
        <v>0</v>
      </c>
      <c r="H10699" s="74"/>
    </row>
    <row r="10700" ht="10.5" customHeight="1">
      <c r="A10700" s="61"/>
      <c r="B10700" s="70" t="s">
        <v>11938</v>
      </c>
      <c r="C10700" s="70" t="s">
        <v>928</v>
      </c>
      <c r="D10700" s="71" t="s">
        <v>311</v>
      </c>
      <c r="E10700" s="72">
        <v>1.0</v>
      </c>
      <c r="F10700" s="73"/>
      <c r="G10700" s="72">
        <f t="shared" si="1791"/>
        <v>0</v>
      </c>
      <c r="H10700" s="61"/>
    </row>
    <row r="10701" ht="10.5" customHeight="1">
      <c r="A10701" s="61"/>
      <c r="B10701" s="70" t="s">
        <v>11939</v>
      </c>
      <c r="C10701" s="70" t="s">
        <v>930</v>
      </c>
      <c r="D10701" s="71" t="s">
        <v>311</v>
      </c>
      <c r="E10701" s="72">
        <v>1.0</v>
      </c>
      <c r="F10701" s="73"/>
      <c r="G10701" s="72">
        <f t="shared" si="1791"/>
        <v>0</v>
      </c>
      <c r="H10701" s="74"/>
    </row>
    <row r="10702" ht="10.5" customHeight="1">
      <c r="A10702" s="61"/>
      <c r="B10702" s="70" t="s">
        <v>11940</v>
      </c>
      <c r="C10702" s="70" t="s">
        <v>932</v>
      </c>
      <c r="D10702" s="71" t="s">
        <v>311</v>
      </c>
      <c r="E10702" s="72">
        <v>1.0</v>
      </c>
      <c r="F10702" s="73"/>
      <c r="G10702" s="72">
        <f t="shared" si="1791"/>
        <v>0</v>
      </c>
      <c r="H10702" s="61"/>
    </row>
    <row r="10703" ht="10.5" customHeight="1">
      <c r="A10703" s="61"/>
      <c r="B10703" s="70" t="s">
        <v>11941</v>
      </c>
      <c r="C10703" s="70" t="s">
        <v>934</v>
      </c>
      <c r="D10703" s="71" t="s">
        <v>311</v>
      </c>
      <c r="E10703" s="72">
        <v>1.0</v>
      </c>
      <c r="F10703" s="73"/>
      <c r="G10703" s="72">
        <f t="shared" si="1791"/>
        <v>0</v>
      </c>
      <c r="H10703" s="92"/>
    </row>
    <row r="10704" ht="10.5" customHeight="1">
      <c r="A10704" s="61"/>
      <c r="B10704" s="70" t="s">
        <v>11942</v>
      </c>
      <c r="C10704" s="70" t="s">
        <v>918</v>
      </c>
      <c r="D10704" s="71" t="s">
        <v>311</v>
      </c>
      <c r="E10704" s="72">
        <v>1.0</v>
      </c>
      <c r="F10704" s="73"/>
      <c r="G10704" s="72">
        <f t="shared" si="1791"/>
        <v>0</v>
      </c>
      <c r="H10704" s="61"/>
    </row>
    <row r="10705" ht="10.5" customHeight="1">
      <c r="A10705" s="61"/>
      <c r="B10705" s="70" t="s">
        <v>11943</v>
      </c>
      <c r="C10705" s="70" t="s">
        <v>936</v>
      </c>
      <c r="D10705" s="71" t="s">
        <v>937</v>
      </c>
      <c r="E10705" s="72">
        <v>2.0</v>
      </c>
      <c r="F10705" s="73"/>
      <c r="G10705" s="72">
        <f t="shared" si="1791"/>
        <v>0</v>
      </c>
      <c r="H10705" s="74"/>
    </row>
    <row r="10706" ht="10.5" customHeight="1">
      <c r="A10706" s="61"/>
      <c r="B10706" s="70" t="s">
        <v>11944</v>
      </c>
      <c r="C10706" s="70" t="s">
        <v>939</v>
      </c>
      <c r="D10706" s="71" t="s">
        <v>937</v>
      </c>
      <c r="E10706" s="72">
        <v>1.0</v>
      </c>
      <c r="F10706" s="73"/>
      <c r="G10706" s="72">
        <f t="shared" si="1791"/>
        <v>0</v>
      </c>
      <c r="H10706" s="61"/>
    </row>
    <row r="10707" ht="10.5" customHeight="1">
      <c r="A10707" s="61"/>
      <c r="B10707" s="70" t="s">
        <v>11945</v>
      </c>
      <c r="C10707" s="70" t="s">
        <v>941</v>
      </c>
      <c r="D10707" s="71" t="s">
        <v>311</v>
      </c>
      <c r="E10707" s="72">
        <v>1.0</v>
      </c>
      <c r="F10707" s="73"/>
      <c r="G10707" s="72">
        <f t="shared" si="1791"/>
        <v>0</v>
      </c>
      <c r="H10707" s="74"/>
    </row>
    <row r="10708" ht="10.5" customHeight="1">
      <c r="A10708" s="61"/>
      <c r="B10708" s="70" t="s">
        <v>11946</v>
      </c>
      <c r="C10708" s="70" t="s">
        <v>943</v>
      </c>
      <c r="D10708" s="71" t="s">
        <v>311</v>
      </c>
      <c r="E10708" s="72">
        <v>1.0</v>
      </c>
      <c r="F10708" s="73"/>
      <c r="G10708" s="72">
        <f t="shared" si="1791"/>
        <v>0</v>
      </c>
      <c r="H10708" s="61"/>
    </row>
    <row r="10709" ht="10.5" customHeight="1">
      <c r="A10709" s="61"/>
      <c r="B10709" s="70" t="s">
        <v>11947</v>
      </c>
      <c r="C10709" s="70" t="s">
        <v>2062</v>
      </c>
      <c r="D10709" s="71" t="s">
        <v>311</v>
      </c>
      <c r="E10709" s="72">
        <v>1.0</v>
      </c>
      <c r="F10709" s="73"/>
      <c r="G10709" s="72">
        <f t="shared" si="1791"/>
        <v>0</v>
      </c>
      <c r="H10709" s="92"/>
    </row>
    <row r="10710" ht="10.5" customHeight="1">
      <c r="A10710" s="61"/>
      <c r="B10710" s="70" t="s">
        <v>11948</v>
      </c>
      <c r="C10710" s="70" t="s">
        <v>947</v>
      </c>
      <c r="D10710" s="71" t="s">
        <v>311</v>
      </c>
      <c r="E10710" s="72">
        <v>3.0</v>
      </c>
      <c r="F10710" s="73"/>
      <c r="G10710" s="72">
        <f t="shared" si="1791"/>
        <v>0</v>
      </c>
      <c r="H10710" s="61"/>
    </row>
    <row r="10711" ht="10.5" customHeight="1">
      <c r="A10711" s="61"/>
      <c r="B10711" s="70" t="s">
        <v>11949</v>
      </c>
      <c r="C10711" s="70" t="s">
        <v>949</v>
      </c>
      <c r="D10711" s="71" t="s">
        <v>311</v>
      </c>
      <c r="E10711" s="72">
        <v>34.0</v>
      </c>
      <c r="F10711" s="73"/>
      <c r="G10711" s="72">
        <f t="shared" si="1791"/>
        <v>0</v>
      </c>
      <c r="H10711" s="74"/>
    </row>
    <row r="10712" ht="10.5" customHeight="1">
      <c r="A10712" s="61"/>
      <c r="B10712" s="70" t="s">
        <v>11950</v>
      </c>
      <c r="C10712" s="70" t="s">
        <v>11951</v>
      </c>
      <c r="D10712" s="71" t="s">
        <v>311</v>
      </c>
      <c r="E10712" s="72">
        <v>2.0</v>
      </c>
      <c r="F10712" s="73"/>
      <c r="G10712" s="72">
        <f t="shared" si="1791"/>
        <v>0</v>
      </c>
      <c r="H10712" s="61"/>
    </row>
    <row r="10713" ht="13.5" customHeight="1">
      <c r="A10713" s="61"/>
      <c r="B10713" s="79" t="s">
        <v>11952</v>
      </c>
      <c r="C10713" s="83" t="s">
        <v>10199</v>
      </c>
      <c r="D10713" s="49"/>
      <c r="E10713" s="49"/>
      <c r="F10713" s="49"/>
      <c r="G10713" s="81">
        <f>+G10714+G10718+G10723+G10725+G10734+G10737</f>
        <v>0</v>
      </c>
      <c r="H10713" s="74"/>
    </row>
    <row r="10714" ht="10.5" customHeight="1">
      <c r="A10714" s="61"/>
      <c r="B10714" s="84" t="s">
        <v>11953</v>
      </c>
      <c r="C10714" s="85" t="s">
        <v>405</v>
      </c>
      <c r="D10714" s="49"/>
      <c r="E10714" s="49"/>
      <c r="F10714" s="49"/>
      <c r="G10714" s="98">
        <f>SUM(G10715:G10717)</f>
        <v>0</v>
      </c>
      <c r="H10714" s="61"/>
    </row>
    <row r="10715" ht="10.5" customHeight="1">
      <c r="A10715" s="61"/>
      <c r="B10715" s="70" t="s">
        <v>11954</v>
      </c>
      <c r="C10715" s="70" t="s">
        <v>667</v>
      </c>
      <c r="D10715" s="71" t="s">
        <v>408</v>
      </c>
      <c r="E10715" s="72">
        <v>4.14</v>
      </c>
      <c r="F10715" s="73"/>
      <c r="G10715" s="72">
        <f t="shared" ref="G10715:G10717" si="1792">ROUND(E10715*F10715,2)</f>
        <v>0</v>
      </c>
      <c r="H10715" s="74"/>
    </row>
    <row r="10716" ht="10.5" customHeight="1">
      <c r="A10716" s="61"/>
      <c r="B10716" s="70" t="s">
        <v>11955</v>
      </c>
      <c r="C10716" s="70" t="s">
        <v>669</v>
      </c>
      <c r="D10716" s="71" t="s">
        <v>408</v>
      </c>
      <c r="E10716" s="72">
        <v>4.14</v>
      </c>
      <c r="F10716" s="73"/>
      <c r="G10716" s="72">
        <f t="shared" si="1792"/>
        <v>0</v>
      </c>
      <c r="H10716" s="61"/>
    </row>
    <row r="10717" ht="10.5" customHeight="1">
      <c r="A10717" s="61"/>
      <c r="B10717" s="70" t="s">
        <v>11956</v>
      </c>
      <c r="C10717" s="82" t="s">
        <v>11957</v>
      </c>
      <c r="D10717" s="71" t="s">
        <v>322</v>
      </c>
      <c r="E10717" s="72">
        <v>1.0</v>
      </c>
      <c r="F10717" s="73"/>
      <c r="G10717" s="72">
        <f t="shared" si="1792"/>
        <v>0</v>
      </c>
      <c r="H10717" s="92"/>
    </row>
    <row r="10718" ht="10.5" customHeight="1">
      <c r="A10718" s="61"/>
      <c r="B10718" s="84" t="s">
        <v>11958</v>
      </c>
      <c r="C10718" s="85" t="s">
        <v>410</v>
      </c>
      <c r="D10718" s="49"/>
      <c r="E10718" s="49"/>
      <c r="F10718" s="49"/>
      <c r="G10718" s="98">
        <f>SUM(G10719:G10722)</f>
        <v>0</v>
      </c>
      <c r="H10718" s="61"/>
    </row>
    <row r="10719" ht="10.5" customHeight="1">
      <c r="A10719" s="61"/>
      <c r="B10719" s="70" t="s">
        <v>11959</v>
      </c>
      <c r="C10719" s="70" t="s">
        <v>415</v>
      </c>
      <c r="D10719" s="71" t="s">
        <v>413</v>
      </c>
      <c r="E10719" s="72">
        <v>10.540000000000001</v>
      </c>
      <c r="F10719" s="73"/>
      <c r="G10719" s="72">
        <f t="shared" ref="G10719:G10722" si="1793">ROUND(E10719*F10719,2)</f>
        <v>0</v>
      </c>
      <c r="H10719" s="74"/>
    </row>
    <row r="10720" ht="10.5" customHeight="1">
      <c r="A10720" s="61"/>
      <c r="B10720" s="70" t="s">
        <v>11960</v>
      </c>
      <c r="C10720" s="70" t="s">
        <v>417</v>
      </c>
      <c r="D10720" s="71" t="s">
        <v>408</v>
      </c>
      <c r="E10720" s="72">
        <v>4.14</v>
      </c>
      <c r="F10720" s="73"/>
      <c r="G10720" s="72">
        <f t="shared" si="1793"/>
        <v>0</v>
      </c>
      <c r="H10720" s="61"/>
    </row>
    <row r="10721" ht="10.5" customHeight="1">
      <c r="A10721" s="61"/>
      <c r="B10721" s="70" t="s">
        <v>11961</v>
      </c>
      <c r="C10721" s="70" t="s">
        <v>2930</v>
      </c>
      <c r="D10721" s="71" t="s">
        <v>413</v>
      </c>
      <c r="E10721" s="72">
        <v>10.540000000000001</v>
      </c>
      <c r="F10721" s="73"/>
      <c r="G10721" s="72">
        <f t="shared" si="1793"/>
        <v>0</v>
      </c>
      <c r="H10721" s="74"/>
    </row>
    <row r="10722" ht="10.5" customHeight="1">
      <c r="A10722" s="61"/>
      <c r="B10722" s="70" t="s">
        <v>11962</v>
      </c>
      <c r="C10722" s="70" t="s">
        <v>425</v>
      </c>
      <c r="D10722" s="71" t="s">
        <v>413</v>
      </c>
      <c r="E10722" s="72">
        <v>10.540000000000001</v>
      </c>
      <c r="F10722" s="73"/>
      <c r="G10722" s="72">
        <f t="shared" si="1793"/>
        <v>0</v>
      </c>
      <c r="H10722" s="61"/>
    </row>
    <row r="10723" ht="10.5" customHeight="1">
      <c r="A10723" s="61"/>
      <c r="B10723" s="84" t="s">
        <v>11963</v>
      </c>
      <c r="C10723" s="85" t="s">
        <v>427</v>
      </c>
      <c r="D10723" s="49"/>
      <c r="E10723" s="49"/>
      <c r="F10723" s="49"/>
      <c r="G10723" s="98">
        <f>SUM(G10724)</f>
        <v>0</v>
      </c>
      <c r="H10723" s="74"/>
    </row>
    <row r="10724" ht="10.5" customHeight="1">
      <c r="A10724" s="61"/>
      <c r="B10724" s="70" t="s">
        <v>11964</v>
      </c>
      <c r="C10724" s="70" t="s">
        <v>429</v>
      </c>
      <c r="D10724" s="71" t="s">
        <v>413</v>
      </c>
      <c r="E10724" s="72">
        <v>0.41000000000000003</v>
      </c>
      <c r="F10724" s="73"/>
      <c r="G10724" s="72">
        <f>ROUND(E10724*F10724,2)</f>
        <v>0</v>
      </c>
      <c r="H10724" s="61"/>
    </row>
    <row r="10725" ht="10.5" customHeight="1">
      <c r="A10725" s="61"/>
      <c r="B10725" s="84" t="s">
        <v>11965</v>
      </c>
      <c r="C10725" s="85" t="s">
        <v>439</v>
      </c>
      <c r="D10725" s="49"/>
      <c r="E10725" s="49"/>
      <c r="F10725" s="49"/>
      <c r="G10725" s="98">
        <f>SUM(G10726:G10733)</f>
        <v>0</v>
      </c>
      <c r="H10725" s="92"/>
    </row>
    <row r="10726" ht="10.5" customHeight="1">
      <c r="A10726" s="61"/>
      <c r="B10726" s="70" t="s">
        <v>11966</v>
      </c>
      <c r="C10726" s="70" t="s">
        <v>981</v>
      </c>
      <c r="D10726" s="71" t="s">
        <v>413</v>
      </c>
      <c r="E10726" s="72">
        <v>0.93</v>
      </c>
      <c r="F10726" s="73"/>
      <c r="G10726" s="72">
        <f t="shared" ref="G10726:G10733" si="1794">ROUND(E10726*F10726,2)</f>
        <v>0</v>
      </c>
      <c r="H10726" s="61"/>
    </row>
    <row r="10727" ht="10.5" customHeight="1">
      <c r="A10727" s="61"/>
      <c r="B10727" s="70" t="s">
        <v>11967</v>
      </c>
      <c r="C10727" s="70" t="s">
        <v>470</v>
      </c>
      <c r="D10727" s="71" t="s">
        <v>446</v>
      </c>
      <c r="E10727" s="72">
        <v>92.44</v>
      </c>
      <c r="F10727" s="73"/>
      <c r="G10727" s="72">
        <f t="shared" si="1794"/>
        <v>0</v>
      </c>
      <c r="H10727" s="74"/>
    </row>
    <row r="10728" ht="10.5" customHeight="1">
      <c r="A10728" s="61"/>
      <c r="B10728" s="70" t="s">
        <v>11968</v>
      </c>
      <c r="C10728" s="70" t="s">
        <v>1074</v>
      </c>
      <c r="D10728" s="71" t="s">
        <v>413</v>
      </c>
      <c r="E10728" s="72">
        <v>2.86</v>
      </c>
      <c r="F10728" s="73"/>
      <c r="G10728" s="72">
        <f t="shared" si="1794"/>
        <v>0</v>
      </c>
      <c r="H10728" s="61"/>
    </row>
    <row r="10729" ht="10.5" customHeight="1">
      <c r="A10729" s="61"/>
      <c r="B10729" s="70" t="s">
        <v>11969</v>
      </c>
      <c r="C10729" s="70" t="s">
        <v>474</v>
      </c>
      <c r="D10729" s="71" t="s">
        <v>408</v>
      </c>
      <c r="E10729" s="72">
        <v>29.740000000000002</v>
      </c>
      <c r="F10729" s="73"/>
      <c r="G10729" s="72">
        <f t="shared" si="1794"/>
        <v>0</v>
      </c>
      <c r="H10729" s="74"/>
    </row>
    <row r="10730" ht="10.5" customHeight="1">
      <c r="A10730" s="61"/>
      <c r="B10730" s="70" t="s">
        <v>11970</v>
      </c>
      <c r="C10730" s="70" t="s">
        <v>476</v>
      </c>
      <c r="D10730" s="71" t="s">
        <v>446</v>
      </c>
      <c r="E10730" s="72">
        <v>242.72</v>
      </c>
      <c r="F10730" s="73"/>
      <c r="G10730" s="72">
        <f t="shared" si="1794"/>
        <v>0</v>
      </c>
      <c r="H10730" s="61"/>
    </row>
    <row r="10731" ht="10.5" customHeight="1">
      <c r="A10731" s="61"/>
      <c r="B10731" s="70" t="s">
        <v>11971</v>
      </c>
      <c r="C10731" s="70" t="s">
        <v>10982</v>
      </c>
      <c r="D10731" s="71" t="s">
        <v>413</v>
      </c>
      <c r="E10731" s="72">
        <v>0.12</v>
      </c>
      <c r="F10731" s="73"/>
      <c r="G10731" s="72">
        <f t="shared" si="1794"/>
        <v>0</v>
      </c>
      <c r="H10731" s="74"/>
    </row>
    <row r="10732" ht="10.5" customHeight="1">
      <c r="A10732" s="61"/>
      <c r="B10732" s="70" t="s">
        <v>11972</v>
      </c>
      <c r="C10732" s="70" t="s">
        <v>480</v>
      </c>
      <c r="D10732" s="71" t="s">
        <v>408</v>
      </c>
      <c r="E10732" s="72">
        <v>3.35</v>
      </c>
      <c r="F10732" s="73"/>
      <c r="G10732" s="72">
        <f t="shared" si="1794"/>
        <v>0</v>
      </c>
      <c r="H10732" s="61"/>
    </row>
    <row r="10733" ht="10.5" customHeight="1">
      <c r="A10733" s="61"/>
      <c r="B10733" s="70" t="s">
        <v>11973</v>
      </c>
      <c r="C10733" s="70" t="s">
        <v>482</v>
      </c>
      <c r="D10733" s="71" t="s">
        <v>446</v>
      </c>
      <c r="E10733" s="72">
        <v>14.950000000000001</v>
      </c>
      <c r="F10733" s="73"/>
      <c r="G10733" s="72">
        <f t="shared" si="1794"/>
        <v>0</v>
      </c>
      <c r="H10733" s="92"/>
    </row>
    <row r="10734" ht="10.5" customHeight="1">
      <c r="A10734" s="61"/>
      <c r="B10734" s="84" t="s">
        <v>11974</v>
      </c>
      <c r="C10734" s="85" t="s">
        <v>484</v>
      </c>
      <c r="D10734" s="49"/>
      <c r="E10734" s="49"/>
      <c r="F10734" s="49"/>
      <c r="G10734" s="98">
        <f>SUM(G10735:G10736)</f>
        <v>0</v>
      </c>
      <c r="H10734" s="61"/>
    </row>
    <row r="10735" ht="10.5" customHeight="1">
      <c r="A10735" s="61"/>
      <c r="B10735" s="70" t="s">
        <v>11975</v>
      </c>
      <c r="C10735" s="70" t="s">
        <v>647</v>
      </c>
      <c r="D10735" s="71" t="s">
        <v>408</v>
      </c>
      <c r="E10735" s="72">
        <v>4.14</v>
      </c>
      <c r="F10735" s="73"/>
      <c r="G10735" s="72">
        <f t="shared" ref="G10735:G10736" si="1795">ROUND(E10735*F10735,2)</f>
        <v>0</v>
      </c>
      <c r="H10735" s="74"/>
    </row>
    <row r="10736" ht="10.5" customHeight="1">
      <c r="A10736" s="61"/>
      <c r="B10736" s="70" t="s">
        <v>11976</v>
      </c>
      <c r="C10736" s="70" t="s">
        <v>488</v>
      </c>
      <c r="D10736" s="71" t="s">
        <v>408</v>
      </c>
      <c r="E10736" s="72">
        <v>29.740000000000002</v>
      </c>
      <c r="F10736" s="73"/>
      <c r="G10736" s="72">
        <f t="shared" si="1795"/>
        <v>0</v>
      </c>
      <c r="H10736" s="61"/>
    </row>
    <row r="10737" ht="10.5" customHeight="1">
      <c r="A10737" s="61"/>
      <c r="B10737" s="84" t="s">
        <v>11977</v>
      </c>
      <c r="C10737" s="85" t="s">
        <v>1084</v>
      </c>
      <c r="D10737" s="49"/>
      <c r="E10737" s="49"/>
      <c r="F10737" s="49"/>
      <c r="G10737" s="98">
        <f>SUM(G10738:G10741)</f>
        <v>0</v>
      </c>
      <c r="H10737" s="74"/>
    </row>
    <row r="10738" ht="10.5" customHeight="1">
      <c r="A10738" s="61"/>
      <c r="B10738" s="70" t="s">
        <v>11978</v>
      </c>
      <c r="C10738" s="70" t="s">
        <v>524</v>
      </c>
      <c r="D10738" s="71" t="s">
        <v>525</v>
      </c>
      <c r="E10738" s="72">
        <v>1.0</v>
      </c>
      <c r="F10738" s="73"/>
      <c r="G10738" s="72">
        <f t="shared" ref="G10738:G10741" si="1796">ROUND(E10738*F10738,2)</f>
        <v>0</v>
      </c>
      <c r="H10738" s="61"/>
    </row>
    <row r="10739" ht="10.5" customHeight="1">
      <c r="A10739" s="61"/>
      <c r="B10739" s="70" t="s">
        <v>11979</v>
      </c>
      <c r="C10739" s="70" t="s">
        <v>527</v>
      </c>
      <c r="D10739" s="71" t="s">
        <v>311</v>
      </c>
      <c r="E10739" s="72">
        <v>18.0</v>
      </c>
      <c r="F10739" s="73"/>
      <c r="G10739" s="72">
        <f t="shared" si="1796"/>
        <v>0</v>
      </c>
      <c r="H10739" s="74"/>
    </row>
    <row r="10740" ht="10.5" customHeight="1">
      <c r="A10740" s="61"/>
      <c r="B10740" s="70" t="s">
        <v>11980</v>
      </c>
      <c r="C10740" s="70" t="s">
        <v>529</v>
      </c>
      <c r="D10740" s="71" t="s">
        <v>311</v>
      </c>
      <c r="E10740" s="72">
        <v>2.0</v>
      </c>
      <c r="F10740" s="73"/>
      <c r="G10740" s="72">
        <f t="shared" si="1796"/>
        <v>0</v>
      </c>
      <c r="H10740" s="61"/>
    </row>
    <row r="10741" ht="10.5" customHeight="1">
      <c r="A10741" s="61"/>
      <c r="B10741" s="70" t="s">
        <v>11981</v>
      </c>
      <c r="C10741" s="70" t="s">
        <v>531</v>
      </c>
      <c r="D10741" s="71" t="s">
        <v>408</v>
      </c>
      <c r="E10741" s="72">
        <v>33.09</v>
      </c>
      <c r="F10741" s="73"/>
      <c r="G10741" s="72">
        <f t="shared" si="1796"/>
        <v>0</v>
      </c>
      <c r="H10741" s="74"/>
    </row>
    <row r="10742" ht="12.75" customHeight="1">
      <c r="A10742" s="61"/>
      <c r="B10742" s="79" t="s">
        <v>11982</v>
      </c>
      <c r="C10742" s="83" t="s">
        <v>9104</v>
      </c>
      <c r="D10742" s="49"/>
      <c r="E10742" s="49"/>
      <c r="F10742" s="49"/>
      <c r="G10742" s="81">
        <f>+G10743+G10747+G10753+G10757+G10767+G10771+G10773+G10775+G10780+G10784</f>
        <v>0</v>
      </c>
      <c r="H10742" s="61"/>
    </row>
    <row r="10743" ht="10.5" customHeight="1">
      <c r="A10743" s="61"/>
      <c r="B10743" s="84" t="s">
        <v>11983</v>
      </c>
      <c r="C10743" s="85" t="s">
        <v>405</v>
      </c>
      <c r="D10743" s="49"/>
      <c r="E10743" s="49"/>
      <c r="F10743" s="49"/>
      <c r="G10743" s="98">
        <f>SUM(G10744:G10746)</f>
        <v>0</v>
      </c>
      <c r="H10743" s="74"/>
    </row>
    <row r="10744" ht="10.5" customHeight="1">
      <c r="A10744" s="61"/>
      <c r="B10744" s="70" t="s">
        <v>11984</v>
      </c>
      <c r="C10744" s="70" t="s">
        <v>1093</v>
      </c>
      <c r="D10744" s="71" t="s">
        <v>525</v>
      </c>
      <c r="E10744" s="72">
        <v>95.92</v>
      </c>
      <c r="F10744" s="73"/>
      <c r="G10744" s="72">
        <f t="shared" ref="G10744:G10746" si="1797">ROUND(E10744*F10744,2)</f>
        <v>0</v>
      </c>
      <c r="H10744" s="61"/>
    </row>
    <row r="10745" ht="10.5" customHeight="1">
      <c r="A10745" s="61"/>
      <c r="B10745" s="70" t="s">
        <v>11985</v>
      </c>
      <c r="C10745" s="70" t="s">
        <v>1095</v>
      </c>
      <c r="D10745" s="71" t="s">
        <v>525</v>
      </c>
      <c r="E10745" s="72">
        <v>95.92</v>
      </c>
      <c r="F10745" s="73"/>
      <c r="G10745" s="72">
        <f t="shared" si="1797"/>
        <v>0</v>
      </c>
      <c r="H10745" s="91"/>
    </row>
    <row r="10746" ht="10.5" customHeight="1">
      <c r="A10746" s="61"/>
      <c r="B10746" s="70" t="s">
        <v>11986</v>
      </c>
      <c r="C10746" s="82" t="s">
        <v>11987</v>
      </c>
      <c r="D10746" s="71" t="s">
        <v>322</v>
      </c>
      <c r="E10746" s="72">
        <v>1.0</v>
      </c>
      <c r="F10746" s="73"/>
      <c r="G10746" s="72">
        <f t="shared" si="1797"/>
        <v>0</v>
      </c>
      <c r="H10746" s="61"/>
    </row>
    <row r="10747" ht="10.5" customHeight="1">
      <c r="A10747" s="61"/>
      <c r="B10747" s="84" t="s">
        <v>11988</v>
      </c>
      <c r="C10747" s="85" t="s">
        <v>410</v>
      </c>
      <c r="D10747" s="49"/>
      <c r="E10747" s="49"/>
      <c r="F10747" s="49"/>
      <c r="G10747" s="98">
        <f>SUM(G10748:G10752)</f>
        <v>0</v>
      </c>
      <c r="H10747" s="74"/>
    </row>
    <row r="10748" ht="10.5" customHeight="1">
      <c r="A10748" s="61"/>
      <c r="B10748" s="70" t="s">
        <v>11989</v>
      </c>
      <c r="C10748" s="70" t="s">
        <v>696</v>
      </c>
      <c r="D10748" s="71" t="s">
        <v>413</v>
      </c>
      <c r="E10748" s="72">
        <v>31.34</v>
      </c>
      <c r="F10748" s="73"/>
      <c r="G10748" s="72">
        <f t="shared" ref="G10748:G10752" si="1798">ROUND(E10748*F10748,2)</f>
        <v>0</v>
      </c>
      <c r="H10748" s="61"/>
    </row>
    <row r="10749" ht="10.5" customHeight="1">
      <c r="A10749" s="61"/>
      <c r="B10749" s="70" t="s">
        <v>11990</v>
      </c>
      <c r="C10749" s="70" t="s">
        <v>417</v>
      </c>
      <c r="D10749" s="71" t="s">
        <v>408</v>
      </c>
      <c r="E10749" s="72">
        <v>37.07</v>
      </c>
      <c r="F10749" s="73"/>
      <c r="G10749" s="72">
        <f t="shared" si="1798"/>
        <v>0</v>
      </c>
      <c r="H10749" s="91"/>
    </row>
    <row r="10750" ht="10.5" customHeight="1">
      <c r="A10750" s="61"/>
      <c r="B10750" s="70" t="s">
        <v>11991</v>
      </c>
      <c r="C10750" s="70" t="s">
        <v>421</v>
      </c>
      <c r="D10750" s="71" t="s">
        <v>413</v>
      </c>
      <c r="E10750" s="72">
        <v>5.68</v>
      </c>
      <c r="F10750" s="73"/>
      <c r="G10750" s="72">
        <f t="shared" si="1798"/>
        <v>0</v>
      </c>
      <c r="H10750" s="61"/>
    </row>
    <row r="10751" ht="10.5" customHeight="1">
      <c r="A10751" s="61"/>
      <c r="B10751" s="70" t="s">
        <v>11992</v>
      </c>
      <c r="C10751" s="70" t="s">
        <v>2930</v>
      </c>
      <c r="D10751" s="71" t="s">
        <v>413</v>
      </c>
      <c r="E10751" s="72">
        <v>31.34</v>
      </c>
      <c r="F10751" s="73"/>
      <c r="G10751" s="72">
        <f t="shared" si="1798"/>
        <v>0</v>
      </c>
      <c r="H10751" s="74"/>
    </row>
    <row r="10752" ht="10.5" customHeight="1">
      <c r="A10752" s="61"/>
      <c r="B10752" s="70" t="s">
        <v>11993</v>
      </c>
      <c r="C10752" s="70" t="s">
        <v>425</v>
      </c>
      <c r="D10752" s="71" t="s">
        <v>413</v>
      </c>
      <c r="E10752" s="72">
        <v>31.34</v>
      </c>
      <c r="F10752" s="73"/>
      <c r="G10752" s="72">
        <f t="shared" si="1798"/>
        <v>0</v>
      </c>
      <c r="H10752" s="61"/>
    </row>
    <row r="10753" ht="10.5" customHeight="1">
      <c r="A10753" s="61"/>
      <c r="B10753" s="84" t="s">
        <v>11994</v>
      </c>
      <c r="C10753" s="85" t="s">
        <v>427</v>
      </c>
      <c r="D10753" s="49"/>
      <c r="E10753" s="49"/>
      <c r="F10753" s="49"/>
      <c r="G10753" s="98">
        <f>SUM(G10754:G10756)</f>
        <v>0</v>
      </c>
      <c r="H10753" s="74"/>
    </row>
    <row r="10754" ht="10.5" customHeight="1">
      <c r="A10754" s="61"/>
      <c r="B10754" s="70" t="s">
        <v>11995</v>
      </c>
      <c r="C10754" s="70" t="s">
        <v>431</v>
      </c>
      <c r="D10754" s="71" t="s">
        <v>413</v>
      </c>
      <c r="E10754" s="72">
        <v>22.240000000000002</v>
      </c>
      <c r="F10754" s="73"/>
      <c r="G10754" s="72">
        <f t="shared" ref="G10754:G10756" si="1799">ROUND(E10754*F10754,2)</f>
        <v>0</v>
      </c>
      <c r="H10754" s="61"/>
    </row>
    <row r="10755" ht="10.5" customHeight="1">
      <c r="A10755" s="61"/>
      <c r="B10755" s="70" t="s">
        <v>11996</v>
      </c>
      <c r="C10755" s="70" t="s">
        <v>970</v>
      </c>
      <c r="D10755" s="71" t="s">
        <v>413</v>
      </c>
      <c r="E10755" s="72">
        <v>5.26</v>
      </c>
      <c r="F10755" s="73"/>
      <c r="G10755" s="72">
        <f t="shared" si="1799"/>
        <v>0</v>
      </c>
      <c r="H10755" s="74"/>
    </row>
    <row r="10756" ht="10.5" customHeight="1">
      <c r="A10756" s="61"/>
      <c r="B10756" s="70" t="s">
        <v>11997</v>
      </c>
      <c r="C10756" s="70" t="s">
        <v>1113</v>
      </c>
      <c r="D10756" s="71" t="s">
        <v>408</v>
      </c>
      <c r="E10756" s="72">
        <v>70.12</v>
      </c>
      <c r="F10756" s="73"/>
      <c r="G10756" s="72">
        <f t="shared" si="1799"/>
        <v>0</v>
      </c>
      <c r="H10756" s="61"/>
    </row>
    <row r="10757" ht="10.5" customHeight="1">
      <c r="A10757" s="61"/>
      <c r="B10757" s="84" t="s">
        <v>11998</v>
      </c>
      <c r="C10757" s="85" t="s">
        <v>439</v>
      </c>
      <c r="D10757" s="49"/>
      <c r="E10757" s="49"/>
      <c r="F10757" s="49"/>
      <c r="G10757" s="98">
        <f>SUM(G10758:G10766)</f>
        <v>0</v>
      </c>
      <c r="H10757" s="74"/>
    </row>
    <row r="10758" ht="10.5" customHeight="1">
      <c r="A10758" s="61"/>
      <c r="B10758" s="70" t="s">
        <v>11999</v>
      </c>
      <c r="C10758" s="70" t="s">
        <v>2088</v>
      </c>
      <c r="D10758" s="71" t="s">
        <v>413</v>
      </c>
      <c r="E10758" s="72">
        <v>5.41</v>
      </c>
      <c r="F10758" s="73"/>
      <c r="G10758" s="72">
        <f t="shared" ref="G10758:G10766" si="1800">ROUND(E10758*F10758,2)</f>
        <v>0</v>
      </c>
      <c r="H10758" s="61"/>
    </row>
    <row r="10759" ht="10.5" customHeight="1">
      <c r="A10759" s="61"/>
      <c r="B10759" s="70" t="s">
        <v>12000</v>
      </c>
      <c r="C10759" s="70" t="s">
        <v>715</v>
      </c>
      <c r="D10759" s="71" t="s">
        <v>408</v>
      </c>
      <c r="E10759" s="72">
        <v>72.18</v>
      </c>
      <c r="F10759" s="73"/>
      <c r="G10759" s="72">
        <f t="shared" si="1800"/>
        <v>0</v>
      </c>
      <c r="H10759" s="74"/>
    </row>
    <row r="10760" ht="10.5" customHeight="1">
      <c r="A10760" s="61"/>
      <c r="B10760" s="70" t="s">
        <v>12001</v>
      </c>
      <c r="C10760" s="70" t="s">
        <v>717</v>
      </c>
      <c r="D10760" s="71" t="s">
        <v>446</v>
      </c>
      <c r="E10760" s="72">
        <v>602.3000000000001</v>
      </c>
      <c r="F10760" s="73"/>
      <c r="G10760" s="72">
        <f t="shared" si="1800"/>
        <v>0</v>
      </c>
      <c r="H10760" s="61"/>
    </row>
    <row r="10761" ht="10.5" customHeight="1">
      <c r="A10761" s="61"/>
      <c r="B10761" s="70" t="s">
        <v>12002</v>
      </c>
      <c r="C10761" s="70" t="s">
        <v>991</v>
      </c>
      <c r="D10761" s="71" t="s">
        <v>413</v>
      </c>
      <c r="E10761" s="72">
        <v>10.61</v>
      </c>
      <c r="F10761" s="73"/>
      <c r="G10761" s="72">
        <f t="shared" si="1800"/>
        <v>0</v>
      </c>
      <c r="H10761" s="91"/>
    </row>
    <row r="10762" ht="10.5" customHeight="1">
      <c r="A10762" s="61"/>
      <c r="B10762" s="70" t="s">
        <v>12003</v>
      </c>
      <c r="C10762" s="70" t="s">
        <v>741</v>
      </c>
      <c r="D10762" s="71" t="s">
        <v>408</v>
      </c>
      <c r="E10762" s="72">
        <v>127.44</v>
      </c>
      <c r="F10762" s="73"/>
      <c r="G10762" s="72">
        <f t="shared" si="1800"/>
        <v>0</v>
      </c>
      <c r="H10762" s="61"/>
    </row>
    <row r="10763" ht="10.5" customHeight="1">
      <c r="A10763" s="61"/>
      <c r="B10763" s="70" t="s">
        <v>12004</v>
      </c>
      <c r="C10763" s="70" t="s">
        <v>743</v>
      </c>
      <c r="D10763" s="71" t="s">
        <v>446</v>
      </c>
      <c r="E10763" s="72">
        <v>1745.05</v>
      </c>
      <c r="F10763" s="73"/>
      <c r="G10763" s="72">
        <f t="shared" si="1800"/>
        <v>0</v>
      </c>
      <c r="H10763" s="74"/>
    </row>
    <row r="10764" ht="10.5" customHeight="1">
      <c r="A10764" s="61"/>
      <c r="B10764" s="70" t="s">
        <v>12005</v>
      </c>
      <c r="C10764" s="70" t="s">
        <v>996</v>
      </c>
      <c r="D10764" s="71" t="s">
        <v>413</v>
      </c>
      <c r="E10764" s="72">
        <v>4.61</v>
      </c>
      <c r="F10764" s="73"/>
      <c r="G10764" s="72">
        <f t="shared" si="1800"/>
        <v>0</v>
      </c>
      <c r="H10764" s="61"/>
    </row>
    <row r="10765" ht="10.5" customHeight="1">
      <c r="A10765" s="61"/>
      <c r="B10765" s="70" t="s">
        <v>12006</v>
      </c>
      <c r="C10765" s="70" t="s">
        <v>748</v>
      </c>
      <c r="D10765" s="71" t="s">
        <v>408</v>
      </c>
      <c r="E10765" s="72">
        <v>61.5</v>
      </c>
      <c r="F10765" s="73"/>
      <c r="G10765" s="72">
        <f t="shared" si="1800"/>
        <v>0</v>
      </c>
      <c r="H10765" s="74"/>
    </row>
    <row r="10766" ht="10.5" customHeight="1">
      <c r="A10766" s="61"/>
      <c r="B10766" s="70" t="s">
        <v>12007</v>
      </c>
      <c r="C10766" s="70" t="s">
        <v>750</v>
      </c>
      <c r="D10766" s="71" t="s">
        <v>446</v>
      </c>
      <c r="E10766" s="72">
        <v>912.6700000000001</v>
      </c>
      <c r="F10766" s="73"/>
      <c r="G10766" s="72">
        <f t="shared" si="1800"/>
        <v>0</v>
      </c>
      <c r="H10766" s="61"/>
    </row>
    <row r="10767" ht="10.5" customHeight="1">
      <c r="A10767" s="61"/>
      <c r="B10767" s="84" t="s">
        <v>12008</v>
      </c>
      <c r="C10767" s="85" t="s">
        <v>1122</v>
      </c>
      <c r="D10767" s="49"/>
      <c r="E10767" s="49"/>
      <c r="F10767" s="49"/>
      <c r="G10767" s="98">
        <f>SUM(G10768:G10770)</f>
        <v>0</v>
      </c>
      <c r="H10767" s="74"/>
    </row>
    <row r="10768" ht="10.5" customHeight="1">
      <c r="A10768" s="61"/>
      <c r="B10768" s="70" t="s">
        <v>12009</v>
      </c>
      <c r="C10768" s="70" t="s">
        <v>1124</v>
      </c>
      <c r="D10768" s="71" t="s">
        <v>408</v>
      </c>
      <c r="E10768" s="72">
        <v>215.25</v>
      </c>
      <c r="F10768" s="73"/>
      <c r="G10768" s="72">
        <f t="shared" ref="G10768:G10770" si="1801">ROUND(E10768*F10768,2)</f>
        <v>0</v>
      </c>
      <c r="H10768" s="61"/>
    </row>
    <row r="10769" ht="10.5" customHeight="1">
      <c r="A10769" s="61"/>
      <c r="B10769" s="70" t="s">
        <v>12010</v>
      </c>
      <c r="C10769" s="70" t="s">
        <v>1126</v>
      </c>
      <c r="D10769" s="71" t="s">
        <v>525</v>
      </c>
      <c r="E10769" s="72">
        <v>409.6</v>
      </c>
      <c r="F10769" s="73"/>
      <c r="G10769" s="72">
        <f t="shared" si="1801"/>
        <v>0</v>
      </c>
      <c r="H10769" s="61"/>
    </row>
    <row r="10770" ht="10.5" customHeight="1">
      <c r="A10770" s="61"/>
      <c r="B10770" s="70" t="s">
        <v>12011</v>
      </c>
      <c r="C10770" s="70" t="s">
        <v>1128</v>
      </c>
      <c r="D10770" s="71" t="s">
        <v>408</v>
      </c>
      <c r="E10770" s="72">
        <v>430.49</v>
      </c>
      <c r="F10770" s="73"/>
      <c r="G10770" s="72">
        <f t="shared" si="1801"/>
        <v>0</v>
      </c>
      <c r="H10770" s="91"/>
    </row>
    <row r="10771" ht="10.5" customHeight="1">
      <c r="A10771" s="61"/>
      <c r="B10771" s="84" t="s">
        <v>12012</v>
      </c>
      <c r="C10771" s="85" t="s">
        <v>484</v>
      </c>
      <c r="D10771" s="49"/>
      <c r="E10771" s="49"/>
      <c r="F10771" s="49"/>
      <c r="G10771" s="98">
        <f>SUM(G10772)</f>
        <v>0</v>
      </c>
      <c r="H10771" s="61"/>
    </row>
    <row r="10772" ht="10.5" customHeight="1">
      <c r="A10772" s="61"/>
      <c r="B10772" s="70" t="s">
        <v>12013</v>
      </c>
      <c r="C10772" s="70" t="s">
        <v>1131</v>
      </c>
      <c r="D10772" s="71" t="s">
        <v>408</v>
      </c>
      <c r="E10772" s="72">
        <v>331.24</v>
      </c>
      <c r="F10772" s="73"/>
      <c r="G10772" s="72">
        <f>ROUND(E10772*F10772,2)</f>
        <v>0</v>
      </c>
      <c r="H10772" s="74"/>
    </row>
    <row r="10773" ht="10.5" customHeight="1">
      <c r="A10773" s="61"/>
      <c r="B10773" s="84" t="s">
        <v>12014</v>
      </c>
      <c r="C10773" s="85" t="s">
        <v>496</v>
      </c>
      <c r="D10773" s="49"/>
      <c r="E10773" s="49"/>
      <c r="F10773" s="49"/>
      <c r="G10773" s="98">
        <f>SUM(G10774)</f>
        <v>0</v>
      </c>
      <c r="H10773" s="61"/>
    </row>
    <row r="10774" ht="10.5" customHeight="1">
      <c r="A10774" s="61"/>
      <c r="B10774" s="70" t="s">
        <v>12015</v>
      </c>
      <c r="C10774" s="70" t="s">
        <v>5292</v>
      </c>
      <c r="D10774" s="71" t="s">
        <v>408</v>
      </c>
      <c r="E10774" s="72">
        <v>10.200000000000001</v>
      </c>
      <c r="F10774" s="73"/>
      <c r="G10774" s="72">
        <f>ROUND(E10774*F10774,2)</f>
        <v>0</v>
      </c>
      <c r="H10774" s="91"/>
    </row>
    <row r="10775" ht="10.5" customHeight="1">
      <c r="A10775" s="61"/>
      <c r="B10775" s="84" t="s">
        <v>12016</v>
      </c>
      <c r="C10775" s="85" t="s">
        <v>506</v>
      </c>
      <c r="D10775" s="49"/>
      <c r="E10775" s="49"/>
      <c r="F10775" s="49"/>
      <c r="G10775" s="98">
        <f>SUM(G10776:G10779)</f>
        <v>0</v>
      </c>
      <c r="H10775" s="61"/>
    </row>
    <row r="10776" ht="10.5" customHeight="1">
      <c r="A10776" s="61"/>
      <c r="B10776" s="70" t="s">
        <v>12017</v>
      </c>
      <c r="C10776" s="70" t="s">
        <v>514</v>
      </c>
      <c r="D10776" s="71" t="s">
        <v>311</v>
      </c>
      <c r="E10776" s="72">
        <v>4.0</v>
      </c>
      <c r="F10776" s="73"/>
      <c r="G10776" s="72">
        <f t="shared" ref="G10776:G10779" si="1802">ROUND(E10776*F10776,2)</f>
        <v>0</v>
      </c>
      <c r="H10776" s="74"/>
    </row>
    <row r="10777" ht="10.5" customHeight="1">
      <c r="A10777" s="61"/>
      <c r="B10777" s="70" t="s">
        <v>12018</v>
      </c>
      <c r="C10777" s="70" t="s">
        <v>1138</v>
      </c>
      <c r="D10777" s="71" t="s">
        <v>311</v>
      </c>
      <c r="E10777" s="72">
        <v>1.0</v>
      </c>
      <c r="F10777" s="73"/>
      <c r="G10777" s="72">
        <f t="shared" si="1802"/>
        <v>0</v>
      </c>
      <c r="H10777" s="74"/>
    </row>
    <row r="10778" ht="10.5" customHeight="1">
      <c r="A10778" s="61"/>
      <c r="B10778" s="70" t="s">
        <v>12019</v>
      </c>
      <c r="C10778" s="70" t="s">
        <v>510</v>
      </c>
      <c r="D10778" s="71" t="s">
        <v>311</v>
      </c>
      <c r="E10778" s="72">
        <v>1.0</v>
      </c>
      <c r="F10778" s="73"/>
      <c r="G10778" s="72">
        <f t="shared" si="1802"/>
        <v>0</v>
      </c>
      <c r="H10778" s="61"/>
    </row>
    <row r="10779" ht="10.5" customHeight="1">
      <c r="A10779" s="61"/>
      <c r="B10779" s="70" t="s">
        <v>12020</v>
      </c>
      <c r="C10779" s="70" t="s">
        <v>512</v>
      </c>
      <c r="D10779" s="71" t="s">
        <v>311</v>
      </c>
      <c r="E10779" s="72">
        <v>2.0</v>
      </c>
      <c r="F10779" s="73"/>
      <c r="G10779" s="72">
        <f t="shared" si="1802"/>
        <v>0</v>
      </c>
      <c r="H10779" s="74"/>
    </row>
    <row r="10780" ht="10.5" customHeight="1">
      <c r="A10780" s="61"/>
      <c r="B10780" s="84" t="s">
        <v>12021</v>
      </c>
      <c r="C10780" s="85" t="s">
        <v>516</v>
      </c>
      <c r="D10780" s="49"/>
      <c r="E10780" s="49"/>
      <c r="F10780" s="49"/>
      <c r="G10780" s="98">
        <f>SUM(G10781:G10783)</f>
        <v>0</v>
      </c>
      <c r="H10780" s="61"/>
    </row>
    <row r="10781" ht="10.5" customHeight="1">
      <c r="A10781" s="61"/>
      <c r="B10781" s="70" t="s">
        <v>12022</v>
      </c>
      <c r="C10781" s="70" t="s">
        <v>1143</v>
      </c>
      <c r="D10781" s="71" t="s">
        <v>408</v>
      </c>
      <c r="E10781" s="72">
        <v>430.49</v>
      </c>
      <c r="F10781" s="73"/>
      <c r="G10781" s="72">
        <f t="shared" ref="G10781:G10783" si="1803">ROUND(E10781*F10781,2)</f>
        <v>0</v>
      </c>
      <c r="H10781" s="74"/>
    </row>
    <row r="10782" ht="10.5" customHeight="1">
      <c r="A10782" s="61"/>
      <c r="B10782" s="70" t="s">
        <v>12023</v>
      </c>
      <c r="C10782" s="70" t="s">
        <v>1145</v>
      </c>
      <c r="D10782" s="71" t="s">
        <v>408</v>
      </c>
      <c r="E10782" s="72">
        <v>331.24</v>
      </c>
      <c r="F10782" s="73"/>
      <c r="G10782" s="72">
        <f t="shared" si="1803"/>
        <v>0</v>
      </c>
      <c r="H10782" s="61"/>
    </row>
    <row r="10783" ht="10.5" customHeight="1">
      <c r="A10783" s="61"/>
      <c r="B10783" s="70" t="s">
        <v>12024</v>
      </c>
      <c r="C10783" s="70" t="s">
        <v>518</v>
      </c>
      <c r="D10783" s="71" t="s">
        <v>408</v>
      </c>
      <c r="E10783" s="72">
        <v>10.200000000000001</v>
      </c>
      <c r="F10783" s="73"/>
      <c r="G10783" s="72">
        <f t="shared" si="1803"/>
        <v>0</v>
      </c>
      <c r="H10783" s="74"/>
    </row>
    <row r="10784" ht="10.5" customHeight="1">
      <c r="A10784" s="61"/>
      <c r="B10784" s="84" t="s">
        <v>12025</v>
      </c>
      <c r="C10784" s="85" t="s">
        <v>522</v>
      </c>
      <c r="D10784" s="49"/>
      <c r="E10784" s="49"/>
      <c r="F10784" s="49"/>
      <c r="G10784" s="98">
        <f>SUM(G10785:G10788)</f>
        <v>0</v>
      </c>
      <c r="H10784" s="61"/>
    </row>
    <row r="10785" ht="10.5" customHeight="1">
      <c r="A10785" s="61"/>
      <c r="B10785" s="70" t="s">
        <v>12026</v>
      </c>
      <c r="C10785" s="70" t="s">
        <v>1149</v>
      </c>
      <c r="D10785" s="71" t="s">
        <v>525</v>
      </c>
      <c r="E10785" s="72">
        <v>92.92</v>
      </c>
      <c r="F10785" s="73"/>
      <c r="G10785" s="72">
        <f t="shared" ref="G10785:G10788" si="1804">ROUND(E10785*F10785,2)</f>
        <v>0</v>
      </c>
      <c r="H10785" s="91"/>
    </row>
    <row r="10786" ht="10.5" customHeight="1">
      <c r="A10786" s="61"/>
      <c r="B10786" s="70" t="s">
        <v>12027</v>
      </c>
      <c r="C10786" s="70" t="s">
        <v>1151</v>
      </c>
      <c r="D10786" s="71" t="s">
        <v>408</v>
      </c>
      <c r="E10786" s="72">
        <v>4.23</v>
      </c>
      <c r="F10786" s="73"/>
      <c r="G10786" s="72">
        <f t="shared" si="1804"/>
        <v>0</v>
      </c>
      <c r="H10786" s="61"/>
    </row>
    <row r="10787" ht="10.5" customHeight="1">
      <c r="A10787" s="61"/>
      <c r="B10787" s="70" t="s">
        <v>12028</v>
      </c>
      <c r="C10787" s="70" t="s">
        <v>529</v>
      </c>
      <c r="D10787" s="71" t="s">
        <v>311</v>
      </c>
      <c r="E10787" s="72">
        <v>7.0</v>
      </c>
      <c r="F10787" s="73"/>
      <c r="G10787" s="72">
        <f t="shared" si="1804"/>
        <v>0</v>
      </c>
      <c r="H10787" s="74"/>
    </row>
    <row r="10788" ht="10.5" customHeight="1">
      <c r="A10788" s="61"/>
      <c r="B10788" s="70" t="s">
        <v>12029</v>
      </c>
      <c r="C10788" s="70" t="s">
        <v>531</v>
      </c>
      <c r="D10788" s="71" t="s">
        <v>408</v>
      </c>
      <c r="E10788" s="72">
        <v>331.24</v>
      </c>
      <c r="F10788" s="73"/>
      <c r="G10788" s="72">
        <f t="shared" si="1804"/>
        <v>0</v>
      </c>
      <c r="H10788" s="61"/>
    </row>
    <row r="10789" ht="12.0" customHeight="1">
      <c r="A10789" s="61"/>
      <c r="B10789" s="79" t="s">
        <v>12030</v>
      </c>
      <c r="C10789" s="83" t="s">
        <v>12031</v>
      </c>
      <c r="D10789" s="49"/>
      <c r="E10789" s="49"/>
      <c r="F10789" s="49"/>
      <c r="G10789" s="81">
        <f>+G10790+G10794+G10801+G10804</f>
        <v>0</v>
      </c>
      <c r="H10789" s="74"/>
    </row>
    <row r="10790" ht="10.5" customHeight="1">
      <c r="A10790" s="61"/>
      <c r="B10790" s="84" t="s">
        <v>12032</v>
      </c>
      <c r="C10790" s="85" t="s">
        <v>405</v>
      </c>
      <c r="D10790" s="49"/>
      <c r="E10790" s="49"/>
      <c r="F10790" s="49"/>
      <c r="G10790" s="98">
        <f>SUM(G10791:G10793)</f>
        <v>0</v>
      </c>
      <c r="H10790" s="61"/>
    </row>
    <row r="10791" ht="10.5" customHeight="1">
      <c r="A10791" s="61"/>
      <c r="B10791" s="70" t="s">
        <v>12033</v>
      </c>
      <c r="C10791" s="70" t="s">
        <v>1711</v>
      </c>
      <c r="D10791" s="71" t="s">
        <v>408</v>
      </c>
      <c r="E10791" s="72">
        <v>151.78</v>
      </c>
      <c r="F10791" s="73"/>
      <c r="G10791" s="72">
        <f t="shared" ref="G10791:G10793" si="1805">ROUND(E10791*F10791,2)</f>
        <v>0</v>
      </c>
      <c r="H10791" s="74"/>
    </row>
    <row r="10792" ht="10.5" customHeight="1">
      <c r="A10792" s="61"/>
      <c r="B10792" s="70" t="s">
        <v>12034</v>
      </c>
      <c r="C10792" s="70" t="s">
        <v>1713</v>
      </c>
      <c r="D10792" s="71" t="s">
        <v>408</v>
      </c>
      <c r="E10792" s="72">
        <v>151.78</v>
      </c>
      <c r="F10792" s="73"/>
      <c r="G10792" s="72">
        <f t="shared" si="1805"/>
        <v>0</v>
      </c>
      <c r="H10792" s="61"/>
    </row>
    <row r="10793" ht="10.5" customHeight="1">
      <c r="A10793" s="61"/>
      <c r="B10793" s="70" t="s">
        <v>12035</v>
      </c>
      <c r="C10793" s="82" t="s">
        <v>12036</v>
      </c>
      <c r="D10793" s="71" t="s">
        <v>322</v>
      </c>
      <c r="E10793" s="72">
        <v>1.0</v>
      </c>
      <c r="F10793" s="73"/>
      <c r="G10793" s="72">
        <f t="shared" si="1805"/>
        <v>0</v>
      </c>
      <c r="H10793" s="74"/>
    </row>
    <row r="10794" ht="10.5" customHeight="1">
      <c r="A10794" s="61"/>
      <c r="B10794" s="84" t="s">
        <v>12037</v>
      </c>
      <c r="C10794" s="85" t="s">
        <v>410</v>
      </c>
      <c r="D10794" s="49"/>
      <c r="E10794" s="49"/>
      <c r="F10794" s="49"/>
      <c r="G10794" s="98">
        <f>SUM(G10795:G10800)</f>
        <v>0</v>
      </c>
      <c r="H10794" s="61"/>
    </row>
    <row r="10795" ht="10.5" customHeight="1">
      <c r="A10795" s="61"/>
      <c r="B10795" s="70" t="s">
        <v>12038</v>
      </c>
      <c r="C10795" s="70" t="s">
        <v>696</v>
      </c>
      <c r="D10795" s="71" t="s">
        <v>413</v>
      </c>
      <c r="E10795" s="72">
        <v>50.120000000000005</v>
      </c>
      <c r="F10795" s="73"/>
      <c r="G10795" s="72">
        <f t="shared" ref="G10795:G10800" si="1806">ROUND(E10795*F10795,2)</f>
        <v>0</v>
      </c>
      <c r="H10795" s="91"/>
    </row>
    <row r="10796" ht="10.5" customHeight="1">
      <c r="A10796" s="61"/>
      <c r="B10796" s="70" t="s">
        <v>12039</v>
      </c>
      <c r="C10796" s="70" t="s">
        <v>417</v>
      </c>
      <c r="D10796" s="71" t="s">
        <v>408</v>
      </c>
      <c r="E10796" s="72">
        <v>173.9</v>
      </c>
      <c r="F10796" s="73"/>
      <c r="G10796" s="72">
        <f t="shared" si="1806"/>
        <v>0</v>
      </c>
      <c r="H10796" s="61"/>
    </row>
    <row r="10797" ht="10.5" customHeight="1">
      <c r="A10797" s="61"/>
      <c r="B10797" s="70" t="s">
        <v>12040</v>
      </c>
      <c r="C10797" s="70" t="s">
        <v>421</v>
      </c>
      <c r="D10797" s="71" t="s">
        <v>413</v>
      </c>
      <c r="E10797" s="72">
        <v>2.5300000000000002</v>
      </c>
      <c r="F10797" s="73"/>
      <c r="G10797" s="72">
        <f t="shared" si="1806"/>
        <v>0</v>
      </c>
      <c r="H10797" s="74"/>
    </row>
    <row r="10798" ht="10.5" customHeight="1">
      <c r="A10798" s="61"/>
      <c r="B10798" s="70" t="s">
        <v>12041</v>
      </c>
      <c r="C10798" s="70" t="s">
        <v>3866</v>
      </c>
      <c r="D10798" s="71" t="s">
        <v>408</v>
      </c>
      <c r="E10798" s="72">
        <v>127.60000000000001</v>
      </c>
      <c r="F10798" s="73"/>
      <c r="G10798" s="72">
        <f t="shared" si="1806"/>
        <v>0</v>
      </c>
      <c r="H10798" s="61"/>
    </row>
    <row r="10799" ht="10.5" customHeight="1">
      <c r="A10799" s="61"/>
      <c r="B10799" s="70" t="s">
        <v>12042</v>
      </c>
      <c r="C10799" s="70" t="s">
        <v>2930</v>
      </c>
      <c r="D10799" s="71" t="s">
        <v>413</v>
      </c>
      <c r="E10799" s="72">
        <v>50.120000000000005</v>
      </c>
      <c r="F10799" s="73"/>
      <c r="G10799" s="72">
        <f t="shared" si="1806"/>
        <v>0</v>
      </c>
      <c r="H10799" s="74"/>
    </row>
    <row r="10800" ht="10.5" customHeight="1">
      <c r="A10800" s="61"/>
      <c r="B10800" s="70" t="s">
        <v>12043</v>
      </c>
      <c r="C10800" s="70" t="s">
        <v>425</v>
      </c>
      <c r="D10800" s="71" t="s">
        <v>413</v>
      </c>
      <c r="E10800" s="72">
        <v>50.120000000000005</v>
      </c>
      <c r="F10800" s="73"/>
      <c r="G10800" s="72">
        <f t="shared" si="1806"/>
        <v>0</v>
      </c>
      <c r="H10800" s="61"/>
    </row>
    <row r="10801" ht="10.5" customHeight="1">
      <c r="A10801" s="61"/>
      <c r="B10801" s="84" t="s">
        <v>12044</v>
      </c>
      <c r="C10801" s="85" t="s">
        <v>1722</v>
      </c>
      <c r="D10801" s="49"/>
      <c r="E10801" s="49"/>
      <c r="F10801" s="49"/>
      <c r="G10801" s="98">
        <f>SUM(G10802:G10803)</f>
        <v>0</v>
      </c>
      <c r="H10801" s="74"/>
    </row>
    <row r="10802" ht="10.5" customHeight="1">
      <c r="A10802" s="61"/>
      <c r="B10802" s="70" t="s">
        <v>12045</v>
      </c>
      <c r="C10802" s="70" t="s">
        <v>1724</v>
      </c>
      <c r="D10802" s="71" t="s">
        <v>413</v>
      </c>
      <c r="E10802" s="72">
        <v>35.18</v>
      </c>
      <c r="F10802" s="73"/>
      <c r="G10802" s="72">
        <f t="shared" ref="G10802:G10803" si="1807">ROUND(E10802*F10802,2)</f>
        <v>0</v>
      </c>
      <c r="H10802" s="61"/>
    </row>
    <row r="10803" ht="10.5" customHeight="1">
      <c r="A10803" s="61"/>
      <c r="B10803" s="70" t="s">
        <v>12046</v>
      </c>
      <c r="C10803" s="70" t="s">
        <v>1726</v>
      </c>
      <c r="D10803" s="71" t="s">
        <v>408</v>
      </c>
      <c r="E10803" s="72">
        <v>104.33</v>
      </c>
      <c r="F10803" s="73"/>
      <c r="G10803" s="72">
        <f t="shared" si="1807"/>
        <v>0</v>
      </c>
      <c r="H10803" s="74"/>
    </row>
    <row r="10804" ht="10.5" customHeight="1">
      <c r="A10804" s="61"/>
      <c r="B10804" s="84" t="s">
        <v>12047</v>
      </c>
      <c r="C10804" s="85" t="s">
        <v>522</v>
      </c>
      <c r="D10804" s="49"/>
      <c r="E10804" s="49"/>
      <c r="F10804" s="49"/>
      <c r="G10804" s="98">
        <f>SUM(G10805:G10806)</f>
        <v>0</v>
      </c>
      <c r="H10804" s="61"/>
    </row>
    <row r="10805" ht="10.5" customHeight="1">
      <c r="A10805" s="61"/>
      <c r="B10805" s="70" t="s">
        <v>12048</v>
      </c>
      <c r="C10805" s="82" t="s">
        <v>842</v>
      </c>
      <c r="D10805" s="71" t="s">
        <v>525</v>
      </c>
      <c r="E10805" s="72">
        <v>30.0</v>
      </c>
      <c r="F10805" s="73"/>
      <c r="G10805" s="72">
        <f t="shared" ref="G10805:G10806" si="1808">ROUND(E10805*F10805,2)</f>
        <v>0</v>
      </c>
      <c r="H10805" s="74"/>
    </row>
    <row r="10806" ht="10.5" customHeight="1">
      <c r="A10806" s="61"/>
      <c r="B10806" s="70" t="s">
        <v>12049</v>
      </c>
      <c r="C10806" s="70" t="s">
        <v>529</v>
      </c>
      <c r="D10806" s="71" t="s">
        <v>311</v>
      </c>
      <c r="E10806" s="72">
        <v>12.0</v>
      </c>
      <c r="F10806" s="73"/>
      <c r="G10806" s="72">
        <f t="shared" si="1808"/>
        <v>0</v>
      </c>
      <c r="H10806" s="61"/>
    </row>
    <row r="10807" ht="10.5" customHeight="1">
      <c r="A10807" s="61"/>
      <c r="B10807" s="79" t="s">
        <v>12050</v>
      </c>
      <c r="C10807" s="83" t="s">
        <v>1155</v>
      </c>
      <c r="D10807" s="49"/>
      <c r="E10807" s="49"/>
      <c r="F10807" s="49"/>
      <c r="G10807" s="99">
        <f>SUM(G10808:G10809)</f>
        <v>0</v>
      </c>
      <c r="H10807" s="91"/>
    </row>
    <row r="10808" ht="10.5" customHeight="1">
      <c r="A10808" s="61"/>
      <c r="B10808" s="70" t="s">
        <v>12051</v>
      </c>
      <c r="C10808" s="70" t="s">
        <v>1157</v>
      </c>
      <c r="D10808" s="71" t="s">
        <v>408</v>
      </c>
      <c r="E10808" s="72">
        <v>404.55</v>
      </c>
      <c r="F10808" s="73"/>
      <c r="G10808" s="72">
        <f t="shared" ref="G10808:G10809" si="1809">ROUND(E10808*F10808,2)</f>
        <v>0</v>
      </c>
      <c r="H10808" s="61"/>
    </row>
    <row r="10809" ht="10.5" customHeight="1">
      <c r="A10809" s="61"/>
      <c r="B10809" s="70" t="s">
        <v>12052</v>
      </c>
      <c r="C10809" s="82" t="s">
        <v>1764</v>
      </c>
      <c r="D10809" s="71" t="s">
        <v>408</v>
      </c>
      <c r="E10809" s="72">
        <v>13.8</v>
      </c>
      <c r="F10809" s="73"/>
      <c r="G10809" s="72">
        <f t="shared" si="1809"/>
        <v>0</v>
      </c>
      <c r="H10809" s="74"/>
    </row>
    <row r="10810" ht="14.25" customHeight="1">
      <c r="A10810" s="61"/>
      <c r="B10810" s="75" t="s">
        <v>77</v>
      </c>
      <c r="C10810" s="76" t="s">
        <v>78</v>
      </c>
      <c r="D10810" s="49"/>
      <c r="E10810" s="49"/>
      <c r="F10810" s="49"/>
      <c r="G10810" s="77">
        <f>+G10811+G10816+G10867+G10944+G11057+G11086+G11130+G11148</f>
        <v>0</v>
      </c>
      <c r="H10810" s="61"/>
    </row>
    <row r="10811" ht="10.5" customHeight="1">
      <c r="A10811" s="61"/>
      <c r="B10811" s="79" t="s">
        <v>12053</v>
      </c>
      <c r="C10811" s="83" t="s">
        <v>405</v>
      </c>
      <c r="D10811" s="49"/>
      <c r="E10811" s="49"/>
      <c r="F10811" s="49"/>
      <c r="G10811" s="99">
        <f>SUM(G10812:G10815)</f>
        <v>0</v>
      </c>
      <c r="H10811" s="74"/>
    </row>
    <row r="10812" ht="10.5" customHeight="1">
      <c r="A10812" s="61"/>
      <c r="B10812" s="70" t="s">
        <v>12054</v>
      </c>
      <c r="C10812" s="70" t="s">
        <v>576</v>
      </c>
      <c r="D10812" s="71" t="s">
        <v>311</v>
      </c>
      <c r="E10812" s="72">
        <v>1.0</v>
      </c>
      <c r="F10812" s="73"/>
      <c r="G10812" s="72">
        <f t="shared" ref="G10812:G10815" si="1810">ROUND(E10812*F10812,2)</f>
        <v>0</v>
      </c>
      <c r="H10812" s="61"/>
    </row>
    <row r="10813" ht="10.5" customHeight="1">
      <c r="A10813" s="61"/>
      <c r="B10813" s="70" t="s">
        <v>12055</v>
      </c>
      <c r="C10813" s="70" t="s">
        <v>578</v>
      </c>
      <c r="D10813" s="71" t="s">
        <v>311</v>
      </c>
      <c r="E10813" s="72">
        <v>1.0</v>
      </c>
      <c r="F10813" s="73"/>
      <c r="G10813" s="72">
        <f t="shared" si="1810"/>
        <v>0</v>
      </c>
      <c r="H10813" s="61"/>
    </row>
    <row r="10814" ht="10.5" customHeight="1">
      <c r="A10814" s="61"/>
      <c r="B10814" s="70" t="s">
        <v>12056</v>
      </c>
      <c r="C10814" s="82" t="s">
        <v>12057</v>
      </c>
      <c r="D10814" s="71" t="s">
        <v>322</v>
      </c>
      <c r="E10814" s="72">
        <v>1.0</v>
      </c>
      <c r="F10814" s="73"/>
      <c r="G10814" s="72">
        <f t="shared" si="1810"/>
        <v>0</v>
      </c>
      <c r="H10814" s="74"/>
    </row>
    <row r="10815" ht="10.5" customHeight="1">
      <c r="A10815" s="61"/>
      <c r="B10815" s="70" t="s">
        <v>12058</v>
      </c>
      <c r="C10815" s="70" t="s">
        <v>4920</v>
      </c>
      <c r="D10815" s="71" t="s">
        <v>525</v>
      </c>
      <c r="E10815" s="72">
        <v>78.8</v>
      </c>
      <c r="F10815" s="73"/>
      <c r="G10815" s="72">
        <f t="shared" si="1810"/>
        <v>0</v>
      </c>
      <c r="H10815" s="61"/>
    </row>
    <row r="10816" ht="12.0" customHeight="1">
      <c r="A10816" s="61"/>
      <c r="B10816" s="79" t="s">
        <v>12059</v>
      </c>
      <c r="C10816" s="83" t="s">
        <v>2359</v>
      </c>
      <c r="D10816" s="49"/>
      <c r="E10816" s="49"/>
      <c r="F10816" s="49"/>
      <c r="G10816" s="81">
        <f>+G10817+G10825+G10827+G10847+G10854+G10858+G10860</f>
        <v>0</v>
      </c>
      <c r="H10816" s="74"/>
    </row>
    <row r="10817" ht="10.5" customHeight="1">
      <c r="A10817" s="61"/>
      <c r="B10817" s="84" t="s">
        <v>12060</v>
      </c>
      <c r="C10817" s="85" t="s">
        <v>410</v>
      </c>
      <c r="D10817" s="49"/>
      <c r="E10817" s="49"/>
      <c r="F10817" s="49"/>
      <c r="G10817" s="98">
        <f>SUM(G10818:G10824)</f>
        <v>0</v>
      </c>
      <c r="H10817" s="61"/>
    </row>
    <row r="10818" ht="10.5" customHeight="1">
      <c r="A10818" s="61"/>
      <c r="B10818" s="70" t="s">
        <v>12061</v>
      </c>
      <c r="C10818" s="70" t="s">
        <v>412</v>
      </c>
      <c r="D10818" s="71" t="s">
        <v>413</v>
      </c>
      <c r="E10818" s="72">
        <v>1775.29</v>
      </c>
      <c r="F10818" s="73"/>
      <c r="G10818" s="72">
        <f t="shared" ref="G10818:G10824" si="1811">ROUND(E10818*F10818,2)</f>
        <v>0</v>
      </c>
      <c r="H10818" s="87"/>
    </row>
    <row r="10819" ht="10.5" customHeight="1">
      <c r="A10819" s="61"/>
      <c r="B10819" s="70" t="s">
        <v>12062</v>
      </c>
      <c r="C10819" s="70" t="s">
        <v>696</v>
      </c>
      <c r="D10819" s="71" t="s">
        <v>413</v>
      </c>
      <c r="E10819" s="72">
        <v>41.72</v>
      </c>
      <c r="F10819" s="73"/>
      <c r="G10819" s="72">
        <f t="shared" si="1811"/>
        <v>0</v>
      </c>
      <c r="H10819" s="61"/>
    </row>
    <row r="10820" ht="10.5" customHeight="1">
      <c r="A10820" s="61"/>
      <c r="B10820" s="70" t="s">
        <v>12063</v>
      </c>
      <c r="C10820" s="70" t="s">
        <v>417</v>
      </c>
      <c r="D10820" s="71" t="s">
        <v>408</v>
      </c>
      <c r="E10820" s="72">
        <v>73.38</v>
      </c>
      <c r="F10820" s="73"/>
      <c r="G10820" s="72">
        <f t="shared" si="1811"/>
        <v>0</v>
      </c>
      <c r="H10820" s="91"/>
    </row>
    <row r="10821" ht="10.5" customHeight="1">
      <c r="A10821" s="61"/>
      <c r="B10821" s="70" t="s">
        <v>12064</v>
      </c>
      <c r="C10821" s="70" t="s">
        <v>421</v>
      </c>
      <c r="D10821" s="71" t="s">
        <v>413</v>
      </c>
      <c r="E10821" s="72">
        <v>1.8</v>
      </c>
      <c r="F10821" s="73"/>
      <c r="G10821" s="72">
        <f t="shared" si="1811"/>
        <v>0</v>
      </c>
      <c r="H10821" s="61"/>
    </row>
    <row r="10822" ht="10.5" customHeight="1">
      <c r="A10822" s="61"/>
      <c r="B10822" s="70" t="s">
        <v>12065</v>
      </c>
      <c r="C10822" s="70" t="s">
        <v>2930</v>
      </c>
      <c r="D10822" s="71" t="s">
        <v>413</v>
      </c>
      <c r="E10822" s="72">
        <v>1817.01</v>
      </c>
      <c r="F10822" s="73"/>
      <c r="G10822" s="72">
        <f t="shared" si="1811"/>
        <v>0</v>
      </c>
      <c r="H10822" s="74"/>
    </row>
    <row r="10823" ht="10.5" customHeight="1">
      <c r="A10823" s="61"/>
      <c r="B10823" s="70" t="s">
        <v>12066</v>
      </c>
      <c r="C10823" s="70" t="s">
        <v>425</v>
      </c>
      <c r="D10823" s="71" t="s">
        <v>413</v>
      </c>
      <c r="E10823" s="72">
        <v>1817.01</v>
      </c>
      <c r="F10823" s="73"/>
      <c r="G10823" s="72">
        <f t="shared" si="1811"/>
        <v>0</v>
      </c>
      <c r="H10823" s="61"/>
    </row>
    <row r="10824" ht="10.5" customHeight="1">
      <c r="A10824" s="61"/>
      <c r="B10824" s="70" t="s">
        <v>12067</v>
      </c>
      <c r="C10824" s="70" t="s">
        <v>4928</v>
      </c>
      <c r="D10824" s="71" t="s">
        <v>525</v>
      </c>
      <c r="E10824" s="72">
        <v>54.5</v>
      </c>
      <c r="F10824" s="73"/>
      <c r="G10824" s="72">
        <f t="shared" si="1811"/>
        <v>0</v>
      </c>
      <c r="H10824" s="74"/>
    </row>
    <row r="10825" ht="10.5" customHeight="1">
      <c r="A10825" s="61"/>
      <c r="B10825" s="84" t="s">
        <v>12068</v>
      </c>
      <c r="C10825" s="85" t="s">
        <v>427</v>
      </c>
      <c r="D10825" s="49"/>
      <c r="E10825" s="49"/>
      <c r="F10825" s="49"/>
      <c r="G10825" s="98">
        <f>SUM(G10826)</f>
        <v>0</v>
      </c>
      <c r="H10825" s="61"/>
    </row>
    <row r="10826" ht="10.5" customHeight="1">
      <c r="A10826" s="61"/>
      <c r="B10826" s="70" t="s">
        <v>12069</v>
      </c>
      <c r="C10826" s="70" t="s">
        <v>429</v>
      </c>
      <c r="D10826" s="71" t="s">
        <v>413</v>
      </c>
      <c r="E10826" s="72">
        <v>7.34</v>
      </c>
      <c r="F10826" s="73"/>
      <c r="G10826" s="72">
        <f>ROUND(E10826*F10826,2)</f>
        <v>0</v>
      </c>
      <c r="H10826" s="91"/>
    </row>
    <row r="10827" ht="12.0" customHeight="1">
      <c r="A10827" s="61"/>
      <c r="B10827" s="84" t="s">
        <v>12070</v>
      </c>
      <c r="C10827" s="85" t="s">
        <v>439</v>
      </c>
      <c r="D10827" s="49"/>
      <c r="E10827" s="49"/>
      <c r="F10827" s="49"/>
      <c r="G10827" s="98">
        <f>+G10828+G10832+G10835+G10839+G10843</f>
        <v>0</v>
      </c>
      <c r="H10827" s="61"/>
    </row>
    <row r="10828" ht="10.5" customHeight="1">
      <c r="A10828" s="61"/>
      <c r="B10828" s="88" t="s">
        <v>12071</v>
      </c>
      <c r="C10828" s="89" t="s">
        <v>705</v>
      </c>
      <c r="D10828" s="49"/>
      <c r="E10828" s="49"/>
      <c r="F10828" s="49"/>
      <c r="G10828" s="90">
        <f>SUM(G10829:G10831)</f>
        <v>0</v>
      </c>
      <c r="H10828" s="74"/>
    </row>
    <row r="10829" ht="10.5" customHeight="1">
      <c r="A10829" s="61"/>
      <c r="B10829" s="70" t="s">
        <v>12072</v>
      </c>
      <c r="C10829" s="70" t="s">
        <v>2764</v>
      </c>
      <c r="D10829" s="71" t="s">
        <v>413</v>
      </c>
      <c r="E10829" s="72">
        <v>29.6</v>
      </c>
      <c r="F10829" s="73"/>
      <c r="G10829" s="72">
        <f t="shared" ref="G10829:G10831" si="1812">ROUND(E10829*F10829,2)</f>
        <v>0</v>
      </c>
      <c r="H10829" s="61"/>
    </row>
    <row r="10830" ht="10.5" customHeight="1">
      <c r="A10830" s="61"/>
      <c r="B10830" s="70" t="s">
        <v>12073</v>
      </c>
      <c r="C10830" s="70" t="s">
        <v>2766</v>
      </c>
      <c r="D10830" s="71" t="s">
        <v>408</v>
      </c>
      <c r="E10830" s="72">
        <v>21.94</v>
      </c>
      <c r="F10830" s="73"/>
      <c r="G10830" s="72">
        <f t="shared" si="1812"/>
        <v>0</v>
      </c>
      <c r="H10830" s="74"/>
    </row>
    <row r="10831" ht="10.5" customHeight="1">
      <c r="A10831" s="61"/>
      <c r="B10831" s="70" t="s">
        <v>12074</v>
      </c>
      <c r="C10831" s="70" t="s">
        <v>709</v>
      </c>
      <c r="D10831" s="71" t="s">
        <v>446</v>
      </c>
      <c r="E10831" s="72">
        <v>2866.91</v>
      </c>
      <c r="F10831" s="73"/>
      <c r="G10831" s="72">
        <f t="shared" si="1812"/>
        <v>0</v>
      </c>
      <c r="H10831" s="61"/>
    </row>
    <row r="10832" ht="10.5" customHeight="1">
      <c r="A10832" s="61"/>
      <c r="B10832" s="88" t="s">
        <v>12075</v>
      </c>
      <c r="C10832" s="89" t="s">
        <v>2769</v>
      </c>
      <c r="D10832" s="49"/>
      <c r="E10832" s="49"/>
      <c r="F10832" s="49"/>
      <c r="G10832" s="90">
        <f>SUM(G10833:G10834)</f>
        <v>0</v>
      </c>
      <c r="H10832" s="74"/>
    </row>
    <row r="10833" ht="10.5" customHeight="1">
      <c r="A10833" s="61"/>
      <c r="B10833" s="70" t="s">
        <v>12076</v>
      </c>
      <c r="C10833" s="70" t="s">
        <v>614</v>
      </c>
      <c r="D10833" s="71" t="s">
        <v>413</v>
      </c>
      <c r="E10833" s="72">
        <v>4.99</v>
      </c>
      <c r="F10833" s="73"/>
      <c r="G10833" s="72">
        <f t="shared" ref="G10833:G10834" si="1813">ROUND(E10833*F10833,2)</f>
        <v>0</v>
      </c>
      <c r="H10833" s="61"/>
    </row>
    <row r="10834" ht="10.5" customHeight="1">
      <c r="A10834" s="61"/>
      <c r="B10834" s="70" t="s">
        <v>12077</v>
      </c>
      <c r="C10834" s="70" t="s">
        <v>470</v>
      </c>
      <c r="D10834" s="71" t="s">
        <v>446</v>
      </c>
      <c r="E10834" s="72">
        <v>520.42</v>
      </c>
      <c r="F10834" s="73"/>
      <c r="G10834" s="72">
        <f t="shared" si="1813"/>
        <v>0</v>
      </c>
      <c r="H10834" s="91"/>
    </row>
    <row r="10835" ht="10.5" customHeight="1">
      <c r="A10835" s="61"/>
      <c r="B10835" s="88" t="s">
        <v>12078</v>
      </c>
      <c r="C10835" s="89" t="s">
        <v>2773</v>
      </c>
      <c r="D10835" s="49"/>
      <c r="E10835" s="49"/>
      <c r="F10835" s="49"/>
      <c r="G10835" s="90">
        <f>SUM(G10836:G10838)</f>
        <v>0</v>
      </c>
      <c r="H10835" s="61"/>
    </row>
    <row r="10836" ht="10.5" customHeight="1">
      <c r="A10836" s="61"/>
      <c r="B10836" s="70" t="s">
        <v>12079</v>
      </c>
      <c r="C10836" s="70" t="s">
        <v>619</v>
      </c>
      <c r="D10836" s="71" t="s">
        <v>413</v>
      </c>
      <c r="E10836" s="72">
        <v>26.09</v>
      </c>
      <c r="F10836" s="73"/>
      <c r="G10836" s="72">
        <f t="shared" ref="G10836:G10838" si="1814">ROUND(E10836*F10836,2)</f>
        <v>0</v>
      </c>
      <c r="H10836" s="74"/>
    </row>
    <row r="10837" ht="10.5" customHeight="1">
      <c r="A10837" s="61"/>
      <c r="B10837" s="70" t="s">
        <v>12080</v>
      </c>
      <c r="C10837" s="70" t="s">
        <v>621</v>
      </c>
      <c r="D10837" s="71" t="s">
        <v>408</v>
      </c>
      <c r="E10837" s="72">
        <v>195.35</v>
      </c>
      <c r="F10837" s="73"/>
      <c r="G10837" s="72">
        <f t="shared" si="1814"/>
        <v>0</v>
      </c>
      <c r="H10837" s="61"/>
    </row>
    <row r="10838" ht="10.5" customHeight="1">
      <c r="A10838" s="61"/>
      <c r="B10838" s="70" t="s">
        <v>12081</v>
      </c>
      <c r="C10838" s="70" t="s">
        <v>476</v>
      </c>
      <c r="D10838" s="71" t="s">
        <v>446</v>
      </c>
      <c r="E10838" s="72">
        <v>2694.2200000000003</v>
      </c>
      <c r="F10838" s="73"/>
      <c r="G10838" s="72">
        <f t="shared" si="1814"/>
        <v>0</v>
      </c>
      <c r="H10838" s="91"/>
    </row>
    <row r="10839" ht="10.5" customHeight="1">
      <c r="A10839" s="61"/>
      <c r="B10839" s="88" t="s">
        <v>12082</v>
      </c>
      <c r="C10839" s="89" t="s">
        <v>624</v>
      </c>
      <c r="D10839" s="49"/>
      <c r="E10839" s="49"/>
      <c r="F10839" s="49"/>
      <c r="G10839" s="90">
        <f>SUM(G10840:G10842)</f>
        <v>0</v>
      </c>
      <c r="H10839" s="61"/>
    </row>
    <row r="10840" ht="10.5" customHeight="1">
      <c r="A10840" s="61"/>
      <c r="B10840" s="70" t="s">
        <v>12083</v>
      </c>
      <c r="C10840" s="70" t="s">
        <v>626</v>
      </c>
      <c r="D10840" s="71" t="s">
        <v>413</v>
      </c>
      <c r="E10840" s="72">
        <v>5.28</v>
      </c>
      <c r="F10840" s="73"/>
      <c r="G10840" s="72">
        <f t="shared" ref="G10840:G10842" si="1815">ROUND(E10840*F10840,2)</f>
        <v>0</v>
      </c>
      <c r="H10840" s="74"/>
    </row>
    <row r="10841" ht="10.5" customHeight="1">
      <c r="A10841" s="61"/>
      <c r="B10841" s="70" t="s">
        <v>12084</v>
      </c>
      <c r="C10841" s="70" t="s">
        <v>628</v>
      </c>
      <c r="D10841" s="71" t="s">
        <v>408</v>
      </c>
      <c r="E10841" s="72">
        <v>32.76</v>
      </c>
      <c r="F10841" s="73"/>
      <c r="G10841" s="72">
        <f t="shared" si="1815"/>
        <v>0</v>
      </c>
      <c r="H10841" s="61"/>
    </row>
    <row r="10842" ht="10.5" customHeight="1">
      <c r="A10842" s="61"/>
      <c r="B10842" s="70" t="s">
        <v>12085</v>
      </c>
      <c r="C10842" s="70" t="s">
        <v>445</v>
      </c>
      <c r="D10842" s="71" t="s">
        <v>446</v>
      </c>
      <c r="E10842" s="72">
        <v>448.82</v>
      </c>
      <c r="F10842" s="73"/>
      <c r="G10842" s="72">
        <f t="shared" si="1815"/>
        <v>0</v>
      </c>
      <c r="H10842" s="74"/>
    </row>
    <row r="10843" ht="10.5" customHeight="1">
      <c r="A10843" s="61"/>
      <c r="B10843" s="88" t="s">
        <v>12086</v>
      </c>
      <c r="C10843" s="89" t="s">
        <v>2782</v>
      </c>
      <c r="D10843" s="49"/>
      <c r="E10843" s="49"/>
      <c r="F10843" s="49"/>
      <c r="G10843" s="90">
        <f>SUM(G10844:G10846)</f>
        <v>0</v>
      </c>
      <c r="H10843" s="61"/>
    </row>
    <row r="10844" ht="10.5" customHeight="1">
      <c r="A10844" s="61"/>
      <c r="B10844" s="70" t="s">
        <v>12087</v>
      </c>
      <c r="C10844" s="70" t="s">
        <v>2784</v>
      </c>
      <c r="D10844" s="71" t="s">
        <v>413</v>
      </c>
      <c r="E10844" s="72">
        <v>8.19</v>
      </c>
      <c r="F10844" s="73"/>
      <c r="G10844" s="72">
        <f t="shared" ref="G10844:G10846" si="1816">ROUND(E10844*F10844,2)</f>
        <v>0</v>
      </c>
      <c r="H10844" s="74"/>
    </row>
    <row r="10845" ht="10.5" customHeight="1">
      <c r="A10845" s="61"/>
      <c r="B10845" s="70" t="s">
        <v>12088</v>
      </c>
      <c r="C10845" s="70" t="s">
        <v>2786</v>
      </c>
      <c r="D10845" s="71" t="s">
        <v>408</v>
      </c>
      <c r="E10845" s="72">
        <v>55.2</v>
      </c>
      <c r="F10845" s="73"/>
      <c r="G10845" s="72">
        <f t="shared" si="1816"/>
        <v>0</v>
      </c>
      <c r="H10845" s="61"/>
    </row>
    <row r="10846" ht="10.5" customHeight="1">
      <c r="A10846" s="61"/>
      <c r="B10846" s="70" t="s">
        <v>12089</v>
      </c>
      <c r="C10846" s="70" t="s">
        <v>2788</v>
      </c>
      <c r="D10846" s="71" t="s">
        <v>446</v>
      </c>
      <c r="E10846" s="72">
        <v>1314.66</v>
      </c>
      <c r="F10846" s="73"/>
      <c r="G10846" s="72">
        <f t="shared" si="1816"/>
        <v>0</v>
      </c>
      <c r="H10846" s="74"/>
    </row>
    <row r="10847" ht="10.5" customHeight="1">
      <c r="A10847" s="61"/>
      <c r="B10847" s="84" t="s">
        <v>12090</v>
      </c>
      <c r="C10847" s="85" t="s">
        <v>522</v>
      </c>
      <c r="D10847" s="49"/>
      <c r="E10847" s="49"/>
      <c r="F10847" s="49"/>
      <c r="G10847" s="98">
        <f>SUM(G10848:G10853)</f>
        <v>0</v>
      </c>
      <c r="H10847" s="61"/>
    </row>
    <row r="10848" ht="10.5" customHeight="1">
      <c r="A10848" s="61"/>
      <c r="B10848" s="70" t="s">
        <v>12091</v>
      </c>
      <c r="C10848" s="70" t="s">
        <v>531</v>
      </c>
      <c r="D10848" s="71" t="s">
        <v>408</v>
      </c>
      <c r="E10848" s="72">
        <v>305.24</v>
      </c>
      <c r="F10848" s="73"/>
      <c r="G10848" s="72">
        <f t="shared" ref="G10848:G10853" si="1817">ROUND(E10848*F10848,2)</f>
        <v>0</v>
      </c>
      <c r="H10848" s="74"/>
    </row>
    <row r="10849" ht="10.5" customHeight="1">
      <c r="A10849" s="61"/>
      <c r="B10849" s="70" t="s">
        <v>12092</v>
      </c>
      <c r="C10849" s="70" t="s">
        <v>8882</v>
      </c>
      <c r="D10849" s="71" t="s">
        <v>525</v>
      </c>
      <c r="E10849" s="72">
        <v>2.6</v>
      </c>
      <c r="F10849" s="73"/>
      <c r="G10849" s="72">
        <f t="shared" si="1817"/>
        <v>0</v>
      </c>
      <c r="H10849" s="61"/>
    </row>
    <row r="10850" ht="10.5" customHeight="1">
      <c r="A10850" s="61"/>
      <c r="B10850" s="70" t="s">
        <v>12093</v>
      </c>
      <c r="C10850" s="70" t="s">
        <v>638</v>
      </c>
      <c r="D10850" s="71" t="s">
        <v>525</v>
      </c>
      <c r="E10850" s="72">
        <v>4.8</v>
      </c>
      <c r="F10850" s="73"/>
      <c r="G10850" s="72">
        <f t="shared" si="1817"/>
        <v>0</v>
      </c>
      <c r="H10850" s="74"/>
    </row>
    <row r="10851" ht="10.5" customHeight="1">
      <c r="A10851" s="61"/>
      <c r="B10851" s="70" t="s">
        <v>12094</v>
      </c>
      <c r="C10851" s="70" t="s">
        <v>642</v>
      </c>
      <c r="D10851" s="71" t="s">
        <v>311</v>
      </c>
      <c r="E10851" s="72">
        <v>1.0</v>
      </c>
      <c r="F10851" s="73"/>
      <c r="G10851" s="72">
        <f t="shared" si="1817"/>
        <v>0</v>
      </c>
      <c r="H10851" s="61"/>
    </row>
    <row r="10852" ht="10.5" customHeight="1">
      <c r="A10852" s="61"/>
      <c r="B10852" s="70" t="s">
        <v>12095</v>
      </c>
      <c r="C10852" s="70" t="s">
        <v>817</v>
      </c>
      <c r="D10852" s="71" t="s">
        <v>525</v>
      </c>
      <c r="E10852" s="72">
        <v>2.6</v>
      </c>
      <c r="F10852" s="73"/>
      <c r="G10852" s="72">
        <f t="shared" si="1817"/>
        <v>0</v>
      </c>
      <c r="H10852" s="74"/>
    </row>
    <row r="10853" ht="10.5" customHeight="1">
      <c r="A10853" s="61"/>
      <c r="B10853" s="70" t="s">
        <v>12096</v>
      </c>
      <c r="C10853" s="70" t="s">
        <v>644</v>
      </c>
      <c r="D10853" s="71" t="s">
        <v>311</v>
      </c>
      <c r="E10853" s="72">
        <v>4.0</v>
      </c>
      <c r="F10853" s="73"/>
      <c r="G10853" s="72">
        <f t="shared" si="1817"/>
        <v>0</v>
      </c>
      <c r="H10853" s="61"/>
    </row>
    <row r="10854" ht="10.5" customHeight="1">
      <c r="A10854" s="61"/>
      <c r="B10854" s="84" t="s">
        <v>12097</v>
      </c>
      <c r="C10854" s="85" t="s">
        <v>484</v>
      </c>
      <c r="D10854" s="49"/>
      <c r="E10854" s="49"/>
      <c r="F10854" s="49"/>
      <c r="G10854" s="98">
        <f>SUM(G10855:G10857)</f>
        <v>0</v>
      </c>
      <c r="H10854" s="74"/>
    </row>
    <row r="10855" ht="10.5" customHeight="1">
      <c r="A10855" s="61"/>
      <c r="B10855" s="70" t="s">
        <v>12098</v>
      </c>
      <c r="C10855" s="70" t="s">
        <v>647</v>
      </c>
      <c r="D10855" s="71" t="s">
        <v>408</v>
      </c>
      <c r="E10855" s="72">
        <v>19.95</v>
      </c>
      <c r="F10855" s="73"/>
      <c r="G10855" s="72">
        <f t="shared" ref="G10855:G10857" si="1818">ROUND(E10855*F10855,2)</f>
        <v>0</v>
      </c>
      <c r="H10855" s="61"/>
    </row>
    <row r="10856" ht="10.5" customHeight="1">
      <c r="A10856" s="61"/>
      <c r="B10856" s="70" t="s">
        <v>12099</v>
      </c>
      <c r="C10856" s="70" t="s">
        <v>488</v>
      </c>
      <c r="D10856" s="71" t="s">
        <v>408</v>
      </c>
      <c r="E10856" s="72">
        <v>92.99</v>
      </c>
      <c r="F10856" s="73"/>
      <c r="G10856" s="72">
        <f t="shared" si="1818"/>
        <v>0</v>
      </c>
      <c r="H10856" s="91"/>
    </row>
    <row r="10857" ht="10.5" customHeight="1">
      <c r="A10857" s="61"/>
      <c r="B10857" s="70" t="s">
        <v>12100</v>
      </c>
      <c r="C10857" s="70" t="s">
        <v>2799</v>
      </c>
      <c r="D10857" s="71" t="s">
        <v>408</v>
      </c>
      <c r="E10857" s="72">
        <v>55.2</v>
      </c>
      <c r="F10857" s="73"/>
      <c r="G10857" s="72">
        <f t="shared" si="1818"/>
        <v>0</v>
      </c>
      <c r="H10857" s="61"/>
    </row>
    <row r="10858" ht="10.5" customHeight="1">
      <c r="A10858" s="61"/>
      <c r="B10858" s="84" t="s">
        <v>12101</v>
      </c>
      <c r="C10858" s="85" t="s">
        <v>516</v>
      </c>
      <c r="D10858" s="49"/>
      <c r="E10858" s="49"/>
      <c r="F10858" s="49"/>
      <c r="G10858" s="98">
        <f>SUM(G10859)</f>
        <v>0</v>
      </c>
      <c r="H10858" s="74"/>
    </row>
    <row r="10859" ht="10.5" customHeight="1">
      <c r="A10859" s="61"/>
      <c r="B10859" s="70" t="s">
        <v>12102</v>
      </c>
      <c r="C10859" s="70" t="s">
        <v>653</v>
      </c>
      <c r="D10859" s="71" t="s">
        <v>408</v>
      </c>
      <c r="E10859" s="72">
        <v>182.48</v>
      </c>
      <c r="F10859" s="73"/>
      <c r="G10859" s="72">
        <f>ROUND(E10859*F10859,2)</f>
        <v>0</v>
      </c>
      <c r="H10859" s="61"/>
    </row>
    <row r="10860" ht="10.5" customHeight="1">
      <c r="A10860" s="61"/>
      <c r="B10860" s="84" t="s">
        <v>12103</v>
      </c>
      <c r="C10860" s="85" t="s">
        <v>522</v>
      </c>
      <c r="D10860" s="49"/>
      <c r="E10860" s="49"/>
      <c r="F10860" s="49"/>
      <c r="G10860" s="98">
        <f>SUM(G10861:G10866)</f>
        <v>0</v>
      </c>
      <c r="H10860" s="74"/>
    </row>
    <row r="10861" ht="10.5" customHeight="1">
      <c r="A10861" s="61"/>
      <c r="B10861" s="70" t="s">
        <v>12104</v>
      </c>
      <c r="C10861" s="70" t="s">
        <v>840</v>
      </c>
      <c r="D10861" s="71" t="s">
        <v>525</v>
      </c>
      <c r="E10861" s="72">
        <v>7.25</v>
      </c>
      <c r="F10861" s="73"/>
      <c r="G10861" s="72">
        <f t="shared" ref="G10861:G10866" si="1819">ROUND(E10861*F10861,2)</f>
        <v>0</v>
      </c>
      <c r="H10861" s="61"/>
    </row>
    <row r="10862" ht="10.5" customHeight="1">
      <c r="A10862" s="61"/>
      <c r="B10862" s="70" t="s">
        <v>12105</v>
      </c>
      <c r="C10862" s="70" t="s">
        <v>4964</v>
      </c>
      <c r="D10862" s="71" t="s">
        <v>525</v>
      </c>
      <c r="E10862" s="72">
        <v>51.96</v>
      </c>
      <c r="F10862" s="73"/>
      <c r="G10862" s="72">
        <f t="shared" si="1819"/>
        <v>0</v>
      </c>
      <c r="H10862" s="91"/>
    </row>
    <row r="10863" ht="10.5" customHeight="1">
      <c r="A10863" s="61"/>
      <c r="B10863" s="70" t="s">
        <v>12106</v>
      </c>
      <c r="C10863" s="70" t="s">
        <v>657</v>
      </c>
      <c r="D10863" s="71" t="s">
        <v>413</v>
      </c>
      <c r="E10863" s="72">
        <v>150.0</v>
      </c>
      <c r="F10863" s="73"/>
      <c r="G10863" s="72">
        <f t="shared" si="1819"/>
        <v>0</v>
      </c>
      <c r="H10863" s="61"/>
    </row>
    <row r="10864" ht="10.5" customHeight="1">
      <c r="A10864" s="61"/>
      <c r="B10864" s="70" t="s">
        <v>12107</v>
      </c>
      <c r="C10864" s="70" t="s">
        <v>659</v>
      </c>
      <c r="D10864" s="71" t="s">
        <v>413</v>
      </c>
      <c r="E10864" s="72">
        <v>150.0</v>
      </c>
      <c r="F10864" s="73"/>
      <c r="G10864" s="72">
        <f t="shared" si="1819"/>
        <v>0</v>
      </c>
      <c r="H10864" s="74"/>
    </row>
    <row r="10865" ht="10.5" customHeight="1">
      <c r="A10865" s="61"/>
      <c r="B10865" s="70" t="s">
        <v>12108</v>
      </c>
      <c r="C10865" s="70" t="s">
        <v>661</v>
      </c>
      <c r="D10865" s="71" t="s">
        <v>408</v>
      </c>
      <c r="E10865" s="72">
        <v>177.95000000000002</v>
      </c>
      <c r="F10865" s="73"/>
      <c r="G10865" s="72">
        <f t="shared" si="1819"/>
        <v>0</v>
      </c>
      <c r="H10865" s="61"/>
    </row>
    <row r="10866" ht="10.5" customHeight="1">
      <c r="A10866" s="61"/>
      <c r="B10866" s="70" t="s">
        <v>12109</v>
      </c>
      <c r="C10866" s="70" t="s">
        <v>529</v>
      </c>
      <c r="D10866" s="71" t="s">
        <v>311</v>
      </c>
      <c r="E10866" s="72">
        <v>28.0</v>
      </c>
      <c r="F10866" s="73"/>
      <c r="G10866" s="72">
        <f t="shared" si="1819"/>
        <v>0</v>
      </c>
      <c r="H10866" s="74"/>
    </row>
    <row r="10867" ht="15.0" customHeight="1">
      <c r="A10867" s="61"/>
      <c r="B10867" s="79" t="s">
        <v>12110</v>
      </c>
      <c r="C10867" s="83" t="s">
        <v>10431</v>
      </c>
      <c r="D10867" s="49"/>
      <c r="E10867" s="49"/>
      <c r="F10867" s="49"/>
      <c r="G10867" s="81">
        <f>+G10868+G10872+G10878+G10884+G10907+G10909+G10915+G10919+G10921+G10928+G10933+G10939</f>
        <v>0</v>
      </c>
      <c r="H10867" s="61"/>
    </row>
    <row r="10868" ht="10.5" customHeight="1">
      <c r="A10868" s="61"/>
      <c r="B10868" s="84" t="s">
        <v>12111</v>
      </c>
      <c r="C10868" s="85" t="s">
        <v>405</v>
      </c>
      <c r="D10868" s="49"/>
      <c r="E10868" s="49"/>
      <c r="F10868" s="49"/>
      <c r="G10868" s="98">
        <f>SUM(G10869:G10871)</f>
        <v>0</v>
      </c>
      <c r="H10868" s="74"/>
    </row>
    <row r="10869" ht="10.5" customHeight="1">
      <c r="A10869" s="61"/>
      <c r="B10869" s="70" t="s">
        <v>12112</v>
      </c>
      <c r="C10869" s="70" t="s">
        <v>667</v>
      </c>
      <c r="D10869" s="71" t="s">
        <v>408</v>
      </c>
      <c r="E10869" s="72">
        <v>55.54</v>
      </c>
      <c r="F10869" s="73"/>
      <c r="G10869" s="72">
        <f t="shared" ref="G10869:G10871" si="1820">ROUND(E10869*F10869,2)</f>
        <v>0</v>
      </c>
      <c r="H10869" s="61"/>
    </row>
    <row r="10870" ht="10.5" customHeight="1">
      <c r="A10870" s="61"/>
      <c r="B10870" s="70" t="s">
        <v>12113</v>
      </c>
      <c r="C10870" s="70" t="s">
        <v>669</v>
      </c>
      <c r="D10870" s="71" t="s">
        <v>408</v>
      </c>
      <c r="E10870" s="72">
        <v>55.54</v>
      </c>
      <c r="F10870" s="73"/>
      <c r="G10870" s="72">
        <f t="shared" si="1820"/>
        <v>0</v>
      </c>
      <c r="H10870" s="74"/>
    </row>
    <row r="10871" ht="10.5" customHeight="1">
      <c r="A10871" s="61"/>
      <c r="B10871" s="70" t="s">
        <v>12114</v>
      </c>
      <c r="C10871" s="82" t="s">
        <v>12115</v>
      </c>
      <c r="D10871" s="71" t="s">
        <v>322</v>
      </c>
      <c r="E10871" s="72">
        <v>1.0</v>
      </c>
      <c r="F10871" s="73"/>
      <c r="G10871" s="72">
        <f t="shared" si="1820"/>
        <v>0</v>
      </c>
      <c r="H10871" s="61"/>
    </row>
    <row r="10872" ht="10.5" customHeight="1">
      <c r="A10872" s="61"/>
      <c r="B10872" s="84" t="s">
        <v>12116</v>
      </c>
      <c r="C10872" s="85" t="s">
        <v>410</v>
      </c>
      <c r="D10872" s="49"/>
      <c r="E10872" s="49"/>
      <c r="F10872" s="49"/>
      <c r="G10872" s="98">
        <f>SUM(G10873:G10877)</f>
        <v>0</v>
      </c>
      <c r="H10872" s="87"/>
    </row>
    <row r="10873" ht="10.5" customHeight="1">
      <c r="A10873" s="61"/>
      <c r="B10873" s="70" t="s">
        <v>12117</v>
      </c>
      <c r="C10873" s="70" t="s">
        <v>412</v>
      </c>
      <c r="D10873" s="71" t="s">
        <v>413</v>
      </c>
      <c r="E10873" s="72">
        <v>40.85</v>
      </c>
      <c r="F10873" s="73"/>
      <c r="G10873" s="72">
        <f t="shared" ref="G10873:G10877" si="1821">ROUND(E10873*F10873,2)</f>
        <v>0</v>
      </c>
      <c r="H10873" s="61"/>
    </row>
    <row r="10874" ht="10.5" customHeight="1">
      <c r="A10874" s="61"/>
      <c r="B10874" s="70" t="s">
        <v>12118</v>
      </c>
      <c r="C10874" s="70" t="s">
        <v>417</v>
      </c>
      <c r="D10874" s="71" t="s">
        <v>408</v>
      </c>
      <c r="E10874" s="72">
        <v>24.28</v>
      </c>
      <c r="F10874" s="73"/>
      <c r="G10874" s="72">
        <f t="shared" si="1821"/>
        <v>0</v>
      </c>
      <c r="H10874" s="61"/>
    </row>
    <row r="10875" ht="10.5" customHeight="1">
      <c r="A10875" s="61"/>
      <c r="B10875" s="70" t="s">
        <v>12119</v>
      </c>
      <c r="C10875" s="70" t="s">
        <v>421</v>
      </c>
      <c r="D10875" s="71" t="s">
        <v>413</v>
      </c>
      <c r="E10875" s="72">
        <v>8.09</v>
      </c>
      <c r="F10875" s="73"/>
      <c r="G10875" s="72">
        <f t="shared" si="1821"/>
        <v>0</v>
      </c>
      <c r="H10875" s="91"/>
    </row>
    <row r="10876" ht="10.5" customHeight="1">
      <c r="A10876" s="61"/>
      <c r="B10876" s="70" t="s">
        <v>12120</v>
      </c>
      <c r="C10876" s="70" t="s">
        <v>2930</v>
      </c>
      <c r="D10876" s="71" t="s">
        <v>413</v>
      </c>
      <c r="E10876" s="72">
        <v>40.85</v>
      </c>
      <c r="F10876" s="73"/>
      <c r="G10876" s="72">
        <f t="shared" si="1821"/>
        <v>0</v>
      </c>
      <c r="H10876" s="61"/>
    </row>
    <row r="10877" ht="10.5" customHeight="1">
      <c r="A10877" s="61"/>
      <c r="B10877" s="70" t="s">
        <v>12121</v>
      </c>
      <c r="C10877" s="70" t="s">
        <v>425</v>
      </c>
      <c r="D10877" s="71" t="s">
        <v>413</v>
      </c>
      <c r="E10877" s="72">
        <v>40.85</v>
      </c>
      <c r="F10877" s="73"/>
      <c r="G10877" s="72">
        <f t="shared" si="1821"/>
        <v>0</v>
      </c>
      <c r="H10877" s="74"/>
    </row>
    <row r="10878" ht="10.5" customHeight="1">
      <c r="A10878" s="61"/>
      <c r="B10878" s="84" t="s">
        <v>12122</v>
      </c>
      <c r="C10878" s="85" t="s">
        <v>427</v>
      </c>
      <c r="D10878" s="49"/>
      <c r="E10878" s="49"/>
      <c r="F10878" s="49"/>
      <c r="G10878" s="98">
        <f>SUM(G10879:G10883)</f>
        <v>0</v>
      </c>
      <c r="H10878" s="61"/>
    </row>
    <row r="10879" ht="10.5" customHeight="1">
      <c r="A10879" s="61"/>
      <c r="B10879" s="70" t="s">
        <v>12123</v>
      </c>
      <c r="C10879" s="70" t="s">
        <v>429</v>
      </c>
      <c r="D10879" s="71" t="s">
        <v>413</v>
      </c>
      <c r="E10879" s="72">
        <v>1.29</v>
      </c>
      <c r="F10879" s="73"/>
      <c r="G10879" s="72">
        <f t="shared" ref="G10879:G10883" si="1822">ROUND(E10879*F10879,2)</f>
        <v>0</v>
      </c>
      <c r="H10879" s="74"/>
    </row>
    <row r="10880" ht="10.5" customHeight="1">
      <c r="A10880" s="61"/>
      <c r="B10880" s="70" t="s">
        <v>12124</v>
      </c>
      <c r="C10880" s="70" t="s">
        <v>431</v>
      </c>
      <c r="D10880" s="71" t="s">
        <v>413</v>
      </c>
      <c r="E10880" s="72">
        <v>9.66</v>
      </c>
      <c r="F10880" s="73"/>
      <c r="G10880" s="72">
        <f t="shared" si="1822"/>
        <v>0</v>
      </c>
      <c r="H10880" s="61"/>
    </row>
    <row r="10881" ht="10.5" customHeight="1">
      <c r="A10881" s="61"/>
      <c r="B10881" s="70" t="s">
        <v>12125</v>
      </c>
      <c r="C10881" s="70" t="s">
        <v>970</v>
      </c>
      <c r="D10881" s="71" t="s">
        <v>413</v>
      </c>
      <c r="E10881" s="72">
        <v>2.57</v>
      </c>
      <c r="F10881" s="73"/>
      <c r="G10881" s="72">
        <f t="shared" si="1822"/>
        <v>0</v>
      </c>
      <c r="H10881" s="91"/>
    </row>
    <row r="10882" ht="10.5" customHeight="1">
      <c r="A10882" s="61"/>
      <c r="B10882" s="70" t="s">
        <v>12126</v>
      </c>
      <c r="C10882" s="70" t="s">
        <v>1113</v>
      </c>
      <c r="D10882" s="71" t="s">
        <v>408</v>
      </c>
      <c r="E10882" s="72">
        <v>20.59</v>
      </c>
      <c r="F10882" s="73"/>
      <c r="G10882" s="72">
        <f t="shared" si="1822"/>
        <v>0</v>
      </c>
      <c r="H10882" s="74"/>
    </row>
    <row r="10883" ht="10.5" customHeight="1">
      <c r="A10883" s="61"/>
      <c r="B10883" s="70" t="s">
        <v>12127</v>
      </c>
      <c r="C10883" s="70" t="s">
        <v>1724</v>
      </c>
      <c r="D10883" s="71" t="s">
        <v>413</v>
      </c>
      <c r="E10883" s="72">
        <v>0.5</v>
      </c>
      <c r="F10883" s="73"/>
      <c r="G10883" s="72">
        <f t="shared" si="1822"/>
        <v>0</v>
      </c>
      <c r="H10883" s="61"/>
    </row>
    <row r="10884" ht="15.0" customHeight="1">
      <c r="A10884" s="61"/>
      <c r="B10884" s="84" t="s">
        <v>12128</v>
      </c>
      <c r="C10884" s="85" t="s">
        <v>439</v>
      </c>
      <c r="D10884" s="49"/>
      <c r="E10884" s="49"/>
      <c r="F10884" s="49"/>
      <c r="G10884" s="98">
        <f>+G10885+G10888+G10892+G10896+G10902</f>
        <v>0</v>
      </c>
      <c r="H10884" s="74"/>
    </row>
    <row r="10885" ht="10.5" customHeight="1">
      <c r="A10885" s="61"/>
      <c r="B10885" s="88" t="s">
        <v>12129</v>
      </c>
      <c r="C10885" s="89" t="s">
        <v>705</v>
      </c>
      <c r="D10885" s="49"/>
      <c r="E10885" s="49"/>
      <c r="F10885" s="49"/>
      <c r="G10885" s="90">
        <f>SUM(G10886:G10887)</f>
        <v>0</v>
      </c>
      <c r="H10885" s="61"/>
    </row>
    <row r="10886" ht="10.5" customHeight="1">
      <c r="A10886" s="61"/>
      <c r="B10886" s="70" t="s">
        <v>12130</v>
      </c>
      <c r="C10886" s="70" t="s">
        <v>976</v>
      </c>
      <c r="D10886" s="71" t="s">
        <v>413</v>
      </c>
      <c r="E10886" s="72">
        <v>6.84</v>
      </c>
      <c r="F10886" s="73"/>
      <c r="G10886" s="72">
        <f t="shared" ref="G10886:G10887" si="1823">ROUND(E10886*F10886,2)</f>
        <v>0</v>
      </c>
      <c r="H10886" s="74"/>
    </row>
    <row r="10887" ht="10.5" customHeight="1">
      <c r="A10887" s="61"/>
      <c r="B10887" s="70" t="s">
        <v>12131</v>
      </c>
      <c r="C10887" s="70" t="s">
        <v>709</v>
      </c>
      <c r="D10887" s="71" t="s">
        <v>446</v>
      </c>
      <c r="E10887" s="72">
        <v>276.56</v>
      </c>
      <c r="F10887" s="73"/>
      <c r="G10887" s="72">
        <f t="shared" si="1823"/>
        <v>0</v>
      </c>
      <c r="H10887" s="61"/>
    </row>
    <row r="10888" ht="10.5" customHeight="1">
      <c r="A10888" s="61"/>
      <c r="B10888" s="88" t="s">
        <v>12132</v>
      </c>
      <c r="C10888" s="89" t="s">
        <v>737</v>
      </c>
      <c r="D10888" s="49"/>
      <c r="E10888" s="49"/>
      <c r="F10888" s="49"/>
      <c r="G10888" s="90">
        <f>SUM(G10889:G10891)</f>
        <v>0</v>
      </c>
      <c r="H10888" s="74"/>
    </row>
    <row r="10889" ht="10.5" customHeight="1">
      <c r="A10889" s="61"/>
      <c r="B10889" s="70" t="s">
        <v>12133</v>
      </c>
      <c r="C10889" s="70" t="s">
        <v>991</v>
      </c>
      <c r="D10889" s="71" t="s">
        <v>413</v>
      </c>
      <c r="E10889" s="72">
        <v>5.75</v>
      </c>
      <c r="F10889" s="73"/>
      <c r="G10889" s="72">
        <f t="shared" ref="G10889:G10891" si="1824">ROUND(E10889*F10889,2)</f>
        <v>0</v>
      </c>
      <c r="H10889" s="61"/>
    </row>
    <row r="10890" ht="10.5" customHeight="1">
      <c r="A10890" s="61"/>
      <c r="B10890" s="70" t="s">
        <v>12134</v>
      </c>
      <c r="C10890" s="70" t="s">
        <v>741</v>
      </c>
      <c r="D10890" s="71" t="s">
        <v>408</v>
      </c>
      <c r="E10890" s="72">
        <v>60.47</v>
      </c>
      <c r="F10890" s="73"/>
      <c r="G10890" s="72">
        <f t="shared" si="1824"/>
        <v>0</v>
      </c>
      <c r="H10890" s="91"/>
    </row>
    <row r="10891" ht="10.5" customHeight="1">
      <c r="A10891" s="61"/>
      <c r="B10891" s="70" t="s">
        <v>12135</v>
      </c>
      <c r="C10891" s="70" t="s">
        <v>743</v>
      </c>
      <c r="D10891" s="71" t="s">
        <v>446</v>
      </c>
      <c r="E10891" s="72">
        <v>974.79</v>
      </c>
      <c r="F10891" s="73"/>
      <c r="G10891" s="72">
        <f t="shared" si="1824"/>
        <v>0</v>
      </c>
      <c r="H10891" s="61"/>
    </row>
    <row r="10892" ht="10.5" customHeight="1">
      <c r="A10892" s="61"/>
      <c r="B10892" s="88" t="s">
        <v>12136</v>
      </c>
      <c r="C10892" s="89" t="s">
        <v>624</v>
      </c>
      <c r="D10892" s="49"/>
      <c r="E10892" s="49"/>
      <c r="F10892" s="49"/>
      <c r="G10892" s="90">
        <f>SUM(G10893:G10895)</f>
        <v>0</v>
      </c>
      <c r="H10892" s="74"/>
    </row>
    <row r="10893" ht="10.5" customHeight="1">
      <c r="A10893" s="61"/>
      <c r="B10893" s="70" t="s">
        <v>12137</v>
      </c>
      <c r="C10893" s="70" t="s">
        <v>996</v>
      </c>
      <c r="D10893" s="71" t="s">
        <v>413</v>
      </c>
      <c r="E10893" s="72">
        <v>4.19</v>
      </c>
      <c r="F10893" s="73"/>
      <c r="G10893" s="72">
        <f t="shared" ref="G10893:G10895" si="1825">ROUND(E10893*F10893,2)</f>
        <v>0</v>
      </c>
      <c r="H10893" s="61"/>
    </row>
    <row r="10894" ht="10.5" customHeight="1">
      <c r="A10894" s="61"/>
      <c r="B10894" s="70" t="s">
        <v>12138</v>
      </c>
      <c r="C10894" s="70" t="s">
        <v>748</v>
      </c>
      <c r="D10894" s="71" t="s">
        <v>408</v>
      </c>
      <c r="E10894" s="72">
        <v>43.68</v>
      </c>
      <c r="F10894" s="73"/>
      <c r="G10894" s="72">
        <f t="shared" si="1825"/>
        <v>0</v>
      </c>
      <c r="H10894" s="91"/>
    </row>
    <row r="10895" ht="10.5" customHeight="1">
      <c r="A10895" s="61"/>
      <c r="B10895" s="70" t="s">
        <v>12139</v>
      </c>
      <c r="C10895" s="70" t="s">
        <v>750</v>
      </c>
      <c r="D10895" s="71" t="s">
        <v>446</v>
      </c>
      <c r="E10895" s="72">
        <v>628.82</v>
      </c>
      <c r="F10895" s="73"/>
      <c r="G10895" s="72">
        <f t="shared" si="1825"/>
        <v>0</v>
      </c>
      <c r="H10895" s="61"/>
    </row>
    <row r="10896" ht="10.5" customHeight="1">
      <c r="A10896" s="61"/>
      <c r="B10896" s="88" t="s">
        <v>12140</v>
      </c>
      <c r="C10896" s="89" t="s">
        <v>752</v>
      </c>
      <c r="D10896" s="49"/>
      <c r="E10896" s="49"/>
      <c r="F10896" s="49"/>
      <c r="G10896" s="90">
        <f>SUM(G10897:G10901)</f>
        <v>0</v>
      </c>
      <c r="H10896" s="92"/>
    </row>
    <row r="10897" ht="10.5" customHeight="1">
      <c r="A10897" s="61"/>
      <c r="B10897" s="70" t="s">
        <v>12141</v>
      </c>
      <c r="C10897" s="70" t="s">
        <v>1002</v>
      </c>
      <c r="D10897" s="71" t="s">
        <v>413</v>
      </c>
      <c r="E10897" s="72">
        <v>3.09</v>
      </c>
      <c r="F10897" s="73"/>
      <c r="G10897" s="72">
        <f t="shared" ref="G10897:G10901" si="1826">ROUND(E10897*F10897,2)</f>
        <v>0</v>
      </c>
      <c r="H10897" s="61"/>
    </row>
    <row r="10898" ht="10.5" customHeight="1">
      <c r="A10898" s="61"/>
      <c r="B10898" s="70" t="s">
        <v>12142</v>
      </c>
      <c r="C10898" s="70" t="s">
        <v>756</v>
      </c>
      <c r="D10898" s="71" t="s">
        <v>408</v>
      </c>
      <c r="E10898" s="72">
        <v>35.35</v>
      </c>
      <c r="F10898" s="73"/>
      <c r="G10898" s="72">
        <f t="shared" si="1826"/>
        <v>0</v>
      </c>
      <c r="H10898" s="74"/>
    </row>
    <row r="10899" ht="10.5" customHeight="1">
      <c r="A10899" s="61"/>
      <c r="B10899" s="70" t="s">
        <v>12143</v>
      </c>
      <c r="C10899" s="70" t="s">
        <v>758</v>
      </c>
      <c r="D10899" s="71" t="s">
        <v>446</v>
      </c>
      <c r="E10899" s="72">
        <v>245.35</v>
      </c>
      <c r="F10899" s="73"/>
      <c r="G10899" s="72">
        <f t="shared" si="1826"/>
        <v>0</v>
      </c>
      <c r="H10899" s="61"/>
    </row>
    <row r="10900" ht="10.5" customHeight="1">
      <c r="A10900" s="61"/>
      <c r="B10900" s="70" t="s">
        <v>12144</v>
      </c>
      <c r="C10900" s="70" t="s">
        <v>1006</v>
      </c>
      <c r="D10900" s="71" t="s">
        <v>311</v>
      </c>
      <c r="E10900" s="72">
        <v>310.0</v>
      </c>
      <c r="F10900" s="73"/>
      <c r="G10900" s="72">
        <f t="shared" si="1826"/>
        <v>0</v>
      </c>
      <c r="H10900" s="74"/>
    </row>
    <row r="10901" ht="10.5" customHeight="1">
      <c r="A10901" s="61"/>
      <c r="B10901" s="70" t="s">
        <v>12145</v>
      </c>
      <c r="C10901" s="70" t="s">
        <v>762</v>
      </c>
      <c r="D10901" s="71" t="s">
        <v>408</v>
      </c>
      <c r="E10901" s="72">
        <v>35.35</v>
      </c>
      <c r="F10901" s="73"/>
      <c r="G10901" s="72">
        <f t="shared" si="1826"/>
        <v>0</v>
      </c>
      <c r="H10901" s="61"/>
    </row>
    <row r="10902" ht="10.5" customHeight="1">
      <c r="A10902" s="61"/>
      <c r="B10902" s="88" t="s">
        <v>12146</v>
      </c>
      <c r="C10902" s="89" t="s">
        <v>764</v>
      </c>
      <c r="D10902" s="49"/>
      <c r="E10902" s="49"/>
      <c r="F10902" s="49"/>
      <c r="G10902" s="90">
        <f>SUM(G10903:G10906)</f>
        <v>0</v>
      </c>
      <c r="H10902" s="74"/>
    </row>
    <row r="10903" ht="10.5" customHeight="1">
      <c r="A10903" s="61"/>
      <c r="B10903" s="70" t="s">
        <v>12147</v>
      </c>
      <c r="C10903" s="70" t="s">
        <v>9682</v>
      </c>
      <c r="D10903" s="71" t="s">
        <v>413</v>
      </c>
      <c r="E10903" s="72">
        <v>0.26</v>
      </c>
      <c r="F10903" s="73"/>
      <c r="G10903" s="72">
        <f t="shared" ref="G10903:G10906" si="1827">ROUND(E10903*F10903,2)</f>
        <v>0</v>
      </c>
      <c r="H10903" s="61"/>
    </row>
    <row r="10904" ht="10.5" customHeight="1">
      <c r="A10904" s="61"/>
      <c r="B10904" s="70" t="s">
        <v>12148</v>
      </c>
      <c r="C10904" s="70" t="s">
        <v>437</v>
      </c>
      <c r="D10904" s="71" t="s">
        <v>408</v>
      </c>
      <c r="E10904" s="72">
        <v>3.63</v>
      </c>
      <c r="F10904" s="73"/>
      <c r="G10904" s="72">
        <f t="shared" si="1827"/>
        <v>0</v>
      </c>
      <c r="H10904" s="92"/>
    </row>
    <row r="10905" ht="10.5" customHeight="1">
      <c r="A10905" s="61"/>
      <c r="B10905" s="70" t="s">
        <v>12149</v>
      </c>
      <c r="C10905" s="70" t="s">
        <v>769</v>
      </c>
      <c r="D10905" s="71" t="s">
        <v>446</v>
      </c>
      <c r="E10905" s="72">
        <v>25.07</v>
      </c>
      <c r="F10905" s="73"/>
      <c r="G10905" s="72">
        <f t="shared" si="1827"/>
        <v>0</v>
      </c>
      <c r="H10905" s="61"/>
    </row>
    <row r="10906" ht="10.5" customHeight="1">
      <c r="A10906" s="61"/>
      <c r="B10906" s="70" t="s">
        <v>12150</v>
      </c>
      <c r="C10906" s="70" t="s">
        <v>771</v>
      </c>
      <c r="D10906" s="71" t="s">
        <v>408</v>
      </c>
      <c r="E10906" s="72">
        <v>1.32</v>
      </c>
      <c r="F10906" s="73"/>
      <c r="G10906" s="72">
        <f t="shared" si="1827"/>
        <v>0</v>
      </c>
      <c r="H10906" s="74"/>
    </row>
    <row r="10907" ht="10.5" customHeight="1">
      <c r="A10907" s="61"/>
      <c r="B10907" s="84" t="s">
        <v>12151</v>
      </c>
      <c r="C10907" s="85" t="s">
        <v>773</v>
      </c>
      <c r="D10907" s="49"/>
      <c r="E10907" s="49"/>
      <c r="F10907" s="49"/>
      <c r="G10907" s="98">
        <f>SUM(G10908)</f>
        <v>0</v>
      </c>
      <c r="H10907" s="61"/>
    </row>
    <row r="10908" ht="10.5" customHeight="1">
      <c r="A10908" s="61"/>
      <c r="B10908" s="70" t="s">
        <v>12152</v>
      </c>
      <c r="C10908" s="70" t="s">
        <v>775</v>
      </c>
      <c r="D10908" s="71" t="s">
        <v>408</v>
      </c>
      <c r="E10908" s="72">
        <v>39.67</v>
      </c>
      <c r="F10908" s="73"/>
      <c r="G10908" s="72">
        <f>ROUND(E10908*F10908,2)</f>
        <v>0</v>
      </c>
      <c r="H10908" s="74"/>
    </row>
    <row r="10909" ht="10.5" customHeight="1">
      <c r="A10909" s="61"/>
      <c r="B10909" s="84" t="s">
        <v>12153</v>
      </c>
      <c r="C10909" s="85" t="s">
        <v>484</v>
      </c>
      <c r="D10909" s="49"/>
      <c r="E10909" s="49"/>
      <c r="F10909" s="49"/>
      <c r="G10909" s="98">
        <f>SUM(G10910:G10914)</f>
        <v>0</v>
      </c>
      <c r="H10909" s="61"/>
    </row>
    <row r="10910" ht="10.5" customHeight="1">
      <c r="A10910" s="61"/>
      <c r="B10910" s="70" t="s">
        <v>12154</v>
      </c>
      <c r="C10910" s="70" t="s">
        <v>780</v>
      </c>
      <c r="D10910" s="71" t="s">
        <v>408</v>
      </c>
      <c r="E10910" s="72">
        <v>77.93</v>
      </c>
      <c r="F10910" s="73"/>
      <c r="G10910" s="72">
        <f t="shared" ref="G10910:G10914" si="1828">ROUND(E10910*F10910,2)</f>
        <v>0</v>
      </c>
      <c r="H10910" s="74"/>
    </row>
    <row r="10911" ht="10.5" customHeight="1">
      <c r="A10911" s="61"/>
      <c r="B10911" s="70" t="s">
        <v>12155</v>
      </c>
      <c r="C10911" s="70" t="s">
        <v>782</v>
      </c>
      <c r="D10911" s="71" t="s">
        <v>408</v>
      </c>
      <c r="E10911" s="72">
        <v>46.050000000000004</v>
      </c>
      <c r="F10911" s="73"/>
      <c r="G10911" s="72">
        <f t="shared" si="1828"/>
        <v>0</v>
      </c>
      <c r="H10911" s="61"/>
    </row>
    <row r="10912" ht="10.5" customHeight="1">
      <c r="A10912" s="61"/>
      <c r="B10912" s="70" t="s">
        <v>12156</v>
      </c>
      <c r="C10912" s="70" t="s">
        <v>784</v>
      </c>
      <c r="D10912" s="71" t="s">
        <v>408</v>
      </c>
      <c r="E10912" s="72">
        <v>13.96</v>
      </c>
      <c r="F10912" s="73"/>
      <c r="G10912" s="72">
        <f t="shared" si="1828"/>
        <v>0</v>
      </c>
      <c r="H10912" s="92"/>
    </row>
    <row r="10913" ht="10.5" customHeight="1">
      <c r="A10913" s="61"/>
      <c r="B10913" s="70" t="s">
        <v>12157</v>
      </c>
      <c r="C10913" s="70" t="s">
        <v>11445</v>
      </c>
      <c r="D10913" s="71" t="s">
        <v>408</v>
      </c>
      <c r="E10913" s="72">
        <v>35.35</v>
      </c>
      <c r="F10913" s="73"/>
      <c r="G10913" s="72">
        <f t="shared" si="1828"/>
        <v>0</v>
      </c>
      <c r="H10913" s="61"/>
    </row>
    <row r="10914" ht="10.5" customHeight="1">
      <c r="A10914" s="61"/>
      <c r="B10914" s="70" t="s">
        <v>12158</v>
      </c>
      <c r="C10914" s="70" t="s">
        <v>792</v>
      </c>
      <c r="D10914" s="71" t="s">
        <v>525</v>
      </c>
      <c r="E10914" s="72">
        <v>11.82</v>
      </c>
      <c r="F10914" s="73"/>
      <c r="G10914" s="72">
        <f t="shared" si="1828"/>
        <v>0</v>
      </c>
      <c r="H10914" s="74"/>
    </row>
    <row r="10915" ht="10.5" customHeight="1">
      <c r="A10915" s="61"/>
      <c r="B10915" s="84" t="s">
        <v>12159</v>
      </c>
      <c r="C10915" s="85" t="s">
        <v>490</v>
      </c>
      <c r="D10915" s="49"/>
      <c r="E10915" s="49"/>
      <c r="F10915" s="49"/>
      <c r="G10915" s="98">
        <f>SUM(G10916:G10918)</f>
        <v>0</v>
      </c>
      <c r="H10915" s="61"/>
    </row>
    <row r="10916" ht="10.5" customHeight="1">
      <c r="A10916" s="61"/>
      <c r="B10916" s="70" t="s">
        <v>12160</v>
      </c>
      <c r="C10916" s="70" t="s">
        <v>492</v>
      </c>
      <c r="D10916" s="71" t="s">
        <v>408</v>
      </c>
      <c r="E10916" s="72">
        <v>31.25</v>
      </c>
      <c r="F10916" s="73"/>
      <c r="G10916" s="72">
        <f t="shared" ref="G10916:G10918" si="1829">ROUND(E10916*F10916,2)</f>
        <v>0</v>
      </c>
      <c r="H10916" s="74"/>
    </row>
    <row r="10917" ht="10.5" customHeight="1">
      <c r="A10917" s="61"/>
      <c r="B10917" s="70" t="s">
        <v>12161</v>
      </c>
      <c r="C10917" s="70" t="s">
        <v>12162</v>
      </c>
      <c r="D10917" s="71" t="s">
        <v>408</v>
      </c>
      <c r="E10917" s="72">
        <v>31.25</v>
      </c>
      <c r="F10917" s="73"/>
      <c r="G10917" s="72">
        <f t="shared" si="1829"/>
        <v>0</v>
      </c>
      <c r="H10917" s="61"/>
    </row>
    <row r="10918" ht="10.5" customHeight="1">
      <c r="A10918" s="61"/>
      <c r="B10918" s="70" t="s">
        <v>12163</v>
      </c>
      <c r="C10918" s="82" t="s">
        <v>799</v>
      </c>
      <c r="D10918" s="71" t="s">
        <v>408</v>
      </c>
      <c r="E10918" s="72">
        <v>50.550000000000004</v>
      </c>
      <c r="F10918" s="73"/>
      <c r="G10918" s="72">
        <f t="shared" si="1829"/>
        <v>0</v>
      </c>
      <c r="H10918" s="74"/>
    </row>
    <row r="10919" ht="10.5" customHeight="1">
      <c r="A10919" s="61"/>
      <c r="B10919" s="84" t="s">
        <v>12164</v>
      </c>
      <c r="C10919" s="85" t="s">
        <v>801</v>
      </c>
      <c r="D10919" s="49"/>
      <c r="E10919" s="49"/>
      <c r="F10919" s="49"/>
      <c r="G10919" s="98">
        <f>SUM(G10920)</f>
        <v>0</v>
      </c>
      <c r="H10919" s="61"/>
    </row>
    <row r="10920" ht="10.5" customHeight="1">
      <c r="A10920" s="61"/>
      <c r="B10920" s="70" t="s">
        <v>12165</v>
      </c>
      <c r="C10920" s="70" t="s">
        <v>803</v>
      </c>
      <c r="D10920" s="71" t="s">
        <v>525</v>
      </c>
      <c r="E10920" s="72">
        <v>42.59</v>
      </c>
      <c r="F10920" s="73"/>
      <c r="G10920" s="72">
        <f>ROUND(E10920*F10920,2)</f>
        <v>0</v>
      </c>
      <c r="H10920" s="92"/>
    </row>
    <row r="10921" ht="10.5" customHeight="1">
      <c r="A10921" s="61"/>
      <c r="B10921" s="84" t="s">
        <v>12166</v>
      </c>
      <c r="C10921" s="85" t="s">
        <v>496</v>
      </c>
      <c r="D10921" s="49"/>
      <c r="E10921" s="49"/>
      <c r="F10921" s="49"/>
      <c r="G10921" s="98">
        <f>SUM(G10922:G10927)</f>
        <v>0</v>
      </c>
      <c r="H10921" s="61"/>
    </row>
    <row r="10922" ht="10.5" customHeight="1">
      <c r="A10922" s="61"/>
      <c r="B10922" s="70" t="s">
        <v>12167</v>
      </c>
      <c r="C10922" s="70" t="s">
        <v>1590</v>
      </c>
      <c r="D10922" s="71" t="s">
        <v>408</v>
      </c>
      <c r="E10922" s="72">
        <v>2.1</v>
      </c>
      <c r="F10922" s="73"/>
      <c r="G10922" s="72">
        <f t="shared" ref="G10922:G10927" si="1830">ROUND(E10922*F10922,2)</f>
        <v>0</v>
      </c>
      <c r="H10922" s="74"/>
    </row>
    <row r="10923" ht="10.5" customHeight="1">
      <c r="A10923" s="61"/>
      <c r="B10923" s="70" t="s">
        <v>12168</v>
      </c>
      <c r="C10923" s="70" t="s">
        <v>810</v>
      </c>
      <c r="D10923" s="71" t="s">
        <v>408</v>
      </c>
      <c r="E10923" s="72">
        <v>2.31</v>
      </c>
      <c r="F10923" s="73"/>
      <c r="G10923" s="72">
        <f t="shared" si="1830"/>
        <v>0</v>
      </c>
      <c r="H10923" s="61"/>
    </row>
    <row r="10924" ht="10.5" customHeight="1">
      <c r="A10924" s="61"/>
      <c r="B10924" s="70" t="s">
        <v>12169</v>
      </c>
      <c r="C10924" s="70" t="s">
        <v>814</v>
      </c>
      <c r="D10924" s="71" t="s">
        <v>408</v>
      </c>
      <c r="E10924" s="72">
        <v>2.31</v>
      </c>
      <c r="F10924" s="73"/>
      <c r="G10924" s="72">
        <f t="shared" si="1830"/>
        <v>0</v>
      </c>
      <c r="H10924" s="74"/>
    </row>
    <row r="10925" ht="10.5" customHeight="1">
      <c r="A10925" s="61"/>
      <c r="B10925" s="70" t="s">
        <v>12170</v>
      </c>
      <c r="C10925" s="70" t="s">
        <v>638</v>
      </c>
      <c r="D10925" s="71" t="s">
        <v>525</v>
      </c>
      <c r="E10925" s="72">
        <v>3.0</v>
      </c>
      <c r="F10925" s="73"/>
      <c r="G10925" s="72">
        <f t="shared" si="1830"/>
        <v>0</v>
      </c>
      <c r="H10925" s="61"/>
    </row>
    <row r="10926" ht="10.5" customHeight="1">
      <c r="A10926" s="61"/>
      <c r="B10926" s="70" t="s">
        <v>12171</v>
      </c>
      <c r="C10926" s="70" t="s">
        <v>502</v>
      </c>
      <c r="D10926" s="71" t="s">
        <v>311</v>
      </c>
      <c r="E10926" s="72">
        <v>1.0</v>
      </c>
      <c r="F10926" s="73"/>
      <c r="G10926" s="72">
        <f t="shared" si="1830"/>
        <v>0</v>
      </c>
      <c r="H10926" s="74"/>
    </row>
    <row r="10927" ht="10.5" customHeight="1">
      <c r="A10927" s="61"/>
      <c r="B10927" s="70" t="s">
        <v>12172</v>
      </c>
      <c r="C10927" s="70" t="s">
        <v>504</v>
      </c>
      <c r="D10927" s="71" t="s">
        <v>311</v>
      </c>
      <c r="E10927" s="72">
        <v>4.0</v>
      </c>
      <c r="F10927" s="73"/>
      <c r="G10927" s="72">
        <f t="shared" si="1830"/>
        <v>0</v>
      </c>
      <c r="H10927" s="61"/>
    </row>
    <row r="10928" ht="10.5" customHeight="1">
      <c r="A10928" s="61"/>
      <c r="B10928" s="84" t="s">
        <v>12173</v>
      </c>
      <c r="C10928" s="85" t="s">
        <v>506</v>
      </c>
      <c r="D10928" s="49"/>
      <c r="E10928" s="49"/>
      <c r="F10928" s="49"/>
      <c r="G10928" s="98">
        <f>SUM(G10929:G10932)</f>
        <v>0</v>
      </c>
      <c r="H10928" s="92"/>
    </row>
    <row r="10929" ht="10.5" customHeight="1">
      <c r="A10929" s="61"/>
      <c r="B10929" s="70" t="s">
        <v>12174</v>
      </c>
      <c r="C10929" s="70" t="s">
        <v>508</v>
      </c>
      <c r="D10929" s="71" t="s">
        <v>311</v>
      </c>
      <c r="E10929" s="72">
        <v>1.0</v>
      </c>
      <c r="F10929" s="73"/>
      <c r="G10929" s="72">
        <f t="shared" ref="G10929:G10932" si="1831">ROUND(E10929*F10929,2)</f>
        <v>0</v>
      </c>
      <c r="H10929" s="61"/>
    </row>
    <row r="10930" ht="10.5" customHeight="1">
      <c r="A10930" s="61"/>
      <c r="B10930" s="70" t="s">
        <v>12175</v>
      </c>
      <c r="C10930" s="70" t="s">
        <v>510</v>
      </c>
      <c r="D10930" s="71" t="s">
        <v>311</v>
      </c>
      <c r="E10930" s="72">
        <v>3.0</v>
      </c>
      <c r="F10930" s="73"/>
      <c r="G10930" s="72">
        <f t="shared" si="1831"/>
        <v>0</v>
      </c>
      <c r="H10930" s="74"/>
    </row>
    <row r="10931" ht="10.5" customHeight="1">
      <c r="A10931" s="61"/>
      <c r="B10931" s="70" t="s">
        <v>12176</v>
      </c>
      <c r="C10931" s="70" t="s">
        <v>512</v>
      </c>
      <c r="D10931" s="71" t="s">
        <v>311</v>
      </c>
      <c r="E10931" s="72">
        <v>1.0</v>
      </c>
      <c r="F10931" s="73"/>
      <c r="G10931" s="72">
        <f t="shared" si="1831"/>
        <v>0</v>
      </c>
      <c r="H10931" s="61"/>
    </row>
    <row r="10932" ht="10.5" customHeight="1">
      <c r="A10932" s="61"/>
      <c r="B10932" s="70" t="s">
        <v>12177</v>
      </c>
      <c r="C10932" s="70" t="s">
        <v>514</v>
      </c>
      <c r="D10932" s="71" t="s">
        <v>311</v>
      </c>
      <c r="E10932" s="72">
        <v>3.0</v>
      </c>
      <c r="F10932" s="73"/>
      <c r="G10932" s="72">
        <f t="shared" si="1831"/>
        <v>0</v>
      </c>
      <c r="H10932" s="74"/>
    </row>
    <row r="10933" ht="10.5" customHeight="1">
      <c r="A10933" s="61"/>
      <c r="B10933" s="84" t="s">
        <v>12178</v>
      </c>
      <c r="C10933" s="85" t="s">
        <v>516</v>
      </c>
      <c r="D10933" s="49"/>
      <c r="E10933" s="49"/>
      <c r="F10933" s="49"/>
      <c r="G10933" s="98">
        <f>SUM(G10934:G10938)</f>
        <v>0</v>
      </c>
      <c r="H10933" s="61"/>
    </row>
    <row r="10934" ht="10.5" customHeight="1">
      <c r="A10934" s="61"/>
      <c r="B10934" s="70" t="s">
        <v>12179</v>
      </c>
      <c r="C10934" s="70" t="s">
        <v>831</v>
      </c>
      <c r="D10934" s="71" t="s">
        <v>408</v>
      </c>
      <c r="E10934" s="72">
        <v>77.93</v>
      </c>
      <c r="F10934" s="73"/>
      <c r="G10934" s="72">
        <f t="shared" ref="G10934:G10938" si="1832">ROUND(E10934*F10934,2)</f>
        <v>0</v>
      </c>
      <c r="H10934" s="74"/>
    </row>
    <row r="10935" ht="10.5" customHeight="1">
      <c r="A10935" s="61"/>
      <c r="B10935" s="70" t="s">
        <v>12180</v>
      </c>
      <c r="C10935" s="70" t="s">
        <v>833</v>
      </c>
      <c r="D10935" s="71" t="s">
        <v>408</v>
      </c>
      <c r="E10935" s="72">
        <v>46.050000000000004</v>
      </c>
      <c r="F10935" s="73"/>
      <c r="G10935" s="72">
        <f t="shared" si="1832"/>
        <v>0</v>
      </c>
      <c r="H10935" s="61"/>
    </row>
    <row r="10936" ht="10.5" customHeight="1">
      <c r="A10936" s="61"/>
      <c r="B10936" s="70" t="s">
        <v>12181</v>
      </c>
      <c r="C10936" s="70" t="s">
        <v>835</v>
      </c>
      <c r="D10936" s="71" t="s">
        <v>408</v>
      </c>
      <c r="E10936" s="72">
        <v>49.31</v>
      </c>
      <c r="F10936" s="73"/>
      <c r="G10936" s="72">
        <f t="shared" si="1832"/>
        <v>0</v>
      </c>
      <c r="H10936" s="91"/>
    </row>
    <row r="10937" ht="10.5" customHeight="1">
      <c r="A10937" s="61"/>
      <c r="B10937" s="70" t="s">
        <v>12182</v>
      </c>
      <c r="C10937" s="70" t="s">
        <v>518</v>
      </c>
      <c r="D10937" s="71" t="s">
        <v>408</v>
      </c>
      <c r="E10937" s="72">
        <v>2.1</v>
      </c>
      <c r="F10937" s="73"/>
      <c r="G10937" s="72">
        <f t="shared" si="1832"/>
        <v>0</v>
      </c>
      <c r="H10937" s="61"/>
    </row>
    <row r="10938" ht="10.5" customHeight="1">
      <c r="A10938" s="61"/>
      <c r="B10938" s="70" t="s">
        <v>12183</v>
      </c>
      <c r="C10938" s="70" t="s">
        <v>520</v>
      </c>
      <c r="D10938" s="71" t="s">
        <v>408</v>
      </c>
      <c r="E10938" s="72">
        <v>2.31</v>
      </c>
      <c r="F10938" s="73"/>
      <c r="G10938" s="72">
        <f t="shared" si="1832"/>
        <v>0</v>
      </c>
      <c r="H10938" s="74"/>
    </row>
    <row r="10939" ht="10.5" customHeight="1">
      <c r="A10939" s="61"/>
      <c r="B10939" s="84" t="s">
        <v>12184</v>
      </c>
      <c r="C10939" s="85" t="s">
        <v>522</v>
      </c>
      <c r="D10939" s="49"/>
      <c r="E10939" s="49"/>
      <c r="F10939" s="49"/>
      <c r="G10939" s="98">
        <f>SUM(G10940:G10943)</f>
        <v>0</v>
      </c>
      <c r="H10939" s="61"/>
    </row>
    <row r="10940" ht="10.5" customHeight="1">
      <c r="A10940" s="61"/>
      <c r="B10940" s="70" t="s">
        <v>12185</v>
      </c>
      <c r="C10940" s="70" t="s">
        <v>840</v>
      </c>
      <c r="D10940" s="71" t="s">
        <v>525</v>
      </c>
      <c r="E10940" s="72">
        <v>67.0</v>
      </c>
      <c r="F10940" s="73"/>
      <c r="G10940" s="72">
        <f t="shared" ref="G10940:G10943" si="1833">ROUND(E10940*F10940,2)</f>
        <v>0</v>
      </c>
      <c r="H10940" s="74"/>
    </row>
    <row r="10941" ht="10.5" customHeight="1">
      <c r="A10941" s="61"/>
      <c r="B10941" s="70" t="s">
        <v>12186</v>
      </c>
      <c r="C10941" s="82" t="s">
        <v>842</v>
      </c>
      <c r="D10941" s="71" t="s">
        <v>525</v>
      </c>
      <c r="E10941" s="72">
        <v>50.0</v>
      </c>
      <c r="F10941" s="73"/>
      <c r="G10941" s="72">
        <f t="shared" si="1833"/>
        <v>0</v>
      </c>
      <c r="H10941" s="61"/>
    </row>
    <row r="10942" ht="10.5" customHeight="1">
      <c r="A10942" s="61"/>
      <c r="B10942" s="70" t="s">
        <v>12187</v>
      </c>
      <c r="C10942" s="70" t="s">
        <v>529</v>
      </c>
      <c r="D10942" s="71" t="s">
        <v>311</v>
      </c>
      <c r="E10942" s="72">
        <v>8.0</v>
      </c>
      <c r="F10942" s="73"/>
      <c r="G10942" s="72">
        <f t="shared" si="1833"/>
        <v>0</v>
      </c>
      <c r="H10942" s="74"/>
    </row>
    <row r="10943" ht="10.5" customHeight="1">
      <c r="A10943" s="61"/>
      <c r="B10943" s="70" t="s">
        <v>12188</v>
      </c>
      <c r="C10943" s="70" t="s">
        <v>531</v>
      </c>
      <c r="D10943" s="71" t="s">
        <v>408</v>
      </c>
      <c r="E10943" s="72">
        <v>163.73</v>
      </c>
      <c r="F10943" s="73"/>
      <c r="G10943" s="72">
        <f t="shared" si="1833"/>
        <v>0</v>
      </c>
      <c r="H10943" s="61"/>
    </row>
    <row r="10944" ht="12.0" customHeight="1">
      <c r="A10944" s="61"/>
      <c r="B10944" s="79" t="s">
        <v>12189</v>
      </c>
      <c r="C10944" s="83" t="s">
        <v>11835</v>
      </c>
      <c r="D10944" s="49"/>
      <c r="E10944" s="49"/>
      <c r="F10944" s="49"/>
      <c r="G10944" s="81">
        <f>+G10945+G10949+G10955+G10959+G10974+G10976+G10983+G10987+G10989+G10994+G11000+G11007+G11010+G11019</f>
        <v>0</v>
      </c>
      <c r="H10944" s="91"/>
    </row>
    <row r="10945" ht="10.5" customHeight="1">
      <c r="A10945" s="61"/>
      <c r="B10945" s="84" t="s">
        <v>12190</v>
      </c>
      <c r="C10945" s="85" t="s">
        <v>405</v>
      </c>
      <c r="D10945" s="49"/>
      <c r="E10945" s="49"/>
      <c r="F10945" s="49"/>
      <c r="G10945" s="98">
        <f>SUM(G10946:G10948)</f>
        <v>0</v>
      </c>
      <c r="H10945" s="61"/>
    </row>
    <row r="10946" ht="10.5" customHeight="1">
      <c r="A10946" s="61"/>
      <c r="B10946" s="70" t="s">
        <v>12191</v>
      </c>
      <c r="C10946" s="70" t="s">
        <v>667</v>
      </c>
      <c r="D10946" s="71" t="s">
        <v>408</v>
      </c>
      <c r="E10946" s="72">
        <v>12.46</v>
      </c>
      <c r="F10946" s="73"/>
      <c r="G10946" s="72">
        <f t="shared" ref="G10946:G10948" si="1834">ROUND(E10946*F10946,2)</f>
        <v>0</v>
      </c>
      <c r="H10946" s="74"/>
    </row>
    <row r="10947" ht="10.5" customHeight="1">
      <c r="A10947" s="61"/>
      <c r="B10947" s="70" t="s">
        <v>12192</v>
      </c>
      <c r="C10947" s="70" t="s">
        <v>669</v>
      </c>
      <c r="D10947" s="71" t="s">
        <v>408</v>
      </c>
      <c r="E10947" s="72">
        <v>12.46</v>
      </c>
      <c r="F10947" s="73"/>
      <c r="G10947" s="72">
        <f t="shared" si="1834"/>
        <v>0</v>
      </c>
      <c r="H10947" s="61"/>
    </row>
    <row r="10948" ht="10.5" customHeight="1">
      <c r="A10948" s="61"/>
      <c r="B10948" s="70" t="s">
        <v>12193</v>
      </c>
      <c r="C10948" s="82" t="s">
        <v>12194</v>
      </c>
      <c r="D10948" s="71" t="s">
        <v>322</v>
      </c>
      <c r="E10948" s="72">
        <v>1.0</v>
      </c>
      <c r="F10948" s="73"/>
      <c r="G10948" s="72">
        <f t="shared" si="1834"/>
        <v>0</v>
      </c>
      <c r="H10948" s="74"/>
    </row>
    <row r="10949" ht="10.5" customHeight="1">
      <c r="A10949" s="61"/>
      <c r="B10949" s="84" t="s">
        <v>12195</v>
      </c>
      <c r="C10949" s="85" t="s">
        <v>410</v>
      </c>
      <c r="D10949" s="49"/>
      <c r="E10949" s="49"/>
      <c r="F10949" s="49"/>
      <c r="G10949" s="98">
        <f>SUM(G10950:G10954)</f>
        <v>0</v>
      </c>
      <c r="H10949" s="61"/>
    </row>
    <row r="10950" ht="10.5" customHeight="1">
      <c r="A10950" s="61"/>
      <c r="B10950" s="70" t="s">
        <v>12196</v>
      </c>
      <c r="C10950" s="70" t="s">
        <v>412</v>
      </c>
      <c r="D10950" s="71" t="s">
        <v>413</v>
      </c>
      <c r="E10950" s="72">
        <v>8.61</v>
      </c>
      <c r="F10950" s="73"/>
      <c r="G10950" s="72">
        <f t="shared" ref="G10950:G10954" si="1835">ROUND(E10950*F10950,2)</f>
        <v>0</v>
      </c>
      <c r="H10950" s="87"/>
    </row>
    <row r="10951" ht="10.5" customHeight="1">
      <c r="A10951" s="61"/>
      <c r="B10951" s="70" t="s">
        <v>12197</v>
      </c>
      <c r="C10951" s="70" t="s">
        <v>417</v>
      </c>
      <c r="D10951" s="71" t="s">
        <v>408</v>
      </c>
      <c r="E10951" s="72">
        <v>7.18</v>
      </c>
      <c r="F10951" s="73"/>
      <c r="G10951" s="72">
        <f t="shared" si="1835"/>
        <v>0</v>
      </c>
      <c r="H10951" s="61"/>
    </row>
    <row r="10952" ht="10.5" customHeight="1">
      <c r="A10952" s="61"/>
      <c r="B10952" s="70" t="s">
        <v>12198</v>
      </c>
      <c r="C10952" s="70" t="s">
        <v>421</v>
      </c>
      <c r="D10952" s="71" t="s">
        <v>413</v>
      </c>
      <c r="E10952" s="72">
        <v>1.26</v>
      </c>
      <c r="F10952" s="73"/>
      <c r="G10952" s="72">
        <f t="shared" si="1835"/>
        <v>0</v>
      </c>
      <c r="H10952" s="61"/>
    </row>
    <row r="10953" ht="10.5" customHeight="1">
      <c r="A10953" s="61"/>
      <c r="B10953" s="70" t="s">
        <v>12199</v>
      </c>
      <c r="C10953" s="70" t="s">
        <v>2930</v>
      </c>
      <c r="D10953" s="71" t="s">
        <v>413</v>
      </c>
      <c r="E10953" s="72">
        <v>8.61</v>
      </c>
      <c r="F10953" s="73"/>
      <c r="G10953" s="72">
        <f t="shared" si="1835"/>
        <v>0</v>
      </c>
      <c r="H10953" s="91"/>
    </row>
    <row r="10954" ht="10.5" customHeight="1">
      <c r="A10954" s="61"/>
      <c r="B10954" s="70" t="s">
        <v>12200</v>
      </c>
      <c r="C10954" s="70" t="s">
        <v>425</v>
      </c>
      <c r="D10954" s="71" t="s">
        <v>413</v>
      </c>
      <c r="E10954" s="72">
        <v>8.61</v>
      </c>
      <c r="F10954" s="73"/>
      <c r="G10954" s="72">
        <f t="shared" si="1835"/>
        <v>0</v>
      </c>
      <c r="H10954" s="61"/>
    </row>
    <row r="10955" ht="10.5" customHeight="1">
      <c r="A10955" s="61"/>
      <c r="B10955" s="84" t="s">
        <v>12201</v>
      </c>
      <c r="C10955" s="85" t="s">
        <v>427</v>
      </c>
      <c r="D10955" s="49"/>
      <c r="E10955" s="49"/>
      <c r="F10955" s="49"/>
      <c r="G10955" s="98">
        <f>SUM(G10956:G10958)</f>
        <v>0</v>
      </c>
      <c r="H10955" s="74"/>
    </row>
    <row r="10956" ht="10.5" customHeight="1">
      <c r="A10956" s="61"/>
      <c r="B10956" s="70" t="s">
        <v>12202</v>
      </c>
      <c r="C10956" s="70" t="s">
        <v>431</v>
      </c>
      <c r="D10956" s="71" t="s">
        <v>413</v>
      </c>
      <c r="E10956" s="72">
        <v>5.74</v>
      </c>
      <c r="F10956" s="73"/>
      <c r="G10956" s="72">
        <f t="shared" ref="G10956:G10958" si="1836">ROUND(E10956*F10956,2)</f>
        <v>0</v>
      </c>
      <c r="H10956" s="61"/>
    </row>
    <row r="10957" ht="10.5" customHeight="1">
      <c r="A10957" s="61"/>
      <c r="B10957" s="70" t="s">
        <v>12203</v>
      </c>
      <c r="C10957" s="70" t="s">
        <v>970</v>
      </c>
      <c r="D10957" s="71" t="s">
        <v>413</v>
      </c>
      <c r="E10957" s="72">
        <v>1.12</v>
      </c>
      <c r="F10957" s="73"/>
      <c r="G10957" s="72">
        <f t="shared" si="1836"/>
        <v>0</v>
      </c>
      <c r="H10957" s="74"/>
    </row>
    <row r="10958" ht="10.5" customHeight="1">
      <c r="A10958" s="61"/>
      <c r="B10958" s="70" t="s">
        <v>12204</v>
      </c>
      <c r="C10958" s="70" t="s">
        <v>1113</v>
      </c>
      <c r="D10958" s="71" t="s">
        <v>408</v>
      </c>
      <c r="E10958" s="72">
        <v>14.98</v>
      </c>
      <c r="F10958" s="73"/>
      <c r="G10958" s="72">
        <f t="shared" si="1836"/>
        <v>0</v>
      </c>
      <c r="H10958" s="61"/>
    </row>
    <row r="10959" ht="14.25" customHeight="1">
      <c r="A10959" s="61"/>
      <c r="B10959" s="84" t="s">
        <v>12205</v>
      </c>
      <c r="C10959" s="85" t="s">
        <v>439</v>
      </c>
      <c r="D10959" s="49"/>
      <c r="E10959" s="49"/>
      <c r="F10959" s="49"/>
      <c r="G10959" s="98">
        <f>+G10960+G10964+G10968</f>
        <v>0</v>
      </c>
      <c r="H10959" s="91"/>
    </row>
    <row r="10960" ht="10.5" customHeight="1">
      <c r="A10960" s="61"/>
      <c r="B10960" s="88" t="s">
        <v>12206</v>
      </c>
      <c r="C10960" s="89" t="s">
        <v>737</v>
      </c>
      <c r="D10960" s="49"/>
      <c r="E10960" s="49"/>
      <c r="F10960" s="49"/>
      <c r="G10960" s="90">
        <f>SUM(G10961:G10963)</f>
        <v>0</v>
      </c>
      <c r="H10960" s="61"/>
    </row>
    <row r="10961" ht="10.5" customHeight="1">
      <c r="A10961" s="61"/>
      <c r="B10961" s="70" t="s">
        <v>12207</v>
      </c>
      <c r="C10961" s="70" t="s">
        <v>991</v>
      </c>
      <c r="D10961" s="71" t="s">
        <v>413</v>
      </c>
      <c r="E10961" s="72">
        <v>1.23</v>
      </c>
      <c r="F10961" s="73"/>
      <c r="G10961" s="72">
        <f t="shared" ref="G10961:G10963" si="1837">ROUND(E10961*F10961,2)</f>
        <v>0</v>
      </c>
      <c r="H10961" s="74"/>
    </row>
    <row r="10962" ht="10.5" customHeight="1">
      <c r="A10962" s="61"/>
      <c r="B10962" s="70" t="s">
        <v>12208</v>
      </c>
      <c r="C10962" s="70" t="s">
        <v>741</v>
      </c>
      <c r="D10962" s="71" t="s">
        <v>408</v>
      </c>
      <c r="E10962" s="72">
        <v>23.400000000000002</v>
      </c>
      <c r="F10962" s="73"/>
      <c r="G10962" s="72">
        <f t="shared" si="1837"/>
        <v>0</v>
      </c>
      <c r="H10962" s="61"/>
    </row>
    <row r="10963" ht="10.5" customHeight="1">
      <c r="A10963" s="61"/>
      <c r="B10963" s="70" t="s">
        <v>12209</v>
      </c>
      <c r="C10963" s="70" t="s">
        <v>743</v>
      </c>
      <c r="D10963" s="71" t="s">
        <v>446</v>
      </c>
      <c r="E10963" s="72">
        <v>242.20000000000002</v>
      </c>
      <c r="F10963" s="73"/>
      <c r="G10963" s="72">
        <f t="shared" si="1837"/>
        <v>0</v>
      </c>
      <c r="H10963" s="74"/>
    </row>
    <row r="10964" ht="10.5" customHeight="1">
      <c r="A10964" s="61"/>
      <c r="B10964" s="88" t="s">
        <v>12210</v>
      </c>
      <c r="C10964" s="89" t="s">
        <v>624</v>
      </c>
      <c r="D10964" s="49"/>
      <c r="E10964" s="49"/>
      <c r="F10964" s="49"/>
      <c r="G10964" s="90">
        <f>SUM(G10965:G10967)</f>
        <v>0</v>
      </c>
      <c r="H10964" s="61"/>
    </row>
    <row r="10965" ht="10.5" customHeight="1">
      <c r="A10965" s="61"/>
      <c r="B10965" s="70" t="s">
        <v>12211</v>
      </c>
      <c r="C10965" s="70" t="s">
        <v>996</v>
      </c>
      <c r="D10965" s="71" t="s">
        <v>413</v>
      </c>
      <c r="E10965" s="72">
        <v>0.91</v>
      </c>
      <c r="F10965" s="73"/>
      <c r="G10965" s="72">
        <f t="shared" ref="G10965:G10967" si="1838">ROUND(E10965*F10965,2)</f>
        <v>0</v>
      </c>
      <c r="H10965" s="74"/>
    </row>
    <row r="10966" ht="10.5" customHeight="1">
      <c r="A10966" s="61"/>
      <c r="B10966" s="70" t="s">
        <v>12212</v>
      </c>
      <c r="C10966" s="70" t="s">
        <v>748</v>
      </c>
      <c r="D10966" s="71" t="s">
        <v>408</v>
      </c>
      <c r="E10966" s="72">
        <v>14.73</v>
      </c>
      <c r="F10966" s="73"/>
      <c r="G10966" s="72">
        <f t="shared" si="1838"/>
        <v>0</v>
      </c>
      <c r="H10966" s="61"/>
    </row>
    <row r="10967" ht="10.5" customHeight="1">
      <c r="A10967" s="61"/>
      <c r="B10967" s="70" t="s">
        <v>12213</v>
      </c>
      <c r="C10967" s="70" t="s">
        <v>750</v>
      </c>
      <c r="D10967" s="71" t="s">
        <v>446</v>
      </c>
      <c r="E10967" s="72">
        <v>113.48</v>
      </c>
      <c r="F10967" s="73"/>
      <c r="G10967" s="72">
        <f t="shared" si="1838"/>
        <v>0</v>
      </c>
      <c r="H10967" s="74"/>
    </row>
    <row r="10968" ht="10.5" customHeight="1">
      <c r="A10968" s="61"/>
      <c r="B10968" s="88" t="s">
        <v>12214</v>
      </c>
      <c r="C10968" s="89" t="s">
        <v>752</v>
      </c>
      <c r="D10968" s="49"/>
      <c r="E10968" s="49"/>
      <c r="F10968" s="49"/>
      <c r="G10968" s="90">
        <f>SUM(G10969:G10973)</f>
        <v>0</v>
      </c>
      <c r="H10968" s="61"/>
    </row>
    <row r="10969" ht="10.5" customHeight="1">
      <c r="A10969" s="61"/>
      <c r="B10969" s="70" t="s">
        <v>12215</v>
      </c>
      <c r="C10969" s="70" t="s">
        <v>1002</v>
      </c>
      <c r="D10969" s="71" t="s">
        <v>413</v>
      </c>
      <c r="E10969" s="72">
        <v>0.89</v>
      </c>
      <c r="F10969" s="73"/>
      <c r="G10969" s="72">
        <f t="shared" ref="G10969:G10973" si="1839">ROUND(E10969*F10969,2)</f>
        <v>0</v>
      </c>
      <c r="H10969" s="91"/>
    </row>
    <row r="10970" ht="10.5" customHeight="1">
      <c r="A10970" s="61"/>
      <c r="B10970" s="70" t="s">
        <v>12216</v>
      </c>
      <c r="C10970" s="70" t="s">
        <v>756</v>
      </c>
      <c r="D10970" s="71" t="s">
        <v>408</v>
      </c>
      <c r="E10970" s="72">
        <v>10.13</v>
      </c>
      <c r="F10970" s="73"/>
      <c r="G10970" s="72">
        <f t="shared" si="1839"/>
        <v>0</v>
      </c>
      <c r="H10970" s="61"/>
    </row>
    <row r="10971" ht="10.5" customHeight="1">
      <c r="A10971" s="61"/>
      <c r="B10971" s="70" t="s">
        <v>12217</v>
      </c>
      <c r="C10971" s="70" t="s">
        <v>758</v>
      </c>
      <c r="D10971" s="71" t="s">
        <v>446</v>
      </c>
      <c r="E10971" s="72">
        <v>68.75</v>
      </c>
      <c r="F10971" s="73"/>
      <c r="G10971" s="72">
        <f t="shared" si="1839"/>
        <v>0</v>
      </c>
      <c r="H10971" s="74"/>
    </row>
    <row r="10972" ht="10.5" customHeight="1">
      <c r="A10972" s="61"/>
      <c r="B10972" s="70" t="s">
        <v>12218</v>
      </c>
      <c r="C10972" s="70" t="s">
        <v>1006</v>
      </c>
      <c r="D10972" s="71" t="s">
        <v>311</v>
      </c>
      <c r="E10972" s="72">
        <v>89.0</v>
      </c>
      <c r="F10972" s="73"/>
      <c r="G10972" s="72">
        <f t="shared" si="1839"/>
        <v>0</v>
      </c>
      <c r="H10972" s="61"/>
    </row>
    <row r="10973" ht="10.5" customHeight="1">
      <c r="A10973" s="61"/>
      <c r="B10973" s="70" t="s">
        <v>12219</v>
      </c>
      <c r="C10973" s="70" t="s">
        <v>762</v>
      </c>
      <c r="D10973" s="71" t="s">
        <v>408</v>
      </c>
      <c r="E10973" s="72">
        <v>10.13</v>
      </c>
      <c r="F10973" s="73"/>
      <c r="G10973" s="72">
        <f t="shared" si="1839"/>
        <v>0</v>
      </c>
      <c r="H10973" s="74"/>
    </row>
    <row r="10974" ht="10.5" customHeight="1">
      <c r="A10974" s="61"/>
      <c r="B10974" s="84" t="s">
        <v>12220</v>
      </c>
      <c r="C10974" s="85" t="s">
        <v>773</v>
      </c>
      <c r="D10974" s="49"/>
      <c r="E10974" s="49"/>
      <c r="F10974" s="49"/>
      <c r="G10974" s="98">
        <f>SUM(G10975)</f>
        <v>0</v>
      </c>
      <c r="H10974" s="61"/>
    </row>
    <row r="10975" ht="10.5" customHeight="1">
      <c r="A10975" s="61"/>
      <c r="B10975" s="70" t="s">
        <v>12221</v>
      </c>
      <c r="C10975" s="70" t="s">
        <v>777</v>
      </c>
      <c r="D10975" s="71" t="s">
        <v>408</v>
      </c>
      <c r="E10975" s="72">
        <v>28.650000000000002</v>
      </c>
      <c r="F10975" s="73"/>
      <c r="G10975" s="72">
        <f>ROUND(E10975*F10975,2)</f>
        <v>0</v>
      </c>
      <c r="H10975" s="74"/>
    </row>
    <row r="10976" ht="10.5" customHeight="1">
      <c r="A10976" s="61"/>
      <c r="B10976" s="84" t="s">
        <v>12222</v>
      </c>
      <c r="C10976" s="85" t="s">
        <v>484</v>
      </c>
      <c r="D10976" s="49"/>
      <c r="E10976" s="49"/>
      <c r="F10976" s="49"/>
      <c r="G10976" s="98">
        <f>SUM(G10977:G10982)</f>
        <v>0</v>
      </c>
      <c r="H10976" s="61"/>
    </row>
    <row r="10977" ht="10.5" customHeight="1">
      <c r="A10977" s="61"/>
      <c r="B10977" s="70" t="s">
        <v>12223</v>
      </c>
      <c r="C10977" s="70" t="s">
        <v>780</v>
      </c>
      <c r="D10977" s="71" t="s">
        <v>408</v>
      </c>
      <c r="E10977" s="72">
        <v>43.47</v>
      </c>
      <c r="F10977" s="73"/>
      <c r="G10977" s="72">
        <f t="shared" ref="G10977:G10982" si="1840">ROUND(E10977*F10977,2)</f>
        <v>0</v>
      </c>
      <c r="H10977" s="74"/>
    </row>
    <row r="10978" ht="10.5" customHeight="1">
      <c r="A10978" s="61"/>
      <c r="B10978" s="70" t="s">
        <v>12224</v>
      </c>
      <c r="C10978" s="70" t="s">
        <v>782</v>
      </c>
      <c r="D10978" s="71" t="s">
        <v>408</v>
      </c>
      <c r="E10978" s="72">
        <v>37.18</v>
      </c>
      <c r="F10978" s="73"/>
      <c r="G10978" s="72">
        <f t="shared" si="1840"/>
        <v>0</v>
      </c>
      <c r="H10978" s="61"/>
    </row>
    <row r="10979" ht="10.5" customHeight="1">
      <c r="A10979" s="61"/>
      <c r="B10979" s="70" t="s">
        <v>12225</v>
      </c>
      <c r="C10979" s="70" t="s">
        <v>786</v>
      </c>
      <c r="D10979" s="71" t="s">
        <v>408</v>
      </c>
      <c r="E10979" s="72">
        <v>10.82</v>
      </c>
      <c r="F10979" s="73"/>
      <c r="G10979" s="72">
        <f t="shared" si="1840"/>
        <v>0</v>
      </c>
      <c r="H10979" s="91"/>
    </row>
    <row r="10980" ht="10.5" customHeight="1">
      <c r="A10980" s="61"/>
      <c r="B10980" s="70" t="s">
        <v>12226</v>
      </c>
      <c r="C10980" s="70" t="s">
        <v>11445</v>
      </c>
      <c r="D10980" s="71" t="s">
        <v>408</v>
      </c>
      <c r="E10980" s="72">
        <v>10.13</v>
      </c>
      <c r="F10980" s="73"/>
      <c r="G10980" s="72">
        <f t="shared" si="1840"/>
        <v>0</v>
      </c>
      <c r="H10980" s="61"/>
    </row>
    <row r="10981" ht="10.5" customHeight="1">
      <c r="A10981" s="61"/>
      <c r="B10981" s="70" t="s">
        <v>12227</v>
      </c>
      <c r="C10981" s="70" t="s">
        <v>790</v>
      </c>
      <c r="D10981" s="71" t="s">
        <v>408</v>
      </c>
      <c r="E10981" s="72">
        <v>10.82</v>
      </c>
      <c r="F10981" s="73"/>
      <c r="G10981" s="72">
        <f t="shared" si="1840"/>
        <v>0</v>
      </c>
      <c r="H10981" s="92"/>
    </row>
    <row r="10982" ht="10.5" customHeight="1">
      <c r="A10982" s="61"/>
      <c r="B10982" s="70" t="s">
        <v>12228</v>
      </c>
      <c r="C10982" s="70" t="s">
        <v>792</v>
      </c>
      <c r="D10982" s="71" t="s">
        <v>525</v>
      </c>
      <c r="E10982" s="72">
        <v>15.48</v>
      </c>
      <c r="F10982" s="73"/>
      <c r="G10982" s="72">
        <f t="shared" si="1840"/>
        <v>0</v>
      </c>
      <c r="H10982" s="61"/>
    </row>
    <row r="10983" ht="10.5" customHeight="1">
      <c r="A10983" s="61"/>
      <c r="B10983" s="84" t="s">
        <v>12229</v>
      </c>
      <c r="C10983" s="85" t="s">
        <v>490</v>
      </c>
      <c r="D10983" s="49"/>
      <c r="E10983" s="49"/>
      <c r="F10983" s="49"/>
      <c r="G10983" s="98">
        <f>SUM(G10984:G10986)</f>
        <v>0</v>
      </c>
      <c r="H10983" s="74"/>
    </row>
    <row r="10984" ht="10.5" customHeight="1">
      <c r="A10984" s="61"/>
      <c r="B10984" s="70" t="s">
        <v>12230</v>
      </c>
      <c r="C10984" s="70" t="s">
        <v>492</v>
      </c>
      <c r="D10984" s="71" t="s">
        <v>408</v>
      </c>
      <c r="E10984" s="72">
        <v>7.78</v>
      </c>
      <c r="F10984" s="73"/>
      <c r="G10984" s="72">
        <f t="shared" ref="G10984:G10986" si="1841">ROUND(E10984*F10984,2)</f>
        <v>0</v>
      </c>
      <c r="H10984" s="61"/>
    </row>
    <row r="10985" ht="10.5" customHeight="1">
      <c r="A10985" s="61"/>
      <c r="B10985" s="70" t="s">
        <v>12231</v>
      </c>
      <c r="C10985" s="70" t="s">
        <v>494</v>
      </c>
      <c r="D10985" s="71" t="s">
        <v>408</v>
      </c>
      <c r="E10985" s="72">
        <v>7.78</v>
      </c>
      <c r="F10985" s="73"/>
      <c r="G10985" s="72">
        <f t="shared" si="1841"/>
        <v>0</v>
      </c>
      <c r="H10985" s="74"/>
    </row>
    <row r="10986" ht="10.5" customHeight="1">
      <c r="A10986" s="61"/>
      <c r="B10986" s="70" t="s">
        <v>12232</v>
      </c>
      <c r="C10986" s="70" t="s">
        <v>797</v>
      </c>
      <c r="D10986" s="71" t="s">
        <v>408</v>
      </c>
      <c r="E10986" s="72">
        <v>2.95</v>
      </c>
      <c r="F10986" s="73"/>
      <c r="G10986" s="72">
        <f t="shared" si="1841"/>
        <v>0</v>
      </c>
      <c r="H10986" s="61"/>
    </row>
    <row r="10987" ht="10.5" customHeight="1">
      <c r="A10987" s="61"/>
      <c r="B10987" s="84" t="s">
        <v>12233</v>
      </c>
      <c r="C10987" s="85" t="s">
        <v>801</v>
      </c>
      <c r="D10987" s="49"/>
      <c r="E10987" s="49"/>
      <c r="F10987" s="49"/>
      <c r="G10987" s="98">
        <f>+G10988</f>
        <v>0</v>
      </c>
      <c r="H10987" s="92"/>
    </row>
    <row r="10988" ht="10.5" customHeight="1">
      <c r="A10988" s="61"/>
      <c r="B10988" s="70" t="s">
        <v>12234</v>
      </c>
      <c r="C10988" s="70" t="s">
        <v>803</v>
      </c>
      <c r="D10988" s="71" t="s">
        <v>525</v>
      </c>
      <c r="E10988" s="72">
        <v>25.080000000000002</v>
      </c>
      <c r="F10988" s="73"/>
      <c r="G10988" s="72">
        <f>ROUND(E10988*F10988,2)</f>
        <v>0</v>
      </c>
      <c r="H10988" s="74"/>
    </row>
    <row r="10989" ht="10.5" customHeight="1">
      <c r="A10989" s="61"/>
      <c r="B10989" s="84" t="s">
        <v>12235</v>
      </c>
      <c r="C10989" s="85" t="s">
        <v>496</v>
      </c>
      <c r="D10989" s="49"/>
      <c r="E10989" s="49"/>
      <c r="F10989" s="49"/>
      <c r="G10989" s="98">
        <f>SUM(G10990:G10993)</f>
        <v>0</v>
      </c>
      <c r="H10989" s="61"/>
    </row>
    <row r="10990" ht="10.5" customHeight="1">
      <c r="A10990" s="61"/>
      <c r="B10990" s="70" t="s">
        <v>12236</v>
      </c>
      <c r="C10990" s="70" t="s">
        <v>806</v>
      </c>
      <c r="D10990" s="71" t="s">
        <v>408</v>
      </c>
      <c r="E10990" s="72">
        <v>1.68</v>
      </c>
      <c r="F10990" s="73"/>
      <c r="G10990" s="72">
        <f t="shared" ref="G10990:G10993" si="1842">ROUND(E10990*F10990,2)</f>
        <v>0</v>
      </c>
      <c r="H10990" s="74"/>
    </row>
    <row r="10991" ht="10.5" customHeight="1">
      <c r="A10991" s="61"/>
      <c r="B10991" s="70" t="s">
        <v>12237</v>
      </c>
      <c r="C10991" s="70" t="s">
        <v>810</v>
      </c>
      <c r="D10991" s="71" t="s">
        <v>408</v>
      </c>
      <c r="E10991" s="72">
        <v>1.8900000000000001</v>
      </c>
      <c r="F10991" s="73"/>
      <c r="G10991" s="72">
        <f t="shared" si="1842"/>
        <v>0</v>
      </c>
      <c r="H10991" s="61"/>
    </row>
    <row r="10992" ht="10.5" customHeight="1">
      <c r="A10992" s="61"/>
      <c r="B10992" s="70" t="s">
        <v>12238</v>
      </c>
      <c r="C10992" s="70" t="s">
        <v>812</v>
      </c>
      <c r="D10992" s="71" t="s">
        <v>408</v>
      </c>
      <c r="E10992" s="72">
        <v>1.68</v>
      </c>
      <c r="F10992" s="73"/>
      <c r="G10992" s="72">
        <f t="shared" si="1842"/>
        <v>0</v>
      </c>
      <c r="H10992" s="74"/>
    </row>
    <row r="10993" ht="10.5" customHeight="1">
      <c r="A10993" s="61"/>
      <c r="B10993" s="70" t="s">
        <v>12239</v>
      </c>
      <c r="C10993" s="70" t="s">
        <v>814</v>
      </c>
      <c r="D10993" s="71" t="s">
        <v>408</v>
      </c>
      <c r="E10993" s="72">
        <v>1.8900000000000001</v>
      </c>
      <c r="F10993" s="73"/>
      <c r="G10993" s="72">
        <f t="shared" si="1842"/>
        <v>0</v>
      </c>
      <c r="H10993" s="61"/>
    </row>
    <row r="10994" ht="10.5" customHeight="1">
      <c r="A10994" s="61"/>
      <c r="B10994" s="84" t="s">
        <v>12240</v>
      </c>
      <c r="C10994" s="85" t="s">
        <v>506</v>
      </c>
      <c r="D10994" s="49"/>
      <c r="E10994" s="49"/>
      <c r="F10994" s="49"/>
      <c r="G10994" s="98">
        <f>SUM(G10995:G10999)</f>
        <v>0</v>
      </c>
      <c r="H10994" s="92"/>
    </row>
    <row r="10995" ht="10.5" customHeight="1">
      <c r="A10995" s="61"/>
      <c r="B10995" s="70" t="s">
        <v>12241</v>
      </c>
      <c r="C10995" s="70" t="s">
        <v>508</v>
      </c>
      <c r="D10995" s="71" t="s">
        <v>311</v>
      </c>
      <c r="E10995" s="72">
        <v>1.0</v>
      </c>
      <c r="F10995" s="73"/>
      <c r="G10995" s="72">
        <f t="shared" ref="G10995:G10999" si="1843">ROUND(E10995*F10995,2)</f>
        <v>0</v>
      </c>
      <c r="H10995" s="61"/>
    </row>
    <row r="10996" ht="10.5" customHeight="1">
      <c r="A10996" s="61"/>
      <c r="B10996" s="70" t="s">
        <v>12242</v>
      </c>
      <c r="C10996" s="70" t="s">
        <v>825</v>
      </c>
      <c r="D10996" s="71" t="s">
        <v>311</v>
      </c>
      <c r="E10996" s="72">
        <v>1.0</v>
      </c>
      <c r="F10996" s="73"/>
      <c r="G10996" s="72">
        <f t="shared" si="1843"/>
        <v>0</v>
      </c>
      <c r="H10996" s="74"/>
    </row>
    <row r="10997" ht="10.5" customHeight="1">
      <c r="A10997" s="61"/>
      <c r="B10997" s="70" t="s">
        <v>12243</v>
      </c>
      <c r="C10997" s="70" t="s">
        <v>510</v>
      </c>
      <c r="D10997" s="71" t="s">
        <v>311</v>
      </c>
      <c r="E10997" s="72">
        <v>3.0</v>
      </c>
      <c r="F10997" s="73"/>
      <c r="G10997" s="72">
        <f t="shared" si="1843"/>
        <v>0</v>
      </c>
      <c r="H10997" s="61"/>
    </row>
    <row r="10998" ht="10.5" customHeight="1">
      <c r="A10998" s="61"/>
      <c r="B10998" s="70" t="s">
        <v>12244</v>
      </c>
      <c r="C10998" s="70" t="s">
        <v>512</v>
      </c>
      <c r="D10998" s="71" t="s">
        <v>311</v>
      </c>
      <c r="E10998" s="72">
        <v>1.0</v>
      </c>
      <c r="F10998" s="73"/>
      <c r="G10998" s="72">
        <f t="shared" si="1843"/>
        <v>0</v>
      </c>
      <c r="H10998" s="74"/>
    </row>
    <row r="10999" ht="10.5" customHeight="1">
      <c r="A10999" s="61"/>
      <c r="B10999" s="70" t="s">
        <v>12245</v>
      </c>
      <c r="C10999" s="70" t="s">
        <v>514</v>
      </c>
      <c r="D10999" s="71" t="s">
        <v>311</v>
      </c>
      <c r="E10999" s="72">
        <v>6.0</v>
      </c>
      <c r="F10999" s="73"/>
      <c r="G10999" s="72">
        <f t="shared" si="1843"/>
        <v>0</v>
      </c>
      <c r="H10999" s="61"/>
    </row>
    <row r="11000" ht="10.5" customHeight="1">
      <c r="A11000" s="61"/>
      <c r="B11000" s="84" t="s">
        <v>12246</v>
      </c>
      <c r="C11000" s="85" t="s">
        <v>516</v>
      </c>
      <c r="D11000" s="49"/>
      <c r="E11000" s="49"/>
      <c r="F11000" s="49"/>
      <c r="G11000" s="98">
        <f>SUM(G11001:G11006)</f>
        <v>0</v>
      </c>
      <c r="H11000" s="74"/>
    </row>
    <row r="11001" ht="10.5" customHeight="1">
      <c r="A11001" s="61"/>
      <c r="B11001" s="70" t="s">
        <v>12247</v>
      </c>
      <c r="C11001" s="70" t="s">
        <v>831</v>
      </c>
      <c r="D11001" s="71" t="s">
        <v>408</v>
      </c>
      <c r="E11001" s="72">
        <v>43.47</v>
      </c>
      <c r="F11001" s="73"/>
      <c r="G11001" s="72">
        <f t="shared" ref="G11001:G11006" si="1844">ROUND(E11001*F11001,2)</f>
        <v>0</v>
      </c>
      <c r="H11001" s="61"/>
    </row>
    <row r="11002" ht="10.5" customHeight="1">
      <c r="A11002" s="61"/>
      <c r="B11002" s="70" t="s">
        <v>12248</v>
      </c>
      <c r="C11002" s="70" t="s">
        <v>833</v>
      </c>
      <c r="D11002" s="71" t="s">
        <v>408</v>
      </c>
      <c r="E11002" s="72">
        <v>37.18</v>
      </c>
      <c r="F11002" s="73"/>
      <c r="G11002" s="72">
        <f t="shared" si="1844"/>
        <v>0</v>
      </c>
      <c r="H11002" s="92"/>
    </row>
    <row r="11003" ht="10.5" customHeight="1">
      <c r="A11003" s="61"/>
      <c r="B11003" s="70" t="s">
        <v>12249</v>
      </c>
      <c r="C11003" s="70" t="s">
        <v>835</v>
      </c>
      <c r="D11003" s="71" t="s">
        <v>408</v>
      </c>
      <c r="E11003" s="72">
        <v>10.13</v>
      </c>
      <c r="F11003" s="73"/>
      <c r="G11003" s="72">
        <f t="shared" si="1844"/>
        <v>0</v>
      </c>
      <c r="H11003" s="61"/>
    </row>
    <row r="11004" ht="10.5" customHeight="1">
      <c r="A11004" s="61"/>
      <c r="B11004" s="70" t="s">
        <v>12250</v>
      </c>
      <c r="C11004" s="70" t="s">
        <v>518</v>
      </c>
      <c r="D11004" s="71" t="s">
        <v>408</v>
      </c>
      <c r="E11004" s="72">
        <v>1.68</v>
      </c>
      <c r="F11004" s="73"/>
      <c r="G11004" s="72">
        <f t="shared" si="1844"/>
        <v>0</v>
      </c>
      <c r="H11004" s="74"/>
    </row>
    <row r="11005" ht="10.5" customHeight="1">
      <c r="A11005" s="61"/>
      <c r="B11005" s="70" t="s">
        <v>12251</v>
      </c>
      <c r="C11005" s="70" t="s">
        <v>1474</v>
      </c>
      <c r="D11005" s="71" t="s">
        <v>408</v>
      </c>
      <c r="E11005" s="72">
        <v>1.68</v>
      </c>
      <c r="F11005" s="73"/>
      <c r="G11005" s="72">
        <f t="shared" si="1844"/>
        <v>0</v>
      </c>
      <c r="H11005" s="61"/>
    </row>
    <row r="11006" ht="10.5" customHeight="1">
      <c r="A11006" s="61"/>
      <c r="B11006" s="70" t="s">
        <v>12252</v>
      </c>
      <c r="C11006" s="70" t="s">
        <v>520</v>
      </c>
      <c r="D11006" s="71" t="s">
        <v>408</v>
      </c>
      <c r="E11006" s="72">
        <v>1.8900000000000001</v>
      </c>
      <c r="F11006" s="73"/>
      <c r="G11006" s="72">
        <f t="shared" si="1844"/>
        <v>0</v>
      </c>
      <c r="H11006" s="74"/>
    </row>
    <row r="11007" ht="10.5" customHeight="1">
      <c r="A11007" s="61"/>
      <c r="B11007" s="84" t="s">
        <v>12253</v>
      </c>
      <c r="C11007" s="85" t="s">
        <v>522</v>
      </c>
      <c r="D11007" s="49"/>
      <c r="E11007" s="49"/>
      <c r="F11007" s="49"/>
      <c r="G11007" s="98">
        <f>SUM(G11008:G11009)</f>
        <v>0</v>
      </c>
      <c r="H11007" s="61"/>
    </row>
    <row r="11008" ht="10.5" customHeight="1">
      <c r="A11008" s="61"/>
      <c r="B11008" s="70" t="s">
        <v>12254</v>
      </c>
      <c r="C11008" s="70" t="s">
        <v>529</v>
      </c>
      <c r="D11008" s="71" t="s">
        <v>311</v>
      </c>
      <c r="E11008" s="72">
        <v>2.0</v>
      </c>
      <c r="F11008" s="73"/>
      <c r="G11008" s="72">
        <f t="shared" ref="G11008:G11009" si="1845">ROUND(E11008*F11008,2)</f>
        <v>0</v>
      </c>
      <c r="H11008" s="74"/>
    </row>
    <row r="11009" ht="10.5" customHeight="1">
      <c r="A11009" s="61"/>
      <c r="B11009" s="70" t="s">
        <v>12255</v>
      </c>
      <c r="C11009" s="70" t="s">
        <v>531</v>
      </c>
      <c r="D11009" s="71" t="s">
        <v>408</v>
      </c>
      <c r="E11009" s="72">
        <v>63.24</v>
      </c>
      <c r="F11009" s="73"/>
      <c r="G11009" s="72">
        <f t="shared" si="1845"/>
        <v>0</v>
      </c>
      <c r="H11009" s="61"/>
    </row>
    <row r="11010" ht="10.5" customHeight="1">
      <c r="A11010" s="61"/>
      <c r="B11010" s="84" t="s">
        <v>12256</v>
      </c>
      <c r="C11010" s="85" t="s">
        <v>846</v>
      </c>
      <c r="D11010" s="49"/>
      <c r="E11010" s="49"/>
      <c r="F11010" s="49"/>
      <c r="G11010" s="98">
        <f>SUM(G11011:G11018)</f>
        <v>0</v>
      </c>
      <c r="H11010" s="92"/>
    </row>
    <row r="11011" ht="10.5" customHeight="1">
      <c r="A11011" s="61"/>
      <c r="B11011" s="70" t="s">
        <v>12257</v>
      </c>
      <c r="C11011" s="70" t="s">
        <v>848</v>
      </c>
      <c r="D11011" s="71" t="s">
        <v>311</v>
      </c>
      <c r="E11011" s="72">
        <v>1.0</v>
      </c>
      <c r="F11011" s="73"/>
      <c r="G11011" s="72">
        <f t="shared" ref="G11011:G11018" si="1846">ROUND(E11011*F11011,2)</f>
        <v>0</v>
      </c>
      <c r="H11011" s="61"/>
    </row>
    <row r="11012" ht="10.5" customHeight="1">
      <c r="A11012" s="61"/>
      <c r="B11012" s="70" t="s">
        <v>12258</v>
      </c>
      <c r="C11012" s="70" t="s">
        <v>850</v>
      </c>
      <c r="D11012" s="71" t="s">
        <v>311</v>
      </c>
      <c r="E11012" s="72">
        <v>1.0</v>
      </c>
      <c r="F11012" s="73"/>
      <c r="G11012" s="72">
        <f t="shared" si="1846"/>
        <v>0</v>
      </c>
      <c r="H11012" s="74"/>
    </row>
    <row r="11013" ht="10.5" customHeight="1">
      <c r="A11013" s="61"/>
      <c r="B11013" s="70" t="s">
        <v>12259</v>
      </c>
      <c r="C11013" s="70" t="s">
        <v>852</v>
      </c>
      <c r="D11013" s="71" t="s">
        <v>311</v>
      </c>
      <c r="E11013" s="72">
        <v>1.0</v>
      </c>
      <c r="F11013" s="73"/>
      <c r="G11013" s="72">
        <f t="shared" si="1846"/>
        <v>0</v>
      </c>
      <c r="H11013" s="61"/>
    </row>
    <row r="11014" ht="10.5" customHeight="1">
      <c r="A11014" s="61"/>
      <c r="B11014" s="70" t="s">
        <v>12260</v>
      </c>
      <c r="C11014" s="70" t="s">
        <v>854</v>
      </c>
      <c r="D11014" s="71" t="s">
        <v>311</v>
      </c>
      <c r="E11014" s="72">
        <v>1.0</v>
      </c>
      <c r="F11014" s="73"/>
      <c r="G11014" s="72">
        <f t="shared" si="1846"/>
        <v>0</v>
      </c>
      <c r="H11014" s="74"/>
    </row>
    <row r="11015" ht="10.5" customHeight="1">
      <c r="A11015" s="61"/>
      <c r="B11015" s="70" t="s">
        <v>12261</v>
      </c>
      <c r="C11015" s="70" t="s">
        <v>856</v>
      </c>
      <c r="D11015" s="71" t="s">
        <v>311</v>
      </c>
      <c r="E11015" s="72">
        <v>1.0</v>
      </c>
      <c r="F11015" s="73"/>
      <c r="G11015" s="72">
        <f t="shared" si="1846"/>
        <v>0</v>
      </c>
      <c r="H11015" s="61"/>
    </row>
    <row r="11016" ht="10.5" customHeight="1">
      <c r="A11016" s="61"/>
      <c r="B11016" s="70" t="s">
        <v>12262</v>
      </c>
      <c r="C11016" s="70" t="s">
        <v>858</v>
      </c>
      <c r="D11016" s="71" t="s">
        <v>311</v>
      </c>
      <c r="E11016" s="72">
        <v>1.0</v>
      </c>
      <c r="F11016" s="73"/>
      <c r="G11016" s="72">
        <f t="shared" si="1846"/>
        <v>0</v>
      </c>
      <c r="H11016" s="74"/>
    </row>
    <row r="11017" ht="10.5" customHeight="1">
      <c r="A11017" s="61"/>
      <c r="B11017" s="70" t="s">
        <v>12263</v>
      </c>
      <c r="C11017" s="70" t="s">
        <v>860</v>
      </c>
      <c r="D11017" s="71" t="s">
        <v>311</v>
      </c>
      <c r="E11017" s="72">
        <v>3.0</v>
      </c>
      <c r="F11017" s="73"/>
      <c r="G11017" s="72">
        <f t="shared" si="1846"/>
        <v>0</v>
      </c>
      <c r="H11017" s="61"/>
    </row>
    <row r="11018" ht="10.5" customHeight="1">
      <c r="A11018" s="61"/>
      <c r="B11018" s="70" t="s">
        <v>12264</v>
      </c>
      <c r="C11018" s="70" t="s">
        <v>862</v>
      </c>
      <c r="D11018" s="71" t="s">
        <v>311</v>
      </c>
      <c r="E11018" s="72">
        <v>3.0</v>
      </c>
      <c r="F11018" s="73"/>
      <c r="G11018" s="72">
        <f t="shared" si="1846"/>
        <v>0</v>
      </c>
      <c r="H11018" s="74"/>
    </row>
    <row r="11019" ht="10.5" customHeight="1">
      <c r="A11019" s="61"/>
      <c r="B11019" s="84" t="s">
        <v>12265</v>
      </c>
      <c r="C11019" s="85" t="s">
        <v>864</v>
      </c>
      <c r="D11019" s="49"/>
      <c r="E11019" s="49"/>
      <c r="F11019" s="49"/>
      <c r="G11019" s="98">
        <f>SUM(G11020:G11056)</f>
        <v>0</v>
      </c>
      <c r="H11019" s="61"/>
    </row>
    <row r="11020" ht="10.5" customHeight="1">
      <c r="A11020" s="61"/>
      <c r="B11020" s="70" t="s">
        <v>12266</v>
      </c>
      <c r="C11020" s="70" t="s">
        <v>866</v>
      </c>
      <c r="D11020" s="71" t="s">
        <v>525</v>
      </c>
      <c r="E11020" s="72">
        <v>6.47</v>
      </c>
      <c r="F11020" s="73"/>
      <c r="G11020" s="72">
        <f t="shared" ref="G11020:G11056" si="1847">ROUND(E11020*F11020,2)</f>
        <v>0</v>
      </c>
      <c r="H11020" s="74"/>
    </row>
    <row r="11021" ht="10.5" customHeight="1">
      <c r="A11021" s="61"/>
      <c r="B11021" s="70" t="s">
        <v>12267</v>
      </c>
      <c r="C11021" s="70" t="s">
        <v>868</v>
      </c>
      <c r="D11021" s="71" t="s">
        <v>525</v>
      </c>
      <c r="E11021" s="72">
        <v>18.14</v>
      </c>
      <c r="F11021" s="73"/>
      <c r="G11021" s="72">
        <f t="shared" si="1847"/>
        <v>0</v>
      </c>
      <c r="H11021" s="61"/>
    </row>
    <row r="11022" ht="10.5" customHeight="1">
      <c r="A11022" s="61"/>
      <c r="B11022" s="70" t="s">
        <v>12268</v>
      </c>
      <c r="C11022" s="70" t="s">
        <v>870</v>
      </c>
      <c r="D11022" s="71" t="s">
        <v>525</v>
      </c>
      <c r="E11022" s="72">
        <v>0.3</v>
      </c>
      <c r="F11022" s="73"/>
      <c r="G11022" s="72">
        <f t="shared" si="1847"/>
        <v>0</v>
      </c>
      <c r="H11022" s="92"/>
    </row>
    <row r="11023" ht="10.5" customHeight="1">
      <c r="A11023" s="61"/>
      <c r="B11023" s="70" t="s">
        <v>12269</v>
      </c>
      <c r="C11023" s="70" t="s">
        <v>872</v>
      </c>
      <c r="D11023" s="71" t="s">
        <v>525</v>
      </c>
      <c r="E11023" s="72">
        <v>1.0</v>
      </c>
      <c r="F11023" s="73"/>
      <c r="G11023" s="72">
        <f t="shared" si="1847"/>
        <v>0</v>
      </c>
      <c r="H11023" s="61"/>
    </row>
    <row r="11024" ht="10.5" customHeight="1">
      <c r="A11024" s="61"/>
      <c r="B11024" s="70" t="s">
        <v>12270</v>
      </c>
      <c r="C11024" s="70" t="s">
        <v>876</v>
      </c>
      <c r="D11024" s="71" t="s">
        <v>525</v>
      </c>
      <c r="E11024" s="72">
        <v>15.96</v>
      </c>
      <c r="F11024" s="73"/>
      <c r="G11024" s="72">
        <f t="shared" si="1847"/>
        <v>0</v>
      </c>
      <c r="H11024" s="74"/>
    </row>
    <row r="11025" ht="10.5" customHeight="1">
      <c r="A11025" s="61"/>
      <c r="B11025" s="70" t="s">
        <v>12271</v>
      </c>
      <c r="C11025" s="70" t="s">
        <v>878</v>
      </c>
      <c r="D11025" s="71" t="s">
        <v>525</v>
      </c>
      <c r="E11025" s="72">
        <v>13.63</v>
      </c>
      <c r="F11025" s="73"/>
      <c r="G11025" s="72">
        <f t="shared" si="1847"/>
        <v>0</v>
      </c>
      <c r="H11025" s="61"/>
    </row>
    <row r="11026" ht="10.5" customHeight="1">
      <c r="A11026" s="61"/>
      <c r="B11026" s="70" t="s">
        <v>12272</v>
      </c>
      <c r="C11026" s="70" t="s">
        <v>880</v>
      </c>
      <c r="D11026" s="71" t="s">
        <v>525</v>
      </c>
      <c r="E11026" s="72">
        <v>3.56</v>
      </c>
      <c r="F11026" s="73"/>
      <c r="G11026" s="72">
        <f t="shared" si="1847"/>
        <v>0</v>
      </c>
      <c r="H11026" s="74"/>
    </row>
    <row r="11027" ht="10.5" customHeight="1">
      <c r="A11027" s="61"/>
      <c r="B11027" s="70" t="s">
        <v>12273</v>
      </c>
      <c r="C11027" s="70" t="s">
        <v>882</v>
      </c>
      <c r="D11027" s="71" t="s">
        <v>311</v>
      </c>
      <c r="E11027" s="72">
        <v>2.0</v>
      </c>
      <c r="F11027" s="73"/>
      <c r="G11027" s="72">
        <f t="shared" si="1847"/>
        <v>0</v>
      </c>
      <c r="H11027" s="61"/>
    </row>
    <row r="11028" ht="10.5" customHeight="1">
      <c r="A11028" s="61"/>
      <c r="B11028" s="70" t="s">
        <v>12274</v>
      </c>
      <c r="C11028" s="70" t="s">
        <v>884</v>
      </c>
      <c r="D11028" s="71" t="s">
        <v>311</v>
      </c>
      <c r="E11028" s="72">
        <v>7.0</v>
      </c>
      <c r="F11028" s="73"/>
      <c r="G11028" s="72">
        <f t="shared" si="1847"/>
        <v>0</v>
      </c>
      <c r="H11028" s="74"/>
    </row>
    <row r="11029" ht="10.5" customHeight="1">
      <c r="A11029" s="61"/>
      <c r="B11029" s="70" t="s">
        <v>12275</v>
      </c>
      <c r="C11029" s="70" t="s">
        <v>886</v>
      </c>
      <c r="D11029" s="71" t="s">
        <v>311</v>
      </c>
      <c r="E11029" s="72">
        <v>9.0</v>
      </c>
      <c r="F11029" s="73"/>
      <c r="G11029" s="72">
        <f t="shared" si="1847"/>
        <v>0</v>
      </c>
      <c r="H11029" s="61"/>
    </row>
    <row r="11030" ht="10.5" customHeight="1">
      <c r="A11030" s="61"/>
      <c r="B11030" s="70" t="s">
        <v>12276</v>
      </c>
      <c r="C11030" s="70" t="s">
        <v>5677</v>
      </c>
      <c r="D11030" s="71" t="s">
        <v>311</v>
      </c>
      <c r="E11030" s="72">
        <v>1.0</v>
      </c>
      <c r="F11030" s="73"/>
      <c r="G11030" s="72">
        <f t="shared" si="1847"/>
        <v>0</v>
      </c>
      <c r="H11030" s="74"/>
    </row>
    <row r="11031" ht="10.5" customHeight="1">
      <c r="A11031" s="61"/>
      <c r="B11031" s="70" t="s">
        <v>12277</v>
      </c>
      <c r="C11031" s="70" t="s">
        <v>888</v>
      </c>
      <c r="D11031" s="71" t="s">
        <v>311</v>
      </c>
      <c r="E11031" s="72">
        <v>2.0</v>
      </c>
      <c r="F11031" s="73"/>
      <c r="G11031" s="72">
        <f t="shared" si="1847"/>
        <v>0</v>
      </c>
      <c r="H11031" s="61"/>
    </row>
    <row r="11032" ht="10.5" customHeight="1">
      <c r="A11032" s="61"/>
      <c r="B11032" s="70" t="s">
        <v>12278</v>
      </c>
      <c r="C11032" s="70" t="s">
        <v>890</v>
      </c>
      <c r="D11032" s="71" t="s">
        <v>311</v>
      </c>
      <c r="E11032" s="72">
        <v>1.0</v>
      </c>
      <c r="F11032" s="73"/>
      <c r="G11032" s="72">
        <f t="shared" si="1847"/>
        <v>0</v>
      </c>
      <c r="H11032" s="61"/>
    </row>
    <row r="11033" ht="10.5" customHeight="1">
      <c r="A11033" s="61"/>
      <c r="B11033" s="70" t="s">
        <v>12279</v>
      </c>
      <c r="C11033" s="70" t="s">
        <v>892</v>
      </c>
      <c r="D11033" s="71" t="s">
        <v>311</v>
      </c>
      <c r="E11033" s="72">
        <v>1.0</v>
      </c>
      <c r="F11033" s="73"/>
      <c r="G11033" s="72">
        <f t="shared" si="1847"/>
        <v>0</v>
      </c>
      <c r="H11033" s="91"/>
    </row>
    <row r="11034" ht="10.5" customHeight="1">
      <c r="A11034" s="61"/>
      <c r="B11034" s="70" t="s">
        <v>12280</v>
      </c>
      <c r="C11034" s="70" t="s">
        <v>894</v>
      </c>
      <c r="D11034" s="71" t="s">
        <v>311</v>
      </c>
      <c r="E11034" s="72">
        <v>2.0</v>
      </c>
      <c r="F11034" s="73"/>
      <c r="G11034" s="72">
        <f t="shared" si="1847"/>
        <v>0</v>
      </c>
      <c r="H11034" s="61"/>
    </row>
    <row r="11035" ht="10.5" customHeight="1">
      <c r="A11035" s="61"/>
      <c r="B11035" s="70" t="s">
        <v>12281</v>
      </c>
      <c r="C11035" s="70" t="s">
        <v>898</v>
      </c>
      <c r="D11035" s="71" t="s">
        <v>311</v>
      </c>
      <c r="E11035" s="72">
        <v>1.0</v>
      </c>
      <c r="F11035" s="73"/>
      <c r="G11035" s="72">
        <f t="shared" si="1847"/>
        <v>0</v>
      </c>
      <c r="H11035" s="74"/>
    </row>
    <row r="11036" ht="10.5" customHeight="1">
      <c r="A11036" s="61"/>
      <c r="B11036" s="70" t="s">
        <v>12282</v>
      </c>
      <c r="C11036" s="70" t="s">
        <v>900</v>
      </c>
      <c r="D11036" s="71" t="s">
        <v>311</v>
      </c>
      <c r="E11036" s="72">
        <v>1.0</v>
      </c>
      <c r="F11036" s="73"/>
      <c r="G11036" s="72">
        <f t="shared" si="1847"/>
        <v>0</v>
      </c>
      <c r="H11036" s="61"/>
    </row>
    <row r="11037" ht="10.5" customHeight="1">
      <c r="A11037" s="61"/>
      <c r="B11037" s="70" t="s">
        <v>12283</v>
      </c>
      <c r="C11037" s="70" t="s">
        <v>902</v>
      </c>
      <c r="D11037" s="71" t="s">
        <v>937</v>
      </c>
      <c r="E11037" s="72">
        <v>3.0</v>
      </c>
      <c r="F11037" s="73"/>
      <c r="G11037" s="72">
        <f t="shared" si="1847"/>
        <v>0</v>
      </c>
      <c r="H11037" s="91"/>
    </row>
    <row r="11038" ht="10.5" customHeight="1">
      <c r="A11038" s="61"/>
      <c r="B11038" s="70" t="s">
        <v>12284</v>
      </c>
      <c r="C11038" s="70" t="s">
        <v>904</v>
      </c>
      <c r="D11038" s="71" t="s">
        <v>311</v>
      </c>
      <c r="E11038" s="72">
        <v>1.0</v>
      </c>
      <c r="F11038" s="73"/>
      <c r="G11038" s="72">
        <f t="shared" si="1847"/>
        <v>0</v>
      </c>
      <c r="H11038" s="61"/>
    </row>
    <row r="11039" ht="10.5" customHeight="1">
      <c r="A11039" s="61"/>
      <c r="B11039" s="70" t="s">
        <v>12285</v>
      </c>
      <c r="C11039" s="70" t="s">
        <v>908</v>
      </c>
      <c r="D11039" s="71" t="s">
        <v>311</v>
      </c>
      <c r="E11039" s="72">
        <v>1.0</v>
      </c>
      <c r="F11039" s="73"/>
      <c r="G11039" s="72">
        <f t="shared" si="1847"/>
        <v>0</v>
      </c>
      <c r="H11039" s="74"/>
    </row>
    <row r="11040" ht="10.5" customHeight="1">
      <c r="A11040" s="61"/>
      <c r="B11040" s="70" t="s">
        <v>12286</v>
      </c>
      <c r="C11040" s="70" t="s">
        <v>910</v>
      </c>
      <c r="D11040" s="71" t="s">
        <v>311</v>
      </c>
      <c r="E11040" s="72">
        <v>3.0</v>
      </c>
      <c r="F11040" s="73"/>
      <c r="G11040" s="72">
        <f t="shared" si="1847"/>
        <v>0</v>
      </c>
      <c r="H11040" s="61"/>
    </row>
    <row r="11041" ht="10.5" customHeight="1">
      <c r="A11041" s="61"/>
      <c r="B11041" s="70" t="s">
        <v>12287</v>
      </c>
      <c r="C11041" s="70" t="s">
        <v>912</v>
      </c>
      <c r="D11041" s="71" t="s">
        <v>311</v>
      </c>
      <c r="E11041" s="72">
        <v>6.0</v>
      </c>
      <c r="F11041" s="73"/>
      <c r="G11041" s="72">
        <f t="shared" si="1847"/>
        <v>0</v>
      </c>
      <c r="H11041" s="74"/>
    </row>
    <row r="11042" ht="10.5" customHeight="1">
      <c r="A11042" s="61"/>
      <c r="B11042" s="70" t="s">
        <v>12288</v>
      </c>
      <c r="C11042" s="70" t="s">
        <v>914</v>
      </c>
      <c r="D11042" s="71" t="s">
        <v>311</v>
      </c>
      <c r="E11042" s="72">
        <v>1.0</v>
      </c>
      <c r="F11042" s="73"/>
      <c r="G11042" s="72">
        <f t="shared" si="1847"/>
        <v>0</v>
      </c>
      <c r="H11042" s="61"/>
    </row>
    <row r="11043" ht="10.5" customHeight="1">
      <c r="A11043" s="61"/>
      <c r="B11043" s="70" t="s">
        <v>12289</v>
      </c>
      <c r="C11043" s="70" t="s">
        <v>920</v>
      </c>
      <c r="D11043" s="71" t="s">
        <v>311</v>
      </c>
      <c r="E11043" s="72">
        <v>2.0</v>
      </c>
      <c r="F11043" s="73"/>
      <c r="G11043" s="72">
        <f t="shared" si="1847"/>
        <v>0</v>
      </c>
      <c r="H11043" s="74"/>
    </row>
    <row r="11044" ht="10.5" customHeight="1">
      <c r="A11044" s="61"/>
      <c r="B11044" s="70" t="s">
        <v>12290</v>
      </c>
      <c r="C11044" s="70" t="s">
        <v>922</v>
      </c>
      <c r="D11044" s="71" t="s">
        <v>311</v>
      </c>
      <c r="E11044" s="72">
        <v>1.0</v>
      </c>
      <c r="F11044" s="73"/>
      <c r="G11044" s="72">
        <f t="shared" si="1847"/>
        <v>0</v>
      </c>
      <c r="H11044" s="61"/>
    </row>
    <row r="11045" ht="10.5" customHeight="1">
      <c r="A11045" s="61"/>
      <c r="B11045" s="70" t="s">
        <v>12291</v>
      </c>
      <c r="C11045" s="70" t="s">
        <v>926</v>
      </c>
      <c r="D11045" s="71" t="s">
        <v>311</v>
      </c>
      <c r="E11045" s="72">
        <v>1.0</v>
      </c>
      <c r="F11045" s="73"/>
      <c r="G11045" s="72">
        <f t="shared" si="1847"/>
        <v>0</v>
      </c>
      <c r="H11045" s="74"/>
    </row>
    <row r="11046" ht="10.5" customHeight="1">
      <c r="A11046" s="61"/>
      <c r="B11046" s="70" t="s">
        <v>12292</v>
      </c>
      <c r="C11046" s="70" t="s">
        <v>928</v>
      </c>
      <c r="D11046" s="71" t="s">
        <v>311</v>
      </c>
      <c r="E11046" s="72">
        <v>2.0</v>
      </c>
      <c r="F11046" s="73"/>
      <c r="G11046" s="72">
        <f t="shared" si="1847"/>
        <v>0</v>
      </c>
      <c r="H11046" s="61"/>
    </row>
    <row r="11047" ht="10.5" customHeight="1">
      <c r="A11047" s="61"/>
      <c r="B11047" s="70" t="s">
        <v>12293</v>
      </c>
      <c r="C11047" s="70" t="s">
        <v>932</v>
      </c>
      <c r="D11047" s="71" t="s">
        <v>311</v>
      </c>
      <c r="E11047" s="72">
        <v>1.0</v>
      </c>
      <c r="F11047" s="73"/>
      <c r="G11047" s="72">
        <f t="shared" si="1847"/>
        <v>0</v>
      </c>
      <c r="H11047" s="74"/>
    </row>
    <row r="11048" ht="10.5" customHeight="1">
      <c r="A11048" s="61"/>
      <c r="B11048" s="70" t="s">
        <v>12294</v>
      </c>
      <c r="C11048" s="70" t="s">
        <v>934</v>
      </c>
      <c r="D11048" s="71" t="s">
        <v>311</v>
      </c>
      <c r="E11048" s="72">
        <v>1.0</v>
      </c>
      <c r="F11048" s="73"/>
      <c r="G11048" s="72">
        <f t="shared" si="1847"/>
        <v>0</v>
      </c>
      <c r="H11048" s="61"/>
    </row>
    <row r="11049" ht="10.5" customHeight="1">
      <c r="A11049" s="61"/>
      <c r="B11049" s="70" t="s">
        <v>12295</v>
      </c>
      <c r="C11049" s="70" t="s">
        <v>936</v>
      </c>
      <c r="D11049" s="71" t="s">
        <v>937</v>
      </c>
      <c r="E11049" s="72">
        <v>2.0</v>
      </c>
      <c r="F11049" s="73"/>
      <c r="G11049" s="72">
        <f t="shared" si="1847"/>
        <v>0</v>
      </c>
      <c r="H11049" s="74"/>
    </row>
    <row r="11050" ht="10.5" customHeight="1">
      <c r="A11050" s="61"/>
      <c r="B11050" s="70" t="s">
        <v>12296</v>
      </c>
      <c r="C11050" s="70" t="s">
        <v>939</v>
      </c>
      <c r="D11050" s="71" t="s">
        <v>937</v>
      </c>
      <c r="E11050" s="72">
        <v>1.0</v>
      </c>
      <c r="F11050" s="73"/>
      <c r="G11050" s="72">
        <f t="shared" si="1847"/>
        <v>0</v>
      </c>
      <c r="H11050" s="61"/>
    </row>
    <row r="11051" ht="10.5" customHeight="1">
      <c r="A11051" s="61"/>
      <c r="B11051" s="70" t="s">
        <v>12297</v>
      </c>
      <c r="C11051" s="70" t="s">
        <v>941</v>
      </c>
      <c r="D11051" s="71" t="s">
        <v>311</v>
      </c>
      <c r="E11051" s="72">
        <v>1.0</v>
      </c>
      <c r="F11051" s="73"/>
      <c r="G11051" s="72">
        <f t="shared" si="1847"/>
        <v>0</v>
      </c>
      <c r="H11051" s="91"/>
    </row>
    <row r="11052" ht="10.5" customHeight="1">
      <c r="A11052" s="61"/>
      <c r="B11052" s="70" t="s">
        <v>12298</v>
      </c>
      <c r="C11052" s="70" t="s">
        <v>943</v>
      </c>
      <c r="D11052" s="71" t="s">
        <v>311</v>
      </c>
      <c r="E11052" s="72">
        <v>2.0</v>
      </c>
      <c r="F11052" s="73"/>
      <c r="G11052" s="72">
        <f t="shared" si="1847"/>
        <v>0</v>
      </c>
      <c r="H11052" s="61"/>
    </row>
    <row r="11053" ht="10.5" customHeight="1">
      <c r="A11053" s="61"/>
      <c r="B11053" s="70" t="s">
        <v>12299</v>
      </c>
      <c r="C11053" s="70" t="s">
        <v>3282</v>
      </c>
      <c r="D11053" s="71" t="s">
        <v>311</v>
      </c>
      <c r="E11053" s="72">
        <v>1.0</v>
      </c>
      <c r="F11053" s="73"/>
      <c r="G11053" s="72">
        <f t="shared" si="1847"/>
        <v>0</v>
      </c>
      <c r="H11053" s="74"/>
    </row>
    <row r="11054" ht="10.5" customHeight="1">
      <c r="A11054" s="61"/>
      <c r="B11054" s="70" t="s">
        <v>12300</v>
      </c>
      <c r="C11054" s="70" t="s">
        <v>947</v>
      </c>
      <c r="D11054" s="71" t="s">
        <v>311</v>
      </c>
      <c r="E11054" s="72">
        <v>3.0</v>
      </c>
      <c r="F11054" s="73"/>
      <c r="G11054" s="72">
        <f t="shared" si="1847"/>
        <v>0</v>
      </c>
      <c r="H11054" s="61"/>
    </row>
    <row r="11055" ht="10.5" customHeight="1">
      <c r="A11055" s="61"/>
      <c r="B11055" s="70" t="s">
        <v>12301</v>
      </c>
      <c r="C11055" s="70" t="s">
        <v>949</v>
      </c>
      <c r="D11055" s="71" t="s">
        <v>311</v>
      </c>
      <c r="E11055" s="72">
        <v>37.0</v>
      </c>
      <c r="F11055" s="73"/>
      <c r="G11055" s="72">
        <f t="shared" si="1847"/>
        <v>0</v>
      </c>
      <c r="H11055" s="74"/>
    </row>
    <row r="11056" ht="10.5" customHeight="1">
      <c r="A11056" s="61"/>
      <c r="B11056" s="70" t="s">
        <v>12302</v>
      </c>
      <c r="C11056" s="70" t="s">
        <v>11951</v>
      </c>
      <c r="D11056" s="71" t="s">
        <v>311</v>
      </c>
      <c r="E11056" s="72">
        <v>2.0</v>
      </c>
      <c r="F11056" s="73"/>
      <c r="G11056" s="72">
        <f t="shared" si="1847"/>
        <v>0</v>
      </c>
      <c r="H11056" s="61"/>
    </row>
    <row r="11057" ht="14.25" customHeight="1">
      <c r="A11057" s="61"/>
      <c r="B11057" s="79" t="s">
        <v>12303</v>
      </c>
      <c r="C11057" s="83" t="s">
        <v>10199</v>
      </c>
      <c r="D11057" s="49"/>
      <c r="E11057" s="49"/>
      <c r="F11057" s="49"/>
      <c r="G11057" s="81">
        <f>+G11058+G11062+G11067+G11069+G11078+G11081</f>
        <v>0</v>
      </c>
      <c r="H11057" s="74"/>
    </row>
    <row r="11058" ht="10.5" customHeight="1">
      <c r="A11058" s="61"/>
      <c r="B11058" s="84" t="s">
        <v>12304</v>
      </c>
      <c r="C11058" s="85" t="s">
        <v>405</v>
      </c>
      <c r="D11058" s="49"/>
      <c r="E11058" s="49"/>
      <c r="F11058" s="49"/>
      <c r="G11058" s="98">
        <f>SUM(G11059:G11061)</f>
        <v>0</v>
      </c>
      <c r="H11058" s="61"/>
    </row>
    <row r="11059" ht="10.5" customHeight="1">
      <c r="A11059" s="61"/>
      <c r="B11059" s="70" t="s">
        <v>12305</v>
      </c>
      <c r="C11059" s="70" t="s">
        <v>667</v>
      </c>
      <c r="D11059" s="71" t="s">
        <v>408</v>
      </c>
      <c r="E11059" s="72">
        <v>4.14</v>
      </c>
      <c r="F11059" s="73"/>
      <c r="G11059" s="72">
        <f t="shared" ref="G11059:G11061" si="1848">ROUND(E11059*F11059,2)</f>
        <v>0</v>
      </c>
      <c r="H11059" s="61"/>
    </row>
    <row r="11060" ht="10.5" customHeight="1">
      <c r="A11060" s="61"/>
      <c r="B11060" s="70" t="s">
        <v>12306</v>
      </c>
      <c r="C11060" s="70" t="s">
        <v>669</v>
      </c>
      <c r="D11060" s="71" t="s">
        <v>408</v>
      </c>
      <c r="E11060" s="72">
        <v>4.14</v>
      </c>
      <c r="F11060" s="73"/>
      <c r="G11060" s="72">
        <f t="shared" si="1848"/>
        <v>0</v>
      </c>
      <c r="H11060" s="91"/>
    </row>
    <row r="11061" ht="10.5" customHeight="1">
      <c r="A11061" s="61"/>
      <c r="B11061" s="70" t="s">
        <v>12307</v>
      </c>
      <c r="C11061" s="82" t="s">
        <v>12308</v>
      </c>
      <c r="D11061" s="71" t="s">
        <v>322</v>
      </c>
      <c r="E11061" s="72">
        <v>1.0</v>
      </c>
      <c r="F11061" s="73"/>
      <c r="G11061" s="72">
        <f t="shared" si="1848"/>
        <v>0</v>
      </c>
      <c r="H11061" s="61"/>
    </row>
    <row r="11062" ht="10.5" customHeight="1">
      <c r="A11062" s="61"/>
      <c r="B11062" s="84" t="s">
        <v>12309</v>
      </c>
      <c r="C11062" s="85" t="s">
        <v>410</v>
      </c>
      <c r="D11062" s="49"/>
      <c r="E11062" s="49"/>
      <c r="F11062" s="49"/>
      <c r="G11062" s="98">
        <f>SUM(G11063:G11066)</f>
        <v>0</v>
      </c>
      <c r="H11062" s="74"/>
    </row>
    <row r="11063" ht="10.5" customHeight="1">
      <c r="A11063" s="61"/>
      <c r="B11063" s="70" t="s">
        <v>12310</v>
      </c>
      <c r="C11063" s="70" t="s">
        <v>415</v>
      </c>
      <c r="D11063" s="71" t="s">
        <v>413</v>
      </c>
      <c r="E11063" s="72">
        <v>9.81</v>
      </c>
      <c r="F11063" s="73"/>
      <c r="G11063" s="72">
        <f t="shared" ref="G11063:G11066" si="1849">ROUND(E11063*F11063,2)</f>
        <v>0</v>
      </c>
      <c r="H11063" s="61"/>
    </row>
    <row r="11064" ht="10.5" customHeight="1">
      <c r="A11064" s="61"/>
      <c r="B11064" s="70" t="s">
        <v>12311</v>
      </c>
      <c r="C11064" s="70" t="s">
        <v>417</v>
      </c>
      <c r="D11064" s="71" t="s">
        <v>408</v>
      </c>
      <c r="E11064" s="72">
        <v>4.14</v>
      </c>
      <c r="F11064" s="73"/>
      <c r="G11064" s="72">
        <f t="shared" si="1849"/>
        <v>0</v>
      </c>
      <c r="H11064" s="91"/>
    </row>
    <row r="11065" ht="10.5" customHeight="1">
      <c r="A11065" s="61"/>
      <c r="B11065" s="70" t="s">
        <v>12312</v>
      </c>
      <c r="C11065" s="70" t="s">
        <v>2930</v>
      </c>
      <c r="D11065" s="71" t="s">
        <v>413</v>
      </c>
      <c r="E11065" s="72">
        <v>9.81</v>
      </c>
      <c r="F11065" s="73"/>
      <c r="G11065" s="72">
        <f t="shared" si="1849"/>
        <v>0</v>
      </c>
      <c r="H11065" s="61"/>
    </row>
    <row r="11066" ht="10.5" customHeight="1">
      <c r="A11066" s="61"/>
      <c r="B11066" s="70" t="s">
        <v>12313</v>
      </c>
      <c r="C11066" s="70" t="s">
        <v>425</v>
      </c>
      <c r="D11066" s="71" t="s">
        <v>413</v>
      </c>
      <c r="E11066" s="72">
        <v>9.81</v>
      </c>
      <c r="F11066" s="73"/>
      <c r="G11066" s="72">
        <f t="shared" si="1849"/>
        <v>0</v>
      </c>
      <c r="H11066" s="74"/>
    </row>
    <row r="11067" ht="10.5" customHeight="1">
      <c r="A11067" s="61"/>
      <c r="B11067" s="84" t="s">
        <v>12314</v>
      </c>
      <c r="C11067" s="85" t="s">
        <v>427</v>
      </c>
      <c r="D11067" s="49"/>
      <c r="E11067" s="49"/>
      <c r="F11067" s="49"/>
      <c r="G11067" s="98">
        <f>SUM(G11068)</f>
        <v>0</v>
      </c>
      <c r="H11067" s="61"/>
    </row>
    <row r="11068" ht="10.5" customHeight="1">
      <c r="A11068" s="61"/>
      <c r="B11068" s="70" t="s">
        <v>12315</v>
      </c>
      <c r="C11068" s="70" t="s">
        <v>429</v>
      </c>
      <c r="D11068" s="71" t="s">
        <v>413</v>
      </c>
      <c r="E11068" s="72">
        <v>0.41000000000000003</v>
      </c>
      <c r="F11068" s="73"/>
      <c r="G11068" s="72">
        <f>ROUND(E11068*F11068,2)</f>
        <v>0</v>
      </c>
      <c r="H11068" s="74"/>
    </row>
    <row r="11069" ht="10.5" customHeight="1">
      <c r="A11069" s="61"/>
      <c r="B11069" s="84" t="s">
        <v>12316</v>
      </c>
      <c r="C11069" s="85" t="s">
        <v>439</v>
      </c>
      <c r="D11069" s="49"/>
      <c r="E11069" s="49"/>
      <c r="F11069" s="49"/>
      <c r="G11069" s="98">
        <f>SUM(G11070:G11077)</f>
        <v>0</v>
      </c>
      <c r="H11069" s="61"/>
    </row>
    <row r="11070" ht="10.5" customHeight="1">
      <c r="A11070" s="61"/>
      <c r="B11070" s="70" t="s">
        <v>12317</v>
      </c>
      <c r="C11070" s="70" t="s">
        <v>981</v>
      </c>
      <c r="D11070" s="71" t="s">
        <v>413</v>
      </c>
      <c r="E11070" s="72">
        <v>0.93</v>
      </c>
      <c r="F11070" s="73"/>
      <c r="G11070" s="72">
        <f t="shared" ref="G11070:G11077" si="1850">ROUND(E11070*F11070,2)</f>
        <v>0</v>
      </c>
      <c r="H11070" s="74"/>
    </row>
    <row r="11071" ht="10.5" customHeight="1">
      <c r="A11071" s="61"/>
      <c r="B11071" s="70" t="s">
        <v>12318</v>
      </c>
      <c r="C11071" s="70" t="s">
        <v>470</v>
      </c>
      <c r="D11071" s="71" t="s">
        <v>446</v>
      </c>
      <c r="E11071" s="72">
        <v>92.44</v>
      </c>
      <c r="F11071" s="73"/>
      <c r="G11071" s="72">
        <f t="shared" si="1850"/>
        <v>0</v>
      </c>
      <c r="H11071" s="61"/>
    </row>
    <row r="11072" ht="10.5" customHeight="1">
      <c r="A11072" s="61"/>
      <c r="B11072" s="70" t="s">
        <v>12319</v>
      </c>
      <c r="C11072" s="70" t="s">
        <v>1074</v>
      </c>
      <c r="D11072" s="71" t="s">
        <v>413</v>
      </c>
      <c r="E11072" s="72">
        <v>2.59</v>
      </c>
      <c r="F11072" s="73"/>
      <c r="G11072" s="72">
        <f t="shared" si="1850"/>
        <v>0</v>
      </c>
      <c r="H11072" s="91"/>
    </row>
    <row r="11073" ht="10.5" customHeight="1">
      <c r="A11073" s="61"/>
      <c r="B11073" s="70" t="s">
        <v>12320</v>
      </c>
      <c r="C11073" s="70" t="s">
        <v>474</v>
      </c>
      <c r="D11073" s="71" t="s">
        <v>408</v>
      </c>
      <c r="E11073" s="72">
        <v>12.97</v>
      </c>
      <c r="F11073" s="73"/>
      <c r="G11073" s="72">
        <f t="shared" si="1850"/>
        <v>0</v>
      </c>
      <c r="H11073" s="61"/>
    </row>
    <row r="11074" ht="10.5" customHeight="1">
      <c r="A11074" s="61"/>
      <c r="B11074" s="70" t="s">
        <v>12321</v>
      </c>
      <c r="C11074" s="70" t="s">
        <v>476</v>
      </c>
      <c r="D11074" s="71" t="s">
        <v>446</v>
      </c>
      <c r="E11074" s="72">
        <v>311.47</v>
      </c>
      <c r="F11074" s="73"/>
      <c r="G11074" s="72">
        <f t="shared" si="1850"/>
        <v>0</v>
      </c>
      <c r="H11074" s="74"/>
    </row>
    <row r="11075" ht="10.5" customHeight="1">
      <c r="A11075" s="61"/>
      <c r="B11075" s="70" t="s">
        <v>12322</v>
      </c>
      <c r="C11075" s="70" t="s">
        <v>10982</v>
      </c>
      <c r="D11075" s="71" t="s">
        <v>413</v>
      </c>
      <c r="E11075" s="72">
        <v>0.04</v>
      </c>
      <c r="F11075" s="73"/>
      <c r="G11075" s="72">
        <f t="shared" si="1850"/>
        <v>0</v>
      </c>
      <c r="H11075" s="61"/>
    </row>
    <row r="11076" ht="10.5" customHeight="1">
      <c r="A11076" s="61"/>
      <c r="B11076" s="70" t="s">
        <v>12323</v>
      </c>
      <c r="C11076" s="70" t="s">
        <v>480</v>
      </c>
      <c r="D11076" s="71" t="s">
        <v>408</v>
      </c>
      <c r="E11076" s="72">
        <v>0.71</v>
      </c>
      <c r="F11076" s="73"/>
      <c r="G11076" s="72">
        <f t="shared" si="1850"/>
        <v>0</v>
      </c>
      <c r="H11076" s="74"/>
    </row>
    <row r="11077" ht="10.5" customHeight="1">
      <c r="A11077" s="61"/>
      <c r="B11077" s="70" t="s">
        <v>12324</v>
      </c>
      <c r="C11077" s="70" t="s">
        <v>482</v>
      </c>
      <c r="D11077" s="71" t="s">
        <v>446</v>
      </c>
      <c r="E11077" s="72">
        <v>4.12</v>
      </c>
      <c r="F11077" s="73"/>
      <c r="G11077" s="72">
        <f t="shared" si="1850"/>
        <v>0</v>
      </c>
      <c r="H11077" s="61"/>
    </row>
    <row r="11078" ht="10.5" customHeight="1">
      <c r="A11078" s="61"/>
      <c r="B11078" s="84" t="s">
        <v>12325</v>
      </c>
      <c r="C11078" s="85" t="s">
        <v>484</v>
      </c>
      <c r="D11078" s="49"/>
      <c r="E11078" s="49"/>
      <c r="F11078" s="49"/>
      <c r="G11078" s="98">
        <f>SUM(G11079:G11080)</f>
        <v>0</v>
      </c>
      <c r="H11078" s="74"/>
    </row>
    <row r="11079" ht="10.5" customHeight="1">
      <c r="A11079" s="61"/>
      <c r="B11079" s="70" t="s">
        <v>12326</v>
      </c>
      <c r="C11079" s="70" t="s">
        <v>647</v>
      </c>
      <c r="D11079" s="71" t="s">
        <v>408</v>
      </c>
      <c r="E11079" s="72">
        <v>4.14</v>
      </c>
      <c r="F11079" s="73"/>
      <c r="G11079" s="72">
        <f t="shared" ref="G11079:G11080" si="1851">ROUND(E11079*F11079,2)</f>
        <v>0</v>
      </c>
      <c r="H11079" s="61"/>
    </row>
    <row r="11080" ht="10.5" customHeight="1">
      <c r="A11080" s="61"/>
      <c r="B11080" s="70" t="s">
        <v>12327</v>
      </c>
      <c r="C11080" s="70" t="s">
        <v>488</v>
      </c>
      <c r="D11080" s="71" t="s">
        <v>408</v>
      </c>
      <c r="E11080" s="72">
        <v>12.97</v>
      </c>
      <c r="F11080" s="73"/>
      <c r="G11080" s="72">
        <f t="shared" si="1851"/>
        <v>0</v>
      </c>
      <c r="H11080" s="74"/>
    </row>
    <row r="11081" ht="10.5" customHeight="1">
      <c r="A11081" s="61"/>
      <c r="B11081" s="84" t="s">
        <v>12328</v>
      </c>
      <c r="C11081" s="85" t="s">
        <v>1084</v>
      </c>
      <c r="D11081" s="49"/>
      <c r="E11081" s="49"/>
      <c r="F11081" s="49"/>
      <c r="G11081" s="98">
        <f>SUM(G11082:G11085)</f>
        <v>0</v>
      </c>
      <c r="H11081" s="61"/>
    </row>
    <row r="11082" ht="10.5" customHeight="1">
      <c r="A11082" s="61"/>
      <c r="B11082" s="70" t="s">
        <v>12329</v>
      </c>
      <c r="C11082" s="70" t="s">
        <v>524</v>
      </c>
      <c r="D11082" s="71" t="s">
        <v>525</v>
      </c>
      <c r="E11082" s="72">
        <v>4.0</v>
      </c>
      <c r="F11082" s="73"/>
      <c r="G11082" s="72">
        <f t="shared" ref="G11082:G11085" si="1852">ROUND(E11082*F11082,2)</f>
        <v>0</v>
      </c>
      <c r="H11082" s="91"/>
    </row>
    <row r="11083" ht="10.5" customHeight="1">
      <c r="A11083" s="61"/>
      <c r="B11083" s="70" t="s">
        <v>12330</v>
      </c>
      <c r="C11083" s="70" t="s">
        <v>527</v>
      </c>
      <c r="D11083" s="71" t="s">
        <v>311</v>
      </c>
      <c r="E11083" s="72">
        <v>18.0</v>
      </c>
      <c r="F11083" s="73"/>
      <c r="G11083" s="72">
        <f t="shared" si="1852"/>
        <v>0</v>
      </c>
      <c r="H11083" s="61"/>
    </row>
    <row r="11084" ht="10.5" customHeight="1">
      <c r="A11084" s="61"/>
      <c r="B11084" s="70" t="s">
        <v>12331</v>
      </c>
      <c r="C11084" s="70" t="s">
        <v>529</v>
      </c>
      <c r="D11084" s="71" t="s">
        <v>311</v>
      </c>
      <c r="E11084" s="72">
        <v>2.0</v>
      </c>
      <c r="F11084" s="73"/>
      <c r="G11084" s="72">
        <f t="shared" si="1852"/>
        <v>0</v>
      </c>
      <c r="H11084" s="74"/>
    </row>
    <row r="11085" ht="10.5" customHeight="1">
      <c r="A11085" s="61"/>
      <c r="B11085" s="70" t="s">
        <v>12332</v>
      </c>
      <c r="C11085" s="70" t="s">
        <v>531</v>
      </c>
      <c r="D11085" s="71" t="s">
        <v>408</v>
      </c>
      <c r="E11085" s="72">
        <v>13.67</v>
      </c>
      <c r="F11085" s="73"/>
      <c r="G11085" s="72">
        <f t="shared" si="1852"/>
        <v>0</v>
      </c>
      <c r="H11085" s="61"/>
    </row>
    <row r="11086" ht="12.0" customHeight="1">
      <c r="A11086" s="61"/>
      <c r="B11086" s="79" t="s">
        <v>12333</v>
      </c>
      <c r="C11086" s="83" t="s">
        <v>9104</v>
      </c>
      <c r="D11086" s="49"/>
      <c r="E11086" s="49"/>
      <c r="F11086" s="49"/>
      <c r="G11086" s="81">
        <f>+G11087+G11091+G11097+G11101+G11108+G11112+G11114+G11116+G11121+G11125</f>
        <v>0</v>
      </c>
      <c r="H11086" s="74"/>
    </row>
    <row r="11087" ht="12.0" customHeight="1">
      <c r="A11087" s="61"/>
      <c r="B11087" s="84" t="s">
        <v>12334</v>
      </c>
      <c r="C11087" s="85" t="s">
        <v>405</v>
      </c>
      <c r="D11087" s="49"/>
      <c r="E11087" s="49"/>
      <c r="F11087" s="49"/>
      <c r="G11087" s="98">
        <f>SUM(G11088:G11090)</f>
        <v>0</v>
      </c>
      <c r="H11087" s="61"/>
    </row>
    <row r="11088" ht="10.5" customHeight="1">
      <c r="A11088" s="61"/>
      <c r="B11088" s="70" t="s">
        <v>12335</v>
      </c>
      <c r="C11088" s="70" t="s">
        <v>1093</v>
      </c>
      <c r="D11088" s="71" t="s">
        <v>525</v>
      </c>
      <c r="E11088" s="72">
        <v>96.35000000000001</v>
      </c>
      <c r="F11088" s="73"/>
      <c r="G11088" s="72">
        <f t="shared" ref="G11088:G11090" si="1853">ROUND(E11088*F11088,2)</f>
        <v>0</v>
      </c>
      <c r="H11088" s="74"/>
    </row>
    <row r="11089" ht="10.5" customHeight="1">
      <c r="A11089" s="61"/>
      <c r="B11089" s="70" t="s">
        <v>12336</v>
      </c>
      <c r="C11089" s="70" t="s">
        <v>1095</v>
      </c>
      <c r="D11089" s="71" t="s">
        <v>525</v>
      </c>
      <c r="E11089" s="72">
        <v>96.35000000000001</v>
      </c>
      <c r="F11089" s="73"/>
      <c r="G11089" s="72">
        <f t="shared" si="1853"/>
        <v>0</v>
      </c>
      <c r="H11089" s="61"/>
    </row>
    <row r="11090" ht="10.5" customHeight="1">
      <c r="A11090" s="61"/>
      <c r="B11090" s="70" t="s">
        <v>12337</v>
      </c>
      <c r="C11090" s="82" t="s">
        <v>12338</v>
      </c>
      <c r="D11090" s="71" t="s">
        <v>322</v>
      </c>
      <c r="E11090" s="72">
        <v>1.0</v>
      </c>
      <c r="F11090" s="73"/>
      <c r="G11090" s="72">
        <f t="shared" si="1853"/>
        <v>0</v>
      </c>
      <c r="H11090" s="74"/>
    </row>
    <row r="11091" ht="10.5" customHeight="1">
      <c r="A11091" s="61"/>
      <c r="B11091" s="84" t="s">
        <v>12339</v>
      </c>
      <c r="C11091" s="85" t="s">
        <v>410</v>
      </c>
      <c r="D11091" s="49"/>
      <c r="E11091" s="49"/>
      <c r="F11091" s="49"/>
      <c r="G11091" s="98">
        <f>SUM(G11092:G11096)</f>
        <v>0</v>
      </c>
      <c r="H11091" s="61"/>
    </row>
    <row r="11092" ht="10.5" customHeight="1">
      <c r="A11092" s="61"/>
      <c r="B11092" s="70" t="s">
        <v>12340</v>
      </c>
      <c r="C11092" s="70" t="s">
        <v>696</v>
      </c>
      <c r="D11092" s="71" t="s">
        <v>413</v>
      </c>
      <c r="E11092" s="72">
        <v>31.3</v>
      </c>
      <c r="F11092" s="73"/>
      <c r="G11092" s="72">
        <f t="shared" ref="G11092:G11096" si="1854">ROUND(E11092*F11092,2)</f>
        <v>0</v>
      </c>
      <c r="H11092" s="74"/>
    </row>
    <row r="11093" ht="10.5" customHeight="1">
      <c r="A11093" s="61"/>
      <c r="B11093" s="70" t="s">
        <v>12341</v>
      </c>
      <c r="C11093" s="70" t="s">
        <v>417</v>
      </c>
      <c r="D11093" s="71" t="s">
        <v>408</v>
      </c>
      <c r="E11093" s="72">
        <v>37.34</v>
      </c>
      <c r="F11093" s="73"/>
      <c r="G11093" s="72">
        <f t="shared" si="1854"/>
        <v>0</v>
      </c>
      <c r="H11093" s="91"/>
    </row>
    <row r="11094" ht="10.5" customHeight="1">
      <c r="A11094" s="61"/>
      <c r="B11094" s="70" t="s">
        <v>12342</v>
      </c>
      <c r="C11094" s="70" t="s">
        <v>421</v>
      </c>
      <c r="D11094" s="71" t="s">
        <v>413</v>
      </c>
      <c r="E11094" s="72">
        <v>5.5600000000000005</v>
      </c>
      <c r="F11094" s="73"/>
      <c r="G11094" s="72">
        <f t="shared" si="1854"/>
        <v>0</v>
      </c>
      <c r="H11094" s="61"/>
    </row>
    <row r="11095" ht="10.5" customHeight="1">
      <c r="A11095" s="61"/>
      <c r="B11095" s="70" t="s">
        <v>12343</v>
      </c>
      <c r="C11095" s="70" t="s">
        <v>2930</v>
      </c>
      <c r="D11095" s="71" t="s">
        <v>413</v>
      </c>
      <c r="E11095" s="72">
        <v>31.3</v>
      </c>
      <c r="F11095" s="73"/>
      <c r="G11095" s="72">
        <f t="shared" si="1854"/>
        <v>0</v>
      </c>
      <c r="H11095" s="74"/>
    </row>
    <row r="11096" ht="10.5" customHeight="1">
      <c r="A11096" s="61"/>
      <c r="B11096" s="70" t="s">
        <v>12344</v>
      </c>
      <c r="C11096" s="70" t="s">
        <v>425</v>
      </c>
      <c r="D11096" s="71" t="s">
        <v>413</v>
      </c>
      <c r="E11096" s="72">
        <v>31.3</v>
      </c>
      <c r="F11096" s="73"/>
      <c r="G11096" s="72">
        <f t="shared" si="1854"/>
        <v>0</v>
      </c>
      <c r="H11096" s="61"/>
    </row>
    <row r="11097" ht="10.5" customHeight="1">
      <c r="A11097" s="61"/>
      <c r="B11097" s="84" t="s">
        <v>12345</v>
      </c>
      <c r="C11097" s="85" t="s">
        <v>427</v>
      </c>
      <c r="D11097" s="49"/>
      <c r="E11097" s="49"/>
      <c r="F11097" s="49"/>
      <c r="G11097" s="98">
        <f>SUM(G11098:G11100)</f>
        <v>0</v>
      </c>
      <c r="H11097" s="74"/>
    </row>
    <row r="11098" ht="10.5" customHeight="1">
      <c r="A11098" s="61"/>
      <c r="B11098" s="70" t="s">
        <v>12346</v>
      </c>
      <c r="C11098" s="70" t="s">
        <v>431</v>
      </c>
      <c r="D11098" s="71" t="s">
        <v>413</v>
      </c>
      <c r="E11098" s="72">
        <v>22.400000000000002</v>
      </c>
      <c r="F11098" s="73"/>
      <c r="G11098" s="72">
        <f t="shared" ref="G11098:G11100" si="1855">ROUND(E11098*F11098,2)</f>
        <v>0</v>
      </c>
      <c r="H11098" s="61"/>
    </row>
    <row r="11099" ht="10.5" customHeight="1">
      <c r="A11099" s="61"/>
      <c r="B11099" s="70" t="s">
        <v>12347</v>
      </c>
      <c r="C11099" s="70" t="s">
        <v>970</v>
      </c>
      <c r="D11099" s="71" t="s">
        <v>413</v>
      </c>
      <c r="E11099" s="72">
        <v>8.07</v>
      </c>
      <c r="F11099" s="73"/>
      <c r="G11099" s="72">
        <f t="shared" si="1855"/>
        <v>0</v>
      </c>
      <c r="H11099" s="74"/>
    </row>
    <row r="11100" ht="10.5" customHeight="1">
      <c r="A11100" s="61"/>
      <c r="B11100" s="70" t="s">
        <v>12348</v>
      </c>
      <c r="C11100" s="70" t="s">
        <v>1113</v>
      </c>
      <c r="D11100" s="71" t="s">
        <v>408</v>
      </c>
      <c r="E11100" s="72">
        <v>107.56</v>
      </c>
      <c r="F11100" s="73"/>
      <c r="G11100" s="72">
        <f t="shared" si="1855"/>
        <v>0</v>
      </c>
      <c r="H11100" s="61"/>
    </row>
    <row r="11101" ht="10.5" customHeight="1">
      <c r="A11101" s="61"/>
      <c r="B11101" s="84" t="s">
        <v>12349</v>
      </c>
      <c r="C11101" s="85" t="s">
        <v>439</v>
      </c>
      <c r="D11101" s="49"/>
      <c r="E11101" s="49"/>
      <c r="F11101" s="49"/>
      <c r="G11101" s="98">
        <f>SUM(G11102:G11107)</f>
        <v>0</v>
      </c>
      <c r="H11101" s="74"/>
    </row>
    <row r="11102" ht="10.5" customHeight="1">
      <c r="A11102" s="61"/>
      <c r="B11102" s="70" t="s">
        <v>12350</v>
      </c>
      <c r="C11102" s="70" t="s">
        <v>991</v>
      </c>
      <c r="D11102" s="71" t="s">
        <v>413</v>
      </c>
      <c r="E11102" s="72">
        <v>16.75</v>
      </c>
      <c r="F11102" s="73"/>
      <c r="G11102" s="72">
        <f t="shared" ref="G11102:G11107" si="1856">ROUND(E11102*F11102,2)</f>
        <v>0</v>
      </c>
      <c r="H11102" s="61"/>
    </row>
    <row r="11103" ht="10.5" customHeight="1">
      <c r="A11103" s="61"/>
      <c r="B11103" s="70" t="s">
        <v>12351</v>
      </c>
      <c r="C11103" s="70" t="s">
        <v>741</v>
      </c>
      <c r="D11103" s="71" t="s">
        <v>408</v>
      </c>
      <c r="E11103" s="72">
        <v>210.20000000000002</v>
      </c>
      <c r="F11103" s="73"/>
      <c r="G11103" s="72">
        <f t="shared" si="1856"/>
        <v>0</v>
      </c>
      <c r="H11103" s="61"/>
    </row>
    <row r="11104" ht="10.5" customHeight="1">
      <c r="A11104" s="61"/>
      <c r="B11104" s="70" t="s">
        <v>12352</v>
      </c>
      <c r="C11104" s="70" t="s">
        <v>743</v>
      </c>
      <c r="D11104" s="71" t="s">
        <v>446</v>
      </c>
      <c r="E11104" s="72">
        <v>2652.37</v>
      </c>
      <c r="F11104" s="73"/>
      <c r="G11104" s="72">
        <f t="shared" si="1856"/>
        <v>0</v>
      </c>
      <c r="H11104" s="74"/>
    </row>
    <row r="11105" ht="10.5" customHeight="1">
      <c r="A11105" s="61"/>
      <c r="B11105" s="70" t="s">
        <v>12353</v>
      </c>
      <c r="C11105" s="70" t="s">
        <v>996</v>
      </c>
      <c r="D11105" s="71" t="s">
        <v>413</v>
      </c>
      <c r="E11105" s="72">
        <v>4.03</v>
      </c>
      <c r="F11105" s="73"/>
      <c r="G11105" s="72">
        <f t="shared" si="1856"/>
        <v>0</v>
      </c>
      <c r="H11105" s="61"/>
    </row>
    <row r="11106" ht="10.5" customHeight="1">
      <c r="A11106" s="61"/>
      <c r="B11106" s="70" t="s">
        <v>12354</v>
      </c>
      <c r="C11106" s="70" t="s">
        <v>748</v>
      </c>
      <c r="D11106" s="71" t="s">
        <v>408</v>
      </c>
      <c r="E11106" s="72">
        <v>53.78</v>
      </c>
      <c r="F11106" s="73"/>
      <c r="G11106" s="72">
        <f t="shared" si="1856"/>
        <v>0</v>
      </c>
      <c r="H11106" s="74"/>
    </row>
    <row r="11107" ht="10.5" customHeight="1">
      <c r="A11107" s="61"/>
      <c r="B11107" s="70" t="s">
        <v>12355</v>
      </c>
      <c r="C11107" s="70" t="s">
        <v>750</v>
      </c>
      <c r="D11107" s="71" t="s">
        <v>446</v>
      </c>
      <c r="E11107" s="72">
        <v>845.84</v>
      </c>
      <c r="F11107" s="73"/>
      <c r="G11107" s="72">
        <f t="shared" si="1856"/>
        <v>0</v>
      </c>
      <c r="H11107" s="61"/>
    </row>
    <row r="11108" ht="10.5" customHeight="1">
      <c r="A11108" s="61"/>
      <c r="B11108" s="84" t="s">
        <v>12356</v>
      </c>
      <c r="C11108" s="85" t="s">
        <v>1122</v>
      </c>
      <c r="D11108" s="49"/>
      <c r="E11108" s="49"/>
      <c r="F11108" s="49"/>
      <c r="G11108" s="98">
        <f>SUM(G11109:G11111)</f>
        <v>0</v>
      </c>
      <c r="H11108" s="74"/>
    </row>
    <row r="11109" ht="10.5" customHeight="1">
      <c r="A11109" s="61"/>
      <c r="B11109" s="70" t="s">
        <v>12357</v>
      </c>
      <c r="C11109" s="70" t="s">
        <v>1124</v>
      </c>
      <c r="D11109" s="71" t="s">
        <v>408</v>
      </c>
      <c r="E11109" s="72">
        <v>188.23</v>
      </c>
      <c r="F11109" s="73"/>
      <c r="G11109" s="72">
        <f t="shared" ref="G11109:G11111" si="1857">ROUND(E11109*F11109,2)</f>
        <v>0</v>
      </c>
      <c r="H11109" s="61"/>
    </row>
    <row r="11110" ht="10.5" customHeight="1">
      <c r="A11110" s="61"/>
      <c r="B11110" s="70" t="s">
        <v>12358</v>
      </c>
      <c r="C11110" s="70" t="s">
        <v>1126</v>
      </c>
      <c r="D11110" s="71" t="s">
        <v>525</v>
      </c>
      <c r="E11110" s="72">
        <v>678.4</v>
      </c>
      <c r="F11110" s="73"/>
      <c r="G11110" s="72">
        <f t="shared" si="1857"/>
        <v>0</v>
      </c>
      <c r="H11110" s="74"/>
    </row>
    <row r="11111" ht="10.5" customHeight="1">
      <c r="A11111" s="61"/>
      <c r="B11111" s="70" t="s">
        <v>12359</v>
      </c>
      <c r="C11111" s="70" t="s">
        <v>1128</v>
      </c>
      <c r="D11111" s="71" t="s">
        <v>408</v>
      </c>
      <c r="E11111" s="72">
        <v>376.45</v>
      </c>
      <c r="F11111" s="73"/>
      <c r="G11111" s="72">
        <f t="shared" si="1857"/>
        <v>0</v>
      </c>
      <c r="H11111" s="61"/>
    </row>
    <row r="11112" ht="10.5" customHeight="1">
      <c r="A11112" s="61"/>
      <c r="B11112" s="84" t="s">
        <v>12360</v>
      </c>
      <c r="C11112" s="85" t="s">
        <v>484</v>
      </c>
      <c r="D11112" s="49"/>
      <c r="E11112" s="49"/>
      <c r="F11112" s="49"/>
      <c r="G11112" s="98">
        <f>SUM(G11113)</f>
        <v>0</v>
      </c>
      <c r="H11112" s="74"/>
    </row>
    <row r="11113" ht="10.5" customHeight="1">
      <c r="A11113" s="61"/>
      <c r="B11113" s="70" t="s">
        <v>12361</v>
      </c>
      <c r="C11113" s="70" t="s">
        <v>1131</v>
      </c>
      <c r="D11113" s="71" t="s">
        <v>408</v>
      </c>
      <c r="E11113" s="72">
        <v>277.02</v>
      </c>
      <c r="F11113" s="73"/>
      <c r="G11113" s="72">
        <f>ROUND(E11113*F11113,2)</f>
        <v>0</v>
      </c>
      <c r="H11113" s="61"/>
    </row>
    <row r="11114" ht="10.5" customHeight="1">
      <c r="A11114" s="61"/>
      <c r="B11114" s="84" t="s">
        <v>12362</v>
      </c>
      <c r="C11114" s="85" t="s">
        <v>496</v>
      </c>
      <c r="D11114" s="49"/>
      <c r="E11114" s="49"/>
      <c r="F11114" s="49"/>
      <c r="G11114" s="98">
        <f>SUM(G11115)</f>
        <v>0</v>
      </c>
      <c r="H11114" s="74"/>
    </row>
    <row r="11115" ht="10.5" customHeight="1">
      <c r="A11115" s="61"/>
      <c r="B11115" s="70" t="s">
        <v>12363</v>
      </c>
      <c r="C11115" s="70" t="s">
        <v>5292</v>
      </c>
      <c r="D11115" s="71" t="s">
        <v>408</v>
      </c>
      <c r="E11115" s="72">
        <v>10.200000000000001</v>
      </c>
      <c r="F11115" s="73"/>
      <c r="G11115" s="72">
        <f>ROUND(E11115*F11115,2)</f>
        <v>0</v>
      </c>
      <c r="H11115" s="61"/>
    </row>
    <row r="11116" ht="10.5" customHeight="1">
      <c r="A11116" s="61"/>
      <c r="B11116" s="84" t="s">
        <v>12364</v>
      </c>
      <c r="C11116" s="85" t="s">
        <v>506</v>
      </c>
      <c r="D11116" s="49"/>
      <c r="E11116" s="49"/>
      <c r="F11116" s="49"/>
      <c r="G11116" s="98">
        <f>SUM(G11117:G11120)</f>
        <v>0</v>
      </c>
      <c r="H11116" s="87"/>
    </row>
    <row r="11117" ht="10.5" customHeight="1">
      <c r="A11117" s="61"/>
      <c r="B11117" s="70" t="s">
        <v>12365</v>
      </c>
      <c r="C11117" s="70" t="s">
        <v>514</v>
      </c>
      <c r="D11117" s="71" t="s">
        <v>311</v>
      </c>
      <c r="E11117" s="72">
        <v>4.0</v>
      </c>
      <c r="F11117" s="73"/>
      <c r="G11117" s="72">
        <f t="shared" ref="G11117:G11120" si="1858">ROUND(E11117*F11117,2)</f>
        <v>0</v>
      </c>
      <c r="H11117" s="61"/>
    </row>
    <row r="11118" ht="10.5" customHeight="1">
      <c r="A11118" s="61"/>
      <c r="B11118" s="70" t="s">
        <v>12366</v>
      </c>
      <c r="C11118" s="70" t="s">
        <v>1138</v>
      </c>
      <c r="D11118" s="71" t="s">
        <v>311</v>
      </c>
      <c r="E11118" s="72">
        <v>1.0</v>
      </c>
      <c r="F11118" s="73"/>
      <c r="G11118" s="72">
        <f t="shared" si="1858"/>
        <v>0</v>
      </c>
      <c r="H11118" s="91"/>
    </row>
    <row r="11119" ht="10.5" customHeight="1">
      <c r="A11119" s="61"/>
      <c r="B11119" s="70" t="s">
        <v>12367</v>
      </c>
      <c r="C11119" s="70" t="s">
        <v>510</v>
      </c>
      <c r="D11119" s="71" t="s">
        <v>311</v>
      </c>
      <c r="E11119" s="72">
        <v>1.0</v>
      </c>
      <c r="F11119" s="73"/>
      <c r="G11119" s="72">
        <f t="shared" si="1858"/>
        <v>0</v>
      </c>
      <c r="H11119" s="61"/>
    </row>
    <row r="11120" ht="10.5" customHeight="1">
      <c r="A11120" s="61"/>
      <c r="B11120" s="70" t="s">
        <v>12368</v>
      </c>
      <c r="C11120" s="70" t="s">
        <v>512</v>
      </c>
      <c r="D11120" s="71" t="s">
        <v>311</v>
      </c>
      <c r="E11120" s="72">
        <v>2.0</v>
      </c>
      <c r="F11120" s="73"/>
      <c r="G11120" s="72">
        <f t="shared" si="1858"/>
        <v>0</v>
      </c>
      <c r="H11120" s="74"/>
    </row>
    <row r="11121" ht="10.5" customHeight="1">
      <c r="A11121" s="61"/>
      <c r="B11121" s="84" t="s">
        <v>12369</v>
      </c>
      <c r="C11121" s="85" t="s">
        <v>516</v>
      </c>
      <c r="D11121" s="49"/>
      <c r="E11121" s="49"/>
      <c r="F11121" s="49"/>
      <c r="G11121" s="98">
        <f>SUM(G11122:G11124)</f>
        <v>0</v>
      </c>
      <c r="H11121" s="61"/>
    </row>
    <row r="11122" ht="10.5" customHeight="1">
      <c r="A11122" s="61"/>
      <c r="B11122" s="70" t="s">
        <v>12370</v>
      </c>
      <c r="C11122" s="70" t="s">
        <v>1143</v>
      </c>
      <c r="D11122" s="71" t="s">
        <v>408</v>
      </c>
      <c r="E11122" s="72">
        <v>376.45</v>
      </c>
      <c r="F11122" s="73"/>
      <c r="G11122" s="72">
        <f t="shared" ref="G11122:G11124" si="1859">ROUND(E11122*F11122,2)</f>
        <v>0</v>
      </c>
      <c r="H11122" s="74"/>
    </row>
    <row r="11123" ht="10.5" customHeight="1">
      <c r="A11123" s="61"/>
      <c r="B11123" s="70" t="s">
        <v>12371</v>
      </c>
      <c r="C11123" s="70" t="s">
        <v>1145</v>
      </c>
      <c r="D11123" s="71" t="s">
        <v>408</v>
      </c>
      <c r="E11123" s="72">
        <v>277.02</v>
      </c>
      <c r="F11123" s="73"/>
      <c r="G11123" s="72">
        <f t="shared" si="1859"/>
        <v>0</v>
      </c>
      <c r="H11123" s="61"/>
    </row>
    <row r="11124" ht="10.5" customHeight="1">
      <c r="A11124" s="61"/>
      <c r="B11124" s="70" t="s">
        <v>12372</v>
      </c>
      <c r="C11124" s="70" t="s">
        <v>518</v>
      </c>
      <c r="D11124" s="71" t="s">
        <v>408</v>
      </c>
      <c r="E11124" s="72">
        <v>10.200000000000001</v>
      </c>
      <c r="F11124" s="73"/>
      <c r="G11124" s="72">
        <f t="shared" si="1859"/>
        <v>0</v>
      </c>
      <c r="H11124" s="91"/>
    </row>
    <row r="11125" ht="10.5" customHeight="1">
      <c r="A11125" s="61"/>
      <c r="B11125" s="84" t="s">
        <v>12373</v>
      </c>
      <c r="C11125" s="85" t="s">
        <v>522</v>
      </c>
      <c r="D11125" s="49"/>
      <c r="E11125" s="49"/>
      <c r="F11125" s="49"/>
      <c r="G11125" s="98">
        <f>SUM(G11126:G11129)</f>
        <v>0</v>
      </c>
      <c r="H11125" s="61"/>
    </row>
    <row r="11126" ht="10.5" customHeight="1">
      <c r="A11126" s="61"/>
      <c r="B11126" s="70" t="s">
        <v>12374</v>
      </c>
      <c r="C11126" s="70" t="s">
        <v>1149</v>
      </c>
      <c r="D11126" s="71" t="s">
        <v>525</v>
      </c>
      <c r="E11126" s="72">
        <v>93.35000000000001</v>
      </c>
      <c r="F11126" s="73"/>
      <c r="G11126" s="72">
        <f t="shared" ref="G11126:G11129" si="1860">ROUND(E11126*F11126,2)</f>
        <v>0</v>
      </c>
      <c r="H11126" s="74"/>
    </row>
    <row r="11127" ht="10.5" customHeight="1">
      <c r="A11127" s="61"/>
      <c r="B11127" s="70" t="s">
        <v>12375</v>
      </c>
      <c r="C11127" s="70" t="s">
        <v>1151</v>
      </c>
      <c r="D11127" s="71" t="s">
        <v>408</v>
      </c>
      <c r="E11127" s="72">
        <v>8.700000000000001</v>
      </c>
      <c r="F11127" s="73"/>
      <c r="G11127" s="72">
        <f t="shared" si="1860"/>
        <v>0</v>
      </c>
      <c r="H11127" s="61"/>
    </row>
    <row r="11128" ht="10.5" customHeight="1">
      <c r="A11128" s="61"/>
      <c r="B11128" s="70" t="s">
        <v>12376</v>
      </c>
      <c r="C11128" s="70" t="s">
        <v>529</v>
      </c>
      <c r="D11128" s="71" t="s">
        <v>311</v>
      </c>
      <c r="E11128" s="72">
        <v>7.0</v>
      </c>
      <c r="F11128" s="73"/>
      <c r="G11128" s="72">
        <f t="shared" si="1860"/>
        <v>0</v>
      </c>
      <c r="H11128" s="74"/>
    </row>
    <row r="11129" ht="10.5" customHeight="1">
      <c r="A11129" s="61"/>
      <c r="B11129" s="70" t="s">
        <v>12377</v>
      </c>
      <c r="C11129" s="70" t="s">
        <v>531</v>
      </c>
      <c r="D11129" s="71" t="s">
        <v>408</v>
      </c>
      <c r="E11129" s="72">
        <v>371.54</v>
      </c>
      <c r="F11129" s="73"/>
      <c r="G11129" s="72">
        <f t="shared" si="1860"/>
        <v>0</v>
      </c>
      <c r="H11129" s="61"/>
    </row>
    <row r="11130" ht="12.75" customHeight="1">
      <c r="A11130" s="61"/>
      <c r="B11130" s="79" t="s">
        <v>12378</v>
      </c>
      <c r="C11130" s="83" t="s">
        <v>12379</v>
      </c>
      <c r="D11130" s="49"/>
      <c r="E11130" s="49"/>
      <c r="F11130" s="49"/>
      <c r="G11130" s="81">
        <f>+G11131+G11135+G11142+G11145</f>
        <v>0</v>
      </c>
      <c r="H11130" s="74"/>
    </row>
    <row r="11131" ht="10.5" customHeight="1">
      <c r="A11131" s="61"/>
      <c r="B11131" s="84" t="s">
        <v>12380</v>
      </c>
      <c r="C11131" s="85" t="s">
        <v>405</v>
      </c>
      <c r="D11131" s="49"/>
      <c r="E11131" s="49"/>
      <c r="F11131" s="49"/>
      <c r="G11131" s="98">
        <f>SUM(G11132:G11134)</f>
        <v>0</v>
      </c>
      <c r="H11131" s="61"/>
    </row>
    <row r="11132" ht="10.5" customHeight="1">
      <c r="A11132" s="61"/>
      <c r="B11132" s="70" t="s">
        <v>12381</v>
      </c>
      <c r="C11132" s="70" t="s">
        <v>1711</v>
      </c>
      <c r="D11132" s="71" t="s">
        <v>408</v>
      </c>
      <c r="E11132" s="72">
        <v>227.26</v>
      </c>
      <c r="F11132" s="73"/>
      <c r="G11132" s="72">
        <f t="shared" ref="G11132:G11134" si="1861">ROUND(E11132*F11132,2)</f>
        <v>0</v>
      </c>
      <c r="H11132" s="91"/>
    </row>
    <row r="11133" ht="10.5" customHeight="1">
      <c r="A11133" s="61"/>
      <c r="B11133" s="70" t="s">
        <v>12382</v>
      </c>
      <c r="C11133" s="70" t="s">
        <v>1713</v>
      </c>
      <c r="D11133" s="71" t="s">
        <v>408</v>
      </c>
      <c r="E11133" s="72">
        <v>227.26</v>
      </c>
      <c r="F11133" s="73"/>
      <c r="G11133" s="72">
        <f t="shared" si="1861"/>
        <v>0</v>
      </c>
      <c r="H11133" s="61"/>
    </row>
    <row r="11134" ht="10.5" customHeight="1">
      <c r="A11134" s="61"/>
      <c r="B11134" s="70" t="s">
        <v>12383</v>
      </c>
      <c r="C11134" s="82" t="s">
        <v>12384</v>
      </c>
      <c r="D11134" s="71" t="s">
        <v>322</v>
      </c>
      <c r="E11134" s="72">
        <v>1.0</v>
      </c>
      <c r="F11134" s="73"/>
      <c r="G11134" s="72">
        <f t="shared" si="1861"/>
        <v>0</v>
      </c>
      <c r="H11134" s="74"/>
    </row>
    <row r="11135" ht="10.5" customHeight="1">
      <c r="A11135" s="61"/>
      <c r="B11135" s="84" t="s">
        <v>12385</v>
      </c>
      <c r="C11135" s="85" t="s">
        <v>410</v>
      </c>
      <c r="D11135" s="49"/>
      <c r="E11135" s="49"/>
      <c r="F11135" s="49"/>
      <c r="G11135" s="98">
        <f>SUM(G11136:G11141)</f>
        <v>0</v>
      </c>
      <c r="H11135" s="61"/>
    </row>
    <row r="11136" ht="10.5" customHeight="1">
      <c r="A11136" s="61"/>
      <c r="B11136" s="70" t="s">
        <v>12386</v>
      </c>
      <c r="C11136" s="70" t="s">
        <v>696</v>
      </c>
      <c r="D11136" s="71" t="s">
        <v>413</v>
      </c>
      <c r="E11136" s="72">
        <v>71.93</v>
      </c>
      <c r="F11136" s="73"/>
      <c r="G11136" s="72">
        <f t="shared" ref="G11136:G11141" si="1862">ROUND(E11136*F11136,2)</f>
        <v>0</v>
      </c>
      <c r="H11136" s="91"/>
    </row>
    <row r="11137" ht="10.5" customHeight="1">
      <c r="A11137" s="61"/>
      <c r="B11137" s="70" t="s">
        <v>12387</v>
      </c>
      <c r="C11137" s="70" t="s">
        <v>417</v>
      </c>
      <c r="D11137" s="71" t="s">
        <v>408</v>
      </c>
      <c r="E11137" s="72">
        <v>255.9</v>
      </c>
      <c r="F11137" s="73"/>
      <c r="G11137" s="72">
        <f t="shared" si="1862"/>
        <v>0</v>
      </c>
      <c r="H11137" s="61"/>
    </row>
    <row r="11138" ht="10.5" customHeight="1">
      <c r="A11138" s="61"/>
      <c r="B11138" s="70" t="s">
        <v>12388</v>
      </c>
      <c r="C11138" s="70" t="s">
        <v>421</v>
      </c>
      <c r="D11138" s="71" t="s">
        <v>413</v>
      </c>
      <c r="E11138" s="72">
        <v>19.05</v>
      </c>
      <c r="F11138" s="73"/>
      <c r="G11138" s="72">
        <f t="shared" si="1862"/>
        <v>0</v>
      </c>
      <c r="H11138" s="74"/>
    </row>
    <row r="11139" ht="10.5" customHeight="1">
      <c r="A11139" s="61"/>
      <c r="B11139" s="70" t="s">
        <v>12389</v>
      </c>
      <c r="C11139" s="70" t="s">
        <v>3866</v>
      </c>
      <c r="D11139" s="71" t="s">
        <v>408</v>
      </c>
      <c r="E11139" s="72">
        <v>165.72</v>
      </c>
      <c r="F11139" s="73"/>
      <c r="G11139" s="72">
        <f t="shared" si="1862"/>
        <v>0</v>
      </c>
      <c r="H11139" s="61"/>
    </row>
    <row r="11140" ht="10.5" customHeight="1">
      <c r="A11140" s="61"/>
      <c r="B11140" s="70" t="s">
        <v>12390</v>
      </c>
      <c r="C11140" s="70" t="s">
        <v>2930</v>
      </c>
      <c r="D11140" s="71" t="s">
        <v>413</v>
      </c>
      <c r="E11140" s="72">
        <v>71.93</v>
      </c>
      <c r="F11140" s="73"/>
      <c r="G11140" s="72">
        <f t="shared" si="1862"/>
        <v>0</v>
      </c>
      <c r="H11140" s="74"/>
    </row>
    <row r="11141" ht="10.5" customHeight="1">
      <c r="A11141" s="61"/>
      <c r="B11141" s="70" t="s">
        <v>12391</v>
      </c>
      <c r="C11141" s="70" t="s">
        <v>425</v>
      </c>
      <c r="D11141" s="71" t="s">
        <v>413</v>
      </c>
      <c r="E11141" s="72">
        <v>71.93</v>
      </c>
      <c r="F11141" s="73"/>
      <c r="G11141" s="72">
        <f t="shared" si="1862"/>
        <v>0</v>
      </c>
      <c r="H11141" s="61"/>
    </row>
    <row r="11142" ht="10.5" customHeight="1">
      <c r="A11142" s="61"/>
      <c r="B11142" s="84" t="s">
        <v>12392</v>
      </c>
      <c r="C11142" s="85" t="s">
        <v>1722</v>
      </c>
      <c r="D11142" s="49"/>
      <c r="E11142" s="49"/>
      <c r="F11142" s="49"/>
      <c r="G11142" s="98">
        <f>SUM(G11143:G11144)</f>
        <v>0</v>
      </c>
      <c r="H11142" s="74"/>
    </row>
    <row r="11143" ht="10.5" customHeight="1">
      <c r="A11143" s="61"/>
      <c r="B11143" s="70" t="s">
        <v>12393</v>
      </c>
      <c r="C11143" s="70" t="s">
        <v>1724</v>
      </c>
      <c r="D11143" s="71" t="s">
        <v>413</v>
      </c>
      <c r="E11143" s="72">
        <v>50.18</v>
      </c>
      <c r="F11143" s="73"/>
      <c r="G11143" s="72">
        <f t="shared" ref="G11143:G11144" si="1863">ROUND(E11143*F11143,2)</f>
        <v>0</v>
      </c>
      <c r="H11143" s="61"/>
    </row>
    <row r="11144" ht="10.5" customHeight="1">
      <c r="A11144" s="61"/>
      <c r="B11144" s="70" t="s">
        <v>12394</v>
      </c>
      <c r="C11144" s="70" t="s">
        <v>1726</v>
      </c>
      <c r="D11144" s="71" t="s">
        <v>408</v>
      </c>
      <c r="E11144" s="72">
        <v>170.34</v>
      </c>
      <c r="F11144" s="73"/>
      <c r="G11144" s="72">
        <f t="shared" si="1863"/>
        <v>0</v>
      </c>
      <c r="H11144" s="74"/>
    </row>
    <row r="11145" ht="10.5" customHeight="1">
      <c r="A11145" s="61"/>
      <c r="B11145" s="84" t="s">
        <v>12395</v>
      </c>
      <c r="C11145" s="85" t="s">
        <v>522</v>
      </c>
      <c r="D11145" s="49"/>
      <c r="E11145" s="49"/>
      <c r="F11145" s="49"/>
      <c r="G11145" s="98">
        <f>SUM(G11146:G11147)</f>
        <v>0</v>
      </c>
      <c r="H11145" s="61"/>
    </row>
    <row r="11146" ht="10.5" customHeight="1">
      <c r="A11146" s="61"/>
      <c r="B11146" s="70" t="s">
        <v>12396</v>
      </c>
      <c r="C11146" s="82" t="s">
        <v>842</v>
      </c>
      <c r="D11146" s="71" t="s">
        <v>525</v>
      </c>
      <c r="E11146" s="72">
        <v>54.0</v>
      </c>
      <c r="F11146" s="73"/>
      <c r="G11146" s="72">
        <f t="shared" ref="G11146:G11147" si="1864">ROUND(E11146*F11146,2)</f>
        <v>0</v>
      </c>
      <c r="H11146" s="74"/>
    </row>
    <row r="11147" ht="10.5" customHeight="1">
      <c r="A11147" s="61"/>
      <c r="B11147" s="70" t="s">
        <v>12397</v>
      </c>
      <c r="C11147" s="70" t="s">
        <v>529</v>
      </c>
      <c r="D11147" s="71" t="s">
        <v>311</v>
      </c>
      <c r="E11147" s="72">
        <v>17.0</v>
      </c>
      <c r="F11147" s="73"/>
      <c r="G11147" s="72">
        <f t="shared" si="1864"/>
        <v>0</v>
      </c>
      <c r="H11147" s="61"/>
    </row>
    <row r="11148" ht="10.5" customHeight="1">
      <c r="A11148" s="61"/>
      <c r="B11148" s="79" t="s">
        <v>12398</v>
      </c>
      <c r="C11148" s="83" t="s">
        <v>1155</v>
      </c>
      <c r="D11148" s="49"/>
      <c r="E11148" s="49"/>
      <c r="F11148" s="49"/>
      <c r="G11148" s="99">
        <f>SUM(G11149:G11150)</f>
        <v>0</v>
      </c>
      <c r="H11148" s="74"/>
    </row>
    <row r="11149" ht="10.5" customHeight="1">
      <c r="A11149" s="61"/>
      <c r="B11149" s="70" t="s">
        <v>12399</v>
      </c>
      <c r="C11149" s="70" t="s">
        <v>1157</v>
      </c>
      <c r="D11149" s="71" t="s">
        <v>408</v>
      </c>
      <c r="E11149" s="72">
        <v>444.22</v>
      </c>
      <c r="F11149" s="73"/>
      <c r="G11149" s="72">
        <f t="shared" ref="G11149:G11150" si="1865">ROUND(E11149*F11149,2)</f>
        <v>0</v>
      </c>
      <c r="H11149" s="61"/>
    </row>
    <row r="11150" ht="10.5" customHeight="1">
      <c r="A11150" s="61"/>
      <c r="B11150" s="70" t="s">
        <v>12400</v>
      </c>
      <c r="C11150" s="82" t="s">
        <v>1764</v>
      </c>
      <c r="D11150" s="71" t="s">
        <v>408</v>
      </c>
      <c r="E11150" s="72">
        <v>17.55</v>
      </c>
      <c r="F11150" s="73"/>
      <c r="G11150" s="72">
        <f t="shared" si="1865"/>
        <v>0</v>
      </c>
      <c r="H11150" s="74"/>
    </row>
    <row r="11151" ht="15.0" customHeight="1">
      <c r="A11151" s="61"/>
      <c r="B11151" s="66" t="s">
        <v>12401</v>
      </c>
      <c r="C11151" s="67" t="s">
        <v>79</v>
      </c>
      <c r="D11151" s="49"/>
      <c r="E11151" s="49"/>
      <c r="F11151" s="49"/>
      <c r="G11151" s="68">
        <f>+G11152+G11563+G11890</f>
        <v>0</v>
      </c>
      <c r="H11151" s="61"/>
    </row>
    <row r="11152" ht="12.0" customHeight="1">
      <c r="A11152" s="61"/>
      <c r="B11152" s="75" t="s">
        <v>80</v>
      </c>
      <c r="C11152" s="76" t="s">
        <v>81</v>
      </c>
      <c r="D11152" s="49"/>
      <c r="E11152" s="49"/>
      <c r="F11152" s="49"/>
      <c r="G11152" s="77">
        <f>+G11153+G11224+G11227+G11268+G11348+G11462+G11493+G11535+G11544+G11560</f>
        <v>0</v>
      </c>
      <c r="H11152" s="74"/>
    </row>
    <row r="11153" ht="12.0" customHeight="1">
      <c r="A11153" s="61"/>
      <c r="B11153" s="79" t="s">
        <v>12402</v>
      </c>
      <c r="C11153" s="83" t="s">
        <v>403</v>
      </c>
      <c r="D11153" s="49"/>
      <c r="E11153" s="49"/>
      <c r="F11153" s="49"/>
      <c r="G11153" s="81">
        <f>+G11154+G11156+G11163+G11169+G11182+G11185+G11188+G11192+G11197+G11200+G11205+G11209+G11214+G11219</f>
        <v>0</v>
      </c>
      <c r="H11153" s="61"/>
    </row>
    <row r="11154" ht="10.5" customHeight="1">
      <c r="A11154" s="61"/>
      <c r="B11154" s="84" t="s">
        <v>12403</v>
      </c>
      <c r="C11154" s="85" t="s">
        <v>405</v>
      </c>
      <c r="D11154" s="49"/>
      <c r="E11154" s="49"/>
      <c r="F11154" s="49"/>
      <c r="G11154" s="98">
        <f>SUM(G11155)</f>
        <v>0</v>
      </c>
      <c r="H11154" s="91"/>
    </row>
    <row r="11155" ht="10.5" customHeight="1">
      <c r="A11155" s="61"/>
      <c r="B11155" s="70" t="s">
        <v>12404</v>
      </c>
      <c r="C11155" s="70" t="s">
        <v>407</v>
      </c>
      <c r="D11155" s="71" t="s">
        <v>408</v>
      </c>
      <c r="E11155" s="72">
        <v>235.70000000000002</v>
      </c>
      <c r="F11155" s="73"/>
      <c r="G11155" s="72">
        <f>ROUND(E11155*F11155,2)</f>
        <v>0</v>
      </c>
      <c r="H11155" s="61"/>
    </row>
    <row r="11156" ht="10.5" customHeight="1">
      <c r="A11156" s="61"/>
      <c r="B11156" s="84" t="s">
        <v>12405</v>
      </c>
      <c r="C11156" s="85" t="s">
        <v>410</v>
      </c>
      <c r="D11156" s="49"/>
      <c r="E11156" s="49"/>
      <c r="F11156" s="49"/>
      <c r="G11156" s="98">
        <f>SUM(G11157:G11162)</f>
        <v>0</v>
      </c>
      <c r="H11156" s="74"/>
    </row>
    <row r="11157" ht="10.5" customHeight="1">
      <c r="A11157" s="61"/>
      <c r="B11157" s="70" t="s">
        <v>12406</v>
      </c>
      <c r="C11157" s="70" t="s">
        <v>412</v>
      </c>
      <c r="D11157" s="71" t="s">
        <v>413</v>
      </c>
      <c r="E11157" s="72">
        <v>50.4</v>
      </c>
      <c r="F11157" s="73"/>
      <c r="G11157" s="72">
        <f t="shared" ref="G11157:G11162" si="1866">ROUND(E11157*F11157,2)</f>
        <v>0</v>
      </c>
      <c r="H11157" s="61"/>
    </row>
    <row r="11158" ht="10.5" customHeight="1">
      <c r="A11158" s="61"/>
      <c r="B11158" s="70" t="s">
        <v>12407</v>
      </c>
      <c r="C11158" s="70" t="s">
        <v>415</v>
      </c>
      <c r="D11158" s="71" t="s">
        <v>413</v>
      </c>
      <c r="E11158" s="72">
        <v>73.38</v>
      </c>
      <c r="F11158" s="73"/>
      <c r="G11158" s="72">
        <f t="shared" si="1866"/>
        <v>0</v>
      </c>
      <c r="H11158" s="74"/>
    </row>
    <row r="11159" ht="10.5" customHeight="1">
      <c r="A11159" s="61"/>
      <c r="B11159" s="70" t="s">
        <v>12408</v>
      </c>
      <c r="C11159" s="70" t="s">
        <v>417</v>
      </c>
      <c r="D11159" s="71" t="s">
        <v>408</v>
      </c>
      <c r="E11159" s="72">
        <v>121.02</v>
      </c>
      <c r="F11159" s="73"/>
      <c r="G11159" s="72">
        <f t="shared" si="1866"/>
        <v>0</v>
      </c>
      <c r="H11159" s="61"/>
    </row>
    <row r="11160" ht="10.5" customHeight="1">
      <c r="A11160" s="61"/>
      <c r="B11160" s="70" t="s">
        <v>12409</v>
      </c>
      <c r="C11160" s="70" t="s">
        <v>423</v>
      </c>
      <c r="D11160" s="71" t="s">
        <v>413</v>
      </c>
      <c r="E11160" s="72">
        <v>7.37</v>
      </c>
      <c r="F11160" s="73"/>
      <c r="G11160" s="72">
        <f t="shared" si="1866"/>
        <v>0</v>
      </c>
      <c r="H11160" s="91"/>
    </row>
    <row r="11161" ht="10.5" customHeight="1">
      <c r="A11161" s="61"/>
      <c r="B11161" s="70" t="s">
        <v>12410</v>
      </c>
      <c r="C11161" s="70" t="s">
        <v>12411</v>
      </c>
      <c r="D11161" s="71" t="s">
        <v>413</v>
      </c>
      <c r="E11161" s="72">
        <v>123.78</v>
      </c>
      <c r="F11161" s="73"/>
      <c r="G11161" s="72">
        <f t="shared" si="1866"/>
        <v>0</v>
      </c>
      <c r="H11161" s="61"/>
    </row>
    <row r="11162" ht="10.5" customHeight="1">
      <c r="A11162" s="61"/>
      <c r="B11162" s="70" t="s">
        <v>12412</v>
      </c>
      <c r="C11162" s="70" t="s">
        <v>425</v>
      </c>
      <c r="D11162" s="71" t="s">
        <v>413</v>
      </c>
      <c r="E11162" s="72">
        <v>123.78</v>
      </c>
      <c r="F11162" s="73"/>
      <c r="G11162" s="72">
        <f t="shared" si="1866"/>
        <v>0</v>
      </c>
      <c r="H11162" s="74"/>
    </row>
    <row r="11163" ht="10.5" customHeight="1">
      <c r="A11163" s="61"/>
      <c r="B11163" s="84" t="s">
        <v>12413</v>
      </c>
      <c r="C11163" s="85" t="s">
        <v>427</v>
      </c>
      <c r="D11163" s="49"/>
      <c r="E11163" s="49"/>
      <c r="F11163" s="49"/>
      <c r="G11163" s="98">
        <f>SUM(G11164:G11168)</f>
        <v>0</v>
      </c>
      <c r="H11163" s="61"/>
    </row>
    <row r="11164" ht="10.5" customHeight="1">
      <c r="A11164" s="61"/>
      <c r="B11164" s="70" t="s">
        <v>12414</v>
      </c>
      <c r="C11164" s="70" t="s">
        <v>429</v>
      </c>
      <c r="D11164" s="71" t="s">
        <v>413</v>
      </c>
      <c r="E11164" s="72">
        <v>0.25</v>
      </c>
      <c r="F11164" s="73"/>
      <c r="G11164" s="72">
        <f t="shared" ref="G11164:G11168" si="1867">ROUND(E11164*F11164,2)</f>
        <v>0</v>
      </c>
      <c r="H11164" s="74"/>
    </row>
    <row r="11165" ht="10.5" customHeight="1">
      <c r="A11165" s="61"/>
      <c r="B11165" s="70" t="s">
        <v>12415</v>
      </c>
      <c r="C11165" s="70" t="s">
        <v>431</v>
      </c>
      <c r="D11165" s="71" t="s">
        <v>413</v>
      </c>
      <c r="E11165" s="72">
        <v>51.620000000000005</v>
      </c>
      <c r="F11165" s="73"/>
      <c r="G11165" s="72">
        <f t="shared" si="1867"/>
        <v>0</v>
      </c>
      <c r="H11165" s="61"/>
    </row>
    <row r="11166" ht="10.5" customHeight="1">
      <c r="A11166" s="61"/>
      <c r="B11166" s="70" t="s">
        <v>12416</v>
      </c>
      <c r="C11166" s="70" t="s">
        <v>468</v>
      </c>
      <c r="D11166" s="71" t="s">
        <v>413</v>
      </c>
      <c r="E11166" s="72">
        <v>6.08</v>
      </c>
      <c r="F11166" s="73"/>
      <c r="G11166" s="72">
        <f t="shared" si="1867"/>
        <v>0</v>
      </c>
      <c r="H11166" s="74"/>
    </row>
    <row r="11167" ht="10.5" customHeight="1">
      <c r="A11167" s="61"/>
      <c r="B11167" s="70" t="s">
        <v>12417</v>
      </c>
      <c r="C11167" s="70" t="s">
        <v>435</v>
      </c>
      <c r="D11167" s="71" t="s">
        <v>413</v>
      </c>
      <c r="E11167" s="72">
        <v>0.24</v>
      </c>
      <c r="F11167" s="73"/>
      <c r="G11167" s="72">
        <f t="shared" si="1867"/>
        <v>0</v>
      </c>
      <c r="H11167" s="61"/>
    </row>
    <row r="11168" ht="10.5" customHeight="1">
      <c r="A11168" s="61"/>
      <c r="B11168" s="70" t="s">
        <v>12418</v>
      </c>
      <c r="C11168" s="70" t="s">
        <v>437</v>
      </c>
      <c r="D11168" s="71" t="s">
        <v>408</v>
      </c>
      <c r="E11168" s="72">
        <v>2.4</v>
      </c>
      <c r="F11168" s="73"/>
      <c r="G11168" s="72">
        <f t="shared" si="1867"/>
        <v>0</v>
      </c>
      <c r="H11168" s="74"/>
    </row>
    <row r="11169" ht="13.5" customHeight="1">
      <c r="A11169" s="61"/>
      <c r="B11169" s="84" t="s">
        <v>12419</v>
      </c>
      <c r="C11169" s="85" t="s">
        <v>439</v>
      </c>
      <c r="D11169" s="49"/>
      <c r="E11169" s="49"/>
      <c r="F11169" s="49"/>
      <c r="G11169" s="98">
        <f>+G11170+G11173</f>
        <v>0</v>
      </c>
      <c r="H11169" s="61"/>
    </row>
    <row r="11170" ht="10.5" customHeight="1">
      <c r="A11170" s="61"/>
      <c r="B11170" s="88" t="s">
        <v>12420</v>
      </c>
      <c r="C11170" s="89" t="s">
        <v>441</v>
      </c>
      <c r="D11170" s="49"/>
      <c r="E11170" s="49"/>
      <c r="F11170" s="49"/>
      <c r="G11170" s="90">
        <f>SUM(G11171:G11172)</f>
        <v>0</v>
      </c>
      <c r="H11170" s="87"/>
    </row>
    <row r="11171" ht="10.5" customHeight="1">
      <c r="A11171" s="61"/>
      <c r="B11171" s="70" t="s">
        <v>12421</v>
      </c>
      <c r="C11171" s="70" t="s">
        <v>2941</v>
      </c>
      <c r="D11171" s="71" t="s">
        <v>413</v>
      </c>
      <c r="E11171" s="72">
        <v>11.5</v>
      </c>
      <c r="F11171" s="73"/>
      <c r="G11171" s="72">
        <f t="shared" ref="G11171:G11172" si="1868">ROUND(E11171*F11171,2)</f>
        <v>0</v>
      </c>
      <c r="H11171" s="61"/>
    </row>
    <row r="11172" ht="10.5" customHeight="1">
      <c r="A11172" s="61"/>
      <c r="B11172" s="70" t="s">
        <v>12422</v>
      </c>
      <c r="C11172" s="70" t="s">
        <v>445</v>
      </c>
      <c r="D11172" s="71" t="s">
        <v>446</v>
      </c>
      <c r="E11172" s="72">
        <v>1143.76</v>
      </c>
      <c r="F11172" s="73"/>
      <c r="G11172" s="72">
        <f t="shared" si="1868"/>
        <v>0</v>
      </c>
      <c r="H11172" s="91"/>
    </row>
    <row r="11173" ht="10.5" customHeight="1">
      <c r="A11173" s="61"/>
      <c r="B11173" s="88" t="s">
        <v>12423</v>
      </c>
      <c r="C11173" s="89" t="s">
        <v>466</v>
      </c>
      <c r="D11173" s="49"/>
      <c r="E11173" s="49"/>
      <c r="F11173" s="49"/>
      <c r="G11173" s="90">
        <f>SUM(G11174:G11181)</f>
        <v>0</v>
      </c>
      <c r="H11173" s="61"/>
    </row>
    <row r="11174" ht="10.5" customHeight="1">
      <c r="A11174" s="61"/>
      <c r="B11174" s="70" t="s">
        <v>12424</v>
      </c>
      <c r="C11174" s="70" t="s">
        <v>468</v>
      </c>
      <c r="D11174" s="71" t="s">
        <v>413</v>
      </c>
      <c r="E11174" s="72">
        <v>0.38</v>
      </c>
      <c r="F11174" s="73"/>
      <c r="G11174" s="72">
        <f t="shared" ref="G11174:G11181" si="1869">ROUND(E11174*F11174,2)</f>
        <v>0</v>
      </c>
      <c r="H11174" s="74"/>
    </row>
    <row r="11175" ht="10.5" customHeight="1">
      <c r="A11175" s="61"/>
      <c r="B11175" s="70" t="s">
        <v>12425</v>
      </c>
      <c r="C11175" s="70" t="s">
        <v>470</v>
      </c>
      <c r="D11175" s="71" t="s">
        <v>446</v>
      </c>
      <c r="E11175" s="72">
        <v>24.44</v>
      </c>
      <c r="F11175" s="73"/>
      <c r="G11175" s="72">
        <f t="shared" si="1869"/>
        <v>0</v>
      </c>
      <c r="H11175" s="61"/>
    </row>
    <row r="11176" ht="10.5" customHeight="1">
      <c r="A11176" s="61"/>
      <c r="B11176" s="70" t="s">
        <v>12426</v>
      </c>
      <c r="C11176" s="70" t="s">
        <v>472</v>
      </c>
      <c r="D11176" s="71" t="s">
        <v>413</v>
      </c>
      <c r="E11176" s="72">
        <v>1.99</v>
      </c>
      <c r="F11176" s="73"/>
      <c r="G11176" s="72">
        <f t="shared" si="1869"/>
        <v>0</v>
      </c>
      <c r="H11176" s="74"/>
    </row>
    <row r="11177" ht="10.5" customHeight="1">
      <c r="A11177" s="61"/>
      <c r="B11177" s="70" t="s">
        <v>12427</v>
      </c>
      <c r="C11177" s="70" t="s">
        <v>474</v>
      </c>
      <c r="D11177" s="71" t="s">
        <v>408</v>
      </c>
      <c r="E11177" s="72">
        <v>14.08</v>
      </c>
      <c r="F11177" s="73"/>
      <c r="G11177" s="72">
        <f t="shared" si="1869"/>
        <v>0</v>
      </c>
      <c r="H11177" s="61"/>
    </row>
    <row r="11178" ht="10.5" customHeight="1">
      <c r="A11178" s="61"/>
      <c r="B11178" s="70" t="s">
        <v>12428</v>
      </c>
      <c r="C11178" s="70" t="s">
        <v>476</v>
      </c>
      <c r="D11178" s="71" t="s">
        <v>446</v>
      </c>
      <c r="E11178" s="72">
        <v>127.4</v>
      </c>
      <c r="F11178" s="73"/>
      <c r="G11178" s="72">
        <f t="shared" si="1869"/>
        <v>0</v>
      </c>
      <c r="H11178" s="91"/>
    </row>
    <row r="11179" ht="10.5" customHeight="1">
      <c r="A11179" s="61"/>
      <c r="B11179" s="70" t="s">
        <v>12429</v>
      </c>
      <c r="C11179" s="70" t="s">
        <v>478</v>
      </c>
      <c r="D11179" s="71" t="s">
        <v>413</v>
      </c>
      <c r="E11179" s="72">
        <v>0.12</v>
      </c>
      <c r="F11179" s="73"/>
      <c r="G11179" s="72">
        <f t="shared" si="1869"/>
        <v>0</v>
      </c>
      <c r="H11179" s="61"/>
    </row>
    <row r="11180" ht="10.5" customHeight="1">
      <c r="A11180" s="61"/>
      <c r="B11180" s="70" t="s">
        <v>12430</v>
      </c>
      <c r="C11180" s="70" t="s">
        <v>480</v>
      </c>
      <c r="D11180" s="71" t="s">
        <v>408</v>
      </c>
      <c r="E11180" s="72">
        <v>0.28</v>
      </c>
      <c r="F11180" s="73"/>
      <c r="G11180" s="72">
        <f t="shared" si="1869"/>
        <v>0</v>
      </c>
      <c r="H11180" s="74"/>
    </row>
    <row r="11181" ht="10.5" customHeight="1">
      <c r="A11181" s="61"/>
      <c r="B11181" s="70" t="s">
        <v>12431</v>
      </c>
      <c r="C11181" s="70" t="s">
        <v>482</v>
      </c>
      <c r="D11181" s="71" t="s">
        <v>446</v>
      </c>
      <c r="E11181" s="72">
        <v>15.24</v>
      </c>
      <c r="F11181" s="73"/>
      <c r="G11181" s="72">
        <f t="shared" si="1869"/>
        <v>0</v>
      </c>
      <c r="H11181" s="61"/>
    </row>
    <row r="11182" ht="10.5" customHeight="1">
      <c r="A11182" s="61"/>
      <c r="B11182" s="84" t="s">
        <v>12432</v>
      </c>
      <c r="C11182" s="85" t="s">
        <v>484</v>
      </c>
      <c r="D11182" s="49"/>
      <c r="E11182" s="49"/>
      <c r="F11182" s="49"/>
      <c r="G11182" s="98">
        <f>SUM(G11183:G11184)</f>
        <v>0</v>
      </c>
      <c r="H11182" s="74"/>
    </row>
    <row r="11183" ht="10.5" customHeight="1">
      <c r="A11183" s="61"/>
      <c r="B11183" s="70" t="s">
        <v>12433</v>
      </c>
      <c r="C11183" s="70" t="s">
        <v>647</v>
      </c>
      <c r="D11183" s="71" t="s">
        <v>408</v>
      </c>
      <c r="E11183" s="72">
        <v>2.54</v>
      </c>
      <c r="F11183" s="73"/>
      <c r="G11183" s="72">
        <f t="shared" ref="G11183:G11184" si="1870">ROUND(E11183*F11183,2)</f>
        <v>0</v>
      </c>
      <c r="H11183" s="61"/>
    </row>
    <row r="11184" ht="10.5" customHeight="1">
      <c r="A11184" s="61"/>
      <c r="B11184" s="70" t="s">
        <v>12434</v>
      </c>
      <c r="C11184" s="70" t="s">
        <v>488</v>
      </c>
      <c r="D11184" s="71" t="s">
        <v>408</v>
      </c>
      <c r="E11184" s="72">
        <v>14.38</v>
      </c>
      <c r="F11184" s="73"/>
      <c r="G11184" s="72">
        <f t="shared" si="1870"/>
        <v>0</v>
      </c>
      <c r="H11184" s="74"/>
    </row>
    <row r="11185" ht="10.5" customHeight="1">
      <c r="A11185" s="61"/>
      <c r="B11185" s="84" t="s">
        <v>12435</v>
      </c>
      <c r="C11185" s="85" t="s">
        <v>490</v>
      </c>
      <c r="D11185" s="49"/>
      <c r="E11185" s="49"/>
      <c r="F11185" s="49"/>
      <c r="G11185" s="98">
        <f>SUM(G11186:G11187)</f>
        <v>0</v>
      </c>
      <c r="H11185" s="61"/>
    </row>
    <row r="11186" ht="10.5" customHeight="1">
      <c r="A11186" s="61"/>
      <c r="B11186" s="70" t="s">
        <v>12436</v>
      </c>
      <c r="C11186" s="70" t="s">
        <v>12437</v>
      </c>
      <c r="D11186" s="71" t="s">
        <v>408</v>
      </c>
      <c r="E11186" s="72">
        <v>30.400000000000002</v>
      </c>
      <c r="F11186" s="73"/>
      <c r="G11186" s="72">
        <f t="shared" ref="G11186:G11187" si="1871">ROUND(E11186*F11186,2)</f>
        <v>0</v>
      </c>
      <c r="H11186" s="74"/>
    </row>
    <row r="11187" ht="10.5" customHeight="1">
      <c r="A11187" s="61"/>
      <c r="B11187" s="70" t="s">
        <v>12438</v>
      </c>
      <c r="C11187" s="70" t="s">
        <v>494</v>
      </c>
      <c r="D11187" s="71" t="s">
        <v>408</v>
      </c>
      <c r="E11187" s="72">
        <v>30.400000000000002</v>
      </c>
      <c r="F11187" s="73"/>
      <c r="G11187" s="72">
        <f t="shared" si="1871"/>
        <v>0</v>
      </c>
      <c r="H11187" s="61"/>
    </row>
    <row r="11188" ht="10.5" customHeight="1">
      <c r="A11188" s="61"/>
      <c r="B11188" s="84" t="s">
        <v>12439</v>
      </c>
      <c r="C11188" s="85" t="s">
        <v>496</v>
      </c>
      <c r="D11188" s="49"/>
      <c r="E11188" s="49"/>
      <c r="F11188" s="49"/>
      <c r="G11188" s="98">
        <f>SUM(G11189:G11191)</f>
        <v>0</v>
      </c>
      <c r="H11188" s="91"/>
    </row>
    <row r="11189" ht="10.5" customHeight="1">
      <c r="A11189" s="61"/>
      <c r="B11189" s="70" t="s">
        <v>12440</v>
      </c>
      <c r="C11189" s="70" t="s">
        <v>498</v>
      </c>
      <c r="D11189" s="71" t="s">
        <v>408</v>
      </c>
      <c r="E11189" s="72">
        <v>4.2</v>
      </c>
      <c r="F11189" s="73"/>
      <c r="G11189" s="72">
        <f t="shared" ref="G11189:G11191" si="1872">ROUND(E11189*F11189,2)</f>
        <v>0</v>
      </c>
      <c r="H11189" s="61"/>
    </row>
    <row r="11190" ht="10.5" customHeight="1">
      <c r="A11190" s="61"/>
      <c r="B11190" s="70" t="s">
        <v>12441</v>
      </c>
      <c r="C11190" s="70" t="s">
        <v>500</v>
      </c>
      <c r="D11190" s="71" t="s">
        <v>408</v>
      </c>
      <c r="E11190" s="72">
        <v>0.9</v>
      </c>
      <c r="F11190" s="73"/>
      <c r="G11190" s="72">
        <f t="shared" si="1872"/>
        <v>0</v>
      </c>
      <c r="H11190" s="74"/>
    </row>
    <row r="11191" ht="10.5" customHeight="1">
      <c r="A11191" s="61"/>
      <c r="B11191" s="70" t="s">
        <v>12442</v>
      </c>
      <c r="C11191" s="70" t="s">
        <v>504</v>
      </c>
      <c r="D11191" s="71" t="s">
        <v>311</v>
      </c>
      <c r="E11191" s="72">
        <v>2.0</v>
      </c>
      <c r="F11191" s="73"/>
      <c r="G11191" s="72">
        <f t="shared" si="1872"/>
        <v>0</v>
      </c>
      <c r="H11191" s="61"/>
    </row>
    <row r="11192" ht="10.5" customHeight="1">
      <c r="A11192" s="61"/>
      <c r="B11192" s="84" t="s">
        <v>12443</v>
      </c>
      <c r="C11192" s="85" t="s">
        <v>506</v>
      </c>
      <c r="D11192" s="49"/>
      <c r="E11192" s="49"/>
      <c r="F11192" s="49"/>
      <c r="G11192" s="98">
        <f>SUM(G11193:G11196)</f>
        <v>0</v>
      </c>
      <c r="H11192" s="74"/>
    </row>
    <row r="11193" ht="10.5" customHeight="1">
      <c r="A11193" s="61"/>
      <c r="B11193" s="70" t="s">
        <v>12444</v>
      </c>
      <c r="C11193" s="70" t="s">
        <v>508</v>
      </c>
      <c r="D11193" s="71" t="s">
        <v>311</v>
      </c>
      <c r="E11193" s="72">
        <v>2.0</v>
      </c>
      <c r="F11193" s="73"/>
      <c r="G11193" s="72">
        <f t="shared" ref="G11193:G11196" si="1873">ROUND(E11193*F11193,2)</f>
        <v>0</v>
      </c>
      <c r="H11193" s="61"/>
    </row>
    <row r="11194" ht="10.5" customHeight="1">
      <c r="A11194" s="61"/>
      <c r="B11194" s="70" t="s">
        <v>12445</v>
      </c>
      <c r="C11194" s="70" t="s">
        <v>510</v>
      </c>
      <c r="D11194" s="71" t="s">
        <v>311</v>
      </c>
      <c r="E11194" s="72">
        <v>2.0</v>
      </c>
      <c r="F11194" s="73"/>
      <c r="G11194" s="72">
        <f t="shared" si="1873"/>
        <v>0</v>
      </c>
      <c r="H11194" s="74"/>
    </row>
    <row r="11195" ht="10.5" customHeight="1">
      <c r="A11195" s="61"/>
      <c r="B11195" s="70" t="s">
        <v>12446</v>
      </c>
      <c r="C11195" s="70" t="s">
        <v>512</v>
      </c>
      <c r="D11195" s="71" t="s">
        <v>311</v>
      </c>
      <c r="E11195" s="72">
        <v>2.0</v>
      </c>
      <c r="F11195" s="73"/>
      <c r="G11195" s="72">
        <f t="shared" si="1873"/>
        <v>0</v>
      </c>
      <c r="H11195" s="61"/>
    </row>
    <row r="11196" ht="10.5" customHeight="1">
      <c r="A11196" s="61"/>
      <c r="B11196" s="70" t="s">
        <v>12447</v>
      </c>
      <c r="C11196" s="70" t="s">
        <v>514</v>
      </c>
      <c r="D11196" s="71" t="s">
        <v>311</v>
      </c>
      <c r="E11196" s="72">
        <v>6.0</v>
      </c>
      <c r="F11196" s="73"/>
      <c r="G11196" s="72">
        <f t="shared" si="1873"/>
        <v>0</v>
      </c>
      <c r="H11196" s="91"/>
    </row>
    <row r="11197" ht="10.5" customHeight="1">
      <c r="A11197" s="61"/>
      <c r="B11197" s="84" t="s">
        <v>12448</v>
      </c>
      <c r="C11197" s="85" t="s">
        <v>516</v>
      </c>
      <c r="D11197" s="49"/>
      <c r="E11197" s="49"/>
      <c r="F11197" s="49"/>
      <c r="G11197" s="98">
        <f>SUM(G11198:G11199)</f>
        <v>0</v>
      </c>
      <c r="H11197" s="61"/>
    </row>
    <row r="11198" ht="10.5" customHeight="1">
      <c r="A11198" s="61"/>
      <c r="B11198" s="70" t="s">
        <v>12449</v>
      </c>
      <c r="C11198" s="70" t="s">
        <v>518</v>
      </c>
      <c r="D11198" s="71" t="s">
        <v>408</v>
      </c>
      <c r="E11198" s="72">
        <v>4.2</v>
      </c>
      <c r="F11198" s="73"/>
      <c r="G11198" s="72">
        <f t="shared" ref="G11198:G11199" si="1874">ROUND(E11198*F11198,2)</f>
        <v>0</v>
      </c>
      <c r="H11198" s="74"/>
    </row>
    <row r="11199" ht="10.5" customHeight="1">
      <c r="A11199" s="61"/>
      <c r="B11199" s="70" t="s">
        <v>12450</v>
      </c>
      <c r="C11199" s="70" t="s">
        <v>520</v>
      </c>
      <c r="D11199" s="71" t="s">
        <v>408</v>
      </c>
      <c r="E11199" s="72">
        <v>0.9</v>
      </c>
      <c r="F11199" s="73"/>
      <c r="G11199" s="72">
        <f t="shared" si="1874"/>
        <v>0</v>
      </c>
      <c r="H11199" s="74"/>
    </row>
    <row r="11200" ht="10.5" customHeight="1">
      <c r="A11200" s="61"/>
      <c r="B11200" s="84" t="s">
        <v>12451</v>
      </c>
      <c r="C11200" s="85" t="s">
        <v>522</v>
      </c>
      <c r="D11200" s="49"/>
      <c r="E11200" s="49"/>
      <c r="F11200" s="49"/>
      <c r="G11200" s="98">
        <f>SUM(G11201:G11204)</f>
        <v>0</v>
      </c>
      <c r="H11200" s="61"/>
    </row>
    <row r="11201" ht="10.5" customHeight="1">
      <c r="A11201" s="61"/>
      <c r="B11201" s="70" t="s">
        <v>12452</v>
      </c>
      <c r="C11201" s="70" t="s">
        <v>524</v>
      </c>
      <c r="D11201" s="71" t="s">
        <v>525</v>
      </c>
      <c r="E11201" s="72">
        <v>1.0</v>
      </c>
      <c r="F11201" s="73"/>
      <c r="G11201" s="72">
        <f t="shared" ref="G11201:G11204" si="1875">ROUND(E11201*F11201,2)</f>
        <v>0</v>
      </c>
      <c r="H11201" s="74"/>
    </row>
    <row r="11202" ht="10.5" customHeight="1">
      <c r="A11202" s="61"/>
      <c r="B11202" s="70" t="s">
        <v>12453</v>
      </c>
      <c r="C11202" s="70" t="s">
        <v>527</v>
      </c>
      <c r="D11202" s="71" t="s">
        <v>311</v>
      </c>
      <c r="E11202" s="72">
        <v>18.0</v>
      </c>
      <c r="F11202" s="73"/>
      <c r="G11202" s="72">
        <f t="shared" si="1875"/>
        <v>0</v>
      </c>
      <c r="H11202" s="61"/>
    </row>
    <row r="11203" ht="10.5" customHeight="1">
      <c r="A11203" s="61"/>
      <c r="B11203" s="70" t="s">
        <v>12454</v>
      </c>
      <c r="C11203" s="70" t="s">
        <v>529</v>
      </c>
      <c r="D11203" s="71" t="s">
        <v>311</v>
      </c>
      <c r="E11203" s="72">
        <v>5.0</v>
      </c>
      <c r="F11203" s="73"/>
      <c r="G11203" s="72">
        <f t="shared" si="1875"/>
        <v>0</v>
      </c>
      <c r="H11203" s="74"/>
    </row>
    <row r="11204" ht="10.5" customHeight="1">
      <c r="A11204" s="61"/>
      <c r="B11204" s="70" t="s">
        <v>12455</v>
      </c>
      <c r="C11204" s="70" t="s">
        <v>531</v>
      </c>
      <c r="D11204" s="71" t="s">
        <v>408</v>
      </c>
      <c r="E11204" s="72">
        <v>16.76</v>
      </c>
      <c r="F11204" s="73"/>
      <c r="G11204" s="72">
        <f t="shared" si="1875"/>
        <v>0</v>
      </c>
      <c r="H11204" s="61"/>
    </row>
    <row r="11205" ht="10.5" customHeight="1">
      <c r="A11205" s="61"/>
      <c r="B11205" s="84" t="s">
        <v>12456</v>
      </c>
      <c r="C11205" s="85" t="s">
        <v>12457</v>
      </c>
      <c r="D11205" s="49"/>
      <c r="E11205" s="49"/>
      <c r="F11205" s="49"/>
      <c r="G11205" s="98">
        <f>SUM(G11206:G11208)</f>
        <v>0</v>
      </c>
      <c r="H11205" s="74"/>
    </row>
    <row r="11206" ht="10.5" customHeight="1">
      <c r="A11206" s="61"/>
      <c r="B11206" s="70" t="s">
        <v>12458</v>
      </c>
      <c r="C11206" s="70" t="s">
        <v>12459</v>
      </c>
      <c r="D11206" s="71" t="s">
        <v>311</v>
      </c>
      <c r="E11206" s="72">
        <v>1.0</v>
      </c>
      <c r="F11206" s="73"/>
      <c r="G11206" s="72">
        <f t="shared" ref="G11206:G11208" si="1876">ROUND(E11206*F11206,2)</f>
        <v>0</v>
      </c>
      <c r="H11206" s="61"/>
    </row>
    <row r="11207" ht="10.5" customHeight="1">
      <c r="A11207" s="61"/>
      <c r="B11207" s="70" t="s">
        <v>12460</v>
      </c>
      <c r="C11207" s="70" t="s">
        <v>5392</v>
      </c>
      <c r="D11207" s="71" t="s">
        <v>311</v>
      </c>
      <c r="E11207" s="72">
        <v>1.0</v>
      </c>
      <c r="F11207" s="73"/>
      <c r="G11207" s="72">
        <f t="shared" si="1876"/>
        <v>0</v>
      </c>
      <c r="H11207" s="74"/>
    </row>
    <row r="11208" ht="10.5" customHeight="1">
      <c r="A11208" s="61"/>
      <c r="B11208" s="70" t="s">
        <v>12461</v>
      </c>
      <c r="C11208" s="70" t="s">
        <v>541</v>
      </c>
      <c r="D11208" s="71" t="s">
        <v>311</v>
      </c>
      <c r="E11208" s="72">
        <v>1.0</v>
      </c>
      <c r="F11208" s="73"/>
      <c r="G11208" s="72">
        <f t="shared" si="1876"/>
        <v>0</v>
      </c>
      <c r="H11208" s="61"/>
    </row>
    <row r="11209" ht="10.5" customHeight="1">
      <c r="A11209" s="61"/>
      <c r="B11209" s="84" t="s">
        <v>12462</v>
      </c>
      <c r="C11209" s="85" t="s">
        <v>543</v>
      </c>
      <c r="D11209" s="49"/>
      <c r="E11209" s="49"/>
      <c r="F11209" s="49"/>
      <c r="G11209" s="98">
        <f>SUM(G11210:G11213)</f>
        <v>0</v>
      </c>
      <c r="H11209" s="91"/>
    </row>
    <row r="11210" ht="10.5" customHeight="1">
      <c r="A11210" s="61"/>
      <c r="B11210" s="70" t="s">
        <v>12463</v>
      </c>
      <c r="C11210" s="70" t="s">
        <v>545</v>
      </c>
      <c r="D11210" s="71" t="s">
        <v>311</v>
      </c>
      <c r="E11210" s="72">
        <v>1.0</v>
      </c>
      <c r="F11210" s="73"/>
      <c r="G11210" s="72">
        <f t="shared" ref="G11210:G11213" si="1877">ROUND(E11210*F11210,2)</f>
        <v>0</v>
      </c>
      <c r="H11210" s="61"/>
    </row>
    <row r="11211" ht="10.5" customHeight="1">
      <c r="A11211" s="61"/>
      <c r="B11211" s="70" t="s">
        <v>12464</v>
      </c>
      <c r="C11211" s="70" t="s">
        <v>547</v>
      </c>
      <c r="D11211" s="71" t="s">
        <v>311</v>
      </c>
      <c r="E11211" s="72">
        <v>1.0</v>
      </c>
      <c r="F11211" s="73"/>
      <c r="G11211" s="72">
        <f t="shared" si="1877"/>
        <v>0</v>
      </c>
      <c r="H11211" s="74"/>
    </row>
    <row r="11212" ht="10.5" customHeight="1">
      <c r="A11212" s="61"/>
      <c r="B11212" s="70" t="s">
        <v>12465</v>
      </c>
      <c r="C11212" s="70" t="s">
        <v>5932</v>
      </c>
      <c r="D11212" s="71" t="s">
        <v>311</v>
      </c>
      <c r="E11212" s="72">
        <v>1.0</v>
      </c>
      <c r="F11212" s="73"/>
      <c r="G11212" s="72">
        <f t="shared" si="1877"/>
        <v>0</v>
      </c>
      <c r="H11212" s="61"/>
    </row>
    <row r="11213" ht="10.5" customHeight="1">
      <c r="A11213" s="61"/>
      <c r="B11213" s="70" t="s">
        <v>12466</v>
      </c>
      <c r="C11213" s="70" t="s">
        <v>551</v>
      </c>
      <c r="D11213" s="71" t="s">
        <v>311</v>
      </c>
      <c r="E11213" s="72">
        <v>1.0</v>
      </c>
      <c r="F11213" s="73"/>
      <c r="G11213" s="72">
        <f t="shared" si="1877"/>
        <v>0</v>
      </c>
      <c r="H11213" s="74"/>
    </row>
    <row r="11214" ht="10.5" customHeight="1">
      <c r="A11214" s="61"/>
      <c r="B11214" s="84" t="s">
        <v>12467</v>
      </c>
      <c r="C11214" s="85" t="s">
        <v>553</v>
      </c>
      <c r="D11214" s="49"/>
      <c r="E11214" s="49"/>
      <c r="F11214" s="49"/>
      <c r="G11214" s="98">
        <f>SUM(G11215:G11218)</f>
        <v>0</v>
      </c>
      <c r="H11214" s="61"/>
    </row>
    <row r="11215" ht="10.5" customHeight="1">
      <c r="A11215" s="61"/>
      <c r="B11215" s="70" t="s">
        <v>12468</v>
      </c>
      <c r="C11215" s="70" t="s">
        <v>5936</v>
      </c>
      <c r="D11215" s="71" t="s">
        <v>311</v>
      </c>
      <c r="E11215" s="72">
        <v>1.0</v>
      </c>
      <c r="F11215" s="73"/>
      <c r="G11215" s="72">
        <f t="shared" ref="G11215:G11218" si="1878">ROUND(E11215*F11215,2)</f>
        <v>0</v>
      </c>
      <c r="H11215" s="74"/>
    </row>
    <row r="11216" ht="10.5" customHeight="1">
      <c r="A11216" s="61"/>
      <c r="B11216" s="70" t="s">
        <v>12469</v>
      </c>
      <c r="C11216" s="70" t="s">
        <v>557</v>
      </c>
      <c r="D11216" s="71" t="s">
        <v>311</v>
      </c>
      <c r="E11216" s="72">
        <v>1.0</v>
      </c>
      <c r="F11216" s="73"/>
      <c r="G11216" s="72">
        <f t="shared" si="1878"/>
        <v>0</v>
      </c>
      <c r="H11216" s="61"/>
    </row>
    <row r="11217" ht="10.5" customHeight="1">
      <c r="A11217" s="61"/>
      <c r="B11217" s="70" t="s">
        <v>12470</v>
      </c>
      <c r="C11217" s="70" t="s">
        <v>559</v>
      </c>
      <c r="D11217" s="71" t="s">
        <v>311</v>
      </c>
      <c r="E11217" s="72">
        <v>1.0</v>
      </c>
      <c r="F11217" s="73"/>
      <c r="G11217" s="72">
        <f t="shared" si="1878"/>
        <v>0</v>
      </c>
      <c r="H11217" s="91"/>
    </row>
    <row r="11218" ht="10.5" customHeight="1">
      <c r="A11218" s="61"/>
      <c r="B11218" s="70" t="s">
        <v>12471</v>
      </c>
      <c r="C11218" s="70" t="s">
        <v>561</v>
      </c>
      <c r="D11218" s="71" t="s">
        <v>311</v>
      </c>
      <c r="E11218" s="72">
        <v>1.0</v>
      </c>
      <c r="F11218" s="73"/>
      <c r="G11218" s="72">
        <f t="shared" si="1878"/>
        <v>0</v>
      </c>
      <c r="H11218" s="61"/>
    </row>
    <row r="11219" ht="10.5" customHeight="1">
      <c r="A11219" s="61"/>
      <c r="B11219" s="84" t="s">
        <v>12472</v>
      </c>
      <c r="C11219" s="85" t="s">
        <v>563</v>
      </c>
      <c r="D11219" s="49"/>
      <c r="E11219" s="49"/>
      <c r="F11219" s="49"/>
      <c r="G11219" s="98">
        <f>SUM(G11220:G11223)</f>
        <v>0</v>
      </c>
      <c r="H11219" s="74"/>
    </row>
    <row r="11220" ht="10.5" customHeight="1">
      <c r="A11220" s="61"/>
      <c r="B11220" s="70" t="s">
        <v>12473</v>
      </c>
      <c r="C11220" s="70" t="s">
        <v>5942</v>
      </c>
      <c r="D11220" s="71" t="s">
        <v>311</v>
      </c>
      <c r="E11220" s="72">
        <v>1.0</v>
      </c>
      <c r="F11220" s="73"/>
      <c r="G11220" s="72">
        <f t="shared" ref="G11220:G11223" si="1879">ROUND(E11220*F11220,2)</f>
        <v>0</v>
      </c>
      <c r="H11220" s="61"/>
    </row>
    <row r="11221" ht="10.5" customHeight="1">
      <c r="A11221" s="61"/>
      <c r="B11221" s="70" t="s">
        <v>12474</v>
      </c>
      <c r="C11221" s="70" t="s">
        <v>567</v>
      </c>
      <c r="D11221" s="71" t="s">
        <v>311</v>
      </c>
      <c r="E11221" s="72">
        <v>1.0</v>
      </c>
      <c r="F11221" s="73"/>
      <c r="G11221" s="72">
        <f t="shared" si="1879"/>
        <v>0</v>
      </c>
      <c r="H11221" s="91"/>
    </row>
    <row r="11222" ht="10.5" customHeight="1">
      <c r="A11222" s="61"/>
      <c r="B11222" s="70" t="s">
        <v>12475</v>
      </c>
      <c r="C11222" s="70" t="s">
        <v>569</v>
      </c>
      <c r="D11222" s="71" t="s">
        <v>311</v>
      </c>
      <c r="E11222" s="72">
        <v>1.0</v>
      </c>
      <c r="F11222" s="73"/>
      <c r="G11222" s="72">
        <f t="shared" si="1879"/>
        <v>0</v>
      </c>
      <c r="H11222" s="61"/>
    </row>
    <row r="11223" ht="10.5" customHeight="1">
      <c r="A11223" s="61"/>
      <c r="B11223" s="70" t="s">
        <v>12476</v>
      </c>
      <c r="C11223" s="70" t="s">
        <v>571</v>
      </c>
      <c r="D11223" s="71" t="s">
        <v>311</v>
      </c>
      <c r="E11223" s="72">
        <v>1.0</v>
      </c>
      <c r="F11223" s="73"/>
      <c r="G11223" s="72">
        <f t="shared" si="1879"/>
        <v>0</v>
      </c>
      <c r="H11223" s="74"/>
    </row>
    <row r="11224" ht="10.5" customHeight="1">
      <c r="A11224" s="61"/>
      <c r="B11224" s="79" t="s">
        <v>12477</v>
      </c>
      <c r="C11224" s="83" t="s">
        <v>405</v>
      </c>
      <c r="D11224" s="49"/>
      <c r="E11224" s="49"/>
      <c r="F11224" s="49"/>
      <c r="G11224" s="99">
        <f>SUM(G11225:G11226)</f>
        <v>0</v>
      </c>
      <c r="H11224" s="61"/>
    </row>
    <row r="11225" ht="10.5" customHeight="1">
      <c r="A11225" s="61"/>
      <c r="B11225" s="70" t="s">
        <v>12478</v>
      </c>
      <c r="C11225" s="70" t="s">
        <v>576</v>
      </c>
      <c r="D11225" s="71" t="s">
        <v>311</v>
      </c>
      <c r="E11225" s="72">
        <v>1.0</v>
      </c>
      <c r="F11225" s="73"/>
      <c r="G11225" s="72">
        <f t="shared" ref="G11225:G11226" si="1880">ROUND(E11225*F11225,2)</f>
        <v>0</v>
      </c>
      <c r="H11225" s="91"/>
    </row>
    <row r="11226" ht="10.5" customHeight="1">
      <c r="A11226" s="61"/>
      <c r="B11226" s="70" t="s">
        <v>12479</v>
      </c>
      <c r="C11226" s="70" t="s">
        <v>578</v>
      </c>
      <c r="D11226" s="71" t="s">
        <v>311</v>
      </c>
      <c r="E11226" s="72">
        <v>1.0</v>
      </c>
      <c r="F11226" s="73"/>
      <c r="G11226" s="72">
        <f t="shared" si="1880"/>
        <v>0</v>
      </c>
      <c r="H11226" s="61"/>
    </row>
    <row r="11227" ht="13.5" customHeight="1">
      <c r="A11227" s="61"/>
      <c r="B11227" s="79" t="s">
        <v>12480</v>
      </c>
      <c r="C11227" s="83" t="s">
        <v>2359</v>
      </c>
      <c r="D11227" s="49"/>
      <c r="E11227" s="49"/>
      <c r="F11227" s="49"/>
      <c r="G11227" s="81">
        <f>+G11228+G11236+G11252+G11254+G11257+G11261+G11263</f>
        <v>0</v>
      </c>
      <c r="H11227" s="74"/>
    </row>
    <row r="11228" ht="10.5" customHeight="1">
      <c r="A11228" s="61"/>
      <c r="B11228" s="84" t="s">
        <v>12481</v>
      </c>
      <c r="C11228" s="85" t="s">
        <v>580</v>
      </c>
      <c r="D11228" s="49"/>
      <c r="E11228" s="49"/>
      <c r="F11228" s="49"/>
      <c r="G11228" s="98">
        <f>SUM(G11229:G11235)</f>
        <v>0</v>
      </c>
      <c r="H11228" s="61"/>
    </row>
    <row r="11229" ht="10.5" customHeight="1">
      <c r="A11229" s="61"/>
      <c r="B11229" s="70" t="s">
        <v>12482</v>
      </c>
      <c r="C11229" s="70" t="s">
        <v>582</v>
      </c>
      <c r="D11229" s="71" t="s">
        <v>413</v>
      </c>
      <c r="E11229" s="72">
        <v>34.83</v>
      </c>
      <c r="F11229" s="73"/>
      <c r="G11229" s="72">
        <f t="shared" ref="G11229:G11235" si="1881">ROUND(E11229*F11229,2)</f>
        <v>0</v>
      </c>
      <c r="H11229" s="74"/>
    </row>
    <row r="11230" ht="10.5" customHeight="1">
      <c r="A11230" s="61"/>
      <c r="B11230" s="70" t="s">
        <v>12483</v>
      </c>
      <c r="C11230" s="70" t="s">
        <v>584</v>
      </c>
      <c r="D11230" s="71" t="s">
        <v>413</v>
      </c>
      <c r="E11230" s="72">
        <v>8.85</v>
      </c>
      <c r="F11230" s="73"/>
      <c r="G11230" s="72">
        <f t="shared" si="1881"/>
        <v>0</v>
      </c>
      <c r="H11230" s="61"/>
    </row>
    <row r="11231" ht="10.5" customHeight="1">
      <c r="A11231" s="61"/>
      <c r="B11231" s="70" t="s">
        <v>12484</v>
      </c>
      <c r="C11231" s="70" t="s">
        <v>586</v>
      </c>
      <c r="D11231" s="71" t="s">
        <v>413</v>
      </c>
      <c r="E11231" s="72">
        <v>5.12</v>
      </c>
      <c r="F11231" s="73"/>
      <c r="G11231" s="72">
        <f t="shared" si="1881"/>
        <v>0</v>
      </c>
      <c r="H11231" s="74"/>
    </row>
    <row r="11232" ht="10.5" customHeight="1">
      <c r="A11232" s="61"/>
      <c r="B11232" s="70" t="s">
        <v>12485</v>
      </c>
      <c r="C11232" s="70" t="s">
        <v>588</v>
      </c>
      <c r="D11232" s="71" t="s">
        <v>408</v>
      </c>
      <c r="E11232" s="72">
        <v>56.86</v>
      </c>
      <c r="F11232" s="73"/>
      <c r="G11232" s="72">
        <f t="shared" si="1881"/>
        <v>0</v>
      </c>
      <c r="H11232" s="61"/>
    </row>
    <row r="11233" ht="10.5" customHeight="1">
      <c r="A11233" s="61"/>
      <c r="B11233" s="70" t="s">
        <v>12486</v>
      </c>
      <c r="C11233" s="70" t="s">
        <v>590</v>
      </c>
      <c r="D11233" s="71" t="s">
        <v>311</v>
      </c>
      <c r="E11233" s="72">
        <v>4.0</v>
      </c>
      <c r="F11233" s="73"/>
      <c r="G11233" s="72">
        <f t="shared" si="1881"/>
        <v>0</v>
      </c>
      <c r="H11233" s="74"/>
    </row>
    <row r="11234" ht="10.5" customHeight="1">
      <c r="A11234" s="61"/>
      <c r="B11234" s="70" t="s">
        <v>12487</v>
      </c>
      <c r="C11234" s="70" t="s">
        <v>592</v>
      </c>
      <c r="D11234" s="71" t="s">
        <v>311</v>
      </c>
      <c r="E11234" s="72">
        <v>4.0</v>
      </c>
      <c r="F11234" s="73"/>
      <c r="G11234" s="72">
        <f t="shared" si="1881"/>
        <v>0</v>
      </c>
      <c r="H11234" s="61"/>
    </row>
    <row r="11235" ht="10.5" customHeight="1">
      <c r="A11235" s="61"/>
      <c r="B11235" s="70" t="s">
        <v>12488</v>
      </c>
      <c r="C11235" s="70" t="s">
        <v>594</v>
      </c>
      <c r="D11235" s="71" t="s">
        <v>413</v>
      </c>
      <c r="E11235" s="72">
        <v>54.82</v>
      </c>
      <c r="F11235" s="73"/>
      <c r="G11235" s="72">
        <f t="shared" si="1881"/>
        <v>0</v>
      </c>
      <c r="H11235" s="91"/>
    </row>
    <row r="11236" ht="11.25" customHeight="1">
      <c r="A11236" s="61"/>
      <c r="B11236" s="84" t="s">
        <v>12489</v>
      </c>
      <c r="C11236" s="85" t="s">
        <v>439</v>
      </c>
      <c r="D11236" s="49"/>
      <c r="E11236" s="49"/>
      <c r="F11236" s="49"/>
      <c r="G11236" s="98">
        <f>+G11237+G11243+G11248</f>
        <v>0</v>
      </c>
      <c r="H11236" s="61"/>
    </row>
    <row r="11237" ht="10.5" customHeight="1">
      <c r="A11237" s="61"/>
      <c r="B11237" s="88" t="s">
        <v>12490</v>
      </c>
      <c r="C11237" s="89" t="s">
        <v>597</v>
      </c>
      <c r="D11237" s="49"/>
      <c r="E11237" s="49"/>
      <c r="F11237" s="49"/>
      <c r="G11237" s="90">
        <f>SUM(G11238:G11242)</f>
        <v>0</v>
      </c>
      <c r="H11237" s="74"/>
    </row>
    <row r="11238" ht="10.5" customHeight="1">
      <c r="A11238" s="61"/>
      <c r="B11238" s="70" t="s">
        <v>12491</v>
      </c>
      <c r="C11238" s="70" t="s">
        <v>599</v>
      </c>
      <c r="D11238" s="71" t="s">
        <v>408</v>
      </c>
      <c r="E11238" s="72">
        <v>472.81</v>
      </c>
      <c r="F11238" s="73"/>
      <c r="G11238" s="72">
        <f t="shared" ref="G11238:G11242" si="1882">ROUND(E11238*F11238,2)</f>
        <v>0</v>
      </c>
      <c r="H11238" s="61"/>
    </row>
    <row r="11239" ht="10.5" customHeight="1">
      <c r="A11239" s="61"/>
      <c r="B11239" s="70" t="s">
        <v>12492</v>
      </c>
      <c r="C11239" s="70" t="s">
        <v>601</v>
      </c>
      <c r="D11239" s="71" t="s">
        <v>408</v>
      </c>
      <c r="E11239" s="72">
        <v>472.81</v>
      </c>
      <c r="F11239" s="73"/>
      <c r="G11239" s="72">
        <f t="shared" si="1882"/>
        <v>0</v>
      </c>
      <c r="H11239" s="74"/>
    </row>
    <row r="11240" ht="10.5" customHeight="1">
      <c r="A11240" s="61"/>
      <c r="B11240" s="70" t="s">
        <v>12493</v>
      </c>
      <c r="C11240" s="82" t="s">
        <v>603</v>
      </c>
      <c r="D11240" s="71" t="s">
        <v>413</v>
      </c>
      <c r="E11240" s="72">
        <v>48.44</v>
      </c>
      <c r="F11240" s="73"/>
      <c r="G11240" s="72">
        <f t="shared" si="1882"/>
        <v>0</v>
      </c>
      <c r="H11240" s="61"/>
    </row>
    <row r="11241" ht="10.5" customHeight="1">
      <c r="A11241" s="61"/>
      <c r="B11241" s="70" t="s">
        <v>12494</v>
      </c>
      <c r="C11241" s="70" t="s">
        <v>605</v>
      </c>
      <c r="D11241" s="71" t="s">
        <v>408</v>
      </c>
      <c r="E11241" s="72">
        <v>321.56</v>
      </c>
      <c r="F11241" s="73"/>
      <c r="G11241" s="72">
        <f t="shared" si="1882"/>
        <v>0</v>
      </c>
      <c r="H11241" s="74"/>
    </row>
    <row r="11242" ht="10.5" customHeight="1">
      <c r="A11242" s="61"/>
      <c r="B11242" s="70" t="s">
        <v>12495</v>
      </c>
      <c r="C11242" s="70" t="s">
        <v>607</v>
      </c>
      <c r="D11242" s="71" t="s">
        <v>446</v>
      </c>
      <c r="E11242" s="72">
        <v>2949.84</v>
      </c>
      <c r="F11242" s="73"/>
      <c r="G11242" s="72">
        <f t="shared" si="1882"/>
        <v>0</v>
      </c>
      <c r="H11242" s="61"/>
    </row>
    <row r="11243" ht="10.5" customHeight="1">
      <c r="A11243" s="61"/>
      <c r="B11243" s="88" t="s">
        <v>12496</v>
      </c>
      <c r="C11243" s="89" t="s">
        <v>609</v>
      </c>
      <c r="D11243" s="49"/>
      <c r="E11243" s="49"/>
      <c r="F11243" s="49"/>
      <c r="G11243" s="90">
        <f>SUM(G11244:G11247)</f>
        <v>0</v>
      </c>
      <c r="H11243" s="91"/>
    </row>
    <row r="11244" ht="10.5" customHeight="1">
      <c r="A11244" s="61"/>
      <c r="B11244" s="70" t="s">
        <v>12497</v>
      </c>
      <c r="C11244" s="70" t="s">
        <v>611</v>
      </c>
      <c r="D11244" s="71" t="s">
        <v>408</v>
      </c>
      <c r="E11244" s="72">
        <v>232.35</v>
      </c>
      <c r="F11244" s="73"/>
      <c r="G11244" s="72">
        <f t="shared" ref="G11244:G11247" si="1883">ROUND(E11244*F11244,2)</f>
        <v>0</v>
      </c>
      <c r="H11244" s="61"/>
    </row>
    <row r="11245" ht="10.5" customHeight="1">
      <c r="A11245" s="61"/>
      <c r="B11245" s="70" t="s">
        <v>12498</v>
      </c>
      <c r="C11245" s="70" t="s">
        <v>601</v>
      </c>
      <c r="D11245" s="71" t="s">
        <v>408</v>
      </c>
      <c r="E11245" s="72">
        <v>232.35</v>
      </c>
      <c r="F11245" s="73"/>
      <c r="G11245" s="72">
        <f t="shared" si="1883"/>
        <v>0</v>
      </c>
      <c r="H11245" s="74"/>
    </row>
    <row r="11246" ht="10.5" customHeight="1">
      <c r="A11246" s="61"/>
      <c r="B11246" s="70" t="s">
        <v>12499</v>
      </c>
      <c r="C11246" s="70" t="s">
        <v>614</v>
      </c>
      <c r="D11246" s="71" t="s">
        <v>413</v>
      </c>
      <c r="E11246" s="72">
        <v>40.410000000000004</v>
      </c>
      <c r="F11246" s="73"/>
      <c r="G11246" s="72">
        <f t="shared" si="1883"/>
        <v>0</v>
      </c>
      <c r="H11246" s="61"/>
    </row>
    <row r="11247" ht="10.5" customHeight="1">
      <c r="A11247" s="61"/>
      <c r="B11247" s="70" t="s">
        <v>12500</v>
      </c>
      <c r="C11247" s="70" t="s">
        <v>470</v>
      </c>
      <c r="D11247" s="71" t="s">
        <v>446</v>
      </c>
      <c r="E11247" s="72">
        <v>2138.09</v>
      </c>
      <c r="F11247" s="73"/>
      <c r="G11247" s="72">
        <f t="shared" si="1883"/>
        <v>0</v>
      </c>
      <c r="H11247" s="74"/>
    </row>
    <row r="11248" ht="10.5" customHeight="1">
      <c r="A11248" s="61"/>
      <c r="B11248" s="88" t="s">
        <v>12501</v>
      </c>
      <c r="C11248" s="89" t="s">
        <v>624</v>
      </c>
      <c r="D11248" s="49"/>
      <c r="E11248" s="49"/>
      <c r="F11248" s="49"/>
      <c r="G11248" s="90">
        <f>SUM(G11249:G11251)</f>
        <v>0</v>
      </c>
      <c r="H11248" s="61"/>
    </row>
    <row r="11249" ht="10.5" customHeight="1">
      <c r="A11249" s="61"/>
      <c r="B11249" s="70" t="s">
        <v>12502</v>
      </c>
      <c r="C11249" s="70" t="s">
        <v>626</v>
      </c>
      <c r="D11249" s="71" t="s">
        <v>413</v>
      </c>
      <c r="E11249" s="72">
        <v>15.08</v>
      </c>
      <c r="F11249" s="73"/>
      <c r="G11249" s="72">
        <f t="shared" ref="G11249:G11251" si="1884">ROUND(E11249*F11249,2)</f>
        <v>0</v>
      </c>
      <c r="H11249" s="74"/>
    </row>
    <row r="11250" ht="10.5" customHeight="1">
      <c r="A11250" s="61"/>
      <c r="B11250" s="70" t="s">
        <v>12503</v>
      </c>
      <c r="C11250" s="70" t="s">
        <v>628</v>
      </c>
      <c r="D11250" s="71" t="s">
        <v>408</v>
      </c>
      <c r="E11250" s="72">
        <v>60.54</v>
      </c>
      <c r="F11250" s="73"/>
      <c r="G11250" s="72">
        <f t="shared" si="1884"/>
        <v>0</v>
      </c>
      <c r="H11250" s="61"/>
    </row>
    <row r="11251" ht="10.5" customHeight="1">
      <c r="A11251" s="61"/>
      <c r="B11251" s="70" t="s">
        <v>12504</v>
      </c>
      <c r="C11251" s="70" t="s">
        <v>630</v>
      </c>
      <c r="D11251" s="71" t="s">
        <v>446</v>
      </c>
      <c r="E11251" s="72">
        <v>1617.99</v>
      </c>
      <c r="F11251" s="73"/>
      <c r="G11251" s="72">
        <f t="shared" si="1884"/>
        <v>0</v>
      </c>
      <c r="H11251" s="74"/>
    </row>
    <row r="11252" ht="10.5" customHeight="1">
      <c r="A11252" s="61"/>
      <c r="B11252" s="84" t="s">
        <v>12505</v>
      </c>
      <c r="C11252" s="85" t="s">
        <v>632</v>
      </c>
      <c r="D11252" s="49"/>
      <c r="E11252" s="49"/>
      <c r="F11252" s="49"/>
      <c r="G11252" s="98">
        <f>SUM(G11253)</f>
        <v>0</v>
      </c>
      <c r="H11252" s="61"/>
    </row>
    <row r="11253" ht="10.5" customHeight="1">
      <c r="A11253" s="61"/>
      <c r="B11253" s="70" t="s">
        <v>12506</v>
      </c>
      <c r="C11253" s="82" t="s">
        <v>12507</v>
      </c>
      <c r="D11253" s="71" t="s">
        <v>311</v>
      </c>
      <c r="E11253" s="72">
        <v>1.0</v>
      </c>
      <c r="F11253" s="73"/>
      <c r="G11253" s="72">
        <f>ROUND(E11253*F11253,2)</f>
        <v>0</v>
      </c>
      <c r="H11253" s="87"/>
    </row>
    <row r="11254" ht="10.5" customHeight="1">
      <c r="A11254" s="61"/>
      <c r="B11254" s="84" t="s">
        <v>12508</v>
      </c>
      <c r="C11254" s="85" t="s">
        <v>522</v>
      </c>
      <c r="D11254" s="49"/>
      <c r="E11254" s="49"/>
      <c r="F11254" s="49"/>
      <c r="G11254" s="98">
        <f>SUM(G11255:G11256)</f>
        <v>0</v>
      </c>
      <c r="H11254" s="61"/>
    </row>
    <row r="11255" ht="10.5" customHeight="1">
      <c r="A11255" s="61"/>
      <c r="B11255" s="70" t="s">
        <v>12509</v>
      </c>
      <c r="C11255" s="70" t="s">
        <v>531</v>
      </c>
      <c r="D11255" s="71" t="s">
        <v>408</v>
      </c>
      <c r="E11255" s="72">
        <v>382.1</v>
      </c>
      <c r="F11255" s="73"/>
      <c r="G11255" s="72">
        <f t="shared" ref="G11255:G11256" si="1885">ROUND(E11255*F11255,2)</f>
        <v>0</v>
      </c>
      <c r="H11255" s="74"/>
    </row>
    <row r="11256" ht="10.5" customHeight="1">
      <c r="A11256" s="61"/>
      <c r="B11256" s="70" t="s">
        <v>12510</v>
      </c>
      <c r="C11256" s="70" t="s">
        <v>644</v>
      </c>
      <c r="D11256" s="71" t="s">
        <v>311</v>
      </c>
      <c r="E11256" s="72">
        <v>4.0</v>
      </c>
      <c r="F11256" s="73"/>
      <c r="G11256" s="72">
        <f t="shared" si="1885"/>
        <v>0</v>
      </c>
      <c r="H11256" s="61"/>
    </row>
    <row r="11257" ht="10.5" customHeight="1">
      <c r="A11257" s="61"/>
      <c r="B11257" s="84" t="s">
        <v>12511</v>
      </c>
      <c r="C11257" s="85" t="s">
        <v>484</v>
      </c>
      <c r="D11257" s="49"/>
      <c r="E11257" s="49"/>
      <c r="F11257" s="49"/>
      <c r="G11257" s="98">
        <f>SUM(G11258:G11260)</f>
        <v>0</v>
      </c>
      <c r="H11257" s="74"/>
    </row>
    <row r="11258" ht="10.5" customHeight="1">
      <c r="A11258" s="61"/>
      <c r="B11258" s="70" t="s">
        <v>12512</v>
      </c>
      <c r="C11258" s="70" t="s">
        <v>647</v>
      </c>
      <c r="D11258" s="71" t="s">
        <v>408</v>
      </c>
      <c r="E11258" s="72">
        <v>198.56</v>
      </c>
      <c r="F11258" s="73"/>
      <c r="G11258" s="72">
        <f t="shared" ref="G11258:G11260" si="1886">ROUND(E11258*F11258,2)</f>
        <v>0</v>
      </c>
      <c r="H11258" s="61"/>
    </row>
    <row r="11259" ht="10.5" customHeight="1">
      <c r="A11259" s="61"/>
      <c r="B11259" s="70" t="s">
        <v>12513</v>
      </c>
      <c r="C11259" s="70" t="s">
        <v>488</v>
      </c>
      <c r="D11259" s="71" t="s">
        <v>408</v>
      </c>
      <c r="E11259" s="72">
        <v>236.26</v>
      </c>
      <c r="F11259" s="73"/>
      <c r="G11259" s="72">
        <f t="shared" si="1886"/>
        <v>0</v>
      </c>
      <c r="H11259" s="61"/>
    </row>
    <row r="11260" ht="10.5" customHeight="1">
      <c r="A11260" s="61"/>
      <c r="B11260" s="70" t="s">
        <v>12514</v>
      </c>
      <c r="C11260" s="82" t="s">
        <v>650</v>
      </c>
      <c r="D11260" s="71" t="s">
        <v>408</v>
      </c>
      <c r="E11260" s="72">
        <v>36.43</v>
      </c>
      <c r="F11260" s="73"/>
      <c r="G11260" s="72">
        <f t="shared" si="1886"/>
        <v>0</v>
      </c>
      <c r="H11260" s="78"/>
    </row>
    <row r="11261" ht="10.5" customHeight="1">
      <c r="A11261" s="61"/>
      <c r="B11261" s="84" t="s">
        <v>12515</v>
      </c>
      <c r="C11261" s="85" t="s">
        <v>516</v>
      </c>
      <c r="D11261" s="49"/>
      <c r="E11261" s="49"/>
      <c r="F11261" s="49"/>
      <c r="G11261" s="98">
        <f>SUM(G11262)</f>
        <v>0</v>
      </c>
      <c r="H11261" s="61"/>
    </row>
    <row r="11262" ht="10.5" customHeight="1">
      <c r="A11262" s="61"/>
      <c r="B11262" s="70" t="s">
        <v>12516</v>
      </c>
      <c r="C11262" s="70" t="s">
        <v>653</v>
      </c>
      <c r="D11262" s="71" t="s">
        <v>408</v>
      </c>
      <c r="E11262" s="72">
        <v>367.13</v>
      </c>
      <c r="F11262" s="73"/>
      <c r="G11262" s="72">
        <f>ROUND(E11262*F11262,2)</f>
        <v>0</v>
      </c>
      <c r="H11262" s="87"/>
    </row>
    <row r="11263" ht="10.5" customHeight="1">
      <c r="A11263" s="61"/>
      <c r="B11263" s="84" t="s">
        <v>12517</v>
      </c>
      <c r="C11263" s="85" t="s">
        <v>655</v>
      </c>
      <c r="D11263" s="49"/>
      <c r="E11263" s="49"/>
      <c r="F11263" s="49"/>
      <c r="G11263" s="98">
        <f>SUM(G11264:G11267)</f>
        <v>0</v>
      </c>
      <c r="H11263" s="61"/>
    </row>
    <row r="11264" ht="10.5" customHeight="1">
      <c r="A11264" s="61"/>
      <c r="B11264" s="70" t="s">
        <v>12518</v>
      </c>
      <c r="C11264" s="70" t="s">
        <v>657</v>
      </c>
      <c r="D11264" s="71" t="s">
        <v>413</v>
      </c>
      <c r="E11264" s="72">
        <v>900.0</v>
      </c>
      <c r="F11264" s="73"/>
      <c r="G11264" s="72">
        <f t="shared" ref="G11264:G11267" si="1887">ROUND(E11264*F11264,2)</f>
        <v>0</v>
      </c>
      <c r="H11264" s="91"/>
    </row>
    <row r="11265" ht="10.5" customHeight="1">
      <c r="A11265" s="61"/>
      <c r="B11265" s="70" t="s">
        <v>12519</v>
      </c>
      <c r="C11265" s="70" t="s">
        <v>659</v>
      </c>
      <c r="D11265" s="71" t="s">
        <v>413</v>
      </c>
      <c r="E11265" s="72">
        <v>900.0</v>
      </c>
      <c r="F11265" s="73"/>
      <c r="G11265" s="72">
        <f t="shared" si="1887"/>
        <v>0</v>
      </c>
      <c r="H11265" s="61"/>
    </row>
    <row r="11266" ht="10.5" customHeight="1">
      <c r="A11266" s="61"/>
      <c r="B11266" s="70" t="s">
        <v>12520</v>
      </c>
      <c r="C11266" s="70" t="s">
        <v>1308</v>
      </c>
      <c r="D11266" s="71" t="s">
        <v>408</v>
      </c>
      <c r="E11266" s="72">
        <v>571.5500000000001</v>
      </c>
      <c r="F11266" s="73"/>
      <c r="G11266" s="72">
        <f t="shared" si="1887"/>
        <v>0</v>
      </c>
      <c r="H11266" s="74"/>
    </row>
    <row r="11267" ht="12.75" customHeight="1">
      <c r="A11267" s="61"/>
      <c r="B11267" s="70" t="s">
        <v>12521</v>
      </c>
      <c r="C11267" s="70" t="s">
        <v>529</v>
      </c>
      <c r="D11267" s="71" t="s">
        <v>311</v>
      </c>
      <c r="E11267" s="72">
        <v>35.0</v>
      </c>
      <c r="F11267" s="73"/>
      <c r="G11267" s="72">
        <f t="shared" si="1887"/>
        <v>0</v>
      </c>
      <c r="H11267" s="61"/>
    </row>
    <row r="11268" ht="13.5" customHeight="1">
      <c r="A11268" s="61"/>
      <c r="B11268" s="79" t="s">
        <v>12522</v>
      </c>
      <c r="C11268" s="83" t="s">
        <v>10431</v>
      </c>
      <c r="D11268" s="49"/>
      <c r="E11268" s="49"/>
      <c r="F11268" s="49"/>
      <c r="G11268" s="81">
        <f>+G11269+G11280+G11285+G11288+G11310+G11312+G11318+G11322+G11324+G11332+G11337+G11343</f>
        <v>0</v>
      </c>
      <c r="H11268" s="87"/>
    </row>
    <row r="11269" ht="12.0" customHeight="1">
      <c r="A11269" s="61"/>
      <c r="B11269" s="84" t="s">
        <v>12523</v>
      </c>
      <c r="C11269" s="85" t="s">
        <v>671</v>
      </c>
      <c r="D11269" s="49"/>
      <c r="E11269" s="49"/>
      <c r="F11269" s="49"/>
      <c r="G11269" s="98">
        <f>SUM(G11270:G11279)</f>
        <v>0</v>
      </c>
      <c r="H11269" s="61"/>
    </row>
    <row r="11270" ht="12.0" customHeight="1">
      <c r="A11270" s="61"/>
      <c r="B11270" s="70" t="s">
        <v>12524</v>
      </c>
      <c r="C11270" s="70" t="s">
        <v>673</v>
      </c>
      <c r="D11270" s="71" t="s">
        <v>311</v>
      </c>
      <c r="E11270" s="72">
        <v>1.0</v>
      </c>
      <c r="F11270" s="73"/>
      <c r="G11270" s="72">
        <f t="shared" ref="G11270:G11279" si="1888">ROUND(E11270*F11270,2)</f>
        <v>0</v>
      </c>
      <c r="H11270" s="91"/>
    </row>
    <row r="11271" ht="12.0" customHeight="1">
      <c r="A11271" s="61"/>
      <c r="B11271" s="70" t="s">
        <v>12525</v>
      </c>
      <c r="C11271" s="70" t="s">
        <v>675</v>
      </c>
      <c r="D11271" s="71" t="s">
        <v>408</v>
      </c>
      <c r="E11271" s="72">
        <v>1.2</v>
      </c>
      <c r="F11271" s="73"/>
      <c r="G11271" s="72">
        <f t="shared" si="1888"/>
        <v>0</v>
      </c>
      <c r="H11271" s="61"/>
    </row>
    <row r="11272" ht="12.0" customHeight="1">
      <c r="A11272" s="61"/>
      <c r="B11272" s="70" t="s">
        <v>12526</v>
      </c>
      <c r="C11272" s="70" t="s">
        <v>679</v>
      </c>
      <c r="D11272" s="71" t="s">
        <v>311</v>
      </c>
      <c r="E11272" s="72">
        <v>1.0</v>
      </c>
      <c r="F11272" s="73"/>
      <c r="G11272" s="72">
        <f t="shared" si="1888"/>
        <v>0</v>
      </c>
      <c r="H11272" s="74"/>
    </row>
    <row r="11273" ht="12.0" customHeight="1">
      <c r="A11273" s="61"/>
      <c r="B11273" s="70" t="s">
        <v>12527</v>
      </c>
      <c r="C11273" s="70" t="s">
        <v>681</v>
      </c>
      <c r="D11273" s="71" t="s">
        <v>408</v>
      </c>
      <c r="E11273" s="72">
        <v>27.650000000000002</v>
      </c>
      <c r="F11273" s="73"/>
      <c r="G11273" s="72">
        <f t="shared" si="1888"/>
        <v>0</v>
      </c>
      <c r="H11273" s="61"/>
    </row>
    <row r="11274" ht="12.0" customHeight="1">
      <c r="A11274" s="61"/>
      <c r="B11274" s="70" t="s">
        <v>12528</v>
      </c>
      <c r="C11274" s="70" t="s">
        <v>584</v>
      </c>
      <c r="D11274" s="71" t="s">
        <v>413</v>
      </c>
      <c r="E11274" s="72">
        <v>2.88</v>
      </c>
      <c r="F11274" s="73"/>
      <c r="G11274" s="72">
        <f t="shared" si="1888"/>
        <v>0</v>
      </c>
      <c r="H11274" s="74"/>
    </row>
    <row r="11275" ht="12.0" customHeight="1">
      <c r="A11275" s="61"/>
      <c r="B11275" s="70" t="s">
        <v>12529</v>
      </c>
      <c r="C11275" s="70" t="s">
        <v>684</v>
      </c>
      <c r="D11275" s="71" t="s">
        <v>408</v>
      </c>
      <c r="E11275" s="72">
        <v>70.71000000000001</v>
      </c>
      <c r="F11275" s="73"/>
      <c r="G11275" s="72">
        <f t="shared" si="1888"/>
        <v>0</v>
      </c>
      <c r="H11275" s="61"/>
    </row>
    <row r="11276" ht="12.0" customHeight="1">
      <c r="A11276" s="61"/>
      <c r="B11276" s="70" t="s">
        <v>12530</v>
      </c>
      <c r="C11276" s="70" t="s">
        <v>686</v>
      </c>
      <c r="D11276" s="71" t="s">
        <v>413</v>
      </c>
      <c r="E11276" s="72">
        <v>1.1</v>
      </c>
      <c r="F11276" s="73"/>
      <c r="G11276" s="72">
        <f t="shared" si="1888"/>
        <v>0</v>
      </c>
      <c r="H11276" s="74"/>
    </row>
    <row r="11277" ht="12.0" customHeight="1">
      <c r="A11277" s="61"/>
      <c r="B11277" s="70" t="s">
        <v>12531</v>
      </c>
      <c r="C11277" s="70" t="s">
        <v>688</v>
      </c>
      <c r="D11277" s="71" t="s">
        <v>413</v>
      </c>
      <c r="E11277" s="72">
        <v>28.650000000000002</v>
      </c>
      <c r="F11277" s="73"/>
      <c r="G11277" s="72">
        <f t="shared" si="1888"/>
        <v>0</v>
      </c>
      <c r="H11277" s="61"/>
    </row>
    <row r="11278" ht="12.0" customHeight="1">
      <c r="A11278" s="61"/>
      <c r="B11278" s="70" t="s">
        <v>12532</v>
      </c>
      <c r="C11278" s="70" t="s">
        <v>690</v>
      </c>
      <c r="D11278" s="71" t="s">
        <v>413</v>
      </c>
      <c r="E11278" s="72">
        <v>2.77</v>
      </c>
      <c r="F11278" s="73"/>
      <c r="G11278" s="72">
        <f t="shared" si="1888"/>
        <v>0</v>
      </c>
      <c r="H11278" s="74"/>
    </row>
    <row r="11279" ht="12.0" customHeight="1">
      <c r="A11279" s="61"/>
      <c r="B11279" s="70" t="s">
        <v>12533</v>
      </c>
      <c r="C11279" s="70" t="s">
        <v>594</v>
      </c>
      <c r="D11279" s="71" t="s">
        <v>413</v>
      </c>
      <c r="E11279" s="72">
        <v>48.77</v>
      </c>
      <c r="F11279" s="73"/>
      <c r="G11279" s="72">
        <f t="shared" si="1888"/>
        <v>0</v>
      </c>
      <c r="H11279" s="61"/>
    </row>
    <row r="11280" ht="12.0" customHeight="1">
      <c r="A11280" s="61"/>
      <c r="B11280" s="84" t="s">
        <v>12534</v>
      </c>
      <c r="C11280" s="85" t="s">
        <v>410</v>
      </c>
      <c r="D11280" s="49"/>
      <c r="E11280" s="49"/>
      <c r="F11280" s="49"/>
      <c r="G11280" s="98">
        <f>SUM(G11281:G11284)</f>
        <v>0</v>
      </c>
      <c r="H11280" s="74"/>
    </row>
    <row r="11281" ht="12.0" customHeight="1">
      <c r="A11281" s="61"/>
      <c r="B11281" s="70" t="s">
        <v>12535</v>
      </c>
      <c r="C11281" s="70" t="s">
        <v>696</v>
      </c>
      <c r="D11281" s="71" t="s">
        <v>413</v>
      </c>
      <c r="E11281" s="72">
        <v>68.17</v>
      </c>
      <c r="F11281" s="73"/>
      <c r="G11281" s="72">
        <f t="shared" ref="G11281:G11284" si="1889">ROUND(E11281*F11281,2)</f>
        <v>0</v>
      </c>
      <c r="H11281" s="61"/>
    </row>
    <row r="11282" ht="12.0" customHeight="1">
      <c r="A11282" s="61"/>
      <c r="B11282" s="70" t="s">
        <v>12536</v>
      </c>
      <c r="C11282" s="70" t="s">
        <v>417</v>
      </c>
      <c r="D11282" s="71" t="s">
        <v>408</v>
      </c>
      <c r="E11282" s="72">
        <v>35.19</v>
      </c>
      <c r="F11282" s="73"/>
      <c r="G11282" s="72">
        <f t="shared" si="1889"/>
        <v>0</v>
      </c>
      <c r="H11282" s="74"/>
    </row>
    <row r="11283" ht="12.0" customHeight="1">
      <c r="A11283" s="61"/>
      <c r="B11283" s="70" t="s">
        <v>12537</v>
      </c>
      <c r="C11283" s="70" t="s">
        <v>421</v>
      </c>
      <c r="D11283" s="71" t="s">
        <v>413</v>
      </c>
      <c r="E11283" s="72">
        <v>25.69</v>
      </c>
      <c r="F11283" s="73"/>
      <c r="G11283" s="72">
        <f t="shared" si="1889"/>
        <v>0</v>
      </c>
      <c r="H11283" s="61"/>
    </row>
    <row r="11284" ht="12.0" customHeight="1">
      <c r="A11284" s="61"/>
      <c r="B11284" s="70" t="s">
        <v>12538</v>
      </c>
      <c r="C11284" s="70" t="s">
        <v>425</v>
      </c>
      <c r="D11284" s="71" t="s">
        <v>413</v>
      </c>
      <c r="E11284" s="72">
        <v>68.17</v>
      </c>
      <c r="F11284" s="73"/>
      <c r="G11284" s="72">
        <f t="shared" si="1889"/>
        <v>0</v>
      </c>
      <c r="H11284" s="74"/>
    </row>
    <row r="11285" ht="12.0" customHeight="1">
      <c r="A11285" s="61"/>
      <c r="B11285" s="84" t="s">
        <v>12539</v>
      </c>
      <c r="C11285" s="85" t="s">
        <v>427</v>
      </c>
      <c r="D11285" s="49"/>
      <c r="E11285" s="49"/>
      <c r="F11285" s="49"/>
      <c r="G11285" s="98">
        <f>SUM(G11286:G11287)</f>
        <v>0</v>
      </c>
      <c r="H11285" s="61"/>
    </row>
    <row r="11286" ht="12.0" customHeight="1">
      <c r="A11286" s="61"/>
      <c r="B11286" s="70" t="s">
        <v>12540</v>
      </c>
      <c r="C11286" s="70" t="s">
        <v>429</v>
      </c>
      <c r="D11286" s="71" t="s">
        <v>413</v>
      </c>
      <c r="E11286" s="72">
        <v>2.5300000000000002</v>
      </c>
      <c r="F11286" s="73"/>
      <c r="G11286" s="72">
        <f t="shared" ref="G11286:G11287" si="1890">ROUND(E11286*F11286,2)</f>
        <v>0</v>
      </c>
      <c r="H11286" s="74"/>
    </row>
    <row r="11287" ht="12.0" customHeight="1">
      <c r="A11287" s="61"/>
      <c r="B11287" s="70" t="s">
        <v>12541</v>
      </c>
      <c r="C11287" s="70" t="s">
        <v>431</v>
      </c>
      <c r="D11287" s="71" t="s">
        <v>413</v>
      </c>
      <c r="E11287" s="72">
        <v>14.01</v>
      </c>
      <c r="F11287" s="73"/>
      <c r="G11287" s="72">
        <f t="shared" si="1890"/>
        <v>0</v>
      </c>
      <c r="H11287" s="61"/>
    </row>
    <row r="11288" ht="15.0" customHeight="1">
      <c r="A11288" s="61"/>
      <c r="B11288" s="84" t="s">
        <v>12542</v>
      </c>
      <c r="C11288" s="85" t="s">
        <v>439</v>
      </c>
      <c r="D11288" s="49"/>
      <c r="E11288" s="49"/>
      <c r="F11288" s="49"/>
      <c r="G11288" s="98">
        <f>+G11289+G11292+G11296+G11300+G11304</f>
        <v>0</v>
      </c>
      <c r="H11288" s="74"/>
    </row>
    <row r="11289" ht="12.0" customHeight="1">
      <c r="A11289" s="61"/>
      <c r="B11289" s="88" t="s">
        <v>12543</v>
      </c>
      <c r="C11289" s="89" t="s">
        <v>705</v>
      </c>
      <c r="D11289" s="49"/>
      <c r="E11289" s="49"/>
      <c r="F11289" s="49"/>
      <c r="G11289" s="90">
        <f>SUM(G11290:G11291)</f>
        <v>0</v>
      </c>
      <c r="H11289" s="61"/>
    </row>
    <row r="11290" ht="12.0" customHeight="1">
      <c r="A11290" s="61"/>
      <c r="B11290" s="70" t="s">
        <v>12544</v>
      </c>
      <c r="C11290" s="70" t="s">
        <v>976</v>
      </c>
      <c r="D11290" s="71" t="s">
        <v>413</v>
      </c>
      <c r="E11290" s="72">
        <v>8.84</v>
      </c>
      <c r="F11290" s="73"/>
      <c r="G11290" s="72">
        <f t="shared" ref="G11290:G11291" si="1891">ROUND(E11290*F11290,2)</f>
        <v>0</v>
      </c>
      <c r="H11290" s="74"/>
    </row>
    <row r="11291" ht="12.0" customHeight="1">
      <c r="A11291" s="61"/>
      <c r="B11291" s="70" t="s">
        <v>12545</v>
      </c>
      <c r="C11291" s="70" t="s">
        <v>709</v>
      </c>
      <c r="D11291" s="71" t="s">
        <v>446</v>
      </c>
      <c r="E11291" s="72">
        <v>356.03000000000003</v>
      </c>
      <c r="F11291" s="73"/>
      <c r="G11291" s="72">
        <f t="shared" si="1891"/>
        <v>0</v>
      </c>
      <c r="H11291" s="61"/>
    </row>
    <row r="11292" ht="12.0" customHeight="1">
      <c r="A11292" s="61"/>
      <c r="B11292" s="88" t="s">
        <v>12546</v>
      </c>
      <c r="C11292" s="89" t="s">
        <v>711</v>
      </c>
      <c r="D11292" s="49"/>
      <c r="E11292" s="49"/>
      <c r="F11292" s="49"/>
      <c r="G11292" s="90">
        <f>SUM(G11293:G11295)</f>
        <v>0</v>
      </c>
      <c r="H11292" s="91"/>
    </row>
    <row r="11293" ht="12.0" customHeight="1">
      <c r="A11293" s="61"/>
      <c r="B11293" s="70" t="s">
        <v>12547</v>
      </c>
      <c r="C11293" s="70" t="s">
        <v>2088</v>
      </c>
      <c r="D11293" s="71" t="s">
        <v>413</v>
      </c>
      <c r="E11293" s="72">
        <v>8.64</v>
      </c>
      <c r="F11293" s="73"/>
      <c r="G11293" s="72">
        <f t="shared" ref="G11293:G11295" si="1892">ROUND(E11293*F11293,2)</f>
        <v>0</v>
      </c>
      <c r="H11293" s="61"/>
    </row>
    <row r="11294" ht="12.0" customHeight="1">
      <c r="A11294" s="61"/>
      <c r="B11294" s="70" t="s">
        <v>12548</v>
      </c>
      <c r="C11294" s="70" t="s">
        <v>715</v>
      </c>
      <c r="D11294" s="71" t="s">
        <v>408</v>
      </c>
      <c r="E11294" s="72">
        <v>34.550000000000004</v>
      </c>
      <c r="F11294" s="73"/>
      <c r="G11294" s="72">
        <f t="shared" si="1892"/>
        <v>0</v>
      </c>
      <c r="H11294" s="74"/>
    </row>
    <row r="11295" ht="12.0" customHeight="1">
      <c r="A11295" s="61"/>
      <c r="B11295" s="70" t="s">
        <v>12549</v>
      </c>
      <c r="C11295" s="70" t="s">
        <v>717</v>
      </c>
      <c r="D11295" s="71" t="s">
        <v>446</v>
      </c>
      <c r="E11295" s="72">
        <v>2002.1000000000001</v>
      </c>
      <c r="F11295" s="73"/>
      <c r="G11295" s="72">
        <f t="shared" si="1892"/>
        <v>0</v>
      </c>
      <c r="H11295" s="61"/>
    </row>
    <row r="11296" ht="12.0" customHeight="1">
      <c r="A11296" s="61"/>
      <c r="B11296" s="88" t="s">
        <v>12550</v>
      </c>
      <c r="C11296" s="89" t="s">
        <v>737</v>
      </c>
      <c r="D11296" s="49"/>
      <c r="E11296" s="49"/>
      <c r="F11296" s="49"/>
      <c r="G11296" s="90">
        <f>SUM(G11297:G11299)</f>
        <v>0</v>
      </c>
      <c r="H11296" s="74"/>
    </row>
    <row r="11297" ht="12.0" customHeight="1">
      <c r="A11297" s="61"/>
      <c r="B11297" s="70" t="s">
        <v>12551</v>
      </c>
      <c r="C11297" s="70" t="s">
        <v>991</v>
      </c>
      <c r="D11297" s="71" t="s">
        <v>413</v>
      </c>
      <c r="E11297" s="72">
        <v>6.03</v>
      </c>
      <c r="F11297" s="73"/>
      <c r="G11297" s="72">
        <f t="shared" ref="G11297:G11299" si="1893">ROUND(E11297*F11297,2)</f>
        <v>0</v>
      </c>
      <c r="H11297" s="61"/>
    </row>
    <row r="11298" ht="12.0" customHeight="1">
      <c r="A11298" s="61"/>
      <c r="B11298" s="70" t="s">
        <v>12552</v>
      </c>
      <c r="C11298" s="70" t="s">
        <v>741</v>
      </c>
      <c r="D11298" s="71" t="s">
        <v>408</v>
      </c>
      <c r="E11298" s="72">
        <v>31.330000000000002</v>
      </c>
      <c r="F11298" s="73"/>
      <c r="G11298" s="72">
        <f t="shared" si="1893"/>
        <v>0</v>
      </c>
      <c r="H11298" s="74"/>
    </row>
    <row r="11299" ht="12.0" customHeight="1">
      <c r="A11299" s="61"/>
      <c r="B11299" s="70" t="s">
        <v>12553</v>
      </c>
      <c r="C11299" s="70" t="s">
        <v>743</v>
      </c>
      <c r="D11299" s="71" t="s">
        <v>446</v>
      </c>
      <c r="E11299" s="72">
        <v>704.69</v>
      </c>
      <c r="F11299" s="73"/>
      <c r="G11299" s="72">
        <f t="shared" si="1893"/>
        <v>0</v>
      </c>
      <c r="H11299" s="61"/>
    </row>
    <row r="11300" ht="12.0" customHeight="1">
      <c r="A11300" s="61"/>
      <c r="B11300" s="88" t="s">
        <v>12554</v>
      </c>
      <c r="C11300" s="89" t="s">
        <v>624</v>
      </c>
      <c r="D11300" s="49"/>
      <c r="E11300" s="49"/>
      <c r="F11300" s="49"/>
      <c r="G11300" s="90">
        <f>SUM(G11301:G11303)</f>
        <v>0</v>
      </c>
      <c r="H11300" s="74"/>
    </row>
    <row r="11301" ht="12.0" customHeight="1">
      <c r="A11301" s="61"/>
      <c r="B11301" s="70" t="s">
        <v>12555</v>
      </c>
      <c r="C11301" s="70" t="s">
        <v>996</v>
      </c>
      <c r="D11301" s="71" t="s">
        <v>413</v>
      </c>
      <c r="E11301" s="72">
        <v>4.23</v>
      </c>
      <c r="F11301" s="73"/>
      <c r="G11301" s="72">
        <f t="shared" ref="G11301:G11303" si="1894">ROUND(E11301*F11301,2)</f>
        <v>0</v>
      </c>
      <c r="H11301" s="61"/>
    </row>
    <row r="11302" ht="12.0" customHeight="1">
      <c r="A11302" s="61"/>
      <c r="B11302" s="70" t="s">
        <v>12556</v>
      </c>
      <c r="C11302" s="70" t="s">
        <v>748</v>
      </c>
      <c r="D11302" s="71" t="s">
        <v>408</v>
      </c>
      <c r="E11302" s="72">
        <v>45.47</v>
      </c>
      <c r="F11302" s="73"/>
      <c r="G11302" s="72">
        <f t="shared" si="1894"/>
        <v>0</v>
      </c>
      <c r="H11302" s="91"/>
    </row>
    <row r="11303" ht="12.0" customHeight="1">
      <c r="A11303" s="61"/>
      <c r="B11303" s="70" t="s">
        <v>12557</v>
      </c>
      <c r="C11303" s="70" t="s">
        <v>750</v>
      </c>
      <c r="D11303" s="71" t="s">
        <v>446</v>
      </c>
      <c r="E11303" s="72">
        <v>918.22</v>
      </c>
      <c r="F11303" s="73"/>
      <c r="G11303" s="72">
        <f t="shared" si="1894"/>
        <v>0</v>
      </c>
      <c r="H11303" s="74"/>
    </row>
    <row r="11304" ht="12.0" customHeight="1">
      <c r="A11304" s="61"/>
      <c r="B11304" s="88" t="s">
        <v>12558</v>
      </c>
      <c r="C11304" s="89" t="s">
        <v>752</v>
      </c>
      <c r="D11304" s="49"/>
      <c r="E11304" s="49"/>
      <c r="F11304" s="49"/>
      <c r="G11304" s="90">
        <f>SUM(G11305:G11309)</f>
        <v>0</v>
      </c>
      <c r="H11304" s="61"/>
    </row>
    <row r="11305" ht="12.0" customHeight="1">
      <c r="A11305" s="61"/>
      <c r="B11305" s="70" t="s">
        <v>12559</v>
      </c>
      <c r="C11305" s="70" t="s">
        <v>1002</v>
      </c>
      <c r="D11305" s="71" t="s">
        <v>413</v>
      </c>
      <c r="E11305" s="72">
        <v>6.74</v>
      </c>
      <c r="F11305" s="73"/>
      <c r="G11305" s="72">
        <f t="shared" ref="G11305:G11309" si="1895">ROUND(E11305*F11305,2)</f>
        <v>0</v>
      </c>
      <c r="H11305" s="74"/>
    </row>
    <row r="11306" ht="12.0" customHeight="1">
      <c r="A11306" s="61"/>
      <c r="B11306" s="70" t="s">
        <v>12560</v>
      </c>
      <c r="C11306" s="70" t="s">
        <v>756</v>
      </c>
      <c r="D11306" s="71" t="s">
        <v>408</v>
      </c>
      <c r="E11306" s="72">
        <v>77.02</v>
      </c>
      <c r="F11306" s="73"/>
      <c r="G11306" s="72">
        <f t="shared" si="1895"/>
        <v>0</v>
      </c>
      <c r="H11306" s="61"/>
    </row>
    <row r="11307" ht="12.0" customHeight="1">
      <c r="A11307" s="61"/>
      <c r="B11307" s="70" t="s">
        <v>12561</v>
      </c>
      <c r="C11307" s="70" t="s">
        <v>758</v>
      </c>
      <c r="D11307" s="71" t="s">
        <v>446</v>
      </c>
      <c r="E11307" s="72">
        <v>590.9</v>
      </c>
      <c r="F11307" s="73"/>
      <c r="G11307" s="72">
        <f t="shared" si="1895"/>
        <v>0</v>
      </c>
      <c r="H11307" s="91"/>
    </row>
    <row r="11308" ht="12.0" customHeight="1">
      <c r="A11308" s="61"/>
      <c r="B11308" s="70" t="s">
        <v>12562</v>
      </c>
      <c r="C11308" s="70" t="s">
        <v>1006</v>
      </c>
      <c r="D11308" s="71" t="s">
        <v>311</v>
      </c>
      <c r="E11308" s="72">
        <v>674.0</v>
      </c>
      <c r="F11308" s="73"/>
      <c r="G11308" s="72">
        <f t="shared" si="1895"/>
        <v>0</v>
      </c>
      <c r="H11308" s="61"/>
    </row>
    <row r="11309" ht="12.0" customHeight="1">
      <c r="A11309" s="61"/>
      <c r="B11309" s="70" t="s">
        <v>12563</v>
      </c>
      <c r="C11309" s="70" t="s">
        <v>762</v>
      </c>
      <c r="D11309" s="71" t="s">
        <v>408</v>
      </c>
      <c r="E11309" s="72">
        <v>77.02</v>
      </c>
      <c r="F11309" s="73"/>
      <c r="G11309" s="72">
        <f t="shared" si="1895"/>
        <v>0</v>
      </c>
      <c r="H11309" s="92"/>
    </row>
    <row r="11310" ht="12.0" customHeight="1">
      <c r="A11310" s="61"/>
      <c r="B11310" s="84" t="s">
        <v>12564</v>
      </c>
      <c r="C11310" s="85" t="s">
        <v>773</v>
      </c>
      <c r="D11310" s="49"/>
      <c r="E11310" s="49"/>
      <c r="F11310" s="49"/>
      <c r="G11310" s="98">
        <f>SUM(G11311)</f>
        <v>0</v>
      </c>
      <c r="H11310" s="61"/>
    </row>
    <row r="11311" ht="12.0" customHeight="1">
      <c r="A11311" s="61"/>
      <c r="B11311" s="70" t="s">
        <v>12565</v>
      </c>
      <c r="C11311" s="70" t="s">
        <v>775</v>
      </c>
      <c r="D11311" s="71" t="s">
        <v>408</v>
      </c>
      <c r="E11311" s="72">
        <v>74.42</v>
      </c>
      <c r="F11311" s="73"/>
      <c r="G11311" s="72">
        <f>ROUND(E11311*F11311,2)</f>
        <v>0</v>
      </c>
      <c r="H11311" s="74"/>
    </row>
    <row r="11312" ht="12.0" customHeight="1">
      <c r="A11312" s="61"/>
      <c r="B11312" s="84" t="s">
        <v>12566</v>
      </c>
      <c r="C11312" s="85" t="s">
        <v>484</v>
      </c>
      <c r="D11312" s="49"/>
      <c r="E11312" s="49"/>
      <c r="F11312" s="49"/>
      <c r="G11312" s="98">
        <f>SUM(G11313:G11317)</f>
        <v>0</v>
      </c>
      <c r="H11312" s="61"/>
    </row>
    <row r="11313" ht="12.0" customHeight="1">
      <c r="A11313" s="61"/>
      <c r="B11313" s="70" t="s">
        <v>12567</v>
      </c>
      <c r="C11313" s="70" t="s">
        <v>780</v>
      </c>
      <c r="D11313" s="71" t="s">
        <v>408</v>
      </c>
      <c r="E11313" s="72">
        <v>105.93</v>
      </c>
      <c r="F11313" s="73"/>
      <c r="G11313" s="72">
        <f t="shared" ref="G11313:G11317" si="1896">ROUND(E11313*F11313,2)</f>
        <v>0</v>
      </c>
      <c r="H11313" s="74"/>
    </row>
    <row r="11314" ht="12.0" customHeight="1">
      <c r="A11314" s="61"/>
      <c r="B11314" s="70" t="s">
        <v>12568</v>
      </c>
      <c r="C11314" s="70" t="s">
        <v>782</v>
      </c>
      <c r="D11314" s="71" t="s">
        <v>408</v>
      </c>
      <c r="E11314" s="72">
        <v>88.23</v>
      </c>
      <c r="F11314" s="73"/>
      <c r="G11314" s="72">
        <f t="shared" si="1896"/>
        <v>0</v>
      </c>
      <c r="H11314" s="61"/>
    </row>
    <row r="11315" ht="12.0" customHeight="1">
      <c r="A11315" s="61"/>
      <c r="B11315" s="70" t="s">
        <v>12569</v>
      </c>
      <c r="C11315" s="70" t="s">
        <v>784</v>
      </c>
      <c r="D11315" s="71" t="s">
        <v>408</v>
      </c>
      <c r="E11315" s="72">
        <v>14.25</v>
      </c>
      <c r="F11315" s="73"/>
      <c r="G11315" s="72">
        <f t="shared" si="1896"/>
        <v>0</v>
      </c>
      <c r="H11315" s="92"/>
    </row>
    <row r="11316" ht="12.0" customHeight="1">
      <c r="A11316" s="61"/>
      <c r="B11316" s="70" t="s">
        <v>12570</v>
      </c>
      <c r="C11316" s="70" t="s">
        <v>788</v>
      </c>
      <c r="D11316" s="71" t="s">
        <v>408</v>
      </c>
      <c r="E11316" s="72">
        <v>77.02</v>
      </c>
      <c r="F11316" s="73"/>
      <c r="G11316" s="72">
        <f t="shared" si="1896"/>
        <v>0</v>
      </c>
      <c r="H11316" s="61"/>
    </row>
    <row r="11317" ht="12.0" customHeight="1">
      <c r="A11317" s="61"/>
      <c r="B11317" s="70" t="s">
        <v>12571</v>
      </c>
      <c r="C11317" s="70" t="s">
        <v>792</v>
      </c>
      <c r="D11317" s="71" t="s">
        <v>525</v>
      </c>
      <c r="E11317" s="72">
        <v>8.9</v>
      </c>
      <c r="F11317" s="73"/>
      <c r="G11317" s="72">
        <f t="shared" si="1896"/>
        <v>0</v>
      </c>
      <c r="H11317" s="74"/>
    </row>
    <row r="11318" ht="12.0" customHeight="1">
      <c r="A11318" s="61"/>
      <c r="B11318" s="84" t="s">
        <v>12572</v>
      </c>
      <c r="C11318" s="85" t="s">
        <v>490</v>
      </c>
      <c r="D11318" s="49"/>
      <c r="E11318" s="49"/>
      <c r="F11318" s="49"/>
      <c r="G11318" s="98">
        <f>SUM(G11319:G11321)</f>
        <v>0</v>
      </c>
      <c r="H11318" s="61"/>
    </row>
    <row r="11319" ht="12.0" customHeight="1">
      <c r="A11319" s="61"/>
      <c r="B11319" s="70" t="s">
        <v>12573</v>
      </c>
      <c r="C11319" s="70" t="s">
        <v>492</v>
      </c>
      <c r="D11319" s="71" t="s">
        <v>408</v>
      </c>
      <c r="E11319" s="72">
        <v>35.84</v>
      </c>
      <c r="F11319" s="73"/>
      <c r="G11319" s="72">
        <f t="shared" ref="G11319:G11321" si="1897">ROUND(E11319*F11319,2)</f>
        <v>0</v>
      </c>
      <c r="H11319" s="74"/>
    </row>
    <row r="11320" ht="12.0" customHeight="1">
      <c r="A11320" s="61"/>
      <c r="B11320" s="70" t="s">
        <v>12574</v>
      </c>
      <c r="C11320" s="70" t="s">
        <v>12162</v>
      </c>
      <c r="D11320" s="71" t="s">
        <v>408</v>
      </c>
      <c r="E11320" s="72">
        <v>35.84</v>
      </c>
      <c r="F11320" s="73"/>
      <c r="G11320" s="72">
        <f t="shared" si="1897"/>
        <v>0</v>
      </c>
      <c r="H11320" s="61"/>
    </row>
    <row r="11321" ht="12.0" customHeight="1">
      <c r="A11321" s="61"/>
      <c r="B11321" s="70" t="s">
        <v>12575</v>
      </c>
      <c r="C11321" s="82" t="s">
        <v>799</v>
      </c>
      <c r="D11321" s="71" t="s">
        <v>408</v>
      </c>
      <c r="E11321" s="72">
        <v>85.96000000000001</v>
      </c>
      <c r="F11321" s="73"/>
      <c r="G11321" s="72">
        <f t="shared" si="1897"/>
        <v>0</v>
      </c>
      <c r="H11321" s="74"/>
    </row>
    <row r="11322" ht="12.0" customHeight="1">
      <c r="A11322" s="61"/>
      <c r="B11322" s="84" t="s">
        <v>12576</v>
      </c>
      <c r="C11322" s="85" t="s">
        <v>801</v>
      </c>
      <c r="D11322" s="49"/>
      <c r="E11322" s="49"/>
      <c r="F11322" s="49"/>
      <c r="G11322" s="98">
        <f>SUM(G11323)</f>
        <v>0</v>
      </c>
      <c r="H11322" s="61"/>
    </row>
    <row r="11323" ht="12.0" customHeight="1">
      <c r="A11323" s="61"/>
      <c r="B11323" s="70" t="s">
        <v>12577</v>
      </c>
      <c r="C11323" s="70" t="s">
        <v>6879</v>
      </c>
      <c r="D11323" s="71" t="s">
        <v>525</v>
      </c>
      <c r="E11323" s="72">
        <v>30.3</v>
      </c>
      <c r="F11323" s="73"/>
      <c r="G11323" s="72">
        <f>ROUND(E11323*F11323,2)</f>
        <v>0</v>
      </c>
      <c r="H11323" s="92"/>
    </row>
    <row r="11324" ht="12.0" customHeight="1">
      <c r="A11324" s="61"/>
      <c r="B11324" s="84" t="s">
        <v>12578</v>
      </c>
      <c r="C11324" s="85" t="s">
        <v>496</v>
      </c>
      <c r="D11324" s="49"/>
      <c r="E11324" s="49"/>
      <c r="F11324" s="49"/>
      <c r="G11324" s="98">
        <f>SUM(G11325:G11331)</f>
        <v>0</v>
      </c>
      <c r="H11324" s="61"/>
    </row>
    <row r="11325" ht="12.0" customHeight="1">
      <c r="A11325" s="61"/>
      <c r="B11325" s="70" t="s">
        <v>12579</v>
      </c>
      <c r="C11325" s="70" t="s">
        <v>1590</v>
      </c>
      <c r="D11325" s="71" t="s">
        <v>408</v>
      </c>
      <c r="E11325" s="72">
        <v>2.52</v>
      </c>
      <c r="F11325" s="73"/>
      <c r="G11325" s="72">
        <f t="shared" ref="G11325:G11331" si="1898">ROUND(E11325*F11325,2)</f>
        <v>0</v>
      </c>
      <c r="H11325" s="74"/>
    </row>
    <row r="11326" ht="12.0" customHeight="1">
      <c r="A11326" s="61"/>
      <c r="B11326" s="70" t="s">
        <v>12580</v>
      </c>
      <c r="C11326" s="70" t="s">
        <v>810</v>
      </c>
      <c r="D11326" s="71" t="s">
        <v>408</v>
      </c>
      <c r="E11326" s="72">
        <v>3.75</v>
      </c>
      <c r="F11326" s="73"/>
      <c r="G11326" s="72">
        <f t="shared" si="1898"/>
        <v>0</v>
      </c>
      <c r="H11326" s="61"/>
    </row>
    <row r="11327" ht="12.0" customHeight="1">
      <c r="A11327" s="61"/>
      <c r="B11327" s="70" t="s">
        <v>12581</v>
      </c>
      <c r="C11327" s="70" t="s">
        <v>814</v>
      </c>
      <c r="D11327" s="71" t="s">
        <v>408</v>
      </c>
      <c r="E11327" s="72">
        <v>3.75</v>
      </c>
      <c r="F11327" s="73"/>
      <c r="G11327" s="72">
        <f t="shared" si="1898"/>
        <v>0</v>
      </c>
      <c r="H11327" s="74"/>
    </row>
    <row r="11328" ht="12.0" customHeight="1">
      <c r="A11328" s="61"/>
      <c r="B11328" s="70" t="s">
        <v>12582</v>
      </c>
      <c r="C11328" s="70" t="s">
        <v>638</v>
      </c>
      <c r="D11328" s="71" t="s">
        <v>525</v>
      </c>
      <c r="E11328" s="72">
        <v>7.890000000000001</v>
      </c>
      <c r="F11328" s="73"/>
      <c r="G11328" s="72">
        <f t="shared" si="1898"/>
        <v>0</v>
      </c>
      <c r="H11328" s="61"/>
    </row>
    <row r="11329" ht="12.0" customHeight="1">
      <c r="A11329" s="61"/>
      <c r="B11329" s="70" t="s">
        <v>12583</v>
      </c>
      <c r="C11329" s="70" t="s">
        <v>817</v>
      </c>
      <c r="D11329" s="71" t="s">
        <v>525</v>
      </c>
      <c r="E11329" s="72">
        <v>3.7</v>
      </c>
      <c r="F11329" s="73"/>
      <c r="G11329" s="72">
        <f t="shared" si="1898"/>
        <v>0</v>
      </c>
      <c r="H11329" s="74"/>
    </row>
    <row r="11330" ht="12.0" customHeight="1">
      <c r="A11330" s="61"/>
      <c r="B11330" s="70" t="s">
        <v>12584</v>
      </c>
      <c r="C11330" s="70" t="s">
        <v>502</v>
      </c>
      <c r="D11330" s="71" t="s">
        <v>311</v>
      </c>
      <c r="E11330" s="72">
        <v>1.0</v>
      </c>
      <c r="F11330" s="73"/>
      <c r="G11330" s="72">
        <f t="shared" si="1898"/>
        <v>0</v>
      </c>
      <c r="H11330" s="61"/>
    </row>
    <row r="11331" ht="12.0" customHeight="1">
      <c r="A11331" s="61"/>
      <c r="B11331" s="70" t="s">
        <v>12585</v>
      </c>
      <c r="C11331" s="70" t="s">
        <v>504</v>
      </c>
      <c r="D11331" s="71" t="s">
        <v>311</v>
      </c>
      <c r="E11331" s="72">
        <v>1.0</v>
      </c>
      <c r="F11331" s="73"/>
      <c r="G11331" s="72">
        <f t="shared" si="1898"/>
        <v>0</v>
      </c>
      <c r="H11331" s="92"/>
    </row>
    <row r="11332" ht="12.0" customHeight="1">
      <c r="A11332" s="61"/>
      <c r="B11332" s="84" t="s">
        <v>12586</v>
      </c>
      <c r="C11332" s="85" t="s">
        <v>506</v>
      </c>
      <c r="D11332" s="49"/>
      <c r="E11332" s="49"/>
      <c r="F11332" s="49"/>
      <c r="G11332" s="98">
        <f>SUM(G11333:G11336)</f>
        <v>0</v>
      </c>
      <c r="H11332" s="61"/>
    </row>
    <row r="11333" ht="12.0" customHeight="1">
      <c r="A11333" s="61"/>
      <c r="B11333" s="70" t="s">
        <v>12587</v>
      </c>
      <c r="C11333" s="70" t="s">
        <v>508</v>
      </c>
      <c r="D11333" s="71" t="s">
        <v>311</v>
      </c>
      <c r="E11333" s="72">
        <v>2.0</v>
      </c>
      <c r="F11333" s="73"/>
      <c r="G11333" s="72">
        <f t="shared" ref="G11333:G11336" si="1899">ROUND(E11333*F11333,2)</f>
        <v>0</v>
      </c>
      <c r="H11333" s="74"/>
    </row>
    <row r="11334" ht="12.0" customHeight="1">
      <c r="A11334" s="61"/>
      <c r="B11334" s="70" t="s">
        <v>12588</v>
      </c>
      <c r="C11334" s="70" t="s">
        <v>510</v>
      </c>
      <c r="D11334" s="71" t="s">
        <v>311</v>
      </c>
      <c r="E11334" s="72">
        <v>2.0</v>
      </c>
      <c r="F11334" s="73"/>
      <c r="G11334" s="72">
        <f t="shared" si="1899"/>
        <v>0</v>
      </c>
      <c r="H11334" s="61"/>
    </row>
    <row r="11335" ht="12.0" customHeight="1">
      <c r="A11335" s="61"/>
      <c r="B11335" s="70" t="s">
        <v>12589</v>
      </c>
      <c r="C11335" s="70" t="s">
        <v>512</v>
      </c>
      <c r="D11335" s="71" t="s">
        <v>311</v>
      </c>
      <c r="E11335" s="72">
        <v>2.0</v>
      </c>
      <c r="F11335" s="73"/>
      <c r="G11335" s="72">
        <f t="shared" si="1899"/>
        <v>0</v>
      </c>
      <c r="H11335" s="74"/>
    </row>
    <row r="11336" ht="12.0" customHeight="1">
      <c r="A11336" s="61"/>
      <c r="B11336" s="70" t="s">
        <v>12590</v>
      </c>
      <c r="C11336" s="70" t="s">
        <v>514</v>
      </c>
      <c r="D11336" s="71" t="s">
        <v>311</v>
      </c>
      <c r="E11336" s="72">
        <v>9.0</v>
      </c>
      <c r="F11336" s="73"/>
      <c r="G11336" s="72">
        <f t="shared" si="1899"/>
        <v>0</v>
      </c>
      <c r="H11336" s="61"/>
    </row>
    <row r="11337" ht="12.0" customHeight="1">
      <c r="A11337" s="61"/>
      <c r="B11337" s="84" t="s">
        <v>12591</v>
      </c>
      <c r="C11337" s="85" t="s">
        <v>516</v>
      </c>
      <c r="D11337" s="49"/>
      <c r="E11337" s="49"/>
      <c r="F11337" s="49"/>
      <c r="G11337" s="98">
        <f>SUM(G11338:G11342)</f>
        <v>0</v>
      </c>
      <c r="H11337" s="74"/>
    </row>
    <row r="11338" ht="12.0" customHeight="1">
      <c r="A11338" s="61"/>
      <c r="B11338" s="70" t="s">
        <v>12592</v>
      </c>
      <c r="C11338" s="70" t="s">
        <v>831</v>
      </c>
      <c r="D11338" s="71" t="s">
        <v>408</v>
      </c>
      <c r="E11338" s="72">
        <v>105.93</v>
      </c>
      <c r="F11338" s="73"/>
      <c r="G11338" s="72">
        <f t="shared" ref="G11338:G11342" si="1900">ROUND(E11338*F11338,2)</f>
        <v>0</v>
      </c>
      <c r="H11338" s="61"/>
    </row>
    <row r="11339" ht="12.0" customHeight="1">
      <c r="A11339" s="61"/>
      <c r="B11339" s="70" t="s">
        <v>12593</v>
      </c>
      <c r="C11339" s="70" t="s">
        <v>833</v>
      </c>
      <c r="D11339" s="71" t="s">
        <v>408</v>
      </c>
      <c r="E11339" s="72">
        <v>88.23</v>
      </c>
      <c r="F11339" s="73"/>
      <c r="G11339" s="72">
        <f t="shared" si="1900"/>
        <v>0</v>
      </c>
      <c r="H11339" s="92"/>
    </row>
    <row r="11340" ht="12.0" customHeight="1">
      <c r="A11340" s="61"/>
      <c r="B11340" s="70" t="s">
        <v>12594</v>
      </c>
      <c r="C11340" s="70" t="s">
        <v>835</v>
      </c>
      <c r="D11340" s="71" t="s">
        <v>408</v>
      </c>
      <c r="E11340" s="72">
        <v>165.25</v>
      </c>
      <c r="F11340" s="73"/>
      <c r="G11340" s="72">
        <f t="shared" si="1900"/>
        <v>0</v>
      </c>
      <c r="H11340" s="61"/>
    </row>
    <row r="11341" ht="12.0" customHeight="1">
      <c r="A11341" s="61"/>
      <c r="B11341" s="70" t="s">
        <v>12595</v>
      </c>
      <c r="C11341" s="70" t="s">
        <v>518</v>
      </c>
      <c r="D11341" s="71" t="s">
        <v>408</v>
      </c>
      <c r="E11341" s="72">
        <v>2.52</v>
      </c>
      <c r="F11341" s="73"/>
      <c r="G11341" s="72">
        <f t="shared" si="1900"/>
        <v>0</v>
      </c>
      <c r="H11341" s="74"/>
    </row>
    <row r="11342" ht="12.0" customHeight="1">
      <c r="A11342" s="61"/>
      <c r="B11342" s="70" t="s">
        <v>12596</v>
      </c>
      <c r="C11342" s="70" t="s">
        <v>520</v>
      </c>
      <c r="D11342" s="71" t="s">
        <v>408</v>
      </c>
      <c r="E11342" s="72">
        <v>3.75</v>
      </c>
      <c r="F11342" s="73"/>
      <c r="G11342" s="72">
        <f t="shared" si="1900"/>
        <v>0</v>
      </c>
      <c r="H11342" s="61"/>
    </row>
    <row r="11343" ht="12.0" customHeight="1">
      <c r="A11343" s="61"/>
      <c r="B11343" s="84" t="s">
        <v>12597</v>
      </c>
      <c r="C11343" s="85" t="s">
        <v>522</v>
      </c>
      <c r="D11343" s="49"/>
      <c r="E11343" s="49"/>
      <c r="F11343" s="49"/>
      <c r="G11343" s="98">
        <f>SUM(G11344:G11347)</f>
        <v>0</v>
      </c>
      <c r="H11343" s="74"/>
    </row>
    <row r="11344" ht="12.0" customHeight="1">
      <c r="A11344" s="61"/>
      <c r="B11344" s="70" t="s">
        <v>12598</v>
      </c>
      <c r="C11344" s="70" t="s">
        <v>840</v>
      </c>
      <c r="D11344" s="71" t="s">
        <v>525</v>
      </c>
      <c r="E11344" s="72">
        <v>12.16</v>
      </c>
      <c r="F11344" s="73"/>
      <c r="G11344" s="72">
        <f t="shared" ref="G11344:G11347" si="1901">ROUND(E11344*F11344,2)</f>
        <v>0</v>
      </c>
      <c r="H11344" s="61"/>
    </row>
    <row r="11345" ht="12.0" customHeight="1">
      <c r="A11345" s="61"/>
      <c r="B11345" s="70" t="s">
        <v>12599</v>
      </c>
      <c r="C11345" s="82" t="s">
        <v>842</v>
      </c>
      <c r="D11345" s="71" t="s">
        <v>525</v>
      </c>
      <c r="E11345" s="72">
        <v>26.94</v>
      </c>
      <c r="F11345" s="73"/>
      <c r="G11345" s="72">
        <f t="shared" si="1901"/>
        <v>0</v>
      </c>
      <c r="H11345" s="74"/>
    </row>
    <row r="11346" ht="12.0" customHeight="1">
      <c r="A11346" s="61"/>
      <c r="B11346" s="70" t="s">
        <v>12600</v>
      </c>
      <c r="C11346" s="70" t="s">
        <v>531</v>
      </c>
      <c r="D11346" s="71" t="s">
        <v>408</v>
      </c>
      <c r="E11346" s="72">
        <v>188.38</v>
      </c>
      <c r="F11346" s="73"/>
      <c r="G11346" s="72">
        <f t="shared" si="1901"/>
        <v>0</v>
      </c>
      <c r="H11346" s="61"/>
    </row>
    <row r="11347" ht="12.0" customHeight="1">
      <c r="A11347" s="61"/>
      <c r="B11347" s="70" t="s">
        <v>12601</v>
      </c>
      <c r="C11347" s="70" t="s">
        <v>529</v>
      </c>
      <c r="D11347" s="71" t="s">
        <v>311</v>
      </c>
      <c r="E11347" s="72">
        <v>13.0</v>
      </c>
      <c r="F11347" s="73"/>
      <c r="G11347" s="72">
        <f t="shared" si="1901"/>
        <v>0</v>
      </c>
      <c r="H11347" s="74"/>
    </row>
    <row r="11348" ht="12.0" customHeight="1">
      <c r="A11348" s="61"/>
      <c r="B11348" s="79" t="s">
        <v>12602</v>
      </c>
      <c r="C11348" s="83" t="s">
        <v>11835</v>
      </c>
      <c r="D11348" s="49"/>
      <c r="E11348" s="49"/>
      <c r="F11348" s="49"/>
      <c r="G11348" s="81">
        <f>+G11349+G11354+G11358+G11373+G11375+G11382+G11387+G11392+G11397+G11403+G11408+G11417</f>
        <v>0</v>
      </c>
      <c r="H11348" s="61"/>
    </row>
    <row r="11349" ht="12.0" customHeight="1">
      <c r="A11349" s="61"/>
      <c r="B11349" s="84" t="s">
        <v>12603</v>
      </c>
      <c r="C11349" s="85" t="s">
        <v>410</v>
      </c>
      <c r="D11349" s="49"/>
      <c r="E11349" s="49"/>
      <c r="F11349" s="49"/>
      <c r="G11349" s="98">
        <f>SUM(G11350:G11353)</f>
        <v>0</v>
      </c>
      <c r="H11349" s="74"/>
    </row>
    <row r="11350" ht="12.0" customHeight="1">
      <c r="A11350" s="61"/>
      <c r="B11350" s="70" t="s">
        <v>12604</v>
      </c>
      <c r="C11350" s="70" t="s">
        <v>696</v>
      </c>
      <c r="D11350" s="71" t="s">
        <v>413</v>
      </c>
      <c r="E11350" s="72">
        <v>6.01</v>
      </c>
      <c r="F11350" s="73"/>
      <c r="G11350" s="72">
        <f t="shared" ref="G11350:G11353" si="1902">ROUND(E11350*F11350,2)</f>
        <v>0</v>
      </c>
      <c r="H11350" s="61"/>
    </row>
    <row r="11351" ht="12.0" customHeight="1">
      <c r="A11351" s="61"/>
      <c r="B11351" s="70" t="s">
        <v>12605</v>
      </c>
      <c r="C11351" s="70" t="s">
        <v>417</v>
      </c>
      <c r="D11351" s="71" t="s">
        <v>408</v>
      </c>
      <c r="E11351" s="72">
        <v>5.73</v>
      </c>
      <c r="F11351" s="73"/>
      <c r="G11351" s="72">
        <f t="shared" si="1902"/>
        <v>0</v>
      </c>
      <c r="H11351" s="91"/>
    </row>
    <row r="11352" ht="12.0" customHeight="1">
      <c r="A11352" s="61"/>
      <c r="B11352" s="70" t="s">
        <v>12606</v>
      </c>
      <c r="C11352" s="70" t="s">
        <v>962</v>
      </c>
      <c r="D11352" s="71" t="s">
        <v>413</v>
      </c>
      <c r="E11352" s="72">
        <v>0.4</v>
      </c>
      <c r="F11352" s="73"/>
      <c r="G11352" s="72">
        <f t="shared" si="1902"/>
        <v>0</v>
      </c>
      <c r="H11352" s="61"/>
    </row>
    <row r="11353" ht="12.0" customHeight="1">
      <c r="A11353" s="61"/>
      <c r="B11353" s="70" t="s">
        <v>12607</v>
      </c>
      <c r="C11353" s="70" t="s">
        <v>425</v>
      </c>
      <c r="D11353" s="71" t="s">
        <v>413</v>
      </c>
      <c r="E11353" s="72">
        <v>6.01</v>
      </c>
      <c r="F11353" s="73"/>
      <c r="G11353" s="72">
        <f t="shared" si="1902"/>
        <v>0</v>
      </c>
      <c r="H11353" s="74"/>
    </row>
    <row r="11354" ht="12.0" customHeight="1">
      <c r="A11354" s="61"/>
      <c r="B11354" s="84" t="s">
        <v>12608</v>
      </c>
      <c r="C11354" s="85" t="s">
        <v>427</v>
      </c>
      <c r="D11354" s="49"/>
      <c r="E11354" s="49"/>
      <c r="F11354" s="49"/>
      <c r="G11354" s="98">
        <f>SUM(G11355:G11357)</f>
        <v>0</v>
      </c>
      <c r="H11354" s="61"/>
    </row>
    <row r="11355" ht="12.0" customHeight="1">
      <c r="A11355" s="61"/>
      <c r="B11355" s="70" t="s">
        <v>12609</v>
      </c>
      <c r="C11355" s="70" t="s">
        <v>431</v>
      </c>
      <c r="D11355" s="71" t="s">
        <v>413</v>
      </c>
      <c r="E11355" s="72">
        <v>4.63</v>
      </c>
      <c r="F11355" s="73"/>
      <c r="G11355" s="72">
        <f t="shared" ref="G11355:G11357" si="1903">ROUND(E11355*F11355,2)</f>
        <v>0</v>
      </c>
      <c r="H11355" s="91"/>
    </row>
    <row r="11356" ht="12.0" customHeight="1">
      <c r="A11356" s="61"/>
      <c r="B11356" s="70" t="s">
        <v>12610</v>
      </c>
      <c r="C11356" s="70" t="s">
        <v>970</v>
      </c>
      <c r="D11356" s="71" t="s">
        <v>413</v>
      </c>
      <c r="E11356" s="72">
        <v>0.92</v>
      </c>
      <c r="F11356" s="73"/>
      <c r="G11356" s="72">
        <f t="shared" si="1903"/>
        <v>0</v>
      </c>
      <c r="H11356" s="61"/>
    </row>
    <row r="11357" ht="12.0" customHeight="1">
      <c r="A11357" s="61"/>
      <c r="B11357" s="70" t="s">
        <v>12611</v>
      </c>
      <c r="C11357" s="70" t="s">
        <v>1113</v>
      </c>
      <c r="D11357" s="71" t="s">
        <v>408</v>
      </c>
      <c r="E11357" s="72">
        <v>10.16</v>
      </c>
      <c r="F11357" s="73"/>
      <c r="G11357" s="72">
        <f t="shared" si="1903"/>
        <v>0</v>
      </c>
      <c r="H11357" s="74"/>
    </row>
    <row r="11358" ht="12.75" customHeight="1">
      <c r="A11358" s="61"/>
      <c r="B11358" s="84" t="s">
        <v>12612</v>
      </c>
      <c r="C11358" s="85" t="s">
        <v>439</v>
      </c>
      <c r="D11358" s="49"/>
      <c r="E11358" s="49"/>
      <c r="F11358" s="49"/>
      <c r="G11358" s="98">
        <f>+G11359+G11363+G11367</f>
        <v>0</v>
      </c>
      <c r="H11358" s="61"/>
    </row>
    <row r="11359" ht="12.0" customHeight="1">
      <c r="A11359" s="61"/>
      <c r="B11359" s="88" t="s">
        <v>12613</v>
      </c>
      <c r="C11359" s="89" t="s">
        <v>737</v>
      </c>
      <c r="D11359" s="49"/>
      <c r="E11359" s="49"/>
      <c r="F11359" s="49"/>
      <c r="G11359" s="90">
        <f>SUM(G11360:G11362)</f>
        <v>0</v>
      </c>
      <c r="H11359" s="74"/>
    </row>
    <row r="11360" ht="12.0" customHeight="1">
      <c r="A11360" s="61"/>
      <c r="B11360" s="70" t="s">
        <v>12614</v>
      </c>
      <c r="C11360" s="70" t="s">
        <v>991</v>
      </c>
      <c r="D11360" s="71" t="s">
        <v>413</v>
      </c>
      <c r="E11360" s="72">
        <v>0.9500000000000001</v>
      </c>
      <c r="F11360" s="73"/>
      <c r="G11360" s="72">
        <f t="shared" ref="G11360:G11362" si="1904">ROUND(E11360*F11360,2)</f>
        <v>0</v>
      </c>
      <c r="H11360" s="61"/>
    </row>
    <row r="11361" ht="12.0" customHeight="1">
      <c r="A11361" s="61"/>
      <c r="B11361" s="70" t="s">
        <v>12615</v>
      </c>
      <c r="C11361" s="70" t="s">
        <v>741</v>
      </c>
      <c r="D11361" s="71" t="s">
        <v>408</v>
      </c>
      <c r="E11361" s="72">
        <v>18.0</v>
      </c>
      <c r="F11361" s="73"/>
      <c r="G11361" s="72">
        <f t="shared" si="1904"/>
        <v>0</v>
      </c>
      <c r="H11361" s="74"/>
    </row>
    <row r="11362" ht="12.0" customHeight="1">
      <c r="A11362" s="61"/>
      <c r="B11362" s="70" t="s">
        <v>12616</v>
      </c>
      <c r="C11362" s="70" t="s">
        <v>743</v>
      </c>
      <c r="D11362" s="71" t="s">
        <v>446</v>
      </c>
      <c r="E11362" s="72">
        <v>192.66</v>
      </c>
      <c r="F11362" s="73"/>
      <c r="G11362" s="72">
        <f t="shared" si="1904"/>
        <v>0</v>
      </c>
      <c r="H11362" s="61"/>
    </row>
    <row r="11363" ht="12.0" customHeight="1">
      <c r="A11363" s="61"/>
      <c r="B11363" s="88" t="s">
        <v>12617</v>
      </c>
      <c r="C11363" s="89" t="s">
        <v>624</v>
      </c>
      <c r="D11363" s="49"/>
      <c r="E11363" s="49"/>
      <c r="F11363" s="49"/>
      <c r="G11363" s="90">
        <f>SUM(G11364:G11366)</f>
        <v>0</v>
      </c>
      <c r="H11363" s="74"/>
    </row>
    <row r="11364" ht="12.0" customHeight="1">
      <c r="A11364" s="61"/>
      <c r="B11364" s="70" t="s">
        <v>12618</v>
      </c>
      <c r="C11364" s="70" t="s">
        <v>996</v>
      </c>
      <c r="D11364" s="71" t="s">
        <v>413</v>
      </c>
      <c r="E11364" s="72">
        <v>0.99</v>
      </c>
      <c r="F11364" s="73"/>
      <c r="G11364" s="72">
        <f t="shared" ref="G11364:G11366" si="1905">ROUND(E11364*F11364,2)</f>
        <v>0</v>
      </c>
      <c r="H11364" s="61"/>
    </row>
    <row r="11365" ht="12.0" customHeight="1">
      <c r="A11365" s="61"/>
      <c r="B11365" s="70" t="s">
        <v>12619</v>
      </c>
      <c r="C11365" s="70" t="s">
        <v>748</v>
      </c>
      <c r="D11365" s="71" t="s">
        <v>408</v>
      </c>
      <c r="E11365" s="72">
        <v>15.92</v>
      </c>
      <c r="F11365" s="73"/>
      <c r="G11365" s="72">
        <f t="shared" si="1905"/>
        <v>0</v>
      </c>
      <c r="H11365" s="74"/>
    </row>
    <row r="11366" ht="12.0" customHeight="1">
      <c r="A11366" s="61"/>
      <c r="B11366" s="70" t="s">
        <v>12620</v>
      </c>
      <c r="C11366" s="70" t="s">
        <v>750</v>
      </c>
      <c r="D11366" s="71" t="s">
        <v>446</v>
      </c>
      <c r="E11366" s="72">
        <v>139.45000000000002</v>
      </c>
      <c r="F11366" s="73"/>
      <c r="G11366" s="72">
        <f t="shared" si="1905"/>
        <v>0</v>
      </c>
      <c r="H11366" s="61"/>
    </row>
    <row r="11367" ht="12.0" customHeight="1">
      <c r="A11367" s="61"/>
      <c r="B11367" s="88" t="s">
        <v>12621</v>
      </c>
      <c r="C11367" s="89" t="s">
        <v>1000</v>
      </c>
      <c r="D11367" s="49"/>
      <c r="E11367" s="49"/>
      <c r="F11367" s="49"/>
      <c r="G11367" s="90">
        <f>SUM(G11368:G11372)</f>
        <v>0</v>
      </c>
      <c r="H11367" s="91"/>
    </row>
    <row r="11368" ht="12.0" customHeight="1">
      <c r="A11368" s="61"/>
      <c r="B11368" s="70" t="s">
        <v>12622</v>
      </c>
      <c r="C11368" s="70" t="s">
        <v>1002</v>
      </c>
      <c r="D11368" s="71" t="s">
        <v>413</v>
      </c>
      <c r="E11368" s="72">
        <v>0.8200000000000001</v>
      </c>
      <c r="F11368" s="73"/>
      <c r="G11368" s="72">
        <f t="shared" ref="G11368:G11372" si="1906">ROUND(E11368*F11368,2)</f>
        <v>0</v>
      </c>
      <c r="H11368" s="61"/>
    </row>
    <row r="11369" ht="12.0" customHeight="1">
      <c r="A11369" s="61"/>
      <c r="B11369" s="70" t="s">
        <v>12623</v>
      </c>
      <c r="C11369" s="70" t="s">
        <v>756</v>
      </c>
      <c r="D11369" s="71" t="s">
        <v>408</v>
      </c>
      <c r="E11369" s="72">
        <v>9.32</v>
      </c>
      <c r="F11369" s="73"/>
      <c r="G11369" s="72">
        <f t="shared" si="1906"/>
        <v>0</v>
      </c>
      <c r="H11369" s="74"/>
    </row>
    <row r="11370" ht="12.0" customHeight="1">
      <c r="A11370" s="61"/>
      <c r="B11370" s="70" t="s">
        <v>12624</v>
      </c>
      <c r="C11370" s="70" t="s">
        <v>758</v>
      </c>
      <c r="D11370" s="71" t="s">
        <v>446</v>
      </c>
      <c r="E11370" s="72">
        <v>64.26</v>
      </c>
      <c r="F11370" s="73"/>
      <c r="G11370" s="72">
        <f t="shared" si="1906"/>
        <v>0</v>
      </c>
      <c r="H11370" s="61"/>
    </row>
    <row r="11371" ht="12.0" customHeight="1">
      <c r="A11371" s="61"/>
      <c r="B11371" s="70" t="s">
        <v>12625</v>
      </c>
      <c r="C11371" s="70" t="s">
        <v>1006</v>
      </c>
      <c r="D11371" s="71" t="s">
        <v>311</v>
      </c>
      <c r="E11371" s="72">
        <v>82.0</v>
      </c>
      <c r="F11371" s="73"/>
      <c r="G11371" s="72">
        <f t="shared" si="1906"/>
        <v>0</v>
      </c>
      <c r="H11371" s="74"/>
    </row>
    <row r="11372" ht="12.0" customHeight="1">
      <c r="A11372" s="61"/>
      <c r="B11372" s="70" t="s">
        <v>12626</v>
      </c>
      <c r="C11372" s="70" t="s">
        <v>762</v>
      </c>
      <c r="D11372" s="71" t="s">
        <v>408</v>
      </c>
      <c r="E11372" s="72">
        <v>9.32</v>
      </c>
      <c r="F11372" s="73"/>
      <c r="G11372" s="72">
        <f t="shared" si="1906"/>
        <v>0</v>
      </c>
      <c r="H11372" s="61"/>
    </row>
    <row r="11373" ht="12.0" customHeight="1">
      <c r="A11373" s="61"/>
      <c r="B11373" s="84" t="s">
        <v>12627</v>
      </c>
      <c r="C11373" s="85" t="s">
        <v>773</v>
      </c>
      <c r="D11373" s="49"/>
      <c r="E11373" s="49"/>
      <c r="F11373" s="49"/>
      <c r="G11373" s="98">
        <f>SUM(G11374)</f>
        <v>0</v>
      </c>
      <c r="H11373" s="74"/>
    </row>
    <row r="11374" ht="12.0" customHeight="1">
      <c r="A11374" s="61"/>
      <c r="B11374" s="70" t="s">
        <v>12628</v>
      </c>
      <c r="C11374" s="70" t="s">
        <v>777</v>
      </c>
      <c r="D11374" s="71" t="s">
        <v>408</v>
      </c>
      <c r="E11374" s="72">
        <v>30.16</v>
      </c>
      <c r="F11374" s="73"/>
      <c r="G11374" s="72">
        <f>ROUND(E11374*F11374,2)</f>
        <v>0</v>
      </c>
      <c r="H11374" s="61"/>
    </row>
    <row r="11375" ht="12.0" customHeight="1">
      <c r="A11375" s="61"/>
      <c r="B11375" s="84" t="s">
        <v>12629</v>
      </c>
      <c r="C11375" s="85" t="s">
        <v>484</v>
      </c>
      <c r="D11375" s="49"/>
      <c r="E11375" s="49"/>
      <c r="F11375" s="49"/>
      <c r="G11375" s="98">
        <f>SUM(G11376:G11381)</f>
        <v>0</v>
      </c>
      <c r="H11375" s="61"/>
    </row>
    <row r="11376" ht="12.0" customHeight="1">
      <c r="A11376" s="61"/>
      <c r="B11376" s="70" t="s">
        <v>12630</v>
      </c>
      <c r="C11376" s="70" t="s">
        <v>780</v>
      </c>
      <c r="D11376" s="71" t="s">
        <v>408</v>
      </c>
      <c r="E11376" s="72">
        <v>36.550000000000004</v>
      </c>
      <c r="F11376" s="73"/>
      <c r="G11376" s="72">
        <f t="shared" ref="G11376:G11381" si="1907">ROUND(E11376*F11376,2)</f>
        <v>0</v>
      </c>
      <c r="H11376" s="91"/>
    </row>
    <row r="11377" ht="12.0" customHeight="1">
      <c r="A11377" s="61"/>
      <c r="B11377" s="70" t="s">
        <v>12631</v>
      </c>
      <c r="C11377" s="70" t="s">
        <v>782</v>
      </c>
      <c r="D11377" s="71" t="s">
        <v>408</v>
      </c>
      <c r="E11377" s="72">
        <v>32.35</v>
      </c>
      <c r="F11377" s="73"/>
      <c r="G11377" s="72">
        <f t="shared" si="1907"/>
        <v>0</v>
      </c>
      <c r="H11377" s="61"/>
    </row>
    <row r="11378" ht="12.0" customHeight="1">
      <c r="A11378" s="61"/>
      <c r="B11378" s="70" t="s">
        <v>12632</v>
      </c>
      <c r="C11378" s="70" t="s">
        <v>786</v>
      </c>
      <c r="D11378" s="71" t="s">
        <v>408</v>
      </c>
      <c r="E11378" s="72">
        <v>13.58</v>
      </c>
      <c r="F11378" s="73"/>
      <c r="G11378" s="72">
        <f t="shared" si="1907"/>
        <v>0</v>
      </c>
      <c r="H11378" s="74"/>
    </row>
    <row r="11379" ht="12.0" customHeight="1">
      <c r="A11379" s="61"/>
      <c r="B11379" s="70" t="s">
        <v>12633</v>
      </c>
      <c r="C11379" s="70" t="s">
        <v>1020</v>
      </c>
      <c r="D11379" s="71" t="s">
        <v>408</v>
      </c>
      <c r="E11379" s="72">
        <v>9.32</v>
      </c>
      <c r="F11379" s="73"/>
      <c r="G11379" s="72">
        <f t="shared" si="1907"/>
        <v>0</v>
      </c>
      <c r="H11379" s="61"/>
    </row>
    <row r="11380" ht="12.0" customHeight="1">
      <c r="A11380" s="61"/>
      <c r="B11380" s="70" t="s">
        <v>12634</v>
      </c>
      <c r="C11380" s="70" t="s">
        <v>790</v>
      </c>
      <c r="D11380" s="71" t="s">
        <v>408</v>
      </c>
      <c r="E11380" s="72">
        <v>13.58</v>
      </c>
      <c r="F11380" s="73"/>
      <c r="G11380" s="72">
        <f t="shared" si="1907"/>
        <v>0</v>
      </c>
      <c r="H11380" s="91"/>
    </row>
    <row r="11381" ht="12.0" customHeight="1">
      <c r="A11381" s="61"/>
      <c r="B11381" s="70" t="s">
        <v>12635</v>
      </c>
      <c r="C11381" s="70" t="s">
        <v>792</v>
      </c>
      <c r="D11381" s="71" t="s">
        <v>525</v>
      </c>
      <c r="E11381" s="72">
        <v>12.19</v>
      </c>
      <c r="F11381" s="73"/>
      <c r="G11381" s="72">
        <f t="shared" si="1907"/>
        <v>0</v>
      </c>
      <c r="H11381" s="61"/>
    </row>
    <row r="11382" ht="12.0" customHeight="1">
      <c r="A11382" s="61"/>
      <c r="B11382" s="84" t="s">
        <v>12636</v>
      </c>
      <c r="C11382" s="85" t="s">
        <v>490</v>
      </c>
      <c r="D11382" s="49"/>
      <c r="E11382" s="49"/>
      <c r="F11382" s="49"/>
      <c r="G11382" s="98">
        <f>SUM(G11383:G11386)</f>
        <v>0</v>
      </c>
      <c r="H11382" s="74"/>
    </row>
    <row r="11383" ht="12.0" customHeight="1">
      <c r="A11383" s="61"/>
      <c r="B11383" s="70" t="s">
        <v>12637</v>
      </c>
      <c r="C11383" s="70" t="s">
        <v>492</v>
      </c>
      <c r="D11383" s="71" t="s">
        <v>408</v>
      </c>
      <c r="E11383" s="72">
        <v>11.67</v>
      </c>
      <c r="F11383" s="73"/>
      <c r="G11383" s="72">
        <f t="shared" ref="G11383:G11386" si="1908">ROUND(E11383*F11383,2)</f>
        <v>0</v>
      </c>
      <c r="H11383" s="61"/>
    </row>
    <row r="11384" ht="12.0" customHeight="1">
      <c r="A11384" s="61"/>
      <c r="B11384" s="70" t="s">
        <v>12638</v>
      </c>
      <c r="C11384" s="70" t="s">
        <v>12162</v>
      </c>
      <c r="D11384" s="71" t="s">
        <v>408</v>
      </c>
      <c r="E11384" s="72">
        <v>11.67</v>
      </c>
      <c r="F11384" s="73"/>
      <c r="G11384" s="72">
        <f t="shared" si="1908"/>
        <v>0</v>
      </c>
      <c r="H11384" s="74"/>
    </row>
    <row r="11385" ht="12.0" customHeight="1">
      <c r="A11385" s="61"/>
      <c r="B11385" s="70" t="s">
        <v>12639</v>
      </c>
      <c r="C11385" s="70" t="s">
        <v>797</v>
      </c>
      <c r="D11385" s="71" t="s">
        <v>408</v>
      </c>
      <c r="E11385" s="72">
        <v>2.35</v>
      </c>
      <c r="F11385" s="73"/>
      <c r="G11385" s="72">
        <f t="shared" si="1908"/>
        <v>0</v>
      </c>
      <c r="H11385" s="61"/>
    </row>
    <row r="11386" ht="12.0" customHeight="1">
      <c r="A11386" s="61"/>
      <c r="B11386" s="70" t="s">
        <v>12640</v>
      </c>
      <c r="C11386" s="82" t="s">
        <v>799</v>
      </c>
      <c r="D11386" s="71" t="s">
        <v>408</v>
      </c>
      <c r="E11386" s="72">
        <v>8.88</v>
      </c>
      <c r="F11386" s="73"/>
      <c r="G11386" s="72">
        <f t="shared" si="1908"/>
        <v>0</v>
      </c>
      <c r="H11386" s="74"/>
    </row>
    <row r="11387" ht="12.0" customHeight="1">
      <c r="A11387" s="61"/>
      <c r="B11387" s="84" t="s">
        <v>12641</v>
      </c>
      <c r="C11387" s="85" t="s">
        <v>4143</v>
      </c>
      <c r="D11387" s="49"/>
      <c r="E11387" s="49"/>
      <c r="F11387" s="49"/>
      <c r="G11387" s="98">
        <f>SUM(G11388:G11391)</f>
        <v>0</v>
      </c>
      <c r="H11387" s="61"/>
    </row>
    <row r="11388" ht="12.0" customHeight="1">
      <c r="A11388" s="61"/>
      <c r="B11388" s="70" t="s">
        <v>12642</v>
      </c>
      <c r="C11388" s="70" t="s">
        <v>806</v>
      </c>
      <c r="D11388" s="71" t="s">
        <v>408</v>
      </c>
      <c r="E11388" s="72">
        <v>1.8900000000000001</v>
      </c>
      <c r="F11388" s="73"/>
      <c r="G11388" s="72">
        <f t="shared" ref="G11388:G11391" si="1909">ROUND(E11388*F11388,2)</f>
        <v>0</v>
      </c>
      <c r="H11388" s="74"/>
    </row>
    <row r="11389" ht="12.0" customHeight="1">
      <c r="A11389" s="61"/>
      <c r="B11389" s="70" t="s">
        <v>12643</v>
      </c>
      <c r="C11389" s="70" t="s">
        <v>810</v>
      </c>
      <c r="D11389" s="71" t="s">
        <v>408</v>
      </c>
      <c r="E11389" s="72">
        <v>1.77</v>
      </c>
      <c r="F11389" s="73"/>
      <c r="G11389" s="72">
        <f t="shared" si="1909"/>
        <v>0</v>
      </c>
      <c r="H11389" s="61"/>
    </row>
    <row r="11390" ht="12.0" customHeight="1">
      <c r="A11390" s="61"/>
      <c r="B11390" s="70" t="s">
        <v>12644</v>
      </c>
      <c r="C11390" s="70" t="s">
        <v>812</v>
      </c>
      <c r="D11390" s="71" t="s">
        <v>408</v>
      </c>
      <c r="E11390" s="72">
        <v>1.68</v>
      </c>
      <c r="F11390" s="73"/>
      <c r="G11390" s="72">
        <f t="shared" si="1909"/>
        <v>0</v>
      </c>
      <c r="H11390" s="74"/>
    </row>
    <row r="11391" ht="12.0" customHeight="1">
      <c r="A11391" s="61"/>
      <c r="B11391" s="70" t="s">
        <v>12645</v>
      </c>
      <c r="C11391" s="70" t="s">
        <v>814</v>
      </c>
      <c r="D11391" s="71" t="s">
        <v>408</v>
      </c>
      <c r="E11391" s="72">
        <v>1.77</v>
      </c>
      <c r="F11391" s="73"/>
      <c r="G11391" s="72">
        <f t="shared" si="1909"/>
        <v>0</v>
      </c>
      <c r="H11391" s="61"/>
    </row>
    <row r="11392" ht="12.0" customHeight="1">
      <c r="A11392" s="61"/>
      <c r="B11392" s="84" t="s">
        <v>12646</v>
      </c>
      <c r="C11392" s="85" t="s">
        <v>506</v>
      </c>
      <c r="D11392" s="49"/>
      <c r="E11392" s="49"/>
      <c r="F11392" s="49"/>
      <c r="G11392" s="98">
        <f>SUM(G11393:G11396)</f>
        <v>0</v>
      </c>
      <c r="H11392" s="74"/>
    </row>
    <row r="11393" ht="12.0" customHeight="1">
      <c r="A11393" s="61"/>
      <c r="B11393" s="70" t="s">
        <v>12647</v>
      </c>
      <c r="C11393" s="70" t="s">
        <v>508</v>
      </c>
      <c r="D11393" s="71" t="s">
        <v>311</v>
      </c>
      <c r="E11393" s="72">
        <v>2.0</v>
      </c>
      <c r="F11393" s="73"/>
      <c r="G11393" s="72">
        <f t="shared" ref="G11393:G11396" si="1910">ROUND(E11393*F11393,2)</f>
        <v>0</v>
      </c>
      <c r="H11393" s="61"/>
    </row>
    <row r="11394" ht="12.0" customHeight="1">
      <c r="A11394" s="61"/>
      <c r="B11394" s="70" t="s">
        <v>12648</v>
      </c>
      <c r="C11394" s="70" t="s">
        <v>510</v>
      </c>
      <c r="D11394" s="71" t="s">
        <v>311</v>
      </c>
      <c r="E11394" s="72">
        <v>2.0</v>
      </c>
      <c r="F11394" s="73"/>
      <c r="G11394" s="72">
        <f t="shared" si="1910"/>
        <v>0</v>
      </c>
      <c r="H11394" s="74"/>
    </row>
    <row r="11395" ht="12.0" customHeight="1">
      <c r="A11395" s="61"/>
      <c r="B11395" s="70" t="s">
        <v>12649</v>
      </c>
      <c r="C11395" s="70" t="s">
        <v>512</v>
      </c>
      <c r="D11395" s="71" t="s">
        <v>311</v>
      </c>
      <c r="E11395" s="72">
        <v>2.0</v>
      </c>
      <c r="F11395" s="73"/>
      <c r="G11395" s="72">
        <f t="shared" si="1910"/>
        <v>0</v>
      </c>
      <c r="H11395" s="61"/>
    </row>
    <row r="11396" ht="12.0" customHeight="1">
      <c r="A11396" s="61"/>
      <c r="B11396" s="70" t="s">
        <v>12650</v>
      </c>
      <c r="C11396" s="70" t="s">
        <v>514</v>
      </c>
      <c r="D11396" s="71" t="s">
        <v>311</v>
      </c>
      <c r="E11396" s="72">
        <v>8.0</v>
      </c>
      <c r="F11396" s="73"/>
      <c r="G11396" s="72">
        <f t="shared" si="1910"/>
        <v>0</v>
      </c>
      <c r="H11396" s="91"/>
    </row>
    <row r="11397" ht="12.0" customHeight="1">
      <c r="A11397" s="61"/>
      <c r="B11397" s="84" t="s">
        <v>12651</v>
      </c>
      <c r="C11397" s="85" t="s">
        <v>516</v>
      </c>
      <c r="D11397" s="49"/>
      <c r="E11397" s="49"/>
      <c r="F11397" s="49"/>
      <c r="G11397" s="98">
        <f>SUM(G11398:G11402)</f>
        <v>0</v>
      </c>
      <c r="H11397" s="61"/>
    </row>
    <row r="11398" ht="12.0" customHeight="1">
      <c r="A11398" s="61"/>
      <c r="B11398" s="70" t="s">
        <v>12652</v>
      </c>
      <c r="C11398" s="70" t="s">
        <v>831</v>
      </c>
      <c r="D11398" s="71" t="s">
        <v>408</v>
      </c>
      <c r="E11398" s="72">
        <v>36.550000000000004</v>
      </c>
      <c r="F11398" s="73"/>
      <c r="G11398" s="72">
        <f t="shared" ref="G11398:G11402" si="1911">ROUND(E11398*F11398,2)</f>
        <v>0</v>
      </c>
      <c r="H11398" s="74"/>
    </row>
    <row r="11399" ht="12.0" customHeight="1">
      <c r="A11399" s="61"/>
      <c r="B11399" s="70" t="s">
        <v>12653</v>
      </c>
      <c r="C11399" s="70" t="s">
        <v>833</v>
      </c>
      <c r="D11399" s="71" t="s">
        <v>408</v>
      </c>
      <c r="E11399" s="72">
        <v>32.35</v>
      </c>
      <c r="F11399" s="73"/>
      <c r="G11399" s="72">
        <f t="shared" si="1911"/>
        <v>0</v>
      </c>
      <c r="H11399" s="61"/>
    </row>
    <row r="11400" ht="12.0" customHeight="1">
      <c r="A11400" s="61"/>
      <c r="B11400" s="70" t="s">
        <v>12654</v>
      </c>
      <c r="C11400" s="70" t="s">
        <v>835</v>
      </c>
      <c r="D11400" s="71" t="s">
        <v>408</v>
      </c>
      <c r="E11400" s="72">
        <v>9.32</v>
      </c>
      <c r="F11400" s="73"/>
      <c r="G11400" s="72">
        <f t="shared" si="1911"/>
        <v>0</v>
      </c>
      <c r="H11400" s="74"/>
    </row>
    <row r="11401" ht="12.0" customHeight="1">
      <c r="A11401" s="61"/>
      <c r="B11401" s="70" t="s">
        <v>12655</v>
      </c>
      <c r="C11401" s="70" t="s">
        <v>518</v>
      </c>
      <c r="D11401" s="71" t="s">
        <v>408</v>
      </c>
      <c r="E11401" s="72">
        <v>1.8900000000000001</v>
      </c>
      <c r="F11401" s="73"/>
      <c r="G11401" s="72">
        <f t="shared" si="1911"/>
        <v>0</v>
      </c>
      <c r="H11401" s="61"/>
    </row>
    <row r="11402" ht="12.0" customHeight="1">
      <c r="A11402" s="61"/>
      <c r="B11402" s="70" t="s">
        <v>12656</v>
      </c>
      <c r="C11402" s="70" t="s">
        <v>520</v>
      </c>
      <c r="D11402" s="71" t="s">
        <v>408</v>
      </c>
      <c r="E11402" s="72">
        <v>1.77</v>
      </c>
      <c r="F11402" s="73"/>
      <c r="G11402" s="72">
        <f t="shared" si="1911"/>
        <v>0</v>
      </c>
      <c r="H11402" s="74"/>
    </row>
    <row r="11403" ht="12.0" customHeight="1">
      <c r="A11403" s="61"/>
      <c r="B11403" s="84" t="s">
        <v>12657</v>
      </c>
      <c r="C11403" s="85" t="s">
        <v>522</v>
      </c>
      <c r="D11403" s="49"/>
      <c r="E11403" s="49"/>
      <c r="F11403" s="49"/>
      <c r="G11403" s="98">
        <f>SUM(G11404:G11407)</f>
        <v>0</v>
      </c>
      <c r="H11403" s="61"/>
    </row>
    <row r="11404" ht="12.0" customHeight="1">
      <c r="A11404" s="61"/>
      <c r="B11404" s="70" t="s">
        <v>12658</v>
      </c>
      <c r="C11404" s="70" t="s">
        <v>1151</v>
      </c>
      <c r="D11404" s="71" t="s">
        <v>525</v>
      </c>
      <c r="E11404" s="72">
        <v>4.0</v>
      </c>
      <c r="F11404" s="73"/>
      <c r="G11404" s="72">
        <f t="shared" ref="G11404:G11407" si="1912">ROUND(E11404*F11404,2)</f>
        <v>0</v>
      </c>
      <c r="H11404" s="74"/>
    </row>
    <row r="11405" ht="12.0" customHeight="1">
      <c r="A11405" s="61"/>
      <c r="B11405" s="70" t="s">
        <v>12659</v>
      </c>
      <c r="C11405" s="82" t="s">
        <v>842</v>
      </c>
      <c r="D11405" s="71" t="s">
        <v>525</v>
      </c>
      <c r="E11405" s="72">
        <v>9.0</v>
      </c>
      <c r="F11405" s="73"/>
      <c r="G11405" s="72">
        <f t="shared" si="1912"/>
        <v>0</v>
      </c>
      <c r="H11405" s="61"/>
    </row>
    <row r="11406" ht="12.0" customHeight="1">
      <c r="A11406" s="61"/>
      <c r="B11406" s="70" t="s">
        <v>12660</v>
      </c>
      <c r="C11406" s="70" t="s">
        <v>531</v>
      </c>
      <c r="D11406" s="71" t="s">
        <v>408</v>
      </c>
      <c r="E11406" s="72">
        <v>43.24</v>
      </c>
      <c r="F11406" s="73"/>
      <c r="G11406" s="72">
        <f t="shared" si="1912"/>
        <v>0</v>
      </c>
      <c r="H11406" s="91"/>
    </row>
    <row r="11407" ht="12.0" customHeight="1">
      <c r="A11407" s="61"/>
      <c r="B11407" s="70" t="s">
        <v>12661</v>
      </c>
      <c r="C11407" s="70" t="s">
        <v>529</v>
      </c>
      <c r="D11407" s="71" t="s">
        <v>311</v>
      </c>
      <c r="E11407" s="72">
        <v>2.0</v>
      </c>
      <c r="F11407" s="73"/>
      <c r="G11407" s="72">
        <f t="shared" si="1912"/>
        <v>0</v>
      </c>
      <c r="H11407" s="61"/>
    </row>
    <row r="11408" ht="12.0" customHeight="1">
      <c r="A11408" s="61"/>
      <c r="B11408" s="84" t="s">
        <v>12662</v>
      </c>
      <c r="C11408" s="85" t="s">
        <v>846</v>
      </c>
      <c r="D11408" s="49"/>
      <c r="E11408" s="49"/>
      <c r="F11408" s="49"/>
      <c r="G11408" s="98">
        <f>SUM(G11409:G11416)</f>
        <v>0</v>
      </c>
      <c r="H11408" s="74"/>
    </row>
    <row r="11409" ht="12.0" customHeight="1">
      <c r="A11409" s="61"/>
      <c r="B11409" s="70" t="s">
        <v>12663</v>
      </c>
      <c r="C11409" s="70" t="s">
        <v>848</v>
      </c>
      <c r="D11409" s="71" t="s">
        <v>311</v>
      </c>
      <c r="E11409" s="72">
        <v>1.0</v>
      </c>
      <c r="F11409" s="73"/>
      <c r="G11409" s="72">
        <f t="shared" ref="G11409:G11416" si="1913">ROUND(E11409*F11409,2)</f>
        <v>0</v>
      </c>
      <c r="H11409" s="74"/>
    </row>
    <row r="11410" ht="12.0" customHeight="1">
      <c r="A11410" s="61"/>
      <c r="B11410" s="70" t="s">
        <v>12664</v>
      </c>
      <c r="C11410" s="70" t="s">
        <v>850</v>
      </c>
      <c r="D11410" s="71" t="s">
        <v>311</v>
      </c>
      <c r="E11410" s="72">
        <v>1.0</v>
      </c>
      <c r="F11410" s="73"/>
      <c r="G11410" s="72">
        <f t="shared" si="1913"/>
        <v>0</v>
      </c>
      <c r="H11410" s="61"/>
    </row>
    <row r="11411" ht="12.0" customHeight="1">
      <c r="A11411" s="61"/>
      <c r="B11411" s="70" t="s">
        <v>12665</v>
      </c>
      <c r="C11411" s="70" t="s">
        <v>852</v>
      </c>
      <c r="D11411" s="71" t="s">
        <v>311</v>
      </c>
      <c r="E11411" s="72">
        <v>1.0</v>
      </c>
      <c r="F11411" s="73"/>
      <c r="G11411" s="72">
        <f t="shared" si="1913"/>
        <v>0</v>
      </c>
      <c r="H11411" s="74"/>
    </row>
    <row r="11412" ht="12.0" customHeight="1">
      <c r="A11412" s="61"/>
      <c r="B11412" s="70" t="s">
        <v>12666</v>
      </c>
      <c r="C11412" s="70" t="s">
        <v>854</v>
      </c>
      <c r="D11412" s="71" t="s">
        <v>311</v>
      </c>
      <c r="E11412" s="72">
        <v>1.0</v>
      </c>
      <c r="F11412" s="73"/>
      <c r="G11412" s="72">
        <f t="shared" si="1913"/>
        <v>0</v>
      </c>
      <c r="H11412" s="61"/>
    </row>
    <row r="11413" ht="12.0" customHeight="1">
      <c r="A11413" s="61"/>
      <c r="B11413" s="70" t="s">
        <v>12667</v>
      </c>
      <c r="C11413" s="70" t="s">
        <v>856</v>
      </c>
      <c r="D11413" s="71" t="s">
        <v>311</v>
      </c>
      <c r="E11413" s="72">
        <v>1.0</v>
      </c>
      <c r="F11413" s="73"/>
      <c r="G11413" s="72">
        <f t="shared" si="1913"/>
        <v>0</v>
      </c>
      <c r="H11413" s="74"/>
    </row>
    <row r="11414" ht="12.0" customHeight="1">
      <c r="A11414" s="61"/>
      <c r="B11414" s="70" t="s">
        <v>12668</v>
      </c>
      <c r="C11414" s="70" t="s">
        <v>858</v>
      </c>
      <c r="D11414" s="71" t="s">
        <v>311</v>
      </c>
      <c r="E11414" s="72">
        <v>1.0</v>
      </c>
      <c r="F11414" s="73"/>
      <c r="G11414" s="72">
        <f t="shared" si="1913"/>
        <v>0</v>
      </c>
      <c r="H11414" s="61"/>
    </row>
    <row r="11415" ht="12.0" customHeight="1">
      <c r="A11415" s="61"/>
      <c r="B11415" s="70" t="s">
        <v>12669</v>
      </c>
      <c r="C11415" s="70" t="s">
        <v>860</v>
      </c>
      <c r="D11415" s="71" t="s">
        <v>311</v>
      </c>
      <c r="E11415" s="72">
        <v>3.0</v>
      </c>
      <c r="F11415" s="73"/>
      <c r="G11415" s="72">
        <f t="shared" si="1913"/>
        <v>0</v>
      </c>
      <c r="H11415" s="74"/>
    </row>
    <row r="11416" ht="12.0" customHeight="1">
      <c r="A11416" s="61"/>
      <c r="B11416" s="70" t="s">
        <v>12670</v>
      </c>
      <c r="C11416" s="70" t="s">
        <v>862</v>
      </c>
      <c r="D11416" s="71" t="s">
        <v>311</v>
      </c>
      <c r="E11416" s="72">
        <v>3.0</v>
      </c>
      <c r="F11416" s="73"/>
      <c r="G11416" s="72">
        <f t="shared" si="1913"/>
        <v>0</v>
      </c>
      <c r="H11416" s="61"/>
    </row>
    <row r="11417" ht="12.0" customHeight="1">
      <c r="A11417" s="61"/>
      <c r="B11417" s="84" t="s">
        <v>12671</v>
      </c>
      <c r="C11417" s="85" t="s">
        <v>864</v>
      </c>
      <c r="D11417" s="49"/>
      <c r="E11417" s="49"/>
      <c r="F11417" s="49"/>
      <c r="G11417" s="98">
        <f>SUM(G11418:G11461)</f>
        <v>0</v>
      </c>
      <c r="H11417" s="91"/>
    </row>
    <row r="11418" ht="12.0" customHeight="1">
      <c r="A11418" s="61"/>
      <c r="B11418" s="70" t="s">
        <v>12672</v>
      </c>
      <c r="C11418" s="70" t="s">
        <v>866</v>
      </c>
      <c r="D11418" s="71" t="s">
        <v>525</v>
      </c>
      <c r="E11418" s="72">
        <v>6.75</v>
      </c>
      <c r="F11418" s="73"/>
      <c r="G11418" s="72">
        <f t="shared" ref="G11418:G11461" si="1914">ROUND(E11418*F11418,2)</f>
        <v>0</v>
      </c>
      <c r="H11418" s="61"/>
    </row>
    <row r="11419" ht="12.0" customHeight="1">
      <c r="A11419" s="61"/>
      <c r="B11419" s="70" t="s">
        <v>12673</v>
      </c>
      <c r="C11419" s="70" t="s">
        <v>868</v>
      </c>
      <c r="D11419" s="71" t="s">
        <v>525</v>
      </c>
      <c r="E11419" s="72">
        <v>11.4</v>
      </c>
      <c r="F11419" s="73"/>
      <c r="G11419" s="72">
        <f t="shared" si="1914"/>
        <v>0</v>
      </c>
      <c r="H11419" s="74"/>
    </row>
    <row r="11420" ht="12.0" customHeight="1">
      <c r="A11420" s="61"/>
      <c r="B11420" s="70" t="s">
        <v>12674</v>
      </c>
      <c r="C11420" s="70" t="s">
        <v>870</v>
      </c>
      <c r="D11420" s="71" t="s">
        <v>525</v>
      </c>
      <c r="E11420" s="72">
        <v>0.3</v>
      </c>
      <c r="F11420" s="73"/>
      <c r="G11420" s="72">
        <f t="shared" si="1914"/>
        <v>0</v>
      </c>
      <c r="H11420" s="61"/>
    </row>
    <row r="11421" ht="12.0" customHeight="1">
      <c r="A11421" s="61"/>
      <c r="B11421" s="70" t="s">
        <v>12675</v>
      </c>
      <c r="C11421" s="70" t="s">
        <v>872</v>
      </c>
      <c r="D11421" s="71" t="s">
        <v>525</v>
      </c>
      <c r="E11421" s="72">
        <v>1.0</v>
      </c>
      <c r="F11421" s="73"/>
      <c r="G11421" s="72">
        <f t="shared" si="1914"/>
        <v>0</v>
      </c>
      <c r="H11421" s="74"/>
    </row>
    <row r="11422" ht="12.0" customHeight="1">
      <c r="A11422" s="61"/>
      <c r="B11422" s="70" t="s">
        <v>12676</v>
      </c>
      <c r="C11422" s="70" t="s">
        <v>876</v>
      </c>
      <c r="D11422" s="71" t="s">
        <v>525</v>
      </c>
      <c r="E11422" s="72">
        <v>29.02</v>
      </c>
      <c r="F11422" s="73"/>
      <c r="G11422" s="72">
        <f t="shared" si="1914"/>
        <v>0</v>
      </c>
      <c r="H11422" s="61"/>
    </row>
    <row r="11423" ht="12.0" customHeight="1">
      <c r="A11423" s="61"/>
      <c r="B11423" s="70" t="s">
        <v>12677</v>
      </c>
      <c r="C11423" s="70" t="s">
        <v>878</v>
      </c>
      <c r="D11423" s="71" t="s">
        <v>525</v>
      </c>
      <c r="E11423" s="72">
        <v>6.69</v>
      </c>
      <c r="F11423" s="73"/>
      <c r="G11423" s="72">
        <f t="shared" si="1914"/>
        <v>0</v>
      </c>
      <c r="H11423" s="61"/>
    </row>
    <row r="11424" ht="12.0" customHeight="1">
      <c r="A11424" s="61"/>
      <c r="B11424" s="70" t="s">
        <v>12678</v>
      </c>
      <c r="C11424" s="70" t="s">
        <v>880</v>
      </c>
      <c r="D11424" s="71" t="s">
        <v>525</v>
      </c>
      <c r="E11424" s="72">
        <v>5.25</v>
      </c>
      <c r="F11424" s="73"/>
      <c r="G11424" s="72">
        <f t="shared" si="1914"/>
        <v>0</v>
      </c>
      <c r="H11424" s="74"/>
    </row>
    <row r="11425" ht="12.0" customHeight="1">
      <c r="A11425" s="61"/>
      <c r="B11425" s="70" t="s">
        <v>12679</v>
      </c>
      <c r="C11425" s="70" t="s">
        <v>882</v>
      </c>
      <c r="D11425" s="71" t="s">
        <v>311</v>
      </c>
      <c r="E11425" s="72">
        <v>2.0</v>
      </c>
      <c r="F11425" s="73"/>
      <c r="G11425" s="72">
        <f t="shared" si="1914"/>
        <v>0</v>
      </c>
      <c r="H11425" s="61"/>
    </row>
    <row r="11426" ht="12.0" customHeight="1">
      <c r="A11426" s="61"/>
      <c r="B11426" s="70" t="s">
        <v>12680</v>
      </c>
      <c r="C11426" s="70" t="s">
        <v>884</v>
      </c>
      <c r="D11426" s="71" t="s">
        <v>311</v>
      </c>
      <c r="E11426" s="72">
        <v>7.0</v>
      </c>
      <c r="F11426" s="73"/>
      <c r="G11426" s="72">
        <f t="shared" si="1914"/>
        <v>0</v>
      </c>
      <c r="H11426" s="74"/>
    </row>
    <row r="11427" ht="12.0" customHeight="1">
      <c r="A11427" s="61"/>
      <c r="B11427" s="70" t="s">
        <v>12681</v>
      </c>
      <c r="C11427" s="70" t="s">
        <v>886</v>
      </c>
      <c r="D11427" s="71" t="s">
        <v>311</v>
      </c>
      <c r="E11427" s="72">
        <v>6.0</v>
      </c>
      <c r="F11427" s="73"/>
      <c r="G11427" s="72">
        <f t="shared" si="1914"/>
        <v>0</v>
      </c>
      <c r="H11427" s="61"/>
    </row>
    <row r="11428" ht="12.0" customHeight="1">
      <c r="A11428" s="61"/>
      <c r="B11428" s="70" t="s">
        <v>12682</v>
      </c>
      <c r="C11428" s="70" t="s">
        <v>5677</v>
      </c>
      <c r="D11428" s="71" t="s">
        <v>311</v>
      </c>
      <c r="E11428" s="72">
        <v>1.0</v>
      </c>
      <c r="F11428" s="73"/>
      <c r="G11428" s="72">
        <f t="shared" si="1914"/>
        <v>0</v>
      </c>
      <c r="H11428" s="87"/>
    </row>
    <row r="11429" ht="12.0" customHeight="1">
      <c r="A11429" s="61"/>
      <c r="B11429" s="70" t="s">
        <v>12683</v>
      </c>
      <c r="C11429" s="70" t="s">
        <v>5151</v>
      </c>
      <c r="D11429" s="71" t="s">
        <v>311</v>
      </c>
      <c r="E11429" s="72">
        <v>2.0</v>
      </c>
      <c r="F11429" s="73"/>
      <c r="G11429" s="72">
        <f t="shared" si="1914"/>
        <v>0</v>
      </c>
      <c r="H11429" s="61"/>
    </row>
    <row r="11430" ht="12.0" customHeight="1">
      <c r="A11430" s="61"/>
      <c r="B11430" s="70" t="s">
        <v>12684</v>
      </c>
      <c r="C11430" s="70" t="s">
        <v>888</v>
      </c>
      <c r="D11430" s="71" t="s">
        <v>311</v>
      </c>
      <c r="E11430" s="72">
        <v>1.0</v>
      </c>
      <c r="F11430" s="73"/>
      <c r="G11430" s="72">
        <f t="shared" si="1914"/>
        <v>0</v>
      </c>
      <c r="H11430" s="91"/>
    </row>
    <row r="11431" ht="12.0" customHeight="1">
      <c r="A11431" s="61"/>
      <c r="B11431" s="70" t="s">
        <v>12685</v>
      </c>
      <c r="C11431" s="70" t="s">
        <v>6135</v>
      </c>
      <c r="D11431" s="71" t="s">
        <v>6136</v>
      </c>
      <c r="E11431" s="72">
        <v>1.0</v>
      </c>
      <c r="F11431" s="73"/>
      <c r="G11431" s="72">
        <f t="shared" si="1914"/>
        <v>0</v>
      </c>
      <c r="H11431" s="61"/>
    </row>
    <row r="11432" ht="12.0" customHeight="1">
      <c r="A11432" s="61"/>
      <c r="B11432" s="70" t="s">
        <v>12686</v>
      </c>
      <c r="C11432" s="70" t="s">
        <v>906</v>
      </c>
      <c r="D11432" s="71" t="s">
        <v>311</v>
      </c>
      <c r="E11432" s="72">
        <v>1.0</v>
      </c>
      <c r="F11432" s="73"/>
      <c r="G11432" s="72">
        <f t="shared" si="1914"/>
        <v>0</v>
      </c>
      <c r="H11432" s="74"/>
    </row>
    <row r="11433" ht="12.0" customHeight="1">
      <c r="A11433" s="61"/>
      <c r="B11433" s="70" t="s">
        <v>12687</v>
      </c>
      <c r="C11433" s="70" t="s">
        <v>890</v>
      </c>
      <c r="D11433" s="71" t="s">
        <v>311</v>
      </c>
      <c r="E11433" s="72">
        <v>1.0</v>
      </c>
      <c r="F11433" s="73"/>
      <c r="G11433" s="72">
        <f t="shared" si="1914"/>
        <v>0</v>
      </c>
      <c r="H11433" s="61"/>
    </row>
    <row r="11434" ht="12.0" customHeight="1">
      <c r="A11434" s="61"/>
      <c r="B11434" s="70" t="s">
        <v>12688</v>
      </c>
      <c r="C11434" s="70" t="s">
        <v>892</v>
      </c>
      <c r="D11434" s="71" t="s">
        <v>311</v>
      </c>
      <c r="E11434" s="72">
        <v>1.0</v>
      </c>
      <c r="F11434" s="73"/>
      <c r="G11434" s="72">
        <f t="shared" si="1914"/>
        <v>0</v>
      </c>
      <c r="H11434" s="74"/>
    </row>
    <row r="11435" ht="12.0" customHeight="1">
      <c r="A11435" s="61"/>
      <c r="B11435" s="70" t="s">
        <v>12689</v>
      </c>
      <c r="C11435" s="70" t="s">
        <v>8507</v>
      </c>
      <c r="D11435" s="71" t="s">
        <v>311</v>
      </c>
      <c r="E11435" s="72">
        <v>1.0</v>
      </c>
      <c r="F11435" s="73"/>
      <c r="G11435" s="72">
        <f t="shared" si="1914"/>
        <v>0</v>
      </c>
      <c r="H11435" s="61"/>
    </row>
    <row r="11436" ht="12.0" customHeight="1">
      <c r="A11436" s="61"/>
      <c r="B11436" s="70" t="s">
        <v>12690</v>
      </c>
      <c r="C11436" s="70" t="s">
        <v>4197</v>
      </c>
      <c r="D11436" s="71" t="s">
        <v>311</v>
      </c>
      <c r="E11436" s="72">
        <v>1.0</v>
      </c>
      <c r="F11436" s="73"/>
      <c r="G11436" s="72">
        <f t="shared" si="1914"/>
        <v>0</v>
      </c>
      <c r="H11436" s="74"/>
    </row>
    <row r="11437" ht="12.0" customHeight="1">
      <c r="A11437" s="61"/>
      <c r="B11437" s="70" t="s">
        <v>12691</v>
      </c>
      <c r="C11437" s="70" t="s">
        <v>898</v>
      </c>
      <c r="D11437" s="71" t="s">
        <v>311</v>
      </c>
      <c r="E11437" s="72">
        <v>1.0</v>
      </c>
      <c r="F11437" s="73"/>
      <c r="G11437" s="72">
        <f t="shared" si="1914"/>
        <v>0</v>
      </c>
      <c r="H11437" s="61"/>
    </row>
    <row r="11438" ht="12.0" customHeight="1">
      <c r="A11438" s="61"/>
      <c r="B11438" s="70" t="s">
        <v>12692</v>
      </c>
      <c r="C11438" s="70" t="s">
        <v>900</v>
      </c>
      <c r="D11438" s="71" t="s">
        <v>311</v>
      </c>
      <c r="E11438" s="72">
        <v>1.0</v>
      </c>
      <c r="F11438" s="73"/>
      <c r="G11438" s="72">
        <f t="shared" si="1914"/>
        <v>0</v>
      </c>
      <c r="H11438" s="74"/>
    </row>
    <row r="11439" ht="12.0" customHeight="1">
      <c r="A11439" s="61"/>
      <c r="B11439" s="70" t="s">
        <v>12693</v>
      </c>
      <c r="C11439" s="70" t="s">
        <v>902</v>
      </c>
      <c r="D11439" s="71" t="s">
        <v>311</v>
      </c>
      <c r="E11439" s="72">
        <v>3.0</v>
      </c>
      <c r="F11439" s="73"/>
      <c r="G11439" s="72">
        <f t="shared" si="1914"/>
        <v>0</v>
      </c>
      <c r="H11439" s="61"/>
    </row>
    <row r="11440" ht="12.0" customHeight="1">
      <c r="A11440" s="61"/>
      <c r="B11440" s="70" t="s">
        <v>12694</v>
      </c>
      <c r="C11440" s="70" t="s">
        <v>904</v>
      </c>
      <c r="D11440" s="71" t="s">
        <v>311</v>
      </c>
      <c r="E11440" s="72">
        <v>1.0</v>
      </c>
      <c r="F11440" s="73"/>
      <c r="G11440" s="72">
        <f t="shared" si="1914"/>
        <v>0</v>
      </c>
      <c r="H11440" s="91"/>
    </row>
    <row r="11441" ht="12.0" customHeight="1">
      <c r="A11441" s="61"/>
      <c r="B11441" s="70" t="s">
        <v>12695</v>
      </c>
      <c r="C11441" s="70" t="s">
        <v>908</v>
      </c>
      <c r="D11441" s="71" t="s">
        <v>311</v>
      </c>
      <c r="E11441" s="72">
        <v>1.0</v>
      </c>
      <c r="F11441" s="73"/>
      <c r="G11441" s="72">
        <f t="shared" si="1914"/>
        <v>0</v>
      </c>
      <c r="H11441" s="61"/>
    </row>
    <row r="11442" ht="12.0" customHeight="1">
      <c r="A11442" s="61"/>
      <c r="B11442" s="70" t="s">
        <v>12696</v>
      </c>
      <c r="C11442" s="70" t="s">
        <v>910</v>
      </c>
      <c r="D11442" s="71" t="s">
        <v>311</v>
      </c>
      <c r="E11442" s="72">
        <v>15.0</v>
      </c>
      <c r="F11442" s="73"/>
      <c r="G11442" s="72">
        <f t="shared" si="1914"/>
        <v>0</v>
      </c>
      <c r="H11442" s="74"/>
    </row>
    <row r="11443" ht="12.0" customHeight="1">
      <c r="A11443" s="61"/>
      <c r="B11443" s="70" t="s">
        <v>12697</v>
      </c>
      <c r="C11443" s="70" t="s">
        <v>912</v>
      </c>
      <c r="D11443" s="71" t="s">
        <v>311</v>
      </c>
      <c r="E11443" s="72">
        <v>7.0</v>
      </c>
      <c r="F11443" s="73"/>
      <c r="G11443" s="72">
        <f t="shared" si="1914"/>
        <v>0</v>
      </c>
      <c r="H11443" s="61"/>
    </row>
    <row r="11444" ht="12.0" customHeight="1">
      <c r="A11444" s="61"/>
      <c r="B11444" s="70" t="s">
        <v>12698</v>
      </c>
      <c r="C11444" s="70" t="s">
        <v>916</v>
      </c>
      <c r="D11444" s="71" t="s">
        <v>311</v>
      </c>
      <c r="E11444" s="72">
        <v>1.0</v>
      </c>
      <c r="F11444" s="73"/>
      <c r="G11444" s="72">
        <f t="shared" si="1914"/>
        <v>0</v>
      </c>
      <c r="H11444" s="74"/>
    </row>
    <row r="11445" ht="12.0" customHeight="1">
      <c r="A11445" s="61"/>
      <c r="B11445" s="70" t="s">
        <v>12699</v>
      </c>
      <c r="C11445" s="70" t="s">
        <v>914</v>
      </c>
      <c r="D11445" s="71" t="s">
        <v>311</v>
      </c>
      <c r="E11445" s="72">
        <v>1.0</v>
      </c>
      <c r="F11445" s="73"/>
      <c r="G11445" s="72">
        <f t="shared" si="1914"/>
        <v>0</v>
      </c>
      <c r="H11445" s="61"/>
    </row>
    <row r="11446" ht="12.0" customHeight="1">
      <c r="A11446" s="61"/>
      <c r="B11446" s="70" t="s">
        <v>12700</v>
      </c>
      <c r="C11446" s="70" t="s">
        <v>920</v>
      </c>
      <c r="D11446" s="71" t="s">
        <v>311</v>
      </c>
      <c r="E11446" s="72">
        <v>1.0</v>
      </c>
      <c r="F11446" s="73"/>
      <c r="G11446" s="72">
        <f t="shared" si="1914"/>
        <v>0</v>
      </c>
      <c r="H11446" s="74"/>
    </row>
    <row r="11447" ht="12.0" customHeight="1">
      <c r="A11447" s="61"/>
      <c r="B11447" s="70" t="s">
        <v>12701</v>
      </c>
      <c r="C11447" s="70" t="s">
        <v>922</v>
      </c>
      <c r="D11447" s="71" t="s">
        <v>311</v>
      </c>
      <c r="E11447" s="72">
        <v>1.0</v>
      </c>
      <c r="F11447" s="73"/>
      <c r="G11447" s="72">
        <f t="shared" si="1914"/>
        <v>0</v>
      </c>
      <c r="H11447" s="61"/>
    </row>
    <row r="11448" ht="12.0" customHeight="1">
      <c r="A11448" s="61"/>
      <c r="B11448" s="70" t="s">
        <v>12702</v>
      </c>
      <c r="C11448" s="70" t="s">
        <v>926</v>
      </c>
      <c r="D11448" s="71" t="s">
        <v>311</v>
      </c>
      <c r="E11448" s="72">
        <v>3.0</v>
      </c>
      <c r="F11448" s="73"/>
      <c r="G11448" s="72">
        <f t="shared" si="1914"/>
        <v>0</v>
      </c>
      <c r="H11448" s="91"/>
    </row>
    <row r="11449" ht="12.0" customHeight="1">
      <c r="A11449" s="61"/>
      <c r="B11449" s="70" t="s">
        <v>12703</v>
      </c>
      <c r="C11449" s="70" t="s">
        <v>928</v>
      </c>
      <c r="D11449" s="71" t="s">
        <v>311</v>
      </c>
      <c r="E11449" s="72">
        <v>1.0</v>
      </c>
      <c r="F11449" s="73"/>
      <c r="G11449" s="72">
        <f t="shared" si="1914"/>
        <v>0</v>
      </c>
      <c r="H11449" s="61"/>
    </row>
    <row r="11450" ht="12.0" customHeight="1">
      <c r="A11450" s="61"/>
      <c r="B11450" s="70" t="s">
        <v>12704</v>
      </c>
      <c r="C11450" s="70" t="s">
        <v>930</v>
      </c>
      <c r="D11450" s="71" t="s">
        <v>311</v>
      </c>
      <c r="E11450" s="72">
        <v>1.0</v>
      </c>
      <c r="F11450" s="73"/>
      <c r="G11450" s="72">
        <f t="shared" si="1914"/>
        <v>0</v>
      </c>
      <c r="H11450" s="92"/>
    </row>
    <row r="11451" ht="12.0" customHeight="1">
      <c r="A11451" s="61"/>
      <c r="B11451" s="70" t="s">
        <v>12705</v>
      </c>
      <c r="C11451" s="70" t="s">
        <v>5701</v>
      </c>
      <c r="D11451" s="71" t="s">
        <v>311</v>
      </c>
      <c r="E11451" s="72">
        <v>1.0</v>
      </c>
      <c r="F11451" s="73"/>
      <c r="G11451" s="72">
        <f t="shared" si="1914"/>
        <v>0</v>
      </c>
      <c r="H11451" s="61"/>
    </row>
    <row r="11452" ht="12.0" customHeight="1">
      <c r="A11452" s="61"/>
      <c r="B11452" s="70" t="s">
        <v>12706</v>
      </c>
      <c r="C11452" s="70" t="s">
        <v>934</v>
      </c>
      <c r="D11452" s="71" t="s">
        <v>311</v>
      </c>
      <c r="E11452" s="72">
        <v>4.0</v>
      </c>
      <c r="F11452" s="73"/>
      <c r="G11452" s="72">
        <f t="shared" si="1914"/>
        <v>0</v>
      </c>
      <c r="H11452" s="74"/>
    </row>
    <row r="11453" ht="12.0" customHeight="1">
      <c r="A11453" s="61"/>
      <c r="B11453" s="70" t="s">
        <v>12707</v>
      </c>
      <c r="C11453" s="70" t="s">
        <v>918</v>
      </c>
      <c r="D11453" s="71" t="s">
        <v>311</v>
      </c>
      <c r="E11453" s="72">
        <v>1.0</v>
      </c>
      <c r="F11453" s="73"/>
      <c r="G11453" s="72">
        <f t="shared" si="1914"/>
        <v>0</v>
      </c>
      <c r="H11453" s="61"/>
    </row>
    <row r="11454" ht="12.0" customHeight="1">
      <c r="A11454" s="61"/>
      <c r="B11454" s="70" t="s">
        <v>12708</v>
      </c>
      <c r="C11454" s="70" t="s">
        <v>936</v>
      </c>
      <c r="D11454" s="71" t="s">
        <v>937</v>
      </c>
      <c r="E11454" s="72">
        <v>2.0</v>
      </c>
      <c r="F11454" s="73"/>
      <c r="G11454" s="72">
        <f t="shared" si="1914"/>
        <v>0</v>
      </c>
      <c r="H11454" s="74"/>
    </row>
    <row r="11455" ht="12.0" customHeight="1">
      <c r="A11455" s="61"/>
      <c r="B11455" s="70" t="s">
        <v>12709</v>
      </c>
      <c r="C11455" s="70" t="s">
        <v>939</v>
      </c>
      <c r="D11455" s="71" t="s">
        <v>311</v>
      </c>
      <c r="E11455" s="72">
        <v>1.0</v>
      </c>
      <c r="F11455" s="73"/>
      <c r="G11455" s="72">
        <f t="shared" si="1914"/>
        <v>0</v>
      </c>
      <c r="H11455" s="61"/>
    </row>
    <row r="11456" ht="12.0" customHeight="1">
      <c r="A11456" s="61"/>
      <c r="B11456" s="70" t="s">
        <v>12710</v>
      </c>
      <c r="C11456" s="70" t="s">
        <v>941</v>
      </c>
      <c r="D11456" s="71" t="s">
        <v>311</v>
      </c>
      <c r="E11456" s="72">
        <v>1.0</v>
      </c>
      <c r="F11456" s="73"/>
      <c r="G11456" s="72">
        <f t="shared" si="1914"/>
        <v>0</v>
      </c>
      <c r="H11456" s="74"/>
    </row>
    <row r="11457" ht="12.0" customHeight="1">
      <c r="A11457" s="61"/>
      <c r="B11457" s="70" t="s">
        <v>12711</v>
      </c>
      <c r="C11457" s="70" t="s">
        <v>943</v>
      </c>
      <c r="D11457" s="71" t="s">
        <v>311</v>
      </c>
      <c r="E11457" s="72">
        <v>2.0</v>
      </c>
      <c r="F11457" s="73"/>
      <c r="G11457" s="72">
        <f t="shared" si="1914"/>
        <v>0</v>
      </c>
      <c r="H11457" s="61"/>
    </row>
    <row r="11458" ht="12.0" customHeight="1">
      <c r="A11458" s="61"/>
      <c r="B11458" s="70" t="s">
        <v>12712</v>
      </c>
      <c r="C11458" s="70" t="s">
        <v>1534</v>
      </c>
      <c r="D11458" s="71" t="s">
        <v>311</v>
      </c>
      <c r="E11458" s="72">
        <v>1.0</v>
      </c>
      <c r="F11458" s="73"/>
      <c r="G11458" s="72">
        <f t="shared" si="1914"/>
        <v>0</v>
      </c>
      <c r="H11458" s="92"/>
    </row>
    <row r="11459" ht="12.0" customHeight="1">
      <c r="A11459" s="61"/>
      <c r="B11459" s="70" t="s">
        <v>12713</v>
      </c>
      <c r="C11459" s="70" t="s">
        <v>947</v>
      </c>
      <c r="D11459" s="71" t="s">
        <v>311</v>
      </c>
      <c r="E11459" s="72">
        <v>3.0</v>
      </c>
      <c r="F11459" s="73"/>
      <c r="G11459" s="72">
        <f t="shared" si="1914"/>
        <v>0</v>
      </c>
      <c r="H11459" s="61"/>
    </row>
    <row r="11460" ht="12.0" customHeight="1">
      <c r="A11460" s="61"/>
      <c r="B11460" s="70" t="s">
        <v>12714</v>
      </c>
      <c r="C11460" s="70" t="s">
        <v>949</v>
      </c>
      <c r="D11460" s="71" t="s">
        <v>311</v>
      </c>
      <c r="E11460" s="72">
        <v>49.0</v>
      </c>
      <c r="F11460" s="73"/>
      <c r="G11460" s="72">
        <f t="shared" si="1914"/>
        <v>0</v>
      </c>
      <c r="H11460" s="74"/>
    </row>
    <row r="11461" ht="12.0" customHeight="1">
      <c r="A11461" s="61"/>
      <c r="B11461" s="70" t="s">
        <v>12715</v>
      </c>
      <c r="C11461" s="70" t="s">
        <v>951</v>
      </c>
      <c r="D11461" s="71" t="s">
        <v>311</v>
      </c>
      <c r="E11461" s="72">
        <v>2.0</v>
      </c>
      <c r="F11461" s="73"/>
      <c r="G11461" s="72">
        <f t="shared" si="1914"/>
        <v>0</v>
      </c>
      <c r="H11461" s="61"/>
    </row>
    <row r="11462" ht="14.25" customHeight="1">
      <c r="A11462" s="61"/>
      <c r="B11462" s="79" t="s">
        <v>12716</v>
      </c>
      <c r="C11462" s="83" t="s">
        <v>12717</v>
      </c>
      <c r="D11462" s="49"/>
      <c r="E11462" s="49"/>
      <c r="F11462" s="49"/>
      <c r="G11462" s="81">
        <f>+G11463+G11467+G11470+G11474+G11476+G11486+G11489</f>
        <v>0</v>
      </c>
      <c r="H11462" s="74"/>
    </row>
    <row r="11463" ht="12.0" customHeight="1">
      <c r="A11463" s="61"/>
      <c r="B11463" s="84" t="s">
        <v>12718</v>
      </c>
      <c r="C11463" s="85" t="s">
        <v>580</v>
      </c>
      <c r="D11463" s="49"/>
      <c r="E11463" s="49"/>
      <c r="F11463" s="49"/>
      <c r="G11463" s="98">
        <f>SUM(G11464:G11466)</f>
        <v>0</v>
      </c>
      <c r="H11463" s="61"/>
    </row>
    <row r="11464" ht="12.0" customHeight="1">
      <c r="A11464" s="61"/>
      <c r="B11464" s="70" t="s">
        <v>12719</v>
      </c>
      <c r="C11464" s="70" t="s">
        <v>1059</v>
      </c>
      <c r="D11464" s="71" t="s">
        <v>413</v>
      </c>
      <c r="E11464" s="72">
        <v>1.51</v>
      </c>
      <c r="F11464" s="73"/>
      <c r="G11464" s="72">
        <f t="shared" ref="G11464:G11466" si="1915">ROUND(E11464*F11464,2)</f>
        <v>0</v>
      </c>
      <c r="H11464" s="74"/>
    </row>
    <row r="11465" ht="12.0" customHeight="1">
      <c r="A11465" s="61"/>
      <c r="B11465" s="70" t="s">
        <v>12720</v>
      </c>
      <c r="C11465" s="70" t="s">
        <v>421</v>
      </c>
      <c r="D11465" s="71" t="s">
        <v>413</v>
      </c>
      <c r="E11465" s="72">
        <v>2.79</v>
      </c>
      <c r="F11465" s="73"/>
      <c r="G11465" s="72">
        <f t="shared" si="1915"/>
        <v>0</v>
      </c>
      <c r="H11465" s="61"/>
    </row>
    <row r="11466" ht="12.0" customHeight="1">
      <c r="A11466" s="61"/>
      <c r="B11466" s="70" t="s">
        <v>12721</v>
      </c>
      <c r="C11466" s="70" t="s">
        <v>594</v>
      </c>
      <c r="D11466" s="71" t="s">
        <v>413</v>
      </c>
      <c r="E11466" s="72">
        <v>1.51</v>
      </c>
      <c r="F11466" s="73"/>
      <c r="G11466" s="72">
        <f t="shared" si="1915"/>
        <v>0</v>
      </c>
      <c r="H11466" s="92"/>
    </row>
    <row r="11467" ht="12.0" customHeight="1">
      <c r="A11467" s="61"/>
      <c r="B11467" s="84" t="s">
        <v>12722</v>
      </c>
      <c r="C11467" s="85" t="s">
        <v>405</v>
      </c>
      <c r="D11467" s="49"/>
      <c r="E11467" s="49"/>
      <c r="F11467" s="49"/>
      <c r="G11467" s="98">
        <f>SUM(G11468:G11469)</f>
        <v>0</v>
      </c>
      <c r="H11467" s="61"/>
    </row>
    <row r="11468" ht="12.0" customHeight="1">
      <c r="A11468" s="61"/>
      <c r="B11468" s="70" t="s">
        <v>12723</v>
      </c>
      <c r="C11468" s="70" t="s">
        <v>667</v>
      </c>
      <c r="D11468" s="71" t="s">
        <v>408</v>
      </c>
      <c r="E11468" s="72">
        <v>2.6</v>
      </c>
      <c r="F11468" s="73"/>
      <c r="G11468" s="72">
        <f t="shared" ref="G11468:G11469" si="1916">ROUND(E11468*F11468,2)</f>
        <v>0</v>
      </c>
      <c r="H11468" s="74"/>
    </row>
    <row r="11469" ht="12.0" customHeight="1">
      <c r="A11469" s="61"/>
      <c r="B11469" s="70" t="s">
        <v>12724</v>
      </c>
      <c r="C11469" s="70" t="s">
        <v>669</v>
      </c>
      <c r="D11469" s="71" t="s">
        <v>408</v>
      </c>
      <c r="E11469" s="72">
        <v>2.6</v>
      </c>
      <c r="F11469" s="73"/>
      <c r="G11469" s="72">
        <f t="shared" si="1916"/>
        <v>0</v>
      </c>
      <c r="H11469" s="61"/>
    </row>
    <row r="11470" ht="12.0" customHeight="1">
      <c r="A11470" s="61"/>
      <c r="B11470" s="84" t="s">
        <v>12725</v>
      </c>
      <c r="C11470" s="85" t="s">
        <v>410</v>
      </c>
      <c r="D11470" s="49"/>
      <c r="E11470" s="49"/>
      <c r="F11470" s="49"/>
      <c r="G11470" s="98">
        <f>SUM(G11471:G11473)</f>
        <v>0</v>
      </c>
      <c r="H11470" s="74"/>
    </row>
    <row r="11471" ht="12.0" customHeight="1">
      <c r="A11471" s="61"/>
      <c r="B11471" s="70" t="s">
        <v>12726</v>
      </c>
      <c r="C11471" s="70" t="s">
        <v>696</v>
      </c>
      <c r="D11471" s="71" t="s">
        <v>413</v>
      </c>
      <c r="E11471" s="72">
        <v>4.73</v>
      </c>
      <c r="F11471" s="73"/>
      <c r="G11471" s="72">
        <f t="shared" ref="G11471:G11473" si="1917">ROUND(E11471*F11471,2)</f>
        <v>0</v>
      </c>
      <c r="H11471" s="61"/>
    </row>
    <row r="11472" ht="12.0" customHeight="1">
      <c r="A11472" s="61"/>
      <c r="B11472" s="70" t="s">
        <v>12727</v>
      </c>
      <c r="C11472" s="70" t="s">
        <v>417</v>
      </c>
      <c r="D11472" s="71" t="s">
        <v>408</v>
      </c>
      <c r="E11472" s="72">
        <v>2.6</v>
      </c>
      <c r="F11472" s="73"/>
      <c r="G11472" s="72">
        <f t="shared" si="1917"/>
        <v>0</v>
      </c>
      <c r="H11472" s="74"/>
    </row>
    <row r="11473" ht="12.0" customHeight="1">
      <c r="A11473" s="61"/>
      <c r="B11473" s="70" t="s">
        <v>12728</v>
      </c>
      <c r="C11473" s="70" t="s">
        <v>425</v>
      </c>
      <c r="D11473" s="71" t="s">
        <v>413</v>
      </c>
      <c r="E11473" s="72">
        <v>4.73</v>
      </c>
      <c r="F11473" s="73"/>
      <c r="G11473" s="72">
        <f t="shared" si="1917"/>
        <v>0</v>
      </c>
      <c r="H11473" s="61"/>
    </row>
    <row r="11474" ht="12.0" customHeight="1">
      <c r="A11474" s="61"/>
      <c r="B11474" s="84" t="s">
        <v>12729</v>
      </c>
      <c r="C11474" s="85" t="s">
        <v>427</v>
      </c>
      <c r="D11474" s="49"/>
      <c r="E11474" s="49"/>
      <c r="F11474" s="49"/>
      <c r="G11474" s="98">
        <f>SUM(G11475)</f>
        <v>0</v>
      </c>
      <c r="H11474" s="74"/>
    </row>
    <row r="11475" ht="12.0" customHeight="1">
      <c r="A11475" s="61"/>
      <c r="B11475" s="70" t="s">
        <v>12730</v>
      </c>
      <c r="C11475" s="70" t="s">
        <v>429</v>
      </c>
      <c r="D11475" s="71" t="s">
        <v>413</v>
      </c>
      <c r="E11475" s="72">
        <v>0.26</v>
      </c>
      <c r="F11475" s="73"/>
      <c r="G11475" s="72">
        <f>ROUND(E11475*F11475,2)</f>
        <v>0</v>
      </c>
      <c r="H11475" s="61"/>
    </row>
    <row r="11476" ht="12.0" customHeight="1">
      <c r="A11476" s="61"/>
      <c r="B11476" s="84" t="s">
        <v>12731</v>
      </c>
      <c r="C11476" s="85" t="s">
        <v>439</v>
      </c>
      <c r="D11476" s="49"/>
      <c r="E11476" s="49"/>
      <c r="F11476" s="49"/>
      <c r="G11476" s="98">
        <f>SUM(G11477:G11485)</f>
        <v>0</v>
      </c>
      <c r="H11476" s="74"/>
    </row>
    <row r="11477" ht="12.0" customHeight="1">
      <c r="A11477" s="61"/>
      <c r="B11477" s="70" t="s">
        <v>12732</v>
      </c>
      <c r="C11477" s="70" t="s">
        <v>981</v>
      </c>
      <c r="D11477" s="71" t="s">
        <v>413</v>
      </c>
      <c r="E11477" s="72">
        <v>1.01</v>
      </c>
      <c r="F11477" s="73"/>
      <c r="G11477" s="72">
        <f t="shared" ref="G11477:G11485" si="1918">ROUND(E11477*F11477,2)</f>
        <v>0</v>
      </c>
      <c r="H11477" s="61"/>
    </row>
    <row r="11478" ht="12.0" customHeight="1">
      <c r="A11478" s="61"/>
      <c r="B11478" s="70" t="s">
        <v>12733</v>
      </c>
      <c r="C11478" s="70" t="s">
        <v>470</v>
      </c>
      <c r="D11478" s="71" t="s">
        <v>446</v>
      </c>
      <c r="E11478" s="72">
        <v>27.44</v>
      </c>
      <c r="F11478" s="73"/>
      <c r="G11478" s="72">
        <f t="shared" si="1918"/>
        <v>0</v>
      </c>
      <c r="H11478" s="91"/>
    </row>
    <row r="11479" ht="12.0" customHeight="1">
      <c r="A11479" s="61"/>
      <c r="B11479" s="70" t="s">
        <v>12734</v>
      </c>
      <c r="C11479" s="70" t="s">
        <v>1074</v>
      </c>
      <c r="D11479" s="71" t="s">
        <v>413</v>
      </c>
      <c r="E11479" s="72">
        <v>2.47</v>
      </c>
      <c r="F11479" s="73"/>
      <c r="G11479" s="72">
        <f t="shared" si="1918"/>
        <v>0</v>
      </c>
      <c r="H11479" s="61"/>
    </row>
    <row r="11480" ht="12.0" customHeight="1">
      <c r="A11480" s="61"/>
      <c r="B11480" s="70" t="s">
        <v>12735</v>
      </c>
      <c r="C11480" s="70" t="s">
        <v>474</v>
      </c>
      <c r="D11480" s="71" t="s">
        <v>408</v>
      </c>
      <c r="E11480" s="72">
        <v>12.32</v>
      </c>
      <c r="F11480" s="73"/>
      <c r="G11480" s="72">
        <f t="shared" si="1918"/>
        <v>0</v>
      </c>
      <c r="H11480" s="74"/>
    </row>
    <row r="11481" ht="12.0" customHeight="1">
      <c r="A11481" s="61"/>
      <c r="B11481" s="70" t="s">
        <v>12736</v>
      </c>
      <c r="C11481" s="70" t="s">
        <v>476</v>
      </c>
      <c r="D11481" s="71" t="s">
        <v>446</v>
      </c>
      <c r="E11481" s="72">
        <v>160.64000000000001</v>
      </c>
      <c r="F11481" s="73"/>
      <c r="G11481" s="72">
        <f t="shared" si="1918"/>
        <v>0</v>
      </c>
      <c r="H11481" s="61"/>
    </row>
    <row r="11482" ht="12.0" customHeight="1">
      <c r="A11482" s="61"/>
      <c r="B11482" s="70" t="s">
        <v>12737</v>
      </c>
      <c r="C11482" s="70" t="s">
        <v>10982</v>
      </c>
      <c r="D11482" s="71" t="s">
        <v>413</v>
      </c>
      <c r="E11482" s="72">
        <v>0.28</v>
      </c>
      <c r="F11482" s="73"/>
      <c r="G11482" s="72">
        <f t="shared" si="1918"/>
        <v>0</v>
      </c>
      <c r="H11482" s="91"/>
    </row>
    <row r="11483" ht="12.0" customHeight="1">
      <c r="A11483" s="61"/>
      <c r="B11483" s="70" t="s">
        <v>12738</v>
      </c>
      <c r="C11483" s="70" t="s">
        <v>480</v>
      </c>
      <c r="D11483" s="71" t="s">
        <v>408</v>
      </c>
      <c r="E11483" s="72">
        <v>1.67</v>
      </c>
      <c r="F11483" s="73"/>
      <c r="G11483" s="72">
        <f t="shared" si="1918"/>
        <v>0</v>
      </c>
      <c r="H11483" s="61"/>
    </row>
    <row r="11484" ht="12.0" customHeight="1">
      <c r="A11484" s="61"/>
      <c r="B11484" s="70" t="s">
        <v>12739</v>
      </c>
      <c r="C11484" s="70" t="s">
        <v>482</v>
      </c>
      <c r="D11484" s="71" t="s">
        <v>446</v>
      </c>
      <c r="E11484" s="72">
        <v>17.17</v>
      </c>
      <c r="F11484" s="73"/>
      <c r="G11484" s="72">
        <f t="shared" si="1918"/>
        <v>0</v>
      </c>
      <c r="H11484" s="74"/>
    </row>
    <row r="11485" ht="12.0" customHeight="1">
      <c r="A11485" s="61"/>
      <c r="B11485" s="70" t="s">
        <v>12740</v>
      </c>
      <c r="C11485" s="70" t="s">
        <v>531</v>
      </c>
      <c r="D11485" s="71" t="s">
        <v>408</v>
      </c>
      <c r="E11485" s="72">
        <v>13.99</v>
      </c>
      <c r="F11485" s="73"/>
      <c r="G11485" s="72">
        <f t="shared" si="1918"/>
        <v>0</v>
      </c>
      <c r="H11485" s="61"/>
    </row>
    <row r="11486" ht="12.0" customHeight="1">
      <c r="A11486" s="61"/>
      <c r="B11486" s="84" t="s">
        <v>12741</v>
      </c>
      <c r="C11486" s="85" t="s">
        <v>484</v>
      </c>
      <c r="D11486" s="49"/>
      <c r="E11486" s="49"/>
      <c r="F11486" s="49"/>
      <c r="G11486" s="98">
        <f>SUM(G11487:G11488)</f>
        <v>0</v>
      </c>
      <c r="H11486" s="74"/>
    </row>
    <row r="11487" ht="12.0" customHeight="1">
      <c r="A11487" s="61"/>
      <c r="B11487" s="70" t="s">
        <v>12742</v>
      </c>
      <c r="C11487" s="70" t="s">
        <v>647</v>
      </c>
      <c r="D11487" s="71" t="s">
        <v>408</v>
      </c>
      <c r="E11487" s="72">
        <v>4.5</v>
      </c>
      <c r="F11487" s="73"/>
      <c r="G11487" s="72">
        <f t="shared" ref="G11487:G11488" si="1919">ROUND(E11487*F11487,2)</f>
        <v>0</v>
      </c>
      <c r="H11487" s="61"/>
    </row>
    <row r="11488" ht="12.0" customHeight="1">
      <c r="A11488" s="61"/>
      <c r="B11488" s="70" t="s">
        <v>12743</v>
      </c>
      <c r="C11488" s="70" t="s">
        <v>488</v>
      </c>
      <c r="D11488" s="71" t="s">
        <v>408</v>
      </c>
      <c r="E11488" s="72">
        <v>12.32</v>
      </c>
      <c r="F11488" s="73"/>
      <c r="G11488" s="72">
        <f t="shared" si="1919"/>
        <v>0</v>
      </c>
      <c r="H11488" s="74"/>
    </row>
    <row r="11489" ht="12.0" customHeight="1">
      <c r="A11489" s="61"/>
      <c r="B11489" s="84" t="s">
        <v>12744</v>
      </c>
      <c r="C11489" s="85" t="s">
        <v>1084</v>
      </c>
      <c r="D11489" s="49"/>
      <c r="E11489" s="49"/>
      <c r="F11489" s="49"/>
      <c r="G11489" s="98">
        <f>SUM(G11490:G11492)</f>
        <v>0</v>
      </c>
      <c r="H11489" s="61"/>
    </row>
    <row r="11490" ht="12.0" customHeight="1">
      <c r="A11490" s="61"/>
      <c r="B11490" s="70" t="s">
        <v>12745</v>
      </c>
      <c r="C11490" s="70" t="s">
        <v>524</v>
      </c>
      <c r="D11490" s="71" t="s">
        <v>525</v>
      </c>
      <c r="E11490" s="72">
        <v>4.0</v>
      </c>
      <c r="F11490" s="73"/>
      <c r="G11490" s="72">
        <f t="shared" ref="G11490:G11492" si="1920">ROUND(E11490*F11490,2)</f>
        <v>0</v>
      </c>
      <c r="H11490" s="74"/>
    </row>
    <row r="11491" ht="12.0" customHeight="1">
      <c r="A11491" s="61"/>
      <c r="B11491" s="70" t="s">
        <v>12746</v>
      </c>
      <c r="C11491" s="70" t="s">
        <v>527</v>
      </c>
      <c r="D11491" s="71" t="s">
        <v>311</v>
      </c>
      <c r="E11491" s="72">
        <v>18.0</v>
      </c>
      <c r="F11491" s="73"/>
      <c r="G11491" s="72">
        <f t="shared" si="1920"/>
        <v>0</v>
      </c>
      <c r="H11491" s="61"/>
    </row>
    <row r="11492" ht="12.0" customHeight="1">
      <c r="A11492" s="61"/>
      <c r="B11492" s="70" t="s">
        <v>12747</v>
      </c>
      <c r="C11492" s="70" t="s">
        <v>529</v>
      </c>
      <c r="D11492" s="71" t="s">
        <v>311</v>
      </c>
      <c r="E11492" s="72">
        <v>2.0</v>
      </c>
      <c r="F11492" s="73"/>
      <c r="G11492" s="72">
        <f t="shared" si="1920"/>
        <v>0</v>
      </c>
      <c r="H11492" s="74"/>
    </row>
    <row r="11493" ht="14.25" customHeight="1">
      <c r="A11493" s="61"/>
      <c r="B11493" s="79" t="s">
        <v>12748</v>
      </c>
      <c r="C11493" s="83" t="s">
        <v>9104</v>
      </c>
      <c r="D11493" s="49"/>
      <c r="E11493" s="49"/>
      <c r="F11493" s="49"/>
      <c r="G11493" s="81">
        <f>+G11494+G11497+G11502+G11506+G11514+G11518+G11520+G11522+G11527+G11531</f>
        <v>0</v>
      </c>
      <c r="H11493" s="61"/>
    </row>
    <row r="11494" ht="12.0" customHeight="1">
      <c r="A11494" s="61"/>
      <c r="B11494" s="84" t="s">
        <v>12749</v>
      </c>
      <c r="C11494" s="85" t="s">
        <v>405</v>
      </c>
      <c r="D11494" s="49"/>
      <c r="E11494" s="49"/>
      <c r="F11494" s="49"/>
      <c r="G11494" s="98">
        <f>SUM(G11495:G11496)</f>
        <v>0</v>
      </c>
      <c r="H11494" s="74"/>
    </row>
    <row r="11495" ht="12.0" customHeight="1">
      <c r="A11495" s="61"/>
      <c r="B11495" s="70" t="s">
        <v>12750</v>
      </c>
      <c r="C11495" s="70" t="s">
        <v>1093</v>
      </c>
      <c r="D11495" s="71" t="s">
        <v>525</v>
      </c>
      <c r="E11495" s="72">
        <v>118.77</v>
      </c>
      <c r="F11495" s="73"/>
      <c r="G11495" s="72">
        <f t="shared" ref="G11495:G11496" si="1921">ROUND(E11495*F11495,2)</f>
        <v>0</v>
      </c>
      <c r="H11495" s="61"/>
    </row>
    <row r="11496" ht="12.0" customHeight="1">
      <c r="A11496" s="61"/>
      <c r="B11496" s="70" t="s">
        <v>12751</v>
      </c>
      <c r="C11496" s="70" t="s">
        <v>1095</v>
      </c>
      <c r="D11496" s="71" t="s">
        <v>525</v>
      </c>
      <c r="E11496" s="72">
        <v>118.77</v>
      </c>
      <c r="F11496" s="73"/>
      <c r="G11496" s="72">
        <f t="shared" si="1921"/>
        <v>0</v>
      </c>
      <c r="H11496" s="91"/>
    </row>
    <row r="11497" ht="12.0" customHeight="1">
      <c r="A11497" s="61"/>
      <c r="B11497" s="84" t="s">
        <v>12752</v>
      </c>
      <c r="C11497" s="85" t="s">
        <v>410</v>
      </c>
      <c r="D11497" s="49"/>
      <c r="E11497" s="49"/>
      <c r="F11497" s="49"/>
      <c r="G11497" s="98">
        <f>SUM(G11498:G11501)</f>
        <v>0</v>
      </c>
      <c r="H11497" s="61"/>
    </row>
    <row r="11498" ht="12.0" customHeight="1">
      <c r="A11498" s="61"/>
      <c r="B11498" s="70" t="s">
        <v>12753</v>
      </c>
      <c r="C11498" s="70" t="s">
        <v>696</v>
      </c>
      <c r="D11498" s="71" t="s">
        <v>413</v>
      </c>
      <c r="E11498" s="72">
        <v>43.15</v>
      </c>
      <c r="F11498" s="73"/>
      <c r="G11498" s="72">
        <f t="shared" ref="G11498:G11501" si="1922">ROUND(E11498*F11498,2)</f>
        <v>0</v>
      </c>
      <c r="H11498" s="74"/>
    </row>
    <row r="11499" ht="12.0" customHeight="1">
      <c r="A11499" s="61"/>
      <c r="B11499" s="70" t="s">
        <v>12754</v>
      </c>
      <c r="C11499" s="70" t="s">
        <v>417</v>
      </c>
      <c r="D11499" s="71" t="s">
        <v>408</v>
      </c>
      <c r="E11499" s="72">
        <v>46.31</v>
      </c>
      <c r="F11499" s="73"/>
      <c r="G11499" s="72">
        <f t="shared" si="1922"/>
        <v>0</v>
      </c>
      <c r="H11499" s="61"/>
    </row>
    <row r="11500" ht="12.0" customHeight="1">
      <c r="A11500" s="61"/>
      <c r="B11500" s="70" t="s">
        <v>12755</v>
      </c>
      <c r="C11500" s="70" t="s">
        <v>421</v>
      </c>
      <c r="D11500" s="71" t="s">
        <v>413</v>
      </c>
      <c r="E11500" s="72">
        <v>9.6</v>
      </c>
      <c r="F11500" s="73"/>
      <c r="G11500" s="72">
        <f t="shared" si="1922"/>
        <v>0</v>
      </c>
      <c r="H11500" s="74"/>
    </row>
    <row r="11501" ht="12.0" customHeight="1">
      <c r="A11501" s="61"/>
      <c r="B11501" s="70" t="s">
        <v>12756</v>
      </c>
      <c r="C11501" s="70" t="s">
        <v>425</v>
      </c>
      <c r="D11501" s="71" t="s">
        <v>413</v>
      </c>
      <c r="E11501" s="72">
        <v>43.15</v>
      </c>
      <c r="F11501" s="73"/>
      <c r="G11501" s="72">
        <f t="shared" si="1922"/>
        <v>0</v>
      </c>
      <c r="H11501" s="61"/>
    </row>
    <row r="11502" ht="12.0" customHeight="1">
      <c r="A11502" s="61"/>
      <c r="B11502" s="84" t="s">
        <v>12757</v>
      </c>
      <c r="C11502" s="85" t="s">
        <v>427</v>
      </c>
      <c r="D11502" s="49"/>
      <c r="E11502" s="49"/>
      <c r="F11502" s="49"/>
      <c r="G11502" s="98">
        <f>SUM(G11503:G11505)</f>
        <v>0</v>
      </c>
      <c r="H11502" s="74"/>
    </row>
    <row r="11503" ht="12.0" customHeight="1">
      <c r="A11503" s="61"/>
      <c r="B11503" s="70" t="s">
        <v>12758</v>
      </c>
      <c r="C11503" s="70" t="s">
        <v>431</v>
      </c>
      <c r="D11503" s="71" t="s">
        <v>413</v>
      </c>
      <c r="E11503" s="72">
        <v>27.79</v>
      </c>
      <c r="F11503" s="73"/>
      <c r="G11503" s="72">
        <f t="shared" ref="G11503:G11505" si="1923">ROUND(E11503*F11503,2)</f>
        <v>0</v>
      </c>
      <c r="H11503" s="61"/>
    </row>
    <row r="11504" ht="12.0" customHeight="1">
      <c r="A11504" s="61"/>
      <c r="B11504" s="70" t="s">
        <v>12759</v>
      </c>
      <c r="C11504" s="70" t="s">
        <v>970</v>
      </c>
      <c r="D11504" s="71" t="s">
        <v>413</v>
      </c>
      <c r="E11504" s="72">
        <v>10.89</v>
      </c>
      <c r="F11504" s="73"/>
      <c r="G11504" s="72">
        <f t="shared" si="1923"/>
        <v>0</v>
      </c>
      <c r="H11504" s="74"/>
    </row>
    <row r="11505" ht="12.0" customHeight="1">
      <c r="A11505" s="61"/>
      <c r="B11505" s="70" t="s">
        <v>12760</v>
      </c>
      <c r="C11505" s="70" t="s">
        <v>1113</v>
      </c>
      <c r="D11505" s="71" t="s">
        <v>408</v>
      </c>
      <c r="E11505" s="72">
        <v>145.26</v>
      </c>
      <c r="F11505" s="73"/>
      <c r="G11505" s="72">
        <f t="shared" si="1923"/>
        <v>0</v>
      </c>
      <c r="H11505" s="61"/>
    </row>
    <row r="11506" ht="12.0" customHeight="1">
      <c r="A11506" s="61"/>
      <c r="B11506" s="84" t="s">
        <v>12761</v>
      </c>
      <c r="C11506" s="85" t="s">
        <v>439</v>
      </c>
      <c r="D11506" s="49"/>
      <c r="E11506" s="49"/>
      <c r="F11506" s="49"/>
      <c r="G11506" s="98">
        <f>SUM(G11507:G11513)</f>
        <v>0</v>
      </c>
      <c r="H11506" s="61"/>
    </row>
    <row r="11507" ht="12.0" customHeight="1">
      <c r="A11507" s="61"/>
      <c r="B11507" s="70" t="s">
        <v>12762</v>
      </c>
      <c r="C11507" s="70" t="s">
        <v>991</v>
      </c>
      <c r="D11507" s="71" t="s">
        <v>413</v>
      </c>
      <c r="E11507" s="72">
        <v>13.73</v>
      </c>
      <c r="F11507" s="73"/>
      <c r="G11507" s="72">
        <f t="shared" ref="G11507:G11513" si="1924">ROUND(E11507*F11507,2)</f>
        <v>0</v>
      </c>
      <c r="H11507" s="91"/>
    </row>
    <row r="11508" ht="12.0" customHeight="1">
      <c r="A11508" s="61"/>
      <c r="B11508" s="70" t="s">
        <v>12763</v>
      </c>
      <c r="C11508" s="70" t="s">
        <v>741</v>
      </c>
      <c r="D11508" s="71" t="s">
        <v>408</v>
      </c>
      <c r="E11508" s="72">
        <v>170.66</v>
      </c>
      <c r="F11508" s="73"/>
      <c r="G11508" s="72">
        <f t="shared" si="1924"/>
        <v>0</v>
      </c>
      <c r="H11508" s="61"/>
    </row>
    <row r="11509" ht="12.0" customHeight="1">
      <c r="A11509" s="61"/>
      <c r="B11509" s="70" t="s">
        <v>12764</v>
      </c>
      <c r="C11509" s="70" t="s">
        <v>743</v>
      </c>
      <c r="D11509" s="71" t="s">
        <v>446</v>
      </c>
      <c r="E11509" s="72">
        <v>2198.08</v>
      </c>
      <c r="F11509" s="73"/>
      <c r="G11509" s="72">
        <f t="shared" si="1924"/>
        <v>0</v>
      </c>
      <c r="H11509" s="74"/>
    </row>
    <row r="11510" ht="12.0" customHeight="1">
      <c r="A11510" s="61"/>
      <c r="B11510" s="70" t="s">
        <v>12765</v>
      </c>
      <c r="C11510" s="70" t="s">
        <v>996</v>
      </c>
      <c r="D11510" s="71" t="s">
        <v>413</v>
      </c>
      <c r="E11510" s="72">
        <v>5.45</v>
      </c>
      <c r="F11510" s="73"/>
      <c r="G11510" s="72">
        <f t="shared" si="1924"/>
        <v>0</v>
      </c>
      <c r="H11510" s="61"/>
    </row>
    <row r="11511" ht="12.0" customHeight="1">
      <c r="A11511" s="61"/>
      <c r="B11511" s="70" t="s">
        <v>12766</v>
      </c>
      <c r="C11511" s="70" t="s">
        <v>748</v>
      </c>
      <c r="D11511" s="71" t="s">
        <v>408</v>
      </c>
      <c r="E11511" s="72">
        <v>72.63</v>
      </c>
      <c r="F11511" s="73"/>
      <c r="G11511" s="72">
        <f t="shared" si="1924"/>
        <v>0</v>
      </c>
      <c r="H11511" s="74"/>
    </row>
    <row r="11512" ht="12.0" customHeight="1">
      <c r="A11512" s="61"/>
      <c r="B11512" s="70" t="s">
        <v>12767</v>
      </c>
      <c r="C11512" s="70" t="s">
        <v>750</v>
      </c>
      <c r="D11512" s="71" t="s">
        <v>446</v>
      </c>
      <c r="E11512" s="72">
        <v>1038.8700000000001</v>
      </c>
      <c r="F11512" s="73"/>
      <c r="G11512" s="72">
        <f t="shared" si="1924"/>
        <v>0</v>
      </c>
      <c r="H11512" s="61"/>
    </row>
    <row r="11513" ht="12.0" customHeight="1">
      <c r="A11513" s="61"/>
      <c r="B11513" s="70" t="s">
        <v>12768</v>
      </c>
      <c r="C11513" s="70" t="s">
        <v>531</v>
      </c>
      <c r="D11513" s="71" t="s">
        <v>408</v>
      </c>
      <c r="E11513" s="72">
        <v>388.55</v>
      </c>
      <c r="F11513" s="73"/>
      <c r="G11513" s="72">
        <f t="shared" si="1924"/>
        <v>0</v>
      </c>
      <c r="H11513" s="74"/>
    </row>
    <row r="11514" ht="12.0" customHeight="1">
      <c r="A11514" s="61"/>
      <c r="B11514" s="84" t="s">
        <v>12769</v>
      </c>
      <c r="C11514" s="85" t="s">
        <v>1122</v>
      </c>
      <c r="D11514" s="49"/>
      <c r="E11514" s="49"/>
      <c r="F11514" s="49"/>
      <c r="G11514" s="98">
        <f>SUM(G11515:G11517)</f>
        <v>0</v>
      </c>
      <c r="H11514" s="74"/>
    </row>
    <row r="11515" ht="12.0" customHeight="1">
      <c r="A11515" s="61"/>
      <c r="B11515" s="70" t="s">
        <v>12770</v>
      </c>
      <c r="C11515" s="70" t="s">
        <v>1124</v>
      </c>
      <c r="D11515" s="71" t="s">
        <v>408</v>
      </c>
      <c r="E11515" s="72">
        <v>254.21</v>
      </c>
      <c r="F11515" s="73"/>
      <c r="G11515" s="72">
        <f t="shared" ref="G11515:G11517" si="1925">ROUND(E11515*F11515,2)</f>
        <v>0</v>
      </c>
      <c r="H11515" s="61"/>
    </row>
    <row r="11516" ht="12.0" customHeight="1">
      <c r="A11516" s="61"/>
      <c r="B11516" s="70" t="s">
        <v>12771</v>
      </c>
      <c r="C11516" s="70" t="s">
        <v>1126</v>
      </c>
      <c r="D11516" s="71" t="s">
        <v>525</v>
      </c>
      <c r="E11516" s="72">
        <v>588.8000000000001</v>
      </c>
      <c r="F11516" s="73"/>
      <c r="G11516" s="72">
        <f t="shared" si="1925"/>
        <v>0</v>
      </c>
      <c r="H11516" s="91"/>
    </row>
    <row r="11517" ht="12.0" customHeight="1">
      <c r="A11517" s="61"/>
      <c r="B11517" s="70" t="s">
        <v>12772</v>
      </c>
      <c r="C11517" s="70" t="s">
        <v>1128</v>
      </c>
      <c r="D11517" s="71" t="s">
        <v>408</v>
      </c>
      <c r="E11517" s="72">
        <v>508.42</v>
      </c>
      <c r="F11517" s="73"/>
      <c r="G11517" s="72">
        <f t="shared" si="1925"/>
        <v>0</v>
      </c>
      <c r="H11517" s="61"/>
    </row>
    <row r="11518" ht="12.0" customHeight="1">
      <c r="A11518" s="61"/>
      <c r="B11518" s="84" t="s">
        <v>12773</v>
      </c>
      <c r="C11518" s="85" t="s">
        <v>484</v>
      </c>
      <c r="D11518" s="49"/>
      <c r="E11518" s="49"/>
      <c r="F11518" s="49"/>
      <c r="G11518" s="98">
        <f>SUM(G11519)</f>
        <v>0</v>
      </c>
      <c r="H11518" s="74"/>
    </row>
    <row r="11519" ht="12.0" customHeight="1">
      <c r="A11519" s="61"/>
      <c r="B11519" s="70" t="s">
        <v>12774</v>
      </c>
      <c r="C11519" s="70" t="s">
        <v>1131</v>
      </c>
      <c r="D11519" s="71" t="s">
        <v>408</v>
      </c>
      <c r="E11519" s="72">
        <v>301.99</v>
      </c>
      <c r="F11519" s="73"/>
      <c r="G11519" s="72">
        <f>ROUND(E11519*F11519,2)</f>
        <v>0</v>
      </c>
      <c r="H11519" s="61"/>
    </row>
    <row r="11520" ht="12.0" customHeight="1">
      <c r="A11520" s="61"/>
      <c r="B11520" s="84" t="s">
        <v>12775</v>
      </c>
      <c r="C11520" s="85" t="s">
        <v>496</v>
      </c>
      <c r="D11520" s="49"/>
      <c r="E11520" s="49"/>
      <c r="F11520" s="49"/>
      <c r="G11520" s="98">
        <f>SUM(G11521)</f>
        <v>0</v>
      </c>
      <c r="H11520" s="74"/>
    </row>
    <row r="11521" ht="12.0" customHeight="1">
      <c r="A11521" s="61"/>
      <c r="B11521" s="70" t="s">
        <v>12776</v>
      </c>
      <c r="C11521" s="70" t="s">
        <v>5292</v>
      </c>
      <c r="D11521" s="71" t="s">
        <v>408</v>
      </c>
      <c r="E11521" s="72">
        <v>10.200000000000001</v>
      </c>
      <c r="F11521" s="73"/>
      <c r="G11521" s="72">
        <f>ROUND(E11521*F11521,2)</f>
        <v>0</v>
      </c>
      <c r="H11521" s="61"/>
    </row>
    <row r="11522" ht="12.0" customHeight="1">
      <c r="A11522" s="61"/>
      <c r="B11522" s="84" t="s">
        <v>12777</v>
      </c>
      <c r="C11522" s="85" t="s">
        <v>506</v>
      </c>
      <c r="D11522" s="49"/>
      <c r="E11522" s="49"/>
      <c r="F11522" s="49"/>
      <c r="G11522" s="98">
        <f>SUM(G11523:G11526)</f>
        <v>0</v>
      </c>
      <c r="H11522" s="74"/>
    </row>
    <row r="11523" ht="12.0" customHeight="1">
      <c r="A11523" s="61"/>
      <c r="B11523" s="70" t="s">
        <v>12778</v>
      </c>
      <c r="C11523" s="70" t="s">
        <v>514</v>
      </c>
      <c r="D11523" s="71" t="s">
        <v>311</v>
      </c>
      <c r="E11523" s="72">
        <v>4.0</v>
      </c>
      <c r="F11523" s="73"/>
      <c r="G11523" s="72">
        <f t="shared" ref="G11523:G11526" si="1926">ROUND(E11523*F11523,2)</f>
        <v>0</v>
      </c>
      <c r="H11523" s="61"/>
    </row>
    <row r="11524" ht="12.0" customHeight="1">
      <c r="A11524" s="61"/>
      <c r="B11524" s="70" t="s">
        <v>12779</v>
      </c>
      <c r="C11524" s="70" t="s">
        <v>1138</v>
      </c>
      <c r="D11524" s="71" t="s">
        <v>311</v>
      </c>
      <c r="E11524" s="72">
        <v>1.0</v>
      </c>
      <c r="F11524" s="73"/>
      <c r="G11524" s="72">
        <f t="shared" si="1926"/>
        <v>0</v>
      </c>
      <c r="H11524" s="74"/>
    </row>
    <row r="11525" ht="12.0" customHeight="1">
      <c r="A11525" s="61"/>
      <c r="B11525" s="70" t="s">
        <v>12780</v>
      </c>
      <c r="C11525" s="70" t="s">
        <v>510</v>
      </c>
      <c r="D11525" s="71" t="s">
        <v>311</v>
      </c>
      <c r="E11525" s="72">
        <v>1.0</v>
      </c>
      <c r="F11525" s="73"/>
      <c r="G11525" s="72">
        <f t="shared" si="1926"/>
        <v>0</v>
      </c>
      <c r="H11525" s="61"/>
    </row>
    <row r="11526" ht="12.0" customHeight="1">
      <c r="A11526" s="61"/>
      <c r="B11526" s="70" t="s">
        <v>12781</v>
      </c>
      <c r="C11526" s="70" t="s">
        <v>512</v>
      </c>
      <c r="D11526" s="71" t="s">
        <v>311</v>
      </c>
      <c r="E11526" s="72">
        <v>2.0</v>
      </c>
      <c r="F11526" s="73"/>
      <c r="G11526" s="72">
        <f t="shared" si="1926"/>
        <v>0</v>
      </c>
      <c r="H11526" s="91"/>
    </row>
    <row r="11527" ht="12.0" customHeight="1">
      <c r="A11527" s="61"/>
      <c r="B11527" s="84" t="s">
        <v>12782</v>
      </c>
      <c r="C11527" s="85" t="s">
        <v>516</v>
      </c>
      <c r="D11527" s="49"/>
      <c r="E11527" s="49"/>
      <c r="F11527" s="49"/>
      <c r="G11527" s="98">
        <f>SUM(G11528:G11530)</f>
        <v>0</v>
      </c>
      <c r="H11527" s="61"/>
    </row>
    <row r="11528" ht="12.0" customHeight="1">
      <c r="A11528" s="61"/>
      <c r="B11528" s="70" t="s">
        <v>12783</v>
      </c>
      <c r="C11528" s="70" t="s">
        <v>1143</v>
      </c>
      <c r="D11528" s="71" t="s">
        <v>408</v>
      </c>
      <c r="E11528" s="72">
        <v>508.42</v>
      </c>
      <c r="F11528" s="73"/>
      <c r="G11528" s="72">
        <f t="shared" ref="G11528:G11530" si="1927">ROUND(E11528*F11528,2)</f>
        <v>0</v>
      </c>
      <c r="H11528" s="74"/>
    </row>
    <row r="11529" ht="12.0" customHeight="1">
      <c r="A11529" s="61"/>
      <c r="B11529" s="70" t="s">
        <v>12784</v>
      </c>
      <c r="C11529" s="70" t="s">
        <v>1145</v>
      </c>
      <c r="D11529" s="71" t="s">
        <v>408</v>
      </c>
      <c r="E11529" s="72">
        <v>301.99</v>
      </c>
      <c r="F11529" s="73"/>
      <c r="G11529" s="72">
        <f t="shared" si="1927"/>
        <v>0</v>
      </c>
      <c r="H11529" s="61"/>
    </row>
    <row r="11530" ht="12.0" customHeight="1">
      <c r="A11530" s="61"/>
      <c r="B11530" s="70" t="s">
        <v>12785</v>
      </c>
      <c r="C11530" s="70" t="s">
        <v>518</v>
      </c>
      <c r="D11530" s="71" t="s">
        <v>408</v>
      </c>
      <c r="E11530" s="72">
        <v>10.200000000000001</v>
      </c>
      <c r="F11530" s="73"/>
      <c r="G11530" s="72">
        <f t="shared" si="1927"/>
        <v>0</v>
      </c>
      <c r="H11530" s="74"/>
    </row>
    <row r="11531" ht="12.0" customHeight="1">
      <c r="A11531" s="61"/>
      <c r="B11531" s="84" t="s">
        <v>12786</v>
      </c>
      <c r="C11531" s="85" t="s">
        <v>522</v>
      </c>
      <c r="D11531" s="49"/>
      <c r="E11531" s="49"/>
      <c r="F11531" s="49"/>
      <c r="G11531" s="98">
        <f>SUM(G11532:G11534)</f>
        <v>0</v>
      </c>
      <c r="H11531" s="61"/>
    </row>
    <row r="11532" ht="12.0" customHeight="1">
      <c r="A11532" s="61"/>
      <c r="B11532" s="70" t="s">
        <v>12787</v>
      </c>
      <c r="C11532" s="70" t="s">
        <v>1149</v>
      </c>
      <c r="D11532" s="71" t="s">
        <v>525</v>
      </c>
      <c r="E11532" s="72">
        <v>115.77</v>
      </c>
      <c r="F11532" s="73"/>
      <c r="G11532" s="72">
        <f t="shared" ref="G11532:G11534" si="1928">ROUND(E11532*F11532,2)</f>
        <v>0</v>
      </c>
      <c r="H11532" s="74"/>
    </row>
    <row r="11533" ht="12.0" customHeight="1">
      <c r="A11533" s="61"/>
      <c r="B11533" s="70" t="s">
        <v>12788</v>
      </c>
      <c r="C11533" s="70" t="s">
        <v>1151</v>
      </c>
      <c r="D11533" s="71" t="s">
        <v>408</v>
      </c>
      <c r="E11533" s="72">
        <v>8.25</v>
      </c>
      <c r="F11533" s="73"/>
      <c r="G11533" s="72">
        <f t="shared" si="1928"/>
        <v>0</v>
      </c>
      <c r="H11533" s="61"/>
    </row>
    <row r="11534" ht="12.0" customHeight="1">
      <c r="A11534" s="61"/>
      <c r="B11534" s="70" t="s">
        <v>12789</v>
      </c>
      <c r="C11534" s="70" t="s">
        <v>529</v>
      </c>
      <c r="D11534" s="71" t="s">
        <v>311</v>
      </c>
      <c r="E11534" s="72">
        <v>7.0</v>
      </c>
      <c r="F11534" s="73"/>
      <c r="G11534" s="72">
        <f t="shared" si="1928"/>
        <v>0</v>
      </c>
      <c r="H11534" s="74"/>
    </row>
    <row r="11535" ht="13.5" customHeight="1">
      <c r="A11535" s="61"/>
      <c r="B11535" s="79" t="s">
        <v>12790</v>
      </c>
      <c r="C11535" s="83" t="s">
        <v>12791</v>
      </c>
      <c r="D11535" s="49"/>
      <c r="E11535" s="49"/>
      <c r="F11535" s="49"/>
      <c r="G11535" s="81">
        <f>+G11536+G11539</f>
        <v>0</v>
      </c>
      <c r="H11535" s="61"/>
    </row>
    <row r="11536" ht="12.0" customHeight="1">
      <c r="A11536" s="61"/>
      <c r="B11536" s="84" t="s">
        <v>12792</v>
      </c>
      <c r="C11536" s="85" t="s">
        <v>405</v>
      </c>
      <c r="D11536" s="49"/>
      <c r="E11536" s="49"/>
      <c r="F11536" s="49"/>
      <c r="G11536" s="98">
        <f>SUM(G11537:G11538)</f>
        <v>0</v>
      </c>
      <c r="H11536" s="74"/>
    </row>
    <row r="11537" ht="12.0" customHeight="1">
      <c r="A11537" s="61"/>
      <c r="B11537" s="70" t="s">
        <v>12793</v>
      </c>
      <c r="C11537" s="82" t="s">
        <v>1695</v>
      </c>
      <c r="D11537" s="71" t="s">
        <v>1696</v>
      </c>
      <c r="E11537" s="72">
        <v>0.18</v>
      </c>
      <c r="F11537" s="73"/>
      <c r="G11537" s="72">
        <f t="shared" ref="G11537:G11538" si="1929">ROUND(E11537*F11537,2)</f>
        <v>0</v>
      </c>
      <c r="H11537" s="61"/>
    </row>
    <row r="11538" ht="12.0" customHeight="1">
      <c r="A11538" s="61"/>
      <c r="B11538" s="70" t="s">
        <v>12794</v>
      </c>
      <c r="C11538" s="70" t="s">
        <v>1698</v>
      </c>
      <c r="D11538" s="71" t="s">
        <v>1696</v>
      </c>
      <c r="E11538" s="72">
        <v>0.18</v>
      </c>
      <c r="F11538" s="73"/>
      <c r="G11538" s="72">
        <f t="shared" si="1929"/>
        <v>0</v>
      </c>
      <c r="H11538" s="91"/>
    </row>
    <row r="11539" ht="12.0" customHeight="1">
      <c r="A11539" s="61"/>
      <c r="B11539" s="84" t="s">
        <v>12795</v>
      </c>
      <c r="C11539" s="85" t="s">
        <v>410</v>
      </c>
      <c r="D11539" s="49"/>
      <c r="E11539" s="49"/>
      <c r="F11539" s="49"/>
      <c r="G11539" s="98">
        <f>SUM(G11540:G11543)</f>
        <v>0</v>
      </c>
      <c r="H11539" s="61"/>
    </row>
    <row r="11540" ht="12.0" customHeight="1">
      <c r="A11540" s="61"/>
      <c r="B11540" s="70" t="s">
        <v>12796</v>
      </c>
      <c r="C11540" s="70" t="s">
        <v>412</v>
      </c>
      <c r="D11540" s="71" t="s">
        <v>413</v>
      </c>
      <c r="E11540" s="72">
        <v>1576.63</v>
      </c>
      <c r="F11540" s="73"/>
      <c r="G11540" s="72">
        <f t="shared" ref="G11540:G11543" si="1930">ROUND(E11540*F11540,2)</f>
        <v>0</v>
      </c>
      <c r="H11540" s="74"/>
    </row>
    <row r="11541" ht="12.0" customHeight="1">
      <c r="A11541" s="61"/>
      <c r="B11541" s="70" t="s">
        <v>12797</v>
      </c>
      <c r="C11541" s="70" t="s">
        <v>417</v>
      </c>
      <c r="D11541" s="71" t="s">
        <v>408</v>
      </c>
      <c r="E11541" s="72">
        <v>888.1</v>
      </c>
      <c r="F11541" s="73"/>
      <c r="G11541" s="72">
        <f t="shared" si="1930"/>
        <v>0</v>
      </c>
      <c r="H11541" s="61"/>
    </row>
    <row r="11542" ht="12.0" customHeight="1">
      <c r="A11542" s="61"/>
      <c r="B11542" s="70" t="s">
        <v>12798</v>
      </c>
      <c r="C11542" s="70" t="s">
        <v>1703</v>
      </c>
      <c r="D11542" s="71" t="s">
        <v>413</v>
      </c>
      <c r="E11542" s="72">
        <v>32.58</v>
      </c>
      <c r="F11542" s="73"/>
      <c r="G11542" s="72">
        <f t="shared" si="1930"/>
        <v>0</v>
      </c>
      <c r="H11542" s="74"/>
    </row>
    <row r="11543" ht="12.0" customHeight="1">
      <c r="A11543" s="61"/>
      <c r="B11543" s="70" t="s">
        <v>12799</v>
      </c>
      <c r="C11543" s="70" t="s">
        <v>425</v>
      </c>
      <c r="D11543" s="71" t="s">
        <v>413</v>
      </c>
      <c r="E11543" s="72">
        <v>1576.63</v>
      </c>
      <c r="F11543" s="73"/>
      <c r="G11543" s="72">
        <f t="shared" si="1930"/>
        <v>0</v>
      </c>
      <c r="H11543" s="61"/>
    </row>
    <row r="11544" ht="15.0" customHeight="1">
      <c r="A11544" s="61"/>
      <c r="B11544" s="79" t="s">
        <v>12800</v>
      </c>
      <c r="C11544" s="83" t="s">
        <v>12801</v>
      </c>
      <c r="D11544" s="49"/>
      <c r="E11544" s="49"/>
      <c r="F11544" s="49"/>
      <c r="G11544" s="81">
        <f>+G11545+G11548+G11554+G11557</f>
        <v>0</v>
      </c>
      <c r="H11544" s="61"/>
    </row>
    <row r="11545" ht="12.0" customHeight="1">
      <c r="A11545" s="61"/>
      <c r="B11545" s="84" t="s">
        <v>12802</v>
      </c>
      <c r="C11545" s="85" t="s">
        <v>405</v>
      </c>
      <c r="D11545" s="49"/>
      <c r="E11545" s="49"/>
      <c r="F11545" s="49"/>
      <c r="G11545" s="98">
        <f>SUM(G11546:G11547)</f>
        <v>0</v>
      </c>
      <c r="H11545" s="74"/>
    </row>
    <row r="11546" ht="12.0" customHeight="1">
      <c r="A11546" s="61"/>
      <c r="B11546" s="70" t="s">
        <v>12803</v>
      </c>
      <c r="C11546" s="70" t="s">
        <v>1711</v>
      </c>
      <c r="D11546" s="71" t="s">
        <v>408</v>
      </c>
      <c r="E11546" s="72">
        <v>209.94</v>
      </c>
      <c r="F11546" s="73"/>
      <c r="G11546" s="72">
        <f t="shared" ref="G11546:G11547" si="1931">ROUND(E11546*F11546,2)</f>
        <v>0</v>
      </c>
      <c r="H11546" s="61"/>
    </row>
    <row r="11547" ht="12.0" customHeight="1">
      <c r="A11547" s="61"/>
      <c r="B11547" s="70" t="s">
        <v>12804</v>
      </c>
      <c r="C11547" s="70" t="s">
        <v>1713</v>
      </c>
      <c r="D11547" s="71" t="s">
        <v>408</v>
      </c>
      <c r="E11547" s="72">
        <v>209.94</v>
      </c>
      <c r="F11547" s="73"/>
      <c r="G11547" s="72">
        <f t="shared" si="1931"/>
        <v>0</v>
      </c>
      <c r="H11547" s="74"/>
    </row>
    <row r="11548" ht="12.0" customHeight="1">
      <c r="A11548" s="61"/>
      <c r="B11548" s="84" t="s">
        <v>12805</v>
      </c>
      <c r="C11548" s="85" t="s">
        <v>410</v>
      </c>
      <c r="D11548" s="49"/>
      <c r="E11548" s="49"/>
      <c r="F11548" s="49"/>
      <c r="G11548" s="98">
        <f>SUM(G11549:G11553)</f>
        <v>0</v>
      </c>
      <c r="H11548" s="61"/>
    </row>
    <row r="11549" ht="12.0" customHeight="1">
      <c r="A11549" s="61"/>
      <c r="B11549" s="70" t="s">
        <v>12806</v>
      </c>
      <c r="C11549" s="70" t="s">
        <v>412</v>
      </c>
      <c r="D11549" s="71" t="s">
        <v>413</v>
      </c>
      <c r="E11549" s="72">
        <v>86.97</v>
      </c>
      <c r="F11549" s="73"/>
      <c r="G11549" s="72">
        <f t="shared" ref="G11549:G11553" si="1932">ROUND(E11549*F11549,2)</f>
        <v>0</v>
      </c>
      <c r="H11549" s="91"/>
    </row>
    <row r="11550" ht="12.0" customHeight="1">
      <c r="A11550" s="61"/>
      <c r="B11550" s="70" t="s">
        <v>12807</v>
      </c>
      <c r="C11550" s="70" t="s">
        <v>417</v>
      </c>
      <c r="D11550" s="71" t="s">
        <v>408</v>
      </c>
      <c r="E11550" s="72">
        <v>234.3</v>
      </c>
      <c r="F11550" s="73"/>
      <c r="G11550" s="72">
        <f t="shared" si="1932"/>
        <v>0</v>
      </c>
      <c r="H11550" s="61"/>
    </row>
    <row r="11551" ht="12.0" customHeight="1">
      <c r="A11551" s="61"/>
      <c r="B11551" s="70" t="s">
        <v>12808</v>
      </c>
      <c r="C11551" s="70" t="s">
        <v>421</v>
      </c>
      <c r="D11551" s="71" t="s">
        <v>413</v>
      </c>
      <c r="E11551" s="72">
        <v>52.410000000000004</v>
      </c>
      <c r="F11551" s="73"/>
      <c r="G11551" s="72">
        <f t="shared" si="1932"/>
        <v>0</v>
      </c>
      <c r="H11551" s="74"/>
    </row>
    <row r="11552" ht="12.0" customHeight="1">
      <c r="A11552" s="61"/>
      <c r="B11552" s="70" t="s">
        <v>12809</v>
      </c>
      <c r="C11552" s="70" t="s">
        <v>3866</v>
      </c>
      <c r="D11552" s="71" t="s">
        <v>408</v>
      </c>
      <c r="E11552" s="72">
        <v>140.36</v>
      </c>
      <c r="F11552" s="73"/>
      <c r="G11552" s="72">
        <f t="shared" si="1932"/>
        <v>0</v>
      </c>
      <c r="H11552" s="61"/>
    </row>
    <row r="11553" ht="12.0" customHeight="1">
      <c r="A11553" s="61"/>
      <c r="B11553" s="70" t="s">
        <v>12810</v>
      </c>
      <c r="C11553" s="70" t="s">
        <v>425</v>
      </c>
      <c r="D11553" s="71" t="s">
        <v>413</v>
      </c>
      <c r="E11553" s="72">
        <v>86.97</v>
      </c>
      <c r="F11553" s="73"/>
      <c r="G11553" s="72">
        <f t="shared" si="1932"/>
        <v>0</v>
      </c>
      <c r="H11553" s="74"/>
    </row>
    <row r="11554" ht="12.0" customHeight="1">
      <c r="A11554" s="61"/>
      <c r="B11554" s="84" t="s">
        <v>12811</v>
      </c>
      <c r="C11554" s="85" t="s">
        <v>1722</v>
      </c>
      <c r="D11554" s="49"/>
      <c r="E11554" s="49"/>
      <c r="F11554" s="49"/>
      <c r="G11554" s="98">
        <f>SUM(G11555:G11556)</f>
        <v>0</v>
      </c>
      <c r="H11554" s="61"/>
    </row>
    <row r="11555" ht="12.0" customHeight="1">
      <c r="A11555" s="61"/>
      <c r="B11555" s="70" t="s">
        <v>12812</v>
      </c>
      <c r="C11555" s="70" t="s">
        <v>1724</v>
      </c>
      <c r="D11555" s="71" t="s">
        <v>413</v>
      </c>
      <c r="E11555" s="72">
        <v>68.36</v>
      </c>
      <c r="F11555" s="73"/>
      <c r="G11555" s="72">
        <f t="shared" ref="G11555:G11556" si="1933">ROUND(E11555*F11555,2)</f>
        <v>0</v>
      </c>
      <c r="H11555" s="74"/>
    </row>
    <row r="11556" ht="12.0" customHeight="1">
      <c r="A11556" s="61"/>
      <c r="B11556" s="70" t="s">
        <v>12813</v>
      </c>
      <c r="C11556" s="70" t="s">
        <v>1726</v>
      </c>
      <c r="D11556" s="71" t="s">
        <v>408</v>
      </c>
      <c r="E11556" s="72">
        <v>175.24</v>
      </c>
      <c r="F11556" s="73"/>
      <c r="G11556" s="72">
        <f t="shared" si="1933"/>
        <v>0</v>
      </c>
      <c r="H11556" s="61"/>
    </row>
    <row r="11557" ht="12.0" customHeight="1">
      <c r="A11557" s="61"/>
      <c r="B11557" s="84" t="s">
        <v>12814</v>
      </c>
      <c r="C11557" s="85" t="s">
        <v>522</v>
      </c>
      <c r="D11557" s="49"/>
      <c r="E11557" s="49"/>
      <c r="F11557" s="49"/>
      <c r="G11557" s="98">
        <f>SUM(G11558:G11559)</f>
        <v>0</v>
      </c>
      <c r="H11557" s="74"/>
    </row>
    <row r="11558" ht="12.0" customHeight="1">
      <c r="A11558" s="61"/>
      <c r="B11558" s="70" t="s">
        <v>12815</v>
      </c>
      <c r="C11558" s="82" t="s">
        <v>842</v>
      </c>
      <c r="D11558" s="71" t="s">
        <v>525</v>
      </c>
      <c r="E11558" s="72">
        <v>56.0</v>
      </c>
      <c r="F11558" s="73"/>
      <c r="G11558" s="72">
        <f t="shared" ref="G11558:G11559" si="1934">ROUND(E11558*F11558,2)</f>
        <v>0</v>
      </c>
      <c r="H11558" s="61"/>
    </row>
    <row r="11559" ht="12.0" customHeight="1">
      <c r="A11559" s="61"/>
      <c r="B11559" s="70" t="s">
        <v>12816</v>
      </c>
      <c r="C11559" s="70" t="s">
        <v>529</v>
      </c>
      <c r="D11559" s="71" t="s">
        <v>311</v>
      </c>
      <c r="E11559" s="72">
        <v>23.0</v>
      </c>
      <c r="F11559" s="73"/>
      <c r="G11559" s="72">
        <f t="shared" si="1934"/>
        <v>0</v>
      </c>
      <c r="H11559" s="74"/>
    </row>
    <row r="11560" ht="12.0" customHeight="1">
      <c r="A11560" s="61"/>
      <c r="B11560" s="79" t="s">
        <v>12817</v>
      </c>
      <c r="C11560" s="83" t="s">
        <v>1155</v>
      </c>
      <c r="D11560" s="49"/>
      <c r="E11560" s="49"/>
      <c r="F11560" s="49"/>
      <c r="G11560" s="99">
        <f>SUM(G11561:G11562)</f>
        <v>0</v>
      </c>
      <c r="H11560" s="61"/>
    </row>
    <row r="11561" ht="12.0" customHeight="1">
      <c r="A11561" s="61"/>
      <c r="B11561" s="70" t="s">
        <v>12818</v>
      </c>
      <c r="C11561" s="70" t="s">
        <v>1157</v>
      </c>
      <c r="D11561" s="71" t="s">
        <v>408</v>
      </c>
      <c r="E11561" s="72">
        <v>437.67</v>
      </c>
      <c r="F11561" s="73"/>
      <c r="G11561" s="72">
        <f t="shared" ref="G11561:G11562" si="1935">ROUND(E11561*F11561,2)</f>
        <v>0</v>
      </c>
      <c r="H11561" s="74"/>
    </row>
    <row r="11562" ht="12.0" customHeight="1">
      <c r="A11562" s="61"/>
      <c r="B11562" s="70" t="s">
        <v>12819</v>
      </c>
      <c r="C11562" s="82" t="s">
        <v>1764</v>
      </c>
      <c r="D11562" s="71" t="s">
        <v>408</v>
      </c>
      <c r="E11562" s="72">
        <v>11.1</v>
      </c>
      <c r="F11562" s="73"/>
      <c r="G11562" s="72">
        <f t="shared" si="1935"/>
        <v>0</v>
      </c>
      <c r="H11562" s="61"/>
    </row>
    <row r="11563" ht="12.0" customHeight="1">
      <c r="A11563" s="61"/>
      <c r="B11563" s="75" t="s">
        <v>82</v>
      </c>
      <c r="C11563" s="76" t="s">
        <v>83</v>
      </c>
      <c r="D11563" s="49"/>
      <c r="E11563" s="49"/>
      <c r="F11563" s="49"/>
      <c r="G11563" s="77">
        <f>+G11564+G11567+G11614+G11682+G11793+G11817+G11862+G11871+G11887</f>
        <v>0</v>
      </c>
      <c r="H11563" s="74"/>
    </row>
    <row r="11564" ht="12.0" customHeight="1">
      <c r="A11564" s="61"/>
      <c r="B11564" s="79" t="s">
        <v>12820</v>
      </c>
      <c r="C11564" s="83" t="s">
        <v>405</v>
      </c>
      <c r="D11564" s="49"/>
      <c r="E11564" s="49"/>
      <c r="F11564" s="49"/>
      <c r="G11564" s="99">
        <f>SUM(G11565:G11566)</f>
        <v>0</v>
      </c>
      <c r="H11564" s="61"/>
    </row>
    <row r="11565" ht="12.0" customHeight="1">
      <c r="A11565" s="61"/>
      <c r="B11565" s="70" t="s">
        <v>12821</v>
      </c>
      <c r="C11565" s="70" t="s">
        <v>576</v>
      </c>
      <c r="D11565" s="71" t="s">
        <v>311</v>
      </c>
      <c r="E11565" s="72">
        <v>1.0</v>
      </c>
      <c r="F11565" s="73"/>
      <c r="G11565" s="72">
        <f t="shared" ref="G11565:G11566" si="1936">ROUND(E11565*F11565,2)</f>
        <v>0</v>
      </c>
      <c r="H11565" s="74"/>
    </row>
    <row r="11566" ht="12.0" customHeight="1">
      <c r="A11566" s="61"/>
      <c r="B11566" s="70" t="s">
        <v>12822</v>
      </c>
      <c r="C11566" s="70" t="s">
        <v>578</v>
      </c>
      <c r="D11566" s="71" t="s">
        <v>311</v>
      </c>
      <c r="E11566" s="72">
        <v>1.0</v>
      </c>
      <c r="F11566" s="73"/>
      <c r="G11566" s="72">
        <f t="shared" si="1936"/>
        <v>0</v>
      </c>
      <c r="H11566" s="61"/>
    </row>
    <row r="11567" ht="15.0" customHeight="1">
      <c r="A11567" s="61"/>
      <c r="B11567" s="79" t="s">
        <v>12823</v>
      </c>
      <c r="C11567" s="83" t="s">
        <v>12824</v>
      </c>
      <c r="D11567" s="49"/>
      <c r="E11567" s="49"/>
      <c r="F11567" s="49"/>
      <c r="G11567" s="81">
        <f>+G11568+G11575+G11577+G11597+G11601+G11603+G11605+G11607+G11612</f>
        <v>0</v>
      </c>
      <c r="H11567" s="91"/>
    </row>
    <row r="11568" ht="12.0" customHeight="1">
      <c r="A11568" s="61"/>
      <c r="B11568" s="84" t="s">
        <v>12825</v>
      </c>
      <c r="C11568" s="85" t="s">
        <v>410</v>
      </c>
      <c r="D11568" s="49"/>
      <c r="E11568" s="49"/>
      <c r="F11568" s="49"/>
      <c r="G11568" s="98">
        <f>SUM(G11569:G11574)</f>
        <v>0</v>
      </c>
      <c r="H11568" s="61"/>
    </row>
    <row r="11569" ht="12.0" customHeight="1">
      <c r="A11569" s="61"/>
      <c r="B11569" s="70" t="s">
        <v>12826</v>
      </c>
      <c r="C11569" s="70" t="s">
        <v>12827</v>
      </c>
      <c r="D11569" s="71" t="s">
        <v>413</v>
      </c>
      <c r="E11569" s="72">
        <v>1059.89</v>
      </c>
      <c r="F11569" s="73"/>
      <c r="G11569" s="72">
        <f t="shared" ref="G11569:G11574" si="1937">ROUND(E11569*F11569,2)</f>
        <v>0</v>
      </c>
      <c r="H11569" s="74"/>
    </row>
    <row r="11570" ht="12.0" customHeight="1">
      <c r="A11570" s="61"/>
      <c r="B11570" s="70" t="s">
        <v>12828</v>
      </c>
      <c r="C11570" s="70" t="s">
        <v>12829</v>
      </c>
      <c r="D11570" s="71" t="s">
        <v>413</v>
      </c>
      <c r="E11570" s="72">
        <v>234.62</v>
      </c>
      <c r="F11570" s="73"/>
      <c r="G11570" s="72">
        <f t="shared" si="1937"/>
        <v>0</v>
      </c>
      <c r="H11570" s="61"/>
    </row>
    <row r="11571" ht="12.0" customHeight="1">
      <c r="A11571" s="61"/>
      <c r="B11571" s="70" t="s">
        <v>12830</v>
      </c>
      <c r="C11571" s="70" t="s">
        <v>12831</v>
      </c>
      <c r="D11571" s="71" t="s">
        <v>408</v>
      </c>
      <c r="E11571" s="72">
        <v>250.67000000000002</v>
      </c>
      <c r="F11571" s="73"/>
      <c r="G11571" s="72">
        <f t="shared" si="1937"/>
        <v>0</v>
      </c>
      <c r="H11571" s="74"/>
    </row>
    <row r="11572" ht="12.0" customHeight="1">
      <c r="A11572" s="61"/>
      <c r="B11572" s="70" t="s">
        <v>12832</v>
      </c>
      <c r="C11572" s="70" t="s">
        <v>421</v>
      </c>
      <c r="D11572" s="71" t="s">
        <v>413</v>
      </c>
      <c r="E11572" s="72">
        <v>14.07</v>
      </c>
      <c r="F11572" s="73"/>
      <c r="G11572" s="72">
        <f t="shared" si="1937"/>
        <v>0</v>
      </c>
      <c r="H11572" s="61"/>
    </row>
    <row r="11573" ht="12.0" customHeight="1">
      <c r="A11573" s="61"/>
      <c r="B11573" s="70" t="s">
        <v>12833</v>
      </c>
      <c r="C11573" s="70" t="s">
        <v>12834</v>
      </c>
      <c r="D11573" s="71" t="s">
        <v>413</v>
      </c>
      <c r="E11573" s="72">
        <v>1294.51</v>
      </c>
      <c r="F11573" s="73"/>
      <c r="G11573" s="72">
        <f t="shared" si="1937"/>
        <v>0</v>
      </c>
      <c r="H11573" s="74"/>
    </row>
    <row r="11574" ht="12.0" customHeight="1">
      <c r="A11574" s="61"/>
      <c r="B11574" s="70" t="s">
        <v>12835</v>
      </c>
      <c r="C11574" s="70" t="s">
        <v>4928</v>
      </c>
      <c r="D11574" s="71" t="s">
        <v>525</v>
      </c>
      <c r="E11574" s="72">
        <v>54.5</v>
      </c>
      <c r="F11574" s="73"/>
      <c r="G11574" s="72">
        <f t="shared" si="1937"/>
        <v>0</v>
      </c>
      <c r="H11574" s="61"/>
    </row>
    <row r="11575" ht="12.0" customHeight="1">
      <c r="A11575" s="61"/>
      <c r="B11575" s="84" t="s">
        <v>12836</v>
      </c>
      <c r="C11575" s="85" t="s">
        <v>427</v>
      </c>
      <c r="D11575" s="49"/>
      <c r="E11575" s="49"/>
      <c r="F11575" s="49"/>
      <c r="G11575" s="98">
        <f>SUM(G11576)</f>
        <v>0</v>
      </c>
      <c r="H11575" s="74"/>
    </row>
    <row r="11576" ht="12.0" customHeight="1">
      <c r="A11576" s="61"/>
      <c r="B11576" s="70" t="s">
        <v>12837</v>
      </c>
      <c r="C11576" s="70" t="s">
        <v>429</v>
      </c>
      <c r="D11576" s="71" t="s">
        <v>413</v>
      </c>
      <c r="E11576" s="72">
        <v>25.07</v>
      </c>
      <c r="F11576" s="73"/>
      <c r="G11576" s="72">
        <f>ROUND(E11576*F11576,2)</f>
        <v>0</v>
      </c>
      <c r="H11576" s="61"/>
    </row>
    <row r="11577" ht="15.0" customHeight="1">
      <c r="A11577" s="61"/>
      <c r="B11577" s="84" t="s">
        <v>12838</v>
      </c>
      <c r="C11577" s="85" t="s">
        <v>439</v>
      </c>
      <c r="D11577" s="49"/>
      <c r="E11577" s="49"/>
      <c r="F11577" s="49"/>
      <c r="G11577" s="98">
        <f>+G11578+G11582+G11585+G11589+G11593</f>
        <v>0</v>
      </c>
      <c r="H11577" s="74"/>
    </row>
    <row r="11578" ht="12.0" customHeight="1">
      <c r="A11578" s="61"/>
      <c r="B11578" s="88" t="s">
        <v>12839</v>
      </c>
      <c r="C11578" s="89" t="s">
        <v>705</v>
      </c>
      <c r="D11578" s="49"/>
      <c r="E11578" s="49"/>
      <c r="F11578" s="49"/>
      <c r="G11578" s="90">
        <f>SUM(G11579:G11581)</f>
        <v>0</v>
      </c>
      <c r="H11578" s="61"/>
    </row>
    <row r="11579" ht="12.0" customHeight="1">
      <c r="A11579" s="61"/>
      <c r="B11579" s="70" t="s">
        <v>12840</v>
      </c>
      <c r="C11579" s="70" t="s">
        <v>2764</v>
      </c>
      <c r="D11579" s="71" t="s">
        <v>413</v>
      </c>
      <c r="E11579" s="72">
        <v>100.06</v>
      </c>
      <c r="F11579" s="73"/>
      <c r="G11579" s="72">
        <f t="shared" ref="G11579:G11581" si="1938">ROUND(E11579*F11579,2)</f>
        <v>0</v>
      </c>
      <c r="H11579" s="74"/>
    </row>
    <row r="11580" ht="12.0" customHeight="1">
      <c r="A11580" s="61"/>
      <c r="B11580" s="70" t="s">
        <v>12841</v>
      </c>
      <c r="C11580" s="70" t="s">
        <v>2766</v>
      </c>
      <c r="D11580" s="71" t="s">
        <v>408</v>
      </c>
      <c r="E11580" s="72">
        <v>47.0</v>
      </c>
      <c r="F11580" s="73"/>
      <c r="G11580" s="72">
        <f t="shared" si="1938"/>
        <v>0</v>
      </c>
      <c r="H11580" s="61"/>
    </row>
    <row r="11581" ht="12.0" customHeight="1">
      <c r="A11581" s="61"/>
      <c r="B11581" s="70" t="s">
        <v>12842</v>
      </c>
      <c r="C11581" s="70" t="s">
        <v>709</v>
      </c>
      <c r="D11581" s="71" t="s">
        <v>446</v>
      </c>
      <c r="E11581" s="72">
        <v>10765.15</v>
      </c>
      <c r="F11581" s="73"/>
      <c r="G11581" s="72">
        <f t="shared" si="1938"/>
        <v>0</v>
      </c>
      <c r="H11581" s="74"/>
    </row>
    <row r="11582" ht="12.0" customHeight="1">
      <c r="A11582" s="61"/>
      <c r="B11582" s="88" t="s">
        <v>12843</v>
      </c>
      <c r="C11582" s="89" t="s">
        <v>2769</v>
      </c>
      <c r="D11582" s="49"/>
      <c r="E11582" s="49"/>
      <c r="F11582" s="49"/>
      <c r="G11582" s="90">
        <f>SUM(G11583:G11584)</f>
        <v>0</v>
      </c>
      <c r="H11582" s="61"/>
    </row>
    <row r="11583" ht="12.0" customHeight="1">
      <c r="A11583" s="61"/>
      <c r="B11583" s="70" t="s">
        <v>12844</v>
      </c>
      <c r="C11583" s="70" t="s">
        <v>614</v>
      </c>
      <c r="D11583" s="71" t="s">
        <v>413</v>
      </c>
      <c r="E11583" s="72">
        <v>28.75</v>
      </c>
      <c r="F11583" s="73"/>
      <c r="G11583" s="72">
        <f t="shared" ref="G11583:G11584" si="1939">ROUND(E11583*F11583,2)</f>
        <v>0</v>
      </c>
      <c r="H11583" s="74"/>
    </row>
    <row r="11584" ht="12.0" customHeight="1">
      <c r="A11584" s="61"/>
      <c r="B11584" s="70" t="s">
        <v>12845</v>
      </c>
      <c r="C11584" s="70" t="s">
        <v>470</v>
      </c>
      <c r="D11584" s="71" t="s">
        <v>446</v>
      </c>
      <c r="E11584" s="72">
        <v>3163.13</v>
      </c>
      <c r="F11584" s="73"/>
      <c r="G11584" s="72">
        <f t="shared" si="1939"/>
        <v>0</v>
      </c>
      <c r="H11584" s="61"/>
    </row>
    <row r="11585" ht="12.0" customHeight="1">
      <c r="A11585" s="61"/>
      <c r="B11585" s="88" t="s">
        <v>12846</v>
      </c>
      <c r="C11585" s="89" t="s">
        <v>2773</v>
      </c>
      <c r="D11585" s="49"/>
      <c r="E11585" s="49"/>
      <c r="F11585" s="49"/>
      <c r="G11585" s="90">
        <f>SUM(G11586:G11588)</f>
        <v>0</v>
      </c>
      <c r="H11585" s="74"/>
    </row>
    <row r="11586" ht="12.0" customHeight="1">
      <c r="A11586" s="61"/>
      <c r="B11586" s="70" t="s">
        <v>12847</v>
      </c>
      <c r="C11586" s="70" t="s">
        <v>619</v>
      </c>
      <c r="D11586" s="71" t="s">
        <v>413</v>
      </c>
      <c r="E11586" s="72">
        <v>183.5</v>
      </c>
      <c r="F11586" s="73"/>
      <c r="G11586" s="72">
        <f t="shared" ref="G11586:G11588" si="1940">ROUND(E11586*F11586,2)</f>
        <v>0</v>
      </c>
      <c r="H11586" s="61"/>
    </row>
    <row r="11587" ht="12.0" customHeight="1">
      <c r="A11587" s="61"/>
      <c r="B11587" s="70" t="s">
        <v>12848</v>
      </c>
      <c r="C11587" s="70" t="s">
        <v>621</v>
      </c>
      <c r="D11587" s="71" t="s">
        <v>408</v>
      </c>
      <c r="E11587" s="72">
        <v>818.04</v>
      </c>
      <c r="F11587" s="73"/>
      <c r="G11587" s="72">
        <f t="shared" si="1940"/>
        <v>0</v>
      </c>
      <c r="H11587" s="74"/>
    </row>
    <row r="11588" ht="12.0" customHeight="1">
      <c r="A11588" s="61"/>
      <c r="B11588" s="70" t="s">
        <v>12849</v>
      </c>
      <c r="C11588" s="70" t="s">
        <v>476</v>
      </c>
      <c r="D11588" s="71" t="s">
        <v>446</v>
      </c>
      <c r="E11588" s="72">
        <v>26438.38</v>
      </c>
      <c r="F11588" s="73"/>
      <c r="G11588" s="72">
        <f t="shared" si="1940"/>
        <v>0</v>
      </c>
      <c r="H11588" s="61"/>
    </row>
    <row r="11589" ht="12.0" customHeight="1">
      <c r="A11589" s="61"/>
      <c r="B11589" s="88" t="s">
        <v>12850</v>
      </c>
      <c r="C11589" s="89" t="s">
        <v>624</v>
      </c>
      <c r="D11589" s="49"/>
      <c r="E11589" s="49"/>
      <c r="F11589" s="49"/>
      <c r="G11589" s="90">
        <f>SUM(G11590:G11592)</f>
        <v>0</v>
      </c>
      <c r="H11589" s="74"/>
    </row>
    <row r="11590" ht="12.0" customHeight="1">
      <c r="A11590" s="61"/>
      <c r="B11590" s="70" t="s">
        <v>12851</v>
      </c>
      <c r="C11590" s="70" t="s">
        <v>626</v>
      </c>
      <c r="D11590" s="71" t="s">
        <v>413</v>
      </c>
      <c r="E11590" s="72">
        <v>13.120000000000001</v>
      </c>
      <c r="F11590" s="73"/>
      <c r="G11590" s="72">
        <f t="shared" ref="G11590:G11592" si="1941">ROUND(E11590*F11590,2)</f>
        <v>0</v>
      </c>
      <c r="H11590" s="61"/>
    </row>
    <row r="11591" ht="12.0" customHeight="1">
      <c r="A11591" s="61"/>
      <c r="B11591" s="70" t="s">
        <v>12852</v>
      </c>
      <c r="C11591" s="70" t="s">
        <v>628</v>
      </c>
      <c r="D11591" s="71" t="s">
        <v>408</v>
      </c>
      <c r="E11591" s="72">
        <v>61.77</v>
      </c>
      <c r="F11591" s="73"/>
      <c r="G11591" s="72">
        <f t="shared" si="1941"/>
        <v>0</v>
      </c>
      <c r="H11591" s="74"/>
    </row>
    <row r="11592" ht="12.0" customHeight="1">
      <c r="A11592" s="61"/>
      <c r="B11592" s="70" t="s">
        <v>12853</v>
      </c>
      <c r="C11592" s="70" t="s">
        <v>445</v>
      </c>
      <c r="D11592" s="71" t="s">
        <v>446</v>
      </c>
      <c r="E11592" s="72">
        <v>1138.8500000000001</v>
      </c>
      <c r="F11592" s="73"/>
      <c r="G11592" s="72">
        <f t="shared" si="1941"/>
        <v>0</v>
      </c>
      <c r="H11592" s="61"/>
    </row>
    <row r="11593" ht="12.0" customHeight="1">
      <c r="A11593" s="61"/>
      <c r="B11593" s="88" t="s">
        <v>12854</v>
      </c>
      <c r="C11593" s="89" t="s">
        <v>2782</v>
      </c>
      <c r="D11593" s="49"/>
      <c r="E11593" s="49"/>
      <c r="F11593" s="49"/>
      <c r="G11593" s="90">
        <f>SUM(G11594:G11596)</f>
        <v>0</v>
      </c>
      <c r="H11593" s="74"/>
    </row>
    <row r="11594" ht="12.0" customHeight="1">
      <c r="A11594" s="61"/>
      <c r="B11594" s="70" t="s">
        <v>12855</v>
      </c>
      <c r="C11594" s="70" t="s">
        <v>2784</v>
      </c>
      <c r="D11594" s="71" t="s">
        <v>413</v>
      </c>
      <c r="E11594" s="72">
        <v>30.92</v>
      </c>
      <c r="F11594" s="73"/>
      <c r="G11594" s="72">
        <f t="shared" ref="G11594:G11596" si="1942">ROUND(E11594*F11594,2)</f>
        <v>0</v>
      </c>
      <c r="H11594" s="61"/>
    </row>
    <row r="11595" ht="12.0" customHeight="1">
      <c r="A11595" s="61"/>
      <c r="B11595" s="70" t="s">
        <v>12856</v>
      </c>
      <c r="C11595" s="70" t="s">
        <v>2786</v>
      </c>
      <c r="D11595" s="71" t="s">
        <v>408</v>
      </c>
      <c r="E11595" s="72">
        <v>222.21</v>
      </c>
      <c r="F11595" s="73"/>
      <c r="G11595" s="72">
        <f t="shared" si="1942"/>
        <v>0</v>
      </c>
      <c r="H11595" s="74"/>
    </row>
    <row r="11596" ht="12.0" customHeight="1">
      <c r="A11596" s="61"/>
      <c r="B11596" s="70" t="s">
        <v>12857</v>
      </c>
      <c r="C11596" s="70" t="s">
        <v>2788</v>
      </c>
      <c r="D11596" s="71" t="s">
        <v>446</v>
      </c>
      <c r="E11596" s="72">
        <v>3916.98</v>
      </c>
      <c r="F11596" s="73"/>
      <c r="G11596" s="72">
        <f t="shared" si="1942"/>
        <v>0</v>
      </c>
      <c r="H11596" s="61"/>
    </row>
    <row r="11597" ht="12.0" customHeight="1">
      <c r="A11597" s="61"/>
      <c r="B11597" s="84" t="s">
        <v>12858</v>
      </c>
      <c r="C11597" s="85" t="s">
        <v>484</v>
      </c>
      <c r="D11597" s="49"/>
      <c r="E11597" s="49"/>
      <c r="F11597" s="49"/>
      <c r="G11597" s="98">
        <f>SUM(G11598:G11600)</f>
        <v>0</v>
      </c>
      <c r="H11597" s="74"/>
    </row>
    <row r="11598" ht="12.0" customHeight="1">
      <c r="A11598" s="61"/>
      <c r="B11598" s="70" t="s">
        <v>12859</v>
      </c>
      <c r="C11598" s="70" t="s">
        <v>647</v>
      </c>
      <c r="D11598" s="71" t="s">
        <v>408</v>
      </c>
      <c r="E11598" s="72">
        <v>114.99000000000001</v>
      </c>
      <c r="F11598" s="73"/>
      <c r="G11598" s="72">
        <f t="shared" ref="G11598:G11600" si="1943">ROUND(E11598*F11598,2)</f>
        <v>0</v>
      </c>
      <c r="H11598" s="61"/>
    </row>
    <row r="11599" ht="12.0" customHeight="1">
      <c r="A11599" s="61"/>
      <c r="B11599" s="70" t="s">
        <v>12860</v>
      </c>
      <c r="C11599" s="70" t="s">
        <v>488</v>
      </c>
      <c r="D11599" s="71" t="s">
        <v>408</v>
      </c>
      <c r="E11599" s="72">
        <v>396.46000000000004</v>
      </c>
      <c r="F11599" s="73"/>
      <c r="G11599" s="72">
        <f t="shared" si="1943"/>
        <v>0</v>
      </c>
      <c r="H11599" s="74"/>
    </row>
    <row r="11600" ht="12.0" customHeight="1">
      <c r="A11600" s="61"/>
      <c r="B11600" s="70" t="s">
        <v>12861</v>
      </c>
      <c r="C11600" s="70" t="s">
        <v>2799</v>
      </c>
      <c r="D11600" s="71" t="s">
        <v>408</v>
      </c>
      <c r="E11600" s="72">
        <v>222.21</v>
      </c>
      <c r="F11600" s="73"/>
      <c r="G11600" s="72">
        <f t="shared" si="1943"/>
        <v>0</v>
      </c>
      <c r="H11600" s="61"/>
    </row>
    <row r="11601" ht="12.0" customHeight="1">
      <c r="A11601" s="61"/>
      <c r="B11601" s="84" t="s">
        <v>12862</v>
      </c>
      <c r="C11601" s="85" t="s">
        <v>490</v>
      </c>
      <c r="D11601" s="49"/>
      <c r="E11601" s="49"/>
      <c r="F11601" s="49"/>
      <c r="G11601" s="98">
        <f>SUM(G11602)</f>
        <v>0</v>
      </c>
      <c r="H11601" s="74"/>
    </row>
    <row r="11602" ht="12.0" customHeight="1">
      <c r="A11602" s="61"/>
      <c r="B11602" s="70" t="s">
        <v>12863</v>
      </c>
      <c r="C11602" s="82" t="s">
        <v>799</v>
      </c>
      <c r="D11602" s="71" t="s">
        <v>408</v>
      </c>
      <c r="E11602" s="72">
        <v>49.75</v>
      </c>
      <c r="F11602" s="73"/>
      <c r="G11602" s="72">
        <f>ROUND(E11602*F11602,2)</f>
        <v>0</v>
      </c>
      <c r="H11602" s="61"/>
    </row>
    <row r="11603" ht="12.0" customHeight="1">
      <c r="A11603" s="61"/>
      <c r="B11603" s="84" t="s">
        <v>12864</v>
      </c>
      <c r="C11603" s="85" t="s">
        <v>506</v>
      </c>
      <c r="D11603" s="49"/>
      <c r="E11603" s="49"/>
      <c r="F11603" s="49"/>
      <c r="G11603" s="98">
        <f>SUM(G11604)</f>
        <v>0</v>
      </c>
      <c r="H11603" s="74"/>
    </row>
    <row r="11604" ht="12.0" customHeight="1">
      <c r="A11604" s="61"/>
      <c r="B11604" s="70" t="s">
        <v>12865</v>
      </c>
      <c r="C11604" s="70" t="s">
        <v>510</v>
      </c>
      <c r="D11604" s="71" t="s">
        <v>311</v>
      </c>
      <c r="E11604" s="72">
        <v>1.0</v>
      </c>
      <c r="F11604" s="73"/>
      <c r="G11604" s="72">
        <f>ROUND(E11604*F11604,2)</f>
        <v>0</v>
      </c>
      <c r="H11604" s="61"/>
    </row>
    <row r="11605" ht="12.0" customHeight="1">
      <c r="A11605" s="61"/>
      <c r="B11605" s="84" t="s">
        <v>12866</v>
      </c>
      <c r="C11605" s="85" t="s">
        <v>516</v>
      </c>
      <c r="D11605" s="49"/>
      <c r="E11605" s="49"/>
      <c r="F11605" s="49"/>
      <c r="G11605" s="98">
        <f>SUM(G11606)</f>
        <v>0</v>
      </c>
      <c r="H11605" s="74"/>
    </row>
    <row r="11606" ht="12.0" customHeight="1">
      <c r="A11606" s="61"/>
      <c r="B11606" s="70" t="s">
        <v>12867</v>
      </c>
      <c r="C11606" s="70" t="s">
        <v>653</v>
      </c>
      <c r="D11606" s="71" t="s">
        <v>408</v>
      </c>
      <c r="E11606" s="72">
        <v>696.0500000000001</v>
      </c>
      <c r="F11606" s="73"/>
      <c r="G11606" s="72">
        <f>ROUND(E11606*F11606,2)</f>
        <v>0</v>
      </c>
      <c r="H11606" s="61"/>
    </row>
    <row r="11607" ht="12.0" customHeight="1">
      <c r="A11607" s="61"/>
      <c r="B11607" s="84" t="s">
        <v>12868</v>
      </c>
      <c r="C11607" s="85" t="s">
        <v>655</v>
      </c>
      <c r="D11607" s="49"/>
      <c r="E11607" s="49"/>
      <c r="F11607" s="49"/>
      <c r="G11607" s="98">
        <f>SUM(G11608:G11611)</f>
        <v>0</v>
      </c>
      <c r="H11607" s="74"/>
    </row>
    <row r="11608" ht="12.0" customHeight="1">
      <c r="A11608" s="61"/>
      <c r="B11608" s="70" t="s">
        <v>12869</v>
      </c>
      <c r="C11608" s="70" t="s">
        <v>657</v>
      </c>
      <c r="D11608" s="71" t="s">
        <v>413</v>
      </c>
      <c r="E11608" s="72">
        <v>1400.0</v>
      </c>
      <c r="F11608" s="73"/>
      <c r="G11608" s="72">
        <f t="shared" ref="G11608:G11611" si="1944">ROUND(E11608*F11608,2)</f>
        <v>0</v>
      </c>
      <c r="H11608" s="61"/>
    </row>
    <row r="11609" ht="12.0" customHeight="1">
      <c r="A11609" s="61"/>
      <c r="B11609" s="70" t="s">
        <v>12870</v>
      </c>
      <c r="C11609" s="70" t="s">
        <v>659</v>
      </c>
      <c r="D11609" s="71" t="s">
        <v>413</v>
      </c>
      <c r="E11609" s="72">
        <v>1400.0</v>
      </c>
      <c r="F11609" s="73"/>
      <c r="G11609" s="72">
        <f t="shared" si="1944"/>
        <v>0</v>
      </c>
      <c r="H11609" s="74"/>
    </row>
    <row r="11610" ht="12.0" customHeight="1">
      <c r="A11610" s="61"/>
      <c r="B11610" s="70" t="s">
        <v>12871</v>
      </c>
      <c r="C11610" s="70" t="s">
        <v>661</v>
      </c>
      <c r="D11610" s="71" t="s">
        <v>408</v>
      </c>
      <c r="E11610" s="72">
        <v>733.66</v>
      </c>
      <c r="F11610" s="73"/>
      <c r="G11610" s="72">
        <f t="shared" si="1944"/>
        <v>0</v>
      </c>
      <c r="H11610" s="61"/>
    </row>
    <row r="11611" ht="12.0" customHeight="1">
      <c r="A11611" s="61"/>
      <c r="B11611" s="70" t="s">
        <v>12872</v>
      </c>
      <c r="C11611" s="70" t="s">
        <v>529</v>
      </c>
      <c r="D11611" s="71" t="s">
        <v>311</v>
      </c>
      <c r="E11611" s="72">
        <v>119.0</v>
      </c>
      <c r="F11611" s="73"/>
      <c r="G11611" s="72">
        <f t="shared" si="1944"/>
        <v>0</v>
      </c>
      <c r="H11611" s="74"/>
    </row>
    <row r="11612" ht="12.0" customHeight="1">
      <c r="A11612" s="61"/>
      <c r="B11612" s="84" t="s">
        <v>12873</v>
      </c>
      <c r="C11612" s="85" t="s">
        <v>522</v>
      </c>
      <c r="D11612" s="49"/>
      <c r="E11612" s="49"/>
      <c r="F11612" s="49"/>
      <c r="G11612" s="98">
        <f>SUM(G11613)</f>
        <v>0</v>
      </c>
      <c r="H11612" s="61"/>
    </row>
    <row r="11613" ht="12.0" customHeight="1">
      <c r="A11613" s="61"/>
      <c r="B11613" s="70" t="s">
        <v>12874</v>
      </c>
      <c r="C11613" s="70" t="s">
        <v>531</v>
      </c>
      <c r="D11613" s="71" t="s">
        <v>408</v>
      </c>
      <c r="E11613" s="72">
        <v>1149.02</v>
      </c>
      <c r="F11613" s="73"/>
      <c r="G11613" s="72">
        <f>ROUND(E11613*F11613,2)</f>
        <v>0</v>
      </c>
      <c r="H11613" s="74"/>
    </row>
    <row r="11614" ht="12.0" customHeight="1">
      <c r="A11614" s="61"/>
      <c r="B11614" s="79" t="s">
        <v>12875</v>
      </c>
      <c r="C11614" s="83" t="s">
        <v>10431</v>
      </c>
      <c r="D11614" s="49"/>
      <c r="E11614" s="49"/>
      <c r="F11614" s="49"/>
      <c r="G11614" s="81">
        <f>+G11615+G11620+G11626+G11648+G11650+G11656+G11660+G11662+G11666+G11671+G11677</f>
        <v>0</v>
      </c>
      <c r="H11614" s="61"/>
    </row>
    <row r="11615" ht="12.0" customHeight="1">
      <c r="A11615" s="61"/>
      <c r="B11615" s="84" t="s">
        <v>12876</v>
      </c>
      <c r="C11615" s="85" t="s">
        <v>410</v>
      </c>
      <c r="D11615" s="49"/>
      <c r="E11615" s="49"/>
      <c r="F11615" s="49"/>
      <c r="G11615" s="98">
        <f>SUM(G11616:G11619)</f>
        <v>0</v>
      </c>
      <c r="H11615" s="74"/>
    </row>
    <row r="11616" ht="12.0" customHeight="1">
      <c r="A11616" s="61"/>
      <c r="B11616" s="70" t="s">
        <v>12877</v>
      </c>
      <c r="C11616" s="70" t="s">
        <v>12829</v>
      </c>
      <c r="D11616" s="71" t="s">
        <v>413</v>
      </c>
      <c r="E11616" s="72">
        <v>55.01</v>
      </c>
      <c r="F11616" s="73"/>
      <c r="G11616" s="72">
        <f t="shared" ref="G11616:G11619" si="1945">ROUND(E11616*F11616,2)</f>
        <v>0</v>
      </c>
      <c r="H11616" s="61"/>
    </row>
    <row r="11617" ht="12.0" customHeight="1">
      <c r="A11617" s="61"/>
      <c r="B11617" s="70" t="s">
        <v>12878</v>
      </c>
      <c r="C11617" s="70" t="s">
        <v>12831</v>
      </c>
      <c r="D11617" s="71" t="s">
        <v>408</v>
      </c>
      <c r="E11617" s="72">
        <v>28.330000000000002</v>
      </c>
      <c r="F11617" s="73"/>
      <c r="G11617" s="72">
        <f t="shared" si="1945"/>
        <v>0</v>
      </c>
      <c r="H11617" s="74"/>
    </row>
    <row r="11618" ht="12.0" customHeight="1">
      <c r="A11618" s="61"/>
      <c r="B11618" s="70" t="s">
        <v>12879</v>
      </c>
      <c r="C11618" s="70" t="s">
        <v>421</v>
      </c>
      <c r="D11618" s="71" t="s">
        <v>413</v>
      </c>
      <c r="E11618" s="72">
        <v>13.98</v>
      </c>
      <c r="F11618" s="73"/>
      <c r="G11618" s="72">
        <f t="shared" si="1945"/>
        <v>0</v>
      </c>
      <c r="H11618" s="61"/>
    </row>
    <row r="11619" ht="12.0" customHeight="1">
      <c r="A11619" s="61"/>
      <c r="B11619" s="70" t="s">
        <v>12880</v>
      </c>
      <c r="C11619" s="70" t="s">
        <v>12834</v>
      </c>
      <c r="D11619" s="71" t="s">
        <v>413</v>
      </c>
      <c r="E11619" s="72">
        <v>55.01</v>
      </c>
      <c r="F11619" s="73"/>
      <c r="G11619" s="72">
        <f t="shared" si="1945"/>
        <v>0</v>
      </c>
      <c r="H11619" s="74"/>
    </row>
    <row r="11620" ht="12.0" customHeight="1">
      <c r="A11620" s="61"/>
      <c r="B11620" s="84" t="s">
        <v>12881</v>
      </c>
      <c r="C11620" s="85" t="s">
        <v>427</v>
      </c>
      <c r="D11620" s="49"/>
      <c r="E11620" s="49"/>
      <c r="F11620" s="49"/>
      <c r="G11620" s="98">
        <f>SUM(G11621:G11625)</f>
        <v>0</v>
      </c>
      <c r="H11620" s="74"/>
    </row>
    <row r="11621" ht="12.0" customHeight="1">
      <c r="A11621" s="61"/>
      <c r="B11621" s="70" t="s">
        <v>12882</v>
      </c>
      <c r="C11621" s="70" t="s">
        <v>429</v>
      </c>
      <c r="D11621" s="71" t="s">
        <v>413</v>
      </c>
      <c r="E11621" s="72">
        <v>0.27</v>
      </c>
      <c r="F11621" s="73"/>
      <c r="G11621" s="72">
        <f t="shared" ref="G11621:G11625" si="1946">ROUND(E11621*F11621,2)</f>
        <v>0</v>
      </c>
      <c r="H11621" s="61"/>
    </row>
    <row r="11622" ht="12.0" customHeight="1">
      <c r="A11622" s="61"/>
      <c r="B11622" s="70" t="s">
        <v>12883</v>
      </c>
      <c r="C11622" s="70" t="s">
        <v>431</v>
      </c>
      <c r="D11622" s="71" t="s">
        <v>413</v>
      </c>
      <c r="E11622" s="72">
        <v>11.34</v>
      </c>
      <c r="F11622" s="73"/>
      <c r="G11622" s="72">
        <f t="shared" si="1946"/>
        <v>0</v>
      </c>
      <c r="H11622" s="74"/>
    </row>
    <row r="11623" ht="12.0" customHeight="1">
      <c r="A11623" s="61"/>
      <c r="B11623" s="70" t="s">
        <v>12884</v>
      </c>
      <c r="C11623" s="70" t="s">
        <v>970</v>
      </c>
      <c r="D11623" s="71" t="s">
        <v>413</v>
      </c>
      <c r="E11623" s="72">
        <v>5.03</v>
      </c>
      <c r="F11623" s="73"/>
      <c r="G11623" s="72">
        <f t="shared" si="1946"/>
        <v>0</v>
      </c>
      <c r="H11623" s="61"/>
    </row>
    <row r="11624" ht="12.0" customHeight="1">
      <c r="A11624" s="61"/>
      <c r="B11624" s="70" t="s">
        <v>12885</v>
      </c>
      <c r="C11624" s="70" t="s">
        <v>1113</v>
      </c>
      <c r="D11624" s="71" t="s">
        <v>408</v>
      </c>
      <c r="E11624" s="72">
        <v>20.12</v>
      </c>
      <c r="F11624" s="73"/>
      <c r="G11624" s="72">
        <f t="shared" si="1946"/>
        <v>0</v>
      </c>
      <c r="H11624" s="74"/>
    </row>
    <row r="11625" ht="12.0" customHeight="1">
      <c r="A11625" s="61"/>
      <c r="B11625" s="70" t="s">
        <v>12886</v>
      </c>
      <c r="C11625" s="70" t="s">
        <v>1724</v>
      </c>
      <c r="D11625" s="71" t="s">
        <v>413</v>
      </c>
      <c r="E11625" s="72">
        <v>0.56</v>
      </c>
      <c r="F11625" s="73"/>
      <c r="G11625" s="72">
        <f t="shared" si="1946"/>
        <v>0</v>
      </c>
      <c r="H11625" s="61"/>
    </row>
    <row r="11626" ht="12.75" customHeight="1">
      <c r="A11626" s="61"/>
      <c r="B11626" s="84" t="s">
        <v>12887</v>
      </c>
      <c r="C11626" s="85" t="s">
        <v>439</v>
      </c>
      <c r="D11626" s="49"/>
      <c r="E11626" s="49"/>
      <c r="F11626" s="49"/>
      <c r="G11626" s="98">
        <f>+G11627+G11630+G11634+G11638+G11644</f>
        <v>0</v>
      </c>
      <c r="H11626" s="74"/>
    </row>
    <row r="11627" ht="12.0" customHeight="1">
      <c r="A11627" s="61"/>
      <c r="B11627" s="88" t="s">
        <v>12888</v>
      </c>
      <c r="C11627" s="89" t="s">
        <v>705</v>
      </c>
      <c r="D11627" s="49"/>
      <c r="E11627" s="49"/>
      <c r="F11627" s="49"/>
      <c r="G11627" s="90">
        <f>SUM(G11628:G11629)</f>
        <v>0</v>
      </c>
      <c r="H11627" s="61"/>
    </row>
    <row r="11628" ht="12.0" customHeight="1">
      <c r="A11628" s="61"/>
      <c r="B11628" s="70" t="s">
        <v>12889</v>
      </c>
      <c r="C11628" s="70" t="s">
        <v>976</v>
      </c>
      <c r="D11628" s="71" t="s">
        <v>413</v>
      </c>
      <c r="E11628" s="72">
        <v>3.24</v>
      </c>
      <c r="F11628" s="73"/>
      <c r="G11628" s="72">
        <f t="shared" ref="G11628:G11629" si="1947">ROUND(E11628*F11628,2)</f>
        <v>0</v>
      </c>
      <c r="H11628" s="74"/>
    </row>
    <row r="11629" ht="12.0" customHeight="1">
      <c r="A11629" s="61"/>
      <c r="B11629" s="70" t="s">
        <v>12890</v>
      </c>
      <c r="C11629" s="70" t="s">
        <v>709</v>
      </c>
      <c r="D11629" s="71" t="s">
        <v>446</v>
      </c>
      <c r="E11629" s="72">
        <v>254.28</v>
      </c>
      <c r="F11629" s="73"/>
      <c r="G11629" s="72">
        <f t="shared" si="1947"/>
        <v>0</v>
      </c>
      <c r="H11629" s="61"/>
    </row>
    <row r="11630" ht="12.0" customHeight="1">
      <c r="A11630" s="61"/>
      <c r="B11630" s="88" t="s">
        <v>12891</v>
      </c>
      <c r="C11630" s="89" t="s">
        <v>737</v>
      </c>
      <c r="D11630" s="49"/>
      <c r="E11630" s="49"/>
      <c r="F11630" s="49"/>
      <c r="G11630" s="90">
        <f>SUM(G11631:G11633)</f>
        <v>0</v>
      </c>
      <c r="H11630" s="74"/>
    </row>
    <row r="11631" ht="12.0" customHeight="1">
      <c r="A11631" s="61"/>
      <c r="B11631" s="70" t="s">
        <v>12892</v>
      </c>
      <c r="C11631" s="70" t="s">
        <v>991</v>
      </c>
      <c r="D11631" s="71" t="s">
        <v>413</v>
      </c>
      <c r="E11631" s="72">
        <v>4.34</v>
      </c>
      <c r="F11631" s="73"/>
      <c r="G11631" s="72">
        <f t="shared" ref="G11631:G11633" si="1948">ROUND(E11631*F11631,2)</f>
        <v>0</v>
      </c>
      <c r="H11631" s="61"/>
    </row>
    <row r="11632" ht="12.0" customHeight="1">
      <c r="A11632" s="61"/>
      <c r="B11632" s="70" t="s">
        <v>12893</v>
      </c>
      <c r="C11632" s="70" t="s">
        <v>741</v>
      </c>
      <c r="D11632" s="71" t="s">
        <v>408</v>
      </c>
      <c r="E11632" s="72">
        <v>48.7</v>
      </c>
      <c r="F11632" s="73"/>
      <c r="G11632" s="72">
        <f t="shared" si="1948"/>
        <v>0</v>
      </c>
      <c r="H11632" s="74"/>
    </row>
    <row r="11633" ht="12.0" customHeight="1">
      <c r="A11633" s="61"/>
      <c r="B11633" s="70" t="s">
        <v>12894</v>
      </c>
      <c r="C11633" s="70" t="s">
        <v>743</v>
      </c>
      <c r="D11633" s="71" t="s">
        <v>446</v>
      </c>
      <c r="E11633" s="72">
        <v>370.21</v>
      </c>
      <c r="F11633" s="73"/>
      <c r="G11633" s="72">
        <f t="shared" si="1948"/>
        <v>0</v>
      </c>
      <c r="H11633" s="61"/>
    </row>
    <row r="11634" ht="12.0" customHeight="1">
      <c r="A11634" s="61"/>
      <c r="B11634" s="88" t="s">
        <v>12895</v>
      </c>
      <c r="C11634" s="89" t="s">
        <v>624</v>
      </c>
      <c r="D11634" s="49"/>
      <c r="E11634" s="49"/>
      <c r="F11634" s="49"/>
      <c r="G11634" s="90">
        <f>SUM(G11635:G11637)</f>
        <v>0</v>
      </c>
      <c r="H11634" s="74"/>
    </row>
    <row r="11635" ht="12.0" customHeight="1">
      <c r="A11635" s="61"/>
      <c r="B11635" s="70" t="s">
        <v>12896</v>
      </c>
      <c r="C11635" s="70" t="s">
        <v>996</v>
      </c>
      <c r="D11635" s="71" t="s">
        <v>413</v>
      </c>
      <c r="E11635" s="72">
        <v>4.61</v>
      </c>
      <c r="F11635" s="73"/>
      <c r="G11635" s="72">
        <f t="shared" ref="G11635:G11637" si="1949">ROUND(E11635*F11635,2)</f>
        <v>0</v>
      </c>
      <c r="H11635" s="61"/>
    </row>
    <row r="11636" ht="12.0" customHeight="1">
      <c r="A11636" s="61"/>
      <c r="B11636" s="70" t="s">
        <v>12897</v>
      </c>
      <c r="C11636" s="70" t="s">
        <v>748</v>
      </c>
      <c r="D11636" s="71" t="s">
        <v>408</v>
      </c>
      <c r="E11636" s="72">
        <v>23.68</v>
      </c>
      <c r="F11636" s="73"/>
      <c r="G11636" s="72">
        <f t="shared" si="1949"/>
        <v>0</v>
      </c>
      <c r="H11636" s="74"/>
    </row>
    <row r="11637" ht="12.0" customHeight="1">
      <c r="A11637" s="61"/>
      <c r="B11637" s="70" t="s">
        <v>12898</v>
      </c>
      <c r="C11637" s="70" t="s">
        <v>750</v>
      </c>
      <c r="D11637" s="71" t="s">
        <v>446</v>
      </c>
      <c r="E11637" s="72">
        <v>660.0600000000001</v>
      </c>
      <c r="F11637" s="73"/>
      <c r="G11637" s="72">
        <f t="shared" si="1949"/>
        <v>0</v>
      </c>
      <c r="H11637" s="61"/>
    </row>
    <row r="11638" ht="12.0" customHeight="1">
      <c r="A11638" s="61"/>
      <c r="B11638" s="88" t="s">
        <v>12899</v>
      </c>
      <c r="C11638" s="89" t="s">
        <v>752</v>
      </c>
      <c r="D11638" s="49"/>
      <c r="E11638" s="49"/>
      <c r="F11638" s="49"/>
      <c r="G11638" s="90">
        <f>SUM(G11639:G11643)</f>
        <v>0</v>
      </c>
      <c r="H11638" s="74"/>
    </row>
    <row r="11639" ht="12.0" customHeight="1">
      <c r="A11639" s="61"/>
      <c r="B11639" s="70" t="s">
        <v>12900</v>
      </c>
      <c r="C11639" s="70" t="s">
        <v>1002</v>
      </c>
      <c r="D11639" s="71" t="s">
        <v>413</v>
      </c>
      <c r="E11639" s="72">
        <v>5.39</v>
      </c>
      <c r="F11639" s="73"/>
      <c r="G11639" s="72">
        <f t="shared" ref="G11639:G11643" si="1950">ROUND(E11639*F11639,2)</f>
        <v>0</v>
      </c>
      <c r="H11639" s="61"/>
    </row>
    <row r="11640" ht="12.0" customHeight="1">
      <c r="A11640" s="61"/>
      <c r="B11640" s="70" t="s">
        <v>12901</v>
      </c>
      <c r="C11640" s="70" t="s">
        <v>756</v>
      </c>
      <c r="D11640" s="71" t="s">
        <v>408</v>
      </c>
      <c r="E11640" s="72">
        <v>61.59</v>
      </c>
      <c r="F11640" s="73"/>
      <c r="G11640" s="72">
        <f t="shared" si="1950"/>
        <v>0</v>
      </c>
      <c r="H11640" s="74"/>
    </row>
    <row r="11641" ht="12.0" customHeight="1">
      <c r="A11641" s="61"/>
      <c r="B11641" s="70" t="s">
        <v>12902</v>
      </c>
      <c r="C11641" s="70" t="s">
        <v>758</v>
      </c>
      <c r="D11641" s="71" t="s">
        <v>446</v>
      </c>
      <c r="E11641" s="72">
        <v>370.74</v>
      </c>
      <c r="F11641" s="73"/>
      <c r="G11641" s="72">
        <f t="shared" si="1950"/>
        <v>0</v>
      </c>
      <c r="H11641" s="61"/>
    </row>
    <row r="11642" ht="12.0" customHeight="1">
      <c r="A11642" s="61"/>
      <c r="B11642" s="70" t="s">
        <v>12903</v>
      </c>
      <c r="C11642" s="70" t="s">
        <v>1006</v>
      </c>
      <c r="D11642" s="71" t="s">
        <v>311</v>
      </c>
      <c r="E11642" s="72">
        <v>539.0</v>
      </c>
      <c r="F11642" s="73"/>
      <c r="G11642" s="72">
        <f t="shared" si="1950"/>
        <v>0</v>
      </c>
      <c r="H11642" s="74"/>
    </row>
    <row r="11643" ht="12.0" customHeight="1">
      <c r="A11643" s="61"/>
      <c r="B11643" s="70" t="s">
        <v>12904</v>
      </c>
      <c r="C11643" s="70" t="s">
        <v>762</v>
      </c>
      <c r="D11643" s="71" t="s">
        <v>408</v>
      </c>
      <c r="E11643" s="72">
        <v>79.18</v>
      </c>
      <c r="F11643" s="73"/>
      <c r="G11643" s="72">
        <f t="shared" si="1950"/>
        <v>0</v>
      </c>
      <c r="H11643" s="61"/>
    </row>
    <row r="11644" ht="12.0" customHeight="1">
      <c r="A11644" s="61"/>
      <c r="B11644" s="88" t="s">
        <v>12905</v>
      </c>
      <c r="C11644" s="89" t="s">
        <v>764</v>
      </c>
      <c r="D11644" s="49"/>
      <c r="E11644" s="49"/>
      <c r="F11644" s="49"/>
      <c r="G11644" s="90">
        <f>SUM(G11645:G11647)</f>
        <v>0</v>
      </c>
      <c r="H11644" s="74"/>
    </row>
    <row r="11645" ht="12.0" customHeight="1">
      <c r="A11645" s="61"/>
      <c r="B11645" s="70" t="s">
        <v>12906</v>
      </c>
      <c r="C11645" s="70" t="s">
        <v>3122</v>
      </c>
      <c r="D11645" s="71" t="s">
        <v>413</v>
      </c>
      <c r="E11645" s="72">
        <v>0.72</v>
      </c>
      <c r="F11645" s="73"/>
      <c r="G11645" s="72">
        <f t="shared" ref="G11645:G11647" si="1951">ROUND(E11645*F11645,2)</f>
        <v>0</v>
      </c>
      <c r="H11645" s="61"/>
    </row>
    <row r="11646" ht="12.0" customHeight="1">
      <c r="A11646" s="61"/>
      <c r="B11646" s="70" t="s">
        <v>12907</v>
      </c>
      <c r="C11646" s="70" t="s">
        <v>437</v>
      </c>
      <c r="D11646" s="71" t="s">
        <v>408</v>
      </c>
      <c r="E11646" s="72">
        <v>7.2</v>
      </c>
      <c r="F11646" s="73"/>
      <c r="G11646" s="72">
        <f t="shared" si="1951"/>
        <v>0</v>
      </c>
      <c r="H11646" s="74"/>
    </row>
    <row r="11647" ht="12.0" customHeight="1">
      <c r="A11647" s="61"/>
      <c r="B11647" s="70" t="s">
        <v>12908</v>
      </c>
      <c r="C11647" s="70" t="s">
        <v>769</v>
      </c>
      <c r="D11647" s="71" t="s">
        <v>446</v>
      </c>
      <c r="E11647" s="72">
        <v>123.78</v>
      </c>
      <c r="F11647" s="73"/>
      <c r="G11647" s="72">
        <f t="shared" si="1951"/>
        <v>0</v>
      </c>
      <c r="H11647" s="61"/>
    </row>
    <row r="11648" ht="12.0" customHeight="1">
      <c r="A11648" s="61"/>
      <c r="B11648" s="84" t="s">
        <v>12909</v>
      </c>
      <c r="C11648" s="85" t="s">
        <v>773</v>
      </c>
      <c r="D11648" s="49"/>
      <c r="E11648" s="49"/>
      <c r="F11648" s="49"/>
      <c r="G11648" s="98">
        <f>SUM(G11649)</f>
        <v>0</v>
      </c>
      <c r="H11648" s="74"/>
    </row>
    <row r="11649" ht="12.0" customHeight="1">
      <c r="A11649" s="61"/>
      <c r="B11649" s="70" t="s">
        <v>12910</v>
      </c>
      <c r="C11649" s="70" t="s">
        <v>775</v>
      </c>
      <c r="D11649" s="71" t="s">
        <v>408</v>
      </c>
      <c r="E11649" s="72">
        <v>51.050000000000004</v>
      </c>
      <c r="F11649" s="73"/>
      <c r="G11649" s="72">
        <f>ROUND(E11649*F11649,2)</f>
        <v>0</v>
      </c>
      <c r="H11649" s="61"/>
    </row>
    <row r="11650" ht="12.0" customHeight="1">
      <c r="A11650" s="61"/>
      <c r="B11650" s="84" t="s">
        <v>12911</v>
      </c>
      <c r="C11650" s="85" t="s">
        <v>484</v>
      </c>
      <c r="D11650" s="49"/>
      <c r="E11650" s="49"/>
      <c r="F11650" s="49"/>
      <c r="G11650" s="98">
        <f>SUM(G11651:G11655)</f>
        <v>0</v>
      </c>
      <c r="H11650" s="74"/>
    </row>
    <row r="11651" ht="12.0" customHeight="1">
      <c r="A11651" s="61"/>
      <c r="B11651" s="70" t="s">
        <v>12912</v>
      </c>
      <c r="C11651" s="70" t="s">
        <v>780</v>
      </c>
      <c r="D11651" s="71" t="s">
        <v>408</v>
      </c>
      <c r="E11651" s="72">
        <v>73.22</v>
      </c>
      <c r="F11651" s="73"/>
      <c r="G11651" s="72">
        <f t="shared" ref="G11651:G11655" si="1952">ROUND(E11651*F11651,2)</f>
        <v>0</v>
      </c>
      <c r="H11651" s="61"/>
    </row>
    <row r="11652" ht="12.0" customHeight="1">
      <c r="A11652" s="61"/>
      <c r="B11652" s="70" t="s">
        <v>12913</v>
      </c>
      <c r="C11652" s="70" t="s">
        <v>782</v>
      </c>
      <c r="D11652" s="71" t="s">
        <v>408</v>
      </c>
      <c r="E11652" s="72">
        <v>52.53</v>
      </c>
      <c r="F11652" s="73"/>
      <c r="G11652" s="72">
        <f t="shared" si="1952"/>
        <v>0</v>
      </c>
      <c r="H11652" s="74"/>
    </row>
    <row r="11653" ht="12.0" customHeight="1">
      <c r="A11653" s="61"/>
      <c r="B11653" s="70" t="s">
        <v>12914</v>
      </c>
      <c r="C11653" s="70" t="s">
        <v>784</v>
      </c>
      <c r="D11653" s="71" t="s">
        <v>408</v>
      </c>
      <c r="E11653" s="72">
        <v>4.78</v>
      </c>
      <c r="F11653" s="73"/>
      <c r="G11653" s="72">
        <f t="shared" si="1952"/>
        <v>0</v>
      </c>
      <c r="H11653" s="61"/>
    </row>
    <row r="11654" ht="12.0" customHeight="1">
      <c r="A11654" s="61"/>
      <c r="B11654" s="70" t="s">
        <v>12915</v>
      </c>
      <c r="C11654" s="70" t="s">
        <v>1020</v>
      </c>
      <c r="D11654" s="71" t="s">
        <v>408</v>
      </c>
      <c r="E11654" s="72">
        <v>66.93</v>
      </c>
      <c r="F11654" s="73"/>
      <c r="G11654" s="72">
        <f t="shared" si="1952"/>
        <v>0</v>
      </c>
      <c r="H11654" s="74"/>
    </row>
    <row r="11655" ht="12.0" customHeight="1">
      <c r="A11655" s="61"/>
      <c r="B11655" s="70" t="s">
        <v>12916</v>
      </c>
      <c r="C11655" s="70" t="s">
        <v>792</v>
      </c>
      <c r="D11655" s="71" t="s">
        <v>525</v>
      </c>
      <c r="E11655" s="72">
        <v>19.6</v>
      </c>
      <c r="F11655" s="73"/>
      <c r="G11655" s="72">
        <f t="shared" si="1952"/>
        <v>0</v>
      </c>
      <c r="H11655" s="61"/>
    </row>
    <row r="11656" ht="12.0" customHeight="1">
      <c r="A11656" s="61"/>
      <c r="B11656" s="84" t="s">
        <v>12917</v>
      </c>
      <c r="C11656" s="85" t="s">
        <v>490</v>
      </c>
      <c r="D11656" s="49"/>
      <c r="E11656" s="49"/>
      <c r="F11656" s="49"/>
      <c r="G11656" s="98">
        <f>SUM(G11657:G11659)</f>
        <v>0</v>
      </c>
      <c r="H11656" s="87"/>
    </row>
    <row r="11657" ht="12.0" customHeight="1">
      <c r="A11657" s="61"/>
      <c r="B11657" s="70" t="s">
        <v>12918</v>
      </c>
      <c r="C11657" s="70" t="s">
        <v>492</v>
      </c>
      <c r="D11657" s="71" t="s">
        <v>408</v>
      </c>
      <c r="E11657" s="72">
        <v>57.45</v>
      </c>
      <c r="F11657" s="73"/>
      <c r="G11657" s="72">
        <f t="shared" ref="G11657:G11659" si="1953">ROUND(E11657*F11657,2)</f>
        <v>0</v>
      </c>
      <c r="H11657" s="61"/>
    </row>
    <row r="11658" ht="12.0" customHeight="1">
      <c r="A11658" s="61"/>
      <c r="B11658" s="70" t="s">
        <v>12919</v>
      </c>
      <c r="C11658" s="70" t="s">
        <v>12162</v>
      </c>
      <c r="D11658" s="71" t="s">
        <v>408</v>
      </c>
      <c r="E11658" s="72">
        <v>57.45</v>
      </c>
      <c r="F11658" s="73"/>
      <c r="G11658" s="72">
        <f t="shared" si="1953"/>
        <v>0</v>
      </c>
      <c r="H11658" s="91"/>
    </row>
    <row r="11659" ht="12.0" customHeight="1">
      <c r="A11659" s="61"/>
      <c r="B11659" s="70" t="s">
        <v>12920</v>
      </c>
      <c r="C11659" s="82" t="s">
        <v>799</v>
      </c>
      <c r="D11659" s="71" t="s">
        <v>408</v>
      </c>
      <c r="E11659" s="72">
        <v>21.900000000000002</v>
      </c>
      <c r="F11659" s="73"/>
      <c r="G11659" s="72">
        <f t="shared" si="1953"/>
        <v>0</v>
      </c>
      <c r="H11659" s="61"/>
    </row>
    <row r="11660" ht="12.0" customHeight="1">
      <c r="A11660" s="61"/>
      <c r="B11660" s="84" t="s">
        <v>12921</v>
      </c>
      <c r="C11660" s="85" t="s">
        <v>801</v>
      </c>
      <c r="D11660" s="49"/>
      <c r="E11660" s="49"/>
      <c r="F11660" s="49"/>
      <c r="G11660" s="98">
        <f>SUM(G11661)</f>
        <v>0</v>
      </c>
      <c r="H11660" s="74"/>
    </row>
    <row r="11661" ht="12.0" customHeight="1">
      <c r="A11661" s="61"/>
      <c r="B11661" s="70" t="s">
        <v>12922</v>
      </c>
      <c r="C11661" s="70" t="s">
        <v>6879</v>
      </c>
      <c r="D11661" s="71" t="s">
        <v>525</v>
      </c>
      <c r="E11661" s="72">
        <v>29.03</v>
      </c>
      <c r="F11661" s="73"/>
      <c r="G11661" s="72">
        <f>ROUND(E11661*F11661,2)</f>
        <v>0</v>
      </c>
      <c r="H11661" s="61"/>
    </row>
    <row r="11662" ht="12.0" customHeight="1">
      <c r="A11662" s="61"/>
      <c r="B11662" s="84" t="s">
        <v>12923</v>
      </c>
      <c r="C11662" s="85" t="s">
        <v>4143</v>
      </c>
      <c r="D11662" s="49"/>
      <c r="E11662" s="49"/>
      <c r="F11662" s="49"/>
      <c r="G11662" s="98">
        <f>SUM(G11663:G11665)</f>
        <v>0</v>
      </c>
      <c r="H11662" s="74"/>
    </row>
    <row r="11663" ht="12.0" customHeight="1">
      <c r="A11663" s="61"/>
      <c r="B11663" s="70" t="s">
        <v>12924</v>
      </c>
      <c r="C11663" s="70" t="s">
        <v>1590</v>
      </c>
      <c r="D11663" s="71" t="s">
        <v>408</v>
      </c>
      <c r="E11663" s="72">
        <v>2.1</v>
      </c>
      <c r="F11663" s="73"/>
      <c r="G11663" s="72">
        <f t="shared" ref="G11663:G11665" si="1954">ROUND(E11663*F11663,2)</f>
        <v>0</v>
      </c>
      <c r="H11663" s="61"/>
    </row>
    <row r="11664" ht="12.0" customHeight="1">
      <c r="A11664" s="61"/>
      <c r="B11664" s="70" t="s">
        <v>12925</v>
      </c>
      <c r="C11664" s="70" t="s">
        <v>810</v>
      </c>
      <c r="D11664" s="71" t="s">
        <v>408</v>
      </c>
      <c r="E11664" s="72">
        <v>2.6</v>
      </c>
      <c r="F11664" s="73"/>
      <c r="G11664" s="72">
        <f t="shared" si="1954"/>
        <v>0</v>
      </c>
      <c r="H11664" s="74"/>
    </row>
    <row r="11665" ht="12.0" customHeight="1">
      <c r="A11665" s="61"/>
      <c r="B11665" s="70" t="s">
        <v>12926</v>
      </c>
      <c r="C11665" s="70" t="s">
        <v>814</v>
      </c>
      <c r="D11665" s="71" t="s">
        <v>408</v>
      </c>
      <c r="E11665" s="72">
        <v>2.6</v>
      </c>
      <c r="F11665" s="73"/>
      <c r="G11665" s="72">
        <f t="shared" si="1954"/>
        <v>0</v>
      </c>
      <c r="H11665" s="61"/>
    </row>
    <row r="11666" ht="12.0" customHeight="1">
      <c r="A11666" s="61"/>
      <c r="B11666" s="84" t="s">
        <v>12927</v>
      </c>
      <c r="C11666" s="85" t="s">
        <v>506</v>
      </c>
      <c r="D11666" s="49"/>
      <c r="E11666" s="49"/>
      <c r="F11666" s="49"/>
      <c r="G11666" s="98">
        <f>SUM(G11667:G11670)</f>
        <v>0</v>
      </c>
      <c r="H11666" s="91"/>
    </row>
    <row r="11667" ht="12.0" customHeight="1">
      <c r="A11667" s="61"/>
      <c r="B11667" s="70" t="s">
        <v>12928</v>
      </c>
      <c r="C11667" s="70" t="s">
        <v>508</v>
      </c>
      <c r="D11667" s="71" t="s">
        <v>311</v>
      </c>
      <c r="E11667" s="72">
        <v>1.0</v>
      </c>
      <c r="F11667" s="73"/>
      <c r="G11667" s="72">
        <f t="shared" ref="G11667:G11670" si="1955">ROUND(E11667*F11667,2)</f>
        <v>0</v>
      </c>
      <c r="H11667" s="61"/>
    </row>
    <row r="11668" ht="12.0" customHeight="1">
      <c r="A11668" s="61"/>
      <c r="B11668" s="70" t="s">
        <v>12929</v>
      </c>
      <c r="C11668" s="70" t="s">
        <v>510</v>
      </c>
      <c r="D11668" s="71" t="s">
        <v>311</v>
      </c>
      <c r="E11668" s="72">
        <v>1.0</v>
      </c>
      <c r="F11668" s="73"/>
      <c r="G11668" s="72">
        <f t="shared" si="1955"/>
        <v>0</v>
      </c>
      <c r="H11668" s="74"/>
    </row>
    <row r="11669" ht="12.0" customHeight="1">
      <c r="A11669" s="61"/>
      <c r="B11669" s="70" t="s">
        <v>12930</v>
      </c>
      <c r="C11669" s="70" t="s">
        <v>512</v>
      </c>
      <c r="D11669" s="71" t="s">
        <v>311</v>
      </c>
      <c r="E11669" s="72">
        <v>1.0</v>
      </c>
      <c r="F11669" s="73"/>
      <c r="G11669" s="72">
        <f t="shared" si="1955"/>
        <v>0</v>
      </c>
      <c r="H11669" s="61"/>
    </row>
    <row r="11670" ht="12.0" customHeight="1">
      <c r="A11670" s="61"/>
      <c r="B11670" s="70" t="s">
        <v>12931</v>
      </c>
      <c r="C11670" s="70" t="s">
        <v>514</v>
      </c>
      <c r="D11670" s="71" t="s">
        <v>311</v>
      </c>
      <c r="E11670" s="72">
        <v>4.0</v>
      </c>
      <c r="F11670" s="73"/>
      <c r="G11670" s="72">
        <f t="shared" si="1955"/>
        <v>0</v>
      </c>
      <c r="H11670" s="74"/>
    </row>
    <row r="11671" ht="12.0" customHeight="1">
      <c r="A11671" s="61"/>
      <c r="B11671" s="84" t="s">
        <v>12932</v>
      </c>
      <c r="C11671" s="85" t="s">
        <v>516</v>
      </c>
      <c r="D11671" s="49"/>
      <c r="E11671" s="49"/>
      <c r="F11671" s="49"/>
      <c r="G11671" s="98">
        <f>SUM(G11672:G11676)</f>
        <v>0</v>
      </c>
      <c r="H11671" s="61"/>
    </row>
    <row r="11672" ht="12.0" customHeight="1">
      <c r="A11672" s="61"/>
      <c r="B11672" s="70" t="s">
        <v>12933</v>
      </c>
      <c r="C11672" s="70" t="s">
        <v>831</v>
      </c>
      <c r="D11672" s="71" t="s">
        <v>408</v>
      </c>
      <c r="E11672" s="72">
        <v>73.22</v>
      </c>
      <c r="F11672" s="73"/>
      <c r="G11672" s="72">
        <f t="shared" ref="G11672:G11676" si="1956">ROUND(E11672*F11672,2)</f>
        <v>0</v>
      </c>
      <c r="H11672" s="91"/>
    </row>
    <row r="11673" ht="12.0" customHeight="1">
      <c r="A11673" s="61"/>
      <c r="B11673" s="70" t="s">
        <v>12934</v>
      </c>
      <c r="C11673" s="70" t="s">
        <v>833</v>
      </c>
      <c r="D11673" s="71" t="s">
        <v>408</v>
      </c>
      <c r="E11673" s="72">
        <v>52.53</v>
      </c>
      <c r="F11673" s="73"/>
      <c r="G11673" s="72">
        <f t="shared" si="1956"/>
        <v>0</v>
      </c>
      <c r="H11673" s="61"/>
    </row>
    <row r="11674" ht="12.0" customHeight="1">
      <c r="A11674" s="61"/>
      <c r="B11674" s="70" t="s">
        <v>12935</v>
      </c>
      <c r="C11674" s="70" t="s">
        <v>835</v>
      </c>
      <c r="D11674" s="71" t="s">
        <v>408</v>
      </c>
      <c r="E11674" s="72">
        <v>66.93</v>
      </c>
      <c r="F11674" s="73"/>
      <c r="G11674" s="72">
        <f t="shared" si="1956"/>
        <v>0</v>
      </c>
      <c r="H11674" s="74"/>
    </row>
    <row r="11675" ht="12.0" customHeight="1">
      <c r="A11675" s="61"/>
      <c r="B11675" s="70" t="s">
        <v>12936</v>
      </c>
      <c r="C11675" s="70" t="s">
        <v>518</v>
      </c>
      <c r="D11675" s="71" t="s">
        <v>408</v>
      </c>
      <c r="E11675" s="72">
        <v>2.1</v>
      </c>
      <c r="F11675" s="73"/>
      <c r="G11675" s="72">
        <f t="shared" si="1956"/>
        <v>0</v>
      </c>
      <c r="H11675" s="61"/>
    </row>
    <row r="11676" ht="12.0" customHeight="1">
      <c r="A11676" s="61"/>
      <c r="B11676" s="70" t="s">
        <v>12937</v>
      </c>
      <c r="C11676" s="70" t="s">
        <v>520</v>
      </c>
      <c r="D11676" s="71" t="s">
        <v>408</v>
      </c>
      <c r="E11676" s="72">
        <v>2.6</v>
      </c>
      <c r="F11676" s="73"/>
      <c r="G11676" s="72">
        <f t="shared" si="1956"/>
        <v>0</v>
      </c>
      <c r="H11676" s="74"/>
    </row>
    <row r="11677" ht="12.0" customHeight="1">
      <c r="A11677" s="61"/>
      <c r="B11677" s="84" t="s">
        <v>12938</v>
      </c>
      <c r="C11677" s="85" t="s">
        <v>522</v>
      </c>
      <c r="D11677" s="49"/>
      <c r="E11677" s="49"/>
      <c r="F11677" s="49"/>
      <c r="G11677" s="98">
        <f>SUM(G11678:G11681)</f>
        <v>0</v>
      </c>
      <c r="H11677" s="61"/>
    </row>
    <row r="11678" ht="12.0" customHeight="1">
      <c r="A11678" s="61"/>
      <c r="B11678" s="70" t="s">
        <v>12939</v>
      </c>
      <c r="C11678" s="70" t="s">
        <v>1151</v>
      </c>
      <c r="D11678" s="71" t="s">
        <v>525</v>
      </c>
      <c r="E11678" s="72">
        <v>6.0</v>
      </c>
      <c r="F11678" s="73"/>
      <c r="G11678" s="72">
        <f t="shared" ref="G11678:G11681" si="1957">ROUND(E11678*F11678,2)</f>
        <v>0</v>
      </c>
      <c r="H11678" s="74"/>
    </row>
    <row r="11679" ht="12.0" customHeight="1">
      <c r="A11679" s="61"/>
      <c r="B11679" s="70" t="s">
        <v>12940</v>
      </c>
      <c r="C11679" s="82" t="s">
        <v>842</v>
      </c>
      <c r="D11679" s="71" t="s">
        <v>525</v>
      </c>
      <c r="E11679" s="72">
        <v>25.0</v>
      </c>
      <c r="F11679" s="73"/>
      <c r="G11679" s="72">
        <f t="shared" si="1957"/>
        <v>0</v>
      </c>
      <c r="H11679" s="61"/>
    </row>
    <row r="11680" ht="12.0" customHeight="1">
      <c r="A11680" s="61"/>
      <c r="B11680" s="70" t="s">
        <v>12941</v>
      </c>
      <c r="C11680" s="70" t="s">
        <v>531</v>
      </c>
      <c r="D11680" s="71" t="s">
        <v>408</v>
      </c>
      <c r="E11680" s="72">
        <v>141.16</v>
      </c>
      <c r="F11680" s="73"/>
      <c r="G11680" s="72">
        <f t="shared" si="1957"/>
        <v>0</v>
      </c>
      <c r="H11680" s="91"/>
    </row>
    <row r="11681" ht="12.0" customHeight="1">
      <c r="A11681" s="61"/>
      <c r="B11681" s="70" t="s">
        <v>12942</v>
      </c>
      <c r="C11681" s="70" t="s">
        <v>529</v>
      </c>
      <c r="D11681" s="71" t="s">
        <v>311</v>
      </c>
      <c r="E11681" s="72">
        <v>7.0</v>
      </c>
      <c r="F11681" s="73"/>
      <c r="G11681" s="72">
        <f t="shared" si="1957"/>
        <v>0</v>
      </c>
      <c r="H11681" s="61"/>
    </row>
    <row r="11682" ht="18.0" customHeight="1">
      <c r="A11682" s="61"/>
      <c r="B11682" s="79" t="s">
        <v>12943</v>
      </c>
      <c r="C11682" s="83" t="s">
        <v>12944</v>
      </c>
      <c r="D11682" s="49"/>
      <c r="E11682" s="49"/>
      <c r="F11682" s="49"/>
      <c r="G11682" s="81">
        <f>+G11683+G11688+G11692+G11707+G11709+G11715+G11720+G11722+G11727+G11733+G11739+G11748+G11789</f>
        <v>0</v>
      </c>
      <c r="H11682" s="74"/>
    </row>
    <row r="11683" ht="12.0" customHeight="1">
      <c r="A11683" s="61"/>
      <c r="B11683" s="84" t="s">
        <v>12945</v>
      </c>
      <c r="C11683" s="85" t="s">
        <v>410</v>
      </c>
      <c r="D11683" s="49"/>
      <c r="E11683" s="49"/>
      <c r="F11683" s="49"/>
      <c r="G11683" s="98">
        <f>SUM(G11684:G11687)</f>
        <v>0</v>
      </c>
      <c r="H11683" s="61"/>
    </row>
    <row r="11684" ht="12.0" customHeight="1">
      <c r="A11684" s="61"/>
      <c r="B11684" s="70" t="s">
        <v>12946</v>
      </c>
      <c r="C11684" s="70" t="s">
        <v>12829</v>
      </c>
      <c r="D11684" s="71" t="s">
        <v>413</v>
      </c>
      <c r="E11684" s="72">
        <v>14.63</v>
      </c>
      <c r="F11684" s="73"/>
      <c r="G11684" s="72">
        <f t="shared" ref="G11684:G11687" si="1958">ROUND(E11684*F11684,2)</f>
        <v>0</v>
      </c>
      <c r="H11684" s="91"/>
    </row>
    <row r="11685" ht="12.0" customHeight="1">
      <c r="A11685" s="61"/>
      <c r="B11685" s="70" t="s">
        <v>12947</v>
      </c>
      <c r="C11685" s="70" t="s">
        <v>12831</v>
      </c>
      <c r="D11685" s="71" t="s">
        <v>408</v>
      </c>
      <c r="E11685" s="72">
        <v>10.450000000000001</v>
      </c>
      <c r="F11685" s="73"/>
      <c r="G11685" s="72">
        <f t="shared" si="1958"/>
        <v>0</v>
      </c>
      <c r="H11685" s="61"/>
    </row>
    <row r="11686" ht="12.0" customHeight="1">
      <c r="A11686" s="61"/>
      <c r="B11686" s="70" t="s">
        <v>12948</v>
      </c>
      <c r="C11686" s="70" t="s">
        <v>421</v>
      </c>
      <c r="D11686" s="71" t="s">
        <v>413</v>
      </c>
      <c r="E11686" s="72">
        <v>3.29</v>
      </c>
      <c r="F11686" s="73"/>
      <c r="G11686" s="72">
        <f t="shared" si="1958"/>
        <v>0</v>
      </c>
      <c r="H11686" s="74"/>
    </row>
    <row r="11687" ht="12.0" customHeight="1">
      <c r="A11687" s="61"/>
      <c r="B11687" s="70" t="s">
        <v>12949</v>
      </c>
      <c r="C11687" s="70" t="s">
        <v>12834</v>
      </c>
      <c r="D11687" s="71" t="s">
        <v>413</v>
      </c>
      <c r="E11687" s="72">
        <v>14.63</v>
      </c>
      <c r="F11687" s="73"/>
      <c r="G11687" s="72">
        <f t="shared" si="1958"/>
        <v>0</v>
      </c>
      <c r="H11687" s="61"/>
    </row>
    <row r="11688" ht="12.0" customHeight="1">
      <c r="A11688" s="61"/>
      <c r="B11688" s="84" t="s">
        <v>12950</v>
      </c>
      <c r="C11688" s="85" t="s">
        <v>427</v>
      </c>
      <c r="D11688" s="49"/>
      <c r="E11688" s="49"/>
      <c r="F11688" s="49"/>
      <c r="G11688" s="98">
        <f>SUM(G11689:G11691)</f>
        <v>0</v>
      </c>
      <c r="H11688" s="74"/>
    </row>
    <row r="11689" ht="12.0" customHeight="1">
      <c r="A11689" s="61"/>
      <c r="B11689" s="70" t="s">
        <v>12951</v>
      </c>
      <c r="C11689" s="70" t="s">
        <v>431</v>
      </c>
      <c r="D11689" s="71" t="s">
        <v>413</v>
      </c>
      <c r="E11689" s="72">
        <v>8.36</v>
      </c>
      <c r="F11689" s="73"/>
      <c r="G11689" s="72">
        <f t="shared" ref="G11689:G11691" si="1959">ROUND(E11689*F11689,2)</f>
        <v>0</v>
      </c>
      <c r="H11689" s="61"/>
    </row>
    <row r="11690" ht="12.0" customHeight="1">
      <c r="A11690" s="61"/>
      <c r="B11690" s="70" t="s">
        <v>12952</v>
      </c>
      <c r="C11690" s="70" t="s">
        <v>970</v>
      </c>
      <c r="D11690" s="71" t="s">
        <v>413</v>
      </c>
      <c r="E11690" s="72">
        <v>2.33</v>
      </c>
      <c r="F11690" s="73"/>
      <c r="G11690" s="72">
        <f t="shared" si="1959"/>
        <v>0</v>
      </c>
      <c r="H11690" s="74"/>
    </row>
    <row r="11691" ht="12.0" customHeight="1">
      <c r="A11691" s="61"/>
      <c r="B11691" s="70" t="s">
        <v>12953</v>
      </c>
      <c r="C11691" s="70" t="s">
        <v>1113</v>
      </c>
      <c r="D11691" s="71" t="s">
        <v>408</v>
      </c>
      <c r="E11691" s="72">
        <v>31.11</v>
      </c>
      <c r="F11691" s="73"/>
      <c r="G11691" s="72">
        <f t="shared" si="1959"/>
        <v>0</v>
      </c>
      <c r="H11691" s="61"/>
    </row>
    <row r="11692" ht="15.0" customHeight="1">
      <c r="A11692" s="61"/>
      <c r="B11692" s="84" t="s">
        <v>12954</v>
      </c>
      <c r="C11692" s="85" t="s">
        <v>439</v>
      </c>
      <c r="D11692" s="49"/>
      <c r="E11692" s="49"/>
      <c r="F11692" s="49"/>
      <c r="G11692" s="98">
        <f>+G11693+G11697+G11701</f>
        <v>0</v>
      </c>
      <c r="H11692" s="74"/>
    </row>
    <row r="11693" ht="12.0" customHeight="1">
      <c r="A11693" s="61"/>
      <c r="B11693" s="88" t="s">
        <v>12955</v>
      </c>
      <c r="C11693" s="89" t="s">
        <v>737</v>
      </c>
      <c r="D11693" s="49"/>
      <c r="E11693" s="49"/>
      <c r="F11693" s="49"/>
      <c r="G11693" s="90">
        <f>SUM(G11694:G11696)</f>
        <v>0</v>
      </c>
      <c r="H11693" s="61"/>
    </row>
    <row r="11694" ht="12.0" customHeight="1">
      <c r="A11694" s="61"/>
      <c r="B11694" s="70" t="s">
        <v>12956</v>
      </c>
      <c r="C11694" s="70" t="s">
        <v>991</v>
      </c>
      <c r="D11694" s="71" t="s">
        <v>413</v>
      </c>
      <c r="E11694" s="72">
        <v>1.53</v>
      </c>
      <c r="F11694" s="73"/>
      <c r="G11694" s="72">
        <f t="shared" ref="G11694:G11696" si="1960">ROUND(E11694*F11694,2)</f>
        <v>0</v>
      </c>
      <c r="H11694" s="74"/>
    </row>
    <row r="11695" ht="12.0" customHeight="1">
      <c r="A11695" s="61"/>
      <c r="B11695" s="70" t="s">
        <v>12957</v>
      </c>
      <c r="C11695" s="70" t="s">
        <v>741</v>
      </c>
      <c r="D11695" s="71" t="s">
        <v>408</v>
      </c>
      <c r="E11695" s="72">
        <v>29.2</v>
      </c>
      <c r="F11695" s="73"/>
      <c r="G11695" s="72">
        <f t="shared" si="1960"/>
        <v>0</v>
      </c>
      <c r="H11695" s="61"/>
    </row>
    <row r="11696" ht="12.0" customHeight="1">
      <c r="A11696" s="61"/>
      <c r="B11696" s="70" t="s">
        <v>12958</v>
      </c>
      <c r="C11696" s="70" t="s">
        <v>743</v>
      </c>
      <c r="D11696" s="71" t="s">
        <v>446</v>
      </c>
      <c r="E11696" s="72">
        <v>312.55</v>
      </c>
      <c r="F11696" s="73"/>
      <c r="G11696" s="72">
        <f t="shared" si="1960"/>
        <v>0</v>
      </c>
      <c r="H11696" s="74"/>
    </row>
    <row r="11697" ht="12.0" customHeight="1">
      <c r="A11697" s="61"/>
      <c r="B11697" s="88" t="s">
        <v>12959</v>
      </c>
      <c r="C11697" s="89" t="s">
        <v>624</v>
      </c>
      <c r="D11697" s="49"/>
      <c r="E11697" s="49"/>
      <c r="F11697" s="49"/>
      <c r="G11697" s="90">
        <f>SUM(G11698:G11700)</f>
        <v>0</v>
      </c>
      <c r="H11697" s="61"/>
    </row>
    <row r="11698" ht="12.0" customHeight="1">
      <c r="A11698" s="61"/>
      <c r="B11698" s="70" t="s">
        <v>12960</v>
      </c>
      <c r="C11698" s="70" t="s">
        <v>996</v>
      </c>
      <c r="D11698" s="71" t="s">
        <v>413</v>
      </c>
      <c r="E11698" s="72">
        <v>1.23</v>
      </c>
      <c r="F11698" s="73"/>
      <c r="G11698" s="72">
        <f t="shared" ref="G11698:G11700" si="1961">ROUND(E11698*F11698,2)</f>
        <v>0</v>
      </c>
      <c r="H11698" s="74"/>
    </row>
    <row r="11699" ht="12.0" customHeight="1">
      <c r="A11699" s="61"/>
      <c r="B11699" s="70" t="s">
        <v>12961</v>
      </c>
      <c r="C11699" s="70" t="s">
        <v>748</v>
      </c>
      <c r="D11699" s="71" t="s">
        <v>408</v>
      </c>
      <c r="E11699" s="72">
        <v>5.11</v>
      </c>
      <c r="F11699" s="73"/>
      <c r="G11699" s="72">
        <f t="shared" si="1961"/>
        <v>0</v>
      </c>
      <c r="H11699" s="61"/>
    </row>
    <row r="11700" ht="12.0" customHeight="1">
      <c r="A11700" s="61"/>
      <c r="B11700" s="70" t="s">
        <v>12962</v>
      </c>
      <c r="C11700" s="70" t="s">
        <v>750</v>
      </c>
      <c r="D11700" s="71" t="s">
        <v>446</v>
      </c>
      <c r="E11700" s="72">
        <v>240.86</v>
      </c>
      <c r="F11700" s="73"/>
      <c r="G11700" s="72">
        <f t="shared" si="1961"/>
        <v>0</v>
      </c>
      <c r="H11700" s="74"/>
    </row>
    <row r="11701" ht="12.0" customHeight="1">
      <c r="A11701" s="61"/>
      <c r="B11701" s="88" t="s">
        <v>12963</v>
      </c>
      <c r="C11701" s="89" t="s">
        <v>1000</v>
      </c>
      <c r="D11701" s="49"/>
      <c r="E11701" s="49"/>
      <c r="F11701" s="49"/>
      <c r="G11701" s="90">
        <f>SUM(G11702:G11706)</f>
        <v>0</v>
      </c>
      <c r="H11701" s="61"/>
    </row>
    <row r="11702" ht="12.0" customHeight="1">
      <c r="A11702" s="61"/>
      <c r="B11702" s="70" t="s">
        <v>12964</v>
      </c>
      <c r="C11702" s="70" t="s">
        <v>1002</v>
      </c>
      <c r="D11702" s="71" t="s">
        <v>413</v>
      </c>
      <c r="E11702" s="72">
        <v>1.3900000000000001</v>
      </c>
      <c r="F11702" s="73"/>
      <c r="G11702" s="72">
        <f t="shared" ref="G11702:G11706" si="1962">ROUND(E11702*F11702,2)</f>
        <v>0</v>
      </c>
      <c r="H11702" s="74"/>
    </row>
    <row r="11703" ht="12.0" customHeight="1">
      <c r="A11703" s="61"/>
      <c r="B11703" s="70" t="s">
        <v>12965</v>
      </c>
      <c r="C11703" s="70" t="s">
        <v>756</v>
      </c>
      <c r="D11703" s="71" t="s">
        <v>408</v>
      </c>
      <c r="E11703" s="72">
        <v>15.88</v>
      </c>
      <c r="F11703" s="73"/>
      <c r="G11703" s="72">
        <f t="shared" si="1962"/>
        <v>0</v>
      </c>
      <c r="H11703" s="61"/>
    </row>
    <row r="11704" ht="12.0" customHeight="1">
      <c r="A11704" s="61"/>
      <c r="B11704" s="70" t="s">
        <v>12966</v>
      </c>
      <c r="C11704" s="70" t="s">
        <v>758</v>
      </c>
      <c r="D11704" s="71" t="s">
        <v>446</v>
      </c>
      <c r="E11704" s="72">
        <v>90.10000000000001</v>
      </c>
      <c r="F11704" s="73"/>
      <c r="G11704" s="72">
        <f t="shared" si="1962"/>
        <v>0</v>
      </c>
      <c r="H11704" s="91"/>
    </row>
    <row r="11705" ht="12.0" customHeight="1">
      <c r="A11705" s="61"/>
      <c r="B11705" s="70" t="s">
        <v>12967</v>
      </c>
      <c r="C11705" s="70" t="s">
        <v>1006</v>
      </c>
      <c r="D11705" s="71" t="s">
        <v>311</v>
      </c>
      <c r="E11705" s="72">
        <v>139.0</v>
      </c>
      <c r="F11705" s="73"/>
      <c r="G11705" s="72">
        <f t="shared" si="1962"/>
        <v>0</v>
      </c>
      <c r="H11705" s="61"/>
    </row>
    <row r="11706" ht="12.0" customHeight="1">
      <c r="A11706" s="61"/>
      <c r="B11706" s="70" t="s">
        <v>12968</v>
      </c>
      <c r="C11706" s="70" t="s">
        <v>762</v>
      </c>
      <c r="D11706" s="71" t="s">
        <v>408</v>
      </c>
      <c r="E11706" s="72">
        <v>23.03</v>
      </c>
      <c r="F11706" s="73"/>
      <c r="G11706" s="72">
        <f t="shared" si="1962"/>
        <v>0</v>
      </c>
      <c r="H11706" s="74"/>
    </row>
    <row r="11707" ht="12.0" customHeight="1">
      <c r="A11707" s="61"/>
      <c r="B11707" s="84" t="s">
        <v>12969</v>
      </c>
      <c r="C11707" s="85" t="s">
        <v>773</v>
      </c>
      <c r="D11707" s="49"/>
      <c r="E11707" s="49"/>
      <c r="F11707" s="49"/>
      <c r="G11707" s="98">
        <f>SUM(G11708)</f>
        <v>0</v>
      </c>
      <c r="H11707" s="61"/>
    </row>
    <row r="11708" ht="12.0" customHeight="1">
      <c r="A11708" s="61"/>
      <c r="B11708" s="70" t="s">
        <v>12970</v>
      </c>
      <c r="C11708" s="70" t="s">
        <v>777</v>
      </c>
      <c r="D11708" s="71" t="s">
        <v>408</v>
      </c>
      <c r="E11708" s="72">
        <v>36.42</v>
      </c>
      <c r="F11708" s="73"/>
      <c r="G11708" s="72">
        <f>ROUND(E11708*F11708,2)</f>
        <v>0</v>
      </c>
      <c r="H11708" s="74"/>
    </row>
    <row r="11709" ht="12.0" customHeight="1">
      <c r="A11709" s="61"/>
      <c r="B11709" s="84" t="s">
        <v>12971</v>
      </c>
      <c r="C11709" s="85" t="s">
        <v>484</v>
      </c>
      <c r="D11709" s="49"/>
      <c r="E11709" s="49"/>
      <c r="F11709" s="49"/>
      <c r="G11709" s="98">
        <f>SUM(G11710:G11714)</f>
        <v>0</v>
      </c>
      <c r="H11709" s="61"/>
    </row>
    <row r="11710" ht="12.0" customHeight="1">
      <c r="A11710" s="61"/>
      <c r="B11710" s="70" t="s">
        <v>12972</v>
      </c>
      <c r="C11710" s="70" t="s">
        <v>780</v>
      </c>
      <c r="D11710" s="71" t="s">
        <v>408</v>
      </c>
      <c r="E11710" s="72">
        <v>79.46000000000001</v>
      </c>
      <c r="F11710" s="73"/>
      <c r="G11710" s="72">
        <f t="shared" ref="G11710:G11714" si="1963">ROUND(E11710*F11710,2)</f>
        <v>0</v>
      </c>
      <c r="H11710" s="91"/>
    </row>
    <row r="11711" ht="12.0" customHeight="1">
      <c r="A11711" s="61"/>
      <c r="B11711" s="70" t="s">
        <v>12973</v>
      </c>
      <c r="C11711" s="70" t="s">
        <v>782</v>
      </c>
      <c r="D11711" s="71" t="s">
        <v>408</v>
      </c>
      <c r="E11711" s="72">
        <v>34.71</v>
      </c>
      <c r="F11711" s="73"/>
      <c r="G11711" s="72">
        <f t="shared" si="1963"/>
        <v>0</v>
      </c>
      <c r="H11711" s="61"/>
    </row>
    <row r="11712" ht="12.0" customHeight="1">
      <c r="A11712" s="61"/>
      <c r="B11712" s="70" t="s">
        <v>12974</v>
      </c>
      <c r="C11712" s="70" t="s">
        <v>790</v>
      </c>
      <c r="D11712" s="71" t="s">
        <v>408</v>
      </c>
      <c r="E11712" s="72">
        <v>12.88</v>
      </c>
      <c r="F11712" s="73"/>
      <c r="G11712" s="72">
        <f t="shared" si="1963"/>
        <v>0</v>
      </c>
      <c r="H11712" s="74"/>
    </row>
    <row r="11713" ht="12.0" customHeight="1">
      <c r="A11713" s="61"/>
      <c r="B11713" s="70" t="s">
        <v>12975</v>
      </c>
      <c r="C11713" s="70" t="s">
        <v>1020</v>
      </c>
      <c r="D11713" s="71" t="s">
        <v>408</v>
      </c>
      <c r="E11713" s="72">
        <v>21.67</v>
      </c>
      <c r="F11713" s="73"/>
      <c r="G11713" s="72">
        <f t="shared" si="1963"/>
        <v>0</v>
      </c>
      <c r="H11713" s="61"/>
    </row>
    <row r="11714" ht="12.0" customHeight="1">
      <c r="A11714" s="61"/>
      <c r="B11714" s="70" t="s">
        <v>12976</v>
      </c>
      <c r="C11714" s="70" t="s">
        <v>792</v>
      </c>
      <c r="D11714" s="71" t="s">
        <v>525</v>
      </c>
      <c r="E11714" s="72">
        <v>21.6</v>
      </c>
      <c r="F11714" s="73"/>
      <c r="G11714" s="72">
        <f t="shared" si="1963"/>
        <v>0</v>
      </c>
      <c r="H11714" s="74"/>
    </row>
    <row r="11715" ht="12.0" customHeight="1">
      <c r="A11715" s="61"/>
      <c r="B11715" s="84" t="s">
        <v>12977</v>
      </c>
      <c r="C11715" s="85" t="s">
        <v>490</v>
      </c>
      <c r="D11715" s="49"/>
      <c r="E11715" s="49"/>
      <c r="F11715" s="49"/>
      <c r="G11715" s="98">
        <f>SUM(G11716:G11719)</f>
        <v>0</v>
      </c>
      <c r="H11715" s="61"/>
    </row>
    <row r="11716" ht="12.0" customHeight="1">
      <c r="A11716" s="61"/>
      <c r="B11716" s="70" t="s">
        <v>12978</v>
      </c>
      <c r="C11716" s="70" t="s">
        <v>492</v>
      </c>
      <c r="D11716" s="71" t="s">
        <v>408</v>
      </c>
      <c r="E11716" s="72">
        <v>15.790000000000001</v>
      </c>
      <c r="F11716" s="73"/>
      <c r="G11716" s="72">
        <f t="shared" ref="G11716:G11719" si="1964">ROUND(E11716*F11716,2)</f>
        <v>0</v>
      </c>
      <c r="H11716" s="74"/>
    </row>
    <row r="11717" ht="12.0" customHeight="1">
      <c r="A11717" s="61"/>
      <c r="B11717" s="70" t="s">
        <v>12979</v>
      </c>
      <c r="C11717" s="70" t="s">
        <v>12162</v>
      </c>
      <c r="D11717" s="71" t="s">
        <v>408</v>
      </c>
      <c r="E11717" s="72">
        <v>15.790000000000001</v>
      </c>
      <c r="F11717" s="73"/>
      <c r="G11717" s="72">
        <f t="shared" si="1964"/>
        <v>0</v>
      </c>
      <c r="H11717" s="61"/>
    </row>
    <row r="11718" ht="12.0" customHeight="1">
      <c r="A11718" s="61"/>
      <c r="B11718" s="70" t="s">
        <v>12980</v>
      </c>
      <c r="C11718" s="70" t="s">
        <v>797</v>
      </c>
      <c r="D11718" s="71" t="s">
        <v>408</v>
      </c>
      <c r="E11718" s="72">
        <v>3.18</v>
      </c>
      <c r="F11718" s="73"/>
      <c r="G11718" s="72">
        <f t="shared" si="1964"/>
        <v>0</v>
      </c>
      <c r="H11718" s="87"/>
    </row>
    <row r="11719" ht="12.0" customHeight="1">
      <c r="A11719" s="61"/>
      <c r="B11719" s="70" t="s">
        <v>12981</v>
      </c>
      <c r="C11719" s="82" t="s">
        <v>799</v>
      </c>
      <c r="D11719" s="71" t="s">
        <v>408</v>
      </c>
      <c r="E11719" s="72">
        <v>13.5</v>
      </c>
      <c r="F11719" s="73"/>
      <c r="G11719" s="72">
        <f t="shared" si="1964"/>
        <v>0</v>
      </c>
      <c r="H11719" s="61"/>
    </row>
    <row r="11720" ht="12.0" customHeight="1">
      <c r="A11720" s="61"/>
      <c r="B11720" s="84" t="s">
        <v>12982</v>
      </c>
      <c r="C11720" s="85" t="s">
        <v>801</v>
      </c>
      <c r="D11720" s="49"/>
      <c r="E11720" s="49"/>
      <c r="F11720" s="49"/>
      <c r="G11720" s="98">
        <f>SUM(G11721)</f>
        <v>0</v>
      </c>
      <c r="H11720" s="91"/>
    </row>
    <row r="11721" ht="12.0" customHeight="1">
      <c r="A11721" s="61"/>
      <c r="B11721" s="70" t="s">
        <v>12983</v>
      </c>
      <c r="C11721" s="70" t="s">
        <v>6879</v>
      </c>
      <c r="D11721" s="71" t="s">
        <v>525</v>
      </c>
      <c r="E11721" s="72">
        <v>17.900000000000002</v>
      </c>
      <c r="F11721" s="73"/>
      <c r="G11721" s="72">
        <f>ROUND(E11721*F11721,2)</f>
        <v>0</v>
      </c>
      <c r="H11721" s="61"/>
    </row>
    <row r="11722" ht="12.0" customHeight="1">
      <c r="A11722" s="61"/>
      <c r="B11722" s="84" t="s">
        <v>12984</v>
      </c>
      <c r="C11722" s="85" t="s">
        <v>4143</v>
      </c>
      <c r="D11722" s="49"/>
      <c r="E11722" s="49"/>
      <c r="F11722" s="49"/>
      <c r="G11722" s="98">
        <f>SUM(G11723:G11726)</f>
        <v>0</v>
      </c>
      <c r="H11722" s="74"/>
    </row>
    <row r="11723" ht="12.0" customHeight="1">
      <c r="A11723" s="61"/>
      <c r="B11723" s="70" t="s">
        <v>12985</v>
      </c>
      <c r="C11723" s="70" t="s">
        <v>806</v>
      </c>
      <c r="D11723" s="71" t="s">
        <v>408</v>
      </c>
      <c r="E11723" s="72">
        <v>3.7800000000000002</v>
      </c>
      <c r="F11723" s="73"/>
      <c r="G11723" s="72">
        <f t="shared" ref="G11723:G11726" si="1965">ROUND(E11723*F11723,2)</f>
        <v>0</v>
      </c>
      <c r="H11723" s="61"/>
    </row>
    <row r="11724" ht="12.0" customHeight="1">
      <c r="A11724" s="61"/>
      <c r="B11724" s="70" t="s">
        <v>12986</v>
      </c>
      <c r="C11724" s="70" t="s">
        <v>812</v>
      </c>
      <c r="D11724" s="71" t="s">
        <v>408</v>
      </c>
      <c r="E11724" s="72">
        <v>1.68</v>
      </c>
      <c r="F11724" s="73"/>
      <c r="G11724" s="72">
        <f t="shared" si="1965"/>
        <v>0</v>
      </c>
      <c r="H11724" s="74"/>
    </row>
    <row r="11725" ht="12.0" customHeight="1">
      <c r="A11725" s="61"/>
      <c r="B11725" s="70" t="s">
        <v>12987</v>
      </c>
      <c r="C11725" s="70" t="s">
        <v>810</v>
      </c>
      <c r="D11725" s="71" t="s">
        <v>408</v>
      </c>
      <c r="E11725" s="72">
        <v>1.78</v>
      </c>
      <c r="F11725" s="73"/>
      <c r="G11725" s="72">
        <f t="shared" si="1965"/>
        <v>0</v>
      </c>
      <c r="H11725" s="91"/>
    </row>
    <row r="11726" ht="12.0" customHeight="1">
      <c r="A11726" s="61"/>
      <c r="B11726" s="70" t="s">
        <v>12988</v>
      </c>
      <c r="C11726" s="70" t="s">
        <v>814</v>
      </c>
      <c r="D11726" s="71" t="s">
        <v>408</v>
      </c>
      <c r="E11726" s="72">
        <v>1.78</v>
      </c>
      <c r="F11726" s="73"/>
      <c r="G11726" s="72">
        <f t="shared" si="1965"/>
        <v>0</v>
      </c>
      <c r="H11726" s="61"/>
    </row>
    <row r="11727" ht="12.0" customHeight="1">
      <c r="A11727" s="61"/>
      <c r="B11727" s="84" t="s">
        <v>12989</v>
      </c>
      <c r="C11727" s="85" t="s">
        <v>506</v>
      </c>
      <c r="D11727" s="49"/>
      <c r="E11727" s="49"/>
      <c r="F11727" s="49"/>
      <c r="G11727" s="98">
        <f>SUM(G11728:G11732)</f>
        <v>0</v>
      </c>
      <c r="H11727" s="74"/>
    </row>
    <row r="11728" ht="12.0" customHeight="1">
      <c r="A11728" s="61"/>
      <c r="B11728" s="70" t="s">
        <v>12990</v>
      </c>
      <c r="C11728" s="70" t="s">
        <v>508</v>
      </c>
      <c r="D11728" s="71" t="s">
        <v>311</v>
      </c>
      <c r="E11728" s="72">
        <v>2.0</v>
      </c>
      <c r="F11728" s="73"/>
      <c r="G11728" s="72">
        <f t="shared" ref="G11728:G11732" si="1966">ROUND(E11728*F11728,2)</f>
        <v>0</v>
      </c>
      <c r="H11728" s="61"/>
    </row>
    <row r="11729" ht="12.0" customHeight="1">
      <c r="A11729" s="61"/>
      <c r="B11729" s="70" t="s">
        <v>12991</v>
      </c>
      <c r="C11729" s="70" t="s">
        <v>825</v>
      </c>
      <c r="D11729" s="71" t="s">
        <v>311</v>
      </c>
      <c r="E11729" s="72">
        <v>1.0</v>
      </c>
      <c r="F11729" s="73"/>
      <c r="G11729" s="72">
        <f t="shared" si="1966"/>
        <v>0</v>
      </c>
      <c r="H11729" s="74"/>
    </row>
    <row r="11730" ht="12.0" customHeight="1">
      <c r="A11730" s="61"/>
      <c r="B11730" s="70" t="s">
        <v>12992</v>
      </c>
      <c r="C11730" s="70" t="s">
        <v>510</v>
      </c>
      <c r="D11730" s="71" t="s">
        <v>311</v>
      </c>
      <c r="E11730" s="72">
        <v>2.0</v>
      </c>
      <c r="F11730" s="73"/>
      <c r="G11730" s="72">
        <f t="shared" si="1966"/>
        <v>0</v>
      </c>
      <c r="H11730" s="61"/>
    </row>
    <row r="11731" ht="12.0" customHeight="1">
      <c r="A11731" s="61"/>
      <c r="B11731" s="70" t="s">
        <v>12993</v>
      </c>
      <c r="C11731" s="70" t="s">
        <v>512</v>
      </c>
      <c r="D11731" s="71" t="s">
        <v>311</v>
      </c>
      <c r="E11731" s="72">
        <v>2.0</v>
      </c>
      <c r="F11731" s="73"/>
      <c r="G11731" s="72">
        <f t="shared" si="1966"/>
        <v>0</v>
      </c>
      <c r="H11731" s="74"/>
    </row>
    <row r="11732" ht="12.0" customHeight="1">
      <c r="A11732" s="61"/>
      <c r="B11732" s="70" t="s">
        <v>12994</v>
      </c>
      <c r="C11732" s="70" t="s">
        <v>514</v>
      </c>
      <c r="D11732" s="71" t="s">
        <v>311</v>
      </c>
      <c r="E11732" s="72">
        <v>12.0</v>
      </c>
      <c r="F11732" s="73"/>
      <c r="G11732" s="72">
        <f t="shared" si="1966"/>
        <v>0</v>
      </c>
      <c r="H11732" s="61"/>
    </row>
    <row r="11733" ht="12.0" customHeight="1">
      <c r="A11733" s="61"/>
      <c r="B11733" s="84" t="s">
        <v>12995</v>
      </c>
      <c r="C11733" s="85" t="s">
        <v>516</v>
      </c>
      <c r="D11733" s="49"/>
      <c r="E11733" s="49"/>
      <c r="F11733" s="49"/>
      <c r="G11733" s="98">
        <f>SUM(G11734:G11738)</f>
        <v>0</v>
      </c>
      <c r="H11733" s="74"/>
    </row>
    <row r="11734" ht="12.0" customHeight="1">
      <c r="A11734" s="61"/>
      <c r="B11734" s="70" t="s">
        <v>12996</v>
      </c>
      <c r="C11734" s="70" t="s">
        <v>831</v>
      </c>
      <c r="D11734" s="71" t="s">
        <v>408</v>
      </c>
      <c r="E11734" s="72">
        <v>79.46000000000001</v>
      </c>
      <c r="F11734" s="73"/>
      <c r="G11734" s="72">
        <f t="shared" ref="G11734:G11738" si="1967">ROUND(E11734*F11734,2)</f>
        <v>0</v>
      </c>
      <c r="H11734" s="61"/>
    </row>
    <row r="11735" ht="12.0" customHeight="1">
      <c r="A11735" s="61"/>
      <c r="B11735" s="70" t="s">
        <v>12997</v>
      </c>
      <c r="C11735" s="70" t="s">
        <v>833</v>
      </c>
      <c r="D11735" s="71" t="s">
        <v>408</v>
      </c>
      <c r="E11735" s="72">
        <v>34.71</v>
      </c>
      <c r="F11735" s="73"/>
      <c r="G11735" s="72">
        <f t="shared" si="1967"/>
        <v>0</v>
      </c>
      <c r="H11735" s="91"/>
    </row>
    <row r="11736" ht="12.0" customHeight="1">
      <c r="A11736" s="61"/>
      <c r="B11736" s="70" t="s">
        <v>12998</v>
      </c>
      <c r="C11736" s="70" t="s">
        <v>835</v>
      </c>
      <c r="D11736" s="71" t="s">
        <v>408</v>
      </c>
      <c r="E11736" s="72">
        <v>21.67</v>
      </c>
      <c r="F11736" s="73"/>
      <c r="G11736" s="72">
        <f t="shared" si="1967"/>
        <v>0</v>
      </c>
      <c r="H11736" s="61"/>
    </row>
    <row r="11737" ht="12.0" customHeight="1">
      <c r="A11737" s="61"/>
      <c r="B11737" s="70" t="s">
        <v>12999</v>
      </c>
      <c r="C11737" s="70" t="s">
        <v>518</v>
      </c>
      <c r="D11737" s="71" t="s">
        <v>408</v>
      </c>
      <c r="E11737" s="72">
        <v>3.7800000000000002</v>
      </c>
      <c r="F11737" s="73"/>
      <c r="G11737" s="72">
        <f t="shared" si="1967"/>
        <v>0</v>
      </c>
      <c r="H11737" s="74"/>
    </row>
    <row r="11738" ht="12.0" customHeight="1">
      <c r="A11738" s="61"/>
      <c r="B11738" s="70" t="s">
        <v>13000</v>
      </c>
      <c r="C11738" s="70" t="s">
        <v>520</v>
      </c>
      <c r="D11738" s="71" t="s">
        <v>408</v>
      </c>
      <c r="E11738" s="72">
        <v>1.78</v>
      </c>
      <c r="F11738" s="73"/>
      <c r="G11738" s="72">
        <f t="shared" si="1967"/>
        <v>0</v>
      </c>
      <c r="H11738" s="61"/>
    </row>
    <row r="11739" ht="12.0" customHeight="1">
      <c r="A11739" s="61"/>
      <c r="B11739" s="84" t="s">
        <v>13001</v>
      </c>
      <c r="C11739" s="85" t="s">
        <v>846</v>
      </c>
      <c r="D11739" s="49"/>
      <c r="E11739" s="49"/>
      <c r="F11739" s="49"/>
      <c r="G11739" s="98">
        <f>SUM(G11740:G11747)</f>
        <v>0</v>
      </c>
      <c r="H11739" s="74"/>
    </row>
    <row r="11740" ht="12.0" customHeight="1">
      <c r="A11740" s="61"/>
      <c r="B11740" s="70" t="s">
        <v>13002</v>
      </c>
      <c r="C11740" s="70" t="s">
        <v>848</v>
      </c>
      <c r="D11740" s="71" t="s">
        <v>311</v>
      </c>
      <c r="E11740" s="72">
        <v>1.0</v>
      </c>
      <c r="F11740" s="73"/>
      <c r="G11740" s="72">
        <f t="shared" ref="G11740:G11747" si="1968">ROUND(E11740*F11740,2)</f>
        <v>0</v>
      </c>
      <c r="H11740" s="61"/>
    </row>
    <row r="11741" ht="12.0" customHeight="1">
      <c r="A11741" s="61"/>
      <c r="B11741" s="70" t="s">
        <v>13003</v>
      </c>
      <c r="C11741" s="70" t="s">
        <v>850</v>
      </c>
      <c r="D11741" s="71" t="s">
        <v>311</v>
      </c>
      <c r="E11741" s="72">
        <v>1.0</v>
      </c>
      <c r="F11741" s="73"/>
      <c r="G11741" s="72">
        <f t="shared" si="1968"/>
        <v>0</v>
      </c>
      <c r="H11741" s="74"/>
    </row>
    <row r="11742" ht="12.0" customHeight="1">
      <c r="A11742" s="61"/>
      <c r="B11742" s="70" t="s">
        <v>13004</v>
      </c>
      <c r="C11742" s="70" t="s">
        <v>852</v>
      </c>
      <c r="D11742" s="71" t="s">
        <v>311</v>
      </c>
      <c r="E11742" s="72">
        <v>1.0</v>
      </c>
      <c r="F11742" s="73"/>
      <c r="G11742" s="72">
        <f t="shared" si="1968"/>
        <v>0</v>
      </c>
      <c r="H11742" s="61"/>
    </row>
    <row r="11743" ht="12.0" customHeight="1">
      <c r="A11743" s="61"/>
      <c r="B11743" s="70" t="s">
        <v>13005</v>
      </c>
      <c r="C11743" s="70" t="s">
        <v>854</v>
      </c>
      <c r="D11743" s="71" t="s">
        <v>311</v>
      </c>
      <c r="E11743" s="72">
        <v>1.0</v>
      </c>
      <c r="F11743" s="73"/>
      <c r="G11743" s="72">
        <f t="shared" si="1968"/>
        <v>0</v>
      </c>
      <c r="H11743" s="91"/>
    </row>
    <row r="11744" ht="12.0" customHeight="1">
      <c r="A11744" s="61"/>
      <c r="B11744" s="70" t="s">
        <v>13006</v>
      </c>
      <c r="C11744" s="70" t="s">
        <v>856</v>
      </c>
      <c r="D11744" s="71" t="s">
        <v>311</v>
      </c>
      <c r="E11744" s="72">
        <v>1.0</v>
      </c>
      <c r="F11744" s="73"/>
      <c r="G11744" s="72">
        <f t="shared" si="1968"/>
        <v>0</v>
      </c>
      <c r="H11744" s="61"/>
    </row>
    <row r="11745" ht="12.0" customHeight="1">
      <c r="A11745" s="61"/>
      <c r="B11745" s="70" t="s">
        <v>13007</v>
      </c>
      <c r="C11745" s="70" t="s">
        <v>858</v>
      </c>
      <c r="D11745" s="71" t="s">
        <v>311</v>
      </c>
      <c r="E11745" s="72">
        <v>1.0</v>
      </c>
      <c r="F11745" s="73"/>
      <c r="G11745" s="72">
        <f t="shared" si="1968"/>
        <v>0</v>
      </c>
      <c r="H11745" s="74"/>
    </row>
    <row r="11746" ht="12.0" customHeight="1">
      <c r="A11746" s="61"/>
      <c r="B11746" s="70" t="s">
        <v>13008</v>
      </c>
      <c r="C11746" s="70" t="s">
        <v>860</v>
      </c>
      <c r="D11746" s="71" t="s">
        <v>311</v>
      </c>
      <c r="E11746" s="72">
        <v>3.0</v>
      </c>
      <c r="F11746" s="73"/>
      <c r="G11746" s="72">
        <f t="shared" si="1968"/>
        <v>0</v>
      </c>
      <c r="H11746" s="61"/>
    </row>
    <row r="11747" ht="12.0" customHeight="1">
      <c r="A11747" s="61"/>
      <c r="B11747" s="70" t="s">
        <v>13009</v>
      </c>
      <c r="C11747" s="70" t="s">
        <v>862</v>
      </c>
      <c r="D11747" s="71" t="s">
        <v>311</v>
      </c>
      <c r="E11747" s="72">
        <v>3.0</v>
      </c>
      <c r="F11747" s="73"/>
      <c r="G11747" s="72">
        <f t="shared" si="1968"/>
        <v>0</v>
      </c>
      <c r="H11747" s="74"/>
    </row>
    <row r="11748" ht="12.0" customHeight="1">
      <c r="A11748" s="61"/>
      <c r="B11748" s="84" t="s">
        <v>13010</v>
      </c>
      <c r="C11748" s="85" t="s">
        <v>864</v>
      </c>
      <c r="D11748" s="49"/>
      <c r="E11748" s="49"/>
      <c r="F11748" s="49"/>
      <c r="G11748" s="98">
        <f>SUM(G11749:G11788)</f>
        <v>0</v>
      </c>
      <c r="H11748" s="61"/>
    </row>
    <row r="11749" ht="12.0" customHeight="1">
      <c r="A11749" s="61"/>
      <c r="B11749" s="70" t="s">
        <v>13011</v>
      </c>
      <c r="C11749" s="70" t="s">
        <v>866</v>
      </c>
      <c r="D11749" s="71" t="s">
        <v>525</v>
      </c>
      <c r="E11749" s="72">
        <v>6.9</v>
      </c>
      <c r="F11749" s="73"/>
      <c r="G11749" s="72">
        <f t="shared" ref="G11749:G11788" si="1969">ROUND(E11749*F11749,2)</f>
        <v>0</v>
      </c>
      <c r="H11749" s="74"/>
    </row>
    <row r="11750" ht="12.0" customHeight="1">
      <c r="A11750" s="61"/>
      <c r="B11750" s="70" t="s">
        <v>13012</v>
      </c>
      <c r="C11750" s="70" t="s">
        <v>868</v>
      </c>
      <c r="D11750" s="71" t="s">
        <v>525</v>
      </c>
      <c r="E11750" s="72">
        <v>8.290000000000001</v>
      </c>
      <c r="F11750" s="73"/>
      <c r="G11750" s="72">
        <f t="shared" si="1969"/>
        <v>0</v>
      </c>
      <c r="H11750" s="61"/>
    </row>
    <row r="11751" ht="12.0" customHeight="1">
      <c r="A11751" s="61"/>
      <c r="B11751" s="70" t="s">
        <v>13013</v>
      </c>
      <c r="C11751" s="70" t="s">
        <v>870</v>
      </c>
      <c r="D11751" s="71" t="s">
        <v>525</v>
      </c>
      <c r="E11751" s="72">
        <v>0.3</v>
      </c>
      <c r="F11751" s="73"/>
      <c r="G11751" s="72">
        <f t="shared" si="1969"/>
        <v>0</v>
      </c>
      <c r="H11751" s="74"/>
    </row>
    <row r="11752" ht="12.0" customHeight="1">
      <c r="A11752" s="61"/>
      <c r="B11752" s="70" t="s">
        <v>13014</v>
      </c>
      <c r="C11752" s="70" t="s">
        <v>872</v>
      </c>
      <c r="D11752" s="71" t="s">
        <v>525</v>
      </c>
      <c r="E11752" s="72">
        <v>1.0</v>
      </c>
      <c r="F11752" s="73"/>
      <c r="G11752" s="72">
        <f t="shared" si="1969"/>
        <v>0</v>
      </c>
      <c r="H11752" s="61"/>
    </row>
    <row r="11753" ht="12.0" customHeight="1">
      <c r="A11753" s="61"/>
      <c r="B11753" s="70" t="s">
        <v>13015</v>
      </c>
      <c r="C11753" s="70" t="s">
        <v>876</v>
      </c>
      <c r="D11753" s="71" t="s">
        <v>525</v>
      </c>
      <c r="E11753" s="72">
        <v>37.72</v>
      </c>
      <c r="F11753" s="73"/>
      <c r="G11753" s="72">
        <f t="shared" si="1969"/>
        <v>0</v>
      </c>
      <c r="H11753" s="74"/>
    </row>
    <row r="11754" ht="12.0" customHeight="1">
      <c r="A11754" s="61"/>
      <c r="B11754" s="70" t="s">
        <v>13016</v>
      </c>
      <c r="C11754" s="70" t="s">
        <v>878</v>
      </c>
      <c r="D11754" s="71" t="s">
        <v>525</v>
      </c>
      <c r="E11754" s="72">
        <v>12.120000000000001</v>
      </c>
      <c r="F11754" s="73"/>
      <c r="G11754" s="72">
        <f t="shared" si="1969"/>
        <v>0</v>
      </c>
      <c r="H11754" s="61"/>
    </row>
    <row r="11755" ht="12.0" customHeight="1">
      <c r="A11755" s="61"/>
      <c r="B11755" s="70" t="s">
        <v>13017</v>
      </c>
      <c r="C11755" s="70" t="s">
        <v>880</v>
      </c>
      <c r="D11755" s="71" t="s">
        <v>525</v>
      </c>
      <c r="E11755" s="72">
        <v>3.68</v>
      </c>
      <c r="F11755" s="73"/>
      <c r="G11755" s="72">
        <f t="shared" si="1969"/>
        <v>0</v>
      </c>
      <c r="H11755" s="74"/>
    </row>
    <row r="11756" ht="12.0" customHeight="1">
      <c r="A11756" s="61"/>
      <c r="B11756" s="70" t="s">
        <v>13018</v>
      </c>
      <c r="C11756" s="70" t="s">
        <v>882</v>
      </c>
      <c r="D11756" s="71" t="s">
        <v>311</v>
      </c>
      <c r="E11756" s="72">
        <v>2.0</v>
      </c>
      <c r="F11756" s="73"/>
      <c r="G11756" s="72">
        <f t="shared" si="1969"/>
        <v>0</v>
      </c>
      <c r="H11756" s="61"/>
    </row>
    <row r="11757" ht="12.0" customHeight="1">
      <c r="A11757" s="61"/>
      <c r="B11757" s="70" t="s">
        <v>13019</v>
      </c>
      <c r="C11757" s="70" t="s">
        <v>884</v>
      </c>
      <c r="D11757" s="71" t="s">
        <v>311</v>
      </c>
      <c r="E11757" s="72">
        <v>8.0</v>
      </c>
      <c r="F11757" s="73"/>
      <c r="G11757" s="72">
        <f t="shared" si="1969"/>
        <v>0</v>
      </c>
      <c r="H11757" s="74"/>
    </row>
    <row r="11758" ht="12.0" customHeight="1">
      <c r="A11758" s="61"/>
      <c r="B11758" s="70" t="s">
        <v>13020</v>
      </c>
      <c r="C11758" s="70" t="s">
        <v>886</v>
      </c>
      <c r="D11758" s="71" t="s">
        <v>311</v>
      </c>
      <c r="E11758" s="72">
        <v>7.0</v>
      </c>
      <c r="F11758" s="73"/>
      <c r="G11758" s="72">
        <f t="shared" si="1969"/>
        <v>0</v>
      </c>
      <c r="H11758" s="61"/>
    </row>
    <row r="11759" ht="12.0" customHeight="1">
      <c r="A11759" s="61"/>
      <c r="B11759" s="70" t="s">
        <v>13021</v>
      </c>
      <c r="C11759" s="70" t="s">
        <v>5677</v>
      </c>
      <c r="D11759" s="71" t="s">
        <v>311</v>
      </c>
      <c r="E11759" s="72">
        <v>1.0</v>
      </c>
      <c r="F11759" s="73"/>
      <c r="G11759" s="72">
        <f t="shared" si="1969"/>
        <v>0</v>
      </c>
      <c r="H11759" s="91"/>
    </row>
    <row r="11760" ht="12.0" customHeight="1">
      <c r="A11760" s="61"/>
      <c r="B11760" s="70" t="s">
        <v>13022</v>
      </c>
      <c r="C11760" s="70" t="s">
        <v>888</v>
      </c>
      <c r="D11760" s="71" t="s">
        <v>311</v>
      </c>
      <c r="E11760" s="72">
        <v>2.0</v>
      </c>
      <c r="F11760" s="73"/>
      <c r="G11760" s="72">
        <f t="shared" si="1969"/>
        <v>0</v>
      </c>
      <c r="H11760" s="61"/>
    </row>
    <row r="11761" ht="12.0" customHeight="1">
      <c r="A11761" s="61"/>
      <c r="B11761" s="70" t="s">
        <v>13023</v>
      </c>
      <c r="C11761" s="70" t="s">
        <v>890</v>
      </c>
      <c r="D11761" s="71" t="s">
        <v>311</v>
      </c>
      <c r="E11761" s="72">
        <v>1.0</v>
      </c>
      <c r="F11761" s="73"/>
      <c r="G11761" s="72">
        <f t="shared" si="1969"/>
        <v>0</v>
      </c>
      <c r="H11761" s="74"/>
    </row>
    <row r="11762" ht="12.0" customHeight="1">
      <c r="A11762" s="61"/>
      <c r="B11762" s="70" t="s">
        <v>13024</v>
      </c>
      <c r="C11762" s="70" t="s">
        <v>8507</v>
      </c>
      <c r="D11762" s="71" t="s">
        <v>311</v>
      </c>
      <c r="E11762" s="72">
        <v>1.0</v>
      </c>
      <c r="F11762" s="73"/>
      <c r="G11762" s="72">
        <f t="shared" si="1969"/>
        <v>0</v>
      </c>
      <c r="H11762" s="61"/>
    </row>
    <row r="11763" ht="12.0" customHeight="1">
      <c r="A11763" s="61"/>
      <c r="B11763" s="70" t="s">
        <v>13025</v>
      </c>
      <c r="C11763" s="70" t="s">
        <v>4197</v>
      </c>
      <c r="D11763" s="71" t="s">
        <v>311</v>
      </c>
      <c r="E11763" s="72">
        <v>1.0</v>
      </c>
      <c r="F11763" s="73"/>
      <c r="G11763" s="72">
        <f t="shared" si="1969"/>
        <v>0</v>
      </c>
      <c r="H11763" s="74"/>
    </row>
    <row r="11764" ht="12.0" customHeight="1">
      <c r="A11764" s="61"/>
      <c r="B11764" s="70" t="s">
        <v>13026</v>
      </c>
      <c r="C11764" s="70" t="s">
        <v>898</v>
      </c>
      <c r="D11764" s="71" t="s">
        <v>311</v>
      </c>
      <c r="E11764" s="72">
        <v>1.0</v>
      </c>
      <c r="F11764" s="73"/>
      <c r="G11764" s="72">
        <f t="shared" si="1969"/>
        <v>0</v>
      </c>
      <c r="H11764" s="61"/>
    </row>
    <row r="11765" ht="12.0" customHeight="1">
      <c r="A11765" s="61"/>
      <c r="B11765" s="70" t="s">
        <v>13027</v>
      </c>
      <c r="C11765" s="70" t="s">
        <v>900</v>
      </c>
      <c r="D11765" s="71" t="s">
        <v>311</v>
      </c>
      <c r="E11765" s="72">
        <v>2.0</v>
      </c>
      <c r="F11765" s="73"/>
      <c r="G11765" s="72">
        <f t="shared" si="1969"/>
        <v>0</v>
      </c>
      <c r="H11765" s="74"/>
    </row>
    <row r="11766" ht="12.0" customHeight="1">
      <c r="A11766" s="61"/>
      <c r="B11766" s="70" t="s">
        <v>13028</v>
      </c>
      <c r="C11766" s="70" t="s">
        <v>902</v>
      </c>
      <c r="D11766" s="71" t="s">
        <v>937</v>
      </c>
      <c r="E11766" s="72">
        <v>3.0</v>
      </c>
      <c r="F11766" s="73"/>
      <c r="G11766" s="72">
        <f t="shared" si="1969"/>
        <v>0</v>
      </c>
      <c r="H11766" s="61"/>
    </row>
    <row r="11767" ht="12.0" customHeight="1">
      <c r="A11767" s="61"/>
      <c r="B11767" s="70" t="s">
        <v>13029</v>
      </c>
      <c r="C11767" s="70" t="s">
        <v>904</v>
      </c>
      <c r="D11767" s="71" t="s">
        <v>311</v>
      </c>
      <c r="E11767" s="72">
        <v>1.0</v>
      </c>
      <c r="F11767" s="73"/>
      <c r="G11767" s="72">
        <f t="shared" si="1969"/>
        <v>0</v>
      </c>
      <c r="H11767" s="91"/>
    </row>
    <row r="11768" ht="12.0" customHeight="1">
      <c r="A11768" s="61"/>
      <c r="B11768" s="70" t="s">
        <v>13030</v>
      </c>
      <c r="C11768" s="70" t="s">
        <v>908</v>
      </c>
      <c r="D11768" s="71" t="s">
        <v>311</v>
      </c>
      <c r="E11768" s="72">
        <v>1.0</v>
      </c>
      <c r="F11768" s="73"/>
      <c r="G11768" s="72">
        <f t="shared" si="1969"/>
        <v>0</v>
      </c>
      <c r="H11768" s="61"/>
    </row>
    <row r="11769" ht="12.0" customHeight="1">
      <c r="A11769" s="61"/>
      <c r="B11769" s="70" t="s">
        <v>13031</v>
      </c>
      <c r="C11769" s="70" t="s">
        <v>910</v>
      </c>
      <c r="D11769" s="71" t="s">
        <v>311</v>
      </c>
      <c r="E11769" s="72">
        <v>5.0</v>
      </c>
      <c r="F11769" s="73"/>
      <c r="G11769" s="72">
        <f t="shared" si="1969"/>
        <v>0</v>
      </c>
      <c r="H11769" s="74"/>
    </row>
    <row r="11770" ht="12.0" customHeight="1">
      <c r="A11770" s="61"/>
      <c r="B11770" s="70" t="s">
        <v>13032</v>
      </c>
      <c r="C11770" s="70" t="s">
        <v>912</v>
      </c>
      <c r="D11770" s="71" t="s">
        <v>311</v>
      </c>
      <c r="E11770" s="72">
        <v>6.0</v>
      </c>
      <c r="F11770" s="73"/>
      <c r="G11770" s="72">
        <f t="shared" si="1969"/>
        <v>0</v>
      </c>
      <c r="H11770" s="61"/>
    </row>
    <row r="11771" ht="12.0" customHeight="1">
      <c r="A11771" s="61"/>
      <c r="B11771" s="70" t="s">
        <v>13033</v>
      </c>
      <c r="C11771" s="70" t="s">
        <v>916</v>
      </c>
      <c r="D11771" s="71" t="s">
        <v>311</v>
      </c>
      <c r="E11771" s="72">
        <v>2.0</v>
      </c>
      <c r="F11771" s="73"/>
      <c r="G11771" s="72">
        <f t="shared" si="1969"/>
        <v>0</v>
      </c>
      <c r="H11771" s="91"/>
    </row>
    <row r="11772" ht="12.0" customHeight="1">
      <c r="A11772" s="61"/>
      <c r="B11772" s="70" t="s">
        <v>13034</v>
      </c>
      <c r="C11772" s="70" t="s">
        <v>914</v>
      </c>
      <c r="D11772" s="71" t="s">
        <v>311</v>
      </c>
      <c r="E11772" s="72">
        <v>1.0</v>
      </c>
      <c r="F11772" s="73"/>
      <c r="G11772" s="72">
        <f t="shared" si="1969"/>
        <v>0</v>
      </c>
      <c r="H11772" s="61"/>
    </row>
    <row r="11773" ht="12.0" customHeight="1">
      <c r="A11773" s="61"/>
      <c r="B11773" s="70" t="s">
        <v>13035</v>
      </c>
      <c r="C11773" s="70" t="s">
        <v>918</v>
      </c>
      <c r="D11773" s="71" t="s">
        <v>311</v>
      </c>
      <c r="E11773" s="72">
        <v>2.0</v>
      </c>
      <c r="F11773" s="73"/>
      <c r="G11773" s="72">
        <f t="shared" si="1969"/>
        <v>0</v>
      </c>
      <c r="H11773" s="74"/>
    </row>
    <row r="11774" ht="12.0" customHeight="1">
      <c r="A11774" s="61"/>
      <c r="B11774" s="70" t="s">
        <v>13036</v>
      </c>
      <c r="C11774" s="70" t="s">
        <v>920</v>
      </c>
      <c r="D11774" s="71" t="s">
        <v>311</v>
      </c>
      <c r="E11774" s="72">
        <v>2.0</v>
      </c>
      <c r="F11774" s="73"/>
      <c r="G11774" s="72">
        <f t="shared" si="1969"/>
        <v>0</v>
      </c>
      <c r="H11774" s="61"/>
    </row>
    <row r="11775" ht="12.0" customHeight="1">
      <c r="A11775" s="61"/>
      <c r="B11775" s="70" t="s">
        <v>13037</v>
      </c>
      <c r="C11775" s="70" t="s">
        <v>922</v>
      </c>
      <c r="D11775" s="71" t="s">
        <v>311</v>
      </c>
      <c r="E11775" s="72">
        <v>1.0</v>
      </c>
      <c r="F11775" s="73"/>
      <c r="G11775" s="72">
        <f t="shared" si="1969"/>
        <v>0</v>
      </c>
      <c r="H11775" s="91"/>
    </row>
    <row r="11776" ht="12.0" customHeight="1">
      <c r="A11776" s="61"/>
      <c r="B11776" s="70" t="s">
        <v>13038</v>
      </c>
      <c r="C11776" s="70" t="s">
        <v>926</v>
      </c>
      <c r="D11776" s="71" t="s">
        <v>311</v>
      </c>
      <c r="E11776" s="72">
        <v>2.0</v>
      </c>
      <c r="F11776" s="73"/>
      <c r="G11776" s="72">
        <f t="shared" si="1969"/>
        <v>0</v>
      </c>
      <c r="H11776" s="61"/>
    </row>
    <row r="11777" ht="12.0" customHeight="1">
      <c r="A11777" s="61"/>
      <c r="B11777" s="70" t="s">
        <v>13039</v>
      </c>
      <c r="C11777" s="70" t="s">
        <v>930</v>
      </c>
      <c r="D11777" s="71" t="s">
        <v>311</v>
      </c>
      <c r="E11777" s="72">
        <v>2.0</v>
      </c>
      <c r="F11777" s="73"/>
      <c r="G11777" s="72">
        <f t="shared" si="1969"/>
        <v>0</v>
      </c>
      <c r="H11777" s="74"/>
    </row>
    <row r="11778" ht="12.0" customHeight="1">
      <c r="A11778" s="61"/>
      <c r="B11778" s="70" t="s">
        <v>13040</v>
      </c>
      <c r="C11778" s="70" t="s">
        <v>932</v>
      </c>
      <c r="D11778" s="71" t="s">
        <v>311</v>
      </c>
      <c r="E11778" s="72">
        <v>2.0</v>
      </c>
      <c r="F11778" s="73"/>
      <c r="G11778" s="72">
        <f t="shared" si="1969"/>
        <v>0</v>
      </c>
      <c r="H11778" s="61"/>
    </row>
    <row r="11779" ht="12.0" customHeight="1">
      <c r="A11779" s="61"/>
      <c r="B11779" s="70" t="s">
        <v>13041</v>
      </c>
      <c r="C11779" s="70" t="s">
        <v>7445</v>
      </c>
      <c r="D11779" s="71" t="s">
        <v>311</v>
      </c>
      <c r="E11779" s="72">
        <v>1.0</v>
      </c>
      <c r="F11779" s="73"/>
      <c r="G11779" s="72">
        <f t="shared" si="1969"/>
        <v>0</v>
      </c>
      <c r="H11779" s="74"/>
    </row>
    <row r="11780" ht="12.0" customHeight="1">
      <c r="A11780" s="61"/>
      <c r="B11780" s="70" t="s">
        <v>13042</v>
      </c>
      <c r="C11780" s="70" t="s">
        <v>934</v>
      </c>
      <c r="D11780" s="71" t="s">
        <v>311</v>
      </c>
      <c r="E11780" s="72">
        <v>1.0</v>
      </c>
      <c r="F11780" s="73"/>
      <c r="G11780" s="72">
        <f t="shared" si="1969"/>
        <v>0</v>
      </c>
      <c r="H11780" s="61"/>
    </row>
    <row r="11781" ht="12.0" customHeight="1">
      <c r="A11781" s="61"/>
      <c r="B11781" s="70" t="s">
        <v>13043</v>
      </c>
      <c r="C11781" s="70" t="s">
        <v>936</v>
      </c>
      <c r="D11781" s="71" t="s">
        <v>937</v>
      </c>
      <c r="E11781" s="72">
        <v>2.0</v>
      </c>
      <c r="F11781" s="73"/>
      <c r="G11781" s="72">
        <f t="shared" si="1969"/>
        <v>0</v>
      </c>
      <c r="H11781" s="74"/>
    </row>
    <row r="11782" ht="12.0" customHeight="1">
      <c r="A11782" s="61"/>
      <c r="B11782" s="70" t="s">
        <v>13044</v>
      </c>
      <c r="C11782" s="70" t="s">
        <v>939</v>
      </c>
      <c r="D11782" s="71" t="s">
        <v>937</v>
      </c>
      <c r="E11782" s="72">
        <v>1.0</v>
      </c>
      <c r="F11782" s="73"/>
      <c r="G11782" s="72">
        <f t="shared" si="1969"/>
        <v>0</v>
      </c>
      <c r="H11782" s="61"/>
    </row>
    <row r="11783" ht="12.0" customHeight="1">
      <c r="A11783" s="61"/>
      <c r="B11783" s="70" t="s">
        <v>13045</v>
      </c>
      <c r="C11783" s="70" t="s">
        <v>941</v>
      </c>
      <c r="D11783" s="71" t="s">
        <v>311</v>
      </c>
      <c r="E11783" s="72">
        <v>1.0</v>
      </c>
      <c r="F11783" s="73"/>
      <c r="G11783" s="72">
        <f t="shared" si="1969"/>
        <v>0</v>
      </c>
      <c r="H11783" s="74"/>
    </row>
    <row r="11784" ht="12.0" customHeight="1">
      <c r="A11784" s="61"/>
      <c r="B11784" s="70" t="s">
        <v>13046</v>
      </c>
      <c r="C11784" s="70" t="s">
        <v>943</v>
      </c>
      <c r="D11784" s="71" t="s">
        <v>311</v>
      </c>
      <c r="E11784" s="72">
        <v>2.0</v>
      </c>
      <c r="F11784" s="73"/>
      <c r="G11784" s="72">
        <f t="shared" si="1969"/>
        <v>0</v>
      </c>
      <c r="H11784" s="61"/>
    </row>
    <row r="11785" ht="12.0" customHeight="1">
      <c r="A11785" s="61"/>
      <c r="B11785" s="70" t="s">
        <v>13047</v>
      </c>
      <c r="C11785" s="70" t="s">
        <v>3282</v>
      </c>
      <c r="D11785" s="71" t="s">
        <v>311</v>
      </c>
      <c r="E11785" s="72">
        <v>1.0</v>
      </c>
      <c r="F11785" s="73"/>
      <c r="G11785" s="72">
        <f t="shared" si="1969"/>
        <v>0</v>
      </c>
      <c r="H11785" s="91"/>
    </row>
    <row r="11786" ht="12.0" customHeight="1">
      <c r="A11786" s="61"/>
      <c r="B11786" s="70" t="s">
        <v>13048</v>
      </c>
      <c r="C11786" s="70" t="s">
        <v>947</v>
      </c>
      <c r="D11786" s="71" t="s">
        <v>311</v>
      </c>
      <c r="E11786" s="72">
        <v>3.0</v>
      </c>
      <c r="F11786" s="73"/>
      <c r="G11786" s="72">
        <f t="shared" si="1969"/>
        <v>0</v>
      </c>
      <c r="H11786" s="61"/>
    </row>
    <row r="11787" ht="12.0" customHeight="1">
      <c r="A11787" s="61"/>
      <c r="B11787" s="70" t="s">
        <v>13049</v>
      </c>
      <c r="C11787" s="70" t="s">
        <v>949</v>
      </c>
      <c r="D11787" s="71" t="s">
        <v>311</v>
      </c>
      <c r="E11787" s="72">
        <v>43.0</v>
      </c>
      <c r="F11787" s="73"/>
      <c r="G11787" s="72">
        <f t="shared" si="1969"/>
        <v>0</v>
      </c>
      <c r="H11787" s="74"/>
    </row>
    <row r="11788" ht="12.0" customHeight="1">
      <c r="A11788" s="61"/>
      <c r="B11788" s="70" t="s">
        <v>13050</v>
      </c>
      <c r="C11788" s="70" t="s">
        <v>951</v>
      </c>
      <c r="D11788" s="71" t="s">
        <v>311</v>
      </c>
      <c r="E11788" s="72">
        <v>2.0</v>
      </c>
      <c r="F11788" s="73"/>
      <c r="G11788" s="72">
        <f t="shared" si="1969"/>
        <v>0</v>
      </c>
      <c r="H11788" s="61"/>
    </row>
    <row r="11789" ht="12.0" customHeight="1">
      <c r="A11789" s="61"/>
      <c r="B11789" s="84" t="s">
        <v>13051</v>
      </c>
      <c r="C11789" s="85" t="s">
        <v>522</v>
      </c>
      <c r="D11789" s="49"/>
      <c r="E11789" s="49"/>
      <c r="F11789" s="49"/>
      <c r="G11789" s="98">
        <f>SUM(G11790:G11792)</f>
        <v>0</v>
      </c>
      <c r="H11789" s="74"/>
    </row>
    <row r="11790" ht="12.0" customHeight="1">
      <c r="A11790" s="61"/>
      <c r="B11790" s="70" t="s">
        <v>13052</v>
      </c>
      <c r="C11790" s="82" t="s">
        <v>842</v>
      </c>
      <c r="D11790" s="71" t="s">
        <v>525</v>
      </c>
      <c r="E11790" s="72">
        <v>11.6</v>
      </c>
      <c r="F11790" s="73"/>
      <c r="G11790" s="72">
        <f t="shared" ref="G11790:G11792" si="1970">ROUND(E11790*F11790,2)</f>
        <v>0</v>
      </c>
      <c r="H11790" s="61"/>
    </row>
    <row r="11791" ht="12.0" customHeight="1">
      <c r="A11791" s="61"/>
      <c r="B11791" s="70" t="s">
        <v>13053</v>
      </c>
      <c r="C11791" s="70" t="s">
        <v>531</v>
      </c>
      <c r="D11791" s="71" t="s">
        <v>408</v>
      </c>
      <c r="E11791" s="72">
        <v>50.18</v>
      </c>
      <c r="F11791" s="73"/>
      <c r="G11791" s="72">
        <f t="shared" si="1970"/>
        <v>0</v>
      </c>
      <c r="H11791" s="74"/>
    </row>
    <row r="11792" ht="12.0" customHeight="1">
      <c r="A11792" s="61"/>
      <c r="B11792" s="70" t="s">
        <v>13054</v>
      </c>
      <c r="C11792" s="70" t="s">
        <v>529</v>
      </c>
      <c r="D11792" s="71" t="s">
        <v>311</v>
      </c>
      <c r="E11792" s="72">
        <v>2.0</v>
      </c>
      <c r="F11792" s="73"/>
      <c r="G11792" s="72">
        <f t="shared" si="1970"/>
        <v>0</v>
      </c>
      <c r="H11792" s="61"/>
    </row>
    <row r="11793" ht="17.25" customHeight="1">
      <c r="A11793" s="61"/>
      <c r="B11793" s="79" t="s">
        <v>13055</v>
      </c>
      <c r="C11793" s="83" t="s">
        <v>10199</v>
      </c>
      <c r="D11793" s="49"/>
      <c r="E11793" s="49"/>
      <c r="F11793" s="49"/>
      <c r="G11793" s="81">
        <f>+G11794+G11798+G11800+G11809+G11812</f>
        <v>0</v>
      </c>
      <c r="H11793" s="91"/>
    </row>
    <row r="11794" ht="12.0" customHeight="1">
      <c r="A11794" s="61"/>
      <c r="B11794" s="84" t="s">
        <v>13056</v>
      </c>
      <c r="C11794" s="85" t="s">
        <v>410</v>
      </c>
      <c r="D11794" s="49"/>
      <c r="E11794" s="49"/>
      <c r="F11794" s="49"/>
      <c r="G11794" s="98">
        <f>SUM(G11795:G11797)</f>
        <v>0</v>
      </c>
      <c r="H11794" s="61"/>
    </row>
    <row r="11795" ht="12.0" customHeight="1">
      <c r="A11795" s="61"/>
      <c r="B11795" s="70" t="s">
        <v>13057</v>
      </c>
      <c r="C11795" s="70" t="s">
        <v>13058</v>
      </c>
      <c r="D11795" s="71" t="s">
        <v>413</v>
      </c>
      <c r="E11795" s="72">
        <v>9.9</v>
      </c>
      <c r="F11795" s="73"/>
      <c r="G11795" s="72">
        <f t="shared" ref="G11795:G11797" si="1971">ROUND(E11795*F11795,2)</f>
        <v>0</v>
      </c>
      <c r="H11795" s="74"/>
    </row>
    <row r="11796" ht="12.0" customHeight="1">
      <c r="A11796" s="61"/>
      <c r="B11796" s="70" t="s">
        <v>13059</v>
      </c>
      <c r="C11796" s="70" t="s">
        <v>12831</v>
      </c>
      <c r="D11796" s="71" t="s">
        <v>408</v>
      </c>
      <c r="E11796" s="72">
        <v>4.41</v>
      </c>
      <c r="F11796" s="73"/>
      <c r="G11796" s="72">
        <f t="shared" si="1971"/>
        <v>0</v>
      </c>
      <c r="H11796" s="61"/>
    </row>
    <row r="11797" ht="12.0" customHeight="1">
      <c r="A11797" s="61"/>
      <c r="B11797" s="70" t="s">
        <v>13060</v>
      </c>
      <c r="C11797" s="70" t="s">
        <v>12834</v>
      </c>
      <c r="D11797" s="71" t="s">
        <v>413</v>
      </c>
      <c r="E11797" s="72">
        <v>9.9</v>
      </c>
      <c r="F11797" s="73"/>
      <c r="G11797" s="72">
        <f t="shared" si="1971"/>
        <v>0</v>
      </c>
      <c r="H11797" s="74"/>
    </row>
    <row r="11798" ht="12.0" customHeight="1">
      <c r="A11798" s="61"/>
      <c r="B11798" s="84" t="s">
        <v>13061</v>
      </c>
      <c r="C11798" s="85" t="s">
        <v>427</v>
      </c>
      <c r="D11798" s="49"/>
      <c r="E11798" s="49"/>
      <c r="F11798" s="49"/>
      <c r="G11798" s="98">
        <f>SUM(G11799)</f>
        <v>0</v>
      </c>
      <c r="H11798" s="61"/>
    </row>
    <row r="11799" ht="12.0" customHeight="1">
      <c r="A11799" s="61"/>
      <c r="B11799" s="70" t="s">
        <v>13062</v>
      </c>
      <c r="C11799" s="70" t="s">
        <v>429</v>
      </c>
      <c r="D11799" s="71" t="s">
        <v>413</v>
      </c>
      <c r="E11799" s="72">
        <v>0.44</v>
      </c>
      <c r="F11799" s="73"/>
      <c r="G11799" s="72">
        <f>ROUND(E11799*F11799,2)</f>
        <v>0</v>
      </c>
      <c r="H11799" s="74"/>
    </row>
    <row r="11800" ht="12.0" customHeight="1">
      <c r="A11800" s="61"/>
      <c r="B11800" s="84" t="s">
        <v>13063</v>
      </c>
      <c r="C11800" s="85" t="s">
        <v>439</v>
      </c>
      <c r="D11800" s="49"/>
      <c r="E11800" s="49"/>
      <c r="F11800" s="49"/>
      <c r="G11800" s="98">
        <f>SUM(G11801:G11808)</f>
        <v>0</v>
      </c>
      <c r="H11800" s="61"/>
    </row>
    <row r="11801" ht="12.0" customHeight="1">
      <c r="A11801" s="61"/>
      <c r="B11801" s="70" t="s">
        <v>13064</v>
      </c>
      <c r="C11801" s="70" t="s">
        <v>981</v>
      </c>
      <c r="D11801" s="71" t="s">
        <v>413</v>
      </c>
      <c r="E11801" s="72">
        <v>0.99</v>
      </c>
      <c r="F11801" s="73"/>
      <c r="G11801" s="72">
        <f t="shared" ref="G11801:G11808" si="1972">ROUND(E11801*F11801,2)</f>
        <v>0</v>
      </c>
      <c r="H11801" s="87"/>
    </row>
    <row r="11802" ht="12.0" customHeight="1">
      <c r="A11802" s="61"/>
      <c r="B11802" s="70" t="s">
        <v>13065</v>
      </c>
      <c r="C11802" s="70" t="s">
        <v>470</v>
      </c>
      <c r="D11802" s="71" t="s">
        <v>446</v>
      </c>
      <c r="E11802" s="72">
        <v>94.23</v>
      </c>
      <c r="F11802" s="73"/>
      <c r="G11802" s="72">
        <f t="shared" si="1972"/>
        <v>0</v>
      </c>
      <c r="H11802" s="61"/>
    </row>
    <row r="11803" ht="12.0" customHeight="1">
      <c r="A11803" s="61"/>
      <c r="B11803" s="70" t="s">
        <v>13066</v>
      </c>
      <c r="C11803" s="70" t="s">
        <v>1074</v>
      </c>
      <c r="D11803" s="71" t="s">
        <v>413</v>
      </c>
      <c r="E11803" s="72">
        <v>2.59</v>
      </c>
      <c r="F11803" s="73"/>
      <c r="G11803" s="72">
        <f t="shared" si="1972"/>
        <v>0</v>
      </c>
      <c r="H11803" s="91"/>
    </row>
    <row r="11804" ht="12.0" customHeight="1">
      <c r="A11804" s="61"/>
      <c r="B11804" s="70" t="s">
        <v>13067</v>
      </c>
      <c r="C11804" s="70" t="s">
        <v>474</v>
      </c>
      <c r="D11804" s="71" t="s">
        <v>408</v>
      </c>
      <c r="E11804" s="72">
        <v>26.810000000000002</v>
      </c>
      <c r="F11804" s="73"/>
      <c r="G11804" s="72">
        <f t="shared" si="1972"/>
        <v>0</v>
      </c>
      <c r="H11804" s="61"/>
    </row>
    <row r="11805" ht="12.0" customHeight="1">
      <c r="A11805" s="61"/>
      <c r="B11805" s="70" t="s">
        <v>13068</v>
      </c>
      <c r="C11805" s="70" t="s">
        <v>476</v>
      </c>
      <c r="D11805" s="71" t="s">
        <v>446</v>
      </c>
      <c r="E11805" s="72">
        <v>233.11</v>
      </c>
      <c r="F11805" s="73"/>
      <c r="G11805" s="72">
        <f t="shared" si="1972"/>
        <v>0</v>
      </c>
      <c r="H11805" s="74"/>
    </row>
    <row r="11806" ht="12.0" customHeight="1">
      <c r="A11806" s="61"/>
      <c r="B11806" s="70" t="s">
        <v>13069</v>
      </c>
      <c r="C11806" s="70" t="s">
        <v>10982</v>
      </c>
      <c r="D11806" s="71" t="s">
        <v>413</v>
      </c>
      <c r="E11806" s="72">
        <v>0.13</v>
      </c>
      <c r="F11806" s="73"/>
      <c r="G11806" s="72">
        <f t="shared" si="1972"/>
        <v>0</v>
      </c>
      <c r="H11806" s="61"/>
    </row>
    <row r="11807" ht="12.0" customHeight="1">
      <c r="A11807" s="61"/>
      <c r="B11807" s="70" t="s">
        <v>13070</v>
      </c>
      <c r="C11807" s="70" t="s">
        <v>480</v>
      </c>
      <c r="D11807" s="71" t="s">
        <v>408</v>
      </c>
      <c r="E11807" s="72">
        <v>3.62</v>
      </c>
      <c r="F11807" s="73"/>
      <c r="G11807" s="72">
        <f t="shared" si="1972"/>
        <v>0</v>
      </c>
      <c r="H11807" s="61"/>
    </row>
    <row r="11808" ht="12.0" customHeight="1">
      <c r="A11808" s="61"/>
      <c r="B11808" s="70" t="s">
        <v>13071</v>
      </c>
      <c r="C11808" s="70" t="s">
        <v>482</v>
      </c>
      <c r="D11808" s="71" t="s">
        <v>446</v>
      </c>
      <c r="E11808" s="72">
        <v>14.75</v>
      </c>
      <c r="F11808" s="73"/>
      <c r="G11808" s="72">
        <f t="shared" si="1972"/>
        <v>0</v>
      </c>
      <c r="H11808" s="74"/>
    </row>
    <row r="11809" ht="12.0" customHeight="1">
      <c r="A11809" s="61"/>
      <c r="B11809" s="84" t="s">
        <v>13072</v>
      </c>
      <c r="C11809" s="85" t="s">
        <v>484</v>
      </c>
      <c r="D11809" s="49"/>
      <c r="E11809" s="49"/>
      <c r="F11809" s="49"/>
      <c r="G11809" s="98">
        <f>SUM(G11810:G11811)</f>
        <v>0</v>
      </c>
      <c r="H11809" s="61"/>
    </row>
    <row r="11810" ht="12.0" customHeight="1">
      <c r="A11810" s="61"/>
      <c r="B11810" s="70" t="s">
        <v>13073</v>
      </c>
      <c r="C11810" s="70" t="s">
        <v>647</v>
      </c>
      <c r="D11810" s="71" t="s">
        <v>408</v>
      </c>
      <c r="E11810" s="72">
        <v>4.41</v>
      </c>
      <c r="F11810" s="73"/>
      <c r="G11810" s="72">
        <f t="shared" ref="G11810:G11811" si="1973">ROUND(E11810*F11810,2)</f>
        <v>0</v>
      </c>
      <c r="H11810" s="91"/>
    </row>
    <row r="11811" ht="12.0" customHeight="1">
      <c r="A11811" s="61"/>
      <c r="B11811" s="70" t="s">
        <v>13074</v>
      </c>
      <c r="C11811" s="70" t="s">
        <v>488</v>
      </c>
      <c r="D11811" s="71" t="s">
        <v>408</v>
      </c>
      <c r="E11811" s="72">
        <v>26.810000000000002</v>
      </c>
      <c r="F11811" s="73"/>
      <c r="G11811" s="72">
        <f t="shared" si="1973"/>
        <v>0</v>
      </c>
      <c r="H11811" s="61"/>
    </row>
    <row r="11812" ht="12.0" customHeight="1">
      <c r="A11812" s="61"/>
      <c r="B11812" s="84" t="s">
        <v>13075</v>
      </c>
      <c r="C11812" s="85" t="s">
        <v>1084</v>
      </c>
      <c r="D11812" s="49"/>
      <c r="E11812" s="49"/>
      <c r="F11812" s="49"/>
      <c r="G11812" s="98">
        <f>SUM(G11813:G11816)</f>
        <v>0</v>
      </c>
      <c r="H11812" s="74"/>
    </row>
    <row r="11813" ht="12.0" customHeight="1">
      <c r="A11813" s="61"/>
      <c r="B11813" s="70" t="s">
        <v>13076</v>
      </c>
      <c r="C11813" s="70" t="s">
        <v>531</v>
      </c>
      <c r="D11813" s="71" t="s">
        <v>408</v>
      </c>
      <c r="E11813" s="72">
        <v>30.44</v>
      </c>
      <c r="F11813" s="73"/>
      <c r="G11813" s="72">
        <f t="shared" ref="G11813:G11816" si="1974">ROUND(E11813*F11813,2)</f>
        <v>0</v>
      </c>
      <c r="H11813" s="61"/>
    </row>
    <row r="11814" ht="12.0" customHeight="1">
      <c r="A11814" s="61"/>
      <c r="B11814" s="70" t="s">
        <v>13077</v>
      </c>
      <c r="C11814" s="70" t="s">
        <v>524</v>
      </c>
      <c r="D11814" s="71" t="s">
        <v>525</v>
      </c>
      <c r="E11814" s="72">
        <v>1.0</v>
      </c>
      <c r="F11814" s="73"/>
      <c r="G11814" s="72">
        <f t="shared" si="1974"/>
        <v>0</v>
      </c>
      <c r="H11814" s="74"/>
    </row>
    <row r="11815" ht="12.0" customHeight="1">
      <c r="A11815" s="61"/>
      <c r="B11815" s="70" t="s">
        <v>13078</v>
      </c>
      <c r="C11815" s="70" t="s">
        <v>527</v>
      </c>
      <c r="D11815" s="71" t="s">
        <v>311</v>
      </c>
      <c r="E11815" s="72">
        <v>18.0</v>
      </c>
      <c r="F11815" s="73"/>
      <c r="G11815" s="72">
        <f t="shared" si="1974"/>
        <v>0</v>
      </c>
      <c r="H11815" s="61"/>
    </row>
    <row r="11816" ht="12.0" customHeight="1">
      <c r="A11816" s="61"/>
      <c r="B11816" s="70" t="s">
        <v>13079</v>
      </c>
      <c r="C11816" s="70" t="s">
        <v>529</v>
      </c>
      <c r="D11816" s="71" t="s">
        <v>311</v>
      </c>
      <c r="E11816" s="72">
        <v>2.0</v>
      </c>
      <c r="F11816" s="73"/>
      <c r="G11816" s="72">
        <f t="shared" si="1974"/>
        <v>0</v>
      </c>
      <c r="H11816" s="74"/>
    </row>
    <row r="11817" ht="15.0" customHeight="1">
      <c r="A11817" s="61"/>
      <c r="B11817" s="79" t="s">
        <v>13080</v>
      </c>
      <c r="C11817" s="80" t="s">
        <v>13081</v>
      </c>
      <c r="D11817" s="49"/>
      <c r="E11817" s="49"/>
      <c r="F11817" s="49"/>
      <c r="G11817" s="81">
        <f>+G11818+G11821+G11826+G11830+G11841+G11845+G11847+G11849+G11854+G11858</f>
        <v>0</v>
      </c>
      <c r="H11817" s="61"/>
    </row>
    <row r="11818" ht="12.0" customHeight="1">
      <c r="A11818" s="61"/>
      <c r="B11818" s="84" t="s">
        <v>13082</v>
      </c>
      <c r="C11818" s="85" t="s">
        <v>405</v>
      </c>
      <c r="D11818" s="49"/>
      <c r="E11818" s="49"/>
      <c r="F11818" s="49"/>
      <c r="G11818" s="98">
        <f>SUM(G11819:G11820)</f>
        <v>0</v>
      </c>
      <c r="H11818" s="74"/>
    </row>
    <row r="11819" ht="12.0" customHeight="1">
      <c r="A11819" s="61"/>
      <c r="B11819" s="70" t="s">
        <v>13083</v>
      </c>
      <c r="C11819" s="70" t="s">
        <v>1093</v>
      </c>
      <c r="D11819" s="71" t="s">
        <v>525</v>
      </c>
      <c r="E11819" s="72">
        <v>113.87</v>
      </c>
      <c r="F11819" s="73"/>
      <c r="G11819" s="72">
        <f t="shared" ref="G11819:G11820" si="1975">ROUND(E11819*F11819,2)</f>
        <v>0</v>
      </c>
      <c r="H11819" s="61"/>
    </row>
    <row r="11820" ht="12.0" customHeight="1">
      <c r="A11820" s="61"/>
      <c r="B11820" s="70" t="s">
        <v>13084</v>
      </c>
      <c r="C11820" s="70" t="s">
        <v>1095</v>
      </c>
      <c r="D11820" s="71" t="s">
        <v>525</v>
      </c>
      <c r="E11820" s="72">
        <v>113.87</v>
      </c>
      <c r="F11820" s="73"/>
      <c r="G11820" s="72">
        <f t="shared" si="1975"/>
        <v>0</v>
      </c>
      <c r="H11820" s="87"/>
    </row>
    <row r="11821" ht="12.0" customHeight="1">
      <c r="A11821" s="61"/>
      <c r="B11821" s="84" t="s">
        <v>13085</v>
      </c>
      <c r="C11821" s="85" t="s">
        <v>410</v>
      </c>
      <c r="D11821" s="49"/>
      <c r="E11821" s="49"/>
      <c r="F11821" s="49"/>
      <c r="G11821" s="98">
        <f>SUM(G11822:G11825)</f>
        <v>0</v>
      </c>
      <c r="H11821" s="61"/>
    </row>
    <row r="11822" ht="12.0" customHeight="1">
      <c r="A11822" s="61"/>
      <c r="B11822" s="70" t="s">
        <v>13086</v>
      </c>
      <c r="C11822" s="70" t="s">
        <v>13058</v>
      </c>
      <c r="D11822" s="71" t="s">
        <v>413</v>
      </c>
      <c r="E11822" s="72">
        <v>42.67</v>
      </c>
      <c r="F11822" s="73"/>
      <c r="G11822" s="72">
        <f t="shared" ref="G11822:G11825" si="1976">ROUND(E11822*F11822,2)</f>
        <v>0</v>
      </c>
      <c r="H11822" s="91"/>
    </row>
    <row r="11823" ht="12.0" customHeight="1">
      <c r="A11823" s="61"/>
      <c r="B11823" s="70" t="s">
        <v>13087</v>
      </c>
      <c r="C11823" s="70" t="s">
        <v>12831</v>
      </c>
      <c r="D11823" s="71" t="s">
        <v>408</v>
      </c>
      <c r="E11823" s="72">
        <v>45.68</v>
      </c>
      <c r="F11823" s="73"/>
      <c r="G11823" s="72">
        <f t="shared" si="1976"/>
        <v>0</v>
      </c>
      <c r="H11823" s="61"/>
    </row>
    <row r="11824" ht="12.0" customHeight="1">
      <c r="A11824" s="61"/>
      <c r="B11824" s="70" t="s">
        <v>13088</v>
      </c>
      <c r="C11824" s="70" t="s">
        <v>421</v>
      </c>
      <c r="D11824" s="71" t="s">
        <v>413</v>
      </c>
      <c r="E11824" s="72">
        <v>9.540000000000001</v>
      </c>
      <c r="F11824" s="73"/>
      <c r="G11824" s="72">
        <f t="shared" si="1976"/>
        <v>0</v>
      </c>
      <c r="H11824" s="74"/>
    </row>
    <row r="11825" ht="12.0" customHeight="1">
      <c r="A11825" s="61"/>
      <c r="B11825" s="70" t="s">
        <v>13089</v>
      </c>
      <c r="C11825" s="70" t="s">
        <v>12834</v>
      </c>
      <c r="D11825" s="71" t="s">
        <v>413</v>
      </c>
      <c r="E11825" s="72">
        <v>42.67</v>
      </c>
      <c r="F11825" s="73"/>
      <c r="G11825" s="72">
        <f t="shared" si="1976"/>
        <v>0</v>
      </c>
      <c r="H11825" s="61"/>
    </row>
    <row r="11826" ht="12.0" customHeight="1">
      <c r="A11826" s="61"/>
      <c r="B11826" s="84" t="s">
        <v>13090</v>
      </c>
      <c r="C11826" s="85" t="s">
        <v>427</v>
      </c>
      <c r="D11826" s="49"/>
      <c r="E11826" s="49"/>
      <c r="F11826" s="49"/>
      <c r="G11826" s="98">
        <f>SUM(G11827:G11829)</f>
        <v>0</v>
      </c>
      <c r="H11826" s="74"/>
    </row>
    <row r="11827" ht="12.0" customHeight="1">
      <c r="A11827" s="61"/>
      <c r="B11827" s="70" t="s">
        <v>13091</v>
      </c>
      <c r="C11827" s="70" t="s">
        <v>431</v>
      </c>
      <c r="D11827" s="71" t="s">
        <v>413</v>
      </c>
      <c r="E11827" s="72">
        <v>27.41</v>
      </c>
      <c r="F11827" s="73"/>
      <c r="G11827" s="72">
        <f t="shared" ref="G11827:G11829" si="1977">ROUND(E11827*F11827,2)</f>
        <v>0</v>
      </c>
      <c r="H11827" s="61"/>
    </row>
    <row r="11828" ht="12.0" customHeight="1">
      <c r="A11828" s="61"/>
      <c r="B11828" s="70" t="s">
        <v>13092</v>
      </c>
      <c r="C11828" s="70" t="s">
        <v>970</v>
      </c>
      <c r="D11828" s="71" t="s">
        <v>413</v>
      </c>
      <c r="E11828" s="72">
        <v>8.790000000000001</v>
      </c>
      <c r="F11828" s="73"/>
      <c r="G11828" s="72">
        <f t="shared" si="1977"/>
        <v>0</v>
      </c>
      <c r="H11828" s="91"/>
    </row>
    <row r="11829" ht="12.0" customHeight="1">
      <c r="A11829" s="61"/>
      <c r="B11829" s="70" t="s">
        <v>13093</v>
      </c>
      <c r="C11829" s="70" t="s">
        <v>1113</v>
      </c>
      <c r="D11829" s="71" t="s">
        <v>408</v>
      </c>
      <c r="E11829" s="72">
        <v>117.23</v>
      </c>
      <c r="F11829" s="73"/>
      <c r="G11829" s="72">
        <f t="shared" si="1977"/>
        <v>0</v>
      </c>
      <c r="H11829" s="61"/>
    </row>
    <row r="11830" ht="12.0" customHeight="1">
      <c r="A11830" s="61"/>
      <c r="B11830" s="84" t="s">
        <v>13094</v>
      </c>
      <c r="C11830" s="85" t="s">
        <v>439</v>
      </c>
      <c r="D11830" s="49"/>
      <c r="E11830" s="49"/>
      <c r="F11830" s="49"/>
      <c r="G11830" s="98">
        <f>SUM(G11831:G11840)</f>
        <v>0</v>
      </c>
      <c r="H11830" s="74"/>
    </row>
    <row r="11831" ht="12.0" customHeight="1">
      <c r="A11831" s="61"/>
      <c r="B11831" s="70" t="s">
        <v>13095</v>
      </c>
      <c r="C11831" s="70" t="s">
        <v>2088</v>
      </c>
      <c r="D11831" s="71" t="s">
        <v>413</v>
      </c>
      <c r="E11831" s="72">
        <v>2.49</v>
      </c>
      <c r="F11831" s="73"/>
      <c r="G11831" s="72">
        <f t="shared" ref="G11831:G11840" si="1978">ROUND(E11831*F11831,2)</f>
        <v>0</v>
      </c>
      <c r="H11831" s="74"/>
    </row>
    <row r="11832" ht="12.0" customHeight="1">
      <c r="A11832" s="61"/>
      <c r="B11832" s="70" t="s">
        <v>13096</v>
      </c>
      <c r="C11832" s="70" t="s">
        <v>715</v>
      </c>
      <c r="D11832" s="71" t="s">
        <v>408</v>
      </c>
      <c r="E11832" s="72">
        <v>33.21</v>
      </c>
      <c r="F11832" s="73"/>
      <c r="G11832" s="72">
        <f t="shared" si="1978"/>
        <v>0</v>
      </c>
      <c r="H11832" s="61"/>
    </row>
    <row r="11833" ht="12.0" customHeight="1">
      <c r="A11833" s="61"/>
      <c r="B11833" s="70" t="s">
        <v>13097</v>
      </c>
      <c r="C11833" s="70" t="s">
        <v>717</v>
      </c>
      <c r="D11833" s="71" t="s">
        <v>446</v>
      </c>
      <c r="E11833" s="72">
        <v>379.1</v>
      </c>
      <c r="F11833" s="73"/>
      <c r="G11833" s="72">
        <f t="shared" si="1978"/>
        <v>0</v>
      </c>
      <c r="H11833" s="74"/>
    </row>
    <row r="11834" ht="12.0" customHeight="1">
      <c r="A11834" s="61"/>
      <c r="B11834" s="70" t="s">
        <v>13098</v>
      </c>
      <c r="C11834" s="70" t="s">
        <v>991</v>
      </c>
      <c r="D11834" s="71" t="s">
        <v>413</v>
      </c>
      <c r="E11834" s="72">
        <v>12.99</v>
      </c>
      <c r="F11834" s="73"/>
      <c r="G11834" s="72">
        <f t="shared" si="1978"/>
        <v>0</v>
      </c>
      <c r="H11834" s="61"/>
    </row>
    <row r="11835" ht="12.0" customHeight="1">
      <c r="A11835" s="61"/>
      <c r="B11835" s="70" t="s">
        <v>13099</v>
      </c>
      <c r="C11835" s="70" t="s">
        <v>741</v>
      </c>
      <c r="D11835" s="71" t="s">
        <v>408</v>
      </c>
      <c r="E11835" s="72">
        <v>146.66</v>
      </c>
      <c r="F11835" s="73"/>
      <c r="G11835" s="72">
        <f t="shared" si="1978"/>
        <v>0</v>
      </c>
      <c r="H11835" s="74"/>
    </row>
    <row r="11836" ht="12.0" customHeight="1">
      <c r="A11836" s="61"/>
      <c r="B11836" s="70" t="s">
        <v>13100</v>
      </c>
      <c r="C11836" s="70" t="s">
        <v>743</v>
      </c>
      <c r="D11836" s="71" t="s">
        <v>446</v>
      </c>
      <c r="E11836" s="72">
        <v>2147.1</v>
      </c>
      <c r="F11836" s="73"/>
      <c r="G11836" s="72">
        <f t="shared" si="1978"/>
        <v>0</v>
      </c>
      <c r="H11836" s="61"/>
    </row>
    <row r="11837" ht="12.0" customHeight="1">
      <c r="A11837" s="61"/>
      <c r="B11837" s="70" t="s">
        <v>13101</v>
      </c>
      <c r="C11837" s="70" t="s">
        <v>996</v>
      </c>
      <c r="D11837" s="71" t="s">
        <v>413</v>
      </c>
      <c r="E11837" s="72">
        <v>5.5600000000000005</v>
      </c>
      <c r="F11837" s="73"/>
      <c r="G11837" s="72">
        <f t="shared" si="1978"/>
        <v>0</v>
      </c>
      <c r="H11837" s="74"/>
    </row>
    <row r="11838" ht="12.0" customHeight="1">
      <c r="A11838" s="61"/>
      <c r="B11838" s="70" t="s">
        <v>13102</v>
      </c>
      <c r="C11838" s="70" t="s">
        <v>748</v>
      </c>
      <c r="D11838" s="71" t="s">
        <v>408</v>
      </c>
      <c r="E11838" s="72">
        <v>74.12</v>
      </c>
      <c r="F11838" s="73"/>
      <c r="G11838" s="72">
        <f t="shared" si="1978"/>
        <v>0</v>
      </c>
      <c r="H11838" s="61"/>
    </row>
    <row r="11839" ht="12.0" customHeight="1">
      <c r="A11839" s="61"/>
      <c r="B11839" s="70" t="s">
        <v>13103</v>
      </c>
      <c r="C11839" s="70" t="s">
        <v>750</v>
      </c>
      <c r="D11839" s="71" t="s">
        <v>446</v>
      </c>
      <c r="E11839" s="72">
        <v>1087.01</v>
      </c>
      <c r="F11839" s="73"/>
      <c r="G11839" s="72">
        <f t="shared" si="1978"/>
        <v>0</v>
      </c>
      <c r="H11839" s="91"/>
    </row>
    <row r="11840" ht="12.0" customHeight="1">
      <c r="A11840" s="61"/>
      <c r="B11840" s="70" t="s">
        <v>13104</v>
      </c>
      <c r="C11840" s="70" t="s">
        <v>531</v>
      </c>
      <c r="D11840" s="71" t="s">
        <v>408</v>
      </c>
      <c r="E11840" s="72">
        <v>371.22</v>
      </c>
      <c r="F11840" s="73"/>
      <c r="G11840" s="72">
        <f t="shared" si="1978"/>
        <v>0</v>
      </c>
      <c r="H11840" s="61"/>
    </row>
    <row r="11841" ht="12.0" customHeight="1">
      <c r="A11841" s="61"/>
      <c r="B11841" s="84" t="s">
        <v>13105</v>
      </c>
      <c r="C11841" s="85" t="s">
        <v>1122</v>
      </c>
      <c r="D11841" s="49"/>
      <c r="E11841" s="49"/>
      <c r="F11841" s="49"/>
      <c r="G11841" s="98">
        <f>SUM(G11842:G11844)</f>
        <v>0</v>
      </c>
      <c r="H11841" s="74"/>
    </row>
    <row r="11842" ht="12.0" customHeight="1">
      <c r="A11842" s="61"/>
      <c r="B11842" s="70" t="s">
        <v>13106</v>
      </c>
      <c r="C11842" s="70" t="s">
        <v>1124</v>
      </c>
      <c r="D11842" s="71" t="s">
        <v>408</v>
      </c>
      <c r="E11842" s="72">
        <v>264.62</v>
      </c>
      <c r="F11842" s="73"/>
      <c r="G11842" s="72">
        <f t="shared" ref="G11842:G11844" si="1979">ROUND(E11842*F11842,2)</f>
        <v>0</v>
      </c>
      <c r="H11842" s="61"/>
    </row>
    <row r="11843" ht="12.0" customHeight="1">
      <c r="A11843" s="61"/>
      <c r="B11843" s="70" t="s">
        <v>13107</v>
      </c>
      <c r="C11843" s="70" t="s">
        <v>1126</v>
      </c>
      <c r="D11843" s="71" t="s">
        <v>525</v>
      </c>
      <c r="E11843" s="72">
        <v>512.0</v>
      </c>
      <c r="F11843" s="73"/>
      <c r="G11843" s="72">
        <f t="shared" si="1979"/>
        <v>0</v>
      </c>
      <c r="H11843" s="74"/>
    </row>
    <row r="11844" ht="12.0" customHeight="1">
      <c r="A11844" s="61"/>
      <c r="B11844" s="70" t="s">
        <v>13108</v>
      </c>
      <c r="C11844" s="70" t="s">
        <v>1128</v>
      </c>
      <c r="D11844" s="71" t="s">
        <v>408</v>
      </c>
      <c r="E11844" s="72">
        <v>529.24</v>
      </c>
      <c r="F11844" s="73"/>
      <c r="G11844" s="72">
        <f t="shared" si="1979"/>
        <v>0</v>
      </c>
      <c r="H11844" s="61"/>
    </row>
    <row r="11845" ht="12.0" customHeight="1">
      <c r="A11845" s="61"/>
      <c r="B11845" s="84" t="s">
        <v>13109</v>
      </c>
      <c r="C11845" s="85" t="s">
        <v>484</v>
      </c>
      <c r="D11845" s="49"/>
      <c r="E11845" s="49"/>
      <c r="F11845" s="49"/>
      <c r="G11845" s="98">
        <f>SUM(G11846)</f>
        <v>0</v>
      </c>
      <c r="H11845" s="91"/>
    </row>
    <row r="11846" ht="12.0" customHeight="1">
      <c r="A11846" s="61"/>
      <c r="B11846" s="70" t="s">
        <v>13110</v>
      </c>
      <c r="C11846" s="70" t="s">
        <v>1131</v>
      </c>
      <c r="D11846" s="71" t="s">
        <v>408</v>
      </c>
      <c r="E11846" s="72">
        <v>273.45</v>
      </c>
      <c r="F11846" s="73"/>
      <c r="G11846" s="72">
        <f>ROUND(E11846*F11846,2)</f>
        <v>0</v>
      </c>
      <c r="H11846" s="61"/>
    </row>
    <row r="11847" ht="12.0" customHeight="1">
      <c r="A11847" s="61"/>
      <c r="B11847" s="84" t="s">
        <v>13111</v>
      </c>
      <c r="C11847" s="85" t="s">
        <v>496</v>
      </c>
      <c r="D11847" s="49"/>
      <c r="E11847" s="49"/>
      <c r="F11847" s="49"/>
      <c r="G11847" s="98">
        <f>SUM(G11848)</f>
        <v>0</v>
      </c>
      <c r="H11847" s="74"/>
    </row>
    <row r="11848" ht="12.0" customHeight="1">
      <c r="A11848" s="61"/>
      <c r="B11848" s="70" t="s">
        <v>13112</v>
      </c>
      <c r="C11848" s="70" t="s">
        <v>5292</v>
      </c>
      <c r="D11848" s="71" t="s">
        <v>408</v>
      </c>
      <c r="E11848" s="72">
        <v>10.200000000000001</v>
      </c>
      <c r="F11848" s="73"/>
      <c r="G11848" s="72">
        <f>ROUND(E11848*F11848,2)</f>
        <v>0</v>
      </c>
      <c r="H11848" s="61"/>
    </row>
    <row r="11849" ht="12.0" customHeight="1">
      <c r="A11849" s="61"/>
      <c r="B11849" s="84" t="s">
        <v>13113</v>
      </c>
      <c r="C11849" s="85" t="s">
        <v>506</v>
      </c>
      <c r="D11849" s="49"/>
      <c r="E11849" s="49"/>
      <c r="F11849" s="49"/>
      <c r="G11849" s="98">
        <f>SUM(G11850:G11853)</f>
        <v>0</v>
      </c>
      <c r="H11849" s="61"/>
    </row>
    <row r="11850" ht="12.0" customHeight="1">
      <c r="A11850" s="61"/>
      <c r="B11850" s="70" t="s">
        <v>13114</v>
      </c>
      <c r="C11850" s="70" t="s">
        <v>514</v>
      </c>
      <c r="D11850" s="71" t="s">
        <v>311</v>
      </c>
      <c r="E11850" s="72">
        <v>4.0</v>
      </c>
      <c r="F11850" s="73"/>
      <c r="G11850" s="72">
        <f t="shared" ref="G11850:G11853" si="1980">ROUND(E11850*F11850,2)</f>
        <v>0</v>
      </c>
      <c r="H11850" s="74"/>
    </row>
    <row r="11851" ht="12.0" customHeight="1">
      <c r="A11851" s="61"/>
      <c r="B11851" s="70" t="s">
        <v>13115</v>
      </c>
      <c r="C11851" s="70" t="s">
        <v>1138</v>
      </c>
      <c r="D11851" s="71" t="s">
        <v>311</v>
      </c>
      <c r="E11851" s="72">
        <v>1.0</v>
      </c>
      <c r="F11851" s="73"/>
      <c r="G11851" s="72">
        <f t="shared" si="1980"/>
        <v>0</v>
      </c>
      <c r="H11851" s="61"/>
    </row>
    <row r="11852" ht="12.0" customHeight="1">
      <c r="A11852" s="61"/>
      <c r="B11852" s="70" t="s">
        <v>13116</v>
      </c>
      <c r="C11852" s="70" t="s">
        <v>510</v>
      </c>
      <c r="D11852" s="71" t="s">
        <v>311</v>
      </c>
      <c r="E11852" s="72">
        <v>1.0</v>
      </c>
      <c r="F11852" s="73"/>
      <c r="G11852" s="72">
        <f t="shared" si="1980"/>
        <v>0</v>
      </c>
      <c r="H11852" s="87"/>
    </row>
    <row r="11853" ht="12.0" customHeight="1">
      <c r="A11853" s="61"/>
      <c r="B11853" s="70" t="s">
        <v>13117</v>
      </c>
      <c r="C11853" s="70" t="s">
        <v>512</v>
      </c>
      <c r="D11853" s="71" t="s">
        <v>311</v>
      </c>
      <c r="E11853" s="72">
        <v>2.0</v>
      </c>
      <c r="F11853" s="73"/>
      <c r="G11853" s="72">
        <f t="shared" si="1980"/>
        <v>0</v>
      </c>
      <c r="H11853" s="61"/>
    </row>
    <row r="11854" ht="12.0" customHeight="1">
      <c r="A11854" s="61"/>
      <c r="B11854" s="84" t="s">
        <v>13118</v>
      </c>
      <c r="C11854" s="85" t="s">
        <v>516</v>
      </c>
      <c r="D11854" s="49"/>
      <c r="E11854" s="49"/>
      <c r="F11854" s="49"/>
      <c r="G11854" s="98">
        <f>SUM(G11855:G11857)</f>
        <v>0</v>
      </c>
      <c r="H11854" s="74"/>
    </row>
    <row r="11855" ht="12.0" customHeight="1">
      <c r="A11855" s="61"/>
      <c r="B11855" s="70" t="s">
        <v>13119</v>
      </c>
      <c r="C11855" s="70" t="s">
        <v>1143</v>
      </c>
      <c r="D11855" s="71" t="s">
        <v>408</v>
      </c>
      <c r="E11855" s="72">
        <v>529.24</v>
      </c>
      <c r="F11855" s="73"/>
      <c r="G11855" s="72">
        <f t="shared" ref="G11855:G11857" si="1981">ROUND(E11855*F11855,2)</f>
        <v>0</v>
      </c>
      <c r="H11855" s="61"/>
    </row>
    <row r="11856" ht="12.0" customHeight="1">
      <c r="A11856" s="61"/>
      <c r="B11856" s="70" t="s">
        <v>13120</v>
      </c>
      <c r="C11856" s="70" t="s">
        <v>1145</v>
      </c>
      <c r="D11856" s="71" t="s">
        <v>408</v>
      </c>
      <c r="E11856" s="72">
        <v>273.45</v>
      </c>
      <c r="F11856" s="73"/>
      <c r="G11856" s="72">
        <f t="shared" si="1981"/>
        <v>0</v>
      </c>
      <c r="H11856" s="74"/>
    </row>
    <row r="11857" ht="12.0" customHeight="1">
      <c r="A11857" s="61"/>
      <c r="B11857" s="70" t="s">
        <v>13121</v>
      </c>
      <c r="C11857" s="70" t="s">
        <v>518</v>
      </c>
      <c r="D11857" s="71" t="s">
        <v>408</v>
      </c>
      <c r="E11857" s="72">
        <v>10.200000000000001</v>
      </c>
      <c r="F11857" s="73"/>
      <c r="G11857" s="72">
        <f t="shared" si="1981"/>
        <v>0</v>
      </c>
      <c r="H11857" s="61"/>
    </row>
    <row r="11858" ht="12.0" customHeight="1">
      <c r="A11858" s="61"/>
      <c r="B11858" s="84" t="s">
        <v>13122</v>
      </c>
      <c r="C11858" s="85" t="s">
        <v>522</v>
      </c>
      <c r="D11858" s="49"/>
      <c r="E11858" s="49"/>
      <c r="F11858" s="49"/>
      <c r="G11858" s="98">
        <f>SUM(G11859:G11861)</f>
        <v>0</v>
      </c>
      <c r="H11858" s="61"/>
    </row>
    <row r="11859" ht="12.0" customHeight="1">
      <c r="A11859" s="61"/>
      <c r="B11859" s="70" t="s">
        <v>13123</v>
      </c>
      <c r="C11859" s="70" t="s">
        <v>1149</v>
      </c>
      <c r="D11859" s="71" t="s">
        <v>525</v>
      </c>
      <c r="E11859" s="72">
        <v>114.67</v>
      </c>
      <c r="F11859" s="73"/>
      <c r="G11859" s="72">
        <f t="shared" ref="G11859:G11861" si="1982">ROUND(E11859*F11859,2)</f>
        <v>0</v>
      </c>
      <c r="H11859" s="78"/>
    </row>
    <row r="11860" ht="12.0" customHeight="1">
      <c r="A11860" s="61"/>
      <c r="B11860" s="70" t="s">
        <v>13124</v>
      </c>
      <c r="C11860" s="70" t="s">
        <v>1151</v>
      </c>
      <c r="D11860" s="71" t="s">
        <v>408</v>
      </c>
      <c r="E11860" s="72">
        <v>7.87</v>
      </c>
      <c r="F11860" s="73"/>
      <c r="G11860" s="72">
        <f t="shared" si="1982"/>
        <v>0</v>
      </c>
      <c r="H11860" s="61"/>
    </row>
    <row r="11861" ht="12.0" customHeight="1">
      <c r="A11861" s="61"/>
      <c r="B11861" s="70" t="s">
        <v>13125</v>
      </c>
      <c r="C11861" s="70" t="s">
        <v>529</v>
      </c>
      <c r="D11861" s="71" t="s">
        <v>311</v>
      </c>
      <c r="E11861" s="72">
        <v>8.0</v>
      </c>
      <c r="F11861" s="73"/>
      <c r="G11861" s="72">
        <f t="shared" si="1982"/>
        <v>0</v>
      </c>
      <c r="H11861" s="87"/>
    </row>
    <row r="11862" ht="15.0" customHeight="1">
      <c r="A11862" s="61"/>
      <c r="B11862" s="79" t="s">
        <v>13126</v>
      </c>
      <c r="C11862" s="83" t="s">
        <v>13127</v>
      </c>
      <c r="D11862" s="49"/>
      <c r="E11862" s="49"/>
      <c r="F11862" s="49"/>
      <c r="G11862" s="81">
        <f>+G11863+G11866</f>
        <v>0</v>
      </c>
      <c r="H11862" s="61"/>
    </row>
    <row r="11863" ht="12.0" customHeight="1">
      <c r="A11863" s="61"/>
      <c r="B11863" s="84" t="s">
        <v>13128</v>
      </c>
      <c r="C11863" s="85" t="s">
        <v>405</v>
      </c>
      <c r="D11863" s="49"/>
      <c r="E11863" s="49"/>
      <c r="F11863" s="49"/>
      <c r="G11863" s="98">
        <f>SUM(G11864:G11865)</f>
        <v>0</v>
      </c>
      <c r="H11863" s="74"/>
    </row>
    <row r="11864" ht="12.0" customHeight="1">
      <c r="A11864" s="61"/>
      <c r="B11864" s="70" t="s">
        <v>13129</v>
      </c>
      <c r="C11864" s="82" t="s">
        <v>1695</v>
      </c>
      <c r="D11864" s="71" t="s">
        <v>1696</v>
      </c>
      <c r="E11864" s="72">
        <v>0.3</v>
      </c>
      <c r="F11864" s="73"/>
      <c r="G11864" s="72">
        <f t="shared" ref="G11864:G11865" si="1983">ROUND(E11864*F11864,2)</f>
        <v>0</v>
      </c>
      <c r="H11864" s="61"/>
    </row>
    <row r="11865" ht="12.0" customHeight="1">
      <c r="A11865" s="61"/>
      <c r="B11865" s="70" t="s">
        <v>13130</v>
      </c>
      <c r="C11865" s="70" t="s">
        <v>1698</v>
      </c>
      <c r="D11865" s="71" t="s">
        <v>1696</v>
      </c>
      <c r="E11865" s="72">
        <v>0.3</v>
      </c>
      <c r="F11865" s="73"/>
      <c r="G11865" s="72">
        <f t="shared" si="1983"/>
        <v>0</v>
      </c>
      <c r="H11865" s="74"/>
    </row>
    <row r="11866" ht="12.0" customHeight="1">
      <c r="A11866" s="61"/>
      <c r="B11866" s="84" t="s">
        <v>13131</v>
      </c>
      <c r="C11866" s="85" t="s">
        <v>410</v>
      </c>
      <c r="D11866" s="49"/>
      <c r="E11866" s="49"/>
      <c r="F11866" s="49"/>
      <c r="G11866" s="98">
        <f>SUM(G11867:G11870)</f>
        <v>0</v>
      </c>
      <c r="H11866" s="61"/>
    </row>
    <row r="11867" ht="12.0" customHeight="1">
      <c r="A11867" s="61"/>
      <c r="B11867" s="70" t="s">
        <v>13132</v>
      </c>
      <c r="C11867" s="70" t="s">
        <v>12827</v>
      </c>
      <c r="D11867" s="71" t="s">
        <v>413</v>
      </c>
      <c r="E11867" s="72">
        <v>2770.12</v>
      </c>
      <c r="F11867" s="73"/>
      <c r="G11867" s="72">
        <f t="shared" ref="G11867:G11870" si="1984">ROUND(E11867*F11867,2)</f>
        <v>0</v>
      </c>
      <c r="H11867" s="87"/>
    </row>
    <row r="11868" ht="12.0" customHeight="1">
      <c r="A11868" s="61"/>
      <c r="B11868" s="70" t="s">
        <v>13133</v>
      </c>
      <c r="C11868" s="70" t="s">
        <v>12831</v>
      </c>
      <c r="D11868" s="71" t="s">
        <v>408</v>
      </c>
      <c r="E11868" s="72">
        <v>1481.95</v>
      </c>
      <c r="F11868" s="73"/>
      <c r="G11868" s="72">
        <f t="shared" si="1984"/>
        <v>0</v>
      </c>
      <c r="H11868" s="61"/>
    </row>
    <row r="11869" ht="12.0" customHeight="1">
      <c r="A11869" s="61"/>
      <c r="B11869" s="70" t="s">
        <v>13134</v>
      </c>
      <c r="C11869" s="70" t="s">
        <v>13135</v>
      </c>
      <c r="D11869" s="71" t="s">
        <v>413</v>
      </c>
      <c r="E11869" s="72">
        <v>91.4</v>
      </c>
      <c r="F11869" s="73"/>
      <c r="G11869" s="72">
        <f t="shared" si="1984"/>
        <v>0</v>
      </c>
      <c r="H11869" s="91"/>
    </row>
    <row r="11870" ht="12.0" customHeight="1">
      <c r="A11870" s="61"/>
      <c r="B11870" s="70" t="s">
        <v>13136</v>
      </c>
      <c r="C11870" s="70" t="s">
        <v>12834</v>
      </c>
      <c r="D11870" s="71" t="s">
        <v>413</v>
      </c>
      <c r="E11870" s="72">
        <v>2770.12</v>
      </c>
      <c r="F11870" s="73"/>
      <c r="G11870" s="72">
        <f t="shared" si="1984"/>
        <v>0</v>
      </c>
      <c r="H11870" s="61"/>
    </row>
    <row r="11871" ht="15.0" customHeight="1">
      <c r="A11871" s="61"/>
      <c r="B11871" s="79" t="s">
        <v>13137</v>
      </c>
      <c r="C11871" s="83" t="s">
        <v>13138</v>
      </c>
      <c r="D11871" s="49"/>
      <c r="E11871" s="49"/>
      <c r="F11871" s="49"/>
      <c r="G11871" s="81">
        <f>+G11872+G11875+G11881+G11884</f>
        <v>0</v>
      </c>
      <c r="H11871" s="74"/>
    </row>
    <row r="11872" ht="12.0" customHeight="1">
      <c r="A11872" s="61"/>
      <c r="B11872" s="84" t="s">
        <v>13139</v>
      </c>
      <c r="C11872" s="85" t="s">
        <v>405</v>
      </c>
      <c r="D11872" s="49"/>
      <c r="E11872" s="49"/>
      <c r="F11872" s="49"/>
      <c r="G11872" s="98">
        <f>SUM(G11873:G11874)</f>
        <v>0</v>
      </c>
      <c r="H11872" s="61"/>
    </row>
    <row r="11873" ht="12.0" customHeight="1">
      <c r="A11873" s="61"/>
      <c r="B11873" s="70" t="s">
        <v>13140</v>
      </c>
      <c r="C11873" s="70" t="s">
        <v>1711</v>
      </c>
      <c r="D11873" s="71" t="s">
        <v>408</v>
      </c>
      <c r="E11873" s="72">
        <v>377.44</v>
      </c>
      <c r="F11873" s="73"/>
      <c r="G11873" s="72">
        <f t="shared" ref="G11873:G11874" si="1985">ROUND(E11873*F11873,2)</f>
        <v>0</v>
      </c>
      <c r="H11873" s="74"/>
    </row>
    <row r="11874" ht="12.0" customHeight="1">
      <c r="A11874" s="61"/>
      <c r="B11874" s="70" t="s">
        <v>13141</v>
      </c>
      <c r="C11874" s="70" t="s">
        <v>1713</v>
      </c>
      <c r="D11874" s="71" t="s">
        <v>408</v>
      </c>
      <c r="E11874" s="72">
        <v>377.44</v>
      </c>
      <c r="F11874" s="73"/>
      <c r="G11874" s="72">
        <f t="shared" si="1985"/>
        <v>0</v>
      </c>
      <c r="H11874" s="61"/>
    </row>
    <row r="11875" ht="12.0" customHeight="1">
      <c r="A11875" s="61"/>
      <c r="B11875" s="84" t="s">
        <v>13142</v>
      </c>
      <c r="C11875" s="85" t="s">
        <v>410</v>
      </c>
      <c r="D11875" s="49"/>
      <c r="E11875" s="49"/>
      <c r="F11875" s="49"/>
      <c r="G11875" s="98">
        <f>SUM(G11876:G11880)</f>
        <v>0</v>
      </c>
      <c r="H11875" s="74"/>
    </row>
    <row r="11876" ht="12.0" customHeight="1">
      <c r="A11876" s="61"/>
      <c r="B11876" s="70" t="s">
        <v>13143</v>
      </c>
      <c r="C11876" s="70" t="s">
        <v>12827</v>
      </c>
      <c r="D11876" s="71" t="s">
        <v>413</v>
      </c>
      <c r="E11876" s="72">
        <v>166.09</v>
      </c>
      <c r="F11876" s="73"/>
      <c r="G11876" s="72">
        <f t="shared" ref="G11876:G11880" si="1986">ROUND(E11876*F11876,2)</f>
        <v>0</v>
      </c>
      <c r="H11876" s="61"/>
    </row>
    <row r="11877" ht="12.0" customHeight="1">
      <c r="A11877" s="61"/>
      <c r="B11877" s="70" t="s">
        <v>13144</v>
      </c>
      <c r="C11877" s="70" t="s">
        <v>12831</v>
      </c>
      <c r="D11877" s="71" t="s">
        <v>408</v>
      </c>
      <c r="E11877" s="72">
        <v>411.98</v>
      </c>
      <c r="F11877" s="73"/>
      <c r="G11877" s="72">
        <f t="shared" si="1986"/>
        <v>0</v>
      </c>
      <c r="H11877" s="74"/>
    </row>
    <row r="11878" ht="12.0" customHeight="1">
      <c r="A11878" s="61"/>
      <c r="B11878" s="70" t="s">
        <v>13145</v>
      </c>
      <c r="C11878" s="70" t="s">
        <v>421</v>
      </c>
      <c r="D11878" s="71" t="s">
        <v>413</v>
      </c>
      <c r="E11878" s="72">
        <v>107.28</v>
      </c>
      <c r="F11878" s="73"/>
      <c r="G11878" s="72">
        <f t="shared" si="1986"/>
        <v>0</v>
      </c>
      <c r="H11878" s="61"/>
    </row>
    <row r="11879" ht="12.0" customHeight="1">
      <c r="A11879" s="61"/>
      <c r="B11879" s="70" t="s">
        <v>13146</v>
      </c>
      <c r="C11879" s="70" t="s">
        <v>3866</v>
      </c>
      <c r="D11879" s="71" t="s">
        <v>408</v>
      </c>
      <c r="E11879" s="72">
        <v>199.4</v>
      </c>
      <c r="F11879" s="73"/>
      <c r="G11879" s="72">
        <f t="shared" si="1986"/>
        <v>0</v>
      </c>
      <c r="H11879" s="74"/>
    </row>
    <row r="11880" ht="12.0" customHeight="1">
      <c r="A11880" s="61"/>
      <c r="B11880" s="70" t="s">
        <v>13147</v>
      </c>
      <c r="C11880" s="70" t="s">
        <v>12834</v>
      </c>
      <c r="D11880" s="71" t="s">
        <v>413</v>
      </c>
      <c r="E11880" s="72">
        <v>166.09</v>
      </c>
      <c r="F11880" s="73"/>
      <c r="G11880" s="72">
        <f t="shared" si="1986"/>
        <v>0</v>
      </c>
      <c r="H11880" s="61"/>
    </row>
    <row r="11881" ht="12.0" customHeight="1">
      <c r="A11881" s="61"/>
      <c r="B11881" s="84" t="s">
        <v>13148</v>
      </c>
      <c r="C11881" s="85" t="s">
        <v>1722</v>
      </c>
      <c r="D11881" s="49"/>
      <c r="E11881" s="49"/>
      <c r="F11881" s="49"/>
      <c r="G11881" s="98">
        <f>SUM(G11882:G11883)</f>
        <v>0</v>
      </c>
      <c r="H11881" s="74"/>
    </row>
    <row r="11882" ht="12.0" customHeight="1">
      <c r="A11882" s="61"/>
      <c r="B11882" s="70" t="s">
        <v>13149</v>
      </c>
      <c r="C11882" s="70" t="s">
        <v>1724</v>
      </c>
      <c r="D11882" s="71" t="s">
        <v>413</v>
      </c>
      <c r="E11882" s="72">
        <v>76.14</v>
      </c>
      <c r="F11882" s="73"/>
      <c r="G11882" s="72">
        <f t="shared" ref="G11882:G11883" si="1987">ROUND(E11882*F11882,2)</f>
        <v>0</v>
      </c>
      <c r="H11882" s="61"/>
    </row>
    <row r="11883" ht="12.0" customHeight="1">
      <c r="A11883" s="61"/>
      <c r="B11883" s="70" t="s">
        <v>13150</v>
      </c>
      <c r="C11883" s="70" t="s">
        <v>1726</v>
      </c>
      <c r="D11883" s="71" t="s">
        <v>408</v>
      </c>
      <c r="E11883" s="72">
        <v>199.27</v>
      </c>
      <c r="F11883" s="73"/>
      <c r="G11883" s="72">
        <f t="shared" si="1987"/>
        <v>0</v>
      </c>
      <c r="H11883" s="91"/>
    </row>
    <row r="11884" ht="12.0" customHeight="1">
      <c r="A11884" s="61"/>
      <c r="B11884" s="84" t="s">
        <v>13151</v>
      </c>
      <c r="C11884" s="85" t="s">
        <v>522</v>
      </c>
      <c r="D11884" s="49"/>
      <c r="E11884" s="49"/>
      <c r="F11884" s="49"/>
      <c r="G11884" s="98">
        <f>SUM(G11885:G11886)</f>
        <v>0</v>
      </c>
      <c r="H11884" s="61"/>
    </row>
    <row r="11885" ht="12.0" customHeight="1">
      <c r="A11885" s="61"/>
      <c r="B11885" s="70" t="s">
        <v>13152</v>
      </c>
      <c r="C11885" s="82" t="s">
        <v>842</v>
      </c>
      <c r="D11885" s="71" t="s">
        <v>525</v>
      </c>
      <c r="E11885" s="72">
        <v>98.0</v>
      </c>
      <c r="F11885" s="73"/>
      <c r="G11885" s="72">
        <f t="shared" ref="G11885:G11886" si="1988">ROUND(E11885*F11885,2)</f>
        <v>0</v>
      </c>
      <c r="H11885" s="74"/>
    </row>
    <row r="11886" ht="12.0" customHeight="1">
      <c r="A11886" s="61"/>
      <c r="B11886" s="70" t="s">
        <v>13153</v>
      </c>
      <c r="C11886" s="70" t="s">
        <v>529</v>
      </c>
      <c r="D11886" s="71" t="s">
        <v>311</v>
      </c>
      <c r="E11886" s="72">
        <v>26.0</v>
      </c>
      <c r="F11886" s="73"/>
      <c r="G11886" s="72">
        <f t="shared" si="1988"/>
        <v>0</v>
      </c>
      <c r="H11886" s="61"/>
    </row>
    <row r="11887" ht="12.0" customHeight="1">
      <c r="A11887" s="61"/>
      <c r="B11887" s="79" t="s">
        <v>13154</v>
      </c>
      <c r="C11887" s="83" t="s">
        <v>1155</v>
      </c>
      <c r="D11887" s="49"/>
      <c r="E11887" s="49"/>
      <c r="F11887" s="49"/>
      <c r="G11887" s="99">
        <f>SUM(G11888:G11889)</f>
        <v>0</v>
      </c>
      <c r="H11887" s="91"/>
    </row>
    <row r="11888" ht="12.0" customHeight="1">
      <c r="A11888" s="61"/>
      <c r="B11888" s="70" t="s">
        <v>13155</v>
      </c>
      <c r="C11888" s="70" t="s">
        <v>1157</v>
      </c>
      <c r="D11888" s="71" t="s">
        <v>408</v>
      </c>
      <c r="E11888" s="72">
        <v>506.3</v>
      </c>
      <c r="F11888" s="73"/>
      <c r="G11888" s="72">
        <f t="shared" ref="G11888:G11889" si="1989">ROUND(E11888*F11888,2)</f>
        <v>0</v>
      </c>
      <c r="H11888" s="61"/>
    </row>
    <row r="11889" ht="12.0" customHeight="1">
      <c r="A11889" s="61"/>
      <c r="B11889" s="70" t="s">
        <v>13156</v>
      </c>
      <c r="C11889" s="82" t="s">
        <v>1764</v>
      </c>
      <c r="D11889" s="71" t="s">
        <v>408</v>
      </c>
      <c r="E11889" s="72">
        <v>13.5</v>
      </c>
      <c r="F11889" s="73"/>
      <c r="G11889" s="72">
        <f t="shared" si="1989"/>
        <v>0</v>
      </c>
      <c r="H11889" s="92"/>
    </row>
    <row r="11890" ht="14.25" customHeight="1">
      <c r="A11890" s="61"/>
      <c r="B11890" s="75" t="s">
        <v>84</v>
      </c>
      <c r="C11890" s="76" t="s">
        <v>85</v>
      </c>
      <c r="D11890" s="49"/>
      <c r="E11890" s="49"/>
      <c r="F11890" s="49"/>
      <c r="G11890" s="77">
        <f>+G11891+G11944+G12018+G12130+G12158+G12200+G12209+G12225</f>
        <v>0</v>
      </c>
      <c r="H11890" s="61"/>
    </row>
    <row r="11891" ht="15.0" customHeight="1">
      <c r="A11891" s="61"/>
      <c r="B11891" s="79" t="s">
        <v>13157</v>
      </c>
      <c r="C11891" s="83" t="s">
        <v>13158</v>
      </c>
      <c r="D11891" s="49"/>
      <c r="E11891" s="49"/>
      <c r="F11891" s="49"/>
      <c r="G11891" s="81">
        <f>+G11892+G11895+G11901+G11903+G11925+G11929+G11931+G11937</f>
        <v>0</v>
      </c>
      <c r="H11891" s="74"/>
    </row>
    <row r="11892" ht="12.0" customHeight="1">
      <c r="A11892" s="61"/>
      <c r="B11892" s="84" t="s">
        <v>13159</v>
      </c>
      <c r="C11892" s="85" t="s">
        <v>405</v>
      </c>
      <c r="D11892" s="49"/>
      <c r="E11892" s="49"/>
      <c r="F11892" s="49"/>
      <c r="G11892" s="98">
        <f>SUM(G11893:G11894)</f>
        <v>0</v>
      </c>
      <c r="H11892" s="61"/>
    </row>
    <row r="11893" ht="12.0" customHeight="1">
      <c r="A11893" s="61"/>
      <c r="B11893" s="70" t="s">
        <v>13160</v>
      </c>
      <c r="C11893" s="70" t="s">
        <v>576</v>
      </c>
      <c r="D11893" s="71" t="s">
        <v>311</v>
      </c>
      <c r="E11893" s="72">
        <v>1.0</v>
      </c>
      <c r="F11893" s="73"/>
      <c r="G11893" s="72">
        <f t="shared" ref="G11893:G11894" si="1990">ROUND(E11893*F11893,2)</f>
        <v>0</v>
      </c>
      <c r="H11893" s="74"/>
    </row>
    <row r="11894" ht="12.0" customHeight="1">
      <c r="A11894" s="61"/>
      <c r="B11894" s="70" t="s">
        <v>13161</v>
      </c>
      <c r="C11894" s="70" t="s">
        <v>6325</v>
      </c>
      <c r="D11894" s="71" t="s">
        <v>311</v>
      </c>
      <c r="E11894" s="72">
        <v>1.0</v>
      </c>
      <c r="F11894" s="73"/>
      <c r="G11894" s="72">
        <f t="shared" si="1990"/>
        <v>0</v>
      </c>
      <c r="H11894" s="61"/>
    </row>
    <row r="11895" ht="12.0" customHeight="1">
      <c r="A11895" s="61"/>
      <c r="B11895" s="84" t="s">
        <v>13162</v>
      </c>
      <c r="C11895" s="85" t="s">
        <v>410</v>
      </c>
      <c r="D11895" s="49"/>
      <c r="E11895" s="49"/>
      <c r="F11895" s="49"/>
      <c r="G11895" s="98">
        <f>SUM(G11896:G11900)</f>
        <v>0</v>
      </c>
      <c r="H11895" s="74"/>
    </row>
    <row r="11896" ht="12.0" customHeight="1">
      <c r="A11896" s="61"/>
      <c r="B11896" s="70" t="s">
        <v>13163</v>
      </c>
      <c r="C11896" s="70" t="s">
        <v>412</v>
      </c>
      <c r="D11896" s="71" t="s">
        <v>413</v>
      </c>
      <c r="E11896" s="72">
        <v>1553.15</v>
      </c>
      <c r="F11896" s="73"/>
      <c r="G11896" s="72">
        <f t="shared" ref="G11896:G11900" si="1991">ROUND(E11896*F11896,2)</f>
        <v>0</v>
      </c>
      <c r="H11896" s="61"/>
    </row>
    <row r="11897" ht="12.0" customHeight="1">
      <c r="A11897" s="61"/>
      <c r="B11897" s="70" t="s">
        <v>13164</v>
      </c>
      <c r="C11897" s="70" t="s">
        <v>415</v>
      </c>
      <c r="D11897" s="71" t="s">
        <v>413</v>
      </c>
      <c r="E11897" s="72">
        <v>134.0</v>
      </c>
      <c r="F11897" s="73"/>
      <c r="G11897" s="72">
        <f t="shared" si="1991"/>
        <v>0</v>
      </c>
      <c r="H11897" s="92"/>
    </row>
    <row r="11898" ht="12.0" customHeight="1">
      <c r="A11898" s="61"/>
      <c r="B11898" s="70" t="s">
        <v>13165</v>
      </c>
      <c r="C11898" s="70" t="s">
        <v>417</v>
      </c>
      <c r="D11898" s="71" t="s">
        <v>408</v>
      </c>
      <c r="E11898" s="72">
        <v>181.63</v>
      </c>
      <c r="F11898" s="73"/>
      <c r="G11898" s="72">
        <f t="shared" si="1991"/>
        <v>0</v>
      </c>
      <c r="H11898" s="61"/>
    </row>
    <row r="11899" ht="12.0" customHeight="1">
      <c r="A11899" s="61"/>
      <c r="B11899" s="70" t="s">
        <v>13166</v>
      </c>
      <c r="C11899" s="70" t="s">
        <v>962</v>
      </c>
      <c r="D11899" s="71" t="s">
        <v>413</v>
      </c>
      <c r="E11899" s="72">
        <v>9.88</v>
      </c>
      <c r="F11899" s="73"/>
      <c r="G11899" s="72">
        <f t="shared" si="1991"/>
        <v>0</v>
      </c>
      <c r="H11899" s="74"/>
    </row>
    <row r="11900" ht="12.0" customHeight="1">
      <c r="A11900" s="61"/>
      <c r="B11900" s="70" t="s">
        <v>13167</v>
      </c>
      <c r="C11900" s="70" t="s">
        <v>425</v>
      </c>
      <c r="D11900" s="71" t="s">
        <v>413</v>
      </c>
      <c r="E11900" s="72">
        <v>1687.15</v>
      </c>
      <c r="F11900" s="73"/>
      <c r="G11900" s="72">
        <f t="shared" si="1991"/>
        <v>0</v>
      </c>
      <c r="H11900" s="61"/>
    </row>
    <row r="11901" ht="12.0" customHeight="1">
      <c r="A11901" s="61"/>
      <c r="B11901" s="84" t="s">
        <v>13168</v>
      </c>
      <c r="C11901" s="85" t="s">
        <v>427</v>
      </c>
      <c r="D11901" s="49"/>
      <c r="E11901" s="49"/>
      <c r="F11901" s="49"/>
      <c r="G11901" s="98">
        <f>SUM(G11902)</f>
        <v>0</v>
      </c>
      <c r="H11901" s="74"/>
    </row>
    <row r="11902" ht="12.0" customHeight="1">
      <c r="A11902" s="61"/>
      <c r="B11902" s="70" t="s">
        <v>13169</v>
      </c>
      <c r="C11902" s="70" t="s">
        <v>429</v>
      </c>
      <c r="D11902" s="71" t="s">
        <v>413</v>
      </c>
      <c r="E11902" s="72">
        <v>18.16</v>
      </c>
      <c r="F11902" s="73"/>
      <c r="G11902" s="72">
        <f>ROUND(E11902*F11902,2)</f>
        <v>0</v>
      </c>
      <c r="H11902" s="61"/>
    </row>
    <row r="11903" ht="15.75" customHeight="1">
      <c r="A11903" s="61"/>
      <c r="B11903" s="84" t="s">
        <v>13170</v>
      </c>
      <c r="C11903" s="85" t="s">
        <v>439</v>
      </c>
      <c r="D11903" s="49"/>
      <c r="E11903" s="49"/>
      <c r="F11903" s="49"/>
      <c r="G11903" s="98">
        <f>+G11904+G11908+G11911+G11915+G11919+G11923</f>
        <v>0</v>
      </c>
      <c r="H11903" s="92"/>
    </row>
    <row r="11904" ht="12.0" customHeight="1">
      <c r="A11904" s="61"/>
      <c r="B11904" s="88" t="s">
        <v>13171</v>
      </c>
      <c r="C11904" s="89" t="s">
        <v>705</v>
      </c>
      <c r="D11904" s="49"/>
      <c r="E11904" s="49"/>
      <c r="F11904" s="49"/>
      <c r="G11904" s="90">
        <f>SUM(G11905:G11907)</f>
        <v>0</v>
      </c>
      <c r="H11904" s="61"/>
    </row>
    <row r="11905" ht="12.0" customHeight="1">
      <c r="A11905" s="61"/>
      <c r="B11905" s="70" t="s">
        <v>13172</v>
      </c>
      <c r="C11905" s="70" t="s">
        <v>2764</v>
      </c>
      <c r="D11905" s="71" t="s">
        <v>413</v>
      </c>
      <c r="E11905" s="72">
        <v>47.36</v>
      </c>
      <c r="F11905" s="73"/>
      <c r="G11905" s="72">
        <f t="shared" ref="G11905:G11907" si="1992">ROUND(E11905*F11905,2)</f>
        <v>0</v>
      </c>
      <c r="H11905" s="74"/>
    </row>
    <row r="11906" ht="12.0" customHeight="1">
      <c r="A11906" s="61"/>
      <c r="B11906" s="70" t="s">
        <v>13173</v>
      </c>
      <c r="C11906" s="70" t="s">
        <v>2766</v>
      </c>
      <c r="D11906" s="71" t="s">
        <v>408</v>
      </c>
      <c r="E11906" s="72">
        <v>37.02</v>
      </c>
      <c r="F11906" s="73"/>
      <c r="G11906" s="72">
        <f t="shared" si="1992"/>
        <v>0</v>
      </c>
      <c r="H11906" s="61"/>
    </row>
    <row r="11907" ht="12.0" customHeight="1">
      <c r="A11907" s="61"/>
      <c r="B11907" s="70" t="s">
        <v>13174</v>
      </c>
      <c r="C11907" s="70" t="s">
        <v>709</v>
      </c>
      <c r="D11907" s="71" t="s">
        <v>446</v>
      </c>
      <c r="E11907" s="72">
        <v>3809.21</v>
      </c>
      <c r="F11907" s="73"/>
      <c r="G11907" s="72">
        <f t="shared" si="1992"/>
        <v>0</v>
      </c>
      <c r="H11907" s="74"/>
    </row>
    <row r="11908" ht="12.0" customHeight="1">
      <c r="A11908" s="61"/>
      <c r="B11908" s="88" t="s">
        <v>13175</v>
      </c>
      <c r="C11908" s="89" t="s">
        <v>2769</v>
      </c>
      <c r="D11908" s="49"/>
      <c r="E11908" s="49"/>
      <c r="F11908" s="49"/>
      <c r="G11908" s="90">
        <f>SUM(G11909:G11910)</f>
        <v>0</v>
      </c>
      <c r="H11908" s="61"/>
    </row>
    <row r="11909" ht="12.0" customHeight="1">
      <c r="A11909" s="61"/>
      <c r="B11909" s="70" t="s">
        <v>13176</v>
      </c>
      <c r="C11909" s="70" t="s">
        <v>614</v>
      </c>
      <c r="D11909" s="71" t="s">
        <v>413</v>
      </c>
      <c r="E11909" s="72">
        <v>23.93</v>
      </c>
      <c r="F11909" s="73"/>
      <c r="G11909" s="72">
        <f t="shared" ref="G11909:G11910" si="1993">ROUND(E11909*F11909,2)</f>
        <v>0</v>
      </c>
      <c r="H11909" s="74"/>
    </row>
    <row r="11910" ht="12.0" customHeight="1">
      <c r="A11910" s="61"/>
      <c r="B11910" s="70" t="s">
        <v>13177</v>
      </c>
      <c r="C11910" s="70" t="s">
        <v>470</v>
      </c>
      <c r="D11910" s="71" t="s">
        <v>446</v>
      </c>
      <c r="E11910" s="72">
        <v>2126.27</v>
      </c>
      <c r="F11910" s="73"/>
      <c r="G11910" s="72">
        <f t="shared" si="1993"/>
        <v>0</v>
      </c>
      <c r="H11910" s="61"/>
    </row>
    <row r="11911" ht="12.0" customHeight="1">
      <c r="A11911" s="61"/>
      <c r="B11911" s="88" t="s">
        <v>13178</v>
      </c>
      <c r="C11911" s="89" t="s">
        <v>2773</v>
      </c>
      <c r="D11911" s="49"/>
      <c r="E11911" s="49"/>
      <c r="F11911" s="49"/>
      <c r="G11911" s="90">
        <f>SUM(G11912:G11914)</f>
        <v>0</v>
      </c>
      <c r="H11911" s="92"/>
    </row>
    <row r="11912" ht="12.0" customHeight="1">
      <c r="A11912" s="61"/>
      <c r="B11912" s="70" t="s">
        <v>13179</v>
      </c>
      <c r="C11912" s="70" t="s">
        <v>619</v>
      </c>
      <c r="D11912" s="71" t="s">
        <v>413</v>
      </c>
      <c r="E11912" s="72">
        <v>45.89</v>
      </c>
      <c r="F11912" s="73"/>
      <c r="G11912" s="72">
        <f t="shared" ref="G11912:G11914" si="1994">ROUND(E11912*F11912,2)</f>
        <v>0</v>
      </c>
      <c r="H11912" s="61"/>
    </row>
    <row r="11913" ht="12.0" customHeight="1">
      <c r="A11913" s="61"/>
      <c r="B11913" s="70" t="s">
        <v>13180</v>
      </c>
      <c r="C11913" s="70" t="s">
        <v>621</v>
      </c>
      <c r="D11913" s="71" t="s">
        <v>408</v>
      </c>
      <c r="E11913" s="72">
        <v>342.01</v>
      </c>
      <c r="F11913" s="73"/>
      <c r="G11913" s="72">
        <f t="shared" si="1994"/>
        <v>0</v>
      </c>
      <c r="H11913" s="74"/>
    </row>
    <row r="11914" ht="12.0" customHeight="1">
      <c r="A11914" s="61"/>
      <c r="B11914" s="70" t="s">
        <v>13181</v>
      </c>
      <c r="C11914" s="70" t="s">
        <v>476</v>
      </c>
      <c r="D11914" s="71" t="s">
        <v>446</v>
      </c>
      <c r="E11914" s="72">
        <v>6183.37</v>
      </c>
      <c r="F11914" s="73"/>
      <c r="G11914" s="72">
        <f t="shared" si="1994"/>
        <v>0</v>
      </c>
      <c r="H11914" s="61"/>
    </row>
    <row r="11915" ht="12.0" customHeight="1">
      <c r="A11915" s="61"/>
      <c r="B11915" s="88" t="s">
        <v>13182</v>
      </c>
      <c r="C11915" s="89" t="s">
        <v>624</v>
      </c>
      <c r="D11915" s="49"/>
      <c r="E11915" s="49"/>
      <c r="F11915" s="49"/>
      <c r="G11915" s="90">
        <f>SUM(G11916:G11918)</f>
        <v>0</v>
      </c>
      <c r="H11915" s="74"/>
    </row>
    <row r="11916" ht="12.0" customHeight="1">
      <c r="A11916" s="61"/>
      <c r="B11916" s="70" t="s">
        <v>13183</v>
      </c>
      <c r="C11916" s="70" t="s">
        <v>626</v>
      </c>
      <c r="D11916" s="71" t="s">
        <v>413</v>
      </c>
      <c r="E11916" s="72">
        <v>9.05</v>
      </c>
      <c r="F11916" s="73"/>
      <c r="G11916" s="72">
        <f t="shared" ref="G11916:G11918" si="1995">ROUND(E11916*F11916,2)</f>
        <v>0</v>
      </c>
      <c r="H11916" s="61"/>
    </row>
    <row r="11917" ht="12.0" customHeight="1">
      <c r="A11917" s="61"/>
      <c r="B11917" s="70" t="s">
        <v>13184</v>
      </c>
      <c r="C11917" s="70" t="s">
        <v>628</v>
      </c>
      <c r="D11917" s="71" t="s">
        <v>408</v>
      </c>
      <c r="E11917" s="72">
        <v>61.28</v>
      </c>
      <c r="F11917" s="73"/>
      <c r="G11917" s="72">
        <f t="shared" si="1995"/>
        <v>0</v>
      </c>
      <c r="H11917" s="74"/>
    </row>
    <row r="11918" ht="12.0" customHeight="1">
      <c r="A11918" s="61"/>
      <c r="B11918" s="70" t="s">
        <v>13185</v>
      </c>
      <c r="C11918" s="70" t="s">
        <v>445</v>
      </c>
      <c r="D11918" s="71" t="s">
        <v>446</v>
      </c>
      <c r="E11918" s="72">
        <v>1096.38</v>
      </c>
      <c r="F11918" s="73"/>
      <c r="G11918" s="72">
        <f t="shared" si="1995"/>
        <v>0</v>
      </c>
      <c r="H11918" s="61"/>
    </row>
    <row r="11919" ht="12.0" customHeight="1">
      <c r="A11919" s="61"/>
      <c r="B11919" s="88" t="s">
        <v>13186</v>
      </c>
      <c r="C11919" s="89" t="s">
        <v>2782</v>
      </c>
      <c r="D11919" s="49"/>
      <c r="E11919" s="49"/>
      <c r="F11919" s="49"/>
      <c r="G11919" s="90">
        <f>SUM(G11920:G11922)</f>
        <v>0</v>
      </c>
      <c r="H11919" s="92"/>
    </row>
    <row r="11920" ht="12.0" customHeight="1">
      <c r="A11920" s="61"/>
      <c r="B11920" s="70" t="s">
        <v>13187</v>
      </c>
      <c r="C11920" s="70" t="s">
        <v>2784</v>
      </c>
      <c r="D11920" s="71" t="s">
        <v>413</v>
      </c>
      <c r="E11920" s="72">
        <v>24.310000000000002</v>
      </c>
      <c r="F11920" s="73"/>
      <c r="G11920" s="72">
        <f t="shared" ref="G11920:G11922" si="1996">ROUND(E11920*F11920,2)</f>
        <v>0</v>
      </c>
      <c r="H11920" s="61"/>
    </row>
    <row r="11921" ht="12.0" customHeight="1">
      <c r="A11921" s="61"/>
      <c r="B11921" s="70" t="s">
        <v>13188</v>
      </c>
      <c r="C11921" s="70" t="s">
        <v>2786</v>
      </c>
      <c r="D11921" s="71" t="s">
        <v>408</v>
      </c>
      <c r="E11921" s="72">
        <v>165.96</v>
      </c>
      <c r="F11921" s="73"/>
      <c r="G11921" s="72">
        <f t="shared" si="1996"/>
        <v>0</v>
      </c>
      <c r="H11921" s="74"/>
    </row>
    <row r="11922" ht="12.0" customHeight="1">
      <c r="A11922" s="61"/>
      <c r="B11922" s="70" t="s">
        <v>13189</v>
      </c>
      <c r="C11922" s="70" t="s">
        <v>2788</v>
      </c>
      <c r="D11922" s="71" t="s">
        <v>446</v>
      </c>
      <c r="E11922" s="72">
        <v>3572.63</v>
      </c>
      <c r="F11922" s="73"/>
      <c r="G11922" s="72">
        <f t="shared" si="1996"/>
        <v>0</v>
      </c>
      <c r="H11922" s="61"/>
    </row>
    <row r="11923" ht="12.0" customHeight="1">
      <c r="A11923" s="61"/>
      <c r="B11923" s="88" t="s">
        <v>13190</v>
      </c>
      <c r="C11923" s="89" t="s">
        <v>13191</v>
      </c>
      <c r="D11923" s="49"/>
      <c r="E11923" s="49"/>
      <c r="F11923" s="49"/>
      <c r="G11923" s="90">
        <f>SUM(G11924)</f>
        <v>0</v>
      </c>
      <c r="H11923" s="74"/>
    </row>
    <row r="11924" ht="12.0" customHeight="1">
      <c r="A11924" s="61"/>
      <c r="B11924" s="70" t="s">
        <v>13192</v>
      </c>
      <c r="C11924" s="70" t="s">
        <v>531</v>
      </c>
      <c r="D11924" s="71" t="s">
        <v>408</v>
      </c>
      <c r="E11924" s="72">
        <v>606.27</v>
      </c>
      <c r="F11924" s="73"/>
      <c r="G11924" s="72">
        <f>ROUND(E11924*F11924,2)</f>
        <v>0</v>
      </c>
      <c r="H11924" s="61"/>
    </row>
    <row r="11925" ht="12.0" customHeight="1">
      <c r="A11925" s="61"/>
      <c r="B11925" s="84" t="s">
        <v>13193</v>
      </c>
      <c r="C11925" s="85" t="s">
        <v>484</v>
      </c>
      <c r="D11925" s="49"/>
      <c r="E11925" s="49"/>
      <c r="F11925" s="49"/>
      <c r="G11925" s="98">
        <f>SUM(G11926:G11928)</f>
        <v>0</v>
      </c>
      <c r="H11925" s="74"/>
    </row>
    <row r="11926" ht="12.0" customHeight="1">
      <c r="A11926" s="61"/>
      <c r="B11926" s="70" t="s">
        <v>13194</v>
      </c>
      <c r="C11926" s="70" t="s">
        <v>647</v>
      </c>
      <c r="D11926" s="71" t="s">
        <v>408</v>
      </c>
      <c r="E11926" s="72">
        <v>95.73</v>
      </c>
      <c r="F11926" s="73"/>
      <c r="G11926" s="72">
        <f t="shared" ref="G11926:G11928" si="1997">ROUND(E11926*F11926,2)</f>
        <v>0</v>
      </c>
      <c r="H11926" s="61"/>
    </row>
    <row r="11927" ht="12.0" customHeight="1">
      <c r="A11927" s="61"/>
      <c r="B11927" s="70" t="s">
        <v>13195</v>
      </c>
      <c r="C11927" s="70" t="s">
        <v>488</v>
      </c>
      <c r="D11927" s="71" t="s">
        <v>408</v>
      </c>
      <c r="E11927" s="72">
        <v>166.25</v>
      </c>
      <c r="F11927" s="73"/>
      <c r="G11927" s="72">
        <f t="shared" si="1997"/>
        <v>0</v>
      </c>
      <c r="H11927" s="91"/>
    </row>
    <row r="11928" ht="12.0" customHeight="1">
      <c r="A11928" s="61"/>
      <c r="B11928" s="70" t="s">
        <v>13196</v>
      </c>
      <c r="C11928" s="70" t="s">
        <v>2799</v>
      </c>
      <c r="D11928" s="71" t="s">
        <v>408</v>
      </c>
      <c r="E11928" s="72">
        <v>165.96</v>
      </c>
      <c r="F11928" s="73"/>
      <c r="G11928" s="72">
        <f t="shared" si="1997"/>
        <v>0</v>
      </c>
      <c r="H11928" s="61"/>
    </row>
    <row r="11929" ht="12.0" customHeight="1">
      <c r="A11929" s="61"/>
      <c r="B11929" s="84" t="s">
        <v>13197</v>
      </c>
      <c r="C11929" s="85" t="s">
        <v>516</v>
      </c>
      <c r="D11929" s="49"/>
      <c r="E11929" s="49"/>
      <c r="F11929" s="49"/>
      <c r="G11929" s="98">
        <f>SUM(G11930)</f>
        <v>0</v>
      </c>
      <c r="H11929" s="74"/>
    </row>
    <row r="11930" ht="12.0" customHeight="1">
      <c r="A11930" s="61"/>
      <c r="B11930" s="70" t="s">
        <v>13198</v>
      </c>
      <c r="C11930" s="70" t="s">
        <v>13199</v>
      </c>
      <c r="D11930" s="71" t="s">
        <v>408</v>
      </c>
      <c r="E11930" s="72">
        <v>387.97</v>
      </c>
      <c r="F11930" s="73"/>
      <c r="G11930" s="72">
        <f>ROUND(E11930*F11930,2)</f>
        <v>0</v>
      </c>
      <c r="H11930" s="61"/>
    </row>
    <row r="11931" ht="12.0" customHeight="1">
      <c r="A11931" s="61"/>
      <c r="B11931" s="84" t="s">
        <v>13200</v>
      </c>
      <c r="C11931" s="85" t="s">
        <v>496</v>
      </c>
      <c r="D11931" s="49"/>
      <c r="E11931" s="49"/>
      <c r="F11931" s="49"/>
      <c r="G11931" s="98">
        <f>SUM(G11932:G11936)</f>
        <v>0</v>
      </c>
      <c r="H11931" s="74"/>
    </row>
    <row r="11932" ht="12.0" customHeight="1">
      <c r="A11932" s="61"/>
      <c r="B11932" s="70" t="s">
        <v>13201</v>
      </c>
      <c r="C11932" s="70" t="s">
        <v>8882</v>
      </c>
      <c r="D11932" s="71" t="s">
        <v>525</v>
      </c>
      <c r="E11932" s="72">
        <v>2.8000000000000003</v>
      </c>
      <c r="F11932" s="73"/>
      <c r="G11932" s="72">
        <f t="shared" ref="G11932:G11936" si="1998">ROUND(E11932*F11932,2)</f>
        <v>0</v>
      </c>
      <c r="H11932" s="61"/>
    </row>
    <row r="11933" ht="12.0" customHeight="1">
      <c r="A11933" s="61"/>
      <c r="B11933" s="70" t="s">
        <v>13202</v>
      </c>
      <c r="C11933" s="70" t="s">
        <v>638</v>
      </c>
      <c r="D11933" s="71" t="s">
        <v>525</v>
      </c>
      <c r="E11933" s="72">
        <v>4.6000000000000005</v>
      </c>
      <c r="F11933" s="73"/>
      <c r="G11933" s="72">
        <f t="shared" si="1998"/>
        <v>0</v>
      </c>
      <c r="H11933" s="74"/>
    </row>
    <row r="11934" ht="12.0" customHeight="1">
      <c r="A11934" s="61"/>
      <c r="B11934" s="70" t="s">
        <v>13203</v>
      </c>
      <c r="C11934" s="70" t="s">
        <v>642</v>
      </c>
      <c r="D11934" s="71" t="s">
        <v>311</v>
      </c>
      <c r="E11934" s="72">
        <v>1.0</v>
      </c>
      <c r="F11934" s="73"/>
      <c r="G11934" s="72">
        <f t="shared" si="1998"/>
        <v>0</v>
      </c>
      <c r="H11934" s="61"/>
    </row>
    <row r="11935" ht="12.0" customHeight="1">
      <c r="A11935" s="61"/>
      <c r="B11935" s="70" t="s">
        <v>13204</v>
      </c>
      <c r="C11935" s="70" t="s">
        <v>817</v>
      </c>
      <c r="D11935" s="71" t="s">
        <v>525</v>
      </c>
      <c r="E11935" s="72">
        <v>4.0</v>
      </c>
      <c r="F11935" s="73"/>
      <c r="G11935" s="72">
        <f t="shared" si="1998"/>
        <v>0</v>
      </c>
      <c r="H11935" s="91"/>
    </row>
    <row r="11936" ht="12.0" customHeight="1">
      <c r="A11936" s="61"/>
      <c r="B11936" s="70" t="s">
        <v>13205</v>
      </c>
      <c r="C11936" s="70" t="s">
        <v>4975</v>
      </c>
      <c r="D11936" s="71" t="s">
        <v>311</v>
      </c>
      <c r="E11936" s="72">
        <v>4.0</v>
      </c>
      <c r="F11936" s="73"/>
      <c r="G11936" s="72">
        <f t="shared" si="1998"/>
        <v>0</v>
      </c>
      <c r="H11936" s="74"/>
    </row>
    <row r="11937" ht="12.0" customHeight="1">
      <c r="A11937" s="61"/>
      <c r="B11937" s="84" t="s">
        <v>13206</v>
      </c>
      <c r="C11937" s="85" t="s">
        <v>522</v>
      </c>
      <c r="D11937" s="49"/>
      <c r="E11937" s="49"/>
      <c r="F11937" s="49"/>
      <c r="G11937" s="98">
        <f>SUM(G11938:G11943)</f>
        <v>0</v>
      </c>
      <c r="H11937" s="61"/>
    </row>
    <row r="11938" ht="12.0" customHeight="1">
      <c r="A11938" s="61"/>
      <c r="B11938" s="70" t="s">
        <v>13207</v>
      </c>
      <c r="C11938" s="70" t="s">
        <v>1151</v>
      </c>
      <c r="D11938" s="71" t="s">
        <v>525</v>
      </c>
      <c r="E11938" s="72">
        <v>6.95</v>
      </c>
      <c r="F11938" s="73"/>
      <c r="G11938" s="72">
        <f t="shared" ref="G11938:G11943" si="1999">ROUND(E11938*F11938,2)</f>
        <v>0</v>
      </c>
      <c r="H11938" s="61"/>
    </row>
    <row r="11939" ht="12.0" customHeight="1">
      <c r="A11939" s="61"/>
      <c r="B11939" s="70" t="s">
        <v>13208</v>
      </c>
      <c r="C11939" s="70" t="s">
        <v>4964</v>
      </c>
      <c r="D11939" s="71" t="s">
        <v>525</v>
      </c>
      <c r="E11939" s="72">
        <v>89.85000000000001</v>
      </c>
      <c r="F11939" s="73"/>
      <c r="G11939" s="72">
        <f t="shared" si="1999"/>
        <v>0</v>
      </c>
      <c r="H11939" s="91"/>
    </row>
    <row r="11940" ht="12.0" customHeight="1">
      <c r="A11940" s="61"/>
      <c r="B11940" s="70" t="s">
        <v>13209</v>
      </c>
      <c r="C11940" s="70" t="s">
        <v>657</v>
      </c>
      <c r="D11940" s="71" t="s">
        <v>413</v>
      </c>
      <c r="E11940" s="72">
        <v>450.0</v>
      </c>
      <c r="F11940" s="73"/>
      <c r="G11940" s="72">
        <f t="shared" si="1999"/>
        <v>0</v>
      </c>
      <c r="H11940" s="61"/>
    </row>
    <row r="11941" ht="12.0" customHeight="1">
      <c r="A11941" s="61"/>
      <c r="B11941" s="70" t="s">
        <v>13210</v>
      </c>
      <c r="C11941" s="70" t="s">
        <v>659</v>
      </c>
      <c r="D11941" s="71" t="s">
        <v>413</v>
      </c>
      <c r="E11941" s="72">
        <v>450.0</v>
      </c>
      <c r="F11941" s="73"/>
      <c r="G11941" s="72">
        <f t="shared" si="1999"/>
        <v>0</v>
      </c>
      <c r="H11941" s="74"/>
    </row>
    <row r="11942" ht="12.0" customHeight="1">
      <c r="A11942" s="61"/>
      <c r="B11942" s="70" t="s">
        <v>13211</v>
      </c>
      <c r="C11942" s="70" t="s">
        <v>1308</v>
      </c>
      <c r="D11942" s="71" t="s">
        <v>408</v>
      </c>
      <c r="E11942" s="72">
        <v>427.94</v>
      </c>
      <c r="F11942" s="73"/>
      <c r="G11942" s="72">
        <f t="shared" si="1999"/>
        <v>0</v>
      </c>
      <c r="H11942" s="61"/>
    </row>
    <row r="11943" ht="12.0" customHeight="1">
      <c r="A11943" s="61"/>
      <c r="B11943" s="70" t="s">
        <v>13212</v>
      </c>
      <c r="C11943" s="70" t="s">
        <v>529</v>
      </c>
      <c r="D11943" s="71" t="s">
        <v>311</v>
      </c>
      <c r="E11943" s="72">
        <v>57.0</v>
      </c>
      <c r="F11943" s="73"/>
      <c r="G11943" s="72">
        <f t="shared" si="1999"/>
        <v>0</v>
      </c>
      <c r="H11943" s="91"/>
    </row>
    <row r="11944" ht="15.0" customHeight="1">
      <c r="A11944" s="61"/>
      <c r="B11944" s="79" t="s">
        <v>13213</v>
      </c>
      <c r="C11944" s="83" t="s">
        <v>10431</v>
      </c>
      <c r="D11944" s="49"/>
      <c r="E11944" s="49"/>
      <c r="F11944" s="49"/>
      <c r="G11944" s="81">
        <f>+G11945+G11950+G11957+G11981+G11983+G11989+G11993+G11996+G12004+G12009+G12015</f>
        <v>0</v>
      </c>
      <c r="H11944" s="61"/>
    </row>
    <row r="11945" ht="12.0" customHeight="1">
      <c r="A11945" s="61"/>
      <c r="B11945" s="84" t="s">
        <v>13214</v>
      </c>
      <c r="C11945" s="85" t="s">
        <v>410</v>
      </c>
      <c r="D11945" s="49"/>
      <c r="E11945" s="49"/>
      <c r="F11945" s="49"/>
      <c r="G11945" s="98">
        <f>SUM(G11946:G11949)</f>
        <v>0</v>
      </c>
      <c r="H11945" s="74"/>
    </row>
    <row r="11946" ht="12.0" customHeight="1">
      <c r="A11946" s="61"/>
      <c r="B11946" s="70" t="s">
        <v>13215</v>
      </c>
      <c r="C11946" s="70" t="s">
        <v>696</v>
      </c>
      <c r="D11946" s="71" t="s">
        <v>413</v>
      </c>
      <c r="E11946" s="72">
        <v>46.29</v>
      </c>
      <c r="F11946" s="73"/>
      <c r="G11946" s="72">
        <f t="shared" ref="G11946:G11949" si="2000">ROUND(E11946*F11946,2)</f>
        <v>0</v>
      </c>
      <c r="H11946" s="61"/>
    </row>
    <row r="11947" ht="12.0" customHeight="1">
      <c r="A11947" s="61"/>
      <c r="B11947" s="70" t="s">
        <v>13216</v>
      </c>
      <c r="C11947" s="70" t="s">
        <v>417</v>
      </c>
      <c r="D11947" s="71" t="s">
        <v>408</v>
      </c>
      <c r="E11947" s="72">
        <v>24.18</v>
      </c>
      <c r="F11947" s="73"/>
      <c r="G11947" s="72">
        <f t="shared" si="2000"/>
        <v>0</v>
      </c>
      <c r="H11947" s="91"/>
    </row>
    <row r="11948" ht="12.0" customHeight="1">
      <c r="A11948" s="61"/>
      <c r="B11948" s="70" t="s">
        <v>13217</v>
      </c>
      <c r="C11948" s="70" t="s">
        <v>421</v>
      </c>
      <c r="D11948" s="71" t="s">
        <v>413</v>
      </c>
      <c r="E11948" s="72">
        <v>36.2</v>
      </c>
      <c r="F11948" s="73"/>
      <c r="G11948" s="72">
        <f t="shared" si="2000"/>
        <v>0</v>
      </c>
      <c r="H11948" s="61"/>
    </row>
    <row r="11949" ht="12.0" customHeight="1">
      <c r="A11949" s="61"/>
      <c r="B11949" s="70" t="s">
        <v>13218</v>
      </c>
      <c r="C11949" s="70" t="s">
        <v>425</v>
      </c>
      <c r="D11949" s="71" t="s">
        <v>413</v>
      </c>
      <c r="E11949" s="72">
        <v>46.29</v>
      </c>
      <c r="F11949" s="73"/>
      <c r="G11949" s="72">
        <f t="shared" si="2000"/>
        <v>0</v>
      </c>
      <c r="H11949" s="74"/>
    </row>
    <row r="11950" ht="12.0" customHeight="1">
      <c r="A11950" s="61"/>
      <c r="B11950" s="84" t="s">
        <v>13219</v>
      </c>
      <c r="C11950" s="85" t="s">
        <v>427</v>
      </c>
      <c r="D11950" s="49"/>
      <c r="E11950" s="49"/>
      <c r="F11950" s="49"/>
      <c r="G11950" s="98">
        <f>SUM(G11951:G11956)</f>
        <v>0</v>
      </c>
      <c r="H11950" s="61"/>
    </row>
    <row r="11951" ht="12.0" customHeight="1">
      <c r="A11951" s="61"/>
      <c r="B11951" s="70" t="s">
        <v>13220</v>
      </c>
      <c r="C11951" s="70" t="s">
        <v>429</v>
      </c>
      <c r="D11951" s="71" t="s">
        <v>413</v>
      </c>
      <c r="E11951" s="72">
        <v>1.07</v>
      </c>
      <c r="F11951" s="73"/>
      <c r="G11951" s="72">
        <f t="shared" ref="G11951:G11956" si="2001">ROUND(E11951*F11951,2)</f>
        <v>0</v>
      </c>
      <c r="H11951" s="74"/>
    </row>
    <row r="11952" ht="12.0" customHeight="1">
      <c r="A11952" s="61"/>
      <c r="B11952" s="70" t="s">
        <v>13221</v>
      </c>
      <c r="C11952" s="70" t="s">
        <v>431</v>
      </c>
      <c r="D11952" s="71" t="s">
        <v>413</v>
      </c>
      <c r="E11952" s="72">
        <v>10.370000000000001</v>
      </c>
      <c r="F11952" s="73"/>
      <c r="G11952" s="72">
        <f t="shared" si="2001"/>
        <v>0</v>
      </c>
      <c r="H11952" s="61"/>
    </row>
    <row r="11953" ht="12.0" customHeight="1">
      <c r="A11953" s="61"/>
      <c r="B11953" s="70" t="s">
        <v>13222</v>
      </c>
      <c r="C11953" s="70" t="s">
        <v>970</v>
      </c>
      <c r="D11953" s="71" t="s">
        <v>413</v>
      </c>
      <c r="E11953" s="72">
        <v>3.68</v>
      </c>
      <c r="F11953" s="73"/>
      <c r="G11953" s="72">
        <f t="shared" si="2001"/>
        <v>0</v>
      </c>
      <c r="H11953" s="74"/>
    </row>
    <row r="11954" ht="12.0" customHeight="1">
      <c r="A11954" s="61"/>
      <c r="B11954" s="70" t="s">
        <v>13223</v>
      </c>
      <c r="C11954" s="70" t="s">
        <v>1113</v>
      </c>
      <c r="D11954" s="71" t="s">
        <v>408</v>
      </c>
      <c r="E11954" s="72">
        <v>29.44</v>
      </c>
      <c r="F11954" s="73"/>
      <c r="G11954" s="72">
        <f t="shared" si="2001"/>
        <v>0</v>
      </c>
      <c r="H11954" s="61"/>
    </row>
    <row r="11955" ht="12.0" customHeight="1">
      <c r="A11955" s="61"/>
      <c r="B11955" s="70" t="s">
        <v>13224</v>
      </c>
      <c r="C11955" s="70" t="s">
        <v>13225</v>
      </c>
      <c r="D11955" s="71" t="s">
        <v>413</v>
      </c>
      <c r="E11955" s="72">
        <v>0.52</v>
      </c>
      <c r="F11955" s="73"/>
      <c r="G11955" s="72">
        <f t="shared" si="2001"/>
        <v>0</v>
      </c>
      <c r="H11955" s="74"/>
    </row>
    <row r="11956" ht="12.0" customHeight="1">
      <c r="A11956" s="61"/>
      <c r="B11956" s="70" t="s">
        <v>13226</v>
      </c>
      <c r="C11956" s="70" t="s">
        <v>13227</v>
      </c>
      <c r="D11956" s="71" t="s">
        <v>413</v>
      </c>
      <c r="E11956" s="72">
        <v>0.09</v>
      </c>
      <c r="F11956" s="73"/>
      <c r="G11956" s="72">
        <f t="shared" si="2001"/>
        <v>0</v>
      </c>
      <c r="H11956" s="61"/>
    </row>
    <row r="11957" ht="13.5" customHeight="1">
      <c r="A11957" s="61"/>
      <c r="B11957" s="84" t="s">
        <v>13228</v>
      </c>
      <c r="C11957" s="85" t="s">
        <v>439</v>
      </c>
      <c r="D11957" s="49"/>
      <c r="E11957" s="49"/>
      <c r="F11957" s="49"/>
      <c r="G11957" s="98">
        <f>+G11958+G11961+G11965+G11969+G11975+G11979</f>
        <v>0</v>
      </c>
      <c r="H11957" s="91"/>
    </row>
    <row r="11958" ht="12.0" customHeight="1">
      <c r="A11958" s="61"/>
      <c r="B11958" s="88" t="s">
        <v>13229</v>
      </c>
      <c r="C11958" s="89" t="s">
        <v>705</v>
      </c>
      <c r="D11958" s="49"/>
      <c r="E11958" s="49"/>
      <c r="F11958" s="49"/>
      <c r="G11958" s="90">
        <f>SUM(G11959:G11960)</f>
        <v>0</v>
      </c>
      <c r="H11958" s="61"/>
    </row>
    <row r="11959" ht="12.0" customHeight="1">
      <c r="A11959" s="61"/>
      <c r="B11959" s="70" t="s">
        <v>13230</v>
      </c>
      <c r="C11959" s="70" t="s">
        <v>976</v>
      </c>
      <c r="D11959" s="71" t="s">
        <v>413</v>
      </c>
      <c r="E11959" s="72">
        <v>5.34</v>
      </c>
      <c r="F11959" s="73"/>
      <c r="G11959" s="72">
        <f t="shared" ref="G11959:G11960" si="2002">ROUND(E11959*F11959,2)</f>
        <v>0</v>
      </c>
      <c r="H11959" s="74"/>
    </row>
    <row r="11960" ht="12.0" customHeight="1">
      <c r="A11960" s="61"/>
      <c r="B11960" s="70" t="s">
        <v>13231</v>
      </c>
      <c r="C11960" s="70" t="s">
        <v>709</v>
      </c>
      <c r="D11960" s="71" t="s">
        <v>446</v>
      </c>
      <c r="E11960" s="72">
        <v>196.79</v>
      </c>
      <c r="F11960" s="73"/>
      <c r="G11960" s="72">
        <f t="shared" si="2002"/>
        <v>0</v>
      </c>
      <c r="H11960" s="61"/>
    </row>
    <row r="11961" ht="12.0" customHeight="1">
      <c r="A11961" s="61"/>
      <c r="B11961" s="88" t="s">
        <v>13232</v>
      </c>
      <c r="C11961" s="89" t="s">
        <v>737</v>
      </c>
      <c r="D11961" s="49"/>
      <c r="E11961" s="49"/>
      <c r="F11961" s="49"/>
      <c r="G11961" s="90">
        <f>SUM(G11962:G11964)</f>
        <v>0</v>
      </c>
      <c r="H11961" s="87"/>
    </row>
    <row r="11962" ht="12.0" customHeight="1">
      <c r="A11962" s="61"/>
      <c r="B11962" s="70" t="s">
        <v>13233</v>
      </c>
      <c r="C11962" s="70" t="s">
        <v>991</v>
      </c>
      <c r="D11962" s="71" t="s">
        <v>413</v>
      </c>
      <c r="E11962" s="72">
        <v>4.54</v>
      </c>
      <c r="F11962" s="73"/>
      <c r="G11962" s="72">
        <f t="shared" ref="G11962:G11964" si="2003">ROUND(E11962*F11962,2)</f>
        <v>0</v>
      </c>
      <c r="H11962" s="61"/>
    </row>
    <row r="11963" ht="12.0" customHeight="1">
      <c r="A11963" s="61"/>
      <c r="B11963" s="70" t="s">
        <v>13234</v>
      </c>
      <c r="C11963" s="70" t="s">
        <v>741</v>
      </c>
      <c r="D11963" s="71" t="s">
        <v>408</v>
      </c>
      <c r="E11963" s="72">
        <v>51.09</v>
      </c>
      <c r="F11963" s="73"/>
      <c r="G11963" s="72">
        <f t="shared" si="2003"/>
        <v>0</v>
      </c>
      <c r="H11963" s="91"/>
    </row>
    <row r="11964" ht="12.0" customHeight="1">
      <c r="A11964" s="61"/>
      <c r="B11964" s="70" t="s">
        <v>13235</v>
      </c>
      <c r="C11964" s="70" t="s">
        <v>743</v>
      </c>
      <c r="D11964" s="71" t="s">
        <v>446</v>
      </c>
      <c r="E11964" s="72">
        <v>762.3100000000001</v>
      </c>
      <c r="F11964" s="73"/>
      <c r="G11964" s="72">
        <f t="shared" si="2003"/>
        <v>0</v>
      </c>
      <c r="H11964" s="61"/>
    </row>
    <row r="11965" ht="12.0" customHeight="1">
      <c r="A11965" s="61"/>
      <c r="B11965" s="88" t="s">
        <v>13236</v>
      </c>
      <c r="C11965" s="89" t="s">
        <v>624</v>
      </c>
      <c r="D11965" s="49"/>
      <c r="E11965" s="49"/>
      <c r="F11965" s="49"/>
      <c r="G11965" s="90">
        <f>SUM(G11966:G11968)</f>
        <v>0</v>
      </c>
      <c r="H11965" s="74"/>
    </row>
    <row r="11966" ht="12.0" customHeight="1">
      <c r="A11966" s="61"/>
      <c r="B11966" s="70" t="s">
        <v>13237</v>
      </c>
      <c r="C11966" s="70" t="s">
        <v>996</v>
      </c>
      <c r="D11966" s="71" t="s">
        <v>413</v>
      </c>
      <c r="E11966" s="72">
        <v>4.4</v>
      </c>
      <c r="F11966" s="73"/>
      <c r="G11966" s="72">
        <f t="shared" ref="G11966:G11968" si="2004">ROUND(E11966*F11966,2)</f>
        <v>0</v>
      </c>
      <c r="H11966" s="61"/>
    </row>
    <row r="11967" ht="12.0" customHeight="1">
      <c r="A11967" s="61"/>
      <c r="B11967" s="70" t="s">
        <v>13238</v>
      </c>
      <c r="C11967" s="70" t="s">
        <v>748</v>
      </c>
      <c r="D11967" s="71" t="s">
        <v>408</v>
      </c>
      <c r="E11967" s="72">
        <v>50.21</v>
      </c>
      <c r="F11967" s="73"/>
      <c r="G11967" s="72">
        <f t="shared" si="2004"/>
        <v>0</v>
      </c>
      <c r="H11967" s="74"/>
    </row>
    <row r="11968" ht="12.0" customHeight="1">
      <c r="A11968" s="61"/>
      <c r="B11968" s="70" t="s">
        <v>13239</v>
      </c>
      <c r="C11968" s="70" t="s">
        <v>750</v>
      </c>
      <c r="D11968" s="71" t="s">
        <v>446</v>
      </c>
      <c r="E11968" s="72">
        <v>597.49</v>
      </c>
      <c r="F11968" s="73"/>
      <c r="G11968" s="72">
        <f t="shared" si="2004"/>
        <v>0</v>
      </c>
      <c r="H11968" s="61"/>
    </row>
    <row r="11969" ht="12.0" customHeight="1">
      <c r="A11969" s="61"/>
      <c r="B11969" s="88" t="s">
        <v>13240</v>
      </c>
      <c r="C11969" s="89" t="s">
        <v>752</v>
      </c>
      <c r="D11969" s="49"/>
      <c r="E11969" s="49"/>
      <c r="F11969" s="49"/>
      <c r="G11969" s="90">
        <f>SUM(G11970:G11974)</f>
        <v>0</v>
      </c>
      <c r="H11969" s="74"/>
    </row>
    <row r="11970" ht="12.0" customHeight="1">
      <c r="A11970" s="61"/>
      <c r="B11970" s="70" t="s">
        <v>13241</v>
      </c>
      <c r="C11970" s="70" t="s">
        <v>1002</v>
      </c>
      <c r="D11970" s="71" t="s">
        <v>413</v>
      </c>
      <c r="E11970" s="72">
        <v>4.59</v>
      </c>
      <c r="F11970" s="73"/>
      <c r="G11970" s="72">
        <f t="shared" ref="G11970:G11974" si="2005">ROUND(E11970*F11970,2)</f>
        <v>0</v>
      </c>
      <c r="H11970" s="61"/>
    </row>
    <row r="11971" ht="12.0" customHeight="1">
      <c r="A11971" s="61"/>
      <c r="B11971" s="70" t="s">
        <v>13242</v>
      </c>
      <c r="C11971" s="70" t="s">
        <v>756</v>
      </c>
      <c r="D11971" s="71" t="s">
        <v>408</v>
      </c>
      <c r="E11971" s="72">
        <v>50.99</v>
      </c>
      <c r="F11971" s="73"/>
      <c r="G11971" s="72">
        <f t="shared" si="2005"/>
        <v>0</v>
      </c>
      <c r="H11971" s="74"/>
    </row>
    <row r="11972" ht="12.0" customHeight="1">
      <c r="A11972" s="61"/>
      <c r="B11972" s="70" t="s">
        <v>13243</v>
      </c>
      <c r="C11972" s="70" t="s">
        <v>758</v>
      </c>
      <c r="D11972" s="71" t="s">
        <v>446</v>
      </c>
      <c r="E11972" s="72">
        <v>369.08</v>
      </c>
      <c r="F11972" s="73"/>
      <c r="G11972" s="72">
        <f t="shared" si="2005"/>
        <v>0</v>
      </c>
      <c r="H11972" s="61"/>
    </row>
    <row r="11973" ht="12.0" customHeight="1">
      <c r="A11973" s="61"/>
      <c r="B11973" s="70" t="s">
        <v>13244</v>
      </c>
      <c r="C11973" s="70" t="s">
        <v>1006</v>
      </c>
      <c r="D11973" s="71" t="s">
        <v>311</v>
      </c>
      <c r="E11973" s="72">
        <v>447.0</v>
      </c>
      <c r="F11973" s="73"/>
      <c r="G11973" s="72">
        <f t="shared" si="2005"/>
        <v>0</v>
      </c>
      <c r="H11973" s="91"/>
    </row>
    <row r="11974" ht="12.0" customHeight="1">
      <c r="A11974" s="61"/>
      <c r="B11974" s="70" t="s">
        <v>13245</v>
      </c>
      <c r="C11974" s="70" t="s">
        <v>762</v>
      </c>
      <c r="D11974" s="71" t="s">
        <v>408</v>
      </c>
      <c r="E11974" s="72">
        <v>51.0</v>
      </c>
      <c r="F11974" s="73"/>
      <c r="G11974" s="72">
        <f t="shared" si="2005"/>
        <v>0</v>
      </c>
      <c r="H11974" s="61"/>
    </row>
    <row r="11975" ht="12.0" customHeight="1">
      <c r="A11975" s="61"/>
      <c r="B11975" s="88" t="s">
        <v>13246</v>
      </c>
      <c r="C11975" s="89" t="s">
        <v>764</v>
      </c>
      <c r="D11975" s="49"/>
      <c r="E11975" s="49"/>
      <c r="F11975" s="49"/>
      <c r="G11975" s="90">
        <f>SUM(G11976:G11978)</f>
        <v>0</v>
      </c>
      <c r="H11975" s="74"/>
    </row>
    <row r="11976" ht="12.0" customHeight="1">
      <c r="A11976" s="61"/>
      <c r="B11976" s="70" t="s">
        <v>13247</v>
      </c>
      <c r="C11976" s="70" t="s">
        <v>3122</v>
      </c>
      <c r="D11976" s="71" t="s">
        <v>413</v>
      </c>
      <c r="E11976" s="72">
        <v>0.53</v>
      </c>
      <c r="F11976" s="73"/>
      <c r="G11976" s="72">
        <f t="shared" ref="G11976:G11978" si="2006">ROUND(E11976*F11976,2)</f>
        <v>0</v>
      </c>
      <c r="H11976" s="61"/>
    </row>
    <row r="11977" ht="12.0" customHeight="1">
      <c r="A11977" s="61"/>
      <c r="B11977" s="70" t="s">
        <v>13248</v>
      </c>
      <c r="C11977" s="70" t="s">
        <v>437</v>
      </c>
      <c r="D11977" s="71" t="s">
        <v>408</v>
      </c>
      <c r="E11977" s="72">
        <v>5.8</v>
      </c>
      <c r="F11977" s="73"/>
      <c r="G11977" s="72">
        <f t="shared" si="2006"/>
        <v>0</v>
      </c>
      <c r="H11977" s="74"/>
    </row>
    <row r="11978" ht="12.0" customHeight="1">
      <c r="A11978" s="61"/>
      <c r="B11978" s="70" t="s">
        <v>13249</v>
      </c>
      <c r="C11978" s="70" t="s">
        <v>769</v>
      </c>
      <c r="D11978" s="71" t="s">
        <v>446</v>
      </c>
      <c r="E11978" s="72">
        <v>37.6</v>
      </c>
      <c r="F11978" s="73"/>
      <c r="G11978" s="72">
        <f t="shared" si="2006"/>
        <v>0</v>
      </c>
      <c r="H11978" s="61"/>
    </row>
    <row r="11979" ht="12.0" customHeight="1">
      <c r="A11979" s="61"/>
      <c r="B11979" s="88" t="s">
        <v>13250</v>
      </c>
      <c r="C11979" s="89" t="s">
        <v>522</v>
      </c>
      <c r="D11979" s="49"/>
      <c r="E11979" s="49"/>
      <c r="F11979" s="49"/>
      <c r="G11979" s="90">
        <f>SUM(G11980)</f>
        <v>0</v>
      </c>
      <c r="H11979" s="74"/>
    </row>
    <row r="11980" ht="12.0" customHeight="1">
      <c r="A11980" s="61"/>
      <c r="B11980" s="70" t="s">
        <v>13251</v>
      </c>
      <c r="C11980" s="70" t="s">
        <v>531</v>
      </c>
      <c r="D11980" s="71" t="s">
        <v>408</v>
      </c>
      <c r="E11980" s="72">
        <v>187.53</v>
      </c>
      <c r="F11980" s="73"/>
      <c r="G11980" s="72">
        <f>ROUND(E11980*F11980,2)</f>
        <v>0</v>
      </c>
      <c r="H11980" s="61"/>
    </row>
    <row r="11981" ht="12.0" customHeight="1">
      <c r="A11981" s="61"/>
      <c r="B11981" s="84" t="s">
        <v>13252</v>
      </c>
      <c r="C11981" s="85" t="s">
        <v>773</v>
      </c>
      <c r="D11981" s="49"/>
      <c r="E11981" s="49"/>
      <c r="F11981" s="49"/>
      <c r="G11981" s="98">
        <f>SUM(G11982)</f>
        <v>0</v>
      </c>
      <c r="H11981" s="74"/>
    </row>
    <row r="11982" ht="12.0" customHeight="1">
      <c r="A11982" s="61"/>
      <c r="B11982" s="70" t="s">
        <v>13253</v>
      </c>
      <c r="C11982" s="70" t="s">
        <v>775</v>
      </c>
      <c r="D11982" s="71" t="s">
        <v>408</v>
      </c>
      <c r="E11982" s="72">
        <v>49.42</v>
      </c>
      <c r="F11982" s="73"/>
      <c r="G11982" s="72">
        <f>ROUND(E11982*F11982,2)</f>
        <v>0</v>
      </c>
      <c r="H11982" s="61"/>
    </row>
    <row r="11983" ht="12.0" customHeight="1">
      <c r="A11983" s="61"/>
      <c r="B11983" s="84" t="s">
        <v>13254</v>
      </c>
      <c r="C11983" s="85" t="s">
        <v>484</v>
      </c>
      <c r="D11983" s="49"/>
      <c r="E11983" s="49"/>
      <c r="F11983" s="49"/>
      <c r="G11983" s="98">
        <f>SUM(G11984:G11988)</f>
        <v>0</v>
      </c>
      <c r="H11983" s="74"/>
    </row>
    <row r="11984" ht="12.0" customHeight="1">
      <c r="A11984" s="61"/>
      <c r="B11984" s="70" t="s">
        <v>13255</v>
      </c>
      <c r="C11984" s="70" t="s">
        <v>780</v>
      </c>
      <c r="D11984" s="71" t="s">
        <v>408</v>
      </c>
      <c r="E11984" s="72">
        <v>79.9</v>
      </c>
      <c r="F11984" s="73"/>
      <c r="G11984" s="72">
        <f t="shared" ref="G11984:G11988" si="2007">ROUND(E11984*F11984,2)</f>
        <v>0</v>
      </c>
      <c r="H11984" s="61"/>
    </row>
    <row r="11985" ht="12.0" customHeight="1">
      <c r="A11985" s="61"/>
      <c r="B11985" s="70" t="s">
        <v>13256</v>
      </c>
      <c r="C11985" s="70" t="s">
        <v>782</v>
      </c>
      <c r="D11985" s="71" t="s">
        <v>408</v>
      </c>
      <c r="E11985" s="72">
        <v>67.63</v>
      </c>
      <c r="F11985" s="73"/>
      <c r="G11985" s="72">
        <f t="shared" si="2007"/>
        <v>0</v>
      </c>
      <c r="H11985" s="91"/>
    </row>
    <row r="11986" ht="12.0" customHeight="1">
      <c r="A11986" s="61"/>
      <c r="B11986" s="70" t="s">
        <v>13257</v>
      </c>
      <c r="C11986" s="70" t="s">
        <v>784</v>
      </c>
      <c r="D11986" s="71" t="s">
        <v>408</v>
      </c>
      <c r="E11986" s="72">
        <v>15.040000000000001</v>
      </c>
      <c r="F11986" s="73"/>
      <c r="G11986" s="72">
        <f t="shared" si="2007"/>
        <v>0</v>
      </c>
      <c r="H11986" s="61"/>
    </row>
    <row r="11987" ht="12.0" customHeight="1">
      <c r="A11987" s="61"/>
      <c r="B11987" s="70" t="s">
        <v>13258</v>
      </c>
      <c r="C11987" s="70" t="s">
        <v>788</v>
      </c>
      <c r="D11987" s="71" t="s">
        <v>408</v>
      </c>
      <c r="E11987" s="72">
        <v>50.99</v>
      </c>
      <c r="F11987" s="73"/>
      <c r="G11987" s="72">
        <f t="shared" si="2007"/>
        <v>0</v>
      </c>
      <c r="H11987" s="92"/>
    </row>
    <row r="11988" ht="12.0" customHeight="1">
      <c r="A11988" s="61"/>
      <c r="B11988" s="70" t="s">
        <v>13259</v>
      </c>
      <c r="C11988" s="70" t="s">
        <v>792</v>
      </c>
      <c r="D11988" s="71" t="s">
        <v>525</v>
      </c>
      <c r="E11988" s="72">
        <v>22.8</v>
      </c>
      <c r="F11988" s="73"/>
      <c r="G11988" s="72">
        <f t="shared" si="2007"/>
        <v>0</v>
      </c>
      <c r="H11988" s="61"/>
    </row>
    <row r="11989" ht="12.0" customHeight="1">
      <c r="A11989" s="61"/>
      <c r="B11989" s="84" t="s">
        <v>13260</v>
      </c>
      <c r="C11989" s="85" t="s">
        <v>490</v>
      </c>
      <c r="D11989" s="49"/>
      <c r="E11989" s="49"/>
      <c r="F11989" s="49"/>
      <c r="G11989" s="98">
        <f>SUM(G11990:G11992)</f>
        <v>0</v>
      </c>
      <c r="H11989" s="74"/>
    </row>
    <row r="11990" ht="12.0" customHeight="1">
      <c r="A11990" s="61"/>
      <c r="B11990" s="70" t="s">
        <v>13261</v>
      </c>
      <c r="C11990" s="70" t="s">
        <v>492</v>
      </c>
      <c r="D11990" s="71" t="s">
        <v>408</v>
      </c>
      <c r="E11990" s="72">
        <v>46.18</v>
      </c>
      <c r="F11990" s="73"/>
      <c r="G11990" s="72">
        <f t="shared" ref="G11990:G11992" si="2008">ROUND(E11990*F11990,2)</f>
        <v>0</v>
      </c>
      <c r="H11990" s="61"/>
    </row>
    <row r="11991" ht="12.0" customHeight="1">
      <c r="A11991" s="61"/>
      <c r="B11991" s="70" t="s">
        <v>13262</v>
      </c>
      <c r="C11991" s="70" t="s">
        <v>12162</v>
      </c>
      <c r="D11991" s="71" t="s">
        <v>408</v>
      </c>
      <c r="E11991" s="72">
        <v>46.18</v>
      </c>
      <c r="F11991" s="73"/>
      <c r="G11991" s="72">
        <f t="shared" si="2008"/>
        <v>0</v>
      </c>
      <c r="H11991" s="74"/>
    </row>
    <row r="11992" ht="12.0" customHeight="1">
      <c r="A11992" s="61"/>
      <c r="B11992" s="70" t="s">
        <v>13263</v>
      </c>
      <c r="C11992" s="82" t="s">
        <v>799</v>
      </c>
      <c r="D11992" s="71" t="s">
        <v>408</v>
      </c>
      <c r="E11992" s="72">
        <v>74.63</v>
      </c>
      <c r="F11992" s="73"/>
      <c r="G11992" s="72">
        <f t="shared" si="2008"/>
        <v>0</v>
      </c>
      <c r="H11992" s="61"/>
    </row>
    <row r="11993" ht="12.0" customHeight="1">
      <c r="A11993" s="61"/>
      <c r="B11993" s="84" t="s">
        <v>13264</v>
      </c>
      <c r="C11993" s="85" t="s">
        <v>801</v>
      </c>
      <c r="D11993" s="49"/>
      <c r="E11993" s="49"/>
      <c r="F11993" s="49"/>
      <c r="G11993" s="98">
        <f>SUM(G11994:G11995)</f>
        <v>0</v>
      </c>
      <c r="H11993" s="92"/>
    </row>
    <row r="11994" ht="12.0" customHeight="1">
      <c r="A11994" s="61"/>
      <c r="B11994" s="70" t="s">
        <v>13265</v>
      </c>
      <c r="C11994" s="70" t="s">
        <v>6879</v>
      </c>
      <c r="D11994" s="71" t="s">
        <v>525</v>
      </c>
      <c r="E11994" s="72">
        <v>26.13</v>
      </c>
      <c r="F11994" s="73"/>
      <c r="G11994" s="72">
        <f t="shared" ref="G11994:G11995" si="2009">ROUND(E11994*F11994,2)</f>
        <v>0</v>
      </c>
      <c r="H11994" s="61"/>
    </row>
    <row r="11995" ht="12.0" customHeight="1">
      <c r="A11995" s="61"/>
      <c r="B11995" s="70" t="s">
        <v>13266</v>
      </c>
      <c r="C11995" s="70" t="s">
        <v>803</v>
      </c>
      <c r="D11995" s="71" t="s">
        <v>525</v>
      </c>
      <c r="E11995" s="72">
        <v>29.05</v>
      </c>
      <c r="F11995" s="73"/>
      <c r="G11995" s="72">
        <f t="shared" si="2009"/>
        <v>0</v>
      </c>
      <c r="H11995" s="74"/>
    </row>
    <row r="11996" ht="12.0" customHeight="1">
      <c r="A11996" s="61"/>
      <c r="B11996" s="84" t="s">
        <v>13267</v>
      </c>
      <c r="C11996" s="85" t="s">
        <v>4143</v>
      </c>
      <c r="D11996" s="49"/>
      <c r="E11996" s="49"/>
      <c r="F11996" s="49"/>
      <c r="G11996" s="98">
        <f>SUM(G11997:G12003)</f>
        <v>0</v>
      </c>
      <c r="H11996" s="61"/>
    </row>
    <row r="11997" ht="12.0" customHeight="1">
      <c r="A11997" s="61"/>
      <c r="B11997" s="70" t="s">
        <v>13268</v>
      </c>
      <c r="C11997" s="70" t="s">
        <v>1590</v>
      </c>
      <c r="D11997" s="71" t="s">
        <v>408</v>
      </c>
      <c r="E11997" s="72">
        <v>2.1</v>
      </c>
      <c r="F11997" s="73"/>
      <c r="G11997" s="72">
        <f t="shared" ref="G11997:G12003" si="2010">ROUND(E11997*F11997,2)</f>
        <v>0</v>
      </c>
      <c r="H11997" s="74"/>
    </row>
    <row r="11998" ht="12.0" customHeight="1">
      <c r="A11998" s="61"/>
      <c r="B11998" s="70" t="s">
        <v>13269</v>
      </c>
      <c r="C11998" s="70" t="s">
        <v>810</v>
      </c>
      <c r="D11998" s="71" t="s">
        <v>408</v>
      </c>
      <c r="E11998" s="72">
        <v>3.15</v>
      </c>
      <c r="F11998" s="73"/>
      <c r="G11998" s="72">
        <f t="shared" si="2010"/>
        <v>0</v>
      </c>
      <c r="H11998" s="61"/>
    </row>
    <row r="11999" ht="12.0" customHeight="1">
      <c r="A11999" s="61"/>
      <c r="B11999" s="70" t="s">
        <v>13270</v>
      </c>
      <c r="C11999" s="70" t="s">
        <v>814</v>
      </c>
      <c r="D11999" s="71" t="s">
        <v>408</v>
      </c>
      <c r="E11999" s="72">
        <v>3.15</v>
      </c>
      <c r="F11999" s="73"/>
      <c r="G11999" s="72">
        <f t="shared" si="2010"/>
        <v>0</v>
      </c>
      <c r="H11999" s="74"/>
    </row>
    <row r="12000" ht="12.0" customHeight="1">
      <c r="A12000" s="61"/>
      <c r="B12000" s="70" t="s">
        <v>13271</v>
      </c>
      <c r="C12000" s="70" t="s">
        <v>638</v>
      </c>
      <c r="D12000" s="71" t="s">
        <v>525</v>
      </c>
      <c r="E12000" s="72">
        <v>2.6</v>
      </c>
      <c r="F12000" s="73"/>
      <c r="G12000" s="72">
        <f t="shared" si="2010"/>
        <v>0</v>
      </c>
      <c r="H12000" s="61"/>
    </row>
    <row r="12001" ht="12.0" customHeight="1">
      <c r="A12001" s="61"/>
      <c r="B12001" s="70" t="s">
        <v>13272</v>
      </c>
      <c r="C12001" s="70" t="s">
        <v>817</v>
      </c>
      <c r="D12001" s="71" t="s">
        <v>525</v>
      </c>
      <c r="E12001" s="72">
        <v>4.1</v>
      </c>
      <c r="F12001" s="73"/>
      <c r="G12001" s="72">
        <f t="shared" si="2010"/>
        <v>0</v>
      </c>
      <c r="H12001" s="92"/>
    </row>
    <row r="12002" ht="12.0" customHeight="1">
      <c r="A12002" s="61"/>
      <c r="B12002" s="70" t="s">
        <v>13273</v>
      </c>
      <c r="C12002" s="70" t="s">
        <v>502</v>
      </c>
      <c r="D12002" s="71" t="s">
        <v>311</v>
      </c>
      <c r="E12002" s="72">
        <v>1.0</v>
      </c>
      <c r="F12002" s="73"/>
      <c r="G12002" s="72">
        <f t="shared" si="2010"/>
        <v>0</v>
      </c>
      <c r="H12002" s="61"/>
    </row>
    <row r="12003" ht="12.0" customHeight="1">
      <c r="A12003" s="61"/>
      <c r="B12003" s="70" t="s">
        <v>13274</v>
      </c>
      <c r="C12003" s="70" t="s">
        <v>504</v>
      </c>
      <c r="D12003" s="71" t="s">
        <v>311</v>
      </c>
      <c r="E12003" s="72">
        <v>4.0</v>
      </c>
      <c r="F12003" s="73"/>
      <c r="G12003" s="72">
        <f t="shared" si="2010"/>
        <v>0</v>
      </c>
      <c r="H12003" s="74"/>
    </row>
    <row r="12004" ht="12.0" customHeight="1">
      <c r="A12004" s="61"/>
      <c r="B12004" s="84" t="s">
        <v>13275</v>
      </c>
      <c r="C12004" s="85" t="s">
        <v>506</v>
      </c>
      <c r="D12004" s="49"/>
      <c r="E12004" s="49"/>
      <c r="F12004" s="49"/>
      <c r="G12004" s="98">
        <f>SUM(G12005:G12008)</f>
        <v>0</v>
      </c>
      <c r="H12004" s="61"/>
    </row>
    <row r="12005" ht="12.0" customHeight="1">
      <c r="A12005" s="61"/>
      <c r="B12005" s="70" t="s">
        <v>13276</v>
      </c>
      <c r="C12005" s="70" t="s">
        <v>508</v>
      </c>
      <c r="D12005" s="71" t="s">
        <v>311</v>
      </c>
      <c r="E12005" s="72">
        <v>1.0</v>
      </c>
      <c r="F12005" s="73"/>
      <c r="G12005" s="72">
        <f t="shared" ref="G12005:G12008" si="2011">ROUND(E12005*F12005,2)</f>
        <v>0</v>
      </c>
      <c r="H12005" s="74"/>
    </row>
    <row r="12006" ht="12.0" customHeight="1">
      <c r="A12006" s="61"/>
      <c r="B12006" s="70" t="s">
        <v>13277</v>
      </c>
      <c r="C12006" s="70" t="s">
        <v>510</v>
      </c>
      <c r="D12006" s="71" t="s">
        <v>311</v>
      </c>
      <c r="E12006" s="72">
        <v>1.0</v>
      </c>
      <c r="F12006" s="73"/>
      <c r="G12006" s="72">
        <f t="shared" si="2011"/>
        <v>0</v>
      </c>
      <c r="H12006" s="61"/>
    </row>
    <row r="12007" ht="12.0" customHeight="1">
      <c r="A12007" s="61"/>
      <c r="B12007" s="70" t="s">
        <v>13278</v>
      </c>
      <c r="C12007" s="70" t="s">
        <v>512</v>
      </c>
      <c r="D12007" s="71" t="s">
        <v>311</v>
      </c>
      <c r="E12007" s="72">
        <v>1.0</v>
      </c>
      <c r="F12007" s="73"/>
      <c r="G12007" s="72">
        <f t="shared" si="2011"/>
        <v>0</v>
      </c>
      <c r="H12007" s="74"/>
    </row>
    <row r="12008" ht="12.0" customHeight="1">
      <c r="A12008" s="61"/>
      <c r="B12008" s="70" t="s">
        <v>13279</v>
      </c>
      <c r="C12008" s="70" t="s">
        <v>514</v>
      </c>
      <c r="D12008" s="71" t="s">
        <v>311</v>
      </c>
      <c r="E12008" s="72">
        <v>3.0</v>
      </c>
      <c r="F12008" s="73"/>
      <c r="G12008" s="72">
        <f t="shared" si="2011"/>
        <v>0</v>
      </c>
      <c r="H12008" s="61"/>
    </row>
    <row r="12009" ht="12.0" customHeight="1">
      <c r="A12009" s="61"/>
      <c r="B12009" s="84" t="s">
        <v>13280</v>
      </c>
      <c r="C12009" s="85" t="s">
        <v>516</v>
      </c>
      <c r="D12009" s="49"/>
      <c r="E12009" s="49"/>
      <c r="F12009" s="49"/>
      <c r="G12009" s="98">
        <f>SUM(G12010:G12014)</f>
        <v>0</v>
      </c>
      <c r="H12009" s="92"/>
    </row>
    <row r="12010" ht="12.0" customHeight="1">
      <c r="A12010" s="61"/>
      <c r="B12010" s="70" t="s">
        <v>13281</v>
      </c>
      <c r="C12010" s="70" t="s">
        <v>831</v>
      </c>
      <c r="D12010" s="71" t="s">
        <v>408</v>
      </c>
      <c r="E12010" s="72">
        <v>79.9</v>
      </c>
      <c r="F12010" s="73"/>
      <c r="G12010" s="72">
        <f t="shared" ref="G12010:G12014" si="2012">ROUND(E12010*F12010,2)</f>
        <v>0</v>
      </c>
      <c r="H12010" s="61"/>
    </row>
    <row r="12011" ht="12.0" customHeight="1">
      <c r="A12011" s="61"/>
      <c r="B12011" s="70" t="s">
        <v>13282</v>
      </c>
      <c r="C12011" s="70" t="s">
        <v>833</v>
      </c>
      <c r="D12011" s="71" t="s">
        <v>408</v>
      </c>
      <c r="E12011" s="72">
        <v>67.63</v>
      </c>
      <c r="F12011" s="73"/>
      <c r="G12011" s="72">
        <f t="shared" si="2012"/>
        <v>0</v>
      </c>
      <c r="H12011" s="74"/>
    </row>
    <row r="12012" ht="12.0" customHeight="1">
      <c r="A12012" s="61"/>
      <c r="B12012" s="70" t="s">
        <v>13283</v>
      </c>
      <c r="C12012" s="70" t="s">
        <v>835</v>
      </c>
      <c r="D12012" s="71" t="s">
        <v>408</v>
      </c>
      <c r="E12012" s="72">
        <v>66.03</v>
      </c>
      <c r="F12012" s="73"/>
      <c r="G12012" s="72">
        <f t="shared" si="2012"/>
        <v>0</v>
      </c>
      <c r="H12012" s="61"/>
    </row>
    <row r="12013" ht="12.0" customHeight="1">
      <c r="A12013" s="61"/>
      <c r="B12013" s="70" t="s">
        <v>13284</v>
      </c>
      <c r="C12013" s="70" t="s">
        <v>518</v>
      </c>
      <c r="D12013" s="71" t="s">
        <v>408</v>
      </c>
      <c r="E12013" s="72">
        <v>2.1</v>
      </c>
      <c r="F12013" s="73"/>
      <c r="G12013" s="72">
        <f t="shared" si="2012"/>
        <v>0</v>
      </c>
      <c r="H12013" s="74"/>
    </row>
    <row r="12014" ht="12.0" customHeight="1">
      <c r="A12014" s="61"/>
      <c r="B12014" s="70" t="s">
        <v>13285</v>
      </c>
      <c r="C12014" s="70" t="s">
        <v>520</v>
      </c>
      <c r="D12014" s="71" t="s">
        <v>408</v>
      </c>
      <c r="E12014" s="72">
        <v>3.15</v>
      </c>
      <c r="F12014" s="73"/>
      <c r="G12014" s="72">
        <f t="shared" si="2012"/>
        <v>0</v>
      </c>
      <c r="H12014" s="61"/>
    </row>
    <row r="12015" ht="12.0" customHeight="1">
      <c r="A12015" s="61"/>
      <c r="B12015" s="84" t="s">
        <v>13286</v>
      </c>
      <c r="C12015" s="85" t="s">
        <v>522</v>
      </c>
      <c r="D12015" s="49"/>
      <c r="E12015" s="49"/>
      <c r="F12015" s="49"/>
      <c r="G12015" s="98">
        <f>SUM(G12016:G12017)</f>
        <v>0</v>
      </c>
      <c r="H12015" s="74"/>
    </row>
    <row r="12016" ht="12.0" customHeight="1">
      <c r="A12016" s="61"/>
      <c r="B12016" s="70" t="s">
        <v>13287</v>
      </c>
      <c r="C12016" s="82" t="s">
        <v>842</v>
      </c>
      <c r="D12016" s="71" t="s">
        <v>525</v>
      </c>
      <c r="E12016" s="72">
        <v>67.0</v>
      </c>
      <c r="F12016" s="73"/>
      <c r="G12016" s="72">
        <f t="shared" ref="G12016:G12017" si="2013">ROUND(E12016*F12016,2)</f>
        <v>0</v>
      </c>
      <c r="H12016" s="61"/>
    </row>
    <row r="12017" ht="12.0" customHeight="1">
      <c r="A12017" s="61"/>
      <c r="B12017" s="70" t="s">
        <v>13288</v>
      </c>
      <c r="C12017" s="70" t="s">
        <v>529</v>
      </c>
      <c r="D12017" s="71" t="s">
        <v>311</v>
      </c>
      <c r="E12017" s="72">
        <v>7.0</v>
      </c>
      <c r="F12017" s="73"/>
      <c r="G12017" s="72">
        <f t="shared" si="2013"/>
        <v>0</v>
      </c>
      <c r="H12017" s="74"/>
    </row>
    <row r="12018" ht="12.0" customHeight="1">
      <c r="A12018" s="61"/>
      <c r="B12018" s="79" t="s">
        <v>13289</v>
      </c>
      <c r="C12018" s="83" t="s">
        <v>11835</v>
      </c>
      <c r="D12018" s="49"/>
      <c r="E12018" s="49"/>
      <c r="F12018" s="49"/>
      <c r="G12018" s="81">
        <f>+G12019+G12024+G12028+G12045+G12047+G12053+G12057+G12061+G12066+G12071+G12078+G12080+G12089</f>
        <v>0</v>
      </c>
      <c r="H12018" s="61"/>
    </row>
    <row r="12019" ht="12.0" customHeight="1">
      <c r="A12019" s="61"/>
      <c r="B12019" s="84" t="s">
        <v>13290</v>
      </c>
      <c r="C12019" s="85" t="s">
        <v>410</v>
      </c>
      <c r="D12019" s="49"/>
      <c r="E12019" s="49"/>
      <c r="F12019" s="49"/>
      <c r="G12019" s="98">
        <f>SUM(G12020:G12023)</f>
        <v>0</v>
      </c>
      <c r="H12019" s="74"/>
    </row>
    <row r="12020" ht="12.0" customHeight="1">
      <c r="A12020" s="61"/>
      <c r="B12020" s="70" t="s">
        <v>13291</v>
      </c>
      <c r="C12020" s="70" t="s">
        <v>696</v>
      </c>
      <c r="D12020" s="71" t="s">
        <v>413</v>
      </c>
      <c r="E12020" s="72">
        <v>7.83</v>
      </c>
      <c r="F12020" s="73"/>
      <c r="G12020" s="72">
        <f t="shared" ref="G12020:G12023" si="2014">ROUND(E12020*F12020,2)</f>
        <v>0</v>
      </c>
      <c r="H12020" s="61"/>
    </row>
    <row r="12021" ht="12.0" customHeight="1">
      <c r="A12021" s="61"/>
      <c r="B12021" s="70" t="s">
        <v>13292</v>
      </c>
      <c r="C12021" s="70" t="s">
        <v>417</v>
      </c>
      <c r="D12021" s="71" t="s">
        <v>408</v>
      </c>
      <c r="E12021" s="72">
        <v>6.21</v>
      </c>
      <c r="F12021" s="73"/>
      <c r="G12021" s="72">
        <f t="shared" si="2014"/>
        <v>0</v>
      </c>
      <c r="H12021" s="92"/>
    </row>
    <row r="12022" ht="12.0" customHeight="1">
      <c r="A12022" s="61"/>
      <c r="B12022" s="70" t="s">
        <v>13293</v>
      </c>
      <c r="C12022" s="70" t="s">
        <v>421</v>
      </c>
      <c r="D12022" s="71" t="s">
        <v>413</v>
      </c>
      <c r="E12022" s="72">
        <v>1.69</v>
      </c>
      <c r="F12022" s="73"/>
      <c r="G12022" s="72">
        <f t="shared" si="2014"/>
        <v>0</v>
      </c>
      <c r="H12022" s="61"/>
    </row>
    <row r="12023" ht="12.0" customHeight="1">
      <c r="A12023" s="61"/>
      <c r="B12023" s="70" t="s">
        <v>13294</v>
      </c>
      <c r="C12023" s="70" t="s">
        <v>425</v>
      </c>
      <c r="D12023" s="71" t="s">
        <v>413</v>
      </c>
      <c r="E12023" s="72">
        <v>7.83</v>
      </c>
      <c r="F12023" s="73"/>
      <c r="G12023" s="72">
        <f t="shared" si="2014"/>
        <v>0</v>
      </c>
      <c r="H12023" s="74"/>
    </row>
    <row r="12024" ht="12.0" customHeight="1">
      <c r="A12024" s="61"/>
      <c r="B12024" s="84" t="s">
        <v>13295</v>
      </c>
      <c r="C12024" s="85" t="s">
        <v>427</v>
      </c>
      <c r="D12024" s="49"/>
      <c r="E12024" s="49"/>
      <c r="F12024" s="49"/>
      <c r="G12024" s="98">
        <f>SUM(G12025:G12027)</f>
        <v>0</v>
      </c>
      <c r="H12024" s="61"/>
    </row>
    <row r="12025" ht="12.0" customHeight="1">
      <c r="A12025" s="61"/>
      <c r="B12025" s="70" t="s">
        <v>13296</v>
      </c>
      <c r="C12025" s="70" t="s">
        <v>431</v>
      </c>
      <c r="D12025" s="71" t="s">
        <v>413</v>
      </c>
      <c r="E12025" s="72">
        <v>4.97</v>
      </c>
      <c r="F12025" s="73"/>
      <c r="G12025" s="72">
        <f t="shared" ref="G12025:G12027" si="2015">ROUND(E12025*F12025,2)</f>
        <v>0</v>
      </c>
      <c r="H12025" s="74"/>
    </row>
    <row r="12026" ht="12.0" customHeight="1">
      <c r="A12026" s="61"/>
      <c r="B12026" s="70" t="s">
        <v>13297</v>
      </c>
      <c r="C12026" s="70" t="s">
        <v>970</v>
      </c>
      <c r="D12026" s="71" t="s">
        <v>413</v>
      </c>
      <c r="E12026" s="72">
        <v>1.17</v>
      </c>
      <c r="F12026" s="73"/>
      <c r="G12026" s="72">
        <f t="shared" si="2015"/>
        <v>0</v>
      </c>
      <c r="H12026" s="61"/>
    </row>
    <row r="12027" ht="12.0" customHeight="1">
      <c r="A12027" s="61"/>
      <c r="B12027" s="70" t="s">
        <v>13298</v>
      </c>
      <c r="C12027" s="70" t="s">
        <v>1113</v>
      </c>
      <c r="D12027" s="71" t="s">
        <v>408</v>
      </c>
      <c r="E12027" s="72">
        <v>15.63</v>
      </c>
      <c r="F12027" s="73"/>
      <c r="G12027" s="72">
        <f t="shared" si="2015"/>
        <v>0</v>
      </c>
      <c r="H12027" s="74"/>
    </row>
    <row r="12028" ht="13.5" customHeight="1">
      <c r="A12028" s="61"/>
      <c r="B12028" s="84" t="s">
        <v>13299</v>
      </c>
      <c r="C12028" s="85" t="s">
        <v>439</v>
      </c>
      <c r="D12028" s="49"/>
      <c r="E12028" s="49"/>
      <c r="F12028" s="49"/>
      <c r="G12028" s="98">
        <f>+G12029+G12033+G12037+G12043</f>
        <v>0</v>
      </c>
      <c r="H12028" s="61"/>
    </row>
    <row r="12029" ht="12.0" customHeight="1">
      <c r="A12029" s="61"/>
      <c r="B12029" s="88" t="s">
        <v>13300</v>
      </c>
      <c r="C12029" s="89" t="s">
        <v>737</v>
      </c>
      <c r="D12029" s="49"/>
      <c r="E12029" s="49"/>
      <c r="F12029" s="49"/>
      <c r="G12029" s="90">
        <f>SUM(G12030:G12032)</f>
        <v>0</v>
      </c>
      <c r="H12029" s="91"/>
    </row>
    <row r="12030" ht="12.0" customHeight="1">
      <c r="A12030" s="61"/>
      <c r="B12030" s="70" t="s">
        <v>13301</v>
      </c>
      <c r="C12030" s="70" t="s">
        <v>991</v>
      </c>
      <c r="D12030" s="71" t="s">
        <v>413</v>
      </c>
      <c r="E12030" s="72">
        <v>1.12</v>
      </c>
      <c r="F12030" s="73"/>
      <c r="G12030" s="72">
        <f t="shared" ref="G12030:G12032" si="2016">ROUND(E12030*F12030,2)</f>
        <v>0</v>
      </c>
      <c r="H12030" s="61"/>
    </row>
    <row r="12031" ht="12.0" customHeight="1">
      <c r="A12031" s="61"/>
      <c r="B12031" s="70" t="s">
        <v>13302</v>
      </c>
      <c r="C12031" s="70" t="s">
        <v>741</v>
      </c>
      <c r="D12031" s="71" t="s">
        <v>408</v>
      </c>
      <c r="E12031" s="72">
        <v>21.36</v>
      </c>
      <c r="F12031" s="73"/>
      <c r="G12031" s="72">
        <f t="shared" si="2016"/>
        <v>0</v>
      </c>
      <c r="H12031" s="74"/>
    </row>
    <row r="12032" ht="12.0" customHeight="1">
      <c r="A12032" s="61"/>
      <c r="B12032" s="70" t="s">
        <v>13303</v>
      </c>
      <c r="C12032" s="70" t="s">
        <v>743</v>
      </c>
      <c r="D12032" s="71" t="s">
        <v>446</v>
      </c>
      <c r="E12032" s="72">
        <v>270.77</v>
      </c>
      <c r="F12032" s="73"/>
      <c r="G12032" s="72">
        <f t="shared" si="2016"/>
        <v>0</v>
      </c>
      <c r="H12032" s="61"/>
    </row>
    <row r="12033" ht="12.0" customHeight="1">
      <c r="A12033" s="61"/>
      <c r="B12033" s="88" t="s">
        <v>13304</v>
      </c>
      <c r="C12033" s="89" t="s">
        <v>624</v>
      </c>
      <c r="D12033" s="49"/>
      <c r="E12033" s="49"/>
      <c r="F12033" s="49"/>
      <c r="G12033" s="90">
        <f>SUM(G12034:G12036)</f>
        <v>0</v>
      </c>
      <c r="H12033" s="91"/>
    </row>
    <row r="12034" ht="12.0" customHeight="1">
      <c r="A12034" s="61"/>
      <c r="B12034" s="70" t="s">
        <v>13305</v>
      </c>
      <c r="C12034" s="70" t="s">
        <v>996</v>
      </c>
      <c r="D12034" s="71" t="s">
        <v>413</v>
      </c>
      <c r="E12034" s="72">
        <v>0.9</v>
      </c>
      <c r="F12034" s="73"/>
      <c r="G12034" s="72">
        <f t="shared" ref="G12034:G12036" si="2017">ROUND(E12034*F12034,2)</f>
        <v>0</v>
      </c>
      <c r="H12034" s="61"/>
    </row>
    <row r="12035" ht="12.0" customHeight="1">
      <c r="A12035" s="61"/>
      <c r="B12035" s="70" t="s">
        <v>13306</v>
      </c>
      <c r="C12035" s="70" t="s">
        <v>748</v>
      </c>
      <c r="D12035" s="71" t="s">
        <v>408</v>
      </c>
      <c r="E12035" s="72">
        <v>14.64</v>
      </c>
      <c r="F12035" s="73"/>
      <c r="G12035" s="72">
        <f t="shared" si="2017"/>
        <v>0</v>
      </c>
      <c r="H12035" s="74"/>
    </row>
    <row r="12036" ht="12.0" customHeight="1">
      <c r="A12036" s="61"/>
      <c r="B12036" s="70" t="s">
        <v>13307</v>
      </c>
      <c r="C12036" s="70" t="s">
        <v>750</v>
      </c>
      <c r="D12036" s="71" t="s">
        <v>446</v>
      </c>
      <c r="E12036" s="72">
        <v>159.73</v>
      </c>
      <c r="F12036" s="73"/>
      <c r="G12036" s="72">
        <f t="shared" si="2017"/>
        <v>0</v>
      </c>
      <c r="H12036" s="61"/>
    </row>
    <row r="12037" ht="12.0" customHeight="1">
      <c r="A12037" s="61"/>
      <c r="B12037" s="88" t="s">
        <v>13308</v>
      </c>
      <c r="C12037" s="89" t="s">
        <v>752</v>
      </c>
      <c r="D12037" s="49"/>
      <c r="E12037" s="49"/>
      <c r="F12037" s="49"/>
      <c r="G12037" s="90">
        <f>SUM(G12038:G12042)</f>
        <v>0</v>
      </c>
      <c r="H12037" s="74"/>
    </row>
    <row r="12038" ht="12.0" customHeight="1">
      <c r="A12038" s="61"/>
      <c r="B12038" s="70" t="s">
        <v>13309</v>
      </c>
      <c r="C12038" s="70" t="s">
        <v>1002</v>
      </c>
      <c r="D12038" s="71" t="s">
        <v>413</v>
      </c>
      <c r="E12038" s="72">
        <v>0.84</v>
      </c>
      <c r="F12038" s="73"/>
      <c r="G12038" s="72">
        <f t="shared" ref="G12038:G12042" si="2018">ROUND(E12038*F12038,2)</f>
        <v>0</v>
      </c>
      <c r="H12038" s="61"/>
    </row>
    <row r="12039" ht="12.0" customHeight="1">
      <c r="A12039" s="61"/>
      <c r="B12039" s="70" t="s">
        <v>13310</v>
      </c>
      <c r="C12039" s="70" t="s">
        <v>756</v>
      </c>
      <c r="D12039" s="71" t="s">
        <v>408</v>
      </c>
      <c r="E12039" s="72">
        <v>9.3</v>
      </c>
      <c r="F12039" s="73"/>
      <c r="G12039" s="72">
        <f t="shared" si="2018"/>
        <v>0</v>
      </c>
      <c r="H12039" s="74"/>
    </row>
    <row r="12040" ht="12.0" customHeight="1">
      <c r="A12040" s="61"/>
      <c r="B12040" s="70" t="s">
        <v>13311</v>
      </c>
      <c r="C12040" s="70" t="s">
        <v>758</v>
      </c>
      <c r="D12040" s="71" t="s">
        <v>446</v>
      </c>
      <c r="E12040" s="72">
        <v>57.31</v>
      </c>
      <c r="F12040" s="73"/>
      <c r="G12040" s="72">
        <f t="shared" si="2018"/>
        <v>0</v>
      </c>
      <c r="H12040" s="61"/>
    </row>
    <row r="12041" ht="12.0" customHeight="1">
      <c r="A12041" s="61"/>
      <c r="B12041" s="70" t="s">
        <v>13312</v>
      </c>
      <c r="C12041" s="70" t="s">
        <v>1006</v>
      </c>
      <c r="D12041" s="71" t="s">
        <v>311</v>
      </c>
      <c r="E12041" s="72">
        <v>82.0</v>
      </c>
      <c r="F12041" s="73"/>
      <c r="G12041" s="72">
        <f t="shared" si="2018"/>
        <v>0</v>
      </c>
      <c r="H12041" s="74"/>
    </row>
    <row r="12042" ht="12.0" customHeight="1">
      <c r="A12042" s="61"/>
      <c r="B12042" s="70" t="s">
        <v>13313</v>
      </c>
      <c r="C12042" s="70" t="s">
        <v>762</v>
      </c>
      <c r="D12042" s="71" t="s">
        <v>408</v>
      </c>
      <c r="E12042" s="72">
        <v>10.0</v>
      </c>
      <c r="F12042" s="73"/>
      <c r="G12042" s="72">
        <f t="shared" si="2018"/>
        <v>0</v>
      </c>
      <c r="H12042" s="74"/>
    </row>
    <row r="12043" ht="12.0" customHeight="1">
      <c r="A12043" s="61"/>
      <c r="B12043" s="88" t="s">
        <v>13314</v>
      </c>
      <c r="C12043" s="89" t="s">
        <v>522</v>
      </c>
      <c r="D12043" s="49"/>
      <c r="E12043" s="49"/>
      <c r="F12043" s="49"/>
      <c r="G12043" s="90">
        <f>SUM(G12044)</f>
        <v>0</v>
      </c>
      <c r="H12043" s="61"/>
    </row>
    <row r="12044" ht="12.0" customHeight="1">
      <c r="A12044" s="61"/>
      <c r="B12044" s="70" t="s">
        <v>13315</v>
      </c>
      <c r="C12044" s="70" t="s">
        <v>531</v>
      </c>
      <c r="D12044" s="71" t="s">
        <v>408</v>
      </c>
      <c r="E12044" s="72">
        <v>60.93</v>
      </c>
      <c r="F12044" s="73"/>
      <c r="G12044" s="72">
        <f>ROUND(E12044*F12044,2)</f>
        <v>0</v>
      </c>
      <c r="H12044" s="91"/>
    </row>
    <row r="12045" ht="12.0" customHeight="1">
      <c r="A12045" s="61"/>
      <c r="B12045" s="84" t="s">
        <v>13316</v>
      </c>
      <c r="C12045" s="85" t="s">
        <v>773</v>
      </c>
      <c r="D12045" s="49"/>
      <c r="E12045" s="49"/>
      <c r="F12045" s="49"/>
      <c r="G12045" s="98">
        <f>SUM(G12046)</f>
        <v>0</v>
      </c>
      <c r="H12045" s="61"/>
    </row>
    <row r="12046" ht="12.0" customHeight="1">
      <c r="A12046" s="61"/>
      <c r="B12046" s="70" t="s">
        <v>13317</v>
      </c>
      <c r="C12046" s="70" t="s">
        <v>777</v>
      </c>
      <c r="D12046" s="71" t="s">
        <v>408</v>
      </c>
      <c r="E12046" s="72">
        <v>23.26</v>
      </c>
      <c r="F12046" s="73"/>
      <c r="G12046" s="72">
        <f>ROUND(E12046*F12046,2)</f>
        <v>0</v>
      </c>
      <c r="H12046" s="74"/>
    </row>
    <row r="12047" ht="12.0" customHeight="1">
      <c r="A12047" s="61"/>
      <c r="B12047" s="84" t="s">
        <v>13318</v>
      </c>
      <c r="C12047" s="85" t="s">
        <v>484</v>
      </c>
      <c r="D12047" s="49"/>
      <c r="E12047" s="49"/>
      <c r="F12047" s="49"/>
      <c r="G12047" s="98">
        <f>SUM(G12048:G12052)</f>
        <v>0</v>
      </c>
      <c r="H12047" s="61"/>
    </row>
    <row r="12048" ht="12.0" customHeight="1">
      <c r="A12048" s="61"/>
      <c r="B12048" s="70" t="s">
        <v>13319</v>
      </c>
      <c r="C12048" s="70" t="s">
        <v>780</v>
      </c>
      <c r="D12048" s="71" t="s">
        <v>408</v>
      </c>
      <c r="E12048" s="72">
        <v>37.800000000000004</v>
      </c>
      <c r="F12048" s="73"/>
      <c r="G12048" s="72">
        <f t="shared" ref="G12048:G12052" si="2019">ROUND(E12048*F12048,2)</f>
        <v>0</v>
      </c>
      <c r="H12048" s="74"/>
    </row>
    <row r="12049" ht="12.0" customHeight="1">
      <c r="A12049" s="61"/>
      <c r="B12049" s="70" t="s">
        <v>13320</v>
      </c>
      <c r="C12049" s="70" t="s">
        <v>782</v>
      </c>
      <c r="D12049" s="71" t="s">
        <v>408</v>
      </c>
      <c r="E12049" s="72">
        <v>35.64</v>
      </c>
      <c r="F12049" s="73"/>
      <c r="G12049" s="72">
        <f t="shared" si="2019"/>
        <v>0</v>
      </c>
      <c r="H12049" s="61"/>
    </row>
    <row r="12050" ht="12.0" customHeight="1">
      <c r="A12050" s="61"/>
      <c r="B12050" s="70" t="s">
        <v>13321</v>
      </c>
      <c r="C12050" s="70" t="s">
        <v>786</v>
      </c>
      <c r="D12050" s="71" t="s">
        <v>408</v>
      </c>
      <c r="E12050" s="72">
        <v>10.82</v>
      </c>
      <c r="F12050" s="73"/>
      <c r="G12050" s="72">
        <f t="shared" si="2019"/>
        <v>0</v>
      </c>
      <c r="H12050" s="74"/>
    </row>
    <row r="12051" ht="12.0" customHeight="1">
      <c r="A12051" s="61"/>
      <c r="B12051" s="70" t="s">
        <v>13322</v>
      </c>
      <c r="C12051" s="70" t="s">
        <v>788</v>
      </c>
      <c r="D12051" s="71" t="s">
        <v>408</v>
      </c>
      <c r="E12051" s="72">
        <v>9.3</v>
      </c>
      <c r="F12051" s="73"/>
      <c r="G12051" s="72">
        <f t="shared" si="2019"/>
        <v>0</v>
      </c>
      <c r="H12051" s="61"/>
    </row>
    <row r="12052" ht="12.0" customHeight="1">
      <c r="A12052" s="61"/>
      <c r="B12052" s="70" t="s">
        <v>13323</v>
      </c>
      <c r="C12052" s="70" t="s">
        <v>792</v>
      </c>
      <c r="D12052" s="71" t="s">
        <v>525</v>
      </c>
      <c r="E12052" s="72">
        <v>18.04</v>
      </c>
      <c r="F12052" s="73"/>
      <c r="G12052" s="72">
        <f t="shared" si="2019"/>
        <v>0</v>
      </c>
      <c r="H12052" s="61"/>
    </row>
    <row r="12053" ht="12.0" customHeight="1">
      <c r="A12053" s="61"/>
      <c r="B12053" s="84" t="s">
        <v>13324</v>
      </c>
      <c r="C12053" s="85" t="s">
        <v>490</v>
      </c>
      <c r="D12053" s="49"/>
      <c r="E12053" s="49"/>
      <c r="F12053" s="49"/>
      <c r="G12053" s="98">
        <f>SUM(G12054:G12056)</f>
        <v>0</v>
      </c>
      <c r="H12053" s="91"/>
    </row>
    <row r="12054" ht="12.0" customHeight="1">
      <c r="A12054" s="61"/>
      <c r="B12054" s="70" t="s">
        <v>13325</v>
      </c>
      <c r="C12054" s="70" t="s">
        <v>492</v>
      </c>
      <c r="D12054" s="71" t="s">
        <v>408</v>
      </c>
      <c r="E12054" s="72">
        <v>7.04</v>
      </c>
      <c r="F12054" s="73"/>
      <c r="G12054" s="72">
        <f t="shared" ref="G12054:G12056" si="2020">ROUND(E12054*F12054,2)</f>
        <v>0</v>
      </c>
      <c r="H12054" s="61"/>
    </row>
    <row r="12055" ht="12.0" customHeight="1">
      <c r="A12055" s="61"/>
      <c r="B12055" s="70" t="s">
        <v>13326</v>
      </c>
      <c r="C12055" s="70" t="s">
        <v>12162</v>
      </c>
      <c r="D12055" s="71" t="s">
        <v>408</v>
      </c>
      <c r="E12055" s="72">
        <v>4.14</v>
      </c>
      <c r="F12055" s="73"/>
      <c r="G12055" s="72">
        <f t="shared" si="2020"/>
        <v>0</v>
      </c>
      <c r="H12055" s="74"/>
    </row>
    <row r="12056" ht="12.0" customHeight="1">
      <c r="A12056" s="61"/>
      <c r="B12056" s="70" t="s">
        <v>13327</v>
      </c>
      <c r="C12056" s="70" t="s">
        <v>797</v>
      </c>
      <c r="D12056" s="71" t="s">
        <v>408</v>
      </c>
      <c r="E12056" s="72">
        <v>2.9</v>
      </c>
      <c r="F12056" s="73"/>
      <c r="G12056" s="72">
        <f t="shared" si="2020"/>
        <v>0</v>
      </c>
      <c r="H12056" s="61"/>
    </row>
    <row r="12057" ht="12.0" customHeight="1">
      <c r="A12057" s="61"/>
      <c r="B12057" s="84" t="s">
        <v>13328</v>
      </c>
      <c r="C12057" s="85" t="s">
        <v>801</v>
      </c>
      <c r="D12057" s="49"/>
      <c r="E12057" s="49"/>
      <c r="F12057" s="49"/>
      <c r="G12057" s="98">
        <f>SUM(G12058:G12060)</f>
        <v>0</v>
      </c>
      <c r="H12057" s="91"/>
    </row>
    <row r="12058" ht="12.0" customHeight="1">
      <c r="A12058" s="61"/>
      <c r="B12058" s="70" t="s">
        <v>13329</v>
      </c>
      <c r="C12058" s="70" t="s">
        <v>6879</v>
      </c>
      <c r="D12058" s="71" t="s">
        <v>525</v>
      </c>
      <c r="E12058" s="72">
        <v>13.83</v>
      </c>
      <c r="F12058" s="73"/>
      <c r="G12058" s="72">
        <f t="shared" ref="G12058:G12060" si="2021">ROUND(E12058*F12058,2)</f>
        <v>0</v>
      </c>
      <c r="H12058" s="61"/>
    </row>
    <row r="12059" ht="12.0" customHeight="1">
      <c r="A12059" s="61"/>
      <c r="B12059" s="70" t="s">
        <v>13330</v>
      </c>
      <c r="C12059" s="70" t="s">
        <v>803</v>
      </c>
      <c r="D12059" s="71" t="s">
        <v>525</v>
      </c>
      <c r="E12059" s="72">
        <v>13.700000000000001</v>
      </c>
      <c r="F12059" s="73"/>
      <c r="G12059" s="72">
        <f t="shared" si="2021"/>
        <v>0</v>
      </c>
      <c r="H12059" s="74"/>
    </row>
    <row r="12060" ht="12.0" customHeight="1">
      <c r="A12060" s="61"/>
      <c r="B12060" s="70" t="s">
        <v>13331</v>
      </c>
      <c r="C12060" s="70" t="s">
        <v>790</v>
      </c>
      <c r="D12060" s="71" t="s">
        <v>408</v>
      </c>
      <c r="E12060" s="72">
        <v>10.82</v>
      </c>
      <c r="F12060" s="73"/>
      <c r="G12060" s="72">
        <f t="shared" si="2021"/>
        <v>0</v>
      </c>
      <c r="H12060" s="61"/>
    </row>
    <row r="12061" ht="12.0" customHeight="1">
      <c r="A12061" s="61"/>
      <c r="B12061" s="84" t="s">
        <v>13332</v>
      </c>
      <c r="C12061" s="85" t="s">
        <v>496</v>
      </c>
      <c r="D12061" s="49"/>
      <c r="E12061" s="49"/>
      <c r="F12061" s="49"/>
      <c r="G12061" s="98">
        <f>SUM(G12062:G12065)</f>
        <v>0</v>
      </c>
      <c r="H12061" s="74"/>
    </row>
    <row r="12062" ht="12.0" customHeight="1">
      <c r="A12062" s="61"/>
      <c r="B12062" s="70" t="s">
        <v>13333</v>
      </c>
      <c r="C12062" s="70" t="s">
        <v>806</v>
      </c>
      <c r="D12062" s="71" t="s">
        <v>408</v>
      </c>
      <c r="E12062" s="72">
        <v>1.8900000000000001</v>
      </c>
      <c r="F12062" s="73"/>
      <c r="G12062" s="72">
        <f t="shared" ref="G12062:G12065" si="2022">ROUND(E12062*F12062,2)</f>
        <v>0</v>
      </c>
      <c r="H12062" s="61"/>
    </row>
    <row r="12063" ht="12.0" customHeight="1">
      <c r="A12063" s="61"/>
      <c r="B12063" s="70" t="s">
        <v>13334</v>
      </c>
      <c r="C12063" s="70" t="s">
        <v>810</v>
      </c>
      <c r="D12063" s="71" t="s">
        <v>408</v>
      </c>
      <c r="E12063" s="72">
        <v>1.79</v>
      </c>
      <c r="F12063" s="73"/>
      <c r="G12063" s="72">
        <f t="shared" si="2022"/>
        <v>0</v>
      </c>
      <c r="H12063" s="74"/>
    </row>
    <row r="12064" ht="12.0" customHeight="1">
      <c r="A12064" s="61"/>
      <c r="B12064" s="70" t="s">
        <v>13335</v>
      </c>
      <c r="C12064" s="70" t="s">
        <v>812</v>
      </c>
      <c r="D12064" s="71" t="s">
        <v>408</v>
      </c>
      <c r="E12064" s="72">
        <v>1.68</v>
      </c>
      <c r="F12064" s="73"/>
      <c r="G12064" s="72">
        <f t="shared" si="2022"/>
        <v>0</v>
      </c>
      <c r="H12064" s="61"/>
    </row>
    <row r="12065" ht="12.0" customHeight="1">
      <c r="A12065" s="61"/>
      <c r="B12065" s="70" t="s">
        <v>13336</v>
      </c>
      <c r="C12065" s="70" t="s">
        <v>814</v>
      </c>
      <c r="D12065" s="71" t="s">
        <v>408</v>
      </c>
      <c r="E12065" s="72">
        <v>1.79</v>
      </c>
      <c r="F12065" s="73"/>
      <c r="G12065" s="72">
        <f t="shared" si="2022"/>
        <v>0</v>
      </c>
      <c r="H12065" s="91"/>
    </row>
    <row r="12066" ht="12.0" customHeight="1">
      <c r="A12066" s="61"/>
      <c r="B12066" s="84" t="s">
        <v>13337</v>
      </c>
      <c r="C12066" s="85" t="s">
        <v>506</v>
      </c>
      <c r="D12066" s="49"/>
      <c r="E12066" s="49"/>
      <c r="F12066" s="49"/>
      <c r="G12066" s="98">
        <f>SUM(G12067:G12070)</f>
        <v>0</v>
      </c>
      <c r="H12066" s="61"/>
    </row>
    <row r="12067" ht="12.0" customHeight="1">
      <c r="A12067" s="61"/>
      <c r="B12067" s="70" t="s">
        <v>13338</v>
      </c>
      <c r="C12067" s="70" t="s">
        <v>508</v>
      </c>
      <c r="D12067" s="71" t="s">
        <v>311</v>
      </c>
      <c r="E12067" s="72">
        <v>2.0</v>
      </c>
      <c r="F12067" s="73"/>
      <c r="G12067" s="72">
        <f t="shared" ref="G12067:G12070" si="2023">ROUND(E12067*F12067,2)</f>
        <v>0</v>
      </c>
      <c r="H12067" s="74"/>
    </row>
    <row r="12068" ht="12.0" customHeight="1">
      <c r="A12068" s="61"/>
      <c r="B12068" s="70" t="s">
        <v>13339</v>
      </c>
      <c r="C12068" s="70" t="s">
        <v>510</v>
      </c>
      <c r="D12068" s="71" t="s">
        <v>311</v>
      </c>
      <c r="E12068" s="72">
        <v>3.0</v>
      </c>
      <c r="F12068" s="73"/>
      <c r="G12068" s="72">
        <f t="shared" si="2023"/>
        <v>0</v>
      </c>
      <c r="H12068" s="61"/>
    </row>
    <row r="12069" ht="12.0" customHeight="1">
      <c r="A12069" s="61"/>
      <c r="B12069" s="70" t="s">
        <v>13340</v>
      </c>
      <c r="C12069" s="70" t="s">
        <v>512</v>
      </c>
      <c r="D12069" s="71" t="s">
        <v>311</v>
      </c>
      <c r="E12069" s="72">
        <v>2.0</v>
      </c>
      <c r="F12069" s="73"/>
      <c r="G12069" s="72">
        <f t="shared" si="2023"/>
        <v>0</v>
      </c>
      <c r="H12069" s="74"/>
    </row>
    <row r="12070" ht="12.0" customHeight="1">
      <c r="A12070" s="61"/>
      <c r="B12070" s="70" t="s">
        <v>13341</v>
      </c>
      <c r="C12070" s="70" t="s">
        <v>514</v>
      </c>
      <c r="D12070" s="71" t="s">
        <v>311</v>
      </c>
      <c r="E12070" s="72">
        <v>6.0</v>
      </c>
      <c r="F12070" s="73"/>
      <c r="G12070" s="72">
        <f t="shared" si="2023"/>
        <v>0</v>
      </c>
      <c r="H12070" s="61"/>
    </row>
    <row r="12071" ht="12.0" customHeight="1">
      <c r="A12071" s="61"/>
      <c r="B12071" s="84" t="s">
        <v>13342</v>
      </c>
      <c r="C12071" s="85" t="s">
        <v>516</v>
      </c>
      <c r="D12071" s="49"/>
      <c r="E12071" s="49"/>
      <c r="F12071" s="49"/>
      <c r="G12071" s="98">
        <f>SUM(G12072:G12077)</f>
        <v>0</v>
      </c>
      <c r="H12071" s="74"/>
    </row>
    <row r="12072" ht="12.0" customHeight="1">
      <c r="A12072" s="61"/>
      <c r="B12072" s="70" t="s">
        <v>13343</v>
      </c>
      <c r="C12072" s="70" t="s">
        <v>831</v>
      </c>
      <c r="D12072" s="71" t="s">
        <v>408</v>
      </c>
      <c r="E12072" s="72">
        <v>37.800000000000004</v>
      </c>
      <c r="F12072" s="73"/>
      <c r="G12072" s="72">
        <f t="shared" ref="G12072:G12077" si="2024">ROUND(E12072*F12072,2)</f>
        <v>0</v>
      </c>
      <c r="H12072" s="61"/>
    </row>
    <row r="12073" ht="12.0" customHeight="1">
      <c r="A12073" s="61"/>
      <c r="B12073" s="70" t="s">
        <v>13344</v>
      </c>
      <c r="C12073" s="70" t="s">
        <v>833</v>
      </c>
      <c r="D12073" s="71" t="s">
        <v>408</v>
      </c>
      <c r="E12073" s="72">
        <v>35.64</v>
      </c>
      <c r="F12073" s="73"/>
      <c r="G12073" s="72">
        <f t="shared" si="2024"/>
        <v>0</v>
      </c>
      <c r="H12073" s="74"/>
    </row>
    <row r="12074" ht="12.0" customHeight="1">
      <c r="A12074" s="61"/>
      <c r="B12074" s="70" t="s">
        <v>13345</v>
      </c>
      <c r="C12074" s="70" t="s">
        <v>835</v>
      </c>
      <c r="D12074" s="71" t="s">
        <v>408</v>
      </c>
      <c r="E12074" s="72">
        <v>9.3</v>
      </c>
      <c r="F12074" s="73"/>
      <c r="G12074" s="72">
        <f t="shared" si="2024"/>
        <v>0</v>
      </c>
      <c r="H12074" s="61"/>
    </row>
    <row r="12075" ht="12.0" customHeight="1">
      <c r="A12075" s="61"/>
      <c r="B12075" s="70" t="s">
        <v>13346</v>
      </c>
      <c r="C12075" s="70" t="s">
        <v>518</v>
      </c>
      <c r="D12075" s="71" t="s">
        <v>408</v>
      </c>
      <c r="E12075" s="72">
        <v>1.8900000000000001</v>
      </c>
      <c r="F12075" s="73"/>
      <c r="G12075" s="72">
        <f t="shared" si="2024"/>
        <v>0</v>
      </c>
      <c r="H12075" s="91"/>
    </row>
    <row r="12076" ht="12.0" customHeight="1">
      <c r="A12076" s="61"/>
      <c r="B12076" s="70" t="s">
        <v>13347</v>
      </c>
      <c r="C12076" s="70" t="s">
        <v>1474</v>
      </c>
      <c r="D12076" s="71" t="s">
        <v>408</v>
      </c>
      <c r="E12076" s="72">
        <v>1.68</v>
      </c>
      <c r="F12076" s="73"/>
      <c r="G12076" s="72">
        <f t="shared" si="2024"/>
        <v>0</v>
      </c>
      <c r="H12076" s="61"/>
    </row>
    <row r="12077" ht="12.0" customHeight="1">
      <c r="A12077" s="61"/>
      <c r="B12077" s="70" t="s">
        <v>13348</v>
      </c>
      <c r="C12077" s="70" t="s">
        <v>520</v>
      </c>
      <c r="D12077" s="71" t="s">
        <v>408</v>
      </c>
      <c r="E12077" s="72">
        <v>1.79</v>
      </c>
      <c r="F12077" s="73"/>
      <c r="G12077" s="72">
        <f t="shared" si="2024"/>
        <v>0</v>
      </c>
      <c r="H12077" s="74"/>
    </row>
    <row r="12078" ht="12.0" customHeight="1">
      <c r="A12078" s="61"/>
      <c r="B12078" s="84" t="s">
        <v>13349</v>
      </c>
      <c r="C12078" s="85" t="s">
        <v>522</v>
      </c>
      <c r="D12078" s="49"/>
      <c r="E12078" s="49"/>
      <c r="F12078" s="49"/>
      <c r="G12078" s="98">
        <f>SUM(G12079)</f>
        <v>0</v>
      </c>
      <c r="H12078" s="61"/>
    </row>
    <row r="12079" ht="12.0" customHeight="1">
      <c r="A12079" s="61"/>
      <c r="B12079" s="70" t="s">
        <v>13350</v>
      </c>
      <c r="C12079" s="70" t="s">
        <v>529</v>
      </c>
      <c r="D12079" s="71" t="s">
        <v>311</v>
      </c>
      <c r="E12079" s="72">
        <v>1.0</v>
      </c>
      <c r="F12079" s="73"/>
      <c r="G12079" s="72">
        <f>ROUND(E12079*F12079,2)</f>
        <v>0</v>
      </c>
      <c r="H12079" s="74"/>
    </row>
    <row r="12080" ht="12.0" customHeight="1">
      <c r="A12080" s="61"/>
      <c r="B12080" s="84" t="s">
        <v>13351</v>
      </c>
      <c r="C12080" s="85" t="s">
        <v>846</v>
      </c>
      <c r="D12080" s="49"/>
      <c r="E12080" s="49"/>
      <c r="F12080" s="49"/>
      <c r="G12080" s="98">
        <f>SUM(G12081:G12088)</f>
        <v>0</v>
      </c>
      <c r="H12080" s="61"/>
    </row>
    <row r="12081" ht="12.0" customHeight="1">
      <c r="A12081" s="61"/>
      <c r="B12081" s="70" t="s">
        <v>13352</v>
      </c>
      <c r="C12081" s="70" t="s">
        <v>848</v>
      </c>
      <c r="D12081" s="71" t="s">
        <v>311</v>
      </c>
      <c r="E12081" s="72">
        <v>1.0</v>
      </c>
      <c r="F12081" s="73"/>
      <c r="G12081" s="72">
        <f t="shared" ref="G12081:G12088" si="2025">ROUND(E12081*F12081,2)</f>
        <v>0</v>
      </c>
      <c r="H12081" s="74"/>
    </row>
    <row r="12082" ht="12.0" customHeight="1">
      <c r="A12082" s="61"/>
      <c r="B12082" s="70" t="s">
        <v>13353</v>
      </c>
      <c r="C12082" s="70" t="s">
        <v>850</v>
      </c>
      <c r="D12082" s="71" t="s">
        <v>311</v>
      </c>
      <c r="E12082" s="72">
        <v>1.0</v>
      </c>
      <c r="F12082" s="73"/>
      <c r="G12082" s="72">
        <f t="shared" si="2025"/>
        <v>0</v>
      </c>
      <c r="H12082" s="61"/>
    </row>
    <row r="12083" ht="12.0" customHeight="1">
      <c r="A12083" s="61"/>
      <c r="B12083" s="70" t="s">
        <v>13354</v>
      </c>
      <c r="C12083" s="70" t="s">
        <v>852</v>
      </c>
      <c r="D12083" s="71" t="s">
        <v>311</v>
      </c>
      <c r="E12083" s="72">
        <v>1.0</v>
      </c>
      <c r="F12083" s="73"/>
      <c r="G12083" s="72">
        <f t="shared" si="2025"/>
        <v>0</v>
      </c>
      <c r="H12083" s="74"/>
    </row>
    <row r="12084" ht="12.0" customHeight="1">
      <c r="A12084" s="61"/>
      <c r="B12084" s="70" t="s">
        <v>13355</v>
      </c>
      <c r="C12084" s="70" t="s">
        <v>854</v>
      </c>
      <c r="D12084" s="71" t="s">
        <v>311</v>
      </c>
      <c r="E12084" s="72">
        <v>1.0</v>
      </c>
      <c r="F12084" s="73"/>
      <c r="G12084" s="72">
        <f t="shared" si="2025"/>
        <v>0</v>
      </c>
      <c r="H12084" s="61"/>
    </row>
    <row r="12085" ht="12.0" customHeight="1">
      <c r="A12085" s="61"/>
      <c r="B12085" s="70" t="s">
        <v>13356</v>
      </c>
      <c r="C12085" s="70" t="s">
        <v>856</v>
      </c>
      <c r="D12085" s="71" t="s">
        <v>311</v>
      </c>
      <c r="E12085" s="72">
        <v>1.0</v>
      </c>
      <c r="F12085" s="73"/>
      <c r="G12085" s="72">
        <f t="shared" si="2025"/>
        <v>0</v>
      </c>
      <c r="H12085" s="74"/>
    </row>
    <row r="12086" ht="12.0" customHeight="1">
      <c r="A12086" s="61"/>
      <c r="B12086" s="70" t="s">
        <v>13357</v>
      </c>
      <c r="C12086" s="70" t="s">
        <v>858</v>
      </c>
      <c r="D12086" s="71" t="s">
        <v>311</v>
      </c>
      <c r="E12086" s="72">
        <v>1.0</v>
      </c>
      <c r="F12086" s="73"/>
      <c r="G12086" s="72">
        <f t="shared" si="2025"/>
        <v>0</v>
      </c>
      <c r="H12086" s="61"/>
    </row>
    <row r="12087" ht="12.0" customHeight="1">
      <c r="A12087" s="61"/>
      <c r="B12087" s="70" t="s">
        <v>13358</v>
      </c>
      <c r="C12087" s="70" t="s">
        <v>860</v>
      </c>
      <c r="D12087" s="71" t="s">
        <v>311</v>
      </c>
      <c r="E12087" s="72">
        <v>3.0</v>
      </c>
      <c r="F12087" s="73"/>
      <c r="G12087" s="72">
        <f t="shared" si="2025"/>
        <v>0</v>
      </c>
      <c r="H12087" s="91"/>
    </row>
    <row r="12088" ht="12.0" customHeight="1">
      <c r="A12088" s="61"/>
      <c r="B12088" s="70" t="s">
        <v>13359</v>
      </c>
      <c r="C12088" s="70" t="s">
        <v>862</v>
      </c>
      <c r="D12088" s="71" t="s">
        <v>311</v>
      </c>
      <c r="E12088" s="72">
        <v>3.0</v>
      </c>
      <c r="F12088" s="73"/>
      <c r="G12088" s="72">
        <f t="shared" si="2025"/>
        <v>0</v>
      </c>
      <c r="H12088" s="61"/>
    </row>
    <row r="12089" ht="12.0" customHeight="1">
      <c r="A12089" s="61"/>
      <c r="B12089" s="84" t="s">
        <v>13360</v>
      </c>
      <c r="C12089" s="85" t="s">
        <v>864</v>
      </c>
      <c r="D12089" s="49"/>
      <c r="E12089" s="49"/>
      <c r="F12089" s="49"/>
      <c r="G12089" s="98">
        <f>SUM(G12090:G12129)</f>
        <v>0</v>
      </c>
      <c r="H12089" s="74"/>
    </row>
    <row r="12090" ht="12.0" customHeight="1">
      <c r="A12090" s="61"/>
      <c r="B12090" s="70" t="s">
        <v>13361</v>
      </c>
      <c r="C12090" s="70" t="s">
        <v>866</v>
      </c>
      <c r="D12090" s="71" t="s">
        <v>525</v>
      </c>
      <c r="E12090" s="72">
        <v>7.8100000000000005</v>
      </c>
      <c r="F12090" s="73"/>
      <c r="G12090" s="72">
        <f t="shared" ref="G12090:G12129" si="2026">ROUND(E12090*F12090,2)</f>
        <v>0</v>
      </c>
      <c r="H12090" s="61"/>
    </row>
    <row r="12091" ht="12.0" customHeight="1">
      <c r="A12091" s="61"/>
      <c r="B12091" s="70" t="s">
        <v>13362</v>
      </c>
      <c r="C12091" s="70" t="s">
        <v>868</v>
      </c>
      <c r="D12091" s="71" t="s">
        <v>525</v>
      </c>
      <c r="E12091" s="72">
        <v>8.99</v>
      </c>
      <c r="F12091" s="73"/>
      <c r="G12091" s="72">
        <f t="shared" si="2026"/>
        <v>0</v>
      </c>
      <c r="H12091" s="74"/>
    </row>
    <row r="12092" ht="12.0" customHeight="1">
      <c r="A12092" s="61"/>
      <c r="B12092" s="70" t="s">
        <v>13363</v>
      </c>
      <c r="C12092" s="70" t="s">
        <v>870</v>
      </c>
      <c r="D12092" s="71" t="s">
        <v>525</v>
      </c>
      <c r="E12092" s="72">
        <v>0.3</v>
      </c>
      <c r="F12092" s="73"/>
      <c r="G12092" s="72">
        <f t="shared" si="2026"/>
        <v>0</v>
      </c>
      <c r="H12092" s="61"/>
    </row>
    <row r="12093" ht="12.0" customHeight="1">
      <c r="A12093" s="61"/>
      <c r="B12093" s="70" t="s">
        <v>13364</v>
      </c>
      <c r="C12093" s="70" t="s">
        <v>872</v>
      </c>
      <c r="D12093" s="71" t="s">
        <v>525</v>
      </c>
      <c r="E12093" s="72">
        <v>1.0</v>
      </c>
      <c r="F12093" s="73"/>
      <c r="G12093" s="72">
        <f t="shared" si="2026"/>
        <v>0</v>
      </c>
      <c r="H12093" s="61"/>
    </row>
    <row r="12094" ht="12.0" customHeight="1">
      <c r="A12094" s="61"/>
      <c r="B12094" s="70" t="s">
        <v>13365</v>
      </c>
      <c r="C12094" s="70" t="s">
        <v>876</v>
      </c>
      <c r="D12094" s="71" t="s">
        <v>525</v>
      </c>
      <c r="E12094" s="72">
        <v>27.400000000000002</v>
      </c>
      <c r="F12094" s="73"/>
      <c r="G12094" s="72">
        <f t="shared" si="2026"/>
        <v>0</v>
      </c>
      <c r="H12094" s="74"/>
    </row>
    <row r="12095" ht="12.0" customHeight="1">
      <c r="A12095" s="61"/>
      <c r="B12095" s="70" t="s">
        <v>13366</v>
      </c>
      <c r="C12095" s="70" t="s">
        <v>878</v>
      </c>
      <c r="D12095" s="71" t="s">
        <v>525</v>
      </c>
      <c r="E12095" s="72">
        <v>13.38</v>
      </c>
      <c r="F12095" s="73"/>
      <c r="G12095" s="72">
        <f t="shared" si="2026"/>
        <v>0</v>
      </c>
      <c r="H12095" s="61"/>
    </row>
    <row r="12096" ht="12.0" customHeight="1">
      <c r="A12096" s="61"/>
      <c r="B12096" s="70" t="s">
        <v>13367</v>
      </c>
      <c r="C12096" s="70" t="s">
        <v>880</v>
      </c>
      <c r="D12096" s="71" t="s">
        <v>525</v>
      </c>
      <c r="E12096" s="72">
        <v>0.25</v>
      </c>
      <c r="F12096" s="73"/>
      <c r="G12096" s="72">
        <f t="shared" si="2026"/>
        <v>0</v>
      </c>
      <c r="H12096" s="74"/>
    </row>
    <row r="12097" ht="12.0" customHeight="1">
      <c r="A12097" s="61"/>
      <c r="B12097" s="70" t="s">
        <v>13368</v>
      </c>
      <c r="C12097" s="70" t="s">
        <v>882</v>
      </c>
      <c r="D12097" s="71" t="s">
        <v>311</v>
      </c>
      <c r="E12097" s="72">
        <v>2.0</v>
      </c>
      <c r="F12097" s="73"/>
      <c r="G12097" s="72">
        <f t="shared" si="2026"/>
        <v>0</v>
      </c>
      <c r="H12097" s="61"/>
    </row>
    <row r="12098" ht="12.0" customHeight="1">
      <c r="A12098" s="61"/>
      <c r="B12098" s="70" t="s">
        <v>13369</v>
      </c>
      <c r="C12098" s="70" t="s">
        <v>884</v>
      </c>
      <c r="D12098" s="71" t="s">
        <v>311</v>
      </c>
      <c r="E12098" s="72">
        <v>8.0</v>
      </c>
      <c r="F12098" s="73"/>
      <c r="G12098" s="72">
        <f t="shared" si="2026"/>
        <v>0</v>
      </c>
      <c r="H12098" s="87"/>
    </row>
    <row r="12099" ht="12.0" customHeight="1">
      <c r="A12099" s="61"/>
      <c r="B12099" s="70" t="s">
        <v>13370</v>
      </c>
      <c r="C12099" s="70" t="s">
        <v>886</v>
      </c>
      <c r="D12099" s="71" t="s">
        <v>311</v>
      </c>
      <c r="E12099" s="72">
        <v>7.0</v>
      </c>
      <c r="F12099" s="73"/>
      <c r="G12099" s="72">
        <f t="shared" si="2026"/>
        <v>0</v>
      </c>
      <c r="H12099" s="61"/>
    </row>
    <row r="12100" ht="12.0" customHeight="1">
      <c r="A12100" s="61"/>
      <c r="B12100" s="70" t="s">
        <v>13371</v>
      </c>
      <c r="C12100" s="70" t="s">
        <v>5677</v>
      </c>
      <c r="D12100" s="71" t="s">
        <v>311</v>
      </c>
      <c r="E12100" s="72">
        <v>1.0</v>
      </c>
      <c r="F12100" s="73"/>
      <c r="G12100" s="72">
        <f t="shared" si="2026"/>
        <v>0</v>
      </c>
      <c r="H12100" s="91"/>
    </row>
    <row r="12101" ht="12.0" customHeight="1">
      <c r="A12101" s="61"/>
      <c r="B12101" s="70" t="s">
        <v>13372</v>
      </c>
      <c r="C12101" s="70" t="s">
        <v>888</v>
      </c>
      <c r="D12101" s="71" t="s">
        <v>311</v>
      </c>
      <c r="E12101" s="72">
        <v>2.0</v>
      </c>
      <c r="F12101" s="73"/>
      <c r="G12101" s="72">
        <f t="shared" si="2026"/>
        <v>0</v>
      </c>
      <c r="H12101" s="61"/>
    </row>
    <row r="12102" ht="12.0" customHeight="1">
      <c r="A12102" s="61"/>
      <c r="B12102" s="70" t="s">
        <v>13373</v>
      </c>
      <c r="C12102" s="70" t="s">
        <v>890</v>
      </c>
      <c r="D12102" s="71" t="s">
        <v>311</v>
      </c>
      <c r="E12102" s="72">
        <v>1.0</v>
      </c>
      <c r="F12102" s="73"/>
      <c r="G12102" s="72">
        <f t="shared" si="2026"/>
        <v>0</v>
      </c>
      <c r="H12102" s="74"/>
    </row>
    <row r="12103" ht="12.0" customHeight="1">
      <c r="A12103" s="61"/>
      <c r="B12103" s="70" t="s">
        <v>13374</v>
      </c>
      <c r="C12103" s="70" t="s">
        <v>8507</v>
      </c>
      <c r="D12103" s="71" t="s">
        <v>311</v>
      </c>
      <c r="E12103" s="72">
        <v>1.0</v>
      </c>
      <c r="F12103" s="73"/>
      <c r="G12103" s="72">
        <f t="shared" si="2026"/>
        <v>0</v>
      </c>
      <c r="H12103" s="61"/>
    </row>
    <row r="12104" ht="12.0" customHeight="1">
      <c r="A12104" s="61"/>
      <c r="B12104" s="70" t="s">
        <v>13375</v>
      </c>
      <c r="C12104" s="70" t="s">
        <v>4197</v>
      </c>
      <c r="D12104" s="71" t="s">
        <v>311</v>
      </c>
      <c r="E12104" s="72">
        <v>1.0</v>
      </c>
      <c r="F12104" s="73"/>
      <c r="G12104" s="72">
        <f t="shared" si="2026"/>
        <v>0</v>
      </c>
      <c r="H12104" s="74"/>
    </row>
    <row r="12105" ht="12.0" customHeight="1">
      <c r="A12105" s="61"/>
      <c r="B12105" s="70" t="s">
        <v>13376</v>
      </c>
      <c r="C12105" s="70" t="s">
        <v>898</v>
      </c>
      <c r="D12105" s="71" t="s">
        <v>311</v>
      </c>
      <c r="E12105" s="72">
        <v>1.0</v>
      </c>
      <c r="F12105" s="73"/>
      <c r="G12105" s="72">
        <f t="shared" si="2026"/>
        <v>0</v>
      </c>
      <c r="H12105" s="61"/>
    </row>
    <row r="12106" ht="12.0" customHeight="1">
      <c r="A12106" s="61"/>
      <c r="B12106" s="70" t="s">
        <v>13377</v>
      </c>
      <c r="C12106" s="70" t="s">
        <v>900</v>
      </c>
      <c r="D12106" s="71" t="s">
        <v>311</v>
      </c>
      <c r="E12106" s="72">
        <v>2.0</v>
      </c>
      <c r="F12106" s="73"/>
      <c r="G12106" s="72">
        <f t="shared" si="2026"/>
        <v>0</v>
      </c>
      <c r="H12106" s="74"/>
    </row>
    <row r="12107" ht="12.0" customHeight="1">
      <c r="A12107" s="61"/>
      <c r="B12107" s="70" t="s">
        <v>13378</v>
      </c>
      <c r="C12107" s="70" t="s">
        <v>902</v>
      </c>
      <c r="D12107" s="71" t="s">
        <v>311</v>
      </c>
      <c r="E12107" s="72">
        <v>3.0</v>
      </c>
      <c r="F12107" s="73"/>
      <c r="G12107" s="72">
        <f t="shared" si="2026"/>
        <v>0</v>
      </c>
      <c r="H12107" s="61"/>
    </row>
    <row r="12108" ht="12.0" customHeight="1">
      <c r="A12108" s="61"/>
      <c r="B12108" s="70" t="s">
        <v>13379</v>
      </c>
      <c r="C12108" s="70" t="s">
        <v>904</v>
      </c>
      <c r="D12108" s="71" t="s">
        <v>311</v>
      </c>
      <c r="E12108" s="72">
        <v>1.0</v>
      </c>
      <c r="F12108" s="73"/>
      <c r="G12108" s="72">
        <f t="shared" si="2026"/>
        <v>0</v>
      </c>
      <c r="H12108" s="74"/>
    </row>
    <row r="12109" ht="12.0" customHeight="1">
      <c r="A12109" s="61"/>
      <c r="B12109" s="70" t="s">
        <v>13380</v>
      </c>
      <c r="C12109" s="70" t="s">
        <v>908</v>
      </c>
      <c r="D12109" s="71" t="s">
        <v>311</v>
      </c>
      <c r="E12109" s="72">
        <v>1.0</v>
      </c>
      <c r="F12109" s="73"/>
      <c r="G12109" s="72">
        <f t="shared" si="2026"/>
        <v>0</v>
      </c>
      <c r="H12109" s="61"/>
    </row>
    <row r="12110" ht="12.0" customHeight="1">
      <c r="A12110" s="61"/>
      <c r="B12110" s="70" t="s">
        <v>13381</v>
      </c>
      <c r="C12110" s="70" t="s">
        <v>910</v>
      </c>
      <c r="D12110" s="71" t="s">
        <v>311</v>
      </c>
      <c r="E12110" s="72">
        <v>2.0</v>
      </c>
      <c r="F12110" s="73"/>
      <c r="G12110" s="72">
        <f t="shared" si="2026"/>
        <v>0</v>
      </c>
      <c r="H12110" s="91"/>
    </row>
    <row r="12111" ht="12.0" customHeight="1">
      <c r="A12111" s="61"/>
      <c r="B12111" s="70" t="s">
        <v>13382</v>
      </c>
      <c r="C12111" s="70" t="s">
        <v>912</v>
      </c>
      <c r="D12111" s="71" t="s">
        <v>311</v>
      </c>
      <c r="E12111" s="72">
        <v>8.0</v>
      </c>
      <c r="F12111" s="73"/>
      <c r="G12111" s="72">
        <f t="shared" si="2026"/>
        <v>0</v>
      </c>
      <c r="H12111" s="61"/>
    </row>
    <row r="12112" ht="12.0" customHeight="1">
      <c r="A12112" s="61"/>
      <c r="B12112" s="70" t="s">
        <v>13383</v>
      </c>
      <c r="C12112" s="70" t="s">
        <v>914</v>
      </c>
      <c r="D12112" s="71" t="s">
        <v>311</v>
      </c>
      <c r="E12112" s="72">
        <v>1.0</v>
      </c>
      <c r="F12112" s="73"/>
      <c r="G12112" s="72">
        <f t="shared" si="2026"/>
        <v>0</v>
      </c>
      <c r="H12112" s="74"/>
    </row>
    <row r="12113" ht="12.0" customHeight="1">
      <c r="A12113" s="61"/>
      <c r="B12113" s="70" t="s">
        <v>13384</v>
      </c>
      <c r="C12113" s="70" t="s">
        <v>918</v>
      </c>
      <c r="D12113" s="71" t="s">
        <v>311</v>
      </c>
      <c r="E12113" s="72">
        <v>1.0</v>
      </c>
      <c r="F12113" s="73"/>
      <c r="G12113" s="72">
        <f t="shared" si="2026"/>
        <v>0</v>
      </c>
      <c r="H12113" s="61"/>
    </row>
    <row r="12114" ht="12.0" customHeight="1">
      <c r="A12114" s="61"/>
      <c r="B12114" s="70" t="s">
        <v>13385</v>
      </c>
      <c r="C12114" s="70" t="s">
        <v>920</v>
      </c>
      <c r="D12114" s="71" t="s">
        <v>311</v>
      </c>
      <c r="E12114" s="72">
        <v>2.0</v>
      </c>
      <c r="F12114" s="73"/>
      <c r="G12114" s="72">
        <f t="shared" si="2026"/>
        <v>0</v>
      </c>
      <c r="H12114" s="74"/>
    </row>
    <row r="12115" ht="12.0" customHeight="1">
      <c r="A12115" s="61"/>
      <c r="B12115" s="70" t="s">
        <v>13386</v>
      </c>
      <c r="C12115" s="70" t="s">
        <v>922</v>
      </c>
      <c r="D12115" s="71" t="s">
        <v>311</v>
      </c>
      <c r="E12115" s="72">
        <v>1.0</v>
      </c>
      <c r="F12115" s="73"/>
      <c r="G12115" s="72">
        <f t="shared" si="2026"/>
        <v>0</v>
      </c>
      <c r="H12115" s="61"/>
    </row>
    <row r="12116" ht="12.0" customHeight="1">
      <c r="A12116" s="61"/>
      <c r="B12116" s="70" t="s">
        <v>13387</v>
      </c>
      <c r="C12116" s="70" t="s">
        <v>926</v>
      </c>
      <c r="D12116" s="71" t="s">
        <v>311</v>
      </c>
      <c r="E12116" s="72">
        <v>1.0</v>
      </c>
      <c r="F12116" s="73"/>
      <c r="G12116" s="72">
        <f t="shared" si="2026"/>
        <v>0</v>
      </c>
      <c r="H12116" s="74"/>
    </row>
    <row r="12117" ht="12.0" customHeight="1">
      <c r="A12117" s="61"/>
      <c r="B12117" s="70" t="s">
        <v>13388</v>
      </c>
      <c r="C12117" s="70" t="s">
        <v>928</v>
      </c>
      <c r="D12117" s="71" t="s">
        <v>311</v>
      </c>
      <c r="E12117" s="72">
        <v>1.0</v>
      </c>
      <c r="F12117" s="73"/>
      <c r="G12117" s="72">
        <f t="shared" si="2026"/>
        <v>0</v>
      </c>
      <c r="H12117" s="61"/>
    </row>
    <row r="12118" ht="12.0" customHeight="1">
      <c r="A12118" s="61"/>
      <c r="B12118" s="70" t="s">
        <v>13389</v>
      </c>
      <c r="C12118" s="70" t="s">
        <v>930</v>
      </c>
      <c r="D12118" s="71" t="s">
        <v>311</v>
      </c>
      <c r="E12118" s="72">
        <v>2.0</v>
      </c>
      <c r="F12118" s="73"/>
      <c r="G12118" s="72">
        <f t="shared" si="2026"/>
        <v>0</v>
      </c>
      <c r="H12118" s="91"/>
    </row>
    <row r="12119" ht="12.0" customHeight="1">
      <c r="A12119" s="61"/>
      <c r="B12119" s="70" t="s">
        <v>13390</v>
      </c>
      <c r="C12119" s="70" t="s">
        <v>5701</v>
      </c>
      <c r="D12119" s="71" t="s">
        <v>311</v>
      </c>
      <c r="E12119" s="72">
        <v>1.0</v>
      </c>
      <c r="F12119" s="73"/>
      <c r="G12119" s="72">
        <f t="shared" si="2026"/>
        <v>0</v>
      </c>
      <c r="H12119" s="61"/>
    </row>
    <row r="12120" ht="12.0" customHeight="1">
      <c r="A12120" s="61"/>
      <c r="B12120" s="70" t="s">
        <v>13391</v>
      </c>
      <c r="C12120" s="70" t="s">
        <v>934</v>
      </c>
      <c r="D12120" s="71" t="s">
        <v>311</v>
      </c>
      <c r="E12120" s="72">
        <v>1.0</v>
      </c>
      <c r="F12120" s="73"/>
      <c r="G12120" s="72">
        <f t="shared" si="2026"/>
        <v>0</v>
      </c>
      <c r="H12120" s="92"/>
    </row>
    <row r="12121" ht="12.0" customHeight="1">
      <c r="A12121" s="61"/>
      <c r="B12121" s="70" t="s">
        <v>13392</v>
      </c>
      <c r="C12121" s="70" t="s">
        <v>7445</v>
      </c>
      <c r="D12121" s="71" t="s">
        <v>311</v>
      </c>
      <c r="E12121" s="72">
        <v>1.0</v>
      </c>
      <c r="F12121" s="73"/>
      <c r="G12121" s="72">
        <f t="shared" si="2026"/>
        <v>0</v>
      </c>
      <c r="H12121" s="61"/>
    </row>
    <row r="12122" ht="12.0" customHeight="1">
      <c r="A12122" s="61"/>
      <c r="B12122" s="70" t="s">
        <v>13393</v>
      </c>
      <c r="C12122" s="70" t="s">
        <v>936</v>
      </c>
      <c r="D12122" s="71" t="s">
        <v>937</v>
      </c>
      <c r="E12122" s="72">
        <v>2.0</v>
      </c>
      <c r="F12122" s="73"/>
      <c r="G12122" s="72">
        <f t="shared" si="2026"/>
        <v>0</v>
      </c>
      <c r="H12122" s="74"/>
    </row>
    <row r="12123" ht="12.0" customHeight="1">
      <c r="A12123" s="61"/>
      <c r="B12123" s="70" t="s">
        <v>13394</v>
      </c>
      <c r="C12123" s="70" t="s">
        <v>939</v>
      </c>
      <c r="D12123" s="71" t="s">
        <v>937</v>
      </c>
      <c r="E12123" s="72">
        <v>1.0</v>
      </c>
      <c r="F12123" s="73"/>
      <c r="G12123" s="72">
        <f t="shared" si="2026"/>
        <v>0</v>
      </c>
      <c r="H12123" s="61"/>
    </row>
    <row r="12124" ht="12.0" customHeight="1">
      <c r="A12124" s="61"/>
      <c r="B12124" s="70" t="s">
        <v>13395</v>
      </c>
      <c r="C12124" s="70" t="s">
        <v>941</v>
      </c>
      <c r="D12124" s="71" t="s">
        <v>311</v>
      </c>
      <c r="E12124" s="72">
        <v>1.0</v>
      </c>
      <c r="F12124" s="73"/>
      <c r="G12124" s="72">
        <f t="shared" si="2026"/>
        <v>0</v>
      </c>
      <c r="H12124" s="74"/>
    </row>
    <row r="12125" ht="12.0" customHeight="1">
      <c r="A12125" s="61"/>
      <c r="B12125" s="70" t="s">
        <v>13396</v>
      </c>
      <c r="C12125" s="70" t="s">
        <v>943</v>
      </c>
      <c r="D12125" s="71" t="s">
        <v>311</v>
      </c>
      <c r="E12125" s="72">
        <v>3.0</v>
      </c>
      <c r="F12125" s="73"/>
      <c r="G12125" s="72">
        <f t="shared" si="2026"/>
        <v>0</v>
      </c>
      <c r="H12125" s="61"/>
    </row>
    <row r="12126" ht="12.0" customHeight="1">
      <c r="A12126" s="61"/>
      <c r="B12126" s="70" t="s">
        <v>13397</v>
      </c>
      <c r="C12126" s="70" t="s">
        <v>2062</v>
      </c>
      <c r="D12126" s="71" t="s">
        <v>311</v>
      </c>
      <c r="E12126" s="72">
        <v>1.0</v>
      </c>
      <c r="F12126" s="73"/>
      <c r="G12126" s="72">
        <f t="shared" si="2026"/>
        <v>0</v>
      </c>
      <c r="H12126" s="74"/>
    </row>
    <row r="12127" ht="12.0" customHeight="1">
      <c r="A12127" s="61"/>
      <c r="B12127" s="70" t="s">
        <v>13398</v>
      </c>
      <c r="C12127" s="70" t="s">
        <v>947</v>
      </c>
      <c r="D12127" s="71" t="s">
        <v>311</v>
      </c>
      <c r="E12127" s="72">
        <v>3.0</v>
      </c>
      <c r="F12127" s="73"/>
      <c r="G12127" s="72">
        <f t="shared" si="2026"/>
        <v>0</v>
      </c>
      <c r="H12127" s="61"/>
    </row>
    <row r="12128" ht="12.0" customHeight="1">
      <c r="A12128" s="61"/>
      <c r="B12128" s="70" t="s">
        <v>13399</v>
      </c>
      <c r="C12128" s="70" t="s">
        <v>949</v>
      </c>
      <c r="D12128" s="71" t="s">
        <v>311</v>
      </c>
      <c r="E12128" s="72">
        <v>37.0</v>
      </c>
      <c r="F12128" s="73"/>
      <c r="G12128" s="72">
        <f t="shared" si="2026"/>
        <v>0</v>
      </c>
      <c r="H12128" s="92"/>
    </row>
    <row r="12129" ht="12.0" customHeight="1">
      <c r="A12129" s="61"/>
      <c r="B12129" s="70" t="s">
        <v>13400</v>
      </c>
      <c r="C12129" s="70" t="s">
        <v>951</v>
      </c>
      <c r="D12129" s="71" t="s">
        <v>311</v>
      </c>
      <c r="E12129" s="72">
        <v>2.0</v>
      </c>
      <c r="F12129" s="73"/>
      <c r="G12129" s="72">
        <f t="shared" si="2026"/>
        <v>0</v>
      </c>
      <c r="H12129" s="61"/>
    </row>
    <row r="12130" ht="15.0" customHeight="1">
      <c r="A12130" s="61"/>
      <c r="B12130" s="79" t="s">
        <v>13401</v>
      </c>
      <c r="C12130" s="83" t="s">
        <v>9461</v>
      </c>
      <c r="D12130" s="49"/>
      <c r="E12130" s="49"/>
      <c r="F12130" s="49"/>
      <c r="G12130" s="81">
        <f>+G12131+G12135+G12137+G12151+G12154</f>
        <v>0</v>
      </c>
      <c r="H12130" s="74"/>
    </row>
    <row r="12131" ht="12.0" customHeight="1">
      <c r="A12131" s="61"/>
      <c r="B12131" s="84" t="s">
        <v>13402</v>
      </c>
      <c r="C12131" s="85" t="s">
        <v>410</v>
      </c>
      <c r="D12131" s="49"/>
      <c r="E12131" s="49"/>
      <c r="F12131" s="49"/>
      <c r="G12131" s="98">
        <f>SUM(G12132:G12134)</f>
        <v>0</v>
      </c>
      <c r="H12131" s="61"/>
    </row>
    <row r="12132" ht="12.0" customHeight="1">
      <c r="A12132" s="61"/>
      <c r="B12132" s="70" t="s">
        <v>13403</v>
      </c>
      <c r="C12132" s="70" t="s">
        <v>415</v>
      </c>
      <c r="D12132" s="71" t="s">
        <v>413</v>
      </c>
      <c r="E12132" s="72">
        <v>10.26</v>
      </c>
      <c r="F12132" s="73"/>
      <c r="G12132" s="72">
        <f t="shared" ref="G12132:G12134" si="2027">ROUND(E12132*F12132,2)</f>
        <v>0</v>
      </c>
      <c r="H12132" s="74"/>
    </row>
    <row r="12133" ht="12.0" customHeight="1">
      <c r="A12133" s="61"/>
      <c r="B12133" s="70" t="s">
        <v>13404</v>
      </c>
      <c r="C12133" s="70" t="s">
        <v>417</v>
      </c>
      <c r="D12133" s="71" t="s">
        <v>408</v>
      </c>
      <c r="E12133" s="72">
        <v>4.32</v>
      </c>
      <c r="F12133" s="73"/>
      <c r="G12133" s="72">
        <f t="shared" si="2027"/>
        <v>0</v>
      </c>
      <c r="H12133" s="61"/>
    </row>
    <row r="12134" ht="12.0" customHeight="1">
      <c r="A12134" s="61"/>
      <c r="B12134" s="70" t="s">
        <v>13405</v>
      </c>
      <c r="C12134" s="70" t="s">
        <v>425</v>
      </c>
      <c r="D12134" s="71" t="s">
        <v>413</v>
      </c>
      <c r="E12134" s="72">
        <v>10.26</v>
      </c>
      <c r="F12134" s="73"/>
      <c r="G12134" s="72">
        <f t="shared" si="2027"/>
        <v>0</v>
      </c>
      <c r="H12134" s="74"/>
    </row>
    <row r="12135" ht="12.0" customHeight="1">
      <c r="A12135" s="61"/>
      <c r="B12135" s="84" t="s">
        <v>13406</v>
      </c>
      <c r="C12135" s="85" t="s">
        <v>427</v>
      </c>
      <c r="D12135" s="49"/>
      <c r="E12135" s="49"/>
      <c r="F12135" s="49"/>
      <c r="G12135" s="98">
        <f>SUM(G12136)</f>
        <v>0</v>
      </c>
      <c r="H12135" s="61"/>
    </row>
    <row r="12136" ht="12.0" customHeight="1">
      <c r="A12136" s="61"/>
      <c r="B12136" s="70" t="s">
        <v>13407</v>
      </c>
      <c r="C12136" s="70" t="s">
        <v>429</v>
      </c>
      <c r="D12136" s="71" t="s">
        <v>413</v>
      </c>
      <c r="E12136" s="72">
        <v>0.43</v>
      </c>
      <c r="F12136" s="73"/>
      <c r="G12136" s="72">
        <f>ROUND(E12136*F12136,2)</f>
        <v>0</v>
      </c>
      <c r="H12136" s="92"/>
    </row>
    <row r="12137" ht="12.0" customHeight="1">
      <c r="A12137" s="61"/>
      <c r="B12137" s="84" t="s">
        <v>13408</v>
      </c>
      <c r="C12137" s="85" t="s">
        <v>439</v>
      </c>
      <c r="D12137" s="49"/>
      <c r="E12137" s="49"/>
      <c r="F12137" s="49"/>
      <c r="G12137" s="98">
        <f>+G12138+G12141+G12145+G12149</f>
        <v>0</v>
      </c>
      <c r="H12137" s="61"/>
    </row>
    <row r="12138" ht="12.0" customHeight="1">
      <c r="A12138" s="61"/>
      <c r="B12138" s="88" t="s">
        <v>13409</v>
      </c>
      <c r="C12138" s="89" t="s">
        <v>609</v>
      </c>
      <c r="D12138" s="49"/>
      <c r="E12138" s="49"/>
      <c r="F12138" s="49"/>
      <c r="G12138" s="90">
        <f>SUM(G12139:G12140)</f>
        <v>0</v>
      </c>
      <c r="H12138" s="74"/>
    </row>
    <row r="12139" ht="12.0" customHeight="1">
      <c r="A12139" s="61"/>
      <c r="B12139" s="70" t="s">
        <v>13410</v>
      </c>
      <c r="C12139" s="70" t="s">
        <v>981</v>
      </c>
      <c r="D12139" s="71" t="s">
        <v>413</v>
      </c>
      <c r="E12139" s="72">
        <v>0.97</v>
      </c>
      <c r="F12139" s="73"/>
      <c r="G12139" s="72">
        <f t="shared" ref="G12139:G12140" si="2028">ROUND(E12139*F12139,2)</f>
        <v>0</v>
      </c>
      <c r="H12139" s="61"/>
    </row>
    <row r="12140" ht="12.0" customHeight="1">
      <c r="A12140" s="61"/>
      <c r="B12140" s="70" t="s">
        <v>13411</v>
      </c>
      <c r="C12140" s="70" t="s">
        <v>470</v>
      </c>
      <c r="D12140" s="71" t="s">
        <v>446</v>
      </c>
      <c r="E12140" s="72">
        <v>102.98</v>
      </c>
      <c r="F12140" s="73"/>
      <c r="G12140" s="72">
        <f t="shared" si="2028"/>
        <v>0</v>
      </c>
      <c r="H12140" s="74"/>
    </row>
    <row r="12141" ht="12.0" customHeight="1">
      <c r="A12141" s="61"/>
      <c r="B12141" s="88" t="s">
        <v>13412</v>
      </c>
      <c r="C12141" s="89" t="s">
        <v>2773</v>
      </c>
      <c r="D12141" s="49"/>
      <c r="E12141" s="49"/>
      <c r="F12141" s="49"/>
      <c r="G12141" s="90">
        <f>SUM(G12142:G12144)</f>
        <v>0</v>
      </c>
      <c r="H12141" s="61"/>
    </row>
    <row r="12142" ht="12.0" customHeight="1">
      <c r="A12142" s="61"/>
      <c r="B12142" s="70" t="s">
        <v>13413</v>
      </c>
      <c r="C12142" s="70" t="s">
        <v>1074</v>
      </c>
      <c r="D12142" s="71" t="s">
        <v>413</v>
      </c>
      <c r="E12142" s="72">
        <v>2.5500000000000003</v>
      </c>
      <c r="F12142" s="73"/>
      <c r="G12142" s="72">
        <f t="shared" ref="G12142:G12144" si="2029">ROUND(E12142*F12142,2)</f>
        <v>0</v>
      </c>
      <c r="H12142" s="74"/>
    </row>
    <row r="12143" ht="12.0" customHeight="1">
      <c r="A12143" s="61"/>
      <c r="B12143" s="70" t="s">
        <v>13414</v>
      </c>
      <c r="C12143" s="70" t="s">
        <v>474</v>
      </c>
      <c r="D12143" s="71" t="s">
        <v>408</v>
      </c>
      <c r="E12143" s="72">
        <v>13.13</v>
      </c>
      <c r="F12143" s="73"/>
      <c r="G12143" s="72">
        <f t="shared" si="2029"/>
        <v>0</v>
      </c>
      <c r="H12143" s="61"/>
    </row>
    <row r="12144" ht="12.0" customHeight="1">
      <c r="A12144" s="61"/>
      <c r="B12144" s="70" t="s">
        <v>13415</v>
      </c>
      <c r="C12144" s="70" t="s">
        <v>476</v>
      </c>
      <c r="D12144" s="71" t="s">
        <v>446</v>
      </c>
      <c r="E12144" s="72">
        <v>381.56</v>
      </c>
      <c r="F12144" s="73"/>
      <c r="G12144" s="72">
        <f t="shared" si="2029"/>
        <v>0</v>
      </c>
      <c r="H12144" s="74"/>
    </row>
    <row r="12145" ht="12.0" customHeight="1">
      <c r="A12145" s="61"/>
      <c r="B12145" s="88" t="s">
        <v>13416</v>
      </c>
      <c r="C12145" s="89" t="s">
        <v>13417</v>
      </c>
      <c r="D12145" s="49"/>
      <c r="E12145" s="49"/>
      <c r="F12145" s="49"/>
      <c r="G12145" s="90">
        <f>SUM(G12146:G12148)</f>
        <v>0</v>
      </c>
      <c r="H12145" s="61"/>
    </row>
    <row r="12146" ht="12.0" customHeight="1">
      <c r="A12146" s="61"/>
      <c r="B12146" s="70" t="s">
        <v>13418</v>
      </c>
      <c r="C12146" s="70" t="s">
        <v>10982</v>
      </c>
      <c r="D12146" s="71" t="s">
        <v>413</v>
      </c>
      <c r="E12146" s="72">
        <v>0.1</v>
      </c>
      <c r="F12146" s="73"/>
      <c r="G12146" s="72">
        <f t="shared" ref="G12146:G12148" si="2030">ROUND(E12146*F12146,2)</f>
        <v>0</v>
      </c>
      <c r="H12146" s="74"/>
    </row>
    <row r="12147" ht="12.0" customHeight="1">
      <c r="A12147" s="61"/>
      <c r="B12147" s="70" t="s">
        <v>13419</v>
      </c>
      <c r="C12147" s="70" t="s">
        <v>480</v>
      </c>
      <c r="D12147" s="71" t="s">
        <v>408</v>
      </c>
      <c r="E12147" s="72">
        <v>2.25</v>
      </c>
      <c r="F12147" s="73"/>
      <c r="G12147" s="72">
        <f t="shared" si="2030"/>
        <v>0</v>
      </c>
      <c r="H12147" s="91"/>
    </row>
    <row r="12148" ht="12.0" customHeight="1">
      <c r="A12148" s="61"/>
      <c r="B12148" s="70" t="s">
        <v>13420</v>
      </c>
      <c r="C12148" s="70" t="s">
        <v>482</v>
      </c>
      <c r="D12148" s="71" t="s">
        <v>446</v>
      </c>
      <c r="E12148" s="72">
        <v>4.92</v>
      </c>
      <c r="F12148" s="73"/>
      <c r="G12148" s="72">
        <f t="shared" si="2030"/>
        <v>0</v>
      </c>
      <c r="H12148" s="61"/>
    </row>
    <row r="12149" ht="12.0" customHeight="1">
      <c r="A12149" s="61"/>
      <c r="B12149" s="88" t="s">
        <v>13421</v>
      </c>
      <c r="C12149" s="89" t="s">
        <v>13422</v>
      </c>
      <c r="D12149" s="49"/>
      <c r="E12149" s="49"/>
      <c r="F12149" s="49"/>
      <c r="G12149" s="90">
        <f>SUM(G12150)</f>
        <v>0</v>
      </c>
      <c r="H12149" s="74"/>
    </row>
    <row r="12150" ht="12.0" customHeight="1">
      <c r="A12150" s="61"/>
      <c r="B12150" s="70" t="s">
        <v>13423</v>
      </c>
      <c r="C12150" s="70" t="s">
        <v>531</v>
      </c>
      <c r="D12150" s="71" t="s">
        <v>408</v>
      </c>
      <c r="E12150" s="72">
        <v>15.38</v>
      </c>
      <c r="F12150" s="73"/>
      <c r="G12150" s="72">
        <f>ROUND(E12150*F12150,2)</f>
        <v>0</v>
      </c>
      <c r="H12150" s="61"/>
    </row>
    <row r="12151" ht="12.0" customHeight="1">
      <c r="A12151" s="61"/>
      <c r="B12151" s="84" t="s">
        <v>13424</v>
      </c>
      <c r="C12151" s="85" t="s">
        <v>484</v>
      </c>
      <c r="D12151" s="49"/>
      <c r="E12151" s="49"/>
      <c r="F12151" s="49"/>
      <c r="G12151" s="98">
        <f>SUM(G12152:G12153)</f>
        <v>0</v>
      </c>
      <c r="H12151" s="91"/>
    </row>
    <row r="12152" ht="12.0" customHeight="1">
      <c r="A12152" s="61"/>
      <c r="B12152" s="70" t="s">
        <v>13425</v>
      </c>
      <c r="C12152" s="70" t="s">
        <v>647</v>
      </c>
      <c r="D12152" s="71" t="s">
        <v>408</v>
      </c>
      <c r="E12152" s="72">
        <v>4.32</v>
      </c>
      <c r="F12152" s="73"/>
      <c r="G12152" s="72">
        <f t="shared" ref="G12152:G12153" si="2031">ROUND(E12152*F12152,2)</f>
        <v>0</v>
      </c>
      <c r="H12152" s="61"/>
    </row>
    <row r="12153" ht="12.0" customHeight="1">
      <c r="A12153" s="61"/>
      <c r="B12153" s="70" t="s">
        <v>13426</v>
      </c>
      <c r="C12153" s="70" t="s">
        <v>488</v>
      </c>
      <c r="D12153" s="71" t="s">
        <v>408</v>
      </c>
      <c r="E12153" s="72">
        <v>13.13</v>
      </c>
      <c r="F12153" s="73"/>
      <c r="G12153" s="72">
        <f t="shared" si="2031"/>
        <v>0</v>
      </c>
      <c r="H12153" s="74"/>
    </row>
    <row r="12154" ht="12.0" customHeight="1">
      <c r="A12154" s="61"/>
      <c r="B12154" s="84" t="s">
        <v>13427</v>
      </c>
      <c r="C12154" s="85" t="s">
        <v>1084</v>
      </c>
      <c r="D12154" s="49"/>
      <c r="E12154" s="49"/>
      <c r="F12154" s="49"/>
      <c r="G12154" s="98">
        <f>SUM(G12155:G12157)</f>
        <v>0</v>
      </c>
      <c r="H12154" s="61"/>
    </row>
    <row r="12155" ht="12.0" customHeight="1">
      <c r="A12155" s="61"/>
      <c r="B12155" s="70" t="s">
        <v>13428</v>
      </c>
      <c r="C12155" s="70" t="s">
        <v>524</v>
      </c>
      <c r="D12155" s="71" t="s">
        <v>525</v>
      </c>
      <c r="E12155" s="72">
        <v>1.0</v>
      </c>
      <c r="F12155" s="73"/>
      <c r="G12155" s="72">
        <f t="shared" ref="G12155:G12157" si="2032">ROUND(E12155*F12155,2)</f>
        <v>0</v>
      </c>
      <c r="H12155" s="74"/>
    </row>
    <row r="12156" ht="12.0" customHeight="1">
      <c r="A12156" s="61"/>
      <c r="B12156" s="70" t="s">
        <v>13429</v>
      </c>
      <c r="C12156" s="70" t="s">
        <v>527</v>
      </c>
      <c r="D12156" s="71" t="s">
        <v>311</v>
      </c>
      <c r="E12156" s="72">
        <v>4.0</v>
      </c>
      <c r="F12156" s="73"/>
      <c r="G12156" s="72">
        <f t="shared" si="2032"/>
        <v>0</v>
      </c>
      <c r="H12156" s="61"/>
    </row>
    <row r="12157" ht="12.0" customHeight="1">
      <c r="A12157" s="61"/>
      <c r="B12157" s="70" t="s">
        <v>13430</v>
      </c>
      <c r="C12157" s="70" t="s">
        <v>529</v>
      </c>
      <c r="D12157" s="71" t="s">
        <v>311</v>
      </c>
      <c r="E12157" s="72">
        <v>2.0</v>
      </c>
      <c r="F12157" s="73"/>
      <c r="G12157" s="72">
        <f t="shared" si="2032"/>
        <v>0</v>
      </c>
      <c r="H12157" s="74"/>
    </row>
    <row r="12158" ht="12.75" customHeight="1">
      <c r="A12158" s="61"/>
      <c r="B12158" s="79" t="s">
        <v>13431</v>
      </c>
      <c r="C12158" s="83" t="s">
        <v>13432</v>
      </c>
      <c r="D12158" s="49"/>
      <c r="E12158" s="49"/>
      <c r="F12158" s="49"/>
      <c r="G12158" s="81">
        <f>+G12159+G12162+G12167+G12171+G12179+G12183+G12185+G12187+G12192+G12196</f>
        <v>0</v>
      </c>
      <c r="H12158" s="61"/>
    </row>
    <row r="12159" ht="12.0" customHeight="1">
      <c r="A12159" s="61"/>
      <c r="B12159" s="84" t="s">
        <v>13433</v>
      </c>
      <c r="C12159" s="85" t="s">
        <v>405</v>
      </c>
      <c r="D12159" s="49"/>
      <c r="E12159" s="49"/>
      <c r="F12159" s="49"/>
      <c r="G12159" s="98">
        <f>SUM(G12160:G12161)</f>
        <v>0</v>
      </c>
      <c r="H12159" s="74"/>
    </row>
    <row r="12160" ht="12.0" customHeight="1">
      <c r="A12160" s="61"/>
      <c r="B12160" s="70" t="s">
        <v>13434</v>
      </c>
      <c r="C12160" s="70" t="s">
        <v>1093</v>
      </c>
      <c r="D12160" s="71" t="s">
        <v>525</v>
      </c>
      <c r="E12160" s="72">
        <v>122.92</v>
      </c>
      <c r="F12160" s="73"/>
      <c r="G12160" s="72">
        <f t="shared" ref="G12160:G12161" si="2033">ROUND(E12160*F12160,2)</f>
        <v>0</v>
      </c>
      <c r="H12160" s="61"/>
    </row>
    <row r="12161" ht="12.0" customHeight="1">
      <c r="A12161" s="61"/>
      <c r="B12161" s="70" t="s">
        <v>13435</v>
      </c>
      <c r="C12161" s="70" t="s">
        <v>1095</v>
      </c>
      <c r="D12161" s="71" t="s">
        <v>525</v>
      </c>
      <c r="E12161" s="72">
        <v>122.92</v>
      </c>
      <c r="F12161" s="73"/>
      <c r="G12161" s="72">
        <f t="shared" si="2033"/>
        <v>0</v>
      </c>
      <c r="H12161" s="74"/>
    </row>
    <row r="12162" ht="12.0" customHeight="1">
      <c r="A12162" s="61"/>
      <c r="B12162" s="84" t="s">
        <v>13436</v>
      </c>
      <c r="C12162" s="85" t="s">
        <v>410</v>
      </c>
      <c r="D12162" s="49"/>
      <c r="E12162" s="49"/>
      <c r="F12162" s="49"/>
      <c r="G12162" s="98">
        <f>SUM(G12163:G12166)</f>
        <v>0</v>
      </c>
      <c r="H12162" s="61"/>
    </row>
    <row r="12163" ht="12.0" customHeight="1">
      <c r="A12163" s="61"/>
      <c r="B12163" s="70" t="s">
        <v>13437</v>
      </c>
      <c r="C12163" s="70" t="s">
        <v>959</v>
      </c>
      <c r="D12163" s="71" t="s">
        <v>413</v>
      </c>
      <c r="E12163" s="72">
        <v>49.95</v>
      </c>
      <c r="F12163" s="73"/>
      <c r="G12163" s="72">
        <f t="shared" ref="G12163:G12166" si="2034">ROUND(E12163*F12163,2)</f>
        <v>0</v>
      </c>
      <c r="H12163" s="91"/>
    </row>
    <row r="12164" ht="12.0" customHeight="1">
      <c r="A12164" s="61"/>
      <c r="B12164" s="70" t="s">
        <v>13438</v>
      </c>
      <c r="C12164" s="70" t="s">
        <v>417</v>
      </c>
      <c r="D12164" s="71" t="s">
        <v>408</v>
      </c>
      <c r="E12164" s="72">
        <v>44.050000000000004</v>
      </c>
      <c r="F12164" s="73"/>
      <c r="G12164" s="72">
        <f t="shared" si="2034"/>
        <v>0</v>
      </c>
      <c r="H12164" s="61"/>
    </row>
    <row r="12165" ht="12.0" customHeight="1">
      <c r="A12165" s="61"/>
      <c r="B12165" s="70" t="s">
        <v>13439</v>
      </c>
      <c r="C12165" s="70" t="s">
        <v>421</v>
      </c>
      <c r="D12165" s="71" t="s">
        <v>413</v>
      </c>
      <c r="E12165" s="72">
        <v>13.27</v>
      </c>
      <c r="F12165" s="73"/>
      <c r="G12165" s="72">
        <f t="shared" si="2034"/>
        <v>0</v>
      </c>
      <c r="H12165" s="74"/>
    </row>
    <row r="12166" ht="12.0" customHeight="1">
      <c r="A12166" s="61"/>
      <c r="B12166" s="70" t="s">
        <v>13440</v>
      </c>
      <c r="C12166" s="70" t="s">
        <v>425</v>
      </c>
      <c r="D12166" s="71" t="s">
        <v>413</v>
      </c>
      <c r="E12166" s="72">
        <v>49.95</v>
      </c>
      <c r="F12166" s="73"/>
      <c r="G12166" s="72">
        <f t="shared" si="2034"/>
        <v>0</v>
      </c>
      <c r="H12166" s="61"/>
    </row>
    <row r="12167" ht="12.0" customHeight="1">
      <c r="A12167" s="61"/>
      <c r="B12167" s="84" t="s">
        <v>13441</v>
      </c>
      <c r="C12167" s="85" t="s">
        <v>427</v>
      </c>
      <c r="D12167" s="49"/>
      <c r="E12167" s="49"/>
      <c r="F12167" s="49"/>
      <c r="G12167" s="98">
        <f>SUM(G12168:G12170)</f>
        <v>0</v>
      </c>
      <c r="H12167" s="74"/>
    </row>
    <row r="12168" ht="12.0" customHeight="1">
      <c r="A12168" s="61"/>
      <c r="B12168" s="70" t="s">
        <v>13442</v>
      </c>
      <c r="C12168" s="70" t="s">
        <v>431</v>
      </c>
      <c r="D12168" s="71" t="s">
        <v>413</v>
      </c>
      <c r="E12168" s="72">
        <v>28.73</v>
      </c>
      <c r="F12168" s="73"/>
      <c r="G12168" s="72">
        <f t="shared" ref="G12168:G12170" si="2035">ROUND(E12168*F12168,2)</f>
        <v>0</v>
      </c>
      <c r="H12168" s="61"/>
    </row>
    <row r="12169" ht="12.0" customHeight="1">
      <c r="A12169" s="61"/>
      <c r="B12169" s="70" t="s">
        <v>13443</v>
      </c>
      <c r="C12169" s="70" t="s">
        <v>970</v>
      </c>
      <c r="D12169" s="71" t="s">
        <v>413</v>
      </c>
      <c r="E12169" s="72">
        <v>11.52</v>
      </c>
      <c r="F12169" s="73"/>
      <c r="G12169" s="72">
        <f t="shared" si="2035"/>
        <v>0</v>
      </c>
      <c r="H12169" s="74"/>
    </row>
    <row r="12170" ht="12.0" customHeight="1">
      <c r="A12170" s="61"/>
      <c r="B12170" s="70" t="s">
        <v>13444</v>
      </c>
      <c r="C12170" s="70" t="s">
        <v>1113</v>
      </c>
      <c r="D12170" s="71" t="s">
        <v>408</v>
      </c>
      <c r="E12170" s="72">
        <v>153.63</v>
      </c>
      <c r="F12170" s="73"/>
      <c r="G12170" s="72">
        <f t="shared" si="2035"/>
        <v>0</v>
      </c>
      <c r="H12170" s="61"/>
    </row>
    <row r="12171" ht="12.0" customHeight="1">
      <c r="A12171" s="61"/>
      <c r="B12171" s="84" t="s">
        <v>13445</v>
      </c>
      <c r="C12171" s="85" t="s">
        <v>439</v>
      </c>
      <c r="D12171" s="49"/>
      <c r="E12171" s="49"/>
      <c r="F12171" s="49"/>
      <c r="G12171" s="98">
        <f>SUM(G12172:G12178)</f>
        <v>0</v>
      </c>
      <c r="H12171" s="74"/>
    </row>
    <row r="12172" ht="12.0" customHeight="1">
      <c r="A12172" s="61"/>
      <c r="B12172" s="70" t="s">
        <v>13446</v>
      </c>
      <c r="C12172" s="70" t="s">
        <v>991</v>
      </c>
      <c r="D12172" s="71" t="s">
        <v>413</v>
      </c>
      <c r="E12172" s="72">
        <v>15.39</v>
      </c>
      <c r="F12172" s="73"/>
      <c r="G12172" s="72">
        <f t="shared" ref="G12172:G12178" si="2036">ROUND(E12172*F12172,2)</f>
        <v>0</v>
      </c>
      <c r="H12172" s="61"/>
    </row>
    <row r="12173" ht="12.0" customHeight="1">
      <c r="A12173" s="61"/>
      <c r="B12173" s="70" t="s">
        <v>13447</v>
      </c>
      <c r="C12173" s="70" t="s">
        <v>741</v>
      </c>
      <c r="D12173" s="71" t="s">
        <v>408</v>
      </c>
      <c r="E12173" s="72">
        <v>193.78</v>
      </c>
      <c r="F12173" s="73"/>
      <c r="G12173" s="72">
        <f t="shared" si="2036"/>
        <v>0</v>
      </c>
      <c r="H12173" s="61"/>
    </row>
    <row r="12174" ht="12.0" customHeight="1">
      <c r="A12174" s="61"/>
      <c r="B12174" s="70" t="s">
        <v>13448</v>
      </c>
      <c r="C12174" s="70" t="s">
        <v>743</v>
      </c>
      <c r="D12174" s="71" t="s">
        <v>446</v>
      </c>
      <c r="E12174" s="72">
        <v>2518.31</v>
      </c>
      <c r="F12174" s="73"/>
      <c r="G12174" s="72">
        <f t="shared" si="2036"/>
        <v>0</v>
      </c>
      <c r="H12174" s="91"/>
    </row>
    <row r="12175" ht="12.0" customHeight="1">
      <c r="A12175" s="61"/>
      <c r="B12175" s="70" t="s">
        <v>13449</v>
      </c>
      <c r="C12175" s="70" t="s">
        <v>996</v>
      </c>
      <c r="D12175" s="71" t="s">
        <v>413</v>
      </c>
      <c r="E12175" s="72">
        <v>5.76</v>
      </c>
      <c r="F12175" s="73"/>
      <c r="G12175" s="72">
        <f t="shared" si="2036"/>
        <v>0</v>
      </c>
      <c r="H12175" s="61"/>
    </row>
    <row r="12176" ht="12.0" customHeight="1">
      <c r="A12176" s="61"/>
      <c r="B12176" s="70" t="s">
        <v>13450</v>
      </c>
      <c r="C12176" s="70" t="s">
        <v>748</v>
      </c>
      <c r="D12176" s="71" t="s">
        <v>408</v>
      </c>
      <c r="E12176" s="72">
        <v>76.82000000000001</v>
      </c>
      <c r="F12176" s="73"/>
      <c r="G12176" s="72">
        <f t="shared" si="2036"/>
        <v>0</v>
      </c>
      <c r="H12176" s="74"/>
    </row>
    <row r="12177" ht="12.0" customHeight="1">
      <c r="A12177" s="61"/>
      <c r="B12177" s="70" t="s">
        <v>13451</v>
      </c>
      <c r="C12177" s="70" t="s">
        <v>750</v>
      </c>
      <c r="D12177" s="71" t="s">
        <v>446</v>
      </c>
      <c r="E12177" s="72">
        <v>1095.23</v>
      </c>
      <c r="F12177" s="73"/>
      <c r="G12177" s="72">
        <f t="shared" si="2036"/>
        <v>0</v>
      </c>
      <c r="H12177" s="61"/>
    </row>
    <row r="12178" ht="12.0" customHeight="1">
      <c r="A12178" s="61"/>
      <c r="B12178" s="70" t="s">
        <v>13452</v>
      </c>
      <c r="C12178" s="70" t="s">
        <v>531</v>
      </c>
      <c r="D12178" s="71" t="s">
        <v>408</v>
      </c>
      <c r="E12178" s="72">
        <v>424.23</v>
      </c>
      <c r="F12178" s="73"/>
      <c r="G12178" s="72">
        <f t="shared" si="2036"/>
        <v>0</v>
      </c>
      <c r="H12178" s="91"/>
    </row>
    <row r="12179" ht="12.0" customHeight="1">
      <c r="A12179" s="61"/>
      <c r="B12179" s="84" t="s">
        <v>13453</v>
      </c>
      <c r="C12179" s="85" t="s">
        <v>1122</v>
      </c>
      <c r="D12179" s="49"/>
      <c r="E12179" s="49"/>
      <c r="F12179" s="49"/>
      <c r="G12179" s="98">
        <f>SUM(G12180:G12182)</f>
        <v>0</v>
      </c>
      <c r="H12179" s="61"/>
    </row>
    <row r="12180" ht="12.0" customHeight="1">
      <c r="A12180" s="61"/>
      <c r="B12180" s="70" t="s">
        <v>13454</v>
      </c>
      <c r="C12180" s="70" t="s">
        <v>1124</v>
      </c>
      <c r="D12180" s="71" t="s">
        <v>408</v>
      </c>
      <c r="E12180" s="72">
        <v>268.86</v>
      </c>
      <c r="F12180" s="73"/>
      <c r="G12180" s="72">
        <f t="shared" ref="G12180:G12182" si="2037">ROUND(E12180*F12180,2)</f>
        <v>0</v>
      </c>
      <c r="H12180" s="74"/>
    </row>
    <row r="12181" ht="12.0" customHeight="1">
      <c r="A12181" s="61"/>
      <c r="B12181" s="70" t="s">
        <v>13455</v>
      </c>
      <c r="C12181" s="70" t="s">
        <v>1126</v>
      </c>
      <c r="D12181" s="71" t="s">
        <v>525</v>
      </c>
      <c r="E12181" s="72">
        <v>588.8000000000001</v>
      </c>
      <c r="F12181" s="73"/>
      <c r="G12181" s="72">
        <f t="shared" si="2037"/>
        <v>0</v>
      </c>
      <c r="H12181" s="61"/>
    </row>
    <row r="12182" ht="12.0" customHeight="1">
      <c r="A12182" s="61"/>
      <c r="B12182" s="70" t="s">
        <v>13456</v>
      </c>
      <c r="C12182" s="70" t="s">
        <v>1128</v>
      </c>
      <c r="D12182" s="71" t="s">
        <v>408</v>
      </c>
      <c r="E12182" s="72">
        <v>537.72</v>
      </c>
      <c r="F12182" s="73"/>
      <c r="G12182" s="72">
        <f t="shared" si="2037"/>
        <v>0</v>
      </c>
      <c r="H12182" s="74"/>
    </row>
    <row r="12183" ht="12.0" customHeight="1">
      <c r="A12183" s="61"/>
      <c r="B12183" s="84" t="s">
        <v>13457</v>
      </c>
      <c r="C12183" s="85" t="s">
        <v>484</v>
      </c>
      <c r="D12183" s="49"/>
      <c r="E12183" s="49"/>
      <c r="F12183" s="49"/>
      <c r="G12183" s="98">
        <f>SUM(G12184)</f>
        <v>0</v>
      </c>
      <c r="H12183" s="61"/>
    </row>
    <row r="12184" ht="12.0" customHeight="1">
      <c r="A12184" s="61"/>
      <c r="B12184" s="70" t="s">
        <v>13458</v>
      </c>
      <c r="C12184" s="70" t="s">
        <v>1131</v>
      </c>
      <c r="D12184" s="71" t="s">
        <v>408</v>
      </c>
      <c r="E12184" s="72">
        <v>460.33</v>
      </c>
      <c r="F12184" s="73"/>
      <c r="G12184" s="72">
        <f>ROUND(E12184*F12184,2)</f>
        <v>0</v>
      </c>
      <c r="H12184" s="74"/>
    </row>
    <row r="12185" ht="12.0" customHeight="1">
      <c r="A12185" s="61"/>
      <c r="B12185" s="84" t="s">
        <v>13459</v>
      </c>
      <c r="C12185" s="85" t="s">
        <v>496</v>
      </c>
      <c r="D12185" s="49"/>
      <c r="E12185" s="49"/>
      <c r="F12185" s="49"/>
      <c r="G12185" s="98">
        <f>SUM(G12186)</f>
        <v>0</v>
      </c>
      <c r="H12185" s="61"/>
    </row>
    <row r="12186" ht="12.0" customHeight="1">
      <c r="A12186" s="61"/>
      <c r="B12186" s="70" t="s">
        <v>13460</v>
      </c>
      <c r="C12186" s="70" t="s">
        <v>5292</v>
      </c>
      <c r="D12186" s="71" t="s">
        <v>408</v>
      </c>
      <c r="E12186" s="72">
        <v>10.200000000000001</v>
      </c>
      <c r="F12186" s="73"/>
      <c r="G12186" s="72">
        <f>ROUND(E12186*F12186,2)</f>
        <v>0</v>
      </c>
      <c r="H12186" s="74"/>
    </row>
    <row r="12187" ht="12.0" customHeight="1">
      <c r="A12187" s="61"/>
      <c r="B12187" s="84" t="s">
        <v>13461</v>
      </c>
      <c r="C12187" s="85" t="s">
        <v>506</v>
      </c>
      <c r="D12187" s="49"/>
      <c r="E12187" s="49"/>
      <c r="F12187" s="49"/>
      <c r="G12187" s="98">
        <f>SUM(G12188:G12191)</f>
        <v>0</v>
      </c>
      <c r="H12187" s="61"/>
    </row>
    <row r="12188" ht="12.0" customHeight="1">
      <c r="A12188" s="61"/>
      <c r="B12188" s="70" t="s">
        <v>13462</v>
      </c>
      <c r="C12188" s="70" t="s">
        <v>514</v>
      </c>
      <c r="D12188" s="71" t="s">
        <v>311</v>
      </c>
      <c r="E12188" s="72">
        <v>4.0</v>
      </c>
      <c r="F12188" s="73"/>
      <c r="G12188" s="72">
        <f t="shared" ref="G12188:G12191" si="2038">ROUND(E12188*F12188,2)</f>
        <v>0</v>
      </c>
      <c r="H12188" s="91"/>
    </row>
    <row r="12189" ht="12.0" customHeight="1">
      <c r="A12189" s="61"/>
      <c r="B12189" s="70" t="s">
        <v>13463</v>
      </c>
      <c r="C12189" s="70" t="s">
        <v>1138</v>
      </c>
      <c r="D12189" s="71" t="s">
        <v>311</v>
      </c>
      <c r="E12189" s="72">
        <v>1.0</v>
      </c>
      <c r="F12189" s="73"/>
      <c r="G12189" s="72">
        <f t="shared" si="2038"/>
        <v>0</v>
      </c>
      <c r="H12189" s="61"/>
    </row>
    <row r="12190" ht="12.0" customHeight="1">
      <c r="A12190" s="61"/>
      <c r="B12190" s="70" t="s">
        <v>13464</v>
      </c>
      <c r="C12190" s="70" t="s">
        <v>510</v>
      </c>
      <c r="D12190" s="71" t="s">
        <v>311</v>
      </c>
      <c r="E12190" s="72">
        <v>1.0</v>
      </c>
      <c r="F12190" s="73"/>
      <c r="G12190" s="72">
        <f t="shared" si="2038"/>
        <v>0</v>
      </c>
      <c r="H12190" s="74"/>
    </row>
    <row r="12191" ht="12.0" customHeight="1">
      <c r="A12191" s="61"/>
      <c r="B12191" s="70" t="s">
        <v>13465</v>
      </c>
      <c r="C12191" s="70" t="s">
        <v>512</v>
      </c>
      <c r="D12191" s="71" t="s">
        <v>311</v>
      </c>
      <c r="E12191" s="72">
        <v>2.0</v>
      </c>
      <c r="F12191" s="73"/>
      <c r="G12191" s="72">
        <f t="shared" si="2038"/>
        <v>0</v>
      </c>
      <c r="H12191" s="61"/>
    </row>
    <row r="12192" ht="12.0" customHeight="1">
      <c r="A12192" s="61"/>
      <c r="B12192" s="84" t="s">
        <v>13466</v>
      </c>
      <c r="C12192" s="85" t="s">
        <v>516</v>
      </c>
      <c r="D12192" s="49"/>
      <c r="E12192" s="49"/>
      <c r="F12192" s="49"/>
      <c r="G12192" s="98">
        <f>SUM(G12193:G12195)</f>
        <v>0</v>
      </c>
      <c r="H12192" s="74"/>
    </row>
    <row r="12193" ht="12.0" customHeight="1">
      <c r="A12193" s="61"/>
      <c r="B12193" s="70" t="s">
        <v>13467</v>
      </c>
      <c r="C12193" s="70" t="s">
        <v>1143</v>
      </c>
      <c r="D12193" s="71" t="s">
        <v>408</v>
      </c>
      <c r="E12193" s="72">
        <v>537.71</v>
      </c>
      <c r="F12193" s="73"/>
      <c r="G12193" s="72">
        <f t="shared" ref="G12193:G12195" si="2039">ROUND(E12193*F12193,2)</f>
        <v>0</v>
      </c>
      <c r="H12193" s="61"/>
    </row>
    <row r="12194" ht="12.0" customHeight="1">
      <c r="A12194" s="61"/>
      <c r="B12194" s="70" t="s">
        <v>13468</v>
      </c>
      <c r="C12194" s="70" t="s">
        <v>1145</v>
      </c>
      <c r="D12194" s="71" t="s">
        <v>408</v>
      </c>
      <c r="E12194" s="72">
        <v>460.33</v>
      </c>
      <c r="F12194" s="73"/>
      <c r="G12194" s="72">
        <f t="shared" si="2039"/>
        <v>0</v>
      </c>
      <c r="H12194" s="74"/>
    </row>
    <row r="12195" ht="12.0" customHeight="1">
      <c r="A12195" s="61"/>
      <c r="B12195" s="70" t="s">
        <v>13469</v>
      </c>
      <c r="C12195" s="70" t="s">
        <v>518</v>
      </c>
      <c r="D12195" s="71" t="s">
        <v>408</v>
      </c>
      <c r="E12195" s="72">
        <v>10.200000000000001</v>
      </c>
      <c r="F12195" s="73"/>
      <c r="G12195" s="72">
        <f t="shared" si="2039"/>
        <v>0</v>
      </c>
      <c r="H12195" s="61"/>
    </row>
    <row r="12196" ht="12.0" customHeight="1">
      <c r="A12196" s="61"/>
      <c r="B12196" s="84" t="s">
        <v>13470</v>
      </c>
      <c r="C12196" s="85" t="s">
        <v>522</v>
      </c>
      <c r="D12196" s="49"/>
      <c r="E12196" s="49"/>
      <c r="F12196" s="49"/>
      <c r="G12196" s="98">
        <f>SUM(G12197:G12199)</f>
        <v>0</v>
      </c>
      <c r="H12196" s="74"/>
    </row>
    <row r="12197" ht="12.0" customHeight="1">
      <c r="A12197" s="61"/>
      <c r="B12197" s="70" t="s">
        <v>13471</v>
      </c>
      <c r="C12197" s="70" t="s">
        <v>1149</v>
      </c>
      <c r="D12197" s="71" t="s">
        <v>525</v>
      </c>
      <c r="E12197" s="72">
        <v>119.69</v>
      </c>
      <c r="F12197" s="73"/>
      <c r="G12197" s="72">
        <f t="shared" ref="G12197:G12199" si="2040">ROUND(E12197*F12197,2)</f>
        <v>0</v>
      </c>
      <c r="H12197" s="61"/>
    </row>
    <row r="12198" ht="12.0" customHeight="1">
      <c r="A12198" s="61"/>
      <c r="B12198" s="70" t="s">
        <v>13472</v>
      </c>
      <c r="C12198" s="70" t="s">
        <v>1151</v>
      </c>
      <c r="D12198" s="71" t="s">
        <v>408</v>
      </c>
      <c r="E12198" s="72">
        <v>8.4</v>
      </c>
      <c r="F12198" s="73"/>
      <c r="G12198" s="72">
        <f t="shared" si="2040"/>
        <v>0</v>
      </c>
      <c r="H12198" s="74"/>
    </row>
    <row r="12199" ht="12.0" customHeight="1">
      <c r="A12199" s="61"/>
      <c r="B12199" s="70" t="s">
        <v>13473</v>
      </c>
      <c r="C12199" s="70" t="s">
        <v>529</v>
      </c>
      <c r="D12199" s="71" t="s">
        <v>311</v>
      </c>
      <c r="E12199" s="72">
        <v>8.0</v>
      </c>
      <c r="F12199" s="73"/>
      <c r="G12199" s="72">
        <f t="shared" si="2040"/>
        <v>0</v>
      </c>
      <c r="H12199" s="61"/>
    </row>
    <row r="12200" ht="12.75" customHeight="1">
      <c r="A12200" s="61"/>
      <c r="B12200" s="79" t="s">
        <v>13474</v>
      </c>
      <c r="C12200" s="83" t="s">
        <v>13475</v>
      </c>
      <c r="D12200" s="49"/>
      <c r="E12200" s="49"/>
      <c r="F12200" s="49"/>
      <c r="G12200" s="81">
        <f>+G12201+G12204</f>
        <v>0</v>
      </c>
      <c r="H12200" s="91"/>
    </row>
    <row r="12201" ht="12.0" customHeight="1">
      <c r="A12201" s="61"/>
      <c r="B12201" s="84" t="s">
        <v>13476</v>
      </c>
      <c r="C12201" s="85" t="s">
        <v>405</v>
      </c>
      <c r="D12201" s="49"/>
      <c r="E12201" s="49"/>
      <c r="F12201" s="49"/>
      <c r="G12201" s="98">
        <f>SUM(G12202:G12203)</f>
        <v>0</v>
      </c>
      <c r="H12201" s="61"/>
    </row>
    <row r="12202" ht="12.0" customHeight="1">
      <c r="A12202" s="61"/>
      <c r="B12202" s="70" t="s">
        <v>13477</v>
      </c>
      <c r="C12202" s="82" t="s">
        <v>1695</v>
      </c>
      <c r="D12202" s="71" t="s">
        <v>1696</v>
      </c>
      <c r="E12202" s="72">
        <v>0.37</v>
      </c>
      <c r="F12202" s="73"/>
      <c r="G12202" s="72">
        <f t="shared" ref="G12202:G12203" si="2041">ROUND(E12202*F12202,2)</f>
        <v>0</v>
      </c>
      <c r="H12202" s="74"/>
    </row>
    <row r="12203" ht="12.0" customHeight="1">
      <c r="A12203" s="61"/>
      <c r="B12203" s="70" t="s">
        <v>13478</v>
      </c>
      <c r="C12203" s="70" t="s">
        <v>1698</v>
      </c>
      <c r="D12203" s="71" t="s">
        <v>1696</v>
      </c>
      <c r="E12203" s="72">
        <v>0.37</v>
      </c>
      <c r="F12203" s="73"/>
      <c r="G12203" s="72">
        <f t="shared" si="2041"/>
        <v>0</v>
      </c>
      <c r="H12203" s="61"/>
    </row>
    <row r="12204" ht="12.0" customHeight="1">
      <c r="A12204" s="61"/>
      <c r="B12204" s="84" t="s">
        <v>13479</v>
      </c>
      <c r="C12204" s="85" t="s">
        <v>410</v>
      </c>
      <c r="D12204" s="49"/>
      <c r="E12204" s="49"/>
      <c r="F12204" s="49"/>
      <c r="G12204" s="98">
        <f>SUM(G12205:G12208)</f>
        <v>0</v>
      </c>
      <c r="H12204" s="74"/>
    </row>
    <row r="12205" ht="12.0" customHeight="1">
      <c r="A12205" s="61"/>
      <c r="B12205" s="70" t="s">
        <v>13480</v>
      </c>
      <c r="C12205" s="70" t="s">
        <v>412</v>
      </c>
      <c r="D12205" s="71" t="s">
        <v>413</v>
      </c>
      <c r="E12205" s="72">
        <v>4563.42</v>
      </c>
      <c r="F12205" s="73"/>
      <c r="G12205" s="72">
        <f t="shared" ref="G12205:G12208" si="2042">ROUND(E12205*F12205,2)</f>
        <v>0</v>
      </c>
      <c r="H12205" s="61"/>
    </row>
    <row r="12206" ht="12.0" customHeight="1">
      <c r="A12206" s="61"/>
      <c r="B12206" s="70" t="s">
        <v>13481</v>
      </c>
      <c r="C12206" s="70" t="s">
        <v>417</v>
      </c>
      <c r="D12206" s="71" t="s">
        <v>408</v>
      </c>
      <c r="E12206" s="72">
        <v>1835.0</v>
      </c>
      <c r="F12206" s="73"/>
      <c r="G12206" s="72">
        <f t="shared" si="2042"/>
        <v>0</v>
      </c>
      <c r="H12206" s="74"/>
    </row>
    <row r="12207" ht="12.0" customHeight="1">
      <c r="A12207" s="61"/>
      <c r="B12207" s="70" t="s">
        <v>13482</v>
      </c>
      <c r="C12207" s="70" t="s">
        <v>1703</v>
      </c>
      <c r="D12207" s="71" t="s">
        <v>413</v>
      </c>
      <c r="E12207" s="72">
        <v>177.41</v>
      </c>
      <c r="F12207" s="73"/>
      <c r="G12207" s="72">
        <f t="shared" si="2042"/>
        <v>0</v>
      </c>
      <c r="H12207" s="61"/>
    </row>
    <row r="12208" ht="12.0" customHeight="1">
      <c r="A12208" s="61"/>
      <c r="B12208" s="70" t="s">
        <v>13483</v>
      </c>
      <c r="C12208" s="70" t="s">
        <v>425</v>
      </c>
      <c r="D12208" s="71" t="s">
        <v>413</v>
      </c>
      <c r="E12208" s="72">
        <v>4563.42</v>
      </c>
      <c r="F12208" s="73"/>
      <c r="G12208" s="72">
        <f t="shared" si="2042"/>
        <v>0</v>
      </c>
      <c r="H12208" s="74"/>
    </row>
    <row r="12209" ht="12.0" customHeight="1">
      <c r="A12209" s="61"/>
      <c r="B12209" s="79" t="s">
        <v>13484</v>
      </c>
      <c r="C12209" s="83" t="s">
        <v>13485</v>
      </c>
      <c r="D12209" s="49"/>
      <c r="E12209" s="49"/>
      <c r="F12209" s="49"/>
      <c r="G12209" s="81">
        <f>+G12210+G12213+G12219+G12222</f>
        <v>0</v>
      </c>
      <c r="H12209" s="61"/>
    </row>
    <row r="12210" ht="12.0" customHeight="1">
      <c r="A12210" s="61"/>
      <c r="B12210" s="84" t="s">
        <v>13486</v>
      </c>
      <c r="C12210" s="85" t="s">
        <v>405</v>
      </c>
      <c r="D12210" s="49"/>
      <c r="E12210" s="49"/>
      <c r="F12210" s="49"/>
      <c r="G12210" s="98">
        <f>SUM(G12211:G12212)</f>
        <v>0</v>
      </c>
      <c r="H12210" s="74"/>
    </row>
    <row r="12211" ht="12.0" customHeight="1">
      <c r="A12211" s="61"/>
      <c r="B12211" s="70" t="s">
        <v>13487</v>
      </c>
      <c r="C12211" s="70" t="s">
        <v>1711</v>
      </c>
      <c r="D12211" s="71" t="s">
        <v>408</v>
      </c>
      <c r="E12211" s="72">
        <v>472.8</v>
      </c>
      <c r="F12211" s="73"/>
      <c r="G12211" s="72">
        <f t="shared" ref="G12211:G12212" si="2043">ROUND(E12211*F12211,2)</f>
        <v>0</v>
      </c>
      <c r="H12211" s="61"/>
    </row>
    <row r="12212" ht="12.0" customHeight="1">
      <c r="A12212" s="61"/>
      <c r="B12212" s="70" t="s">
        <v>13488</v>
      </c>
      <c r="C12212" s="70" t="s">
        <v>1713</v>
      </c>
      <c r="D12212" s="71" t="s">
        <v>408</v>
      </c>
      <c r="E12212" s="72">
        <v>472.8</v>
      </c>
      <c r="F12212" s="73"/>
      <c r="G12212" s="72">
        <f t="shared" si="2043"/>
        <v>0</v>
      </c>
      <c r="H12212" s="91"/>
    </row>
    <row r="12213" ht="12.0" customHeight="1">
      <c r="A12213" s="61"/>
      <c r="B12213" s="84" t="s">
        <v>13489</v>
      </c>
      <c r="C12213" s="85" t="s">
        <v>410</v>
      </c>
      <c r="D12213" s="49"/>
      <c r="E12213" s="49"/>
      <c r="F12213" s="49"/>
      <c r="G12213" s="98">
        <f>SUM(G12214:G12218)</f>
        <v>0</v>
      </c>
      <c r="H12213" s="61"/>
    </row>
    <row r="12214" ht="12.0" customHeight="1">
      <c r="A12214" s="61"/>
      <c r="B12214" s="70" t="s">
        <v>13490</v>
      </c>
      <c r="C12214" s="70" t="s">
        <v>696</v>
      </c>
      <c r="D12214" s="71" t="s">
        <v>413</v>
      </c>
      <c r="E12214" s="72">
        <v>435.53000000000003</v>
      </c>
      <c r="F12214" s="73"/>
      <c r="G12214" s="72">
        <f t="shared" ref="G12214:G12218" si="2044">ROUND(E12214*F12214,2)</f>
        <v>0</v>
      </c>
      <c r="H12214" s="74"/>
    </row>
    <row r="12215" ht="12.0" customHeight="1">
      <c r="A12215" s="61"/>
      <c r="B12215" s="70" t="s">
        <v>13491</v>
      </c>
      <c r="C12215" s="70" t="s">
        <v>417</v>
      </c>
      <c r="D12215" s="71" t="s">
        <v>408</v>
      </c>
      <c r="E12215" s="72">
        <v>526.34</v>
      </c>
      <c r="F12215" s="73"/>
      <c r="G12215" s="72">
        <f t="shared" si="2044"/>
        <v>0</v>
      </c>
      <c r="H12215" s="61"/>
    </row>
    <row r="12216" ht="12.0" customHeight="1">
      <c r="A12216" s="61"/>
      <c r="B12216" s="70" t="s">
        <v>13492</v>
      </c>
      <c r="C12216" s="70" t="s">
        <v>421</v>
      </c>
      <c r="D12216" s="71" t="s">
        <v>413</v>
      </c>
      <c r="E12216" s="72">
        <v>86.65</v>
      </c>
      <c r="F12216" s="73"/>
      <c r="G12216" s="72">
        <f t="shared" si="2044"/>
        <v>0</v>
      </c>
      <c r="H12216" s="74"/>
    </row>
    <row r="12217" ht="12.0" customHeight="1">
      <c r="A12217" s="61"/>
      <c r="B12217" s="70" t="s">
        <v>13493</v>
      </c>
      <c r="C12217" s="70" t="s">
        <v>3866</v>
      </c>
      <c r="D12217" s="71" t="s">
        <v>408</v>
      </c>
      <c r="E12217" s="72">
        <v>308.94</v>
      </c>
      <c r="F12217" s="73"/>
      <c r="G12217" s="72">
        <f t="shared" si="2044"/>
        <v>0</v>
      </c>
      <c r="H12217" s="61"/>
    </row>
    <row r="12218" ht="12.0" customHeight="1">
      <c r="A12218" s="61"/>
      <c r="B12218" s="70" t="s">
        <v>13494</v>
      </c>
      <c r="C12218" s="70" t="s">
        <v>425</v>
      </c>
      <c r="D12218" s="71" t="s">
        <v>413</v>
      </c>
      <c r="E12218" s="72">
        <v>435.53000000000003</v>
      </c>
      <c r="F12218" s="73"/>
      <c r="G12218" s="72">
        <f t="shared" si="2044"/>
        <v>0</v>
      </c>
      <c r="H12218" s="74"/>
    </row>
    <row r="12219" ht="12.0" customHeight="1">
      <c r="A12219" s="61"/>
      <c r="B12219" s="84" t="s">
        <v>13495</v>
      </c>
      <c r="C12219" s="85" t="s">
        <v>1722</v>
      </c>
      <c r="D12219" s="49"/>
      <c r="E12219" s="49"/>
      <c r="F12219" s="49"/>
      <c r="G12219" s="98">
        <f>SUM(G12220:G12221)</f>
        <v>0</v>
      </c>
      <c r="H12219" s="61"/>
    </row>
    <row r="12220" ht="12.0" customHeight="1">
      <c r="A12220" s="61"/>
      <c r="B12220" s="70" t="s">
        <v>13496</v>
      </c>
      <c r="C12220" s="70" t="s">
        <v>1724</v>
      </c>
      <c r="D12220" s="71" t="s">
        <v>413</v>
      </c>
      <c r="E12220" s="72">
        <v>107.76</v>
      </c>
      <c r="F12220" s="73"/>
      <c r="G12220" s="72">
        <f t="shared" ref="G12220:G12221" si="2045">ROUND(E12220*F12220,2)</f>
        <v>0</v>
      </c>
      <c r="H12220" s="74"/>
    </row>
    <row r="12221" ht="12.0" customHeight="1">
      <c r="A12221" s="61"/>
      <c r="B12221" s="70" t="s">
        <v>13497</v>
      </c>
      <c r="C12221" s="70" t="s">
        <v>1726</v>
      </c>
      <c r="D12221" s="71" t="s">
        <v>408</v>
      </c>
      <c r="E12221" s="72">
        <v>312.5</v>
      </c>
      <c r="F12221" s="73"/>
      <c r="G12221" s="72">
        <f t="shared" si="2045"/>
        <v>0</v>
      </c>
      <c r="H12221" s="61"/>
    </row>
    <row r="12222" ht="12.0" customHeight="1">
      <c r="A12222" s="61"/>
      <c r="B12222" s="84" t="s">
        <v>13498</v>
      </c>
      <c r="C12222" s="85" t="s">
        <v>522</v>
      </c>
      <c r="D12222" s="49"/>
      <c r="E12222" s="49"/>
      <c r="F12222" s="49"/>
      <c r="G12222" s="98">
        <f>SUM(G12223:G12224)</f>
        <v>0</v>
      </c>
      <c r="H12222" s="74"/>
    </row>
    <row r="12223" ht="12.0" customHeight="1">
      <c r="A12223" s="61"/>
      <c r="B12223" s="70" t="s">
        <v>13499</v>
      </c>
      <c r="C12223" s="82" t="s">
        <v>842</v>
      </c>
      <c r="D12223" s="71" t="s">
        <v>525</v>
      </c>
      <c r="E12223" s="72">
        <v>62.0</v>
      </c>
      <c r="F12223" s="73"/>
      <c r="G12223" s="72">
        <f t="shared" ref="G12223:G12224" si="2046">ROUND(E12223*F12223,2)</f>
        <v>0</v>
      </c>
      <c r="H12223" s="61"/>
    </row>
    <row r="12224" ht="12.0" customHeight="1">
      <c r="A12224" s="61"/>
      <c r="B12224" s="70" t="s">
        <v>13500</v>
      </c>
      <c r="C12224" s="70" t="s">
        <v>529</v>
      </c>
      <c r="D12224" s="71" t="s">
        <v>311</v>
      </c>
      <c r="E12224" s="72">
        <v>36.0</v>
      </c>
      <c r="F12224" s="73"/>
      <c r="G12224" s="72">
        <f t="shared" si="2046"/>
        <v>0</v>
      </c>
      <c r="H12224" s="74"/>
    </row>
    <row r="12225" ht="12.0" customHeight="1">
      <c r="A12225" s="61"/>
      <c r="B12225" s="79" t="s">
        <v>13501</v>
      </c>
      <c r="C12225" s="83" t="s">
        <v>1155</v>
      </c>
      <c r="D12225" s="49"/>
      <c r="E12225" s="49"/>
      <c r="F12225" s="49"/>
      <c r="G12225" s="99">
        <f>SUM(G12226:G12227)</f>
        <v>0</v>
      </c>
      <c r="H12225" s="61"/>
    </row>
    <row r="12226" ht="12.0" customHeight="1">
      <c r="A12226" s="61"/>
      <c r="B12226" s="70" t="s">
        <v>13502</v>
      </c>
      <c r="C12226" s="70" t="s">
        <v>1157</v>
      </c>
      <c r="D12226" s="71" t="s">
        <v>408</v>
      </c>
      <c r="E12226" s="72">
        <v>600.6800000000001</v>
      </c>
      <c r="F12226" s="73"/>
      <c r="G12226" s="72">
        <f t="shared" ref="G12226:G12227" si="2047">ROUND(E12226*F12226,2)</f>
        <v>0</v>
      </c>
      <c r="H12226" s="74"/>
    </row>
    <row r="12227" ht="12.0" customHeight="1">
      <c r="A12227" s="61"/>
      <c r="B12227" s="70" t="s">
        <v>13503</v>
      </c>
      <c r="C12227" s="82" t="s">
        <v>1764</v>
      </c>
      <c r="D12227" s="71" t="s">
        <v>408</v>
      </c>
      <c r="E12227" s="72">
        <v>19.5</v>
      </c>
      <c r="F12227" s="73"/>
      <c r="G12227" s="72">
        <f t="shared" si="2047"/>
        <v>0</v>
      </c>
      <c r="H12227" s="61"/>
    </row>
    <row r="12228" ht="15.75" customHeight="1">
      <c r="A12228" s="61"/>
      <c r="B12228" s="66" t="s">
        <v>13504</v>
      </c>
      <c r="C12228" s="67" t="s">
        <v>86</v>
      </c>
      <c r="D12228" s="49"/>
      <c r="E12228" s="49"/>
      <c r="F12228" s="49"/>
      <c r="G12228" s="68">
        <f>+G12229+G12657+G13062+G13487</f>
        <v>0</v>
      </c>
      <c r="H12228" s="74"/>
    </row>
    <row r="12229" ht="13.5" customHeight="1">
      <c r="A12229" s="61"/>
      <c r="B12229" s="75" t="s">
        <v>87</v>
      </c>
      <c r="C12229" s="76" t="s">
        <v>88</v>
      </c>
      <c r="D12229" s="49"/>
      <c r="E12229" s="49"/>
      <c r="F12229" s="49"/>
      <c r="G12229" s="77">
        <f>+G12230+G12302+G12305+G12350+G12442+G12556+G12587+G12629+G12638+G12654</f>
        <v>0</v>
      </c>
      <c r="H12229" s="61"/>
    </row>
    <row r="12230" ht="14.25" customHeight="1">
      <c r="A12230" s="61"/>
      <c r="B12230" s="79" t="s">
        <v>13505</v>
      </c>
      <c r="C12230" s="83" t="s">
        <v>403</v>
      </c>
      <c r="D12230" s="49"/>
      <c r="E12230" s="49"/>
      <c r="F12230" s="49"/>
      <c r="G12230" s="81">
        <f>+G12231+G12233+G12241+G12247+G12260+G12263+G12266+G12270+G12275+G12278+G12283+G12287+G12292+G12297</f>
        <v>0</v>
      </c>
      <c r="H12230" s="91"/>
    </row>
    <row r="12231" ht="12.0" customHeight="1">
      <c r="A12231" s="61"/>
      <c r="B12231" s="84" t="s">
        <v>13506</v>
      </c>
      <c r="C12231" s="85" t="s">
        <v>405</v>
      </c>
      <c r="D12231" s="49"/>
      <c r="E12231" s="49"/>
      <c r="F12231" s="49"/>
      <c r="G12231" s="98">
        <f>SUM(G12232)</f>
        <v>0</v>
      </c>
      <c r="H12231" s="61"/>
    </row>
    <row r="12232" ht="12.0" customHeight="1">
      <c r="A12232" s="61"/>
      <c r="B12232" s="70" t="s">
        <v>13507</v>
      </c>
      <c r="C12232" s="70" t="s">
        <v>407</v>
      </c>
      <c r="D12232" s="71" t="s">
        <v>408</v>
      </c>
      <c r="E12232" s="72">
        <v>450.7</v>
      </c>
      <c r="F12232" s="73"/>
      <c r="G12232" s="72">
        <f>ROUND(E12232*F12232,2)</f>
        <v>0</v>
      </c>
      <c r="H12232" s="74"/>
    </row>
    <row r="12233" ht="12.0" customHeight="1">
      <c r="A12233" s="61"/>
      <c r="B12233" s="84" t="s">
        <v>13508</v>
      </c>
      <c r="C12233" s="85" t="s">
        <v>410</v>
      </c>
      <c r="D12233" s="49"/>
      <c r="E12233" s="49"/>
      <c r="F12233" s="49"/>
      <c r="G12233" s="98">
        <f>SUM(G12234:G12240)</f>
        <v>0</v>
      </c>
      <c r="H12233" s="61"/>
    </row>
    <row r="12234" ht="12.0" customHeight="1">
      <c r="A12234" s="61"/>
      <c r="B12234" s="70" t="s">
        <v>13509</v>
      </c>
      <c r="C12234" s="70" t="s">
        <v>412</v>
      </c>
      <c r="D12234" s="71" t="s">
        <v>413</v>
      </c>
      <c r="E12234" s="72">
        <v>1257.34</v>
      </c>
      <c r="F12234" s="73"/>
      <c r="G12234" s="72">
        <f t="shared" ref="G12234:G12240" si="2048">ROUND(E12234*F12234,2)</f>
        <v>0</v>
      </c>
      <c r="H12234" s="74"/>
    </row>
    <row r="12235" ht="12.0" customHeight="1">
      <c r="A12235" s="61"/>
      <c r="B12235" s="70" t="s">
        <v>13510</v>
      </c>
      <c r="C12235" s="70" t="s">
        <v>415</v>
      </c>
      <c r="D12235" s="71" t="s">
        <v>413</v>
      </c>
      <c r="E12235" s="72">
        <v>127.16</v>
      </c>
      <c r="F12235" s="73"/>
      <c r="G12235" s="72">
        <f t="shared" si="2048"/>
        <v>0</v>
      </c>
      <c r="H12235" s="61"/>
    </row>
    <row r="12236" ht="12.0" customHeight="1">
      <c r="A12236" s="61"/>
      <c r="B12236" s="70" t="s">
        <v>13511</v>
      </c>
      <c r="C12236" s="70" t="s">
        <v>417</v>
      </c>
      <c r="D12236" s="71" t="s">
        <v>408</v>
      </c>
      <c r="E12236" s="72">
        <v>197.84</v>
      </c>
      <c r="F12236" s="73"/>
      <c r="G12236" s="72">
        <f t="shared" si="2048"/>
        <v>0</v>
      </c>
      <c r="H12236" s="74"/>
    </row>
    <row r="12237" ht="12.0" customHeight="1">
      <c r="A12237" s="61"/>
      <c r="B12237" s="70" t="s">
        <v>13512</v>
      </c>
      <c r="C12237" s="70" t="s">
        <v>419</v>
      </c>
      <c r="D12237" s="71" t="s">
        <v>413</v>
      </c>
      <c r="E12237" s="72">
        <v>1.54</v>
      </c>
      <c r="F12237" s="73"/>
      <c r="G12237" s="72">
        <f t="shared" si="2048"/>
        <v>0</v>
      </c>
      <c r="H12237" s="61"/>
    </row>
    <row r="12238" ht="12.0" customHeight="1">
      <c r="A12238" s="61"/>
      <c r="B12238" s="70" t="s">
        <v>13513</v>
      </c>
      <c r="C12238" s="70" t="s">
        <v>423</v>
      </c>
      <c r="D12238" s="71" t="s">
        <v>413</v>
      </c>
      <c r="E12238" s="72">
        <v>14.51</v>
      </c>
      <c r="F12238" s="73"/>
      <c r="G12238" s="72">
        <f t="shared" si="2048"/>
        <v>0</v>
      </c>
      <c r="H12238" s="74"/>
    </row>
    <row r="12239" ht="12.0" customHeight="1">
      <c r="A12239" s="61"/>
      <c r="B12239" s="70" t="s">
        <v>13514</v>
      </c>
      <c r="C12239" s="70" t="s">
        <v>12411</v>
      </c>
      <c r="D12239" s="71" t="s">
        <v>413</v>
      </c>
      <c r="E12239" s="72">
        <v>1382.96</v>
      </c>
      <c r="F12239" s="73"/>
      <c r="G12239" s="72">
        <f t="shared" si="2048"/>
        <v>0</v>
      </c>
      <c r="H12239" s="61"/>
    </row>
    <row r="12240" ht="12.0" customHeight="1">
      <c r="A12240" s="61"/>
      <c r="B12240" s="70" t="s">
        <v>13515</v>
      </c>
      <c r="C12240" s="70" t="s">
        <v>425</v>
      </c>
      <c r="D12240" s="71" t="s">
        <v>413</v>
      </c>
      <c r="E12240" s="72">
        <v>1382.96</v>
      </c>
      <c r="F12240" s="73"/>
      <c r="G12240" s="72">
        <f t="shared" si="2048"/>
        <v>0</v>
      </c>
      <c r="H12240" s="74"/>
    </row>
    <row r="12241" ht="12.0" customHeight="1">
      <c r="A12241" s="61"/>
      <c r="B12241" s="84" t="s">
        <v>13516</v>
      </c>
      <c r="C12241" s="85" t="s">
        <v>427</v>
      </c>
      <c r="D12241" s="49"/>
      <c r="E12241" s="49"/>
      <c r="F12241" s="49"/>
      <c r="G12241" s="98">
        <f>SUM(G12242:G12246)</f>
        <v>0</v>
      </c>
      <c r="H12241" s="61"/>
    </row>
    <row r="12242" ht="12.0" customHeight="1">
      <c r="A12242" s="61"/>
      <c r="B12242" s="70" t="s">
        <v>13517</v>
      </c>
      <c r="C12242" s="70" t="s">
        <v>429</v>
      </c>
      <c r="D12242" s="71" t="s">
        <v>413</v>
      </c>
      <c r="E12242" s="72">
        <v>0.25</v>
      </c>
      <c r="F12242" s="73"/>
      <c r="G12242" s="72">
        <f t="shared" ref="G12242:G12246" si="2049">ROUND(E12242*F12242,2)</f>
        <v>0</v>
      </c>
      <c r="H12242" s="74"/>
    </row>
    <row r="12243" ht="12.0" customHeight="1">
      <c r="A12243" s="61"/>
      <c r="B12243" s="70" t="s">
        <v>13518</v>
      </c>
      <c r="C12243" s="70" t="s">
        <v>431</v>
      </c>
      <c r="D12243" s="71" t="s">
        <v>413</v>
      </c>
      <c r="E12243" s="72">
        <v>101.54</v>
      </c>
      <c r="F12243" s="73"/>
      <c r="G12243" s="72">
        <f t="shared" si="2049"/>
        <v>0</v>
      </c>
      <c r="H12243" s="61"/>
    </row>
    <row r="12244" ht="12.0" customHeight="1">
      <c r="A12244" s="61"/>
      <c r="B12244" s="70" t="s">
        <v>13519</v>
      </c>
      <c r="C12244" s="70" t="s">
        <v>13520</v>
      </c>
      <c r="D12244" s="71" t="s">
        <v>413</v>
      </c>
      <c r="E12244" s="72">
        <v>6.08</v>
      </c>
      <c r="F12244" s="73"/>
      <c r="G12244" s="72">
        <f t="shared" si="2049"/>
        <v>0</v>
      </c>
      <c r="H12244" s="74"/>
    </row>
    <row r="12245" ht="12.0" customHeight="1">
      <c r="A12245" s="61"/>
      <c r="B12245" s="70" t="s">
        <v>13521</v>
      </c>
      <c r="C12245" s="70" t="s">
        <v>435</v>
      </c>
      <c r="D12245" s="71" t="s">
        <v>413</v>
      </c>
      <c r="E12245" s="72">
        <v>0.13</v>
      </c>
      <c r="F12245" s="73"/>
      <c r="G12245" s="72">
        <f t="shared" si="2049"/>
        <v>0</v>
      </c>
      <c r="H12245" s="61"/>
    </row>
    <row r="12246" ht="12.0" customHeight="1">
      <c r="A12246" s="61"/>
      <c r="B12246" s="70" t="s">
        <v>13522</v>
      </c>
      <c r="C12246" s="70" t="s">
        <v>437</v>
      </c>
      <c r="D12246" s="71" t="s">
        <v>408</v>
      </c>
      <c r="E12246" s="72">
        <v>2.1</v>
      </c>
      <c r="F12246" s="73"/>
      <c r="G12246" s="72">
        <f t="shared" si="2049"/>
        <v>0</v>
      </c>
      <c r="H12246" s="74"/>
    </row>
    <row r="12247" ht="13.5" customHeight="1">
      <c r="A12247" s="61"/>
      <c r="B12247" s="84" t="s">
        <v>13523</v>
      </c>
      <c r="C12247" s="85" t="s">
        <v>439</v>
      </c>
      <c r="D12247" s="49"/>
      <c r="E12247" s="49"/>
      <c r="F12247" s="49"/>
      <c r="G12247" s="98">
        <f>+G12248+G12251</f>
        <v>0</v>
      </c>
      <c r="H12247" s="61"/>
    </row>
    <row r="12248" ht="12.0" customHeight="1">
      <c r="A12248" s="61"/>
      <c r="B12248" s="88" t="s">
        <v>13524</v>
      </c>
      <c r="C12248" s="89" t="s">
        <v>441</v>
      </c>
      <c r="D12248" s="49"/>
      <c r="E12248" s="49"/>
      <c r="F12248" s="49"/>
      <c r="G12248" s="90">
        <f>SUM(G12249:G12250)</f>
        <v>0</v>
      </c>
      <c r="H12248" s="74"/>
    </row>
    <row r="12249" ht="12.0" customHeight="1">
      <c r="A12249" s="61"/>
      <c r="B12249" s="70" t="s">
        <v>13525</v>
      </c>
      <c r="C12249" s="70" t="s">
        <v>443</v>
      </c>
      <c r="D12249" s="71" t="s">
        <v>413</v>
      </c>
      <c r="E12249" s="72">
        <v>15.88</v>
      </c>
      <c r="F12249" s="73"/>
      <c r="G12249" s="72">
        <f t="shared" ref="G12249:G12250" si="2050">ROUND(E12249*F12249,2)</f>
        <v>0</v>
      </c>
      <c r="H12249" s="61"/>
    </row>
    <row r="12250" ht="12.0" customHeight="1">
      <c r="A12250" s="61"/>
      <c r="B12250" s="70" t="s">
        <v>13526</v>
      </c>
      <c r="C12250" s="70" t="s">
        <v>445</v>
      </c>
      <c r="D12250" s="71" t="s">
        <v>446</v>
      </c>
      <c r="E12250" s="72">
        <v>1579.77</v>
      </c>
      <c r="F12250" s="73"/>
      <c r="G12250" s="72">
        <f t="shared" si="2050"/>
        <v>0</v>
      </c>
      <c r="H12250" s="74"/>
    </row>
    <row r="12251" ht="12.0" customHeight="1">
      <c r="A12251" s="61"/>
      <c r="B12251" s="88" t="s">
        <v>13527</v>
      </c>
      <c r="C12251" s="89" t="s">
        <v>466</v>
      </c>
      <c r="D12251" s="49"/>
      <c r="E12251" s="49"/>
      <c r="F12251" s="49"/>
      <c r="G12251" s="90">
        <f>SUM(G12252:G12259)</f>
        <v>0</v>
      </c>
      <c r="H12251" s="61"/>
    </row>
    <row r="12252" ht="12.0" customHeight="1">
      <c r="A12252" s="61"/>
      <c r="B12252" s="70" t="s">
        <v>13528</v>
      </c>
      <c r="C12252" s="70" t="s">
        <v>468</v>
      </c>
      <c r="D12252" s="71" t="s">
        <v>413</v>
      </c>
      <c r="E12252" s="72">
        <v>0.38</v>
      </c>
      <c r="F12252" s="73"/>
      <c r="G12252" s="72">
        <f t="shared" ref="G12252:G12259" si="2051">ROUND(E12252*F12252,2)</f>
        <v>0</v>
      </c>
      <c r="H12252" s="74"/>
    </row>
    <row r="12253" ht="12.0" customHeight="1">
      <c r="A12253" s="61"/>
      <c r="B12253" s="70" t="s">
        <v>13529</v>
      </c>
      <c r="C12253" s="70" t="s">
        <v>470</v>
      </c>
      <c r="D12253" s="71" t="s">
        <v>446</v>
      </c>
      <c r="E12253" s="72">
        <v>24.44</v>
      </c>
      <c r="F12253" s="73"/>
      <c r="G12253" s="72">
        <f t="shared" si="2051"/>
        <v>0</v>
      </c>
      <c r="H12253" s="74"/>
    </row>
    <row r="12254" ht="12.0" customHeight="1">
      <c r="A12254" s="61"/>
      <c r="B12254" s="70" t="s">
        <v>13530</v>
      </c>
      <c r="C12254" s="70" t="s">
        <v>472</v>
      </c>
      <c r="D12254" s="71" t="s">
        <v>413</v>
      </c>
      <c r="E12254" s="72">
        <v>1.99</v>
      </c>
      <c r="F12254" s="73"/>
      <c r="G12254" s="72">
        <f t="shared" si="2051"/>
        <v>0</v>
      </c>
      <c r="H12254" s="61"/>
    </row>
    <row r="12255" ht="12.0" customHeight="1">
      <c r="A12255" s="61"/>
      <c r="B12255" s="70" t="s">
        <v>13531</v>
      </c>
      <c r="C12255" s="70" t="s">
        <v>474</v>
      </c>
      <c r="D12255" s="71" t="s">
        <v>408</v>
      </c>
      <c r="E12255" s="72">
        <v>14.08</v>
      </c>
      <c r="F12255" s="73"/>
      <c r="G12255" s="72">
        <f t="shared" si="2051"/>
        <v>0</v>
      </c>
      <c r="H12255" s="74"/>
    </row>
    <row r="12256" ht="12.0" customHeight="1">
      <c r="A12256" s="61"/>
      <c r="B12256" s="70" t="s">
        <v>13532</v>
      </c>
      <c r="C12256" s="70" t="s">
        <v>476</v>
      </c>
      <c r="D12256" s="71" t="s">
        <v>446</v>
      </c>
      <c r="E12256" s="72">
        <v>127.4</v>
      </c>
      <c r="F12256" s="73"/>
      <c r="G12256" s="72">
        <f t="shared" si="2051"/>
        <v>0</v>
      </c>
      <c r="H12256" s="61"/>
    </row>
    <row r="12257" ht="12.0" customHeight="1">
      <c r="A12257" s="61"/>
      <c r="B12257" s="70" t="s">
        <v>13533</v>
      </c>
      <c r="C12257" s="70" t="s">
        <v>478</v>
      </c>
      <c r="D12257" s="71" t="s">
        <v>413</v>
      </c>
      <c r="E12257" s="72">
        <v>0.12</v>
      </c>
      <c r="F12257" s="73"/>
      <c r="G12257" s="72">
        <f t="shared" si="2051"/>
        <v>0</v>
      </c>
      <c r="H12257" s="74"/>
    </row>
    <row r="12258" ht="12.0" customHeight="1">
      <c r="A12258" s="61"/>
      <c r="B12258" s="70" t="s">
        <v>13534</v>
      </c>
      <c r="C12258" s="70" t="s">
        <v>480</v>
      </c>
      <c r="D12258" s="71" t="s">
        <v>408</v>
      </c>
      <c r="E12258" s="72">
        <v>0.28</v>
      </c>
      <c r="F12258" s="73"/>
      <c r="G12258" s="72">
        <f t="shared" si="2051"/>
        <v>0</v>
      </c>
      <c r="H12258" s="61"/>
    </row>
    <row r="12259" ht="12.0" customHeight="1">
      <c r="A12259" s="61"/>
      <c r="B12259" s="70" t="s">
        <v>13535</v>
      </c>
      <c r="C12259" s="70" t="s">
        <v>482</v>
      </c>
      <c r="D12259" s="71" t="s">
        <v>446</v>
      </c>
      <c r="E12259" s="72">
        <v>15.24</v>
      </c>
      <c r="F12259" s="73"/>
      <c r="G12259" s="72">
        <f t="shared" si="2051"/>
        <v>0</v>
      </c>
      <c r="H12259" s="74"/>
    </row>
    <row r="12260" ht="12.0" customHeight="1">
      <c r="A12260" s="61"/>
      <c r="B12260" s="84" t="s">
        <v>13536</v>
      </c>
      <c r="C12260" s="85" t="s">
        <v>484</v>
      </c>
      <c r="D12260" s="49"/>
      <c r="E12260" s="49"/>
      <c r="F12260" s="49"/>
      <c r="G12260" s="98">
        <f>SUM(G12261:G12262)</f>
        <v>0</v>
      </c>
      <c r="H12260" s="61"/>
    </row>
    <row r="12261" ht="12.0" customHeight="1">
      <c r="A12261" s="61"/>
      <c r="B12261" s="70" t="s">
        <v>13537</v>
      </c>
      <c r="C12261" s="70" t="s">
        <v>647</v>
      </c>
      <c r="D12261" s="71" t="s">
        <v>408</v>
      </c>
      <c r="E12261" s="72">
        <v>2.54</v>
      </c>
      <c r="F12261" s="73"/>
      <c r="G12261" s="72">
        <f t="shared" ref="G12261:G12262" si="2052">ROUND(E12261*F12261,2)</f>
        <v>0</v>
      </c>
      <c r="H12261" s="74"/>
    </row>
    <row r="12262" ht="12.0" customHeight="1">
      <c r="A12262" s="61"/>
      <c r="B12262" s="70" t="s">
        <v>13538</v>
      </c>
      <c r="C12262" s="70" t="s">
        <v>488</v>
      </c>
      <c r="D12262" s="71" t="s">
        <v>408</v>
      </c>
      <c r="E12262" s="72">
        <v>14.38</v>
      </c>
      <c r="F12262" s="73"/>
      <c r="G12262" s="72">
        <f t="shared" si="2052"/>
        <v>0</v>
      </c>
      <c r="H12262" s="61"/>
    </row>
    <row r="12263" ht="12.0" customHeight="1">
      <c r="A12263" s="61"/>
      <c r="B12263" s="84" t="s">
        <v>13539</v>
      </c>
      <c r="C12263" s="85" t="s">
        <v>490</v>
      </c>
      <c r="D12263" s="49"/>
      <c r="E12263" s="49"/>
      <c r="F12263" s="49"/>
      <c r="G12263" s="98">
        <f>SUM(G12264:G12265)</f>
        <v>0</v>
      </c>
      <c r="H12263" s="74"/>
    </row>
    <row r="12264" ht="12.0" customHeight="1">
      <c r="A12264" s="61"/>
      <c r="B12264" s="70" t="s">
        <v>13540</v>
      </c>
      <c r="C12264" s="70" t="s">
        <v>12437</v>
      </c>
      <c r="D12264" s="71" t="s">
        <v>408</v>
      </c>
      <c r="E12264" s="72">
        <v>30.400000000000002</v>
      </c>
      <c r="F12264" s="73"/>
      <c r="G12264" s="72">
        <f t="shared" ref="G12264:G12265" si="2053">ROUND(E12264*F12264,2)</f>
        <v>0</v>
      </c>
      <c r="H12264" s="61"/>
    </row>
    <row r="12265" ht="12.0" customHeight="1">
      <c r="A12265" s="61"/>
      <c r="B12265" s="70" t="s">
        <v>13541</v>
      </c>
      <c r="C12265" s="70" t="s">
        <v>494</v>
      </c>
      <c r="D12265" s="71" t="s">
        <v>408</v>
      </c>
      <c r="E12265" s="72">
        <v>30.400000000000002</v>
      </c>
      <c r="F12265" s="73"/>
      <c r="G12265" s="72">
        <f t="shared" si="2053"/>
        <v>0</v>
      </c>
      <c r="H12265" s="74"/>
    </row>
    <row r="12266" ht="12.0" customHeight="1">
      <c r="A12266" s="61"/>
      <c r="B12266" s="84" t="s">
        <v>13542</v>
      </c>
      <c r="C12266" s="85" t="s">
        <v>496</v>
      </c>
      <c r="D12266" s="49"/>
      <c r="E12266" s="49"/>
      <c r="F12266" s="49"/>
      <c r="G12266" s="98">
        <f>SUM(G12267:G12269)</f>
        <v>0</v>
      </c>
      <c r="H12266" s="61"/>
    </row>
    <row r="12267" ht="12.0" customHeight="1">
      <c r="A12267" s="61"/>
      <c r="B12267" s="70" t="s">
        <v>13543</v>
      </c>
      <c r="C12267" s="70" t="s">
        <v>498</v>
      </c>
      <c r="D12267" s="71" t="s">
        <v>408</v>
      </c>
      <c r="E12267" s="72">
        <v>4.2</v>
      </c>
      <c r="F12267" s="73"/>
      <c r="G12267" s="72">
        <f t="shared" ref="G12267:G12269" si="2054">ROUND(E12267*F12267,2)</f>
        <v>0</v>
      </c>
      <c r="H12267" s="74"/>
    </row>
    <row r="12268" ht="12.0" customHeight="1">
      <c r="A12268" s="61"/>
      <c r="B12268" s="70" t="s">
        <v>13544</v>
      </c>
      <c r="C12268" s="70" t="s">
        <v>500</v>
      </c>
      <c r="D12268" s="71" t="s">
        <v>408</v>
      </c>
      <c r="E12268" s="72">
        <v>0.9</v>
      </c>
      <c r="F12268" s="73"/>
      <c r="G12268" s="72">
        <f t="shared" si="2054"/>
        <v>0</v>
      </c>
      <c r="H12268" s="61"/>
    </row>
    <row r="12269" ht="12.0" customHeight="1">
      <c r="A12269" s="61"/>
      <c r="B12269" s="70" t="s">
        <v>13545</v>
      </c>
      <c r="C12269" s="70" t="s">
        <v>504</v>
      </c>
      <c r="D12269" s="71" t="s">
        <v>311</v>
      </c>
      <c r="E12269" s="72">
        <v>2.0</v>
      </c>
      <c r="F12269" s="73"/>
      <c r="G12269" s="72">
        <f t="shared" si="2054"/>
        <v>0</v>
      </c>
      <c r="H12269" s="74"/>
    </row>
    <row r="12270" ht="12.0" customHeight="1">
      <c r="A12270" s="61"/>
      <c r="B12270" s="84" t="s">
        <v>13546</v>
      </c>
      <c r="C12270" s="85" t="s">
        <v>506</v>
      </c>
      <c r="D12270" s="49"/>
      <c r="E12270" s="49"/>
      <c r="F12270" s="49"/>
      <c r="G12270" s="98">
        <f>SUM(G12271:G12274)</f>
        <v>0</v>
      </c>
      <c r="H12270" s="61"/>
    </row>
    <row r="12271" ht="12.0" customHeight="1">
      <c r="A12271" s="61"/>
      <c r="B12271" s="70" t="s">
        <v>13547</v>
      </c>
      <c r="C12271" s="70" t="s">
        <v>508</v>
      </c>
      <c r="D12271" s="71" t="s">
        <v>311</v>
      </c>
      <c r="E12271" s="72">
        <v>2.0</v>
      </c>
      <c r="F12271" s="73"/>
      <c r="G12271" s="72">
        <f t="shared" ref="G12271:G12274" si="2055">ROUND(E12271*F12271,2)</f>
        <v>0</v>
      </c>
      <c r="H12271" s="74"/>
    </row>
    <row r="12272" ht="12.0" customHeight="1">
      <c r="A12272" s="61"/>
      <c r="B12272" s="70" t="s">
        <v>13548</v>
      </c>
      <c r="C12272" s="70" t="s">
        <v>510</v>
      </c>
      <c r="D12272" s="71" t="s">
        <v>311</v>
      </c>
      <c r="E12272" s="72">
        <v>2.0</v>
      </c>
      <c r="F12272" s="73"/>
      <c r="G12272" s="72">
        <f t="shared" si="2055"/>
        <v>0</v>
      </c>
      <c r="H12272" s="61"/>
    </row>
    <row r="12273" ht="12.0" customHeight="1">
      <c r="A12273" s="61"/>
      <c r="B12273" s="70" t="s">
        <v>13549</v>
      </c>
      <c r="C12273" s="70" t="s">
        <v>512</v>
      </c>
      <c r="D12273" s="71" t="s">
        <v>311</v>
      </c>
      <c r="E12273" s="72">
        <v>2.0</v>
      </c>
      <c r="F12273" s="73"/>
      <c r="G12273" s="72">
        <f t="shared" si="2055"/>
        <v>0</v>
      </c>
      <c r="H12273" s="74"/>
    </row>
    <row r="12274" ht="12.0" customHeight="1">
      <c r="A12274" s="61"/>
      <c r="B12274" s="70" t="s">
        <v>13550</v>
      </c>
      <c r="C12274" s="70" t="s">
        <v>514</v>
      </c>
      <c r="D12274" s="71" t="s">
        <v>311</v>
      </c>
      <c r="E12274" s="72">
        <v>6.0</v>
      </c>
      <c r="F12274" s="73"/>
      <c r="G12274" s="72">
        <f t="shared" si="2055"/>
        <v>0</v>
      </c>
      <c r="H12274" s="61"/>
    </row>
    <row r="12275" ht="12.0" customHeight="1">
      <c r="A12275" s="61"/>
      <c r="B12275" s="84" t="s">
        <v>13551</v>
      </c>
      <c r="C12275" s="85" t="s">
        <v>516</v>
      </c>
      <c r="D12275" s="49"/>
      <c r="E12275" s="49"/>
      <c r="F12275" s="49"/>
      <c r="G12275" s="98">
        <f>SUM(G12276:G12277)</f>
        <v>0</v>
      </c>
      <c r="H12275" s="74"/>
    </row>
    <row r="12276" ht="12.0" customHeight="1">
      <c r="A12276" s="61"/>
      <c r="B12276" s="70" t="s">
        <v>13552</v>
      </c>
      <c r="C12276" s="70" t="s">
        <v>518</v>
      </c>
      <c r="D12276" s="71" t="s">
        <v>408</v>
      </c>
      <c r="E12276" s="72">
        <v>4.2</v>
      </c>
      <c r="F12276" s="73"/>
      <c r="G12276" s="72">
        <f t="shared" ref="G12276:G12277" si="2056">ROUND(E12276*F12276,2)</f>
        <v>0</v>
      </c>
      <c r="H12276" s="61"/>
    </row>
    <row r="12277" ht="12.0" customHeight="1">
      <c r="A12277" s="61"/>
      <c r="B12277" s="70" t="s">
        <v>13553</v>
      </c>
      <c r="C12277" s="70" t="s">
        <v>520</v>
      </c>
      <c r="D12277" s="71" t="s">
        <v>408</v>
      </c>
      <c r="E12277" s="72">
        <v>0.9</v>
      </c>
      <c r="F12277" s="73"/>
      <c r="G12277" s="72">
        <f t="shared" si="2056"/>
        <v>0</v>
      </c>
      <c r="H12277" s="74"/>
    </row>
    <row r="12278" ht="12.0" customHeight="1">
      <c r="A12278" s="61"/>
      <c r="B12278" s="84" t="s">
        <v>13554</v>
      </c>
      <c r="C12278" s="85" t="s">
        <v>522</v>
      </c>
      <c r="D12278" s="49"/>
      <c r="E12278" s="49"/>
      <c r="F12278" s="49"/>
      <c r="G12278" s="98">
        <f>SUM(G12279:G12282)</f>
        <v>0</v>
      </c>
      <c r="H12278" s="61"/>
    </row>
    <row r="12279" ht="12.0" customHeight="1">
      <c r="A12279" s="61"/>
      <c r="B12279" s="70" t="s">
        <v>13555</v>
      </c>
      <c r="C12279" s="70" t="s">
        <v>524</v>
      </c>
      <c r="D12279" s="71" t="s">
        <v>525</v>
      </c>
      <c r="E12279" s="72">
        <v>1.0</v>
      </c>
      <c r="F12279" s="73"/>
      <c r="G12279" s="72">
        <f t="shared" ref="G12279:G12282" si="2057">ROUND(E12279*F12279,2)</f>
        <v>0</v>
      </c>
      <c r="H12279" s="74"/>
    </row>
    <row r="12280" ht="12.0" customHeight="1">
      <c r="A12280" s="61"/>
      <c r="B12280" s="70" t="s">
        <v>13556</v>
      </c>
      <c r="C12280" s="70" t="s">
        <v>527</v>
      </c>
      <c r="D12280" s="71" t="s">
        <v>311</v>
      </c>
      <c r="E12280" s="72">
        <v>18.0</v>
      </c>
      <c r="F12280" s="73"/>
      <c r="G12280" s="72">
        <f t="shared" si="2057"/>
        <v>0</v>
      </c>
      <c r="H12280" s="61"/>
    </row>
    <row r="12281" ht="12.0" customHeight="1">
      <c r="A12281" s="61"/>
      <c r="B12281" s="70" t="s">
        <v>13557</v>
      </c>
      <c r="C12281" s="70" t="s">
        <v>529</v>
      </c>
      <c r="D12281" s="71" t="s">
        <v>311</v>
      </c>
      <c r="E12281" s="72">
        <v>7.0</v>
      </c>
      <c r="F12281" s="73"/>
      <c r="G12281" s="72">
        <f t="shared" si="2057"/>
        <v>0</v>
      </c>
      <c r="H12281" s="74"/>
    </row>
    <row r="12282" ht="12.0" customHeight="1">
      <c r="A12282" s="61"/>
      <c r="B12282" s="70" t="s">
        <v>13558</v>
      </c>
      <c r="C12282" s="70" t="s">
        <v>531</v>
      </c>
      <c r="D12282" s="71" t="s">
        <v>408</v>
      </c>
      <c r="E12282" s="72">
        <v>16.46</v>
      </c>
      <c r="F12282" s="73"/>
      <c r="G12282" s="72">
        <f t="shared" si="2057"/>
        <v>0</v>
      </c>
      <c r="H12282" s="61"/>
    </row>
    <row r="12283" ht="12.0" customHeight="1">
      <c r="A12283" s="61"/>
      <c r="B12283" s="84" t="s">
        <v>13559</v>
      </c>
      <c r="C12283" s="85" t="s">
        <v>13560</v>
      </c>
      <c r="D12283" s="49"/>
      <c r="E12283" s="49"/>
      <c r="F12283" s="49"/>
      <c r="G12283" s="98">
        <f>SUM(G12284:G12286)</f>
        <v>0</v>
      </c>
      <c r="H12283" s="74"/>
    </row>
    <row r="12284" ht="12.0" customHeight="1">
      <c r="A12284" s="61"/>
      <c r="B12284" s="70" t="s">
        <v>13561</v>
      </c>
      <c r="C12284" s="82" t="s">
        <v>13562</v>
      </c>
      <c r="D12284" s="71" t="s">
        <v>311</v>
      </c>
      <c r="E12284" s="72">
        <v>1.0</v>
      </c>
      <c r="F12284" s="73"/>
      <c r="G12284" s="72">
        <f t="shared" ref="G12284:G12286" si="2058">ROUND(E12284*F12284,2)</f>
        <v>0</v>
      </c>
      <c r="H12284" s="61"/>
    </row>
    <row r="12285" ht="12.0" customHeight="1">
      <c r="A12285" s="61"/>
      <c r="B12285" s="70" t="s">
        <v>13563</v>
      </c>
      <c r="C12285" s="70" t="s">
        <v>5392</v>
      </c>
      <c r="D12285" s="71" t="s">
        <v>311</v>
      </c>
      <c r="E12285" s="72">
        <v>1.0</v>
      </c>
      <c r="F12285" s="73"/>
      <c r="G12285" s="72">
        <f t="shared" si="2058"/>
        <v>0</v>
      </c>
      <c r="H12285" s="74"/>
    </row>
    <row r="12286" ht="12.0" customHeight="1">
      <c r="A12286" s="61"/>
      <c r="B12286" s="70" t="s">
        <v>13564</v>
      </c>
      <c r="C12286" s="70" t="s">
        <v>541</v>
      </c>
      <c r="D12286" s="71" t="s">
        <v>311</v>
      </c>
      <c r="E12286" s="72">
        <v>1.0</v>
      </c>
      <c r="F12286" s="73"/>
      <c r="G12286" s="72">
        <f t="shared" si="2058"/>
        <v>0</v>
      </c>
      <c r="H12286" s="61"/>
    </row>
    <row r="12287" ht="12.0" customHeight="1">
      <c r="A12287" s="61"/>
      <c r="B12287" s="84" t="s">
        <v>13565</v>
      </c>
      <c r="C12287" s="85" t="s">
        <v>543</v>
      </c>
      <c r="D12287" s="49"/>
      <c r="E12287" s="49"/>
      <c r="F12287" s="49"/>
      <c r="G12287" s="98">
        <f>SUM(G12288:G12291)</f>
        <v>0</v>
      </c>
      <c r="H12287" s="74"/>
    </row>
    <row r="12288" ht="12.0" customHeight="1">
      <c r="A12288" s="61"/>
      <c r="B12288" s="70" t="s">
        <v>13566</v>
      </c>
      <c r="C12288" s="70" t="s">
        <v>545</v>
      </c>
      <c r="D12288" s="71" t="s">
        <v>311</v>
      </c>
      <c r="E12288" s="72">
        <v>1.0</v>
      </c>
      <c r="F12288" s="73"/>
      <c r="G12288" s="72">
        <f t="shared" ref="G12288:G12291" si="2059">ROUND(E12288*F12288,2)</f>
        <v>0</v>
      </c>
      <c r="H12288" s="61"/>
    </row>
    <row r="12289" ht="12.0" customHeight="1">
      <c r="A12289" s="61"/>
      <c r="B12289" s="70" t="s">
        <v>13567</v>
      </c>
      <c r="C12289" s="70" t="s">
        <v>547</v>
      </c>
      <c r="D12289" s="71" t="s">
        <v>311</v>
      </c>
      <c r="E12289" s="72">
        <v>1.0</v>
      </c>
      <c r="F12289" s="73"/>
      <c r="G12289" s="72">
        <f t="shared" si="2059"/>
        <v>0</v>
      </c>
      <c r="H12289" s="74"/>
    </row>
    <row r="12290" ht="12.0" customHeight="1">
      <c r="A12290" s="61"/>
      <c r="B12290" s="70" t="s">
        <v>13568</v>
      </c>
      <c r="C12290" s="70" t="s">
        <v>5398</v>
      </c>
      <c r="D12290" s="71" t="s">
        <v>311</v>
      </c>
      <c r="E12290" s="72">
        <v>1.0</v>
      </c>
      <c r="F12290" s="73"/>
      <c r="G12290" s="72">
        <f t="shared" si="2059"/>
        <v>0</v>
      </c>
      <c r="H12290" s="61"/>
    </row>
    <row r="12291" ht="12.0" customHeight="1">
      <c r="A12291" s="61"/>
      <c r="B12291" s="70" t="s">
        <v>13569</v>
      </c>
      <c r="C12291" s="70" t="s">
        <v>551</v>
      </c>
      <c r="D12291" s="71" t="s">
        <v>311</v>
      </c>
      <c r="E12291" s="72">
        <v>1.0</v>
      </c>
      <c r="F12291" s="73"/>
      <c r="G12291" s="72">
        <f t="shared" si="2059"/>
        <v>0</v>
      </c>
      <c r="H12291" s="74"/>
    </row>
    <row r="12292" ht="12.0" customHeight="1">
      <c r="A12292" s="61"/>
      <c r="B12292" s="84" t="s">
        <v>13570</v>
      </c>
      <c r="C12292" s="85" t="s">
        <v>553</v>
      </c>
      <c r="D12292" s="49"/>
      <c r="E12292" s="49"/>
      <c r="F12292" s="49"/>
      <c r="G12292" s="98">
        <f>SUM(G12293:G12296)</f>
        <v>0</v>
      </c>
      <c r="H12292" s="61"/>
    </row>
    <row r="12293" ht="12.0" customHeight="1">
      <c r="A12293" s="61"/>
      <c r="B12293" s="70" t="s">
        <v>13571</v>
      </c>
      <c r="C12293" s="70" t="s">
        <v>5402</v>
      </c>
      <c r="D12293" s="71" t="s">
        <v>311</v>
      </c>
      <c r="E12293" s="72">
        <v>1.0</v>
      </c>
      <c r="F12293" s="73"/>
      <c r="G12293" s="72">
        <f t="shared" ref="G12293:G12296" si="2060">ROUND(E12293*F12293,2)</f>
        <v>0</v>
      </c>
      <c r="H12293" s="74"/>
    </row>
    <row r="12294" ht="12.0" customHeight="1">
      <c r="A12294" s="61"/>
      <c r="B12294" s="70" t="s">
        <v>13572</v>
      </c>
      <c r="C12294" s="70" t="s">
        <v>557</v>
      </c>
      <c r="D12294" s="71" t="s">
        <v>311</v>
      </c>
      <c r="E12294" s="72">
        <v>1.0</v>
      </c>
      <c r="F12294" s="73"/>
      <c r="G12294" s="72">
        <f t="shared" si="2060"/>
        <v>0</v>
      </c>
      <c r="H12294" s="61"/>
    </row>
    <row r="12295" ht="12.0" customHeight="1">
      <c r="A12295" s="61"/>
      <c r="B12295" s="70" t="s">
        <v>13573</v>
      </c>
      <c r="C12295" s="70" t="s">
        <v>559</v>
      </c>
      <c r="D12295" s="71" t="s">
        <v>311</v>
      </c>
      <c r="E12295" s="72">
        <v>1.0</v>
      </c>
      <c r="F12295" s="73"/>
      <c r="G12295" s="72">
        <f t="shared" si="2060"/>
        <v>0</v>
      </c>
      <c r="H12295" s="74"/>
    </row>
    <row r="12296" ht="12.0" customHeight="1">
      <c r="A12296" s="61"/>
      <c r="B12296" s="70" t="s">
        <v>13574</v>
      </c>
      <c r="C12296" s="70" t="s">
        <v>561</v>
      </c>
      <c r="D12296" s="71" t="s">
        <v>311</v>
      </c>
      <c r="E12296" s="72">
        <v>1.0</v>
      </c>
      <c r="F12296" s="73"/>
      <c r="G12296" s="72">
        <f t="shared" si="2060"/>
        <v>0</v>
      </c>
      <c r="H12296" s="61"/>
    </row>
    <row r="12297" ht="12.0" customHeight="1">
      <c r="A12297" s="61"/>
      <c r="B12297" s="84" t="s">
        <v>13575</v>
      </c>
      <c r="C12297" s="85" t="s">
        <v>563</v>
      </c>
      <c r="D12297" s="49"/>
      <c r="E12297" s="49"/>
      <c r="F12297" s="49"/>
      <c r="G12297" s="98">
        <f>SUM(G12298:G12301)</f>
        <v>0</v>
      </c>
      <c r="H12297" s="74"/>
    </row>
    <row r="12298" ht="12.0" customHeight="1">
      <c r="A12298" s="61"/>
      <c r="B12298" s="70" t="s">
        <v>13576</v>
      </c>
      <c r="C12298" s="70" t="s">
        <v>5408</v>
      </c>
      <c r="D12298" s="71" t="s">
        <v>311</v>
      </c>
      <c r="E12298" s="72">
        <v>1.0</v>
      </c>
      <c r="F12298" s="73"/>
      <c r="G12298" s="72">
        <f t="shared" ref="G12298:G12301" si="2061">ROUND(E12298*F12298,2)</f>
        <v>0</v>
      </c>
      <c r="H12298" s="61"/>
    </row>
    <row r="12299" ht="12.0" customHeight="1">
      <c r="A12299" s="61"/>
      <c r="B12299" s="70" t="s">
        <v>13577</v>
      </c>
      <c r="C12299" s="70" t="s">
        <v>567</v>
      </c>
      <c r="D12299" s="71" t="s">
        <v>311</v>
      </c>
      <c r="E12299" s="72">
        <v>1.0</v>
      </c>
      <c r="F12299" s="73"/>
      <c r="G12299" s="72">
        <f t="shared" si="2061"/>
        <v>0</v>
      </c>
      <c r="H12299" s="74"/>
    </row>
    <row r="12300" ht="12.0" customHeight="1">
      <c r="A12300" s="61"/>
      <c r="B12300" s="70" t="s">
        <v>13578</v>
      </c>
      <c r="C12300" s="70" t="s">
        <v>569</v>
      </c>
      <c r="D12300" s="71" t="s">
        <v>311</v>
      </c>
      <c r="E12300" s="72">
        <v>1.0</v>
      </c>
      <c r="F12300" s="73"/>
      <c r="G12300" s="72">
        <f t="shared" si="2061"/>
        <v>0</v>
      </c>
      <c r="H12300" s="61"/>
    </row>
    <row r="12301" ht="12.0" customHeight="1">
      <c r="A12301" s="61"/>
      <c r="B12301" s="70" t="s">
        <v>13579</v>
      </c>
      <c r="C12301" s="70" t="s">
        <v>571</v>
      </c>
      <c r="D12301" s="71" t="s">
        <v>311</v>
      </c>
      <c r="E12301" s="72">
        <v>1.0</v>
      </c>
      <c r="F12301" s="73"/>
      <c r="G12301" s="72">
        <f t="shared" si="2061"/>
        <v>0</v>
      </c>
      <c r="H12301" s="74"/>
    </row>
    <row r="12302" ht="12.0" customHeight="1">
      <c r="A12302" s="61"/>
      <c r="B12302" s="79" t="s">
        <v>13580</v>
      </c>
      <c r="C12302" s="83" t="s">
        <v>405</v>
      </c>
      <c r="D12302" s="49"/>
      <c r="E12302" s="49"/>
      <c r="F12302" s="49"/>
      <c r="G12302" s="99">
        <f>SUM(G12303:G12304)</f>
        <v>0</v>
      </c>
      <c r="H12302" s="61"/>
    </row>
    <row r="12303" ht="12.0" customHeight="1">
      <c r="A12303" s="61"/>
      <c r="B12303" s="70" t="s">
        <v>13581</v>
      </c>
      <c r="C12303" s="70" t="s">
        <v>576</v>
      </c>
      <c r="D12303" s="71" t="s">
        <v>311</v>
      </c>
      <c r="E12303" s="72">
        <v>1.0</v>
      </c>
      <c r="F12303" s="73"/>
      <c r="G12303" s="72">
        <f t="shared" ref="G12303:G12304" si="2062">ROUND(E12303*F12303,2)</f>
        <v>0</v>
      </c>
      <c r="H12303" s="74"/>
    </row>
    <row r="12304" ht="12.0" customHeight="1">
      <c r="A12304" s="61"/>
      <c r="B12304" s="70" t="s">
        <v>13582</v>
      </c>
      <c r="C12304" s="70" t="s">
        <v>578</v>
      </c>
      <c r="D12304" s="71" t="s">
        <v>311</v>
      </c>
      <c r="E12304" s="72">
        <v>1.0</v>
      </c>
      <c r="F12304" s="73"/>
      <c r="G12304" s="72">
        <f t="shared" si="2062"/>
        <v>0</v>
      </c>
      <c r="H12304" s="61"/>
    </row>
    <row r="12305" ht="15.75" customHeight="1">
      <c r="A12305" s="61"/>
      <c r="B12305" s="79" t="s">
        <v>13583</v>
      </c>
      <c r="C12305" s="83" t="s">
        <v>2359</v>
      </c>
      <c r="D12305" s="49"/>
      <c r="E12305" s="49"/>
      <c r="F12305" s="49"/>
      <c r="G12305" s="81">
        <f>+G12306+G12312+G12314+G12330+G12332+G12339+G12343+G12345</f>
        <v>0</v>
      </c>
      <c r="H12305" s="74"/>
    </row>
    <row r="12306" ht="12.0" customHeight="1">
      <c r="A12306" s="61"/>
      <c r="B12306" s="84" t="s">
        <v>13584</v>
      </c>
      <c r="C12306" s="85" t="s">
        <v>580</v>
      </c>
      <c r="D12306" s="49"/>
      <c r="E12306" s="49"/>
      <c r="F12306" s="49"/>
      <c r="G12306" s="98">
        <f>SUM(G12307:G12311)</f>
        <v>0</v>
      </c>
      <c r="H12306" s="61"/>
    </row>
    <row r="12307" ht="12.0" customHeight="1">
      <c r="A12307" s="61"/>
      <c r="B12307" s="70" t="s">
        <v>13585</v>
      </c>
      <c r="C12307" s="70" t="s">
        <v>582</v>
      </c>
      <c r="D12307" s="71" t="s">
        <v>413</v>
      </c>
      <c r="E12307" s="72">
        <v>16.6</v>
      </c>
      <c r="F12307" s="73"/>
      <c r="G12307" s="72">
        <f t="shared" ref="G12307:G12311" si="2063">ROUND(E12307*F12307,2)</f>
        <v>0</v>
      </c>
      <c r="H12307" s="74"/>
    </row>
    <row r="12308" ht="12.0" customHeight="1">
      <c r="A12308" s="61"/>
      <c r="B12308" s="70" t="s">
        <v>13586</v>
      </c>
      <c r="C12308" s="70" t="s">
        <v>584</v>
      </c>
      <c r="D12308" s="71" t="s">
        <v>413</v>
      </c>
      <c r="E12308" s="72">
        <v>8.82</v>
      </c>
      <c r="F12308" s="73"/>
      <c r="G12308" s="72">
        <f t="shared" si="2063"/>
        <v>0</v>
      </c>
      <c r="H12308" s="61"/>
    </row>
    <row r="12309" ht="12.0" customHeight="1">
      <c r="A12309" s="61"/>
      <c r="B12309" s="70" t="s">
        <v>13587</v>
      </c>
      <c r="C12309" s="70" t="s">
        <v>1255</v>
      </c>
      <c r="D12309" s="71" t="s">
        <v>413</v>
      </c>
      <c r="E12309" s="72">
        <v>1.0</v>
      </c>
      <c r="F12309" s="73"/>
      <c r="G12309" s="72">
        <f t="shared" si="2063"/>
        <v>0</v>
      </c>
      <c r="H12309" s="74"/>
    </row>
    <row r="12310" ht="12.0" customHeight="1">
      <c r="A12310" s="61"/>
      <c r="B12310" s="70" t="s">
        <v>13588</v>
      </c>
      <c r="C12310" s="70" t="s">
        <v>592</v>
      </c>
      <c r="D12310" s="71" t="s">
        <v>311</v>
      </c>
      <c r="E12310" s="72">
        <v>1.0</v>
      </c>
      <c r="F12310" s="73"/>
      <c r="G12310" s="72">
        <f t="shared" si="2063"/>
        <v>0</v>
      </c>
      <c r="H12310" s="61"/>
    </row>
    <row r="12311" ht="12.0" customHeight="1">
      <c r="A12311" s="61"/>
      <c r="B12311" s="70" t="s">
        <v>13589</v>
      </c>
      <c r="C12311" s="70" t="s">
        <v>594</v>
      </c>
      <c r="D12311" s="71" t="s">
        <v>413</v>
      </c>
      <c r="E12311" s="72">
        <v>25.42</v>
      </c>
      <c r="F12311" s="73"/>
      <c r="G12311" s="72">
        <f t="shared" si="2063"/>
        <v>0</v>
      </c>
      <c r="H12311" s="91"/>
    </row>
    <row r="12312" ht="12.0" customHeight="1">
      <c r="A12312" s="61"/>
      <c r="B12312" s="84" t="s">
        <v>13590</v>
      </c>
      <c r="C12312" s="85" t="s">
        <v>427</v>
      </c>
      <c r="D12312" s="49"/>
      <c r="E12312" s="49"/>
      <c r="F12312" s="49"/>
      <c r="G12312" s="98">
        <f>SUM(G12313)</f>
        <v>0</v>
      </c>
      <c r="H12312" s="61"/>
    </row>
    <row r="12313" ht="12.0" customHeight="1">
      <c r="A12313" s="61"/>
      <c r="B12313" s="70" t="s">
        <v>13591</v>
      </c>
      <c r="C12313" s="70" t="s">
        <v>1724</v>
      </c>
      <c r="D12313" s="71" t="s">
        <v>413</v>
      </c>
      <c r="E12313" s="72">
        <v>0.64</v>
      </c>
      <c r="F12313" s="73"/>
      <c r="G12313" s="72">
        <f>ROUND(E12313*F12313,2)</f>
        <v>0</v>
      </c>
      <c r="H12313" s="74"/>
    </row>
    <row r="12314" ht="15.0" customHeight="1">
      <c r="A12314" s="61"/>
      <c r="B12314" s="84" t="s">
        <v>13592</v>
      </c>
      <c r="C12314" s="85" t="s">
        <v>439</v>
      </c>
      <c r="D12314" s="49"/>
      <c r="E12314" s="49"/>
      <c r="F12314" s="49"/>
      <c r="G12314" s="98">
        <f>+G12315+G12321+G12326</f>
        <v>0</v>
      </c>
      <c r="H12314" s="61"/>
    </row>
    <row r="12315" ht="12.0" customHeight="1">
      <c r="A12315" s="61"/>
      <c r="B12315" s="88" t="s">
        <v>13593</v>
      </c>
      <c r="C12315" s="89" t="s">
        <v>597</v>
      </c>
      <c r="D12315" s="49"/>
      <c r="E12315" s="49"/>
      <c r="F12315" s="49"/>
      <c r="G12315" s="90">
        <f>SUM(G12316:G12320)</f>
        <v>0</v>
      </c>
      <c r="H12315" s="61"/>
    </row>
    <row r="12316" ht="12.0" customHeight="1">
      <c r="A12316" s="61"/>
      <c r="B12316" s="70" t="s">
        <v>13594</v>
      </c>
      <c r="C12316" s="70" t="s">
        <v>1268</v>
      </c>
      <c r="D12316" s="71" t="s">
        <v>408</v>
      </c>
      <c r="E12316" s="72">
        <v>402.99</v>
      </c>
      <c r="F12316" s="73"/>
      <c r="G12316" s="72">
        <f t="shared" ref="G12316:G12320" si="2064">ROUND(E12316*F12316,2)</f>
        <v>0</v>
      </c>
      <c r="H12316" s="74"/>
    </row>
    <row r="12317" ht="12.0" customHeight="1">
      <c r="A12317" s="61"/>
      <c r="B12317" s="70" t="s">
        <v>13595</v>
      </c>
      <c r="C12317" s="70" t="s">
        <v>601</v>
      </c>
      <c r="D12317" s="71" t="s">
        <v>408</v>
      </c>
      <c r="E12317" s="72">
        <v>402.99</v>
      </c>
      <c r="F12317" s="73"/>
      <c r="G12317" s="72">
        <f t="shared" si="2064"/>
        <v>0</v>
      </c>
      <c r="H12317" s="61"/>
    </row>
    <row r="12318" ht="12.0" customHeight="1">
      <c r="A12318" s="61"/>
      <c r="B12318" s="70" t="s">
        <v>13596</v>
      </c>
      <c r="C12318" s="82" t="s">
        <v>603</v>
      </c>
      <c r="D12318" s="71" t="s">
        <v>413</v>
      </c>
      <c r="E12318" s="72">
        <v>62.550000000000004</v>
      </c>
      <c r="F12318" s="73"/>
      <c r="G12318" s="72">
        <f t="shared" si="2064"/>
        <v>0</v>
      </c>
      <c r="H12318" s="74"/>
    </row>
    <row r="12319" ht="12.0" customHeight="1">
      <c r="A12319" s="61"/>
      <c r="B12319" s="70" t="s">
        <v>13597</v>
      </c>
      <c r="C12319" s="70" t="s">
        <v>605</v>
      </c>
      <c r="D12319" s="71" t="s">
        <v>408</v>
      </c>
      <c r="E12319" s="72">
        <v>398.45</v>
      </c>
      <c r="F12319" s="73"/>
      <c r="G12319" s="72">
        <f t="shared" si="2064"/>
        <v>0</v>
      </c>
      <c r="H12319" s="61"/>
    </row>
    <row r="12320" ht="12.0" customHeight="1">
      <c r="A12320" s="61"/>
      <c r="B12320" s="70" t="s">
        <v>13598</v>
      </c>
      <c r="C12320" s="70" t="s">
        <v>607</v>
      </c>
      <c r="D12320" s="71" t="s">
        <v>446</v>
      </c>
      <c r="E12320" s="72">
        <v>3288.14</v>
      </c>
      <c r="F12320" s="73"/>
      <c r="G12320" s="72">
        <f t="shared" si="2064"/>
        <v>0</v>
      </c>
      <c r="H12320" s="87"/>
    </row>
    <row r="12321" ht="12.0" customHeight="1">
      <c r="A12321" s="61"/>
      <c r="B12321" s="88" t="s">
        <v>13599</v>
      </c>
      <c r="C12321" s="89" t="s">
        <v>609</v>
      </c>
      <c r="D12321" s="49"/>
      <c r="E12321" s="49"/>
      <c r="F12321" s="49"/>
      <c r="G12321" s="90">
        <f>SUM(G12322:G12325)</f>
        <v>0</v>
      </c>
      <c r="H12321" s="61"/>
    </row>
    <row r="12322" ht="12.0" customHeight="1">
      <c r="A12322" s="61"/>
      <c r="B12322" s="70" t="s">
        <v>13600</v>
      </c>
      <c r="C12322" s="70" t="s">
        <v>1275</v>
      </c>
      <c r="D12322" s="71" t="s">
        <v>408</v>
      </c>
      <c r="E12322" s="72">
        <v>208.67000000000002</v>
      </c>
      <c r="F12322" s="73"/>
      <c r="G12322" s="72">
        <f t="shared" ref="G12322:G12325" si="2065">ROUND(E12322*F12322,2)</f>
        <v>0</v>
      </c>
      <c r="H12322" s="91"/>
    </row>
    <row r="12323" ht="12.0" customHeight="1">
      <c r="A12323" s="61"/>
      <c r="B12323" s="70" t="s">
        <v>13601</v>
      </c>
      <c r="C12323" s="70" t="s">
        <v>601</v>
      </c>
      <c r="D12323" s="71" t="s">
        <v>408</v>
      </c>
      <c r="E12323" s="72">
        <v>208.67000000000002</v>
      </c>
      <c r="F12323" s="73"/>
      <c r="G12323" s="72">
        <f t="shared" si="2065"/>
        <v>0</v>
      </c>
      <c r="H12323" s="61"/>
    </row>
    <row r="12324" ht="12.0" customHeight="1">
      <c r="A12324" s="61"/>
      <c r="B12324" s="70" t="s">
        <v>13602</v>
      </c>
      <c r="C12324" s="70" t="s">
        <v>614</v>
      </c>
      <c r="D12324" s="71" t="s">
        <v>413</v>
      </c>
      <c r="E12324" s="72">
        <v>52.17</v>
      </c>
      <c r="F12324" s="73"/>
      <c r="G12324" s="72">
        <f t="shared" si="2065"/>
        <v>0</v>
      </c>
      <c r="H12324" s="74"/>
    </row>
    <row r="12325" ht="12.0" customHeight="1">
      <c r="A12325" s="61"/>
      <c r="B12325" s="70" t="s">
        <v>13603</v>
      </c>
      <c r="C12325" s="70" t="s">
        <v>470</v>
      </c>
      <c r="D12325" s="71" t="s">
        <v>446</v>
      </c>
      <c r="E12325" s="72">
        <v>2989.59</v>
      </c>
      <c r="F12325" s="73"/>
      <c r="G12325" s="72">
        <f t="shared" si="2065"/>
        <v>0</v>
      </c>
      <c r="H12325" s="61"/>
    </row>
    <row r="12326" ht="12.0" customHeight="1">
      <c r="A12326" s="61"/>
      <c r="B12326" s="88" t="s">
        <v>13604</v>
      </c>
      <c r="C12326" s="89" t="s">
        <v>624</v>
      </c>
      <c r="D12326" s="49"/>
      <c r="E12326" s="49"/>
      <c r="F12326" s="49"/>
      <c r="G12326" s="90">
        <f>SUM(G12327:G12329)</f>
        <v>0</v>
      </c>
      <c r="H12326" s="74"/>
    </row>
    <row r="12327" ht="12.0" customHeight="1">
      <c r="A12327" s="61"/>
      <c r="B12327" s="70" t="s">
        <v>13605</v>
      </c>
      <c r="C12327" s="70" t="s">
        <v>626</v>
      </c>
      <c r="D12327" s="71" t="s">
        <v>413</v>
      </c>
      <c r="E12327" s="72">
        <v>13.49</v>
      </c>
      <c r="F12327" s="73"/>
      <c r="G12327" s="72">
        <f t="shared" ref="G12327:G12329" si="2066">ROUND(E12327*F12327,2)</f>
        <v>0</v>
      </c>
      <c r="H12327" s="61"/>
    </row>
    <row r="12328" ht="12.0" customHeight="1">
      <c r="A12328" s="61"/>
      <c r="B12328" s="70" t="s">
        <v>13606</v>
      </c>
      <c r="C12328" s="70" t="s">
        <v>628</v>
      </c>
      <c r="D12328" s="71" t="s">
        <v>408</v>
      </c>
      <c r="E12328" s="72">
        <v>48.1</v>
      </c>
      <c r="F12328" s="73"/>
      <c r="G12328" s="72">
        <f t="shared" si="2066"/>
        <v>0</v>
      </c>
      <c r="H12328" s="74"/>
    </row>
    <row r="12329" ht="12.0" customHeight="1">
      <c r="A12329" s="61"/>
      <c r="B12329" s="70" t="s">
        <v>13607</v>
      </c>
      <c r="C12329" s="70" t="s">
        <v>630</v>
      </c>
      <c r="D12329" s="71" t="s">
        <v>446</v>
      </c>
      <c r="E12329" s="72">
        <v>1242.79</v>
      </c>
      <c r="F12329" s="73"/>
      <c r="G12329" s="72">
        <f t="shared" si="2066"/>
        <v>0</v>
      </c>
      <c r="H12329" s="61"/>
    </row>
    <row r="12330" ht="12.0" customHeight="1">
      <c r="A12330" s="61"/>
      <c r="B12330" s="84" t="s">
        <v>13608</v>
      </c>
      <c r="C12330" s="85" t="s">
        <v>632</v>
      </c>
      <c r="D12330" s="49"/>
      <c r="E12330" s="49"/>
      <c r="F12330" s="49"/>
      <c r="G12330" s="98">
        <f>SUM(G12331)</f>
        <v>0</v>
      </c>
      <c r="H12330" s="91"/>
    </row>
    <row r="12331" ht="12.0" customHeight="1">
      <c r="A12331" s="61"/>
      <c r="B12331" s="70" t="s">
        <v>13609</v>
      </c>
      <c r="C12331" s="82" t="s">
        <v>13610</v>
      </c>
      <c r="D12331" s="71" t="s">
        <v>311</v>
      </c>
      <c r="E12331" s="72">
        <v>1.0</v>
      </c>
      <c r="F12331" s="73"/>
      <c r="G12331" s="72">
        <f>ROUND(E12331*F12331,2)</f>
        <v>0</v>
      </c>
      <c r="H12331" s="61"/>
    </row>
    <row r="12332" ht="12.0" customHeight="1">
      <c r="A12332" s="61"/>
      <c r="B12332" s="84" t="s">
        <v>13611</v>
      </c>
      <c r="C12332" s="85" t="s">
        <v>522</v>
      </c>
      <c r="D12332" s="49"/>
      <c r="E12332" s="49"/>
      <c r="F12332" s="49"/>
      <c r="G12332" s="98">
        <f>SUM(G12333:G12338)</f>
        <v>0</v>
      </c>
      <c r="H12332" s="74"/>
    </row>
    <row r="12333" ht="12.0" customHeight="1">
      <c r="A12333" s="61"/>
      <c r="B12333" s="70" t="s">
        <v>13612</v>
      </c>
      <c r="C12333" s="70" t="s">
        <v>531</v>
      </c>
      <c r="D12333" s="71" t="s">
        <v>408</v>
      </c>
      <c r="E12333" s="72">
        <v>446.55</v>
      </c>
      <c r="F12333" s="73"/>
      <c r="G12333" s="72">
        <f t="shared" ref="G12333:G12338" si="2067">ROUND(E12333*F12333,2)</f>
        <v>0</v>
      </c>
      <c r="H12333" s="61"/>
    </row>
    <row r="12334" ht="12.0" customHeight="1">
      <c r="A12334" s="61"/>
      <c r="B12334" s="70" t="s">
        <v>13613</v>
      </c>
      <c r="C12334" s="70" t="s">
        <v>638</v>
      </c>
      <c r="D12334" s="71" t="s">
        <v>525</v>
      </c>
      <c r="E12334" s="72">
        <v>10.11</v>
      </c>
      <c r="F12334" s="73"/>
      <c r="G12334" s="72">
        <f t="shared" si="2067"/>
        <v>0</v>
      </c>
      <c r="H12334" s="91"/>
    </row>
    <row r="12335" ht="12.0" customHeight="1">
      <c r="A12335" s="61"/>
      <c r="B12335" s="70" t="s">
        <v>13614</v>
      </c>
      <c r="C12335" s="70" t="s">
        <v>1295</v>
      </c>
      <c r="D12335" s="71" t="s">
        <v>525</v>
      </c>
      <c r="E12335" s="72">
        <v>1.55</v>
      </c>
      <c r="F12335" s="73"/>
      <c r="G12335" s="72">
        <f t="shared" si="2067"/>
        <v>0</v>
      </c>
      <c r="H12335" s="61"/>
    </row>
    <row r="12336" ht="12.0" customHeight="1">
      <c r="A12336" s="61"/>
      <c r="B12336" s="70" t="s">
        <v>13615</v>
      </c>
      <c r="C12336" s="70" t="s">
        <v>817</v>
      </c>
      <c r="D12336" s="71" t="s">
        <v>525</v>
      </c>
      <c r="E12336" s="72">
        <v>3.6</v>
      </c>
      <c r="F12336" s="73"/>
      <c r="G12336" s="72">
        <f t="shared" si="2067"/>
        <v>0</v>
      </c>
      <c r="H12336" s="74"/>
    </row>
    <row r="12337" ht="12.0" customHeight="1">
      <c r="A12337" s="61"/>
      <c r="B12337" s="70" t="s">
        <v>13616</v>
      </c>
      <c r="C12337" s="70" t="s">
        <v>642</v>
      </c>
      <c r="D12337" s="71" t="s">
        <v>311</v>
      </c>
      <c r="E12337" s="72">
        <v>1.0</v>
      </c>
      <c r="F12337" s="73"/>
      <c r="G12337" s="72">
        <f t="shared" si="2067"/>
        <v>0</v>
      </c>
      <c r="H12337" s="61"/>
    </row>
    <row r="12338" ht="12.0" customHeight="1">
      <c r="A12338" s="61"/>
      <c r="B12338" s="70" t="s">
        <v>13617</v>
      </c>
      <c r="C12338" s="70" t="s">
        <v>644</v>
      </c>
      <c r="D12338" s="71" t="s">
        <v>311</v>
      </c>
      <c r="E12338" s="72">
        <v>4.0</v>
      </c>
      <c r="F12338" s="73"/>
      <c r="G12338" s="72">
        <f t="shared" si="2067"/>
        <v>0</v>
      </c>
      <c r="H12338" s="74"/>
    </row>
    <row r="12339" ht="12.0" customHeight="1">
      <c r="A12339" s="61"/>
      <c r="B12339" s="84" t="s">
        <v>13618</v>
      </c>
      <c r="C12339" s="85" t="s">
        <v>484</v>
      </c>
      <c r="D12339" s="49"/>
      <c r="E12339" s="49"/>
      <c r="F12339" s="49"/>
      <c r="G12339" s="98">
        <f>SUM(G12340:G12342)</f>
        <v>0</v>
      </c>
      <c r="H12339" s="61"/>
    </row>
    <row r="12340" ht="12.0" customHeight="1">
      <c r="A12340" s="61"/>
      <c r="B12340" s="70" t="s">
        <v>13619</v>
      </c>
      <c r="C12340" s="70" t="s">
        <v>647</v>
      </c>
      <c r="D12340" s="71" t="s">
        <v>408</v>
      </c>
      <c r="E12340" s="72">
        <v>176.71</v>
      </c>
      <c r="F12340" s="73"/>
      <c r="G12340" s="72">
        <f t="shared" ref="G12340:G12342" si="2068">ROUND(E12340*F12340,2)</f>
        <v>0</v>
      </c>
      <c r="H12340" s="74"/>
    </row>
    <row r="12341" ht="12.0" customHeight="1">
      <c r="A12341" s="61"/>
      <c r="B12341" s="70" t="s">
        <v>13620</v>
      </c>
      <c r="C12341" s="70" t="s">
        <v>488</v>
      </c>
      <c r="D12341" s="71" t="s">
        <v>408</v>
      </c>
      <c r="E12341" s="72">
        <v>317.68</v>
      </c>
      <c r="F12341" s="73"/>
      <c r="G12341" s="72">
        <f t="shared" si="2068"/>
        <v>0</v>
      </c>
      <c r="H12341" s="61"/>
    </row>
    <row r="12342" ht="12.0" customHeight="1">
      <c r="A12342" s="61"/>
      <c r="B12342" s="70" t="s">
        <v>13621</v>
      </c>
      <c r="C12342" s="82" t="s">
        <v>650</v>
      </c>
      <c r="D12342" s="71" t="s">
        <v>408</v>
      </c>
      <c r="E12342" s="72">
        <v>34.43</v>
      </c>
      <c r="F12342" s="73"/>
      <c r="G12342" s="72">
        <f t="shared" si="2068"/>
        <v>0</v>
      </c>
      <c r="H12342" s="74"/>
    </row>
    <row r="12343" ht="12.0" customHeight="1">
      <c r="A12343" s="61"/>
      <c r="B12343" s="84" t="s">
        <v>13622</v>
      </c>
      <c r="C12343" s="85" t="s">
        <v>516</v>
      </c>
      <c r="D12343" s="49"/>
      <c r="E12343" s="49"/>
      <c r="F12343" s="49"/>
      <c r="G12343" s="98">
        <f>SUM(G12344)</f>
        <v>0</v>
      </c>
      <c r="H12343" s="61"/>
    </row>
    <row r="12344" ht="12.0" customHeight="1">
      <c r="A12344" s="61"/>
      <c r="B12344" s="70" t="s">
        <v>13623</v>
      </c>
      <c r="C12344" s="70" t="s">
        <v>653</v>
      </c>
      <c r="D12344" s="71" t="s">
        <v>408</v>
      </c>
      <c r="E12344" s="72">
        <v>340.31</v>
      </c>
      <c r="F12344" s="73"/>
      <c r="G12344" s="72">
        <f>ROUND(E12344*F12344,2)</f>
        <v>0</v>
      </c>
      <c r="H12344" s="74"/>
    </row>
    <row r="12345" ht="12.0" customHeight="1">
      <c r="A12345" s="61"/>
      <c r="B12345" s="84" t="s">
        <v>13624</v>
      </c>
      <c r="C12345" s="85" t="s">
        <v>655</v>
      </c>
      <c r="D12345" s="49"/>
      <c r="E12345" s="49"/>
      <c r="F12345" s="49"/>
      <c r="G12345" s="98">
        <f>SUM(G12346:G12349)</f>
        <v>0</v>
      </c>
      <c r="H12345" s="61"/>
    </row>
    <row r="12346" ht="12.0" customHeight="1">
      <c r="A12346" s="61"/>
      <c r="B12346" s="70" t="s">
        <v>13625</v>
      </c>
      <c r="C12346" s="70" t="s">
        <v>657</v>
      </c>
      <c r="D12346" s="71" t="s">
        <v>413</v>
      </c>
      <c r="E12346" s="72">
        <v>990.0</v>
      </c>
      <c r="F12346" s="73"/>
      <c r="G12346" s="72">
        <f t="shared" ref="G12346:G12349" si="2069">ROUND(E12346*F12346,2)</f>
        <v>0</v>
      </c>
      <c r="H12346" s="74"/>
    </row>
    <row r="12347" ht="12.0" customHeight="1">
      <c r="A12347" s="61"/>
      <c r="B12347" s="70" t="s">
        <v>13626</v>
      </c>
      <c r="C12347" s="70" t="s">
        <v>659</v>
      </c>
      <c r="D12347" s="71" t="s">
        <v>413</v>
      </c>
      <c r="E12347" s="72">
        <v>990.0</v>
      </c>
      <c r="F12347" s="73"/>
      <c r="G12347" s="72">
        <f t="shared" si="2069"/>
        <v>0</v>
      </c>
      <c r="H12347" s="61"/>
    </row>
    <row r="12348" ht="12.0" customHeight="1">
      <c r="A12348" s="61"/>
      <c r="B12348" s="70" t="s">
        <v>13627</v>
      </c>
      <c r="C12348" s="70" t="s">
        <v>661</v>
      </c>
      <c r="D12348" s="71" t="s">
        <v>408</v>
      </c>
      <c r="E12348" s="72">
        <v>518.74</v>
      </c>
      <c r="F12348" s="73"/>
      <c r="G12348" s="72">
        <f t="shared" si="2069"/>
        <v>0</v>
      </c>
      <c r="H12348" s="74"/>
    </row>
    <row r="12349" ht="12.0" customHeight="1">
      <c r="A12349" s="61"/>
      <c r="B12349" s="70" t="s">
        <v>13628</v>
      </c>
      <c r="C12349" s="70" t="s">
        <v>529</v>
      </c>
      <c r="D12349" s="71" t="s">
        <v>311</v>
      </c>
      <c r="E12349" s="72">
        <v>43.0</v>
      </c>
      <c r="F12349" s="73"/>
      <c r="G12349" s="72">
        <f t="shared" si="2069"/>
        <v>0</v>
      </c>
      <c r="H12349" s="61"/>
    </row>
    <row r="12350" ht="14.25" customHeight="1">
      <c r="A12350" s="61"/>
      <c r="B12350" s="79" t="s">
        <v>13629</v>
      </c>
      <c r="C12350" s="83" t="s">
        <v>13630</v>
      </c>
      <c r="D12350" s="49"/>
      <c r="E12350" s="49"/>
      <c r="F12350" s="49"/>
      <c r="G12350" s="81">
        <f>+G12351+G12354+G12366+G12371+G12375+G12402+G12404+G12411+G12415+G12417+G12425+G12430+G12436</f>
        <v>0</v>
      </c>
      <c r="H12350" s="74"/>
    </row>
    <row r="12351" ht="12.0" customHeight="1">
      <c r="A12351" s="61"/>
      <c r="B12351" s="84" t="s">
        <v>13631</v>
      </c>
      <c r="C12351" s="85" t="s">
        <v>405</v>
      </c>
      <c r="D12351" s="49"/>
      <c r="E12351" s="49"/>
      <c r="F12351" s="49"/>
      <c r="G12351" s="98">
        <f>SUM(G12352:G12353)</f>
        <v>0</v>
      </c>
      <c r="H12351" s="61"/>
    </row>
    <row r="12352" ht="12.0" customHeight="1">
      <c r="A12352" s="61"/>
      <c r="B12352" s="70" t="s">
        <v>13632</v>
      </c>
      <c r="C12352" s="70" t="s">
        <v>667</v>
      </c>
      <c r="D12352" s="71" t="s">
        <v>408</v>
      </c>
      <c r="E12352" s="72">
        <v>83.13</v>
      </c>
      <c r="F12352" s="73"/>
      <c r="G12352" s="72">
        <f t="shared" ref="G12352:G12353" si="2070">ROUND(E12352*F12352,2)</f>
        <v>0</v>
      </c>
      <c r="H12352" s="91"/>
    </row>
    <row r="12353" ht="12.0" customHeight="1">
      <c r="A12353" s="61"/>
      <c r="B12353" s="70" t="s">
        <v>13633</v>
      </c>
      <c r="C12353" s="70" t="s">
        <v>669</v>
      </c>
      <c r="D12353" s="71" t="s">
        <v>408</v>
      </c>
      <c r="E12353" s="72">
        <v>83.13</v>
      </c>
      <c r="F12353" s="73"/>
      <c r="G12353" s="72">
        <f t="shared" si="2070"/>
        <v>0</v>
      </c>
      <c r="H12353" s="61"/>
    </row>
    <row r="12354" ht="12.0" customHeight="1">
      <c r="A12354" s="61"/>
      <c r="B12354" s="84" t="s">
        <v>13634</v>
      </c>
      <c r="C12354" s="85" t="s">
        <v>580</v>
      </c>
      <c r="D12354" s="49"/>
      <c r="E12354" s="49"/>
      <c r="F12354" s="49"/>
      <c r="G12354" s="98">
        <f>SUM(G12355:G12365)</f>
        <v>0</v>
      </c>
      <c r="H12354" s="74"/>
    </row>
    <row r="12355" ht="12.0" customHeight="1">
      <c r="A12355" s="61"/>
      <c r="B12355" s="70" t="s">
        <v>13635</v>
      </c>
      <c r="C12355" s="70" t="s">
        <v>673</v>
      </c>
      <c r="D12355" s="71" t="s">
        <v>311</v>
      </c>
      <c r="E12355" s="72">
        <v>1.0</v>
      </c>
      <c r="F12355" s="73"/>
      <c r="G12355" s="72">
        <f t="shared" ref="G12355:G12365" si="2071">ROUND(E12355*F12355,2)</f>
        <v>0</v>
      </c>
      <c r="H12355" s="61"/>
    </row>
    <row r="12356" ht="12.0" customHeight="1">
      <c r="A12356" s="61"/>
      <c r="B12356" s="70" t="s">
        <v>13636</v>
      </c>
      <c r="C12356" s="70" t="s">
        <v>675</v>
      </c>
      <c r="D12356" s="71" t="s">
        <v>408</v>
      </c>
      <c r="E12356" s="72">
        <v>3.22</v>
      </c>
      <c r="F12356" s="73"/>
      <c r="G12356" s="72">
        <f t="shared" si="2071"/>
        <v>0</v>
      </c>
      <c r="H12356" s="74"/>
    </row>
    <row r="12357" ht="12.0" customHeight="1">
      <c r="A12357" s="61"/>
      <c r="B12357" s="70" t="s">
        <v>13637</v>
      </c>
      <c r="C12357" s="70" t="s">
        <v>679</v>
      </c>
      <c r="D12357" s="71" t="s">
        <v>311</v>
      </c>
      <c r="E12357" s="72">
        <v>1.0</v>
      </c>
      <c r="F12357" s="73"/>
      <c r="G12357" s="72">
        <f t="shared" si="2071"/>
        <v>0</v>
      </c>
      <c r="H12357" s="61"/>
    </row>
    <row r="12358" ht="12.0" customHeight="1">
      <c r="A12358" s="61"/>
      <c r="B12358" s="70" t="s">
        <v>13638</v>
      </c>
      <c r="C12358" s="70" t="s">
        <v>681</v>
      </c>
      <c r="D12358" s="71" t="s">
        <v>408</v>
      </c>
      <c r="E12358" s="72">
        <v>59.95</v>
      </c>
      <c r="F12358" s="73"/>
      <c r="G12358" s="72">
        <f t="shared" si="2071"/>
        <v>0</v>
      </c>
      <c r="H12358" s="91"/>
    </row>
    <row r="12359" ht="12.0" customHeight="1">
      <c r="A12359" s="61"/>
      <c r="B12359" s="70" t="s">
        <v>13639</v>
      </c>
      <c r="C12359" s="70" t="s">
        <v>584</v>
      </c>
      <c r="D12359" s="71" t="s">
        <v>413</v>
      </c>
      <c r="E12359" s="72">
        <v>4.32</v>
      </c>
      <c r="F12359" s="73"/>
      <c r="G12359" s="72">
        <f t="shared" si="2071"/>
        <v>0</v>
      </c>
      <c r="H12359" s="74"/>
    </row>
    <row r="12360" ht="12.0" customHeight="1">
      <c r="A12360" s="61"/>
      <c r="B12360" s="70" t="s">
        <v>13640</v>
      </c>
      <c r="C12360" s="70" t="s">
        <v>684</v>
      </c>
      <c r="D12360" s="71" t="s">
        <v>408</v>
      </c>
      <c r="E12360" s="72">
        <v>69.74</v>
      </c>
      <c r="F12360" s="73"/>
      <c r="G12360" s="72">
        <f t="shared" si="2071"/>
        <v>0</v>
      </c>
      <c r="H12360" s="61"/>
    </row>
    <row r="12361" ht="12.0" customHeight="1">
      <c r="A12361" s="61"/>
      <c r="B12361" s="70" t="s">
        <v>13641</v>
      </c>
      <c r="C12361" s="70" t="s">
        <v>10446</v>
      </c>
      <c r="D12361" s="71" t="s">
        <v>408</v>
      </c>
      <c r="E12361" s="72">
        <v>29.62</v>
      </c>
      <c r="F12361" s="73"/>
      <c r="G12361" s="72">
        <f t="shared" si="2071"/>
        <v>0</v>
      </c>
      <c r="H12361" s="74"/>
    </row>
    <row r="12362" ht="12.0" customHeight="1">
      <c r="A12362" s="61"/>
      <c r="B12362" s="70" t="s">
        <v>13642</v>
      </c>
      <c r="C12362" s="70" t="s">
        <v>686</v>
      </c>
      <c r="D12362" s="71" t="s">
        <v>413</v>
      </c>
      <c r="E12362" s="72">
        <v>2.21</v>
      </c>
      <c r="F12362" s="73"/>
      <c r="G12362" s="72">
        <f t="shared" si="2071"/>
        <v>0</v>
      </c>
      <c r="H12362" s="61"/>
    </row>
    <row r="12363" ht="12.0" customHeight="1">
      <c r="A12363" s="61"/>
      <c r="B12363" s="70" t="s">
        <v>13643</v>
      </c>
      <c r="C12363" s="70" t="s">
        <v>688</v>
      </c>
      <c r="D12363" s="71" t="s">
        <v>413</v>
      </c>
      <c r="E12363" s="72">
        <v>27.38</v>
      </c>
      <c r="F12363" s="73"/>
      <c r="G12363" s="72">
        <f t="shared" si="2071"/>
        <v>0</v>
      </c>
      <c r="H12363" s="74"/>
    </row>
    <row r="12364" ht="12.0" customHeight="1">
      <c r="A12364" s="61"/>
      <c r="B12364" s="70" t="s">
        <v>13644</v>
      </c>
      <c r="C12364" s="70" t="s">
        <v>690</v>
      </c>
      <c r="D12364" s="71" t="s">
        <v>413</v>
      </c>
      <c r="E12364" s="72">
        <v>17.98</v>
      </c>
      <c r="F12364" s="73"/>
      <c r="G12364" s="72">
        <f t="shared" si="2071"/>
        <v>0</v>
      </c>
      <c r="H12364" s="61"/>
    </row>
    <row r="12365" ht="12.0" customHeight="1">
      <c r="A12365" s="61"/>
      <c r="B12365" s="70" t="s">
        <v>13645</v>
      </c>
      <c r="C12365" s="70" t="s">
        <v>594</v>
      </c>
      <c r="D12365" s="71" t="s">
        <v>413</v>
      </c>
      <c r="E12365" s="72">
        <v>85.75</v>
      </c>
      <c r="F12365" s="73"/>
      <c r="G12365" s="72">
        <f t="shared" si="2071"/>
        <v>0</v>
      </c>
      <c r="H12365" s="74"/>
    </row>
    <row r="12366" ht="12.0" customHeight="1">
      <c r="A12366" s="61"/>
      <c r="B12366" s="84" t="s">
        <v>13646</v>
      </c>
      <c r="C12366" s="85" t="s">
        <v>410</v>
      </c>
      <c r="D12366" s="49"/>
      <c r="E12366" s="49"/>
      <c r="F12366" s="49"/>
      <c r="G12366" s="98">
        <f>SUM(G12367:G12370)</f>
        <v>0</v>
      </c>
      <c r="H12366" s="61"/>
    </row>
    <row r="12367" ht="12.0" customHeight="1">
      <c r="A12367" s="61"/>
      <c r="B12367" s="70" t="s">
        <v>13647</v>
      </c>
      <c r="C12367" s="70" t="s">
        <v>696</v>
      </c>
      <c r="D12367" s="71" t="s">
        <v>413</v>
      </c>
      <c r="E12367" s="72">
        <v>77.73</v>
      </c>
      <c r="F12367" s="73"/>
      <c r="G12367" s="72">
        <f t="shared" ref="G12367:G12370" si="2072">ROUND(E12367*F12367,2)</f>
        <v>0</v>
      </c>
      <c r="H12367" s="87"/>
    </row>
    <row r="12368" ht="12.0" customHeight="1">
      <c r="A12368" s="61"/>
      <c r="B12368" s="70" t="s">
        <v>13648</v>
      </c>
      <c r="C12368" s="70" t="s">
        <v>417</v>
      </c>
      <c r="D12368" s="71" t="s">
        <v>408</v>
      </c>
      <c r="E12368" s="72">
        <v>70.68</v>
      </c>
      <c r="F12368" s="73"/>
      <c r="G12368" s="72">
        <f t="shared" si="2072"/>
        <v>0</v>
      </c>
      <c r="H12368" s="61"/>
    </row>
    <row r="12369" ht="12.0" customHeight="1">
      <c r="A12369" s="61"/>
      <c r="B12369" s="70" t="s">
        <v>13649</v>
      </c>
      <c r="C12369" s="70" t="s">
        <v>421</v>
      </c>
      <c r="D12369" s="71" t="s">
        <v>413</v>
      </c>
      <c r="E12369" s="72">
        <v>30.330000000000002</v>
      </c>
      <c r="F12369" s="73"/>
      <c r="G12369" s="72">
        <f t="shared" si="2072"/>
        <v>0</v>
      </c>
      <c r="H12369" s="61"/>
    </row>
    <row r="12370" ht="12.0" customHeight="1">
      <c r="A12370" s="61"/>
      <c r="B12370" s="70" t="s">
        <v>13650</v>
      </c>
      <c r="C12370" s="70" t="s">
        <v>425</v>
      </c>
      <c r="D12370" s="71" t="s">
        <v>413</v>
      </c>
      <c r="E12370" s="72">
        <v>77.73</v>
      </c>
      <c r="F12370" s="73"/>
      <c r="G12370" s="72">
        <f t="shared" si="2072"/>
        <v>0</v>
      </c>
      <c r="H12370" s="91"/>
    </row>
    <row r="12371" ht="12.0" customHeight="1">
      <c r="A12371" s="61"/>
      <c r="B12371" s="84" t="s">
        <v>13651</v>
      </c>
      <c r="C12371" s="85" t="s">
        <v>427</v>
      </c>
      <c r="D12371" s="49"/>
      <c r="E12371" s="49"/>
      <c r="F12371" s="49"/>
      <c r="G12371" s="98">
        <f>SUM(G12372:G12374)</f>
        <v>0</v>
      </c>
      <c r="H12371" s="61"/>
    </row>
    <row r="12372" ht="12.0" customHeight="1">
      <c r="A12372" s="61"/>
      <c r="B12372" s="70" t="s">
        <v>13652</v>
      </c>
      <c r="C12372" s="70" t="s">
        <v>429</v>
      </c>
      <c r="D12372" s="71" t="s">
        <v>413</v>
      </c>
      <c r="E12372" s="72">
        <v>3.72</v>
      </c>
      <c r="F12372" s="73"/>
      <c r="G12372" s="72">
        <f t="shared" ref="G12372:G12374" si="2073">ROUND(E12372*F12372,2)</f>
        <v>0</v>
      </c>
      <c r="H12372" s="74"/>
    </row>
    <row r="12373" ht="12.0" customHeight="1">
      <c r="A12373" s="61"/>
      <c r="B12373" s="70" t="s">
        <v>13653</v>
      </c>
      <c r="C12373" s="70" t="s">
        <v>431</v>
      </c>
      <c r="D12373" s="71" t="s">
        <v>413</v>
      </c>
      <c r="E12373" s="72">
        <v>11.06</v>
      </c>
      <c r="F12373" s="73"/>
      <c r="G12373" s="72">
        <f t="shared" si="2073"/>
        <v>0</v>
      </c>
      <c r="H12373" s="61"/>
    </row>
    <row r="12374" ht="12.0" customHeight="1">
      <c r="A12374" s="61"/>
      <c r="B12374" s="70" t="s">
        <v>13654</v>
      </c>
      <c r="C12374" s="70" t="s">
        <v>1724</v>
      </c>
      <c r="D12374" s="71" t="s">
        <v>413</v>
      </c>
      <c r="E12374" s="72">
        <v>1.01</v>
      </c>
      <c r="F12374" s="73"/>
      <c r="G12374" s="72">
        <f t="shared" si="2073"/>
        <v>0</v>
      </c>
      <c r="H12374" s="74"/>
    </row>
    <row r="12375" ht="14.25" customHeight="1">
      <c r="A12375" s="61"/>
      <c r="B12375" s="84" t="s">
        <v>13655</v>
      </c>
      <c r="C12375" s="85" t="s">
        <v>439</v>
      </c>
      <c r="D12375" s="49"/>
      <c r="E12375" s="49"/>
      <c r="F12375" s="49"/>
      <c r="G12375" s="98">
        <f>+G12376+G12379+G12383+G12387+G12391+G12397</f>
        <v>0</v>
      </c>
      <c r="H12375" s="61"/>
    </row>
    <row r="12376" ht="12.0" customHeight="1">
      <c r="A12376" s="61"/>
      <c r="B12376" s="88" t="s">
        <v>13656</v>
      </c>
      <c r="C12376" s="89" t="s">
        <v>705</v>
      </c>
      <c r="D12376" s="49"/>
      <c r="E12376" s="49"/>
      <c r="F12376" s="49"/>
      <c r="G12376" s="90">
        <f>SUM(G12377:G12378)</f>
        <v>0</v>
      </c>
      <c r="H12376" s="91"/>
    </row>
    <row r="12377" ht="12.0" customHeight="1">
      <c r="A12377" s="61"/>
      <c r="B12377" s="70" t="s">
        <v>13657</v>
      </c>
      <c r="C12377" s="70" t="s">
        <v>976</v>
      </c>
      <c r="D12377" s="71" t="s">
        <v>413</v>
      </c>
      <c r="E12377" s="72">
        <v>12.13</v>
      </c>
      <c r="F12377" s="73"/>
      <c r="G12377" s="72">
        <f t="shared" ref="G12377:G12378" si="2074">ROUND(E12377*F12377,2)</f>
        <v>0</v>
      </c>
      <c r="H12377" s="61"/>
    </row>
    <row r="12378" ht="12.0" customHeight="1">
      <c r="A12378" s="61"/>
      <c r="B12378" s="70" t="s">
        <v>13658</v>
      </c>
      <c r="C12378" s="70" t="s">
        <v>709</v>
      </c>
      <c r="D12378" s="71" t="s">
        <v>446</v>
      </c>
      <c r="E12378" s="72">
        <v>411.75</v>
      </c>
      <c r="F12378" s="73"/>
      <c r="G12378" s="72">
        <f t="shared" si="2074"/>
        <v>0</v>
      </c>
      <c r="H12378" s="74"/>
    </row>
    <row r="12379" ht="12.0" customHeight="1">
      <c r="A12379" s="61"/>
      <c r="B12379" s="88" t="s">
        <v>13659</v>
      </c>
      <c r="C12379" s="89" t="s">
        <v>13660</v>
      </c>
      <c r="D12379" s="49"/>
      <c r="E12379" s="49"/>
      <c r="F12379" s="49"/>
      <c r="G12379" s="90">
        <f>SUM(G12380:G12382)</f>
        <v>0</v>
      </c>
      <c r="H12379" s="61"/>
    </row>
    <row r="12380" ht="12.0" customHeight="1">
      <c r="A12380" s="61"/>
      <c r="B12380" s="70" t="s">
        <v>13661</v>
      </c>
      <c r="C12380" s="70" t="s">
        <v>2088</v>
      </c>
      <c r="D12380" s="71" t="s">
        <v>413</v>
      </c>
      <c r="E12380" s="72">
        <v>6.33</v>
      </c>
      <c r="F12380" s="73"/>
      <c r="G12380" s="72">
        <f t="shared" ref="G12380:G12382" si="2075">ROUND(E12380*F12380,2)</f>
        <v>0</v>
      </c>
      <c r="H12380" s="74"/>
    </row>
    <row r="12381" ht="12.0" customHeight="1">
      <c r="A12381" s="61"/>
      <c r="B12381" s="70" t="s">
        <v>13662</v>
      </c>
      <c r="C12381" s="70" t="s">
        <v>715</v>
      </c>
      <c r="D12381" s="71" t="s">
        <v>408</v>
      </c>
      <c r="E12381" s="72">
        <v>50.65</v>
      </c>
      <c r="F12381" s="73"/>
      <c r="G12381" s="72">
        <f t="shared" si="2075"/>
        <v>0</v>
      </c>
      <c r="H12381" s="61"/>
    </row>
    <row r="12382" ht="12.0" customHeight="1">
      <c r="A12382" s="61"/>
      <c r="B12382" s="70" t="s">
        <v>13663</v>
      </c>
      <c r="C12382" s="70" t="s">
        <v>717</v>
      </c>
      <c r="D12382" s="71" t="s">
        <v>446</v>
      </c>
      <c r="E12382" s="72">
        <v>732.14</v>
      </c>
      <c r="F12382" s="73"/>
      <c r="G12382" s="72">
        <f t="shared" si="2075"/>
        <v>0</v>
      </c>
      <c r="H12382" s="74"/>
    </row>
    <row r="12383" ht="12.0" customHeight="1">
      <c r="A12383" s="61"/>
      <c r="B12383" s="88" t="s">
        <v>13664</v>
      </c>
      <c r="C12383" s="89" t="s">
        <v>737</v>
      </c>
      <c r="D12383" s="49"/>
      <c r="E12383" s="49"/>
      <c r="F12383" s="49"/>
      <c r="G12383" s="90">
        <f>SUM(G12384:G12386)</f>
        <v>0</v>
      </c>
      <c r="H12383" s="61"/>
    </row>
    <row r="12384" ht="12.0" customHeight="1">
      <c r="A12384" s="61"/>
      <c r="B12384" s="70" t="s">
        <v>13665</v>
      </c>
      <c r="C12384" s="70" t="s">
        <v>991</v>
      </c>
      <c r="D12384" s="71" t="s">
        <v>413</v>
      </c>
      <c r="E12384" s="72">
        <v>8.74</v>
      </c>
      <c r="F12384" s="73"/>
      <c r="G12384" s="72">
        <f t="shared" ref="G12384:G12386" si="2076">ROUND(E12384*F12384,2)</f>
        <v>0</v>
      </c>
      <c r="H12384" s="74"/>
    </row>
    <row r="12385" ht="12.0" customHeight="1">
      <c r="A12385" s="61"/>
      <c r="B12385" s="70" t="s">
        <v>13666</v>
      </c>
      <c r="C12385" s="70" t="s">
        <v>741</v>
      </c>
      <c r="D12385" s="71" t="s">
        <v>408</v>
      </c>
      <c r="E12385" s="72">
        <v>87.62</v>
      </c>
      <c r="F12385" s="73"/>
      <c r="G12385" s="72">
        <f t="shared" si="2076"/>
        <v>0</v>
      </c>
      <c r="H12385" s="61"/>
    </row>
    <row r="12386" ht="12.0" customHeight="1">
      <c r="A12386" s="61"/>
      <c r="B12386" s="70" t="s">
        <v>13667</v>
      </c>
      <c r="C12386" s="70" t="s">
        <v>743</v>
      </c>
      <c r="D12386" s="71" t="s">
        <v>446</v>
      </c>
      <c r="E12386" s="72">
        <v>1222.21</v>
      </c>
      <c r="F12386" s="73"/>
      <c r="G12386" s="72">
        <f t="shared" si="2076"/>
        <v>0</v>
      </c>
      <c r="H12386" s="91"/>
    </row>
    <row r="12387" ht="12.0" customHeight="1">
      <c r="A12387" s="61"/>
      <c r="B12387" s="88" t="s">
        <v>13668</v>
      </c>
      <c r="C12387" s="89" t="s">
        <v>624</v>
      </c>
      <c r="D12387" s="49"/>
      <c r="E12387" s="49"/>
      <c r="F12387" s="49"/>
      <c r="G12387" s="90">
        <f>SUM(G12388:G12390)</f>
        <v>0</v>
      </c>
      <c r="H12387" s="61"/>
    </row>
    <row r="12388" ht="12.0" customHeight="1">
      <c r="A12388" s="61"/>
      <c r="B12388" s="70" t="s">
        <v>13669</v>
      </c>
      <c r="C12388" s="70" t="s">
        <v>996</v>
      </c>
      <c r="D12388" s="71" t="s">
        <v>413</v>
      </c>
      <c r="E12388" s="72">
        <v>4.45</v>
      </c>
      <c r="F12388" s="73"/>
      <c r="G12388" s="72">
        <f t="shared" ref="G12388:G12390" si="2077">ROUND(E12388*F12388,2)</f>
        <v>0</v>
      </c>
      <c r="H12388" s="74"/>
    </row>
    <row r="12389" ht="12.0" customHeight="1">
      <c r="A12389" s="61"/>
      <c r="B12389" s="70" t="s">
        <v>13670</v>
      </c>
      <c r="C12389" s="70" t="s">
        <v>748</v>
      </c>
      <c r="D12389" s="71" t="s">
        <v>408</v>
      </c>
      <c r="E12389" s="72">
        <v>26.39</v>
      </c>
      <c r="F12389" s="73"/>
      <c r="G12389" s="72">
        <f t="shared" si="2077"/>
        <v>0</v>
      </c>
      <c r="H12389" s="61"/>
    </row>
    <row r="12390" ht="12.0" customHeight="1">
      <c r="A12390" s="61"/>
      <c r="B12390" s="70" t="s">
        <v>13671</v>
      </c>
      <c r="C12390" s="70" t="s">
        <v>750</v>
      </c>
      <c r="D12390" s="71" t="s">
        <v>446</v>
      </c>
      <c r="E12390" s="72">
        <v>867.86</v>
      </c>
      <c r="F12390" s="73"/>
      <c r="G12390" s="72">
        <f t="shared" si="2077"/>
        <v>0</v>
      </c>
      <c r="H12390" s="74"/>
    </row>
    <row r="12391" ht="12.0" customHeight="1">
      <c r="A12391" s="61"/>
      <c r="B12391" s="88" t="s">
        <v>13672</v>
      </c>
      <c r="C12391" s="89" t="s">
        <v>752</v>
      </c>
      <c r="D12391" s="49"/>
      <c r="E12391" s="49"/>
      <c r="F12391" s="49"/>
      <c r="G12391" s="90">
        <f>SUM(G12392:G12396)</f>
        <v>0</v>
      </c>
      <c r="H12391" s="61"/>
    </row>
    <row r="12392" ht="12.0" customHeight="1">
      <c r="A12392" s="61"/>
      <c r="B12392" s="70" t="s">
        <v>13673</v>
      </c>
      <c r="C12392" s="70" t="s">
        <v>1002</v>
      </c>
      <c r="D12392" s="71" t="s">
        <v>413</v>
      </c>
      <c r="E12392" s="72">
        <v>4.5600000000000005</v>
      </c>
      <c r="F12392" s="73"/>
      <c r="G12392" s="72">
        <f t="shared" ref="G12392:G12396" si="2078">ROUND(E12392*F12392,2)</f>
        <v>0</v>
      </c>
      <c r="H12392" s="74"/>
    </row>
    <row r="12393" ht="12.0" customHeight="1">
      <c r="A12393" s="61"/>
      <c r="B12393" s="70" t="s">
        <v>13674</v>
      </c>
      <c r="C12393" s="70" t="s">
        <v>756</v>
      </c>
      <c r="D12393" s="71" t="s">
        <v>408</v>
      </c>
      <c r="E12393" s="72">
        <v>52.09</v>
      </c>
      <c r="F12393" s="73"/>
      <c r="G12393" s="72">
        <f t="shared" si="2078"/>
        <v>0</v>
      </c>
      <c r="H12393" s="61"/>
    </row>
    <row r="12394" ht="12.0" customHeight="1">
      <c r="A12394" s="61"/>
      <c r="B12394" s="70" t="s">
        <v>13675</v>
      </c>
      <c r="C12394" s="70" t="s">
        <v>758</v>
      </c>
      <c r="D12394" s="71" t="s">
        <v>446</v>
      </c>
      <c r="E12394" s="72">
        <v>385.3</v>
      </c>
      <c r="F12394" s="73"/>
      <c r="G12394" s="72">
        <f t="shared" si="2078"/>
        <v>0</v>
      </c>
      <c r="H12394" s="91"/>
    </row>
    <row r="12395" ht="12.0" customHeight="1">
      <c r="A12395" s="61"/>
      <c r="B12395" s="70" t="s">
        <v>13676</v>
      </c>
      <c r="C12395" s="70" t="s">
        <v>1006</v>
      </c>
      <c r="D12395" s="71" t="s">
        <v>311</v>
      </c>
      <c r="E12395" s="72">
        <v>456.0</v>
      </c>
      <c r="F12395" s="73"/>
      <c r="G12395" s="72">
        <f t="shared" si="2078"/>
        <v>0</v>
      </c>
      <c r="H12395" s="61"/>
    </row>
    <row r="12396" ht="12.0" customHeight="1">
      <c r="A12396" s="61"/>
      <c r="B12396" s="70" t="s">
        <v>13677</v>
      </c>
      <c r="C12396" s="70" t="s">
        <v>762</v>
      </c>
      <c r="D12396" s="71" t="s">
        <v>408</v>
      </c>
      <c r="E12396" s="72">
        <v>70.11</v>
      </c>
      <c r="F12396" s="73"/>
      <c r="G12396" s="72">
        <f t="shared" si="2078"/>
        <v>0</v>
      </c>
      <c r="H12396" s="74"/>
    </row>
    <row r="12397" ht="12.0" customHeight="1">
      <c r="A12397" s="61"/>
      <c r="B12397" s="88" t="s">
        <v>13678</v>
      </c>
      <c r="C12397" s="89" t="s">
        <v>764</v>
      </c>
      <c r="D12397" s="49"/>
      <c r="E12397" s="49"/>
      <c r="F12397" s="49"/>
      <c r="G12397" s="90">
        <f>SUM(G12398:G12401)</f>
        <v>0</v>
      </c>
      <c r="H12397" s="61"/>
    </row>
    <row r="12398" ht="12.0" customHeight="1">
      <c r="A12398" s="61"/>
      <c r="B12398" s="70" t="s">
        <v>13679</v>
      </c>
      <c r="C12398" s="70" t="s">
        <v>9682</v>
      </c>
      <c r="D12398" s="71" t="s">
        <v>413</v>
      </c>
      <c r="E12398" s="72">
        <v>1.43</v>
      </c>
      <c r="F12398" s="73"/>
      <c r="G12398" s="72">
        <f t="shared" ref="G12398:G12401" si="2079">ROUND(E12398*F12398,2)</f>
        <v>0</v>
      </c>
      <c r="H12398" s="74"/>
    </row>
    <row r="12399" ht="12.0" customHeight="1">
      <c r="A12399" s="61"/>
      <c r="B12399" s="70" t="s">
        <v>13680</v>
      </c>
      <c r="C12399" s="70" t="s">
        <v>437</v>
      </c>
      <c r="D12399" s="71" t="s">
        <v>408</v>
      </c>
      <c r="E12399" s="72">
        <v>14.42</v>
      </c>
      <c r="F12399" s="73"/>
      <c r="G12399" s="72">
        <f t="shared" si="2079"/>
        <v>0</v>
      </c>
      <c r="H12399" s="61"/>
    </row>
    <row r="12400" ht="12.0" customHeight="1">
      <c r="A12400" s="61"/>
      <c r="B12400" s="70" t="s">
        <v>13681</v>
      </c>
      <c r="C12400" s="70" t="s">
        <v>769</v>
      </c>
      <c r="D12400" s="71" t="s">
        <v>446</v>
      </c>
      <c r="E12400" s="72">
        <v>159.51</v>
      </c>
      <c r="F12400" s="73"/>
      <c r="G12400" s="72">
        <f t="shared" si="2079"/>
        <v>0</v>
      </c>
      <c r="H12400" s="74"/>
    </row>
    <row r="12401" ht="12.0" customHeight="1">
      <c r="A12401" s="61"/>
      <c r="B12401" s="70" t="s">
        <v>13682</v>
      </c>
      <c r="C12401" s="70" t="s">
        <v>771</v>
      </c>
      <c r="D12401" s="71" t="s">
        <v>408</v>
      </c>
      <c r="E12401" s="72">
        <v>3.8000000000000003</v>
      </c>
      <c r="F12401" s="73"/>
      <c r="G12401" s="72">
        <f t="shared" si="2079"/>
        <v>0</v>
      </c>
      <c r="H12401" s="61"/>
    </row>
    <row r="12402" ht="12.0" customHeight="1">
      <c r="A12402" s="61"/>
      <c r="B12402" s="84" t="s">
        <v>13683</v>
      </c>
      <c r="C12402" s="85" t="s">
        <v>773</v>
      </c>
      <c r="D12402" s="49"/>
      <c r="E12402" s="49"/>
      <c r="F12402" s="49"/>
      <c r="G12402" s="98">
        <f>SUM(G12403)</f>
        <v>0</v>
      </c>
      <c r="H12402" s="74"/>
    </row>
    <row r="12403" ht="12.0" customHeight="1">
      <c r="A12403" s="61"/>
      <c r="B12403" s="70" t="s">
        <v>13684</v>
      </c>
      <c r="C12403" s="70" t="s">
        <v>775</v>
      </c>
      <c r="D12403" s="71" t="s">
        <v>408</v>
      </c>
      <c r="E12403" s="72">
        <v>55.51</v>
      </c>
      <c r="F12403" s="73"/>
      <c r="G12403" s="72">
        <f>ROUND(E12403*F12403,2)</f>
        <v>0</v>
      </c>
      <c r="H12403" s="61"/>
    </row>
    <row r="12404" ht="12.0" customHeight="1">
      <c r="A12404" s="61"/>
      <c r="B12404" s="84" t="s">
        <v>13685</v>
      </c>
      <c r="C12404" s="85" t="s">
        <v>484</v>
      </c>
      <c r="D12404" s="49"/>
      <c r="E12404" s="49"/>
      <c r="F12404" s="49"/>
      <c r="G12404" s="98">
        <f>SUM(G12405:G12410)</f>
        <v>0</v>
      </c>
      <c r="H12404" s="74"/>
    </row>
    <row r="12405" ht="12.0" customHeight="1">
      <c r="A12405" s="61"/>
      <c r="B12405" s="70" t="s">
        <v>13686</v>
      </c>
      <c r="C12405" s="70" t="s">
        <v>780</v>
      </c>
      <c r="D12405" s="71" t="s">
        <v>408</v>
      </c>
      <c r="E12405" s="72">
        <v>84.01</v>
      </c>
      <c r="F12405" s="73"/>
      <c r="G12405" s="72">
        <f t="shared" ref="G12405:G12410" si="2080">ROUND(E12405*F12405,2)</f>
        <v>0</v>
      </c>
      <c r="H12405" s="61"/>
    </row>
    <row r="12406" ht="12.0" customHeight="1">
      <c r="A12406" s="61"/>
      <c r="B12406" s="70" t="s">
        <v>13687</v>
      </c>
      <c r="C12406" s="70" t="s">
        <v>782</v>
      </c>
      <c r="D12406" s="71" t="s">
        <v>408</v>
      </c>
      <c r="E12406" s="72">
        <v>57.25</v>
      </c>
      <c r="F12406" s="73"/>
      <c r="G12406" s="72">
        <f t="shared" si="2080"/>
        <v>0</v>
      </c>
      <c r="H12406" s="74"/>
    </row>
    <row r="12407" ht="12.0" customHeight="1">
      <c r="A12407" s="61"/>
      <c r="B12407" s="70" t="s">
        <v>13688</v>
      </c>
      <c r="C12407" s="70" t="s">
        <v>13689</v>
      </c>
      <c r="D12407" s="71" t="s">
        <v>408</v>
      </c>
      <c r="E12407" s="72">
        <v>12.6</v>
      </c>
      <c r="F12407" s="73"/>
      <c r="G12407" s="72">
        <f t="shared" si="2080"/>
        <v>0</v>
      </c>
      <c r="H12407" s="61"/>
    </row>
    <row r="12408" ht="12.0" customHeight="1">
      <c r="A12408" s="61"/>
      <c r="B12408" s="70" t="s">
        <v>13690</v>
      </c>
      <c r="C12408" s="70" t="s">
        <v>784</v>
      </c>
      <c r="D12408" s="71" t="s">
        <v>408</v>
      </c>
      <c r="E12408" s="72">
        <v>16.92</v>
      </c>
      <c r="F12408" s="73"/>
      <c r="G12408" s="72">
        <f t="shared" si="2080"/>
        <v>0</v>
      </c>
      <c r="H12408" s="74"/>
    </row>
    <row r="12409" ht="12.0" customHeight="1">
      <c r="A12409" s="61"/>
      <c r="B12409" s="70" t="s">
        <v>13691</v>
      </c>
      <c r="C12409" s="70" t="s">
        <v>788</v>
      </c>
      <c r="D12409" s="71" t="s">
        <v>408</v>
      </c>
      <c r="E12409" s="72">
        <v>59.36</v>
      </c>
      <c r="F12409" s="73"/>
      <c r="G12409" s="72">
        <f t="shared" si="2080"/>
        <v>0</v>
      </c>
      <c r="H12409" s="61"/>
    </row>
    <row r="12410" ht="12.0" customHeight="1">
      <c r="A12410" s="61"/>
      <c r="B12410" s="70" t="s">
        <v>13692</v>
      </c>
      <c r="C12410" s="70" t="s">
        <v>792</v>
      </c>
      <c r="D12410" s="71" t="s">
        <v>525</v>
      </c>
      <c r="E12410" s="72">
        <v>25.1</v>
      </c>
      <c r="F12410" s="73"/>
      <c r="G12410" s="72">
        <f t="shared" si="2080"/>
        <v>0</v>
      </c>
      <c r="H12410" s="74"/>
    </row>
    <row r="12411" ht="12.0" customHeight="1">
      <c r="A12411" s="61"/>
      <c r="B12411" s="84" t="s">
        <v>13693</v>
      </c>
      <c r="C12411" s="85" t="s">
        <v>490</v>
      </c>
      <c r="D12411" s="49"/>
      <c r="E12411" s="49"/>
      <c r="F12411" s="49"/>
      <c r="G12411" s="98">
        <f>SUM(G12412:G12414)</f>
        <v>0</v>
      </c>
      <c r="H12411" s="61"/>
    </row>
    <row r="12412" ht="12.0" customHeight="1">
      <c r="A12412" s="61"/>
      <c r="B12412" s="70" t="s">
        <v>13694</v>
      </c>
      <c r="C12412" s="70" t="s">
        <v>492</v>
      </c>
      <c r="D12412" s="71" t="s">
        <v>408</v>
      </c>
      <c r="E12412" s="72">
        <v>55.74</v>
      </c>
      <c r="F12412" s="73"/>
      <c r="G12412" s="72">
        <f t="shared" ref="G12412:G12414" si="2081">ROUND(E12412*F12412,2)</f>
        <v>0</v>
      </c>
      <c r="H12412" s="74"/>
    </row>
    <row r="12413" ht="12.0" customHeight="1">
      <c r="A12413" s="61"/>
      <c r="B12413" s="70" t="s">
        <v>13695</v>
      </c>
      <c r="C12413" s="70" t="s">
        <v>12162</v>
      </c>
      <c r="D12413" s="71" t="s">
        <v>408</v>
      </c>
      <c r="E12413" s="72">
        <v>55.74</v>
      </c>
      <c r="F12413" s="73"/>
      <c r="G12413" s="72">
        <f t="shared" si="2081"/>
        <v>0</v>
      </c>
      <c r="H12413" s="61"/>
    </row>
    <row r="12414" ht="12.0" customHeight="1">
      <c r="A12414" s="61"/>
      <c r="B12414" s="70" t="s">
        <v>13696</v>
      </c>
      <c r="C12414" s="82" t="s">
        <v>799</v>
      </c>
      <c r="D12414" s="71" t="s">
        <v>408</v>
      </c>
      <c r="E12414" s="72">
        <v>67.89</v>
      </c>
      <c r="F12414" s="73"/>
      <c r="G12414" s="72">
        <f t="shared" si="2081"/>
        <v>0</v>
      </c>
      <c r="H12414" s="74"/>
    </row>
    <row r="12415" ht="12.0" customHeight="1">
      <c r="A12415" s="61"/>
      <c r="B12415" s="84" t="s">
        <v>13697</v>
      </c>
      <c r="C12415" s="85" t="s">
        <v>801</v>
      </c>
      <c r="D12415" s="49"/>
      <c r="E12415" s="49"/>
      <c r="F12415" s="49"/>
      <c r="G12415" s="98">
        <f>SUM(G12416)</f>
        <v>0</v>
      </c>
      <c r="H12415" s="61"/>
    </row>
    <row r="12416" ht="12.0" customHeight="1">
      <c r="A12416" s="61"/>
      <c r="B12416" s="70" t="s">
        <v>13698</v>
      </c>
      <c r="C12416" s="70" t="s">
        <v>803</v>
      </c>
      <c r="D12416" s="71" t="s">
        <v>525</v>
      </c>
      <c r="E12416" s="72">
        <v>25.6</v>
      </c>
      <c r="F12416" s="73"/>
      <c r="G12416" s="72">
        <f>ROUND(E12416*F12416,2)</f>
        <v>0</v>
      </c>
      <c r="H12416" s="91"/>
    </row>
    <row r="12417" ht="12.0" customHeight="1">
      <c r="A12417" s="61"/>
      <c r="B12417" s="84" t="s">
        <v>13699</v>
      </c>
      <c r="C12417" s="85" t="s">
        <v>496</v>
      </c>
      <c r="D12417" s="49"/>
      <c r="E12417" s="49"/>
      <c r="F12417" s="49"/>
      <c r="G12417" s="98">
        <f>SUM(G12418:G12424)</f>
        <v>0</v>
      </c>
      <c r="H12417" s="61"/>
    </row>
    <row r="12418" ht="12.0" customHeight="1">
      <c r="A12418" s="61"/>
      <c r="B12418" s="70" t="s">
        <v>13700</v>
      </c>
      <c r="C12418" s="70" t="s">
        <v>1590</v>
      </c>
      <c r="D12418" s="71" t="s">
        <v>408</v>
      </c>
      <c r="E12418" s="72">
        <v>2.1</v>
      </c>
      <c r="F12418" s="73"/>
      <c r="G12418" s="72">
        <f t="shared" ref="G12418:G12424" si="2082">ROUND(E12418*F12418,2)</f>
        <v>0</v>
      </c>
      <c r="H12418" s="74"/>
    </row>
    <row r="12419" ht="12.0" customHeight="1">
      <c r="A12419" s="61"/>
      <c r="B12419" s="70" t="s">
        <v>13701</v>
      </c>
      <c r="C12419" s="70" t="s">
        <v>810</v>
      </c>
      <c r="D12419" s="71" t="s">
        <v>408</v>
      </c>
      <c r="E12419" s="72">
        <v>4.23</v>
      </c>
      <c r="F12419" s="73"/>
      <c r="G12419" s="72">
        <f t="shared" si="2082"/>
        <v>0</v>
      </c>
      <c r="H12419" s="61"/>
    </row>
    <row r="12420" ht="12.0" customHeight="1">
      <c r="A12420" s="61"/>
      <c r="B12420" s="70" t="s">
        <v>13702</v>
      </c>
      <c r="C12420" s="70" t="s">
        <v>814</v>
      </c>
      <c r="D12420" s="71" t="s">
        <v>408</v>
      </c>
      <c r="E12420" s="72">
        <v>4.23</v>
      </c>
      <c r="F12420" s="73"/>
      <c r="G12420" s="72">
        <f t="shared" si="2082"/>
        <v>0</v>
      </c>
      <c r="H12420" s="74"/>
    </row>
    <row r="12421" ht="12.0" customHeight="1">
      <c r="A12421" s="61"/>
      <c r="B12421" s="70" t="s">
        <v>13703</v>
      </c>
      <c r="C12421" s="70" t="s">
        <v>638</v>
      </c>
      <c r="D12421" s="71" t="s">
        <v>525</v>
      </c>
      <c r="E12421" s="72">
        <v>3.75</v>
      </c>
      <c r="F12421" s="73"/>
      <c r="G12421" s="72">
        <f t="shared" si="2082"/>
        <v>0</v>
      </c>
      <c r="H12421" s="61"/>
    </row>
    <row r="12422" ht="12.0" customHeight="1">
      <c r="A12422" s="61"/>
      <c r="B12422" s="70" t="s">
        <v>13704</v>
      </c>
      <c r="C12422" s="70" t="s">
        <v>817</v>
      </c>
      <c r="D12422" s="71" t="s">
        <v>525</v>
      </c>
      <c r="E12422" s="72">
        <v>1.35</v>
      </c>
      <c r="F12422" s="73"/>
      <c r="G12422" s="72">
        <f t="shared" si="2082"/>
        <v>0</v>
      </c>
      <c r="H12422" s="74"/>
    </row>
    <row r="12423" ht="12.0" customHeight="1">
      <c r="A12423" s="61"/>
      <c r="B12423" s="70" t="s">
        <v>13705</v>
      </c>
      <c r="C12423" s="70" t="s">
        <v>502</v>
      </c>
      <c r="D12423" s="71" t="s">
        <v>311</v>
      </c>
      <c r="E12423" s="72">
        <v>1.0</v>
      </c>
      <c r="F12423" s="73"/>
      <c r="G12423" s="72">
        <f t="shared" si="2082"/>
        <v>0</v>
      </c>
      <c r="H12423" s="61"/>
    </row>
    <row r="12424" ht="12.0" customHeight="1">
      <c r="A12424" s="61"/>
      <c r="B12424" s="70" t="s">
        <v>13706</v>
      </c>
      <c r="C12424" s="70" t="s">
        <v>504</v>
      </c>
      <c r="D12424" s="71" t="s">
        <v>311</v>
      </c>
      <c r="E12424" s="72">
        <v>8.0</v>
      </c>
      <c r="F12424" s="73"/>
      <c r="G12424" s="72">
        <f t="shared" si="2082"/>
        <v>0</v>
      </c>
      <c r="H12424" s="91"/>
    </row>
    <row r="12425" ht="12.0" customHeight="1">
      <c r="A12425" s="61"/>
      <c r="B12425" s="84" t="s">
        <v>13707</v>
      </c>
      <c r="C12425" s="85" t="s">
        <v>506</v>
      </c>
      <c r="D12425" s="49"/>
      <c r="E12425" s="49"/>
      <c r="F12425" s="49"/>
      <c r="G12425" s="98">
        <f>SUM(G12426:G12429)</f>
        <v>0</v>
      </c>
      <c r="H12425" s="61"/>
    </row>
    <row r="12426" ht="12.0" customHeight="1">
      <c r="A12426" s="61"/>
      <c r="B12426" s="70" t="s">
        <v>13708</v>
      </c>
      <c r="C12426" s="70" t="s">
        <v>508</v>
      </c>
      <c r="D12426" s="71" t="s">
        <v>311</v>
      </c>
      <c r="E12426" s="72">
        <v>1.0</v>
      </c>
      <c r="F12426" s="73"/>
      <c r="G12426" s="72">
        <f t="shared" ref="G12426:G12429" si="2083">ROUND(E12426*F12426,2)</f>
        <v>0</v>
      </c>
      <c r="H12426" s="74"/>
    </row>
    <row r="12427" ht="12.0" customHeight="1">
      <c r="A12427" s="61"/>
      <c r="B12427" s="70" t="s">
        <v>13709</v>
      </c>
      <c r="C12427" s="70" t="s">
        <v>510</v>
      </c>
      <c r="D12427" s="71" t="s">
        <v>311</v>
      </c>
      <c r="E12427" s="72">
        <v>1.0</v>
      </c>
      <c r="F12427" s="73"/>
      <c r="G12427" s="72">
        <f t="shared" si="2083"/>
        <v>0</v>
      </c>
      <c r="H12427" s="61"/>
    </row>
    <row r="12428" ht="12.0" customHeight="1">
      <c r="A12428" s="61"/>
      <c r="B12428" s="70" t="s">
        <v>13710</v>
      </c>
      <c r="C12428" s="70" t="s">
        <v>512</v>
      </c>
      <c r="D12428" s="71" t="s">
        <v>311</v>
      </c>
      <c r="E12428" s="72">
        <v>2.0</v>
      </c>
      <c r="F12428" s="73"/>
      <c r="G12428" s="72">
        <f t="shared" si="2083"/>
        <v>0</v>
      </c>
      <c r="H12428" s="91"/>
    </row>
    <row r="12429" ht="12.0" customHeight="1">
      <c r="A12429" s="61"/>
      <c r="B12429" s="70" t="s">
        <v>13711</v>
      </c>
      <c r="C12429" s="70" t="s">
        <v>514</v>
      </c>
      <c r="D12429" s="71" t="s">
        <v>311</v>
      </c>
      <c r="E12429" s="72">
        <v>3.0</v>
      </c>
      <c r="F12429" s="73"/>
      <c r="G12429" s="72">
        <f t="shared" si="2083"/>
        <v>0</v>
      </c>
      <c r="H12429" s="61"/>
    </row>
    <row r="12430" ht="12.0" customHeight="1">
      <c r="A12430" s="61"/>
      <c r="B12430" s="84" t="s">
        <v>13712</v>
      </c>
      <c r="C12430" s="85" t="s">
        <v>516</v>
      </c>
      <c r="D12430" s="49"/>
      <c r="E12430" s="49"/>
      <c r="F12430" s="49"/>
      <c r="G12430" s="98">
        <f>SUM(G12431:G12435)</f>
        <v>0</v>
      </c>
      <c r="H12430" s="74"/>
    </row>
    <row r="12431" ht="12.0" customHeight="1">
      <c r="A12431" s="61"/>
      <c r="B12431" s="70" t="s">
        <v>13713</v>
      </c>
      <c r="C12431" s="70" t="s">
        <v>831</v>
      </c>
      <c r="D12431" s="71" t="s">
        <v>408</v>
      </c>
      <c r="E12431" s="72">
        <v>84.01</v>
      </c>
      <c r="F12431" s="73"/>
      <c r="G12431" s="72">
        <f t="shared" ref="G12431:G12435" si="2084">ROUND(E12431*F12431,2)</f>
        <v>0</v>
      </c>
      <c r="H12431" s="61"/>
    </row>
    <row r="12432" ht="12.0" customHeight="1">
      <c r="A12432" s="61"/>
      <c r="B12432" s="70" t="s">
        <v>13714</v>
      </c>
      <c r="C12432" s="70" t="s">
        <v>833</v>
      </c>
      <c r="D12432" s="71" t="s">
        <v>408</v>
      </c>
      <c r="E12432" s="72">
        <v>57.25</v>
      </c>
      <c r="F12432" s="73"/>
      <c r="G12432" s="72">
        <f t="shared" si="2084"/>
        <v>0</v>
      </c>
      <c r="H12432" s="91"/>
    </row>
    <row r="12433" ht="12.0" customHeight="1">
      <c r="A12433" s="61"/>
      <c r="B12433" s="70" t="s">
        <v>13715</v>
      </c>
      <c r="C12433" s="70" t="s">
        <v>835</v>
      </c>
      <c r="D12433" s="71" t="s">
        <v>408</v>
      </c>
      <c r="E12433" s="72">
        <v>76.28</v>
      </c>
      <c r="F12433" s="73"/>
      <c r="G12433" s="72">
        <f t="shared" si="2084"/>
        <v>0</v>
      </c>
      <c r="H12433" s="61"/>
    </row>
    <row r="12434" ht="12.0" customHeight="1">
      <c r="A12434" s="61"/>
      <c r="B12434" s="70" t="s">
        <v>13716</v>
      </c>
      <c r="C12434" s="70" t="s">
        <v>518</v>
      </c>
      <c r="D12434" s="71" t="s">
        <v>408</v>
      </c>
      <c r="E12434" s="72">
        <v>2.1</v>
      </c>
      <c r="F12434" s="73"/>
      <c r="G12434" s="72">
        <f t="shared" si="2084"/>
        <v>0</v>
      </c>
      <c r="H12434" s="74"/>
    </row>
    <row r="12435" ht="12.0" customHeight="1">
      <c r="A12435" s="61"/>
      <c r="B12435" s="70" t="s">
        <v>13717</v>
      </c>
      <c r="C12435" s="70" t="s">
        <v>520</v>
      </c>
      <c r="D12435" s="71" t="s">
        <v>408</v>
      </c>
      <c r="E12435" s="72">
        <v>4.23</v>
      </c>
      <c r="F12435" s="73"/>
      <c r="G12435" s="72">
        <f t="shared" si="2084"/>
        <v>0</v>
      </c>
      <c r="H12435" s="61"/>
    </row>
    <row r="12436" ht="12.0" customHeight="1">
      <c r="A12436" s="61"/>
      <c r="B12436" s="84" t="s">
        <v>13718</v>
      </c>
      <c r="C12436" s="85" t="s">
        <v>522</v>
      </c>
      <c r="D12436" s="49"/>
      <c r="E12436" s="49"/>
      <c r="F12436" s="49"/>
      <c r="G12436" s="98">
        <f>SUM(G12437:G12441)</f>
        <v>0</v>
      </c>
      <c r="H12436" s="74"/>
    </row>
    <row r="12437" ht="12.0" customHeight="1">
      <c r="A12437" s="61"/>
      <c r="B12437" s="70" t="s">
        <v>13719</v>
      </c>
      <c r="C12437" s="70" t="s">
        <v>1151</v>
      </c>
      <c r="D12437" s="71" t="s">
        <v>525</v>
      </c>
      <c r="E12437" s="72">
        <v>7.4</v>
      </c>
      <c r="F12437" s="73"/>
      <c r="G12437" s="72">
        <f t="shared" ref="G12437:G12441" si="2085">ROUND(E12437*F12437,2)</f>
        <v>0</v>
      </c>
      <c r="H12437" s="61"/>
    </row>
    <row r="12438" ht="12.0" customHeight="1">
      <c r="A12438" s="61"/>
      <c r="B12438" s="70" t="s">
        <v>13720</v>
      </c>
      <c r="C12438" s="82" t="s">
        <v>842</v>
      </c>
      <c r="D12438" s="71" t="s">
        <v>525</v>
      </c>
      <c r="E12438" s="72">
        <v>18.0</v>
      </c>
      <c r="F12438" s="73"/>
      <c r="G12438" s="72">
        <f t="shared" si="2085"/>
        <v>0</v>
      </c>
      <c r="H12438" s="74"/>
    </row>
    <row r="12439" ht="12.0" customHeight="1">
      <c r="A12439" s="61"/>
      <c r="B12439" s="70" t="s">
        <v>13721</v>
      </c>
      <c r="C12439" s="70" t="s">
        <v>4258</v>
      </c>
      <c r="D12439" s="71" t="s">
        <v>408</v>
      </c>
      <c r="E12439" s="72">
        <v>0.32</v>
      </c>
      <c r="F12439" s="73"/>
      <c r="G12439" s="72">
        <f t="shared" si="2085"/>
        <v>0</v>
      </c>
      <c r="H12439" s="61"/>
    </row>
    <row r="12440" ht="12.0" customHeight="1">
      <c r="A12440" s="61"/>
      <c r="B12440" s="70" t="s">
        <v>13722</v>
      </c>
      <c r="C12440" s="70" t="s">
        <v>531</v>
      </c>
      <c r="D12440" s="71" t="s">
        <v>408</v>
      </c>
      <c r="E12440" s="72">
        <v>180.52</v>
      </c>
      <c r="F12440" s="73"/>
      <c r="G12440" s="72">
        <f t="shared" si="2085"/>
        <v>0</v>
      </c>
      <c r="H12440" s="74"/>
    </row>
    <row r="12441" ht="12.0" customHeight="1">
      <c r="A12441" s="61"/>
      <c r="B12441" s="70" t="s">
        <v>13723</v>
      </c>
      <c r="C12441" s="70" t="s">
        <v>529</v>
      </c>
      <c r="D12441" s="71" t="s">
        <v>311</v>
      </c>
      <c r="E12441" s="72">
        <v>10.0</v>
      </c>
      <c r="F12441" s="73"/>
      <c r="G12441" s="72">
        <f t="shared" si="2085"/>
        <v>0</v>
      </c>
      <c r="H12441" s="61"/>
    </row>
    <row r="12442" ht="12.0" customHeight="1">
      <c r="A12442" s="61"/>
      <c r="B12442" s="79" t="s">
        <v>13724</v>
      </c>
      <c r="C12442" s="83" t="s">
        <v>13725</v>
      </c>
      <c r="D12442" s="49"/>
      <c r="E12442" s="49"/>
      <c r="F12442" s="49"/>
      <c r="G12442" s="81">
        <f>+G12443+G12446+G12451+G12455+G12470+G12472+G12478+G12483+G12486+G12491+G12496+G12503+G12507+G12516</f>
        <v>0</v>
      </c>
      <c r="H12442" s="91"/>
    </row>
    <row r="12443" ht="12.0" customHeight="1">
      <c r="A12443" s="61"/>
      <c r="B12443" s="84" t="s">
        <v>13726</v>
      </c>
      <c r="C12443" s="85" t="s">
        <v>405</v>
      </c>
      <c r="D12443" s="49"/>
      <c r="E12443" s="49"/>
      <c r="F12443" s="49"/>
      <c r="G12443" s="98">
        <f>SUM(G12444:G12445)</f>
        <v>0</v>
      </c>
      <c r="H12443" s="61"/>
    </row>
    <row r="12444" ht="12.0" customHeight="1">
      <c r="A12444" s="61"/>
      <c r="B12444" s="70" t="s">
        <v>13727</v>
      </c>
      <c r="C12444" s="70" t="s">
        <v>667</v>
      </c>
      <c r="D12444" s="71" t="s">
        <v>408</v>
      </c>
      <c r="E12444" s="72">
        <v>35.77</v>
      </c>
      <c r="F12444" s="73"/>
      <c r="G12444" s="72">
        <f t="shared" ref="G12444:G12445" si="2086">ROUND(E12444*F12444,2)</f>
        <v>0</v>
      </c>
      <c r="H12444" s="74"/>
    </row>
    <row r="12445" ht="12.0" customHeight="1">
      <c r="A12445" s="61"/>
      <c r="B12445" s="70" t="s">
        <v>13728</v>
      </c>
      <c r="C12445" s="70" t="s">
        <v>669</v>
      </c>
      <c r="D12445" s="71" t="s">
        <v>408</v>
      </c>
      <c r="E12445" s="72">
        <v>35.77</v>
      </c>
      <c r="F12445" s="73"/>
      <c r="G12445" s="72">
        <f t="shared" si="2086"/>
        <v>0</v>
      </c>
      <c r="H12445" s="61"/>
    </row>
    <row r="12446" ht="12.0" customHeight="1">
      <c r="A12446" s="61"/>
      <c r="B12446" s="84" t="s">
        <v>13729</v>
      </c>
      <c r="C12446" s="85" t="s">
        <v>410</v>
      </c>
      <c r="D12446" s="49"/>
      <c r="E12446" s="49"/>
      <c r="F12446" s="49"/>
      <c r="G12446" s="98">
        <f>SUM(G12447:G12450)</f>
        <v>0</v>
      </c>
      <c r="H12446" s="74"/>
    </row>
    <row r="12447" ht="12.0" customHeight="1">
      <c r="A12447" s="61"/>
      <c r="B12447" s="70" t="s">
        <v>13730</v>
      </c>
      <c r="C12447" s="70" t="s">
        <v>696</v>
      </c>
      <c r="D12447" s="71" t="s">
        <v>413</v>
      </c>
      <c r="E12447" s="72">
        <v>11.540000000000001</v>
      </c>
      <c r="F12447" s="73"/>
      <c r="G12447" s="72">
        <f t="shared" ref="G12447:G12450" si="2087">ROUND(E12447*F12447,2)</f>
        <v>0</v>
      </c>
      <c r="H12447" s="61"/>
    </row>
    <row r="12448" ht="12.0" customHeight="1">
      <c r="A12448" s="61"/>
      <c r="B12448" s="70" t="s">
        <v>13731</v>
      </c>
      <c r="C12448" s="70" t="s">
        <v>417</v>
      </c>
      <c r="D12448" s="71" t="s">
        <v>408</v>
      </c>
      <c r="E12448" s="72">
        <v>10.99</v>
      </c>
      <c r="F12448" s="73"/>
      <c r="G12448" s="72">
        <f t="shared" si="2087"/>
        <v>0</v>
      </c>
      <c r="H12448" s="74"/>
    </row>
    <row r="12449" ht="12.0" customHeight="1">
      <c r="A12449" s="61"/>
      <c r="B12449" s="70" t="s">
        <v>13732</v>
      </c>
      <c r="C12449" s="70" t="s">
        <v>962</v>
      </c>
      <c r="D12449" s="71" t="s">
        <v>413</v>
      </c>
      <c r="E12449" s="72">
        <v>0.77</v>
      </c>
      <c r="F12449" s="73"/>
      <c r="G12449" s="72">
        <f t="shared" si="2087"/>
        <v>0</v>
      </c>
      <c r="H12449" s="61"/>
    </row>
    <row r="12450" ht="12.0" customHeight="1">
      <c r="A12450" s="61"/>
      <c r="B12450" s="70" t="s">
        <v>13733</v>
      </c>
      <c r="C12450" s="70" t="s">
        <v>425</v>
      </c>
      <c r="D12450" s="71" t="s">
        <v>413</v>
      </c>
      <c r="E12450" s="72">
        <v>11.540000000000001</v>
      </c>
      <c r="F12450" s="73"/>
      <c r="G12450" s="72">
        <f t="shared" si="2087"/>
        <v>0</v>
      </c>
      <c r="H12450" s="91"/>
    </row>
    <row r="12451" ht="12.0" customHeight="1">
      <c r="A12451" s="61"/>
      <c r="B12451" s="84" t="s">
        <v>13734</v>
      </c>
      <c r="C12451" s="85" t="s">
        <v>427</v>
      </c>
      <c r="D12451" s="49"/>
      <c r="E12451" s="49"/>
      <c r="F12451" s="49"/>
      <c r="G12451" s="98">
        <f>SUM(G12452:G12454)</f>
        <v>0</v>
      </c>
      <c r="H12451" s="61"/>
    </row>
    <row r="12452" ht="12.0" customHeight="1">
      <c r="A12452" s="61"/>
      <c r="B12452" s="70" t="s">
        <v>13735</v>
      </c>
      <c r="C12452" s="70" t="s">
        <v>431</v>
      </c>
      <c r="D12452" s="71" t="s">
        <v>413</v>
      </c>
      <c r="E12452" s="72">
        <v>8.790000000000001</v>
      </c>
      <c r="F12452" s="73"/>
      <c r="G12452" s="72">
        <f t="shared" ref="G12452:G12454" si="2088">ROUND(E12452*F12452,2)</f>
        <v>0</v>
      </c>
      <c r="H12452" s="74"/>
    </row>
    <row r="12453" ht="12.0" customHeight="1">
      <c r="A12453" s="61"/>
      <c r="B12453" s="70" t="s">
        <v>13736</v>
      </c>
      <c r="C12453" s="70" t="s">
        <v>970</v>
      </c>
      <c r="D12453" s="71" t="s">
        <v>413</v>
      </c>
      <c r="E12453" s="72">
        <v>1.47</v>
      </c>
      <c r="F12453" s="73"/>
      <c r="G12453" s="72">
        <f t="shared" si="2088"/>
        <v>0</v>
      </c>
      <c r="H12453" s="61"/>
    </row>
    <row r="12454" ht="12.0" customHeight="1">
      <c r="A12454" s="61"/>
      <c r="B12454" s="70" t="s">
        <v>13737</v>
      </c>
      <c r="C12454" s="70" t="s">
        <v>1113</v>
      </c>
      <c r="D12454" s="71" t="s">
        <v>408</v>
      </c>
      <c r="E12454" s="72">
        <v>19.580000000000002</v>
      </c>
      <c r="F12454" s="73"/>
      <c r="G12454" s="72">
        <f t="shared" si="2088"/>
        <v>0</v>
      </c>
      <c r="H12454" s="74"/>
    </row>
    <row r="12455" ht="16.5" customHeight="1">
      <c r="A12455" s="61"/>
      <c r="B12455" s="84" t="s">
        <v>13738</v>
      </c>
      <c r="C12455" s="85" t="s">
        <v>439</v>
      </c>
      <c r="D12455" s="49"/>
      <c r="E12455" s="49"/>
      <c r="F12455" s="49"/>
      <c r="G12455" s="98">
        <f>+G12456+G12460+G12464</f>
        <v>0</v>
      </c>
      <c r="H12455" s="61"/>
    </row>
    <row r="12456" ht="12.0" customHeight="1">
      <c r="A12456" s="61"/>
      <c r="B12456" s="88" t="s">
        <v>13739</v>
      </c>
      <c r="C12456" s="89" t="s">
        <v>737</v>
      </c>
      <c r="D12456" s="49"/>
      <c r="E12456" s="49"/>
      <c r="F12456" s="49"/>
      <c r="G12456" s="90">
        <f>SUM(G12457:G12459)</f>
        <v>0</v>
      </c>
      <c r="H12456" s="74"/>
    </row>
    <row r="12457" ht="12.0" customHeight="1">
      <c r="A12457" s="61"/>
      <c r="B12457" s="70" t="s">
        <v>13740</v>
      </c>
      <c r="C12457" s="70" t="s">
        <v>991</v>
      </c>
      <c r="D12457" s="71" t="s">
        <v>413</v>
      </c>
      <c r="E12457" s="72">
        <v>1.53</v>
      </c>
      <c r="F12457" s="73"/>
      <c r="G12457" s="72">
        <f t="shared" ref="G12457:G12459" si="2089">ROUND(E12457*F12457,2)</f>
        <v>0</v>
      </c>
      <c r="H12457" s="61"/>
    </row>
    <row r="12458" ht="12.0" customHeight="1">
      <c r="A12458" s="61"/>
      <c r="B12458" s="70" t="s">
        <v>13741</v>
      </c>
      <c r="C12458" s="70" t="s">
        <v>741</v>
      </c>
      <c r="D12458" s="71" t="s">
        <v>408</v>
      </c>
      <c r="E12458" s="72">
        <v>29.2</v>
      </c>
      <c r="F12458" s="73"/>
      <c r="G12458" s="72">
        <f t="shared" si="2089"/>
        <v>0</v>
      </c>
      <c r="H12458" s="87"/>
    </row>
    <row r="12459" ht="12.0" customHeight="1">
      <c r="A12459" s="61"/>
      <c r="B12459" s="70" t="s">
        <v>13742</v>
      </c>
      <c r="C12459" s="70" t="s">
        <v>743</v>
      </c>
      <c r="D12459" s="71" t="s">
        <v>446</v>
      </c>
      <c r="E12459" s="72">
        <v>414.39</v>
      </c>
      <c r="F12459" s="73"/>
      <c r="G12459" s="72">
        <f t="shared" si="2089"/>
        <v>0</v>
      </c>
      <c r="H12459" s="61"/>
    </row>
    <row r="12460" ht="12.0" customHeight="1">
      <c r="A12460" s="61"/>
      <c r="B12460" s="88" t="s">
        <v>13743</v>
      </c>
      <c r="C12460" s="89" t="s">
        <v>624</v>
      </c>
      <c r="D12460" s="49"/>
      <c r="E12460" s="49"/>
      <c r="F12460" s="49"/>
      <c r="G12460" s="90">
        <f>SUM(G12461:G12463)</f>
        <v>0</v>
      </c>
      <c r="H12460" s="91"/>
    </row>
    <row r="12461" ht="12.0" customHeight="1">
      <c r="A12461" s="61"/>
      <c r="B12461" s="70" t="s">
        <v>13744</v>
      </c>
      <c r="C12461" s="70" t="s">
        <v>996</v>
      </c>
      <c r="D12461" s="71" t="s">
        <v>413</v>
      </c>
      <c r="E12461" s="72">
        <v>1.3800000000000001</v>
      </c>
      <c r="F12461" s="73"/>
      <c r="G12461" s="72">
        <f t="shared" ref="G12461:G12463" si="2090">ROUND(E12461*F12461,2)</f>
        <v>0</v>
      </c>
      <c r="H12461" s="61"/>
    </row>
    <row r="12462" ht="12.0" customHeight="1">
      <c r="A12462" s="61"/>
      <c r="B12462" s="70" t="s">
        <v>13745</v>
      </c>
      <c r="C12462" s="70" t="s">
        <v>748</v>
      </c>
      <c r="D12462" s="71" t="s">
        <v>408</v>
      </c>
      <c r="E12462" s="72">
        <v>6.54</v>
      </c>
      <c r="F12462" s="73"/>
      <c r="G12462" s="72">
        <f t="shared" si="2090"/>
        <v>0</v>
      </c>
      <c r="H12462" s="74"/>
    </row>
    <row r="12463" ht="12.0" customHeight="1">
      <c r="A12463" s="61"/>
      <c r="B12463" s="70" t="s">
        <v>13746</v>
      </c>
      <c r="C12463" s="70" t="s">
        <v>750</v>
      </c>
      <c r="D12463" s="71" t="s">
        <v>446</v>
      </c>
      <c r="E12463" s="72">
        <v>354.42</v>
      </c>
      <c r="F12463" s="73"/>
      <c r="G12463" s="72">
        <f t="shared" si="2090"/>
        <v>0</v>
      </c>
      <c r="H12463" s="61"/>
    </row>
    <row r="12464" ht="12.0" customHeight="1">
      <c r="A12464" s="61"/>
      <c r="B12464" s="88" t="s">
        <v>13747</v>
      </c>
      <c r="C12464" s="89" t="s">
        <v>1000</v>
      </c>
      <c r="D12464" s="49"/>
      <c r="E12464" s="49"/>
      <c r="F12464" s="49"/>
      <c r="G12464" s="90">
        <f>SUM(G12465:G12469)</f>
        <v>0</v>
      </c>
      <c r="H12464" s="74"/>
    </row>
    <row r="12465" ht="12.0" customHeight="1">
      <c r="A12465" s="61"/>
      <c r="B12465" s="70" t="s">
        <v>13748</v>
      </c>
      <c r="C12465" s="70" t="s">
        <v>1002</v>
      </c>
      <c r="D12465" s="71" t="s">
        <v>413</v>
      </c>
      <c r="E12465" s="72">
        <v>1.67</v>
      </c>
      <c r="F12465" s="73"/>
      <c r="G12465" s="72">
        <f t="shared" ref="G12465:G12469" si="2091">ROUND(E12465*F12465,2)</f>
        <v>0</v>
      </c>
      <c r="H12465" s="61"/>
    </row>
    <row r="12466" ht="12.0" customHeight="1">
      <c r="A12466" s="61"/>
      <c r="B12466" s="70" t="s">
        <v>13749</v>
      </c>
      <c r="C12466" s="70" t="s">
        <v>756</v>
      </c>
      <c r="D12466" s="71" t="s">
        <v>408</v>
      </c>
      <c r="E12466" s="72">
        <v>19.1</v>
      </c>
      <c r="F12466" s="73"/>
      <c r="G12466" s="72">
        <f t="shared" si="2091"/>
        <v>0</v>
      </c>
      <c r="H12466" s="91"/>
    </row>
    <row r="12467" ht="12.0" customHeight="1">
      <c r="A12467" s="61"/>
      <c r="B12467" s="70" t="s">
        <v>13750</v>
      </c>
      <c r="C12467" s="70" t="s">
        <v>758</v>
      </c>
      <c r="D12467" s="71" t="s">
        <v>446</v>
      </c>
      <c r="E12467" s="72">
        <v>112.44</v>
      </c>
      <c r="F12467" s="73"/>
      <c r="G12467" s="72">
        <f t="shared" si="2091"/>
        <v>0</v>
      </c>
      <c r="H12467" s="61"/>
    </row>
    <row r="12468" ht="12.0" customHeight="1">
      <c r="A12468" s="61"/>
      <c r="B12468" s="70" t="s">
        <v>13751</v>
      </c>
      <c r="C12468" s="70" t="s">
        <v>1006</v>
      </c>
      <c r="D12468" s="71" t="s">
        <v>311</v>
      </c>
      <c r="E12468" s="72">
        <v>168.0</v>
      </c>
      <c r="F12468" s="73"/>
      <c r="G12468" s="72">
        <f t="shared" si="2091"/>
        <v>0</v>
      </c>
      <c r="H12468" s="74"/>
    </row>
    <row r="12469" ht="12.0" customHeight="1">
      <c r="A12469" s="61"/>
      <c r="B12469" s="70" t="s">
        <v>13752</v>
      </c>
      <c r="C12469" s="70" t="s">
        <v>762</v>
      </c>
      <c r="D12469" s="71" t="s">
        <v>408</v>
      </c>
      <c r="E12469" s="72">
        <v>26.2</v>
      </c>
      <c r="F12469" s="73"/>
      <c r="G12469" s="72">
        <f t="shared" si="2091"/>
        <v>0</v>
      </c>
      <c r="H12469" s="61"/>
    </row>
    <row r="12470" ht="12.0" customHeight="1">
      <c r="A12470" s="61"/>
      <c r="B12470" s="84" t="s">
        <v>13753</v>
      </c>
      <c r="C12470" s="85" t="s">
        <v>773</v>
      </c>
      <c r="D12470" s="49"/>
      <c r="E12470" s="49"/>
      <c r="F12470" s="49"/>
      <c r="G12470" s="98">
        <f>SUM(G12471)</f>
        <v>0</v>
      </c>
      <c r="H12470" s="74"/>
    </row>
    <row r="12471" ht="12.0" customHeight="1">
      <c r="A12471" s="61"/>
      <c r="B12471" s="70" t="s">
        <v>13754</v>
      </c>
      <c r="C12471" s="70" t="s">
        <v>777</v>
      </c>
      <c r="D12471" s="71" t="s">
        <v>408</v>
      </c>
      <c r="E12471" s="72">
        <v>59.07</v>
      </c>
      <c r="F12471" s="73"/>
      <c r="G12471" s="72">
        <f>ROUND(E12471*F12471,2)</f>
        <v>0</v>
      </c>
      <c r="H12471" s="61"/>
    </row>
    <row r="12472" ht="12.0" customHeight="1">
      <c r="A12472" s="61"/>
      <c r="B12472" s="84" t="s">
        <v>13755</v>
      </c>
      <c r="C12472" s="85" t="s">
        <v>484</v>
      </c>
      <c r="D12472" s="49"/>
      <c r="E12472" s="49"/>
      <c r="F12472" s="49"/>
      <c r="G12472" s="98">
        <f>SUM(G12473:G12477)</f>
        <v>0</v>
      </c>
      <c r="H12472" s="74"/>
    </row>
    <row r="12473" ht="12.0" customHeight="1">
      <c r="A12473" s="61"/>
      <c r="B12473" s="70" t="s">
        <v>13756</v>
      </c>
      <c r="C12473" s="70" t="s">
        <v>780</v>
      </c>
      <c r="D12473" s="71" t="s">
        <v>408</v>
      </c>
      <c r="E12473" s="72">
        <v>91.46000000000001</v>
      </c>
      <c r="F12473" s="73"/>
      <c r="G12473" s="72">
        <f t="shared" ref="G12473:G12477" si="2092">ROUND(E12473*F12473,2)</f>
        <v>0</v>
      </c>
      <c r="H12473" s="61"/>
    </row>
    <row r="12474" ht="12.0" customHeight="1">
      <c r="A12474" s="61"/>
      <c r="B12474" s="70" t="s">
        <v>13757</v>
      </c>
      <c r="C12474" s="70" t="s">
        <v>782</v>
      </c>
      <c r="D12474" s="71" t="s">
        <v>408</v>
      </c>
      <c r="E12474" s="72">
        <v>36.03</v>
      </c>
      <c r="F12474" s="73"/>
      <c r="G12474" s="72">
        <f t="shared" si="2092"/>
        <v>0</v>
      </c>
      <c r="H12474" s="74"/>
    </row>
    <row r="12475" ht="12.0" customHeight="1">
      <c r="A12475" s="61"/>
      <c r="B12475" s="70" t="s">
        <v>13758</v>
      </c>
      <c r="C12475" s="70" t="s">
        <v>786</v>
      </c>
      <c r="D12475" s="71" t="s">
        <v>408</v>
      </c>
      <c r="E12475" s="72">
        <v>13.68</v>
      </c>
      <c r="F12475" s="73"/>
      <c r="G12475" s="72">
        <f t="shared" si="2092"/>
        <v>0</v>
      </c>
      <c r="H12475" s="61"/>
    </row>
    <row r="12476" ht="12.0" customHeight="1">
      <c r="A12476" s="61"/>
      <c r="B12476" s="70" t="s">
        <v>13759</v>
      </c>
      <c r="C12476" s="70" t="s">
        <v>1020</v>
      </c>
      <c r="D12476" s="71" t="s">
        <v>408</v>
      </c>
      <c r="E12476" s="72">
        <v>25.52</v>
      </c>
      <c r="F12476" s="73"/>
      <c r="G12476" s="72">
        <f t="shared" si="2092"/>
        <v>0</v>
      </c>
      <c r="H12476" s="87"/>
    </row>
    <row r="12477" ht="12.0" customHeight="1">
      <c r="A12477" s="61"/>
      <c r="B12477" s="70" t="s">
        <v>13760</v>
      </c>
      <c r="C12477" s="70" t="s">
        <v>792</v>
      </c>
      <c r="D12477" s="71" t="s">
        <v>525</v>
      </c>
      <c r="E12477" s="72">
        <v>27.3</v>
      </c>
      <c r="F12477" s="73"/>
      <c r="G12477" s="72">
        <f t="shared" si="2092"/>
        <v>0</v>
      </c>
      <c r="H12477" s="61"/>
    </row>
    <row r="12478" ht="12.0" customHeight="1">
      <c r="A12478" s="61"/>
      <c r="B12478" s="84" t="s">
        <v>13761</v>
      </c>
      <c r="C12478" s="85" t="s">
        <v>490</v>
      </c>
      <c r="D12478" s="49"/>
      <c r="E12478" s="49"/>
      <c r="F12478" s="49"/>
      <c r="G12478" s="98">
        <f>SUM(G12479:G12482)</f>
        <v>0</v>
      </c>
      <c r="H12478" s="91"/>
    </row>
    <row r="12479" ht="12.0" customHeight="1">
      <c r="A12479" s="61"/>
      <c r="B12479" s="70" t="s">
        <v>13762</v>
      </c>
      <c r="C12479" s="70" t="s">
        <v>492</v>
      </c>
      <c r="D12479" s="71" t="s">
        <v>408</v>
      </c>
      <c r="E12479" s="72">
        <v>17.34</v>
      </c>
      <c r="F12479" s="73"/>
      <c r="G12479" s="72">
        <f t="shared" ref="G12479:G12482" si="2093">ROUND(E12479*F12479,2)</f>
        <v>0</v>
      </c>
      <c r="H12479" s="61"/>
    </row>
    <row r="12480" ht="12.0" customHeight="1">
      <c r="A12480" s="61"/>
      <c r="B12480" s="70" t="s">
        <v>13763</v>
      </c>
      <c r="C12480" s="70" t="s">
        <v>12162</v>
      </c>
      <c r="D12480" s="71" t="s">
        <v>408</v>
      </c>
      <c r="E12480" s="72">
        <v>17.34</v>
      </c>
      <c r="F12480" s="73"/>
      <c r="G12480" s="72">
        <f t="shared" si="2093"/>
        <v>0</v>
      </c>
      <c r="H12480" s="74"/>
    </row>
    <row r="12481" ht="12.0" customHeight="1">
      <c r="A12481" s="61"/>
      <c r="B12481" s="70" t="s">
        <v>13764</v>
      </c>
      <c r="C12481" s="70" t="s">
        <v>797</v>
      </c>
      <c r="D12481" s="71" t="s">
        <v>408</v>
      </c>
      <c r="E12481" s="72">
        <v>3.36</v>
      </c>
      <c r="F12481" s="73"/>
      <c r="G12481" s="72">
        <f t="shared" si="2093"/>
        <v>0</v>
      </c>
      <c r="H12481" s="61"/>
    </row>
    <row r="12482" ht="12.0" customHeight="1">
      <c r="A12482" s="61"/>
      <c r="B12482" s="70" t="s">
        <v>13765</v>
      </c>
      <c r="C12482" s="82" t="s">
        <v>799</v>
      </c>
      <c r="D12482" s="71" t="s">
        <v>408</v>
      </c>
      <c r="E12482" s="72">
        <v>13.0</v>
      </c>
      <c r="F12482" s="73"/>
      <c r="G12482" s="72">
        <f t="shared" si="2093"/>
        <v>0</v>
      </c>
      <c r="H12482" s="74"/>
    </row>
    <row r="12483" ht="12.0" customHeight="1">
      <c r="A12483" s="61"/>
      <c r="B12483" s="84" t="s">
        <v>13766</v>
      </c>
      <c r="C12483" s="85" t="s">
        <v>801</v>
      </c>
      <c r="D12483" s="49"/>
      <c r="E12483" s="49"/>
      <c r="F12483" s="49"/>
      <c r="G12483" s="98">
        <f>SUM(G12484:G12485)</f>
        <v>0</v>
      </c>
      <c r="H12483" s="61"/>
    </row>
    <row r="12484" ht="12.0" customHeight="1">
      <c r="A12484" s="61"/>
      <c r="B12484" s="70" t="s">
        <v>13767</v>
      </c>
      <c r="C12484" s="70" t="s">
        <v>6879</v>
      </c>
      <c r="D12484" s="71" t="s">
        <v>525</v>
      </c>
      <c r="E12484" s="72">
        <v>19.17</v>
      </c>
      <c r="F12484" s="73"/>
      <c r="G12484" s="72">
        <f t="shared" ref="G12484:G12485" si="2094">ROUND(E12484*F12484,2)</f>
        <v>0</v>
      </c>
      <c r="H12484" s="91"/>
    </row>
    <row r="12485" ht="12.0" customHeight="1">
      <c r="A12485" s="61"/>
      <c r="B12485" s="70" t="s">
        <v>13768</v>
      </c>
      <c r="C12485" s="70" t="s">
        <v>790</v>
      </c>
      <c r="D12485" s="71" t="s">
        <v>408</v>
      </c>
      <c r="E12485" s="72">
        <v>13.68</v>
      </c>
      <c r="F12485" s="73"/>
      <c r="G12485" s="72">
        <f t="shared" si="2094"/>
        <v>0</v>
      </c>
      <c r="H12485" s="61"/>
    </row>
    <row r="12486" ht="12.0" customHeight="1">
      <c r="A12486" s="61"/>
      <c r="B12486" s="84" t="s">
        <v>13769</v>
      </c>
      <c r="C12486" s="85" t="s">
        <v>496</v>
      </c>
      <c r="D12486" s="49"/>
      <c r="E12486" s="49"/>
      <c r="F12486" s="49"/>
      <c r="G12486" s="98">
        <f>SUM(G12487:G12490)</f>
        <v>0</v>
      </c>
      <c r="H12486" s="74"/>
    </row>
    <row r="12487" ht="12.0" customHeight="1">
      <c r="A12487" s="61"/>
      <c r="B12487" s="70" t="s">
        <v>13770</v>
      </c>
      <c r="C12487" s="70" t="s">
        <v>806</v>
      </c>
      <c r="D12487" s="71" t="s">
        <v>408</v>
      </c>
      <c r="E12487" s="72">
        <v>3.36</v>
      </c>
      <c r="F12487" s="73"/>
      <c r="G12487" s="72">
        <f t="shared" ref="G12487:G12490" si="2095">ROUND(E12487*F12487,2)</f>
        <v>0</v>
      </c>
      <c r="H12487" s="61"/>
    </row>
    <row r="12488" ht="12.0" customHeight="1">
      <c r="A12488" s="61"/>
      <c r="B12488" s="70" t="s">
        <v>13771</v>
      </c>
      <c r="C12488" s="70" t="s">
        <v>812</v>
      </c>
      <c r="D12488" s="71" t="s">
        <v>408</v>
      </c>
      <c r="E12488" s="72">
        <v>1.47</v>
      </c>
      <c r="F12488" s="73"/>
      <c r="G12488" s="72">
        <f t="shared" si="2095"/>
        <v>0</v>
      </c>
      <c r="H12488" s="74"/>
    </row>
    <row r="12489" ht="12.0" customHeight="1">
      <c r="A12489" s="61"/>
      <c r="B12489" s="70" t="s">
        <v>13772</v>
      </c>
      <c r="C12489" s="70" t="s">
        <v>810</v>
      </c>
      <c r="D12489" s="71" t="s">
        <v>408</v>
      </c>
      <c r="E12489" s="72">
        <v>2.18</v>
      </c>
      <c r="F12489" s="73"/>
      <c r="G12489" s="72">
        <f t="shared" si="2095"/>
        <v>0</v>
      </c>
      <c r="H12489" s="61"/>
    </row>
    <row r="12490" ht="12.0" customHeight="1">
      <c r="A12490" s="61"/>
      <c r="B12490" s="70" t="s">
        <v>13773</v>
      </c>
      <c r="C12490" s="70" t="s">
        <v>814</v>
      </c>
      <c r="D12490" s="71" t="s">
        <v>408</v>
      </c>
      <c r="E12490" s="72">
        <v>2.18</v>
      </c>
      <c r="F12490" s="73"/>
      <c r="G12490" s="72">
        <f t="shared" si="2095"/>
        <v>0</v>
      </c>
      <c r="H12490" s="74"/>
    </row>
    <row r="12491" ht="12.0" customHeight="1">
      <c r="A12491" s="61"/>
      <c r="B12491" s="84" t="s">
        <v>13774</v>
      </c>
      <c r="C12491" s="85" t="s">
        <v>506</v>
      </c>
      <c r="D12491" s="49"/>
      <c r="E12491" s="49"/>
      <c r="F12491" s="49"/>
      <c r="G12491" s="98">
        <f>SUM(G12492:G12495)</f>
        <v>0</v>
      </c>
      <c r="H12491" s="61"/>
    </row>
    <row r="12492" ht="12.0" customHeight="1">
      <c r="A12492" s="61"/>
      <c r="B12492" s="70" t="s">
        <v>13775</v>
      </c>
      <c r="C12492" s="70" t="s">
        <v>508</v>
      </c>
      <c r="D12492" s="71" t="s">
        <v>311</v>
      </c>
      <c r="E12492" s="72">
        <v>3.0</v>
      </c>
      <c r="F12492" s="73"/>
      <c r="G12492" s="72">
        <f t="shared" ref="G12492:G12495" si="2096">ROUND(E12492*F12492,2)</f>
        <v>0</v>
      </c>
      <c r="H12492" s="74"/>
    </row>
    <row r="12493" ht="12.0" customHeight="1">
      <c r="A12493" s="61"/>
      <c r="B12493" s="70" t="s">
        <v>13776</v>
      </c>
      <c r="C12493" s="70" t="s">
        <v>510</v>
      </c>
      <c r="D12493" s="71" t="s">
        <v>311</v>
      </c>
      <c r="E12493" s="72">
        <v>3.0</v>
      </c>
      <c r="F12493" s="73"/>
      <c r="G12493" s="72">
        <f t="shared" si="2096"/>
        <v>0</v>
      </c>
      <c r="H12493" s="61"/>
    </row>
    <row r="12494" ht="12.0" customHeight="1">
      <c r="A12494" s="61"/>
      <c r="B12494" s="70" t="s">
        <v>13777</v>
      </c>
      <c r="C12494" s="70" t="s">
        <v>512</v>
      </c>
      <c r="D12494" s="71" t="s">
        <v>311</v>
      </c>
      <c r="E12494" s="72">
        <v>6.0</v>
      </c>
      <c r="F12494" s="73"/>
      <c r="G12494" s="72">
        <f t="shared" si="2096"/>
        <v>0</v>
      </c>
      <c r="H12494" s="74"/>
    </row>
    <row r="12495" ht="12.0" customHeight="1">
      <c r="A12495" s="61"/>
      <c r="B12495" s="70" t="s">
        <v>13778</v>
      </c>
      <c r="C12495" s="70" t="s">
        <v>514</v>
      </c>
      <c r="D12495" s="71" t="s">
        <v>311</v>
      </c>
      <c r="E12495" s="72">
        <v>9.0</v>
      </c>
      <c r="F12495" s="73"/>
      <c r="G12495" s="72">
        <f t="shared" si="2096"/>
        <v>0</v>
      </c>
      <c r="H12495" s="61"/>
    </row>
    <row r="12496" ht="12.0" customHeight="1">
      <c r="A12496" s="61"/>
      <c r="B12496" s="84" t="s">
        <v>13779</v>
      </c>
      <c r="C12496" s="85" t="s">
        <v>516</v>
      </c>
      <c r="D12496" s="49"/>
      <c r="E12496" s="49"/>
      <c r="F12496" s="49"/>
      <c r="G12496" s="98">
        <f>SUM(G12497:G12502)</f>
        <v>0</v>
      </c>
      <c r="H12496" s="91"/>
    </row>
    <row r="12497" ht="12.0" customHeight="1">
      <c r="A12497" s="61"/>
      <c r="B12497" s="70" t="s">
        <v>13780</v>
      </c>
      <c r="C12497" s="70" t="s">
        <v>831</v>
      </c>
      <c r="D12497" s="71" t="s">
        <v>408</v>
      </c>
      <c r="E12497" s="72">
        <v>91.46000000000001</v>
      </c>
      <c r="F12497" s="73"/>
      <c r="G12497" s="72">
        <f t="shared" ref="G12497:G12502" si="2097">ROUND(E12497*F12497,2)</f>
        <v>0</v>
      </c>
      <c r="H12497" s="61"/>
    </row>
    <row r="12498" ht="12.0" customHeight="1">
      <c r="A12498" s="61"/>
      <c r="B12498" s="70" t="s">
        <v>13781</v>
      </c>
      <c r="C12498" s="70" t="s">
        <v>833</v>
      </c>
      <c r="D12498" s="71" t="s">
        <v>408</v>
      </c>
      <c r="E12498" s="72">
        <v>36.03</v>
      </c>
      <c r="F12498" s="73"/>
      <c r="G12498" s="72">
        <f t="shared" si="2097"/>
        <v>0</v>
      </c>
      <c r="H12498" s="74"/>
    </row>
    <row r="12499" ht="12.0" customHeight="1">
      <c r="A12499" s="61"/>
      <c r="B12499" s="70" t="s">
        <v>13782</v>
      </c>
      <c r="C12499" s="70" t="s">
        <v>835</v>
      </c>
      <c r="D12499" s="71" t="s">
        <v>408</v>
      </c>
      <c r="E12499" s="72">
        <v>25.52</v>
      </c>
      <c r="F12499" s="73"/>
      <c r="G12499" s="72">
        <f t="shared" si="2097"/>
        <v>0</v>
      </c>
      <c r="H12499" s="61"/>
    </row>
    <row r="12500" ht="12.0" customHeight="1">
      <c r="A12500" s="61"/>
      <c r="B12500" s="70" t="s">
        <v>13783</v>
      </c>
      <c r="C12500" s="70" t="s">
        <v>1474</v>
      </c>
      <c r="D12500" s="71" t="s">
        <v>408</v>
      </c>
      <c r="E12500" s="72">
        <v>1.47</v>
      </c>
      <c r="F12500" s="73"/>
      <c r="G12500" s="72">
        <f t="shared" si="2097"/>
        <v>0</v>
      </c>
      <c r="H12500" s="74"/>
    </row>
    <row r="12501" ht="12.0" customHeight="1">
      <c r="A12501" s="61"/>
      <c r="B12501" s="70" t="s">
        <v>13784</v>
      </c>
      <c r="C12501" s="70" t="s">
        <v>518</v>
      </c>
      <c r="D12501" s="71" t="s">
        <v>408</v>
      </c>
      <c r="E12501" s="72">
        <v>3.36</v>
      </c>
      <c r="F12501" s="73"/>
      <c r="G12501" s="72">
        <f t="shared" si="2097"/>
        <v>0</v>
      </c>
      <c r="H12501" s="61"/>
    </row>
    <row r="12502" ht="12.0" customHeight="1">
      <c r="A12502" s="61"/>
      <c r="B12502" s="70" t="s">
        <v>13785</v>
      </c>
      <c r="C12502" s="70" t="s">
        <v>520</v>
      </c>
      <c r="D12502" s="71" t="s">
        <v>408</v>
      </c>
      <c r="E12502" s="72">
        <v>2.18</v>
      </c>
      <c r="F12502" s="73"/>
      <c r="G12502" s="72">
        <f t="shared" si="2097"/>
        <v>0</v>
      </c>
      <c r="H12502" s="91"/>
    </row>
    <row r="12503" ht="12.0" customHeight="1">
      <c r="A12503" s="61"/>
      <c r="B12503" s="84" t="s">
        <v>13786</v>
      </c>
      <c r="C12503" s="85" t="s">
        <v>522</v>
      </c>
      <c r="D12503" s="49"/>
      <c r="E12503" s="49"/>
      <c r="F12503" s="49"/>
      <c r="G12503" s="98">
        <f>SUM(G12504:G12506)</f>
        <v>0</v>
      </c>
      <c r="H12503" s="61"/>
    </row>
    <row r="12504" ht="12.0" customHeight="1">
      <c r="A12504" s="61"/>
      <c r="B12504" s="70" t="s">
        <v>13787</v>
      </c>
      <c r="C12504" s="82" t="s">
        <v>842</v>
      </c>
      <c r="D12504" s="71" t="s">
        <v>525</v>
      </c>
      <c r="E12504" s="72">
        <v>11.6</v>
      </c>
      <c r="F12504" s="73"/>
      <c r="G12504" s="72">
        <f t="shared" ref="G12504:G12506" si="2098">ROUND(E12504*F12504,2)</f>
        <v>0</v>
      </c>
      <c r="H12504" s="74"/>
    </row>
    <row r="12505" ht="12.0" customHeight="1">
      <c r="A12505" s="61"/>
      <c r="B12505" s="70" t="s">
        <v>13788</v>
      </c>
      <c r="C12505" s="70" t="s">
        <v>531</v>
      </c>
      <c r="D12505" s="71" t="s">
        <v>408</v>
      </c>
      <c r="E12505" s="72">
        <v>54.84</v>
      </c>
      <c r="F12505" s="73"/>
      <c r="G12505" s="72">
        <f t="shared" si="2098"/>
        <v>0</v>
      </c>
      <c r="H12505" s="61"/>
    </row>
    <row r="12506" ht="12.0" customHeight="1">
      <c r="A12506" s="61"/>
      <c r="B12506" s="70" t="s">
        <v>13789</v>
      </c>
      <c r="C12506" s="70" t="s">
        <v>529</v>
      </c>
      <c r="D12506" s="71" t="s">
        <v>311</v>
      </c>
      <c r="E12506" s="72">
        <v>2.0</v>
      </c>
      <c r="F12506" s="73"/>
      <c r="G12506" s="72">
        <f t="shared" si="2098"/>
        <v>0</v>
      </c>
      <c r="H12506" s="61"/>
    </row>
    <row r="12507" ht="12.0" customHeight="1">
      <c r="A12507" s="61"/>
      <c r="B12507" s="84" t="s">
        <v>13790</v>
      </c>
      <c r="C12507" s="85" t="s">
        <v>846</v>
      </c>
      <c r="D12507" s="49"/>
      <c r="E12507" s="49"/>
      <c r="F12507" s="49"/>
      <c r="G12507" s="98">
        <f>SUM(G12508:G12515)</f>
        <v>0</v>
      </c>
      <c r="H12507" s="74"/>
    </row>
    <row r="12508" ht="12.0" customHeight="1">
      <c r="A12508" s="61"/>
      <c r="B12508" s="70" t="s">
        <v>13791</v>
      </c>
      <c r="C12508" s="70" t="s">
        <v>848</v>
      </c>
      <c r="D12508" s="71" t="s">
        <v>311</v>
      </c>
      <c r="E12508" s="72">
        <v>1.0</v>
      </c>
      <c r="F12508" s="73"/>
      <c r="G12508" s="72">
        <f t="shared" ref="G12508:G12515" si="2099">ROUND(E12508*F12508,2)</f>
        <v>0</v>
      </c>
      <c r="H12508" s="61"/>
    </row>
    <row r="12509" ht="12.0" customHeight="1">
      <c r="A12509" s="61"/>
      <c r="B12509" s="70" t="s">
        <v>13792</v>
      </c>
      <c r="C12509" s="70" t="s">
        <v>850</v>
      </c>
      <c r="D12509" s="71" t="s">
        <v>311</v>
      </c>
      <c r="E12509" s="72">
        <v>1.0</v>
      </c>
      <c r="F12509" s="73"/>
      <c r="G12509" s="72">
        <f t="shared" si="2099"/>
        <v>0</v>
      </c>
      <c r="H12509" s="87"/>
    </row>
    <row r="12510" ht="12.0" customHeight="1">
      <c r="A12510" s="61"/>
      <c r="B12510" s="70" t="s">
        <v>13793</v>
      </c>
      <c r="C12510" s="70" t="s">
        <v>852</v>
      </c>
      <c r="D12510" s="71" t="s">
        <v>311</v>
      </c>
      <c r="E12510" s="72">
        <v>1.0</v>
      </c>
      <c r="F12510" s="73"/>
      <c r="G12510" s="72">
        <f t="shared" si="2099"/>
        <v>0</v>
      </c>
      <c r="H12510" s="61"/>
    </row>
    <row r="12511" ht="12.0" customHeight="1">
      <c r="A12511" s="61"/>
      <c r="B12511" s="70" t="s">
        <v>13794</v>
      </c>
      <c r="C12511" s="70" t="s">
        <v>854</v>
      </c>
      <c r="D12511" s="71" t="s">
        <v>311</v>
      </c>
      <c r="E12511" s="72">
        <v>1.0</v>
      </c>
      <c r="F12511" s="73"/>
      <c r="G12511" s="72">
        <f t="shared" si="2099"/>
        <v>0</v>
      </c>
      <c r="H12511" s="74"/>
    </row>
    <row r="12512" ht="12.0" customHeight="1">
      <c r="A12512" s="61"/>
      <c r="B12512" s="70" t="s">
        <v>13795</v>
      </c>
      <c r="C12512" s="70" t="s">
        <v>856</v>
      </c>
      <c r="D12512" s="71" t="s">
        <v>311</v>
      </c>
      <c r="E12512" s="72">
        <v>1.0</v>
      </c>
      <c r="F12512" s="73"/>
      <c r="G12512" s="72">
        <f t="shared" si="2099"/>
        <v>0</v>
      </c>
      <c r="H12512" s="61"/>
    </row>
    <row r="12513" ht="12.0" customHeight="1">
      <c r="A12513" s="61"/>
      <c r="B12513" s="70" t="s">
        <v>13796</v>
      </c>
      <c r="C12513" s="70" t="s">
        <v>858</v>
      </c>
      <c r="D12513" s="71" t="s">
        <v>311</v>
      </c>
      <c r="E12513" s="72">
        <v>1.0</v>
      </c>
      <c r="F12513" s="73"/>
      <c r="G12513" s="72">
        <f t="shared" si="2099"/>
        <v>0</v>
      </c>
      <c r="H12513" s="74"/>
    </row>
    <row r="12514" ht="12.0" customHeight="1">
      <c r="A12514" s="61"/>
      <c r="B12514" s="70" t="s">
        <v>13797</v>
      </c>
      <c r="C12514" s="70" t="s">
        <v>860</v>
      </c>
      <c r="D12514" s="71" t="s">
        <v>311</v>
      </c>
      <c r="E12514" s="72">
        <v>3.0</v>
      </c>
      <c r="F12514" s="73"/>
      <c r="G12514" s="72">
        <f t="shared" si="2099"/>
        <v>0</v>
      </c>
      <c r="H12514" s="61"/>
    </row>
    <row r="12515" ht="12.0" customHeight="1">
      <c r="A12515" s="61"/>
      <c r="B12515" s="70" t="s">
        <v>13798</v>
      </c>
      <c r="C12515" s="70" t="s">
        <v>862</v>
      </c>
      <c r="D12515" s="71" t="s">
        <v>311</v>
      </c>
      <c r="E12515" s="72">
        <v>3.0</v>
      </c>
      <c r="F12515" s="73"/>
      <c r="G12515" s="72">
        <f t="shared" si="2099"/>
        <v>0</v>
      </c>
      <c r="H12515" s="61"/>
    </row>
    <row r="12516" ht="12.0" customHeight="1">
      <c r="A12516" s="61"/>
      <c r="B12516" s="84" t="s">
        <v>13799</v>
      </c>
      <c r="C12516" s="85" t="s">
        <v>864</v>
      </c>
      <c r="D12516" s="49"/>
      <c r="E12516" s="49"/>
      <c r="F12516" s="49"/>
      <c r="G12516" s="98">
        <f>SUM(G12517:G12555)</f>
        <v>0</v>
      </c>
      <c r="H12516" s="78"/>
    </row>
    <row r="12517" ht="12.0" customHeight="1">
      <c r="A12517" s="61"/>
      <c r="B12517" s="70" t="s">
        <v>13800</v>
      </c>
      <c r="C12517" s="70" t="s">
        <v>866</v>
      </c>
      <c r="D12517" s="71" t="s">
        <v>525</v>
      </c>
      <c r="E12517" s="72">
        <v>5.75</v>
      </c>
      <c r="F12517" s="73"/>
      <c r="G12517" s="72">
        <f t="shared" ref="G12517:G12555" si="2100">ROUND(E12517*F12517,2)</f>
        <v>0</v>
      </c>
      <c r="H12517" s="61"/>
    </row>
    <row r="12518" ht="12.0" customHeight="1">
      <c r="A12518" s="61"/>
      <c r="B12518" s="70" t="s">
        <v>13801</v>
      </c>
      <c r="C12518" s="70" t="s">
        <v>868</v>
      </c>
      <c r="D12518" s="71" t="s">
        <v>525</v>
      </c>
      <c r="E12518" s="72">
        <v>20.41</v>
      </c>
      <c r="F12518" s="73"/>
      <c r="G12518" s="72">
        <f t="shared" si="2100"/>
        <v>0</v>
      </c>
      <c r="H12518" s="87"/>
    </row>
    <row r="12519" ht="12.0" customHeight="1">
      <c r="A12519" s="61"/>
      <c r="B12519" s="70" t="s">
        <v>13802</v>
      </c>
      <c r="C12519" s="70" t="s">
        <v>870</v>
      </c>
      <c r="D12519" s="71" t="s">
        <v>525</v>
      </c>
      <c r="E12519" s="72">
        <v>0.3</v>
      </c>
      <c r="F12519" s="73"/>
      <c r="G12519" s="72">
        <f t="shared" si="2100"/>
        <v>0</v>
      </c>
      <c r="H12519" s="61"/>
    </row>
    <row r="12520" ht="12.0" customHeight="1">
      <c r="A12520" s="61"/>
      <c r="B12520" s="70" t="s">
        <v>13803</v>
      </c>
      <c r="C12520" s="70" t="s">
        <v>872</v>
      </c>
      <c r="D12520" s="71" t="s">
        <v>525</v>
      </c>
      <c r="E12520" s="72">
        <v>1.0</v>
      </c>
      <c r="F12520" s="73"/>
      <c r="G12520" s="72">
        <f t="shared" si="2100"/>
        <v>0</v>
      </c>
      <c r="H12520" s="91"/>
    </row>
    <row r="12521" ht="12.0" customHeight="1">
      <c r="A12521" s="61"/>
      <c r="B12521" s="70" t="s">
        <v>13804</v>
      </c>
      <c r="C12521" s="70" t="s">
        <v>876</v>
      </c>
      <c r="D12521" s="71" t="s">
        <v>525</v>
      </c>
      <c r="E12521" s="72">
        <v>16.94</v>
      </c>
      <c r="F12521" s="73"/>
      <c r="G12521" s="72">
        <f t="shared" si="2100"/>
        <v>0</v>
      </c>
      <c r="H12521" s="61"/>
    </row>
    <row r="12522" ht="12.0" customHeight="1">
      <c r="A12522" s="61"/>
      <c r="B12522" s="70" t="s">
        <v>13805</v>
      </c>
      <c r="C12522" s="70" t="s">
        <v>878</v>
      </c>
      <c r="D12522" s="71" t="s">
        <v>525</v>
      </c>
      <c r="E12522" s="72">
        <v>13.36</v>
      </c>
      <c r="F12522" s="73"/>
      <c r="G12522" s="72">
        <f t="shared" si="2100"/>
        <v>0</v>
      </c>
      <c r="H12522" s="74"/>
    </row>
    <row r="12523" ht="12.0" customHeight="1">
      <c r="A12523" s="61"/>
      <c r="B12523" s="70" t="s">
        <v>13806</v>
      </c>
      <c r="C12523" s="70" t="s">
        <v>880</v>
      </c>
      <c r="D12523" s="71" t="s">
        <v>525</v>
      </c>
      <c r="E12523" s="72">
        <v>3.7</v>
      </c>
      <c r="F12523" s="73"/>
      <c r="G12523" s="72">
        <f t="shared" si="2100"/>
        <v>0</v>
      </c>
      <c r="H12523" s="61"/>
    </row>
    <row r="12524" ht="12.0" customHeight="1">
      <c r="A12524" s="61"/>
      <c r="B12524" s="70" t="s">
        <v>13807</v>
      </c>
      <c r="C12524" s="70" t="s">
        <v>882</v>
      </c>
      <c r="D12524" s="71" t="s">
        <v>311</v>
      </c>
      <c r="E12524" s="72">
        <v>2.0</v>
      </c>
      <c r="F12524" s="73"/>
      <c r="G12524" s="72">
        <f t="shared" si="2100"/>
        <v>0</v>
      </c>
      <c r="H12524" s="74"/>
    </row>
    <row r="12525" ht="12.0" customHeight="1">
      <c r="A12525" s="61"/>
      <c r="B12525" s="70" t="s">
        <v>13808</v>
      </c>
      <c r="C12525" s="70" t="s">
        <v>884</v>
      </c>
      <c r="D12525" s="71" t="s">
        <v>311</v>
      </c>
      <c r="E12525" s="72">
        <v>7.0</v>
      </c>
      <c r="F12525" s="73"/>
      <c r="G12525" s="72">
        <f t="shared" si="2100"/>
        <v>0</v>
      </c>
      <c r="H12525" s="61"/>
    </row>
    <row r="12526" ht="12.0" customHeight="1">
      <c r="A12526" s="61"/>
      <c r="B12526" s="70" t="s">
        <v>13809</v>
      </c>
      <c r="C12526" s="70" t="s">
        <v>886</v>
      </c>
      <c r="D12526" s="71" t="s">
        <v>311</v>
      </c>
      <c r="E12526" s="72">
        <v>11.0</v>
      </c>
      <c r="F12526" s="73"/>
      <c r="G12526" s="72">
        <f t="shared" si="2100"/>
        <v>0</v>
      </c>
      <c r="H12526" s="91"/>
    </row>
    <row r="12527" ht="12.0" customHeight="1">
      <c r="A12527" s="61"/>
      <c r="B12527" s="70" t="s">
        <v>13810</v>
      </c>
      <c r="C12527" s="70" t="s">
        <v>5677</v>
      </c>
      <c r="D12527" s="71" t="s">
        <v>311</v>
      </c>
      <c r="E12527" s="72">
        <v>1.0</v>
      </c>
      <c r="F12527" s="73"/>
      <c r="G12527" s="72">
        <f t="shared" si="2100"/>
        <v>0</v>
      </c>
      <c r="H12527" s="61"/>
    </row>
    <row r="12528" ht="12.0" customHeight="1">
      <c r="A12528" s="61"/>
      <c r="B12528" s="70" t="s">
        <v>13811</v>
      </c>
      <c r="C12528" s="70" t="s">
        <v>888</v>
      </c>
      <c r="D12528" s="71" t="s">
        <v>311</v>
      </c>
      <c r="E12528" s="72">
        <v>2.0</v>
      </c>
      <c r="F12528" s="73"/>
      <c r="G12528" s="72">
        <f t="shared" si="2100"/>
        <v>0</v>
      </c>
      <c r="H12528" s="74"/>
    </row>
    <row r="12529" ht="12.0" customHeight="1">
      <c r="A12529" s="61"/>
      <c r="B12529" s="70" t="s">
        <v>13812</v>
      </c>
      <c r="C12529" s="70" t="s">
        <v>890</v>
      </c>
      <c r="D12529" s="71" t="s">
        <v>311</v>
      </c>
      <c r="E12529" s="72">
        <v>1.0</v>
      </c>
      <c r="F12529" s="73"/>
      <c r="G12529" s="72">
        <f t="shared" si="2100"/>
        <v>0</v>
      </c>
      <c r="H12529" s="61"/>
    </row>
    <row r="12530" ht="12.0" customHeight="1">
      <c r="A12530" s="61"/>
      <c r="B12530" s="70" t="s">
        <v>13813</v>
      </c>
      <c r="C12530" s="70" t="s">
        <v>892</v>
      </c>
      <c r="D12530" s="71" t="s">
        <v>311</v>
      </c>
      <c r="E12530" s="72">
        <v>1.0</v>
      </c>
      <c r="F12530" s="73"/>
      <c r="G12530" s="72">
        <f t="shared" si="2100"/>
        <v>0</v>
      </c>
      <c r="H12530" s="74"/>
    </row>
    <row r="12531" ht="12.0" customHeight="1">
      <c r="A12531" s="61"/>
      <c r="B12531" s="70" t="s">
        <v>13814</v>
      </c>
      <c r="C12531" s="70" t="s">
        <v>894</v>
      </c>
      <c r="D12531" s="71" t="s">
        <v>311</v>
      </c>
      <c r="E12531" s="72">
        <v>2.0</v>
      </c>
      <c r="F12531" s="73"/>
      <c r="G12531" s="72">
        <f t="shared" si="2100"/>
        <v>0</v>
      </c>
      <c r="H12531" s="61"/>
    </row>
    <row r="12532" ht="12.0" customHeight="1">
      <c r="A12532" s="61"/>
      <c r="B12532" s="70" t="s">
        <v>13815</v>
      </c>
      <c r="C12532" s="70" t="s">
        <v>898</v>
      </c>
      <c r="D12532" s="71" t="s">
        <v>311</v>
      </c>
      <c r="E12532" s="72">
        <v>1.0</v>
      </c>
      <c r="F12532" s="73"/>
      <c r="G12532" s="72">
        <f t="shared" si="2100"/>
        <v>0</v>
      </c>
      <c r="H12532" s="74"/>
    </row>
    <row r="12533" ht="12.0" customHeight="1">
      <c r="A12533" s="61"/>
      <c r="B12533" s="70" t="s">
        <v>13816</v>
      </c>
      <c r="C12533" s="70" t="s">
        <v>900</v>
      </c>
      <c r="D12533" s="71" t="s">
        <v>311</v>
      </c>
      <c r="E12533" s="72">
        <v>1.0</v>
      </c>
      <c r="F12533" s="73"/>
      <c r="G12533" s="72">
        <f t="shared" si="2100"/>
        <v>0</v>
      </c>
      <c r="H12533" s="61"/>
    </row>
    <row r="12534" ht="12.0" customHeight="1">
      <c r="A12534" s="61"/>
      <c r="B12534" s="70" t="s">
        <v>13817</v>
      </c>
      <c r="C12534" s="70" t="s">
        <v>902</v>
      </c>
      <c r="D12534" s="71" t="s">
        <v>311</v>
      </c>
      <c r="E12534" s="72">
        <v>3.0</v>
      </c>
      <c r="F12534" s="73"/>
      <c r="G12534" s="72">
        <f t="shared" si="2100"/>
        <v>0</v>
      </c>
      <c r="H12534" s="74"/>
    </row>
    <row r="12535" ht="12.0" customHeight="1">
      <c r="A12535" s="61"/>
      <c r="B12535" s="70" t="s">
        <v>13818</v>
      </c>
      <c r="C12535" s="70" t="s">
        <v>904</v>
      </c>
      <c r="D12535" s="71" t="s">
        <v>311</v>
      </c>
      <c r="E12535" s="72">
        <v>1.0</v>
      </c>
      <c r="F12535" s="73"/>
      <c r="G12535" s="72">
        <f t="shared" si="2100"/>
        <v>0</v>
      </c>
      <c r="H12535" s="61"/>
    </row>
    <row r="12536" ht="12.0" customHeight="1">
      <c r="A12536" s="61"/>
      <c r="B12536" s="70" t="s">
        <v>13819</v>
      </c>
      <c r="C12536" s="70" t="s">
        <v>908</v>
      </c>
      <c r="D12536" s="71" t="s">
        <v>311</v>
      </c>
      <c r="E12536" s="72">
        <v>1.0</v>
      </c>
      <c r="F12536" s="73"/>
      <c r="G12536" s="72">
        <f t="shared" si="2100"/>
        <v>0</v>
      </c>
      <c r="H12536" s="74"/>
    </row>
    <row r="12537" ht="12.0" customHeight="1">
      <c r="A12537" s="61"/>
      <c r="B12537" s="70" t="s">
        <v>13820</v>
      </c>
      <c r="C12537" s="70" t="s">
        <v>910</v>
      </c>
      <c r="D12537" s="71" t="s">
        <v>311</v>
      </c>
      <c r="E12537" s="72">
        <v>5.0</v>
      </c>
      <c r="F12537" s="73"/>
      <c r="G12537" s="72">
        <f t="shared" si="2100"/>
        <v>0</v>
      </c>
      <c r="H12537" s="61"/>
    </row>
    <row r="12538" ht="12.0" customHeight="1">
      <c r="A12538" s="61"/>
      <c r="B12538" s="70" t="s">
        <v>13821</v>
      </c>
      <c r="C12538" s="70" t="s">
        <v>912</v>
      </c>
      <c r="D12538" s="71" t="s">
        <v>311</v>
      </c>
      <c r="E12538" s="72">
        <v>1.0</v>
      </c>
      <c r="F12538" s="73"/>
      <c r="G12538" s="72">
        <f t="shared" si="2100"/>
        <v>0</v>
      </c>
      <c r="H12538" s="91"/>
    </row>
    <row r="12539" ht="12.0" customHeight="1">
      <c r="A12539" s="61"/>
      <c r="B12539" s="70" t="s">
        <v>13822</v>
      </c>
      <c r="C12539" s="70" t="s">
        <v>914</v>
      </c>
      <c r="D12539" s="71" t="s">
        <v>311</v>
      </c>
      <c r="E12539" s="72">
        <v>1.0</v>
      </c>
      <c r="F12539" s="73"/>
      <c r="G12539" s="72">
        <f t="shared" si="2100"/>
        <v>0</v>
      </c>
      <c r="H12539" s="61"/>
    </row>
    <row r="12540" ht="12.0" customHeight="1">
      <c r="A12540" s="61"/>
      <c r="B12540" s="70" t="s">
        <v>13823</v>
      </c>
      <c r="C12540" s="70" t="s">
        <v>918</v>
      </c>
      <c r="D12540" s="71" t="s">
        <v>311</v>
      </c>
      <c r="E12540" s="72">
        <v>1.0</v>
      </c>
      <c r="F12540" s="73"/>
      <c r="G12540" s="72">
        <f t="shared" si="2100"/>
        <v>0</v>
      </c>
      <c r="H12540" s="74"/>
    </row>
    <row r="12541" ht="12.0" customHeight="1">
      <c r="A12541" s="61"/>
      <c r="B12541" s="70" t="s">
        <v>13824</v>
      </c>
      <c r="C12541" s="70" t="s">
        <v>920</v>
      </c>
      <c r="D12541" s="71" t="s">
        <v>311</v>
      </c>
      <c r="E12541" s="72">
        <v>2.0</v>
      </c>
      <c r="F12541" s="73"/>
      <c r="G12541" s="72">
        <f t="shared" si="2100"/>
        <v>0</v>
      </c>
      <c r="H12541" s="61"/>
    </row>
    <row r="12542" ht="12.0" customHeight="1">
      <c r="A12542" s="61"/>
      <c r="B12542" s="70" t="s">
        <v>13825</v>
      </c>
      <c r="C12542" s="70" t="s">
        <v>922</v>
      </c>
      <c r="D12542" s="71" t="s">
        <v>311</v>
      </c>
      <c r="E12542" s="72">
        <v>1.0</v>
      </c>
      <c r="F12542" s="73"/>
      <c r="G12542" s="72">
        <f t="shared" si="2100"/>
        <v>0</v>
      </c>
      <c r="H12542" s="91"/>
    </row>
    <row r="12543" ht="12.0" customHeight="1">
      <c r="A12543" s="61"/>
      <c r="B12543" s="70" t="s">
        <v>13826</v>
      </c>
      <c r="C12543" s="70" t="s">
        <v>926</v>
      </c>
      <c r="D12543" s="71" t="s">
        <v>311</v>
      </c>
      <c r="E12543" s="72">
        <v>1.0</v>
      </c>
      <c r="F12543" s="73"/>
      <c r="G12543" s="72">
        <f t="shared" si="2100"/>
        <v>0</v>
      </c>
      <c r="H12543" s="61"/>
    </row>
    <row r="12544" ht="12.0" customHeight="1">
      <c r="A12544" s="61"/>
      <c r="B12544" s="70" t="s">
        <v>13827</v>
      </c>
      <c r="C12544" s="70" t="s">
        <v>928</v>
      </c>
      <c r="D12544" s="71" t="s">
        <v>311</v>
      </c>
      <c r="E12544" s="72">
        <v>1.0</v>
      </c>
      <c r="F12544" s="73"/>
      <c r="G12544" s="72">
        <f t="shared" si="2100"/>
        <v>0</v>
      </c>
      <c r="H12544" s="92"/>
    </row>
    <row r="12545" ht="12.0" customHeight="1">
      <c r="A12545" s="61"/>
      <c r="B12545" s="70" t="s">
        <v>13828</v>
      </c>
      <c r="C12545" s="70" t="s">
        <v>930</v>
      </c>
      <c r="D12545" s="71" t="s">
        <v>311</v>
      </c>
      <c r="E12545" s="72">
        <v>1.0</v>
      </c>
      <c r="F12545" s="73"/>
      <c r="G12545" s="72">
        <f t="shared" si="2100"/>
        <v>0</v>
      </c>
      <c r="H12545" s="61"/>
    </row>
    <row r="12546" ht="12.0" customHeight="1">
      <c r="A12546" s="61"/>
      <c r="B12546" s="70" t="s">
        <v>13829</v>
      </c>
      <c r="C12546" s="70" t="s">
        <v>932</v>
      </c>
      <c r="D12546" s="71" t="s">
        <v>311</v>
      </c>
      <c r="E12546" s="72">
        <v>1.0</v>
      </c>
      <c r="F12546" s="73"/>
      <c r="G12546" s="72">
        <f t="shared" si="2100"/>
        <v>0</v>
      </c>
      <c r="H12546" s="74"/>
    </row>
    <row r="12547" ht="12.0" customHeight="1">
      <c r="A12547" s="61"/>
      <c r="B12547" s="70" t="s">
        <v>13830</v>
      </c>
      <c r="C12547" s="70" t="s">
        <v>934</v>
      </c>
      <c r="D12547" s="71" t="s">
        <v>311</v>
      </c>
      <c r="E12547" s="72">
        <v>1.0</v>
      </c>
      <c r="F12547" s="73"/>
      <c r="G12547" s="72">
        <f t="shared" si="2100"/>
        <v>0</v>
      </c>
      <c r="H12547" s="61"/>
    </row>
    <row r="12548" ht="12.0" customHeight="1">
      <c r="A12548" s="61"/>
      <c r="B12548" s="70" t="s">
        <v>13831</v>
      </c>
      <c r="C12548" s="70" t="s">
        <v>936</v>
      </c>
      <c r="D12548" s="71" t="s">
        <v>937</v>
      </c>
      <c r="E12548" s="72">
        <v>2.0</v>
      </c>
      <c r="F12548" s="73"/>
      <c r="G12548" s="72">
        <f t="shared" si="2100"/>
        <v>0</v>
      </c>
      <c r="H12548" s="74"/>
    </row>
    <row r="12549" ht="12.0" customHeight="1">
      <c r="A12549" s="61"/>
      <c r="B12549" s="70" t="s">
        <v>13832</v>
      </c>
      <c r="C12549" s="70" t="s">
        <v>939</v>
      </c>
      <c r="D12549" s="71" t="s">
        <v>937</v>
      </c>
      <c r="E12549" s="72">
        <v>1.0</v>
      </c>
      <c r="F12549" s="73"/>
      <c r="G12549" s="72">
        <f t="shared" si="2100"/>
        <v>0</v>
      </c>
      <c r="H12549" s="61"/>
    </row>
    <row r="12550" ht="12.0" customHeight="1">
      <c r="A12550" s="61"/>
      <c r="B12550" s="70" t="s">
        <v>13833</v>
      </c>
      <c r="C12550" s="70" t="s">
        <v>941</v>
      </c>
      <c r="D12550" s="71" t="s">
        <v>311</v>
      </c>
      <c r="E12550" s="72">
        <v>1.0</v>
      </c>
      <c r="F12550" s="73"/>
      <c r="G12550" s="72">
        <f t="shared" si="2100"/>
        <v>0</v>
      </c>
      <c r="H12550" s="74"/>
    </row>
    <row r="12551" ht="12.0" customHeight="1">
      <c r="A12551" s="61"/>
      <c r="B12551" s="70" t="s">
        <v>13834</v>
      </c>
      <c r="C12551" s="70" t="s">
        <v>943</v>
      </c>
      <c r="D12551" s="71" t="s">
        <v>311</v>
      </c>
      <c r="E12551" s="72">
        <v>2.0</v>
      </c>
      <c r="F12551" s="73"/>
      <c r="G12551" s="72">
        <f t="shared" si="2100"/>
        <v>0</v>
      </c>
      <c r="H12551" s="61"/>
    </row>
    <row r="12552" ht="12.0" customHeight="1">
      <c r="A12552" s="61"/>
      <c r="B12552" s="70" t="s">
        <v>13835</v>
      </c>
      <c r="C12552" s="70" t="s">
        <v>1534</v>
      </c>
      <c r="D12552" s="71" t="s">
        <v>311</v>
      </c>
      <c r="E12552" s="72">
        <v>1.0</v>
      </c>
      <c r="F12552" s="73"/>
      <c r="G12552" s="72">
        <f t="shared" si="2100"/>
        <v>0</v>
      </c>
      <c r="H12552" s="92"/>
    </row>
    <row r="12553" ht="12.0" customHeight="1">
      <c r="A12553" s="61"/>
      <c r="B12553" s="70" t="s">
        <v>13836</v>
      </c>
      <c r="C12553" s="70" t="s">
        <v>947</v>
      </c>
      <c r="D12553" s="71" t="s">
        <v>311</v>
      </c>
      <c r="E12553" s="72">
        <v>3.0</v>
      </c>
      <c r="F12553" s="73"/>
      <c r="G12553" s="72">
        <f t="shared" si="2100"/>
        <v>0</v>
      </c>
      <c r="H12553" s="61"/>
    </row>
    <row r="12554" ht="12.0" customHeight="1">
      <c r="A12554" s="61"/>
      <c r="B12554" s="70" t="s">
        <v>13837</v>
      </c>
      <c r="C12554" s="70" t="s">
        <v>949</v>
      </c>
      <c r="D12554" s="71" t="s">
        <v>311</v>
      </c>
      <c r="E12554" s="72">
        <v>36.0</v>
      </c>
      <c r="F12554" s="73"/>
      <c r="G12554" s="72">
        <f t="shared" si="2100"/>
        <v>0</v>
      </c>
      <c r="H12554" s="74"/>
    </row>
    <row r="12555" ht="12.0" customHeight="1">
      <c r="A12555" s="61"/>
      <c r="B12555" s="70" t="s">
        <v>13838</v>
      </c>
      <c r="C12555" s="70" t="s">
        <v>951</v>
      </c>
      <c r="D12555" s="71" t="s">
        <v>311</v>
      </c>
      <c r="E12555" s="72">
        <v>2.0</v>
      </c>
      <c r="F12555" s="73"/>
      <c r="G12555" s="72">
        <f t="shared" si="2100"/>
        <v>0</v>
      </c>
      <c r="H12555" s="61"/>
    </row>
    <row r="12556" ht="13.5" customHeight="1">
      <c r="A12556" s="61"/>
      <c r="B12556" s="79" t="s">
        <v>13839</v>
      </c>
      <c r="C12556" s="83" t="s">
        <v>9461</v>
      </c>
      <c r="D12556" s="49"/>
      <c r="E12556" s="49"/>
      <c r="F12556" s="49"/>
      <c r="G12556" s="81">
        <f>+G12557+G12560+G12564+G12568+G12570+G12579+G12582</f>
        <v>0</v>
      </c>
      <c r="H12556" s="74"/>
    </row>
    <row r="12557" ht="12.0" customHeight="1">
      <c r="A12557" s="61"/>
      <c r="B12557" s="84" t="s">
        <v>13840</v>
      </c>
      <c r="C12557" s="85" t="s">
        <v>405</v>
      </c>
      <c r="D12557" s="49"/>
      <c r="E12557" s="49"/>
      <c r="F12557" s="49"/>
      <c r="G12557" s="98">
        <f>SUM(G12558:G12559)</f>
        <v>0</v>
      </c>
      <c r="H12557" s="61"/>
    </row>
    <row r="12558" ht="12.0" customHeight="1">
      <c r="A12558" s="61"/>
      <c r="B12558" s="70" t="s">
        <v>13841</v>
      </c>
      <c r="C12558" s="70" t="s">
        <v>667</v>
      </c>
      <c r="D12558" s="71" t="s">
        <v>408</v>
      </c>
      <c r="E12558" s="72">
        <v>4.32</v>
      </c>
      <c r="F12558" s="73"/>
      <c r="G12558" s="72">
        <f t="shared" ref="G12558:G12559" si="2101">ROUND(E12558*F12558,2)</f>
        <v>0</v>
      </c>
      <c r="H12558" s="92"/>
    </row>
    <row r="12559" ht="12.0" customHeight="1">
      <c r="A12559" s="61"/>
      <c r="B12559" s="70" t="s">
        <v>13842</v>
      </c>
      <c r="C12559" s="70" t="s">
        <v>669</v>
      </c>
      <c r="D12559" s="71" t="s">
        <v>408</v>
      </c>
      <c r="E12559" s="72">
        <v>4.32</v>
      </c>
      <c r="F12559" s="73"/>
      <c r="G12559" s="72">
        <f t="shared" si="2101"/>
        <v>0</v>
      </c>
      <c r="H12559" s="61"/>
    </row>
    <row r="12560" ht="12.0" customHeight="1">
      <c r="A12560" s="61"/>
      <c r="B12560" s="84" t="s">
        <v>13843</v>
      </c>
      <c r="C12560" s="85" t="s">
        <v>580</v>
      </c>
      <c r="D12560" s="49"/>
      <c r="E12560" s="49"/>
      <c r="F12560" s="49"/>
      <c r="G12560" s="98">
        <f>SUM(G12561:G12563)</f>
        <v>0</v>
      </c>
      <c r="H12560" s="74"/>
    </row>
    <row r="12561" ht="12.0" customHeight="1">
      <c r="A12561" s="61"/>
      <c r="B12561" s="70" t="s">
        <v>13844</v>
      </c>
      <c r="C12561" s="70" t="s">
        <v>1059</v>
      </c>
      <c r="D12561" s="71" t="s">
        <v>413</v>
      </c>
      <c r="E12561" s="72">
        <v>4.16</v>
      </c>
      <c r="F12561" s="73"/>
      <c r="G12561" s="72">
        <f t="shared" ref="G12561:G12563" si="2102">ROUND(E12561*F12561,2)</f>
        <v>0</v>
      </c>
      <c r="H12561" s="61"/>
    </row>
    <row r="12562" ht="12.0" customHeight="1">
      <c r="A12562" s="61"/>
      <c r="B12562" s="70" t="s">
        <v>13845</v>
      </c>
      <c r="C12562" s="70" t="s">
        <v>421</v>
      </c>
      <c r="D12562" s="71" t="s">
        <v>413</v>
      </c>
      <c r="E12562" s="72">
        <v>3.3200000000000003</v>
      </c>
      <c r="F12562" s="73"/>
      <c r="G12562" s="72">
        <f t="shared" si="2102"/>
        <v>0</v>
      </c>
      <c r="H12562" s="74"/>
    </row>
    <row r="12563" ht="12.0" customHeight="1">
      <c r="A12563" s="61"/>
      <c r="B12563" s="70" t="s">
        <v>13846</v>
      </c>
      <c r="C12563" s="70" t="s">
        <v>594</v>
      </c>
      <c r="D12563" s="71" t="s">
        <v>413</v>
      </c>
      <c r="E12563" s="72">
        <v>2.08</v>
      </c>
      <c r="F12563" s="73"/>
      <c r="G12563" s="72">
        <f t="shared" si="2102"/>
        <v>0</v>
      </c>
      <c r="H12563" s="61"/>
    </row>
    <row r="12564" ht="12.0" customHeight="1">
      <c r="A12564" s="61"/>
      <c r="B12564" s="84" t="s">
        <v>13847</v>
      </c>
      <c r="C12564" s="85" t="s">
        <v>410</v>
      </c>
      <c r="D12564" s="49"/>
      <c r="E12564" s="49"/>
      <c r="F12564" s="49"/>
      <c r="G12564" s="98">
        <f>SUM(G12565:G12567)</f>
        <v>0</v>
      </c>
      <c r="H12564" s="74"/>
    </row>
    <row r="12565" ht="12.0" customHeight="1">
      <c r="A12565" s="61"/>
      <c r="B12565" s="70" t="s">
        <v>13848</v>
      </c>
      <c r="C12565" s="70" t="s">
        <v>415</v>
      </c>
      <c r="D12565" s="71" t="s">
        <v>413</v>
      </c>
      <c r="E12565" s="72">
        <v>10.26</v>
      </c>
      <c r="F12565" s="73"/>
      <c r="G12565" s="72">
        <f t="shared" ref="G12565:G12567" si="2103">ROUND(E12565*F12565,2)</f>
        <v>0</v>
      </c>
      <c r="H12565" s="61"/>
    </row>
    <row r="12566" ht="12.0" customHeight="1">
      <c r="A12566" s="61"/>
      <c r="B12566" s="70" t="s">
        <v>13849</v>
      </c>
      <c r="C12566" s="70" t="s">
        <v>417</v>
      </c>
      <c r="D12566" s="71" t="s">
        <v>408</v>
      </c>
      <c r="E12566" s="72">
        <v>4.32</v>
      </c>
      <c r="F12566" s="73"/>
      <c r="G12566" s="72">
        <f t="shared" si="2103"/>
        <v>0</v>
      </c>
      <c r="H12566" s="92"/>
    </row>
    <row r="12567" ht="12.0" customHeight="1">
      <c r="A12567" s="61"/>
      <c r="B12567" s="70" t="s">
        <v>13850</v>
      </c>
      <c r="C12567" s="70" t="s">
        <v>425</v>
      </c>
      <c r="D12567" s="71" t="s">
        <v>413</v>
      </c>
      <c r="E12567" s="72">
        <v>10.26</v>
      </c>
      <c r="F12567" s="73"/>
      <c r="G12567" s="72">
        <f t="shared" si="2103"/>
        <v>0</v>
      </c>
      <c r="H12567" s="61"/>
    </row>
    <row r="12568" ht="12.0" customHeight="1">
      <c r="A12568" s="61"/>
      <c r="B12568" s="84" t="s">
        <v>13851</v>
      </c>
      <c r="C12568" s="85" t="s">
        <v>427</v>
      </c>
      <c r="D12568" s="49"/>
      <c r="E12568" s="49"/>
      <c r="F12568" s="49"/>
      <c r="G12568" s="98">
        <f>SUM(G12569)</f>
        <v>0</v>
      </c>
      <c r="H12568" s="74"/>
    </row>
    <row r="12569" ht="12.0" customHeight="1">
      <c r="A12569" s="61"/>
      <c r="B12569" s="70" t="s">
        <v>13852</v>
      </c>
      <c r="C12569" s="70" t="s">
        <v>429</v>
      </c>
      <c r="D12569" s="71" t="s">
        <v>413</v>
      </c>
      <c r="E12569" s="72">
        <v>0.43</v>
      </c>
      <c r="F12569" s="73"/>
      <c r="G12569" s="72">
        <f>ROUND(E12569*F12569,2)</f>
        <v>0</v>
      </c>
      <c r="H12569" s="74"/>
    </row>
    <row r="12570" ht="12.0" customHeight="1">
      <c r="A12570" s="61"/>
      <c r="B12570" s="84" t="s">
        <v>13853</v>
      </c>
      <c r="C12570" s="85" t="s">
        <v>439</v>
      </c>
      <c r="D12570" s="49"/>
      <c r="E12570" s="49"/>
      <c r="F12570" s="49"/>
      <c r="G12570" s="98">
        <f>SUM(G12571:G12578)</f>
        <v>0</v>
      </c>
      <c r="H12570" s="61"/>
    </row>
    <row r="12571" ht="12.0" customHeight="1">
      <c r="A12571" s="61"/>
      <c r="B12571" s="70" t="s">
        <v>13854</v>
      </c>
      <c r="C12571" s="70" t="s">
        <v>981</v>
      </c>
      <c r="D12571" s="71" t="s">
        <v>413</v>
      </c>
      <c r="E12571" s="72">
        <v>0.97</v>
      </c>
      <c r="F12571" s="73"/>
      <c r="G12571" s="72">
        <f t="shared" ref="G12571:G12578" si="2104">ROUND(E12571*F12571,2)</f>
        <v>0</v>
      </c>
      <c r="H12571" s="74"/>
    </row>
    <row r="12572" ht="12.0" customHeight="1">
      <c r="A12572" s="61"/>
      <c r="B12572" s="70" t="s">
        <v>13855</v>
      </c>
      <c r="C12572" s="70" t="s">
        <v>470</v>
      </c>
      <c r="D12572" s="71" t="s">
        <v>446</v>
      </c>
      <c r="E12572" s="72">
        <v>94.23</v>
      </c>
      <c r="F12572" s="73"/>
      <c r="G12572" s="72">
        <f t="shared" si="2104"/>
        <v>0</v>
      </c>
      <c r="H12572" s="61"/>
    </row>
    <row r="12573" ht="12.0" customHeight="1">
      <c r="A12573" s="61"/>
      <c r="B12573" s="70" t="s">
        <v>13856</v>
      </c>
      <c r="C12573" s="70" t="s">
        <v>1074</v>
      </c>
      <c r="D12573" s="71" t="s">
        <v>413</v>
      </c>
      <c r="E12573" s="72">
        <v>2.5500000000000003</v>
      </c>
      <c r="F12573" s="73"/>
      <c r="G12573" s="72">
        <f t="shared" si="2104"/>
        <v>0</v>
      </c>
      <c r="H12573" s="92"/>
    </row>
    <row r="12574" ht="12.0" customHeight="1">
      <c r="A12574" s="61"/>
      <c r="B12574" s="70" t="s">
        <v>13857</v>
      </c>
      <c r="C12574" s="70" t="s">
        <v>474</v>
      </c>
      <c r="D12574" s="71" t="s">
        <v>408</v>
      </c>
      <c r="E12574" s="72">
        <v>27.97</v>
      </c>
      <c r="F12574" s="73"/>
      <c r="G12574" s="72">
        <f t="shared" si="2104"/>
        <v>0</v>
      </c>
      <c r="H12574" s="61"/>
    </row>
    <row r="12575" ht="12.0" customHeight="1">
      <c r="A12575" s="61"/>
      <c r="B12575" s="70" t="s">
        <v>13858</v>
      </c>
      <c r="C12575" s="70" t="s">
        <v>476</v>
      </c>
      <c r="D12575" s="71" t="s">
        <v>446</v>
      </c>
      <c r="E12575" s="72">
        <v>249.1</v>
      </c>
      <c r="F12575" s="73"/>
      <c r="G12575" s="72">
        <f t="shared" si="2104"/>
        <v>0</v>
      </c>
      <c r="H12575" s="74"/>
    </row>
    <row r="12576" ht="12.0" customHeight="1">
      <c r="A12576" s="61"/>
      <c r="B12576" s="70" t="s">
        <v>13859</v>
      </c>
      <c r="C12576" s="70" t="s">
        <v>10982</v>
      </c>
      <c r="D12576" s="71" t="s">
        <v>413</v>
      </c>
      <c r="E12576" s="72">
        <v>0.12</v>
      </c>
      <c r="F12576" s="73"/>
      <c r="G12576" s="72">
        <f t="shared" si="2104"/>
        <v>0</v>
      </c>
      <c r="H12576" s="61"/>
    </row>
    <row r="12577" ht="12.0" customHeight="1">
      <c r="A12577" s="61"/>
      <c r="B12577" s="70" t="s">
        <v>13860</v>
      </c>
      <c r="C12577" s="70" t="s">
        <v>480</v>
      </c>
      <c r="D12577" s="71" t="s">
        <v>408</v>
      </c>
      <c r="E12577" s="72">
        <v>3.4</v>
      </c>
      <c r="F12577" s="73"/>
      <c r="G12577" s="72">
        <f t="shared" si="2104"/>
        <v>0</v>
      </c>
      <c r="H12577" s="74"/>
    </row>
    <row r="12578" ht="12.0" customHeight="1">
      <c r="A12578" s="61"/>
      <c r="B12578" s="70" t="s">
        <v>13861</v>
      </c>
      <c r="C12578" s="70" t="s">
        <v>482</v>
      </c>
      <c r="D12578" s="71" t="s">
        <v>446</v>
      </c>
      <c r="E12578" s="72">
        <v>16.98</v>
      </c>
      <c r="F12578" s="73"/>
      <c r="G12578" s="72">
        <f t="shared" si="2104"/>
        <v>0</v>
      </c>
      <c r="H12578" s="61"/>
    </row>
    <row r="12579" ht="12.0" customHeight="1">
      <c r="A12579" s="61"/>
      <c r="B12579" s="84" t="s">
        <v>13862</v>
      </c>
      <c r="C12579" s="85" t="s">
        <v>484</v>
      </c>
      <c r="D12579" s="49"/>
      <c r="E12579" s="49"/>
      <c r="F12579" s="49"/>
      <c r="G12579" s="98">
        <f>SUM(G12580:G12581)</f>
        <v>0</v>
      </c>
      <c r="H12579" s="74"/>
    </row>
    <row r="12580" ht="12.0" customHeight="1">
      <c r="A12580" s="61"/>
      <c r="B12580" s="70" t="s">
        <v>13863</v>
      </c>
      <c r="C12580" s="70" t="s">
        <v>647</v>
      </c>
      <c r="D12580" s="71" t="s">
        <v>408</v>
      </c>
      <c r="E12580" s="72">
        <v>4.32</v>
      </c>
      <c r="F12580" s="73"/>
      <c r="G12580" s="72">
        <f t="shared" ref="G12580:G12581" si="2105">ROUND(E12580*F12580,2)</f>
        <v>0</v>
      </c>
      <c r="H12580" s="61"/>
    </row>
    <row r="12581" ht="12.0" customHeight="1">
      <c r="A12581" s="61"/>
      <c r="B12581" s="70" t="s">
        <v>13864</v>
      </c>
      <c r="C12581" s="70" t="s">
        <v>488</v>
      </c>
      <c r="D12581" s="71" t="s">
        <v>408</v>
      </c>
      <c r="E12581" s="72">
        <v>27.97</v>
      </c>
      <c r="F12581" s="73"/>
      <c r="G12581" s="72">
        <f t="shared" si="2105"/>
        <v>0</v>
      </c>
      <c r="H12581" s="92"/>
    </row>
    <row r="12582" ht="12.0" customHeight="1">
      <c r="A12582" s="61"/>
      <c r="B12582" s="84" t="s">
        <v>13865</v>
      </c>
      <c r="C12582" s="85" t="s">
        <v>1084</v>
      </c>
      <c r="D12582" s="49"/>
      <c r="E12582" s="49"/>
      <c r="F12582" s="49"/>
      <c r="G12582" s="98">
        <f>SUM(G12583:G12586)</f>
        <v>0</v>
      </c>
      <c r="H12582" s="61"/>
    </row>
    <row r="12583" ht="12.0" customHeight="1">
      <c r="A12583" s="61"/>
      <c r="B12583" s="70" t="s">
        <v>13866</v>
      </c>
      <c r="C12583" s="70" t="s">
        <v>531</v>
      </c>
      <c r="D12583" s="71" t="s">
        <v>408</v>
      </c>
      <c r="E12583" s="72">
        <v>31.37</v>
      </c>
      <c r="F12583" s="73"/>
      <c r="G12583" s="72">
        <f t="shared" ref="G12583:G12586" si="2106">ROUND(E12583*F12583,2)</f>
        <v>0</v>
      </c>
      <c r="H12583" s="74"/>
    </row>
    <row r="12584" ht="12.0" customHeight="1">
      <c r="A12584" s="61"/>
      <c r="B12584" s="70" t="s">
        <v>13867</v>
      </c>
      <c r="C12584" s="70" t="s">
        <v>524</v>
      </c>
      <c r="D12584" s="71" t="s">
        <v>525</v>
      </c>
      <c r="E12584" s="72">
        <v>6.8</v>
      </c>
      <c r="F12584" s="73"/>
      <c r="G12584" s="72">
        <f t="shared" si="2106"/>
        <v>0</v>
      </c>
      <c r="H12584" s="61"/>
    </row>
    <row r="12585" ht="12.0" customHeight="1">
      <c r="A12585" s="61"/>
      <c r="B12585" s="70" t="s">
        <v>13868</v>
      </c>
      <c r="C12585" s="70" t="s">
        <v>527</v>
      </c>
      <c r="D12585" s="71" t="s">
        <v>311</v>
      </c>
      <c r="E12585" s="72">
        <v>18.0</v>
      </c>
      <c r="F12585" s="73"/>
      <c r="G12585" s="72">
        <f t="shared" si="2106"/>
        <v>0</v>
      </c>
      <c r="H12585" s="91"/>
    </row>
    <row r="12586" ht="12.0" customHeight="1">
      <c r="A12586" s="61"/>
      <c r="B12586" s="70" t="s">
        <v>13869</v>
      </c>
      <c r="C12586" s="70" t="s">
        <v>529</v>
      </c>
      <c r="D12586" s="71" t="s">
        <v>311</v>
      </c>
      <c r="E12586" s="72">
        <v>2.0</v>
      </c>
      <c r="F12586" s="73"/>
      <c r="G12586" s="72">
        <f t="shared" si="2106"/>
        <v>0</v>
      </c>
      <c r="H12586" s="61"/>
    </row>
    <row r="12587" ht="15.75" customHeight="1">
      <c r="A12587" s="61"/>
      <c r="B12587" s="79" t="s">
        <v>13870</v>
      </c>
      <c r="C12587" s="80" t="s">
        <v>13871</v>
      </c>
      <c r="D12587" s="49"/>
      <c r="E12587" s="49"/>
      <c r="F12587" s="49"/>
      <c r="G12587" s="81">
        <f>+G12588+G12591+G12596+G12600+G12607+G12611+G12613+G12615+G12620+G12624</f>
        <v>0</v>
      </c>
      <c r="H12587" s="74"/>
    </row>
    <row r="12588" ht="12.0" customHeight="1">
      <c r="A12588" s="61"/>
      <c r="B12588" s="84" t="s">
        <v>13872</v>
      </c>
      <c r="C12588" s="85" t="s">
        <v>405</v>
      </c>
      <c r="D12588" s="49"/>
      <c r="E12588" s="49"/>
      <c r="F12588" s="49"/>
      <c r="G12588" s="98">
        <f>SUM(G12589:G12590)</f>
        <v>0</v>
      </c>
      <c r="H12588" s="61"/>
    </row>
    <row r="12589" ht="12.0" customHeight="1">
      <c r="A12589" s="61"/>
      <c r="B12589" s="70" t="s">
        <v>13873</v>
      </c>
      <c r="C12589" s="70" t="s">
        <v>1093</v>
      </c>
      <c r="D12589" s="71" t="s">
        <v>525</v>
      </c>
      <c r="E12589" s="72">
        <v>106.10000000000001</v>
      </c>
      <c r="F12589" s="73"/>
      <c r="G12589" s="72">
        <f t="shared" ref="G12589:G12590" si="2107">ROUND(E12589*F12589,2)</f>
        <v>0</v>
      </c>
      <c r="H12589" s="74"/>
    </row>
    <row r="12590" ht="12.0" customHeight="1">
      <c r="A12590" s="61"/>
      <c r="B12590" s="70" t="s">
        <v>13874</v>
      </c>
      <c r="C12590" s="70" t="s">
        <v>1095</v>
      </c>
      <c r="D12590" s="71" t="s">
        <v>525</v>
      </c>
      <c r="E12590" s="72">
        <v>106.10000000000001</v>
      </c>
      <c r="F12590" s="73"/>
      <c r="G12590" s="72">
        <f t="shared" si="2107"/>
        <v>0</v>
      </c>
      <c r="H12590" s="61"/>
    </row>
    <row r="12591" ht="12.0" customHeight="1">
      <c r="A12591" s="61"/>
      <c r="B12591" s="84" t="s">
        <v>13875</v>
      </c>
      <c r="C12591" s="85" t="s">
        <v>410</v>
      </c>
      <c r="D12591" s="49"/>
      <c r="E12591" s="49"/>
      <c r="F12591" s="49"/>
      <c r="G12591" s="98">
        <f>SUM(G12592:G12595)</f>
        <v>0</v>
      </c>
      <c r="H12591" s="74"/>
    </row>
    <row r="12592" ht="12.0" customHeight="1">
      <c r="A12592" s="61"/>
      <c r="B12592" s="70" t="s">
        <v>13876</v>
      </c>
      <c r="C12592" s="70" t="s">
        <v>696</v>
      </c>
      <c r="D12592" s="71" t="s">
        <v>413</v>
      </c>
      <c r="E12592" s="72">
        <v>43.62</v>
      </c>
      <c r="F12592" s="73"/>
      <c r="G12592" s="72">
        <f t="shared" ref="G12592:G12595" si="2108">ROUND(E12592*F12592,2)</f>
        <v>0</v>
      </c>
      <c r="H12592" s="61"/>
    </row>
    <row r="12593" ht="12.0" customHeight="1">
      <c r="A12593" s="61"/>
      <c r="B12593" s="70" t="s">
        <v>13877</v>
      </c>
      <c r="C12593" s="70" t="s">
        <v>417</v>
      </c>
      <c r="D12593" s="71" t="s">
        <v>408</v>
      </c>
      <c r="E12593" s="72">
        <v>41.24</v>
      </c>
      <c r="F12593" s="73"/>
      <c r="G12593" s="72">
        <f t="shared" si="2108"/>
        <v>0</v>
      </c>
      <c r="H12593" s="91"/>
    </row>
    <row r="12594" ht="12.0" customHeight="1">
      <c r="A12594" s="61"/>
      <c r="B12594" s="70" t="s">
        <v>13878</v>
      </c>
      <c r="C12594" s="70" t="s">
        <v>421</v>
      </c>
      <c r="D12594" s="71" t="s">
        <v>413</v>
      </c>
      <c r="E12594" s="72">
        <v>9.78</v>
      </c>
      <c r="F12594" s="73"/>
      <c r="G12594" s="72">
        <f t="shared" si="2108"/>
        <v>0</v>
      </c>
      <c r="H12594" s="61"/>
    </row>
    <row r="12595" ht="12.0" customHeight="1">
      <c r="A12595" s="61"/>
      <c r="B12595" s="70" t="s">
        <v>13879</v>
      </c>
      <c r="C12595" s="70" t="s">
        <v>425</v>
      </c>
      <c r="D12595" s="71" t="s">
        <v>413</v>
      </c>
      <c r="E12595" s="72">
        <v>43.62</v>
      </c>
      <c r="F12595" s="73"/>
      <c r="G12595" s="72">
        <f t="shared" si="2108"/>
        <v>0</v>
      </c>
      <c r="H12595" s="74"/>
    </row>
    <row r="12596" ht="12.0" customHeight="1">
      <c r="A12596" s="61"/>
      <c r="B12596" s="84" t="s">
        <v>13880</v>
      </c>
      <c r="C12596" s="85" t="s">
        <v>427</v>
      </c>
      <c r="D12596" s="49"/>
      <c r="E12596" s="49"/>
      <c r="F12596" s="49"/>
      <c r="G12596" s="98">
        <f>SUM(G12597:G12599)</f>
        <v>0</v>
      </c>
      <c r="H12596" s="61"/>
    </row>
    <row r="12597" ht="12.0" customHeight="1">
      <c r="A12597" s="61"/>
      <c r="B12597" s="70" t="s">
        <v>13881</v>
      </c>
      <c r="C12597" s="70" t="s">
        <v>431</v>
      </c>
      <c r="D12597" s="71" t="s">
        <v>413</v>
      </c>
      <c r="E12597" s="72">
        <v>20.68</v>
      </c>
      <c r="F12597" s="73"/>
      <c r="G12597" s="72">
        <f t="shared" ref="G12597:G12599" si="2109">ROUND(E12597*F12597,2)</f>
        <v>0</v>
      </c>
      <c r="H12597" s="91"/>
    </row>
    <row r="12598" ht="12.0" customHeight="1">
      <c r="A12598" s="61"/>
      <c r="B12598" s="70" t="s">
        <v>13882</v>
      </c>
      <c r="C12598" s="70" t="s">
        <v>970</v>
      </c>
      <c r="D12598" s="71" t="s">
        <v>413</v>
      </c>
      <c r="E12598" s="72">
        <v>11.63</v>
      </c>
      <c r="F12598" s="73"/>
      <c r="G12598" s="72">
        <f t="shared" si="2109"/>
        <v>0</v>
      </c>
      <c r="H12598" s="61"/>
    </row>
    <row r="12599" ht="12.0" customHeight="1">
      <c r="A12599" s="61"/>
      <c r="B12599" s="70" t="s">
        <v>13883</v>
      </c>
      <c r="C12599" s="70" t="s">
        <v>1113</v>
      </c>
      <c r="D12599" s="71" t="s">
        <v>408</v>
      </c>
      <c r="E12599" s="72">
        <v>155.11</v>
      </c>
      <c r="F12599" s="73"/>
      <c r="G12599" s="72">
        <f t="shared" si="2109"/>
        <v>0</v>
      </c>
      <c r="H12599" s="74"/>
    </row>
    <row r="12600" ht="12.0" customHeight="1">
      <c r="A12600" s="61"/>
      <c r="B12600" s="84" t="s">
        <v>13884</v>
      </c>
      <c r="C12600" s="85" t="s">
        <v>439</v>
      </c>
      <c r="D12600" s="49"/>
      <c r="E12600" s="49"/>
      <c r="F12600" s="49"/>
      <c r="G12600" s="98">
        <f>SUM(G12601:G12606)</f>
        <v>0</v>
      </c>
      <c r="H12600" s="61"/>
    </row>
    <row r="12601" ht="12.0" customHeight="1">
      <c r="A12601" s="61"/>
      <c r="B12601" s="70" t="s">
        <v>13885</v>
      </c>
      <c r="C12601" s="70" t="s">
        <v>991</v>
      </c>
      <c r="D12601" s="71" t="s">
        <v>413</v>
      </c>
      <c r="E12601" s="72">
        <v>12.96</v>
      </c>
      <c r="F12601" s="73"/>
      <c r="G12601" s="72">
        <f t="shared" ref="G12601:G12606" si="2110">ROUND(E12601*F12601,2)</f>
        <v>0</v>
      </c>
      <c r="H12601" s="74"/>
    </row>
    <row r="12602" ht="12.0" customHeight="1">
      <c r="A12602" s="61"/>
      <c r="B12602" s="70" t="s">
        <v>13886</v>
      </c>
      <c r="C12602" s="70" t="s">
        <v>741</v>
      </c>
      <c r="D12602" s="71" t="s">
        <v>408</v>
      </c>
      <c r="E12602" s="72">
        <v>246.8</v>
      </c>
      <c r="F12602" s="73"/>
      <c r="G12602" s="72">
        <f t="shared" si="2110"/>
        <v>0</v>
      </c>
      <c r="H12602" s="61"/>
    </row>
    <row r="12603" ht="12.0" customHeight="1">
      <c r="A12603" s="61"/>
      <c r="B12603" s="70" t="s">
        <v>13887</v>
      </c>
      <c r="C12603" s="70" t="s">
        <v>743</v>
      </c>
      <c r="D12603" s="71" t="s">
        <v>446</v>
      </c>
      <c r="E12603" s="72">
        <v>1993.8300000000002</v>
      </c>
      <c r="F12603" s="73"/>
      <c r="G12603" s="72">
        <f t="shared" si="2110"/>
        <v>0</v>
      </c>
      <c r="H12603" s="74"/>
    </row>
    <row r="12604" ht="12.0" customHeight="1">
      <c r="A12604" s="61"/>
      <c r="B12604" s="70" t="s">
        <v>13888</v>
      </c>
      <c r="C12604" s="70" t="s">
        <v>996</v>
      </c>
      <c r="D12604" s="71" t="s">
        <v>413</v>
      </c>
      <c r="E12604" s="72">
        <v>5.17</v>
      </c>
      <c r="F12604" s="73"/>
      <c r="G12604" s="72">
        <f t="shared" si="2110"/>
        <v>0</v>
      </c>
      <c r="H12604" s="61"/>
    </row>
    <row r="12605" ht="12.0" customHeight="1">
      <c r="A12605" s="61"/>
      <c r="B12605" s="70" t="s">
        <v>13889</v>
      </c>
      <c r="C12605" s="70" t="s">
        <v>748</v>
      </c>
      <c r="D12605" s="71" t="s">
        <v>408</v>
      </c>
      <c r="E12605" s="72">
        <v>94.79</v>
      </c>
      <c r="F12605" s="73"/>
      <c r="G12605" s="72">
        <f t="shared" si="2110"/>
        <v>0</v>
      </c>
      <c r="H12605" s="74"/>
    </row>
    <row r="12606" ht="12.0" customHeight="1">
      <c r="A12606" s="61"/>
      <c r="B12606" s="70" t="s">
        <v>13890</v>
      </c>
      <c r="C12606" s="70" t="s">
        <v>750</v>
      </c>
      <c r="D12606" s="71" t="s">
        <v>446</v>
      </c>
      <c r="E12606" s="72">
        <v>806.95</v>
      </c>
      <c r="F12606" s="73"/>
      <c r="G12606" s="72">
        <f t="shared" si="2110"/>
        <v>0</v>
      </c>
      <c r="H12606" s="61"/>
    </row>
    <row r="12607" ht="12.0" customHeight="1">
      <c r="A12607" s="61"/>
      <c r="B12607" s="84" t="s">
        <v>13891</v>
      </c>
      <c r="C12607" s="85" t="s">
        <v>1122</v>
      </c>
      <c r="D12607" s="49"/>
      <c r="E12607" s="49"/>
      <c r="F12607" s="49"/>
      <c r="G12607" s="98">
        <f>SUM(G12608:G12610)</f>
        <v>0</v>
      </c>
      <c r="H12607" s="74"/>
    </row>
    <row r="12608" ht="12.0" customHeight="1">
      <c r="A12608" s="61"/>
      <c r="B12608" s="70" t="s">
        <v>13892</v>
      </c>
      <c r="C12608" s="70" t="s">
        <v>1124</v>
      </c>
      <c r="D12608" s="71" t="s">
        <v>408</v>
      </c>
      <c r="E12608" s="72">
        <v>267.13</v>
      </c>
      <c r="F12608" s="73"/>
      <c r="G12608" s="72">
        <f t="shared" ref="G12608:G12610" si="2111">ROUND(E12608*F12608,2)</f>
        <v>0</v>
      </c>
      <c r="H12608" s="61"/>
    </row>
    <row r="12609" ht="12.0" customHeight="1">
      <c r="A12609" s="61"/>
      <c r="B12609" s="70" t="s">
        <v>13893</v>
      </c>
      <c r="C12609" s="70" t="s">
        <v>1126</v>
      </c>
      <c r="D12609" s="71" t="s">
        <v>525</v>
      </c>
      <c r="E12609" s="72">
        <v>448.0</v>
      </c>
      <c r="F12609" s="73"/>
      <c r="G12609" s="72">
        <f t="shared" si="2111"/>
        <v>0</v>
      </c>
      <c r="H12609" s="91"/>
    </row>
    <row r="12610" ht="12.0" customHeight="1">
      <c r="A12610" s="61"/>
      <c r="B12610" s="70" t="s">
        <v>13894</v>
      </c>
      <c r="C12610" s="70" t="s">
        <v>1128</v>
      </c>
      <c r="D12610" s="71" t="s">
        <v>408</v>
      </c>
      <c r="E12610" s="72">
        <v>534.25</v>
      </c>
      <c r="F12610" s="73"/>
      <c r="G12610" s="72">
        <f t="shared" si="2111"/>
        <v>0</v>
      </c>
      <c r="H12610" s="61"/>
    </row>
    <row r="12611" ht="12.0" customHeight="1">
      <c r="A12611" s="61"/>
      <c r="B12611" s="84" t="s">
        <v>13895</v>
      </c>
      <c r="C12611" s="85" t="s">
        <v>484</v>
      </c>
      <c r="D12611" s="49"/>
      <c r="E12611" s="49"/>
      <c r="F12611" s="49"/>
      <c r="G12611" s="98">
        <f>SUM(G12612)</f>
        <v>0</v>
      </c>
      <c r="H12611" s="74"/>
    </row>
    <row r="12612" ht="12.0" customHeight="1">
      <c r="A12612" s="61"/>
      <c r="B12612" s="70" t="s">
        <v>13896</v>
      </c>
      <c r="C12612" s="70" t="s">
        <v>1131</v>
      </c>
      <c r="D12612" s="71" t="s">
        <v>408</v>
      </c>
      <c r="E12612" s="72">
        <v>496.69</v>
      </c>
      <c r="F12612" s="73"/>
      <c r="G12612" s="72">
        <f>ROUND(E12612*F12612,2)</f>
        <v>0</v>
      </c>
      <c r="H12612" s="61"/>
    </row>
    <row r="12613" ht="12.0" customHeight="1">
      <c r="A12613" s="61"/>
      <c r="B12613" s="84" t="s">
        <v>13897</v>
      </c>
      <c r="C12613" s="85" t="s">
        <v>496</v>
      </c>
      <c r="D12613" s="49"/>
      <c r="E12613" s="49"/>
      <c r="F12613" s="49"/>
      <c r="G12613" s="98">
        <f>SUM(G12614)</f>
        <v>0</v>
      </c>
      <c r="H12613" s="74"/>
    </row>
    <row r="12614" ht="12.0" customHeight="1">
      <c r="A12614" s="61"/>
      <c r="B12614" s="70" t="s">
        <v>13898</v>
      </c>
      <c r="C12614" s="70" t="s">
        <v>5292</v>
      </c>
      <c r="D12614" s="71" t="s">
        <v>408</v>
      </c>
      <c r="E12614" s="72">
        <v>10.200000000000001</v>
      </c>
      <c r="F12614" s="73"/>
      <c r="G12614" s="72">
        <f>ROUND(E12614*F12614,2)</f>
        <v>0</v>
      </c>
      <c r="H12614" s="61"/>
    </row>
    <row r="12615" ht="12.0" customHeight="1">
      <c r="A12615" s="61"/>
      <c r="B12615" s="84" t="s">
        <v>13899</v>
      </c>
      <c r="C12615" s="85" t="s">
        <v>506</v>
      </c>
      <c r="D12615" s="49"/>
      <c r="E12615" s="49"/>
      <c r="F12615" s="49"/>
      <c r="G12615" s="98">
        <f>SUM(G12616:G12619)</f>
        <v>0</v>
      </c>
      <c r="H12615" s="74"/>
    </row>
    <row r="12616" ht="12.0" customHeight="1">
      <c r="A12616" s="61"/>
      <c r="B12616" s="70" t="s">
        <v>13900</v>
      </c>
      <c r="C12616" s="70" t="s">
        <v>514</v>
      </c>
      <c r="D12616" s="71" t="s">
        <v>311</v>
      </c>
      <c r="E12616" s="72">
        <v>8.0</v>
      </c>
      <c r="F12616" s="73"/>
      <c r="G12616" s="72">
        <f t="shared" ref="G12616:G12619" si="2112">ROUND(E12616*F12616,2)</f>
        <v>0</v>
      </c>
      <c r="H12616" s="61"/>
    </row>
    <row r="12617" ht="12.0" customHeight="1">
      <c r="A12617" s="61"/>
      <c r="B12617" s="70" t="s">
        <v>13901</v>
      </c>
      <c r="C12617" s="70" t="s">
        <v>1138</v>
      </c>
      <c r="D12617" s="71" t="s">
        <v>311</v>
      </c>
      <c r="E12617" s="72">
        <v>1.0</v>
      </c>
      <c r="F12617" s="73"/>
      <c r="G12617" s="72">
        <f t="shared" si="2112"/>
        <v>0</v>
      </c>
      <c r="H12617" s="74"/>
    </row>
    <row r="12618" ht="12.0" customHeight="1">
      <c r="A12618" s="61"/>
      <c r="B12618" s="70" t="s">
        <v>13902</v>
      </c>
      <c r="C12618" s="70" t="s">
        <v>510</v>
      </c>
      <c r="D12618" s="71" t="s">
        <v>311</v>
      </c>
      <c r="E12618" s="72">
        <v>1.0</v>
      </c>
      <c r="F12618" s="73"/>
      <c r="G12618" s="72">
        <f t="shared" si="2112"/>
        <v>0</v>
      </c>
      <c r="H12618" s="61"/>
    </row>
    <row r="12619" ht="12.0" customHeight="1">
      <c r="A12619" s="61"/>
      <c r="B12619" s="70" t="s">
        <v>13903</v>
      </c>
      <c r="C12619" s="70" t="s">
        <v>512</v>
      </c>
      <c r="D12619" s="71" t="s">
        <v>311</v>
      </c>
      <c r="E12619" s="72">
        <v>2.0</v>
      </c>
      <c r="F12619" s="73"/>
      <c r="G12619" s="72">
        <f t="shared" si="2112"/>
        <v>0</v>
      </c>
      <c r="H12619" s="74"/>
    </row>
    <row r="12620" ht="12.0" customHeight="1">
      <c r="A12620" s="61"/>
      <c r="B12620" s="84" t="s">
        <v>13904</v>
      </c>
      <c r="C12620" s="85" t="s">
        <v>516</v>
      </c>
      <c r="D12620" s="49"/>
      <c r="E12620" s="49"/>
      <c r="F12620" s="49"/>
      <c r="G12620" s="98">
        <f>SUM(G12621:G12623)</f>
        <v>0</v>
      </c>
      <c r="H12620" s="61"/>
    </row>
    <row r="12621" ht="12.0" customHeight="1">
      <c r="A12621" s="61"/>
      <c r="B12621" s="70" t="s">
        <v>13905</v>
      </c>
      <c r="C12621" s="70" t="s">
        <v>1143</v>
      </c>
      <c r="D12621" s="71" t="s">
        <v>408</v>
      </c>
      <c r="E12621" s="72">
        <v>534.25</v>
      </c>
      <c r="F12621" s="73"/>
      <c r="G12621" s="72">
        <f t="shared" ref="G12621:G12623" si="2113">ROUND(E12621*F12621,2)</f>
        <v>0</v>
      </c>
      <c r="H12621" s="74"/>
    </row>
    <row r="12622" ht="12.0" customHeight="1">
      <c r="A12622" s="61"/>
      <c r="B12622" s="70" t="s">
        <v>13906</v>
      </c>
      <c r="C12622" s="70" t="s">
        <v>1145</v>
      </c>
      <c r="D12622" s="71" t="s">
        <v>408</v>
      </c>
      <c r="E12622" s="72">
        <v>496.69</v>
      </c>
      <c r="F12622" s="73"/>
      <c r="G12622" s="72">
        <f t="shared" si="2113"/>
        <v>0</v>
      </c>
      <c r="H12622" s="61"/>
    </row>
    <row r="12623" ht="12.0" customHeight="1">
      <c r="A12623" s="61"/>
      <c r="B12623" s="70" t="s">
        <v>13907</v>
      </c>
      <c r="C12623" s="70" t="s">
        <v>518</v>
      </c>
      <c r="D12623" s="71" t="s">
        <v>408</v>
      </c>
      <c r="E12623" s="72">
        <v>10.200000000000001</v>
      </c>
      <c r="F12623" s="73"/>
      <c r="G12623" s="72">
        <f t="shared" si="2113"/>
        <v>0</v>
      </c>
      <c r="H12623" s="87"/>
    </row>
    <row r="12624" ht="12.0" customHeight="1">
      <c r="A12624" s="61"/>
      <c r="B12624" s="84" t="s">
        <v>13908</v>
      </c>
      <c r="C12624" s="85" t="s">
        <v>522</v>
      </c>
      <c r="D12624" s="49"/>
      <c r="E12624" s="49"/>
      <c r="F12624" s="49"/>
      <c r="G12624" s="98">
        <f>SUM(G12625:G12628)</f>
        <v>0</v>
      </c>
      <c r="H12624" s="61"/>
    </row>
    <row r="12625" ht="12.0" customHeight="1">
      <c r="A12625" s="61"/>
      <c r="B12625" s="70" t="s">
        <v>13909</v>
      </c>
      <c r="C12625" s="70" t="s">
        <v>1149</v>
      </c>
      <c r="D12625" s="71" t="s">
        <v>525</v>
      </c>
      <c r="E12625" s="72">
        <v>103.10000000000001</v>
      </c>
      <c r="F12625" s="73"/>
      <c r="G12625" s="72">
        <f t="shared" ref="G12625:G12628" si="2114">ROUND(E12625*F12625,2)</f>
        <v>0</v>
      </c>
      <c r="H12625" s="91"/>
    </row>
    <row r="12626" ht="12.0" customHeight="1">
      <c r="A12626" s="61"/>
      <c r="B12626" s="70" t="s">
        <v>13910</v>
      </c>
      <c r="C12626" s="70" t="s">
        <v>1151</v>
      </c>
      <c r="D12626" s="71" t="s">
        <v>408</v>
      </c>
      <c r="E12626" s="72">
        <v>9.0</v>
      </c>
      <c r="F12626" s="73"/>
      <c r="G12626" s="72">
        <f t="shared" si="2114"/>
        <v>0</v>
      </c>
      <c r="H12626" s="61"/>
    </row>
    <row r="12627" ht="12.0" customHeight="1">
      <c r="A12627" s="61"/>
      <c r="B12627" s="70" t="s">
        <v>13911</v>
      </c>
      <c r="C12627" s="70" t="s">
        <v>529</v>
      </c>
      <c r="D12627" s="71" t="s">
        <v>311</v>
      </c>
      <c r="E12627" s="72">
        <v>10.0</v>
      </c>
      <c r="F12627" s="73"/>
      <c r="G12627" s="72">
        <f t="shared" si="2114"/>
        <v>0</v>
      </c>
      <c r="H12627" s="74"/>
    </row>
    <row r="12628" ht="12.0" customHeight="1">
      <c r="A12628" s="61"/>
      <c r="B12628" s="70" t="s">
        <v>13912</v>
      </c>
      <c r="C12628" s="70" t="s">
        <v>531</v>
      </c>
      <c r="D12628" s="71" t="s">
        <v>408</v>
      </c>
      <c r="E12628" s="72">
        <v>341.59000000000003</v>
      </c>
      <c r="F12628" s="73"/>
      <c r="G12628" s="72">
        <f t="shared" si="2114"/>
        <v>0</v>
      </c>
      <c r="H12628" s="61"/>
    </row>
    <row r="12629" ht="15.0" customHeight="1">
      <c r="A12629" s="61"/>
      <c r="B12629" s="79" t="s">
        <v>13913</v>
      </c>
      <c r="C12629" s="83" t="s">
        <v>13914</v>
      </c>
      <c r="D12629" s="49"/>
      <c r="E12629" s="49"/>
      <c r="F12629" s="49"/>
      <c r="G12629" s="81">
        <f>+G12630+G12633</f>
        <v>0</v>
      </c>
      <c r="H12629" s="74"/>
    </row>
    <row r="12630" ht="12.0" customHeight="1">
      <c r="A12630" s="61"/>
      <c r="B12630" s="84" t="s">
        <v>13915</v>
      </c>
      <c r="C12630" s="85" t="s">
        <v>405</v>
      </c>
      <c r="D12630" s="49"/>
      <c r="E12630" s="49"/>
      <c r="F12630" s="49"/>
      <c r="G12630" s="98">
        <f>SUM(G12631:G12632)</f>
        <v>0</v>
      </c>
      <c r="H12630" s="61"/>
    </row>
    <row r="12631" ht="12.0" customHeight="1">
      <c r="A12631" s="61"/>
      <c r="B12631" s="70" t="s">
        <v>13916</v>
      </c>
      <c r="C12631" s="82" t="s">
        <v>1695</v>
      </c>
      <c r="D12631" s="71" t="s">
        <v>1696</v>
      </c>
      <c r="E12631" s="72">
        <v>0.21</v>
      </c>
      <c r="F12631" s="73"/>
      <c r="G12631" s="72">
        <f t="shared" ref="G12631:G12632" si="2115">ROUND(E12631*F12631,2)</f>
        <v>0</v>
      </c>
      <c r="H12631" s="74"/>
    </row>
    <row r="12632" ht="12.0" customHeight="1">
      <c r="A12632" s="61"/>
      <c r="B12632" s="70" t="s">
        <v>13917</v>
      </c>
      <c r="C12632" s="70" t="s">
        <v>1698</v>
      </c>
      <c r="D12632" s="71" t="s">
        <v>1696</v>
      </c>
      <c r="E12632" s="72">
        <v>0.21</v>
      </c>
      <c r="F12632" s="73"/>
      <c r="G12632" s="72">
        <f t="shared" si="2115"/>
        <v>0</v>
      </c>
      <c r="H12632" s="61"/>
    </row>
    <row r="12633" ht="12.0" customHeight="1">
      <c r="A12633" s="61"/>
      <c r="B12633" s="84" t="s">
        <v>13918</v>
      </c>
      <c r="C12633" s="85" t="s">
        <v>410</v>
      </c>
      <c r="D12633" s="49"/>
      <c r="E12633" s="49"/>
      <c r="F12633" s="49"/>
      <c r="G12633" s="98">
        <f>SUM(G12634:G12637)</f>
        <v>0</v>
      </c>
      <c r="H12633" s="74"/>
    </row>
    <row r="12634" ht="12.0" customHeight="1">
      <c r="A12634" s="61"/>
      <c r="B12634" s="70" t="s">
        <v>13919</v>
      </c>
      <c r="C12634" s="70" t="s">
        <v>412</v>
      </c>
      <c r="D12634" s="71" t="s">
        <v>413</v>
      </c>
      <c r="E12634" s="72">
        <v>1404.3500000000001</v>
      </c>
      <c r="F12634" s="73"/>
      <c r="G12634" s="72">
        <f t="shared" ref="G12634:G12637" si="2116">ROUND(E12634*F12634,2)</f>
        <v>0</v>
      </c>
      <c r="H12634" s="61"/>
    </row>
    <row r="12635" ht="12.0" customHeight="1">
      <c r="A12635" s="61"/>
      <c r="B12635" s="70" t="s">
        <v>13920</v>
      </c>
      <c r="C12635" s="70" t="s">
        <v>417</v>
      </c>
      <c r="D12635" s="71" t="s">
        <v>408</v>
      </c>
      <c r="E12635" s="72">
        <v>1044.05</v>
      </c>
      <c r="F12635" s="73"/>
      <c r="G12635" s="72">
        <f t="shared" si="2116"/>
        <v>0</v>
      </c>
      <c r="H12635" s="91"/>
    </row>
    <row r="12636" ht="12.0" customHeight="1">
      <c r="A12636" s="61"/>
      <c r="B12636" s="70" t="s">
        <v>13921</v>
      </c>
      <c r="C12636" s="70" t="s">
        <v>13922</v>
      </c>
      <c r="D12636" s="71" t="s">
        <v>413</v>
      </c>
      <c r="E12636" s="72">
        <v>126.66</v>
      </c>
      <c r="F12636" s="73"/>
      <c r="G12636" s="72">
        <f t="shared" si="2116"/>
        <v>0</v>
      </c>
      <c r="H12636" s="61"/>
    </row>
    <row r="12637" ht="12.0" customHeight="1">
      <c r="A12637" s="61"/>
      <c r="B12637" s="70" t="s">
        <v>13923</v>
      </c>
      <c r="C12637" s="70" t="s">
        <v>425</v>
      </c>
      <c r="D12637" s="71" t="s">
        <v>413</v>
      </c>
      <c r="E12637" s="72">
        <v>1404.3500000000001</v>
      </c>
      <c r="F12637" s="73"/>
      <c r="G12637" s="72">
        <f t="shared" si="2116"/>
        <v>0</v>
      </c>
      <c r="H12637" s="74"/>
    </row>
    <row r="12638" ht="14.25" customHeight="1">
      <c r="A12638" s="61"/>
      <c r="B12638" s="79" t="s">
        <v>13924</v>
      </c>
      <c r="C12638" s="83" t="s">
        <v>13925</v>
      </c>
      <c r="D12638" s="49"/>
      <c r="E12638" s="49"/>
      <c r="F12638" s="49"/>
      <c r="G12638" s="81">
        <f>+G12639+G12642+G12648+G12651</f>
        <v>0</v>
      </c>
      <c r="H12638" s="61"/>
    </row>
    <row r="12639" ht="12.0" customHeight="1">
      <c r="A12639" s="61"/>
      <c r="B12639" s="84" t="s">
        <v>13926</v>
      </c>
      <c r="C12639" s="85" t="s">
        <v>405</v>
      </c>
      <c r="D12639" s="49"/>
      <c r="E12639" s="49"/>
      <c r="F12639" s="49"/>
      <c r="G12639" s="98">
        <f>SUM(G12640:G12641)</f>
        <v>0</v>
      </c>
      <c r="H12639" s="74"/>
    </row>
    <row r="12640" ht="12.0" customHeight="1">
      <c r="A12640" s="61"/>
      <c r="B12640" s="70" t="s">
        <v>13927</v>
      </c>
      <c r="C12640" s="70" t="s">
        <v>1711</v>
      </c>
      <c r="D12640" s="71" t="s">
        <v>408</v>
      </c>
      <c r="E12640" s="72">
        <v>189.16</v>
      </c>
      <c r="F12640" s="73"/>
      <c r="G12640" s="72">
        <f t="shared" ref="G12640:G12641" si="2117">ROUND(E12640*F12640,2)</f>
        <v>0</v>
      </c>
      <c r="H12640" s="61"/>
    </row>
    <row r="12641" ht="12.0" customHeight="1">
      <c r="A12641" s="61"/>
      <c r="B12641" s="70" t="s">
        <v>13928</v>
      </c>
      <c r="C12641" s="70" t="s">
        <v>1713</v>
      </c>
      <c r="D12641" s="71" t="s">
        <v>408</v>
      </c>
      <c r="E12641" s="72">
        <v>189.16</v>
      </c>
      <c r="F12641" s="73"/>
      <c r="G12641" s="72">
        <f t="shared" si="2117"/>
        <v>0</v>
      </c>
      <c r="H12641" s="74"/>
    </row>
    <row r="12642" ht="12.0" customHeight="1">
      <c r="A12642" s="61"/>
      <c r="B12642" s="84" t="s">
        <v>13929</v>
      </c>
      <c r="C12642" s="85" t="s">
        <v>410</v>
      </c>
      <c r="D12642" s="49"/>
      <c r="E12642" s="49"/>
      <c r="F12642" s="49"/>
      <c r="G12642" s="98">
        <f>SUM(G12643:G12647)</f>
        <v>0</v>
      </c>
      <c r="H12642" s="61"/>
    </row>
    <row r="12643" ht="12.0" customHeight="1">
      <c r="A12643" s="61"/>
      <c r="B12643" s="70" t="s">
        <v>13930</v>
      </c>
      <c r="C12643" s="70" t="s">
        <v>412</v>
      </c>
      <c r="D12643" s="71" t="s">
        <v>413</v>
      </c>
      <c r="E12643" s="72">
        <v>24.63</v>
      </c>
      <c r="F12643" s="73"/>
      <c r="G12643" s="72">
        <f t="shared" ref="G12643:G12647" si="2118">ROUND(E12643*F12643,2)</f>
        <v>0</v>
      </c>
      <c r="H12643" s="74"/>
    </row>
    <row r="12644" ht="12.0" customHeight="1">
      <c r="A12644" s="61"/>
      <c r="B12644" s="70" t="s">
        <v>13931</v>
      </c>
      <c r="C12644" s="70" t="s">
        <v>417</v>
      </c>
      <c r="D12644" s="71" t="s">
        <v>408</v>
      </c>
      <c r="E12644" s="72">
        <v>202.82</v>
      </c>
      <c r="F12644" s="73"/>
      <c r="G12644" s="72">
        <f t="shared" si="2118"/>
        <v>0</v>
      </c>
      <c r="H12644" s="61"/>
    </row>
    <row r="12645" ht="12.0" customHeight="1">
      <c r="A12645" s="61"/>
      <c r="B12645" s="70" t="s">
        <v>13932</v>
      </c>
      <c r="C12645" s="70" t="s">
        <v>421</v>
      </c>
      <c r="D12645" s="71" t="s">
        <v>413</v>
      </c>
      <c r="E12645" s="72">
        <v>20.8</v>
      </c>
      <c r="F12645" s="73"/>
      <c r="G12645" s="72">
        <f t="shared" si="2118"/>
        <v>0</v>
      </c>
      <c r="H12645" s="74"/>
    </row>
    <row r="12646" ht="12.0" customHeight="1">
      <c r="A12646" s="61"/>
      <c r="B12646" s="70" t="s">
        <v>13933</v>
      </c>
      <c r="C12646" s="70" t="s">
        <v>3866</v>
      </c>
      <c r="D12646" s="71" t="s">
        <v>408</v>
      </c>
      <c r="E12646" s="72">
        <v>78.62</v>
      </c>
      <c r="F12646" s="73"/>
      <c r="G12646" s="72">
        <f t="shared" si="2118"/>
        <v>0</v>
      </c>
      <c r="H12646" s="61"/>
    </row>
    <row r="12647" ht="12.0" customHeight="1">
      <c r="A12647" s="61"/>
      <c r="B12647" s="70" t="s">
        <v>13934</v>
      </c>
      <c r="C12647" s="70" t="s">
        <v>425</v>
      </c>
      <c r="D12647" s="71" t="s">
        <v>413</v>
      </c>
      <c r="E12647" s="72">
        <v>24.63</v>
      </c>
      <c r="F12647" s="73"/>
      <c r="G12647" s="72">
        <f t="shared" si="2118"/>
        <v>0</v>
      </c>
      <c r="H12647" s="74"/>
    </row>
    <row r="12648" ht="12.0" customHeight="1">
      <c r="A12648" s="61"/>
      <c r="B12648" s="84" t="s">
        <v>13935</v>
      </c>
      <c r="C12648" s="85" t="s">
        <v>1722</v>
      </c>
      <c r="D12648" s="49"/>
      <c r="E12648" s="49"/>
      <c r="F12648" s="49"/>
      <c r="G12648" s="98">
        <f>SUM(G12649:G12650)</f>
        <v>0</v>
      </c>
      <c r="H12648" s="61"/>
    </row>
    <row r="12649" ht="12.0" customHeight="1">
      <c r="A12649" s="61"/>
      <c r="B12649" s="70" t="s">
        <v>13936</v>
      </c>
      <c r="C12649" s="70" t="s">
        <v>1724</v>
      </c>
      <c r="D12649" s="71" t="s">
        <v>413</v>
      </c>
      <c r="E12649" s="72">
        <v>36.18</v>
      </c>
      <c r="F12649" s="73"/>
      <c r="G12649" s="72">
        <f t="shared" ref="G12649:G12650" si="2119">ROUND(E12649*F12649,2)</f>
        <v>0</v>
      </c>
      <c r="H12649" s="91"/>
    </row>
    <row r="12650" ht="12.0" customHeight="1">
      <c r="A12650" s="61"/>
      <c r="B12650" s="70" t="s">
        <v>13937</v>
      </c>
      <c r="C12650" s="70" t="s">
        <v>1726</v>
      </c>
      <c r="D12650" s="71" t="s">
        <v>408</v>
      </c>
      <c r="E12650" s="72">
        <v>105.38</v>
      </c>
      <c r="F12650" s="73"/>
      <c r="G12650" s="72">
        <f t="shared" si="2119"/>
        <v>0</v>
      </c>
      <c r="H12650" s="61"/>
    </row>
    <row r="12651" ht="12.0" customHeight="1">
      <c r="A12651" s="61"/>
      <c r="B12651" s="84" t="s">
        <v>13938</v>
      </c>
      <c r="C12651" s="85" t="s">
        <v>522</v>
      </c>
      <c r="D12651" s="49"/>
      <c r="E12651" s="49"/>
      <c r="F12651" s="49"/>
      <c r="G12651" s="98">
        <f>SUM(G12652:G12653)</f>
        <v>0</v>
      </c>
      <c r="H12651" s="92"/>
    </row>
    <row r="12652" ht="12.0" customHeight="1">
      <c r="A12652" s="61"/>
      <c r="B12652" s="70" t="s">
        <v>13939</v>
      </c>
      <c r="C12652" s="82" t="s">
        <v>842</v>
      </c>
      <c r="D12652" s="71" t="s">
        <v>525</v>
      </c>
      <c r="E12652" s="72">
        <v>50.0</v>
      </c>
      <c r="F12652" s="73"/>
      <c r="G12652" s="72">
        <f t="shared" ref="G12652:G12653" si="2120">ROUND(E12652*F12652,2)</f>
        <v>0</v>
      </c>
      <c r="H12652" s="61"/>
    </row>
    <row r="12653" ht="12.0" customHeight="1">
      <c r="A12653" s="61"/>
      <c r="B12653" s="70" t="s">
        <v>13940</v>
      </c>
      <c r="C12653" s="70" t="s">
        <v>529</v>
      </c>
      <c r="D12653" s="71" t="s">
        <v>311</v>
      </c>
      <c r="E12653" s="72">
        <v>13.0</v>
      </c>
      <c r="F12653" s="73"/>
      <c r="G12653" s="72">
        <f t="shared" si="2120"/>
        <v>0</v>
      </c>
      <c r="H12653" s="74"/>
    </row>
    <row r="12654" ht="12.0" customHeight="1">
      <c r="A12654" s="61"/>
      <c r="B12654" s="79" t="s">
        <v>13941</v>
      </c>
      <c r="C12654" s="83" t="s">
        <v>1155</v>
      </c>
      <c r="D12654" s="49"/>
      <c r="E12654" s="49"/>
      <c r="F12654" s="49"/>
      <c r="G12654" s="99">
        <f>SUM(G12655:G12656)</f>
        <v>0</v>
      </c>
      <c r="H12654" s="61"/>
    </row>
    <row r="12655" ht="12.0" customHeight="1">
      <c r="A12655" s="61"/>
      <c r="B12655" s="70" t="s">
        <v>13942</v>
      </c>
      <c r="C12655" s="70" t="s">
        <v>1157</v>
      </c>
      <c r="D12655" s="71" t="s">
        <v>408</v>
      </c>
      <c r="E12655" s="72">
        <v>254.97</v>
      </c>
      <c r="F12655" s="73"/>
      <c r="G12655" s="72">
        <f t="shared" ref="G12655:G12656" si="2121">ROUND(E12655*F12655,2)</f>
        <v>0</v>
      </c>
      <c r="H12655" s="74"/>
    </row>
    <row r="12656" ht="12.0" customHeight="1">
      <c r="A12656" s="61"/>
      <c r="B12656" s="70" t="s">
        <v>13943</v>
      </c>
      <c r="C12656" s="82" t="s">
        <v>1764</v>
      </c>
      <c r="D12656" s="71" t="s">
        <v>408</v>
      </c>
      <c r="E12656" s="72">
        <v>8.25</v>
      </c>
      <c r="F12656" s="73"/>
      <c r="G12656" s="72">
        <f t="shared" si="2121"/>
        <v>0</v>
      </c>
      <c r="H12656" s="61"/>
    </row>
    <row r="12657" ht="15.0" customHeight="1">
      <c r="A12657" s="61"/>
      <c r="B12657" s="75" t="s">
        <v>89</v>
      </c>
      <c r="C12657" s="76" t="s">
        <v>90</v>
      </c>
      <c r="D12657" s="49"/>
      <c r="E12657" s="49"/>
      <c r="F12657" s="49"/>
      <c r="G12657" s="77">
        <f>+G12658+G12729+G12732+G12777+G12868+G12981+G13008+G13050+G13059</f>
        <v>0</v>
      </c>
      <c r="H12657" s="92"/>
    </row>
    <row r="12658" ht="12.75" customHeight="1">
      <c r="A12658" s="61"/>
      <c r="B12658" s="79" t="s">
        <v>13944</v>
      </c>
      <c r="C12658" s="83" t="s">
        <v>403</v>
      </c>
      <c r="D12658" s="49"/>
      <c r="E12658" s="49"/>
      <c r="F12658" s="49"/>
      <c r="G12658" s="81">
        <f>+G12659+G12661+G12668+G12674+G12687+G12690+G12693+G12697+G12702+G12705+G12710+G12714+G12719+G12724</f>
        <v>0</v>
      </c>
      <c r="H12658" s="61"/>
    </row>
    <row r="12659" ht="12.0" customHeight="1">
      <c r="A12659" s="61"/>
      <c r="B12659" s="84" t="s">
        <v>13945</v>
      </c>
      <c r="C12659" s="85" t="s">
        <v>405</v>
      </c>
      <c r="D12659" s="49"/>
      <c r="E12659" s="49"/>
      <c r="F12659" s="49"/>
      <c r="G12659" s="98">
        <f>SUM(G12660)</f>
        <v>0</v>
      </c>
      <c r="H12659" s="74"/>
    </row>
    <row r="12660" ht="12.0" customHeight="1">
      <c r="A12660" s="61"/>
      <c r="B12660" s="70" t="s">
        <v>13946</v>
      </c>
      <c r="C12660" s="70" t="s">
        <v>407</v>
      </c>
      <c r="D12660" s="71" t="s">
        <v>408</v>
      </c>
      <c r="E12660" s="72">
        <v>393.5</v>
      </c>
      <c r="F12660" s="73"/>
      <c r="G12660" s="72">
        <f>ROUND(E12660*F12660,2)</f>
        <v>0</v>
      </c>
      <c r="H12660" s="61"/>
    </row>
    <row r="12661" ht="12.0" customHeight="1">
      <c r="A12661" s="61"/>
      <c r="B12661" s="84" t="s">
        <v>13947</v>
      </c>
      <c r="C12661" s="85" t="s">
        <v>410</v>
      </c>
      <c r="D12661" s="49"/>
      <c r="E12661" s="49"/>
      <c r="F12661" s="49"/>
      <c r="G12661" s="98">
        <f>SUM(G12662:G12667)</f>
        <v>0</v>
      </c>
      <c r="H12661" s="74"/>
    </row>
    <row r="12662" ht="12.0" customHeight="1">
      <c r="A12662" s="61"/>
      <c r="B12662" s="70" t="s">
        <v>13948</v>
      </c>
      <c r="C12662" s="70" t="s">
        <v>412</v>
      </c>
      <c r="D12662" s="71" t="s">
        <v>413</v>
      </c>
      <c r="E12662" s="72">
        <v>1329.24</v>
      </c>
      <c r="F12662" s="73"/>
      <c r="G12662" s="72">
        <f t="shared" ref="G12662:G12667" si="2122">ROUND(E12662*F12662,2)</f>
        <v>0</v>
      </c>
      <c r="H12662" s="61"/>
    </row>
    <row r="12663" ht="12.0" customHeight="1">
      <c r="A12663" s="61"/>
      <c r="B12663" s="70" t="s">
        <v>13949</v>
      </c>
      <c r="C12663" s="70" t="s">
        <v>415</v>
      </c>
      <c r="D12663" s="71" t="s">
        <v>413</v>
      </c>
      <c r="E12663" s="72">
        <v>127.16</v>
      </c>
      <c r="F12663" s="73"/>
      <c r="G12663" s="72">
        <f t="shared" si="2122"/>
        <v>0</v>
      </c>
      <c r="H12663" s="74"/>
    </row>
    <row r="12664" ht="12.0" customHeight="1">
      <c r="A12664" s="61"/>
      <c r="B12664" s="70" t="s">
        <v>13950</v>
      </c>
      <c r="C12664" s="70" t="s">
        <v>417</v>
      </c>
      <c r="D12664" s="71" t="s">
        <v>408</v>
      </c>
      <c r="E12664" s="72">
        <v>197.84</v>
      </c>
      <c r="F12664" s="73"/>
      <c r="G12664" s="72">
        <f t="shared" si="2122"/>
        <v>0</v>
      </c>
      <c r="H12664" s="61"/>
    </row>
    <row r="12665" ht="12.0" customHeight="1">
      <c r="A12665" s="61"/>
      <c r="B12665" s="70" t="s">
        <v>13951</v>
      </c>
      <c r="C12665" s="70" t="s">
        <v>419</v>
      </c>
      <c r="D12665" s="71" t="s">
        <v>413</v>
      </c>
      <c r="E12665" s="72">
        <v>26.810000000000002</v>
      </c>
      <c r="F12665" s="73"/>
      <c r="G12665" s="72">
        <f t="shared" si="2122"/>
        <v>0</v>
      </c>
      <c r="H12665" s="92"/>
    </row>
    <row r="12666" ht="12.0" customHeight="1">
      <c r="A12666" s="61"/>
      <c r="B12666" s="70" t="s">
        <v>13952</v>
      </c>
      <c r="C12666" s="70" t="s">
        <v>423</v>
      </c>
      <c r="D12666" s="71" t="s">
        <v>413</v>
      </c>
      <c r="E12666" s="72">
        <v>14.51</v>
      </c>
      <c r="F12666" s="73"/>
      <c r="G12666" s="72">
        <f t="shared" si="2122"/>
        <v>0</v>
      </c>
      <c r="H12666" s="61"/>
    </row>
    <row r="12667" ht="12.0" customHeight="1">
      <c r="A12667" s="61"/>
      <c r="B12667" s="70" t="s">
        <v>13953</v>
      </c>
      <c r="C12667" s="70" t="s">
        <v>425</v>
      </c>
      <c r="D12667" s="71" t="s">
        <v>413</v>
      </c>
      <c r="E12667" s="72">
        <v>1429.59</v>
      </c>
      <c r="F12667" s="73"/>
      <c r="G12667" s="72">
        <f t="shared" si="2122"/>
        <v>0</v>
      </c>
      <c r="H12667" s="74"/>
    </row>
    <row r="12668" ht="12.0" customHeight="1">
      <c r="A12668" s="61"/>
      <c r="B12668" s="84" t="s">
        <v>13954</v>
      </c>
      <c r="C12668" s="85" t="s">
        <v>427</v>
      </c>
      <c r="D12668" s="49"/>
      <c r="E12668" s="49"/>
      <c r="F12668" s="49"/>
      <c r="G12668" s="98">
        <f>SUM(G12669:G12673)</f>
        <v>0</v>
      </c>
      <c r="H12668" s="61"/>
    </row>
    <row r="12669" ht="12.0" customHeight="1">
      <c r="A12669" s="61"/>
      <c r="B12669" s="70" t="s">
        <v>13955</v>
      </c>
      <c r="C12669" s="70" t="s">
        <v>429</v>
      </c>
      <c r="D12669" s="71" t="s">
        <v>413</v>
      </c>
      <c r="E12669" s="72">
        <v>0.25</v>
      </c>
      <c r="F12669" s="73"/>
      <c r="G12669" s="72">
        <f t="shared" ref="G12669:G12673" si="2123">ROUND(E12669*F12669,2)</f>
        <v>0</v>
      </c>
      <c r="H12669" s="74"/>
    </row>
    <row r="12670" ht="12.0" customHeight="1">
      <c r="A12670" s="61"/>
      <c r="B12670" s="70" t="s">
        <v>13956</v>
      </c>
      <c r="C12670" s="70" t="s">
        <v>431</v>
      </c>
      <c r="D12670" s="71" t="s">
        <v>413</v>
      </c>
      <c r="E12670" s="72">
        <v>101.54</v>
      </c>
      <c r="F12670" s="73"/>
      <c r="G12670" s="72">
        <f t="shared" si="2123"/>
        <v>0</v>
      </c>
      <c r="H12670" s="61"/>
    </row>
    <row r="12671" ht="12.0" customHeight="1">
      <c r="A12671" s="61"/>
      <c r="B12671" s="70" t="s">
        <v>13957</v>
      </c>
      <c r="C12671" s="70" t="s">
        <v>13520</v>
      </c>
      <c r="D12671" s="71" t="s">
        <v>413</v>
      </c>
      <c r="E12671" s="72">
        <v>6.08</v>
      </c>
      <c r="F12671" s="73"/>
      <c r="G12671" s="72">
        <f t="shared" si="2123"/>
        <v>0</v>
      </c>
      <c r="H12671" s="74"/>
    </row>
    <row r="12672" ht="12.0" customHeight="1">
      <c r="A12672" s="61"/>
      <c r="B12672" s="70" t="s">
        <v>13958</v>
      </c>
      <c r="C12672" s="70" t="s">
        <v>435</v>
      </c>
      <c r="D12672" s="71" t="s">
        <v>413</v>
      </c>
      <c r="E12672" s="72">
        <v>0.33</v>
      </c>
      <c r="F12672" s="73"/>
      <c r="G12672" s="72">
        <f t="shared" si="2123"/>
        <v>0</v>
      </c>
      <c r="H12672" s="61"/>
    </row>
    <row r="12673" ht="12.0" customHeight="1">
      <c r="A12673" s="61"/>
      <c r="B12673" s="70" t="s">
        <v>13959</v>
      </c>
      <c r="C12673" s="70" t="s">
        <v>437</v>
      </c>
      <c r="D12673" s="71" t="s">
        <v>408</v>
      </c>
      <c r="E12673" s="72">
        <v>3.0500000000000003</v>
      </c>
      <c r="F12673" s="73"/>
      <c r="G12673" s="72">
        <f t="shared" si="2123"/>
        <v>0</v>
      </c>
      <c r="H12673" s="92"/>
    </row>
    <row r="12674" ht="14.25" customHeight="1">
      <c r="A12674" s="61"/>
      <c r="B12674" s="84" t="s">
        <v>13960</v>
      </c>
      <c r="C12674" s="85" t="s">
        <v>439</v>
      </c>
      <c r="D12674" s="49"/>
      <c r="E12674" s="49"/>
      <c r="F12674" s="49"/>
      <c r="G12674" s="98">
        <f>+G12675+G12678</f>
        <v>0</v>
      </c>
      <c r="H12674" s="74"/>
    </row>
    <row r="12675" ht="12.0" customHeight="1">
      <c r="A12675" s="61"/>
      <c r="B12675" s="88" t="s">
        <v>13961</v>
      </c>
      <c r="C12675" s="89" t="s">
        <v>441</v>
      </c>
      <c r="D12675" s="49"/>
      <c r="E12675" s="49"/>
      <c r="F12675" s="49"/>
      <c r="G12675" s="90">
        <f>SUM(G12676:G12677)</f>
        <v>0</v>
      </c>
      <c r="H12675" s="61"/>
    </row>
    <row r="12676" ht="12.0" customHeight="1">
      <c r="A12676" s="61"/>
      <c r="B12676" s="70" t="s">
        <v>13962</v>
      </c>
      <c r="C12676" s="70" t="s">
        <v>443</v>
      </c>
      <c r="D12676" s="71" t="s">
        <v>413</v>
      </c>
      <c r="E12676" s="72">
        <v>15.88</v>
      </c>
      <c r="F12676" s="73"/>
      <c r="G12676" s="72">
        <f t="shared" ref="G12676:G12677" si="2124">ROUND(E12676*F12676,2)</f>
        <v>0</v>
      </c>
      <c r="H12676" s="74"/>
    </row>
    <row r="12677" ht="12.0" customHeight="1">
      <c r="A12677" s="61"/>
      <c r="B12677" s="70" t="s">
        <v>13963</v>
      </c>
      <c r="C12677" s="70" t="s">
        <v>445</v>
      </c>
      <c r="D12677" s="71" t="s">
        <v>446</v>
      </c>
      <c r="E12677" s="72">
        <v>1579.77</v>
      </c>
      <c r="F12677" s="73"/>
      <c r="G12677" s="72">
        <f t="shared" si="2124"/>
        <v>0</v>
      </c>
      <c r="H12677" s="61"/>
    </row>
    <row r="12678" ht="12.0" customHeight="1">
      <c r="A12678" s="61"/>
      <c r="B12678" s="88" t="s">
        <v>13964</v>
      </c>
      <c r="C12678" s="89" t="s">
        <v>466</v>
      </c>
      <c r="D12678" s="49"/>
      <c r="E12678" s="49"/>
      <c r="F12678" s="49"/>
      <c r="G12678" s="90">
        <f>SUM(G12679:G12686)</f>
        <v>0</v>
      </c>
      <c r="H12678" s="74"/>
    </row>
    <row r="12679" ht="12.0" customHeight="1">
      <c r="A12679" s="61"/>
      <c r="B12679" s="70" t="s">
        <v>13965</v>
      </c>
      <c r="C12679" s="70" t="s">
        <v>468</v>
      </c>
      <c r="D12679" s="71" t="s">
        <v>413</v>
      </c>
      <c r="E12679" s="72">
        <v>0.38</v>
      </c>
      <c r="F12679" s="73"/>
      <c r="G12679" s="72">
        <f t="shared" ref="G12679:G12686" si="2125">ROUND(E12679*F12679,2)</f>
        <v>0</v>
      </c>
      <c r="H12679" s="61"/>
    </row>
    <row r="12680" ht="12.0" customHeight="1">
      <c r="A12680" s="61"/>
      <c r="B12680" s="70" t="s">
        <v>13966</v>
      </c>
      <c r="C12680" s="70" t="s">
        <v>470</v>
      </c>
      <c r="D12680" s="71" t="s">
        <v>446</v>
      </c>
      <c r="E12680" s="72">
        <v>24.44</v>
      </c>
      <c r="F12680" s="73"/>
      <c r="G12680" s="72">
        <f t="shared" si="2125"/>
        <v>0</v>
      </c>
      <c r="H12680" s="74"/>
    </row>
    <row r="12681" ht="12.0" customHeight="1">
      <c r="A12681" s="61"/>
      <c r="B12681" s="70" t="s">
        <v>13967</v>
      </c>
      <c r="C12681" s="70" t="s">
        <v>472</v>
      </c>
      <c r="D12681" s="71" t="s">
        <v>413</v>
      </c>
      <c r="E12681" s="72">
        <v>1.99</v>
      </c>
      <c r="F12681" s="73"/>
      <c r="G12681" s="72">
        <f t="shared" si="2125"/>
        <v>0</v>
      </c>
      <c r="H12681" s="61"/>
    </row>
    <row r="12682" ht="12.0" customHeight="1">
      <c r="A12682" s="61"/>
      <c r="B12682" s="70" t="s">
        <v>13968</v>
      </c>
      <c r="C12682" s="70" t="s">
        <v>474</v>
      </c>
      <c r="D12682" s="71" t="s">
        <v>408</v>
      </c>
      <c r="E12682" s="72">
        <v>14.08</v>
      </c>
      <c r="F12682" s="73"/>
      <c r="G12682" s="72">
        <f t="shared" si="2125"/>
        <v>0</v>
      </c>
      <c r="H12682" s="74"/>
    </row>
    <row r="12683" ht="12.0" customHeight="1">
      <c r="A12683" s="61"/>
      <c r="B12683" s="70" t="s">
        <v>13969</v>
      </c>
      <c r="C12683" s="70" t="s">
        <v>476</v>
      </c>
      <c r="D12683" s="71" t="s">
        <v>446</v>
      </c>
      <c r="E12683" s="72">
        <v>127.4</v>
      </c>
      <c r="F12683" s="73"/>
      <c r="G12683" s="72">
        <f t="shared" si="2125"/>
        <v>0</v>
      </c>
      <c r="H12683" s="61"/>
    </row>
    <row r="12684" ht="12.0" customHeight="1">
      <c r="A12684" s="61"/>
      <c r="B12684" s="70" t="s">
        <v>13970</v>
      </c>
      <c r="C12684" s="70" t="s">
        <v>478</v>
      </c>
      <c r="D12684" s="71" t="s">
        <v>413</v>
      </c>
      <c r="E12684" s="72">
        <v>0.12</v>
      </c>
      <c r="F12684" s="73"/>
      <c r="G12684" s="72">
        <f t="shared" si="2125"/>
        <v>0</v>
      </c>
      <c r="H12684" s="92"/>
    </row>
    <row r="12685" ht="12.0" customHeight="1">
      <c r="A12685" s="61"/>
      <c r="B12685" s="70" t="s">
        <v>13971</v>
      </c>
      <c r="C12685" s="70" t="s">
        <v>480</v>
      </c>
      <c r="D12685" s="71" t="s">
        <v>408</v>
      </c>
      <c r="E12685" s="72">
        <v>0.28</v>
      </c>
      <c r="F12685" s="73"/>
      <c r="G12685" s="72">
        <f t="shared" si="2125"/>
        <v>0</v>
      </c>
      <c r="H12685" s="61"/>
    </row>
    <row r="12686" ht="12.0" customHeight="1">
      <c r="A12686" s="61"/>
      <c r="B12686" s="70" t="s">
        <v>13972</v>
      </c>
      <c r="C12686" s="70" t="s">
        <v>482</v>
      </c>
      <c r="D12686" s="71" t="s">
        <v>446</v>
      </c>
      <c r="E12686" s="72">
        <v>15.24</v>
      </c>
      <c r="F12686" s="73"/>
      <c r="G12686" s="72">
        <f t="shared" si="2125"/>
        <v>0</v>
      </c>
      <c r="H12686" s="74"/>
    </row>
    <row r="12687" ht="12.0" customHeight="1">
      <c r="A12687" s="61"/>
      <c r="B12687" s="84" t="s">
        <v>13973</v>
      </c>
      <c r="C12687" s="85" t="s">
        <v>484</v>
      </c>
      <c r="D12687" s="49"/>
      <c r="E12687" s="49"/>
      <c r="F12687" s="49"/>
      <c r="G12687" s="98">
        <f>SUM(G12688:G12689)</f>
        <v>0</v>
      </c>
      <c r="H12687" s="61"/>
    </row>
    <row r="12688" ht="12.0" customHeight="1">
      <c r="A12688" s="61"/>
      <c r="B12688" s="70" t="s">
        <v>13974</v>
      </c>
      <c r="C12688" s="70" t="s">
        <v>647</v>
      </c>
      <c r="D12688" s="71" t="s">
        <v>408</v>
      </c>
      <c r="E12688" s="72">
        <v>2.54</v>
      </c>
      <c r="F12688" s="73"/>
      <c r="G12688" s="72">
        <f t="shared" ref="G12688:G12689" si="2126">ROUND(E12688*F12688,2)</f>
        <v>0</v>
      </c>
      <c r="H12688" s="74"/>
    </row>
    <row r="12689" ht="12.0" customHeight="1">
      <c r="A12689" s="61"/>
      <c r="B12689" s="70" t="s">
        <v>13975</v>
      </c>
      <c r="C12689" s="70" t="s">
        <v>488</v>
      </c>
      <c r="D12689" s="71" t="s">
        <v>408</v>
      </c>
      <c r="E12689" s="72">
        <v>14.38</v>
      </c>
      <c r="F12689" s="73"/>
      <c r="G12689" s="72">
        <f t="shared" si="2126"/>
        <v>0</v>
      </c>
      <c r="H12689" s="61"/>
    </row>
    <row r="12690" ht="12.0" customHeight="1">
      <c r="A12690" s="61"/>
      <c r="B12690" s="84" t="s">
        <v>13976</v>
      </c>
      <c r="C12690" s="85" t="s">
        <v>490</v>
      </c>
      <c r="D12690" s="49"/>
      <c r="E12690" s="49"/>
      <c r="F12690" s="49"/>
      <c r="G12690" s="98">
        <f>SUM(G12691:G12692)</f>
        <v>0</v>
      </c>
      <c r="H12690" s="74"/>
    </row>
    <row r="12691" ht="12.0" customHeight="1">
      <c r="A12691" s="61"/>
      <c r="B12691" s="70" t="s">
        <v>13977</v>
      </c>
      <c r="C12691" s="70" t="s">
        <v>12437</v>
      </c>
      <c r="D12691" s="71" t="s">
        <v>408</v>
      </c>
      <c r="E12691" s="72">
        <v>30.400000000000002</v>
      </c>
      <c r="F12691" s="73"/>
      <c r="G12691" s="72">
        <f t="shared" ref="G12691:G12692" si="2127">ROUND(E12691*F12691,2)</f>
        <v>0</v>
      </c>
      <c r="H12691" s="61"/>
    </row>
    <row r="12692" ht="12.0" customHeight="1">
      <c r="A12692" s="61"/>
      <c r="B12692" s="70" t="s">
        <v>13978</v>
      </c>
      <c r="C12692" s="70" t="s">
        <v>494</v>
      </c>
      <c r="D12692" s="71" t="s">
        <v>408</v>
      </c>
      <c r="E12692" s="72">
        <v>30.400000000000002</v>
      </c>
      <c r="F12692" s="73"/>
      <c r="G12692" s="72">
        <f t="shared" si="2127"/>
        <v>0</v>
      </c>
      <c r="H12692" s="92"/>
    </row>
    <row r="12693" ht="12.0" customHeight="1">
      <c r="A12693" s="61"/>
      <c r="B12693" s="84" t="s">
        <v>13979</v>
      </c>
      <c r="C12693" s="85" t="s">
        <v>496</v>
      </c>
      <c r="D12693" s="49"/>
      <c r="E12693" s="49"/>
      <c r="F12693" s="49"/>
      <c r="G12693" s="98">
        <f>SUM(G12694:G12696)</f>
        <v>0</v>
      </c>
      <c r="H12693" s="61"/>
    </row>
    <row r="12694" ht="12.0" customHeight="1">
      <c r="A12694" s="61"/>
      <c r="B12694" s="70" t="s">
        <v>13980</v>
      </c>
      <c r="C12694" s="70" t="s">
        <v>498</v>
      </c>
      <c r="D12694" s="71" t="s">
        <v>408</v>
      </c>
      <c r="E12694" s="72">
        <v>4.2</v>
      </c>
      <c r="F12694" s="73"/>
      <c r="G12694" s="72">
        <f t="shared" ref="G12694:G12696" si="2128">ROUND(E12694*F12694,2)</f>
        <v>0</v>
      </c>
      <c r="H12694" s="74"/>
    </row>
    <row r="12695" ht="12.0" customHeight="1">
      <c r="A12695" s="61"/>
      <c r="B12695" s="70" t="s">
        <v>13981</v>
      </c>
      <c r="C12695" s="70" t="s">
        <v>500</v>
      </c>
      <c r="D12695" s="71" t="s">
        <v>408</v>
      </c>
      <c r="E12695" s="72">
        <v>0.9</v>
      </c>
      <c r="F12695" s="73"/>
      <c r="G12695" s="72">
        <f t="shared" si="2128"/>
        <v>0</v>
      </c>
      <c r="H12695" s="61"/>
    </row>
    <row r="12696" ht="12.0" customHeight="1">
      <c r="A12696" s="61"/>
      <c r="B12696" s="70" t="s">
        <v>13982</v>
      </c>
      <c r="C12696" s="70" t="s">
        <v>504</v>
      </c>
      <c r="D12696" s="71" t="s">
        <v>311</v>
      </c>
      <c r="E12696" s="72">
        <v>2.0</v>
      </c>
      <c r="F12696" s="73"/>
      <c r="G12696" s="72">
        <f t="shared" si="2128"/>
        <v>0</v>
      </c>
      <c r="H12696" s="91"/>
    </row>
    <row r="12697" ht="12.0" customHeight="1">
      <c r="A12697" s="61"/>
      <c r="B12697" s="84" t="s">
        <v>13983</v>
      </c>
      <c r="C12697" s="85" t="s">
        <v>506</v>
      </c>
      <c r="D12697" s="49"/>
      <c r="E12697" s="49"/>
      <c r="F12697" s="49"/>
      <c r="G12697" s="98">
        <f>SUM(G12698:G12701)</f>
        <v>0</v>
      </c>
      <c r="H12697" s="61"/>
    </row>
    <row r="12698" ht="12.0" customHeight="1">
      <c r="A12698" s="61"/>
      <c r="B12698" s="70" t="s">
        <v>13984</v>
      </c>
      <c r="C12698" s="70" t="s">
        <v>508</v>
      </c>
      <c r="D12698" s="71" t="s">
        <v>311</v>
      </c>
      <c r="E12698" s="72">
        <v>2.0</v>
      </c>
      <c r="F12698" s="73"/>
      <c r="G12698" s="72">
        <f t="shared" ref="G12698:G12701" si="2129">ROUND(E12698*F12698,2)</f>
        <v>0</v>
      </c>
      <c r="H12698" s="74"/>
    </row>
    <row r="12699" ht="12.0" customHeight="1">
      <c r="A12699" s="61"/>
      <c r="B12699" s="70" t="s">
        <v>13985</v>
      </c>
      <c r="C12699" s="70" t="s">
        <v>510</v>
      </c>
      <c r="D12699" s="71" t="s">
        <v>311</v>
      </c>
      <c r="E12699" s="72">
        <v>2.0</v>
      </c>
      <c r="F12699" s="73"/>
      <c r="G12699" s="72">
        <f t="shared" si="2129"/>
        <v>0</v>
      </c>
      <c r="H12699" s="61"/>
    </row>
    <row r="12700" ht="12.0" customHeight="1">
      <c r="A12700" s="61"/>
      <c r="B12700" s="70" t="s">
        <v>13986</v>
      </c>
      <c r="C12700" s="70" t="s">
        <v>512</v>
      </c>
      <c r="D12700" s="71" t="s">
        <v>311</v>
      </c>
      <c r="E12700" s="72">
        <v>2.0</v>
      </c>
      <c r="F12700" s="73"/>
      <c r="G12700" s="72">
        <f t="shared" si="2129"/>
        <v>0</v>
      </c>
      <c r="H12700" s="91"/>
    </row>
    <row r="12701" ht="12.0" customHeight="1">
      <c r="A12701" s="61"/>
      <c r="B12701" s="70" t="s">
        <v>13987</v>
      </c>
      <c r="C12701" s="70" t="s">
        <v>514</v>
      </c>
      <c r="D12701" s="71" t="s">
        <v>311</v>
      </c>
      <c r="E12701" s="72">
        <v>6.0</v>
      </c>
      <c r="F12701" s="73"/>
      <c r="G12701" s="72">
        <f t="shared" si="2129"/>
        <v>0</v>
      </c>
      <c r="H12701" s="61"/>
    </row>
    <row r="12702" ht="12.0" customHeight="1">
      <c r="A12702" s="61"/>
      <c r="B12702" s="84" t="s">
        <v>13988</v>
      </c>
      <c r="C12702" s="85" t="s">
        <v>516</v>
      </c>
      <c r="D12702" s="49"/>
      <c r="E12702" s="49"/>
      <c r="F12702" s="49"/>
      <c r="G12702" s="98">
        <f>SUM(G12703:G12704)</f>
        <v>0</v>
      </c>
      <c r="H12702" s="74"/>
    </row>
    <row r="12703" ht="12.0" customHeight="1">
      <c r="A12703" s="61"/>
      <c r="B12703" s="70" t="s">
        <v>13989</v>
      </c>
      <c r="C12703" s="70" t="s">
        <v>518</v>
      </c>
      <c r="D12703" s="71" t="s">
        <v>408</v>
      </c>
      <c r="E12703" s="72">
        <v>4.2</v>
      </c>
      <c r="F12703" s="73"/>
      <c r="G12703" s="72">
        <f t="shared" ref="G12703:G12704" si="2130">ROUND(E12703*F12703,2)</f>
        <v>0</v>
      </c>
      <c r="H12703" s="61"/>
    </row>
    <row r="12704" ht="12.0" customHeight="1">
      <c r="A12704" s="61"/>
      <c r="B12704" s="70" t="s">
        <v>13990</v>
      </c>
      <c r="C12704" s="70" t="s">
        <v>520</v>
      </c>
      <c r="D12704" s="71" t="s">
        <v>408</v>
      </c>
      <c r="E12704" s="72">
        <v>0.9</v>
      </c>
      <c r="F12704" s="73"/>
      <c r="G12704" s="72">
        <f t="shared" si="2130"/>
        <v>0</v>
      </c>
      <c r="H12704" s="74"/>
    </row>
    <row r="12705" ht="12.0" customHeight="1">
      <c r="A12705" s="61"/>
      <c r="B12705" s="84" t="s">
        <v>13991</v>
      </c>
      <c r="C12705" s="85" t="s">
        <v>522</v>
      </c>
      <c r="D12705" s="49"/>
      <c r="E12705" s="49"/>
      <c r="F12705" s="49"/>
      <c r="G12705" s="98">
        <f>SUM(G12706:G12709)</f>
        <v>0</v>
      </c>
      <c r="H12705" s="61"/>
    </row>
    <row r="12706" ht="12.0" customHeight="1">
      <c r="A12706" s="61"/>
      <c r="B12706" s="70" t="s">
        <v>13992</v>
      </c>
      <c r="C12706" s="70" t="s">
        <v>524</v>
      </c>
      <c r="D12706" s="71" t="s">
        <v>525</v>
      </c>
      <c r="E12706" s="72">
        <v>1.0</v>
      </c>
      <c r="F12706" s="73"/>
      <c r="G12706" s="72">
        <f t="shared" ref="G12706:G12709" si="2131">ROUND(E12706*F12706,2)</f>
        <v>0</v>
      </c>
      <c r="H12706" s="74"/>
    </row>
    <row r="12707" ht="12.0" customHeight="1">
      <c r="A12707" s="61"/>
      <c r="B12707" s="70" t="s">
        <v>13993</v>
      </c>
      <c r="C12707" s="70" t="s">
        <v>527</v>
      </c>
      <c r="D12707" s="71" t="s">
        <v>311</v>
      </c>
      <c r="E12707" s="72">
        <v>18.0</v>
      </c>
      <c r="F12707" s="73"/>
      <c r="G12707" s="72">
        <f t="shared" si="2131"/>
        <v>0</v>
      </c>
      <c r="H12707" s="61"/>
    </row>
    <row r="12708" ht="12.0" customHeight="1">
      <c r="A12708" s="61"/>
      <c r="B12708" s="70" t="s">
        <v>13994</v>
      </c>
      <c r="C12708" s="70" t="s">
        <v>529</v>
      </c>
      <c r="D12708" s="71" t="s">
        <v>311</v>
      </c>
      <c r="E12708" s="72">
        <v>7.0</v>
      </c>
      <c r="F12708" s="73"/>
      <c r="G12708" s="72">
        <f t="shared" si="2131"/>
        <v>0</v>
      </c>
      <c r="H12708" s="74"/>
    </row>
    <row r="12709" ht="12.0" customHeight="1">
      <c r="A12709" s="61"/>
      <c r="B12709" s="70" t="s">
        <v>13995</v>
      </c>
      <c r="C12709" s="70" t="s">
        <v>531</v>
      </c>
      <c r="D12709" s="71" t="s">
        <v>408</v>
      </c>
      <c r="E12709" s="72">
        <v>17.41</v>
      </c>
      <c r="F12709" s="73"/>
      <c r="G12709" s="72">
        <f t="shared" si="2131"/>
        <v>0</v>
      </c>
      <c r="H12709" s="61"/>
    </row>
    <row r="12710" ht="12.0" customHeight="1">
      <c r="A12710" s="61"/>
      <c r="B12710" s="84" t="s">
        <v>13996</v>
      </c>
      <c r="C12710" s="85" t="s">
        <v>13997</v>
      </c>
      <c r="D12710" s="49"/>
      <c r="E12710" s="49"/>
      <c r="F12710" s="49"/>
      <c r="G12710" s="98">
        <f>SUM(G12711:G12713)</f>
        <v>0</v>
      </c>
      <c r="H12710" s="74"/>
    </row>
    <row r="12711" ht="12.0" customHeight="1">
      <c r="A12711" s="61"/>
      <c r="B12711" s="70" t="s">
        <v>13998</v>
      </c>
      <c r="C12711" s="82" t="s">
        <v>13562</v>
      </c>
      <c r="D12711" s="71" t="s">
        <v>311</v>
      </c>
      <c r="E12711" s="72">
        <v>1.0</v>
      </c>
      <c r="F12711" s="73"/>
      <c r="G12711" s="72">
        <f t="shared" ref="G12711:G12713" si="2132">ROUND(E12711*F12711,2)</f>
        <v>0</v>
      </c>
      <c r="H12711" s="61"/>
    </row>
    <row r="12712" ht="12.0" customHeight="1">
      <c r="A12712" s="61"/>
      <c r="B12712" s="70" t="s">
        <v>13999</v>
      </c>
      <c r="C12712" s="70" t="s">
        <v>7958</v>
      </c>
      <c r="D12712" s="71" t="s">
        <v>311</v>
      </c>
      <c r="E12712" s="72">
        <v>1.0</v>
      </c>
      <c r="F12712" s="73"/>
      <c r="G12712" s="72">
        <f t="shared" si="2132"/>
        <v>0</v>
      </c>
      <c r="H12712" s="91"/>
    </row>
    <row r="12713" ht="12.0" customHeight="1">
      <c r="A12713" s="61"/>
      <c r="B12713" s="70" t="s">
        <v>14000</v>
      </c>
      <c r="C12713" s="70" t="s">
        <v>541</v>
      </c>
      <c r="D12713" s="71" t="s">
        <v>311</v>
      </c>
      <c r="E12713" s="72">
        <v>1.0</v>
      </c>
      <c r="F12713" s="73"/>
      <c r="G12713" s="72">
        <f t="shared" si="2132"/>
        <v>0</v>
      </c>
      <c r="H12713" s="61"/>
    </row>
    <row r="12714" ht="12.0" customHeight="1">
      <c r="A12714" s="61"/>
      <c r="B12714" s="84" t="s">
        <v>14001</v>
      </c>
      <c r="C12714" s="85" t="s">
        <v>543</v>
      </c>
      <c r="D12714" s="49"/>
      <c r="E12714" s="49"/>
      <c r="F12714" s="49"/>
      <c r="G12714" s="98">
        <f>SUM(G12715:G12718)</f>
        <v>0</v>
      </c>
      <c r="H12714" s="74"/>
    </row>
    <row r="12715" ht="12.0" customHeight="1">
      <c r="A12715" s="61"/>
      <c r="B12715" s="70" t="s">
        <v>14002</v>
      </c>
      <c r="C12715" s="70" t="s">
        <v>545</v>
      </c>
      <c r="D12715" s="71" t="s">
        <v>311</v>
      </c>
      <c r="E12715" s="72">
        <v>1.0</v>
      </c>
      <c r="F12715" s="73"/>
      <c r="G12715" s="72">
        <f t="shared" ref="G12715:G12718" si="2133">ROUND(E12715*F12715,2)</f>
        <v>0</v>
      </c>
      <c r="H12715" s="61"/>
    </row>
    <row r="12716" ht="12.0" customHeight="1">
      <c r="A12716" s="61"/>
      <c r="B12716" s="70" t="s">
        <v>14003</v>
      </c>
      <c r="C12716" s="70" t="s">
        <v>547</v>
      </c>
      <c r="D12716" s="71" t="s">
        <v>311</v>
      </c>
      <c r="E12716" s="72">
        <v>1.0</v>
      </c>
      <c r="F12716" s="73"/>
      <c r="G12716" s="72">
        <f t="shared" si="2133"/>
        <v>0</v>
      </c>
      <c r="H12716" s="74"/>
    </row>
    <row r="12717" ht="12.0" customHeight="1">
      <c r="A12717" s="61"/>
      <c r="B12717" s="70" t="s">
        <v>14004</v>
      </c>
      <c r="C12717" s="70" t="s">
        <v>7964</v>
      </c>
      <c r="D12717" s="71" t="s">
        <v>311</v>
      </c>
      <c r="E12717" s="72">
        <v>1.0</v>
      </c>
      <c r="F12717" s="73"/>
      <c r="G12717" s="72">
        <f t="shared" si="2133"/>
        <v>0</v>
      </c>
      <c r="H12717" s="61"/>
    </row>
    <row r="12718" ht="12.0" customHeight="1">
      <c r="A12718" s="61"/>
      <c r="B12718" s="70" t="s">
        <v>14005</v>
      </c>
      <c r="C12718" s="70" t="s">
        <v>551</v>
      </c>
      <c r="D12718" s="71" t="s">
        <v>311</v>
      </c>
      <c r="E12718" s="72">
        <v>1.0</v>
      </c>
      <c r="F12718" s="73"/>
      <c r="G12718" s="72">
        <f t="shared" si="2133"/>
        <v>0</v>
      </c>
      <c r="H12718" s="74"/>
    </row>
    <row r="12719" ht="12.0" customHeight="1">
      <c r="A12719" s="61"/>
      <c r="B12719" s="84" t="s">
        <v>14006</v>
      </c>
      <c r="C12719" s="85" t="s">
        <v>553</v>
      </c>
      <c r="D12719" s="49"/>
      <c r="E12719" s="49"/>
      <c r="F12719" s="49"/>
      <c r="G12719" s="98">
        <f>SUM(G12720:G12723)</f>
        <v>0</v>
      </c>
      <c r="H12719" s="61"/>
    </row>
    <row r="12720" ht="12.0" customHeight="1">
      <c r="A12720" s="61"/>
      <c r="B12720" s="70" t="s">
        <v>14007</v>
      </c>
      <c r="C12720" s="70" t="s">
        <v>7968</v>
      </c>
      <c r="D12720" s="71" t="s">
        <v>311</v>
      </c>
      <c r="E12720" s="72">
        <v>1.0</v>
      </c>
      <c r="F12720" s="73"/>
      <c r="G12720" s="72">
        <f t="shared" ref="G12720:G12723" si="2134">ROUND(E12720*F12720,2)</f>
        <v>0</v>
      </c>
      <c r="H12720" s="61"/>
    </row>
    <row r="12721" ht="12.0" customHeight="1">
      <c r="A12721" s="61"/>
      <c r="B12721" s="70" t="s">
        <v>14008</v>
      </c>
      <c r="C12721" s="70" t="s">
        <v>557</v>
      </c>
      <c r="D12721" s="71" t="s">
        <v>311</v>
      </c>
      <c r="E12721" s="72">
        <v>1.0</v>
      </c>
      <c r="F12721" s="73"/>
      <c r="G12721" s="72">
        <f t="shared" si="2134"/>
        <v>0</v>
      </c>
      <c r="H12721" s="91"/>
    </row>
    <row r="12722" ht="12.0" customHeight="1">
      <c r="A12722" s="61"/>
      <c r="B12722" s="70" t="s">
        <v>14009</v>
      </c>
      <c r="C12722" s="70" t="s">
        <v>559</v>
      </c>
      <c r="D12722" s="71" t="s">
        <v>311</v>
      </c>
      <c r="E12722" s="72">
        <v>1.0</v>
      </c>
      <c r="F12722" s="73"/>
      <c r="G12722" s="72">
        <f t="shared" si="2134"/>
        <v>0</v>
      </c>
      <c r="H12722" s="61"/>
    </row>
    <row r="12723" ht="12.0" customHeight="1">
      <c r="A12723" s="61"/>
      <c r="B12723" s="70" t="s">
        <v>14010</v>
      </c>
      <c r="C12723" s="70" t="s">
        <v>561</v>
      </c>
      <c r="D12723" s="71" t="s">
        <v>311</v>
      </c>
      <c r="E12723" s="72">
        <v>1.0</v>
      </c>
      <c r="F12723" s="73"/>
      <c r="G12723" s="72">
        <f t="shared" si="2134"/>
        <v>0</v>
      </c>
      <c r="H12723" s="74"/>
    </row>
    <row r="12724" ht="12.0" customHeight="1">
      <c r="A12724" s="61"/>
      <c r="B12724" s="84" t="s">
        <v>14011</v>
      </c>
      <c r="C12724" s="85" t="s">
        <v>563</v>
      </c>
      <c r="D12724" s="49"/>
      <c r="E12724" s="49"/>
      <c r="F12724" s="49"/>
      <c r="G12724" s="98">
        <f>SUM(G12725:G12728)</f>
        <v>0</v>
      </c>
      <c r="H12724" s="61"/>
    </row>
    <row r="12725" ht="12.0" customHeight="1">
      <c r="A12725" s="61"/>
      <c r="B12725" s="70" t="s">
        <v>14012</v>
      </c>
      <c r="C12725" s="70" t="s">
        <v>7974</v>
      </c>
      <c r="D12725" s="71" t="s">
        <v>311</v>
      </c>
      <c r="E12725" s="72">
        <v>1.0</v>
      </c>
      <c r="F12725" s="73"/>
      <c r="G12725" s="72">
        <f t="shared" ref="G12725:G12728" si="2135">ROUND(E12725*F12725,2)</f>
        <v>0</v>
      </c>
      <c r="H12725" s="74"/>
    </row>
    <row r="12726" ht="12.0" customHeight="1">
      <c r="A12726" s="61"/>
      <c r="B12726" s="70" t="s">
        <v>14013</v>
      </c>
      <c r="C12726" s="70" t="s">
        <v>567</v>
      </c>
      <c r="D12726" s="71" t="s">
        <v>311</v>
      </c>
      <c r="E12726" s="72">
        <v>1.0</v>
      </c>
      <c r="F12726" s="73"/>
      <c r="G12726" s="72">
        <f t="shared" si="2135"/>
        <v>0</v>
      </c>
      <c r="H12726" s="61"/>
    </row>
    <row r="12727" ht="12.0" customHeight="1">
      <c r="A12727" s="61"/>
      <c r="B12727" s="70" t="s">
        <v>14014</v>
      </c>
      <c r="C12727" s="70" t="s">
        <v>569</v>
      </c>
      <c r="D12727" s="71" t="s">
        <v>311</v>
      </c>
      <c r="E12727" s="72">
        <v>1.0</v>
      </c>
      <c r="F12727" s="73"/>
      <c r="G12727" s="72">
        <f t="shared" si="2135"/>
        <v>0</v>
      </c>
      <c r="H12727" s="91"/>
    </row>
    <row r="12728" ht="12.0" customHeight="1">
      <c r="A12728" s="61"/>
      <c r="B12728" s="70" t="s">
        <v>14015</v>
      </c>
      <c r="C12728" s="70" t="s">
        <v>571</v>
      </c>
      <c r="D12728" s="71" t="s">
        <v>311</v>
      </c>
      <c r="E12728" s="72">
        <v>1.0</v>
      </c>
      <c r="F12728" s="73"/>
      <c r="G12728" s="72">
        <f t="shared" si="2135"/>
        <v>0</v>
      </c>
      <c r="H12728" s="61"/>
    </row>
    <row r="12729" ht="12.0" customHeight="1">
      <c r="A12729" s="61"/>
      <c r="B12729" s="79" t="s">
        <v>14016</v>
      </c>
      <c r="C12729" s="83" t="s">
        <v>405</v>
      </c>
      <c r="D12729" s="49"/>
      <c r="E12729" s="49"/>
      <c r="F12729" s="49"/>
      <c r="G12729" s="99">
        <f>SUM(G12730:G12731)</f>
        <v>0</v>
      </c>
      <c r="H12729" s="74"/>
    </row>
    <row r="12730" ht="12.0" customHeight="1">
      <c r="A12730" s="61"/>
      <c r="B12730" s="70" t="s">
        <v>14017</v>
      </c>
      <c r="C12730" s="70" t="s">
        <v>576</v>
      </c>
      <c r="D12730" s="71" t="s">
        <v>311</v>
      </c>
      <c r="E12730" s="72">
        <v>1.0</v>
      </c>
      <c r="F12730" s="73"/>
      <c r="G12730" s="72">
        <f t="shared" ref="G12730:G12731" si="2136">ROUND(E12730*F12730,2)</f>
        <v>0</v>
      </c>
      <c r="H12730" s="61"/>
    </row>
    <row r="12731" ht="12.0" customHeight="1">
      <c r="A12731" s="61"/>
      <c r="B12731" s="70" t="s">
        <v>14018</v>
      </c>
      <c r="C12731" s="70" t="s">
        <v>578</v>
      </c>
      <c r="D12731" s="71" t="s">
        <v>311</v>
      </c>
      <c r="E12731" s="72">
        <v>1.0</v>
      </c>
      <c r="F12731" s="73"/>
      <c r="G12731" s="72">
        <f t="shared" si="2136"/>
        <v>0</v>
      </c>
      <c r="H12731" s="74"/>
    </row>
    <row r="12732" ht="15.75" customHeight="1">
      <c r="A12732" s="61"/>
      <c r="B12732" s="79" t="s">
        <v>14019</v>
      </c>
      <c r="C12732" s="83" t="s">
        <v>2359</v>
      </c>
      <c r="D12732" s="49"/>
      <c r="E12732" s="49"/>
      <c r="F12732" s="49"/>
      <c r="G12732" s="81">
        <f>+G12733+G12741+G12757+G12759+G12766+G12770+G12772</f>
        <v>0</v>
      </c>
      <c r="H12732" s="61"/>
    </row>
    <row r="12733" ht="12.0" customHeight="1">
      <c r="A12733" s="61"/>
      <c r="B12733" s="84" t="s">
        <v>14020</v>
      </c>
      <c r="C12733" s="85" t="s">
        <v>580</v>
      </c>
      <c r="D12733" s="49"/>
      <c r="E12733" s="49"/>
      <c r="F12733" s="49"/>
      <c r="G12733" s="98">
        <f>SUM(G12734:G12740)</f>
        <v>0</v>
      </c>
      <c r="H12733" s="74"/>
    </row>
    <row r="12734" ht="12.0" customHeight="1">
      <c r="A12734" s="61"/>
      <c r="B12734" s="70" t="s">
        <v>14021</v>
      </c>
      <c r="C12734" s="70" t="s">
        <v>582</v>
      </c>
      <c r="D12734" s="71" t="s">
        <v>413</v>
      </c>
      <c r="E12734" s="72">
        <v>13.96</v>
      </c>
      <c r="F12734" s="73"/>
      <c r="G12734" s="72">
        <f t="shared" ref="G12734:G12740" si="2137">ROUND(E12734*F12734,2)</f>
        <v>0</v>
      </c>
      <c r="H12734" s="61"/>
    </row>
    <row r="12735" ht="12.0" customHeight="1">
      <c r="A12735" s="61"/>
      <c r="B12735" s="70" t="s">
        <v>14022</v>
      </c>
      <c r="C12735" s="70" t="s">
        <v>584</v>
      </c>
      <c r="D12735" s="71" t="s">
        <v>413</v>
      </c>
      <c r="E12735" s="72">
        <v>8.76</v>
      </c>
      <c r="F12735" s="73"/>
      <c r="G12735" s="72">
        <f t="shared" si="2137"/>
        <v>0</v>
      </c>
      <c r="H12735" s="74"/>
    </row>
    <row r="12736" ht="12.0" customHeight="1">
      <c r="A12736" s="61"/>
      <c r="B12736" s="70" t="s">
        <v>14023</v>
      </c>
      <c r="C12736" s="70" t="s">
        <v>1255</v>
      </c>
      <c r="D12736" s="71" t="s">
        <v>413</v>
      </c>
      <c r="E12736" s="72">
        <v>4.64</v>
      </c>
      <c r="F12736" s="73"/>
      <c r="G12736" s="72">
        <f t="shared" si="2137"/>
        <v>0</v>
      </c>
      <c r="H12736" s="61"/>
    </row>
    <row r="12737" ht="12.0" customHeight="1">
      <c r="A12737" s="61"/>
      <c r="B12737" s="70" t="s">
        <v>14024</v>
      </c>
      <c r="C12737" s="70" t="s">
        <v>588</v>
      </c>
      <c r="D12737" s="71" t="s">
        <v>408</v>
      </c>
      <c r="E12737" s="72">
        <v>34.82</v>
      </c>
      <c r="F12737" s="73"/>
      <c r="G12737" s="72">
        <f t="shared" si="2137"/>
        <v>0</v>
      </c>
      <c r="H12737" s="74"/>
    </row>
    <row r="12738" ht="12.0" customHeight="1">
      <c r="A12738" s="61"/>
      <c r="B12738" s="70" t="s">
        <v>14025</v>
      </c>
      <c r="C12738" s="70" t="s">
        <v>590</v>
      </c>
      <c r="D12738" s="71" t="s">
        <v>311</v>
      </c>
      <c r="E12738" s="72">
        <v>4.0</v>
      </c>
      <c r="F12738" s="73"/>
      <c r="G12738" s="72">
        <f t="shared" si="2137"/>
        <v>0</v>
      </c>
      <c r="H12738" s="61"/>
    </row>
    <row r="12739" ht="12.0" customHeight="1">
      <c r="A12739" s="61"/>
      <c r="B12739" s="70" t="s">
        <v>14026</v>
      </c>
      <c r="C12739" s="70" t="s">
        <v>592</v>
      </c>
      <c r="D12739" s="71" t="s">
        <v>311</v>
      </c>
      <c r="E12739" s="72">
        <v>4.0</v>
      </c>
      <c r="F12739" s="73"/>
      <c r="G12739" s="72">
        <f t="shared" si="2137"/>
        <v>0</v>
      </c>
      <c r="H12739" s="74"/>
    </row>
    <row r="12740" ht="12.0" customHeight="1">
      <c r="A12740" s="61"/>
      <c r="B12740" s="70" t="s">
        <v>14027</v>
      </c>
      <c r="C12740" s="70" t="s">
        <v>594</v>
      </c>
      <c r="D12740" s="71" t="s">
        <v>413</v>
      </c>
      <c r="E12740" s="72">
        <v>30.84</v>
      </c>
      <c r="F12740" s="73"/>
      <c r="G12740" s="72">
        <f t="shared" si="2137"/>
        <v>0</v>
      </c>
      <c r="H12740" s="61"/>
    </row>
    <row r="12741" ht="16.5" customHeight="1">
      <c r="A12741" s="61"/>
      <c r="B12741" s="84" t="s">
        <v>14028</v>
      </c>
      <c r="C12741" s="85" t="s">
        <v>439</v>
      </c>
      <c r="D12741" s="49"/>
      <c r="E12741" s="49"/>
      <c r="F12741" s="49"/>
      <c r="G12741" s="98">
        <f>+G12742+G12748+G12753</f>
        <v>0</v>
      </c>
      <c r="H12741" s="74"/>
    </row>
    <row r="12742" ht="12.0" customHeight="1">
      <c r="A12742" s="61"/>
      <c r="B12742" s="88" t="s">
        <v>14029</v>
      </c>
      <c r="C12742" s="89" t="s">
        <v>597</v>
      </c>
      <c r="D12742" s="49"/>
      <c r="E12742" s="49"/>
      <c r="F12742" s="49"/>
      <c r="G12742" s="90">
        <f>SUM(G12743:G12747)</f>
        <v>0</v>
      </c>
      <c r="H12742" s="61"/>
    </row>
    <row r="12743" ht="12.0" customHeight="1">
      <c r="A12743" s="61"/>
      <c r="B12743" s="70" t="s">
        <v>14030</v>
      </c>
      <c r="C12743" s="70" t="s">
        <v>1268</v>
      </c>
      <c r="D12743" s="71" t="s">
        <v>408</v>
      </c>
      <c r="E12743" s="72">
        <v>362.5</v>
      </c>
      <c r="F12743" s="73"/>
      <c r="G12743" s="72">
        <f t="shared" ref="G12743:G12747" si="2138">ROUND(E12743*F12743,2)</f>
        <v>0</v>
      </c>
      <c r="H12743" s="91"/>
    </row>
    <row r="12744" ht="12.0" customHeight="1">
      <c r="A12744" s="61"/>
      <c r="B12744" s="70" t="s">
        <v>14031</v>
      </c>
      <c r="C12744" s="70" t="s">
        <v>601</v>
      </c>
      <c r="D12744" s="71" t="s">
        <v>408</v>
      </c>
      <c r="E12744" s="72">
        <v>362.5</v>
      </c>
      <c r="F12744" s="73"/>
      <c r="G12744" s="72">
        <f t="shared" si="2138"/>
        <v>0</v>
      </c>
      <c r="H12744" s="61"/>
    </row>
    <row r="12745" ht="12.0" customHeight="1">
      <c r="A12745" s="61"/>
      <c r="B12745" s="70" t="s">
        <v>14032</v>
      </c>
      <c r="C12745" s="82" t="s">
        <v>603</v>
      </c>
      <c r="D12745" s="71" t="s">
        <v>413</v>
      </c>
      <c r="E12745" s="72">
        <v>54.08</v>
      </c>
      <c r="F12745" s="73"/>
      <c r="G12745" s="72">
        <f t="shared" si="2138"/>
        <v>0</v>
      </c>
      <c r="H12745" s="74"/>
    </row>
    <row r="12746" ht="12.0" customHeight="1">
      <c r="A12746" s="61"/>
      <c r="B12746" s="70" t="s">
        <v>14033</v>
      </c>
      <c r="C12746" s="70" t="s">
        <v>605</v>
      </c>
      <c r="D12746" s="71" t="s">
        <v>408</v>
      </c>
      <c r="E12746" s="72">
        <v>358.57</v>
      </c>
      <c r="F12746" s="73"/>
      <c r="G12746" s="72">
        <f t="shared" si="2138"/>
        <v>0</v>
      </c>
      <c r="H12746" s="61"/>
    </row>
    <row r="12747" ht="12.0" customHeight="1">
      <c r="A12747" s="61"/>
      <c r="B12747" s="70" t="s">
        <v>14034</v>
      </c>
      <c r="C12747" s="70" t="s">
        <v>607</v>
      </c>
      <c r="D12747" s="71" t="s">
        <v>446</v>
      </c>
      <c r="E12747" s="72">
        <v>3204.94</v>
      </c>
      <c r="F12747" s="73"/>
      <c r="G12747" s="72">
        <f t="shared" si="2138"/>
        <v>0</v>
      </c>
      <c r="H12747" s="74"/>
    </row>
    <row r="12748" ht="12.0" customHeight="1">
      <c r="A12748" s="61"/>
      <c r="B12748" s="88" t="s">
        <v>14035</v>
      </c>
      <c r="C12748" s="89" t="s">
        <v>609</v>
      </c>
      <c r="D12748" s="49"/>
      <c r="E12748" s="49"/>
      <c r="F12748" s="49"/>
      <c r="G12748" s="90">
        <f>SUM(G12749:G12752)</f>
        <v>0</v>
      </c>
      <c r="H12748" s="61"/>
    </row>
    <row r="12749" ht="12.0" customHeight="1">
      <c r="A12749" s="61"/>
      <c r="B12749" s="70" t="s">
        <v>14036</v>
      </c>
      <c r="C12749" s="70" t="s">
        <v>1275</v>
      </c>
      <c r="D12749" s="71" t="s">
        <v>408</v>
      </c>
      <c r="E12749" s="72">
        <v>200.56</v>
      </c>
      <c r="F12749" s="73"/>
      <c r="G12749" s="72">
        <f t="shared" ref="G12749:G12752" si="2139">ROUND(E12749*F12749,2)</f>
        <v>0</v>
      </c>
      <c r="H12749" s="74"/>
    </row>
    <row r="12750" ht="12.0" customHeight="1">
      <c r="A12750" s="61"/>
      <c r="B12750" s="70" t="s">
        <v>14037</v>
      </c>
      <c r="C12750" s="70" t="s">
        <v>601</v>
      </c>
      <c r="D12750" s="71" t="s">
        <v>408</v>
      </c>
      <c r="E12750" s="72">
        <v>200.56</v>
      </c>
      <c r="F12750" s="73"/>
      <c r="G12750" s="72">
        <f t="shared" si="2139"/>
        <v>0</v>
      </c>
      <c r="H12750" s="61"/>
    </row>
    <row r="12751" ht="12.0" customHeight="1">
      <c r="A12751" s="61"/>
      <c r="B12751" s="70" t="s">
        <v>14038</v>
      </c>
      <c r="C12751" s="70" t="s">
        <v>614</v>
      </c>
      <c r="D12751" s="71" t="s">
        <v>413</v>
      </c>
      <c r="E12751" s="72">
        <v>54.54</v>
      </c>
      <c r="F12751" s="73"/>
      <c r="G12751" s="72">
        <f t="shared" si="2139"/>
        <v>0</v>
      </c>
      <c r="H12751" s="74"/>
    </row>
    <row r="12752" ht="12.0" customHeight="1">
      <c r="A12752" s="61"/>
      <c r="B12752" s="70" t="s">
        <v>14039</v>
      </c>
      <c r="C12752" s="70" t="s">
        <v>470</v>
      </c>
      <c r="D12752" s="71" t="s">
        <v>446</v>
      </c>
      <c r="E12752" s="72">
        <v>1871.98</v>
      </c>
      <c r="F12752" s="73"/>
      <c r="G12752" s="72">
        <f t="shared" si="2139"/>
        <v>0</v>
      </c>
      <c r="H12752" s="61"/>
    </row>
    <row r="12753" ht="12.0" customHeight="1">
      <c r="A12753" s="61"/>
      <c r="B12753" s="88" t="s">
        <v>14040</v>
      </c>
      <c r="C12753" s="89" t="s">
        <v>624</v>
      </c>
      <c r="D12753" s="49"/>
      <c r="E12753" s="49"/>
      <c r="F12753" s="49"/>
      <c r="G12753" s="90">
        <f>SUM(G12754:G12756)</f>
        <v>0</v>
      </c>
      <c r="H12753" s="91"/>
    </row>
    <row r="12754" ht="12.0" customHeight="1">
      <c r="A12754" s="61"/>
      <c r="B12754" s="70" t="s">
        <v>14041</v>
      </c>
      <c r="C12754" s="70" t="s">
        <v>626</v>
      </c>
      <c r="D12754" s="71" t="s">
        <v>413</v>
      </c>
      <c r="E12754" s="72">
        <v>13.23</v>
      </c>
      <c r="F12754" s="73"/>
      <c r="G12754" s="72">
        <f t="shared" ref="G12754:G12756" si="2140">ROUND(E12754*F12754,2)</f>
        <v>0</v>
      </c>
      <c r="H12754" s="61"/>
    </row>
    <row r="12755" ht="12.0" customHeight="1">
      <c r="A12755" s="61"/>
      <c r="B12755" s="70" t="s">
        <v>14042</v>
      </c>
      <c r="C12755" s="70" t="s">
        <v>628</v>
      </c>
      <c r="D12755" s="71" t="s">
        <v>408</v>
      </c>
      <c r="E12755" s="72">
        <v>56.21</v>
      </c>
      <c r="F12755" s="73"/>
      <c r="G12755" s="72">
        <f t="shared" si="2140"/>
        <v>0</v>
      </c>
      <c r="H12755" s="74"/>
    </row>
    <row r="12756" ht="12.0" customHeight="1">
      <c r="A12756" s="61"/>
      <c r="B12756" s="70" t="s">
        <v>14043</v>
      </c>
      <c r="C12756" s="70" t="s">
        <v>630</v>
      </c>
      <c r="D12756" s="71" t="s">
        <v>446</v>
      </c>
      <c r="E12756" s="72">
        <v>1502.6000000000001</v>
      </c>
      <c r="F12756" s="73"/>
      <c r="G12756" s="72">
        <f t="shared" si="2140"/>
        <v>0</v>
      </c>
      <c r="H12756" s="61"/>
    </row>
    <row r="12757" ht="12.0" customHeight="1">
      <c r="A12757" s="61"/>
      <c r="B12757" s="84" t="s">
        <v>14044</v>
      </c>
      <c r="C12757" s="85" t="s">
        <v>632</v>
      </c>
      <c r="D12757" s="49"/>
      <c r="E12757" s="49"/>
      <c r="F12757" s="49"/>
      <c r="G12757" s="98">
        <f>SUM(G12758)</f>
        <v>0</v>
      </c>
      <c r="H12757" s="74"/>
    </row>
    <row r="12758" ht="12.0" customHeight="1">
      <c r="A12758" s="61"/>
      <c r="B12758" s="70" t="s">
        <v>14045</v>
      </c>
      <c r="C12758" s="82" t="s">
        <v>14046</v>
      </c>
      <c r="D12758" s="71" t="s">
        <v>311</v>
      </c>
      <c r="E12758" s="72">
        <v>1.0</v>
      </c>
      <c r="F12758" s="73"/>
      <c r="G12758" s="72">
        <f>ROUND(E12758*F12758,2)</f>
        <v>0</v>
      </c>
      <c r="H12758" s="61"/>
    </row>
    <row r="12759" ht="12.0" customHeight="1">
      <c r="A12759" s="61"/>
      <c r="B12759" s="84" t="s">
        <v>14047</v>
      </c>
      <c r="C12759" s="85" t="s">
        <v>522</v>
      </c>
      <c r="D12759" s="49"/>
      <c r="E12759" s="49"/>
      <c r="F12759" s="49"/>
      <c r="G12759" s="98">
        <f>SUM(G12760:G12765)</f>
        <v>0</v>
      </c>
      <c r="H12759" s="74"/>
    </row>
    <row r="12760" ht="12.0" customHeight="1">
      <c r="A12760" s="61"/>
      <c r="B12760" s="70" t="s">
        <v>14048</v>
      </c>
      <c r="C12760" s="70" t="s">
        <v>531</v>
      </c>
      <c r="D12760" s="71" t="s">
        <v>408</v>
      </c>
      <c r="E12760" s="72">
        <v>414.78000000000003</v>
      </c>
      <c r="F12760" s="73"/>
      <c r="G12760" s="72">
        <f t="shared" ref="G12760:G12765" si="2141">ROUND(E12760*F12760,2)</f>
        <v>0</v>
      </c>
      <c r="H12760" s="61"/>
    </row>
    <row r="12761" ht="12.0" customHeight="1">
      <c r="A12761" s="61"/>
      <c r="B12761" s="70" t="s">
        <v>14049</v>
      </c>
      <c r="C12761" s="70" t="s">
        <v>638</v>
      </c>
      <c r="D12761" s="71" t="s">
        <v>525</v>
      </c>
      <c r="E12761" s="72">
        <v>10.31</v>
      </c>
      <c r="F12761" s="73"/>
      <c r="G12761" s="72">
        <f t="shared" si="2141"/>
        <v>0</v>
      </c>
      <c r="H12761" s="74"/>
    </row>
    <row r="12762" ht="12.0" customHeight="1">
      <c r="A12762" s="61"/>
      <c r="B12762" s="70" t="s">
        <v>14050</v>
      </c>
      <c r="C12762" s="70" t="s">
        <v>1295</v>
      </c>
      <c r="D12762" s="71" t="s">
        <v>525</v>
      </c>
      <c r="E12762" s="72">
        <v>1.95</v>
      </c>
      <c r="F12762" s="73"/>
      <c r="G12762" s="72">
        <f t="shared" si="2141"/>
        <v>0</v>
      </c>
      <c r="H12762" s="61"/>
    </row>
    <row r="12763" ht="12.0" customHeight="1">
      <c r="A12763" s="61"/>
      <c r="B12763" s="70" t="s">
        <v>14051</v>
      </c>
      <c r="C12763" s="70" t="s">
        <v>817</v>
      </c>
      <c r="D12763" s="71" t="s">
        <v>525</v>
      </c>
      <c r="E12763" s="72">
        <v>3.6</v>
      </c>
      <c r="F12763" s="73"/>
      <c r="G12763" s="72">
        <f t="shared" si="2141"/>
        <v>0</v>
      </c>
      <c r="H12763" s="74"/>
    </row>
    <row r="12764" ht="12.0" customHeight="1">
      <c r="A12764" s="61"/>
      <c r="B12764" s="70" t="s">
        <v>14052</v>
      </c>
      <c r="C12764" s="70" t="s">
        <v>642</v>
      </c>
      <c r="D12764" s="71" t="s">
        <v>311</v>
      </c>
      <c r="E12764" s="72">
        <v>1.0</v>
      </c>
      <c r="F12764" s="73"/>
      <c r="G12764" s="72">
        <f t="shared" si="2141"/>
        <v>0</v>
      </c>
      <c r="H12764" s="61"/>
    </row>
    <row r="12765" ht="12.0" customHeight="1">
      <c r="A12765" s="61"/>
      <c r="B12765" s="70" t="s">
        <v>14053</v>
      </c>
      <c r="C12765" s="70" t="s">
        <v>644</v>
      </c>
      <c r="D12765" s="71" t="s">
        <v>311</v>
      </c>
      <c r="E12765" s="72">
        <v>4.0</v>
      </c>
      <c r="F12765" s="73"/>
      <c r="G12765" s="72">
        <f t="shared" si="2141"/>
        <v>0</v>
      </c>
      <c r="H12765" s="91"/>
    </row>
    <row r="12766" ht="12.0" customHeight="1">
      <c r="A12766" s="61"/>
      <c r="B12766" s="84" t="s">
        <v>14054</v>
      </c>
      <c r="C12766" s="85" t="s">
        <v>484</v>
      </c>
      <c r="D12766" s="49"/>
      <c r="E12766" s="49"/>
      <c r="F12766" s="49"/>
      <c r="G12766" s="98">
        <f>SUM(G12767:G12769)</f>
        <v>0</v>
      </c>
      <c r="H12766" s="61"/>
    </row>
    <row r="12767" ht="12.0" customHeight="1">
      <c r="A12767" s="61"/>
      <c r="B12767" s="70" t="s">
        <v>14055</v>
      </c>
      <c r="C12767" s="70" t="s">
        <v>647</v>
      </c>
      <c r="D12767" s="71" t="s">
        <v>408</v>
      </c>
      <c r="E12767" s="72">
        <v>169.26</v>
      </c>
      <c r="F12767" s="73"/>
      <c r="G12767" s="72">
        <f t="shared" ref="G12767:G12769" si="2142">ROUND(E12767*F12767,2)</f>
        <v>0</v>
      </c>
      <c r="H12767" s="74"/>
    </row>
    <row r="12768" ht="12.0" customHeight="1">
      <c r="A12768" s="61"/>
      <c r="B12768" s="70" t="s">
        <v>14056</v>
      </c>
      <c r="C12768" s="70" t="s">
        <v>488</v>
      </c>
      <c r="D12768" s="71" t="s">
        <v>408</v>
      </c>
      <c r="E12768" s="72">
        <v>279.31</v>
      </c>
      <c r="F12768" s="73"/>
      <c r="G12768" s="72">
        <f t="shared" si="2142"/>
        <v>0</v>
      </c>
      <c r="H12768" s="61"/>
    </row>
    <row r="12769" ht="12.0" customHeight="1">
      <c r="A12769" s="61"/>
      <c r="B12769" s="70" t="s">
        <v>14057</v>
      </c>
      <c r="C12769" s="82" t="s">
        <v>650</v>
      </c>
      <c r="D12769" s="71" t="s">
        <v>408</v>
      </c>
      <c r="E12769" s="72">
        <v>36.25</v>
      </c>
      <c r="F12769" s="73"/>
      <c r="G12769" s="72">
        <f t="shared" si="2142"/>
        <v>0</v>
      </c>
      <c r="H12769" s="61"/>
    </row>
    <row r="12770" ht="12.0" customHeight="1">
      <c r="A12770" s="61"/>
      <c r="B12770" s="84" t="s">
        <v>14058</v>
      </c>
      <c r="C12770" s="85" t="s">
        <v>516</v>
      </c>
      <c r="D12770" s="49"/>
      <c r="E12770" s="49"/>
      <c r="F12770" s="49"/>
      <c r="G12770" s="98">
        <f>SUM(G12771)</f>
        <v>0</v>
      </c>
      <c r="H12770" s="74"/>
    </row>
    <row r="12771" ht="12.0" customHeight="1">
      <c r="A12771" s="61"/>
      <c r="B12771" s="70" t="s">
        <v>14059</v>
      </c>
      <c r="C12771" s="70" t="s">
        <v>653</v>
      </c>
      <c r="D12771" s="71" t="s">
        <v>408</v>
      </c>
      <c r="E12771" s="72">
        <v>328.0</v>
      </c>
      <c r="F12771" s="73"/>
      <c r="G12771" s="72">
        <f>ROUND(E12771*F12771,2)</f>
        <v>0</v>
      </c>
      <c r="H12771" s="61"/>
    </row>
    <row r="12772" ht="12.0" customHeight="1">
      <c r="A12772" s="61"/>
      <c r="B12772" s="84" t="s">
        <v>14060</v>
      </c>
      <c r="C12772" s="85" t="s">
        <v>655</v>
      </c>
      <c r="D12772" s="49"/>
      <c r="E12772" s="49"/>
      <c r="F12772" s="49"/>
      <c r="G12772" s="98">
        <f>SUM(G12773:G12776)</f>
        <v>0</v>
      </c>
      <c r="H12772" s="87"/>
    </row>
    <row r="12773" ht="12.0" customHeight="1">
      <c r="A12773" s="61"/>
      <c r="B12773" s="70" t="s">
        <v>14061</v>
      </c>
      <c r="C12773" s="70" t="s">
        <v>657</v>
      </c>
      <c r="D12773" s="71" t="s">
        <v>413</v>
      </c>
      <c r="E12773" s="72">
        <v>980.0</v>
      </c>
      <c r="F12773" s="73"/>
      <c r="G12773" s="72">
        <f t="shared" ref="G12773:G12776" si="2143">ROUND(E12773*F12773,2)</f>
        <v>0</v>
      </c>
      <c r="H12773" s="61"/>
    </row>
    <row r="12774" ht="12.0" customHeight="1">
      <c r="A12774" s="61"/>
      <c r="B12774" s="70" t="s">
        <v>14062</v>
      </c>
      <c r="C12774" s="70" t="s">
        <v>659</v>
      </c>
      <c r="D12774" s="71" t="s">
        <v>413</v>
      </c>
      <c r="E12774" s="72">
        <v>980.0</v>
      </c>
      <c r="F12774" s="73"/>
      <c r="G12774" s="72">
        <f t="shared" si="2143"/>
        <v>0</v>
      </c>
      <c r="H12774" s="91"/>
    </row>
    <row r="12775" ht="12.0" customHeight="1">
      <c r="A12775" s="61"/>
      <c r="B12775" s="70" t="s">
        <v>14063</v>
      </c>
      <c r="C12775" s="70" t="s">
        <v>1308</v>
      </c>
      <c r="D12775" s="71" t="s">
        <v>408</v>
      </c>
      <c r="E12775" s="72">
        <v>472.54</v>
      </c>
      <c r="F12775" s="73"/>
      <c r="G12775" s="72">
        <f t="shared" si="2143"/>
        <v>0</v>
      </c>
      <c r="H12775" s="61"/>
    </row>
    <row r="12776" ht="12.0" customHeight="1">
      <c r="A12776" s="61"/>
      <c r="B12776" s="70" t="s">
        <v>14064</v>
      </c>
      <c r="C12776" s="70" t="s">
        <v>529</v>
      </c>
      <c r="D12776" s="71" t="s">
        <v>311</v>
      </c>
      <c r="E12776" s="72">
        <v>41.0</v>
      </c>
      <c r="F12776" s="73"/>
      <c r="G12776" s="72">
        <f t="shared" si="2143"/>
        <v>0</v>
      </c>
      <c r="H12776" s="74"/>
    </row>
    <row r="12777" ht="17.25" customHeight="1">
      <c r="A12777" s="61"/>
      <c r="B12777" s="79" t="s">
        <v>14065</v>
      </c>
      <c r="C12777" s="83" t="s">
        <v>14066</v>
      </c>
      <c r="D12777" s="49"/>
      <c r="E12777" s="49"/>
      <c r="F12777" s="49"/>
      <c r="G12777" s="81">
        <f>+G12778+G12781+G12793+G12798+G12802+G12829+G12831+G12837+G12841+G12843+G12851+G12856+G12862</f>
        <v>0</v>
      </c>
      <c r="H12777" s="61"/>
    </row>
    <row r="12778" ht="12.0" customHeight="1">
      <c r="A12778" s="61"/>
      <c r="B12778" s="84" t="s">
        <v>14067</v>
      </c>
      <c r="C12778" s="85" t="s">
        <v>405</v>
      </c>
      <c r="D12778" s="49"/>
      <c r="E12778" s="49"/>
      <c r="F12778" s="49"/>
      <c r="G12778" s="98">
        <f>SUM(G12779:G12780)</f>
        <v>0</v>
      </c>
      <c r="H12778" s="74"/>
    </row>
    <row r="12779" ht="12.0" customHeight="1">
      <c r="A12779" s="61"/>
      <c r="B12779" s="70" t="s">
        <v>14068</v>
      </c>
      <c r="C12779" s="70" t="s">
        <v>667</v>
      </c>
      <c r="D12779" s="71" t="s">
        <v>408</v>
      </c>
      <c r="E12779" s="72">
        <v>90.44</v>
      </c>
      <c r="F12779" s="73"/>
      <c r="G12779" s="72">
        <f t="shared" ref="G12779:G12780" si="2144">ROUND(E12779*F12779,2)</f>
        <v>0</v>
      </c>
      <c r="H12779" s="74"/>
    </row>
    <row r="12780" ht="12.0" customHeight="1">
      <c r="A12780" s="61"/>
      <c r="B12780" s="70" t="s">
        <v>14069</v>
      </c>
      <c r="C12780" s="70" t="s">
        <v>669</v>
      </c>
      <c r="D12780" s="71" t="s">
        <v>408</v>
      </c>
      <c r="E12780" s="72">
        <v>90.44</v>
      </c>
      <c r="F12780" s="73"/>
      <c r="G12780" s="72">
        <f t="shared" si="2144"/>
        <v>0</v>
      </c>
      <c r="H12780" s="61"/>
    </row>
    <row r="12781" ht="12.0" customHeight="1">
      <c r="A12781" s="61"/>
      <c r="B12781" s="84" t="s">
        <v>14070</v>
      </c>
      <c r="C12781" s="85" t="s">
        <v>580</v>
      </c>
      <c r="D12781" s="49"/>
      <c r="E12781" s="49"/>
      <c r="F12781" s="49"/>
      <c r="G12781" s="98">
        <f>SUM(G12782:G12792)</f>
        <v>0</v>
      </c>
      <c r="H12781" s="74"/>
    </row>
    <row r="12782" ht="12.0" customHeight="1">
      <c r="A12782" s="61"/>
      <c r="B12782" s="70" t="s">
        <v>14071</v>
      </c>
      <c r="C12782" s="70" t="s">
        <v>673</v>
      </c>
      <c r="D12782" s="71" t="s">
        <v>311</v>
      </c>
      <c r="E12782" s="72">
        <v>1.0</v>
      </c>
      <c r="F12782" s="73"/>
      <c r="G12782" s="72">
        <f t="shared" ref="G12782:G12792" si="2145">ROUND(E12782*F12782,2)</f>
        <v>0</v>
      </c>
      <c r="H12782" s="61"/>
    </row>
    <row r="12783" ht="12.0" customHeight="1">
      <c r="A12783" s="61"/>
      <c r="B12783" s="70" t="s">
        <v>14072</v>
      </c>
      <c r="C12783" s="70" t="s">
        <v>675</v>
      </c>
      <c r="D12783" s="71" t="s">
        <v>408</v>
      </c>
      <c r="E12783" s="72">
        <v>3.2</v>
      </c>
      <c r="F12783" s="73"/>
      <c r="G12783" s="72">
        <f t="shared" si="2145"/>
        <v>0</v>
      </c>
      <c r="H12783" s="91"/>
    </row>
    <row r="12784" ht="12.0" customHeight="1">
      <c r="A12784" s="61"/>
      <c r="B12784" s="70" t="s">
        <v>14073</v>
      </c>
      <c r="C12784" s="70" t="s">
        <v>679</v>
      </c>
      <c r="D12784" s="71" t="s">
        <v>311</v>
      </c>
      <c r="E12784" s="72">
        <v>1.0</v>
      </c>
      <c r="F12784" s="73"/>
      <c r="G12784" s="72">
        <f t="shared" si="2145"/>
        <v>0</v>
      </c>
      <c r="H12784" s="61"/>
    </row>
    <row r="12785" ht="12.0" customHeight="1">
      <c r="A12785" s="61"/>
      <c r="B12785" s="70" t="s">
        <v>14074</v>
      </c>
      <c r="C12785" s="70" t="s">
        <v>681</v>
      </c>
      <c r="D12785" s="71" t="s">
        <v>408</v>
      </c>
      <c r="E12785" s="72">
        <v>92.11</v>
      </c>
      <c r="F12785" s="73"/>
      <c r="G12785" s="72">
        <f t="shared" si="2145"/>
        <v>0</v>
      </c>
      <c r="H12785" s="74"/>
    </row>
    <row r="12786" ht="12.0" customHeight="1">
      <c r="A12786" s="61"/>
      <c r="B12786" s="70" t="s">
        <v>14075</v>
      </c>
      <c r="C12786" s="70" t="s">
        <v>584</v>
      </c>
      <c r="D12786" s="71" t="s">
        <v>413</v>
      </c>
      <c r="E12786" s="72">
        <v>6.46</v>
      </c>
      <c r="F12786" s="73"/>
      <c r="G12786" s="72">
        <f t="shared" si="2145"/>
        <v>0</v>
      </c>
      <c r="H12786" s="61"/>
    </row>
    <row r="12787" ht="12.0" customHeight="1">
      <c r="A12787" s="61"/>
      <c r="B12787" s="70" t="s">
        <v>14076</v>
      </c>
      <c r="C12787" s="70" t="s">
        <v>684</v>
      </c>
      <c r="D12787" s="71" t="s">
        <v>408</v>
      </c>
      <c r="E12787" s="72">
        <v>152.74</v>
      </c>
      <c r="F12787" s="73"/>
      <c r="G12787" s="72">
        <f t="shared" si="2145"/>
        <v>0</v>
      </c>
      <c r="H12787" s="74"/>
    </row>
    <row r="12788" ht="12.0" customHeight="1">
      <c r="A12788" s="61"/>
      <c r="B12788" s="70" t="s">
        <v>14077</v>
      </c>
      <c r="C12788" s="70" t="s">
        <v>686</v>
      </c>
      <c r="D12788" s="71" t="s">
        <v>413</v>
      </c>
      <c r="E12788" s="72">
        <v>3.68</v>
      </c>
      <c r="F12788" s="73"/>
      <c r="G12788" s="72">
        <f t="shared" si="2145"/>
        <v>0</v>
      </c>
      <c r="H12788" s="61"/>
    </row>
    <row r="12789" ht="12.0" customHeight="1">
      <c r="A12789" s="61"/>
      <c r="B12789" s="70" t="s">
        <v>14078</v>
      </c>
      <c r="C12789" s="70" t="s">
        <v>688</v>
      </c>
      <c r="D12789" s="71" t="s">
        <v>413</v>
      </c>
      <c r="E12789" s="72">
        <v>44.01</v>
      </c>
      <c r="F12789" s="73"/>
      <c r="G12789" s="72">
        <f t="shared" si="2145"/>
        <v>0</v>
      </c>
      <c r="H12789" s="74"/>
    </row>
    <row r="12790" ht="12.0" customHeight="1">
      <c r="A12790" s="61"/>
      <c r="B12790" s="70" t="s">
        <v>14079</v>
      </c>
      <c r="C12790" s="70" t="s">
        <v>690</v>
      </c>
      <c r="D12790" s="71" t="s">
        <v>413</v>
      </c>
      <c r="E12790" s="72">
        <v>6.36</v>
      </c>
      <c r="F12790" s="73"/>
      <c r="G12790" s="72">
        <f t="shared" si="2145"/>
        <v>0</v>
      </c>
      <c r="H12790" s="61"/>
    </row>
    <row r="12791" ht="12.0" customHeight="1">
      <c r="A12791" s="61"/>
      <c r="B12791" s="70" t="s">
        <v>14080</v>
      </c>
      <c r="C12791" s="70" t="s">
        <v>8055</v>
      </c>
      <c r="D12791" s="71" t="s">
        <v>413</v>
      </c>
      <c r="E12791" s="72">
        <v>1.86</v>
      </c>
      <c r="F12791" s="73"/>
      <c r="G12791" s="72">
        <f t="shared" si="2145"/>
        <v>0</v>
      </c>
      <c r="H12791" s="91"/>
    </row>
    <row r="12792" ht="12.0" customHeight="1">
      <c r="A12792" s="61"/>
      <c r="B12792" s="70" t="s">
        <v>14081</v>
      </c>
      <c r="C12792" s="70" t="s">
        <v>594</v>
      </c>
      <c r="D12792" s="71" t="s">
        <v>413</v>
      </c>
      <c r="E12792" s="72">
        <v>116.43</v>
      </c>
      <c r="F12792" s="73"/>
      <c r="G12792" s="72">
        <f t="shared" si="2145"/>
        <v>0</v>
      </c>
      <c r="H12792" s="61"/>
    </row>
    <row r="12793" ht="12.0" customHeight="1">
      <c r="A12793" s="61"/>
      <c r="B12793" s="84" t="s">
        <v>14082</v>
      </c>
      <c r="C12793" s="85" t="s">
        <v>410</v>
      </c>
      <c r="D12793" s="49"/>
      <c r="E12793" s="49"/>
      <c r="F12793" s="49"/>
      <c r="G12793" s="98">
        <f>SUM(G12794:G12797)</f>
        <v>0</v>
      </c>
      <c r="H12793" s="92"/>
    </row>
    <row r="12794" ht="12.0" customHeight="1">
      <c r="A12794" s="61"/>
      <c r="B12794" s="70" t="s">
        <v>14083</v>
      </c>
      <c r="C12794" s="70" t="s">
        <v>696</v>
      </c>
      <c r="D12794" s="71" t="s">
        <v>413</v>
      </c>
      <c r="E12794" s="72">
        <v>71.97</v>
      </c>
      <c r="F12794" s="73"/>
      <c r="G12794" s="72">
        <f t="shared" ref="G12794:G12797" si="2146">ROUND(E12794*F12794,2)</f>
        <v>0</v>
      </c>
      <c r="H12794" s="61"/>
    </row>
    <row r="12795" ht="12.0" customHeight="1">
      <c r="A12795" s="61"/>
      <c r="B12795" s="70" t="s">
        <v>14084</v>
      </c>
      <c r="C12795" s="70" t="s">
        <v>417</v>
      </c>
      <c r="D12795" s="71" t="s">
        <v>408</v>
      </c>
      <c r="E12795" s="72">
        <v>39.99</v>
      </c>
      <c r="F12795" s="73"/>
      <c r="G12795" s="72">
        <f t="shared" si="2146"/>
        <v>0</v>
      </c>
      <c r="H12795" s="74"/>
    </row>
    <row r="12796" ht="12.0" customHeight="1">
      <c r="A12796" s="61"/>
      <c r="B12796" s="70" t="s">
        <v>14085</v>
      </c>
      <c r="C12796" s="70" t="s">
        <v>421</v>
      </c>
      <c r="D12796" s="71" t="s">
        <v>413</v>
      </c>
      <c r="E12796" s="72">
        <v>33.76</v>
      </c>
      <c r="F12796" s="73"/>
      <c r="G12796" s="72">
        <f t="shared" si="2146"/>
        <v>0</v>
      </c>
      <c r="H12796" s="61"/>
    </row>
    <row r="12797" ht="12.0" customHeight="1">
      <c r="A12797" s="61"/>
      <c r="B12797" s="70" t="s">
        <v>14086</v>
      </c>
      <c r="C12797" s="70" t="s">
        <v>425</v>
      </c>
      <c r="D12797" s="71" t="s">
        <v>413</v>
      </c>
      <c r="E12797" s="72">
        <v>71.97</v>
      </c>
      <c r="F12797" s="73"/>
      <c r="G12797" s="72">
        <f t="shared" si="2146"/>
        <v>0</v>
      </c>
      <c r="H12797" s="74"/>
    </row>
    <row r="12798" ht="12.0" customHeight="1">
      <c r="A12798" s="61"/>
      <c r="B12798" s="84" t="s">
        <v>14087</v>
      </c>
      <c r="C12798" s="85" t="s">
        <v>427</v>
      </c>
      <c r="D12798" s="49"/>
      <c r="E12798" s="49"/>
      <c r="F12798" s="49"/>
      <c r="G12798" s="98">
        <f>SUM(G12799:G12801)</f>
        <v>0</v>
      </c>
      <c r="H12798" s="61"/>
    </row>
    <row r="12799" ht="12.0" customHeight="1">
      <c r="A12799" s="61"/>
      <c r="B12799" s="70" t="s">
        <v>14088</v>
      </c>
      <c r="C12799" s="70" t="s">
        <v>429</v>
      </c>
      <c r="D12799" s="71" t="s">
        <v>413</v>
      </c>
      <c r="E12799" s="72">
        <v>3.42</v>
      </c>
      <c r="F12799" s="73"/>
      <c r="G12799" s="72">
        <f t="shared" ref="G12799:G12801" si="2147">ROUND(E12799*F12799,2)</f>
        <v>0</v>
      </c>
      <c r="H12799" s="74"/>
    </row>
    <row r="12800" ht="12.0" customHeight="1">
      <c r="A12800" s="61"/>
      <c r="B12800" s="70" t="s">
        <v>14089</v>
      </c>
      <c r="C12800" s="70" t="s">
        <v>431</v>
      </c>
      <c r="D12800" s="71" t="s">
        <v>413</v>
      </c>
      <c r="E12800" s="72">
        <v>12.34</v>
      </c>
      <c r="F12800" s="73"/>
      <c r="G12800" s="72">
        <f t="shared" si="2147"/>
        <v>0</v>
      </c>
      <c r="H12800" s="61"/>
    </row>
    <row r="12801" ht="12.0" customHeight="1">
      <c r="A12801" s="61"/>
      <c r="B12801" s="70" t="s">
        <v>14090</v>
      </c>
      <c r="C12801" s="70" t="s">
        <v>1724</v>
      </c>
      <c r="D12801" s="71" t="s">
        <v>413</v>
      </c>
      <c r="E12801" s="72">
        <v>1.01</v>
      </c>
      <c r="F12801" s="73"/>
      <c r="G12801" s="72">
        <f t="shared" si="2147"/>
        <v>0</v>
      </c>
      <c r="H12801" s="92"/>
    </row>
    <row r="12802" ht="14.25" customHeight="1">
      <c r="A12802" s="61"/>
      <c r="B12802" s="84" t="s">
        <v>14091</v>
      </c>
      <c r="C12802" s="85" t="s">
        <v>439</v>
      </c>
      <c r="D12802" s="49"/>
      <c r="E12802" s="49"/>
      <c r="F12802" s="49"/>
      <c r="G12802" s="98">
        <f>+G12803+G12806+G12810+G12814+G12818+G12824</f>
        <v>0</v>
      </c>
      <c r="H12802" s="61"/>
    </row>
    <row r="12803" ht="12.0" customHeight="1">
      <c r="A12803" s="61"/>
      <c r="B12803" s="88" t="s">
        <v>14092</v>
      </c>
      <c r="C12803" s="89" t="s">
        <v>705</v>
      </c>
      <c r="D12803" s="49"/>
      <c r="E12803" s="49"/>
      <c r="F12803" s="49"/>
      <c r="G12803" s="90">
        <f>SUM(G12804:G12805)</f>
        <v>0</v>
      </c>
      <c r="H12803" s="74"/>
    </row>
    <row r="12804" ht="12.0" customHeight="1">
      <c r="A12804" s="61"/>
      <c r="B12804" s="70" t="s">
        <v>14093</v>
      </c>
      <c r="C12804" s="70" t="s">
        <v>707</v>
      </c>
      <c r="D12804" s="71" t="s">
        <v>413</v>
      </c>
      <c r="E12804" s="72">
        <v>12.19</v>
      </c>
      <c r="F12804" s="73"/>
      <c r="G12804" s="72">
        <f t="shared" ref="G12804:G12805" si="2148">ROUND(E12804*F12804,2)</f>
        <v>0</v>
      </c>
      <c r="H12804" s="61"/>
    </row>
    <row r="12805" ht="12.0" customHeight="1">
      <c r="A12805" s="61"/>
      <c r="B12805" s="70" t="s">
        <v>14094</v>
      </c>
      <c r="C12805" s="70" t="s">
        <v>709</v>
      </c>
      <c r="D12805" s="71" t="s">
        <v>446</v>
      </c>
      <c r="E12805" s="72">
        <v>445.05</v>
      </c>
      <c r="F12805" s="73"/>
      <c r="G12805" s="72">
        <f t="shared" si="2148"/>
        <v>0</v>
      </c>
      <c r="H12805" s="74"/>
    </row>
    <row r="12806" ht="12.0" customHeight="1">
      <c r="A12806" s="61"/>
      <c r="B12806" s="88" t="s">
        <v>14095</v>
      </c>
      <c r="C12806" s="89" t="s">
        <v>14096</v>
      </c>
      <c r="D12806" s="49"/>
      <c r="E12806" s="49"/>
      <c r="F12806" s="49"/>
      <c r="G12806" s="90">
        <f>SUM(G12807:G12809)</f>
        <v>0</v>
      </c>
      <c r="H12806" s="61"/>
    </row>
    <row r="12807" ht="12.0" customHeight="1">
      <c r="A12807" s="61"/>
      <c r="B12807" s="70" t="s">
        <v>14097</v>
      </c>
      <c r="C12807" s="70" t="s">
        <v>14098</v>
      </c>
      <c r="D12807" s="71" t="s">
        <v>413</v>
      </c>
      <c r="E12807" s="72">
        <v>7.3500000000000005</v>
      </c>
      <c r="F12807" s="73"/>
      <c r="G12807" s="72">
        <f t="shared" ref="G12807:G12809" si="2149">ROUND(E12807*F12807,2)</f>
        <v>0</v>
      </c>
      <c r="H12807" s="74"/>
    </row>
    <row r="12808" ht="12.0" customHeight="1">
      <c r="A12808" s="61"/>
      <c r="B12808" s="70" t="s">
        <v>14099</v>
      </c>
      <c r="C12808" s="70" t="s">
        <v>715</v>
      </c>
      <c r="D12808" s="71" t="s">
        <v>408</v>
      </c>
      <c r="E12808" s="72">
        <v>51.61</v>
      </c>
      <c r="F12808" s="73"/>
      <c r="G12808" s="72">
        <f t="shared" si="2149"/>
        <v>0</v>
      </c>
      <c r="H12808" s="61"/>
    </row>
    <row r="12809" ht="12.0" customHeight="1">
      <c r="A12809" s="61"/>
      <c r="B12809" s="70" t="s">
        <v>14100</v>
      </c>
      <c r="C12809" s="70" t="s">
        <v>717</v>
      </c>
      <c r="D12809" s="71" t="s">
        <v>446</v>
      </c>
      <c r="E12809" s="72">
        <v>799.1</v>
      </c>
      <c r="F12809" s="73"/>
      <c r="G12809" s="72">
        <f t="shared" si="2149"/>
        <v>0</v>
      </c>
      <c r="H12809" s="92"/>
    </row>
    <row r="12810" ht="12.0" customHeight="1">
      <c r="A12810" s="61"/>
      <c r="B12810" s="88" t="s">
        <v>14101</v>
      </c>
      <c r="C12810" s="89" t="s">
        <v>737</v>
      </c>
      <c r="D12810" s="49"/>
      <c r="E12810" s="49"/>
      <c r="F12810" s="49"/>
      <c r="G12810" s="90">
        <f>SUM(G12811:G12813)</f>
        <v>0</v>
      </c>
      <c r="H12810" s="61"/>
    </row>
    <row r="12811" ht="12.0" customHeight="1">
      <c r="A12811" s="61"/>
      <c r="B12811" s="70" t="s">
        <v>14102</v>
      </c>
      <c r="C12811" s="70" t="s">
        <v>739</v>
      </c>
      <c r="D12811" s="71" t="s">
        <v>413</v>
      </c>
      <c r="E12811" s="72">
        <v>7.99</v>
      </c>
      <c r="F12811" s="73"/>
      <c r="G12811" s="72">
        <f t="shared" ref="G12811:G12813" si="2150">ROUND(E12811*F12811,2)</f>
        <v>0</v>
      </c>
      <c r="H12811" s="74"/>
    </row>
    <row r="12812" ht="12.0" customHeight="1">
      <c r="A12812" s="61"/>
      <c r="B12812" s="70" t="s">
        <v>14103</v>
      </c>
      <c r="C12812" s="70" t="s">
        <v>741</v>
      </c>
      <c r="D12812" s="71" t="s">
        <v>408</v>
      </c>
      <c r="E12812" s="72">
        <v>83.57000000000001</v>
      </c>
      <c r="F12812" s="73"/>
      <c r="G12812" s="72">
        <f t="shared" si="2150"/>
        <v>0</v>
      </c>
      <c r="H12812" s="61"/>
    </row>
    <row r="12813" ht="12.0" customHeight="1">
      <c r="A12813" s="61"/>
      <c r="B12813" s="70" t="s">
        <v>14104</v>
      </c>
      <c r="C12813" s="70" t="s">
        <v>743</v>
      </c>
      <c r="D12813" s="71" t="s">
        <v>446</v>
      </c>
      <c r="E12813" s="72">
        <v>1195.17</v>
      </c>
      <c r="F12813" s="73"/>
      <c r="G12813" s="72">
        <f t="shared" si="2150"/>
        <v>0</v>
      </c>
      <c r="H12813" s="74"/>
    </row>
    <row r="12814" ht="12.0" customHeight="1">
      <c r="A12814" s="61"/>
      <c r="B12814" s="88" t="s">
        <v>14105</v>
      </c>
      <c r="C12814" s="89" t="s">
        <v>624</v>
      </c>
      <c r="D12814" s="49"/>
      <c r="E12814" s="49"/>
      <c r="F12814" s="49"/>
      <c r="G12814" s="90">
        <f>SUM(G12815:G12817)</f>
        <v>0</v>
      </c>
      <c r="H12814" s="61"/>
    </row>
    <row r="12815" ht="12.0" customHeight="1">
      <c r="A12815" s="61"/>
      <c r="B12815" s="70" t="s">
        <v>14106</v>
      </c>
      <c r="C12815" s="70" t="s">
        <v>746</v>
      </c>
      <c r="D12815" s="71" t="s">
        <v>413</v>
      </c>
      <c r="E12815" s="72">
        <v>6.66</v>
      </c>
      <c r="F12815" s="73"/>
      <c r="G12815" s="72">
        <f t="shared" ref="G12815:G12817" si="2151">ROUND(E12815*F12815,2)</f>
        <v>0</v>
      </c>
      <c r="H12815" s="74"/>
    </row>
    <row r="12816" ht="12.0" customHeight="1">
      <c r="A12816" s="61"/>
      <c r="B12816" s="70" t="s">
        <v>14107</v>
      </c>
      <c r="C12816" s="70" t="s">
        <v>748</v>
      </c>
      <c r="D12816" s="71" t="s">
        <v>408</v>
      </c>
      <c r="E12816" s="72">
        <v>70.64</v>
      </c>
      <c r="F12816" s="73"/>
      <c r="G12816" s="72">
        <f t="shared" si="2151"/>
        <v>0</v>
      </c>
      <c r="H12816" s="61"/>
    </row>
    <row r="12817" ht="12.0" customHeight="1">
      <c r="A12817" s="61"/>
      <c r="B12817" s="70" t="s">
        <v>14108</v>
      </c>
      <c r="C12817" s="70" t="s">
        <v>750</v>
      </c>
      <c r="D12817" s="71" t="s">
        <v>446</v>
      </c>
      <c r="E12817" s="72">
        <v>1094.76</v>
      </c>
      <c r="F12817" s="73"/>
      <c r="G12817" s="72">
        <f t="shared" si="2151"/>
        <v>0</v>
      </c>
      <c r="H12817" s="74"/>
    </row>
    <row r="12818" ht="12.0" customHeight="1">
      <c r="A12818" s="61"/>
      <c r="B12818" s="88" t="s">
        <v>14109</v>
      </c>
      <c r="C12818" s="89" t="s">
        <v>752</v>
      </c>
      <c r="D12818" s="49"/>
      <c r="E12818" s="49"/>
      <c r="F12818" s="49"/>
      <c r="G12818" s="90">
        <f>SUM(G12819:G12823)</f>
        <v>0</v>
      </c>
      <c r="H12818" s="61"/>
    </row>
    <row r="12819" ht="12.0" customHeight="1">
      <c r="A12819" s="61"/>
      <c r="B12819" s="70" t="s">
        <v>14110</v>
      </c>
      <c r="C12819" s="70" t="s">
        <v>754</v>
      </c>
      <c r="D12819" s="71" t="s">
        <v>413</v>
      </c>
      <c r="E12819" s="72">
        <v>5.32</v>
      </c>
      <c r="F12819" s="73"/>
      <c r="G12819" s="72">
        <f t="shared" ref="G12819:G12823" si="2152">ROUND(E12819*F12819,2)</f>
        <v>0</v>
      </c>
      <c r="H12819" s="74"/>
    </row>
    <row r="12820" ht="12.0" customHeight="1">
      <c r="A12820" s="61"/>
      <c r="B12820" s="70" t="s">
        <v>14111</v>
      </c>
      <c r="C12820" s="70" t="s">
        <v>756</v>
      </c>
      <c r="D12820" s="71" t="s">
        <v>408</v>
      </c>
      <c r="E12820" s="72">
        <v>60.81</v>
      </c>
      <c r="F12820" s="73"/>
      <c r="G12820" s="72">
        <f t="shared" si="2152"/>
        <v>0</v>
      </c>
      <c r="H12820" s="61"/>
    </row>
    <row r="12821" ht="12.0" customHeight="1">
      <c r="A12821" s="61"/>
      <c r="B12821" s="70" t="s">
        <v>14112</v>
      </c>
      <c r="C12821" s="70" t="s">
        <v>758</v>
      </c>
      <c r="D12821" s="71" t="s">
        <v>446</v>
      </c>
      <c r="E12821" s="72">
        <v>609.82</v>
      </c>
      <c r="F12821" s="73"/>
      <c r="G12821" s="72">
        <f t="shared" si="2152"/>
        <v>0</v>
      </c>
      <c r="H12821" s="92"/>
    </row>
    <row r="12822" ht="12.0" customHeight="1">
      <c r="A12822" s="61"/>
      <c r="B12822" s="70" t="s">
        <v>14113</v>
      </c>
      <c r="C12822" s="70" t="s">
        <v>1006</v>
      </c>
      <c r="D12822" s="71" t="s">
        <v>311</v>
      </c>
      <c r="E12822" s="72">
        <v>533.0</v>
      </c>
      <c r="F12822" s="73"/>
      <c r="G12822" s="72">
        <f t="shared" si="2152"/>
        <v>0</v>
      </c>
      <c r="H12822" s="61"/>
    </row>
    <row r="12823" ht="12.0" customHeight="1">
      <c r="A12823" s="61"/>
      <c r="B12823" s="70" t="s">
        <v>14114</v>
      </c>
      <c r="C12823" s="70" t="s">
        <v>762</v>
      </c>
      <c r="D12823" s="71" t="s">
        <v>408</v>
      </c>
      <c r="E12823" s="72">
        <v>78.10000000000001</v>
      </c>
      <c r="F12823" s="73"/>
      <c r="G12823" s="72">
        <f t="shared" si="2152"/>
        <v>0</v>
      </c>
      <c r="H12823" s="74"/>
    </row>
    <row r="12824" ht="12.0" customHeight="1">
      <c r="A12824" s="61"/>
      <c r="B12824" s="88" t="s">
        <v>14115</v>
      </c>
      <c r="C12824" s="89" t="s">
        <v>764</v>
      </c>
      <c r="D12824" s="49"/>
      <c r="E12824" s="49"/>
      <c r="F12824" s="49"/>
      <c r="G12824" s="90">
        <f>SUM(G12825:G12828)</f>
        <v>0</v>
      </c>
      <c r="H12824" s="61"/>
    </row>
    <row r="12825" ht="12.0" customHeight="1">
      <c r="A12825" s="61"/>
      <c r="B12825" s="70" t="s">
        <v>14116</v>
      </c>
      <c r="C12825" s="70" t="s">
        <v>766</v>
      </c>
      <c r="D12825" s="71" t="s">
        <v>413</v>
      </c>
      <c r="E12825" s="72">
        <v>0.9500000000000001</v>
      </c>
      <c r="F12825" s="73"/>
      <c r="G12825" s="72">
        <f t="shared" ref="G12825:G12828" si="2153">ROUND(E12825*F12825,2)</f>
        <v>0</v>
      </c>
      <c r="H12825" s="91"/>
    </row>
    <row r="12826" ht="12.0" customHeight="1">
      <c r="A12826" s="61"/>
      <c r="B12826" s="70" t="s">
        <v>14117</v>
      </c>
      <c r="C12826" s="70" t="s">
        <v>437</v>
      </c>
      <c r="D12826" s="71" t="s">
        <v>408</v>
      </c>
      <c r="E12826" s="72">
        <v>9.5</v>
      </c>
      <c r="F12826" s="73"/>
      <c r="G12826" s="72">
        <f t="shared" si="2153"/>
        <v>0</v>
      </c>
      <c r="H12826" s="61"/>
    </row>
    <row r="12827" ht="12.0" customHeight="1">
      <c r="A12827" s="61"/>
      <c r="B12827" s="70" t="s">
        <v>14118</v>
      </c>
      <c r="C12827" s="70" t="s">
        <v>769</v>
      </c>
      <c r="D12827" s="71" t="s">
        <v>446</v>
      </c>
      <c r="E12827" s="72">
        <v>40.32</v>
      </c>
      <c r="F12827" s="73"/>
      <c r="G12827" s="72">
        <f t="shared" si="2153"/>
        <v>0</v>
      </c>
      <c r="H12827" s="74"/>
    </row>
    <row r="12828" ht="12.0" customHeight="1">
      <c r="A12828" s="61"/>
      <c r="B12828" s="70" t="s">
        <v>14119</v>
      </c>
      <c r="C12828" s="70" t="s">
        <v>771</v>
      </c>
      <c r="D12828" s="71" t="s">
        <v>408</v>
      </c>
      <c r="E12828" s="72">
        <v>2.88</v>
      </c>
      <c r="F12828" s="73"/>
      <c r="G12828" s="72">
        <f t="shared" si="2153"/>
        <v>0</v>
      </c>
      <c r="H12828" s="61"/>
    </row>
    <row r="12829" ht="12.0" customHeight="1">
      <c r="A12829" s="61"/>
      <c r="B12829" s="84" t="s">
        <v>14120</v>
      </c>
      <c r="C12829" s="85" t="s">
        <v>773</v>
      </c>
      <c r="D12829" s="49"/>
      <c r="E12829" s="49"/>
      <c r="F12829" s="49"/>
      <c r="G12829" s="98">
        <f>SUM(G12830)</f>
        <v>0</v>
      </c>
      <c r="H12829" s="91"/>
    </row>
    <row r="12830" ht="12.0" customHeight="1">
      <c r="A12830" s="61"/>
      <c r="B12830" s="70" t="s">
        <v>14121</v>
      </c>
      <c r="C12830" s="70" t="s">
        <v>775</v>
      </c>
      <c r="D12830" s="71" t="s">
        <v>408</v>
      </c>
      <c r="E12830" s="72">
        <v>54.36</v>
      </c>
      <c r="F12830" s="73"/>
      <c r="G12830" s="72">
        <f>ROUND(E12830*F12830,2)</f>
        <v>0</v>
      </c>
      <c r="H12830" s="61"/>
    </row>
    <row r="12831" ht="12.0" customHeight="1">
      <c r="A12831" s="61"/>
      <c r="B12831" s="84" t="s">
        <v>14122</v>
      </c>
      <c r="C12831" s="85" t="s">
        <v>484</v>
      </c>
      <c r="D12831" s="49"/>
      <c r="E12831" s="49"/>
      <c r="F12831" s="49"/>
      <c r="G12831" s="98">
        <f>SUM(G12832:G12836)</f>
        <v>0</v>
      </c>
      <c r="H12831" s="74"/>
    </row>
    <row r="12832" ht="12.0" customHeight="1">
      <c r="A12832" s="61"/>
      <c r="B12832" s="70" t="s">
        <v>14123</v>
      </c>
      <c r="C12832" s="70" t="s">
        <v>780</v>
      </c>
      <c r="D12832" s="71" t="s">
        <v>408</v>
      </c>
      <c r="E12832" s="72">
        <v>72.73</v>
      </c>
      <c r="F12832" s="73"/>
      <c r="G12832" s="72">
        <f t="shared" ref="G12832:G12836" si="2154">ROUND(E12832*F12832,2)</f>
        <v>0</v>
      </c>
      <c r="H12832" s="61"/>
    </row>
    <row r="12833" ht="12.0" customHeight="1">
      <c r="A12833" s="61"/>
      <c r="B12833" s="70" t="s">
        <v>14124</v>
      </c>
      <c r="C12833" s="70" t="s">
        <v>782</v>
      </c>
      <c r="D12833" s="71" t="s">
        <v>408</v>
      </c>
      <c r="E12833" s="72">
        <v>69.13</v>
      </c>
      <c r="F12833" s="73"/>
      <c r="G12833" s="72">
        <f t="shared" si="2154"/>
        <v>0</v>
      </c>
      <c r="H12833" s="74"/>
    </row>
    <row r="12834" ht="12.0" customHeight="1">
      <c r="A12834" s="61"/>
      <c r="B12834" s="70" t="s">
        <v>14125</v>
      </c>
      <c r="C12834" s="70" t="s">
        <v>784</v>
      </c>
      <c r="D12834" s="71" t="s">
        <v>408</v>
      </c>
      <c r="E12834" s="72">
        <v>27.19</v>
      </c>
      <c r="F12834" s="73"/>
      <c r="G12834" s="72">
        <f t="shared" si="2154"/>
        <v>0</v>
      </c>
      <c r="H12834" s="61"/>
    </row>
    <row r="12835" ht="12.0" customHeight="1">
      <c r="A12835" s="61"/>
      <c r="B12835" s="70" t="s">
        <v>14126</v>
      </c>
      <c r="C12835" s="70" t="s">
        <v>788</v>
      </c>
      <c r="D12835" s="71" t="s">
        <v>408</v>
      </c>
      <c r="E12835" s="72">
        <v>60.81</v>
      </c>
      <c r="F12835" s="73"/>
      <c r="G12835" s="72">
        <f t="shared" si="2154"/>
        <v>0</v>
      </c>
      <c r="H12835" s="74"/>
    </row>
    <row r="12836" ht="12.0" customHeight="1">
      <c r="A12836" s="61"/>
      <c r="B12836" s="70" t="s">
        <v>14127</v>
      </c>
      <c r="C12836" s="70" t="s">
        <v>792</v>
      </c>
      <c r="D12836" s="71" t="s">
        <v>525</v>
      </c>
      <c r="E12836" s="72">
        <v>20.2</v>
      </c>
      <c r="F12836" s="73"/>
      <c r="G12836" s="72">
        <f t="shared" si="2154"/>
        <v>0</v>
      </c>
      <c r="H12836" s="61"/>
    </row>
    <row r="12837" ht="12.0" customHeight="1">
      <c r="A12837" s="61"/>
      <c r="B12837" s="84" t="s">
        <v>14128</v>
      </c>
      <c r="C12837" s="85" t="s">
        <v>490</v>
      </c>
      <c r="D12837" s="49"/>
      <c r="E12837" s="49"/>
      <c r="F12837" s="49"/>
      <c r="G12837" s="98">
        <f>SUM(G12838:G12840)</f>
        <v>0</v>
      </c>
      <c r="H12837" s="74"/>
    </row>
    <row r="12838" ht="12.0" customHeight="1">
      <c r="A12838" s="61"/>
      <c r="B12838" s="70" t="s">
        <v>14129</v>
      </c>
      <c r="C12838" s="70" t="s">
        <v>492</v>
      </c>
      <c r="D12838" s="71" t="s">
        <v>408</v>
      </c>
      <c r="E12838" s="72">
        <v>54.93</v>
      </c>
      <c r="F12838" s="73"/>
      <c r="G12838" s="72">
        <f t="shared" ref="G12838:G12840" si="2155">ROUND(E12838*F12838,2)</f>
        <v>0</v>
      </c>
      <c r="H12838" s="61"/>
    </row>
    <row r="12839" ht="12.0" customHeight="1">
      <c r="A12839" s="61"/>
      <c r="B12839" s="70" t="s">
        <v>14130</v>
      </c>
      <c r="C12839" s="70" t="s">
        <v>12162</v>
      </c>
      <c r="D12839" s="71" t="s">
        <v>408</v>
      </c>
      <c r="E12839" s="72">
        <v>54.93</v>
      </c>
      <c r="F12839" s="73"/>
      <c r="G12839" s="72">
        <f t="shared" si="2155"/>
        <v>0</v>
      </c>
      <c r="H12839" s="74"/>
    </row>
    <row r="12840" ht="12.0" customHeight="1">
      <c r="A12840" s="61"/>
      <c r="B12840" s="70" t="s">
        <v>14131</v>
      </c>
      <c r="C12840" s="82" t="s">
        <v>799</v>
      </c>
      <c r="D12840" s="71" t="s">
        <v>408</v>
      </c>
      <c r="E12840" s="72">
        <v>83.94</v>
      </c>
      <c r="F12840" s="73"/>
      <c r="G12840" s="72">
        <f t="shared" si="2155"/>
        <v>0</v>
      </c>
      <c r="H12840" s="61"/>
    </row>
    <row r="12841" ht="12.0" customHeight="1">
      <c r="A12841" s="61"/>
      <c r="B12841" s="84" t="s">
        <v>14132</v>
      </c>
      <c r="C12841" s="85" t="s">
        <v>801</v>
      </c>
      <c r="D12841" s="49"/>
      <c r="E12841" s="49"/>
      <c r="F12841" s="49"/>
      <c r="G12841" s="98">
        <f>SUM(G12842)</f>
        <v>0</v>
      </c>
      <c r="H12841" s="91"/>
    </row>
    <row r="12842" ht="12.0" customHeight="1">
      <c r="A12842" s="61"/>
      <c r="B12842" s="70" t="s">
        <v>14133</v>
      </c>
      <c r="C12842" s="70" t="s">
        <v>803</v>
      </c>
      <c r="D12842" s="71" t="s">
        <v>525</v>
      </c>
      <c r="E12842" s="72">
        <v>53.300000000000004</v>
      </c>
      <c r="F12842" s="73"/>
      <c r="G12842" s="72">
        <f>ROUND(E12842*F12842,2)</f>
        <v>0</v>
      </c>
      <c r="H12842" s="61"/>
    </row>
    <row r="12843" ht="12.0" customHeight="1">
      <c r="A12843" s="61"/>
      <c r="B12843" s="84" t="s">
        <v>14134</v>
      </c>
      <c r="C12843" s="85" t="s">
        <v>496</v>
      </c>
      <c r="D12843" s="49"/>
      <c r="E12843" s="49"/>
      <c r="F12843" s="49"/>
      <c r="G12843" s="98">
        <f>SUM(G12844:G12850)</f>
        <v>0</v>
      </c>
      <c r="H12843" s="74"/>
    </row>
    <row r="12844" ht="12.0" customHeight="1">
      <c r="A12844" s="61"/>
      <c r="B12844" s="70" t="s">
        <v>14135</v>
      </c>
      <c r="C12844" s="70" t="s">
        <v>1590</v>
      </c>
      <c r="D12844" s="71" t="s">
        <v>408</v>
      </c>
      <c r="E12844" s="72">
        <v>2.1</v>
      </c>
      <c r="F12844" s="73"/>
      <c r="G12844" s="72">
        <f t="shared" ref="G12844:G12850" si="2156">ROUND(E12844*F12844,2)</f>
        <v>0</v>
      </c>
      <c r="H12844" s="61"/>
    </row>
    <row r="12845" ht="12.0" customHeight="1">
      <c r="A12845" s="61"/>
      <c r="B12845" s="70" t="s">
        <v>14136</v>
      </c>
      <c r="C12845" s="70" t="s">
        <v>810</v>
      </c>
      <c r="D12845" s="71" t="s">
        <v>408</v>
      </c>
      <c r="E12845" s="72">
        <v>4.68</v>
      </c>
      <c r="F12845" s="73"/>
      <c r="G12845" s="72">
        <f t="shared" si="2156"/>
        <v>0</v>
      </c>
      <c r="H12845" s="74"/>
    </row>
    <row r="12846" ht="12.0" customHeight="1">
      <c r="A12846" s="61"/>
      <c r="B12846" s="70" t="s">
        <v>14137</v>
      </c>
      <c r="C12846" s="70" t="s">
        <v>814</v>
      </c>
      <c r="D12846" s="71" t="s">
        <v>408</v>
      </c>
      <c r="E12846" s="72">
        <v>4.68</v>
      </c>
      <c r="F12846" s="73"/>
      <c r="G12846" s="72">
        <f t="shared" si="2156"/>
        <v>0</v>
      </c>
      <c r="H12846" s="61"/>
    </row>
    <row r="12847" ht="12.0" customHeight="1">
      <c r="A12847" s="61"/>
      <c r="B12847" s="70" t="s">
        <v>14138</v>
      </c>
      <c r="C12847" s="70" t="s">
        <v>638</v>
      </c>
      <c r="D12847" s="71" t="s">
        <v>525</v>
      </c>
      <c r="E12847" s="72">
        <v>3.5500000000000003</v>
      </c>
      <c r="F12847" s="73"/>
      <c r="G12847" s="72">
        <f t="shared" si="2156"/>
        <v>0</v>
      </c>
      <c r="H12847" s="74"/>
    </row>
    <row r="12848" ht="12.0" customHeight="1">
      <c r="A12848" s="61"/>
      <c r="B12848" s="70" t="s">
        <v>14139</v>
      </c>
      <c r="C12848" s="70" t="s">
        <v>817</v>
      </c>
      <c r="D12848" s="71" t="s">
        <v>525</v>
      </c>
      <c r="E12848" s="72">
        <v>1.3800000000000001</v>
      </c>
      <c r="F12848" s="73"/>
      <c r="G12848" s="72">
        <f t="shared" si="2156"/>
        <v>0</v>
      </c>
      <c r="H12848" s="61"/>
    </row>
    <row r="12849" ht="12.0" customHeight="1">
      <c r="A12849" s="61"/>
      <c r="B12849" s="70" t="s">
        <v>14140</v>
      </c>
      <c r="C12849" s="70" t="s">
        <v>502</v>
      </c>
      <c r="D12849" s="71" t="s">
        <v>311</v>
      </c>
      <c r="E12849" s="72">
        <v>1.0</v>
      </c>
      <c r="F12849" s="73"/>
      <c r="G12849" s="72">
        <f t="shared" si="2156"/>
        <v>0</v>
      </c>
      <c r="H12849" s="91"/>
    </row>
    <row r="12850" ht="12.0" customHeight="1">
      <c r="A12850" s="61"/>
      <c r="B12850" s="70" t="s">
        <v>14141</v>
      </c>
      <c r="C12850" s="70" t="s">
        <v>504</v>
      </c>
      <c r="D12850" s="71" t="s">
        <v>311</v>
      </c>
      <c r="E12850" s="72">
        <v>4.0</v>
      </c>
      <c r="F12850" s="73"/>
      <c r="G12850" s="72">
        <f t="shared" si="2156"/>
        <v>0</v>
      </c>
      <c r="H12850" s="61"/>
    </row>
    <row r="12851" ht="12.0" customHeight="1">
      <c r="A12851" s="61"/>
      <c r="B12851" s="84" t="s">
        <v>14142</v>
      </c>
      <c r="C12851" s="85" t="s">
        <v>506</v>
      </c>
      <c r="D12851" s="49"/>
      <c r="E12851" s="49"/>
      <c r="F12851" s="49"/>
      <c r="G12851" s="98">
        <f>SUM(G12852:G12855)</f>
        <v>0</v>
      </c>
      <c r="H12851" s="74"/>
    </row>
    <row r="12852" ht="12.0" customHeight="1">
      <c r="A12852" s="61"/>
      <c r="B12852" s="70" t="s">
        <v>14143</v>
      </c>
      <c r="C12852" s="70" t="s">
        <v>508</v>
      </c>
      <c r="D12852" s="71" t="s">
        <v>311</v>
      </c>
      <c r="E12852" s="72">
        <v>1.0</v>
      </c>
      <c r="F12852" s="73"/>
      <c r="G12852" s="72">
        <f t="shared" ref="G12852:G12855" si="2157">ROUND(E12852*F12852,2)</f>
        <v>0</v>
      </c>
      <c r="H12852" s="61"/>
    </row>
    <row r="12853" ht="12.0" customHeight="1">
      <c r="A12853" s="61"/>
      <c r="B12853" s="70" t="s">
        <v>14144</v>
      </c>
      <c r="C12853" s="70" t="s">
        <v>510</v>
      </c>
      <c r="D12853" s="71" t="s">
        <v>311</v>
      </c>
      <c r="E12853" s="72">
        <v>1.0</v>
      </c>
      <c r="F12853" s="73"/>
      <c r="G12853" s="72">
        <f t="shared" si="2157"/>
        <v>0</v>
      </c>
      <c r="H12853" s="74"/>
    </row>
    <row r="12854" ht="12.0" customHeight="1">
      <c r="A12854" s="61"/>
      <c r="B12854" s="70" t="s">
        <v>14145</v>
      </c>
      <c r="C12854" s="70" t="s">
        <v>512</v>
      </c>
      <c r="D12854" s="71" t="s">
        <v>311</v>
      </c>
      <c r="E12854" s="72">
        <v>2.0</v>
      </c>
      <c r="F12854" s="73"/>
      <c r="G12854" s="72">
        <f t="shared" si="2157"/>
        <v>0</v>
      </c>
      <c r="H12854" s="61"/>
    </row>
    <row r="12855" ht="12.0" customHeight="1">
      <c r="A12855" s="61"/>
      <c r="B12855" s="70" t="s">
        <v>14146</v>
      </c>
      <c r="C12855" s="70" t="s">
        <v>514</v>
      </c>
      <c r="D12855" s="71" t="s">
        <v>311</v>
      </c>
      <c r="E12855" s="72">
        <v>3.0</v>
      </c>
      <c r="F12855" s="73"/>
      <c r="G12855" s="72">
        <f t="shared" si="2157"/>
        <v>0</v>
      </c>
      <c r="H12855" s="74"/>
    </row>
    <row r="12856" ht="12.0" customHeight="1">
      <c r="A12856" s="61"/>
      <c r="B12856" s="84" t="s">
        <v>14147</v>
      </c>
      <c r="C12856" s="85" t="s">
        <v>516</v>
      </c>
      <c r="D12856" s="49"/>
      <c r="E12856" s="49"/>
      <c r="F12856" s="49"/>
      <c r="G12856" s="98">
        <f>SUM(G12857:G12861)</f>
        <v>0</v>
      </c>
      <c r="H12856" s="61"/>
    </row>
    <row r="12857" ht="12.0" customHeight="1">
      <c r="A12857" s="61"/>
      <c r="B12857" s="70" t="s">
        <v>14148</v>
      </c>
      <c r="C12857" s="70" t="s">
        <v>831</v>
      </c>
      <c r="D12857" s="71" t="s">
        <v>408</v>
      </c>
      <c r="E12857" s="72">
        <v>72.73</v>
      </c>
      <c r="F12857" s="73"/>
      <c r="G12857" s="72">
        <f t="shared" ref="G12857:G12861" si="2158">ROUND(E12857*F12857,2)</f>
        <v>0</v>
      </c>
      <c r="H12857" s="91"/>
    </row>
    <row r="12858" ht="12.0" customHeight="1">
      <c r="A12858" s="61"/>
      <c r="B12858" s="70" t="s">
        <v>14149</v>
      </c>
      <c r="C12858" s="70" t="s">
        <v>833</v>
      </c>
      <c r="D12858" s="71" t="s">
        <v>408</v>
      </c>
      <c r="E12858" s="72">
        <v>69.13</v>
      </c>
      <c r="F12858" s="73"/>
      <c r="G12858" s="72">
        <f t="shared" si="2158"/>
        <v>0</v>
      </c>
      <c r="H12858" s="61"/>
    </row>
    <row r="12859" ht="12.0" customHeight="1">
      <c r="A12859" s="61"/>
      <c r="B12859" s="70" t="s">
        <v>14150</v>
      </c>
      <c r="C12859" s="70" t="s">
        <v>835</v>
      </c>
      <c r="D12859" s="71" t="s">
        <v>408</v>
      </c>
      <c r="E12859" s="72">
        <v>99.92</v>
      </c>
      <c r="F12859" s="73"/>
      <c r="G12859" s="72">
        <f t="shared" si="2158"/>
        <v>0</v>
      </c>
      <c r="H12859" s="74"/>
    </row>
    <row r="12860" ht="12.0" customHeight="1">
      <c r="A12860" s="61"/>
      <c r="B12860" s="70" t="s">
        <v>14151</v>
      </c>
      <c r="C12860" s="70" t="s">
        <v>518</v>
      </c>
      <c r="D12860" s="71" t="s">
        <v>408</v>
      </c>
      <c r="E12860" s="72">
        <v>2.1</v>
      </c>
      <c r="F12860" s="73"/>
      <c r="G12860" s="72">
        <f t="shared" si="2158"/>
        <v>0</v>
      </c>
      <c r="H12860" s="61"/>
    </row>
    <row r="12861" ht="12.0" customHeight="1">
      <c r="A12861" s="61"/>
      <c r="B12861" s="70" t="s">
        <v>14152</v>
      </c>
      <c r="C12861" s="70" t="s">
        <v>520</v>
      </c>
      <c r="D12861" s="71" t="s">
        <v>408</v>
      </c>
      <c r="E12861" s="72">
        <v>4.68</v>
      </c>
      <c r="F12861" s="73"/>
      <c r="G12861" s="72">
        <f t="shared" si="2158"/>
        <v>0</v>
      </c>
      <c r="H12861" s="74"/>
    </row>
    <row r="12862" ht="12.0" customHeight="1">
      <c r="A12862" s="61"/>
      <c r="B12862" s="84" t="s">
        <v>14153</v>
      </c>
      <c r="C12862" s="85" t="s">
        <v>522</v>
      </c>
      <c r="D12862" s="49"/>
      <c r="E12862" s="49"/>
      <c r="F12862" s="49"/>
      <c r="G12862" s="98">
        <f>SUM(G12863:G12867)</f>
        <v>0</v>
      </c>
      <c r="H12862" s="61"/>
    </row>
    <row r="12863" ht="12.0" customHeight="1">
      <c r="A12863" s="61"/>
      <c r="B12863" s="70" t="s">
        <v>14154</v>
      </c>
      <c r="C12863" s="70" t="s">
        <v>1151</v>
      </c>
      <c r="D12863" s="71" t="s">
        <v>525</v>
      </c>
      <c r="E12863" s="72">
        <v>12.16</v>
      </c>
      <c r="F12863" s="73"/>
      <c r="G12863" s="72">
        <f t="shared" ref="G12863:G12867" si="2159">ROUND(E12863*F12863,2)</f>
        <v>0</v>
      </c>
      <c r="H12863" s="74"/>
    </row>
    <row r="12864" ht="12.0" customHeight="1">
      <c r="A12864" s="61"/>
      <c r="B12864" s="70" t="s">
        <v>14155</v>
      </c>
      <c r="C12864" s="82" t="s">
        <v>842</v>
      </c>
      <c r="D12864" s="71" t="s">
        <v>525</v>
      </c>
      <c r="E12864" s="72">
        <v>83.94</v>
      </c>
      <c r="F12864" s="73"/>
      <c r="G12864" s="72">
        <f t="shared" si="2159"/>
        <v>0</v>
      </c>
      <c r="H12864" s="61"/>
    </row>
    <row r="12865" ht="12.0" customHeight="1">
      <c r="A12865" s="61"/>
      <c r="B12865" s="70" t="s">
        <v>14156</v>
      </c>
      <c r="C12865" s="70" t="s">
        <v>4258</v>
      </c>
      <c r="D12865" s="71" t="s">
        <v>408</v>
      </c>
      <c r="E12865" s="72">
        <v>0.48</v>
      </c>
      <c r="F12865" s="73"/>
      <c r="G12865" s="72">
        <f t="shared" si="2159"/>
        <v>0</v>
      </c>
      <c r="H12865" s="74"/>
    </row>
    <row r="12866" ht="12.0" customHeight="1">
      <c r="A12866" s="61"/>
      <c r="B12866" s="70" t="s">
        <v>14157</v>
      </c>
      <c r="C12866" s="70" t="s">
        <v>529</v>
      </c>
      <c r="D12866" s="71" t="s">
        <v>311</v>
      </c>
      <c r="E12866" s="72">
        <v>14.0</v>
      </c>
      <c r="F12866" s="73"/>
      <c r="G12866" s="72">
        <f t="shared" si="2159"/>
        <v>0</v>
      </c>
      <c r="H12866" s="61"/>
    </row>
    <row r="12867" ht="12.0" customHeight="1">
      <c r="A12867" s="61"/>
      <c r="B12867" s="70" t="s">
        <v>14158</v>
      </c>
      <c r="C12867" s="70" t="s">
        <v>531</v>
      </c>
      <c r="D12867" s="71" t="s">
        <v>408</v>
      </c>
      <c r="E12867" s="72">
        <v>266.63</v>
      </c>
      <c r="F12867" s="73"/>
      <c r="G12867" s="72">
        <f t="shared" si="2159"/>
        <v>0</v>
      </c>
      <c r="H12867" s="91"/>
    </row>
    <row r="12868" ht="12.0" customHeight="1">
      <c r="A12868" s="61"/>
      <c r="B12868" s="79" t="s">
        <v>14159</v>
      </c>
      <c r="C12868" s="83" t="s">
        <v>14160</v>
      </c>
      <c r="D12868" s="49"/>
      <c r="E12868" s="49"/>
      <c r="F12868" s="49"/>
      <c r="G12868" s="81">
        <f>+G12869+G12872+G12877+G12881+G12896+G12898+G12904+G12908+G12911+G12916+G12921+G12928+G12932+G12941</f>
        <v>0</v>
      </c>
      <c r="H12868" s="61"/>
    </row>
    <row r="12869" ht="12.0" customHeight="1">
      <c r="A12869" s="61"/>
      <c r="B12869" s="84" t="s">
        <v>14161</v>
      </c>
      <c r="C12869" s="85" t="s">
        <v>405</v>
      </c>
      <c r="D12869" s="49"/>
      <c r="E12869" s="49"/>
      <c r="F12869" s="49"/>
      <c r="G12869" s="98">
        <f>SUM(G12870:G12871)</f>
        <v>0</v>
      </c>
      <c r="H12869" s="74"/>
    </row>
    <row r="12870" ht="12.0" customHeight="1">
      <c r="A12870" s="61"/>
      <c r="B12870" s="70" t="s">
        <v>14162</v>
      </c>
      <c r="C12870" s="70" t="s">
        <v>667</v>
      </c>
      <c r="D12870" s="71" t="s">
        <v>408</v>
      </c>
      <c r="E12870" s="72">
        <v>21.87</v>
      </c>
      <c r="F12870" s="73"/>
      <c r="G12870" s="72">
        <f t="shared" ref="G12870:G12871" si="2160">ROUND(E12870*F12870,2)</f>
        <v>0</v>
      </c>
      <c r="H12870" s="61"/>
    </row>
    <row r="12871" ht="12.0" customHeight="1">
      <c r="A12871" s="61"/>
      <c r="B12871" s="70" t="s">
        <v>14163</v>
      </c>
      <c r="C12871" s="70" t="s">
        <v>669</v>
      </c>
      <c r="D12871" s="71" t="s">
        <v>408</v>
      </c>
      <c r="E12871" s="72">
        <v>21.87</v>
      </c>
      <c r="F12871" s="73"/>
      <c r="G12871" s="72">
        <f t="shared" si="2160"/>
        <v>0</v>
      </c>
      <c r="H12871" s="74"/>
    </row>
    <row r="12872" ht="12.0" customHeight="1">
      <c r="A12872" s="61"/>
      <c r="B12872" s="84" t="s">
        <v>14164</v>
      </c>
      <c r="C12872" s="85" t="s">
        <v>410</v>
      </c>
      <c r="D12872" s="49"/>
      <c r="E12872" s="49"/>
      <c r="F12872" s="49"/>
      <c r="G12872" s="98">
        <f>SUM(G12873:G12876)</f>
        <v>0</v>
      </c>
      <c r="H12872" s="61"/>
    </row>
    <row r="12873" ht="12.0" customHeight="1">
      <c r="A12873" s="61"/>
      <c r="B12873" s="70" t="s">
        <v>14165</v>
      </c>
      <c r="C12873" s="70" t="s">
        <v>696</v>
      </c>
      <c r="D12873" s="71" t="s">
        <v>413</v>
      </c>
      <c r="E12873" s="72">
        <v>6.75</v>
      </c>
      <c r="F12873" s="73"/>
      <c r="G12873" s="72">
        <f t="shared" ref="G12873:G12876" si="2161">ROUND(E12873*F12873,2)</f>
        <v>0</v>
      </c>
      <c r="H12873" s="74"/>
    </row>
    <row r="12874" ht="12.0" customHeight="1">
      <c r="A12874" s="61"/>
      <c r="B12874" s="70" t="s">
        <v>14166</v>
      </c>
      <c r="C12874" s="70" t="s">
        <v>417</v>
      </c>
      <c r="D12874" s="71" t="s">
        <v>408</v>
      </c>
      <c r="E12874" s="72">
        <v>6.43</v>
      </c>
      <c r="F12874" s="73"/>
      <c r="G12874" s="72">
        <f t="shared" si="2161"/>
        <v>0</v>
      </c>
      <c r="H12874" s="61"/>
    </row>
    <row r="12875" ht="12.0" customHeight="1">
      <c r="A12875" s="61"/>
      <c r="B12875" s="70" t="s">
        <v>14167</v>
      </c>
      <c r="C12875" s="70" t="s">
        <v>962</v>
      </c>
      <c r="D12875" s="71" t="s">
        <v>413</v>
      </c>
      <c r="E12875" s="72">
        <v>0.45</v>
      </c>
      <c r="F12875" s="73"/>
      <c r="G12875" s="72">
        <f t="shared" si="2161"/>
        <v>0</v>
      </c>
      <c r="H12875" s="74"/>
    </row>
    <row r="12876" ht="12.0" customHeight="1">
      <c r="A12876" s="61"/>
      <c r="B12876" s="70" t="s">
        <v>14168</v>
      </c>
      <c r="C12876" s="70" t="s">
        <v>425</v>
      </c>
      <c r="D12876" s="71" t="s">
        <v>413</v>
      </c>
      <c r="E12876" s="72">
        <v>6.75</v>
      </c>
      <c r="F12876" s="73"/>
      <c r="G12876" s="72">
        <f t="shared" si="2161"/>
        <v>0</v>
      </c>
      <c r="H12876" s="61"/>
    </row>
    <row r="12877" ht="12.0" customHeight="1">
      <c r="A12877" s="61"/>
      <c r="B12877" s="84" t="s">
        <v>14169</v>
      </c>
      <c r="C12877" s="85" t="s">
        <v>427</v>
      </c>
      <c r="D12877" s="49"/>
      <c r="E12877" s="49"/>
      <c r="F12877" s="49"/>
      <c r="G12877" s="98">
        <f>SUM(G12878:G12880)</f>
        <v>0</v>
      </c>
      <c r="H12877" s="91"/>
    </row>
    <row r="12878" ht="12.0" customHeight="1">
      <c r="A12878" s="61"/>
      <c r="B12878" s="70" t="s">
        <v>14170</v>
      </c>
      <c r="C12878" s="70" t="s">
        <v>431</v>
      </c>
      <c r="D12878" s="71" t="s">
        <v>413</v>
      </c>
      <c r="E12878" s="72">
        <v>5.14</v>
      </c>
      <c r="F12878" s="73"/>
      <c r="G12878" s="72">
        <f t="shared" ref="G12878:G12880" si="2162">ROUND(E12878*F12878,2)</f>
        <v>0</v>
      </c>
      <c r="H12878" s="61"/>
    </row>
    <row r="12879" ht="12.0" customHeight="1">
      <c r="A12879" s="61"/>
      <c r="B12879" s="70" t="s">
        <v>14171</v>
      </c>
      <c r="C12879" s="70" t="s">
        <v>970</v>
      </c>
      <c r="D12879" s="71" t="s">
        <v>413</v>
      </c>
      <c r="E12879" s="72">
        <v>0.87</v>
      </c>
      <c r="F12879" s="73"/>
      <c r="G12879" s="72">
        <f t="shared" si="2162"/>
        <v>0</v>
      </c>
      <c r="H12879" s="74"/>
    </row>
    <row r="12880" ht="12.0" customHeight="1">
      <c r="A12880" s="61"/>
      <c r="B12880" s="70" t="s">
        <v>14172</v>
      </c>
      <c r="C12880" s="70" t="s">
        <v>1113</v>
      </c>
      <c r="D12880" s="71" t="s">
        <v>408</v>
      </c>
      <c r="E12880" s="72">
        <v>11.56</v>
      </c>
      <c r="F12880" s="73"/>
      <c r="G12880" s="72">
        <f t="shared" si="2162"/>
        <v>0</v>
      </c>
      <c r="H12880" s="61"/>
    </row>
    <row r="12881" ht="15.0" customHeight="1">
      <c r="A12881" s="61"/>
      <c r="B12881" s="84" t="s">
        <v>14173</v>
      </c>
      <c r="C12881" s="85" t="s">
        <v>439</v>
      </c>
      <c r="D12881" s="49"/>
      <c r="E12881" s="49"/>
      <c r="F12881" s="49"/>
      <c r="G12881" s="98">
        <f>+G12882+G12886+G12890</f>
        <v>0</v>
      </c>
      <c r="H12881" s="74"/>
    </row>
    <row r="12882" ht="12.0" customHeight="1">
      <c r="A12882" s="61"/>
      <c r="B12882" s="88" t="s">
        <v>14174</v>
      </c>
      <c r="C12882" s="89" t="s">
        <v>737</v>
      </c>
      <c r="D12882" s="49"/>
      <c r="E12882" s="49"/>
      <c r="F12882" s="49"/>
      <c r="G12882" s="90">
        <f>SUM(G12883:G12885)</f>
        <v>0</v>
      </c>
      <c r="H12882" s="61"/>
    </row>
    <row r="12883" ht="12.0" customHeight="1">
      <c r="A12883" s="61"/>
      <c r="B12883" s="70" t="s">
        <v>14175</v>
      </c>
      <c r="C12883" s="70" t="s">
        <v>991</v>
      </c>
      <c r="D12883" s="71" t="s">
        <v>413</v>
      </c>
      <c r="E12883" s="72">
        <v>1.32</v>
      </c>
      <c r="F12883" s="73"/>
      <c r="G12883" s="72">
        <f t="shared" ref="G12883:G12885" si="2163">ROUND(E12883*F12883,2)</f>
        <v>0</v>
      </c>
      <c r="H12883" s="74"/>
    </row>
    <row r="12884" ht="12.0" customHeight="1">
      <c r="A12884" s="61"/>
      <c r="B12884" s="70" t="s">
        <v>14176</v>
      </c>
      <c r="C12884" s="70" t="s">
        <v>741</v>
      </c>
      <c r="D12884" s="71" t="s">
        <v>408</v>
      </c>
      <c r="E12884" s="72">
        <v>25.2</v>
      </c>
      <c r="F12884" s="73"/>
      <c r="G12884" s="72">
        <f t="shared" si="2163"/>
        <v>0</v>
      </c>
      <c r="H12884" s="74"/>
    </row>
    <row r="12885" ht="12.0" customHeight="1">
      <c r="A12885" s="61"/>
      <c r="B12885" s="70" t="s">
        <v>14177</v>
      </c>
      <c r="C12885" s="70" t="s">
        <v>743</v>
      </c>
      <c r="D12885" s="71" t="s">
        <v>446</v>
      </c>
      <c r="E12885" s="72">
        <v>290.88</v>
      </c>
      <c r="F12885" s="73"/>
      <c r="G12885" s="72">
        <f t="shared" si="2163"/>
        <v>0</v>
      </c>
      <c r="H12885" s="61"/>
    </row>
    <row r="12886" ht="12.0" customHeight="1">
      <c r="A12886" s="61"/>
      <c r="B12886" s="88" t="s">
        <v>14178</v>
      </c>
      <c r="C12886" s="89" t="s">
        <v>624</v>
      </c>
      <c r="D12886" s="49"/>
      <c r="E12886" s="49"/>
      <c r="F12886" s="49"/>
      <c r="G12886" s="90">
        <f>SUM(G12887:G12889)</f>
        <v>0</v>
      </c>
      <c r="H12886" s="74"/>
    </row>
    <row r="12887" ht="12.0" customHeight="1">
      <c r="A12887" s="61"/>
      <c r="B12887" s="70" t="s">
        <v>14179</v>
      </c>
      <c r="C12887" s="70" t="s">
        <v>996</v>
      </c>
      <c r="D12887" s="71" t="s">
        <v>413</v>
      </c>
      <c r="E12887" s="72">
        <v>1.04</v>
      </c>
      <c r="F12887" s="73"/>
      <c r="G12887" s="72">
        <f t="shared" ref="G12887:G12889" si="2164">ROUND(E12887*F12887,2)</f>
        <v>0</v>
      </c>
      <c r="H12887" s="61"/>
    </row>
    <row r="12888" ht="12.0" customHeight="1">
      <c r="A12888" s="61"/>
      <c r="B12888" s="70" t="s">
        <v>14180</v>
      </c>
      <c r="C12888" s="70" t="s">
        <v>748</v>
      </c>
      <c r="D12888" s="71" t="s">
        <v>408</v>
      </c>
      <c r="E12888" s="72">
        <v>16.88</v>
      </c>
      <c r="F12888" s="73"/>
      <c r="G12888" s="72">
        <f t="shared" si="2164"/>
        <v>0</v>
      </c>
      <c r="H12888" s="74"/>
    </row>
    <row r="12889" ht="12.0" customHeight="1">
      <c r="A12889" s="61"/>
      <c r="B12889" s="70" t="s">
        <v>14181</v>
      </c>
      <c r="C12889" s="70" t="s">
        <v>750</v>
      </c>
      <c r="D12889" s="71" t="s">
        <v>446</v>
      </c>
      <c r="E12889" s="72">
        <v>168.71</v>
      </c>
      <c r="F12889" s="73"/>
      <c r="G12889" s="72">
        <f t="shared" si="2164"/>
        <v>0</v>
      </c>
      <c r="H12889" s="61"/>
    </row>
    <row r="12890" ht="12.0" customHeight="1">
      <c r="A12890" s="61"/>
      <c r="B12890" s="88" t="s">
        <v>14182</v>
      </c>
      <c r="C12890" s="89" t="s">
        <v>1000</v>
      </c>
      <c r="D12890" s="49"/>
      <c r="E12890" s="49"/>
      <c r="F12890" s="49"/>
      <c r="G12890" s="90">
        <f>SUM(G12891:G12895)</f>
        <v>0</v>
      </c>
      <c r="H12890" s="91"/>
    </row>
    <row r="12891" ht="12.0" customHeight="1">
      <c r="A12891" s="61"/>
      <c r="B12891" s="70" t="s">
        <v>14183</v>
      </c>
      <c r="C12891" s="70" t="s">
        <v>1002</v>
      </c>
      <c r="D12891" s="71" t="s">
        <v>413</v>
      </c>
      <c r="E12891" s="72">
        <v>0.98</v>
      </c>
      <c r="F12891" s="73"/>
      <c r="G12891" s="72">
        <f t="shared" ref="G12891:G12895" si="2165">ROUND(E12891*F12891,2)</f>
        <v>0</v>
      </c>
      <c r="H12891" s="61"/>
    </row>
    <row r="12892" ht="12.0" customHeight="1">
      <c r="A12892" s="61"/>
      <c r="B12892" s="70" t="s">
        <v>14184</v>
      </c>
      <c r="C12892" s="70" t="s">
        <v>756</v>
      </c>
      <c r="D12892" s="71" t="s">
        <v>408</v>
      </c>
      <c r="E12892" s="72">
        <v>11.19</v>
      </c>
      <c r="F12892" s="73"/>
      <c r="G12892" s="72">
        <f t="shared" si="2165"/>
        <v>0</v>
      </c>
      <c r="H12892" s="74"/>
    </row>
    <row r="12893" ht="12.0" customHeight="1">
      <c r="A12893" s="61"/>
      <c r="B12893" s="70" t="s">
        <v>14185</v>
      </c>
      <c r="C12893" s="70" t="s">
        <v>758</v>
      </c>
      <c r="D12893" s="71" t="s">
        <v>446</v>
      </c>
      <c r="E12893" s="72">
        <v>68.17</v>
      </c>
      <c r="F12893" s="73"/>
      <c r="G12893" s="72">
        <f t="shared" si="2165"/>
        <v>0</v>
      </c>
      <c r="H12893" s="61"/>
    </row>
    <row r="12894" ht="12.0" customHeight="1">
      <c r="A12894" s="61"/>
      <c r="B12894" s="70" t="s">
        <v>14186</v>
      </c>
      <c r="C12894" s="70" t="s">
        <v>1006</v>
      </c>
      <c r="D12894" s="71" t="s">
        <v>311</v>
      </c>
      <c r="E12894" s="72">
        <v>98.0</v>
      </c>
      <c r="F12894" s="73"/>
      <c r="G12894" s="72">
        <f t="shared" si="2165"/>
        <v>0</v>
      </c>
      <c r="H12894" s="91"/>
    </row>
    <row r="12895" ht="12.0" customHeight="1">
      <c r="A12895" s="61"/>
      <c r="B12895" s="70" t="s">
        <v>14187</v>
      </c>
      <c r="C12895" s="70" t="s">
        <v>762</v>
      </c>
      <c r="D12895" s="71" t="s">
        <v>408</v>
      </c>
      <c r="E12895" s="72">
        <v>294.26</v>
      </c>
      <c r="F12895" s="73"/>
      <c r="G12895" s="72">
        <f t="shared" si="2165"/>
        <v>0</v>
      </c>
      <c r="H12895" s="61"/>
    </row>
    <row r="12896" ht="12.0" customHeight="1">
      <c r="A12896" s="61"/>
      <c r="B12896" s="84" t="s">
        <v>14188</v>
      </c>
      <c r="C12896" s="85" t="s">
        <v>773</v>
      </c>
      <c r="D12896" s="49"/>
      <c r="E12896" s="49"/>
      <c r="F12896" s="49"/>
      <c r="G12896" s="98">
        <f>SUM(G12897)</f>
        <v>0</v>
      </c>
      <c r="H12896" s="74"/>
    </row>
    <row r="12897" ht="12.0" customHeight="1">
      <c r="A12897" s="61"/>
      <c r="B12897" s="70" t="s">
        <v>14189</v>
      </c>
      <c r="C12897" s="70" t="s">
        <v>777</v>
      </c>
      <c r="D12897" s="71" t="s">
        <v>408</v>
      </c>
      <c r="E12897" s="72">
        <v>26.810000000000002</v>
      </c>
      <c r="F12897" s="73"/>
      <c r="G12897" s="72">
        <f>ROUND(E12897*F12897,2)</f>
        <v>0</v>
      </c>
      <c r="H12897" s="61"/>
    </row>
    <row r="12898" ht="12.0" customHeight="1">
      <c r="A12898" s="61"/>
      <c r="B12898" s="84" t="s">
        <v>14190</v>
      </c>
      <c r="C12898" s="85" t="s">
        <v>484</v>
      </c>
      <c r="D12898" s="49"/>
      <c r="E12898" s="49"/>
      <c r="F12898" s="49"/>
      <c r="G12898" s="98">
        <f>SUM(G12899:G12903)</f>
        <v>0</v>
      </c>
      <c r="H12898" s="74"/>
    </row>
    <row r="12899" ht="12.0" customHeight="1">
      <c r="A12899" s="61"/>
      <c r="B12899" s="70" t="s">
        <v>14191</v>
      </c>
      <c r="C12899" s="70" t="s">
        <v>780</v>
      </c>
      <c r="D12899" s="71" t="s">
        <v>408</v>
      </c>
      <c r="E12899" s="72">
        <v>23.37</v>
      </c>
      <c r="F12899" s="73"/>
      <c r="G12899" s="72">
        <f t="shared" ref="G12899:G12903" si="2166">ROUND(E12899*F12899,2)</f>
        <v>0</v>
      </c>
      <c r="H12899" s="61"/>
    </row>
    <row r="12900" ht="12.0" customHeight="1">
      <c r="A12900" s="61"/>
      <c r="B12900" s="70" t="s">
        <v>14192</v>
      </c>
      <c r="C12900" s="70" t="s">
        <v>782</v>
      </c>
      <c r="D12900" s="71" t="s">
        <v>408</v>
      </c>
      <c r="E12900" s="72">
        <v>33.6</v>
      </c>
      <c r="F12900" s="73"/>
      <c r="G12900" s="72">
        <f t="shared" si="2166"/>
        <v>0</v>
      </c>
      <c r="H12900" s="74"/>
    </row>
    <row r="12901" ht="12.0" customHeight="1">
      <c r="A12901" s="61"/>
      <c r="B12901" s="70" t="s">
        <v>14193</v>
      </c>
      <c r="C12901" s="70" t="s">
        <v>786</v>
      </c>
      <c r="D12901" s="71" t="s">
        <v>408</v>
      </c>
      <c r="E12901" s="72">
        <v>11.1</v>
      </c>
      <c r="F12901" s="73"/>
      <c r="G12901" s="72">
        <f t="shared" si="2166"/>
        <v>0</v>
      </c>
      <c r="H12901" s="61"/>
    </row>
    <row r="12902" ht="12.0" customHeight="1">
      <c r="A12902" s="61"/>
      <c r="B12902" s="70" t="s">
        <v>14194</v>
      </c>
      <c r="C12902" s="70" t="s">
        <v>1020</v>
      </c>
      <c r="D12902" s="71" t="s">
        <v>408</v>
      </c>
      <c r="E12902" s="72">
        <v>11.19</v>
      </c>
      <c r="F12902" s="73"/>
      <c r="G12902" s="72">
        <f t="shared" si="2166"/>
        <v>0</v>
      </c>
      <c r="H12902" s="74"/>
    </row>
    <row r="12903" ht="12.0" customHeight="1">
      <c r="A12903" s="61"/>
      <c r="B12903" s="70" t="s">
        <v>14195</v>
      </c>
      <c r="C12903" s="70" t="s">
        <v>792</v>
      </c>
      <c r="D12903" s="71" t="s">
        <v>525</v>
      </c>
      <c r="E12903" s="72">
        <v>17.740000000000002</v>
      </c>
      <c r="F12903" s="73"/>
      <c r="G12903" s="72">
        <f t="shared" si="2166"/>
        <v>0</v>
      </c>
      <c r="H12903" s="61"/>
    </row>
    <row r="12904" ht="12.0" customHeight="1">
      <c r="A12904" s="61"/>
      <c r="B12904" s="84" t="s">
        <v>14196</v>
      </c>
      <c r="C12904" s="85" t="s">
        <v>490</v>
      </c>
      <c r="D12904" s="49"/>
      <c r="E12904" s="49"/>
      <c r="F12904" s="49"/>
      <c r="G12904" s="98">
        <f>SUM(G12905:G12907)</f>
        <v>0</v>
      </c>
      <c r="H12904" s="74"/>
    </row>
    <row r="12905" ht="12.0" customHeight="1">
      <c r="A12905" s="61"/>
      <c r="B12905" s="70" t="s">
        <v>14197</v>
      </c>
      <c r="C12905" s="70" t="s">
        <v>492</v>
      </c>
      <c r="D12905" s="71" t="s">
        <v>408</v>
      </c>
      <c r="E12905" s="72">
        <v>8.72</v>
      </c>
      <c r="F12905" s="73"/>
      <c r="G12905" s="72">
        <f t="shared" ref="G12905:G12907" si="2167">ROUND(E12905*F12905,2)</f>
        <v>0</v>
      </c>
      <c r="H12905" s="61"/>
    </row>
    <row r="12906" ht="12.0" customHeight="1">
      <c r="A12906" s="61"/>
      <c r="B12906" s="70" t="s">
        <v>14198</v>
      </c>
      <c r="C12906" s="70" t="s">
        <v>12162</v>
      </c>
      <c r="D12906" s="71" t="s">
        <v>408</v>
      </c>
      <c r="E12906" s="72">
        <v>8.72</v>
      </c>
      <c r="F12906" s="73"/>
      <c r="G12906" s="72">
        <f t="shared" si="2167"/>
        <v>0</v>
      </c>
      <c r="H12906" s="74"/>
    </row>
    <row r="12907" ht="12.0" customHeight="1">
      <c r="A12907" s="61"/>
      <c r="B12907" s="70" t="s">
        <v>14199</v>
      </c>
      <c r="C12907" s="70" t="s">
        <v>797</v>
      </c>
      <c r="D12907" s="71" t="s">
        <v>408</v>
      </c>
      <c r="E12907" s="72">
        <v>2.67</v>
      </c>
      <c r="F12907" s="73"/>
      <c r="G12907" s="72">
        <f t="shared" si="2167"/>
        <v>0</v>
      </c>
      <c r="H12907" s="61"/>
    </row>
    <row r="12908" ht="12.0" customHeight="1">
      <c r="A12908" s="61"/>
      <c r="B12908" s="84" t="s">
        <v>14200</v>
      </c>
      <c r="C12908" s="85" t="s">
        <v>801</v>
      </c>
      <c r="D12908" s="49"/>
      <c r="E12908" s="49"/>
      <c r="F12908" s="49"/>
      <c r="G12908" s="98">
        <f>SUM(G12909:G12910)</f>
        <v>0</v>
      </c>
      <c r="H12908" s="74"/>
    </row>
    <row r="12909" ht="12.0" customHeight="1">
      <c r="A12909" s="61"/>
      <c r="B12909" s="70" t="s">
        <v>14201</v>
      </c>
      <c r="C12909" s="70" t="s">
        <v>803</v>
      </c>
      <c r="D12909" s="71" t="s">
        <v>525</v>
      </c>
      <c r="E12909" s="72">
        <v>20.5</v>
      </c>
      <c r="F12909" s="73"/>
      <c r="G12909" s="72">
        <f t="shared" ref="G12909:G12910" si="2168">ROUND(E12909*F12909,2)</f>
        <v>0</v>
      </c>
      <c r="H12909" s="61"/>
    </row>
    <row r="12910" ht="12.0" customHeight="1">
      <c r="A12910" s="61"/>
      <c r="B12910" s="70" t="s">
        <v>14202</v>
      </c>
      <c r="C12910" s="70" t="s">
        <v>790</v>
      </c>
      <c r="D12910" s="71" t="s">
        <v>408</v>
      </c>
      <c r="E12910" s="72">
        <v>11.1</v>
      </c>
      <c r="F12910" s="73"/>
      <c r="G12910" s="72">
        <f t="shared" si="2168"/>
        <v>0</v>
      </c>
      <c r="H12910" s="74"/>
    </row>
    <row r="12911" ht="12.0" customHeight="1">
      <c r="A12911" s="61"/>
      <c r="B12911" s="84" t="s">
        <v>14203</v>
      </c>
      <c r="C12911" s="85" t="s">
        <v>496</v>
      </c>
      <c r="D12911" s="49"/>
      <c r="E12911" s="49"/>
      <c r="F12911" s="49"/>
      <c r="G12911" s="98">
        <f>SUM(G12912:G12915)</f>
        <v>0</v>
      </c>
      <c r="H12911" s="61"/>
    </row>
    <row r="12912" ht="12.0" customHeight="1">
      <c r="A12912" s="61"/>
      <c r="B12912" s="70" t="s">
        <v>14204</v>
      </c>
      <c r="C12912" s="70" t="s">
        <v>810</v>
      </c>
      <c r="D12912" s="71" t="s">
        <v>408</v>
      </c>
      <c r="E12912" s="72">
        <v>1.83</v>
      </c>
      <c r="F12912" s="73"/>
      <c r="G12912" s="72">
        <f t="shared" ref="G12912:G12915" si="2169">ROUND(E12912*F12912,2)</f>
        <v>0</v>
      </c>
      <c r="H12912" s="91"/>
    </row>
    <row r="12913" ht="12.0" customHeight="1">
      <c r="A12913" s="61"/>
      <c r="B12913" s="70" t="s">
        <v>14205</v>
      </c>
      <c r="C12913" s="70" t="s">
        <v>806</v>
      </c>
      <c r="D12913" s="71" t="s">
        <v>408</v>
      </c>
      <c r="E12913" s="72">
        <v>1.68</v>
      </c>
      <c r="F12913" s="73"/>
      <c r="G12913" s="72">
        <f t="shared" si="2169"/>
        <v>0</v>
      </c>
      <c r="H12913" s="61"/>
    </row>
    <row r="12914" ht="12.0" customHeight="1">
      <c r="A12914" s="61"/>
      <c r="B12914" s="70" t="s">
        <v>14206</v>
      </c>
      <c r="C12914" s="70" t="s">
        <v>812</v>
      </c>
      <c r="D12914" s="71" t="s">
        <v>408</v>
      </c>
      <c r="E12914" s="72">
        <v>1.47</v>
      </c>
      <c r="F12914" s="73"/>
      <c r="G12914" s="72">
        <f t="shared" si="2169"/>
        <v>0</v>
      </c>
      <c r="H12914" s="74"/>
    </row>
    <row r="12915" ht="12.0" customHeight="1">
      <c r="A12915" s="61"/>
      <c r="B12915" s="70" t="s">
        <v>14207</v>
      </c>
      <c r="C12915" s="70" t="s">
        <v>814</v>
      </c>
      <c r="D12915" s="71" t="s">
        <v>408</v>
      </c>
      <c r="E12915" s="72">
        <v>1.83</v>
      </c>
      <c r="F12915" s="73"/>
      <c r="G12915" s="72">
        <f t="shared" si="2169"/>
        <v>0</v>
      </c>
      <c r="H12915" s="61"/>
    </row>
    <row r="12916" ht="12.0" customHeight="1">
      <c r="A12916" s="61"/>
      <c r="B12916" s="84" t="s">
        <v>14208</v>
      </c>
      <c r="C12916" s="85" t="s">
        <v>506</v>
      </c>
      <c r="D12916" s="49"/>
      <c r="E12916" s="49"/>
      <c r="F12916" s="49"/>
      <c r="G12916" s="98">
        <f>SUM(G12917:G12920)</f>
        <v>0</v>
      </c>
      <c r="H12916" s="74"/>
    </row>
    <row r="12917" ht="12.0" customHeight="1">
      <c r="A12917" s="61"/>
      <c r="B12917" s="70" t="s">
        <v>14209</v>
      </c>
      <c r="C12917" s="70" t="s">
        <v>508</v>
      </c>
      <c r="D12917" s="71" t="s">
        <v>311</v>
      </c>
      <c r="E12917" s="72">
        <v>2.0</v>
      </c>
      <c r="F12917" s="73"/>
      <c r="G12917" s="72">
        <f t="shared" ref="G12917:G12920" si="2170">ROUND(E12917*F12917,2)</f>
        <v>0</v>
      </c>
      <c r="H12917" s="61"/>
    </row>
    <row r="12918" ht="12.0" customHeight="1">
      <c r="A12918" s="61"/>
      <c r="B12918" s="70" t="s">
        <v>14210</v>
      </c>
      <c r="C12918" s="70" t="s">
        <v>510</v>
      </c>
      <c r="D12918" s="71" t="s">
        <v>311</v>
      </c>
      <c r="E12918" s="72">
        <v>2.0</v>
      </c>
      <c r="F12918" s="73"/>
      <c r="G12918" s="72">
        <f t="shared" si="2170"/>
        <v>0</v>
      </c>
      <c r="H12918" s="74"/>
    </row>
    <row r="12919" ht="12.0" customHeight="1">
      <c r="A12919" s="61"/>
      <c r="B12919" s="70" t="s">
        <v>14211</v>
      </c>
      <c r="C12919" s="70" t="s">
        <v>512</v>
      </c>
      <c r="D12919" s="71" t="s">
        <v>311</v>
      </c>
      <c r="E12919" s="72">
        <v>4.0</v>
      </c>
      <c r="F12919" s="73"/>
      <c r="G12919" s="72">
        <f t="shared" si="2170"/>
        <v>0</v>
      </c>
      <c r="H12919" s="61"/>
    </row>
    <row r="12920" ht="12.0" customHeight="1">
      <c r="A12920" s="61"/>
      <c r="B12920" s="70" t="s">
        <v>14212</v>
      </c>
      <c r="C12920" s="70" t="s">
        <v>514</v>
      </c>
      <c r="D12920" s="71" t="s">
        <v>311</v>
      </c>
      <c r="E12920" s="72">
        <v>6.0</v>
      </c>
      <c r="F12920" s="73"/>
      <c r="G12920" s="72">
        <f t="shared" si="2170"/>
        <v>0</v>
      </c>
      <c r="H12920" s="74"/>
    </row>
    <row r="12921" ht="12.0" customHeight="1">
      <c r="A12921" s="61"/>
      <c r="B12921" s="84" t="s">
        <v>14213</v>
      </c>
      <c r="C12921" s="85" t="s">
        <v>516</v>
      </c>
      <c r="D12921" s="49"/>
      <c r="E12921" s="49"/>
      <c r="F12921" s="49"/>
      <c r="G12921" s="98">
        <f>SUM(G12922:G12927)</f>
        <v>0</v>
      </c>
      <c r="H12921" s="61"/>
    </row>
    <row r="12922" ht="12.0" customHeight="1">
      <c r="A12922" s="61"/>
      <c r="B12922" s="70" t="s">
        <v>14214</v>
      </c>
      <c r="C12922" s="70" t="s">
        <v>831</v>
      </c>
      <c r="D12922" s="71" t="s">
        <v>408</v>
      </c>
      <c r="E12922" s="72">
        <v>23.37</v>
      </c>
      <c r="F12922" s="73"/>
      <c r="G12922" s="72">
        <f t="shared" ref="G12922:G12927" si="2171">ROUND(E12922*F12922,2)</f>
        <v>0</v>
      </c>
      <c r="H12922" s="74"/>
    </row>
    <row r="12923" ht="12.0" customHeight="1">
      <c r="A12923" s="61"/>
      <c r="B12923" s="70" t="s">
        <v>14215</v>
      </c>
      <c r="C12923" s="70" t="s">
        <v>833</v>
      </c>
      <c r="D12923" s="71" t="s">
        <v>408</v>
      </c>
      <c r="E12923" s="72">
        <v>33.6</v>
      </c>
      <c r="F12923" s="73"/>
      <c r="G12923" s="72">
        <f t="shared" si="2171"/>
        <v>0</v>
      </c>
      <c r="H12923" s="61"/>
    </row>
    <row r="12924" ht="12.0" customHeight="1">
      <c r="A12924" s="61"/>
      <c r="B12924" s="70" t="s">
        <v>14216</v>
      </c>
      <c r="C12924" s="70" t="s">
        <v>835</v>
      </c>
      <c r="D12924" s="71" t="s">
        <v>408</v>
      </c>
      <c r="E12924" s="72">
        <v>11.19</v>
      </c>
      <c r="F12924" s="73"/>
      <c r="G12924" s="72">
        <f t="shared" si="2171"/>
        <v>0</v>
      </c>
      <c r="H12924" s="74"/>
    </row>
    <row r="12925" ht="12.0" customHeight="1">
      <c r="A12925" s="61"/>
      <c r="B12925" s="70" t="s">
        <v>14217</v>
      </c>
      <c r="C12925" s="70" t="s">
        <v>1474</v>
      </c>
      <c r="D12925" s="71" t="s">
        <v>408</v>
      </c>
      <c r="E12925" s="72">
        <v>1.47</v>
      </c>
      <c r="F12925" s="73"/>
      <c r="G12925" s="72">
        <f t="shared" si="2171"/>
        <v>0</v>
      </c>
      <c r="H12925" s="61"/>
    </row>
    <row r="12926" ht="12.0" customHeight="1">
      <c r="A12926" s="61"/>
      <c r="B12926" s="70" t="s">
        <v>14218</v>
      </c>
      <c r="C12926" s="70" t="s">
        <v>518</v>
      </c>
      <c r="D12926" s="71" t="s">
        <v>408</v>
      </c>
      <c r="E12926" s="72">
        <v>1.68</v>
      </c>
      <c r="F12926" s="73"/>
      <c r="G12926" s="72">
        <f t="shared" si="2171"/>
        <v>0</v>
      </c>
      <c r="H12926" s="74"/>
    </row>
    <row r="12927" ht="12.0" customHeight="1">
      <c r="A12927" s="61"/>
      <c r="B12927" s="70" t="s">
        <v>14219</v>
      </c>
      <c r="C12927" s="70" t="s">
        <v>520</v>
      </c>
      <c r="D12927" s="71" t="s">
        <v>408</v>
      </c>
      <c r="E12927" s="72">
        <v>1.83</v>
      </c>
      <c r="F12927" s="73"/>
      <c r="G12927" s="72">
        <f t="shared" si="2171"/>
        <v>0</v>
      </c>
      <c r="H12927" s="61"/>
    </row>
    <row r="12928" ht="12.0" customHeight="1">
      <c r="A12928" s="61"/>
      <c r="B12928" s="84" t="s">
        <v>14220</v>
      </c>
      <c r="C12928" s="85" t="s">
        <v>522</v>
      </c>
      <c r="D12928" s="49"/>
      <c r="E12928" s="49"/>
      <c r="F12928" s="49"/>
      <c r="G12928" s="98">
        <f>SUM(G12929:G12931)</f>
        <v>0</v>
      </c>
      <c r="H12928" s="74"/>
    </row>
    <row r="12929" ht="12.0" customHeight="1">
      <c r="A12929" s="61"/>
      <c r="B12929" s="70" t="s">
        <v>14221</v>
      </c>
      <c r="C12929" s="82" t="s">
        <v>842</v>
      </c>
      <c r="D12929" s="71" t="s">
        <v>525</v>
      </c>
      <c r="E12929" s="72">
        <v>11.6</v>
      </c>
      <c r="F12929" s="73"/>
      <c r="G12929" s="72">
        <f t="shared" ref="G12929:G12931" si="2172">ROUND(E12929*F12929,2)</f>
        <v>0</v>
      </c>
      <c r="H12929" s="61"/>
    </row>
    <row r="12930" ht="12.0" customHeight="1">
      <c r="A12930" s="61"/>
      <c r="B12930" s="70" t="s">
        <v>14222</v>
      </c>
      <c r="C12930" s="70" t="s">
        <v>529</v>
      </c>
      <c r="D12930" s="71" t="s">
        <v>311</v>
      </c>
      <c r="E12930" s="72">
        <v>2.0</v>
      </c>
      <c r="F12930" s="73"/>
      <c r="G12930" s="72">
        <f t="shared" si="2172"/>
        <v>0</v>
      </c>
      <c r="H12930" s="74"/>
    </row>
    <row r="12931" ht="12.0" customHeight="1">
      <c r="A12931" s="61"/>
      <c r="B12931" s="70" t="s">
        <v>14223</v>
      </c>
      <c r="C12931" s="70" t="s">
        <v>531</v>
      </c>
      <c r="D12931" s="71" t="s">
        <v>408</v>
      </c>
      <c r="E12931" s="72">
        <v>53.27</v>
      </c>
      <c r="F12931" s="73"/>
      <c r="G12931" s="72">
        <f t="shared" si="2172"/>
        <v>0</v>
      </c>
      <c r="H12931" s="61"/>
    </row>
    <row r="12932" ht="12.0" customHeight="1">
      <c r="A12932" s="61"/>
      <c r="B12932" s="84" t="s">
        <v>14224</v>
      </c>
      <c r="C12932" s="85" t="s">
        <v>846</v>
      </c>
      <c r="D12932" s="49"/>
      <c r="E12932" s="49"/>
      <c r="F12932" s="49"/>
      <c r="G12932" s="98">
        <f>SUM(G12933:G12940)</f>
        <v>0</v>
      </c>
      <c r="H12932" s="74"/>
    </row>
    <row r="12933" ht="12.0" customHeight="1">
      <c r="A12933" s="61"/>
      <c r="B12933" s="70" t="s">
        <v>14225</v>
      </c>
      <c r="C12933" s="70" t="s">
        <v>848</v>
      </c>
      <c r="D12933" s="71" t="s">
        <v>311</v>
      </c>
      <c r="E12933" s="72">
        <v>1.0</v>
      </c>
      <c r="F12933" s="73"/>
      <c r="G12933" s="72">
        <f t="shared" ref="G12933:G12940" si="2173">ROUND(E12933*F12933,2)</f>
        <v>0</v>
      </c>
      <c r="H12933" s="61"/>
    </row>
    <row r="12934" ht="12.0" customHeight="1">
      <c r="A12934" s="61"/>
      <c r="B12934" s="70" t="s">
        <v>14226</v>
      </c>
      <c r="C12934" s="70" t="s">
        <v>850</v>
      </c>
      <c r="D12934" s="71" t="s">
        <v>311</v>
      </c>
      <c r="E12934" s="72">
        <v>1.0</v>
      </c>
      <c r="F12934" s="73"/>
      <c r="G12934" s="72">
        <f t="shared" si="2173"/>
        <v>0</v>
      </c>
      <c r="H12934" s="74"/>
    </row>
    <row r="12935" ht="12.0" customHeight="1">
      <c r="A12935" s="61"/>
      <c r="B12935" s="70" t="s">
        <v>14227</v>
      </c>
      <c r="C12935" s="70" t="s">
        <v>852</v>
      </c>
      <c r="D12935" s="71" t="s">
        <v>311</v>
      </c>
      <c r="E12935" s="72">
        <v>1.0</v>
      </c>
      <c r="F12935" s="73"/>
      <c r="G12935" s="72">
        <f t="shared" si="2173"/>
        <v>0</v>
      </c>
      <c r="H12935" s="61"/>
    </row>
    <row r="12936" ht="12.0" customHeight="1">
      <c r="A12936" s="61"/>
      <c r="B12936" s="70" t="s">
        <v>14228</v>
      </c>
      <c r="C12936" s="70" t="s">
        <v>854</v>
      </c>
      <c r="D12936" s="71" t="s">
        <v>311</v>
      </c>
      <c r="E12936" s="72">
        <v>1.0</v>
      </c>
      <c r="F12936" s="73"/>
      <c r="G12936" s="72">
        <f t="shared" si="2173"/>
        <v>0</v>
      </c>
      <c r="H12936" s="74"/>
    </row>
    <row r="12937" ht="12.0" customHeight="1">
      <c r="A12937" s="61"/>
      <c r="B12937" s="70" t="s">
        <v>14229</v>
      </c>
      <c r="C12937" s="70" t="s">
        <v>856</v>
      </c>
      <c r="D12937" s="71" t="s">
        <v>311</v>
      </c>
      <c r="E12937" s="72">
        <v>1.0</v>
      </c>
      <c r="F12937" s="73"/>
      <c r="G12937" s="72">
        <f t="shared" si="2173"/>
        <v>0</v>
      </c>
      <c r="H12937" s="61"/>
    </row>
    <row r="12938" ht="12.0" customHeight="1">
      <c r="A12938" s="61"/>
      <c r="B12938" s="70" t="s">
        <v>14230</v>
      </c>
      <c r="C12938" s="70" t="s">
        <v>858</v>
      </c>
      <c r="D12938" s="71" t="s">
        <v>311</v>
      </c>
      <c r="E12938" s="72">
        <v>1.0</v>
      </c>
      <c r="F12938" s="73"/>
      <c r="G12938" s="72">
        <f t="shared" si="2173"/>
        <v>0</v>
      </c>
      <c r="H12938" s="74"/>
    </row>
    <row r="12939" ht="12.0" customHeight="1">
      <c r="A12939" s="61"/>
      <c r="B12939" s="70" t="s">
        <v>14231</v>
      </c>
      <c r="C12939" s="70" t="s">
        <v>860</v>
      </c>
      <c r="D12939" s="71" t="s">
        <v>311</v>
      </c>
      <c r="E12939" s="72">
        <v>3.0</v>
      </c>
      <c r="F12939" s="73"/>
      <c r="G12939" s="72">
        <f t="shared" si="2173"/>
        <v>0</v>
      </c>
      <c r="H12939" s="61"/>
    </row>
    <row r="12940" ht="12.0" customHeight="1">
      <c r="A12940" s="61"/>
      <c r="B12940" s="70" t="s">
        <v>14232</v>
      </c>
      <c r="C12940" s="70" t="s">
        <v>862</v>
      </c>
      <c r="D12940" s="71" t="s">
        <v>311</v>
      </c>
      <c r="E12940" s="72">
        <v>3.0</v>
      </c>
      <c r="F12940" s="73"/>
      <c r="G12940" s="72">
        <f t="shared" si="2173"/>
        <v>0</v>
      </c>
      <c r="H12940" s="74"/>
    </row>
    <row r="12941" ht="12.0" customHeight="1">
      <c r="A12941" s="61"/>
      <c r="B12941" s="84" t="s">
        <v>14233</v>
      </c>
      <c r="C12941" s="85" t="s">
        <v>864</v>
      </c>
      <c r="D12941" s="49"/>
      <c r="E12941" s="49"/>
      <c r="F12941" s="49"/>
      <c r="G12941" s="98">
        <f>SUM(G12942:G12980)</f>
        <v>0</v>
      </c>
      <c r="H12941" s="61"/>
    </row>
    <row r="12942" ht="12.0" customHeight="1">
      <c r="A12942" s="61"/>
      <c r="B12942" s="70" t="s">
        <v>14234</v>
      </c>
      <c r="C12942" s="70" t="s">
        <v>866</v>
      </c>
      <c r="D12942" s="71" t="s">
        <v>525</v>
      </c>
      <c r="E12942" s="72">
        <v>5.64</v>
      </c>
      <c r="F12942" s="73"/>
      <c r="G12942" s="72">
        <f t="shared" ref="G12942:G12980" si="2174">ROUND(E12942*F12942,2)</f>
        <v>0</v>
      </c>
      <c r="H12942" s="74"/>
    </row>
    <row r="12943" ht="12.0" customHeight="1">
      <c r="A12943" s="61"/>
      <c r="B12943" s="70" t="s">
        <v>14235</v>
      </c>
      <c r="C12943" s="70" t="s">
        <v>868</v>
      </c>
      <c r="D12943" s="71" t="s">
        <v>525</v>
      </c>
      <c r="E12943" s="72">
        <v>21.12</v>
      </c>
      <c r="F12943" s="73"/>
      <c r="G12943" s="72">
        <f t="shared" si="2174"/>
        <v>0</v>
      </c>
      <c r="H12943" s="61"/>
    </row>
    <row r="12944" ht="12.0" customHeight="1">
      <c r="A12944" s="61"/>
      <c r="B12944" s="70" t="s">
        <v>14236</v>
      </c>
      <c r="C12944" s="70" t="s">
        <v>870</v>
      </c>
      <c r="D12944" s="71" t="s">
        <v>525</v>
      </c>
      <c r="E12944" s="72">
        <v>0.3</v>
      </c>
      <c r="F12944" s="73"/>
      <c r="G12944" s="72">
        <f t="shared" si="2174"/>
        <v>0</v>
      </c>
      <c r="H12944" s="74"/>
    </row>
    <row r="12945" ht="12.0" customHeight="1">
      <c r="A12945" s="61"/>
      <c r="B12945" s="70" t="s">
        <v>14237</v>
      </c>
      <c r="C12945" s="70" t="s">
        <v>872</v>
      </c>
      <c r="D12945" s="71" t="s">
        <v>525</v>
      </c>
      <c r="E12945" s="72">
        <v>1.0</v>
      </c>
      <c r="F12945" s="73"/>
      <c r="G12945" s="72">
        <f t="shared" si="2174"/>
        <v>0</v>
      </c>
      <c r="H12945" s="61"/>
    </row>
    <row r="12946" ht="12.0" customHeight="1">
      <c r="A12946" s="61"/>
      <c r="B12946" s="70" t="s">
        <v>14238</v>
      </c>
      <c r="C12946" s="70" t="s">
        <v>876</v>
      </c>
      <c r="D12946" s="71" t="s">
        <v>525</v>
      </c>
      <c r="E12946" s="72">
        <v>20.37</v>
      </c>
      <c r="F12946" s="73"/>
      <c r="G12946" s="72">
        <f t="shared" si="2174"/>
        <v>0</v>
      </c>
      <c r="H12946" s="74"/>
    </row>
    <row r="12947" ht="12.0" customHeight="1">
      <c r="A12947" s="61"/>
      <c r="B12947" s="70" t="s">
        <v>14239</v>
      </c>
      <c r="C12947" s="70" t="s">
        <v>878</v>
      </c>
      <c r="D12947" s="71" t="s">
        <v>525</v>
      </c>
      <c r="E12947" s="72">
        <v>4.54</v>
      </c>
      <c r="F12947" s="73"/>
      <c r="G12947" s="72">
        <f t="shared" si="2174"/>
        <v>0</v>
      </c>
      <c r="H12947" s="61"/>
    </row>
    <row r="12948" ht="12.0" customHeight="1">
      <c r="A12948" s="61"/>
      <c r="B12948" s="70" t="s">
        <v>14240</v>
      </c>
      <c r="C12948" s="70" t="s">
        <v>880</v>
      </c>
      <c r="D12948" s="71" t="s">
        <v>525</v>
      </c>
      <c r="E12948" s="72">
        <v>3.0500000000000003</v>
      </c>
      <c r="F12948" s="73"/>
      <c r="G12948" s="72">
        <f t="shared" si="2174"/>
        <v>0</v>
      </c>
      <c r="H12948" s="74"/>
    </row>
    <row r="12949" ht="12.0" customHeight="1">
      <c r="A12949" s="61"/>
      <c r="B12949" s="70" t="s">
        <v>14241</v>
      </c>
      <c r="C12949" s="70" t="s">
        <v>882</v>
      </c>
      <c r="D12949" s="71" t="s">
        <v>311</v>
      </c>
      <c r="E12949" s="72">
        <v>2.0</v>
      </c>
      <c r="F12949" s="73"/>
      <c r="G12949" s="72">
        <f t="shared" si="2174"/>
        <v>0</v>
      </c>
      <c r="H12949" s="61"/>
    </row>
    <row r="12950" ht="12.0" customHeight="1">
      <c r="A12950" s="61"/>
      <c r="B12950" s="70" t="s">
        <v>14242</v>
      </c>
      <c r="C12950" s="70" t="s">
        <v>884</v>
      </c>
      <c r="D12950" s="71" t="s">
        <v>311</v>
      </c>
      <c r="E12950" s="72">
        <v>7.0</v>
      </c>
      <c r="F12950" s="73"/>
      <c r="G12950" s="72">
        <f t="shared" si="2174"/>
        <v>0</v>
      </c>
      <c r="H12950" s="74"/>
    </row>
    <row r="12951" ht="12.0" customHeight="1">
      <c r="A12951" s="61"/>
      <c r="B12951" s="70" t="s">
        <v>14243</v>
      </c>
      <c r="C12951" s="70" t="s">
        <v>886</v>
      </c>
      <c r="D12951" s="71" t="s">
        <v>311</v>
      </c>
      <c r="E12951" s="72">
        <v>11.0</v>
      </c>
      <c r="F12951" s="73"/>
      <c r="G12951" s="72">
        <f t="shared" si="2174"/>
        <v>0</v>
      </c>
      <c r="H12951" s="61"/>
    </row>
    <row r="12952" ht="12.0" customHeight="1">
      <c r="A12952" s="61"/>
      <c r="B12952" s="70" t="s">
        <v>14244</v>
      </c>
      <c r="C12952" s="70" t="s">
        <v>5677</v>
      </c>
      <c r="D12952" s="71" t="s">
        <v>311</v>
      </c>
      <c r="E12952" s="72">
        <v>1.0</v>
      </c>
      <c r="F12952" s="73"/>
      <c r="G12952" s="72">
        <f t="shared" si="2174"/>
        <v>0</v>
      </c>
      <c r="H12952" s="74"/>
    </row>
    <row r="12953" ht="12.0" customHeight="1">
      <c r="A12953" s="61"/>
      <c r="B12953" s="70" t="s">
        <v>14245</v>
      </c>
      <c r="C12953" s="70" t="s">
        <v>888</v>
      </c>
      <c r="D12953" s="71" t="s">
        <v>311</v>
      </c>
      <c r="E12953" s="72">
        <v>2.0</v>
      </c>
      <c r="F12953" s="73"/>
      <c r="G12953" s="72">
        <f t="shared" si="2174"/>
        <v>0</v>
      </c>
      <c r="H12953" s="61"/>
    </row>
    <row r="12954" ht="12.0" customHeight="1">
      <c r="A12954" s="61"/>
      <c r="B12954" s="70" t="s">
        <v>14246</v>
      </c>
      <c r="C12954" s="70" t="s">
        <v>890</v>
      </c>
      <c r="D12954" s="71" t="s">
        <v>311</v>
      </c>
      <c r="E12954" s="72">
        <v>1.0</v>
      </c>
      <c r="F12954" s="73"/>
      <c r="G12954" s="72">
        <f t="shared" si="2174"/>
        <v>0</v>
      </c>
      <c r="H12954" s="74"/>
    </row>
    <row r="12955" ht="12.0" customHeight="1">
      <c r="A12955" s="61"/>
      <c r="B12955" s="70" t="s">
        <v>14247</v>
      </c>
      <c r="C12955" s="70" t="s">
        <v>892</v>
      </c>
      <c r="D12955" s="71" t="s">
        <v>311</v>
      </c>
      <c r="E12955" s="72">
        <v>1.0</v>
      </c>
      <c r="F12955" s="73"/>
      <c r="G12955" s="72">
        <f t="shared" si="2174"/>
        <v>0</v>
      </c>
      <c r="H12955" s="61"/>
    </row>
    <row r="12956" ht="12.0" customHeight="1">
      <c r="A12956" s="61"/>
      <c r="B12956" s="70" t="s">
        <v>14248</v>
      </c>
      <c r="C12956" s="70" t="s">
        <v>894</v>
      </c>
      <c r="D12956" s="71" t="s">
        <v>311</v>
      </c>
      <c r="E12956" s="72">
        <v>2.0</v>
      </c>
      <c r="F12956" s="73"/>
      <c r="G12956" s="72">
        <f t="shared" si="2174"/>
        <v>0</v>
      </c>
      <c r="H12956" s="74"/>
    </row>
    <row r="12957" ht="12.0" customHeight="1">
      <c r="A12957" s="61"/>
      <c r="B12957" s="70" t="s">
        <v>14249</v>
      </c>
      <c r="C12957" s="70" t="s">
        <v>898</v>
      </c>
      <c r="D12957" s="71" t="s">
        <v>311</v>
      </c>
      <c r="E12957" s="72">
        <v>1.0</v>
      </c>
      <c r="F12957" s="73"/>
      <c r="G12957" s="72">
        <f t="shared" si="2174"/>
        <v>0</v>
      </c>
      <c r="H12957" s="61"/>
    </row>
    <row r="12958" ht="12.0" customHeight="1">
      <c r="A12958" s="61"/>
      <c r="B12958" s="70" t="s">
        <v>14250</v>
      </c>
      <c r="C12958" s="70" t="s">
        <v>900</v>
      </c>
      <c r="D12958" s="71" t="s">
        <v>311</v>
      </c>
      <c r="E12958" s="72">
        <v>1.0</v>
      </c>
      <c r="F12958" s="73"/>
      <c r="G12958" s="72">
        <f t="shared" si="2174"/>
        <v>0</v>
      </c>
      <c r="H12958" s="74"/>
    </row>
    <row r="12959" ht="12.0" customHeight="1">
      <c r="A12959" s="61"/>
      <c r="B12959" s="70" t="s">
        <v>14251</v>
      </c>
      <c r="C12959" s="70" t="s">
        <v>902</v>
      </c>
      <c r="D12959" s="71" t="s">
        <v>311</v>
      </c>
      <c r="E12959" s="72">
        <v>3.0</v>
      </c>
      <c r="F12959" s="73"/>
      <c r="G12959" s="72">
        <f t="shared" si="2174"/>
        <v>0</v>
      </c>
      <c r="H12959" s="61"/>
    </row>
    <row r="12960" ht="12.0" customHeight="1">
      <c r="A12960" s="61"/>
      <c r="B12960" s="70" t="s">
        <v>14252</v>
      </c>
      <c r="C12960" s="70" t="s">
        <v>904</v>
      </c>
      <c r="D12960" s="71" t="s">
        <v>311</v>
      </c>
      <c r="E12960" s="72">
        <v>1.0</v>
      </c>
      <c r="F12960" s="73"/>
      <c r="G12960" s="72">
        <f t="shared" si="2174"/>
        <v>0</v>
      </c>
      <c r="H12960" s="74"/>
    </row>
    <row r="12961" ht="12.0" customHeight="1">
      <c r="A12961" s="61"/>
      <c r="B12961" s="70" t="s">
        <v>14253</v>
      </c>
      <c r="C12961" s="70" t="s">
        <v>908</v>
      </c>
      <c r="D12961" s="71" t="s">
        <v>311</v>
      </c>
      <c r="E12961" s="72">
        <v>1.0</v>
      </c>
      <c r="F12961" s="73"/>
      <c r="G12961" s="72">
        <f t="shared" si="2174"/>
        <v>0</v>
      </c>
      <c r="H12961" s="61"/>
    </row>
    <row r="12962" ht="12.0" customHeight="1">
      <c r="A12962" s="61"/>
      <c r="B12962" s="70" t="s">
        <v>14254</v>
      </c>
      <c r="C12962" s="70" t="s">
        <v>910</v>
      </c>
      <c r="D12962" s="71" t="s">
        <v>311</v>
      </c>
      <c r="E12962" s="72">
        <v>5.0</v>
      </c>
      <c r="F12962" s="73"/>
      <c r="G12962" s="72">
        <f t="shared" si="2174"/>
        <v>0</v>
      </c>
      <c r="H12962" s="74"/>
    </row>
    <row r="12963" ht="12.0" customHeight="1">
      <c r="A12963" s="61"/>
      <c r="B12963" s="70" t="s">
        <v>14255</v>
      </c>
      <c r="C12963" s="70" t="s">
        <v>912</v>
      </c>
      <c r="D12963" s="71" t="s">
        <v>311</v>
      </c>
      <c r="E12963" s="72">
        <v>3.0</v>
      </c>
      <c r="F12963" s="73"/>
      <c r="G12963" s="72">
        <f t="shared" si="2174"/>
        <v>0</v>
      </c>
      <c r="H12963" s="61"/>
    </row>
    <row r="12964" ht="12.0" customHeight="1">
      <c r="A12964" s="61"/>
      <c r="B12964" s="70" t="s">
        <v>14256</v>
      </c>
      <c r="C12964" s="70" t="s">
        <v>914</v>
      </c>
      <c r="D12964" s="71" t="s">
        <v>311</v>
      </c>
      <c r="E12964" s="72">
        <v>1.0</v>
      </c>
      <c r="F12964" s="73"/>
      <c r="G12964" s="72">
        <f t="shared" si="2174"/>
        <v>0</v>
      </c>
      <c r="H12964" s="74"/>
    </row>
    <row r="12965" ht="12.0" customHeight="1">
      <c r="A12965" s="61"/>
      <c r="B12965" s="70" t="s">
        <v>14257</v>
      </c>
      <c r="C12965" s="70" t="s">
        <v>918</v>
      </c>
      <c r="D12965" s="71" t="s">
        <v>311</v>
      </c>
      <c r="E12965" s="72">
        <v>1.0</v>
      </c>
      <c r="F12965" s="73"/>
      <c r="G12965" s="72">
        <f t="shared" si="2174"/>
        <v>0</v>
      </c>
      <c r="H12965" s="61"/>
    </row>
    <row r="12966" ht="12.0" customHeight="1">
      <c r="A12966" s="61"/>
      <c r="B12966" s="70" t="s">
        <v>14258</v>
      </c>
      <c r="C12966" s="70" t="s">
        <v>920</v>
      </c>
      <c r="D12966" s="71" t="s">
        <v>311</v>
      </c>
      <c r="E12966" s="72">
        <v>2.0</v>
      </c>
      <c r="F12966" s="73"/>
      <c r="G12966" s="72">
        <f t="shared" si="2174"/>
        <v>0</v>
      </c>
      <c r="H12966" s="74"/>
    </row>
    <row r="12967" ht="12.0" customHeight="1">
      <c r="A12967" s="61"/>
      <c r="B12967" s="70" t="s">
        <v>14259</v>
      </c>
      <c r="C12967" s="70" t="s">
        <v>922</v>
      </c>
      <c r="D12967" s="71" t="s">
        <v>311</v>
      </c>
      <c r="E12967" s="72">
        <v>1.0</v>
      </c>
      <c r="F12967" s="73"/>
      <c r="G12967" s="72">
        <f t="shared" si="2174"/>
        <v>0</v>
      </c>
      <c r="H12967" s="61"/>
    </row>
    <row r="12968" ht="12.0" customHeight="1">
      <c r="A12968" s="61"/>
      <c r="B12968" s="70" t="s">
        <v>14260</v>
      </c>
      <c r="C12968" s="70" t="s">
        <v>926</v>
      </c>
      <c r="D12968" s="71" t="s">
        <v>311</v>
      </c>
      <c r="E12968" s="72">
        <v>2.0</v>
      </c>
      <c r="F12968" s="73"/>
      <c r="G12968" s="72">
        <f t="shared" si="2174"/>
        <v>0</v>
      </c>
      <c r="H12968" s="74"/>
    </row>
    <row r="12969" ht="12.0" customHeight="1">
      <c r="A12969" s="61"/>
      <c r="B12969" s="70" t="s">
        <v>14261</v>
      </c>
      <c r="C12969" s="70" t="s">
        <v>928</v>
      </c>
      <c r="D12969" s="71" t="s">
        <v>311</v>
      </c>
      <c r="E12969" s="72">
        <v>1.0</v>
      </c>
      <c r="F12969" s="73"/>
      <c r="G12969" s="72">
        <f t="shared" si="2174"/>
        <v>0</v>
      </c>
      <c r="H12969" s="61"/>
    </row>
    <row r="12970" ht="12.0" customHeight="1">
      <c r="A12970" s="61"/>
      <c r="B12970" s="70" t="s">
        <v>14262</v>
      </c>
      <c r="C12970" s="70" t="s">
        <v>930</v>
      </c>
      <c r="D12970" s="71" t="s">
        <v>311</v>
      </c>
      <c r="E12970" s="72">
        <v>1.0</v>
      </c>
      <c r="F12970" s="73"/>
      <c r="G12970" s="72">
        <f t="shared" si="2174"/>
        <v>0</v>
      </c>
      <c r="H12970" s="74"/>
    </row>
    <row r="12971" ht="12.0" customHeight="1">
      <c r="A12971" s="61"/>
      <c r="B12971" s="70" t="s">
        <v>14263</v>
      </c>
      <c r="C12971" s="70" t="s">
        <v>932</v>
      </c>
      <c r="D12971" s="71" t="s">
        <v>311</v>
      </c>
      <c r="E12971" s="72">
        <v>1.0</v>
      </c>
      <c r="F12971" s="73"/>
      <c r="G12971" s="72">
        <f t="shared" si="2174"/>
        <v>0</v>
      </c>
      <c r="H12971" s="61"/>
    </row>
    <row r="12972" ht="12.0" customHeight="1">
      <c r="A12972" s="61"/>
      <c r="B12972" s="70" t="s">
        <v>14264</v>
      </c>
      <c r="C12972" s="70" t="s">
        <v>934</v>
      </c>
      <c r="D12972" s="71" t="s">
        <v>311</v>
      </c>
      <c r="E12972" s="72">
        <v>3.0</v>
      </c>
      <c r="F12972" s="73"/>
      <c r="G12972" s="72">
        <f t="shared" si="2174"/>
        <v>0</v>
      </c>
      <c r="H12972" s="74"/>
    </row>
    <row r="12973" ht="12.0" customHeight="1">
      <c r="A12973" s="61"/>
      <c r="B12973" s="70" t="s">
        <v>14265</v>
      </c>
      <c r="C12973" s="70" t="s">
        <v>936</v>
      </c>
      <c r="D12973" s="71" t="s">
        <v>937</v>
      </c>
      <c r="E12973" s="72">
        <v>2.0</v>
      </c>
      <c r="F12973" s="73"/>
      <c r="G12973" s="72">
        <f t="shared" si="2174"/>
        <v>0</v>
      </c>
      <c r="H12973" s="61"/>
    </row>
    <row r="12974" ht="12.0" customHeight="1">
      <c r="A12974" s="61"/>
      <c r="B12974" s="70" t="s">
        <v>14266</v>
      </c>
      <c r="C12974" s="70" t="s">
        <v>939</v>
      </c>
      <c r="D12974" s="71" t="s">
        <v>937</v>
      </c>
      <c r="E12974" s="72">
        <v>1.0</v>
      </c>
      <c r="F12974" s="73"/>
      <c r="G12974" s="72">
        <f t="shared" si="2174"/>
        <v>0</v>
      </c>
      <c r="H12974" s="74"/>
    </row>
    <row r="12975" ht="12.0" customHeight="1">
      <c r="A12975" s="61"/>
      <c r="B12975" s="70" t="s">
        <v>14267</v>
      </c>
      <c r="C12975" s="70" t="s">
        <v>941</v>
      </c>
      <c r="D12975" s="71" t="s">
        <v>311</v>
      </c>
      <c r="E12975" s="72">
        <v>1.0</v>
      </c>
      <c r="F12975" s="73"/>
      <c r="G12975" s="72">
        <f t="shared" si="2174"/>
        <v>0</v>
      </c>
      <c r="H12975" s="61"/>
    </row>
    <row r="12976" ht="12.0" customHeight="1">
      <c r="A12976" s="61"/>
      <c r="B12976" s="70" t="s">
        <v>14268</v>
      </c>
      <c r="C12976" s="70" t="s">
        <v>943</v>
      </c>
      <c r="D12976" s="71" t="s">
        <v>311</v>
      </c>
      <c r="E12976" s="72">
        <v>1.0</v>
      </c>
      <c r="F12976" s="73"/>
      <c r="G12976" s="72">
        <f t="shared" si="2174"/>
        <v>0</v>
      </c>
      <c r="H12976" s="74"/>
    </row>
    <row r="12977" ht="12.0" customHeight="1">
      <c r="A12977" s="61"/>
      <c r="B12977" s="70" t="s">
        <v>14269</v>
      </c>
      <c r="C12977" s="70" t="s">
        <v>1534</v>
      </c>
      <c r="D12977" s="71" t="s">
        <v>311</v>
      </c>
      <c r="E12977" s="72">
        <v>1.0</v>
      </c>
      <c r="F12977" s="73"/>
      <c r="G12977" s="72">
        <f t="shared" si="2174"/>
        <v>0</v>
      </c>
      <c r="H12977" s="61"/>
    </row>
    <row r="12978" ht="12.0" customHeight="1">
      <c r="A12978" s="61"/>
      <c r="B12978" s="70" t="s">
        <v>14270</v>
      </c>
      <c r="C12978" s="70" t="s">
        <v>947</v>
      </c>
      <c r="D12978" s="71" t="s">
        <v>311</v>
      </c>
      <c r="E12978" s="72">
        <v>3.0</v>
      </c>
      <c r="F12978" s="73"/>
      <c r="G12978" s="72">
        <f t="shared" si="2174"/>
        <v>0</v>
      </c>
      <c r="H12978" s="74"/>
    </row>
    <row r="12979" ht="12.0" customHeight="1">
      <c r="A12979" s="61"/>
      <c r="B12979" s="70" t="s">
        <v>14271</v>
      </c>
      <c r="C12979" s="70" t="s">
        <v>949</v>
      </c>
      <c r="D12979" s="71" t="s">
        <v>311</v>
      </c>
      <c r="E12979" s="72">
        <v>39.0</v>
      </c>
      <c r="F12979" s="73"/>
      <c r="G12979" s="72">
        <f t="shared" si="2174"/>
        <v>0</v>
      </c>
      <c r="H12979" s="61"/>
    </row>
    <row r="12980" ht="12.0" customHeight="1">
      <c r="A12980" s="61"/>
      <c r="B12980" s="70" t="s">
        <v>14272</v>
      </c>
      <c r="C12980" s="70" t="s">
        <v>951</v>
      </c>
      <c r="D12980" s="71" t="s">
        <v>311</v>
      </c>
      <c r="E12980" s="72">
        <v>2.0</v>
      </c>
      <c r="F12980" s="73"/>
      <c r="G12980" s="72">
        <f t="shared" si="2174"/>
        <v>0</v>
      </c>
      <c r="H12980" s="74"/>
    </row>
    <row r="12981" ht="15.0" customHeight="1">
      <c r="A12981" s="61"/>
      <c r="B12981" s="79" t="s">
        <v>14273</v>
      </c>
      <c r="C12981" s="83" t="s">
        <v>14274</v>
      </c>
      <c r="D12981" s="49"/>
      <c r="E12981" s="49"/>
      <c r="F12981" s="49"/>
      <c r="G12981" s="81">
        <f>+G12982+G12985+G12989+G12991+G13000+G13003</f>
        <v>0</v>
      </c>
      <c r="H12981" s="61"/>
    </row>
    <row r="12982" ht="12.0" customHeight="1">
      <c r="A12982" s="61"/>
      <c r="B12982" s="84" t="s">
        <v>14275</v>
      </c>
      <c r="C12982" s="85" t="s">
        <v>405</v>
      </c>
      <c r="D12982" s="49"/>
      <c r="E12982" s="49"/>
      <c r="F12982" s="49"/>
      <c r="G12982" s="98">
        <f>SUM(G12983:G12984)</f>
        <v>0</v>
      </c>
      <c r="H12982" s="74"/>
    </row>
    <row r="12983" ht="12.0" customHeight="1">
      <c r="A12983" s="61"/>
      <c r="B12983" s="70" t="s">
        <v>14276</v>
      </c>
      <c r="C12983" s="70" t="s">
        <v>667</v>
      </c>
      <c r="D12983" s="71" t="s">
        <v>408</v>
      </c>
      <c r="E12983" s="72">
        <v>4.32</v>
      </c>
      <c r="F12983" s="73"/>
      <c r="G12983" s="72">
        <f t="shared" ref="G12983:G12984" si="2175">ROUND(E12983*F12983,2)</f>
        <v>0</v>
      </c>
      <c r="H12983" s="61"/>
    </row>
    <row r="12984" ht="12.0" customHeight="1">
      <c r="A12984" s="61"/>
      <c r="B12984" s="70" t="s">
        <v>14277</v>
      </c>
      <c r="C12984" s="70" t="s">
        <v>669</v>
      </c>
      <c r="D12984" s="71" t="s">
        <v>408</v>
      </c>
      <c r="E12984" s="72">
        <v>4.32</v>
      </c>
      <c r="F12984" s="73"/>
      <c r="G12984" s="72">
        <f t="shared" si="2175"/>
        <v>0</v>
      </c>
      <c r="H12984" s="74"/>
    </row>
    <row r="12985" ht="12.0" customHeight="1">
      <c r="A12985" s="61"/>
      <c r="B12985" s="84" t="s">
        <v>14278</v>
      </c>
      <c r="C12985" s="85" t="s">
        <v>410</v>
      </c>
      <c r="D12985" s="49"/>
      <c r="E12985" s="49"/>
      <c r="F12985" s="49"/>
      <c r="G12985" s="98">
        <f>SUM(G12986:G12988)</f>
        <v>0</v>
      </c>
      <c r="H12985" s="61"/>
    </row>
    <row r="12986" ht="12.0" customHeight="1">
      <c r="A12986" s="61"/>
      <c r="B12986" s="70" t="s">
        <v>14279</v>
      </c>
      <c r="C12986" s="70" t="s">
        <v>415</v>
      </c>
      <c r="D12986" s="71" t="s">
        <v>413</v>
      </c>
      <c r="E12986" s="72">
        <v>4.64</v>
      </c>
      <c r="F12986" s="73"/>
      <c r="G12986" s="72">
        <f t="shared" ref="G12986:G12988" si="2176">ROUND(E12986*F12986,2)</f>
        <v>0</v>
      </c>
      <c r="H12986" s="74"/>
    </row>
    <row r="12987" ht="12.0" customHeight="1">
      <c r="A12987" s="61"/>
      <c r="B12987" s="70" t="s">
        <v>14280</v>
      </c>
      <c r="C12987" s="70" t="s">
        <v>417</v>
      </c>
      <c r="D12987" s="71" t="s">
        <v>408</v>
      </c>
      <c r="E12987" s="72">
        <v>2.5500000000000003</v>
      </c>
      <c r="F12987" s="73"/>
      <c r="G12987" s="72">
        <f t="shared" si="2176"/>
        <v>0</v>
      </c>
      <c r="H12987" s="61"/>
    </row>
    <row r="12988" ht="12.0" customHeight="1">
      <c r="A12988" s="61"/>
      <c r="B12988" s="70" t="s">
        <v>14281</v>
      </c>
      <c r="C12988" s="70" t="s">
        <v>425</v>
      </c>
      <c r="D12988" s="71" t="s">
        <v>413</v>
      </c>
      <c r="E12988" s="72">
        <v>4.64</v>
      </c>
      <c r="F12988" s="73"/>
      <c r="G12988" s="72">
        <f t="shared" si="2176"/>
        <v>0</v>
      </c>
      <c r="H12988" s="74"/>
    </row>
    <row r="12989" ht="12.0" customHeight="1">
      <c r="A12989" s="61"/>
      <c r="B12989" s="84" t="s">
        <v>14282</v>
      </c>
      <c r="C12989" s="85" t="s">
        <v>427</v>
      </c>
      <c r="D12989" s="49"/>
      <c r="E12989" s="49"/>
      <c r="F12989" s="49"/>
      <c r="G12989" s="98">
        <f>SUM(G12990)</f>
        <v>0</v>
      </c>
      <c r="H12989" s="74"/>
    </row>
    <row r="12990" ht="12.0" customHeight="1">
      <c r="A12990" s="61"/>
      <c r="B12990" s="70" t="s">
        <v>14283</v>
      </c>
      <c r="C12990" s="70" t="s">
        <v>429</v>
      </c>
      <c r="D12990" s="71" t="s">
        <v>413</v>
      </c>
      <c r="E12990" s="72">
        <v>0.25</v>
      </c>
      <c r="F12990" s="73"/>
      <c r="G12990" s="72">
        <f>ROUND(E12990*F12990,2)</f>
        <v>0</v>
      </c>
      <c r="H12990" s="61"/>
    </row>
    <row r="12991" ht="12.0" customHeight="1">
      <c r="A12991" s="61"/>
      <c r="B12991" s="84" t="s">
        <v>14284</v>
      </c>
      <c r="C12991" s="85" t="s">
        <v>439</v>
      </c>
      <c r="D12991" s="49"/>
      <c r="E12991" s="49"/>
      <c r="F12991" s="49"/>
      <c r="G12991" s="98">
        <f>SUM(G12992:G12999)</f>
        <v>0</v>
      </c>
      <c r="H12991" s="74"/>
    </row>
    <row r="12992" ht="12.0" customHeight="1">
      <c r="A12992" s="61"/>
      <c r="B12992" s="70" t="s">
        <v>14285</v>
      </c>
      <c r="C12992" s="70" t="s">
        <v>981</v>
      </c>
      <c r="D12992" s="71" t="s">
        <v>413</v>
      </c>
      <c r="E12992" s="72">
        <v>0.38</v>
      </c>
      <c r="F12992" s="73"/>
      <c r="G12992" s="72">
        <f t="shared" ref="G12992:G12999" si="2177">ROUND(E12992*F12992,2)</f>
        <v>0</v>
      </c>
      <c r="H12992" s="61"/>
    </row>
    <row r="12993" ht="12.0" customHeight="1">
      <c r="A12993" s="61"/>
      <c r="B12993" s="70" t="s">
        <v>14286</v>
      </c>
      <c r="C12993" s="70" t="s">
        <v>470</v>
      </c>
      <c r="D12993" s="71" t="s">
        <v>446</v>
      </c>
      <c r="E12993" s="72">
        <v>22.75</v>
      </c>
      <c r="F12993" s="73"/>
      <c r="G12993" s="72">
        <f t="shared" si="2177"/>
        <v>0</v>
      </c>
      <c r="H12993" s="87"/>
    </row>
    <row r="12994" ht="12.0" customHeight="1">
      <c r="A12994" s="61"/>
      <c r="B12994" s="70" t="s">
        <v>14287</v>
      </c>
      <c r="C12994" s="70" t="s">
        <v>1074</v>
      </c>
      <c r="D12994" s="71" t="s">
        <v>413</v>
      </c>
      <c r="E12994" s="72">
        <v>1.84</v>
      </c>
      <c r="F12994" s="73"/>
      <c r="G12994" s="72">
        <f t="shared" si="2177"/>
        <v>0</v>
      </c>
      <c r="H12994" s="61"/>
    </row>
    <row r="12995" ht="12.0" customHeight="1">
      <c r="A12995" s="61"/>
      <c r="B12995" s="70" t="s">
        <v>14288</v>
      </c>
      <c r="C12995" s="70" t="s">
        <v>474</v>
      </c>
      <c r="D12995" s="71" t="s">
        <v>408</v>
      </c>
      <c r="E12995" s="72">
        <v>11.59</v>
      </c>
      <c r="F12995" s="73"/>
      <c r="G12995" s="72">
        <f t="shared" si="2177"/>
        <v>0</v>
      </c>
      <c r="H12995" s="91"/>
    </row>
    <row r="12996" ht="12.0" customHeight="1">
      <c r="A12996" s="61"/>
      <c r="B12996" s="70" t="s">
        <v>14289</v>
      </c>
      <c r="C12996" s="70" t="s">
        <v>476</v>
      </c>
      <c r="D12996" s="71" t="s">
        <v>446</v>
      </c>
      <c r="E12996" s="72">
        <v>130.14000000000001</v>
      </c>
      <c r="F12996" s="73"/>
      <c r="G12996" s="72">
        <f t="shared" si="2177"/>
        <v>0</v>
      </c>
      <c r="H12996" s="61"/>
    </row>
    <row r="12997" ht="12.0" customHeight="1">
      <c r="A12997" s="61"/>
      <c r="B12997" s="70" t="s">
        <v>14290</v>
      </c>
      <c r="C12997" s="70" t="s">
        <v>10982</v>
      </c>
      <c r="D12997" s="71" t="s">
        <v>413</v>
      </c>
      <c r="E12997" s="72">
        <v>0.08</v>
      </c>
      <c r="F12997" s="73"/>
      <c r="G12997" s="72">
        <f t="shared" si="2177"/>
        <v>0</v>
      </c>
      <c r="H12997" s="74"/>
    </row>
    <row r="12998" ht="12.0" customHeight="1">
      <c r="A12998" s="61"/>
      <c r="B12998" s="70" t="s">
        <v>14291</v>
      </c>
      <c r="C12998" s="70" t="s">
        <v>480</v>
      </c>
      <c r="D12998" s="71" t="s">
        <v>408</v>
      </c>
      <c r="E12998" s="72">
        <v>1.47</v>
      </c>
      <c r="F12998" s="73"/>
      <c r="G12998" s="72">
        <f t="shared" si="2177"/>
        <v>0</v>
      </c>
      <c r="H12998" s="61"/>
    </row>
    <row r="12999" ht="12.0" customHeight="1">
      <c r="A12999" s="61"/>
      <c r="B12999" s="70" t="s">
        <v>14292</v>
      </c>
      <c r="C12999" s="70" t="s">
        <v>482</v>
      </c>
      <c r="D12999" s="71" t="s">
        <v>446</v>
      </c>
      <c r="E12999" s="72">
        <v>4.89</v>
      </c>
      <c r="F12999" s="73"/>
      <c r="G12999" s="72">
        <f t="shared" si="2177"/>
        <v>0</v>
      </c>
      <c r="H12999" s="74"/>
    </row>
    <row r="13000" ht="12.0" customHeight="1">
      <c r="A13000" s="61"/>
      <c r="B13000" s="84" t="s">
        <v>14293</v>
      </c>
      <c r="C13000" s="85" t="s">
        <v>484</v>
      </c>
      <c r="D13000" s="49"/>
      <c r="E13000" s="49"/>
      <c r="F13000" s="49"/>
      <c r="G13000" s="98">
        <f>SUM(G13001:G13002)</f>
        <v>0</v>
      </c>
      <c r="H13000" s="61"/>
    </row>
    <row r="13001" ht="12.0" customHeight="1">
      <c r="A13001" s="61"/>
      <c r="B13001" s="70" t="s">
        <v>14294</v>
      </c>
      <c r="C13001" s="70" t="s">
        <v>647</v>
      </c>
      <c r="D13001" s="71" t="s">
        <v>408</v>
      </c>
      <c r="E13001" s="72">
        <v>2.5500000000000003</v>
      </c>
      <c r="F13001" s="73"/>
      <c r="G13001" s="72">
        <f t="shared" ref="G13001:G13002" si="2178">ROUND(E13001*F13001,2)</f>
        <v>0</v>
      </c>
      <c r="H13001" s="74"/>
    </row>
    <row r="13002" ht="12.0" customHeight="1">
      <c r="A13002" s="61"/>
      <c r="B13002" s="70" t="s">
        <v>14295</v>
      </c>
      <c r="C13002" s="70" t="s">
        <v>488</v>
      </c>
      <c r="D13002" s="71" t="s">
        <v>408</v>
      </c>
      <c r="E13002" s="72">
        <v>11.59</v>
      </c>
      <c r="F13002" s="73"/>
      <c r="G13002" s="72">
        <f t="shared" si="2178"/>
        <v>0</v>
      </c>
      <c r="H13002" s="61"/>
    </row>
    <row r="13003" ht="12.0" customHeight="1">
      <c r="A13003" s="61"/>
      <c r="B13003" s="84" t="s">
        <v>14296</v>
      </c>
      <c r="C13003" s="85" t="s">
        <v>1084</v>
      </c>
      <c r="D13003" s="49"/>
      <c r="E13003" s="49"/>
      <c r="F13003" s="49"/>
      <c r="G13003" s="98">
        <f>SUM(G13004:G13007)</f>
        <v>0</v>
      </c>
      <c r="H13003" s="91"/>
    </row>
    <row r="13004" ht="12.0" customHeight="1">
      <c r="A13004" s="61"/>
      <c r="B13004" s="70" t="s">
        <v>14297</v>
      </c>
      <c r="C13004" s="70" t="s">
        <v>524</v>
      </c>
      <c r="D13004" s="71" t="s">
        <v>525</v>
      </c>
      <c r="E13004" s="72">
        <v>6.8</v>
      </c>
      <c r="F13004" s="73"/>
      <c r="G13004" s="72">
        <f t="shared" ref="G13004:G13007" si="2179">ROUND(E13004*F13004,2)</f>
        <v>0</v>
      </c>
      <c r="H13004" s="61"/>
    </row>
    <row r="13005" ht="12.0" customHeight="1">
      <c r="A13005" s="61"/>
      <c r="B13005" s="70" t="s">
        <v>14298</v>
      </c>
      <c r="C13005" s="70" t="s">
        <v>527</v>
      </c>
      <c r="D13005" s="71" t="s">
        <v>311</v>
      </c>
      <c r="E13005" s="72">
        <v>18.0</v>
      </c>
      <c r="F13005" s="73"/>
      <c r="G13005" s="72">
        <f t="shared" si="2179"/>
        <v>0</v>
      </c>
      <c r="H13005" s="74"/>
    </row>
    <row r="13006" ht="12.0" customHeight="1">
      <c r="A13006" s="61"/>
      <c r="B13006" s="70" t="s">
        <v>14299</v>
      </c>
      <c r="C13006" s="70" t="s">
        <v>529</v>
      </c>
      <c r="D13006" s="71" t="s">
        <v>311</v>
      </c>
      <c r="E13006" s="72">
        <v>1.0</v>
      </c>
      <c r="F13006" s="73"/>
      <c r="G13006" s="72">
        <f t="shared" si="2179"/>
        <v>0</v>
      </c>
      <c r="H13006" s="61"/>
    </row>
    <row r="13007" ht="12.0" customHeight="1">
      <c r="A13007" s="61"/>
      <c r="B13007" s="70" t="s">
        <v>14300</v>
      </c>
      <c r="C13007" s="70" t="s">
        <v>531</v>
      </c>
      <c r="D13007" s="71" t="s">
        <v>408</v>
      </c>
      <c r="E13007" s="72">
        <v>13.06</v>
      </c>
      <c r="F13007" s="73"/>
      <c r="G13007" s="72">
        <f t="shared" si="2179"/>
        <v>0</v>
      </c>
      <c r="H13007" s="91"/>
    </row>
    <row r="13008" ht="18.0" customHeight="1">
      <c r="A13008" s="61"/>
      <c r="B13008" s="79" t="s">
        <v>14301</v>
      </c>
      <c r="C13008" s="83" t="s">
        <v>14302</v>
      </c>
      <c r="D13008" s="49"/>
      <c r="E13008" s="49"/>
      <c r="F13008" s="49"/>
      <c r="G13008" s="81">
        <f>+G13009+G13012+G13017+G13021+G13028+G13032+G13034+G13036+G13041+G13045</f>
        <v>0</v>
      </c>
      <c r="H13008" s="61"/>
    </row>
    <row r="13009" ht="12.0" customHeight="1">
      <c r="A13009" s="61"/>
      <c r="B13009" s="84" t="s">
        <v>14303</v>
      </c>
      <c r="C13009" s="85" t="s">
        <v>405</v>
      </c>
      <c r="D13009" s="49"/>
      <c r="E13009" s="49"/>
      <c r="F13009" s="49"/>
      <c r="G13009" s="98">
        <f>SUM(G13010:G13011)</f>
        <v>0</v>
      </c>
      <c r="H13009" s="92"/>
    </row>
    <row r="13010" ht="12.0" customHeight="1">
      <c r="A13010" s="61"/>
      <c r="B13010" s="70" t="s">
        <v>14304</v>
      </c>
      <c r="C13010" s="70" t="s">
        <v>1093</v>
      </c>
      <c r="D13010" s="71" t="s">
        <v>525</v>
      </c>
      <c r="E13010" s="72">
        <v>113.5</v>
      </c>
      <c r="F13010" s="73"/>
      <c r="G13010" s="72">
        <f t="shared" ref="G13010:G13011" si="2180">ROUND(E13010*F13010,2)</f>
        <v>0</v>
      </c>
      <c r="H13010" s="61"/>
    </row>
    <row r="13011" ht="12.0" customHeight="1">
      <c r="A13011" s="61"/>
      <c r="B13011" s="70" t="s">
        <v>14305</v>
      </c>
      <c r="C13011" s="70" t="s">
        <v>1095</v>
      </c>
      <c r="D13011" s="71" t="s">
        <v>525</v>
      </c>
      <c r="E13011" s="72">
        <v>113.5</v>
      </c>
      <c r="F13011" s="73"/>
      <c r="G13011" s="72">
        <f t="shared" si="2180"/>
        <v>0</v>
      </c>
      <c r="H13011" s="74"/>
    </row>
    <row r="13012" ht="12.0" customHeight="1">
      <c r="A13012" s="61"/>
      <c r="B13012" s="84" t="s">
        <v>14306</v>
      </c>
      <c r="C13012" s="85" t="s">
        <v>410</v>
      </c>
      <c r="D13012" s="49"/>
      <c r="E13012" s="49"/>
      <c r="F13012" s="49"/>
      <c r="G13012" s="98">
        <f>SUM(G13013:G13016)</f>
        <v>0</v>
      </c>
      <c r="H13012" s="61"/>
    </row>
    <row r="13013" ht="12.0" customHeight="1">
      <c r="A13013" s="61"/>
      <c r="B13013" s="70" t="s">
        <v>14307</v>
      </c>
      <c r="C13013" s="70" t="s">
        <v>959</v>
      </c>
      <c r="D13013" s="71" t="s">
        <v>413</v>
      </c>
      <c r="E13013" s="72">
        <v>42.51</v>
      </c>
      <c r="F13013" s="73"/>
      <c r="G13013" s="72">
        <f t="shared" ref="G13013:G13016" si="2181">ROUND(E13013*F13013,2)</f>
        <v>0</v>
      </c>
      <c r="H13013" s="74"/>
    </row>
    <row r="13014" ht="12.0" customHeight="1">
      <c r="A13014" s="61"/>
      <c r="B13014" s="70" t="s">
        <v>14308</v>
      </c>
      <c r="C13014" s="70" t="s">
        <v>417</v>
      </c>
      <c r="D13014" s="71" t="s">
        <v>408</v>
      </c>
      <c r="E13014" s="72">
        <v>44.04</v>
      </c>
      <c r="F13014" s="73"/>
      <c r="G13014" s="72">
        <f t="shared" si="2181"/>
        <v>0</v>
      </c>
      <c r="H13014" s="61"/>
    </row>
    <row r="13015" ht="12.0" customHeight="1">
      <c r="A13015" s="61"/>
      <c r="B13015" s="70" t="s">
        <v>14309</v>
      </c>
      <c r="C13015" s="70" t="s">
        <v>421</v>
      </c>
      <c r="D13015" s="71" t="s">
        <v>413</v>
      </c>
      <c r="E13015" s="72">
        <v>10.05</v>
      </c>
      <c r="F13015" s="73"/>
      <c r="G13015" s="72">
        <f t="shared" si="2181"/>
        <v>0</v>
      </c>
      <c r="H13015" s="92"/>
    </row>
    <row r="13016" ht="12.0" customHeight="1">
      <c r="A13016" s="61"/>
      <c r="B13016" s="70" t="s">
        <v>14310</v>
      </c>
      <c r="C13016" s="70" t="s">
        <v>425</v>
      </c>
      <c r="D13016" s="71" t="s">
        <v>413</v>
      </c>
      <c r="E13016" s="72">
        <v>42.51</v>
      </c>
      <c r="F13016" s="73"/>
      <c r="G13016" s="72">
        <f t="shared" si="2181"/>
        <v>0</v>
      </c>
      <c r="H13016" s="61"/>
    </row>
    <row r="13017" ht="12.0" customHeight="1">
      <c r="A13017" s="61"/>
      <c r="B13017" s="84" t="s">
        <v>14311</v>
      </c>
      <c r="C13017" s="85" t="s">
        <v>427</v>
      </c>
      <c r="D13017" s="49"/>
      <c r="E13017" s="49"/>
      <c r="F13017" s="49"/>
      <c r="G13017" s="98">
        <f>SUM(G13018:G13020)</f>
        <v>0</v>
      </c>
      <c r="H13017" s="74"/>
    </row>
    <row r="13018" ht="12.0" customHeight="1">
      <c r="A13018" s="61"/>
      <c r="B13018" s="70" t="s">
        <v>14312</v>
      </c>
      <c r="C13018" s="70" t="s">
        <v>431</v>
      </c>
      <c r="D13018" s="71" t="s">
        <v>413</v>
      </c>
      <c r="E13018" s="72">
        <v>26.43</v>
      </c>
      <c r="F13018" s="73"/>
      <c r="G13018" s="72">
        <f t="shared" ref="G13018:G13020" si="2182">ROUND(E13018*F13018,2)</f>
        <v>0</v>
      </c>
      <c r="H13018" s="61"/>
    </row>
    <row r="13019" ht="12.0" customHeight="1">
      <c r="A13019" s="61"/>
      <c r="B13019" s="70" t="s">
        <v>14313</v>
      </c>
      <c r="C13019" s="70" t="s">
        <v>970</v>
      </c>
      <c r="D13019" s="71" t="s">
        <v>413</v>
      </c>
      <c r="E13019" s="72">
        <v>11.17</v>
      </c>
      <c r="F13019" s="73"/>
      <c r="G13019" s="72">
        <f t="shared" si="2182"/>
        <v>0</v>
      </c>
      <c r="H13019" s="74"/>
    </row>
    <row r="13020" ht="12.0" customHeight="1">
      <c r="A13020" s="61"/>
      <c r="B13020" s="70" t="s">
        <v>14314</v>
      </c>
      <c r="C13020" s="70" t="s">
        <v>1113</v>
      </c>
      <c r="D13020" s="71" t="s">
        <v>408</v>
      </c>
      <c r="E13020" s="72">
        <v>148.97</v>
      </c>
      <c r="F13020" s="73"/>
      <c r="G13020" s="72">
        <f t="shared" si="2182"/>
        <v>0</v>
      </c>
      <c r="H13020" s="61"/>
    </row>
    <row r="13021" ht="12.0" customHeight="1">
      <c r="A13021" s="61"/>
      <c r="B13021" s="84" t="s">
        <v>14315</v>
      </c>
      <c r="C13021" s="85" t="s">
        <v>439</v>
      </c>
      <c r="D13021" s="49"/>
      <c r="E13021" s="49"/>
      <c r="F13021" s="49"/>
      <c r="G13021" s="98">
        <f>SUM(G13022:G13027)</f>
        <v>0</v>
      </c>
      <c r="H13021" s="74"/>
    </row>
    <row r="13022" ht="12.0" customHeight="1">
      <c r="A13022" s="61"/>
      <c r="B13022" s="70" t="s">
        <v>14316</v>
      </c>
      <c r="C13022" s="70" t="s">
        <v>991</v>
      </c>
      <c r="D13022" s="71" t="s">
        <v>413</v>
      </c>
      <c r="E13022" s="72">
        <v>10.89</v>
      </c>
      <c r="F13022" s="73"/>
      <c r="G13022" s="72">
        <f t="shared" ref="G13022:G13027" si="2183">ROUND(E13022*F13022,2)</f>
        <v>0</v>
      </c>
      <c r="H13022" s="61"/>
    </row>
    <row r="13023" ht="12.0" customHeight="1">
      <c r="A13023" s="61"/>
      <c r="B13023" s="70" t="s">
        <v>14317</v>
      </c>
      <c r="C13023" s="70" t="s">
        <v>741</v>
      </c>
      <c r="D13023" s="71" t="s">
        <v>408</v>
      </c>
      <c r="E13023" s="72">
        <v>127.71000000000001</v>
      </c>
      <c r="F13023" s="73"/>
      <c r="G13023" s="72">
        <f t="shared" si="2183"/>
        <v>0</v>
      </c>
      <c r="H13023" s="92"/>
    </row>
    <row r="13024" ht="12.0" customHeight="1">
      <c r="A13024" s="61"/>
      <c r="B13024" s="70" t="s">
        <v>14318</v>
      </c>
      <c r="C13024" s="70" t="s">
        <v>743</v>
      </c>
      <c r="D13024" s="71" t="s">
        <v>446</v>
      </c>
      <c r="E13024" s="72">
        <v>1795.75</v>
      </c>
      <c r="F13024" s="73"/>
      <c r="G13024" s="72">
        <f t="shared" si="2183"/>
        <v>0</v>
      </c>
      <c r="H13024" s="61"/>
    </row>
    <row r="13025" ht="12.0" customHeight="1">
      <c r="A13025" s="61"/>
      <c r="B13025" s="70" t="s">
        <v>14319</v>
      </c>
      <c r="C13025" s="70" t="s">
        <v>996</v>
      </c>
      <c r="D13025" s="71" t="s">
        <v>413</v>
      </c>
      <c r="E13025" s="72">
        <v>5.53</v>
      </c>
      <c r="F13025" s="73"/>
      <c r="G13025" s="72">
        <f t="shared" si="2183"/>
        <v>0</v>
      </c>
      <c r="H13025" s="74"/>
    </row>
    <row r="13026" ht="12.0" customHeight="1">
      <c r="A13026" s="61"/>
      <c r="B13026" s="70" t="s">
        <v>14320</v>
      </c>
      <c r="C13026" s="70" t="s">
        <v>748</v>
      </c>
      <c r="D13026" s="71" t="s">
        <v>408</v>
      </c>
      <c r="E13026" s="72">
        <v>73.7</v>
      </c>
      <c r="F13026" s="73"/>
      <c r="G13026" s="72">
        <f t="shared" si="2183"/>
        <v>0</v>
      </c>
      <c r="H13026" s="61"/>
    </row>
    <row r="13027" ht="12.0" customHeight="1">
      <c r="A13027" s="61"/>
      <c r="B13027" s="70" t="s">
        <v>14321</v>
      </c>
      <c r="C13027" s="70" t="s">
        <v>750</v>
      </c>
      <c r="D13027" s="71" t="s">
        <v>446</v>
      </c>
      <c r="E13027" s="72">
        <v>1036.04</v>
      </c>
      <c r="F13027" s="73"/>
      <c r="G13027" s="72">
        <f t="shared" si="2183"/>
        <v>0</v>
      </c>
      <c r="H13027" s="74"/>
    </row>
    <row r="13028" ht="12.0" customHeight="1">
      <c r="A13028" s="61"/>
      <c r="B13028" s="84" t="s">
        <v>14322</v>
      </c>
      <c r="C13028" s="85" t="s">
        <v>1122</v>
      </c>
      <c r="D13028" s="49"/>
      <c r="E13028" s="49"/>
      <c r="F13028" s="49"/>
      <c r="G13028" s="98">
        <f>SUM(G13029:G13031)</f>
        <v>0</v>
      </c>
      <c r="H13028" s="61"/>
    </row>
    <row r="13029" ht="12.0" customHeight="1">
      <c r="A13029" s="61"/>
      <c r="B13029" s="70" t="s">
        <v>14323</v>
      </c>
      <c r="C13029" s="70" t="s">
        <v>1124</v>
      </c>
      <c r="D13029" s="71" t="s">
        <v>408</v>
      </c>
      <c r="E13029" s="72">
        <v>257.96</v>
      </c>
      <c r="F13029" s="73"/>
      <c r="G13029" s="72">
        <f t="shared" ref="G13029:G13031" si="2184">ROUND(E13029*F13029,2)</f>
        <v>0</v>
      </c>
      <c r="H13029" s="74"/>
    </row>
    <row r="13030" ht="12.0" customHeight="1">
      <c r="A13030" s="61"/>
      <c r="B13030" s="70" t="s">
        <v>14324</v>
      </c>
      <c r="C13030" s="70" t="s">
        <v>1126</v>
      </c>
      <c r="D13030" s="71" t="s">
        <v>525</v>
      </c>
      <c r="E13030" s="72">
        <v>460.8</v>
      </c>
      <c r="F13030" s="73"/>
      <c r="G13030" s="72">
        <f t="shared" si="2184"/>
        <v>0</v>
      </c>
      <c r="H13030" s="61"/>
    </row>
    <row r="13031" ht="12.0" customHeight="1">
      <c r="A13031" s="61"/>
      <c r="B13031" s="70" t="s">
        <v>14325</v>
      </c>
      <c r="C13031" s="70" t="s">
        <v>1128</v>
      </c>
      <c r="D13031" s="71" t="s">
        <v>408</v>
      </c>
      <c r="E13031" s="72">
        <v>515.92</v>
      </c>
      <c r="F13031" s="73"/>
      <c r="G13031" s="72">
        <f t="shared" si="2184"/>
        <v>0</v>
      </c>
      <c r="H13031" s="92"/>
    </row>
    <row r="13032" ht="12.0" customHeight="1">
      <c r="A13032" s="61"/>
      <c r="B13032" s="84" t="s">
        <v>14326</v>
      </c>
      <c r="C13032" s="85" t="s">
        <v>484</v>
      </c>
      <c r="D13032" s="49"/>
      <c r="E13032" s="49"/>
      <c r="F13032" s="49"/>
      <c r="G13032" s="98">
        <f>SUM(G13033)</f>
        <v>0</v>
      </c>
      <c r="H13032" s="61"/>
    </row>
    <row r="13033" ht="12.0" customHeight="1">
      <c r="A13033" s="61"/>
      <c r="B13033" s="70" t="s">
        <v>14327</v>
      </c>
      <c r="C13033" s="70" t="s">
        <v>1131</v>
      </c>
      <c r="D13033" s="71" t="s">
        <v>408</v>
      </c>
      <c r="E13033" s="72">
        <v>350.38</v>
      </c>
      <c r="F13033" s="73"/>
      <c r="G13033" s="72">
        <f>ROUND(E13033*F13033,2)</f>
        <v>0</v>
      </c>
      <c r="H13033" s="74"/>
    </row>
    <row r="13034" ht="12.0" customHeight="1">
      <c r="A13034" s="61"/>
      <c r="B13034" s="84" t="s">
        <v>14328</v>
      </c>
      <c r="C13034" s="85" t="s">
        <v>496</v>
      </c>
      <c r="D13034" s="49"/>
      <c r="E13034" s="49"/>
      <c r="F13034" s="49"/>
      <c r="G13034" s="98">
        <f>SUM(G13035)</f>
        <v>0</v>
      </c>
      <c r="H13034" s="61"/>
    </row>
    <row r="13035" ht="12.0" customHeight="1">
      <c r="A13035" s="61"/>
      <c r="B13035" s="70" t="s">
        <v>14329</v>
      </c>
      <c r="C13035" s="70" t="s">
        <v>5292</v>
      </c>
      <c r="D13035" s="71" t="s">
        <v>408</v>
      </c>
      <c r="E13035" s="72">
        <v>10.200000000000001</v>
      </c>
      <c r="F13035" s="73"/>
      <c r="G13035" s="72">
        <f>ROUND(E13035*F13035,2)</f>
        <v>0</v>
      </c>
      <c r="H13035" s="91"/>
    </row>
    <row r="13036" ht="12.0" customHeight="1">
      <c r="A13036" s="61"/>
      <c r="B13036" s="84" t="s">
        <v>14330</v>
      </c>
      <c r="C13036" s="85" t="s">
        <v>506</v>
      </c>
      <c r="D13036" s="49"/>
      <c r="E13036" s="49"/>
      <c r="F13036" s="49"/>
      <c r="G13036" s="98">
        <f>SUM(G13037:G13040)</f>
        <v>0</v>
      </c>
      <c r="H13036" s="61"/>
    </row>
    <row r="13037" ht="12.0" customHeight="1">
      <c r="A13037" s="61"/>
      <c r="B13037" s="70" t="s">
        <v>14331</v>
      </c>
      <c r="C13037" s="70" t="s">
        <v>514</v>
      </c>
      <c r="D13037" s="71" t="s">
        <v>311</v>
      </c>
      <c r="E13037" s="72">
        <v>4.0</v>
      </c>
      <c r="F13037" s="73"/>
      <c r="G13037" s="72">
        <f t="shared" ref="G13037:G13040" si="2185">ROUND(E13037*F13037,2)</f>
        <v>0</v>
      </c>
      <c r="H13037" s="74"/>
    </row>
    <row r="13038" ht="12.0" customHeight="1">
      <c r="A13038" s="61"/>
      <c r="B13038" s="70" t="s">
        <v>14332</v>
      </c>
      <c r="C13038" s="70" t="s">
        <v>1138</v>
      </c>
      <c r="D13038" s="71" t="s">
        <v>311</v>
      </c>
      <c r="E13038" s="72">
        <v>1.0</v>
      </c>
      <c r="F13038" s="73"/>
      <c r="G13038" s="72">
        <f t="shared" si="2185"/>
        <v>0</v>
      </c>
      <c r="H13038" s="61"/>
    </row>
    <row r="13039" ht="12.0" customHeight="1">
      <c r="A13039" s="61"/>
      <c r="B13039" s="70" t="s">
        <v>14333</v>
      </c>
      <c r="C13039" s="70" t="s">
        <v>510</v>
      </c>
      <c r="D13039" s="71" t="s">
        <v>311</v>
      </c>
      <c r="E13039" s="72">
        <v>1.0</v>
      </c>
      <c r="F13039" s="73"/>
      <c r="G13039" s="72">
        <f t="shared" si="2185"/>
        <v>0</v>
      </c>
      <c r="H13039" s="74"/>
    </row>
    <row r="13040" ht="12.0" customHeight="1">
      <c r="A13040" s="61"/>
      <c r="B13040" s="70" t="s">
        <v>14334</v>
      </c>
      <c r="C13040" s="70" t="s">
        <v>512</v>
      </c>
      <c r="D13040" s="71" t="s">
        <v>311</v>
      </c>
      <c r="E13040" s="72">
        <v>2.0</v>
      </c>
      <c r="F13040" s="73"/>
      <c r="G13040" s="72">
        <f t="shared" si="2185"/>
        <v>0</v>
      </c>
      <c r="H13040" s="61"/>
    </row>
    <row r="13041" ht="12.0" customHeight="1">
      <c r="A13041" s="61"/>
      <c r="B13041" s="84" t="s">
        <v>14335</v>
      </c>
      <c r="C13041" s="85" t="s">
        <v>516</v>
      </c>
      <c r="D13041" s="49"/>
      <c r="E13041" s="49"/>
      <c r="F13041" s="49"/>
      <c r="G13041" s="98">
        <f>SUM(G13042:G13044)</f>
        <v>0</v>
      </c>
      <c r="H13041" s="91"/>
    </row>
    <row r="13042" ht="12.0" customHeight="1">
      <c r="A13042" s="61"/>
      <c r="B13042" s="70" t="s">
        <v>14336</v>
      </c>
      <c r="C13042" s="70" t="s">
        <v>1143</v>
      </c>
      <c r="D13042" s="71" t="s">
        <v>408</v>
      </c>
      <c r="E13042" s="72">
        <v>515.92</v>
      </c>
      <c r="F13042" s="73"/>
      <c r="G13042" s="72">
        <f t="shared" ref="G13042:G13044" si="2186">ROUND(E13042*F13042,2)</f>
        <v>0</v>
      </c>
      <c r="H13042" s="61"/>
    </row>
    <row r="13043" ht="12.0" customHeight="1">
      <c r="A13043" s="61"/>
      <c r="B13043" s="70" t="s">
        <v>14337</v>
      </c>
      <c r="C13043" s="70" t="s">
        <v>1145</v>
      </c>
      <c r="D13043" s="71" t="s">
        <v>408</v>
      </c>
      <c r="E13043" s="72">
        <v>350.38</v>
      </c>
      <c r="F13043" s="73"/>
      <c r="G13043" s="72">
        <f t="shared" si="2186"/>
        <v>0</v>
      </c>
      <c r="H13043" s="74"/>
    </row>
    <row r="13044" ht="12.0" customHeight="1">
      <c r="A13044" s="61"/>
      <c r="B13044" s="70" t="s">
        <v>14338</v>
      </c>
      <c r="C13044" s="70" t="s">
        <v>518</v>
      </c>
      <c r="D13044" s="71" t="s">
        <v>408</v>
      </c>
      <c r="E13044" s="72">
        <v>10.200000000000001</v>
      </c>
      <c r="F13044" s="73"/>
      <c r="G13044" s="72">
        <f t="shared" si="2186"/>
        <v>0</v>
      </c>
      <c r="H13044" s="61"/>
    </row>
    <row r="13045" ht="12.0" customHeight="1">
      <c r="A13045" s="61"/>
      <c r="B13045" s="84" t="s">
        <v>14339</v>
      </c>
      <c r="C13045" s="85" t="s">
        <v>522</v>
      </c>
      <c r="D13045" s="49"/>
      <c r="E13045" s="49"/>
      <c r="F13045" s="49"/>
      <c r="G13045" s="98">
        <f>SUM(G13046:G13049)</f>
        <v>0</v>
      </c>
      <c r="H13045" s="74"/>
    </row>
    <row r="13046" ht="12.0" customHeight="1">
      <c r="A13046" s="61"/>
      <c r="B13046" s="70" t="s">
        <v>14340</v>
      </c>
      <c r="C13046" s="70" t="s">
        <v>1149</v>
      </c>
      <c r="D13046" s="71" t="s">
        <v>525</v>
      </c>
      <c r="E13046" s="72">
        <v>110.5</v>
      </c>
      <c r="F13046" s="73"/>
      <c r="G13046" s="72">
        <f t="shared" ref="G13046:G13049" si="2187">ROUND(E13046*F13046,2)</f>
        <v>0</v>
      </c>
      <c r="H13046" s="61"/>
    </row>
    <row r="13047" ht="12.0" customHeight="1">
      <c r="A13047" s="61"/>
      <c r="B13047" s="70" t="s">
        <v>14341</v>
      </c>
      <c r="C13047" s="70" t="s">
        <v>1151</v>
      </c>
      <c r="D13047" s="71" t="s">
        <v>408</v>
      </c>
      <c r="E13047" s="72">
        <v>6.75</v>
      </c>
      <c r="F13047" s="73"/>
      <c r="G13047" s="72">
        <f t="shared" si="2187"/>
        <v>0</v>
      </c>
      <c r="H13047" s="74"/>
    </row>
    <row r="13048" ht="12.0" customHeight="1">
      <c r="A13048" s="61"/>
      <c r="B13048" s="70" t="s">
        <v>14342</v>
      </c>
      <c r="C13048" s="70" t="s">
        <v>529</v>
      </c>
      <c r="D13048" s="71" t="s">
        <v>311</v>
      </c>
      <c r="E13048" s="72">
        <v>6.0</v>
      </c>
      <c r="F13048" s="73"/>
      <c r="G13048" s="72">
        <f t="shared" si="2187"/>
        <v>0</v>
      </c>
      <c r="H13048" s="61"/>
    </row>
    <row r="13049" ht="12.0" customHeight="1">
      <c r="A13049" s="61"/>
      <c r="B13049" s="70" t="s">
        <v>14343</v>
      </c>
      <c r="C13049" s="70" t="s">
        <v>531</v>
      </c>
      <c r="D13049" s="71" t="s">
        <v>408</v>
      </c>
      <c r="E13049" s="72">
        <v>350.38</v>
      </c>
      <c r="F13049" s="73"/>
      <c r="G13049" s="72">
        <f t="shared" si="2187"/>
        <v>0</v>
      </c>
      <c r="H13049" s="87"/>
    </row>
    <row r="13050" ht="15.75" customHeight="1">
      <c r="A13050" s="61"/>
      <c r="B13050" s="79" t="s">
        <v>14344</v>
      </c>
      <c r="C13050" s="83" t="s">
        <v>14345</v>
      </c>
      <c r="D13050" s="49"/>
      <c r="E13050" s="49"/>
      <c r="F13050" s="49"/>
      <c r="G13050" s="81">
        <f>+G13051+G13054</f>
        <v>0</v>
      </c>
      <c r="H13050" s="61"/>
    </row>
    <row r="13051" ht="12.0" customHeight="1">
      <c r="A13051" s="61"/>
      <c r="B13051" s="84" t="s">
        <v>14346</v>
      </c>
      <c r="C13051" s="85" t="s">
        <v>405</v>
      </c>
      <c r="D13051" s="49"/>
      <c r="E13051" s="49"/>
      <c r="F13051" s="49"/>
      <c r="G13051" s="98">
        <f>SUM(G13052:G13053)</f>
        <v>0</v>
      </c>
      <c r="H13051" s="91"/>
    </row>
    <row r="13052" ht="12.0" customHeight="1">
      <c r="A13052" s="61"/>
      <c r="B13052" s="70" t="s">
        <v>14347</v>
      </c>
      <c r="C13052" s="82" t="s">
        <v>1695</v>
      </c>
      <c r="D13052" s="71" t="s">
        <v>1696</v>
      </c>
      <c r="E13052" s="72">
        <v>0.25</v>
      </c>
      <c r="F13052" s="73"/>
      <c r="G13052" s="72">
        <f t="shared" ref="G13052:G13053" si="2188">ROUND(E13052*F13052,2)</f>
        <v>0</v>
      </c>
      <c r="H13052" s="61"/>
    </row>
    <row r="13053" ht="12.0" customHeight="1">
      <c r="A13053" s="61"/>
      <c r="B13053" s="70" t="s">
        <v>14348</v>
      </c>
      <c r="C13053" s="70" t="s">
        <v>1698</v>
      </c>
      <c r="D13053" s="71" t="s">
        <v>1696</v>
      </c>
      <c r="E13053" s="72">
        <v>0.25</v>
      </c>
      <c r="F13053" s="73"/>
      <c r="G13053" s="72">
        <f t="shared" si="2188"/>
        <v>0</v>
      </c>
      <c r="H13053" s="74"/>
    </row>
    <row r="13054" ht="12.0" customHeight="1">
      <c r="A13054" s="61"/>
      <c r="B13054" s="84" t="s">
        <v>14349</v>
      </c>
      <c r="C13054" s="85" t="s">
        <v>410</v>
      </c>
      <c r="D13054" s="49"/>
      <c r="E13054" s="49"/>
      <c r="F13054" s="49"/>
      <c r="G13054" s="98">
        <f>SUM(G13055:G13058)</f>
        <v>0</v>
      </c>
      <c r="H13054" s="61"/>
    </row>
    <row r="13055" ht="12.0" customHeight="1">
      <c r="A13055" s="61"/>
      <c r="B13055" s="70" t="s">
        <v>14350</v>
      </c>
      <c r="C13055" s="70" t="s">
        <v>412</v>
      </c>
      <c r="D13055" s="71" t="s">
        <v>413</v>
      </c>
      <c r="E13055" s="72">
        <v>182.4</v>
      </c>
      <c r="F13055" s="73"/>
      <c r="G13055" s="72">
        <f t="shared" ref="G13055:G13058" si="2189">ROUND(E13055*F13055,2)</f>
        <v>0</v>
      </c>
      <c r="H13055" s="74"/>
    </row>
    <row r="13056" ht="12.0" customHeight="1">
      <c r="A13056" s="61"/>
      <c r="B13056" s="70" t="s">
        <v>14351</v>
      </c>
      <c r="C13056" s="70" t="s">
        <v>417</v>
      </c>
      <c r="D13056" s="71" t="s">
        <v>408</v>
      </c>
      <c r="E13056" s="72">
        <v>1274.0</v>
      </c>
      <c r="F13056" s="73"/>
      <c r="G13056" s="72">
        <f t="shared" si="2189"/>
        <v>0</v>
      </c>
      <c r="H13056" s="61"/>
    </row>
    <row r="13057" ht="12.0" customHeight="1">
      <c r="A13057" s="61"/>
      <c r="B13057" s="70" t="s">
        <v>14352</v>
      </c>
      <c r="C13057" s="70" t="s">
        <v>13922</v>
      </c>
      <c r="D13057" s="71" t="s">
        <v>413</v>
      </c>
      <c r="E13057" s="72">
        <v>187.69</v>
      </c>
      <c r="F13057" s="73"/>
      <c r="G13057" s="72">
        <f t="shared" si="2189"/>
        <v>0</v>
      </c>
      <c r="H13057" s="91"/>
    </row>
    <row r="13058" ht="12.0" customHeight="1">
      <c r="A13058" s="61"/>
      <c r="B13058" s="70" t="s">
        <v>14353</v>
      </c>
      <c r="C13058" s="70" t="s">
        <v>425</v>
      </c>
      <c r="D13058" s="71" t="s">
        <v>413</v>
      </c>
      <c r="E13058" s="72">
        <v>182.4</v>
      </c>
      <c r="F13058" s="73"/>
      <c r="G13058" s="72">
        <f t="shared" si="2189"/>
        <v>0</v>
      </c>
      <c r="H13058" s="61"/>
    </row>
    <row r="13059" ht="12.0" customHeight="1">
      <c r="A13059" s="61"/>
      <c r="B13059" s="79" t="s">
        <v>14354</v>
      </c>
      <c r="C13059" s="83" t="s">
        <v>1155</v>
      </c>
      <c r="D13059" s="49"/>
      <c r="E13059" s="49"/>
      <c r="F13059" s="49"/>
      <c r="G13059" s="99">
        <f>SUM(G13060:G13061)</f>
        <v>0</v>
      </c>
      <c r="H13059" s="74"/>
    </row>
    <row r="13060" ht="12.0" customHeight="1">
      <c r="A13060" s="61"/>
      <c r="B13060" s="70" t="s">
        <v>14355</v>
      </c>
      <c r="C13060" s="70" t="s">
        <v>1157</v>
      </c>
      <c r="D13060" s="71" t="s">
        <v>408</v>
      </c>
      <c r="E13060" s="72">
        <v>353.76</v>
      </c>
      <c r="F13060" s="73"/>
      <c r="G13060" s="72">
        <f t="shared" ref="G13060:G13061" si="2190">ROUND(E13060*F13060,2)</f>
        <v>0</v>
      </c>
      <c r="H13060" s="61"/>
    </row>
    <row r="13061" ht="12.0" customHeight="1">
      <c r="A13061" s="61"/>
      <c r="B13061" s="70" t="s">
        <v>14356</v>
      </c>
      <c r="C13061" s="82" t="s">
        <v>1764</v>
      </c>
      <c r="D13061" s="71" t="s">
        <v>408</v>
      </c>
      <c r="E13061" s="72">
        <v>19.5</v>
      </c>
      <c r="F13061" s="73"/>
      <c r="G13061" s="72">
        <f t="shared" si="2190"/>
        <v>0</v>
      </c>
      <c r="H13061" s="74"/>
    </row>
    <row r="13062" ht="15.0" customHeight="1">
      <c r="A13062" s="61"/>
      <c r="B13062" s="75" t="s">
        <v>91</v>
      </c>
      <c r="C13062" s="76" t="s">
        <v>92</v>
      </c>
      <c r="D13062" s="49"/>
      <c r="E13062" s="49"/>
      <c r="F13062" s="49"/>
      <c r="G13062" s="77">
        <f>+G13063+G13132+G13135+G13186+G13274+G13386+G13417+G13459+G13468+G13484</f>
        <v>0</v>
      </c>
      <c r="H13062" s="61"/>
    </row>
    <row r="13063" ht="15.0" customHeight="1">
      <c r="A13063" s="61"/>
      <c r="B13063" s="79" t="s">
        <v>14357</v>
      </c>
      <c r="C13063" s="83" t="s">
        <v>403</v>
      </c>
      <c r="D13063" s="49"/>
      <c r="E13063" s="49"/>
      <c r="F13063" s="49"/>
      <c r="G13063" s="81">
        <f>+G13064+G13066+G13071+G13077+G13090+G13093+G13096+G13100+G13105+G13108+G13113+G13122+G13127+G13117</f>
        <v>0</v>
      </c>
      <c r="H13063" s="74"/>
    </row>
    <row r="13064" ht="12.0" customHeight="1">
      <c r="A13064" s="61"/>
      <c r="B13064" s="84" t="s">
        <v>14358</v>
      </c>
      <c r="C13064" s="85" t="s">
        <v>405</v>
      </c>
      <c r="D13064" s="49"/>
      <c r="E13064" s="49"/>
      <c r="F13064" s="49"/>
      <c r="G13064" s="98">
        <f>SUM(G13065)</f>
        <v>0</v>
      </c>
      <c r="H13064" s="61"/>
    </row>
    <row r="13065" ht="12.0" customHeight="1">
      <c r="A13065" s="61"/>
      <c r="B13065" s="70" t="s">
        <v>14359</v>
      </c>
      <c r="C13065" s="70" t="s">
        <v>407</v>
      </c>
      <c r="D13065" s="71" t="s">
        <v>408</v>
      </c>
      <c r="E13065" s="72">
        <v>228.3</v>
      </c>
      <c r="F13065" s="73"/>
      <c r="G13065" s="72">
        <f>ROUND(E13065*F13065,2)</f>
        <v>0</v>
      </c>
      <c r="H13065" s="74"/>
    </row>
    <row r="13066" ht="12.0" customHeight="1">
      <c r="A13066" s="61"/>
      <c r="B13066" s="84" t="s">
        <v>14360</v>
      </c>
      <c r="C13066" s="85" t="s">
        <v>410</v>
      </c>
      <c r="D13066" s="49"/>
      <c r="E13066" s="49"/>
      <c r="F13066" s="49"/>
      <c r="G13066" s="98">
        <f>SUM(G13067:G13070)</f>
        <v>0</v>
      </c>
      <c r="H13066" s="61"/>
    </row>
    <row r="13067" ht="12.0" customHeight="1">
      <c r="A13067" s="61"/>
      <c r="B13067" s="70" t="s">
        <v>14361</v>
      </c>
      <c r="C13067" s="70" t="s">
        <v>415</v>
      </c>
      <c r="D13067" s="71" t="s">
        <v>413</v>
      </c>
      <c r="E13067" s="72">
        <v>58.660000000000004</v>
      </c>
      <c r="F13067" s="73"/>
      <c r="G13067" s="72">
        <f t="shared" ref="G13067:G13070" si="2191">ROUND(E13067*F13067,2)</f>
        <v>0</v>
      </c>
      <c r="H13067" s="91"/>
    </row>
    <row r="13068" ht="12.0" customHeight="1">
      <c r="A13068" s="61"/>
      <c r="B13068" s="70" t="s">
        <v>14362</v>
      </c>
      <c r="C13068" s="70" t="s">
        <v>417</v>
      </c>
      <c r="D13068" s="71" t="s">
        <v>408</v>
      </c>
      <c r="E13068" s="72">
        <v>99.99000000000001</v>
      </c>
      <c r="F13068" s="73"/>
      <c r="G13068" s="72">
        <f t="shared" si="2191"/>
        <v>0</v>
      </c>
      <c r="H13068" s="61"/>
    </row>
    <row r="13069" ht="12.0" customHeight="1">
      <c r="A13069" s="61"/>
      <c r="B13069" s="70" t="s">
        <v>14363</v>
      </c>
      <c r="C13069" s="70" t="s">
        <v>423</v>
      </c>
      <c r="D13069" s="71" t="s">
        <v>413</v>
      </c>
      <c r="E13069" s="72">
        <v>5.46</v>
      </c>
      <c r="F13069" s="73"/>
      <c r="G13069" s="72">
        <f t="shared" si="2191"/>
        <v>0</v>
      </c>
      <c r="H13069" s="74"/>
    </row>
    <row r="13070" ht="12.0" customHeight="1">
      <c r="A13070" s="61"/>
      <c r="B13070" s="70" t="s">
        <v>14364</v>
      </c>
      <c r="C13070" s="70" t="s">
        <v>425</v>
      </c>
      <c r="D13070" s="71" t="s">
        <v>413</v>
      </c>
      <c r="E13070" s="72">
        <v>58.660000000000004</v>
      </c>
      <c r="F13070" s="73"/>
      <c r="G13070" s="72">
        <f t="shared" si="2191"/>
        <v>0</v>
      </c>
      <c r="H13070" s="61"/>
    </row>
    <row r="13071" ht="12.0" customHeight="1">
      <c r="A13071" s="61"/>
      <c r="B13071" s="84" t="s">
        <v>14365</v>
      </c>
      <c r="C13071" s="85" t="s">
        <v>427</v>
      </c>
      <c r="D13071" s="49"/>
      <c r="E13071" s="49"/>
      <c r="F13071" s="49"/>
      <c r="G13071" s="98">
        <f>SUM(G13072:G13076)</f>
        <v>0</v>
      </c>
      <c r="H13071" s="74"/>
    </row>
    <row r="13072" ht="12.0" customHeight="1">
      <c r="A13072" s="61"/>
      <c r="B13072" s="70" t="s">
        <v>14366</v>
      </c>
      <c r="C13072" s="70" t="s">
        <v>429</v>
      </c>
      <c r="D13072" s="71" t="s">
        <v>413</v>
      </c>
      <c r="E13072" s="72">
        <v>0.25</v>
      </c>
      <c r="F13072" s="73"/>
      <c r="G13072" s="72">
        <f t="shared" ref="G13072:G13076" si="2192">ROUND(E13072*F13072,2)</f>
        <v>0</v>
      </c>
      <c r="H13072" s="61"/>
    </row>
    <row r="13073" ht="12.0" customHeight="1">
      <c r="A13073" s="61"/>
      <c r="B13073" s="70" t="s">
        <v>14367</v>
      </c>
      <c r="C13073" s="70" t="s">
        <v>431</v>
      </c>
      <c r="D13073" s="71" t="s">
        <v>413</v>
      </c>
      <c r="E13073" s="72">
        <v>38.24</v>
      </c>
      <c r="F13073" s="73"/>
      <c r="G13073" s="72">
        <f t="shared" si="2192"/>
        <v>0</v>
      </c>
      <c r="H13073" s="74"/>
    </row>
    <row r="13074" ht="12.0" customHeight="1">
      <c r="A13074" s="61"/>
      <c r="B13074" s="70" t="s">
        <v>14368</v>
      </c>
      <c r="C13074" s="70" t="s">
        <v>468</v>
      </c>
      <c r="D13074" s="71" t="s">
        <v>413</v>
      </c>
      <c r="E13074" s="72">
        <v>6.08</v>
      </c>
      <c r="F13074" s="73"/>
      <c r="G13074" s="72">
        <f t="shared" si="2192"/>
        <v>0</v>
      </c>
      <c r="H13074" s="61"/>
    </row>
    <row r="13075" ht="12.0" customHeight="1">
      <c r="A13075" s="61"/>
      <c r="B13075" s="70" t="s">
        <v>14369</v>
      </c>
      <c r="C13075" s="70" t="s">
        <v>435</v>
      </c>
      <c r="D13075" s="71" t="s">
        <v>413</v>
      </c>
      <c r="E13075" s="72">
        <v>0.14</v>
      </c>
      <c r="F13075" s="73"/>
      <c r="G13075" s="72">
        <f t="shared" si="2192"/>
        <v>0</v>
      </c>
      <c r="H13075" s="91"/>
    </row>
    <row r="13076" ht="12.0" customHeight="1">
      <c r="A13076" s="61"/>
      <c r="B13076" s="70" t="s">
        <v>14370</v>
      </c>
      <c r="C13076" s="70" t="s">
        <v>437</v>
      </c>
      <c r="D13076" s="71" t="s">
        <v>408</v>
      </c>
      <c r="E13076" s="72">
        <v>2.0</v>
      </c>
      <c r="F13076" s="73"/>
      <c r="G13076" s="72">
        <f t="shared" si="2192"/>
        <v>0</v>
      </c>
      <c r="H13076" s="61"/>
    </row>
    <row r="13077" ht="15.0" customHeight="1">
      <c r="A13077" s="61"/>
      <c r="B13077" s="84" t="s">
        <v>14371</v>
      </c>
      <c r="C13077" s="85" t="s">
        <v>439</v>
      </c>
      <c r="D13077" s="49"/>
      <c r="E13077" s="49"/>
      <c r="F13077" s="49"/>
      <c r="G13077" s="98">
        <f>+G13078+G13081</f>
        <v>0</v>
      </c>
      <c r="H13077" s="74"/>
    </row>
    <row r="13078" ht="12.0" customHeight="1">
      <c r="A13078" s="61"/>
      <c r="B13078" s="88" t="s">
        <v>14372</v>
      </c>
      <c r="C13078" s="89" t="s">
        <v>441</v>
      </c>
      <c r="D13078" s="49"/>
      <c r="E13078" s="49"/>
      <c r="F13078" s="49"/>
      <c r="G13078" s="90">
        <f>SUM(G13079:G13080)</f>
        <v>0</v>
      </c>
      <c r="H13078" s="61"/>
    </row>
    <row r="13079" ht="12.0" customHeight="1">
      <c r="A13079" s="61"/>
      <c r="B13079" s="70" t="s">
        <v>14373</v>
      </c>
      <c r="C13079" s="70" t="s">
        <v>443</v>
      </c>
      <c r="D13079" s="71" t="s">
        <v>413</v>
      </c>
      <c r="E13079" s="72">
        <v>9.94</v>
      </c>
      <c r="F13079" s="73"/>
      <c r="G13079" s="72">
        <f t="shared" ref="G13079:G13080" si="2193">ROUND(E13079*F13079,2)</f>
        <v>0</v>
      </c>
      <c r="H13079" s="74"/>
    </row>
    <row r="13080" ht="12.0" customHeight="1">
      <c r="A13080" s="61"/>
      <c r="B13080" s="70" t="s">
        <v>14374</v>
      </c>
      <c r="C13080" s="70" t="s">
        <v>445</v>
      </c>
      <c r="D13080" s="71" t="s">
        <v>446</v>
      </c>
      <c r="E13080" s="72">
        <v>992.47</v>
      </c>
      <c r="F13080" s="73"/>
      <c r="G13080" s="72">
        <f t="shared" si="2193"/>
        <v>0</v>
      </c>
      <c r="H13080" s="61"/>
    </row>
    <row r="13081" ht="12.0" customHeight="1">
      <c r="A13081" s="61"/>
      <c r="B13081" s="88" t="s">
        <v>14375</v>
      </c>
      <c r="C13081" s="89" t="s">
        <v>466</v>
      </c>
      <c r="D13081" s="49"/>
      <c r="E13081" s="49"/>
      <c r="F13081" s="49"/>
      <c r="G13081" s="90">
        <f>SUM(G13082:G13089)</f>
        <v>0</v>
      </c>
      <c r="H13081" s="74"/>
    </row>
    <row r="13082" ht="12.0" customHeight="1">
      <c r="A13082" s="61"/>
      <c r="B13082" s="70" t="s">
        <v>14376</v>
      </c>
      <c r="C13082" s="70" t="s">
        <v>981</v>
      </c>
      <c r="D13082" s="71" t="s">
        <v>413</v>
      </c>
      <c r="E13082" s="72">
        <v>0.38</v>
      </c>
      <c r="F13082" s="73"/>
      <c r="G13082" s="72">
        <f t="shared" ref="G13082:G13089" si="2194">ROUND(E13082*F13082,2)</f>
        <v>0</v>
      </c>
      <c r="H13082" s="61"/>
    </row>
    <row r="13083" ht="12.0" customHeight="1">
      <c r="A13083" s="61"/>
      <c r="B13083" s="70" t="s">
        <v>14377</v>
      </c>
      <c r="C13083" s="70" t="s">
        <v>470</v>
      </c>
      <c r="D13083" s="71" t="s">
        <v>446</v>
      </c>
      <c r="E13083" s="72">
        <v>24.44</v>
      </c>
      <c r="F13083" s="73"/>
      <c r="G13083" s="72">
        <f t="shared" si="2194"/>
        <v>0</v>
      </c>
      <c r="H13083" s="74"/>
    </row>
    <row r="13084" ht="12.0" customHeight="1">
      <c r="A13084" s="61"/>
      <c r="B13084" s="70" t="s">
        <v>14378</v>
      </c>
      <c r="C13084" s="70" t="s">
        <v>1074</v>
      </c>
      <c r="D13084" s="71" t="s">
        <v>413</v>
      </c>
      <c r="E13084" s="72">
        <v>1.99</v>
      </c>
      <c r="F13084" s="73"/>
      <c r="G13084" s="72">
        <f t="shared" si="2194"/>
        <v>0</v>
      </c>
      <c r="H13084" s="61"/>
    </row>
    <row r="13085" ht="12.0" customHeight="1">
      <c r="A13085" s="61"/>
      <c r="B13085" s="70" t="s">
        <v>14379</v>
      </c>
      <c r="C13085" s="70" t="s">
        <v>474</v>
      </c>
      <c r="D13085" s="71" t="s">
        <v>408</v>
      </c>
      <c r="E13085" s="72">
        <v>14.08</v>
      </c>
      <c r="F13085" s="73"/>
      <c r="G13085" s="72">
        <f t="shared" si="2194"/>
        <v>0</v>
      </c>
      <c r="H13085" s="74"/>
    </row>
    <row r="13086" ht="12.0" customHeight="1">
      <c r="A13086" s="61"/>
      <c r="B13086" s="70" t="s">
        <v>14380</v>
      </c>
      <c r="C13086" s="70" t="s">
        <v>476</v>
      </c>
      <c r="D13086" s="71" t="s">
        <v>446</v>
      </c>
      <c r="E13086" s="72">
        <v>127.4</v>
      </c>
      <c r="F13086" s="73"/>
      <c r="G13086" s="72">
        <f t="shared" si="2194"/>
        <v>0</v>
      </c>
      <c r="H13086" s="61"/>
    </row>
    <row r="13087" ht="12.0" customHeight="1">
      <c r="A13087" s="61"/>
      <c r="B13087" s="70" t="s">
        <v>14381</v>
      </c>
      <c r="C13087" s="70" t="s">
        <v>10982</v>
      </c>
      <c r="D13087" s="71" t="s">
        <v>413</v>
      </c>
      <c r="E13087" s="72">
        <v>0.12</v>
      </c>
      <c r="F13087" s="73"/>
      <c r="G13087" s="72">
        <f t="shared" si="2194"/>
        <v>0</v>
      </c>
      <c r="H13087" s="74"/>
    </row>
    <row r="13088" ht="12.0" customHeight="1">
      <c r="A13088" s="61"/>
      <c r="B13088" s="70" t="s">
        <v>14382</v>
      </c>
      <c r="C13088" s="70" t="s">
        <v>480</v>
      </c>
      <c r="D13088" s="71" t="s">
        <v>408</v>
      </c>
      <c r="E13088" s="72">
        <v>0.28</v>
      </c>
      <c r="F13088" s="73"/>
      <c r="G13088" s="72">
        <f t="shared" si="2194"/>
        <v>0</v>
      </c>
      <c r="H13088" s="61"/>
    </row>
    <row r="13089" ht="12.0" customHeight="1">
      <c r="A13089" s="61"/>
      <c r="B13089" s="70" t="s">
        <v>14383</v>
      </c>
      <c r="C13089" s="70" t="s">
        <v>482</v>
      </c>
      <c r="D13089" s="71" t="s">
        <v>446</v>
      </c>
      <c r="E13089" s="72">
        <v>15.24</v>
      </c>
      <c r="F13089" s="73"/>
      <c r="G13089" s="72">
        <f t="shared" si="2194"/>
        <v>0</v>
      </c>
      <c r="H13089" s="74"/>
    </row>
    <row r="13090" ht="12.0" customHeight="1">
      <c r="A13090" s="61"/>
      <c r="B13090" s="84" t="s">
        <v>14384</v>
      </c>
      <c r="C13090" s="85" t="s">
        <v>484</v>
      </c>
      <c r="D13090" s="49"/>
      <c r="E13090" s="49"/>
      <c r="F13090" s="49"/>
      <c r="G13090" s="98">
        <f>SUM(G13091:G13092)</f>
        <v>0</v>
      </c>
      <c r="H13090" s="61"/>
    </row>
    <row r="13091" ht="12.0" customHeight="1">
      <c r="A13091" s="61"/>
      <c r="B13091" s="70" t="s">
        <v>14385</v>
      </c>
      <c r="C13091" s="70" t="s">
        <v>647</v>
      </c>
      <c r="D13091" s="71" t="s">
        <v>408</v>
      </c>
      <c r="E13091" s="72">
        <v>2.54</v>
      </c>
      <c r="F13091" s="73"/>
      <c r="G13091" s="72">
        <f t="shared" ref="G13091:G13092" si="2195">ROUND(E13091*F13091,2)</f>
        <v>0</v>
      </c>
      <c r="H13091" s="91"/>
    </row>
    <row r="13092" ht="12.0" customHeight="1">
      <c r="A13092" s="61"/>
      <c r="B13092" s="70" t="s">
        <v>14386</v>
      </c>
      <c r="C13092" s="70" t="s">
        <v>488</v>
      </c>
      <c r="D13092" s="71" t="s">
        <v>408</v>
      </c>
      <c r="E13092" s="72">
        <v>14.38</v>
      </c>
      <c r="F13092" s="73"/>
      <c r="G13092" s="72">
        <f t="shared" si="2195"/>
        <v>0</v>
      </c>
      <c r="H13092" s="61"/>
    </row>
    <row r="13093" ht="12.0" customHeight="1">
      <c r="A13093" s="61"/>
      <c r="B13093" s="84" t="s">
        <v>14387</v>
      </c>
      <c r="C13093" s="85" t="s">
        <v>490</v>
      </c>
      <c r="D13093" s="49"/>
      <c r="E13093" s="49"/>
      <c r="F13093" s="49"/>
      <c r="G13093" s="98">
        <f>SUM(G13094:G13095)</f>
        <v>0</v>
      </c>
      <c r="H13093" s="74"/>
    </row>
    <row r="13094" ht="12.0" customHeight="1">
      <c r="A13094" s="61"/>
      <c r="B13094" s="70" t="s">
        <v>14388</v>
      </c>
      <c r="C13094" s="70" t="s">
        <v>492</v>
      </c>
      <c r="D13094" s="71" t="s">
        <v>408</v>
      </c>
      <c r="E13094" s="72">
        <v>30.400000000000002</v>
      </c>
      <c r="F13094" s="73"/>
      <c r="G13094" s="72">
        <f t="shared" ref="G13094:G13095" si="2196">ROUND(E13094*F13094,2)</f>
        <v>0</v>
      </c>
      <c r="H13094" s="74"/>
    </row>
    <row r="13095" ht="12.0" customHeight="1">
      <c r="A13095" s="61"/>
      <c r="B13095" s="70" t="s">
        <v>14389</v>
      </c>
      <c r="C13095" s="70" t="s">
        <v>12162</v>
      </c>
      <c r="D13095" s="71" t="s">
        <v>408</v>
      </c>
      <c r="E13095" s="72">
        <v>30.400000000000002</v>
      </c>
      <c r="F13095" s="73"/>
      <c r="G13095" s="72">
        <f t="shared" si="2196"/>
        <v>0</v>
      </c>
      <c r="H13095" s="61"/>
    </row>
    <row r="13096" ht="12.0" customHeight="1">
      <c r="A13096" s="61"/>
      <c r="B13096" s="84" t="s">
        <v>14390</v>
      </c>
      <c r="C13096" s="85" t="s">
        <v>496</v>
      </c>
      <c r="D13096" s="49"/>
      <c r="E13096" s="49"/>
      <c r="F13096" s="49"/>
      <c r="G13096" s="98">
        <f>SUM(G13097:G13099)</f>
        <v>0</v>
      </c>
      <c r="H13096" s="74"/>
    </row>
    <row r="13097" ht="12.0" customHeight="1">
      <c r="A13097" s="61"/>
      <c r="B13097" s="70" t="s">
        <v>14391</v>
      </c>
      <c r="C13097" s="70" t="s">
        <v>498</v>
      </c>
      <c r="D13097" s="71" t="s">
        <v>408</v>
      </c>
      <c r="E13097" s="72">
        <v>4.2</v>
      </c>
      <c r="F13097" s="73"/>
      <c r="G13097" s="72">
        <f t="shared" ref="G13097:G13099" si="2197">ROUND(E13097*F13097,2)</f>
        <v>0</v>
      </c>
      <c r="H13097" s="61"/>
    </row>
    <row r="13098" ht="12.0" customHeight="1">
      <c r="A13098" s="61"/>
      <c r="B13098" s="70" t="s">
        <v>14392</v>
      </c>
      <c r="C13098" s="70" t="s">
        <v>500</v>
      </c>
      <c r="D13098" s="71" t="s">
        <v>408</v>
      </c>
      <c r="E13098" s="72">
        <v>0.9</v>
      </c>
      <c r="F13098" s="73"/>
      <c r="G13098" s="72">
        <f t="shared" si="2197"/>
        <v>0</v>
      </c>
      <c r="H13098" s="91"/>
    </row>
    <row r="13099" ht="12.0" customHeight="1">
      <c r="A13099" s="61"/>
      <c r="B13099" s="70" t="s">
        <v>14393</v>
      </c>
      <c r="C13099" s="70" t="s">
        <v>504</v>
      </c>
      <c r="D13099" s="71" t="s">
        <v>311</v>
      </c>
      <c r="E13099" s="72">
        <v>2.0</v>
      </c>
      <c r="F13099" s="73"/>
      <c r="G13099" s="72">
        <f t="shared" si="2197"/>
        <v>0</v>
      </c>
      <c r="H13099" s="61"/>
    </row>
    <row r="13100" ht="12.0" customHeight="1">
      <c r="A13100" s="61"/>
      <c r="B13100" s="84" t="s">
        <v>14394</v>
      </c>
      <c r="C13100" s="85" t="s">
        <v>506</v>
      </c>
      <c r="D13100" s="49"/>
      <c r="E13100" s="49"/>
      <c r="F13100" s="49"/>
      <c r="G13100" s="98">
        <f>SUM(G13101:G13104)</f>
        <v>0</v>
      </c>
      <c r="H13100" s="74"/>
    </row>
    <row r="13101" ht="12.0" customHeight="1">
      <c r="A13101" s="61"/>
      <c r="B13101" s="70" t="s">
        <v>14395</v>
      </c>
      <c r="C13101" s="70" t="s">
        <v>508</v>
      </c>
      <c r="D13101" s="71" t="s">
        <v>311</v>
      </c>
      <c r="E13101" s="72">
        <v>2.0</v>
      </c>
      <c r="F13101" s="73"/>
      <c r="G13101" s="72">
        <f t="shared" ref="G13101:G13104" si="2198">ROUND(E13101*F13101,2)</f>
        <v>0</v>
      </c>
      <c r="H13101" s="61"/>
    </row>
    <row r="13102" ht="12.0" customHeight="1">
      <c r="A13102" s="61"/>
      <c r="B13102" s="70" t="s">
        <v>14396</v>
      </c>
      <c r="C13102" s="70" t="s">
        <v>510</v>
      </c>
      <c r="D13102" s="71" t="s">
        <v>311</v>
      </c>
      <c r="E13102" s="72">
        <v>2.0</v>
      </c>
      <c r="F13102" s="73"/>
      <c r="G13102" s="72">
        <f t="shared" si="2198"/>
        <v>0</v>
      </c>
      <c r="H13102" s="91"/>
    </row>
    <row r="13103" ht="12.0" customHeight="1">
      <c r="A13103" s="61"/>
      <c r="B13103" s="70" t="s">
        <v>14397</v>
      </c>
      <c r="C13103" s="70" t="s">
        <v>512</v>
      </c>
      <c r="D13103" s="71" t="s">
        <v>311</v>
      </c>
      <c r="E13103" s="72">
        <v>2.0</v>
      </c>
      <c r="F13103" s="73"/>
      <c r="G13103" s="72">
        <f t="shared" si="2198"/>
        <v>0</v>
      </c>
      <c r="H13103" s="61"/>
    </row>
    <row r="13104" ht="12.0" customHeight="1">
      <c r="A13104" s="61"/>
      <c r="B13104" s="70" t="s">
        <v>14398</v>
      </c>
      <c r="C13104" s="70" t="s">
        <v>514</v>
      </c>
      <c r="D13104" s="71" t="s">
        <v>311</v>
      </c>
      <c r="E13104" s="72">
        <v>6.0</v>
      </c>
      <c r="F13104" s="73"/>
      <c r="G13104" s="72">
        <f t="shared" si="2198"/>
        <v>0</v>
      </c>
      <c r="H13104" s="74"/>
    </row>
    <row r="13105" ht="12.0" customHeight="1">
      <c r="A13105" s="61"/>
      <c r="B13105" s="84" t="s">
        <v>14399</v>
      </c>
      <c r="C13105" s="85" t="s">
        <v>516</v>
      </c>
      <c r="D13105" s="49"/>
      <c r="E13105" s="49"/>
      <c r="F13105" s="49"/>
      <c r="G13105" s="98">
        <f>SUM(G13106:G13107)</f>
        <v>0</v>
      </c>
      <c r="H13105" s="61"/>
    </row>
    <row r="13106" ht="12.0" customHeight="1">
      <c r="A13106" s="61"/>
      <c r="B13106" s="70" t="s">
        <v>14400</v>
      </c>
      <c r="C13106" s="70" t="s">
        <v>518</v>
      </c>
      <c r="D13106" s="71" t="s">
        <v>408</v>
      </c>
      <c r="E13106" s="72">
        <v>4.2</v>
      </c>
      <c r="F13106" s="73"/>
      <c r="G13106" s="72">
        <f t="shared" ref="G13106:G13107" si="2199">ROUND(E13106*F13106,2)</f>
        <v>0</v>
      </c>
      <c r="H13106" s="91"/>
    </row>
    <row r="13107" ht="12.0" customHeight="1">
      <c r="A13107" s="61"/>
      <c r="B13107" s="70" t="s">
        <v>14401</v>
      </c>
      <c r="C13107" s="70" t="s">
        <v>520</v>
      </c>
      <c r="D13107" s="71" t="s">
        <v>408</v>
      </c>
      <c r="E13107" s="72">
        <v>0.9</v>
      </c>
      <c r="F13107" s="73"/>
      <c r="G13107" s="72">
        <f t="shared" si="2199"/>
        <v>0</v>
      </c>
      <c r="H13107" s="61"/>
    </row>
    <row r="13108" ht="12.0" customHeight="1">
      <c r="A13108" s="61"/>
      <c r="B13108" s="84" t="s">
        <v>14402</v>
      </c>
      <c r="C13108" s="85" t="s">
        <v>522</v>
      </c>
      <c r="D13108" s="49"/>
      <c r="E13108" s="49"/>
      <c r="F13108" s="49"/>
      <c r="G13108" s="98">
        <f>SUM(G13109:G13112)</f>
        <v>0</v>
      </c>
      <c r="H13108" s="74"/>
    </row>
    <row r="13109" ht="12.0" customHeight="1">
      <c r="A13109" s="61"/>
      <c r="B13109" s="70" t="s">
        <v>14403</v>
      </c>
      <c r="C13109" s="70" t="s">
        <v>524</v>
      </c>
      <c r="D13109" s="71" t="s">
        <v>525</v>
      </c>
      <c r="E13109" s="72">
        <v>1.0</v>
      </c>
      <c r="F13109" s="73"/>
      <c r="G13109" s="72">
        <f t="shared" ref="G13109:G13112" si="2200">ROUND(E13109*F13109,2)</f>
        <v>0</v>
      </c>
      <c r="H13109" s="61"/>
    </row>
    <row r="13110" ht="12.0" customHeight="1">
      <c r="A13110" s="61"/>
      <c r="B13110" s="70" t="s">
        <v>14404</v>
      </c>
      <c r="C13110" s="70" t="s">
        <v>527</v>
      </c>
      <c r="D13110" s="71" t="s">
        <v>311</v>
      </c>
      <c r="E13110" s="72">
        <v>18.0</v>
      </c>
      <c r="F13110" s="73"/>
      <c r="G13110" s="72">
        <f t="shared" si="2200"/>
        <v>0</v>
      </c>
      <c r="H13110" s="74"/>
    </row>
    <row r="13111" ht="12.0" customHeight="1">
      <c r="A13111" s="61"/>
      <c r="B13111" s="70" t="s">
        <v>14405</v>
      </c>
      <c r="C13111" s="70" t="s">
        <v>529</v>
      </c>
      <c r="D13111" s="71" t="s">
        <v>311</v>
      </c>
      <c r="E13111" s="72">
        <v>5.0</v>
      </c>
      <c r="F13111" s="73"/>
      <c r="G13111" s="72">
        <f t="shared" si="2200"/>
        <v>0</v>
      </c>
      <c r="H13111" s="61"/>
    </row>
    <row r="13112" ht="12.0" customHeight="1">
      <c r="A13112" s="61"/>
      <c r="B13112" s="70" t="s">
        <v>14406</v>
      </c>
      <c r="C13112" s="70" t="s">
        <v>531</v>
      </c>
      <c r="D13112" s="71" t="s">
        <v>408</v>
      </c>
      <c r="E13112" s="72">
        <v>16.36</v>
      </c>
      <c r="F13112" s="73"/>
      <c r="G13112" s="72">
        <f t="shared" si="2200"/>
        <v>0</v>
      </c>
      <c r="H13112" s="74"/>
    </row>
    <row r="13113" ht="12.0" customHeight="1">
      <c r="A13113" s="61"/>
      <c r="B13113" s="84" t="s">
        <v>14407</v>
      </c>
      <c r="C13113" s="85" t="s">
        <v>14408</v>
      </c>
      <c r="D13113" s="49"/>
      <c r="E13113" s="49"/>
      <c r="F13113" s="49"/>
      <c r="G13113" s="98">
        <f>SUM(G13114:G13116)</f>
        <v>0</v>
      </c>
      <c r="H13113" s="61"/>
    </row>
    <row r="13114" ht="12.0" customHeight="1">
      <c r="A13114" s="61"/>
      <c r="B13114" s="70" t="s">
        <v>14409</v>
      </c>
      <c r="C13114" s="70" t="s">
        <v>14410</v>
      </c>
      <c r="D13114" s="71" t="s">
        <v>311</v>
      </c>
      <c r="E13114" s="72">
        <v>1.0</v>
      </c>
      <c r="F13114" s="73"/>
      <c r="G13114" s="72">
        <f t="shared" ref="G13114:G13116" si="2201">ROUND(E13114*F13114,2)</f>
        <v>0</v>
      </c>
      <c r="H13114" s="74"/>
    </row>
    <row r="13115" ht="12.0" customHeight="1">
      <c r="A13115" s="61"/>
      <c r="B13115" s="70" t="s">
        <v>14411</v>
      </c>
      <c r="C13115" s="70" t="s">
        <v>5926</v>
      </c>
      <c r="D13115" s="71" t="s">
        <v>311</v>
      </c>
      <c r="E13115" s="72">
        <v>1.0</v>
      </c>
      <c r="F13115" s="73"/>
      <c r="G13115" s="72">
        <f t="shared" si="2201"/>
        <v>0</v>
      </c>
      <c r="H13115" s="61"/>
    </row>
    <row r="13116" ht="12.0" customHeight="1">
      <c r="A13116" s="61"/>
      <c r="B13116" s="70" t="s">
        <v>14412</v>
      </c>
      <c r="C13116" s="70" t="s">
        <v>541</v>
      </c>
      <c r="D13116" s="71" t="s">
        <v>311</v>
      </c>
      <c r="E13116" s="72">
        <v>1.0</v>
      </c>
      <c r="F13116" s="73"/>
      <c r="G13116" s="72">
        <f t="shared" si="2201"/>
        <v>0</v>
      </c>
      <c r="H13116" s="91"/>
    </row>
    <row r="13117" ht="12.0" customHeight="1">
      <c r="A13117" s="61"/>
      <c r="B13117" s="84" t="s">
        <v>14413</v>
      </c>
      <c r="C13117" s="85" t="s">
        <v>543</v>
      </c>
      <c r="D13117" s="49"/>
      <c r="E13117" s="49"/>
      <c r="F13117" s="49"/>
      <c r="G13117" s="98">
        <f>SUM(G13118:G13121)</f>
        <v>0</v>
      </c>
      <c r="H13117" s="61"/>
    </row>
    <row r="13118" ht="12.0" customHeight="1">
      <c r="A13118" s="61"/>
      <c r="B13118" s="70" t="s">
        <v>14414</v>
      </c>
      <c r="C13118" s="70" t="s">
        <v>545</v>
      </c>
      <c r="D13118" s="71" t="s">
        <v>311</v>
      </c>
      <c r="E13118" s="72">
        <v>1.0</v>
      </c>
      <c r="F13118" s="73"/>
      <c r="G13118" s="72">
        <f t="shared" ref="G13118:G13121" si="2202">ROUND(E13118*F13118,2)</f>
        <v>0</v>
      </c>
      <c r="H13118" s="74"/>
    </row>
    <row r="13119" ht="12.0" customHeight="1">
      <c r="A13119" s="61"/>
      <c r="B13119" s="70" t="s">
        <v>14415</v>
      </c>
      <c r="C13119" s="70" t="s">
        <v>547</v>
      </c>
      <c r="D13119" s="71" t="s">
        <v>311</v>
      </c>
      <c r="E13119" s="72">
        <v>1.0</v>
      </c>
      <c r="F13119" s="73"/>
      <c r="G13119" s="72">
        <f t="shared" si="2202"/>
        <v>0</v>
      </c>
      <c r="H13119" s="61"/>
    </row>
    <row r="13120" ht="12.0" customHeight="1">
      <c r="A13120" s="61"/>
      <c r="B13120" s="70" t="s">
        <v>14416</v>
      </c>
      <c r="C13120" s="70" t="s">
        <v>5932</v>
      </c>
      <c r="D13120" s="71" t="s">
        <v>311</v>
      </c>
      <c r="E13120" s="72">
        <v>1.0</v>
      </c>
      <c r="F13120" s="73"/>
      <c r="G13120" s="72">
        <f t="shared" si="2202"/>
        <v>0</v>
      </c>
      <c r="H13120" s="74"/>
    </row>
    <row r="13121" ht="12.0" customHeight="1">
      <c r="A13121" s="61"/>
      <c r="B13121" s="70" t="s">
        <v>14417</v>
      </c>
      <c r="C13121" s="70" t="s">
        <v>551</v>
      </c>
      <c r="D13121" s="71" t="s">
        <v>311</v>
      </c>
      <c r="E13121" s="72">
        <v>1.0</v>
      </c>
      <c r="F13121" s="73"/>
      <c r="G13121" s="72">
        <f t="shared" si="2202"/>
        <v>0</v>
      </c>
      <c r="H13121" s="61"/>
    </row>
    <row r="13122" ht="12.0" customHeight="1">
      <c r="A13122" s="61"/>
      <c r="B13122" s="84" t="s">
        <v>14418</v>
      </c>
      <c r="C13122" s="85" t="s">
        <v>553</v>
      </c>
      <c r="D13122" s="49"/>
      <c r="E13122" s="49"/>
      <c r="F13122" s="49"/>
      <c r="G13122" s="98">
        <f>SUM(G13123:G13126)</f>
        <v>0</v>
      </c>
      <c r="H13122" s="74"/>
    </row>
    <row r="13123" ht="12.0" customHeight="1">
      <c r="A13123" s="61"/>
      <c r="B13123" s="70" t="s">
        <v>14419</v>
      </c>
      <c r="C13123" s="70" t="s">
        <v>5936</v>
      </c>
      <c r="D13123" s="71" t="s">
        <v>311</v>
      </c>
      <c r="E13123" s="72">
        <v>1.0</v>
      </c>
      <c r="F13123" s="73"/>
      <c r="G13123" s="72">
        <f t="shared" ref="G13123:G13126" si="2203">ROUND(E13123*F13123,2)</f>
        <v>0</v>
      </c>
      <c r="H13123" s="61"/>
    </row>
    <row r="13124" ht="12.0" customHeight="1">
      <c r="A13124" s="61"/>
      <c r="B13124" s="70" t="s">
        <v>14420</v>
      </c>
      <c r="C13124" s="70" t="s">
        <v>557</v>
      </c>
      <c r="D13124" s="71" t="s">
        <v>311</v>
      </c>
      <c r="E13124" s="72">
        <v>1.0</v>
      </c>
      <c r="F13124" s="73"/>
      <c r="G13124" s="72">
        <f t="shared" si="2203"/>
        <v>0</v>
      </c>
      <c r="H13124" s="91"/>
    </row>
    <row r="13125" ht="12.0" customHeight="1">
      <c r="A13125" s="61"/>
      <c r="B13125" s="70" t="s">
        <v>14421</v>
      </c>
      <c r="C13125" s="70" t="s">
        <v>559</v>
      </c>
      <c r="D13125" s="71" t="s">
        <v>311</v>
      </c>
      <c r="E13125" s="72">
        <v>1.0</v>
      </c>
      <c r="F13125" s="73"/>
      <c r="G13125" s="72">
        <f t="shared" si="2203"/>
        <v>0</v>
      </c>
      <c r="H13125" s="61"/>
    </row>
    <row r="13126" ht="12.0" customHeight="1">
      <c r="A13126" s="61"/>
      <c r="B13126" s="70" t="s">
        <v>14422</v>
      </c>
      <c r="C13126" s="70" t="s">
        <v>561</v>
      </c>
      <c r="D13126" s="71" t="s">
        <v>311</v>
      </c>
      <c r="E13126" s="72">
        <v>1.0</v>
      </c>
      <c r="F13126" s="73"/>
      <c r="G13126" s="72">
        <f t="shared" si="2203"/>
        <v>0</v>
      </c>
      <c r="H13126" s="74"/>
    </row>
    <row r="13127" ht="12.0" customHeight="1">
      <c r="A13127" s="61"/>
      <c r="B13127" s="84" t="s">
        <v>14423</v>
      </c>
      <c r="C13127" s="85" t="s">
        <v>563</v>
      </c>
      <c r="D13127" s="49"/>
      <c r="E13127" s="49"/>
      <c r="F13127" s="49"/>
      <c r="G13127" s="98">
        <f>SUM(G13128:G13131)</f>
        <v>0</v>
      </c>
      <c r="H13127" s="61"/>
    </row>
    <row r="13128" ht="12.0" customHeight="1">
      <c r="A13128" s="61"/>
      <c r="B13128" s="70" t="s">
        <v>14424</v>
      </c>
      <c r="C13128" s="70" t="s">
        <v>5942</v>
      </c>
      <c r="D13128" s="71" t="s">
        <v>311</v>
      </c>
      <c r="E13128" s="72">
        <v>1.0</v>
      </c>
      <c r="F13128" s="73"/>
      <c r="G13128" s="72">
        <f t="shared" ref="G13128:G13131" si="2204">ROUND(E13128*F13128,2)</f>
        <v>0</v>
      </c>
      <c r="H13128" s="74"/>
    </row>
    <row r="13129" ht="12.0" customHeight="1">
      <c r="A13129" s="61"/>
      <c r="B13129" s="70" t="s">
        <v>14425</v>
      </c>
      <c r="C13129" s="70" t="s">
        <v>567</v>
      </c>
      <c r="D13129" s="71" t="s">
        <v>311</v>
      </c>
      <c r="E13129" s="72">
        <v>1.0</v>
      </c>
      <c r="F13129" s="73"/>
      <c r="G13129" s="72">
        <f t="shared" si="2204"/>
        <v>0</v>
      </c>
      <c r="H13129" s="61"/>
    </row>
    <row r="13130" ht="12.0" customHeight="1">
      <c r="A13130" s="61"/>
      <c r="B13130" s="70" t="s">
        <v>14426</v>
      </c>
      <c r="C13130" s="70" t="s">
        <v>569</v>
      </c>
      <c r="D13130" s="71" t="s">
        <v>311</v>
      </c>
      <c r="E13130" s="72">
        <v>1.0</v>
      </c>
      <c r="F13130" s="73"/>
      <c r="G13130" s="72">
        <f t="shared" si="2204"/>
        <v>0</v>
      </c>
      <c r="H13130" s="74"/>
    </row>
    <row r="13131" ht="12.0" customHeight="1">
      <c r="A13131" s="61"/>
      <c r="B13131" s="70" t="s">
        <v>14427</v>
      </c>
      <c r="C13131" s="70" t="s">
        <v>571</v>
      </c>
      <c r="D13131" s="71" t="s">
        <v>311</v>
      </c>
      <c r="E13131" s="72">
        <v>1.0</v>
      </c>
      <c r="F13131" s="73"/>
      <c r="G13131" s="72">
        <f t="shared" si="2204"/>
        <v>0</v>
      </c>
      <c r="H13131" s="61"/>
    </row>
    <row r="13132" ht="12.0" customHeight="1">
      <c r="A13132" s="61"/>
      <c r="B13132" s="79" t="s">
        <v>14428</v>
      </c>
      <c r="C13132" s="83" t="s">
        <v>405</v>
      </c>
      <c r="D13132" s="49"/>
      <c r="E13132" s="49"/>
      <c r="F13132" s="49"/>
      <c r="G13132" s="99">
        <f>SUM(G13133:G13134)</f>
        <v>0</v>
      </c>
      <c r="H13132" s="87"/>
    </row>
    <row r="13133" ht="12.0" customHeight="1">
      <c r="A13133" s="61"/>
      <c r="B13133" s="70" t="s">
        <v>14429</v>
      </c>
      <c r="C13133" s="70" t="s">
        <v>576</v>
      </c>
      <c r="D13133" s="71" t="s">
        <v>311</v>
      </c>
      <c r="E13133" s="72">
        <v>1.0</v>
      </c>
      <c r="F13133" s="73"/>
      <c r="G13133" s="72">
        <f t="shared" ref="G13133:G13134" si="2205">ROUND(E13133*F13133,2)</f>
        <v>0</v>
      </c>
      <c r="H13133" s="61"/>
    </row>
    <row r="13134" ht="12.0" customHeight="1">
      <c r="A13134" s="61"/>
      <c r="B13134" s="70" t="s">
        <v>14430</v>
      </c>
      <c r="C13134" s="70" t="s">
        <v>6325</v>
      </c>
      <c r="D13134" s="71" t="s">
        <v>311</v>
      </c>
      <c r="E13134" s="72">
        <v>1.0</v>
      </c>
      <c r="F13134" s="73"/>
      <c r="G13134" s="72">
        <f t="shared" si="2205"/>
        <v>0</v>
      </c>
      <c r="H13134" s="91"/>
    </row>
    <row r="13135" ht="15.0" customHeight="1">
      <c r="A13135" s="61"/>
      <c r="B13135" s="79" t="s">
        <v>14431</v>
      </c>
      <c r="C13135" s="83" t="s">
        <v>2359</v>
      </c>
      <c r="D13135" s="49"/>
      <c r="E13135" s="49"/>
      <c r="F13135" s="49"/>
      <c r="G13135" s="81">
        <f>+G13136+G13141+G13146+G13148+G13168+G13175+G13179+G13181</f>
        <v>0</v>
      </c>
      <c r="H13135" s="61"/>
    </row>
    <row r="13136" ht="12.0" customHeight="1">
      <c r="A13136" s="61"/>
      <c r="B13136" s="84" t="s">
        <v>14432</v>
      </c>
      <c r="C13136" s="85" t="s">
        <v>580</v>
      </c>
      <c r="D13136" s="49"/>
      <c r="E13136" s="49"/>
      <c r="F13136" s="49"/>
      <c r="G13136" s="98">
        <f>SUM(G13137:G13140)</f>
        <v>0</v>
      </c>
      <c r="H13136" s="74"/>
    </row>
    <row r="13137" ht="12.0" customHeight="1">
      <c r="A13137" s="61"/>
      <c r="B13137" s="70" t="s">
        <v>14433</v>
      </c>
      <c r="C13137" s="70" t="s">
        <v>582</v>
      </c>
      <c r="D13137" s="71" t="s">
        <v>413</v>
      </c>
      <c r="E13137" s="72">
        <v>24.29</v>
      </c>
      <c r="F13137" s="73"/>
      <c r="G13137" s="72">
        <f t="shared" ref="G13137:G13140" si="2206">ROUND(E13137*F13137,2)</f>
        <v>0</v>
      </c>
      <c r="H13137" s="61"/>
    </row>
    <row r="13138" ht="12.0" customHeight="1">
      <c r="A13138" s="61"/>
      <c r="B13138" s="70" t="s">
        <v>14434</v>
      </c>
      <c r="C13138" s="70" t="s">
        <v>584</v>
      </c>
      <c r="D13138" s="71" t="s">
        <v>413</v>
      </c>
      <c r="E13138" s="72">
        <v>7.58</v>
      </c>
      <c r="F13138" s="73"/>
      <c r="G13138" s="72">
        <f t="shared" si="2206"/>
        <v>0</v>
      </c>
      <c r="H13138" s="61"/>
    </row>
    <row r="13139" ht="12.0" customHeight="1">
      <c r="A13139" s="61"/>
      <c r="B13139" s="70" t="s">
        <v>14435</v>
      </c>
      <c r="C13139" s="70" t="s">
        <v>3498</v>
      </c>
      <c r="D13139" s="71" t="s">
        <v>413</v>
      </c>
      <c r="E13139" s="72">
        <v>459.36</v>
      </c>
      <c r="F13139" s="73"/>
      <c r="G13139" s="72">
        <f t="shared" si="2206"/>
        <v>0</v>
      </c>
      <c r="H13139" s="74"/>
    </row>
    <row r="13140" ht="12.0" customHeight="1">
      <c r="A13140" s="61"/>
      <c r="B13140" s="70" t="s">
        <v>14436</v>
      </c>
      <c r="C13140" s="70" t="s">
        <v>594</v>
      </c>
      <c r="D13140" s="71" t="s">
        <v>413</v>
      </c>
      <c r="E13140" s="72">
        <v>491.23</v>
      </c>
      <c r="F13140" s="73"/>
      <c r="G13140" s="72">
        <f t="shared" si="2206"/>
        <v>0</v>
      </c>
      <c r="H13140" s="61"/>
    </row>
    <row r="13141" ht="12.0" customHeight="1">
      <c r="A13141" s="61"/>
      <c r="B13141" s="84" t="s">
        <v>14437</v>
      </c>
      <c r="C13141" s="85" t="s">
        <v>410</v>
      </c>
      <c r="D13141" s="49"/>
      <c r="E13141" s="49"/>
      <c r="F13141" s="49"/>
      <c r="G13141" s="98">
        <f>SUM(G13142:G13145)</f>
        <v>0</v>
      </c>
      <c r="H13141" s="91"/>
    </row>
    <row r="13142" ht="12.0" customHeight="1">
      <c r="A13142" s="61"/>
      <c r="B13142" s="70" t="s">
        <v>14438</v>
      </c>
      <c r="C13142" s="70" t="s">
        <v>415</v>
      </c>
      <c r="D13142" s="71" t="s">
        <v>413</v>
      </c>
      <c r="E13142" s="72">
        <v>83.54</v>
      </c>
      <c r="F13142" s="73"/>
      <c r="G13142" s="72">
        <f t="shared" ref="G13142:G13145" si="2207">ROUND(E13142*F13142,2)</f>
        <v>0</v>
      </c>
      <c r="H13142" s="61"/>
    </row>
    <row r="13143" ht="12.0" customHeight="1">
      <c r="A13143" s="61"/>
      <c r="B13143" s="70" t="s">
        <v>14439</v>
      </c>
      <c r="C13143" s="70" t="s">
        <v>417</v>
      </c>
      <c r="D13143" s="71" t="s">
        <v>408</v>
      </c>
      <c r="E13143" s="72">
        <v>101.9</v>
      </c>
      <c r="F13143" s="73"/>
      <c r="G13143" s="72">
        <f t="shared" si="2207"/>
        <v>0</v>
      </c>
      <c r="H13143" s="74"/>
    </row>
    <row r="13144" ht="12.0" customHeight="1">
      <c r="A13144" s="61"/>
      <c r="B13144" s="70" t="s">
        <v>14440</v>
      </c>
      <c r="C13144" s="70" t="s">
        <v>425</v>
      </c>
      <c r="D13144" s="71" t="s">
        <v>413</v>
      </c>
      <c r="E13144" s="72">
        <v>83.54</v>
      </c>
      <c r="F13144" s="73"/>
      <c r="G13144" s="72">
        <f t="shared" si="2207"/>
        <v>0</v>
      </c>
      <c r="H13144" s="61"/>
    </row>
    <row r="13145" ht="12.0" customHeight="1">
      <c r="A13145" s="61"/>
      <c r="B13145" s="70" t="s">
        <v>14441</v>
      </c>
      <c r="C13145" s="70" t="s">
        <v>4928</v>
      </c>
      <c r="D13145" s="71" t="s">
        <v>525</v>
      </c>
      <c r="E13145" s="72">
        <v>46.43</v>
      </c>
      <c r="F13145" s="73"/>
      <c r="G13145" s="72">
        <f t="shared" si="2207"/>
        <v>0</v>
      </c>
      <c r="H13145" s="74"/>
    </row>
    <row r="13146" ht="12.0" customHeight="1">
      <c r="A13146" s="61"/>
      <c r="B13146" s="84" t="s">
        <v>14442</v>
      </c>
      <c r="C13146" s="85" t="s">
        <v>427</v>
      </c>
      <c r="D13146" s="49"/>
      <c r="E13146" s="49"/>
      <c r="F13146" s="49"/>
      <c r="G13146" s="98">
        <f>SUM(G13147)</f>
        <v>0</v>
      </c>
      <c r="H13146" s="61"/>
    </row>
    <row r="13147" ht="12.0" customHeight="1">
      <c r="A13147" s="61"/>
      <c r="B13147" s="70" t="s">
        <v>14443</v>
      </c>
      <c r="C13147" s="70" t="s">
        <v>429</v>
      </c>
      <c r="D13147" s="71" t="s">
        <v>413</v>
      </c>
      <c r="E13147" s="72">
        <v>10.19</v>
      </c>
      <c r="F13147" s="73"/>
      <c r="G13147" s="72">
        <f>ROUND(E13147*F13147,2)</f>
        <v>0</v>
      </c>
      <c r="H13147" s="74"/>
    </row>
    <row r="13148" ht="12.0" customHeight="1">
      <c r="A13148" s="61"/>
      <c r="B13148" s="84" t="s">
        <v>14444</v>
      </c>
      <c r="C13148" s="85" t="s">
        <v>439</v>
      </c>
      <c r="D13148" s="49"/>
      <c r="E13148" s="49"/>
      <c r="F13148" s="49"/>
      <c r="G13148" s="98">
        <f>+G13149+G13153+G13156+G13160+G13164</f>
        <v>0</v>
      </c>
      <c r="H13148" s="61"/>
    </row>
    <row r="13149" ht="12.0" customHeight="1">
      <c r="A13149" s="61"/>
      <c r="B13149" s="88" t="s">
        <v>14445</v>
      </c>
      <c r="C13149" s="89" t="s">
        <v>705</v>
      </c>
      <c r="D13149" s="49"/>
      <c r="E13149" s="49"/>
      <c r="F13149" s="49"/>
      <c r="G13149" s="90">
        <f>SUM(G13150:G13152)</f>
        <v>0</v>
      </c>
      <c r="H13149" s="74"/>
    </row>
    <row r="13150" ht="12.0" customHeight="1">
      <c r="A13150" s="61"/>
      <c r="B13150" s="70" t="s">
        <v>14446</v>
      </c>
      <c r="C13150" s="70" t="s">
        <v>2764</v>
      </c>
      <c r="D13150" s="71" t="s">
        <v>413</v>
      </c>
      <c r="E13150" s="72">
        <v>57.550000000000004</v>
      </c>
      <c r="F13150" s="73"/>
      <c r="G13150" s="72">
        <f t="shared" ref="G13150:G13152" si="2208">ROUND(E13150*F13150,2)</f>
        <v>0</v>
      </c>
      <c r="H13150" s="61"/>
    </row>
    <row r="13151" ht="12.0" customHeight="1">
      <c r="A13151" s="61"/>
      <c r="B13151" s="70" t="s">
        <v>14447</v>
      </c>
      <c r="C13151" s="70" t="s">
        <v>2766</v>
      </c>
      <c r="D13151" s="71" t="s">
        <v>408</v>
      </c>
      <c r="E13151" s="72">
        <v>35.19</v>
      </c>
      <c r="F13151" s="73"/>
      <c r="G13151" s="72">
        <f t="shared" si="2208"/>
        <v>0</v>
      </c>
      <c r="H13151" s="87"/>
    </row>
    <row r="13152" ht="12.0" customHeight="1">
      <c r="A13152" s="61"/>
      <c r="B13152" s="70" t="s">
        <v>14448</v>
      </c>
      <c r="C13152" s="70" t="s">
        <v>709</v>
      </c>
      <c r="D13152" s="71" t="s">
        <v>446</v>
      </c>
      <c r="E13152" s="72">
        <v>1828.48</v>
      </c>
      <c r="F13152" s="73"/>
      <c r="G13152" s="72">
        <f t="shared" si="2208"/>
        <v>0</v>
      </c>
      <c r="H13152" s="61"/>
    </row>
    <row r="13153" ht="12.0" customHeight="1">
      <c r="A13153" s="61"/>
      <c r="B13153" s="88" t="s">
        <v>14449</v>
      </c>
      <c r="C13153" s="89" t="s">
        <v>2769</v>
      </c>
      <c r="D13153" s="49"/>
      <c r="E13153" s="49"/>
      <c r="F13153" s="49"/>
      <c r="G13153" s="90">
        <f>SUM(G13154:G13155)</f>
        <v>0</v>
      </c>
      <c r="H13153" s="91"/>
    </row>
    <row r="13154" ht="12.0" customHeight="1">
      <c r="A13154" s="61"/>
      <c r="B13154" s="70" t="s">
        <v>14450</v>
      </c>
      <c r="C13154" s="70" t="s">
        <v>614</v>
      </c>
      <c r="D13154" s="71" t="s">
        <v>413</v>
      </c>
      <c r="E13154" s="72">
        <v>19.63</v>
      </c>
      <c r="F13154" s="73"/>
      <c r="G13154" s="72">
        <f t="shared" ref="G13154:G13155" si="2209">ROUND(E13154*F13154,2)</f>
        <v>0</v>
      </c>
      <c r="H13154" s="61"/>
    </row>
    <row r="13155" ht="12.0" customHeight="1">
      <c r="A13155" s="61"/>
      <c r="B13155" s="70" t="s">
        <v>14451</v>
      </c>
      <c r="C13155" s="70" t="s">
        <v>470</v>
      </c>
      <c r="D13155" s="71" t="s">
        <v>446</v>
      </c>
      <c r="E13155" s="72">
        <v>1759.48</v>
      </c>
      <c r="F13155" s="73"/>
      <c r="G13155" s="72">
        <f t="shared" si="2209"/>
        <v>0</v>
      </c>
      <c r="H13155" s="74"/>
    </row>
    <row r="13156" ht="12.0" customHeight="1">
      <c r="A13156" s="61"/>
      <c r="B13156" s="88" t="s">
        <v>14452</v>
      </c>
      <c r="C13156" s="89" t="s">
        <v>2773</v>
      </c>
      <c r="D13156" s="49"/>
      <c r="E13156" s="49"/>
      <c r="F13156" s="49"/>
      <c r="G13156" s="90">
        <f>SUM(G13157:G13159)</f>
        <v>0</v>
      </c>
      <c r="H13156" s="61"/>
    </row>
    <row r="13157" ht="12.0" customHeight="1">
      <c r="A13157" s="61"/>
      <c r="B13157" s="70" t="s">
        <v>14453</v>
      </c>
      <c r="C13157" s="70" t="s">
        <v>619</v>
      </c>
      <c r="D13157" s="71" t="s">
        <v>413</v>
      </c>
      <c r="E13157" s="72">
        <v>58.67</v>
      </c>
      <c r="F13157" s="73"/>
      <c r="G13157" s="72">
        <f t="shared" ref="G13157:G13159" si="2210">ROUND(E13157*F13157,2)</f>
        <v>0</v>
      </c>
      <c r="H13157" s="74"/>
    </row>
    <row r="13158" ht="12.0" customHeight="1">
      <c r="A13158" s="61"/>
      <c r="B13158" s="70" t="s">
        <v>14454</v>
      </c>
      <c r="C13158" s="70" t="s">
        <v>621</v>
      </c>
      <c r="D13158" s="71" t="s">
        <v>408</v>
      </c>
      <c r="E13158" s="72">
        <v>436.66</v>
      </c>
      <c r="F13158" s="73"/>
      <c r="G13158" s="72">
        <f t="shared" si="2210"/>
        <v>0</v>
      </c>
      <c r="H13158" s="61"/>
    </row>
    <row r="13159" ht="12.0" customHeight="1">
      <c r="A13159" s="61"/>
      <c r="B13159" s="70" t="s">
        <v>14455</v>
      </c>
      <c r="C13159" s="70" t="s">
        <v>476</v>
      </c>
      <c r="D13159" s="71" t="s">
        <v>446</v>
      </c>
      <c r="E13159" s="72">
        <v>10102.630000000001</v>
      </c>
      <c r="F13159" s="73"/>
      <c r="G13159" s="72">
        <f t="shared" si="2210"/>
        <v>0</v>
      </c>
      <c r="H13159" s="91"/>
    </row>
    <row r="13160" ht="12.0" customHeight="1">
      <c r="A13160" s="61"/>
      <c r="B13160" s="88" t="s">
        <v>14456</v>
      </c>
      <c r="C13160" s="89" t="s">
        <v>624</v>
      </c>
      <c r="D13160" s="49"/>
      <c r="E13160" s="49"/>
      <c r="F13160" s="49"/>
      <c r="G13160" s="90">
        <f>SUM(G13161:G13163)</f>
        <v>0</v>
      </c>
      <c r="H13160" s="61"/>
    </row>
    <row r="13161" ht="12.0" customHeight="1">
      <c r="A13161" s="61"/>
      <c r="B13161" s="70" t="s">
        <v>14457</v>
      </c>
      <c r="C13161" s="70" t="s">
        <v>626</v>
      </c>
      <c r="D13161" s="71" t="s">
        <v>413</v>
      </c>
      <c r="E13161" s="72">
        <v>8.41</v>
      </c>
      <c r="F13161" s="73"/>
      <c r="G13161" s="72">
        <f t="shared" ref="G13161:G13163" si="2211">ROUND(E13161*F13161,2)</f>
        <v>0</v>
      </c>
      <c r="H13161" s="74"/>
    </row>
    <row r="13162" ht="12.0" customHeight="1">
      <c r="A13162" s="61"/>
      <c r="B13162" s="70" t="s">
        <v>14458</v>
      </c>
      <c r="C13162" s="70" t="s">
        <v>628</v>
      </c>
      <c r="D13162" s="71" t="s">
        <v>408</v>
      </c>
      <c r="E13162" s="72">
        <v>50.89</v>
      </c>
      <c r="F13162" s="73"/>
      <c r="G13162" s="72">
        <f t="shared" si="2211"/>
        <v>0</v>
      </c>
      <c r="H13162" s="61"/>
    </row>
    <row r="13163" ht="12.0" customHeight="1">
      <c r="A13163" s="61"/>
      <c r="B13163" s="70" t="s">
        <v>14459</v>
      </c>
      <c r="C13163" s="70" t="s">
        <v>445</v>
      </c>
      <c r="D13163" s="71" t="s">
        <v>446</v>
      </c>
      <c r="E13163" s="72">
        <v>842.3000000000001</v>
      </c>
      <c r="F13163" s="73"/>
      <c r="G13163" s="72">
        <f t="shared" si="2211"/>
        <v>0</v>
      </c>
      <c r="H13163" s="74"/>
    </row>
    <row r="13164" ht="12.0" customHeight="1">
      <c r="A13164" s="61"/>
      <c r="B13164" s="88" t="s">
        <v>14460</v>
      </c>
      <c r="C13164" s="89" t="s">
        <v>2782</v>
      </c>
      <c r="D13164" s="49"/>
      <c r="E13164" s="49"/>
      <c r="F13164" s="49"/>
      <c r="G13164" s="90">
        <f>SUM(G13165:G13167)</f>
        <v>0</v>
      </c>
      <c r="H13164" s="61"/>
    </row>
    <row r="13165" ht="12.0" customHeight="1">
      <c r="A13165" s="61"/>
      <c r="B13165" s="70" t="s">
        <v>14461</v>
      </c>
      <c r="C13165" s="70" t="s">
        <v>2784</v>
      </c>
      <c r="D13165" s="71" t="s">
        <v>413</v>
      </c>
      <c r="E13165" s="72">
        <v>20.64</v>
      </c>
      <c r="F13165" s="73"/>
      <c r="G13165" s="72">
        <f t="shared" ref="G13165:G13167" si="2212">ROUND(E13165*F13165,2)</f>
        <v>0</v>
      </c>
      <c r="H13165" s="74"/>
    </row>
    <row r="13166" ht="12.0" customHeight="1">
      <c r="A13166" s="61"/>
      <c r="B13166" s="70" t="s">
        <v>14462</v>
      </c>
      <c r="C13166" s="70" t="s">
        <v>2786</v>
      </c>
      <c r="D13166" s="71" t="s">
        <v>408</v>
      </c>
      <c r="E13166" s="72">
        <v>148.96</v>
      </c>
      <c r="F13166" s="73"/>
      <c r="G13166" s="72">
        <f t="shared" si="2212"/>
        <v>0</v>
      </c>
      <c r="H13166" s="61"/>
    </row>
    <row r="13167" ht="12.0" customHeight="1">
      <c r="A13167" s="61"/>
      <c r="B13167" s="70" t="s">
        <v>14463</v>
      </c>
      <c r="C13167" s="70" t="s">
        <v>2788</v>
      </c>
      <c r="D13167" s="71" t="s">
        <v>446</v>
      </c>
      <c r="E13167" s="72">
        <v>1438.34</v>
      </c>
      <c r="F13167" s="73"/>
      <c r="G13167" s="72">
        <f t="shared" si="2212"/>
        <v>0</v>
      </c>
      <c r="H13167" s="74"/>
    </row>
    <row r="13168" ht="12.0" customHeight="1">
      <c r="A13168" s="61"/>
      <c r="B13168" s="84" t="s">
        <v>14464</v>
      </c>
      <c r="C13168" s="85" t="s">
        <v>522</v>
      </c>
      <c r="D13168" s="49"/>
      <c r="E13168" s="49"/>
      <c r="F13168" s="49"/>
      <c r="G13168" s="98">
        <f>SUM(G13169:G13174)</f>
        <v>0</v>
      </c>
      <c r="H13168" s="61"/>
    </row>
    <row r="13169" ht="12.0" customHeight="1">
      <c r="A13169" s="61"/>
      <c r="B13169" s="70" t="s">
        <v>14465</v>
      </c>
      <c r="C13169" s="70" t="s">
        <v>531</v>
      </c>
      <c r="D13169" s="71" t="s">
        <v>408</v>
      </c>
      <c r="E13169" s="72">
        <v>671.7</v>
      </c>
      <c r="F13169" s="73"/>
      <c r="G13169" s="72">
        <f t="shared" ref="G13169:G13174" si="2213">ROUND(E13169*F13169,2)</f>
        <v>0</v>
      </c>
      <c r="H13169" s="74"/>
    </row>
    <row r="13170" ht="12.0" customHeight="1">
      <c r="A13170" s="61"/>
      <c r="B13170" s="70" t="s">
        <v>14466</v>
      </c>
      <c r="C13170" s="70" t="s">
        <v>4964</v>
      </c>
      <c r="D13170" s="71" t="s">
        <v>525</v>
      </c>
      <c r="E13170" s="72">
        <v>85.07000000000001</v>
      </c>
      <c r="F13170" s="73"/>
      <c r="G13170" s="72">
        <f t="shared" si="2213"/>
        <v>0</v>
      </c>
      <c r="H13170" s="61"/>
    </row>
    <row r="13171" ht="12.0" customHeight="1">
      <c r="A13171" s="61"/>
      <c r="B13171" s="70" t="s">
        <v>14467</v>
      </c>
      <c r="C13171" s="70" t="s">
        <v>638</v>
      </c>
      <c r="D13171" s="71" t="s">
        <v>525</v>
      </c>
      <c r="E13171" s="72">
        <v>9.73</v>
      </c>
      <c r="F13171" s="73"/>
      <c r="G13171" s="72">
        <f t="shared" si="2213"/>
        <v>0</v>
      </c>
      <c r="H13171" s="91"/>
    </row>
    <row r="13172" ht="12.0" customHeight="1">
      <c r="A13172" s="61"/>
      <c r="B13172" s="70" t="s">
        <v>14468</v>
      </c>
      <c r="C13172" s="70" t="s">
        <v>642</v>
      </c>
      <c r="D13172" s="71" t="s">
        <v>311</v>
      </c>
      <c r="E13172" s="72">
        <v>1.0</v>
      </c>
      <c r="F13172" s="73"/>
      <c r="G13172" s="72">
        <f t="shared" si="2213"/>
        <v>0</v>
      </c>
      <c r="H13172" s="61"/>
    </row>
    <row r="13173" ht="12.0" customHeight="1">
      <c r="A13173" s="61"/>
      <c r="B13173" s="70" t="s">
        <v>14469</v>
      </c>
      <c r="C13173" s="70" t="s">
        <v>817</v>
      </c>
      <c r="D13173" s="71" t="s">
        <v>525</v>
      </c>
      <c r="E13173" s="72">
        <v>5.4</v>
      </c>
      <c r="F13173" s="73"/>
      <c r="G13173" s="72">
        <f t="shared" si="2213"/>
        <v>0</v>
      </c>
      <c r="H13173" s="74"/>
    </row>
    <row r="13174" ht="12.0" customHeight="1">
      <c r="A13174" s="61"/>
      <c r="B13174" s="70" t="s">
        <v>14470</v>
      </c>
      <c r="C13174" s="70" t="s">
        <v>644</v>
      </c>
      <c r="D13174" s="71" t="s">
        <v>311</v>
      </c>
      <c r="E13174" s="72">
        <v>4.0</v>
      </c>
      <c r="F13174" s="73"/>
      <c r="G13174" s="72">
        <f t="shared" si="2213"/>
        <v>0</v>
      </c>
      <c r="H13174" s="61"/>
    </row>
    <row r="13175" ht="12.0" customHeight="1">
      <c r="A13175" s="61"/>
      <c r="B13175" s="84" t="s">
        <v>14471</v>
      </c>
      <c r="C13175" s="85" t="s">
        <v>484</v>
      </c>
      <c r="D13175" s="49"/>
      <c r="E13175" s="49"/>
      <c r="F13175" s="49"/>
      <c r="G13175" s="98">
        <f>SUM(G13176:G13178)</f>
        <v>0</v>
      </c>
      <c r="H13175" s="74"/>
    </row>
    <row r="13176" ht="12.0" customHeight="1">
      <c r="A13176" s="61"/>
      <c r="B13176" s="70" t="s">
        <v>14472</v>
      </c>
      <c r="C13176" s="70" t="s">
        <v>647</v>
      </c>
      <c r="D13176" s="71" t="s">
        <v>408</v>
      </c>
      <c r="E13176" s="72">
        <v>78.54</v>
      </c>
      <c r="F13176" s="73"/>
      <c r="G13176" s="72">
        <f t="shared" ref="G13176:G13178" si="2214">ROUND(E13176*F13176,2)</f>
        <v>0</v>
      </c>
      <c r="H13176" s="61"/>
    </row>
    <row r="13177" ht="12.0" customHeight="1">
      <c r="A13177" s="61"/>
      <c r="B13177" s="70" t="s">
        <v>14473</v>
      </c>
      <c r="C13177" s="70" t="s">
        <v>488</v>
      </c>
      <c r="D13177" s="71" t="s">
        <v>408</v>
      </c>
      <c r="E13177" s="72">
        <v>212.37</v>
      </c>
      <c r="F13177" s="73"/>
      <c r="G13177" s="72">
        <f t="shared" si="2214"/>
        <v>0</v>
      </c>
      <c r="H13177" s="91"/>
    </row>
    <row r="13178" ht="12.0" customHeight="1">
      <c r="A13178" s="61"/>
      <c r="B13178" s="70" t="s">
        <v>14474</v>
      </c>
      <c r="C13178" s="82" t="s">
        <v>650</v>
      </c>
      <c r="D13178" s="71" t="s">
        <v>408</v>
      </c>
      <c r="E13178" s="72">
        <v>148.96</v>
      </c>
      <c r="F13178" s="73"/>
      <c r="G13178" s="72">
        <f t="shared" si="2214"/>
        <v>0</v>
      </c>
      <c r="H13178" s="61"/>
    </row>
    <row r="13179" ht="12.0" customHeight="1">
      <c r="A13179" s="61"/>
      <c r="B13179" s="84" t="s">
        <v>14475</v>
      </c>
      <c r="C13179" s="85" t="s">
        <v>516</v>
      </c>
      <c r="D13179" s="49"/>
      <c r="E13179" s="49"/>
      <c r="F13179" s="49"/>
      <c r="G13179" s="98">
        <f>SUM(G13180)</f>
        <v>0</v>
      </c>
      <c r="H13179" s="74"/>
    </row>
    <row r="13180" ht="12.0" customHeight="1">
      <c r="A13180" s="61"/>
      <c r="B13180" s="70" t="s">
        <v>14476</v>
      </c>
      <c r="C13180" s="70" t="s">
        <v>653</v>
      </c>
      <c r="D13180" s="71" t="s">
        <v>408</v>
      </c>
      <c r="E13180" s="72">
        <v>413.86</v>
      </c>
      <c r="F13180" s="73"/>
      <c r="G13180" s="72">
        <f>ROUND(E13180*F13180,2)</f>
        <v>0</v>
      </c>
      <c r="H13180" s="61"/>
    </row>
    <row r="13181" ht="12.0" customHeight="1">
      <c r="A13181" s="61"/>
      <c r="B13181" s="84" t="s">
        <v>14477</v>
      </c>
      <c r="C13181" s="85" t="s">
        <v>655</v>
      </c>
      <c r="D13181" s="49"/>
      <c r="E13181" s="49"/>
      <c r="F13181" s="49"/>
      <c r="G13181" s="98">
        <f>SUM(G13182:G13185)</f>
        <v>0</v>
      </c>
      <c r="H13181" s="61"/>
    </row>
    <row r="13182" ht="12.0" customHeight="1">
      <c r="A13182" s="61"/>
      <c r="B13182" s="70" t="s">
        <v>14478</v>
      </c>
      <c r="C13182" s="70" t="s">
        <v>657</v>
      </c>
      <c r="D13182" s="71" t="s">
        <v>413</v>
      </c>
      <c r="E13182" s="72">
        <v>600.0</v>
      </c>
      <c r="F13182" s="73"/>
      <c r="G13182" s="72">
        <f t="shared" ref="G13182:G13185" si="2215">ROUND(E13182*F13182,2)</f>
        <v>0</v>
      </c>
      <c r="H13182" s="74"/>
    </row>
    <row r="13183" ht="12.0" customHeight="1">
      <c r="A13183" s="61"/>
      <c r="B13183" s="70" t="s">
        <v>14479</v>
      </c>
      <c r="C13183" s="70" t="s">
        <v>659</v>
      </c>
      <c r="D13183" s="71" t="s">
        <v>413</v>
      </c>
      <c r="E13183" s="72">
        <v>600.0</v>
      </c>
      <c r="F13183" s="73"/>
      <c r="G13183" s="72">
        <f t="shared" si="2215"/>
        <v>0</v>
      </c>
      <c r="H13183" s="61"/>
    </row>
    <row r="13184" ht="12.0" customHeight="1">
      <c r="A13184" s="61"/>
      <c r="B13184" s="70" t="s">
        <v>14480</v>
      </c>
      <c r="C13184" s="70" t="s">
        <v>661</v>
      </c>
      <c r="D13184" s="71" t="s">
        <v>408</v>
      </c>
      <c r="E13184" s="72">
        <v>457.0</v>
      </c>
      <c r="F13184" s="73"/>
      <c r="G13184" s="72">
        <f t="shared" si="2215"/>
        <v>0</v>
      </c>
      <c r="H13184" s="87"/>
    </row>
    <row r="13185" ht="12.0" customHeight="1">
      <c r="A13185" s="61"/>
      <c r="B13185" s="70" t="s">
        <v>14481</v>
      </c>
      <c r="C13185" s="70" t="s">
        <v>529</v>
      </c>
      <c r="D13185" s="71" t="s">
        <v>311</v>
      </c>
      <c r="E13185" s="72">
        <v>59.0</v>
      </c>
      <c r="F13185" s="73"/>
      <c r="G13185" s="72">
        <f t="shared" si="2215"/>
        <v>0</v>
      </c>
      <c r="H13185" s="61"/>
    </row>
    <row r="13186" ht="15.75" customHeight="1">
      <c r="A13186" s="61"/>
      <c r="B13186" s="79" t="s">
        <v>14482</v>
      </c>
      <c r="C13186" s="83" t="s">
        <v>10431</v>
      </c>
      <c r="D13186" s="49"/>
      <c r="E13186" s="49"/>
      <c r="F13186" s="49"/>
      <c r="G13186" s="81">
        <f>+G13187+G13190+G13201+G13206+G13212+G13235+G13237+G13243+G13248+G13250+G13258+G13263+G13269</f>
        <v>0</v>
      </c>
      <c r="H13186" s="74"/>
    </row>
    <row r="13187" ht="12.0" customHeight="1">
      <c r="A13187" s="61"/>
      <c r="B13187" s="84" t="s">
        <v>14483</v>
      </c>
      <c r="C13187" s="85" t="s">
        <v>405</v>
      </c>
      <c r="D13187" s="49"/>
      <c r="E13187" s="49"/>
      <c r="F13187" s="49"/>
      <c r="G13187" s="98">
        <f>SUM(G13188:G13189)</f>
        <v>0</v>
      </c>
      <c r="H13187" s="61"/>
    </row>
    <row r="13188" ht="12.0" customHeight="1">
      <c r="A13188" s="61"/>
      <c r="B13188" s="70" t="s">
        <v>14484</v>
      </c>
      <c r="C13188" s="70" t="s">
        <v>667</v>
      </c>
      <c r="D13188" s="71" t="s">
        <v>408</v>
      </c>
      <c r="E13188" s="72">
        <v>63.4</v>
      </c>
      <c r="F13188" s="73"/>
      <c r="G13188" s="72">
        <f t="shared" ref="G13188:G13189" si="2216">ROUND(E13188*F13188,2)</f>
        <v>0</v>
      </c>
      <c r="H13188" s="74"/>
    </row>
    <row r="13189" ht="12.0" customHeight="1">
      <c r="A13189" s="61"/>
      <c r="B13189" s="70" t="s">
        <v>14485</v>
      </c>
      <c r="C13189" s="70" t="s">
        <v>669</v>
      </c>
      <c r="D13189" s="71" t="s">
        <v>408</v>
      </c>
      <c r="E13189" s="72">
        <v>63.4</v>
      </c>
      <c r="F13189" s="73"/>
      <c r="G13189" s="72">
        <f t="shared" si="2216"/>
        <v>0</v>
      </c>
      <c r="H13189" s="61"/>
    </row>
    <row r="13190" ht="12.0" customHeight="1">
      <c r="A13190" s="61"/>
      <c r="B13190" s="84" t="s">
        <v>14486</v>
      </c>
      <c r="C13190" s="85" t="s">
        <v>671</v>
      </c>
      <c r="D13190" s="49"/>
      <c r="E13190" s="49"/>
      <c r="F13190" s="49"/>
      <c r="G13190" s="98">
        <f>SUM(G13191:G13200)</f>
        <v>0</v>
      </c>
      <c r="H13190" s="61"/>
    </row>
    <row r="13191" ht="12.0" customHeight="1">
      <c r="A13191" s="61"/>
      <c r="B13191" s="70" t="s">
        <v>14487</v>
      </c>
      <c r="C13191" s="70" t="s">
        <v>673</v>
      </c>
      <c r="D13191" s="71" t="s">
        <v>311</v>
      </c>
      <c r="E13191" s="72">
        <v>1.0</v>
      </c>
      <c r="F13191" s="73"/>
      <c r="G13191" s="72">
        <f t="shared" ref="G13191:G13200" si="2217">ROUND(E13191*F13191,2)</f>
        <v>0</v>
      </c>
      <c r="H13191" s="69"/>
    </row>
    <row r="13192" ht="12.0" customHeight="1">
      <c r="A13192" s="61"/>
      <c r="B13192" s="70" t="s">
        <v>14488</v>
      </c>
      <c r="C13192" s="70" t="s">
        <v>675</v>
      </c>
      <c r="D13192" s="71" t="s">
        <v>408</v>
      </c>
      <c r="E13192" s="72">
        <v>3.16</v>
      </c>
      <c r="F13192" s="73"/>
      <c r="G13192" s="72">
        <f t="shared" si="2217"/>
        <v>0</v>
      </c>
      <c r="H13192" s="61"/>
    </row>
    <row r="13193" ht="12.0" customHeight="1">
      <c r="A13193" s="61"/>
      <c r="B13193" s="70" t="s">
        <v>14489</v>
      </c>
      <c r="C13193" s="70" t="s">
        <v>679</v>
      </c>
      <c r="D13193" s="71" t="s">
        <v>311</v>
      </c>
      <c r="E13193" s="72">
        <v>1.0</v>
      </c>
      <c r="F13193" s="73"/>
      <c r="G13193" s="72">
        <f t="shared" si="2217"/>
        <v>0</v>
      </c>
      <c r="H13193" s="78"/>
    </row>
    <row r="13194" ht="12.0" customHeight="1">
      <c r="A13194" s="61"/>
      <c r="B13194" s="70" t="s">
        <v>14490</v>
      </c>
      <c r="C13194" s="70" t="s">
        <v>681</v>
      </c>
      <c r="D13194" s="71" t="s">
        <v>408</v>
      </c>
      <c r="E13194" s="72">
        <v>15.68</v>
      </c>
      <c r="F13194" s="73"/>
      <c r="G13194" s="72">
        <f t="shared" si="2217"/>
        <v>0</v>
      </c>
      <c r="H13194" s="61"/>
    </row>
    <row r="13195" ht="12.0" customHeight="1">
      <c r="A13195" s="61"/>
      <c r="B13195" s="70" t="s">
        <v>14491</v>
      </c>
      <c r="C13195" s="70" t="s">
        <v>584</v>
      </c>
      <c r="D13195" s="71" t="s">
        <v>413</v>
      </c>
      <c r="E13195" s="72">
        <v>0.84</v>
      </c>
      <c r="F13195" s="73"/>
      <c r="G13195" s="72">
        <f t="shared" si="2217"/>
        <v>0</v>
      </c>
      <c r="H13195" s="87"/>
    </row>
    <row r="13196" ht="12.0" customHeight="1">
      <c r="A13196" s="61"/>
      <c r="B13196" s="70" t="s">
        <v>14492</v>
      </c>
      <c r="C13196" s="70" t="s">
        <v>684</v>
      </c>
      <c r="D13196" s="71" t="s">
        <v>408</v>
      </c>
      <c r="E13196" s="72">
        <v>50.52</v>
      </c>
      <c r="F13196" s="73"/>
      <c r="G13196" s="72">
        <f t="shared" si="2217"/>
        <v>0</v>
      </c>
      <c r="H13196" s="61"/>
    </row>
    <row r="13197" ht="12.0" customHeight="1">
      <c r="A13197" s="61"/>
      <c r="B13197" s="70" t="s">
        <v>14493</v>
      </c>
      <c r="C13197" s="70" t="s">
        <v>686</v>
      </c>
      <c r="D13197" s="71" t="s">
        <v>413</v>
      </c>
      <c r="E13197" s="72">
        <v>0.6</v>
      </c>
      <c r="F13197" s="73"/>
      <c r="G13197" s="72">
        <f t="shared" si="2217"/>
        <v>0</v>
      </c>
      <c r="H13197" s="91"/>
    </row>
    <row r="13198" ht="12.0" customHeight="1">
      <c r="A13198" s="61"/>
      <c r="B13198" s="70" t="s">
        <v>14494</v>
      </c>
      <c r="C13198" s="70" t="s">
        <v>688</v>
      </c>
      <c r="D13198" s="71" t="s">
        <v>413</v>
      </c>
      <c r="E13198" s="72">
        <v>18.19</v>
      </c>
      <c r="F13198" s="73"/>
      <c r="G13198" s="72">
        <f t="shared" si="2217"/>
        <v>0</v>
      </c>
      <c r="H13198" s="61"/>
    </row>
    <row r="13199" ht="12.0" customHeight="1">
      <c r="A13199" s="61"/>
      <c r="B13199" s="70" t="s">
        <v>14495</v>
      </c>
      <c r="C13199" s="70" t="s">
        <v>690</v>
      </c>
      <c r="D13199" s="71" t="s">
        <v>413</v>
      </c>
      <c r="E13199" s="72">
        <v>1.45</v>
      </c>
      <c r="F13199" s="73"/>
      <c r="G13199" s="72">
        <f t="shared" si="2217"/>
        <v>0</v>
      </c>
      <c r="H13199" s="74"/>
    </row>
    <row r="13200" ht="12.0" customHeight="1">
      <c r="A13200" s="61"/>
      <c r="B13200" s="70" t="s">
        <v>14496</v>
      </c>
      <c r="C13200" s="70" t="s">
        <v>594</v>
      </c>
      <c r="D13200" s="71" t="s">
        <v>413</v>
      </c>
      <c r="E13200" s="72">
        <v>31.79</v>
      </c>
      <c r="F13200" s="73"/>
      <c r="G13200" s="72">
        <f t="shared" si="2217"/>
        <v>0</v>
      </c>
      <c r="H13200" s="91"/>
    </row>
    <row r="13201" ht="12.0" customHeight="1">
      <c r="A13201" s="61"/>
      <c r="B13201" s="84" t="s">
        <v>14497</v>
      </c>
      <c r="C13201" s="85" t="s">
        <v>410</v>
      </c>
      <c r="D13201" s="49"/>
      <c r="E13201" s="49"/>
      <c r="F13201" s="49"/>
      <c r="G13201" s="98">
        <f>SUM(G13202:G13205)</f>
        <v>0</v>
      </c>
      <c r="H13201" s="61"/>
    </row>
    <row r="13202" ht="12.0" customHeight="1">
      <c r="A13202" s="61"/>
      <c r="B13202" s="70" t="s">
        <v>14498</v>
      </c>
      <c r="C13202" s="70" t="s">
        <v>696</v>
      </c>
      <c r="D13202" s="71" t="s">
        <v>413</v>
      </c>
      <c r="E13202" s="72">
        <v>38.99</v>
      </c>
      <c r="F13202" s="73"/>
      <c r="G13202" s="72">
        <f t="shared" ref="G13202:G13205" si="2218">ROUND(E13202*F13202,2)</f>
        <v>0</v>
      </c>
      <c r="H13202" s="74"/>
    </row>
    <row r="13203" ht="12.0" customHeight="1">
      <c r="A13203" s="61"/>
      <c r="B13203" s="70" t="s">
        <v>14499</v>
      </c>
      <c r="C13203" s="70" t="s">
        <v>417</v>
      </c>
      <c r="D13203" s="71" t="s">
        <v>408</v>
      </c>
      <c r="E13203" s="72">
        <v>21.89</v>
      </c>
      <c r="F13203" s="73"/>
      <c r="G13203" s="72">
        <f t="shared" si="2218"/>
        <v>0</v>
      </c>
      <c r="H13203" s="61"/>
    </row>
    <row r="13204" ht="12.0" customHeight="1">
      <c r="A13204" s="61"/>
      <c r="B13204" s="70" t="s">
        <v>14500</v>
      </c>
      <c r="C13204" s="70" t="s">
        <v>421</v>
      </c>
      <c r="D13204" s="71" t="s">
        <v>413</v>
      </c>
      <c r="E13204" s="72">
        <v>22.830000000000002</v>
      </c>
      <c r="F13204" s="73"/>
      <c r="G13204" s="72">
        <f t="shared" si="2218"/>
        <v>0</v>
      </c>
      <c r="H13204" s="74"/>
    </row>
    <row r="13205" ht="12.0" customHeight="1">
      <c r="A13205" s="61"/>
      <c r="B13205" s="70" t="s">
        <v>14501</v>
      </c>
      <c r="C13205" s="70" t="s">
        <v>425</v>
      </c>
      <c r="D13205" s="71" t="s">
        <v>413</v>
      </c>
      <c r="E13205" s="72">
        <v>38.99</v>
      </c>
      <c r="F13205" s="73"/>
      <c r="G13205" s="72">
        <f t="shared" si="2218"/>
        <v>0</v>
      </c>
      <c r="H13205" s="61"/>
    </row>
    <row r="13206" ht="12.0" customHeight="1">
      <c r="A13206" s="61"/>
      <c r="B13206" s="84" t="s">
        <v>14502</v>
      </c>
      <c r="C13206" s="85" t="s">
        <v>427</v>
      </c>
      <c r="D13206" s="49"/>
      <c r="E13206" s="49"/>
      <c r="F13206" s="49"/>
      <c r="G13206" s="98">
        <f>SUM(G13207:G13211)</f>
        <v>0</v>
      </c>
      <c r="H13206" s="74"/>
    </row>
    <row r="13207" ht="12.0" customHeight="1">
      <c r="A13207" s="61"/>
      <c r="B13207" s="70" t="s">
        <v>14503</v>
      </c>
      <c r="C13207" s="70" t="s">
        <v>429</v>
      </c>
      <c r="D13207" s="71" t="s">
        <v>413</v>
      </c>
      <c r="E13207" s="72">
        <v>1.03</v>
      </c>
      <c r="F13207" s="73"/>
      <c r="G13207" s="72">
        <f t="shared" ref="G13207:G13211" si="2219">ROUND(E13207*F13207,2)</f>
        <v>0</v>
      </c>
      <c r="H13207" s="61"/>
    </row>
    <row r="13208" ht="12.0" customHeight="1">
      <c r="A13208" s="61"/>
      <c r="B13208" s="70" t="s">
        <v>14504</v>
      </c>
      <c r="C13208" s="70" t="s">
        <v>431</v>
      </c>
      <c r="D13208" s="71" t="s">
        <v>413</v>
      </c>
      <c r="E13208" s="72">
        <v>7.390000000000001</v>
      </c>
      <c r="F13208" s="73"/>
      <c r="G13208" s="72">
        <f t="shared" si="2219"/>
        <v>0</v>
      </c>
      <c r="H13208" s="74"/>
    </row>
    <row r="13209" ht="12.0" customHeight="1">
      <c r="A13209" s="61"/>
      <c r="B13209" s="70" t="s">
        <v>14505</v>
      </c>
      <c r="C13209" s="70" t="s">
        <v>970</v>
      </c>
      <c r="D13209" s="71" t="s">
        <v>413</v>
      </c>
      <c r="E13209" s="72">
        <v>2.42</v>
      </c>
      <c r="F13209" s="73"/>
      <c r="G13209" s="72">
        <f t="shared" si="2219"/>
        <v>0</v>
      </c>
      <c r="H13209" s="61"/>
    </row>
    <row r="13210" ht="12.0" customHeight="1">
      <c r="A13210" s="61"/>
      <c r="B13210" s="70" t="s">
        <v>14506</v>
      </c>
      <c r="C13210" s="70" t="s">
        <v>14507</v>
      </c>
      <c r="D13210" s="71" t="s">
        <v>408</v>
      </c>
      <c r="E13210" s="72">
        <v>19.36</v>
      </c>
      <c r="F13210" s="73"/>
      <c r="G13210" s="72">
        <f t="shared" si="2219"/>
        <v>0</v>
      </c>
      <c r="H13210" s="74"/>
    </row>
    <row r="13211" ht="12.0" customHeight="1">
      <c r="A13211" s="61"/>
      <c r="B13211" s="70" t="s">
        <v>14508</v>
      </c>
      <c r="C13211" s="70" t="s">
        <v>14509</v>
      </c>
      <c r="D13211" s="71" t="s">
        <v>413</v>
      </c>
      <c r="E13211" s="72">
        <v>1.27</v>
      </c>
      <c r="F13211" s="73"/>
      <c r="G13211" s="72">
        <f t="shared" si="2219"/>
        <v>0</v>
      </c>
      <c r="H13211" s="61"/>
    </row>
    <row r="13212" ht="12.0" customHeight="1">
      <c r="A13212" s="61"/>
      <c r="B13212" s="84" t="s">
        <v>14510</v>
      </c>
      <c r="C13212" s="85" t="s">
        <v>439</v>
      </c>
      <c r="D13212" s="49"/>
      <c r="E13212" s="49"/>
      <c r="F13212" s="49"/>
      <c r="G13212" s="98">
        <f>+G13213+G13216+G13220+G13224+G13230</f>
        <v>0</v>
      </c>
      <c r="H13212" s="74"/>
    </row>
    <row r="13213" ht="12.0" customHeight="1">
      <c r="A13213" s="61"/>
      <c r="B13213" s="88" t="s">
        <v>14511</v>
      </c>
      <c r="C13213" s="89" t="s">
        <v>705</v>
      </c>
      <c r="D13213" s="49"/>
      <c r="E13213" s="49"/>
      <c r="F13213" s="49"/>
      <c r="G13213" s="90">
        <f>SUM(G13214:G13215)</f>
        <v>0</v>
      </c>
      <c r="H13213" s="61"/>
    </row>
    <row r="13214" ht="12.0" customHeight="1">
      <c r="A13214" s="61"/>
      <c r="B13214" s="70" t="s">
        <v>14512</v>
      </c>
      <c r="C13214" s="70" t="s">
        <v>976</v>
      </c>
      <c r="D13214" s="71" t="s">
        <v>413</v>
      </c>
      <c r="E13214" s="72">
        <v>5.33</v>
      </c>
      <c r="F13214" s="73"/>
      <c r="G13214" s="72">
        <f t="shared" ref="G13214:G13215" si="2220">ROUND(E13214*F13214,2)</f>
        <v>0</v>
      </c>
      <c r="H13214" s="74"/>
    </row>
    <row r="13215" ht="12.0" customHeight="1">
      <c r="A13215" s="61"/>
      <c r="B13215" s="70" t="s">
        <v>14513</v>
      </c>
      <c r="C13215" s="70" t="s">
        <v>709</v>
      </c>
      <c r="D13215" s="71" t="s">
        <v>446</v>
      </c>
      <c r="E13215" s="72">
        <v>184.44</v>
      </c>
      <c r="F13215" s="73"/>
      <c r="G13215" s="72">
        <f t="shared" si="2220"/>
        <v>0</v>
      </c>
      <c r="H13215" s="61"/>
    </row>
    <row r="13216" ht="12.0" customHeight="1">
      <c r="A13216" s="61"/>
      <c r="B13216" s="88" t="s">
        <v>14514</v>
      </c>
      <c r="C13216" s="89" t="s">
        <v>737</v>
      </c>
      <c r="D13216" s="49"/>
      <c r="E13216" s="49"/>
      <c r="F13216" s="49"/>
      <c r="G13216" s="90">
        <f>SUM(G13217:G13219)</f>
        <v>0</v>
      </c>
      <c r="H13216" s="91"/>
    </row>
    <row r="13217" ht="12.0" customHeight="1">
      <c r="A13217" s="61"/>
      <c r="B13217" s="70" t="s">
        <v>14515</v>
      </c>
      <c r="C13217" s="70" t="s">
        <v>991</v>
      </c>
      <c r="D13217" s="71" t="s">
        <v>413</v>
      </c>
      <c r="E13217" s="72">
        <v>6.09</v>
      </c>
      <c r="F13217" s="73"/>
      <c r="G13217" s="72">
        <f t="shared" ref="G13217:G13219" si="2221">ROUND(E13217*F13217,2)</f>
        <v>0</v>
      </c>
      <c r="H13217" s="61"/>
    </row>
    <row r="13218" ht="12.0" customHeight="1">
      <c r="A13218" s="61"/>
      <c r="B13218" s="70" t="s">
        <v>14516</v>
      </c>
      <c r="C13218" s="70" t="s">
        <v>741</v>
      </c>
      <c r="D13218" s="71" t="s">
        <v>408</v>
      </c>
      <c r="E13218" s="72">
        <v>63.940000000000005</v>
      </c>
      <c r="F13218" s="73"/>
      <c r="G13218" s="72">
        <f t="shared" si="2221"/>
        <v>0</v>
      </c>
      <c r="H13218" s="74"/>
    </row>
    <row r="13219" ht="12.0" customHeight="1">
      <c r="A13219" s="61"/>
      <c r="B13219" s="70" t="s">
        <v>14517</v>
      </c>
      <c r="C13219" s="70" t="s">
        <v>743</v>
      </c>
      <c r="D13219" s="71" t="s">
        <v>446</v>
      </c>
      <c r="E13219" s="72">
        <v>799.35</v>
      </c>
      <c r="F13219" s="73"/>
      <c r="G13219" s="72">
        <f t="shared" si="2221"/>
        <v>0</v>
      </c>
      <c r="H13219" s="61"/>
    </row>
    <row r="13220" ht="12.0" customHeight="1">
      <c r="A13220" s="61"/>
      <c r="B13220" s="88" t="s">
        <v>14518</v>
      </c>
      <c r="C13220" s="89" t="s">
        <v>624</v>
      </c>
      <c r="D13220" s="49"/>
      <c r="E13220" s="49"/>
      <c r="F13220" s="49"/>
      <c r="G13220" s="90">
        <f>SUM(G13221:G13223)</f>
        <v>0</v>
      </c>
      <c r="H13220" s="74"/>
    </row>
    <row r="13221" ht="12.0" customHeight="1">
      <c r="A13221" s="61"/>
      <c r="B13221" s="70" t="s">
        <v>14519</v>
      </c>
      <c r="C13221" s="70" t="s">
        <v>996</v>
      </c>
      <c r="D13221" s="71" t="s">
        <v>413</v>
      </c>
      <c r="E13221" s="72">
        <v>4.48</v>
      </c>
      <c r="F13221" s="73"/>
      <c r="G13221" s="72">
        <f t="shared" ref="G13221:G13223" si="2222">ROUND(E13221*F13221,2)</f>
        <v>0</v>
      </c>
      <c r="H13221" s="61"/>
    </row>
    <row r="13222" ht="12.0" customHeight="1">
      <c r="A13222" s="61"/>
      <c r="B13222" s="70" t="s">
        <v>14520</v>
      </c>
      <c r="C13222" s="70" t="s">
        <v>748</v>
      </c>
      <c r="D13222" s="71" t="s">
        <v>408</v>
      </c>
      <c r="E13222" s="72">
        <v>46.86</v>
      </c>
      <c r="F13222" s="73"/>
      <c r="G13222" s="72">
        <f t="shared" si="2222"/>
        <v>0</v>
      </c>
      <c r="H13222" s="74"/>
    </row>
    <row r="13223" ht="12.0" customHeight="1">
      <c r="A13223" s="61"/>
      <c r="B13223" s="70" t="s">
        <v>14521</v>
      </c>
      <c r="C13223" s="70" t="s">
        <v>750</v>
      </c>
      <c r="D13223" s="71" t="s">
        <v>446</v>
      </c>
      <c r="E13223" s="72">
        <v>644.26</v>
      </c>
      <c r="F13223" s="73"/>
      <c r="G13223" s="72">
        <f t="shared" si="2222"/>
        <v>0</v>
      </c>
      <c r="H13223" s="61"/>
    </row>
    <row r="13224" ht="12.0" customHeight="1">
      <c r="A13224" s="61"/>
      <c r="B13224" s="88" t="s">
        <v>14522</v>
      </c>
      <c r="C13224" s="89" t="s">
        <v>752</v>
      </c>
      <c r="D13224" s="49"/>
      <c r="E13224" s="49"/>
      <c r="F13224" s="49"/>
      <c r="G13224" s="90">
        <f>SUM(G13225:G13229)</f>
        <v>0</v>
      </c>
      <c r="H13224" s="74"/>
    </row>
    <row r="13225" ht="12.0" customHeight="1">
      <c r="A13225" s="61"/>
      <c r="B13225" s="70" t="s">
        <v>14523</v>
      </c>
      <c r="C13225" s="70" t="s">
        <v>1002</v>
      </c>
      <c r="D13225" s="71" t="s">
        <v>413</v>
      </c>
      <c r="E13225" s="72">
        <v>0.89</v>
      </c>
      <c r="F13225" s="73"/>
      <c r="G13225" s="72">
        <f t="shared" ref="G13225:G13229" si="2223">ROUND(E13225*F13225,2)</f>
        <v>0</v>
      </c>
      <c r="H13225" s="61"/>
    </row>
    <row r="13226" ht="12.0" customHeight="1">
      <c r="A13226" s="61"/>
      <c r="B13226" s="70" t="s">
        <v>14524</v>
      </c>
      <c r="C13226" s="70" t="s">
        <v>756</v>
      </c>
      <c r="D13226" s="71" t="s">
        <v>408</v>
      </c>
      <c r="E13226" s="72">
        <v>10.13</v>
      </c>
      <c r="F13226" s="73"/>
      <c r="G13226" s="72">
        <f t="shared" si="2223"/>
        <v>0</v>
      </c>
      <c r="H13226" s="74"/>
    </row>
    <row r="13227" ht="12.0" customHeight="1">
      <c r="A13227" s="61"/>
      <c r="B13227" s="70" t="s">
        <v>14525</v>
      </c>
      <c r="C13227" s="70" t="s">
        <v>758</v>
      </c>
      <c r="D13227" s="71" t="s">
        <v>446</v>
      </c>
      <c r="E13227" s="72">
        <v>325.62</v>
      </c>
      <c r="F13227" s="73"/>
      <c r="G13227" s="72">
        <f t="shared" si="2223"/>
        <v>0</v>
      </c>
      <c r="H13227" s="61"/>
    </row>
    <row r="13228" ht="12.0" customHeight="1">
      <c r="A13228" s="61"/>
      <c r="B13228" s="70" t="s">
        <v>14526</v>
      </c>
      <c r="C13228" s="70" t="s">
        <v>1006</v>
      </c>
      <c r="D13228" s="71" t="s">
        <v>311</v>
      </c>
      <c r="E13228" s="72">
        <v>89.0</v>
      </c>
      <c r="F13228" s="73"/>
      <c r="G13228" s="72">
        <f t="shared" si="2223"/>
        <v>0</v>
      </c>
      <c r="H13228" s="91"/>
    </row>
    <row r="13229" ht="12.0" customHeight="1">
      <c r="A13229" s="61"/>
      <c r="B13229" s="70" t="s">
        <v>14527</v>
      </c>
      <c r="C13229" s="70" t="s">
        <v>762</v>
      </c>
      <c r="D13229" s="71" t="s">
        <v>408</v>
      </c>
      <c r="E13229" s="72">
        <v>11.0</v>
      </c>
      <c r="F13229" s="73"/>
      <c r="G13229" s="72">
        <f t="shared" si="2223"/>
        <v>0</v>
      </c>
      <c r="H13229" s="61"/>
    </row>
    <row r="13230" ht="12.0" customHeight="1">
      <c r="A13230" s="61"/>
      <c r="B13230" s="88" t="s">
        <v>14528</v>
      </c>
      <c r="C13230" s="89" t="s">
        <v>764</v>
      </c>
      <c r="D13230" s="49"/>
      <c r="E13230" s="49"/>
      <c r="F13230" s="49"/>
      <c r="G13230" s="90">
        <f>SUM(G13231:G13234)</f>
        <v>0</v>
      </c>
      <c r="H13230" s="92"/>
    </row>
    <row r="13231" ht="12.0" customHeight="1">
      <c r="A13231" s="61"/>
      <c r="B13231" s="70" t="s">
        <v>14529</v>
      </c>
      <c r="C13231" s="70" t="s">
        <v>9682</v>
      </c>
      <c r="D13231" s="71" t="s">
        <v>413</v>
      </c>
      <c r="E13231" s="72">
        <v>1.58</v>
      </c>
      <c r="F13231" s="73"/>
      <c r="G13231" s="72">
        <f t="shared" ref="G13231:G13234" si="2224">ROUND(E13231*F13231,2)</f>
        <v>0</v>
      </c>
      <c r="H13231" s="61"/>
    </row>
    <row r="13232" ht="12.0" customHeight="1">
      <c r="A13232" s="61"/>
      <c r="B13232" s="70" t="s">
        <v>14530</v>
      </c>
      <c r="C13232" s="70" t="s">
        <v>437</v>
      </c>
      <c r="D13232" s="71" t="s">
        <v>408</v>
      </c>
      <c r="E13232" s="72">
        <v>7.2</v>
      </c>
      <c r="F13232" s="73"/>
      <c r="G13232" s="72">
        <f t="shared" si="2224"/>
        <v>0</v>
      </c>
      <c r="H13232" s="74"/>
    </row>
    <row r="13233" ht="12.0" customHeight="1">
      <c r="A13233" s="61"/>
      <c r="B13233" s="70" t="s">
        <v>14531</v>
      </c>
      <c r="C13233" s="70" t="s">
        <v>769</v>
      </c>
      <c r="D13233" s="71" t="s">
        <v>446</v>
      </c>
      <c r="E13233" s="72">
        <v>37.6</v>
      </c>
      <c r="F13233" s="73"/>
      <c r="G13233" s="72">
        <f t="shared" si="2224"/>
        <v>0</v>
      </c>
      <c r="H13233" s="61"/>
    </row>
    <row r="13234" ht="12.0" customHeight="1">
      <c r="A13234" s="61"/>
      <c r="B13234" s="70" t="s">
        <v>14532</v>
      </c>
      <c r="C13234" s="70" t="s">
        <v>771</v>
      </c>
      <c r="D13234" s="71" t="s">
        <v>408</v>
      </c>
      <c r="E13234" s="72">
        <v>2.88</v>
      </c>
      <c r="F13234" s="73"/>
      <c r="G13234" s="72">
        <f t="shared" si="2224"/>
        <v>0</v>
      </c>
      <c r="H13234" s="74"/>
    </row>
    <row r="13235" ht="12.0" customHeight="1">
      <c r="A13235" s="61"/>
      <c r="B13235" s="84" t="s">
        <v>14533</v>
      </c>
      <c r="C13235" s="85" t="s">
        <v>773</v>
      </c>
      <c r="D13235" s="49"/>
      <c r="E13235" s="49"/>
      <c r="F13235" s="49"/>
      <c r="G13235" s="98">
        <f>SUM(G13236)</f>
        <v>0</v>
      </c>
      <c r="H13235" s="61"/>
    </row>
    <row r="13236" ht="12.0" customHeight="1">
      <c r="A13236" s="61"/>
      <c r="B13236" s="70" t="s">
        <v>14534</v>
      </c>
      <c r="C13236" s="70" t="s">
        <v>775</v>
      </c>
      <c r="D13236" s="71" t="s">
        <v>408</v>
      </c>
      <c r="E13236" s="72">
        <v>56.120000000000005</v>
      </c>
      <c r="F13236" s="73"/>
      <c r="G13236" s="72">
        <f>ROUND(E13236*F13236,2)</f>
        <v>0</v>
      </c>
      <c r="H13236" s="92"/>
    </row>
    <row r="13237" ht="12.0" customHeight="1">
      <c r="A13237" s="61"/>
      <c r="B13237" s="84" t="s">
        <v>14535</v>
      </c>
      <c r="C13237" s="85" t="s">
        <v>484</v>
      </c>
      <c r="D13237" s="49"/>
      <c r="E13237" s="49"/>
      <c r="F13237" s="49"/>
      <c r="G13237" s="98">
        <f>SUM(G13238:G13242)</f>
        <v>0</v>
      </c>
      <c r="H13237" s="61"/>
    </row>
    <row r="13238" ht="12.0" customHeight="1">
      <c r="A13238" s="61"/>
      <c r="B13238" s="70" t="s">
        <v>14536</v>
      </c>
      <c r="C13238" s="70" t="s">
        <v>780</v>
      </c>
      <c r="D13238" s="71" t="s">
        <v>408</v>
      </c>
      <c r="E13238" s="72">
        <v>71.83</v>
      </c>
      <c r="F13238" s="73"/>
      <c r="G13238" s="72">
        <f t="shared" ref="G13238:G13242" si="2225">ROUND(E13238*F13238,2)</f>
        <v>0</v>
      </c>
      <c r="H13238" s="74"/>
    </row>
    <row r="13239" ht="12.0" customHeight="1">
      <c r="A13239" s="61"/>
      <c r="B13239" s="70" t="s">
        <v>14537</v>
      </c>
      <c r="C13239" s="70" t="s">
        <v>782</v>
      </c>
      <c r="D13239" s="71" t="s">
        <v>408</v>
      </c>
      <c r="E13239" s="72">
        <v>50.17</v>
      </c>
      <c r="F13239" s="73"/>
      <c r="G13239" s="72">
        <f t="shared" si="2225"/>
        <v>0</v>
      </c>
      <c r="H13239" s="61"/>
    </row>
    <row r="13240" ht="12.0" customHeight="1">
      <c r="A13240" s="61"/>
      <c r="B13240" s="70" t="s">
        <v>14538</v>
      </c>
      <c r="C13240" s="70" t="s">
        <v>784</v>
      </c>
      <c r="D13240" s="71" t="s">
        <v>408</v>
      </c>
      <c r="E13240" s="72">
        <v>12.22</v>
      </c>
      <c r="F13240" s="73"/>
      <c r="G13240" s="72">
        <f t="shared" si="2225"/>
        <v>0</v>
      </c>
      <c r="H13240" s="74"/>
    </row>
    <row r="13241" ht="12.0" customHeight="1">
      <c r="A13241" s="61"/>
      <c r="B13241" s="70" t="s">
        <v>14539</v>
      </c>
      <c r="C13241" s="70" t="s">
        <v>788</v>
      </c>
      <c r="D13241" s="71" t="s">
        <v>408</v>
      </c>
      <c r="E13241" s="72">
        <v>10.13</v>
      </c>
      <c r="F13241" s="73"/>
      <c r="G13241" s="72">
        <f t="shared" si="2225"/>
        <v>0</v>
      </c>
      <c r="H13241" s="61"/>
    </row>
    <row r="13242" ht="12.0" customHeight="1">
      <c r="A13242" s="61"/>
      <c r="B13242" s="70" t="s">
        <v>14540</v>
      </c>
      <c r="C13242" s="70" t="s">
        <v>792</v>
      </c>
      <c r="D13242" s="71" t="s">
        <v>525</v>
      </c>
      <c r="E13242" s="72">
        <v>35.68</v>
      </c>
      <c r="F13242" s="73"/>
      <c r="G13242" s="72">
        <f t="shared" si="2225"/>
        <v>0</v>
      </c>
      <c r="H13242" s="74"/>
    </row>
    <row r="13243" ht="12.0" customHeight="1">
      <c r="A13243" s="61"/>
      <c r="B13243" s="84" t="s">
        <v>14541</v>
      </c>
      <c r="C13243" s="85" t="s">
        <v>490</v>
      </c>
      <c r="D13243" s="49"/>
      <c r="E13243" s="49"/>
      <c r="F13243" s="49"/>
      <c r="G13243" s="98">
        <f>SUM(G13244:G13247)</f>
        <v>0</v>
      </c>
      <c r="H13243" s="61"/>
    </row>
    <row r="13244" ht="12.0" customHeight="1">
      <c r="A13244" s="61"/>
      <c r="B13244" s="70" t="s">
        <v>14542</v>
      </c>
      <c r="C13244" s="70" t="s">
        <v>492</v>
      </c>
      <c r="D13244" s="71" t="s">
        <v>408</v>
      </c>
      <c r="E13244" s="72">
        <v>55.09</v>
      </c>
      <c r="F13244" s="73"/>
      <c r="G13244" s="72">
        <f t="shared" ref="G13244:G13247" si="2226">ROUND(E13244*F13244,2)</f>
        <v>0</v>
      </c>
      <c r="H13244" s="74"/>
    </row>
    <row r="13245" ht="12.0" customHeight="1">
      <c r="A13245" s="61"/>
      <c r="B13245" s="70" t="s">
        <v>14543</v>
      </c>
      <c r="C13245" s="70" t="s">
        <v>12162</v>
      </c>
      <c r="D13245" s="71" t="s">
        <v>408</v>
      </c>
      <c r="E13245" s="72">
        <v>55.09</v>
      </c>
      <c r="F13245" s="73"/>
      <c r="G13245" s="72">
        <f t="shared" si="2226"/>
        <v>0</v>
      </c>
      <c r="H13245" s="61"/>
    </row>
    <row r="13246" ht="12.0" customHeight="1">
      <c r="A13246" s="61"/>
      <c r="B13246" s="70" t="s">
        <v>14544</v>
      </c>
      <c r="C13246" s="70" t="s">
        <v>797</v>
      </c>
      <c r="D13246" s="71" t="s">
        <v>408</v>
      </c>
      <c r="E13246" s="72">
        <v>2.95</v>
      </c>
      <c r="F13246" s="73"/>
      <c r="G13246" s="72">
        <f t="shared" si="2226"/>
        <v>0</v>
      </c>
      <c r="H13246" s="74"/>
    </row>
    <row r="13247" ht="12.0" customHeight="1">
      <c r="A13247" s="61"/>
      <c r="B13247" s="70" t="s">
        <v>14545</v>
      </c>
      <c r="C13247" s="82" t="s">
        <v>799</v>
      </c>
      <c r="D13247" s="71" t="s">
        <v>408</v>
      </c>
      <c r="E13247" s="72">
        <v>64.2</v>
      </c>
      <c r="F13247" s="73"/>
      <c r="G13247" s="72">
        <f t="shared" si="2226"/>
        <v>0</v>
      </c>
      <c r="H13247" s="61"/>
    </row>
    <row r="13248" ht="12.0" customHeight="1">
      <c r="A13248" s="61"/>
      <c r="B13248" s="84" t="s">
        <v>14546</v>
      </c>
      <c r="C13248" s="85" t="s">
        <v>801</v>
      </c>
      <c r="D13248" s="49"/>
      <c r="E13248" s="49"/>
      <c r="F13248" s="49"/>
      <c r="G13248" s="98">
        <f>SUM(G13249)</f>
        <v>0</v>
      </c>
      <c r="H13248" s="74"/>
    </row>
    <row r="13249" ht="12.0" customHeight="1">
      <c r="A13249" s="61"/>
      <c r="B13249" s="70" t="s">
        <v>14547</v>
      </c>
      <c r="C13249" s="70" t="s">
        <v>6879</v>
      </c>
      <c r="D13249" s="71" t="s">
        <v>525</v>
      </c>
      <c r="E13249" s="72">
        <v>37.27</v>
      </c>
      <c r="F13249" s="73"/>
      <c r="G13249" s="72">
        <f>ROUND(E13249*F13249,2)</f>
        <v>0</v>
      </c>
      <c r="H13249" s="61"/>
    </row>
    <row r="13250" ht="12.0" customHeight="1">
      <c r="A13250" s="61"/>
      <c r="B13250" s="84" t="s">
        <v>14548</v>
      </c>
      <c r="C13250" s="85" t="s">
        <v>496</v>
      </c>
      <c r="D13250" s="49"/>
      <c r="E13250" s="49"/>
      <c r="F13250" s="49"/>
      <c r="G13250" s="98">
        <f>SUM(G13251:G13257)</f>
        <v>0</v>
      </c>
      <c r="H13250" s="74"/>
    </row>
    <row r="13251" ht="12.0" customHeight="1">
      <c r="A13251" s="61"/>
      <c r="B13251" s="70" t="s">
        <v>14549</v>
      </c>
      <c r="C13251" s="70" t="s">
        <v>1590</v>
      </c>
      <c r="D13251" s="71" t="s">
        <v>408</v>
      </c>
      <c r="E13251" s="72">
        <v>2.1</v>
      </c>
      <c r="F13251" s="73"/>
      <c r="G13251" s="72">
        <f t="shared" ref="G13251:G13257" si="2227">ROUND(E13251*F13251,2)</f>
        <v>0</v>
      </c>
      <c r="H13251" s="61"/>
    </row>
    <row r="13252" ht="12.0" customHeight="1">
      <c r="A13252" s="61"/>
      <c r="B13252" s="70" t="s">
        <v>14550</v>
      </c>
      <c r="C13252" s="70" t="s">
        <v>810</v>
      </c>
      <c r="D13252" s="71" t="s">
        <v>408</v>
      </c>
      <c r="E13252" s="72">
        <v>3.5500000000000003</v>
      </c>
      <c r="F13252" s="73"/>
      <c r="G13252" s="72">
        <f t="shared" si="2227"/>
        <v>0</v>
      </c>
      <c r="H13252" s="74"/>
    </row>
    <row r="13253" ht="12.0" customHeight="1">
      <c r="A13253" s="61"/>
      <c r="B13253" s="70" t="s">
        <v>14551</v>
      </c>
      <c r="C13253" s="70" t="s">
        <v>814</v>
      </c>
      <c r="D13253" s="71" t="s">
        <v>408</v>
      </c>
      <c r="E13253" s="72">
        <v>3.5500000000000003</v>
      </c>
      <c r="F13253" s="73"/>
      <c r="G13253" s="72">
        <f t="shared" si="2227"/>
        <v>0</v>
      </c>
      <c r="H13253" s="61"/>
    </row>
    <row r="13254" ht="12.0" customHeight="1">
      <c r="A13254" s="61"/>
      <c r="B13254" s="70" t="s">
        <v>14552</v>
      </c>
      <c r="C13254" s="70" t="s">
        <v>638</v>
      </c>
      <c r="D13254" s="71" t="s">
        <v>525</v>
      </c>
      <c r="E13254" s="72">
        <v>3.5500000000000003</v>
      </c>
      <c r="F13254" s="73"/>
      <c r="G13254" s="72">
        <f t="shared" si="2227"/>
        <v>0</v>
      </c>
      <c r="H13254" s="91"/>
    </row>
    <row r="13255" ht="12.0" customHeight="1">
      <c r="A13255" s="61"/>
      <c r="B13255" s="70" t="s">
        <v>14553</v>
      </c>
      <c r="C13255" s="70" t="s">
        <v>817</v>
      </c>
      <c r="D13255" s="71" t="s">
        <v>525</v>
      </c>
      <c r="E13255" s="72">
        <v>1.6</v>
      </c>
      <c r="F13255" s="73"/>
      <c r="G13255" s="72">
        <f t="shared" si="2227"/>
        <v>0</v>
      </c>
      <c r="H13255" s="61"/>
    </row>
    <row r="13256" ht="12.0" customHeight="1">
      <c r="A13256" s="61"/>
      <c r="B13256" s="70" t="s">
        <v>14554</v>
      </c>
      <c r="C13256" s="70" t="s">
        <v>502</v>
      </c>
      <c r="D13256" s="71" t="s">
        <v>311</v>
      </c>
      <c r="E13256" s="72">
        <v>1.0</v>
      </c>
      <c r="F13256" s="73"/>
      <c r="G13256" s="72">
        <f t="shared" si="2227"/>
        <v>0</v>
      </c>
      <c r="H13256" s="74"/>
    </row>
    <row r="13257" ht="12.0" customHeight="1">
      <c r="A13257" s="61"/>
      <c r="B13257" s="70" t="s">
        <v>14555</v>
      </c>
      <c r="C13257" s="70" t="s">
        <v>504</v>
      </c>
      <c r="D13257" s="71" t="s">
        <v>311</v>
      </c>
      <c r="E13257" s="72">
        <v>3.0</v>
      </c>
      <c r="F13257" s="73"/>
      <c r="G13257" s="72">
        <f t="shared" si="2227"/>
        <v>0</v>
      </c>
      <c r="H13257" s="61"/>
    </row>
    <row r="13258" ht="12.0" customHeight="1">
      <c r="A13258" s="61"/>
      <c r="B13258" s="84" t="s">
        <v>14556</v>
      </c>
      <c r="C13258" s="85" t="s">
        <v>506</v>
      </c>
      <c r="D13258" s="49"/>
      <c r="E13258" s="49"/>
      <c r="F13258" s="49"/>
      <c r="G13258" s="98">
        <f>SUM(G13259:G13262)</f>
        <v>0</v>
      </c>
      <c r="H13258" s="74"/>
    </row>
    <row r="13259" ht="12.0" customHeight="1">
      <c r="A13259" s="61"/>
      <c r="B13259" s="70" t="s">
        <v>14557</v>
      </c>
      <c r="C13259" s="70" t="s">
        <v>508</v>
      </c>
      <c r="D13259" s="71" t="s">
        <v>311</v>
      </c>
      <c r="E13259" s="72">
        <v>1.0</v>
      </c>
      <c r="F13259" s="73"/>
      <c r="G13259" s="72">
        <f t="shared" ref="G13259:G13262" si="2228">ROUND(E13259*F13259,2)</f>
        <v>0</v>
      </c>
      <c r="H13259" s="61"/>
    </row>
    <row r="13260" ht="12.0" customHeight="1">
      <c r="A13260" s="61"/>
      <c r="B13260" s="70" t="s">
        <v>14558</v>
      </c>
      <c r="C13260" s="70" t="s">
        <v>510</v>
      </c>
      <c r="D13260" s="71" t="s">
        <v>311</v>
      </c>
      <c r="E13260" s="72">
        <v>3.0</v>
      </c>
      <c r="F13260" s="73"/>
      <c r="G13260" s="72">
        <f t="shared" si="2228"/>
        <v>0</v>
      </c>
      <c r="H13260" s="91"/>
    </row>
    <row r="13261" ht="12.0" customHeight="1">
      <c r="A13261" s="61"/>
      <c r="B13261" s="70" t="s">
        <v>14559</v>
      </c>
      <c r="C13261" s="70" t="s">
        <v>512</v>
      </c>
      <c r="D13261" s="71" t="s">
        <v>311</v>
      </c>
      <c r="E13261" s="72">
        <v>2.0</v>
      </c>
      <c r="F13261" s="73"/>
      <c r="G13261" s="72">
        <f t="shared" si="2228"/>
        <v>0</v>
      </c>
      <c r="H13261" s="61"/>
    </row>
    <row r="13262" ht="12.0" customHeight="1">
      <c r="A13262" s="61"/>
      <c r="B13262" s="70" t="s">
        <v>14560</v>
      </c>
      <c r="C13262" s="70" t="s">
        <v>514</v>
      </c>
      <c r="D13262" s="71" t="s">
        <v>311</v>
      </c>
      <c r="E13262" s="72">
        <v>3.0</v>
      </c>
      <c r="F13262" s="73"/>
      <c r="G13262" s="72">
        <f t="shared" si="2228"/>
        <v>0</v>
      </c>
      <c r="H13262" s="74"/>
    </row>
    <row r="13263" ht="12.0" customHeight="1">
      <c r="A13263" s="61"/>
      <c r="B13263" s="84" t="s">
        <v>14561</v>
      </c>
      <c r="C13263" s="85" t="s">
        <v>516</v>
      </c>
      <c r="D13263" s="49"/>
      <c r="E13263" s="49"/>
      <c r="F13263" s="49"/>
      <c r="G13263" s="98">
        <f>SUM(G13264:G13268)</f>
        <v>0</v>
      </c>
      <c r="H13263" s="61"/>
    </row>
    <row r="13264" ht="12.0" customHeight="1">
      <c r="A13264" s="61"/>
      <c r="B13264" s="70" t="s">
        <v>14562</v>
      </c>
      <c r="C13264" s="70" t="s">
        <v>831</v>
      </c>
      <c r="D13264" s="71" t="s">
        <v>408</v>
      </c>
      <c r="E13264" s="72">
        <v>71.83</v>
      </c>
      <c r="F13264" s="73"/>
      <c r="G13264" s="72">
        <f t="shared" ref="G13264:G13268" si="2229">ROUND(E13264*F13264,2)</f>
        <v>0</v>
      </c>
      <c r="H13264" s="74"/>
    </row>
    <row r="13265" ht="12.0" customHeight="1">
      <c r="A13265" s="61"/>
      <c r="B13265" s="70" t="s">
        <v>14563</v>
      </c>
      <c r="C13265" s="70" t="s">
        <v>833</v>
      </c>
      <c r="D13265" s="71" t="s">
        <v>408</v>
      </c>
      <c r="E13265" s="72">
        <v>50.17</v>
      </c>
      <c r="F13265" s="73"/>
      <c r="G13265" s="72">
        <f t="shared" si="2229"/>
        <v>0</v>
      </c>
      <c r="H13265" s="61"/>
    </row>
    <row r="13266" ht="12.0" customHeight="1">
      <c r="A13266" s="61"/>
      <c r="B13266" s="70" t="s">
        <v>14564</v>
      </c>
      <c r="C13266" s="70" t="s">
        <v>835</v>
      </c>
      <c r="D13266" s="71" t="s">
        <v>408</v>
      </c>
      <c r="E13266" s="72">
        <v>22.35</v>
      </c>
      <c r="F13266" s="73"/>
      <c r="G13266" s="72">
        <f t="shared" si="2229"/>
        <v>0</v>
      </c>
      <c r="H13266" s="91"/>
    </row>
    <row r="13267" ht="12.0" customHeight="1">
      <c r="A13267" s="61"/>
      <c r="B13267" s="70" t="s">
        <v>14565</v>
      </c>
      <c r="C13267" s="70" t="s">
        <v>518</v>
      </c>
      <c r="D13267" s="71" t="s">
        <v>408</v>
      </c>
      <c r="E13267" s="72">
        <v>2.1</v>
      </c>
      <c r="F13267" s="73"/>
      <c r="G13267" s="72">
        <f t="shared" si="2229"/>
        <v>0</v>
      </c>
      <c r="H13267" s="61"/>
    </row>
    <row r="13268" ht="12.0" customHeight="1">
      <c r="A13268" s="61"/>
      <c r="B13268" s="70" t="s">
        <v>14566</v>
      </c>
      <c r="C13268" s="70" t="s">
        <v>520</v>
      </c>
      <c r="D13268" s="71" t="s">
        <v>408</v>
      </c>
      <c r="E13268" s="72">
        <v>3.5500000000000003</v>
      </c>
      <c r="F13268" s="73"/>
      <c r="G13268" s="72">
        <f t="shared" si="2229"/>
        <v>0</v>
      </c>
      <c r="H13268" s="74"/>
    </row>
    <row r="13269" ht="12.0" customHeight="1">
      <c r="A13269" s="61"/>
      <c r="B13269" s="84" t="s">
        <v>14567</v>
      </c>
      <c r="C13269" s="85" t="s">
        <v>522</v>
      </c>
      <c r="D13269" s="49"/>
      <c r="E13269" s="49"/>
      <c r="F13269" s="49"/>
      <c r="G13269" s="98">
        <f>SUM(G13270:G13273)</f>
        <v>0</v>
      </c>
      <c r="H13269" s="61"/>
    </row>
    <row r="13270" ht="12.0" customHeight="1">
      <c r="A13270" s="61"/>
      <c r="B13270" s="70" t="s">
        <v>14568</v>
      </c>
      <c r="C13270" s="70" t="s">
        <v>1151</v>
      </c>
      <c r="D13270" s="71" t="s">
        <v>525</v>
      </c>
      <c r="E13270" s="72">
        <v>7.72</v>
      </c>
      <c r="F13270" s="73"/>
      <c r="G13270" s="72">
        <f t="shared" ref="G13270:G13273" si="2230">ROUND(E13270*F13270,2)</f>
        <v>0</v>
      </c>
      <c r="H13270" s="74"/>
    </row>
    <row r="13271" ht="12.0" customHeight="1">
      <c r="A13271" s="61"/>
      <c r="B13271" s="70" t="s">
        <v>14569</v>
      </c>
      <c r="C13271" s="82" t="s">
        <v>842</v>
      </c>
      <c r="D13271" s="71" t="s">
        <v>525</v>
      </c>
      <c r="E13271" s="72">
        <v>64.45</v>
      </c>
      <c r="F13271" s="73"/>
      <c r="G13271" s="72">
        <f t="shared" si="2230"/>
        <v>0</v>
      </c>
      <c r="H13271" s="61"/>
    </row>
    <row r="13272" ht="12.0" customHeight="1">
      <c r="A13272" s="61"/>
      <c r="B13272" s="70" t="s">
        <v>14570</v>
      </c>
      <c r="C13272" s="70" t="s">
        <v>531</v>
      </c>
      <c r="D13272" s="71" t="s">
        <v>408</v>
      </c>
      <c r="E13272" s="72">
        <v>147.49</v>
      </c>
      <c r="F13272" s="73"/>
      <c r="G13272" s="72">
        <f t="shared" si="2230"/>
        <v>0</v>
      </c>
      <c r="H13272" s="74"/>
    </row>
    <row r="13273" ht="12.0" customHeight="1">
      <c r="A13273" s="61"/>
      <c r="B13273" s="70" t="s">
        <v>14571</v>
      </c>
      <c r="C13273" s="70" t="s">
        <v>529</v>
      </c>
      <c r="D13273" s="71" t="s">
        <v>311</v>
      </c>
      <c r="E13273" s="72">
        <v>7.0</v>
      </c>
      <c r="F13273" s="73"/>
      <c r="G13273" s="72">
        <f t="shared" si="2230"/>
        <v>0</v>
      </c>
      <c r="H13273" s="61"/>
    </row>
    <row r="13274" ht="12.75" customHeight="1">
      <c r="A13274" s="61"/>
      <c r="B13274" s="79" t="s">
        <v>14572</v>
      </c>
      <c r="C13274" s="83" t="s">
        <v>11835</v>
      </c>
      <c r="D13274" s="49"/>
      <c r="E13274" s="49"/>
      <c r="F13274" s="49"/>
      <c r="G13274" s="81">
        <f>+G13275+G13278+G13283+G13287+G13302+G13304+G13310+G13314+G13317+G13322+G13327+G13334+G13337+G13346</f>
        <v>0</v>
      </c>
      <c r="H13274" s="91"/>
    </row>
    <row r="13275" ht="12.0" customHeight="1">
      <c r="A13275" s="61"/>
      <c r="B13275" s="84" t="s">
        <v>14573</v>
      </c>
      <c r="C13275" s="85" t="s">
        <v>405</v>
      </c>
      <c r="D13275" s="49"/>
      <c r="E13275" s="49"/>
      <c r="F13275" s="49"/>
      <c r="G13275" s="98">
        <f>SUM(G13276:G13277)</f>
        <v>0</v>
      </c>
      <c r="H13275" s="61"/>
    </row>
    <row r="13276" ht="12.0" customHeight="1">
      <c r="A13276" s="61"/>
      <c r="B13276" s="70" t="s">
        <v>14574</v>
      </c>
      <c r="C13276" s="70" t="s">
        <v>667</v>
      </c>
      <c r="D13276" s="71" t="s">
        <v>408</v>
      </c>
      <c r="E13276" s="72">
        <v>12.46</v>
      </c>
      <c r="F13276" s="73"/>
      <c r="G13276" s="72">
        <f t="shared" ref="G13276:G13277" si="2231">ROUND(E13276*F13276,2)</f>
        <v>0</v>
      </c>
      <c r="H13276" s="74"/>
    </row>
    <row r="13277" ht="12.0" customHeight="1">
      <c r="A13277" s="61"/>
      <c r="B13277" s="70" t="s">
        <v>14575</v>
      </c>
      <c r="C13277" s="70" t="s">
        <v>669</v>
      </c>
      <c r="D13277" s="71" t="s">
        <v>408</v>
      </c>
      <c r="E13277" s="72">
        <v>12.46</v>
      </c>
      <c r="F13277" s="73"/>
      <c r="G13277" s="72">
        <f t="shared" si="2231"/>
        <v>0</v>
      </c>
      <c r="H13277" s="61"/>
    </row>
    <row r="13278" ht="12.0" customHeight="1">
      <c r="A13278" s="61"/>
      <c r="B13278" s="84" t="s">
        <v>14576</v>
      </c>
      <c r="C13278" s="85" t="s">
        <v>410</v>
      </c>
      <c r="D13278" s="49"/>
      <c r="E13278" s="49"/>
      <c r="F13278" s="49"/>
      <c r="G13278" s="98">
        <f>SUM(G13279:G13282)</f>
        <v>0</v>
      </c>
      <c r="H13278" s="74"/>
    </row>
    <row r="13279" ht="12.0" customHeight="1">
      <c r="A13279" s="61"/>
      <c r="B13279" s="70" t="s">
        <v>14577</v>
      </c>
      <c r="C13279" s="70" t="s">
        <v>696</v>
      </c>
      <c r="D13279" s="71" t="s">
        <v>413</v>
      </c>
      <c r="E13279" s="72">
        <v>13.75</v>
      </c>
      <c r="F13279" s="73"/>
      <c r="G13279" s="72">
        <f t="shared" ref="G13279:G13282" si="2232">ROUND(E13279*F13279,2)</f>
        <v>0</v>
      </c>
      <c r="H13279" s="61"/>
    </row>
    <row r="13280" ht="12.0" customHeight="1">
      <c r="A13280" s="61"/>
      <c r="B13280" s="70" t="s">
        <v>14578</v>
      </c>
      <c r="C13280" s="70" t="s">
        <v>417</v>
      </c>
      <c r="D13280" s="71" t="s">
        <v>408</v>
      </c>
      <c r="E13280" s="72">
        <v>11.46</v>
      </c>
      <c r="F13280" s="73"/>
      <c r="G13280" s="72">
        <f t="shared" si="2232"/>
        <v>0</v>
      </c>
      <c r="H13280" s="74"/>
    </row>
    <row r="13281" ht="12.0" customHeight="1">
      <c r="A13281" s="61"/>
      <c r="B13281" s="70" t="s">
        <v>14579</v>
      </c>
      <c r="C13281" s="70" t="s">
        <v>421</v>
      </c>
      <c r="D13281" s="71" t="s">
        <v>413</v>
      </c>
      <c r="E13281" s="72">
        <v>3.15</v>
      </c>
      <c r="F13281" s="73"/>
      <c r="G13281" s="72">
        <f t="shared" si="2232"/>
        <v>0</v>
      </c>
      <c r="H13281" s="61"/>
    </row>
    <row r="13282" ht="12.0" customHeight="1">
      <c r="A13282" s="61"/>
      <c r="B13282" s="70" t="s">
        <v>14580</v>
      </c>
      <c r="C13282" s="70" t="s">
        <v>425</v>
      </c>
      <c r="D13282" s="71" t="s">
        <v>413</v>
      </c>
      <c r="E13282" s="72">
        <v>13.75</v>
      </c>
      <c r="F13282" s="73"/>
      <c r="G13282" s="72">
        <f t="shared" si="2232"/>
        <v>0</v>
      </c>
      <c r="H13282" s="74"/>
    </row>
    <row r="13283" ht="12.0" customHeight="1">
      <c r="A13283" s="61"/>
      <c r="B13283" s="84" t="s">
        <v>14581</v>
      </c>
      <c r="C13283" s="85" t="s">
        <v>427</v>
      </c>
      <c r="D13283" s="49"/>
      <c r="E13283" s="49"/>
      <c r="F13283" s="49"/>
      <c r="G13283" s="98">
        <f>SUM(G13284:G13286)</f>
        <v>0</v>
      </c>
      <c r="H13283" s="61"/>
    </row>
    <row r="13284" ht="12.0" customHeight="1">
      <c r="A13284" s="61"/>
      <c r="B13284" s="70" t="s">
        <v>14582</v>
      </c>
      <c r="C13284" s="70" t="s">
        <v>431</v>
      </c>
      <c r="D13284" s="71" t="s">
        <v>413</v>
      </c>
      <c r="E13284" s="72">
        <v>9.16</v>
      </c>
      <c r="F13284" s="73"/>
      <c r="G13284" s="72">
        <f t="shared" ref="G13284:G13286" si="2233">ROUND(E13284*F13284,2)</f>
        <v>0</v>
      </c>
      <c r="H13284" s="91"/>
    </row>
    <row r="13285" ht="12.0" customHeight="1">
      <c r="A13285" s="61"/>
      <c r="B13285" s="70" t="s">
        <v>14583</v>
      </c>
      <c r="C13285" s="70" t="s">
        <v>970</v>
      </c>
      <c r="D13285" s="71" t="s">
        <v>413</v>
      </c>
      <c r="E13285" s="72">
        <v>1.43</v>
      </c>
      <c r="F13285" s="73"/>
      <c r="G13285" s="72">
        <f t="shared" si="2233"/>
        <v>0</v>
      </c>
      <c r="H13285" s="61"/>
    </row>
    <row r="13286" ht="12.0" customHeight="1">
      <c r="A13286" s="61"/>
      <c r="B13286" s="70" t="s">
        <v>14584</v>
      </c>
      <c r="C13286" s="70" t="s">
        <v>1113</v>
      </c>
      <c r="D13286" s="71" t="s">
        <v>408</v>
      </c>
      <c r="E13286" s="72">
        <v>19.07</v>
      </c>
      <c r="F13286" s="73"/>
      <c r="G13286" s="72">
        <f t="shared" si="2233"/>
        <v>0</v>
      </c>
      <c r="H13286" s="74"/>
    </row>
    <row r="13287" ht="14.25" customHeight="1">
      <c r="A13287" s="61"/>
      <c r="B13287" s="84" t="s">
        <v>14585</v>
      </c>
      <c r="C13287" s="85" t="s">
        <v>439</v>
      </c>
      <c r="D13287" s="49"/>
      <c r="E13287" s="49"/>
      <c r="F13287" s="49"/>
      <c r="G13287" s="98">
        <f>+G13288+G13292+G13296</f>
        <v>0</v>
      </c>
      <c r="H13287" s="61"/>
    </row>
    <row r="13288" ht="12.0" customHeight="1">
      <c r="A13288" s="61"/>
      <c r="B13288" s="88" t="s">
        <v>14586</v>
      </c>
      <c r="C13288" s="89" t="s">
        <v>737</v>
      </c>
      <c r="D13288" s="49"/>
      <c r="E13288" s="49"/>
      <c r="F13288" s="49"/>
      <c r="G13288" s="90">
        <f>SUM(G13289:G13291)</f>
        <v>0</v>
      </c>
      <c r="H13288" s="74"/>
    </row>
    <row r="13289" ht="12.0" customHeight="1">
      <c r="A13289" s="61"/>
      <c r="B13289" s="70" t="s">
        <v>14587</v>
      </c>
      <c r="C13289" s="70" t="s">
        <v>991</v>
      </c>
      <c r="D13289" s="71" t="s">
        <v>413</v>
      </c>
      <c r="E13289" s="72">
        <v>1.3900000000000001</v>
      </c>
      <c r="F13289" s="73"/>
      <c r="G13289" s="72">
        <f t="shared" ref="G13289:G13291" si="2234">ROUND(E13289*F13289,2)</f>
        <v>0</v>
      </c>
      <c r="H13289" s="61"/>
    </row>
    <row r="13290" ht="12.0" customHeight="1">
      <c r="A13290" s="61"/>
      <c r="B13290" s="70" t="s">
        <v>14588</v>
      </c>
      <c r="C13290" s="70" t="s">
        <v>741</v>
      </c>
      <c r="D13290" s="71" t="s">
        <v>408</v>
      </c>
      <c r="E13290" s="72">
        <v>26.400000000000002</v>
      </c>
      <c r="F13290" s="73"/>
      <c r="G13290" s="72">
        <f t="shared" si="2234"/>
        <v>0</v>
      </c>
      <c r="H13290" s="91"/>
    </row>
    <row r="13291" ht="12.0" customHeight="1">
      <c r="A13291" s="61"/>
      <c r="B13291" s="70" t="s">
        <v>14589</v>
      </c>
      <c r="C13291" s="70" t="s">
        <v>743</v>
      </c>
      <c r="D13291" s="71" t="s">
        <v>446</v>
      </c>
      <c r="E13291" s="72">
        <v>248.82</v>
      </c>
      <c r="F13291" s="73"/>
      <c r="G13291" s="72">
        <f t="shared" si="2234"/>
        <v>0</v>
      </c>
      <c r="H13291" s="61"/>
    </row>
    <row r="13292" ht="12.0" customHeight="1">
      <c r="A13292" s="61"/>
      <c r="B13292" s="88" t="s">
        <v>14590</v>
      </c>
      <c r="C13292" s="89" t="s">
        <v>624</v>
      </c>
      <c r="D13292" s="49"/>
      <c r="E13292" s="49"/>
      <c r="F13292" s="49"/>
      <c r="G13292" s="90">
        <f>SUM(G13293:G13295)</f>
        <v>0</v>
      </c>
      <c r="H13292" s="74"/>
    </row>
    <row r="13293" ht="12.0" customHeight="1">
      <c r="A13293" s="61"/>
      <c r="B13293" s="70" t="s">
        <v>14591</v>
      </c>
      <c r="C13293" s="70" t="s">
        <v>996</v>
      </c>
      <c r="D13293" s="71" t="s">
        <v>413</v>
      </c>
      <c r="E13293" s="72">
        <v>0.9500000000000001</v>
      </c>
      <c r="F13293" s="73"/>
      <c r="G13293" s="72">
        <f t="shared" ref="G13293:G13295" si="2235">ROUND(E13293*F13293,2)</f>
        <v>0</v>
      </c>
      <c r="H13293" s="61"/>
    </row>
    <row r="13294" ht="12.0" customHeight="1">
      <c r="A13294" s="61"/>
      <c r="B13294" s="70" t="s">
        <v>14592</v>
      </c>
      <c r="C13294" s="70" t="s">
        <v>748</v>
      </c>
      <c r="D13294" s="71" t="s">
        <v>408</v>
      </c>
      <c r="E13294" s="72">
        <v>15.17</v>
      </c>
      <c r="F13294" s="73"/>
      <c r="G13294" s="72">
        <f t="shared" si="2235"/>
        <v>0</v>
      </c>
      <c r="H13294" s="74"/>
    </row>
    <row r="13295" ht="12.0" customHeight="1">
      <c r="A13295" s="61"/>
      <c r="B13295" s="70" t="s">
        <v>14593</v>
      </c>
      <c r="C13295" s="70" t="s">
        <v>750</v>
      </c>
      <c r="D13295" s="71" t="s">
        <v>446</v>
      </c>
      <c r="E13295" s="72">
        <v>175.47</v>
      </c>
      <c r="F13295" s="73"/>
      <c r="G13295" s="72">
        <f t="shared" si="2235"/>
        <v>0</v>
      </c>
      <c r="H13295" s="61"/>
    </row>
    <row r="13296" ht="12.0" customHeight="1">
      <c r="A13296" s="61"/>
      <c r="B13296" s="88" t="s">
        <v>14594</v>
      </c>
      <c r="C13296" s="89" t="s">
        <v>752</v>
      </c>
      <c r="D13296" s="49"/>
      <c r="E13296" s="49"/>
      <c r="F13296" s="49"/>
      <c r="G13296" s="90">
        <f>SUM(G13297:G13301)</f>
        <v>0</v>
      </c>
      <c r="H13296" s="74"/>
    </row>
    <row r="13297" ht="12.0" customHeight="1">
      <c r="A13297" s="61"/>
      <c r="B13297" s="70" t="s">
        <v>14595</v>
      </c>
      <c r="C13297" s="70" t="s">
        <v>1002</v>
      </c>
      <c r="D13297" s="71" t="s">
        <v>413</v>
      </c>
      <c r="E13297" s="72">
        <v>0.89</v>
      </c>
      <c r="F13297" s="73"/>
      <c r="G13297" s="72">
        <f t="shared" ref="G13297:G13301" si="2236">ROUND(E13297*F13297,2)</f>
        <v>0</v>
      </c>
      <c r="H13297" s="61"/>
    </row>
    <row r="13298" ht="12.0" customHeight="1">
      <c r="A13298" s="61"/>
      <c r="B13298" s="70" t="s">
        <v>14596</v>
      </c>
      <c r="C13298" s="70" t="s">
        <v>756</v>
      </c>
      <c r="D13298" s="71" t="s">
        <v>408</v>
      </c>
      <c r="E13298" s="72">
        <v>10.13</v>
      </c>
      <c r="F13298" s="73"/>
      <c r="G13298" s="72">
        <f t="shared" si="2236"/>
        <v>0</v>
      </c>
      <c r="H13298" s="74"/>
    </row>
    <row r="13299" ht="12.0" customHeight="1">
      <c r="A13299" s="61"/>
      <c r="B13299" s="70" t="s">
        <v>14597</v>
      </c>
      <c r="C13299" s="70" t="s">
        <v>758</v>
      </c>
      <c r="D13299" s="71" t="s">
        <v>446</v>
      </c>
      <c r="E13299" s="72">
        <v>61.86</v>
      </c>
      <c r="F13299" s="73"/>
      <c r="G13299" s="72">
        <f t="shared" si="2236"/>
        <v>0</v>
      </c>
      <c r="H13299" s="61"/>
    </row>
    <row r="13300" ht="12.0" customHeight="1">
      <c r="A13300" s="61"/>
      <c r="B13300" s="70" t="s">
        <v>14598</v>
      </c>
      <c r="C13300" s="70" t="s">
        <v>1006</v>
      </c>
      <c r="D13300" s="71" t="s">
        <v>311</v>
      </c>
      <c r="E13300" s="72">
        <v>89.0</v>
      </c>
      <c r="F13300" s="73"/>
      <c r="G13300" s="72">
        <f t="shared" si="2236"/>
        <v>0</v>
      </c>
      <c r="H13300" s="91"/>
    </row>
    <row r="13301" ht="12.0" customHeight="1">
      <c r="A13301" s="61"/>
      <c r="B13301" s="70" t="s">
        <v>14599</v>
      </c>
      <c r="C13301" s="70" t="s">
        <v>762</v>
      </c>
      <c r="D13301" s="71" t="s">
        <v>408</v>
      </c>
      <c r="E13301" s="72">
        <v>11.0</v>
      </c>
      <c r="F13301" s="73"/>
      <c r="G13301" s="72">
        <f t="shared" si="2236"/>
        <v>0</v>
      </c>
      <c r="H13301" s="61"/>
    </row>
    <row r="13302" ht="12.0" customHeight="1">
      <c r="A13302" s="61"/>
      <c r="B13302" s="84" t="s">
        <v>14600</v>
      </c>
      <c r="C13302" s="85" t="s">
        <v>773</v>
      </c>
      <c r="D13302" s="49"/>
      <c r="E13302" s="49"/>
      <c r="F13302" s="49"/>
      <c r="G13302" s="98">
        <f>SUM(G13303)</f>
        <v>0</v>
      </c>
      <c r="H13302" s="74"/>
    </row>
    <row r="13303" ht="12.0" customHeight="1">
      <c r="A13303" s="61"/>
      <c r="B13303" s="70" t="s">
        <v>14601</v>
      </c>
      <c r="C13303" s="70" t="s">
        <v>777</v>
      </c>
      <c r="D13303" s="71" t="s">
        <v>408</v>
      </c>
      <c r="E13303" s="72">
        <v>35.68</v>
      </c>
      <c r="F13303" s="73"/>
      <c r="G13303" s="72">
        <f>ROUND(E13303*F13303,2)</f>
        <v>0</v>
      </c>
      <c r="H13303" s="61"/>
    </row>
    <row r="13304" ht="12.0" customHeight="1">
      <c r="A13304" s="61"/>
      <c r="B13304" s="84" t="s">
        <v>14602</v>
      </c>
      <c r="C13304" s="85" t="s">
        <v>484</v>
      </c>
      <c r="D13304" s="49"/>
      <c r="E13304" s="49"/>
      <c r="F13304" s="49"/>
      <c r="G13304" s="98">
        <f>SUM(G13305:G13309)</f>
        <v>0</v>
      </c>
      <c r="H13304" s="61"/>
    </row>
    <row r="13305" ht="12.0" customHeight="1">
      <c r="A13305" s="61"/>
      <c r="B13305" s="70" t="s">
        <v>14603</v>
      </c>
      <c r="C13305" s="70" t="s">
        <v>780</v>
      </c>
      <c r="D13305" s="71" t="s">
        <v>408</v>
      </c>
      <c r="E13305" s="72">
        <v>51.050000000000004</v>
      </c>
      <c r="F13305" s="73"/>
      <c r="G13305" s="72">
        <f t="shared" ref="G13305:G13309" si="2237">ROUND(E13305*F13305,2)</f>
        <v>0</v>
      </c>
      <c r="H13305" s="74"/>
    </row>
    <row r="13306" ht="12.0" customHeight="1">
      <c r="A13306" s="61"/>
      <c r="B13306" s="70" t="s">
        <v>14604</v>
      </c>
      <c r="C13306" s="70" t="s">
        <v>782</v>
      </c>
      <c r="D13306" s="71" t="s">
        <v>408</v>
      </c>
      <c r="E13306" s="72">
        <v>26.07</v>
      </c>
      <c r="F13306" s="73"/>
      <c r="G13306" s="72">
        <f t="shared" si="2237"/>
        <v>0</v>
      </c>
      <c r="H13306" s="74"/>
    </row>
    <row r="13307" ht="12.0" customHeight="1">
      <c r="A13307" s="61"/>
      <c r="B13307" s="70" t="s">
        <v>14605</v>
      </c>
      <c r="C13307" s="70" t="s">
        <v>786</v>
      </c>
      <c r="D13307" s="71" t="s">
        <v>408</v>
      </c>
      <c r="E13307" s="72">
        <v>12.94</v>
      </c>
      <c r="F13307" s="73"/>
      <c r="G13307" s="72">
        <f t="shared" si="2237"/>
        <v>0</v>
      </c>
      <c r="H13307" s="61"/>
    </row>
    <row r="13308" ht="12.0" customHeight="1">
      <c r="A13308" s="61"/>
      <c r="B13308" s="70" t="s">
        <v>14606</v>
      </c>
      <c r="C13308" s="70" t="s">
        <v>788</v>
      </c>
      <c r="D13308" s="71" t="s">
        <v>408</v>
      </c>
      <c r="E13308" s="72">
        <v>10.13</v>
      </c>
      <c r="F13308" s="73"/>
      <c r="G13308" s="72">
        <f t="shared" si="2237"/>
        <v>0</v>
      </c>
      <c r="H13308" s="91"/>
    </row>
    <row r="13309" ht="12.0" customHeight="1">
      <c r="A13309" s="61"/>
      <c r="B13309" s="70" t="s">
        <v>14607</v>
      </c>
      <c r="C13309" s="70" t="s">
        <v>792</v>
      </c>
      <c r="D13309" s="71" t="s">
        <v>525</v>
      </c>
      <c r="E13309" s="72">
        <v>26.52</v>
      </c>
      <c r="F13309" s="73"/>
      <c r="G13309" s="72">
        <f t="shared" si="2237"/>
        <v>0</v>
      </c>
      <c r="H13309" s="61"/>
    </row>
    <row r="13310" ht="12.0" customHeight="1">
      <c r="A13310" s="61"/>
      <c r="B13310" s="84" t="s">
        <v>14608</v>
      </c>
      <c r="C13310" s="85" t="s">
        <v>490</v>
      </c>
      <c r="D13310" s="49"/>
      <c r="E13310" s="49"/>
      <c r="F13310" s="49"/>
      <c r="G13310" s="98">
        <f>SUM(G13311:G13313)</f>
        <v>0</v>
      </c>
      <c r="H13310" s="74"/>
    </row>
    <row r="13311" ht="12.0" customHeight="1">
      <c r="A13311" s="61"/>
      <c r="B13311" s="70" t="s">
        <v>14609</v>
      </c>
      <c r="C13311" s="70" t="s">
        <v>492</v>
      </c>
      <c r="D13311" s="71" t="s">
        <v>408</v>
      </c>
      <c r="E13311" s="72">
        <v>55.09</v>
      </c>
      <c r="F13311" s="73"/>
      <c r="G13311" s="72">
        <f t="shared" ref="G13311:G13313" si="2238">ROUND(E13311*F13311,2)</f>
        <v>0</v>
      </c>
      <c r="H13311" s="61"/>
    </row>
    <row r="13312" ht="12.0" customHeight="1">
      <c r="A13312" s="61"/>
      <c r="B13312" s="70" t="s">
        <v>14610</v>
      </c>
      <c r="C13312" s="70" t="s">
        <v>12162</v>
      </c>
      <c r="D13312" s="71" t="s">
        <v>408</v>
      </c>
      <c r="E13312" s="72">
        <v>52.14</v>
      </c>
      <c r="F13312" s="73"/>
      <c r="G13312" s="72">
        <f t="shared" si="2238"/>
        <v>0</v>
      </c>
      <c r="H13312" s="74"/>
    </row>
    <row r="13313" ht="12.0" customHeight="1">
      <c r="A13313" s="61"/>
      <c r="B13313" s="70" t="s">
        <v>14611</v>
      </c>
      <c r="C13313" s="70" t="s">
        <v>797</v>
      </c>
      <c r="D13313" s="71" t="s">
        <v>408</v>
      </c>
      <c r="E13313" s="72">
        <v>2.95</v>
      </c>
      <c r="F13313" s="73"/>
      <c r="G13313" s="72">
        <f t="shared" si="2238"/>
        <v>0</v>
      </c>
      <c r="H13313" s="61"/>
    </row>
    <row r="13314" ht="12.0" customHeight="1">
      <c r="A13314" s="61"/>
      <c r="B13314" s="84" t="s">
        <v>14612</v>
      </c>
      <c r="C13314" s="85" t="s">
        <v>801</v>
      </c>
      <c r="D13314" s="49"/>
      <c r="E13314" s="49"/>
      <c r="F13314" s="49"/>
      <c r="G13314" s="98">
        <f>SUM(G13315:G13316)</f>
        <v>0</v>
      </c>
      <c r="H13314" s="74"/>
    </row>
    <row r="13315" ht="12.0" customHeight="1">
      <c r="A13315" s="61"/>
      <c r="B13315" s="70" t="s">
        <v>14613</v>
      </c>
      <c r="C13315" s="70" t="s">
        <v>803</v>
      </c>
      <c r="D13315" s="71" t="s">
        <v>525</v>
      </c>
      <c r="E13315" s="72">
        <v>37.27</v>
      </c>
      <c r="F13315" s="73"/>
      <c r="G13315" s="72">
        <f t="shared" ref="G13315:G13316" si="2239">ROUND(E13315*F13315,2)</f>
        <v>0</v>
      </c>
      <c r="H13315" s="61"/>
    </row>
    <row r="13316" ht="12.0" customHeight="1">
      <c r="A13316" s="61"/>
      <c r="B13316" s="70" t="s">
        <v>14614</v>
      </c>
      <c r="C13316" s="70" t="s">
        <v>790</v>
      </c>
      <c r="D13316" s="71" t="s">
        <v>408</v>
      </c>
      <c r="E13316" s="72">
        <v>12.94</v>
      </c>
      <c r="F13316" s="73"/>
      <c r="G13316" s="72">
        <f t="shared" si="2239"/>
        <v>0</v>
      </c>
      <c r="H13316" s="74"/>
    </row>
    <row r="13317" ht="12.0" customHeight="1">
      <c r="A13317" s="61"/>
      <c r="B13317" s="84" t="s">
        <v>14615</v>
      </c>
      <c r="C13317" s="85" t="s">
        <v>496</v>
      </c>
      <c r="D13317" s="49"/>
      <c r="E13317" s="49"/>
      <c r="F13317" s="49"/>
      <c r="G13317" s="98">
        <f>SUM(G13318:G13321)</f>
        <v>0</v>
      </c>
      <c r="H13317" s="61"/>
    </row>
    <row r="13318" ht="12.0" customHeight="1">
      <c r="A13318" s="61"/>
      <c r="B13318" s="70" t="s">
        <v>14616</v>
      </c>
      <c r="C13318" s="70" t="s">
        <v>806</v>
      </c>
      <c r="D13318" s="71" t="s">
        <v>408</v>
      </c>
      <c r="E13318" s="72">
        <v>1.68</v>
      </c>
      <c r="F13318" s="73"/>
      <c r="G13318" s="72">
        <f t="shared" ref="G13318:G13321" si="2240">ROUND(E13318*F13318,2)</f>
        <v>0</v>
      </c>
      <c r="H13318" s="91"/>
    </row>
    <row r="13319" ht="12.0" customHeight="1">
      <c r="A13319" s="61"/>
      <c r="B13319" s="70" t="s">
        <v>14617</v>
      </c>
      <c r="C13319" s="70" t="s">
        <v>812</v>
      </c>
      <c r="D13319" s="71" t="s">
        <v>408</v>
      </c>
      <c r="E13319" s="72">
        <v>1.47</v>
      </c>
      <c r="F13319" s="73"/>
      <c r="G13319" s="72">
        <f t="shared" si="2240"/>
        <v>0</v>
      </c>
      <c r="H13319" s="61"/>
    </row>
    <row r="13320" ht="12.0" customHeight="1">
      <c r="A13320" s="61"/>
      <c r="B13320" s="70" t="s">
        <v>14618</v>
      </c>
      <c r="C13320" s="70" t="s">
        <v>810</v>
      </c>
      <c r="D13320" s="71" t="s">
        <v>408</v>
      </c>
      <c r="E13320" s="72">
        <v>1.8900000000000001</v>
      </c>
      <c r="F13320" s="73"/>
      <c r="G13320" s="72">
        <f t="shared" si="2240"/>
        <v>0</v>
      </c>
      <c r="H13320" s="74"/>
    </row>
    <row r="13321" ht="12.0" customHeight="1">
      <c r="A13321" s="61"/>
      <c r="B13321" s="70" t="s">
        <v>14619</v>
      </c>
      <c r="C13321" s="70" t="s">
        <v>814</v>
      </c>
      <c r="D13321" s="71" t="s">
        <v>408</v>
      </c>
      <c r="E13321" s="72">
        <v>1.8900000000000001</v>
      </c>
      <c r="F13321" s="73"/>
      <c r="G13321" s="72">
        <f t="shared" si="2240"/>
        <v>0</v>
      </c>
      <c r="H13321" s="61"/>
    </row>
    <row r="13322" ht="12.0" customHeight="1">
      <c r="A13322" s="61"/>
      <c r="B13322" s="84" t="s">
        <v>14620</v>
      </c>
      <c r="C13322" s="85" t="s">
        <v>506</v>
      </c>
      <c r="D13322" s="49"/>
      <c r="E13322" s="49"/>
      <c r="F13322" s="49"/>
      <c r="G13322" s="98">
        <f>SUM(G13323:G13326)</f>
        <v>0</v>
      </c>
      <c r="H13322" s="74"/>
    </row>
    <row r="13323" ht="12.0" customHeight="1">
      <c r="A13323" s="61"/>
      <c r="B13323" s="70" t="s">
        <v>14621</v>
      </c>
      <c r="C13323" s="70" t="s">
        <v>508</v>
      </c>
      <c r="D13323" s="71" t="s">
        <v>311</v>
      </c>
      <c r="E13323" s="72">
        <v>2.0</v>
      </c>
      <c r="F13323" s="73"/>
      <c r="G13323" s="72">
        <f t="shared" ref="G13323:G13326" si="2241">ROUND(E13323*F13323,2)</f>
        <v>0</v>
      </c>
      <c r="H13323" s="61"/>
    </row>
    <row r="13324" ht="12.0" customHeight="1">
      <c r="A13324" s="61"/>
      <c r="B13324" s="70" t="s">
        <v>14622</v>
      </c>
      <c r="C13324" s="70" t="s">
        <v>510</v>
      </c>
      <c r="D13324" s="71" t="s">
        <v>311</v>
      </c>
      <c r="E13324" s="72">
        <v>2.0</v>
      </c>
      <c r="F13324" s="73"/>
      <c r="G13324" s="72">
        <f t="shared" si="2241"/>
        <v>0</v>
      </c>
      <c r="H13324" s="74"/>
    </row>
    <row r="13325" ht="12.0" customHeight="1">
      <c r="A13325" s="61"/>
      <c r="B13325" s="70" t="s">
        <v>14623</v>
      </c>
      <c r="C13325" s="70" t="s">
        <v>512</v>
      </c>
      <c r="D13325" s="71" t="s">
        <v>311</v>
      </c>
      <c r="E13325" s="72">
        <v>4.0</v>
      </c>
      <c r="F13325" s="73"/>
      <c r="G13325" s="72">
        <f t="shared" si="2241"/>
        <v>0</v>
      </c>
      <c r="H13325" s="61"/>
    </row>
    <row r="13326" ht="12.0" customHeight="1">
      <c r="A13326" s="61"/>
      <c r="B13326" s="70" t="s">
        <v>14624</v>
      </c>
      <c r="C13326" s="70" t="s">
        <v>514</v>
      </c>
      <c r="D13326" s="71" t="s">
        <v>311</v>
      </c>
      <c r="E13326" s="72">
        <v>6.0</v>
      </c>
      <c r="F13326" s="73"/>
      <c r="G13326" s="72">
        <f t="shared" si="2241"/>
        <v>0</v>
      </c>
      <c r="H13326" s="74"/>
    </row>
    <row r="13327" ht="12.0" customHeight="1">
      <c r="A13327" s="61"/>
      <c r="B13327" s="84" t="s">
        <v>14625</v>
      </c>
      <c r="C13327" s="85" t="s">
        <v>516</v>
      </c>
      <c r="D13327" s="49"/>
      <c r="E13327" s="49"/>
      <c r="F13327" s="49"/>
      <c r="G13327" s="98">
        <f>SUM(G13328:G13333)</f>
        <v>0</v>
      </c>
      <c r="H13327" s="61"/>
    </row>
    <row r="13328" ht="12.0" customHeight="1">
      <c r="A13328" s="61"/>
      <c r="B13328" s="70" t="s">
        <v>14626</v>
      </c>
      <c r="C13328" s="70" t="s">
        <v>831</v>
      </c>
      <c r="D13328" s="71" t="s">
        <v>408</v>
      </c>
      <c r="E13328" s="72">
        <v>51.050000000000004</v>
      </c>
      <c r="F13328" s="73"/>
      <c r="G13328" s="72">
        <f t="shared" ref="G13328:G13333" si="2242">ROUND(E13328*F13328,2)</f>
        <v>0</v>
      </c>
      <c r="H13328" s="91"/>
    </row>
    <row r="13329" ht="12.0" customHeight="1">
      <c r="A13329" s="61"/>
      <c r="B13329" s="70" t="s">
        <v>14627</v>
      </c>
      <c r="C13329" s="70" t="s">
        <v>833</v>
      </c>
      <c r="D13329" s="71" t="s">
        <v>408</v>
      </c>
      <c r="E13329" s="72">
        <v>26.07</v>
      </c>
      <c r="F13329" s="73"/>
      <c r="G13329" s="72">
        <f t="shared" si="2242"/>
        <v>0</v>
      </c>
      <c r="H13329" s="61"/>
    </row>
    <row r="13330" ht="12.0" customHeight="1">
      <c r="A13330" s="61"/>
      <c r="B13330" s="70" t="s">
        <v>14628</v>
      </c>
      <c r="C13330" s="70" t="s">
        <v>835</v>
      </c>
      <c r="D13330" s="71" t="s">
        <v>408</v>
      </c>
      <c r="E13330" s="72">
        <v>10.13</v>
      </c>
      <c r="F13330" s="73"/>
      <c r="G13330" s="72">
        <f t="shared" si="2242"/>
        <v>0</v>
      </c>
      <c r="H13330" s="74"/>
    </row>
    <row r="13331" ht="12.0" customHeight="1">
      <c r="A13331" s="61"/>
      <c r="B13331" s="70" t="s">
        <v>14629</v>
      </c>
      <c r="C13331" s="70" t="s">
        <v>1474</v>
      </c>
      <c r="D13331" s="71" t="s">
        <v>408</v>
      </c>
      <c r="E13331" s="72">
        <v>1.47</v>
      </c>
      <c r="F13331" s="73"/>
      <c r="G13331" s="72">
        <f t="shared" si="2242"/>
        <v>0</v>
      </c>
      <c r="H13331" s="61"/>
    </row>
    <row r="13332" ht="12.0" customHeight="1">
      <c r="A13332" s="61"/>
      <c r="B13332" s="70" t="s">
        <v>14630</v>
      </c>
      <c r="C13332" s="70" t="s">
        <v>518</v>
      </c>
      <c r="D13332" s="71" t="s">
        <v>408</v>
      </c>
      <c r="E13332" s="72">
        <v>1.68</v>
      </c>
      <c r="F13332" s="73"/>
      <c r="G13332" s="72">
        <f t="shared" si="2242"/>
        <v>0</v>
      </c>
      <c r="H13332" s="74"/>
    </row>
    <row r="13333" ht="12.0" customHeight="1">
      <c r="A13333" s="61"/>
      <c r="B13333" s="70" t="s">
        <v>14631</v>
      </c>
      <c r="C13333" s="70" t="s">
        <v>520</v>
      </c>
      <c r="D13333" s="71" t="s">
        <v>408</v>
      </c>
      <c r="E13333" s="72">
        <v>1.8900000000000001</v>
      </c>
      <c r="F13333" s="73"/>
      <c r="G13333" s="72">
        <f t="shared" si="2242"/>
        <v>0</v>
      </c>
      <c r="H13333" s="61"/>
    </row>
    <row r="13334" ht="12.0" customHeight="1">
      <c r="A13334" s="61"/>
      <c r="B13334" s="84" t="s">
        <v>14632</v>
      </c>
      <c r="C13334" s="85" t="s">
        <v>522</v>
      </c>
      <c r="D13334" s="49"/>
      <c r="E13334" s="49"/>
      <c r="F13334" s="49"/>
      <c r="G13334" s="98">
        <f>SUM(G13335:G13336)</f>
        <v>0</v>
      </c>
      <c r="H13334" s="74"/>
    </row>
    <row r="13335" ht="12.0" customHeight="1">
      <c r="A13335" s="61"/>
      <c r="B13335" s="70" t="s">
        <v>14633</v>
      </c>
      <c r="C13335" s="70" t="s">
        <v>531</v>
      </c>
      <c r="D13335" s="71" t="s">
        <v>408</v>
      </c>
      <c r="E13335" s="72">
        <v>70.77</v>
      </c>
      <c r="F13335" s="73"/>
      <c r="G13335" s="72">
        <f t="shared" ref="G13335:G13336" si="2243">ROUND(E13335*F13335,2)</f>
        <v>0</v>
      </c>
      <c r="H13335" s="61"/>
    </row>
    <row r="13336" ht="12.0" customHeight="1">
      <c r="A13336" s="61"/>
      <c r="B13336" s="70" t="s">
        <v>14634</v>
      </c>
      <c r="C13336" s="70" t="s">
        <v>529</v>
      </c>
      <c r="D13336" s="71" t="s">
        <v>311</v>
      </c>
      <c r="E13336" s="72">
        <v>2.0</v>
      </c>
      <c r="F13336" s="73"/>
      <c r="G13336" s="72">
        <f t="shared" si="2243"/>
        <v>0</v>
      </c>
      <c r="H13336" s="74"/>
    </row>
    <row r="13337" ht="12.0" customHeight="1">
      <c r="A13337" s="61"/>
      <c r="B13337" s="84" t="s">
        <v>14635</v>
      </c>
      <c r="C13337" s="85" t="s">
        <v>846</v>
      </c>
      <c r="D13337" s="49"/>
      <c r="E13337" s="49"/>
      <c r="F13337" s="49"/>
      <c r="G13337" s="98">
        <f>SUM(G13338:G13345)</f>
        <v>0</v>
      </c>
      <c r="H13337" s="61"/>
    </row>
    <row r="13338" ht="12.0" customHeight="1">
      <c r="A13338" s="61"/>
      <c r="B13338" s="70" t="s">
        <v>14636</v>
      </c>
      <c r="C13338" s="70" t="s">
        <v>848</v>
      </c>
      <c r="D13338" s="71" t="s">
        <v>311</v>
      </c>
      <c r="E13338" s="72">
        <v>1.0</v>
      </c>
      <c r="F13338" s="73"/>
      <c r="G13338" s="72">
        <f t="shared" ref="G13338:G13345" si="2244">ROUND(E13338*F13338,2)</f>
        <v>0</v>
      </c>
      <c r="H13338" s="87"/>
    </row>
    <row r="13339" ht="12.0" customHeight="1">
      <c r="A13339" s="61"/>
      <c r="B13339" s="70" t="s">
        <v>14637</v>
      </c>
      <c r="C13339" s="70" t="s">
        <v>850</v>
      </c>
      <c r="D13339" s="71" t="s">
        <v>311</v>
      </c>
      <c r="E13339" s="72">
        <v>1.0</v>
      </c>
      <c r="F13339" s="73"/>
      <c r="G13339" s="72">
        <f t="shared" si="2244"/>
        <v>0</v>
      </c>
      <c r="H13339" s="61"/>
    </row>
    <row r="13340" ht="12.0" customHeight="1">
      <c r="A13340" s="61"/>
      <c r="B13340" s="70" t="s">
        <v>14638</v>
      </c>
      <c r="C13340" s="70" t="s">
        <v>852</v>
      </c>
      <c r="D13340" s="71" t="s">
        <v>311</v>
      </c>
      <c r="E13340" s="72">
        <v>1.0</v>
      </c>
      <c r="F13340" s="73"/>
      <c r="G13340" s="72">
        <f t="shared" si="2244"/>
        <v>0</v>
      </c>
      <c r="H13340" s="74"/>
    </row>
    <row r="13341" ht="12.0" customHeight="1">
      <c r="A13341" s="61"/>
      <c r="B13341" s="70" t="s">
        <v>14639</v>
      </c>
      <c r="C13341" s="70" t="s">
        <v>854</v>
      </c>
      <c r="D13341" s="71" t="s">
        <v>311</v>
      </c>
      <c r="E13341" s="72">
        <v>1.0</v>
      </c>
      <c r="F13341" s="73"/>
      <c r="G13341" s="72">
        <f t="shared" si="2244"/>
        <v>0</v>
      </c>
      <c r="H13341" s="61"/>
    </row>
    <row r="13342" ht="12.0" customHeight="1">
      <c r="A13342" s="61"/>
      <c r="B13342" s="70" t="s">
        <v>14640</v>
      </c>
      <c r="C13342" s="70" t="s">
        <v>856</v>
      </c>
      <c r="D13342" s="71" t="s">
        <v>311</v>
      </c>
      <c r="E13342" s="72">
        <v>1.0</v>
      </c>
      <c r="F13342" s="73"/>
      <c r="G13342" s="72">
        <f t="shared" si="2244"/>
        <v>0</v>
      </c>
      <c r="H13342" s="74"/>
    </row>
    <row r="13343" ht="12.0" customHeight="1">
      <c r="A13343" s="61"/>
      <c r="B13343" s="70" t="s">
        <v>14641</v>
      </c>
      <c r="C13343" s="70" t="s">
        <v>858</v>
      </c>
      <c r="D13343" s="71" t="s">
        <v>311</v>
      </c>
      <c r="E13343" s="72">
        <v>1.0</v>
      </c>
      <c r="F13343" s="73"/>
      <c r="G13343" s="72">
        <f t="shared" si="2244"/>
        <v>0</v>
      </c>
      <c r="H13343" s="61"/>
    </row>
    <row r="13344" ht="12.0" customHeight="1">
      <c r="A13344" s="61"/>
      <c r="B13344" s="70" t="s">
        <v>14642</v>
      </c>
      <c r="C13344" s="70" t="s">
        <v>860</v>
      </c>
      <c r="D13344" s="71" t="s">
        <v>311</v>
      </c>
      <c r="E13344" s="72">
        <v>3.0</v>
      </c>
      <c r="F13344" s="73"/>
      <c r="G13344" s="72">
        <f t="shared" si="2244"/>
        <v>0</v>
      </c>
      <c r="H13344" s="87"/>
    </row>
    <row r="13345" ht="12.0" customHeight="1">
      <c r="A13345" s="61"/>
      <c r="B13345" s="70" t="s">
        <v>14643</v>
      </c>
      <c r="C13345" s="70" t="s">
        <v>862</v>
      </c>
      <c r="D13345" s="71" t="s">
        <v>311</v>
      </c>
      <c r="E13345" s="72">
        <v>3.0</v>
      </c>
      <c r="F13345" s="73"/>
      <c r="G13345" s="72">
        <f t="shared" si="2244"/>
        <v>0</v>
      </c>
      <c r="H13345" s="61"/>
    </row>
    <row r="13346" ht="12.0" customHeight="1">
      <c r="A13346" s="61"/>
      <c r="B13346" s="84" t="s">
        <v>14644</v>
      </c>
      <c r="C13346" s="85" t="s">
        <v>864</v>
      </c>
      <c r="D13346" s="49"/>
      <c r="E13346" s="49"/>
      <c r="F13346" s="49"/>
      <c r="G13346" s="98">
        <f>SUM(G13347:G13385)</f>
        <v>0</v>
      </c>
      <c r="H13346" s="91"/>
    </row>
    <row r="13347" ht="12.0" customHeight="1">
      <c r="A13347" s="61"/>
      <c r="B13347" s="70" t="s">
        <v>14645</v>
      </c>
      <c r="C13347" s="70" t="s">
        <v>866</v>
      </c>
      <c r="D13347" s="71" t="s">
        <v>525</v>
      </c>
      <c r="E13347" s="72">
        <v>6.25</v>
      </c>
      <c r="F13347" s="73"/>
      <c r="G13347" s="72">
        <f t="shared" ref="G13347:G13385" si="2245">ROUND(E13347*F13347,2)</f>
        <v>0</v>
      </c>
      <c r="H13347" s="61"/>
    </row>
    <row r="13348" ht="12.0" customHeight="1">
      <c r="A13348" s="61"/>
      <c r="B13348" s="70" t="s">
        <v>14646</v>
      </c>
      <c r="C13348" s="70" t="s">
        <v>868</v>
      </c>
      <c r="D13348" s="71" t="s">
        <v>525</v>
      </c>
      <c r="E13348" s="72">
        <v>10.06</v>
      </c>
      <c r="F13348" s="73"/>
      <c r="G13348" s="72">
        <f t="shared" si="2245"/>
        <v>0</v>
      </c>
      <c r="H13348" s="74"/>
    </row>
    <row r="13349" ht="12.0" customHeight="1">
      <c r="A13349" s="61"/>
      <c r="B13349" s="70" t="s">
        <v>14647</v>
      </c>
      <c r="C13349" s="70" t="s">
        <v>870</v>
      </c>
      <c r="D13349" s="71" t="s">
        <v>525</v>
      </c>
      <c r="E13349" s="72">
        <v>0.3</v>
      </c>
      <c r="F13349" s="73"/>
      <c r="G13349" s="72">
        <f t="shared" si="2245"/>
        <v>0</v>
      </c>
      <c r="H13349" s="61"/>
    </row>
    <row r="13350" ht="12.0" customHeight="1">
      <c r="A13350" s="61"/>
      <c r="B13350" s="70" t="s">
        <v>14648</v>
      </c>
      <c r="C13350" s="70" t="s">
        <v>872</v>
      </c>
      <c r="D13350" s="71" t="s">
        <v>525</v>
      </c>
      <c r="E13350" s="72">
        <v>1.0</v>
      </c>
      <c r="F13350" s="73"/>
      <c r="G13350" s="72">
        <f t="shared" si="2245"/>
        <v>0</v>
      </c>
      <c r="H13350" s="74"/>
    </row>
    <row r="13351" ht="12.0" customHeight="1">
      <c r="A13351" s="61"/>
      <c r="B13351" s="70" t="s">
        <v>14649</v>
      </c>
      <c r="C13351" s="70" t="s">
        <v>876</v>
      </c>
      <c r="D13351" s="71" t="s">
        <v>525</v>
      </c>
      <c r="E13351" s="72">
        <v>17.14</v>
      </c>
      <c r="F13351" s="73"/>
      <c r="G13351" s="72">
        <f t="shared" si="2245"/>
        <v>0</v>
      </c>
      <c r="H13351" s="61"/>
    </row>
    <row r="13352" ht="12.0" customHeight="1">
      <c r="A13352" s="61"/>
      <c r="B13352" s="70" t="s">
        <v>14650</v>
      </c>
      <c r="C13352" s="70" t="s">
        <v>878</v>
      </c>
      <c r="D13352" s="71" t="s">
        <v>525</v>
      </c>
      <c r="E13352" s="72">
        <v>8.48</v>
      </c>
      <c r="F13352" s="73"/>
      <c r="G13352" s="72">
        <f t="shared" si="2245"/>
        <v>0</v>
      </c>
      <c r="H13352" s="74"/>
    </row>
    <row r="13353" ht="12.0" customHeight="1">
      <c r="A13353" s="61"/>
      <c r="B13353" s="70" t="s">
        <v>14651</v>
      </c>
      <c r="C13353" s="70" t="s">
        <v>880</v>
      </c>
      <c r="D13353" s="71" t="s">
        <v>525</v>
      </c>
      <c r="E13353" s="72">
        <v>5.61</v>
      </c>
      <c r="F13353" s="73"/>
      <c r="G13353" s="72">
        <f t="shared" si="2245"/>
        <v>0</v>
      </c>
      <c r="H13353" s="61"/>
    </row>
    <row r="13354" ht="12.0" customHeight="1">
      <c r="A13354" s="61"/>
      <c r="B13354" s="70" t="s">
        <v>14652</v>
      </c>
      <c r="C13354" s="70" t="s">
        <v>882</v>
      </c>
      <c r="D13354" s="71" t="s">
        <v>311</v>
      </c>
      <c r="E13354" s="72">
        <v>2.0</v>
      </c>
      <c r="F13354" s="73"/>
      <c r="G13354" s="72">
        <f t="shared" si="2245"/>
        <v>0</v>
      </c>
      <c r="H13354" s="74"/>
    </row>
    <row r="13355" ht="12.0" customHeight="1">
      <c r="A13355" s="61"/>
      <c r="B13355" s="70" t="s">
        <v>14653</v>
      </c>
      <c r="C13355" s="70" t="s">
        <v>884</v>
      </c>
      <c r="D13355" s="71" t="s">
        <v>311</v>
      </c>
      <c r="E13355" s="72">
        <v>7.0</v>
      </c>
      <c r="F13355" s="73"/>
      <c r="G13355" s="72">
        <f t="shared" si="2245"/>
        <v>0</v>
      </c>
      <c r="H13355" s="61"/>
    </row>
    <row r="13356" ht="12.0" customHeight="1">
      <c r="A13356" s="61"/>
      <c r="B13356" s="70" t="s">
        <v>14654</v>
      </c>
      <c r="C13356" s="70" t="s">
        <v>886</v>
      </c>
      <c r="D13356" s="71" t="s">
        <v>311</v>
      </c>
      <c r="E13356" s="72">
        <v>9.0</v>
      </c>
      <c r="F13356" s="73"/>
      <c r="G13356" s="72">
        <f t="shared" si="2245"/>
        <v>0</v>
      </c>
      <c r="H13356" s="74"/>
    </row>
    <row r="13357" ht="12.0" customHeight="1">
      <c r="A13357" s="61"/>
      <c r="B13357" s="70" t="s">
        <v>14655</v>
      </c>
      <c r="C13357" s="70" t="s">
        <v>5677</v>
      </c>
      <c r="D13357" s="71" t="s">
        <v>311</v>
      </c>
      <c r="E13357" s="72">
        <v>1.0</v>
      </c>
      <c r="F13357" s="73"/>
      <c r="G13357" s="72">
        <f t="shared" si="2245"/>
        <v>0</v>
      </c>
      <c r="H13357" s="61"/>
    </row>
    <row r="13358" ht="12.0" customHeight="1">
      <c r="A13358" s="61"/>
      <c r="B13358" s="70" t="s">
        <v>14656</v>
      </c>
      <c r="C13358" s="70" t="s">
        <v>888</v>
      </c>
      <c r="D13358" s="71" t="s">
        <v>311</v>
      </c>
      <c r="E13358" s="72">
        <v>2.0</v>
      </c>
      <c r="F13358" s="73"/>
      <c r="G13358" s="72">
        <f t="shared" si="2245"/>
        <v>0</v>
      </c>
      <c r="H13358" s="91"/>
    </row>
    <row r="13359" ht="12.0" customHeight="1">
      <c r="A13359" s="61"/>
      <c r="B13359" s="70" t="s">
        <v>14657</v>
      </c>
      <c r="C13359" s="70" t="s">
        <v>890</v>
      </c>
      <c r="D13359" s="71" t="s">
        <v>311</v>
      </c>
      <c r="E13359" s="72">
        <v>1.0</v>
      </c>
      <c r="F13359" s="73"/>
      <c r="G13359" s="72">
        <f t="shared" si="2245"/>
        <v>0</v>
      </c>
      <c r="H13359" s="61"/>
    </row>
    <row r="13360" ht="12.0" customHeight="1">
      <c r="A13360" s="61"/>
      <c r="B13360" s="70" t="s">
        <v>14658</v>
      </c>
      <c r="C13360" s="70" t="s">
        <v>892</v>
      </c>
      <c r="D13360" s="71" t="s">
        <v>311</v>
      </c>
      <c r="E13360" s="72">
        <v>1.0</v>
      </c>
      <c r="F13360" s="73"/>
      <c r="G13360" s="72">
        <f t="shared" si="2245"/>
        <v>0</v>
      </c>
      <c r="H13360" s="74"/>
    </row>
    <row r="13361" ht="12.0" customHeight="1">
      <c r="A13361" s="61"/>
      <c r="B13361" s="70" t="s">
        <v>14659</v>
      </c>
      <c r="C13361" s="70" t="s">
        <v>894</v>
      </c>
      <c r="D13361" s="71" t="s">
        <v>311</v>
      </c>
      <c r="E13361" s="72">
        <v>2.0</v>
      </c>
      <c r="F13361" s="73"/>
      <c r="G13361" s="72">
        <f t="shared" si="2245"/>
        <v>0</v>
      </c>
      <c r="H13361" s="61"/>
    </row>
    <row r="13362" ht="12.0" customHeight="1">
      <c r="A13362" s="61"/>
      <c r="B13362" s="70" t="s">
        <v>14660</v>
      </c>
      <c r="C13362" s="70" t="s">
        <v>898</v>
      </c>
      <c r="D13362" s="71" t="s">
        <v>311</v>
      </c>
      <c r="E13362" s="72">
        <v>1.0</v>
      </c>
      <c r="F13362" s="73"/>
      <c r="G13362" s="72">
        <f t="shared" si="2245"/>
        <v>0</v>
      </c>
      <c r="H13362" s="91"/>
    </row>
    <row r="13363" ht="12.0" customHeight="1">
      <c r="A13363" s="61"/>
      <c r="B13363" s="70" t="s">
        <v>14661</v>
      </c>
      <c r="C13363" s="70" t="s">
        <v>900</v>
      </c>
      <c r="D13363" s="71" t="s">
        <v>311</v>
      </c>
      <c r="E13363" s="72">
        <v>1.0</v>
      </c>
      <c r="F13363" s="73"/>
      <c r="G13363" s="72">
        <f t="shared" si="2245"/>
        <v>0</v>
      </c>
      <c r="H13363" s="61"/>
    </row>
    <row r="13364" ht="12.0" customHeight="1">
      <c r="A13364" s="61"/>
      <c r="B13364" s="70" t="s">
        <v>14662</v>
      </c>
      <c r="C13364" s="70" t="s">
        <v>902</v>
      </c>
      <c r="D13364" s="71" t="s">
        <v>311</v>
      </c>
      <c r="E13364" s="72">
        <v>3.0</v>
      </c>
      <c r="F13364" s="73"/>
      <c r="G13364" s="72">
        <f t="shared" si="2245"/>
        <v>0</v>
      </c>
      <c r="H13364" s="92"/>
    </row>
    <row r="13365" ht="12.0" customHeight="1">
      <c r="A13365" s="61"/>
      <c r="B13365" s="70" t="s">
        <v>14663</v>
      </c>
      <c r="C13365" s="70" t="s">
        <v>904</v>
      </c>
      <c r="D13365" s="71" t="s">
        <v>311</v>
      </c>
      <c r="E13365" s="72">
        <v>1.0</v>
      </c>
      <c r="F13365" s="73"/>
      <c r="G13365" s="72">
        <f t="shared" si="2245"/>
        <v>0</v>
      </c>
      <c r="H13365" s="61"/>
    </row>
    <row r="13366" ht="12.0" customHeight="1">
      <c r="A13366" s="61"/>
      <c r="B13366" s="70" t="s">
        <v>14664</v>
      </c>
      <c r="C13366" s="70" t="s">
        <v>908</v>
      </c>
      <c r="D13366" s="71" t="s">
        <v>311</v>
      </c>
      <c r="E13366" s="72">
        <v>1.0</v>
      </c>
      <c r="F13366" s="73"/>
      <c r="G13366" s="72">
        <f t="shared" si="2245"/>
        <v>0</v>
      </c>
      <c r="H13366" s="74"/>
    </row>
    <row r="13367" ht="12.0" customHeight="1">
      <c r="A13367" s="61"/>
      <c r="B13367" s="70" t="s">
        <v>14665</v>
      </c>
      <c r="C13367" s="70" t="s">
        <v>910</v>
      </c>
      <c r="D13367" s="71" t="s">
        <v>311</v>
      </c>
      <c r="E13367" s="72">
        <v>5.0</v>
      </c>
      <c r="F13367" s="73"/>
      <c r="G13367" s="72">
        <f t="shared" si="2245"/>
        <v>0</v>
      </c>
      <c r="H13367" s="61"/>
    </row>
    <row r="13368" ht="12.0" customHeight="1">
      <c r="A13368" s="61"/>
      <c r="B13368" s="70" t="s">
        <v>14666</v>
      </c>
      <c r="C13368" s="70" t="s">
        <v>912</v>
      </c>
      <c r="D13368" s="71" t="s">
        <v>311</v>
      </c>
      <c r="E13368" s="72">
        <v>3.0</v>
      </c>
      <c r="F13368" s="73"/>
      <c r="G13368" s="72">
        <f t="shared" si="2245"/>
        <v>0</v>
      </c>
      <c r="H13368" s="74"/>
    </row>
    <row r="13369" ht="12.0" customHeight="1">
      <c r="A13369" s="61"/>
      <c r="B13369" s="70" t="s">
        <v>14667</v>
      </c>
      <c r="C13369" s="70" t="s">
        <v>916</v>
      </c>
      <c r="D13369" s="71" t="s">
        <v>311</v>
      </c>
      <c r="E13369" s="72">
        <v>2.0</v>
      </c>
      <c r="F13369" s="73"/>
      <c r="G13369" s="72">
        <f t="shared" si="2245"/>
        <v>0</v>
      </c>
      <c r="H13369" s="61"/>
    </row>
    <row r="13370" ht="12.0" customHeight="1">
      <c r="A13370" s="61"/>
      <c r="B13370" s="70" t="s">
        <v>14668</v>
      </c>
      <c r="C13370" s="70" t="s">
        <v>914</v>
      </c>
      <c r="D13370" s="71" t="s">
        <v>311</v>
      </c>
      <c r="E13370" s="72">
        <v>1.0</v>
      </c>
      <c r="F13370" s="73"/>
      <c r="G13370" s="72">
        <f t="shared" si="2245"/>
        <v>0</v>
      </c>
      <c r="H13370" s="74"/>
    </row>
    <row r="13371" ht="12.0" customHeight="1">
      <c r="A13371" s="61"/>
      <c r="B13371" s="70" t="s">
        <v>14669</v>
      </c>
      <c r="C13371" s="70" t="s">
        <v>918</v>
      </c>
      <c r="D13371" s="71" t="s">
        <v>311</v>
      </c>
      <c r="E13371" s="72">
        <v>1.0</v>
      </c>
      <c r="F13371" s="73"/>
      <c r="G13371" s="72">
        <f t="shared" si="2245"/>
        <v>0</v>
      </c>
      <c r="H13371" s="61"/>
    </row>
    <row r="13372" ht="12.0" customHeight="1">
      <c r="A13372" s="61"/>
      <c r="B13372" s="70" t="s">
        <v>14670</v>
      </c>
      <c r="C13372" s="70" t="s">
        <v>920</v>
      </c>
      <c r="D13372" s="71" t="s">
        <v>311</v>
      </c>
      <c r="E13372" s="72">
        <v>2.0</v>
      </c>
      <c r="F13372" s="73"/>
      <c r="G13372" s="72">
        <f t="shared" si="2245"/>
        <v>0</v>
      </c>
      <c r="H13372" s="61"/>
    </row>
    <row r="13373" ht="12.0" customHeight="1">
      <c r="A13373" s="61"/>
      <c r="B13373" s="70" t="s">
        <v>14671</v>
      </c>
      <c r="C13373" s="70" t="s">
        <v>922</v>
      </c>
      <c r="D13373" s="71" t="s">
        <v>311</v>
      </c>
      <c r="E13373" s="72">
        <v>1.0</v>
      </c>
      <c r="F13373" s="73"/>
      <c r="G13373" s="72">
        <f t="shared" si="2245"/>
        <v>0</v>
      </c>
      <c r="H13373" s="74"/>
    </row>
    <row r="13374" ht="12.0" customHeight="1">
      <c r="A13374" s="61"/>
      <c r="B13374" s="70" t="s">
        <v>14672</v>
      </c>
      <c r="C13374" s="70" t="s">
        <v>926</v>
      </c>
      <c r="D13374" s="71" t="s">
        <v>311</v>
      </c>
      <c r="E13374" s="72">
        <v>1.0</v>
      </c>
      <c r="F13374" s="73"/>
      <c r="G13374" s="72">
        <f t="shared" si="2245"/>
        <v>0</v>
      </c>
      <c r="H13374" s="61"/>
    </row>
    <row r="13375" ht="12.0" customHeight="1">
      <c r="A13375" s="61"/>
      <c r="B13375" s="70" t="s">
        <v>14673</v>
      </c>
      <c r="C13375" s="70" t="s">
        <v>930</v>
      </c>
      <c r="D13375" s="71" t="s">
        <v>311</v>
      </c>
      <c r="E13375" s="72">
        <v>2.0</v>
      </c>
      <c r="F13375" s="73"/>
      <c r="G13375" s="72">
        <f t="shared" si="2245"/>
        <v>0</v>
      </c>
      <c r="H13375" s="74"/>
    </row>
    <row r="13376" ht="12.0" customHeight="1">
      <c r="A13376" s="61"/>
      <c r="B13376" s="70" t="s">
        <v>14674</v>
      </c>
      <c r="C13376" s="70" t="s">
        <v>932</v>
      </c>
      <c r="D13376" s="71" t="s">
        <v>311</v>
      </c>
      <c r="E13376" s="72">
        <v>1.0</v>
      </c>
      <c r="F13376" s="73"/>
      <c r="G13376" s="72">
        <f t="shared" si="2245"/>
        <v>0</v>
      </c>
      <c r="H13376" s="61"/>
    </row>
    <row r="13377" ht="12.0" customHeight="1">
      <c r="A13377" s="61"/>
      <c r="B13377" s="70" t="s">
        <v>14675</v>
      </c>
      <c r="C13377" s="70" t="s">
        <v>934</v>
      </c>
      <c r="D13377" s="71" t="s">
        <v>311</v>
      </c>
      <c r="E13377" s="72">
        <v>1.0</v>
      </c>
      <c r="F13377" s="73"/>
      <c r="G13377" s="72">
        <f t="shared" si="2245"/>
        <v>0</v>
      </c>
      <c r="H13377" s="92"/>
    </row>
    <row r="13378" ht="12.0" customHeight="1">
      <c r="A13378" s="61"/>
      <c r="B13378" s="70" t="s">
        <v>14676</v>
      </c>
      <c r="C13378" s="70" t="s">
        <v>936</v>
      </c>
      <c r="D13378" s="71" t="s">
        <v>937</v>
      </c>
      <c r="E13378" s="72">
        <v>2.0</v>
      </c>
      <c r="F13378" s="73"/>
      <c r="G13378" s="72">
        <f t="shared" si="2245"/>
        <v>0</v>
      </c>
      <c r="H13378" s="61"/>
    </row>
    <row r="13379" ht="12.0" customHeight="1">
      <c r="A13379" s="61"/>
      <c r="B13379" s="70" t="s">
        <v>14677</v>
      </c>
      <c r="C13379" s="70" t="s">
        <v>939</v>
      </c>
      <c r="D13379" s="71" t="s">
        <v>937</v>
      </c>
      <c r="E13379" s="72">
        <v>1.0</v>
      </c>
      <c r="F13379" s="73"/>
      <c r="G13379" s="72">
        <f t="shared" si="2245"/>
        <v>0</v>
      </c>
      <c r="H13379" s="74"/>
    </row>
    <row r="13380" ht="12.0" customHeight="1">
      <c r="A13380" s="61"/>
      <c r="B13380" s="70" t="s">
        <v>14678</v>
      </c>
      <c r="C13380" s="70" t="s">
        <v>941</v>
      </c>
      <c r="D13380" s="71" t="s">
        <v>311</v>
      </c>
      <c r="E13380" s="72">
        <v>1.0</v>
      </c>
      <c r="F13380" s="73"/>
      <c r="G13380" s="72">
        <f t="shared" si="2245"/>
        <v>0</v>
      </c>
      <c r="H13380" s="61"/>
    </row>
    <row r="13381" ht="12.0" customHeight="1">
      <c r="A13381" s="61"/>
      <c r="B13381" s="70" t="s">
        <v>14679</v>
      </c>
      <c r="C13381" s="70" t="s">
        <v>943</v>
      </c>
      <c r="D13381" s="71" t="s">
        <v>311</v>
      </c>
      <c r="E13381" s="72">
        <v>2.0</v>
      </c>
      <c r="F13381" s="73"/>
      <c r="G13381" s="72">
        <f t="shared" si="2245"/>
        <v>0</v>
      </c>
      <c r="H13381" s="74"/>
    </row>
    <row r="13382" ht="12.0" customHeight="1">
      <c r="A13382" s="61"/>
      <c r="B13382" s="70" t="s">
        <v>14680</v>
      </c>
      <c r="C13382" s="70" t="s">
        <v>2062</v>
      </c>
      <c r="D13382" s="71" t="s">
        <v>311</v>
      </c>
      <c r="E13382" s="72">
        <v>1.0</v>
      </c>
      <c r="F13382" s="73"/>
      <c r="G13382" s="72">
        <f t="shared" si="2245"/>
        <v>0</v>
      </c>
      <c r="H13382" s="61"/>
    </row>
    <row r="13383" ht="12.0" customHeight="1">
      <c r="A13383" s="61"/>
      <c r="B13383" s="70" t="s">
        <v>14681</v>
      </c>
      <c r="C13383" s="70" t="s">
        <v>947</v>
      </c>
      <c r="D13383" s="71" t="s">
        <v>311</v>
      </c>
      <c r="E13383" s="72">
        <v>3.0</v>
      </c>
      <c r="F13383" s="73"/>
      <c r="G13383" s="72">
        <f t="shared" si="2245"/>
        <v>0</v>
      </c>
      <c r="H13383" s="74"/>
    </row>
    <row r="13384" ht="12.0" customHeight="1">
      <c r="A13384" s="61"/>
      <c r="B13384" s="70" t="s">
        <v>14682</v>
      </c>
      <c r="C13384" s="70" t="s">
        <v>949</v>
      </c>
      <c r="D13384" s="71" t="s">
        <v>311</v>
      </c>
      <c r="E13384" s="72">
        <v>37.0</v>
      </c>
      <c r="F13384" s="73"/>
      <c r="G13384" s="72">
        <f t="shared" si="2245"/>
        <v>0</v>
      </c>
      <c r="H13384" s="61"/>
    </row>
    <row r="13385" ht="12.0" customHeight="1">
      <c r="A13385" s="61"/>
      <c r="B13385" s="70" t="s">
        <v>14683</v>
      </c>
      <c r="C13385" s="70" t="s">
        <v>951</v>
      </c>
      <c r="D13385" s="71" t="s">
        <v>311</v>
      </c>
      <c r="E13385" s="72">
        <v>2.0</v>
      </c>
      <c r="F13385" s="73"/>
      <c r="G13385" s="72">
        <f t="shared" si="2245"/>
        <v>0</v>
      </c>
      <c r="H13385" s="74"/>
    </row>
    <row r="13386" ht="12.75" customHeight="1">
      <c r="A13386" s="61"/>
      <c r="B13386" s="79" t="s">
        <v>14684</v>
      </c>
      <c r="C13386" s="83" t="s">
        <v>9461</v>
      </c>
      <c r="D13386" s="49"/>
      <c r="E13386" s="49"/>
      <c r="F13386" s="49"/>
      <c r="G13386" s="81">
        <f>+G13387+G13390+G13394+G13398+G13400+G13409+G13412</f>
        <v>0</v>
      </c>
      <c r="H13386" s="61"/>
    </row>
    <row r="13387" ht="12.0" customHeight="1">
      <c r="A13387" s="61"/>
      <c r="B13387" s="84" t="s">
        <v>14685</v>
      </c>
      <c r="C13387" s="85" t="s">
        <v>405</v>
      </c>
      <c r="D13387" s="49"/>
      <c r="E13387" s="49"/>
      <c r="F13387" s="49"/>
      <c r="G13387" s="98">
        <f>SUM(G13388:G13389)</f>
        <v>0</v>
      </c>
      <c r="H13387" s="92"/>
    </row>
    <row r="13388" ht="12.0" customHeight="1">
      <c r="A13388" s="61"/>
      <c r="B13388" s="70" t="s">
        <v>14686</v>
      </c>
      <c r="C13388" s="70" t="s">
        <v>667</v>
      </c>
      <c r="D13388" s="71" t="s">
        <v>408</v>
      </c>
      <c r="E13388" s="72">
        <v>3.74</v>
      </c>
      <c r="F13388" s="73"/>
      <c r="G13388" s="72">
        <f t="shared" ref="G13388:G13389" si="2246">ROUND(E13388*F13388,2)</f>
        <v>0</v>
      </c>
      <c r="H13388" s="61"/>
    </row>
    <row r="13389" ht="12.0" customHeight="1">
      <c r="A13389" s="61"/>
      <c r="B13389" s="70" t="s">
        <v>14687</v>
      </c>
      <c r="C13389" s="70" t="s">
        <v>669</v>
      </c>
      <c r="D13389" s="71" t="s">
        <v>408</v>
      </c>
      <c r="E13389" s="72">
        <v>3.74</v>
      </c>
      <c r="F13389" s="73"/>
      <c r="G13389" s="72">
        <f t="shared" si="2246"/>
        <v>0</v>
      </c>
      <c r="H13389" s="74"/>
    </row>
    <row r="13390" ht="12.0" customHeight="1">
      <c r="A13390" s="61"/>
      <c r="B13390" s="84" t="s">
        <v>14688</v>
      </c>
      <c r="C13390" s="85" t="s">
        <v>580</v>
      </c>
      <c r="D13390" s="49"/>
      <c r="E13390" s="49"/>
      <c r="F13390" s="49"/>
      <c r="G13390" s="98">
        <f>SUM(G13391:G13393)</f>
        <v>0</v>
      </c>
      <c r="H13390" s="61"/>
    </row>
    <row r="13391" ht="12.0" customHeight="1">
      <c r="A13391" s="61"/>
      <c r="B13391" s="70" t="s">
        <v>14689</v>
      </c>
      <c r="C13391" s="70" t="s">
        <v>1059</v>
      </c>
      <c r="D13391" s="71" t="s">
        <v>413</v>
      </c>
      <c r="E13391" s="72">
        <v>2.45</v>
      </c>
      <c r="F13391" s="73"/>
      <c r="G13391" s="72">
        <f t="shared" ref="G13391:G13393" si="2247">ROUND(E13391*F13391,2)</f>
        <v>0</v>
      </c>
      <c r="H13391" s="74"/>
    </row>
    <row r="13392" ht="12.0" customHeight="1">
      <c r="A13392" s="61"/>
      <c r="B13392" s="70" t="s">
        <v>14690</v>
      </c>
      <c r="C13392" s="70" t="s">
        <v>421</v>
      </c>
      <c r="D13392" s="71" t="s">
        <v>413</v>
      </c>
      <c r="E13392" s="72">
        <v>4.18</v>
      </c>
      <c r="F13392" s="73"/>
      <c r="G13392" s="72">
        <f t="shared" si="2247"/>
        <v>0</v>
      </c>
      <c r="H13392" s="61"/>
    </row>
    <row r="13393" ht="12.0" customHeight="1">
      <c r="A13393" s="61"/>
      <c r="B13393" s="70" t="s">
        <v>14691</v>
      </c>
      <c r="C13393" s="70" t="s">
        <v>594</v>
      </c>
      <c r="D13393" s="71" t="s">
        <v>413</v>
      </c>
      <c r="E13393" s="72">
        <v>2.45</v>
      </c>
      <c r="F13393" s="73"/>
      <c r="G13393" s="72">
        <f t="shared" si="2247"/>
        <v>0</v>
      </c>
      <c r="H13393" s="74"/>
    </row>
    <row r="13394" ht="12.0" customHeight="1">
      <c r="A13394" s="61"/>
      <c r="B13394" s="84" t="s">
        <v>14692</v>
      </c>
      <c r="C13394" s="85" t="s">
        <v>410</v>
      </c>
      <c r="D13394" s="49"/>
      <c r="E13394" s="49"/>
      <c r="F13394" s="49"/>
      <c r="G13394" s="98">
        <f>SUM(G13395:G13397)</f>
        <v>0</v>
      </c>
      <c r="H13394" s="61"/>
    </row>
    <row r="13395" ht="12.0" customHeight="1">
      <c r="A13395" s="61"/>
      <c r="B13395" s="70" t="s">
        <v>14693</v>
      </c>
      <c r="C13395" s="70" t="s">
        <v>415</v>
      </c>
      <c r="D13395" s="71" t="s">
        <v>413</v>
      </c>
      <c r="E13395" s="72">
        <v>10.120000000000001</v>
      </c>
      <c r="F13395" s="73"/>
      <c r="G13395" s="72">
        <f t="shared" ref="G13395:G13397" si="2248">ROUND(E13395*F13395,2)</f>
        <v>0</v>
      </c>
      <c r="H13395" s="91"/>
    </row>
    <row r="13396" ht="12.0" customHeight="1">
      <c r="A13396" s="61"/>
      <c r="B13396" s="70" t="s">
        <v>14694</v>
      </c>
      <c r="C13396" s="70" t="s">
        <v>417</v>
      </c>
      <c r="D13396" s="71" t="s">
        <v>408</v>
      </c>
      <c r="E13396" s="72">
        <v>4.14</v>
      </c>
      <c r="F13396" s="73"/>
      <c r="G13396" s="72">
        <f t="shared" si="2248"/>
        <v>0</v>
      </c>
      <c r="H13396" s="61"/>
    </row>
    <row r="13397" ht="12.0" customHeight="1">
      <c r="A13397" s="61"/>
      <c r="B13397" s="70" t="s">
        <v>14695</v>
      </c>
      <c r="C13397" s="70" t="s">
        <v>425</v>
      </c>
      <c r="D13397" s="71" t="s">
        <v>413</v>
      </c>
      <c r="E13397" s="72">
        <v>10.120000000000001</v>
      </c>
      <c r="F13397" s="73"/>
      <c r="G13397" s="72">
        <f t="shared" si="2248"/>
        <v>0</v>
      </c>
      <c r="H13397" s="74"/>
    </row>
    <row r="13398" ht="12.0" customHeight="1">
      <c r="A13398" s="61"/>
      <c r="B13398" s="84" t="s">
        <v>14696</v>
      </c>
      <c r="C13398" s="85" t="s">
        <v>427</v>
      </c>
      <c r="D13398" s="49"/>
      <c r="E13398" s="49"/>
      <c r="F13398" s="49"/>
      <c r="G13398" s="98">
        <f>SUM(G13399)</f>
        <v>0</v>
      </c>
      <c r="H13398" s="61"/>
    </row>
    <row r="13399" ht="12.0" customHeight="1">
      <c r="A13399" s="61"/>
      <c r="B13399" s="70" t="s">
        <v>14697</v>
      </c>
      <c r="C13399" s="70" t="s">
        <v>429</v>
      </c>
      <c r="D13399" s="71" t="s">
        <v>413</v>
      </c>
      <c r="E13399" s="72">
        <v>0.41000000000000003</v>
      </c>
      <c r="F13399" s="73"/>
      <c r="G13399" s="72">
        <f>ROUND(E13399*F13399,2)</f>
        <v>0</v>
      </c>
      <c r="H13399" s="61"/>
    </row>
    <row r="13400" ht="12.0" customHeight="1">
      <c r="A13400" s="61"/>
      <c r="B13400" s="84" t="s">
        <v>14698</v>
      </c>
      <c r="C13400" s="85" t="s">
        <v>439</v>
      </c>
      <c r="D13400" s="49"/>
      <c r="E13400" s="49"/>
      <c r="F13400" s="49"/>
      <c r="G13400" s="98">
        <f>SUM(G13401:G13408)</f>
        <v>0</v>
      </c>
      <c r="H13400" s="91"/>
    </row>
    <row r="13401" ht="12.0" customHeight="1">
      <c r="A13401" s="61"/>
      <c r="B13401" s="70" t="s">
        <v>14699</v>
      </c>
      <c r="C13401" s="70" t="s">
        <v>981</v>
      </c>
      <c r="D13401" s="71" t="s">
        <v>413</v>
      </c>
      <c r="E13401" s="72">
        <v>0.93</v>
      </c>
      <c r="F13401" s="73"/>
      <c r="G13401" s="72">
        <f t="shared" ref="G13401:G13408" si="2249">ROUND(E13401*F13401,2)</f>
        <v>0</v>
      </c>
      <c r="H13401" s="61"/>
    </row>
    <row r="13402" ht="12.0" customHeight="1">
      <c r="A13402" s="61"/>
      <c r="B13402" s="70" t="s">
        <v>14700</v>
      </c>
      <c r="C13402" s="70" t="s">
        <v>470</v>
      </c>
      <c r="D13402" s="71" t="s">
        <v>446</v>
      </c>
      <c r="E13402" s="72">
        <v>93.28</v>
      </c>
      <c r="F13402" s="73"/>
      <c r="G13402" s="72">
        <f t="shared" si="2249"/>
        <v>0</v>
      </c>
      <c r="H13402" s="74"/>
    </row>
    <row r="13403" ht="12.0" customHeight="1">
      <c r="A13403" s="61"/>
      <c r="B13403" s="70" t="s">
        <v>14701</v>
      </c>
      <c r="C13403" s="70" t="s">
        <v>981</v>
      </c>
      <c r="D13403" s="71" t="s">
        <v>413</v>
      </c>
      <c r="E13403" s="72">
        <v>2.86</v>
      </c>
      <c r="F13403" s="73"/>
      <c r="G13403" s="72">
        <f t="shared" si="2249"/>
        <v>0</v>
      </c>
      <c r="H13403" s="61"/>
    </row>
    <row r="13404" ht="12.0" customHeight="1">
      <c r="A13404" s="61"/>
      <c r="B13404" s="70" t="s">
        <v>14702</v>
      </c>
      <c r="C13404" s="70" t="s">
        <v>474</v>
      </c>
      <c r="D13404" s="71" t="s">
        <v>408</v>
      </c>
      <c r="E13404" s="72">
        <v>34.45</v>
      </c>
      <c r="F13404" s="73"/>
      <c r="G13404" s="72">
        <f t="shared" si="2249"/>
        <v>0</v>
      </c>
      <c r="H13404" s="74"/>
    </row>
    <row r="13405" ht="12.0" customHeight="1">
      <c r="A13405" s="61"/>
      <c r="B13405" s="70" t="s">
        <v>14703</v>
      </c>
      <c r="C13405" s="70" t="s">
        <v>476</v>
      </c>
      <c r="D13405" s="71" t="s">
        <v>446</v>
      </c>
      <c r="E13405" s="72">
        <v>187.20000000000002</v>
      </c>
      <c r="F13405" s="73"/>
      <c r="G13405" s="72">
        <f t="shared" si="2249"/>
        <v>0</v>
      </c>
      <c r="H13405" s="61"/>
    </row>
    <row r="13406" ht="12.0" customHeight="1">
      <c r="A13406" s="61"/>
      <c r="B13406" s="70" t="s">
        <v>14704</v>
      </c>
      <c r="C13406" s="70" t="s">
        <v>10982</v>
      </c>
      <c r="D13406" s="71" t="s">
        <v>413</v>
      </c>
      <c r="E13406" s="72">
        <v>0.12</v>
      </c>
      <c r="F13406" s="73"/>
      <c r="G13406" s="72">
        <f t="shared" si="2249"/>
        <v>0</v>
      </c>
      <c r="H13406" s="74"/>
    </row>
    <row r="13407" ht="12.0" customHeight="1">
      <c r="A13407" s="61"/>
      <c r="B13407" s="70" t="s">
        <v>14705</v>
      </c>
      <c r="C13407" s="70" t="s">
        <v>480</v>
      </c>
      <c r="D13407" s="71" t="s">
        <v>408</v>
      </c>
      <c r="E13407" s="72">
        <v>3.35</v>
      </c>
      <c r="F13407" s="73"/>
      <c r="G13407" s="72">
        <f t="shared" si="2249"/>
        <v>0</v>
      </c>
      <c r="H13407" s="61"/>
    </row>
    <row r="13408" ht="12.0" customHeight="1">
      <c r="A13408" s="61"/>
      <c r="B13408" s="70" t="s">
        <v>14706</v>
      </c>
      <c r="C13408" s="70" t="s">
        <v>482</v>
      </c>
      <c r="D13408" s="71" t="s">
        <v>446</v>
      </c>
      <c r="E13408" s="72">
        <v>14.31</v>
      </c>
      <c r="F13408" s="73"/>
      <c r="G13408" s="72">
        <f t="shared" si="2249"/>
        <v>0</v>
      </c>
      <c r="H13408" s="74"/>
    </row>
    <row r="13409" ht="12.0" customHeight="1">
      <c r="A13409" s="61"/>
      <c r="B13409" s="84" t="s">
        <v>14707</v>
      </c>
      <c r="C13409" s="85" t="s">
        <v>484</v>
      </c>
      <c r="D13409" s="49"/>
      <c r="E13409" s="49"/>
      <c r="F13409" s="49"/>
      <c r="G13409" s="98">
        <f>SUM(G13410:G13411)</f>
        <v>0</v>
      </c>
      <c r="H13409" s="61"/>
    </row>
    <row r="13410" ht="12.0" customHeight="1">
      <c r="A13410" s="61"/>
      <c r="B13410" s="70" t="s">
        <v>14708</v>
      </c>
      <c r="C13410" s="70" t="s">
        <v>647</v>
      </c>
      <c r="D13410" s="71" t="s">
        <v>408</v>
      </c>
      <c r="E13410" s="72">
        <v>4.14</v>
      </c>
      <c r="F13410" s="73"/>
      <c r="G13410" s="72">
        <f t="shared" ref="G13410:G13411" si="2250">ROUND(E13410*F13410,2)</f>
        <v>0</v>
      </c>
      <c r="H13410" s="74"/>
    </row>
    <row r="13411" ht="12.0" customHeight="1">
      <c r="A13411" s="61"/>
      <c r="B13411" s="70" t="s">
        <v>14709</v>
      </c>
      <c r="C13411" s="70" t="s">
        <v>488</v>
      </c>
      <c r="D13411" s="71" t="s">
        <v>408</v>
      </c>
      <c r="E13411" s="72">
        <v>34.45</v>
      </c>
      <c r="F13411" s="73"/>
      <c r="G13411" s="72">
        <f t="shared" si="2250"/>
        <v>0</v>
      </c>
      <c r="H13411" s="74"/>
    </row>
    <row r="13412" ht="12.0" customHeight="1">
      <c r="A13412" s="61"/>
      <c r="B13412" s="84" t="s">
        <v>14710</v>
      </c>
      <c r="C13412" s="85" t="s">
        <v>1084</v>
      </c>
      <c r="D13412" s="49"/>
      <c r="E13412" s="49"/>
      <c r="F13412" s="49"/>
      <c r="G13412" s="98">
        <f>SUM(G13413:G13416)</f>
        <v>0</v>
      </c>
      <c r="H13412" s="61"/>
    </row>
    <row r="13413" ht="12.0" customHeight="1">
      <c r="A13413" s="61"/>
      <c r="B13413" s="70" t="s">
        <v>14711</v>
      </c>
      <c r="C13413" s="70" t="s">
        <v>531</v>
      </c>
      <c r="D13413" s="71" t="s">
        <v>408</v>
      </c>
      <c r="E13413" s="72">
        <v>37.800000000000004</v>
      </c>
      <c r="F13413" s="73"/>
      <c r="G13413" s="72">
        <f t="shared" ref="G13413:G13416" si="2251">ROUND(E13413*F13413,2)</f>
        <v>0</v>
      </c>
      <c r="H13413" s="91"/>
    </row>
    <row r="13414" ht="12.0" customHeight="1">
      <c r="A13414" s="61"/>
      <c r="B13414" s="70" t="s">
        <v>14712</v>
      </c>
      <c r="C13414" s="70" t="s">
        <v>524</v>
      </c>
      <c r="D13414" s="71" t="s">
        <v>525</v>
      </c>
      <c r="E13414" s="72">
        <v>6.2</v>
      </c>
      <c r="F13414" s="73"/>
      <c r="G13414" s="72">
        <f t="shared" si="2251"/>
        <v>0</v>
      </c>
      <c r="H13414" s="61"/>
    </row>
    <row r="13415" ht="12.0" customHeight="1">
      <c r="A13415" s="61"/>
      <c r="B13415" s="70" t="s">
        <v>14713</v>
      </c>
      <c r="C13415" s="70" t="s">
        <v>527</v>
      </c>
      <c r="D13415" s="71" t="s">
        <v>311</v>
      </c>
      <c r="E13415" s="72">
        <v>18.0</v>
      </c>
      <c r="F13415" s="73"/>
      <c r="G13415" s="72">
        <f t="shared" si="2251"/>
        <v>0</v>
      </c>
      <c r="H13415" s="74"/>
    </row>
    <row r="13416" ht="12.0" customHeight="1">
      <c r="A13416" s="61"/>
      <c r="B13416" s="70" t="s">
        <v>14714</v>
      </c>
      <c r="C13416" s="70" t="s">
        <v>529</v>
      </c>
      <c r="D13416" s="71" t="s">
        <v>311</v>
      </c>
      <c r="E13416" s="72">
        <v>2.0</v>
      </c>
      <c r="F13416" s="73"/>
      <c r="G13416" s="72">
        <f t="shared" si="2251"/>
        <v>0</v>
      </c>
      <c r="H13416" s="61"/>
    </row>
    <row r="13417" ht="15.75" customHeight="1">
      <c r="A13417" s="61"/>
      <c r="B13417" s="79" t="s">
        <v>14715</v>
      </c>
      <c r="C13417" s="80" t="s">
        <v>14716</v>
      </c>
      <c r="D13417" s="49"/>
      <c r="E13417" s="49"/>
      <c r="F13417" s="49"/>
      <c r="G13417" s="81">
        <f>+G13418+G13421+G13426+G13430+G13437+G13441+G13443+G13445+G13450+G13454</f>
        <v>0</v>
      </c>
      <c r="H13417" s="74"/>
    </row>
    <row r="13418" ht="12.0" customHeight="1">
      <c r="A13418" s="61"/>
      <c r="B13418" s="84" t="s">
        <v>14717</v>
      </c>
      <c r="C13418" s="85" t="s">
        <v>405</v>
      </c>
      <c r="D13418" s="49"/>
      <c r="E13418" s="49"/>
      <c r="F13418" s="49"/>
      <c r="G13418" s="98">
        <f>SUM(G13419:G13420)</f>
        <v>0</v>
      </c>
      <c r="H13418" s="61"/>
    </row>
    <row r="13419" ht="12.0" customHeight="1">
      <c r="A13419" s="61"/>
      <c r="B13419" s="70" t="s">
        <v>14718</v>
      </c>
      <c r="C13419" s="70" t="s">
        <v>1093</v>
      </c>
      <c r="D13419" s="71" t="s">
        <v>525</v>
      </c>
      <c r="E13419" s="72">
        <v>99.29</v>
      </c>
      <c r="F13419" s="73"/>
      <c r="G13419" s="72">
        <f t="shared" ref="G13419:G13420" si="2252">ROUND(E13419*F13419,2)</f>
        <v>0</v>
      </c>
      <c r="H13419" s="74"/>
    </row>
    <row r="13420" ht="12.0" customHeight="1">
      <c r="A13420" s="61"/>
      <c r="B13420" s="70" t="s">
        <v>14719</v>
      </c>
      <c r="C13420" s="70" t="s">
        <v>1095</v>
      </c>
      <c r="D13420" s="71" t="s">
        <v>525</v>
      </c>
      <c r="E13420" s="72">
        <v>99.29</v>
      </c>
      <c r="F13420" s="73"/>
      <c r="G13420" s="72">
        <f t="shared" si="2252"/>
        <v>0</v>
      </c>
      <c r="H13420" s="61"/>
    </row>
    <row r="13421" ht="12.0" customHeight="1">
      <c r="A13421" s="61"/>
      <c r="B13421" s="84" t="s">
        <v>14720</v>
      </c>
      <c r="C13421" s="85" t="s">
        <v>410</v>
      </c>
      <c r="D13421" s="49"/>
      <c r="E13421" s="49"/>
      <c r="F13421" s="49"/>
      <c r="G13421" s="98">
        <f>SUM(G13422:G13425)</f>
        <v>0</v>
      </c>
      <c r="H13421" s="61"/>
    </row>
    <row r="13422" ht="12.0" customHeight="1">
      <c r="A13422" s="61"/>
      <c r="B13422" s="70" t="s">
        <v>14721</v>
      </c>
      <c r="C13422" s="70" t="s">
        <v>696</v>
      </c>
      <c r="D13422" s="71" t="s">
        <v>413</v>
      </c>
      <c r="E13422" s="72">
        <v>36.04</v>
      </c>
      <c r="F13422" s="73"/>
      <c r="G13422" s="72">
        <f t="shared" ref="G13422:G13425" si="2253">ROUND(E13422*F13422,2)</f>
        <v>0</v>
      </c>
      <c r="H13422" s="91"/>
    </row>
    <row r="13423" ht="12.0" customHeight="1">
      <c r="A13423" s="61"/>
      <c r="B13423" s="70" t="s">
        <v>14722</v>
      </c>
      <c r="C13423" s="70" t="s">
        <v>417</v>
      </c>
      <c r="D13423" s="71" t="s">
        <v>408</v>
      </c>
      <c r="E13423" s="72">
        <v>38.52</v>
      </c>
      <c r="F13423" s="73"/>
      <c r="G13423" s="72">
        <f t="shared" si="2253"/>
        <v>0</v>
      </c>
      <c r="H13423" s="61"/>
    </row>
    <row r="13424" ht="12.0" customHeight="1">
      <c r="A13424" s="61"/>
      <c r="B13424" s="70" t="s">
        <v>14723</v>
      </c>
      <c r="C13424" s="70" t="s">
        <v>421</v>
      </c>
      <c r="D13424" s="71" t="s">
        <v>413</v>
      </c>
      <c r="E13424" s="72">
        <v>8.08</v>
      </c>
      <c r="F13424" s="73"/>
      <c r="G13424" s="72">
        <f t="shared" si="2253"/>
        <v>0</v>
      </c>
      <c r="H13424" s="74"/>
    </row>
    <row r="13425" ht="12.0" customHeight="1">
      <c r="A13425" s="61"/>
      <c r="B13425" s="70" t="s">
        <v>14724</v>
      </c>
      <c r="C13425" s="70" t="s">
        <v>425</v>
      </c>
      <c r="D13425" s="71" t="s">
        <v>413</v>
      </c>
      <c r="E13425" s="72">
        <v>36.04</v>
      </c>
      <c r="F13425" s="73"/>
      <c r="G13425" s="72">
        <f t="shared" si="2253"/>
        <v>0</v>
      </c>
      <c r="H13425" s="61"/>
    </row>
    <row r="13426" ht="12.0" customHeight="1">
      <c r="A13426" s="61"/>
      <c r="B13426" s="84" t="s">
        <v>14725</v>
      </c>
      <c r="C13426" s="85" t="s">
        <v>427</v>
      </c>
      <c r="D13426" s="49"/>
      <c r="E13426" s="49"/>
      <c r="F13426" s="49"/>
      <c r="G13426" s="98">
        <f>SUM(G13427:G13429)</f>
        <v>0</v>
      </c>
      <c r="H13426" s="91"/>
    </row>
    <row r="13427" ht="12.0" customHeight="1">
      <c r="A13427" s="61"/>
      <c r="B13427" s="70" t="s">
        <v>14726</v>
      </c>
      <c r="C13427" s="70" t="s">
        <v>431</v>
      </c>
      <c r="D13427" s="71" t="s">
        <v>413</v>
      </c>
      <c r="E13427" s="72">
        <v>23.11</v>
      </c>
      <c r="F13427" s="73"/>
      <c r="G13427" s="72">
        <f t="shared" ref="G13427:G13429" si="2254">ROUND(E13427*F13427,2)</f>
        <v>0</v>
      </c>
      <c r="H13427" s="61"/>
    </row>
    <row r="13428" ht="12.0" customHeight="1">
      <c r="A13428" s="61"/>
      <c r="B13428" s="70" t="s">
        <v>14727</v>
      </c>
      <c r="C13428" s="70" t="s">
        <v>970</v>
      </c>
      <c r="D13428" s="71" t="s">
        <v>413</v>
      </c>
      <c r="E13428" s="72">
        <v>8.24</v>
      </c>
      <c r="F13428" s="73"/>
      <c r="G13428" s="72">
        <f t="shared" si="2254"/>
        <v>0</v>
      </c>
      <c r="H13428" s="74"/>
    </row>
    <row r="13429" ht="12.0" customHeight="1">
      <c r="A13429" s="61"/>
      <c r="B13429" s="70" t="s">
        <v>14728</v>
      </c>
      <c r="C13429" s="70" t="s">
        <v>1113</v>
      </c>
      <c r="D13429" s="71" t="s">
        <v>408</v>
      </c>
      <c r="E13429" s="72">
        <v>109.92</v>
      </c>
      <c r="F13429" s="73"/>
      <c r="G13429" s="72">
        <f t="shared" si="2254"/>
        <v>0</v>
      </c>
      <c r="H13429" s="61"/>
    </row>
    <row r="13430" ht="12.0" customHeight="1">
      <c r="A13430" s="61"/>
      <c r="B13430" s="84" t="s">
        <v>14729</v>
      </c>
      <c r="C13430" s="85" t="s">
        <v>439</v>
      </c>
      <c r="D13430" s="49"/>
      <c r="E13430" s="49"/>
      <c r="F13430" s="49"/>
      <c r="G13430" s="98">
        <f>SUM(G13431:G13436)</f>
        <v>0</v>
      </c>
      <c r="H13430" s="74"/>
    </row>
    <row r="13431" ht="12.0" customHeight="1">
      <c r="A13431" s="61"/>
      <c r="B13431" s="70" t="s">
        <v>14730</v>
      </c>
      <c r="C13431" s="70" t="s">
        <v>991</v>
      </c>
      <c r="D13431" s="71" t="s">
        <v>413</v>
      </c>
      <c r="E13431" s="72">
        <v>17.11</v>
      </c>
      <c r="F13431" s="73"/>
      <c r="G13431" s="72">
        <f t="shared" ref="G13431:G13436" si="2255">ROUND(E13431*F13431,2)</f>
        <v>0</v>
      </c>
      <c r="H13431" s="61"/>
    </row>
    <row r="13432" ht="12.0" customHeight="1">
      <c r="A13432" s="61"/>
      <c r="B13432" s="70" t="s">
        <v>14731</v>
      </c>
      <c r="C13432" s="70" t="s">
        <v>741</v>
      </c>
      <c r="D13432" s="71" t="s">
        <v>408</v>
      </c>
      <c r="E13432" s="72">
        <v>215.02</v>
      </c>
      <c r="F13432" s="73"/>
      <c r="G13432" s="72">
        <f t="shared" si="2255"/>
        <v>0</v>
      </c>
      <c r="H13432" s="74"/>
    </row>
    <row r="13433" ht="12.0" customHeight="1">
      <c r="A13433" s="61"/>
      <c r="B13433" s="70" t="s">
        <v>14732</v>
      </c>
      <c r="C13433" s="70" t="s">
        <v>743</v>
      </c>
      <c r="D13433" s="71" t="s">
        <v>446</v>
      </c>
      <c r="E13433" s="72">
        <v>2713.32</v>
      </c>
      <c r="F13433" s="73"/>
      <c r="G13433" s="72">
        <f t="shared" si="2255"/>
        <v>0</v>
      </c>
      <c r="H13433" s="61"/>
    </row>
    <row r="13434" ht="12.0" customHeight="1">
      <c r="A13434" s="61"/>
      <c r="B13434" s="70" t="s">
        <v>14733</v>
      </c>
      <c r="C13434" s="70" t="s">
        <v>996</v>
      </c>
      <c r="D13434" s="71" t="s">
        <v>413</v>
      </c>
      <c r="E13434" s="72">
        <v>4.12</v>
      </c>
      <c r="F13434" s="73"/>
      <c r="G13434" s="72">
        <f t="shared" si="2255"/>
        <v>0</v>
      </c>
      <c r="H13434" s="74"/>
    </row>
    <row r="13435" ht="12.0" customHeight="1">
      <c r="A13435" s="61"/>
      <c r="B13435" s="70" t="s">
        <v>14734</v>
      </c>
      <c r="C13435" s="70" t="s">
        <v>748</v>
      </c>
      <c r="D13435" s="71" t="s">
        <v>408</v>
      </c>
      <c r="E13435" s="72">
        <v>54.96</v>
      </c>
      <c r="F13435" s="73"/>
      <c r="G13435" s="72">
        <f t="shared" si="2255"/>
        <v>0</v>
      </c>
      <c r="H13435" s="61"/>
    </row>
    <row r="13436" ht="12.0" customHeight="1">
      <c r="A13436" s="61"/>
      <c r="B13436" s="70" t="s">
        <v>14735</v>
      </c>
      <c r="C13436" s="70" t="s">
        <v>750</v>
      </c>
      <c r="D13436" s="71" t="s">
        <v>446</v>
      </c>
      <c r="E13436" s="72">
        <v>868.33</v>
      </c>
      <c r="F13436" s="73"/>
      <c r="G13436" s="72">
        <f t="shared" si="2255"/>
        <v>0</v>
      </c>
      <c r="H13436" s="87"/>
    </row>
    <row r="13437" ht="12.0" customHeight="1">
      <c r="A13437" s="61"/>
      <c r="B13437" s="84" t="s">
        <v>14736</v>
      </c>
      <c r="C13437" s="85" t="s">
        <v>1122</v>
      </c>
      <c r="D13437" s="49"/>
      <c r="E13437" s="49"/>
      <c r="F13437" s="49"/>
      <c r="G13437" s="98">
        <f>SUM(G13438:G13440)</f>
        <v>0</v>
      </c>
      <c r="H13437" s="61"/>
    </row>
    <row r="13438" ht="12.0" customHeight="1">
      <c r="A13438" s="61"/>
      <c r="B13438" s="70" t="s">
        <v>14737</v>
      </c>
      <c r="C13438" s="70" t="s">
        <v>1124</v>
      </c>
      <c r="D13438" s="71" t="s">
        <v>408</v>
      </c>
      <c r="E13438" s="72">
        <v>192.35</v>
      </c>
      <c r="F13438" s="73"/>
      <c r="G13438" s="72">
        <f t="shared" ref="G13438:G13440" si="2256">ROUND(E13438*F13438,2)</f>
        <v>0</v>
      </c>
      <c r="H13438" s="91"/>
    </row>
    <row r="13439" ht="12.0" customHeight="1">
      <c r="A13439" s="61"/>
      <c r="B13439" s="70" t="s">
        <v>14738</v>
      </c>
      <c r="C13439" s="70" t="s">
        <v>1126</v>
      </c>
      <c r="D13439" s="71" t="s">
        <v>525</v>
      </c>
      <c r="E13439" s="72">
        <v>563.2</v>
      </c>
      <c r="F13439" s="73"/>
      <c r="G13439" s="72">
        <f t="shared" si="2256"/>
        <v>0</v>
      </c>
      <c r="H13439" s="61"/>
    </row>
    <row r="13440" ht="12.0" customHeight="1">
      <c r="A13440" s="61"/>
      <c r="B13440" s="70" t="s">
        <v>14739</v>
      </c>
      <c r="C13440" s="70" t="s">
        <v>1128</v>
      </c>
      <c r="D13440" s="71" t="s">
        <v>408</v>
      </c>
      <c r="E13440" s="72">
        <v>384.7</v>
      </c>
      <c r="F13440" s="73"/>
      <c r="G13440" s="72">
        <f t="shared" si="2256"/>
        <v>0</v>
      </c>
      <c r="H13440" s="74"/>
    </row>
    <row r="13441" ht="12.0" customHeight="1">
      <c r="A13441" s="61"/>
      <c r="B13441" s="84" t="s">
        <v>14740</v>
      </c>
      <c r="C13441" s="85" t="s">
        <v>484</v>
      </c>
      <c r="D13441" s="49"/>
      <c r="E13441" s="49"/>
      <c r="F13441" s="49"/>
      <c r="G13441" s="98">
        <f>SUM(G13442)</f>
        <v>0</v>
      </c>
      <c r="H13441" s="61"/>
    </row>
    <row r="13442" ht="12.0" customHeight="1">
      <c r="A13442" s="61"/>
      <c r="B13442" s="70" t="s">
        <v>14741</v>
      </c>
      <c r="C13442" s="70" t="s">
        <v>1131</v>
      </c>
      <c r="D13442" s="71" t="s">
        <v>408</v>
      </c>
      <c r="E13442" s="72">
        <v>289.34000000000003</v>
      </c>
      <c r="F13442" s="73"/>
      <c r="G13442" s="72">
        <f>ROUND(E13442*F13442,2)</f>
        <v>0</v>
      </c>
      <c r="H13442" s="74"/>
    </row>
    <row r="13443" ht="12.0" customHeight="1">
      <c r="A13443" s="61"/>
      <c r="B13443" s="84" t="s">
        <v>14742</v>
      </c>
      <c r="C13443" s="85" t="s">
        <v>496</v>
      </c>
      <c r="D13443" s="49"/>
      <c r="E13443" s="49"/>
      <c r="F13443" s="49"/>
      <c r="G13443" s="98">
        <f>SUM(G13444)</f>
        <v>0</v>
      </c>
      <c r="H13443" s="61"/>
    </row>
    <row r="13444" ht="12.0" customHeight="1">
      <c r="A13444" s="61"/>
      <c r="B13444" s="70" t="s">
        <v>14743</v>
      </c>
      <c r="C13444" s="70" t="s">
        <v>5292</v>
      </c>
      <c r="D13444" s="71" t="s">
        <v>408</v>
      </c>
      <c r="E13444" s="72">
        <v>10.200000000000001</v>
      </c>
      <c r="F13444" s="73"/>
      <c r="G13444" s="72">
        <f>ROUND(E13444*F13444,2)</f>
        <v>0</v>
      </c>
      <c r="H13444" s="91"/>
    </row>
    <row r="13445" ht="12.0" customHeight="1">
      <c r="A13445" s="61"/>
      <c r="B13445" s="84" t="s">
        <v>14744</v>
      </c>
      <c r="C13445" s="85" t="s">
        <v>506</v>
      </c>
      <c r="D13445" s="49"/>
      <c r="E13445" s="49"/>
      <c r="F13445" s="49"/>
      <c r="G13445" s="98">
        <f>SUM(G13446:G13449)</f>
        <v>0</v>
      </c>
      <c r="H13445" s="61"/>
    </row>
    <row r="13446" ht="12.0" customHeight="1">
      <c r="A13446" s="61"/>
      <c r="B13446" s="70" t="s">
        <v>14745</v>
      </c>
      <c r="C13446" s="70" t="s">
        <v>514</v>
      </c>
      <c r="D13446" s="71" t="s">
        <v>311</v>
      </c>
      <c r="E13446" s="72">
        <v>4.0</v>
      </c>
      <c r="F13446" s="73"/>
      <c r="G13446" s="72">
        <f t="shared" ref="G13446:G13449" si="2257">ROUND(E13446*F13446,2)</f>
        <v>0</v>
      </c>
      <c r="H13446" s="74"/>
    </row>
    <row r="13447" ht="12.0" customHeight="1">
      <c r="A13447" s="61"/>
      <c r="B13447" s="70" t="s">
        <v>14746</v>
      </c>
      <c r="C13447" s="70" t="s">
        <v>1138</v>
      </c>
      <c r="D13447" s="71" t="s">
        <v>311</v>
      </c>
      <c r="E13447" s="72">
        <v>1.0</v>
      </c>
      <c r="F13447" s="73"/>
      <c r="G13447" s="72">
        <f t="shared" si="2257"/>
        <v>0</v>
      </c>
      <c r="H13447" s="61"/>
    </row>
    <row r="13448" ht="12.0" customHeight="1">
      <c r="A13448" s="61"/>
      <c r="B13448" s="70" t="s">
        <v>14747</v>
      </c>
      <c r="C13448" s="70" t="s">
        <v>510</v>
      </c>
      <c r="D13448" s="71" t="s">
        <v>311</v>
      </c>
      <c r="E13448" s="72">
        <v>1.0</v>
      </c>
      <c r="F13448" s="73"/>
      <c r="G13448" s="72">
        <f t="shared" si="2257"/>
        <v>0</v>
      </c>
      <c r="H13448" s="74"/>
    </row>
    <row r="13449" ht="12.0" customHeight="1">
      <c r="A13449" s="61"/>
      <c r="B13449" s="70" t="s">
        <v>14748</v>
      </c>
      <c r="C13449" s="70" t="s">
        <v>512</v>
      </c>
      <c r="D13449" s="71" t="s">
        <v>311</v>
      </c>
      <c r="E13449" s="72">
        <v>2.0</v>
      </c>
      <c r="F13449" s="73"/>
      <c r="G13449" s="72">
        <f t="shared" si="2257"/>
        <v>0</v>
      </c>
      <c r="H13449" s="61"/>
    </row>
    <row r="13450" ht="12.0" customHeight="1">
      <c r="A13450" s="61"/>
      <c r="B13450" s="84" t="s">
        <v>14749</v>
      </c>
      <c r="C13450" s="85" t="s">
        <v>516</v>
      </c>
      <c r="D13450" s="49"/>
      <c r="E13450" s="49"/>
      <c r="F13450" s="49"/>
      <c r="G13450" s="98">
        <f>SUM(G13451:G13453)</f>
        <v>0</v>
      </c>
      <c r="H13450" s="74"/>
    </row>
    <row r="13451" ht="12.0" customHeight="1">
      <c r="A13451" s="61"/>
      <c r="B13451" s="70" t="s">
        <v>14750</v>
      </c>
      <c r="C13451" s="70" t="s">
        <v>1143</v>
      </c>
      <c r="D13451" s="71" t="s">
        <v>408</v>
      </c>
      <c r="E13451" s="72">
        <v>384.71000000000004</v>
      </c>
      <c r="F13451" s="73"/>
      <c r="G13451" s="72">
        <f t="shared" ref="G13451:G13453" si="2258">ROUND(E13451*F13451,2)</f>
        <v>0</v>
      </c>
      <c r="H13451" s="61"/>
    </row>
    <row r="13452" ht="12.0" customHeight="1">
      <c r="A13452" s="61"/>
      <c r="B13452" s="70" t="s">
        <v>14751</v>
      </c>
      <c r="C13452" s="70" t="s">
        <v>1145</v>
      </c>
      <c r="D13452" s="71" t="s">
        <v>408</v>
      </c>
      <c r="E13452" s="72">
        <v>289.34000000000003</v>
      </c>
      <c r="F13452" s="73"/>
      <c r="G13452" s="72">
        <f t="shared" si="2258"/>
        <v>0</v>
      </c>
      <c r="H13452" s="74"/>
    </row>
    <row r="13453" ht="12.0" customHeight="1">
      <c r="A13453" s="61"/>
      <c r="B13453" s="70" t="s">
        <v>14752</v>
      </c>
      <c r="C13453" s="70" t="s">
        <v>518</v>
      </c>
      <c r="D13453" s="71" t="s">
        <v>408</v>
      </c>
      <c r="E13453" s="72">
        <v>10.200000000000001</v>
      </c>
      <c r="F13453" s="73"/>
      <c r="G13453" s="72">
        <f t="shared" si="2258"/>
        <v>0</v>
      </c>
      <c r="H13453" s="61"/>
    </row>
    <row r="13454" ht="12.0" customHeight="1">
      <c r="A13454" s="61"/>
      <c r="B13454" s="84" t="s">
        <v>14753</v>
      </c>
      <c r="C13454" s="85" t="s">
        <v>522</v>
      </c>
      <c r="D13454" s="49"/>
      <c r="E13454" s="49"/>
      <c r="F13454" s="49"/>
      <c r="G13454" s="98">
        <f>SUM(G13455:G13458)</f>
        <v>0</v>
      </c>
      <c r="H13454" s="74"/>
    </row>
    <row r="13455" ht="12.0" customHeight="1">
      <c r="A13455" s="61"/>
      <c r="B13455" s="70" t="s">
        <v>14754</v>
      </c>
      <c r="C13455" s="70" t="s">
        <v>1149</v>
      </c>
      <c r="D13455" s="71" t="s">
        <v>525</v>
      </c>
      <c r="E13455" s="72">
        <v>96.29</v>
      </c>
      <c r="F13455" s="73"/>
      <c r="G13455" s="72">
        <f t="shared" ref="G13455:G13458" si="2259">ROUND(E13455*F13455,2)</f>
        <v>0</v>
      </c>
      <c r="H13455" s="61"/>
    </row>
    <row r="13456" ht="12.0" customHeight="1">
      <c r="A13456" s="61"/>
      <c r="B13456" s="70" t="s">
        <v>14755</v>
      </c>
      <c r="C13456" s="70" t="s">
        <v>1151</v>
      </c>
      <c r="D13456" s="71" t="s">
        <v>408</v>
      </c>
      <c r="E13456" s="72">
        <v>10.24</v>
      </c>
      <c r="F13456" s="73"/>
      <c r="G13456" s="72">
        <f t="shared" si="2259"/>
        <v>0</v>
      </c>
      <c r="H13456" s="74"/>
    </row>
    <row r="13457" ht="12.0" customHeight="1">
      <c r="A13457" s="61"/>
      <c r="B13457" s="70" t="s">
        <v>14756</v>
      </c>
      <c r="C13457" s="70" t="s">
        <v>529</v>
      </c>
      <c r="D13457" s="71" t="s">
        <v>311</v>
      </c>
      <c r="E13457" s="72">
        <v>8.0</v>
      </c>
      <c r="F13457" s="73"/>
      <c r="G13457" s="72">
        <f t="shared" si="2259"/>
        <v>0</v>
      </c>
      <c r="H13457" s="61"/>
    </row>
    <row r="13458" ht="12.0" customHeight="1">
      <c r="A13458" s="61"/>
      <c r="B13458" s="70" t="s">
        <v>14757</v>
      </c>
      <c r="C13458" s="70" t="s">
        <v>531</v>
      </c>
      <c r="D13458" s="71" t="s">
        <v>408</v>
      </c>
      <c r="E13458" s="72">
        <v>379.89</v>
      </c>
      <c r="F13458" s="73"/>
      <c r="G13458" s="72">
        <f t="shared" si="2259"/>
        <v>0</v>
      </c>
      <c r="H13458" s="74"/>
    </row>
    <row r="13459" ht="12.0" customHeight="1">
      <c r="A13459" s="61"/>
      <c r="B13459" s="79" t="s">
        <v>14758</v>
      </c>
      <c r="C13459" s="83" t="s">
        <v>14759</v>
      </c>
      <c r="D13459" s="49"/>
      <c r="E13459" s="49"/>
      <c r="F13459" s="49"/>
      <c r="G13459" s="81">
        <f>+G13460+G13463</f>
        <v>0</v>
      </c>
      <c r="H13459" s="61"/>
    </row>
    <row r="13460" ht="12.0" customHeight="1">
      <c r="A13460" s="61"/>
      <c r="B13460" s="84" t="s">
        <v>14760</v>
      </c>
      <c r="C13460" s="85" t="s">
        <v>405</v>
      </c>
      <c r="D13460" s="49"/>
      <c r="E13460" s="49"/>
      <c r="F13460" s="49"/>
      <c r="G13460" s="98">
        <f>SUM(G13461:G13462)</f>
        <v>0</v>
      </c>
      <c r="H13460" s="74"/>
    </row>
    <row r="13461" ht="12.0" customHeight="1">
      <c r="A13461" s="61"/>
      <c r="B13461" s="70" t="s">
        <v>14761</v>
      </c>
      <c r="C13461" s="82" t="s">
        <v>1695</v>
      </c>
      <c r="D13461" s="71" t="s">
        <v>1696</v>
      </c>
      <c r="E13461" s="72">
        <v>0.33</v>
      </c>
      <c r="F13461" s="73"/>
      <c r="G13461" s="72">
        <f t="shared" ref="G13461:G13462" si="2260">ROUND(E13461*F13461,2)</f>
        <v>0</v>
      </c>
      <c r="H13461" s="61"/>
    </row>
    <row r="13462" ht="12.0" customHeight="1">
      <c r="A13462" s="61"/>
      <c r="B13462" s="70" t="s">
        <v>14762</v>
      </c>
      <c r="C13462" s="70" t="s">
        <v>1698</v>
      </c>
      <c r="D13462" s="71" t="s">
        <v>1696</v>
      </c>
      <c r="E13462" s="72">
        <v>0.33</v>
      </c>
      <c r="F13462" s="73"/>
      <c r="G13462" s="72">
        <f t="shared" si="2260"/>
        <v>0</v>
      </c>
      <c r="H13462" s="74"/>
    </row>
    <row r="13463" ht="12.0" customHeight="1">
      <c r="A13463" s="61"/>
      <c r="B13463" s="84" t="s">
        <v>14763</v>
      </c>
      <c r="C13463" s="85" t="s">
        <v>410</v>
      </c>
      <c r="D13463" s="49"/>
      <c r="E13463" s="49"/>
      <c r="F13463" s="49"/>
      <c r="G13463" s="98">
        <f>SUM(G13464:G13467)</f>
        <v>0</v>
      </c>
      <c r="H13463" s="61"/>
    </row>
    <row r="13464" ht="12.0" customHeight="1">
      <c r="A13464" s="61"/>
      <c r="B13464" s="70" t="s">
        <v>14764</v>
      </c>
      <c r="C13464" s="70" t="s">
        <v>412</v>
      </c>
      <c r="D13464" s="71" t="s">
        <v>413</v>
      </c>
      <c r="E13464" s="72">
        <v>282.93</v>
      </c>
      <c r="F13464" s="73"/>
      <c r="G13464" s="72">
        <f t="shared" ref="G13464:G13467" si="2261">ROUND(E13464*F13464,2)</f>
        <v>0</v>
      </c>
      <c r="H13464" s="74"/>
    </row>
    <row r="13465" ht="12.0" customHeight="1">
      <c r="A13465" s="61"/>
      <c r="B13465" s="70" t="s">
        <v>14765</v>
      </c>
      <c r="C13465" s="70" t="s">
        <v>417</v>
      </c>
      <c r="D13465" s="71" t="s">
        <v>408</v>
      </c>
      <c r="E13465" s="72">
        <v>1641.5</v>
      </c>
      <c r="F13465" s="73"/>
      <c r="G13465" s="72">
        <f t="shared" si="2261"/>
        <v>0</v>
      </c>
      <c r="H13465" s="61"/>
    </row>
    <row r="13466" ht="12.0" customHeight="1">
      <c r="A13466" s="61"/>
      <c r="B13466" s="70" t="s">
        <v>14766</v>
      </c>
      <c r="C13466" s="70" t="s">
        <v>13922</v>
      </c>
      <c r="D13466" s="71" t="s">
        <v>413</v>
      </c>
      <c r="E13466" s="72">
        <v>357.27</v>
      </c>
      <c r="F13466" s="73"/>
      <c r="G13466" s="72">
        <f t="shared" si="2261"/>
        <v>0</v>
      </c>
      <c r="H13466" s="74"/>
    </row>
    <row r="13467" ht="12.0" customHeight="1">
      <c r="A13467" s="61"/>
      <c r="B13467" s="70" t="s">
        <v>14767</v>
      </c>
      <c r="C13467" s="70" t="s">
        <v>425</v>
      </c>
      <c r="D13467" s="71" t="s">
        <v>413</v>
      </c>
      <c r="E13467" s="72">
        <v>282.93</v>
      </c>
      <c r="F13467" s="73"/>
      <c r="G13467" s="72">
        <f t="shared" si="2261"/>
        <v>0</v>
      </c>
      <c r="H13467" s="61"/>
    </row>
    <row r="13468" ht="12.0" customHeight="1">
      <c r="A13468" s="61"/>
      <c r="B13468" s="79" t="s">
        <v>14768</v>
      </c>
      <c r="C13468" s="83" t="s">
        <v>6335</v>
      </c>
      <c r="D13468" s="49"/>
      <c r="E13468" s="49"/>
      <c r="F13468" s="49"/>
      <c r="G13468" s="81">
        <f>+G13469+G13472+G13478+G13481</f>
        <v>0</v>
      </c>
      <c r="H13468" s="91"/>
    </row>
    <row r="13469" ht="12.0" customHeight="1">
      <c r="A13469" s="61"/>
      <c r="B13469" s="84" t="s">
        <v>14769</v>
      </c>
      <c r="C13469" s="85" t="s">
        <v>405</v>
      </c>
      <c r="D13469" s="49"/>
      <c r="E13469" s="49"/>
      <c r="F13469" s="49"/>
      <c r="G13469" s="98">
        <f>SUM(G13470:G13471)</f>
        <v>0</v>
      </c>
      <c r="H13469" s="61"/>
    </row>
    <row r="13470" ht="12.0" customHeight="1">
      <c r="A13470" s="61"/>
      <c r="B13470" s="70" t="s">
        <v>14770</v>
      </c>
      <c r="C13470" s="70" t="s">
        <v>1711</v>
      </c>
      <c r="D13470" s="71" t="s">
        <v>408</v>
      </c>
      <c r="E13470" s="72">
        <v>84.82000000000001</v>
      </c>
      <c r="F13470" s="73"/>
      <c r="G13470" s="72">
        <f t="shared" ref="G13470:G13471" si="2262">ROUND(E13470*F13470,2)</f>
        <v>0</v>
      </c>
      <c r="H13470" s="74"/>
    </row>
    <row r="13471" ht="12.0" customHeight="1">
      <c r="A13471" s="61"/>
      <c r="B13471" s="70" t="s">
        <v>14771</v>
      </c>
      <c r="C13471" s="70" t="s">
        <v>1713</v>
      </c>
      <c r="D13471" s="71" t="s">
        <v>408</v>
      </c>
      <c r="E13471" s="72">
        <v>84.82000000000001</v>
      </c>
      <c r="F13471" s="73"/>
      <c r="G13471" s="72">
        <f t="shared" si="2262"/>
        <v>0</v>
      </c>
      <c r="H13471" s="61"/>
    </row>
    <row r="13472" ht="12.0" customHeight="1">
      <c r="A13472" s="61"/>
      <c r="B13472" s="84" t="s">
        <v>14772</v>
      </c>
      <c r="C13472" s="85" t="s">
        <v>410</v>
      </c>
      <c r="D13472" s="49"/>
      <c r="E13472" s="49"/>
      <c r="F13472" s="49"/>
      <c r="G13472" s="98">
        <f>SUM(G13473:G13477)</f>
        <v>0</v>
      </c>
      <c r="H13472" s="74"/>
    </row>
    <row r="13473" ht="12.0" customHeight="1">
      <c r="A13473" s="61"/>
      <c r="B13473" s="70" t="s">
        <v>14773</v>
      </c>
      <c r="C13473" s="70" t="s">
        <v>412</v>
      </c>
      <c r="D13473" s="71" t="s">
        <v>413</v>
      </c>
      <c r="E13473" s="72">
        <v>30.76</v>
      </c>
      <c r="F13473" s="73"/>
      <c r="G13473" s="72">
        <f t="shared" ref="G13473:G13477" si="2263">ROUND(E13473*F13473,2)</f>
        <v>0</v>
      </c>
      <c r="H13473" s="61"/>
    </row>
    <row r="13474" ht="12.0" customHeight="1">
      <c r="A13474" s="61"/>
      <c r="B13474" s="70" t="s">
        <v>14774</v>
      </c>
      <c r="C13474" s="70" t="s">
        <v>417</v>
      </c>
      <c r="D13474" s="71" t="s">
        <v>408</v>
      </c>
      <c r="E13474" s="72">
        <v>95.88</v>
      </c>
      <c r="F13474" s="73"/>
      <c r="G13474" s="72">
        <f t="shared" si="2263"/>
        <v>0</v>
      </c>
      <c r="H13474" s="74"/>
    </row>
    <row r="13475" ht="12.0" customHeight="1">
      <c r="A13475" s="61"/>
      <c r="B13475" s="70" t="s">
        <v>14775</v>
      </c>
      <c r="C13475" s="70" t="s">
        <v>421</v>
      </c>
      <c r="D13475" s="71" t="s">
        <v>413</v>
      </c>
      <c r="E13475" s="72">
        <v>7.890000000000001</v>
      </c>
      <c r="F13475" s="73"/>
      <c r="G13475" s="72">
        <f t="shared" si="2263"/>
        <v>0</v>
      </c>
      <c r="H13475" s="61"/>
    </row>
    <row r="13476" ht="12.0" customHeight="1">
      <c r="A13476" s="61"/>
      <c r="B13476" s="70" t="s">
        <v>14776</v>
      </c>
      <c r="C13476" s="70" t="s">
        <v>3866</v>
      </c>
      <c r="D13476" s="71" t="s">
        <v>408</v>
      </c>
      <c r="E13476" s="72">
        <v>64.06</v>
      </c>
      <c r="F13476" s="73"/>
      <c r="G13476" s="72">
        <f t="shared" si="2263"/>
        <v>0</v>
      </c>
      <c r="H13476" s="74"/>
    </row>
    <row r="13477" ht="12.0" customHeight="1">
      <c r="A13477" s="61"/>
      <c r="B13477" s="70" t="s">
        <v>14777</v>
      </c>
      <c r="C13477" s="70" t="s">
        <v>425</v>
      </c>
      <c r="D13477" s="71" t="s">
        <v>413</v>
      </c>
      <c r="E13477" s="72">
        <v>30.76</v>
      </c>
      <c r="F13477" s="73"/>
      <c r="G13477" s="72">
        <f t="shared" si="2263"/>
        <v>0</v>
      </c>
      <c r="H13477" s="61"/>
    </row>
    <row r="13478" ht="12.0" customHeight="1">
      <c r="A13478" s="61"/>
      <c r="B13478" s="84" t="s">
        <v>14778</v>
      </c>
      <c r="C13478" s="85" t="s">
        <v>1722</v>
      </c>
      <c r="D13478" s="49"/>
      <c r="E13478" s="49"/>
      <c r="F13478" s="49"/>
      <c r="G13478" s="98">
        <f>SUM(G13479:G13480)</f>
        <v>0</v>
      </c>
      <c r="H13478" s="91"/>
    </row>
    <row r="13479" ht="12.0" customHeight="1">
      <c r="A13479" s="61"/>
      <c r="B13479" s="70" t="s">
        <v>14779</v>
      </c>
      <c r="C13479" s="70" t="s">
        <v>1724</v>
      </c>
      <c r="D13479" s="71" t="s">
        <v>413</v>
      </c>
      <c r="E13479" s="72">
        <v>18.98</v>
      </c>
      <c r="F13479" s="73"/>
      <c r="G13479" s="72">
        <f t="shared" ref="G13479:G13480" si="2264">ROUND(E13479*F13479,2)</f>
        <v>0</v>
      </c>
      <c r="H13479" s="61"/>
    </row>
    <row r="13480" ht="12.0" customHeight="1">
      <c r="A13480" s="61"/>
      <c r="B13480" s="70" t="s">
        <v>14780</v>
      </c>
      <c r="C13480" s="70" t="s">
        <v>1726</v>
      </c>
      <c r="D13480" s="71" t="s">
        <v>408</v>
      </c>
      <c r="E13480" s="72">
        <v>68.02</v>
      </c>
      <c r="F13480" s="73"/>
      <c r="G13480" s="72">
        <f t="shared" si="2264"/>
        <v>0</v>
      </c>
      <c r="H13480" s="74"/>
    </row>
    <row r="13481" ht="12.0" customHeight="1">
      <c r="A13481" s="61"/>
      <c r="B13481" s="84" t="s">
        <v>14781</v>
      </c>
      <c r="C13481" s="85" t="s">
        <v>522</v>
      </c>
      <c r="D13481" s="49"/>
      <c r="E13481" s="49"/>
      <c r="F13481" s="49"/>
      <c r="G13481" s="98">
        <f>SUM(G13482:G13483)</f>
        <v>0</v>
      </c>
      <c r="H13481" s="61"/>
    </row>
    <row r="13482" ht="12.0" customHeight="1">
      <c r="A13482" s="61"/>
      <c r="B13482" s="70" t="s">
        <v>14782</v>
      </c>
      <c r="C13482" s="82" t="s">
        <v>842</v>
      </c>
      <c r="D13482" s="71" t="s">
        <v>525</v>
      </c>
      <c r="E13482" s="72">
        <v>26.0</v>
      </c>
      <c r="F13482" s="73"/>
      <c r="G13482" s="72">
        <f t="shared" ref="G13482:G13483" si="2265">ROUND(E13482*F13482,2)</f>
        <v>0</v>
      </c>
      <c r="H13482" s="74"/>
    </row>
    <row r="13483" ht="12.0" customHeight="1">
      <c r="A13483" s="61"/>
      <c r="B13483" s="70" t="s">
        <v>14783</v>
      </c>
      <c r="C13483" s="70" t="s">
        <v>529</v>
      </c>
      <c r="D13483" s="71" t="s">
        <v>311</v>
      </c>
      <c r="E13483" s="72">
        <v>7.0</v>
      </c>
      <c r="F13483" s="73"/>
      <c r="G13483" s="72">
        <f t="shared" si="2265"/>
        <v>0</v>
      </c>
      <c r="H13483" s="61"/>
    </row>
    <row r="13484" ht="12.0" customHeight="1">
      <c r="A13484" s="61"/>
      <c r="B13484" s="79" t="s">
        <v>14784</v>
      </c>
      <c r="C13484" s="83" t="s">
        <v>1155</v>
      </c>
      <c r="D13484" s="49"/>
      <c r="E13484" s="49"/>
      <c r="F13484" s="49"/>
      <c r="G13484" s="99">
        <f>SUM(G13485:G13486)</f>
        <v>0</v>
      </c>
      <c r="H13484" s="74"/>
    </row>
    <row r="13485" ht="12.0" customHeight="1">
      <c r="A13485" s="61"/>
      <c r="B13485" s="70" t="s">
        <v>14785</v>
      </c>
      <c r="C13485" s="70" t="s">
        <v>1157</v>
      </c>
      <c r="D13485" s="71" t="s">
        <v>408</v>
      </c>
      <c r="E13485" s="72">
        <v>367.75</v>
      </c>
      <c r="F13485" s="73"/>
      <c r="G13485" s="72">
        <f t="shared" ref="G13485:G13486" si="2266">ROUND(E13485*F13485,2)</f>
        <v>0</v>
      </c>
      <c r="H13485" s="61"/>
    </row>
    <row r="13486" ht="12.0" customHeight="1">
      <c r="A13486" s="61"/>
      <c r="B13486" s="70" t="s">
        <v>14786</v>
      </c>
      <c r="C13486" s="82" t="s">
        <v>1764</v>
      </c>
      <c r="D13486" s="71" t="s">
        <v>408</v>
      </c>
      <c r="E13486" s="72">
        <v>15.0</v>
      </c>
      <c r="F13486" s="73"/>
      <c r="G13486" s="72">
        <f t="shared" si="2266"/>
        <v>0</v>
      </c>
      <c r="H13486" s="91"/>
    </row>
    <row r="13487" ht="16.5" customHeight="1">
      <c r="A13487" s="61"/>
      <c r="B13487" s="75" t="s">
        <v>93</v>
      </c>
      <c r="C13487" s="76" t="s">
        <v>94</v>
      </c>
      <c r="D13487" s="49"/>
      <c r="E13487" s="49"/>
      <c r="F13487" s="49"/>
      <c r="G13487" s="77">
        <f>+G13488+G13491+G13536+G13597+G13710+G13780+G13851+G13878+G13920</f>
        <v>0</v>
      </c>
      <c r="H13487" s="61"/>
    </row>
    <row r="13488" ht="12.0" customHeight="1">
      <c r="A13488" s="61"/>
      <c r="B13488" s="79" t="s">
        <v>14787</v>
      </c>
      <c r="C13488" s="83" t="s">
        <v>405</v>
      </c>
      <c r="D13488" s="49"/>
      <c r="E13488" s="49"/>
      <c r="F13488" s="49"/>
      <c r="G13488" s="99">
        <f>SUM(G13489:G13490)</f>
        <v>0</v>
      </c>
      <c r="H13488" s="92"/>
    </row>
    <row r="13489" ht="12.0" customHeight="1">
      <c r="A13489" s="61"/>
      <c r="B13489" s="70" t="s">
        <v>14788</v>
      </c>
      <c r="C13489" s="70" t="s">
        <v>576</v>
      </c>
      <c r="D13489" s="71" t="s">
        <v>311</v>
      </c>
      <c r="E13489" s="72">
        <v>1.0</v>
      </c>
      <c r="F13489" s="73"/>
      <c r="G13489" s="72">
        <f t="shared" ref="G13489:G13490" si="2267">ROUND(E13489*F13489,2)</f>
        <v>0</v>
      </c>
      <c r="H13489" s="61"/>
    </row>
    <row r="13490" ht="12.0" customHeight="1">
      <c r="A13490" s="61"/>
      <c r="B13490" s="70" t="s">
        <v>14789</v>
      </c>
      <c r="C13490" s="70" t="s">
        <v>578</v>
      </c>
      <c r="D13490" s="71" t="s">
        <v>311</v>
      </c>
      <c r="E13490" s="72">
        <v>1.0</v>
      </c>
      <c r="F13490" s="73"/>
      <c r="G13490" s="72">
        <f t="shared" si="2267"/>
        <v>0</v>
      </c>
      <c r="H13490" s="74"/>
    </row>
    <row r="13491" ht="12.0" customHeight="1">
      <c r="A13491" s="61"/>
      <c r="B13491" s="79" t="s">
        <v>14790</v>
      </c>
      <c r="C13491" s="83" t="s">
        <v>14791</v>
      </c>
      <c r="D13491" s="49"/>
      <c r="E13491" s="49"/>
      <c r="F13491" s="49"/>
      <c r="G13491" s="81">
        <f>+G13492+G13495+G13500+G13502+G13523+G13527</f>
        <v>0</v>
      </c>
      <c r="H13491" s="61"/>
    </row>
    <row r="13492" ht="12.0" customHeight="1">
      <c r="A13492" s="61"/>
      <c r="B13492" s="84" t="s">
        <v>14792</v>
      </c>
      <c r="C13492" s="85" t="s">
        <v>405</v>
      </c>
      <c r="D13492" s="49"/>
      <c r="E13492" s="49"/>
      <c r="F13492" s="49"/>
      <c r="G13492" s="98">
        <f>SUM(G13493:G13494)</f>
        <v>0</v>
      </c>
      <c r="H13492" s="74"/>
    </row>
    <row r="13493" ht="12.0" customHeight="1">
      <c r="A13493" s="61"/>
      <c r="B13493" s="70" t="s">
        <v>14793</v>
      </c>
      <c r="C13493" s="70" t="s">
        <v>667</v>
      </c>
      <c r="D13493" s="71" t="s">
        <v>408</v>
      </c>
      <c r="E13493" s="72">
        <v>152.1</v>
      </c>
      <c r="F13493" s="73"/>
      <c r="G13493" s="72">
        <f t="shared" ref="G13493:G13494" si="2268">ROUND(E13493*F13493,2)</f>
        <v>0</v>
      </c>
      <c r="H13493" s="61"/>
    </row>
    <row r="13494" ht="12.0" customHeight="1">
      <c r="A13494" s="61"/>
      <c r="B13494" s="70" t="s">
        <v>14794</v>
      </c>
      <c r="C13494" s="70" t="s">
        <v>669</v>
      </c>
      <c r="D13494" s="71" t="s">
        <v>408</v>
      </c>
      <c r="E13494" s="72">
        <v>152.1</v>
      </c>
      <c r="F13494" s="73"/>
      <c r="G13494" s="72">
        <f t="shared" si="2268"/>
        <v>0</v>
      </c>
      <c r="H13494" s="92"/>
    </row>
    <row r="13495" ht="12.0" customHeight="1">
      <c r="A13495" s="61"/>
      <c r="B13495" s="84" t="s">
        <v>14795</v>
      </c>
      <c r="C13495" s="85" t="s">
        <v>410</v>
      </c>
      <c r="D13495" s="49"/>
      <c r="E13495" s="49"/>
      <c r="F13495" s="49"/>
      <c r="G13495" s="98">
        <f>SUM(G13496:G13499)</f>
        <v>0</v>
      </c>
      <c r="H13495" s="61"/>
    </row>
    <row r="13496" ht="12.0" customHeight="1">
      <c r="A13496" s="61"/>
      <c r="B13496" s="70" t="s">
        <v>14796</v>
      </c>
      <c r="C13496" s="70" t="s">
        <v>12827</v>
      </c>
      <c r="D13496" s="71" t="s">
        <v>413</v>
      </c>
      <c r="E13496" s="72">
        <v>623.32</v>
      </c>
      <c r="F13496" s="73"/>
      <c r="G13496" s="72">
        <f t="shared" ref="G13496:G13499" si="2269">ROUND(E13496*F13496,2)</f>
        <v>0</v>
      </c>
      <c r="H13496" s="74"/>
    </row>
    <row r="13497" ht="12.0" customHeight="1">
      <c r="A13497" s="61"/>
      <c r="B13497" s="70" t="s">
        <v>14797</v>
      </c>
      <c r="C13497" s="70" t="s">
        <v>12831</v>
      </c>
      <c r="D13497" s="71" t="s">
        <v>408</v>
      </c>
      <c r="E13497" s="72">
        <v>456.3</v>
      </c>
      <c r="F13497" s="73"/>
      <c r="G13497" s="72">
        <f t="shared" si="2269"/>
        <v>0</v>
      </c>
      <c r="H13497" s="61"/>
    </row>
    <row r="13498" ht="12.0" customHeight="1">
      <c r="A13498" s="61"/>
      <c r="B13498" s="70" t="s">
        <v>14798</v>
      </c>
      <c r="C13498" s="70" t="s">
        <v>421</v>
      </c>
      <c r="D13498" s="71" t="s">
        <v>413</v>
      </c>
      <c r="E13498" s="72">
        <v>40.14</v>
      </c>
      <c r="F13498" s="73"/>
      <c r="G13498" s="72">
        <f t="shared" si="2269"/>
        <v>0</v>
      </c>
      <c r="H13498" s="74"/>
    </row>
    <row r="13499" ht="12.0" customHeight="1">
      <c r="A13499" s="61"/>
      <c r="B13499" s="70" t="s">
        <v>14799</v>
      </c>
      <c r="C13499" s="70" t="s">
        <v>12834</v>
      </c>
      <c r="D13499" s="71" t="s">
        <v>413</v>
      </c>
      <c r="E13499" s="72">
        <v>623.32</v>
      </c>
      <c r="F13499" s="73"/>
      <c r="G13499" s="72">
        <f t="shared" si="2269"/>
        <v>0</v>
      </c>
      <c r="H13499" s="61"/>
    </row>
    <row r="13500" ht="12.0" customHeight="1">
      <c r="A13500" s="61"/>
      <c r="B13500" s="84" t="s">
        <v>14800</v>
      </c>
      <c r="C13500" s="85" t="s">
        <v>427</v>
      </c>
      <c r="D13500" s="49"/>
      <c r="E13500" s="49"/>
      <c r="F13500" s="49"/>
      <c r="G13500" s="98">
        <f>SUM(G13501)</f>
        <v>0</v>
      </c>
      <c r="H13500" s="74"/>
    </row>
    <row r="13501" ht="12.0" customHeight="1">
      <c r="A13501" s="61"/>
      <c r="B13501" s="70" t="s">
        <v>14801</v>
      </c>
      <c r="C13501" s="70" t="s">
        <v>429</v>
      </c>
      <c r="D13501" s="71" t="s">
        <v>413</v>
      </c>
      <c r="E13501" s="72">
        <v>15.21</v>
      </c>
      <c r="F13501" s="73"/>
      <c r="G13501" s="72">
        <f>ROUND(E13501*F13501,2)</f>
        <v>0</v>
      </c>
      <c r="H13501" s="61"/>
    </row>
    <row r="13502" ht="14.25" customHeight="1">
      <c r="A13502" s="61"/>
      <c r="B13502" s="84" t="s">
        <v>14802</v>
      </c>
      <c r="C13502" s="85" t="s">
        <v>439</v>
      </c>
      <c r="D13502" s="49"/>
      <c r="E13502" s="49"/>
      <c r="F13502" s="49"/>
      <c r="G13502" s="98">
        <f>+G13503+G13507+G13511+G13515+G13519</f>
        <v>0</v>
      </c>
      <c r="H13502" s="92"/>
    </row>
    <row r="13503" ht="12.0" customHeight="1">
      <c r="A13503" s="61"/>
      <c r="B13503" s="88" t="s">
        <v>14803</v>
      </c>
      <c r="C13503" s="89" t="s">
        <v>3897</v>
      </c>
      <c r="D13503" s="49"/>
      <c r="E13503" s="49"/>
      <c r="F13503" s="49"/>
      <c r="G13503" s="90">
        <f>SUM(G13504:G13506)</f>
        <v>0</v>
      </c>
      <c r="H13503" s="61"/>
    </row>
    <row r="13504" ht="12.0" customHeight="1">
      <c r="A13504" s="61"/>
      <c r="B13504" s="70" t="s">
        <v>14804</v>
      </c>
      <c r="C13504" s="70" t="s">
        <v>614</v>
      </c>
      <c r="D13504" s="71" t="s">
        <v>413</v>
      </c>
      <c r="E13504" s="72">
        <v>121.45</v>
      </c>
      <c r="F13504" s="73"/>
      <c r="G13504" s="72">
        <f t="shared" ref="G13504:G13506" si="2270">ROUND(E13504*F13504,2)</f>
        <v>0</v>
      </c>
      <c r="H13504" s="74"/>
    </row>
    <row r="13505" ht="12.0" customHeight="1">
      <c r="A13505" s="61"/>
      <c r="B13505" s="70" t="s">
        <v>14805</v>
      </c>
      <c r="C13505" s="70" t="s">
        <v>10767</v>
      </c>
      <c r="D13505" s="71" t="s">
        <v>408</v>
      </c>
      <c r="E13505" s="72">
        <v>39.52</v>
      </c>
      <c r="F13505" s="73"/>
      <c r="G13505" s="72">
        <f t="shared" si="2270"/>
        <v>0</v>
      </c>
      <c r="H13505" s="61"/>
    </row>
    <row r="13506" ht="12.0" customHeight="1">
      <c r="A13506" s="61"/>
      <c r="B13506" s="70" t="s">
        <v>14806</v>
      </c>
      <c r="C13506" s="70" t="s">
        <v>470</v>
      </c>
      <c r="D13506" s="71" t="s">
        <v>446</v>
      </c>
      <c r="E13506" s="72">
        <v>4443.17</v>
      </c>
      <c r="F13506" s="73"/>
      <c r="G13506" s="72">
        <f t="shared" si="2270"/>
        <v>0</v>
      </c>
      <c r="H13506" s="74"/>
    </row>
    <row r="13507" ht="12.0" customHeight="1">
      <c r="A13507" s="61"/>
      <c r="B13507" s="88" t="s">
        <v>14807</v>
      </c>
      <c r="C13507" s="89" t="s">
        <v>737</v>
      </c>
      <c r="D13507" s="49"/>
      <c r="E13507" s="49"/>
      <c r="F13507" s="49"/>
      <c r="G13507" s="90">
        <f>SUM(G13508:G13510)</f>
        <v>0</v>
      </c>
      <c r="H13507" s="61"/>
    </row>
    <row r="13508" ht="12.0" customHeight="1">
      <c r="A13508" s="61"/>
      <c r="B13508" s="70" t="s">
        <v>14808</v>
      </c>
      <c r="C13508" s="70" t="s">
        <v>10771</v>
      </c>
      <c r="D13508" s="71" t="s">
        <v>413</v>
      </c>
      <c r="E13508" s="72">
        <v>10.56</v>
      </c>
      <c r="F13508" s="73"/>
      <c r="G13508" s="72">
        <f t="shared" ref="G13508:G13510" si="2271">ROUND(E13508*F13508,2)</f>
        <v>0</v>
      </c>
      <c r="H13508" s="74"/>
    </row>
    <row r="13509" ht="12.0" customHeight="1">
      <c r="A13509" s="61"/>
      <c r="B13509" s="70" t="s">
        <v>14809</v>
      </c>
      <c r="C13509" s="70" t="s">
        <v>741</v>
      </c>
      <c r="D13509" s="71" t="s">
        <v>408</v>
      </c>
      <c r="E13509" s="72">
        <v>72.0</v>
      </c>
      <c r="F13509" s="73"/>
      <c r="G13509" s="72">
        <f t="shared" si="2271"/>
        <v>0</v>
      </c>
      <c r="H13509" s="61"/>
    </row>
    <row r="13510" ht="12.0" customHeight="1">
      <c r="A13510" s="61"/>
      <c r="B13510" s="70" t="s">
        <v>14810</v>
      </c>
      <c r="C13510" s="70" t="s">
        <v>743</v>
      </c>
      <c r="D13510" s="71" t="s">
        <v>446</v>
      </c>
      <c r="E13510" s="72">
        <v>2000.53</v>
      </c>
      <c r="F13510" s="73"/>
      <c r="G13510" s="72">
        <f t="shared" si="2271"/>
        <v>0</v>
      </c>
      <c r="H13510" s="92"/>
    </row>
    <row r="13511" ht="12.0" customHeight="1">
      <c r="A13511" s="61"/>
      <c r="B13511" s="88" t="s">
        <v>14811</v>
      </c>
      <c r="C13511" s="89" t="s">
        <v>2773</v>
      </c>
      <c r="D13511" s="49"/>
      <c r="E13511" s="49"/>
      <c r="F13511" s="49"/>
      <c r="G13511" s="90">
        <f>SUM(G13512:G13514)</f>
        <v>0</v>
      </c>
      <c r="H13511" s="61"/>
    </row>
    <row r="13512" ht="12.0" customHeight="1">
      <c r="A13512" s="61"/>
      <c r="B13512" s="70" t="s">
        <v>14812</v>
      </c>
      <c r="C13512" s="70" t="s">
        <v>619</v>
      </c>
      <c r="D13512" s="71" t="s">
        <v>413</v>
      </c>
      <c r="E13512" s="72">
        <v>34.74</v>
      </c>
      <c r="F13512" s="73"/>
      <c r="G13512" s="72">
        <f t="shared" ref="G13512:G13514" si="2272">ROUND(E13512*F13512,2)</f>
        <v>0</v>
      </c>
      <c r="H13512" s="74"/>
    </row>
    <row r="13513" ht="12.0" customHeight="1">
      <c r="A13513" s="61"/>
      <c r="B13513" s="70" t="s">
        <v>14813</v>
      </c>
      <c r="C13513" s="70" t="s">
        <v>474</v>
      </c>
      <c r="D13513" s="71" t="s">
        <v>408</v>
      </c>
      <c r="E13513" s="72">
        <v>231.6</v>
      </c>
      <c r="F13513" s="73"/>
      <c r="G13513" s="72">
        <f t="shared" si="2272"/>
        <v>0</v>
      </c>
      <c r="H13513" s="61"/>
    </row>
    <row r="13514" ht="12.0" customHeight="1">
      <c r="A13514" s="61"/>
      <c r="B13514" s="70" t="s">
        <v>14814</v>
      </c>
      <c r="C13514" s="70" t="s">
        <v>476</v>
      </c>
      <c r="D13514" s="71" t="s">
        <v>446</v>
      </c>
      <c r="E13514" s="72">
        <v>5317.150000000001</v>
      </c>
      <c r="F13514" s="73"/>
      <c r="G13514" s="72">
        <f t="shared" si="2272"/>
        <v>0</v>
      </c>
      <c r="H13514" s="74"/>
    </row>
    <row r="13515" ht="12.0" customHeight="1">
      <c r="A13515" s="61"/>
      <c r="B13515" s="88" t="s">
        <v>14815</v>
      </c>
      <c r="C13515" s="89" t="s">
        <v>624</v>
      </c>
      <c r="D13515" s="49"/>
      <c r="E13515" s="49"/>
      <c r="F13515" s="49"/>
      <c r="G13515" s="90">
        <f>SUM(G13516:G13518)</f>
        <v>0</v>
      </c>
      <c r="H13515" s="61"/>
    </row>
    <row r="13516" ht="12.0" customHeight="1">
      <c r="A13516" s="61"/>
      <c r="B13516" s="70" t="s">
        <v>14816</v>
      </c>
      <c r="C13516" s="70" t="s">
        <v>443</v>
      </c>
      <c r="D13516" s="71" t="s">
        <v>413</v>
      </c>
      <c r="E13516" s="72">
        <v>10.06</v>
      </c>
      <c r="F13516" s="73"/>
      <c r="G13516" s="72">
        <f t="shared" ref="G13516:G13518" si="2273">ROUND(E13516*F13516,2)</f>
        <v>0</v>
      </c>
      <c r="H13516" s="74"/>
    </row>
    <row r="13517" ht="12.0" customHeight="1">
      <c r="A13517" s="61"/>
      <c r="B13517" s="70" t="s">
        <v>14817</v>
      </c>
      <c r="C13517" s="70" t="s">
        <v>748</v>
      </c>
      <c r="D13517" s="71" t="s">
        <v>408</v>
      </c>
      <c r="E13517" s="72">
        <v>46.25</v>
      </c>
      <c r="F13517" s="73"/>
      <c r="G13517" s="72">
        <f t="shared" si="2273"/>
        <v>0</v>
      </c>
      <c r="H13517" s="92"/>
    </row>
    <row r="13518" ht="12.0" customHeight="1">
      <c r="A13518" s="61"/>
      <c r="B13518" s="70" t="s">
        <v>14818</v>
      </c>
      <c r="C13518" s="70" t="s">
        <v>750</v>
      </c>
      <c r="D13518" s="71" t="s">
        <v>446</v>
      </c>
      <c r="E13518" s="72">
        <v>1791.3500000000001</v>
      </c>
      <c r="F13518" s="73"/>
      <c r="G13518" s="72">
        <f t="shared" si="2273"/>
        <v>0</v>
      </c>
      <c r="H13518" s="61"/>
    </row>
    <row r="13519" ht="12.0" customHeight="1">
      <c r="A13519" s="61"/>
      <c r="B13519" s="88" t="s">
        <v>14819</v>
      </c>
      <c r="C13519" s="89" t="s">
        <v>10783</v>
      </c>
      <c r="D13519" s="49"/>
      <c r="E13519" s="49"/>
      <c r="F13519" s="49"/>
      <c r="G13519" s="90">
        <f>SUM(G13520:G13522)</f>
        <v>0</v>
      </c>
      <c r="H13519" s="74"/>
    </row>
    <row r="13520" ht="12.0" customHeight="1">
      <c r="A13520" s="61"/>
      <c r="B13520" s="70" t="s">
        <v>14820</v>
      </c>
      <c r="C13520" s="70" t="s">
        <v>10785</v>
      </c>
      <c r="D13520" s="71" t="s">
        <v>413</v>
      </c>
      <c r="E13520" s="72">
        <v>29.2</v>
      </c>
      <c r="F13520" s="73"/>
      <c r="G13520" s="72">
        <f t="shared" ref="G13520:G13522" si="2274">ROUND(E13520*F13520,2)</f>
        <v>0</v>
      </c>
      <c r="H13520" s="61"/>
    </row>
    <row r="13521" ht="12.0" customHeight="1">
      <c r="A13521" s="61"/>
      <c r="B13521" s="70" t="s">
        <v>14821</v>
      </c>
      <c r="C13521" s="70" t="s">
        <v>10787</v>
      </c>
      <c r="D13521" s="71" t="s">
        <v>408</v>
      </c>
      <c r="E13521" s="72">
        <v>102.32000000000001</v>
      </c>
      <c r="F13521" s="73"/>
      <c r="G13521" s="72">
        <f t="shared" si="2274"/>
        <v>0</v>
      </c>
      <c r="H13521" s="74"/>
    </row>
    <row r="13522" ht="12.0" customHeight="1">
      <c r="A13522" s="61"/>
      <c r="B13522" s="70" t="s">
        <v>14822</v>
      </c>
      <c r="C13522" s="70" t="s">
        <v>10789</v>
      </c>
      <c r="D13522" s="71" t="s">
        <v>446</v>
      </c>
      <c r="E13522" s="72">
        <v>4629.0</v>
      </c>
      <c r="F13522" s="73"/>
      <c r="G13522" s="72">
        <f t="shared" si="2274"/>
        <v>0</v>
      </c>
      <c r="H13522" s="61"/>
    </row>
    <row r="13523" ht="12.0" customHeight="1">
      <c r="A13523" s="61"/>
      <c r="B13523" s="84" t="s">
        <v>14823</v>
      </c>
      <c r="C13523" s="85" t="s">
        <v>484</v>
      </c>
      <c r="D13523" s="49"/>
      <c r="E13523" s="49"/>
      <c r="F13523" s="49"/>
      <c r="G13523" s="98">
        <f>SUM(G13524:G13526)</f>
        <v>0</v>
      </c>
      <c r="H13523" s="74"/>
    </row>
    <row r="13524" ht="12.0" customHeight="1">
      <c r="A13524" s="61"/>
      <c r="B13524" s="70" t="s">
        <v>14824</v>
      </c>
      <c r="C13524" s="70" t="s">
        <v>647</v>
      </c>
      <c r="D13524" s="71" t="s">
        <v>408</v>
      </c>
      <c r="E13524" s="72">
        <v>124.48</v>
      </c>
      <c r="F13524" s="73"/>
      <c r="G13524" s="72">
        <f t="shared" ref="G13524:G13526" si="2275">ROUND(E13524*F13524,2)</f>
        <v>0</v>
      </c>
      <c r="H13524" s="61"/>
    </row>
    <row r="13525" ht="12.0" customHeight="1">
      <c r="A13525" s="61"/>
      <c r="B13525" s="70" t="s">
        <v>14825</v>
      </c>
      <c r="C13525" s="70" t="s">
        <v>488</v>
      </c>
      <c r="D13525" s="71" t="s">
        <v>408</v>
      </c>
      <c r="E13525" s="72">
        <v>190.66</v>
      </c>
      <c r="F13525" s="73"/>
      <c r="G13525" s="72">
        <f t="shared" si="2275"/>
        <v>0</v>
      </c>
      <c r="H13525" s="74"/>
    </row>
    <row r="13526" ht="12.0" customHeight="1">
      <c r="A13526" s="61"/>
      <c r="B13526" s="70" t="s">
        <v>14826</v>
      </c>
      <c r="C13526" s="70" t="s">
        <v>10794</v>
      </c>
      <c r="D13526" s="71" t="s">
        <v>408</v>
      </c>
      <c r="E13526" s="72">
        <v>110.9</v>
      </c>
      <c r="F13526" s="73"/>
      <c r="G13526" s="72">
        <f t="shared" si="2275"/>
        <v>0</v>
      </c>
      <c r="H13526" s="61"/>
    </row>
    <row r="13527" ht="12.0" customHeight="1">
      <c r="A13527" s="61"/>
      <c r="B13527" s="84" t="s">
        <v>14827</v>
      </c>
      <c r="C13527" s="85" t="s">
        <v>522</v>
      </c>
      <c r="D13527" s="49"/>
      <c r="E13527" s="49"/>
      <c r="F13527" s="49"/>
      <c r="G13527" s="98">
        <f>SUM(G13528:G13535)</f>
        <v>0</v>
      </c>
      <c r="H13527" s="74"/>
    </row>
    <row r="13528" ht="12.0" customHeight="1">
      <c r="A13528" s="61"/>
      <c r="B13528" s="70" t="s">
        <v>14828</v>
      </c>
      <c r="C13528" s="70" t="s">
        <v>657</v>
      </c>
      <c r="D13528" s="71" t="s">
        <v>413</v>
      </c>
      <c r="E13528" s="72">
        <v>200.0</v>
      </c>
      <c r="F13528" s="73"/>
      <c r="G13528" s="72">
        <f t="shared" ref="G13528:G13535" si="2276">ROUND(E13528*F13528,2)</f>
        <v>0</v>
      </c>
      <c r="H13528" s="61"/>
    </row>
    <row r="13529" ht="12.0" customHeight="1">
      <c r="A13529" s="61"/>
      <c r="B13529" s="70" t="s">
        <v>14829</v>
      </c>
      <c r="C13529" s="70" t="s">
        <v>659</v>
      </c>
      <c r="D13529" s="71" t="s">
        <v>413</v>
      </c>
      <c r="E13529" s="72">
        <v>200.0</v>
      </c>
      <c r="F13529" s="73"/>
      <c r="G13529" s="72">
        <f t="shared" si="2276"/>
        <v>0</v>
      </c>
      <c r="H13529" s="92"/>
    </row>
    <row r="13530" ht="12.0" customHeight="1">
      <c r="A13530" s="61"/>
      <c r="B13530" s="70" t="s">
        <v>14830</v>
      </c>
      <c r="C13530" s="70" t="s">
        <v>529</v>
      </c>
      <c r="D13530" s="71" t="s">
        <v>311</v>
      </c>
      <c r="E13530" s="72">
        <v>69.0</v>
      </c>
      <c r="F13530" s="73"/>
      <c r="G13530" s="72">
        <f t="shared" si="2276"/>
        <v>0</v>
      </c>
      <c r="H13530" s="61"/>
    </row>
    <row r="13531" ht="12.0" customHeight="1">
      <c r="A13531" s="61"/>
      <c r="B13531" s="70" t="s">
        <v>14831</v>
      </c>
      <c r="C13531" s="70" t="s">
        <v>638</v>
      </c>
      <c r="D13531" s="71" t="s">
        <v>525</v>
      </c>
      <c r="E13531" s="72">
        <v>3.25</v>
      </c>
      <c r="F13531" s="73"/>
      <c r="G13531" s="72">
        <f t="shared" si="2276"/>
        <v>0</v>
      </c>
      <c r="H13531" s="74"/>
    </row>
    <row r="13532" ht="12.0" customHeight="1">
      <c r="A13532" s="61"/>
      <c r="B13532" s="70" t="s">
        <v>14832</v>
      </c>
      <c r="C13532" s="70" t="s">
        <v>531</v>
      </c>
      <c r="D13532" s="71" t="s">
        <v>408</v>
      </c>
      <c r="E13532" s="72">
        <v>491.69</v>
      </c>
      <c r="F13532" s="73"/>
      <c r="G13532" s="72">
        <f t="shared" si="2276"/>
        <v>0</v>
      </c>
      <c r="H13532" s="61"/>
    </row>
    <row r="13533" ht="12.0" customHeight="1">
      <c r="A13533" s="61"/>
      <c r="B13533" s="70" t="s">
        <v>14833</v>
      </c>
      <c r="C13533" s="70" t="s">
        <v>14834</v>
      </c>
      <c r="D13533" s="71" t="s">
        <v>408</v>
      </c>
      <c r="E13533" s="72">
        <v>58.0</v>
      </c>
      <c r="F13533" s="73"/>
      <c r="G13533" s="72">
        <f t="shared" si="2276"/>
        <v>0</v>
      </c>
      <c r="H13533" s="74"/>
    </row>
    <row r="13534" ht="12.0" customHeight="1">
      <c r="A13534" s="61"/>
      <c r="B13534" s="70" t="s">
        <v>14835</v>
      </c>
      <c r="C13534" s="70" t="s">
        <v>4964</v>
      </c>
      <c r="D13534" s="71" t="s">
        <v>525</v>
      </c>
      <c r="E13534" s="72">
        <v>123.8</v>
      </c>
      <c r="F13534" s="73"/>
      <c r="G13534" s="72">
        <f t="shared" si="2276"/>
        <v>0</v>
      </c>
      <c r="H13534" s="61"/>
    </row>
    <row r="13535" ht="12.0" customHeight="1">
      <c r="A13535" s="61"/>
      <c r="B13535" s="70" t="s">
        <v>14836</v>
      </c>
      <c r="C13535" s="70" t="s">
        <v>502</v>
      </c>
      <c r="D13535" s="71" t="s">
        <v>311</v>
      </c>
      <c r="E13535" s="72">
        <v>1.0</v>
      </c>
      <c r="F13535" s="73"/>
      <c r="G13535" s="72">
        <f t="shared" si="2276"/>
        <v>0</v>
      </c>
      <c r="H13535" s="74"/>
    </row>
    <row r="13536" ht="14.25" customHeight="1">
      <c r="A13536" s="61"/>
      <c r="B13536" s="79" t="s">
        <v>14837</v>
      </c>
      <c r="C13536" s="83" t="s">
        <v>14838</v>
      </c>
      <c r="D13536" s="49"/>
      <c r="E13536" s="49"/>
      <c r="F13536" s="49"/>
      <c r="G13536" s="81">
        <f>+G13537+G13557+G13559+G13566+G13572+G13574+G13578+G13583+G13589</f>
        <v>0</v>
      </c>
      <c r="H13536" s="61"/>
    </row>
    <row r="13537" ht="12.0" customHeight="1">
      <c r="A13537" s="61"/>
      <c r="B13537" s="84" t="s">
        <v>14839</v>
      </c>
      <c r="C13537" s="85" t="s">
        <v>439</v>
      </c>
      <c r="D13537" s="49"/>
      <c r="E13537" s="49"/>
      <c r="F13537" s="49"/>
      <c r="G13537" s="98">
        <f>+G13538+G13542+G13546+G13552</f>
        <v>0</v>
      </c>
      <c r="H13537" s="74"/>
    </row>
    <row r="13538" ht="12.0" customHeight="1">
      <c r="A13538" s="61"/>
      <c r="B13538" s="88" t="s">
        <v>14840</v>
      </c>
      <c r="C13538" s="89" t="s">
        <v>737</v>
      </c>
      <c r="D13538" s="49"/>
      <c r="E13538" s="49"/>
      <c r="F13538" s="49"/>
      <c r="G13538" s="90">
        <f>SUM(G13539:G13541)</f>
        <v>0</v>
      </c>
      <c r="H13538" s="61"/>
    </row>
    <row r="13539" ht="12.0" customHeight="1">
      <c r="A13539" s="61"/>
      <c r="B13539" s="70" t="s">
        <v>14841</v>
      </c>
      <c r="C13539" s="70" t="s">
        <v>991</v>
      </c>
      <c r="D13539" s="71" t="s">
        <v>413</v>
      </c>
      <c r="E13539" s="72">
        <v>11.26</v>
      </c>
      <c r="F13539" s="73"/>
      <c r="G13539" s="72">
        <f t="shared" ref="G13539:G13541" si="2277">ROUND(E13539*F13539,2)</f>
        <v>0</v>
      </c>
      <c r="H13539" s="91"/>
    </row>
    <row r="13540" ht="12.0" customHeight="1">
      <c r="A13540" s="61"/>
      <c r="B13540" s="70" t="s">
        <v>14842</v>
      </c>
      <c r="C13540" s="70" t="s">
        <v>741</v>
      </c>
      <c r="D13540" s="71" t="s">
        <v>408</v>
      </c>
      <c r="E13540" s="72">
        <v>76.8</v>
      </c>
      <c r="F13540" s="73"/>
      <c r="G13540" s="72">
        <f t="shared" si="2277"/>
        <v>0</v>
      </c>
      <c r="H13540" s="61"/>
    </row>
    <row r="13541" ht="12.0" customHeight="1">
      <c r="A13541" s="61"/>
      <c r="B13541" s="70" t="s">
        <v>14843</v>
      </c>
      <c r="C13541" s="70" t="s">
        <v>743</v>
      </c>
      <c r="D13541" s="71" t="s">
        <v>446</v>
      </c>
      <c r="E13541" s="72">
        <v>1500.65</v>
      </c>
      <c r="F13541" s="73"/>
      <c r="G13541" s="72">
        <f t="shared" si="2277"/>
        <v>0</v>
      </c>
      <c r="H13541" s="74"/>
    </row>
    <row r="13542" ht="12.0" customHeight="1">
      <c r="A13542" s="61"/>
      <c r="B13542" s="88" t="s">
        <v>14844</v>
      </c>
      <c r="C13542" s="89" t="s">
        <v>624</v>
      </c>
      <c r="D13542" s="49"/>
      <c r="E13542" s="49"/>
      <c r="F13542" s="49"/>
      <c r="G13542" s="90">
        <f>SUM(G13543:G13545)</f>
        <v>0</v>
      </c>
      <c r="H13542" s="61"/>
    </row>
    <row r="13543" ht="12.0" customHeight="1">
      <c r="A13543" s="61"/>
      <c r="B13543" s="70" t="s">
        <v>14845</v>
      </c>
      <c r="C13543" s="70" t="s">
        <v>996</v>
      </c>
      <c r="D13543" s="71" t="s">
        <v>413</v>
      </c>
      <c r="E13543" s="72">
        <v>11.96</v>
      </c>
      <c r="F13543" s="73"/>
      <c r="G13543" s="72">
        <f t="shared" ref="G13543:G13545" si="2278">ROUND(E13543*F13543,2)</f>
        <v>0</v>
      </c>
      <c r="H13543" s="91"/>
    </row>
    <row r="13544" ht="12.0" customHeight="1">
      <c r="A13544" s="61"/>
      <c r="B13544" s="70" t="s">
        <v>14846</v>
      </c>
      <c r="C13544" s="70" t="s">
        <v>748</v>
      </c>
      <c r="D13544" s="71" t="s">
        <v>408</v>
      </c>
      <c r="E13544" s="72">
        <v>70.93</v>
      </c>
      <c r="F13544" s="73"/>
      <c r="G13544" s="72">
        <f t="shared" si="2278"/>
        <v>0</v>
      </c>
      <c r="H13544" s="61"/>
    </row>
    <row r="13545" ht="12.0" customHeight="1">
      <c r="A13545" s="61"/>
      <c r="B13545" s="70" t="s">
        <v>14847</v>
      </c>
      <c r="C13545" s="70" t="s">
        <v>750</v>
      </c>
      <c r="D13545" s="71" t="s">
        <v>446</v>
      </c>
      <c r="E13545" s="72">
        <v>2098.88</v>
      </c>
      <c r="F13545" s="73"/>
      <c r="G13545" s="72">
        <f t="shared" si="2278"/>
        <v>0</v>
      </c>
      <c r="H13545" s="74"/>
    </row>
    <row r="13546" ht="12.0" customHeight="1">
      <c r="A13546" s="61"/>
      <c r="B13546" s="88" t="s">
        <v>14848</v>
      </c>
      <c r="C13546" s="89" t="s">
        <v>1000</v>
      </c>
      <c r="D13546" s="49"/>
      <c r="E13546" s="49"/>
      <c r="F13546" s="49"/>
      <c r="G13546" s="90">
        <f>SUM(G13547:G13551)</f>
        <v>0</v>
      </c>
      <c r="H13546" s="61"/>
    </row>
    <row r="13547" ht="12.0" customHeight="1">
      <c r="A13547" s="61"/>
      <c r="B13547" s="70" t="s">
        <v>14849</v>
      </c>
      <c r="C13547" s="70" t="s">
        <v>1002</v>
      </c>
      <c r="D13547" s="71" t="s">
        <v>413</v>
      </c>
      <c r="E13547" s="72">
        <v>16.34</v>
      </c>
      <c r="F13547" s="73"/>
      <c r="G13547" s="72">
        <f t="shared" ref="G13547:G13551" si="2279">ROUND(E13547*F13547,2)</f>
        <v>0</v>
      </c>
      <c r="H13547" s="74"/>
    </row>
    <row r="13548" ht="12.0" customHeight="1">
      <c r="A13548" s="61"/>
      <c r="B13548" s="70" t="s">
        <v>14850</v>
      </c>
      <c r="C13548" s="70" t="s">
        <v>756</v>
      </c>
      <c r="D13548" s="71" t="s">
        <v>408</v>
      </c>
      <c r="E13548" s="72">
        <v>100.5</v>
      </c>
      <c r="F13548" s="73"/>
      <c r="G13548" s="72">
        <f t="shared" si="2279"/>
        <v>0</v>
      </c>
      <c r="H13548" s="61"/>
    </row>
    <row r="13549" ht="12.0" customHeight="1">
      <c r="A13549" s="61"/>
      <c r="B13549" s="70" t="s">
        <v>14851</v>
      </c>
      <c r="C13549" s="70" t="s">
        <v>758</v>
      </c>
      <c r="D13549" s="71" t="s">
        <v>446</v>
      </c>
      <c r="E13549" s="72">
        <v>792.03</v>
      </c>
      <c r="F13549" s="73"/>
      <c r="G13549" s="72">
        <f t="shared" si="2279"/>
        <v>0</v>
      </c>
      <c r="H13549" s="74"/>
    </row>
    <row r="13550" ht="12.0" customHeight="1">
      <c r="A13550" s="61"/>
      <c r="B13550" s="70" t="s">
        <v>14852</v>
      </c>
      <c r="C13550" s="70" t="s">
        <v>1006</v>
      </c>
      <c r="D13550" s="71" t="s">
        <v>311</v>
      </c>
      <c r="E13550" s="72">
        <v>880.0</v>
      </c>
      <c r="F13550" s="73"/>
      <c r="G13550" s="72">
        <f t="shared" si="2279"/>
        <v>0</v>
      </c>
      <c r="H13550" s="61"/>
    </row>
    <row r="13551" ht="12.0" customHeight="1">
      <c r="A13551" s="61"/>
      <c r="B13551" s="70" t="s">
        <v>14853</v>
      </c>
      <c r="C13551" s="70" t="s">
        <v>762</v>
      </c>
      <c r="D13551" s="71" t="s">
        <v>408</v>
      </c>
      <c r="E13551" s="72">
        <v>150.29</v>
      </c>
      <c r="F13551" s="73"/>
      <c r="G13551" s="72">
        <f t="shared" si="2279"/>
        <v>0</v>
      </c>
      <c r="H13551" s="74"/>
    </row>
    <row r="13552" ht="12.0" customHeight="1">
      <c r="A13552" s="61"/>
      <c r="B13552" s="88" t="s">
        <v>14854</v>
      </c>
      <c r="C13552" s="89" t="s">
        <v>764</v>
      </c>
      <c r="D13552" s="49"/>
      <c r="E13552" s="49"/>
      <c r="F13552" s="49"/>
      <c r="G13552" s="90">
        <f>SUM(G13553:G13556)</f>
        <v>0</v>
      </c>
      <c r="H13552" s="61"/>
    </row>
    <row r="13553" ht="12.0" customHeight="1">
      <c r="A13553" s="61"/>
      <c r="B13553" s="70" t="s">
        <v>14855</v>
      </c>
      <c r="C13553" s="70" t="s">
        <v>9682</v>
      </c>
      <c r="D13553" s="71" t="s">
        <v>413</v>
      </c>
      <c r="E13553" s="72">
        <v>1.8900000000000001</v>
      </c>
      <c r="F13553" s="73"/>
      <c r="G13553" s="72">
        <f t="shared" ref="G13553:G13556" si="2280">ROUND(E13553*F13553,2)</f>
        <v>0</v>
      </c>
      <c r="H13553" s="74"/>
    </row>
    <row r="13554" ht="12.0" customHeight="1">
      <c r="A13554" s="61"/>
      <c r="B13554" s="70" t="s">
        <v>14856</v>
      </c>
      <c r="C13554" s="70" t="s">
        <v>437</v>
      </c>
      <c r="D13554" s="71" t="s">
        <v>408</v>
      </c>
      <c r="E13554" s="72">
        <v>19.01</v>
      </c>
      <c r="F13554" s="73"/>
      <c r="G13554" s="72">
        <f t="shared" si="2280"/>
        <v>0</v>
      </c>
      <c r="H13554" s="61"/>
    </row>
    <row r="13555" ht="12.0" customHeight="1">
      <c r="A13555" s="61"/>
      <c r="B13555" s="70" t="s">
        <v>14857</v>
      </c>
      <c r="C13555" s="70" t="s">
        <v>769</v>
      </c>
      <c r="D13555" s="71" t="s">
        <v>446</v>
      </c>
      <c r="E13555" s="72">
        <v>145.38</v>
      </c>
      <c r="F13555" s="73"/>
      <c r="G13555" s="72">
        <f t="shared" si="2280"/>
        <v>0</v>
      </c>
      <c r="H13555" s="74"/>
    </row>
    <row r="13556" ht="12.0" customHeight="1">
      <c r="A13556" s="61"/>
      <c r="B13556" s="70" t="s">
        <v>14858</v>
      </c>
      <c r="C13556" s="82" t="s">
        <v>842</v>
      </c>
      <c r="D13556" s="71" t="s">
        <v>525</v>
      </c>
      <c r="E13556" s="72">
        <v>3.46</v>
      </c>
      <c r="F13556" s="73"/>
      <c r="G13556" s="72">
        <f t="shared" si="2280"/>
        <v>0</v>
      </c>
      <c r="H13556" s="61"/>
    </row>
    <row r="13557" ht="12.0" customHeight="1">
      <c r="A13557" s="61"/>
      <c r="B13557" s="84" t="s">
        <v>14859</v>
      </c>
      <c r="C13557" s="85" t="s">
        <v>773</v>
      </c>
      <c r="D13557" s="49"/>
      <c r="E13557" s="49"/>
      <c r="F13557" s="49"/>
      <c r="G13557" s="98">
        <f>SUM(G13558)</f>
        <v>0</v>
      </c>
      <c r="H13557" s="91"/>
    </row>
    <row r="13558" ht="12.0" customHeight="1">
      <c r="A13558" s="61"/>
      <c r="B13558" s="70" t="s">
        <v>14860</v>
      </c>
      <c r="C13558" s="70" t="s">
        <v>777</v>
      </c>
      <c r="D13558" s="71" t="s">
        <v>408</v>
      </c>
      <c r="E13558" s="72">
        <v>94.64</v>
      </c>
      <c r="F13558" s="73"/>
      <c r="G13558" s="72">
        <f>ROUND(E13558*F13558,2)</f>
        <v>0</v>
      </c>
      <c r="H13558" s="61"/>
    </row>
    <row r="13559" ht="12.0" customHeight="1">
      <c r="A13559" s="61"/>
      <c r="B13559" s="84" t="s">
        <v>14861</v>
      </c>
      <c r="C13559" s="85" t="s">
        <v>484</v>
      </c>
      <c r="D13559" s="49"/>
      <c r="E13559" s="49"/>
      <c r="F13559" s="49"/>
      <c r="G13559" s="98">
        <f>SUM(G13560:G13565)</f>
        <v>0</v>
      </c>
      <c r="H13559" s="74"/>
    </row>
    <row r="13560" ht="12.0" customHeight="1">
      <c r="A13560" s="61"/>
      <c r="B13560" s="70" t="s">
        <v>14862</v>
      </c>
      <c r="C13560" s="70" t="s">
        <v>780</v>
      </c>
      <c r="D13560" s="71" t="s">
        <v>408</v>
      </c>
      <c r="E13560" s="72">
        <v>129.82</v>
      </c>
      <c r="F13560" s="73"/>
      <c r="G13560" s="72">
        <f t="shared" ref="G13560:G13565" si="2281">ROUND(E13560*F13560,2)</f>
        <v>0</v>
      </c>
      <c r="H13560" s="61"/>
    </row>
    <row r="13561" ht="12.0" customHeight="1">
      <c r="A13561" s="61"/>
      <c r="B13561" s="70" t="s">
        <v>14863</v>
      </c>
      <c r="C13561" s="70" t="s">
        <v>782</v>
      </c>
      <c r="D13561" s="71" t="s">
        <v>408</v>
      </c>
      <c r="E13561" s="72">
        <v>119.02</v>
      </c>
      <c r="F13561" s="73"/>
      <c r="G13561" s="72">
        <f t="shared" si="2281"/>
        <v>0</v>
      </c>
      <c r="H13561" s="74"/>
    </row>
    <row r="13562" ht="12.0" customHeight="1">
      <c r="A13562" s="61"/>
      <c r="B13562" s="70" t="s">
        <v>14864</v>
      </c>
      <c r="C13562" s="70" t="s">
        <v>1020</v>
      </c>
      <c r="D13562" s="71" t="s">
        <v>408</v>
      </c>
      <c r="E13562" s="72">
        <v>125.33</v>
      </c>
      <c r="F13562" s="73"/>
      <c r="G13562" s="72">
        <f t="shared" si="2281"/>
        <v>0</v>
      </c>
      <c r="H13562" s="61"/>
    </row>
    <row r="13563" ht="12.0" customHeight="1">
      <c r="A13563" s="61"/>
      <c r="B13563" s="70" t="s">
        <v>14865</v>
      </c>
      <c r="C13563" s="70" t="s">
        <v>10847</v>
      </c>
      <c r="D13563" s="71" t="s">
        <v>408</v>
      </c>
      <c r="E13563" s="72">
        <v>21.6</v>
      </c>
      <c r="F13563" s="73"/>
      <c r="G13563" s="72">
        <f t="shared" si="2281"/>
        <v>0</v>
      </c>
      <c r="H13563" s="74"/>
    </row>
    <row r="13564" ht="12.0" customHeight="1">
      <c r="A13564" s="61"/>
      <c r="B13564" s="70" t="s">
        <v>14866</v>
      </c>
      <c r="C13564" s="70" t="s">
        <v>784</v>
      </c>
      <c r="D13564" s="71" t="s">
        <v>408</v>
      </c>
      <c r="E13564" s="72">
        <v>30.91</v>
      </c>
      <c r="F13564" s="73"/>
      <c r="G13564" s="72">
        <f t="shared" si="2281"/>
        <v>0</v>
      </c>
      <c r="H13564" s="61"/>
    </row>
    <row r="13565" ht="12.0" customHeight="1">
      <c r="A13565" s="61"/>
      <c r="B13565" s="70" t="s">
        <v>14867</v>
      </c>
      <c r="C13565" s="70" t="s">
        <v>792</v>
      </c>
      <c r="D13565" s="71" t="s">
        <v>525</v>
      </c>
      <c r="E13565" s="72">
        <v>59.9</v>
      </c>
      <c r="F13565" s="73"/>
      <c r="G13565" s="72">
        <f t="shared" si="2281"/>
        <v>0</v>
      </c>
      <c r="H13565" s="61"/>
    </row>
    <row r="13566" ht="12.0" customHeight="1">
      <c r="A13566" s="61"/>
      <c r="B13566" s="84" t="s">
        <v>14868</v>
      </c>
      <c r="C13566" s="85" t="s">
        <v>490</v>
      </c>
      <c r="D13566" s="49"/>
      <c r="E13566" s="49"/>
      <c r="F13566" s="49"/>
      <c r="G13566" s="98">
        <f>SUM(G13567:G13571)</f>
        <v>0</v>
      </c>
      <c r="H13566" s="91"/>
    </row>
    <row r="13567" ht="12.0" customHeight="1">
      <c r="A13567" s="61"/>
      <c r="B13567" s="70" t="s">
        <v>14869</v>
      </c>
      <c r="C13567" s="70" t="s">
        <v>492</v>
      </c>
      <c r="D13567" s="71" t="s">
        <v>408</v>
      </c>
      <c r="E13567" s="72">
        <v>116.75</v>
      </c>
      <c r="F13567" s="73"/>
      <c r="G13567" s="72">
        <f t="shared" ref="G13567:G13571" si="2282">ROUND(E13567*F13567,2)</f>
        <v>0</v>
      </c>
      <c r="H13567" s="61"/>
    </row>
    <row r="13568" ht="12.0" customHeight="1">
      <c r="A13568" s="61"/>
      <c r="B13568" s="70" t="s">
        <v>14870</v>
      </c>
      <c r="C13568" s="70" t="s">
        <v>12162</v>
      </c>
      <c r="D13568" s="71" t="s">
        <v>408</v>
      </c>
      <c r="E13568" s="72">
        <v>116.75</v>
      </c>
      <c r="F13568" s="73"/>
      <c r="G13568" s="72">
        <f t="shared" si="2282"/>
        <v>0</v>
      </c>
      <c r="H13568" s="74"/>
    </row>
    <row r="13569" ht="12.0" customHeight="1">
      <c r="A13569" s="61"/>
      <c r="B13569" s="70" t="s">
        <v>14871</v>
      </c>
      <c r="C13569" s="82" t="s">
        <v>799</v>
      </c>
      <c r="D13569" s="71" t="s">
        <v>408</v>
      </c>
      <c r="E13569" s="72">
        <v>44.1</v>
      </c>
      <c r="F13569" s="73"/>
      <c r="G13569" s="72">
        <f t="shared" si="2282"/>
        <v>0</v>
      </c>
      <c r="H13569" s="61"/>
    </row>
    <row r="13570" ht="12.0" customHeight="1">
      <c r="A13570" s="61"/>
      <c r="B13570" s="70" t="s">
        <v>14872</v>
      </c>
      <c r="C13570" s="70" t="s">
        <v>1724</v>
      </c>
      <c r="D13570" s="71" t="s">
        <v>413</v>
      </c>
      <c r="E13570" s="72">
        <v>1.04</v>
      </c>
      <c r="F13570" s="73"/>
      <c r="G13570" s="72">
        <f t="shared" si="2282"/>
        <v>0</v>
      </c>
      <c r="H13570" s="91"/>
    </row>
    <row r="13571" ht="12.0" customHeight="1">
      <c r="A13571" s="61"/>
      <c r="B13571" s="70" t="s">
        <v>14873</v>
      </c>
      <c r="C13571" s="70" t="s">
        <v>1726</v>
      </c>
      <c r="D13571" s="71" t="s">
        <v>408</v>
      </c>
      <c r="E13571" s="72">
        <v>2.08</v>
      </c>
      <c r="F13571" s="73"/>
      <c r="G13571" s="72">
        <f t="shared" si="2282"/>
        <v>0</v>
      </c>
      <c r="H13571" s="61"/>
    </row>
    <row r="13572" ht="12.0" customHeight="1">
      <c r="A13572" s="61"/>
      <c r="B13572" s="84" t="s">
        <v>14874</v>
      </c>
      <c r="C13572" s="85" t="s">
        <v>801</v>
      </c>
      <c r="D13572" s="49"/>
      <c r="E13572" s="49"/>
      <c r="F13572" s="49"/>
      <c r="G13572" s="98">
        <f>SUM(G13573)</f>
        <v>0</v>
      </c>
      <c r="H13572" s="74"/>
    </row>
    <row r="13573" ht="12.0" customHeight="1">
      <c r="A13573" s="61"/>
      <c r="B13573" s="70" t="s">
        <v>14875</v>
      </c>
      <c r="C13573" s="70" t="s">
        <v>6879</v>
      </c>
      <c r="D13573" s="71" t="s">
        <v>525</v>
      </c>
      <c r="E13573" s="72">
        <v>54.6</v>
      </c>
      <c r="F13573" s="73"/>
      <c r="G13573" s="72">
        <f>ROUND(E13573*F13573,2)</f>
        <v>0</v>
      </c>
      <c r="H13573" s="61"/>
    </row>
    <row r="13574" ht="12.0" customHeight="1">
      <c r="A13574" s="61"/>
      <c r="B13574" s="84" t="s">
        <v>14876</v>
      </c>
      <c r="C13574" s="85" t="s">
        <v>4143</v>
      </c>
      <c r="D13574" s="49"/>
      <c r="E13574" s="49"/>
      <c r="F13574" s="49"/>
      <c r="G13574" s="98">
        <f>SUM(G13575:G13577)</f>
        <v>0</v>
      </c>
      <c r="H13574" s="74"/>
    </row>
    <row r="13575" ht="12.0" customHeight="1">
      <c r="A13575" s="61"/>
      <c r="B13575" s="70" t="s">
        <v>14877</v>
      </c>
      <c r="C13575" s="70" t="s">
        <v>1590</v>
      </c>
      <c r="D13575" s="71" t="s">
        <v>408</v>
      </c>
      <c r="E13575" s="72">
        <v>5.88</v>
      </c>
      <c r="F13575" s="73"/>
      <c r="G13575" s="72">
        <f t="shared" ref="G13575:G13577" si="2283">ROUND(E13575*F13575,2)</f>
        <v>0</v>
      </c>
      <c r="H13575" s="61"/>
    </row>
    <row r="13576" ht="12.0" customHeight="1">
      <c r="A13576" s="61"/>
      <c r="B13576" s="70" t="s">
        <v>14878</v>
      </c>
      <c r="C13576" s="70" t="s">
        <v>810</v>
      </c>
      <c r="D13576" s="71" t="s">
        <v>408</v>
      </c>
      <c r="E13576" s="72">
        <v>11.3</v>
      </c>
      <c r="F13576" s="73"/>
      <c r="G13576" s="72">
        <f t="shared" si="2283"/>
        <v>0</v>
      </c>
      <c r="H13576" s="74"/>
    </row>
    <row r="13577" ht="12.0" customHeight="1">
      <c r="A13577" s="61"/>
      <c r="B13577" s="70" t="s">
        <v>14879</v>
      </c>
      <c r="C13577" s="70" t="s">
        <v>814</v>
      </c>
      <c r="D13577" s="71" t="s">
        <v>408</v>
      </c>
      <c r="E13577" s="72">
        <v>11.3</v>
      </c>
      <c r="F13577" s="73"/>
      <c r="G13577" s="72">
        <f t="shared" si="2283"/>
        <v>0</v>
      </c>
      <c r="H13577" s="61"/>
    </row>
    <row r="13578" ht="12.0" customHeight="1">
      <c r="A13578" s="61"/>
      <c r="B13578" s="84" t="s">
        <v>14880</v>
      </c>
      <c r="C13578" s="85" t="s">
        <v>506</v>
      </c>
      <c r="D13578" s="49"/>
      <c r="E13578" s="49"/>
      <c r="F13578" s="49"/>
      <c r="G13578" s="98">
        <f>SUM(G13579:G13582)</f>
        <v>0</v>
      </c>
      <c r="H13578" s="74"/>
    </row>
    <row r="13579" ht="12.0" customHeight="1">
      <c r="A13579" s="61"/>
      <c r="B13579" s="70" t="s">
        <v>14881</v>
      </c>
      <c r="C13579" s="70" t="s">
        <v>508</v>
      </c>
      <c r="D13579" s="71" t="s">
        <v>311</v>
      </c>
      <c r="E13579" s="72">
        <v>1.0</v>
      </c>
      <c r="F13579" s="73"/>
      <c r="G13579" s="72">
        <f t="shared" ref="G13579:G13582" si="2284">ROUND(E13579*F13579,2)</f>
        <v>0</v>
      </c>
      <c r="H13579" s="61"/>
    </row>
    <row r="13580" ht="12.0" customHeight="1">
      <c r="A13580" s="61"/>
      <c r="B13580" s="70" t="s">
        <v>14882</v>
      </c>
      <c r="C13580" s="70" t="s">
        <v>510</v>
      </c>
      <c r="D13580" s="71" t="s">
        <v>311</v>
      </c>
      <c r="E13580" s="72">
        <v>1.0</v>
      </c>
      <c r="F13580" s="73"/>
      <c r="G13580" s="72">
        <f t="shared" si="2284"/>
        <v>0</v>
      </c>
      <c r="H13580" s="74"/>
    </row>
    <row r="13581" ht="12.0" customHeight="1">
      <c r="A13581" s="61"/>
      <c r="B13581" s="70" t="s">
        <v>14883</v>
      </c>
      <c r="C13581" s="70" t="s">
        <v>512</v>
      </c>
      <c r="D13581" s="71" t="s">
        <v>311</v>
      </c>
      <c r="E13581" s="72">
        <v>2.0</v>
      </c>
      <c r="F13581" s="73"/>
      <c r="G13581" s="72">
        <f t="shared" si="2284"/>
        <v>0</v>
      </c>
      <c r="H13581" s="61"/>
    </row>
    <row r="13582" ht="12.0" customHeight="1">
      <c r="A13582" s="61"/>
      <c r="B13582" s="70" t="s">
        <v>14884</v>
      </c>
      <c r="C13582" s="70" t="s">
        <v>514</v>
      </c>
      <c r="D13582" s="71" t="s">
        <v>311</v>
      </c>
      <c r="E13582" s="72">
        <v>6.0</v>
      </c>
      <c r="F13582" s="73"/>
      <c r="G13582" s="72">
        <f t="shared" si="2284"/>
        <v>0</v>
      </c>
      <c r="H13582" s="74"/>
    </row>
    <row r="13583" ht="12.0" customHeight="1">
      <c r="A13583" s="61"/>
      <c r="B13583" s="84" t="s">
        <v>14885</v>
      </c>
      <c r="C13583" s="85" t="s">
        <v>516</v>
      </c>
      <c r="D13583" s="49"/>
      <c r="E13583" s="49"/>
      <c r="F13583" s="49"/>
      <c r="G13583" s="98">
        <f>SUM(G13584:G13588)</f>
        <v>0</v>
      </c>
      <c r="H13583" s="61"/>
    </row>
    <row r="13584" ht="12.0" customHeight="1">
      <c r="A13584" s="61"/>
      <c r="B13584" s="70" t="s">
        <v>14886</v>
      </c>
      <c r="C13584" s="70" t="s">
        <v>831</v>
      </c>
      <c r="D13584" s="71" t="s">
        <v>408</v>
      </c>
      <c r="E13584" s="72">
        <v>151.42000000000002</v>
      </c>
      <c r="F13584" s="73"/>
      <c r="G13584" s="72">
        <f t="shared" ref="G13584:G13588" si="2285">ROUND(E13584*F13584,2)</f>
        <v>0</v>
      </c>
      <c r="H13584" s="74"/>
    </row>
    <row r="13585" ht="12.0" customHeight="1">
      <c r="A13585" s="61"/>
      <c r="B13585" s="70" t="s">
        <v>14887</v>
      </c>
      <c r="C13585" s="70" t="s">
        <v>833</v>
      </c>
      <c r="D13585" s="71" t="s">
        <v>408</v>
      </c>
      <c r="E13585" s="72">
        <v>119.02</v>
      </c>
      <c r="F13585" s="73"/>
      <c r="G13585" s="72">
        <f t="shared" si="2285"/>
        <v>0</v>
      </c>
      <c r="H13585" s="61"/>
    </row>
    <row r="13586" ht="12.0" customHeight="1">
      <c r="A13586" s="61"/>
      <c r="B13586" s="70" t="s">
        <v>14888</v>
      </c>
      <c r="C13586" s="70" t="s">
        <v>835</v>
      </c>
      <c r="D13586" s="71" t="s">
        <v>408</v>
      </c>
      <c r="E13586" s="72">
        <v>156.24</v>
      </c>
      <c r="F13586" s="73"/>
      <c r="G13586" s="72">
        <f t="shared" si="2285"/>
        <v>0</v>
      </c>
      <c r="H13586" s="91"/>
    </row>
    <row r="13587" ht="12.0" customHeight="1">
      <c r="A13587" s="61"/>
      <c r="B13587" s="70" t="s">
        <v>14889</v>
      </c>
      <c r="C13587" s="70" t="s">
        <v>518</v>
      </c>
      <c r="D13587" s="71" t="s">
        <v>408</v>
      </c>
      <c r="E13587" s="72">
        <v>5.88</v>
      </c>
      <c r="F13587" s="73"/>
      <c r="G13587" s="72">
        <f t="shared" si="2285"/>
        <v>0</v>
      </c>
      <c r="H13587" s="61"/>
    </row>
    <row r="13588" ht="12.0" customHeight="1">
      <c r="A13588" s="61"/>
      <c r="B13588" s="70" t="s">
        <v>14890</v>
      </c>
      <c r="C13588" s="70" t="s">
        <v>520</v>
      </c>
      <c r="D13588" s="71" t="s">
        <v>408</v>
      </c>
      <c r="E13588" s="72">
        <v>11.3</v>
      </c>
      <c r="F13588" s="73"/>
      <c r="G13588" s="72">
        <f t="shared" si="2285"/>
        <v>0</v>
      </c>
      <c r="H13588" s="74"/>
    </row>
    <row r="13589" ht="12.0" customHeight="1">
      <c r="A13589" s="61"/>
      <c r="B13589" s="84" t="s">
        <v>14891</v>
      </c>
      <c r="C13589" s="85" t="s">
        <v>522</v>
      </c>
      <c r="D13589" s="49"/>
      <c r="E13589" s="49"/>
      <c r="F13589" s="49"/>
      <c r="G13589" s="98">
        <f>SUM(G13590:G13596)</f>
        <v>0</v>
      </c>
      <c r="H13589" s="61"/>
    </row>
    <row r="13590" ht="12.0" customHeight="1">
      <c r="A13590" s="61"/>
      <c r="B13590" s="70" t="s">
        <v>14892</v>
      </c>
      <c r="C13590" s="82" t="s">
        <v>842</v>
      </c>
      <c r="D13590" s="71" t="s">
        <v>525</v>
      </c>
      <c r="E13590" s="72">
        <v>11.6</v>
      </c>
      <c r="F13590" s="73"/>
      <c r="G13590" s="72">
        <f t="shared" ref="G13590:G13596" si="2286">ROUND(E13590*F13590,2)</f>
        <v>0</v>
      </c>
      <c r="H13590" s="74"/>
    </row>
    <row r="13591" ht="12.0" customHeight="1">
      <c r="A13591" s="61"/>
      <c r="B13591" s="70" t="s">
        <v>14893</v>
      </c>
      <c r="C13591" s="70" t="s">
        <v>638</v>
      </c>
      <c r="D13591" s="71" t="s">
        <v>525</v>
      </c>
      <c r="E13591" s="72">
        <v>3.6</v>
      </c>
      <c r="F13591" s="73"/>
      <c r="G13591" s="72">
        <f t="shared" si="2286"/>
        <v>0</v>
      </c>
      <c r="H13591" s="61"/>
    </row>
    <row r="13592" ht="12.0" customHeight="1">
      <c r="A13592" s="61"/>
      <c r="B13592" s="70" t="s">
        <v>14894</v>
      </c>
      <c r="C13592" s="70" t="s">
        <v>3546</v>
      </c>
      <c r="D13592" s="71" t="s">
        <v>525</v>
      </c>
      <c r="E13592" s="72">
        <v>1.12</v>
      </c>
      <c r="F13592" s="73"/>
      <c r="G13592" s="72">
        <f t="shared" si="2286"/>
        <v>0</v>
      </c>
      <c r="H13592" s="74"/>
    </row>
    <row r="13593" ht="12.0" customHeight="1">
      <c r="A13593" s="61"/>
      <c r="B13593" s="70" t="s">
        <v>14895</v>
      </c>
      <c r="C13593" s="70" t="s">
        <v>817</v>
      </c>
      <c r="D13593" s="71" t="s">
        <v>525</v>
      </c>
      <c r="E13593" s="72">
        <v>1.6</v>
      </c>
      <c r="F13593" s="73"/>
      <c r="G13593" s="72">
        <f t="shared" si="2286"/>
        <v>0</v>
      </c>
      <c r="H13593" s="61"/>
    </row>
    <row r="13594" ht="12.0" customHeight="1">
      <c r="A13594" s="61"/>
      <c r="B13594" s="70" t="s">
        <v>14896</v>
      </c>
      <c r="C13594" s="70" t="s">
        <v>2503</v>
      </c>
      <c r="D13594" s="71" t="s">
        <v>311</v>
      </c>
      <c r="E13594" s="72">
        <v>3.0</v>
      </c>
      <c r="F13594" s="73"/>
      <c r="G13594" s="72">
        <f t="shared" si="2286"/>
        <v>0</v>
      </c>
      <c r="H13594" s="74"/>
    </row>
    <row r="13595" ht="12.0" customHeight="1">
      <c r="A13595" s="61"/>
      <c r="B13595" s="70" t="s">
        <v>14897</v>
      </c>
      <c r="C13595" s="70" t="s">
        <v>531</v>
      </c>
      <c r="D13595" s="71" t="s">
        <v>408</v>
      </c>
      <c r="E13595" s="72">
        <v>248.24</v>
      </c>
      <c r="F13595" s="73"/>
      <c r="G13595" s="72">
        <f t="shared" si="2286"/>
        <v>0</v>
      </c>
      <c r="H13595" s="61"/>
    </row>
    <row r="13596" ht="12.0" customHeight="1">
      <c r="A13596" s="61"/>
      <c r="B13596" s="70" t="s">
        <v>14898</v>
      </c>
      <c r="C13596" s="70" t="s">
        <v>529</v>
      </c>
      <c r="D13596" s="71" t="s">
        <v>311</v>
      </c>
      <c r="E13596" s="72">
        <v>14.0</v>
      </c>
      <c r="F13596" s="73"/>
      <c r="G13596" s="72">
        <f t="shared" si="2286"/>
        <v>0</v>
      </c>
      <c r="H13596" s="91"/>
    </row>
    <row r="13597" ht="12.75" customHeight="1">
      <c r="A13597" s="61"/>
      <c r="B13597" s="79" t="s">
        <v>14899</v>
      </c>
      <c r="C13597" s="83" t="s">
        <v>11835</v>
      </c>
      <c r="D13597" s="49"/>
      <c r="E13597" s="49"/>
      <c r="F13597" s="49"/>
      <c r="G13597" s="81">
        <f>+G13598+G13601+G13606+G13610+G13625+G13627+G13632+G13637+G13640+G13645+G13650+G13657+G13666+G13706</f>
        <v>0</v>
      </c>
      <c r="H13597" s="61"/>
    </row>
    <row r="13598" ht="12.0" customHeight="1">
      <c r="A13598" s="61"/>
      <c r="B13598" s="84" t="s">
        <v>14900</v>
      </c>
      <c r="C13598" s="85" t="s">
        <v>405</v>
      </c>
      <c r="D13598" s="49"/>
      <c r="E13598" s="49"/>
      <c r="F13598" s="49"/>
      <c r="G13598" s="98">
        <f>SUM(G13599:G13600)</f>
        <v>0</v>
      </c>
      <c r="H13598" s="74"/>
    </row>
    <row r="13599" ht="12.0" customHeight="1">
      <c r="A13599" s="61"/>
      <c r="B13599" s="70" t="s">
        <v>14901</v>
      </c>
      <c r="C13599" s="70" t="s">
        <v>667</v>
      </c>
      <c r="D13599" s="71" t="s">
        <v>408</v>
      </c>
      <c r="E13599" s="72">
        <v>12.65</v>
      </c>
      <c r="F13599" s="73"/>
      <c r="G13599" s="72">
        <f t="shared" ref="G13599:G13600" si="2287">ROUND(E13599*F13599,2)</f>
        <v>0</v>
      </c>
      <c r="H13599" s="61"/>
    </row>
    <row r="13600" ht="12.0" customHeight="1">
      <c r="A13600" s="61"/>
      <c r="B13600" s="70" t="s">
        <v>14902</v>
      </c>
      <c r="C13600" s="70" t="s">
        <v>669</v>
      </c>
      <c r="D13600" s="71" t="s">
        <v>408</v>
      </c>
      <c r="E13600" s="72">
        <v>12.65</v>
      </c>
      <c r="F13600" s="73"/>
      <c r="G13600" s="72">
        <f t="shared" si="2287"/>
        <v>0</v>
      </c>
      <c r="H13600" s="74"/>
    </row>
    <row r="13601" ht="12.0" customHeight="1">
      <c r="A13601" s="61"/>
      <c r="B13601" s="84" t="s">
        <v>14903</v>
      </c>
      <c r="C13601" s="85" t="s">
        <v>410</v>
      </c>
      <c r="D13601" s="49"/>
      <c r="E13601" s="49"/>
      <c r="F13601" s="49"/>
      <c r="G13601" s="98">
        <f>SUM(G13602:G13605)</f>
        <v>0</v>
      </c>
      <c r="H13601" s="61"/>
    </row>
    <row r="13602" ht="12.0" customHeight="1">
      <c r="A13602" s="61"/>
      <c r="B13602" s="70" t="s">
        <v>14904</v>
      </c>
      <c r="C13602" s="70" t="s">
        <v>12829</v>
      </c>
      <c r="D13602" s="71" t="s">
        <v>413</v>
      </c>
      <c r="E13602" s="72">
        <v>9.72</v>
      </c>
      <c r="F13602" s="73"/>
      <c r="G13602" s="72">
        <f t="shared" ref="G13602:G13605" si="2288">ROUND(E13602*F13602,2)</f>
        <v>0</v>
      </c>
      <c r="H13602" s="74"/>
    </row>
    <row r="13603" ht="12.0" customHeight="1">
      <c r="A13603" s="61"/>
      <c r="B13603" s="70" t="s">
        <v>14905</v>
      </c>
      <c r="C13603" s="70" t="s">
        <v>12831</v>
      </c>
      <c r="D13603" s="71" t="s">
        <v>408</v>
      </c>
      <c r="E13603" s="72">
        <v>8.1</v>
      </c>
      <c r="F13603" s="73"/>
      <c r="G13603" s="72">
        <f t="shared" si="2288"/>
        <v>0</v>
      </c>
      <c r="H13603" s="61"/>
    </row>
    <row r="13604" ht="12.0" customHeight="1">
      <c r="A13604" s="61"/>
      <c r="B13604" s="70" t="s">
        <v>14906</v>
      </c>
      <c r="C13604" s="70" t="s">
        <v>421</v>
      </c>
      <c r="D13604" s="71" t="s">
        <v>413</v>
      </c>
      <c r="E13604" s="72">
        <v>1.42</v>
      </c>
      <c r="F13604" s="73"/>
      <c r="G13604" s="72">
        <f t="shared" si="2288"/>
        <v>0</v>
      </c>
      <c r="H13604" s="74"/>
    </row>
    <row r="13605" ht="12.0" customHeight="1">
      <c r="A13605" s="61"/>
      <c r="B13605" s="70" t="s">
        <v>14907</v>
      </c>
      <c r="C13605" s="70" t="s">
        <v>12834</v>
      </c>
      <c r="D13605" s="71" t="s">
        <v>413</v>
      </c>
      <c r="E13605" s="72">
        <v>9.72</v>
      </c>
      <c r="F13605" s="73"/>
      <c r="G13605" s="72">
        <f t="shared" si="2288"/>
        <v>0</v>
      </c>
      <c r="H13605" s="61"/>
    </row>
    <row r="13606" ht="12.0" customHeight="1">
      <c r="A13606" s="61"/>
      <c r="B13606" s="84" t="s">
        <v>14908</v>
      </c>
      <c r="C13606" s="85" t="s">
        <v>427</v>
      </c>
      <c r="D13606" s="49"/>
      <c r="E13606" s="49"/>
      <c r="F13606" s="49"/>
      <c r="G13606" s="98">
        <f>SUM(G13607:G13609)</f>
        <v>0</v>
      </c>
      <c r="H13606" s="74"/>
    </row>
    <row r="13607" ht="12.0" customHeight="1">
      <c r="A13607" s="61"/>
      <c r="B13607" s="70" t="s">
        <v>14909</v>
      </c>
      <c r="C13607" s="70" t="s">
        <v>431</v>
      </c>
      <c r="D13607" s="71" t="s">
        <v>413</v>
      </c>
      <c r="E13607" s="72">
        <v>6.48</v>
      </c>
      <c r="F13607" s="73"/>
      <c r="G13607" s="72">
        <f t="shared" ref="G13607:G13609" si="2289">ROUND(E13607*F13607,2)</f>
        <v>0</v>
      </c>
      <c r="H13607" s="61"/>
    </row>
    <row r="13608" ht="12.0" customHeight="1">
      <c r="A13608" s="61"/>
      <c r="B13608" s="70" t="s">
        <v>14910</v>
      </c>
      <c r="C13608" s="70" t="s">
        <v>970</v>
      </c>
      <c r="D13608" s="71" t="s">
        <v>413</v>
      </c>
      <c r="E13608" s="72">
        <v>1.19</v>
      </c>
      <c r="F13608" s="73"/>
      <c r="G13608" s="72">
        <f t="shared" si="2289"/>
        <v>0</v>
      </c>
      <c r="H13608" s="91"/>
    </row>
    <row r="13609" ht="12.0" customHeight="1">
      <c r="A13609" s="61"/>
      <c r="B13609" s="70" t="s">
        <v>14911</v>
      </c>
      <c r="C13609" s="70" t="s">
        <v>1113</v>
      </c>
      <c r="D13609" s="71" t="s">
        <v>408</v>
      </c>
      <c r="E13609" s="72">
        <v>15.81</v>
      </c>
      <c r="F13609" s="73"/>
      <c r="G13609" s="72">
        <f t="shared" si="2289"/>
        <v>0</v>
      </c>
      <c r="H13609" s="61"/>
    </row>
    <row r="13610" ht="15.0" customHeight="1">
      <c r="A13610" s="61"/>
      <c r="B13610" s="84" t="s">
        <v>14912</v>
      </c>
      <c r="C13610" s="85" t="s">
        <v>439</v>
      </c>
      <c r="D13610" s="49"/>
      <c r="E13610" s="49"/>
      <c r="F13610" s="49"/>
      <c r="G13610" s="98">
        <f>+G13611+G13615+G13619</f>
        <v>0</v>
      </c>
      <c r="H13610" s="74"/>
    </row>
    <row r="13611" ht="12.0" customHeight="1">
      <c r="A13611" s="61"/>
      <c r="B13611" s="88" t="s">
        <v>14913</v>
      </c>
      <c r="C13611" s="89" t="s">
        <v>737</v>
      </c>
      <c r="D13611" s="49"/>
      <c r="E13611" s="49"/>
      <c r="F13611" s="49"/>
      <c r="G13611" s="90">
        <f>SUM(G13612:G13614)</f>
        <v>0</v>
      </c>
      <c r="H13611" s="61"/>
    </row>
    <row r="13612" ht="12.0" customHeight="1">
      <c r="A13612" s="61"/>
      <c r="B13612" s="70" t="s">
        <v>14914</v>
      </c>
      <c r="C13612" s="70" t="s">
        <v>991</v>
      </c>
      <c r="D13612" s="71" t="s">
        <v>413</v>
      </c>
      <c r="E13612" s="72">
        <v>1.09</v>
      </c>
      <c r="F13612" s="73"/>
      <c r="G13612" s="72">
        <f t="shared" ref="G13612:G13614" si="2290">ROUND(E13612*F13612,2)</f>
        <v>0</v>
      </c>
      <c r="H13612" s="74"/>
    </row>
    <row r="13613" ht="12.0" customHeight="1">
      <c r="A13613" s="61"/>
      <c r="B13613" s="70" t="s">
        <v>14915</v>
      </c>
      <c r="C13613" s="70" t="s">
        <v>741</v>
      </c>
      <c r="D13613" s="71" t="s">
        <v>408</v>
      </c>
      <c r="E13613" s="72">
        <v>20.7</v>
      </c>
      <c r="F13613" s="73"/>
      <c r="G13613" s="72">
        <f t="shared" si="2290"/>
        <v>0</v>
      </c>
      <c r="H13613" s="61"/>
    </row>
    <row r="13614" ht="12.0" customHeight="1">
      <c r="A13614" s="61"/>
      <c r="B13614" s="70" t="s">
        <v>14916</v>
      </c>
      <c r="C13614" s="70" t="s">
        <v>743</v>
      </c>
      <c r="D13614" s="71" t="s">
        <v>446</v>
      </c>
      <c r="E13614" s="72">
        <v>232.24</v>
      </c>
      <c r="F13614" s="73"/>
      <c r="G13614" s="72">
        <f t="shared" si="2290"/>
        <v>0</v>
      </c>
      <c r="H13614" s="61"/>
    </row>
    <row r="13615" ht="12.0" customHeight="1">
      <c r="A13615" s="61"/>
      <c r="B13615" s="88" t="s">
        <v>14917</v>
      </c>
      <c r="C13615" s="89" t="s">
        <v>624</v>
      </c>
      <c r="D13615" s="49"/>
      <c r="E13615" s="49"/>
      <c r="F13615" s="49"/>
      <c r="G13615" s="90">
        <f>SUM(G13616:G13618)</f>
        <v>0</v>
      </c>
      <c r="H13615" s="74"/>
    </row>
    <row r="13616" ht="12.0" customHeight="1">
      <c r="A13616" s="61"/>
      <c r="B13616" s="70" t="s">
        <v>14918</v>
      </c>
      <c r="C13616" s="70" t="s">
        <v>996</v>
      </c>
      <c r="D13616" s="71" t="s">
        <v>413</v>
      </c>
      <c r="E13616" s="72">
        <v>1.07</v>
      </c>
      <c r="F13616" s="73"/>
      <c r="G13616" s="72">
        <f t="shared" ref="G13616:G13618" si="2291">ROUND(E13616*F13616,2)</f>
        <v>0</v>
      </c>
      <c r="H13616" s="61"/>
    </row>
    <row r="13617" ht="12.0" customHeight="1">
      <c r="A13617" s="61"/>
      <c r="B13617" s="70" t="s">
        <v>14919</v>
      </c>
      <c r="C13617" s="70" t="s">
        <v>748</v>
      </c>
      <c r="D13617" s="71" t="s">
        <v>408</v>
      </c>
      <c r="E13617" s="72">
        <v>5.0600000000000005</v>
      </c>
      <c r="F13617" s="73"/>
      <c r="G13617" s="72">
        <f t="shared" si="2291"/>
        <v>0</v>
      </c>
      <c r="H13617" s="74"/>
    </row>
    <row r="13618" ht="12.0" customHeight="1">
      <c r="A13618" s="61"/>
      <c r="B13618" s="70" t="s">
        <v>14920</v>
      </c>
      <c r="C13618" s="70" t="s">
        <v>750</v>
      </c>
      <c r="D13618" s="71" t="s">
        <v>446</v>
      </c>
      <c r="E13618" s="72">
        <v>249.63</v>
      </c>
      <c r="F13618" s="73"/>
      <c r="G13618" s="72">
        <f t="shared" si="2291"/>
        <v>0</v>
      </c>
      <c r="H13618" s="61"/>
    </row>
    <row r="13619" ht="12.0" customHeight="1">
      <c r="A13619" s="61"/>
      <c r="B13619" s="88" t="s">
        <v>14921</v>
      </c>
      <c r="C13619" s="89" t="s">
        <v>1000</v>
      </c>
      <c r="D13619" s="49"/>
      <c r="E13619" s="49"/>
      <c r="F13619" s="49"/>
      <c r="G13619" s="90">
        <f>SUM(G13620:G13624)</f>
        <v>0</v>
      </c>
      <c r="H13619" s="74"/>
    </row>
    <row r="13620" ht="12.0" customHeight="1">
      <c r="A13620" s="61"/>
      <c r="B13620" s="70" t="s">
        <v>14922</v>
      </c>
      <c r="C13620" s="70" t="s">
        <v>1002</v>
      </c>
      <c r="D13620" s="71" t="s">
        <v>413</v>
      </c>
      <c r="E13620" s="72">
        <v>0.9</v>
      </c>
      <c r="F13620" s="73"/>
      <c r="G13620" s="72">
        <f t="shared" ref="G13620:G13624" si="2292">ROUND(E13620*F13620,2)</f>
        <v>0</v>
      </c>
      <c r="H13620" s="61"/>
    </row>
    <row r="13621" ht="12.0" customHeight="1">
      <c r="A13621" s="61"/>
      <c r="B13621" s="70" t="s">
        <v>14923</v>
      </c>
      <c r="C13621" s="70" t="s">
        <v>756</v>
      </c>
      <c r="D13621" s="71" t="s">
        <v>408</v>
      </c>
      <c r="E13621" s="72">
        <v>10.290000000000001</v>
      </c>
      <c r="F13621" s="73"/>
      <c r="G13621" s="72">
        <f t="shared" si="2292"/>
        <v>0</v>
      </c>
      <c r="H13621" s="87"/>
    </row>
    <row r="13622" ht="12.0" customHeight="1">
      <c r="A13622" s="61"/>
      <c r="B13622" s="70" t="s">
        <v>14924</v>
      </c>
      <c r="C13622" s="70" t="s">
        <v>758</v>
      </c>
      <c r="D13622" s="71" t="s">
        <v>446</v>
      </c>
      <c r="E13622" s="72">
        <v>68.94</v>
      </c>
      <c r="F13622" s="73"/>
      <c r="G13622" s="72">
        <f t="shared" si="2292"/>
        <v>0</v>
      </c>
      <c r="H13622" s="91"/>
    </row>
    <row r="13623" ht="12.0" customHeight="1">
      <c r="A13623" s="61"/>
      <c r="B13623" s="70" t="s">
        <v>14925</v>
      </c>
      <c r="C13623" s="70" t="s">
        <v>1006</v>
      </c>
      <c r="D13623" s="71" t="s">
        <v>311</v>
      </c>
      <c r="E13623" s="72">
        <v>91.0</v>
      </c>
      <c r="F13623" s="73"/>
      <c r="G13623" s="72">
        <f t="shared" si="2292"/>
        <v>0</v>
      </c>
      <c r="H13623" s="61"/>
    </row>
    <row r="13624" ht="12.0" customHeight="1">
      <c r="A13624" s="61"/>
      <c r="B13624" s="70" t="s">
        <v>14926</v>
      </c>
      <c r="C13624" s="70" t="s">
        <v>762</v>
      </c>
      <c r="D13624" s="71" t="s">
        <v>408</v>
      </c>
      <c r="E13624" s="72">
        <v>15.3</v>
      </c>
      <c r="F13624" s="73"/>
      <c r="G13624" s="72">
        <f t="shared" si="2292"/>
        <v>0</v>
      </c>
      <c r="H13624" s="74"/>
    </row>
    <row r="13625" ht="12.0" customHeight="1">
      <c r="A13625" s="61"/>
      <c r="B13625" s="84" t="s">
        <v>14927</v>
      </c>
      <c r="C13625" s="85" t="s">
        <v>773</v>
      </c>
      <c r="D13625" s="49"/>
      <c r="E13625" s="49"/>
      <c r="F13625" s="49"/>
      <c r="G13625" s="98">
        <f>SUM(G13626)</f>
        <v>0</v>
      </c>
      <c r="H13625" s="61"/>
    </row>
    <row r="13626" ht="12.0" customHeight="1">
      <c r="A13626" s="61"/>
      <c r="B13626" s="70" t="s">
        <v>14928</v>
      </c>
      <c r="C13626" s="70" t="s">
        <v>777</v>
      </c>
      <c r="D13626" s="71" t="s">
        <v>408</v>
      </c>
      <c r="E13626" s="72">
        <v>34.49</v>
      </c>
      <c r="F13626" s="73"/>
      <c r="G13626" s="72">
        <f>ROUND(E13626*F13626,2)</f>
        <v>0</v>
      </c>
      <c r="H13626" s="74"/>
    </row>
    <row r="13627" ht="12.0" customHeight="1">
      <c r="A13627" s="61"/>
      <c r="B13627" s="84" t="s">
        <v>14929</v>
      </c>
      <c r="C13627" s="85" t="s">
        <v>484</v>
      </c>
      <c r="D13627" s="49"/>
      <c r="E13627" s="49"/>
      <c r="F13627" s="49"/>
      <c r="G13627" s="98">
        <f>SUM(G13628:G13631)</f>
        <v>0</v>
      </c>
      <c r="H13627" s="61"/>
    </row>
    <row r="13628" ht="12.0" customHeight="1">
      <c r="A13628" s="61"/>
      <c r="B13628" s="70" t="s">
        <v>14930</v>
      </c>
      <c r="C13628" s="70" t="s">
        <v>780</v>
      </c>
      <c r="D13628" s="71" t="s">
        <v>408</v>
      </c>
      <c r="E13628" s="72">
        <v>46.7</v>
      </c>
      <c r="F13628" s="73"/>
      <c r="G13628" s="72">
        <f t="shared" ref="G13628:G13631" si="2293">ROUND(E13628*F13628,2)</f>
        <v>0</v>
      </c>
      <c r="H13628" s="91"/>
    </row>
    <row r="13629" ht="12.0" customHeight="1">
      <c r="A13629" s="61"/>
      <c r="B13629" s="70" t="s">
        <v>14931</v>
      </c>
      <c r="C13629" s="70" t="s">
        <v>782</v>
      </c>
      <c r="D13629" s="71" t="s">
        <v>408</v>
      </c>
      <c r="E13629" s="72">
        <v>38.42</v>
      </c>
      <c r="F13629" s="73"/>
      <c r="G13629" s="72">
        <f t="shared" si="2293"/>
        <v>0</v>
      </c>
      <c r="H13629" s="61"/>
    </row>
    <row r="13630" ht="12.0" customHeight="1">
      <c r="A13630" s="61"/>
      <c r="B13630" s="70" t="s">
        <v>14932</v>
      </c>
      <c r="C13630" s="70" t="s">
        <v>1020</v>
      </c>
      <c r="D13630" s="71" t="s">
        <v>408</v>
      </c>
      <c r="E13630" s="72">
        <v>16.09</v>
      </c>
      <c r="F13630" s="73"/>
      <c r="G13630" s="72">
        <f t="shared" si="2293"/>
        <v>0</v>
      </c>
      <c r="H13630" s="74"/>
    </row>
    <row r="13631" ht="12.0" customHeight="1">
      <c r="A13631" s="61"/>
      <c r="B13631" s="70" t="s">
        <v>14933</v>
      </c>
      <c r="C13631" s="70" t="s">
        <v>792</v>
      </c>
      <c r="D13631" s="71" t="s">
        <v>525</v>
      </c>
      <c r="E13631" s="72">
        <v>18.1</v>
      </c>
      <c r="F13631" s="73"/>
      <c r="G13631" s="72">
        <f t="shared" si="2293"/>
        <v>0</v>
      </c>
      <c r="H13631" s="61"/>
    </row>
    <row r="13632" ht="12.0" customHeight="1">
      <c r="A13632" s="61"/>
      <c r="B13632" s="84" t="s">
        <v>14934</v>
      </c>
      <c r="C13632" s="85" t="s">
        <v>490</v>
      </c>
      <c r="D13632" s="49"/>
      <c r="E13632" s="49"/>
      <c r="F13632" s="49"/>
      <c r="G13632" s="98">
        <f>SUM(G13633:G13636)</f>
        <v>0</v>
      </c>
      <c r="H13632" s="74"/>
    </row>
    <row r="13633" ht="12.0" customHeight="1">
      <c r="A13633" s="61"/>
      <c r="B13633" s="70" t="s">
        <v>14935</v>
      </c>
      <c r="C13633" s="70" t="s">
        <v>492</v>
      </c>
      <c r="D13633" s="71" t="s">
        <v>408</v>
      </c>
      <c r="E13633" s="72">
        <v>9.11</v>
      </c>
      <c r="F13633" s="73"/>
      <c r="G13633" s="72">
        <f t="shared" ref="G13633:G13636" si="2294">ROUND(E13633*F13633,2)</f>
        <v>0</v>
      </c>
      <c r="H13633" s="61"/>
    </row>
    <row r="13634" ht="12.0" customHeight="1">
      <c r="A13634" s="61"/>
      <c r="B13634" s="70" t="s">
        <v>14936</v>
      </c>
      <c r="C13634" s="70" t="s">
        <v>12162</v>
      </c>
      <c r="D13634" s="71" t="s">
        <v>408</v>
      </c>
      <c r="E13634" s="72">
        <v>9.11</v>
      </c>
      <c r="F13634" s="73"/>
      <c r="G13634" s="72">
        <f t="shared" si="2294"/>
        <v>0</v>
      </c>
      <c r="H13634" s="74"/>
    </row>
    <row r="13635" ht="12.0" customHeight="1">
      <c r="A13635" s="61"/>
      <c r="B13635" s="70" t="s">
        <v>14937</v>
      </c>
      <c r="C13635" s="70" t="s">
        <v>797</v>
      </c>
      <c r="D13635" s="71" t="s">
        <v>408</v>
      </c>
      <c r="E13635" s="72">
        <v>2.88</v>
      </c>
      <c r="F13635" s="73"/>
      <c r="G13635" s="72">
        <f t="shared" si="2294"/>
        <v>0</v>
      </c>
      <c r="H13635" s="61"/>
    </row>
    <row r="13636" ht="12.0" customHeight="1">
      <c r="A13636" s="61"/>
      <c r="B13636" s="70" t="s">
        <v>14938</v>
      </c>
      <c r="C13636" s="82" t="s">
        <v>799</v>
      </c>
      <c r="D13636" s="71" t="s">
        <v>408</v>
      </c>
      <c r="E13636" s="72">
        <v>11.5</v>
      </c>
      <c r="F13636" s="73"/>
      <c r="G13636" s="72">
        <f t="shared" si="2294"/>
        <v>0</v>
      </c>
      <c r="H13636" s="74"/>
    </row>
    <row r="13637" ht="12.0" customHeight="1">
      <c r="A13637" s="61"/>
      <c r="B13637" s="84" t="s">
        <v>14939</v>
      </c>
      <c r="C13637" s="85" t="s">
        <v>801</v>
      </c>
      <c r="D13637" s="49"/>
      <c r="E13637" s="49"/>
      <c r="F13637" s="49"/>
      <c r="G13637" s="98">
        <f>SUM(G13638:G13639)</f>
        <v>0</v>
      </c>
      <c r="H13637" s="61"/>
    </row>
    <row r="13638" ht="12.0" customHeight="1">
      <c r="A13638" s="61"/>
      <c r="B13638" s="70" t="s">
        <v>14940</v>
      </c>
      <c r="C13638" s="70" t="s">
        <v>803</v>
      </c>
      <c r="D13638" s="71" t="s">
        <v>525</v>
      </c>
      <c r="E13638" s="72">
        <v>8.5</v>
      </c>
      <c r="F13638" s="73"/>
      <c r="G13638" s="72">
        <f t="shared" ref="G13638:G13639" si="2295">ROUND(E13638*F13638,2)</f>
        <v>0</v>
      </c>
      <c r="H13638" s="91"/>
    </row>
    <row r="13639" ht="12.0" customHeight="1">
      <c r="A13639" s="61"/>
      <c r="B13639" s="70" t="s">
        <v>14941</v>
      </c>
      <c r="C13639" s="70" t="s">
        <v>790</v>
      </c>
      <c r="D13639" s="71" t="s">
        <v>408</v>
      </c>
      <c r="E13639" s="72">
        <v>9.75</v>
      </c>
      <c r="F13639" s="73"/>
      <c r="G13639" s="72">
        <f t="shared" si="2295"/>
        <v>0</v>
      </c>
      <c r="H13639" s="61"/>
    </row>
    <row r="13640" ht="12.0" customHeight="1">
      <c r="A13640" s="61"/>
      <c r="B13640" s="84" t="s">
        <v>14942</v>
      </c>
      <c r="C13640" s="85" t="s">
        <v>496</v>
      </c>
      <c r="D13640" s="49"/>
      <c r="E13640" s="49"/>
      <c r="F13640" s="49"/>
      <c r="G13640" s="98">
        <f>SUM(G13641:G13644)</f>
        <v>0</v>
      </c>
      <c r="H13640" s="74"/>
    </row>
    <row r="13641" ht="12.0" customHeight="1">
      <c r="A13641" s="61"/>
      <c r="B13641" s="70" t="s">
        <v>14943</v>
      </c>
      <c r="C13641" s="70" t="s">
        <v>806</v>
      </c>
      <c r="D13641" s="71" t="s">
        <v>408</v>
      </c>
      <c r="E13641" s="72">
        <v>1.8900000000000001</v>
      </c>
      <c r="F13641" s="73"/>
      <c r="G13641" s="72">
        <f t="shared" ref="G13641:G13644" si="2296">ROUND(E13641*F13641,2)</f>
        <v>0</v>
      </c>
      <c r="H13641" s="61"/>
    </row>
    <row r="13642" ht="12.0" customHeight="1">
      <c r="A13642" s="61"/>
      <c r="B13642" s="70" t="s">
        <v>14944</v>
      </c>
      <c r="C13642" s="70" t="s">
        <v>812</v>
      </c>
      <c r="D13642" s="71" t="s">
        <v>408</v>
      </c>
      <c r="E13642" s="72">
        <v>1.68</v>
      </c>
      <c r="F13642" s="73"/>
      <c r="G13642" s="72">
        <f t="shared" si="2296"/>
        <v>0</v>
      </c>
      <c r="H13642" s="74"/>
    </row>
    <row r="13643" ht="12.0" customHeight="1">
      <c r="A13643" s="61"/>
      <c r="B13643" s="70" t="s">
        <v>14945</v>
      </c>
      <c r="C13643" s="70" t="s">
        <v>810</v>
      </c>
      <c r="D13643" s="71" t="s">
        <v>408</v>
      </c>
      <c r="E13643" s="72">
        <v>1.86</v>
      </c>
      <c r="F13643" s="73"/>
      <c r="G13643" s="72">
        <f t="shared" si="2296"/>
        <v>0</v>
      </c>
      <c r="H13643" s="61"/>
    </row>
    <row r="13644" ht="12.0" customHeight="1">
      <c r="A13644" s="61"/>
      <c r="B13644" s="70" t="s">
        <v>14946</v>
      </c>
      <c r="C13644" s="70" t="s">
        <v>814</v>
      </c>
      <c r="D13644" s="71" t="s">
        <v>408</v>
      </c>
      <c r="E13644" s="72">
        <v>1.86</v>
      </c>
      <c r="F13644" s="73"/>
      <c r="G13644" s="72">
        <f t="shared" si="2296"/>
        <v>0</v>
      </c>
      <c r="H13644" s="74"/>
    </row>
    <row r="13645" ht="12.0" customHeight="1">
      <c r="A13645" s="61"/>
      <c r="B13645" s="84" t="s">
        <v>14947</v>
      </c>
      <c r="C13645" s="85" t="s">
        <v>506</v>
      </c>
      <c r="D13645" s="49"/>
      <c r="E13645" s="49"/>
      <c r="F13645" s="49"/>
      <c r="G13645" s="98">
        <f>SUM(G13646:G13649)</f>
        <v>0</v>
      </c>
      <c r="H13645" s="61"/>
    </row>
    <row r="13646" ht="12.0" customHeight="1">
      <c r="A13646" s="61"/>
      <c r="B13646" s="70" t="s">
        <v>14948</v>
      </c>
      <c r="C13646" s="70" t="s">
        <v>508</v>
      </c>
      <c r="D13646" s="71" t="s">
        <v>311</v>
      </c>
      <c r="E13646" s="72">
        <v>2.0</v>
      </c>
      <c r="F13646" s="73"/>
      <c r="G13646" s="72">
        <f t="shared" ref="G13646:G13649" si="2297">ROUND(E13646*F13646,2)</f>
        <v>0</v>
      </c>
      <c r="H13646" s="91"/>
    </row>
    <row r="13647" ht="12.0" customHeight="1">
      <c r="A13647" s="61"/>
      <c r="B13647" s="70" t="s">
        <v>14949</v>
      </c>
      <c r="C13647" s="70" t="s">
        <v>510</v>
      </c>
      <c r="D13647" s="71" t="s">
        <v>311</v>
      </c>
      <c r="E13647" s="72">
        <v>2.0</v>
      </c>
      <c r="F13647" s="73"/>
      <c r="G13647" s="72">
        <f t="shared" si="2297"/>
        <v>0</v>
      </c>
      <c r="H13647" s="61"/>
    </row>
    <row r="13648" ht="12.0" customHeight="1">
      <c r="A13648" s="61"/>
      <c r="B13648" s="70" t="s">
        <v>14950</v>
      </c>
      <c r="C13648" s="70" t="s">
        <v>512</v>
      </c>
      <c r="D13648" s="71" t="s">
        <v>311</v>
      </c>
      <c r="E13648" s="72">
        <v>4.0</v>
      </c>
      <c r="F13648" s="73"/>
      <c r="G13648" s="72">
        <f t="shared" si="2297"/>
        <v>0</v>
      </c>
      <c r="H13648" s="92"/>
    </row>
    <row r="13649" ht="12.0" customHeight="1">
      <c r="A13649" s="61"/>
      <c r="B13649" s="70" t="s">
        <v>14951</v>
      </c>
      <c r="C13649" s="70" t="s">
        <v>514</v>
      </c>
      <c r="D13649" s="71" t="s">
        <v>311</v>
      </c>
      <c r="E13649" s="72">
        <v>6.0</v>
      </c>
      <c r="F13649" s="73"/>
      <c r="G13649" s="72">
        <f t="shared" si="2297"/>
        <v>0</v>
      </c>
      <c r="H13649" s="61"/>
    </row>
    <row r="13650" ht="12.0" customHeight="1">
      <c r="A13650" s="61"/>
      <c r="B13650" s="84" t="s">
        <v>14952</v>
      </c>
      <c r="C13650" s="85" t="s">
        <v>516</v>
      </c>
      <c r="D13650" s="49"/>
      <c r="E13650" s="49"/>
      <c r="F13650" s="49"/>
      <c r="G13650" s="98">
        <f>SUM(G13651:G13656)</f>
        <v>0</v>
      </c>
      <c r="H13650" s="74"/>
    </row>
    <row r="13651" ht="12.0" customHeight="1">
      <c r="A13651" s="61"/>
      <c r="B13651" s="70" t="s">
        <v>14953</v>
      </c>
      <c r="C13651" s="70" t="s">
        <v>831</v>
      </c>
      <c r="D13651" s="71" t="s">
        <v>408</v>
      </c>
      <c r="E13651" s="72">
        <v>46.7</v>
      </c>
      <c r="F13651" s="73"/>
      <c r="G13651" s="72">
        <f t="shared" ref="G13651:G13656" si="2298">ROUND(E13651*F13651,2)</f>
        <v>0</v>
      </c>
      <c r="H13651" s="61"/>
    </row>
    <row r="13652" ht="12.0" customHeight="1">
      <c r="A13652" s="61"/>
      <c r="B13652" s="70" t="s">
        <v>14954</v>
      </c>
      <c r="C13652" s="70" t="s">
        <v>833</v>
      </c>
      <c r="D13652" s="71" t="s">
        <v>408</v>
      </c>
      <c r="E13652" s="72">
        <v>38.42</v>
      </c>
      <c r="F13652" s="73"/>
      <c r="G13652" s="72">
        <f t="shared" si="2298"/>
        <v>0</v>
      </c>
      <c r="H13652" s="74"/>
    </row>
    <row r="13653" ht="12.0" customHeight="1">
      <c r="A13653" s="61"/>
      <c r="B13653" s="70" t="s">
        <v>14955</v>
      </c>
      <c r="C13653" s="70" t="s">
        <v>835</v>
      </c>
      <c r="D13653" s="71" t="s">
        <v>408</v>
      </c>
      <c r="E13653" s="72">
        <v>16.09</v>
      </c>
      <c r="F13653" s="73"/>
      <c r="G13653" s="72">
        <f t="shared" si="2298"/>
        <v>0</v>
      </c>
      <c r="H13653" s="61"/>
    </row>
    <row r="13654" ht="12.0" customHeight="1">
      <c r="A13654" s="61"/>
      <c r="B13654" s="70" t="s">
        <v>14956</v>
      </c>
      <c r="C13654" s="70" t="s">
        <v>1474</v>
      </c>
      <c r="D13654" s="71" t="s">
        <v>408</v>
      </c>
      <c r="E13654" s="72">
        <v>1.68</v>
      </c>
      <c r="F13654" s="73"/>
      <c r="G13654" s="72">
        <f t="shared" si="2298"/>
        <v>0</v>
      </c>
      <c r="H13654" s="74"/>
    </row>
    <row r="13655" ht="12.0" customHeight="1">
      <c r="A13655" s="61"/>
      <c r="B13655" s="70" t="s">
        <v>14957</v>
      </c>
      <c r="C13655" s="70" t="s">
        <v>518</v>
      </c>
      <c r="D13655" s="71" t="s">
        <v>408</v>
      </c>
      <c r="E13655" s="72">
        <v>1.8900000000000001</v>
      </c>
      <c r="F13655" s="73"/>
      <c r="G13655" s="72">
        <f t="shared" si="2298"/>
        <v>0</v>
      </c>
      <c r="H13655" s="61"/>
    </row>
    <row r="13656" ht="12.0" customHeight="1">
      <c r="A13656" s="61"/>
      <c r="B13656" s="70" t="s">
        <v>14958</v>
      </c>
      <c r="C13656" s="70" t="s">
        <v>520</v>
      </c>
      <c r="D13656" s="71" t="s">
        <v>408</v>
      </c>
      <c r="E13656" s="72">
        <v>1.86</v>
      </c>
      <c r="F13656" s="73"/>
      <c r="G13656" s="72">
        <f t="shared" si="2298"/>
        <v>0</v>
      </c>
      <c r="H13656" s="92"/>
    </row>
    <row r="13657" ht="12.0" customHeight="1">
      <c r="A13657" s="61"/>
      <c r="B13657" s="84" t="s">
        <v>14959</v>
      </c>
      <c r="C13657" s="85" t="s">
        <v>846</v>
      </c>
      <c r="D13657" s="49"/>
      <c r="E13657" s="49"/>
      <c r="F13657" s="49"/>
      <c r="G13657" s="98">
        <f>SUM(G13658:G13665)</f>
        <v>0</v>
      </c>
      <c r="H13657" s="61"/>
    </row>
    <row r="13658" ht="12.0" customHeight="1">
      <c r="A13658" s="61"/>
      <c r="B13658" s="70" t="s">
        <v>14960</v>
      </c>
      <c r="C13658" s="70" t="s">
        <v>848</v>
      </c>
      <c r="D13658" s="71" t="s">
        <v>311</v>
      </c>
      <c r="E13658" s="72">
        <v>1.0</v>
      </c>
      <c r="F13658" s="73"/>
      <c r="G13658" s="72">
        <f t="shared" ref="G13658:G13665" si="2299">ROUND(E13658*F13658,2)</f>
        <v>0</v>
      </c>
      <c r="H13658" s="74"/>
    </row>
    <row r="13659" ht="12.0" customHeight="1">
      <c r="A13659" s="61"/>
      <c r="B13659" s="70" t="s">
        <v>14961</v>
      </c>
      <c r="C13659" s="70" t="s">
        <v>850</v>
      </c>
      <c r="D13659" s="71" t="s">
        <v>311</v>
      </c>
      <c r="E13659" s="72">
        <v>1.0</v>
      </c>
      <c r="F13659" s="73"/>
      <c r="G13659" s="72">
        <f t="shared" si="2299"/>
        <v>0</v>
      </c>
      <c r="H13659" s="61"/>
    </row>
    <row r="13660" ht="12.0" customHeight="1">
      <c r="A13660" s="61"/>
      <c r="B13660" s="70" t="s">
        <v>14962</v>
      </c>
      <c r="C13660" s="70" t="s">
        <v>852</v>
      </c>
      <c r="D13660" s="71" t="s">
        <v>311</v>
      </c>
      <c r="E13660" s="72">
        <v>1.0</v>
      </c>
      <c r="F13660" s="73"/>
      <c r="G13660" s="72">
        <f t="shared" si="2299"/>
        <v>0</v>
      </c>
      <c r="H13660" s="74"/>
    </row>
    <row r="13661" ht="12.0" customHeight="1">
      <c r="A13661" s="61"/>
      <c r="B13661" s="70" t="s">
        <v>14963</v>
      </c>
      <c r="C13661" s="70" t="s">
        <v>854</v>
      </c>
      <c r="D13661" s="71" t="s">
        <v>311</v>
      </c>
      <c r="E13661" s="72">
        <v>1.0</v>
      </c>
      <c r="F13661" s="73"/>
      <c r="G13661" s="72">
        <f t="shared" si="2299"/>
        <v>0</v>
      </c>
      <c r="H13661" s="61"/>
    </row>
    <row r="13662" ht="12.0" customHeight="1">
      <c r="A13662" s="61"/>
      <c r="B13662" s="70" t="s">
        <v>14964</v>
      </c>
      <c r="C13662" s="70" t="s">
        <v>856</v>
      </c>
      <c r="D13662" s="71" t="s">
        <v>311</v>
      </c>
      <c r="E13662" s="72">
        <v>1.0</v>
      </c>
      <c r="F13662" s="73"/>
      <c r="G13662" s="72">
        <f t="shared" si="2299"/>
        <v>0</v>
      </c>
      <c r="H13662" s="74"/>
    </row>
    <row r="13663" ht="12.0" customHeight="1">
      <c r="A13663" s="61"/>
      <c r="B13663" s="70" t="s">
        <v>14965</v>
      </c>
      <c r="C13663" s="70" t="s">
        <v>858</v>
      </c>
      <c r="D13663" s="71" t="s">
        <v>311</v>
      </c>
      <c r="E13663" s="72">
        <v>1.0</v>
      </c>
      <c r="F13663" s="73"/>
      <c r="G13663" s="72">
        <f t="shared" si="2299"/>
        <v>0</v>
      </c>
      <c r="H13663" s="61"/>
    </row>
    <row r="13664" ht="12.0" customHeight="1">
      <c r="A13664" s="61"/>
      <c r="B13664" s="70" t="s">
        <v>14966</v>
      </c>
      <c r="C13664" s="70" t="s">
        <v>860</v>
      </c>
      <c r="D13664" s="71" t="s">
        <v>311</v>
      </c>
      <c r="E13664" s="72">
        <v>3.0</v>
      </c>
      <c r="F13664" s="73"/>
      <c r="G13664" s="72">
        <f t="shared" si="2299"/>
        <v>0</v>
      </c>
      <c r="H13664" s="92"/>
    </row>
    <row r="13665" ht="12.0" customHeight="1">
      <c r="A13665" s="61"/>
      <c r="B13665" s="70" t="s">
        <v>14967</v>
      </c>
      <c r="C13665" s="70" t="s">
        <v>862</v>
      </c>
      <c r="D13665" s="71" t="s">
        <v>311</v>
      </c>
      <c r="E13665" s="72">
        <v>3.0</v>
      </c>
      <c r="F13665" s="73"/>
      <c r="G13665" s="72">
        <f t="shared" si="2299"/>
        <v>0</v>
      </c>
      <c r="H13665" s="61"/>
    </row>
    <row r="13666" ht="12.0" customHeight="1">
      <c r="A13666" s="61"/>
      <c r="B13666" s="84" t="s">
        <v>14968</v>
      </c>
      <c r="C13666" s="85" t="s">
        <v>864</v>
      </c>
      <c r="D13666" s="49"/>
      <c r="E13666" s="49"/>
      <c r="F13666" s="49"/>
      <c r="G13666" s="98">
        <f>SUM(G13667:G13705)</f>
        <v>0</v>
      </c>
      <c r="H13666" s="74"/>
    </row>
    <row r="13667" ht="12.0" customHeight="1">
      <c r="A13667" s="61"/>
      <c r="B13667" s="70" t="s">
        <v>14969</v>
      </c>
      <c r="C13667" s="70" t="s">
        <v>866</v>
      </c>
      <c r="D13667" s="71" t="s">
        <v>525</v>
      </c>
      <c r="E13667" s="72">
        <v>6.41</v>
      </c>
      <c r="F13667" s="73"/>
      <c r="G13667" s="72">
        <f t="shared" ref="G13667:G13705" si="2300">ROUND(E13667*F13667,2)</f>
        <v>0</v>
      </c>
      <c r="H13667" s="61"/>
    </row>
    <row r="13668" ht="12.0" customHeight="1">
      <c r="A13668" s="61"/>
      <c r="B13668" s="70" t="s">
        <v>14970</v>
      </c>
      <c r="C13668" s="70" t="s">
        <v>868</v>
      </c>
      <c r="D13668" s="71" t="s">
        <v>525</v>
      </c>
      <c r="E13668" s="72">
        <v>13.19</v>
      </c>
      <c r="F13668" s="73"/>
      <c r="G13668" s="72">
        <f t="shared" si="2300"/>
        <v>0</v>
      </c>
      <c r="H13668" s="74"/>
    </row>
    <row r="13669" ht="12.0" customHeight="1">
      <c r="A13669" s="61"/>
      <c r="B13669" s="70" t="s">
        <v>14971</v>
      </c>
      <c r="C13669" s="70" t="s">
        <v>870</v>
      </c>
      <c r="D13669" s="71" t="s">
        <v>525</v>
      </c>
      <c r="E13669" s="72">
        <v>0.3</v>
      </c>
      <c r="F13669" s="73"/>
      <c r="G13669" s="72">
        <f t="shared" si="2300"/>
        <v>0</v>
      </c>
      <c r="H13669" s="61"/>
    </row>
    <row r="13670" ht="12.0" customHeight="1">
      <c r="A13670" s="61"/>
      <c r="B13670" s="70" t="s">
        <v>14972</v>
      </c>
      <c r="C13670" s="70" t="s">
        <v>872</v>
      </c>
      <c r="D13670" s="71" t="s">
        <v>525</v>
      </c>
      <c r="E13670" s="72">
        <v>1.0</v>
      </c>
      <c r="F13670" s="73"/>
      <c r="G13670" s="72">
        <f t="shared" si="2300"/>
        <v>0</v>
      </c>
      <c r="H13670" s="74"/>
    </row>
    <row r="13671" ht="12.0" customHeight="1">
      <c r="A13671" s="61"/>
      <c r="B13671" s="70" t="s">
        <v>14973</v>
      </c>
      <c r="C13671" s="70" t="s">
        <v>876</v>
      </c>
      <c r="D13671" s="71" t="s">
        <v>525</v>
      </c>
      <c r="E13671" s="72">
        <v>37.65</v>
      </c>
      <c r="F13671" s="73"/>
      <c r="G13671" s="72">
        <f t="shared" si="2300"/>
        <v>0</v>
      </c>
      <c r="H13671" s="61"/>
    </row>
    <row r="13672" ht="12.0" customHeight="1">
      <c r="A13672" s="61"/>
      <c r="B13672" s="70" t="s">
        <v>14974</v>
      </c>
      <c r="C13672" s="70" t="s">
        <v>878</v>
      </c>
      <c r="D13672" s="71" t="s">
        <v>525</v>
      </c>
      <c r="E13672" s="72">
        <v>13.1</v>
      </c>
      <c r="F13672" s="73"/>
      <c r="G13672" s="72">
        <f t="shared" si="2300"/>
        <v>0</v>
      </c>
      <c r="H13672" s="74"/>
    </row>
    <row r="13673" ht="12.0" customHeight="1">
      <c r="A13673" s="61"/>
      <c r="B13673" s="70" t="s">
        <v>14975</v>
      </c>
      <c r="C13673" s="70" t="s">
        <v>880</v>
      </c>
      <c r="D13673" s="71" t="s">
        <v>525</v>
      </c>
      <c r="E13673" s="72">
        <v>10.27</v>
      </c>
      <c r="F13673" s="73"/>
      <c r="G13673" s="72">
        <f t="shared" si="2300"/>
        <v>0</v>
      </c>
      <c r="H13673" s="61"/>
    </row>
    <row r="13674" ht="12.0" customHeight="1">
      <c r="A13674" s="61"/>
      <c r="B13674" s="70" t="s">
        <v>14976</v>
      </c>
      <c r="C13674" s="70" t="s">
        <v>882</v>
      </c>
      <c r="D13674" s="71" t="s">
        <v>311</v>
      </c>
      <c r="E13674" s="72">
        <v>2.0</v>
      </c>
      <c r="F13674" s="73"/>
      <c r="G13674" s="72">
        <f t="shared" si="2300"/>
        <v>0</v>
      </c>
      <c r="H13674" s="74"/>
    </row>
    <row r="13675" ht="12.0" customHeight="1">
      <c r="A13675" s="61"/>
      <c r="B13675" s="70" t="s">
        <v>14977</v>
      </c>
      <c r="C13675" s="70" t="s">
        <v>884</v>
      </c>
      <c r="D13675" s="71" t="s">
        <v>311</v>
      </c>
      <c r="E13675" s="72">
        <v>7.0</v>
      </c>
      <c r="F13675" s="73"/>
      <c r="G13675" s="72">
        <f t="shared" si="2300"/>
        <v>0</v>
      </c>
      <c r="H13675" s="61"/>
    </row>
    <row r="13676" ht="12.0" customHeight="1">
      <c r="A13676" s="61"/>
      <c r="B13676" s="70" t="s">
        <v>14978</v>
      </c>
      <c r="C13676" s="70" t="s">
        <v>886</v>
      </c>
      <c r="D13676" s="71" t="s">
        <v>311</v>
      </c>
      <c r="E13676" s="72">
        <v>7.0</v>
      </c>
      <c r="F13676" s="73"/>
      <c r="G13676" s="72">
        <f t="shared" si="2300"/>
        <v>0</v>
      </c>
      <c r="H13676" s="91"/>
    </row>
    <row r="13677" ht="12.0" customHeight="1">
      <c r="A13677" s="61"/>
      <c r="B13677" s="70" t="s">
        <v>14979</v>
      </c>
      <c r="C13677" s="70" t="s">
        <v>5677</v>
      </c>
      <c r="D13677" s="71" t="s">
        <v>311</v>
      </c>
      <c r="E13677" s="72">
        <v>1.0</v>
      </c>
      <c r="F13677" s="73"/>
      <c r="G13677" s="72">
        <f t="shared" si="2300"/>
        <v>0</v>
      </c>
      <c r="H13677" s="61"/>
    </row>
    <row r="13678" ht="12.0" customHeight="1">
      <c r="A13678" s="61"/>
      <c r="B13678" s="70" t="s">
        <v>14980</v>
      </c>
      <c r="C13678" s="70" t="s">
        <v>888</v>
      </c>
      <c r="D13678" s="71" t="s">
        <v>311</v>
      </c>
      <c r="E13678" s="72">
        <v>2.0</v>
      </c>
      <c r="F13678" s="73"/>
      <c r="G13678" s="72">
        <f t="shared" si="2300"/>
        <v>0</v>
      </c>
      <c r="H13678" s="74"/>
    </row>
    <row r="13679" ht="12.0" customHeight="1">
      <c r="A13679" s="61"/>
      <c r="B13679" s="70" t="s">
        <v>14981</v>
      </c>
      <c r="C13679" s="70" t="s">
        <v>890</v>
      </c>
      <c r="D13679" s="71" t="s">
        <v>311</v>
      </c>
      <c r="E13679" s="72">
        <v>1.0</v>
      </c>
      <c r="F13679" s="73"/>
      <c r="G13679" s="72">
        <f t="shared" si="2300"/>
        <v>0</v>
      </c>
      <c r="H13679" s="61"/>
    </row>
    <row r="13680" ht="12.0" customHeight="1">
      <c r="A13680" s="61"/>
      <c r="B13680" s="70" t="s">
        <v>14982</v>
      </c>
      <c r="C13680" s="70" t="s">
        <v>892</v>
      </c>
      <c r="D13680" s="71" t="s">
        <v>311</v>
      </c>
      <c r="E13680" s="72">
        <v>1.0</v>
      </c>
      <c r="F13680" s="73"/>
      <c r="G13680" s="72">
        <f t="shared" si="2300"/>
        <v>0</v>
      </c>
      <c r="H13680" s="91"/>
    </row>
    <row r="13681" ht="12.0" customHeight="1">
      <c r="A13681" s="61"/>
      <c r="B13681" s="70" t="s">
        <v>14983</v>
      </c>
      <c r="C13681" s="70" t="s">
        <v>894</v>
      </c>
      <c r="D13681" s="71" t="s">
        <v>311</v>
      </c>
      <c r="E13681" s="72">
        <v>2.0</v>
      </c>
      <c r="F13681" s="73"/>
      <c r="G13681" s="72">
        <f t="shared" si="2300"/>
        <v>0</v>
      </c>
      <c r="H13681" s="61"/>
    </row>
    <row r="13682" ht="12.0" customHeight="1">
      <c r="A13682" s="61"/>
      <c r="B13682" s="70" t="s">
        <v>14984</v>
      </c>
      <c r="C13682" s="70" t="s">
        <v>898</v>
      </c>
      <c r="D13682" s="71" t="s">
        <v>311</v>
      </c>
      <c r="E13682" s="72">
        <v>1.0</v>
      </c>
      <c r="F13682" s="73"/>
      <c r="G13682" s="72">
        <f t="shared" si="2300"/>
        <v>0</v>
      </c>
      <c r="H13682" s="74"/>
    </row>
    <row r="13683" ht="12.0" customHeight="1">
      <c r="A13683" s="61"/>
      <c r="B13683" s="70" t="s">
        <v>14985</v>
      </c>
      <c r="C13683" s="70" t="s">
        <v>900</v>
      </c>
      <c r="D13683" s="71" t="s">
        <v>311</v>
      </c>
      <c r="E13683" s="72">
        <v>1.0</v>
      </c>
      <c r="F13683" s="73"/>
      <c r="G13683" s="72">
        <f t="shared" si="2300"/>
        <v>0</v>
      </c>
      <c r="H13683" s="61"/>
    </row>
    <row r="13684" ht="12.0" customHeight="1">
      <c r="A13684" s="61"/>
      <c r="B13684" s="70" t="s">
        <v>14986</v>
      </c>
      <c r="C13684" s="70" t="s">
        <v>902</v>
      </c>
      <c r="D13684" s="71" t="s">
        <v>311</v>
      </c>
      <c r="E13684" s="72">
        <v>3.0</v>
      </c>
      <c r="F13684" s="73"/>
      <c r="G13684" s="72">
        <f t="shared" si="2300"/>
        <v>0</v>
      </c>
      <c r="H13684" s="74"/>
    </row>
    <row r="13685" ht="12.0" customHeight="1">
      <c r="A13685" s="61"/>
      <c r="B13685" s="70" t="s">
        <v>14987</v>
      </c>
      <c r="C13685" s="70" t="s">
        <v>904</v>
      </c>
      <c r="D13685" s="71" t="s">
        <v>311</v>
      </c>
      <c r="E13685" s="72">
        <v>1.0</v>
      </c>
      <c r="F13685" s="73"/>
      <c r="G13685" s="72">
        <f t="shared" si="2300"/>
        <v>0</v>
      </c>
      <c r="H13685" s="61"/>
    </row>
    <row r="13686" ht="12.0" customHeight="1">
      <c r="A13686" s="61"/>
      <c r="B13686" s="70" t="s">
        <v>14988</v>
      </c>
      <c r="C13686" s="70" t="s">
        <v>908</v>
      </c>
      <c r="D13686" s="71" t="s">
        <v>311</v>
      </c>
      <c r="E13686" s="72">
        <v>1.0</v>
      </c>
      <c r="F13686" s="73"/>
      <c r="G13686" s="72">
        <f t="shared" si="2300"/>
        <v>0</v>
      </c>
      <c r="H13686" s="74"/>
    </row>
    <row r="13687" ht="12.0" customHeight="1">
      <c r="A13687" s="61"/>
      <c r="B13687" s="70" t="s">
        <v>14989</v>
      </c>
      <c r="C13687" s="70" t="s">
        <v>910</v>
      </c>
      <c r="D13687" s="71" t="s">
        <v>311</v>
      </c>
      <c r="E13687" s="72">
        <v>3.0</v>
      </c>
      <c r="F13687" s="73"/>
      <c r="G13687" s="72">
        <f t="shared" si="2300"/>
        <v>0</v>
      </c>
      <c r="H13687" s="61"/>
    </row>
    <row r="13688" ht="12.0" customHeight="1">
      <c r="A13688" s="61"/>
      <c r="B13688" s="70" t="s">
        <v>14990</v>
      </c>
      <c r="C13688" s="70" t="s">
        <v>912</v>
      </c>
      <c r="D13688" s="71" t="s">
        <v>311</v>
      </c>
      <c r="E13688" s="72">
        <v>6.0</v>
      </c>
      <c r="F13688" s="73"/>
      <c r="G13688" s="72">
        <f t="shared" si="2300"/>
        <v>0</v>
      </c>
      <c r="H13688" s="74"/>
    </row>
    <row r="13689" ht="12.0" customHeight="1">
      <c r="A13689" s="61"/>
      <c r="B13689" s="70" t="s">
        <v>14991</v>
      </c>
      <c r="C13689" s="70" t="s">
        <v>914</v>
      </c>
      <c r="D13689" s="71" t="s">
        <v>311</v>
      </c>
      <c r="E13689" s="72">
        <v>1.0</v>
      </c>
      <c r="F13689" s="73"/>
      <c r="G13689" s="72">
        <f t="shared" si="2300"/>
        <v>0</v>
      </c>
      <c r="H13689" s="61"/>
    </row>
    <row r="13690" ht="12.0" customHeight="1">
      <c r="A13690" s="61"/>
      <c r="B13690" s="70" t="s">
        <v>14992</v>
      </c>
      <c r="C13690" s="70" t="s">
        <v>918</v>
      </c>
      <c r="D13690" s="71" t="s">
        <v>311</v>
      </c>
      <c r="E13690" s="72">
        <v>1.0</v>
      </c>
      <c r="F13690" s="73"/>
      <c r="G13690" s="72">
        <f t="shared" si="2300"/>
        <v>0</v>
      </c>
      <c r="H13690" s="74"/>
    </row>
    <row r="13691" ht="12.0" customHeight="1">
      <c r="A13691" s="61"/>
      <c r="B13691" s="70" t="s">
        <v>14993</v>
      </c>
      <c r="C13691" s="70" t="s">
        <v>920</v>
      </c>
      <c r="D13691" s="71" t="s">
        <v>311</v>
      </c>
      <c r="E13691" s="72">
        <v>2.0</v>
      </c>
      <c r="F13691" s="73"/>
      <c r="G13691" s="72">
        <f t="shared" si="2300"/>
        <v>0</v>
      </c>
      <c r="H13691" s="61"/>
    </row>
    <row r="13692" ht="12.0" customHeight="1">
      <c r="A13692" s="61"/>
      <c r="B13692" s="70" t="s">
        <v>14994</v>
      </c>
      <c r="C13692" s="70" t="s">
        <v>922</v>
      </c>
      <c r="D13692" s="71" t="s">
        <v>311</v>
      </c>
      <c r="E13692" s="72">
        <v>1.0</v>
      </c>
      <c r="F13692" s="73"/>
      <c r="G13692" s="72">
        <f t="shared" si="2300"/>
        <v>0</v>
      </c>
      <c r="H13692" s="91"/>
    </row>
    <row r="13693" ht="12.0" customHeight="1">
      <c r="A13693" s="61"/>
      <c r="B13693" s="70" t="s">
        <v>14995</v>
      </c>
      <c r="C13693" s="70" t="s">
        <v>926</v>
      </c>
      <c r="D13693" s="71" t="s">
        <v>311</v>
      </c>
      <c r="E13693" s="72">
        <v>4.0</v>
      </c>
      <c r="F13693" s="73"/>
      <c r="G13693" s="72">
        <f t="shared" si="2300"/>
        <v>0</v>
      </c>
      <c r="H13693" s="61"/>
    </row>
    <row r="13694" ht="12.0" customHeight="1">
      <c r="A13694" s="61"/>
      <c r="B13694" s="70" t="s">
        <v>14996</v>
      </c>
      <c r="C13694" s="70" t="s">
        <v>928</v>
      </c>
      <c r="D13694" s="71" t="s">
        <v>311</v>
      </c>
      <c r="E13694" s="72">
        <v>1.0</v>
      </c>
      <c r="F13694" s="73"/>
      <c r="G13694" s="72">
        <f t="shared" si="2300"/>
        <v>0</v>
      </c>
      <c r="H13694" s="74"/>
    </row>
    <row r="13695" ht="12.0" customHeight="1">
      <c r="A13695" s="61"/>
      <c r="B13695" s="70" t="s">
        <v>14997</v>
      </c>
      <c r="C13695" s="70" t="s">
        <v>930</v>
      </c>
      <c r="D13695" s="71" t="s">
        <v>311</v>
      </c>
      <c r="E13695" s="72">
        <v>1.0</v>
      </c>
      <c r="F13695" s="73"/>
      <c r="G13695" s="72">
        <f t="shared" si="2300"/>
        <v>0</v>
      </c>
      <c r="H13695" s="61"/>
    </row>
    <row r="13696" ht="12.0" customHeight="1">
      <c r="A13696" s="61"/>
      <c r="B13696" s="70" t="s">
        <v>14998</v>
      </c>
      <c r="C13696" s="70" t="s">
        <v>932</v>
      </c>
      <c r="D13696" s="71" t="s">
        <v>311</v>
      </c>
      <c r="E13696" s="72">
        <v>1.0</v>
      </c>
      <c r="F13696" s="73"/>
      <c r="G13696" s="72">
        <f t="shared" si="2300"/>
        <v>0</v>
      </c>
      <c r="H13696" s="74"/>
    </row>
    <row r="13697" ht="12.0" customHeight="1">
      <c r="A13697" s="61"/>
      <c r="B13697" s="70" t="s">
        <v>14999</v>
      </c>
      <c r="C13697" s="70" t="s">
        <v>934</v>
      </c>
      <c r="D13697" s="71" t="s">
        <v>311</v>
      </c>
      <c r="E13697" s="72">
        <v>4.0</v>
      </c>
      <c r="F13697" s="73"/>
      <c r="G13697" s="72">
        <f t="shared" si="2300"/>
        <v>0</v>
      </c>
      <c r="H13697" s="61"/>
    </row>
    <row r="13698" ht="12.0" customHeight="1">
      <c r="A13698" s="61"/>
      <c r="B13698" s="70" t="s">
        <v>15000</v>
      </c>
      <c r="C13698" s="70" t="s">
        <v>936</v>
      </c>
      <c r="D13698" s="71" t="s">
        <v>937</v>
      </c>
      <c r="E13698" s="72">
        <v>2.0</v>
      </c>
      <c r="F13698" s="73"/>
      <c r="G13698" s="72">
        <f t="shared" si="2300"/>
        <v>0</v>
      </c>
      <c r="H13698" s="74"/>
    </row>
    <row r="13699" ht="12.0" customHeight="1">
      <c r="A13699" s="61"/>
      <c r="B13699" s="70" t="s">
        <v>15001</v>
      </c>
      <c r="C13699" s="70" t="s">
        <v>939</v>
      </c>
      <c r="D13699" s="71" t="s">
        <v>937</v>
      </c>
      <c r="E13699" s="72">
        <v>1.0</v>
      </c>
      <c r="F13699" s="73"/>
      <c r="G13699" s="72">
        <f t="shared" si="2300"/>
        <v>0</v>
      </c>
      <c r="H13699" s="61"/>
    </row>
    <row r="13700" ht="12.0" customHeight="1">
      <c r="A13700" s="61"/>
      <c r="B13700" s="70" t="s">
        <v>15002</v>
      </c>
      <c r="C13700" s="70" t="s">
        <v>941</v>
      </c>
      <c r="D13700" s="71" t="s">
        <v>311</v>
      </c>
      <c r="E13700" s="72">
        <v>1.0</v>
      </c>
      <c r="F13700" s="73"/>
      <c r="G13700" s="72">
        <f t="shared" si="2300"/>
        <v>0</v>
      </c>
      <c r="H13700" s="74"/>
    </row>
    <row r="13701" ht="12.0" customHeight="1">
      <c r="A13701" s="61"/>
      <c r="B13701" s="70" t="s">
        <v>15003</v>
      </c>
      <c r="C13701" s="70" t="s">
        <v>943</v>
      </c>
      <c r="D13701" s="71" t="s">
        <v>311</v>
      </c>
      <c r="E13701" s="72">
        <v>2.0</v>
      </c>
      <c r="F13701" s="73"/>
      <c r="G13701" s="72">
        <f t="shared" si="2300"/>
        <v>0</v>
      </c>
      <c r="H13701" s="61"/>
    </row>
    <row r="13702" ht="12.0" customHeight="1">
      <c r="A13702" s="61"/>
      <c r="B13702" s="70" t="s">
        <v>15004</v>
      </c>
      <c r="C13702" s="70" t="s">
        <v>1534</v>
      </c>
      <c r="D13702" s="71" t="s">
        <v>311</v>
      </c>
      <c r="E13702" s="72">
        <v>1.0</v>
      </c>
      <c r="F13702" s="73"/>
      <c r="G13702" s="72">
        <f t="shared" si="2300"/>
        <v>0</v>
      </c>
      <c r="H13702" s="61"/>
    </row>
    <row r="13703" ht="12.0" customHeight="1">
      <c r="A13703" s="61"/>
      <c r="B13703" s="70" t="s">
        <v>15005</v>
      </c>
      <c r="C13703" s="70" t="s">
        <v>947</v>
      </c>
      <c r="D13703" s="71" t="s">
        <v>311</v>
      </c>
      <c r="E13703" s="72">
        <v>3.0</v>
      </c>
      <c r="F13703" s="73"/>
      <c r="G13703" s="72">
        <f t="shared" si="2300"/>
        <v>0</v>
      </c>
      <c r="H13703" s="91"/>
    </row>
    <row r="13704" ht="12.0" customHeight="1">
      <c r="A13704" s="61"/>
      <c r="B13704" s="70" t="s">
        <v>15006</v>
      </c>
      <c r="C13704" s="70" t="s">
        <v>949</v>
      </c>
      <c r="D13704" s="71" t="s">
        <v>311</v>
      </c>
      <c r="E13704" s="72">
        <v>38.0</v>
      </c>
      <c r="F13704" s="73"/>
      <c r="G13704" s="72">
        <f t="shared" si="2300"/>
        <v>0</v>
      </c>
      <c r="H13704" s="61"/>
    </row>
    <row r="13705" ht="12.0" customHeight="1">
      <c r="A13705" s="61"/>
      <c r="B13705" s="70" t="s">
        <v>15007</v>
      </c>
      <c r="C13705" s="70" t="s">
        <v>951</v>
      </c>
      <c r="D13705" s="71" t="s">
        <v>311</v>
      </c>
      <c r="E13705" s="72">
        <v>2.0</v>
      </c>
      <c r="F13705" s="73"/>
      <c r="G13705" s="72">
        <f t="shared" si="2300"/>
        <v>0</v>
      </c>
      <c r="H13705" s="74"/>
    </row>
    <row r="13706" ht="12.0" customHeight="1">
      <c r="A13706" s="61"/>
      <c r="B13706" s="84" t="s">
        <v>15008</v>
      </c>
      <c r="C13706" s="85" t="s">
        <v>522</v>
      </c>
      <c r="D13706" s="49"/>
      <c r="E13706" s="49"/>
      <c r="F13706" s="49"/>
      <c r="G13706" s="98">
        <f>SUM(G13707:G13709)</f>
        <v>0</v>
      </c>
      <c r="H13706" s="61"/>
    </row>
    <row r="13707" ht="12.0" customHeight="1">
      <c r="A13707" s="61"/>
      <c r="B13707" s="70" t="s">
        <v>15009</v>
      </c>
      <c r="C13707" s="82" t="s">
        <v>842</v>
      </c>
      <c r="D13707" s="71" t="s">
        <v>525</v>
      </c>
      <c r="E13707" s="72">
        <v>11.6</v>
      </c>
      <c r="F13707" s="73"/>
      <c r="G13707" s="72">
        <f t="shared" ref="G13707:G13709" si="2301">ROUND(E13707*F13707,2)</f>
        <v>0</v>
      </c>
      <c r="H13707" s="74"/>
    </row>
    <row r="13708" ht="12.0" customHeight="1">
      <c r="A13708" s="61"/>
      <c r="B13708" s="70" t="s">
        <v>15010</v>
      </c>
      <c r="C13708" s="70" t="s">
        <v>531</v>
      </c>
      <c r="D13708" s="71" t="s">
        <v>408</v>
      </c>
      <c r="E13708" s="72">
        <v>36.050000000000004</v>
      </c>
      <c r="F13708" s="73"/>
      <c r="G13708" s="72">
        <f t="shared" si="2301"/>
        <v>0</v>
      </c>
      <c r="H13708" s="61"/>
    </row>
    <row r="13709" ht="12.0" customHeight="1">
      <c r="A13709" s="61"/>
      <c r="B13709" s="70" t="s">
        <v>15011</v>
      </c>
      <c r="C13709" s="70" t="s">
        <v>529</v>
      </c>
      <c r="D13709" s="71" t="s">
        <v>311</v>
      </c>
      <c r="E13709" s="72">
        <v>2.0</v>
      </c>
      <c r="F13709" s="73"/>
      <c r="G13709" s="72">
        <f t="shared" si="2301"/>
        <v>0</v>
      </c>
      <c r="H13709" s="91"/>
    </row>
    <row r="13710" ht="12.0" customHeight="1">
      <c r="A13710" s="61"/>
      <c r="B13710" s="79" t="s">
        <v>15012</v>
      </c>
      <c r="C13710" s="83" t="s">
        <v>15013</v>
      </c>
      <c r="D13710" s="49"/>
      <c r="E13710" s="49"/>
      <c r="F13710" s="49"/>
      <c r="G13710" s="81">
        <f>+G13711+G13716+G13721+G13746+G13748+G13754+G13758+G13760+G13765+G13770+G13776</f>
        <v>0</v>
      </c>
      <c r="H13710" s="61"/>
    </row>
    <row r="13711" ht="12.0" customHeight="1">
      <c r="A13711" s="61"/>
      <c r="B13711" s="84" t="s">
        <v>15014</v>
      </c>
      <c r="C13711" s="85" t="s">
        <v>410</v>
      </c>
      <c r="D13711" s="49"/>
      <c r="E13711" s="49"/>
      <c r="F13711" s="49"/>
      <c r="G13711" s="98">
        <f>SUM(G13712:G13715)</f>
        <v>0</v>
      </c>
      <c r="H13711" s="74"/>
    </row>
    <row r="13712" ht="12.0" customHeight="1">
      <c r="A13712" s="61"/>
      <c r="B13712" s="70" t="s">
        <v>15015</v>
      </c>
      <c r="C13712" s="70" t="s">
        <v>12829</v>
      </c>
      <c r="D13712" s="71" t="s">
        <v>413</v>
      </c>
      <c r="E13712" s="72">
        <v>19.87</v>
      </c>
      <c r="F13712" s="73"/>
      <c r="G13712" s="72">
        <f t="shared" ref="G13712:G13715" si="2302">ROUND(E13712*F13712,2)</f>
        <v>0</v>
      </c>
      <c r="H13712" s="61"/>
    </row>
    <row r="13713" ht="12.0" customHeight="1">
      <c r="A13713" s="61"/>
      <c r="B13713" s="70" t="s">
        <v>15016</v>
      </c>
      <c r="C13713" s="70" t="s">
        <v>12831</v>
      </c>
      <c r="D13713" s="71" t="s">
        <v>408</v>
      </c>
      <c r="E13713" s="72">
        <v>15.76</v>
      </c>
      <c r="F13713" s="73"/>
      <c r="G13713" s="72">
        <f t="shared" si="2302"/>
        <v>0</v>
      </c>
      <c r="H13713" s="74"/>
    </row>
    <row r="13714" ht="12.0" customHeight="1">
      <c r="A13714" s="61"/>
      <c r="B13714" s="70" t="s">
        <v>15017</v>
      </c>
      <c r="C13714" s="70" t="s">
        <v>421</v>
      </c>
      <c r="D13714" s="71" t="s">
        <v>413</v>
      </c>
      <c r="E13714" s="72">
        <v>10.25</v>
      </c>
      <c r="F13714" s="73"/>
      <c r="G13714" s="72">
        <f t="shared" si="2302"/>
        <v>0</v>
      </c>
      <c r="H13714" s="61"/>
    </row>
    <row r="13715" ht="12.0" customHeight="1">
      <c r="A13715" s="61"/>
      <c r="B13715" s="70" t="s">
        <v>15018</v>
      </c>
      <c r="C13715" s="70" t="s">
        <v>12834</v>
      </c>
      <c r="D13715" s="71" t="s">
        <v>413</v>
      </c>
      <c r="E13715" s="72">
        <v>19.87</v>
      </c>
      <c r="F13715" s="73"/>
      <c r="G13715" s="72">
        <f t="shared" si="2302"/>
        <v>0</v>
      </c>
      <c r="H13715" s="74"/>
    </row>
    <row r="13716" ht="12.0" customHeight="1">
      <c r="A13716" s="61"/>
      <c r="B13716" s="84" t="s">
        <v>15019</v>
      </c>
      <c r="C13716" s="85" t="s">
        <v>427</v>
      </c>
      <c r="D13716" s="49"/>
      <c r="E13716" s="49"/>
      <c r="F13716" s="49"/>
      <c r="G13716" s="98">
        <f>SUM(G13717:G13720)</f>
        <v>0</v>
      </c>
      <c r="H13716" s="61"/>
    </row>
    <row r="13717" ht="12.0" customHeight="1">
      <c r="A13717" s="61"/>
      <c r="B13717" s="70" t="s">
        <v>15020</v>
      </c>
      <c r="C13717" s="70" t="s">
        <v>429</v>
      </c>
      <c r="D13717" s="71" t="s">
        <v>413</v>
      </c>
      <c r="E13717" s="72">
        <v>0.96</v>
      </c>
      <c r="F13717" s="73"/>
      <c r="G13717" s="72">
        <f t="shared" ref="G13717:G13720" si="2303">ROUND(E13717*F13717,2)</f>
        <v>0</v>
      </c>
      <c r="H13717" s="74"/>
    </row>
    <row r="13718" ht="12.0" customHeight="1">
      <c r="A13718" s="61"/>
      <c r="B13718" s="70" t="s">
        <v>15021</v>
      </c>
      <c r="C13718" s="70" t="s">
        <v>431</v>
      </c>
      <c r="D13718" s="71" t="s">
        <v>413</v>
      </c>
      <c r="E13718" s="72">
        <v>4.89</v>
      </c>
      <c r="F13718" s="73"/>
      <c r="G13718" s="72">
        <f t="shared" si="2303"/>
        <v>0</v>
      </c>
      <c r="H13718" s="61"/>
    </row>
    <row r="13719" ht="12.0" customHeight="1">
      <c r="A13719" s="61"/>
      <c r="B13719" s="70" t="s">
        <v>15022</v>
      </c>
      <c r="C13719" s="70" t="s">
        <v>970</v>
      </c>
      <c r="D13719" s="71" t="s">
        <v>413</v>
      </c>
      <c r="E13719" s="72">
        <v>2.21</v>
      </c>
      <c r="F13719" s="73"/>
      <c r="G13719" s="72">
        <f t="shared" si="2303"/>
        <v>0</v>
      </c>
      <c r="H13719" s="91"/>
    </row>
    <row r="13720" ht="12.0" customHeight="1">
      <c r="A13720" s="61"/>
      <c r="B13720" s="70" t="s">
        <v>15023</v>
      </c>
      <c r="C13720" s="70" t="s">
        <v>1113</v>
      </c>
      <c r="D13720" s="71" t="s">
        <v>408</v>
      </c>
      <c r="E13720" s="72">
        <v>17.650000000000002</v>
      </c>
      <c r="F13720" s="73"/>
      <c r="G13720" s="72">
        <f t="shared" si="2303"/>
        <v>0</v>
      </c>
      <c r="H13720" s="61"/>
    </row>
    <row r="13721" ht="12.75" customHeight="1">
      <c r="A13721" s="61"/>
      <c r="B13721" s="84" t="s">
        <v>15024</v>
      </c>
      <c r="C13721" s="85" t="s">
        <v>439</v>
      </c>
      <c r="D13721" s="49"/>
      <c r="E13721" s="49"/>
      <c r="F13721" s="49"/>
      <c r="G13721" s="98">
        <f>+G13722+G13725+G13728+G13732+G13736+G13742</f>
        <v>0</v>
      </c>
      <c r="H13721" s="74"/>
    </row>
    <row r="13722" ht="12.0" customHeight="1">
      <c r="A13722" s="61"/>
      <c r="B13722" s="88" t="s">
        <v>15025</v>
      </c>
      <c r="C13722" s="89" t="s">
        <v>705</v>
      </c>
      <c r="D13722" s="49"/>
      <c r="E13722" s="49"/>
      <c r="F13722" s="49"/>
      <c r="G13722" s="90">
        <f>SUM(G13723:G13724)</f>
        <v>0</v>
      </c>
      <c r="H13722" s="61"/>
    </row>
    <row r="13723" ht="12.0" customHeight="1">
      <c r="A13723" s="61"/>
      <c r="B13723" s="70" t="s">
        <v>15026</v>
      </c>
      <c r="C13723" s="70" t="s">
        <v>976</v>
      </c>
      <c r="D13723" s="71" t="s">
        <v>413</v>
      </c>
      <c r="E13723" s="72">
        <v>4.82</v>
      </c>
      <c r="F13723" s="73"/>
      <c r="G13723" s="72">
        <f t="shared" ref="G13723:G13724" si="2304">ROUND(E13723*F13723,2)</f>
        <v>0</v>
      </c>
      <c r="H13723" s="74"/>
    </row>
    <row r="13724" ht="12.0" customHeight="1">
      <c r="A13724" s="61"/>
      <c r="B13724" s="70" t="s">
        <v>15027</v>
      </c>
      <c r="C13724" s="70" t="s">
        <v>709</v>
      </c>
      <c r="D13724" s="71" t="s">
        <v>446</v>
      </c>
      <c r="E13724" s="72">
        <v>162.31</v>
      </c>
      <c r="F13724" s="73"/>
      <c r="G13724" s="72">
        <f t="shared" si="2304"/>
        <v>0</v>
      </c>
      <c r="H13724" s="61"/>
    </row>
    <row r="13725" ht="12.0" customHeight="1">
      <c r="A13725" s="61"/>
      <c r="B13725" s="88" t="s">
        <v>15028</v>
      </c>
      <c r="C13725" s="89" t="s">
        <v>979</v>
      </c>
      <c r="D13725" s="49"/>
      <c r="E13725" s="49"/>
      <c r="F13725" s="49"/>
      <c r="G13725" s="90">
        <f>SUM(G13726:G13727)</f>
        <v>0</v>
      </c>
      <c r="H13725" s="74"/>
    </row>
    <row r="13726" ht="12.0" customHeight="1">
      <c r="A13726" s="61"/>
      <c r="B13726" s="70" t="s">
        <v>15029</v>
      </c>
      <c r="C13726" s="70" t="s">
        <v>981</v>
      </c>
      <c r="D13726" s="71" t="s">
        <v>413</v>
      </c>
      <c r="E13726" s="72">
        <v>4.38</v>
      </c>
      <c r="F13726" s="73"/>
      <c r="G13726" s="72">
        <f t="shared" ref="G13726:G13727" si="2305">ROUND(E13726*F13726,2)</f>
        <v>0</v>
      </c>
      <c r="H13726" s="61"/>
    </row>
    <row r="13727" ht="12.0" customHeight="1">
      <c r="A13727" s="61"/>
      <c r="B13727" s="70" t="s">
        <v>15030</v>
      </c>
      <c r="C13727" s="70" t="s">
        <v>470</v>
      </c>
      <c r="D13727" s="71" t="s">
        <v>446</v>
      </c>
      <c r="E13727" s="72">
        <v>372.55</v>
      </c>
      <c r="F13727" s="73"/>
      <c r="G13727" s="72">
        <f t="shared" si="2305"/>
        <v>0</v>
      </c>
      <c r="H13727" s="74"/>
    </row>
    <row r="13728" ht="12.0" customHeight="1">
      <c r="A13728" s="61"/>
      <c r="B13728" s="88" t="s">
        <v>15031</v>
      </c>
      <c r="C13728" s="89" t="s">
        <v>737</v>
      </c>
      <c r="D13728" s="49"/>
      <c r="E13728" s="49"/>
      <c r="F13728" s="49"/>
      <c r="G13728" s="90">
        <f>SUM(G13729:G13731)</f>
        <v>0</v>
      </c>
      <c r="H13728" s="91"/>
    </row>
    <row r="13729" ht="12.0" customHeight="1">
      <c r="A13729" s="61"/>
      <c r="B13729" s="70" t="s">
        <v>15032</v>
      </c>
      <c r="C13729" s="70" t="s">
        <v>991</v>
      </c>
      <c r="D13729" s="71" t="s">
        <v>413</v>
      </c>
      <c r="E13729" s="72">
        <v>4.1</v>
      </c>
      <c r="F13729" s="73"/>
      <c r="G13729" s="72">
        <f t="shared" ref="G13729:G13731" si="2306">ROUND(E13729*F13729,2)</f>
        <v>0</v>
      </c>
      <c r="H13729" s="61"/>
    </row>
    <row r="13730" ht="12.0" customHeight="1">
      <c r="A13730" s="61"/>
      <c r="B13730" s="70" t="s">
        <v>15033</v>
      </c>
      <c r="C13730" s="70" t="s">
        <v>741</v>
      </c>
      <c r="D13730" s="71" t="s">
        <v>408</v>
      </c>
      <c r="E13730" s="72">
        <v>43.68</v>
      </c>
      <c r="F13730" s="73"/>
      <c r="G13730" s="72">
        <f t="shared" si="2306"/>
        <v>0</v>
      </c>
      <c r="H13730" s="74"/>
    </row>
    <row r="13731" ht="12.0" customHeight="1">
      <c r="A13731" s="61"/>
      <c r="B13731" s="70" t="s">
        <v>15034</v>
      </c>
      <c r="C13731" s="70" t="s">
        <v>743</v>
      </c>
      <c r="D13731" s="71" t="s">
        <v>446</v>
      </c>
      <c r="E13731" s="72">
        <v>543.36</v>
      </c>
      <c r="F13731" s="73"/>
      <c r="G13731" s="72">
        <f t="shared" si="2306"/>
        <v>0</v>
      </c>
      <c r="H13731" s="61"/>
    </row>
    <row r="13732" ht="12.0" customHeight="1">
      <c r="A13732" s="61"/>
      <c r="B13732" s="88" t="s">
        <v>15035</v>
      </c>
      <c r="C13732" s="89" t="s">
        <v>624</v>
      </c>
      <c r="D13732" s="49"/>
      <c r="E13732" s="49"/>
      <c r="F13732" s="49"/>
      <c r="G13732" s="90">
        <f>SUM(G13733:G13735)</f>
        <v>0</v>
      </c>
      <c r="H13732" s="74"/>
    </row>
    <row r="13733" ht="12.0" customHeight="1">
      <c r="A13733" s="61"/>
      <c r="B13733" s="70" t="s">
        <v>15036</v>
      </c>
      <c r="C13733" s="70" t="s">
        <v>996</v>
      </c>
      <c r="D13733" s="71" t="s">
        <v>413</v>
      </c>
      <c r="E13733" s="72">
        <v>2.7</v>
      </c>
      <c r="F13733" s="73"/>
      <c r="G13733" s="72">
        <f t="shared" ref="G13733:G13735" si="2307">ROUND(E13733*F13733,2)</f>
        <v>0</v>
      </c>
      <c r="H13733" s="61"/>
    </row>
    <row r="13734" ht="12.0" customHeight="1">
      <c r="A13734" s="61"/>
      <c r="B13734" s="70" t="s">
        <v>15037</v>
      </c>
      <c r="C13734" s="70" t="s">
        <v>748</v>
      </c>
      <c r="D13734" s="71" t="s">
        <v>408</v>
      </c>
      <c r="E13734" s="72">
        <v>18.240000000000002</v>
      </c>
      <c r="F13734" s="73"/>
      <c r="G13734" s="72">
        <f t="shared" si="2307"/>
        <v>0</v>
      </c>
      <c r="H13734" s="74"/>
    </row>
    <row r="13735" ht="12.0" customHeight="1">
      <c r="A13735" s="61"/>
      <c r="B13735" s="70" t="s">
        <v>15038</v>
      </c>
      <c r="C13735" s="70" t="s">
        <v>750</v>
      </c>
      <c r="D13735" s="71" t="s">
        <v>446</v>
      </c>
      <c r="E13735" s="72">
        <v>419.72</v>
      </c>
      <c r="F13735" s="73"/>
      <c r="G13735" s="72">
        <f t="shared" si="2307"/>
        <v>0</v>
      </c>
      <c r="H13735" s="61"/>
    </row>
    <row r="13736" ht="12.0" customHeight="1">
      <c r="A13736" s="61"/>
      <c r="B13736" s="88" t="s">
        <v>15039</v>
      </c>
      <c r="C13736" s="89" t="s">
        <v>752</v>
      </c>
      <c r="D13736" s="49"/>
      <c r="E13736" s="49"/>
      <c r="F13736" s="49"/>
      <c r="G13736" s="90">
        <f>SUM(G13737:G13741)</f>
        <v>0</v>
      </c>
      <c r="H13736" s="74"/>
    </row>
    <row r="13737" ht="12.0" customHeight="1">
      <c r="A13737" s="61"/>
      <c r="B13737" s="70" t="s">
        <v>15040</v>
      </c>
      <c r="C13737" s="70" t="s">
        <v>1002</v>
      </c>
      <c r="D13737" s="71" t="s">
        <v>413</v>
      </c>
      <c r="E13737" s="72">
        <v>1.53</v>
      </c>
      <c r="F13737" s="73"/>
      <c r="G13737" s="72">
        <f t="shared" ref="G13737:G13741" si="2308">ROUND(E13737*F13737,2)</f>
        <v>0</v>
      </c>
      <c r="H13737" s="61"/>
    </row>
    <row r="13738" ht="12.0" customHeight="1">
      <c r="A13738" s="61"/>
      <c r="B13738" s="70" t="s">
        <v>15041</v>
      </c>
      <c r="C13738" s="70" t="s">
        <v>756</v>
      </c>
      <c r="D13738" s="71" t="s">
        <v>408</v>
      </c>
      <c r="E13738" s="72">
        <v>17.52</v>
      </c>
      <c r="F13738" s="73"/>
      <c r="G13738" s="72">
        <f t="shared" si="2308"/>
        <v>0</v>
      </c>
      <c r="H13738" s="74"/>
    </row>
    <row r="13739" ht="12.0" customHeight="1">
      <c r="A13739" s="61"/>
      <c r="B13739" s="70" t="s">
        <v>15042</v>
      </c>
      <c r="C13739" s="70" t="s">
        <v>758</v>
      </c>
      <c r="D13739" s="71" t="s">
        <v>446</v>
      </c>
      <c r="E13739" s="72">
        <v>131.17000000000002</v>
      </c>
      <c r="F13739" s="73"/>
      <c r="G13739" s="72">
        <f t="shared" si="2308"/>
        <v>0</v>
      </c>
      <c r="H13739" s="61"/>
    </row>
    <row r="13740" ht="12.0" customHeight="1">
      <c r="A13740" s="61"/>
      <c r="B13740" s="70" t="s">
        <v>15043</v>
      </c>
      <c r="C13740" s="70" t="s">
        <v>1006</v>
      </c>
      <c r="D13740" s="71" t="s">
        <v>311</v>
      </c>
      <c r="E13740" s="72">
        <v>154.0</v>
      </c>
      <c r="F13740" s="73"/>
      <c r="G13740" s="72">
        <f t="shared" si="2308"/>
        <v>0</v>
      </c>
      <c r="H13740" s="74"/>
    </row>
    <row r="13741" ht="12.0" customHeight="1">
      <c r="A13741" s="61"/>
      <c r="B13741" s="70" t="s">
        <v>15044</v>
      </c>
      <c r="C13741" s="70" t="s">
        <v>762</v>
      </c>
      <c r="D13741" s="71" t="s">
        <v>408</v>
      </c>
      <c r="E13741" s="72">
        <v>28.3</v>
      </c>
      <c r="F13741" s="73"/>
      <c r="G13741" s="72">
        <f t="shared" si="2308"/>
        <v>0</v>
      </c>
      <c r="H13741" s="61"/>
    </row>
    <row r="13742" ht="12.0" customHeight="1">
      <c r="A13742" s="61"/>
      <c r="B13742" s="88" t="s">
        <v>15045</v>
      </c>
      <c r="C13742" s="89" t="s">
        <v>13417</v>
      </c>
      <c r="D13742" s="49"/>
      <c r="E13742" s="49"/>
      <c r="F13742" s="49"/>
      <c r="G13742" s="90">
        <f>SUM(G13743:G13745)</f>
        <v>0</v>
      </c>
      <c r="H13742" s="91"/>
    </row>
    <row r="13743" ht="12.0" customHeight="1">
      <c r="A13743" s="61"/>
      <c r="B13743" s="70" t="s">
        <v>15046</v>
      </c>
      <c r="C13743" s="70" t="s">
        <v>1011</v>
      </c>
      <c r="D13743" s="71" t="s">
        <v>413</v>
      </c>
      <c r="E13743" s="72">
        <v>0.12</v>
      </c>
      <c r="F13743" s="73"/>
      <c r="G13743" s="72">
        <f t="shared" ref="G13743:G13745" si="2309">ROUND(E13743*F13743,2)</f>
        <v>0</v>
      </c>
      <c r="H13743" s="61"/>
    </row>
    <row r="13744" ht="12.0" customHeight="1">
      <c r="A13744" s="61"/>
      <c r="B13744" s="70" t="s">
        <v>15047</v>
      </c>
      <c r="C13744" s="70" t="s">
        <v>480</v>
      </c>
      <c r="D13744" s="71" t="s">
        <v>408</v>
      </c>
      <c r="E13744" s="72">
        <v>2.91</v>
      </c>
      <c r="F13744" s="73"/>
      <c r="G13744" s="72">
        <f t="shared" si="2309"/>
        <v>0</v>
      </c>
      <c r="H13744" s="74"/>
    </row>
    <row r="13745" ht="12.0" customHeight="1">
      <c r="A13745" s="61"/>
      <c r="B13745" s="70" t="s">
        <v>15048</v>
      </c>
      <c r="C13745" s="70" t="s">
        <v>482</v>
      </c>
      <c r="D13745" s="71" t="s">
        <v>446</v>
      </c>
      <c r="E13745" s="72">
        <v>15.59</v>
      </c>
      <c r="F13745" s="73"/>
      <c r="G13745" s="72">
        <f t="shared" si="2309"/>
        <v>0</v>
      </c>
      <c r="H13745" s="61"/>
    </row>
    <row r="13746" ht="12.0" customHeight="1">
      <c r="A13746" s="61"/>
      <c r="B13746" s="84" t="s">
        <v>15049</v>
      </c>
      <c r="C13746" s="85" t="s">
        <v>773</v>
      </c>
      <c r="D13746" s="49"/>
      <c r="E13746" s="49"/>
      <c r="F13746" s="49"/>
      <c r="G13746" s="98">
        <f>SUM(G13747)</f>
        <v>0</v>
      </c>
      <c r="H13746" s="61"/>
    </row>
    <row r="13747" ht="12.0" customHeight="1">
      <c r="A13747" s="61"/>
      <c r="B13747" s="70" t="s">
        <v>15050</v>
      </c>
      <c r="C13747" s="70" t="s">
        <v>777</v>
      </c>
      <c r="D13747" s="71" t="s">
        <v>408</v>
      </c>
      <c r="E13747" s="72">
        <v>37.69</v>
      </c>
      <c r="F13747" s="73"/>
      <c r="G13747" s="72">
        <f>ROUND(E13747*F13747,2)</f>
        <v>0</v>
      </c>
      <c r="H13747" s="74"/>
    </row>
    <row r="13748" ht="12.0" customHeight="1">
      <c r="A13748" s="61"/>
      <c r="B13748" s="84" t="s">
        <v>15051</v>
      </c>
      <c r="C13748" s="85" t="s">
        <v>484</v>
      </c>
      <c r="D13748" s="49"/>
      <c r="E13748" s="49"/>
      <c r="F13748" s="49"/>
      <c r="G13748" s="98">
        <f>SUM(G13749:G13753)</f>
        <v>0</v>
      </c>
      <c r="H13748" s="61"/>
    </row>
    <row r="13749" ht="12.0" customHeight="1">
      <c r="A13749" s="61"/>
      <c r="B13749" s="70" t="s">
        <v>15052</v>
      </c>
      <c r="C13749" s="70" t="s">
        <v>780</v>
      </c>
      <c r="D13749" s="71" t="s">
        <v>408</v>
      </c>
      <c r="E13749" s="72">
        <v>47.34</v>
      </c>
      <c r="F13749" s="73"/>
      <c r="G13749" s="72">
        <f t="shared" ref="G13749:G13753" si="2310">ROUND(E13749*F13749,2)</f>
        <v>0</v>
      </c>
      <c r="H13749" s="74"/>
    </row>
    <row r="13750" ht="12.0" customHeight="1">
      <c r="A13750" s="61"/>
      <c r="B13750" s="70" t="s">
        <v>15053</v>
      </c>
      <c r="C13750" s="70" t="s">
        <v>782</v>
      </c>
      <c r="D13750" s="71" t="s">
        <v>408</v>
      </c>
      <c r="E13750" s="72">
        <v>57.6</v>
      </c>
      <c r="F13750" s="73"/>
      <c r="G13750" s="72">
        <f t="shared" si="2310"/>
        <v>0</v>
      </c>
      <c r="H13750" s="61"/>
    </row>
    <row r="13751" ht="12.0" customHeight="1">
      <c r="A13751" s="61"/>
      <c r="B13751" s="70" t="s">
        <v>15054</v>
      </c>
      <c r="C13751" s="70" t="s">
        <v>788</v>
      </c>
      <c r="D13751" s="71" t="s">
        <v>408</v>
      </c>
      <c r="E13751" s="72">
        <v>19.17</v>
      </c>
      <c r="F13751" s="73"/>
      <c r="G13751" s="72">
        <f t="shared" si="2310"/>
        <v>0</v>
      </c>
      <c r="H13751" s="91"/>
    </row>
    <row r="13752" ht="12.0" customHeight="1">
      <c r="A13752" s="61"/>
      <c r="B13752" s="70" t="s">
        <v>15055</v>
      </c>
      <c r="C13752" s="70" t="s">
        <v>784</v>
      </c>
      <c r="D13752" s="71" t="s">
        <v>408</v>
      </c>
      <c r="E13752" s="72">
        <v>4.4</v>
      </c>
      <c r="F13752" s="73"/>
      <c r="G13752" s="72">
        <f t="shared" si="2310"/>
        <v>0</v>
      </c>
      <c r="H13752" s="61"/>
    </row>
    <row r="13753" ht="12.0" customHeight="1">
      <c r="A13753" s="61"/>
      <c r="B13753" s="70" t="s">
        <v>15056</v>
      </c>
      <c r="C13753" s="70" t="s">
        <v>792</v>
      </c>
      <c r="D13753" s="71" t="s">
        <v>525</v>
      </c>
      <c r="E13753" s="72">
        <v>20.8</v>
      </c>
      <c r="F13753" s="73"/>
      <c r="G13753" s="72">
        <f t="shared" si="2310"/>
        <v>0</v>
      </c>
      <c r="H13753" s="74"/>
    </row>
    <row r="13754" ht="12.0" customHeight="1">
      <c r="A13754" s="61"/>
      <c r="B13754" s="84" t="s">
        <v>15057</v>
      </c>
      <c r="C13754" s="85" t="s">
        <v>490</v>
      </c>
      <c r="D13754" s="49"/>
      <c r="E13754" s="49"/>
      <c r="F13754" s="49"/>
      <c r="G13754" s="98">
        <f>SUM(G13755:G13757)</f>
        <v>0</v>
      </c>
      <c r="H13754" s="61"/>
    </row>
    <row r="13755" ht="12.0" customHeight="1">
      <c r="A13755" s="61"/>
      <c r="B13755" s="70" t="s">
        <v>15058</v>
      </c>
      <c r="C13755" s="70" t="s">
        <v>492</v>
      </c>
      <c r="D13755" s="71" t="s">
        <v>408</v>
      </c>
      <c r="E13755" s="72">
        <v>23.85</v>
      </c>
      <c r="F13755" s="73"/>
      <c r="G13755" s="72">
        <f t="shared" ref="G13755:G13757" si="2311">ROUND(E13755*F13755,2)</f>
        <v>0</v>
      </c>
      <c r="H13755" s="74"/>
    </row>
    <row r="13756" ht="12.0" customHeight="1">
      <c r="A13756" s="61"/>
      <c r="B13756" s="70" t="s">
        <v>15059</v>
      </c>
      <c r="C13756" s="70" t="s">
        <v>12162</v>
      </c>
      <c r="D13756" s="71" t="s">
        <v>408</v>
      </c>
      <c r="E13756" s="72">
        <v>23.85</v>
      </c>
      <c r="F13756" s="73"/>
      <c r="G13756" s="72">
        <f t="shared" si="2311"/>
        <v>0</v>
      </c>
      <c r="H13756" s="61"/>
    </row>
    <row r="13757" ht="12.0" customHeight="1">
      <c r="A13757" s="61"/>
      <c r="B13757" s="70" t="s">
        <v>15060</v>
      </c>
      <c r="C13757" s="82" t="s">
        <v>799</v>
      </c>
      <c r="D13757" s="71" t="s">
        <v>408</v>
      </c>
      <c r="E13757" s="72">
        <v>25.28</v>
      </c>
      <c r="F13757" s="73"/>
      <c r="G13757" s="72">
        <f t="shared" si="2311"/>
        <v>0</v>
      </c>
      <c r="H13757" s="74"/>
    </row>
    <row r="13758" ht="12.0" customHeight="1">
      <c r="A13758" s="61"/>
      <c r="B13758" s="84" t="s">
        <v>15061</v>
      </c>
      <c r="C13758" s="85" t="s">
        <v>801</v>
      </c>
      <c r="D13758" s="49"/>
      <c r="E13758" s="49"/>
      <c r="F13758" s="49"/>
      <c r="G13758" s="98">
        <f>SUM(G13759)</f>
        <v>0</v>
      </c>
      <c r="H13758" s="61"/>
    </row>
    <row r="13759" ht="12.0" customHeight="1">
      <c r="A13759" s="61"/>
      <c r="B13759" s="70" t="s">
        <v>15062</v>
      </c>
      <c r="C13759" s="70" t="s">
        <v>803</v>
      </c>
      <c r="D13759" s="71" t="s">
        <v>525</v>
      </c>
      <c r="E13759" s="72">
        <v>18.18</v>
      </c>
      <c r="F13759" s="73"/>
      <c r="G13759" s="72">
        <f>ROUND(E13759*F13759,2)</f>
        <v>0</v>
      </c>
      <c r="H13759" s="74"/>
    </row>
    <row r="13760" ht="12.0" customHeight="1">
      <c r="A13760" s="61"/>
      <c r="B13760" s="84" t="s">
        <v>15063</v>
      </c>
      <c r="C13760" s="85" t="s">
        <v>496</v>
      </c>
      <c r="D13760" s="49"/>
      <c r="E13760" s="49"/>
      <c r="F13760" s="49"/>
      <c r="G13760" s="98">
        <f>SUM(G13761:G13764)</f>
        <v>0</v>
      </c>
      <c r="H13760" s="61"/>
    </row>
    <row r="13761" ht="12.0" customHeight="1">
      <c r="A13761" s="61"/>
      <c r="B13761" s="70" t="s">
        <v>15064</v>
      </c>
      <c r="C13761" s="70" t="s">
        <v>806</v>
      </c>
      <c r="D13761" s="71" t="s">
        <v>408</v>
      </c>
      <c r="E13761" s="72">
        <v>1.8900000000000001</v>
      </c>
      <c r="F13761" s="73"/>
      <c r="G13761" s="72">
        <f t="shared" ref="G13761:G13764" si="2312">ROUND(E13761*F13761,2)</f>
        <v>0</v>
      </c>
      <c r="H13761" s="74"/>
    </row>
    <row r="13762" ht="12.0" customHeight="1">
      <c r="A13762" s="61"/>
      <c r="B13762" s="70" t="s">
        <v>15065</v>
      </c>
      <c r="C13762" s="70" t="s">
        <v>1459</v>
      </c>
      <c r="D13762" s="71" t="s">
        <v>408</v>
      </c>
      <c r="E13762" s="72">
        <v>6.16</v>
      </c>
      <c r="F13762" s="73"/>
      <c r="G13762" s="72">
        <f t="shared" si="2312"/>
        <v>0</v>
      </c>
      <c r="H13762" s="61"/>
    </row>
    <row r="13763" ht="12.0" customHeight="1">
      <c r="A13763" s="61"/>
      <c r="B13763" s="70" t="s">
        <v>15066</v>
      </c>
      <c r="C13763" s="70" t="s">
        <v>810</v>
      </c>
      <c r="D13763" s="71" t="s">
        <v>408</v>
      </c>
      <c r="E13763" s="72">
        <v>2.45</v>
      </c>
      <c r="F13763" s="73"/>
      <c r="G13763" s="72">
        <f t="shared" si="2312"/>
        <v>0</v>
      </c>
      <c r="H13763" s="74"/>
    </row>
    <row r="13764" ht="12.0" customHeight="1">
      <c r="A13764" s="61"/>
      <c r="B13764" s="70" t="s">
        <v>15067</v>
      </c>
      <c r="C13764" s="70" t="s">
        <v>814</v>
      </c>
      <c r="D13764" s="71" t="s">
        <v>408</v>
      </c>
      <c r="E13764" s="72">
        <v>2.45</v>
      </c>
      <c r="F13764" s="73"/>
      <c r="G13764" s="72">
        <f t="shared" si="2312"/>
        <v>0</v>
      </c>
      <c r="H13764" s="61"/>
    </row>
    <row r="13765" ht="12.0" customHeight="1">
      <c r="A13765" s="61"/>
      <c r="B13765" s="84" t="s">
        <v>15068</v>
      </c>
      <c r="C13765" s="85" t="s">
        <v>506</v>
      </c>
      <c r="D13765" s="49"/>
      <c r="E13765" s="49"/>
      <c r="F13765" s="49"/>
      <c r="G13765" s="98">
        <f>SUM(G13766:G13769)</f>
        <v>0</v>
      </c>
      <c r="H13765" s="74"/>
    </row>
    <row r="13766" ht="12.0" customHeight="1">
      <c r="A13766" s="61"/>
      <c r="B13766" s="70" t="s">
        <v>15069</v>
      </c>
      <c r="C13766" s="70" t="s">
        <v>508</v>
      </c>
      <c r="D13766" s="71" t="s">
        <v>311</v>
      </c>
      <c r="E13766" s="72">
        <v>2.0</v>
      </c>
      <c r="F13766" s="73"/>
      <c r="G13766" s="72">
        <f t="shared" ref="G13766:G13769" si="2313">ROUND(E13766*F13766,2)</f>
        <v>0</v>
      </c>
      <c r="H13766" s="61"/>
    </row>
    <row r="13767" ht="12.0" customHeight="1">
      <c r="A13767" s="61"/>
      <c r="B13767" s="70" t="s">
        <v>15070</v>
      </c>
      <c r="C13767" s="70" t="s">
        <v>510</v>
      </c>
      <c r="D13767" s="71" t="s">
        <v>311</v>
      </c>
      <c r="E13767" s="72">
        <v>2.0</v>
      </c>
      <c r="F13767" s="73"/>
      <c r="G13767" s="72">
        <f t="shared" si="2313"/>
        <v>0</v>
      </c>
      <c r="H13767" s="74"/>
    </row>
    <row r="13768" ht="12.0" customHeight="1">
      <c r="A13768" s="61"/>
      <c r="B13768" s="70" t="s">
        <v>15071</v>
      </c>
      <c r="C13768" s="70" t="s">
        <v>512</v>
      </c>
      <c r="D13768" s="71" t="s">
        <v>311</v>
      </c>
      <c r="E13768" s="72">
        <v>4.0</v>
      </c>
      <c r="F13768" s="73"/>
      <c r="G13768" s="72">
        <f t="shared" si="2313"/>
        <v>0</v>
      </c>
      <c r="H13768" s="61"/>
    </row>
    <row r="13769" ht="12.0" customHeight="1">
      <c r="A13769" s="61"/>
      <c r="B13769" s="70" t="s">
        <v>15072</v>
      </c>
      <c r="C13769" s="70" t="s">
        <v>514</v>
      </c>
      <c r="D13769" s="71" t="s">
        <v>311</v>
      </c>
      <c r="E13769" s="72">
        <v>9.0</v>
      </c>
      <c r="F13769" s="73"/>
      <c r="G13769" s="72">
        <f t="shared" si="2313"/>
        <v>0</v>
      </c>
      <c r="H13769" s="91"/>
    </row>
    <row r="13770" ht="12.0" customHeight="1">
      <c r="A13770" s="61"/>
      <c r="B13770" s="84" t="s">
        <v>15073</v>
      </c>
      <c r="C13770" s="85" t="s">
        <v>516</v>
      </c>
      <c r="D13770" s="49"/>
      <c r="E13770" s="49"/>
      <c r="F13770" s="49"/>
      <c r="G13770" s="98">
        <f>SUM(G13771:G13775)</f>
        <v>0</v>
      </c>
      <c r="H13770" s="61"/>
    </row>
    <row r="13771" ht="12.0" customHeight="1">
      <c r="A13771" s="61"/>
      <c r="B13771" s="70" t="s">
        <v>15074</v>
      </c>
      <c r="C13771" s="70" t="s">
        <v>831</v>
      </c>
      <c r="D13771" s="71" t="s">
        <v>408</v>
      </c>
      <c r="E13771" s="72">
        <v>47.34</v>
      </c>
      <c r="F13771" s="73"/>
      <c r="G13771" s="72">
        <f t="shared" ref="G13771:G13775" si="2314">ROUND(E13771*F13771,2)</f>
        <v>0</v>
      </c>
      <c r="H13771" s="74"/>
    </row>
    <row r="13772" ht="12.0" customHeight="1">
      <c r="A13772" s="61"/>
      <c r="B13772" s="70" t="s">
        <v>15075</v>
      </c>
      <c r="C13772" s="70" t="s">
        <v>833</v>
      </c>
      <c r="D13772" s="71" t="s">
        <v>408</v>
      </c>
      <c r="E13772" s="72">
        <v>57.6</v>
      </c>
      <c r="F13772" s="73"/>
      <c r="G13772" s="72">
        <f t="shared" si="2314"/>
        <v>0</v>
      </c>
      <c r="H13772" s="61"/>
    </row>
    <row r="13773" ht="12.0" customHeight="1">
      <c r="A13773" s="61"/>
      <c r="B13773" s="70" t="s">
        <v>15076</v>
      </c>
      <c r="C13773" s="70" t="s">
        <v>835</v>
      </c>
      <c r="D13773" s="71" t="s">
        <v>408</v>
      </c>
      <c r="E13773" s="72">
        <v>23.57</v>
      </c>
      <c r="F13773" s="73"/>
      <c r="G13773" s="72">
        <f t="shared" si="2314"/>
        <v>0</v>
      </c>
      <c r="H13773" s="74"/>
    </row>
    <row r="13774" ht="12.0" customHeight="1">
      <c r="A13774" s="61"/>
      <c r="B13774" s="70" t="s">
        <v>15077</v>
      </c>
      <c r="C13774" s="70" t="s">
        <v>518</v>
      </c>
      <c r="D13774" s="71" t="s">
        <v>408</v>
      </c>
      <c r="E13774" s="72">
        <v>8.05</v>
      </c>
      <c r="F13774" s="73"/>
      <c r="G13774" s="72">
        <f t="shared" si="2314"/>
        <v>0</v>
      </c>
      <c r="H13774" s="61"/>
    </row>
    <row r="13775" ht="12.0" customHeight="1">
      <c r="A13775" s="61"/>
      <c r="B13775" s="70" t="s">
        <v>15078</v>
      </c>
      <c r="C13775" s="70" t="s">
        <v>520</v>
      </c>
      <c r="D13775" s="71" t="s">
        <v>408</v>
      </c>
      <c r="E13775" s="72">
        <v>2.45</v>
      </c>
      <c r="F13775" s="73"/>
      <c r="G13775" s="72">
        <f t="shared" si="2314"/>
        <v>0</v>
      </c>
      <c r="H13775" s="74"/>
    </row>
    <row r="13776" ht="12.0" customHeight="1">
      <c r="A13776" s="61"/>
      <c r="B13776" s="84" t="s">
        <v>15079</v>
      </c>
      <c r="C13776" s="85" t="s">
        <v>522</v>
      </c>
      <c r="D13776" s="49"/>
      <c r="E13776" s="49"/>
      <c r="F13776" s="49"/>
      <c r="G13776" s="98">
        <f>SUM(G13777:G13779)</f>
        <v>0</v>
      </c>
      <c r="H13776" s="61"/>
    </row>
    <row r="13777" ht="12.0" customHeight="1">
      <c r="A13777" s="61"/>
      <c r="B13777" s="70" t="s">
        <v>15080</v>
      </c>
      <c r="C13777" s="82" t="s">
        <v>842</v>
      </c>
      <c r="D13777" s="71" t="s">
        <v>525</v>
      </c>
      <c r="E13777" s="72">
        <v>11.6</v>
      </c>
      <c r="F13777" s="73"/>
      <c r="G13777" s="72">
        <f t="shared" ref="G13777:G13779" si="2315">ROUND(E13777*F13777,2)</f>
        <v>0</v>
      </c>
      <c r="H13777" s="74"/>
    </row>
    <row r="13778" ht="12.0" customHeight="1">
      <c r="A13778" s="61"/>
      <c r="B13778" s="70" t="s">
        <v>15081</v>
      </c>
      <c r="C13778" s="70" t="s">
        <v>531</v>
      </c>
      <c r="D13778" s="71" t="s">
        <v>408</v>
      </c>
      <c r="E13778" s="72">
        <v>79.44</v>
      </c>
      <c r="F13778" s="73"/>
      <c r="G13778" s="72">
        <f t="shared" si="2315"/>
        <v>0</v>
      </c>
      <c r="H13778" s="61"/>
    </row>
    <row r="13779" ht="12.0" customHeight="1">
      <c r="A13779" s="61"/>
      <c r="B13779" s="70" t="s">
        <v>15082</v>
      </c>
      <c r="C13779" s="70" t="s">
        <v>529</v>
      </c>
      <c r="D13779" s="71" t="s">
        <v>311</v>
      </c>
      <c r="E13779" s="72">
        <v>5.0</v>
      </c>
      <c r="F13779" s="73"/>
      <c r="G13779" s="72">
        <f t="shared" si="2315"/>
        <v>0</v>
      </c>
      <c r="H13779" s="74"/>
    </row>
    <row r="13780" ht="13.5" customHeight="1">
      <c r="A13780" s="61"/>
      <c r="B13780" s="79" t="s">
        <v>15083</v>
      </c>
      <c r="C13780" s="83" t="s">
        <v>15084</v>
      </c>
      <c r="D13780" s="49"/>
      <c r="E13780" s="49"/>
      <c r="F13780" s="49"/>
      <c r="G13780" s="81">
        <f>+G13781+G13784+G13789+G13795+G13817+G13819+G13825+G13829+G13831+G13836+G13841+G13847</f>
        <v>0</v>
      </c>
      <c r="H13780" s="61"/>
    </row>
    <row r="13781" ht="12.0" customHeight="1">
      <c r="A13781" s="61"/>
      <c r="B13781" s="84" t="s">
        <v>15085</v>
      </c>
      <c r="C13781" s="85" t="s">
        <v>405</v>
      </c>
      <c r="D13781" s="49"/>
      <c r="E13781" s="49"/>
      <c r="F13781" s="49"/>
      <c r="G13781" s="98">
        <f>SUM(G13782:G13783)</f>
        <v>0</v>
      </c>
      <c r="H13781" s="74"/>
    </row>
    <row r="13782" ht="12.0" customHeight="1">
      <c r="A13782" s="61"/>
      <c r="B13782" s="70" t="s">
        <v>15086</v>
      </c>
      <c r="C13782" s="70" t="s">
        <v>667</v>
      </c>
      <c r="D13782" s="71" t="s">
        <v>408</v>
      </c>
      <c r="E13782" s="72">
        <v>33.77</v>
      </c>
      <c r="F13782" s="73"/>
      <c r="G13782" s="72">
        <f t="shared" ref="G13782:G13783" si="2316">ROUND(E13782*F13782,2)</f>
        <v>0</v>
      </c>
      <c r="H13782" s="61"/>
    </row>
    <row r="13783" ht="12.0" customHeight="1">
      <c r="A13783" s="61"/>
      <c r="B13783" s="70" t="s">
        <v>15087</v>
      </c>
      <c r="C13783" s="70" t="s">
        <v>669</v>
      </c>
      <c r="D13783" s="71" t="s">
        <v>408</v>
      </c>
      <c r="E13783" s="72">
        <v>33.77</v>
      </c>
      <c r="F13783" s="73"/>
      <c r="G13783" s="72">
        <f t="shared" si="2316"/>
        <v>0</v>
      </c>
      <c r="H13783" s="74"/>
    </row>
    <row r="13784" ht="12.0" customHeight="1">
      <c r="A13784" s="61"/>
      <c r="B13784" s="84" t="s">
        <v>15088</v>
      </c>
      <c r="C13784" s="85" t="s">
        <v>410</v>
      </c>
      <c r="D13784" s="49"/>
      <c r="E13784" s="49"/>
      <c r="F13784" s="49"/>
      <c r="G13784" s="98">
        <f>SUM(G13785:G13788)</f>
        <v>0</v>
      </c>
      <c r="H13784" s="61"/>
    </row>
    <row r="13785" ht="12.0" customHeight="1">
      <c r="A13785" s="61"/>
      <c r="B13785" s="70" t="s">
        <v>15089</v>
      </c>
      <c r="C13785" s="70" t="s">
        <v>12829</v>
      </c>
      <c r="D13785" s="71" t="s">
        <v>413</v>
      </c>
      <c r="E13785" s="72">
        <v>22.32</v>
      </c>
      <c r="F13785" s="73"/>
      <c r="G13785" s="72">
        <f t="shared" ref="G13785:G13788" si="2317">ROUND(E13785*F13785,2)</f>
        <v>0</v>
      </c>
      <c r="H13785" s="74"/>
    </row>
    <row r="13786" ht="12.0" customHeight="1">
      <c r="A13786" s="61"/>
      <c r="B13786" s="70" t="s">
        <v>15090</v>
      </c>
      <c r="C13786" s="70" t="s">
        <v>12831</v>
      </c>
      <c r="D13786" s="71" t="s">
        <v>408</v>
      </c>
      <c r="E13786" s="72">
        <v>17.86</v>
      </c>
      <c r="F13786" s="73"/>
      <c r="G13786" s="72">
        <f t="shared" si="2317"/>
        <v>0</v>
      </c>
      <c r="H13786" s="61"/>
    </row>
    <row r="13787" ht="12.0" customHeight="1">
      <c r="A13787" s="61"/>
      <c r="B13787" s="70" t="s">
        <v>15091</v>
      </c>
      <c r="C13787" s="70" t="s">
        <v>421</v>
      </c>
      <c r="D13787" s="71" t="s">
        <v>413</v>
      </c>
      <c r="E13787" s="72">
        <v>7.16</v>
      </c>
      <c r="F13787" s="73"/>
      <c r="G13787" s="72">
        <f t="shared" si="2317"/>
        <v>0</v>
      </c>
      <c r="H13787" s="74"/>
    </row>
    <row r="13788" ht="12.0" customHeight="1">
      <c r="A13788" s="61"/>
      <c r="B13788" s="70" t="s">
        <v>15092</v>
      </c>
      <c r="C13788" s="70" t="s">
        <v>12834</v>
      </c>
      <c r="D13788" s="71" t="s">
        <v>413</v>
      </c>
      <c r="E13788" s="72">
        <v>22.32</v>
      </c>
      <c r="F13788" s="73"/>
      <c r="G13788" s="72">
        <f t="shared" si="2317"/>
        <v>0</v>
      </c>
      <c r="H13788" s="61"/>
    </row>
    <row r="13789" ht="12.0" customHeight="1">
      <c r="A13789" s="61"/>
      <c r="B13789" s="84" t="s">
        <v>15093</v>
      </c>
      <c r="C13789" s="85" t="s">
        <v>427</v>
      </c>
      <c r="D13789" s="49"/>
      <c r="E13789" s="49"/>
      <c r="F13789" s="49"/>
      <c r="G13789" s="98">
        <f>SUM(G13790:G13794)</f>
        <v>0</v>
      </c>
      <c r="H13789" s="74"/>
    </row>
    <row r="13790" ht="12.0" customHeight="1">
      <c r="A13790" s="61"/>
      <c r="B13790" s="70" t="s">
        <v>15094</v>
      </c>
      <c r="C13790" s="70" t="s">
        <v>429</v>
      </c>
      <c r="D13790" s="71" t="s">
        <v>413</v>
      </c>
      <c r="E13790" s="72">
        <v>0.89</v>
      </c>
      <c r="F13790" s="73"/>
      <c r="G13790" s="72">
        <f t="shared" ref="G13790:G13794" si="2318">ROUND(E13790*F13790,2)</f>
        <v>0</v>
      </c>
      <c r="H13790" s="61"/>
    </row>
    <row r="13791" ht="12.0" customHeight="1">
      <c r="A13791" s="61"/>
      <c r="B13791" s="70" t="s">
        <v>15095</v>
      </c>
      <c r="C13791" s="70" t="s">
        <v>967</v>
      </c>
      <c r="D13791" s="71" t="s">
        <v>413</v>
      </c>
      <c r="E13791" s="72">
        <v>1.47</v>
      </c>
      <c r="F13791" s="73"/>
      <c r="G13791" s="72">
        <f t="shared" si="2318"/>
        <v>0</v>
      </c>
      <c r="H13791" s="74"/>
    </row>
    <row r="13792" ht="12.0" customHeight="1">
      <c r="A13792" s="61"/>
      <c r="B13792" s="70" t="s">
        <v>15096</v>
      </c>
      <c r="C13792" s="70" t="s">
        <v>431</v>
      </c>
      <c r="D13792" s="71" t="s">
        <v>413</v>
      </c>
      <c r="E13792" s="72">
        <v>7.18</v>
      </c>
      <c r="F13792" s="73"/>
      <c r="G13792" s="72">
        <f t="shared" si="2318"/>
        <v>0</v>
      </c>
      <c r="H13792" s="61"/>
    </row>
    <row r="13793" ht="12.0" customHeight="1">
      <c r="A13793" s="61"/>
      <c r="B13793" s="70" t="s">
        <v>15097</v>
      </c>
      <c r="C13793" s="70" t="s">
        <v>970</v>
      </c>
      <c r="D13793" s="71" t="s">
        <v>413</v>
      </c>
      <c r="E13793" s="72">
        <v>2.07</v>
      </c>
      <c r="F13793" s="73"/>
      <c r="G13793" s="72">
        <f t="shared" si="2318"/>
        <v>0</v>
      </c>
      <c r="H13793" s="74"/>
    </row>
    <row r="13794" ht="12.0" customHeight="1">
      <c r="A13794" s="61"/>
      <c r="B13794" s="70" t="s">
        <v>15098</v>
      </c>
      <c r="C13794" s="70" t="s">
        <v>1113</v>
      </c>
      <c r="D13794" s="71" t="s">
        <v>408</v>
      </c>
      <c r="E13794" s="72">
        <v>16.56</v>
      </c>
      <c r="F13794" s="73"/>
      <c r="G13794" s="72">
        <f t="shared" si="2318"/>
        <v>0</v>
      </c>
      <c r="H13794" s="61"/>
    </row>
    <row r="13795" ht="15.0" customHeight="1">
      <c r="A13795" s="61"/>
      <c r="B13795" s="84" t="s">
        <v>15099</v>
      </c>
      <c r="C13795" s="85" t="s">
        <v>439</v>
      </c>
      <c r="D13795" s="49"/>
      <c r="E13795" s="49"/>
      <c r="F13795" s="49"/>
      <c r="G13795" s="98">
        <f>+G13796+G13799+G13803+G13807+G13811</f>
        <v>0</v>
      </c>
      <c r="H13795" s="74"/>
    </row>
    <row r="13796" ht="12.0" customHeight="1">
      <c r="A13796" s="61"/>
      <c r="B13796" s="88" t="s">
        <v>15100</v>
      </c>
      <c r="C13796" s="89" t="s">
        <v>705</v>
      </c>
      <c r="D13796" s="49"/>
      <c r="E13796" s="49"/>
      <c r="F13796" s="49"/>
      <c r="G13796" s="90">
        <f>SUM(G13797:G13798)</f>
        <v>0</v>
      </c>
      <c r="H13796" s="61"/>
    </row>
    <row r="13797" ht="12.0" customHeight="1">
      <c r="A13797" s="61"/>
      <c r="B13797" s="70" t="s">
        <v>15101</v>
      </c>
      <c r="C13797" s="70" t="s">
        <v>976</v>
      </c>
      <c r="D13797" s="71" t="s">
        <v>413</v>
      </c>
      <c r="E13797" s="72">
        <v>4.44</v>
      </c>
      <c r="F13797" s="73"/>
      <c r="G13797" s="72">
        <f t="shared" ref="G13797:G13798" si="2319">ROUND(E13797*F13797,2)</f>
        <v>0</v>
      </c>
      <c r="H13797" s="74"/>
    </row>
    <row r="13798" ht="12.0" customHeight="1">
      <c r="A13798" s="61"/>
      <c r="B13798" s="70" t="s">
        <v>15102</v>
      </c>
      <c r="C13798" s="70" t="s">
        <v>709</v>
      </c>
      <c r="D13798" s="71" t="s">
        <v>446</v>
      </c>
      <c r="E13798" s="72">
        <v>151.79</v>
      </c>
      <c r="F13798" s="73"/>
      <c r="G13798" s="72">
        <f t="shared" si="2319"/>
        <v>0</v>
      </c>
      <c r="H13798" s="61"/>
    </row>
    <row r="13799" ht="12.0" customHeight="1">
      <c r="A13799" s="61"/>
      <c r="B13799" s="88" t="s">
        <v>15103</v>
      </c>
      <c r="C13799" s="89" t="s">
        <v>984</v>
      </c>
      <c r="D13799" s="49"/>
      <c r="E13799" s="49"/>
      <c r="F13799" s="49"/>
      <c r="G13799" s="90">
        <f>SUM(G13800:G13802)</f>
        <v>0</v>
      </c>
      <c r="H13799" s="74"/>
    </row>
    <row r="13800" ht="12.0" customHeight="1">
      <c r="A13800" s="61"/>
      <c r="B13800" s="70" t="s">
        <v>15104</v>
      </c>
      <c r="C13800" s="70" t="s">
        <v>981</v>
      </c>
      <c r="D13800" s="71" t="s">
        <v>413</v>
      </c>
      <c r="E13800" s="72">
        <v>2.95</v>
      </c>
      <c r="F13800" s="73"/>
      <c r="G13800" s="72">
        <f t="shared" ref="G13800:G13802" si="2320">ROUND(E13800*F13800,2)</f>
        <v>0</v>
      </c>
      <c r="H13800" s="61"/>
    </row>
    <row r="13801" ht="12.0" customHeight="1">
      <c r="A13801" s="61"/>
      <c r="B13801" s="70" t="s">
        <v>15105</v>
      </c>
      <c r="C13801" s="70" t="s">
        <v>987</v>
      </c>
      <c r="D13801" s="71" t="s">
        <v>408</v>
      </c>
      <c r="E13801" s="72">
        <v>2.14</v>
      </c>
      <c r="F13801" s="73"/>
      <c r="G13801" s="72">
        <f t="shared" si="2320"/>
        <v>0</v>
      </c>
      <c r="H13801" s="74"/>
    </row>
    <row r="13802" ht="12.0" customHeight="1">
      <c r="A13802" s="61"/>
      <c r="B13802" s="70" t="s">
        <v>15106</v>
      </c>
      <c r="C13802" s="70" t="s">
        <v>470</v>
      </c>
      <c r="D13802" s="71" t="s">
        <v>446</v>
      </c>
      <c r="E13802" s="72">
        <v>145.88</v>
      </c>
      <c r="F13802" s="73"/>
      <c r="G13802" s="72">
        <f t="shared" si="2320"/>
        <v>0</v>
      </c>
      <c r="H13802" s="61"/>
    </row>
    <row r="13803" ht="12.0" customHeight="1">
      <c r="A13803" s="61"/>
      <c r="B13803" s="88" t="s">
        <v>15107</v>
      </c>
      <c r="C13803" s="89" t="s">
        <v>737</v>
      </c>
      <c r="D13803" s="49"/>
      <c r="E13803" s="49"/>
      <c r="F13803" s="49"/>
      <c r="G13803" s="90">
        <f>SUM(G13804:G13806)</f>
        <v>0</v>
      </c>
      <c r="H13803" s="74"/>
    </row>
    <row r="13804" ht="12.0" customHeight="1">
      <c r="A13804" s="61"/>
      <c r="B13804" s="70" t="s">
        <v>15108</v>
      </c>
      <c r="C13804" s="70" t="s">
        <v>991</v>
      </c>
      <c r="D13804" s="71" t="s">
        <v>413</v>
      </c>
      <c r="E13804" s="72">
        <v>3.84</v>
      </c>
      <c r="F13804" s="73"/>
      <c r="G13804" s="72">
        <f t="shared" ref="G13804:G13806" si="2321">ROUND(E13804*F13804,2)</f>
        <v>0</v>
      </c>
      <c r="H13804" s="61"/>
    </row>
    <row r="13805" ht="12.0" customHeight="1">
      <c r="A13805" s="61"/>
      <c r="B13805" s="70" t="s">
        <v>15109</v>
      </c>
      <c r="C13805" s="70" t="s">
        <v>741</v>
      </c>
      <c r="D13805" s="71" t="s">
        <v>408</v>
      </c>
      <c r="E13805" s="72">
        <v>40.57</v>
      </c>
      <c r="F13805" s="73"/>
      <c r="G13805" s="72">
        <f t="shared" si="2321"/>
        <v>0</v>
      </c>
      <c r="H13805" s="74"/>
    </row>
    <row r="13806" ht="12.0" customHeight="1">
      <c r="A13806" s="61"/>
      <c r="B13806" s="70" t="s">
        <v>15110</v>
      </c>
      <c r="C13806" s="70" t="s">
        <v>743</v>
      </c>
      <c r="D13806" s="71" t="s">
        <v>446</v>
      </c>
      <c r="E13806" s="72">
        <v>588.16</v>
      </c>
      <c r="F13806" s="73"/>
      <c r="G13806" s="72">
        <f t="shared" si="2321"/>
        <v>0</v>
      </c>
      <c r="H13806" s="61"/>
    </row>
    <row r="13807" ht="12.0" customHeight="1">
      <c r="A13807" s="61"/>
      <c r="B13807" s="88" t="s">
        <v>15111</v>
      </c>
      <c r="C13807" s="89" t="s">
        <v>624</v>
      </c>
      <c r="D13807" s="49"/>
      <c r="E13807" s="49"/>
      <c r="F13807" s="49"/>
      <c r="G13807" s="90">
        <f>SUM(G13808:G13810)</f>
        <v>0</v>
      </c>
      <c r="H13807" s="74"/>
    </row>
    <row r="13808" ht="12.0" customHeight="1">
      <c r="A13808" s="61"/>
      <c r="B13808" s="70" t="s">
        <v>15112</v>
      </c>
      <c r="C13808" s="70" t="s">
        <v>996</v>
      </c>
      <c r="D13808" s="71" t="s">
        <v>413</v>
      </c>
      <c r="E13808" s="72">
        <v>2.22</v>
      </c>
      <c r="F13808" s="73"/>
      <c r="G13808" s="72">
        <f t="shared" ref="G13808:G13810" si="2322">ROUND(E13808*F13808,2)</f>
        <v>0</v>
      </c>
      <c r="H13808" s="61"/>
    </row>
    <row r="13809" ht="12.0" customHeight="1">
      <c r="A13809" s="61"/>
      <c r="B13809" s="70" t="s">
        <v>15113</v>
      </c>
      <c r="C13809" s="70" t="s">
        <v>748</v>
      </c>
      <c r="D13809" s="71" t="s">
        <v>408</v>
      </c>
      <c r="E13809" s="72">
        <v>10.07</v>
      </c>
      <c r="F13809" s="73"/>
      <c r="G13809" s="72">
        <f t="shared" si="2322"/>
        <v>0</v>
      </c>
      <c r="H13809" s="74"/>
    </row>
    <row r="13810" ht="12.0" customHeight="1">
      <c r="A13810" s="61"/>
      <c r="B13810" s="70" t="s">
        <v>15114</v>
      </c>
      <c r="C13810" s="70" t="s">
        <v>750</v>
      </c>
      <c r="D13810" s="71" t="s">
        <v>446</v>
      </c>
      <c r="E13810" s="72">
        <v>467.45</v>
      </c>
      <c r="F13810" s="73"/>
      <c r="G13810" s="72">
        <f t="shared" si="2322"/>
        <v>0</v>
      </c>
      <c r="H13810" s="61"/>
    </row>
    <row r="13811" ht="12.0" customHeight="1">
      <c r="A13811" s="61"/>
      <c r="B13811" s="88" t="s">
        <v>15115</v>
      </c>
      <c r="C13811" s="89" t="s">
        <v>752</v>
      </c>
      <c r="D13811" s="49"/>
      <c r="E13811" s="49"/>
      <c r="F13811" s="49"/>
      <c r="G13811" s="90">
        <f>SUM(G13812:G13816)</f>
        <v>0</v>
      </c>
      <c r="H13811" s="74"/>
    </row>
    <row r="13812" ht="12.0" customHeight="1">
      <c r="A13812" s="61"/>
      <c r="B13812" s="70" t="s">
        <v>15116</v>
      </c>
      <c r="C13812" s="70" t="s">
        <v>1002</v>
      </c>
      <c r="D13812" s="71" t="s">
        <v>413</v>
      </c>
      <c r="E13812" s="72">
        <v>4.88</v>
      </c>
      <c r="F13812" s="73"/>
      <c r="G13812" s="72">
        <f t="shared" ref="G13812:G13816" si="2323">ROUND(E13812*F13812,2)</f>
        <v>0</v>
      </c>
      <c r="H13812" s="61"/>
    </row>
    <row r="13813" ht="12.0" customHeight="1">
      <c r="A13813" s="61"/>
      <c r="B13813" s="70" t="s">
        <v>15117</v>
      </c>
      <c r="C13813" s="70" t="s">
        <v>756</v>
      </c>
      <c r="D13813" s="71" t="s">
        <v>408</v>
      </c>
      <c r="E13813" s="72">
        <v>55.77</v>
      </c>
      <c r="F13813" s="73"/>
      <c r="G13813" s="72">
        <f t="shared" si="2323"/>
        <v>0</v>
      </c>
      <c r="H13813" s="74"/>
    </row>
    <row r="13814" ht="12.0" customHeight="1">
      <c r="A13814" s="61"/>
      <c r="B13814" s="70" t="s">
        <v>15118</v>
      </c>
      <c r="C13814" s="70" t="s">
        <v>758</v>
      </c>
      <c r="D13814" s="71" t="s">
        <v>446</v>
      </c>
      <c r="E13814" s="72">
        <v>187.59</v>
      </c>
      <c r="F13814" s="73"/>
      <c r="G13814" s="72">
        <f t="shared" si="2323"/>
        <v>0</v>
      </c>
      <c r="H13814" s="61"/>
    </row>
    <row r="13815" ht="12.0" customHeight="1">
      <c r="A13815" s="61"/>
      <c r="B13815" s="70" t="s">
        <v>15119</v>
      </c>
      <c r="C13815" s="70" t="s">
        <v>1006</v>
      </c>
      <c r="D13815" s="71" t="s">
        <v>311</v>
      </c>
      <c r="E13815" s="72">
        <v>489.0</v>
      </c>
      <c r="F13815" s="73"/>
      <c r="G13815" s="72">
        <f t="shared" si="2323"/>
        <v>0</v>
      </c>
      <c r="H13815" s="74"/>
    </row>
    <row r="13816" ht="12.0" customHeight="1">
      <c r="A13816" s="61"/>
      <c r="B13816" s="70" t="s">
        <v>15120</v>
      </c>
      <c r="C13816" s="70" t="s">
        <v>762</v>
      </c>
      <c r="D13816" s="71" t="s">
        <v>408</v>
      </c>
      <c r="E13816" s="72">
        <v>28.3</v>
      </c>
      <c r="F13816" s="73"/>
      <c r="G13816" s="72">
        <f t="shared" si="2323"/>
        <v>0</v>
      </c>
      <c r="H13816" s="61"/>
    </row>
    <row r="13817" ht="12.0" customHeight="1">
      <c r="A13817" s="61"/>
      <c r="B13817" s="84" t="s">
        <v>15121</v>
      </c>
      <c r="C13817" s="85" t="s">
        <v>773</v>
      </c>
      <c r="D13817" s="49"/>
      <c r="E13817" s="49"/>
      <c r="F13817" s="49"/>
      <c r="G13817" s="98">
        <f>SUM(G13818)</f>
        <v>0</v>
      </c>
      <c r="H13817" s="74"/>
    </row>
    <row r="13818" ht="12.0" customHeight="1">
      <c r="A13818" s="61"/>
      <c r="B13818" s="70" t="s">
        <v>15122</v>
      </c>
      <c r="C13818" s="70" t="s">
        <v>777</v>
      </c>
      <c r="D13818" s="71" t="s">
        <v>408</v>
      </c>
      <c r="E13818" s="72">
        <v>33.17</v>
      </c>
      <c r="F13818" s="73"/>
      <c r="G13818" s="72">
        <f>ROUND(E13818*F13818,2)</f>
        <v>0</v>
      </c>
      <c r="H13818" s="61"/>
    </row>
    <row r="13819" ht="12.0" customHeight="1">
      <c r="A13819" s="61"/>
      <c r="B13819" s="84" t="s">
        <v>15123</v>
      </c>
      <c r="C13819" s="85" t="s">
        <v>484</v>
      </c>
      <c r="D13819" s="49"/>
      <c r="E13819" s="49"/>
      <c r="F13819" s="49"/>
      <c r="G13819" s="98">
        <f>SUM(G13820:G13824)</f>
        <v>0</v>
      </c>
      <c r="H13819" s="74"/>
    </row>
    <row r="13820" ht="12.0" customHeight="1">
      <c r="A13820" s="61"/>
      <c r="B13820" s="70" t="s">
        <v>15124</v>
      </c>
      <c r="C13820" s="70" t="s">
        <v>780</v>
      </c>
      <c r="D13820" s="71" t="s">
        <v>408</v>
      </c>
      <c r="E13820" s="72">
        <v>53.050000000000004</v>
      </c>
      <c r="F13820" s="73"/>
      <c r="G13820" s="72">
        <f t="shared" ref="G13820:G13824" si="2324">ROUND(E13820*F13820,2)</f>
        <v>0</v>
      </c>
      <c r="H13820" s="61"/>
    </row>
    <row r="13821" ht="12.0" customHeight="1">
      <c r="A13821" s="61"/>
      <c r="B13821" s="70" t="s">
        <v>15125</v>
      </c>
      <c r="C13821" s="70" t="s">
        <v>782</v>
      </c>
      <c r="D13821" s="71" t="s">
        <v>408</v>
      </c>
      <c r="E13821" s="72">
        <v>61.38</v>
      </c>
      <c r="F13821" s="73"/>
      <c r="G13821" s="72">
        <f t="shared" si="2324"/>
        <v>0</v>
      </c>
      <c r="H13821" s="74"/>
    </row>
    <row r="13822" ht="12.0" customHeight="1">
      <c r="A13822" s="61"/>
      <c r="B13822" s="70" t="s">
        <v>15126</v>
      </c>
      <c r="C13822" s="70" t="s">
        <v>788</v>
      </c>
      <c r="D13822" s="71" t="s">
        <v>408</v>
      </c>
      <c r="E13822" s="72">
        <v>29.35</v>
      </c>
      <c r="F13822" s="73"/>
      <c r="G13822" s="72">
        <f t="shared" si="2324"/>
        <v>0</v>
      </c>
      <c r="H13822" s="61"/>
    </row>
    <row r="13823" ht="12.0" customHeight="1">
      <c r="A13823" s="61"/>
      <c r="B13823" s="70" t="s">
        <v>15127</v>
      </c>
      <c r="C13823" s="70" t="s">
        <v>784</v>
      </c>
      <c r="D13823" s="71" t="s">
        <v>408</v>
      </c>
      <c r="E13823" s="72">
        <v>7.34</v>
      </c>
      <c r="F13823" s="73"/>
      <c r="G13823" s="72">
        <f t="shared" si="2324"/>
        <v>0</v>
      </c>
      <c r="H13823" s="74"/>
    </row>
    <row r="13824" ht="12.0" customHeight="1">
      <c r="A13824" s="61"/>
      <c r="B13824" s="70" t="s">
        <v>15128</v>
      </c>
      <c r="C13824" s="70" t="s">
        <v>792</v>
      </c>
      <c r="D13824" s="71" t="s">
        <v>525</v>
      </c>
      <c r="E13824" s="72">
        <v>47.300000000000004</v>
      </c>
      <c r="F13824" s="73"/>
      <c r="G13824" s="72">
        <f t="shared" si="2324"/>
        <v>0</v>
      </c>
      <c r="H13824" s="61"/>
    </row>
    <row r="13825" ht="12.0" customHeight="1">
      <c r="A13825" s="61"/>
      <c r="B13825" s="84" t="s">
        <v>15129</v>
      </c>
      <c r="C13825" s="85" t="s">
        <v>490</v>
      </c>
      <c r="D13825" s="49"/>
      <c r="E13825" s="49"/>
      <c r="F13825" s="49"/>
      <c r="G13825" s="98">
        <f>SUM(G13826:G13828)</f>
        <v>0</v>
      </c>
      <c r="H13825" s="74"/>
    </row>
    <row r="13826" ht="12.0" customHeight="1">
      <c r="A13826" s="61"/>
      <c r="B13826" s="70" t="s">
        <v>15130</v>
      </c>
      <c r="C13826" s="70" t="s">
        <v>492</v>
      </c>
      <c r="D13826" s="71" t="s">
        <v>408</v>
      </c>
      <c r="E13826" s="72">
        <v>29.35</v>
      </c>
      <c r="F13826" s="73"/>
      <c r="G13826" s="72">
        <f t="shared" ref="G13826:G13828" si="2325">ROUND(E13826*F13826,2)</f>
        <v>0</v>
      </c>
      <c r="H13826" s="61"/>
    </row>
    <row r="13827" ht="12.0" customHeight="1">
      <c r="A13827" s="61"/>
      <c r="B13827" s="70" t="s">
        <v>15131</v>
      </c>
      <c r="C13827" s="70" t="s">
        <v>12162</v>
      </c>
      <c r="D13827" s="71" t="s">
        <v>408</v>
      </c>
      <c r="E13827" s="72">
        <v>29.35</v>
      </c>
      <c r="F13827" s="73"/>
      <c r="G13827" s="72">
        <f t="shared" si="2325"/>
        <v>0</v>
      </c>
      <c r="H13827" s="74"/>
    </row>
    <row r="13828" ht="12.0" customHeight="1">
      <c r="A13828" s="61"/>
      <c r="B13828" s="70" t="s">
        <v>15132</v>
      </c>
      <c r="C13828" s="82" t="s">
        <v>799</v>
      </c>
      <c r="D13828" s="71" t="s">
        <v>408</v>
      </c>
      <c r="E13828" s="72">
        <v>26.5</v>
      </c>
      <c r="F13828" s="73"/>
      <c r="G13828" s="72">
        <f t="shared" si="2325"/>
        <v>0</v>
      </c>
      <c r="H13828" s="61"/>
    </row>
    <row r="13829" ht="12.0" customHeight="1">
      <c r="A13829" s="61"/>
      <c r="B13829" s="84" t="s">
        <v>15133</v>
      </c>
      <c r="C13829" s="85" t="s">
        <v>801</v>
      </c>
      <c r="D13829" s="49"/>
      <c r="E13829" s="49"/>
      <c r="F13829" s="49"/>
      <c r="G13829" s="98">
        <f>SUM(G13830)</f>
        <v>0</v>
      </c>
      <c r="H13829" s="74"/>
    </row>
    <row r="13830" ht="12.0" customHeight="1">
      <c r="A13830" s="61"/>
      <c r="B13830" s="70" t="s">
        <v>15134</v>
      </c>
      <c r="C13830" s="70" t="s">
        <v>803</v>
      </c>
      <c r="D13830" s="71" t="s">
        <v>525</v>
      </c>
      <c r="E13830" s="72">
        <v>17.18</v>
      </c>
      <c r="F13830" s="73"/>
      <c r="G13830" s="72">
        <f>ROUND(E13830*F13830,2)</f>
        <v>0</v>
      </c>
      <c r="H13830" s="61"/>
    </row>
    <row r="13831" ht="12.0" customHeight="1">
      <c r="A13831" s="61"/>
      <c r="B13831" s="84" t="s">
        <v>15135</v>
      </c>
      <c r="C13831" s="85" t="s">
        <v>496</v>
      </c>
      <c r="D13831" s="49"/>
      <c r="E13831" s="49"/>
      <c r="F13831" s="49"/>
      <c r="G13831" s="98">
        <f>SUM(G13832:G13835)</f>
        <v>0</v>
      </c>
      <c r="H13831" s="74"/>
    </row>
    <row r="13832" ht="12.0" customHeight="1">
      <c r="A13832" s="61"/>
      <c r="B13832" s="70" t="s">
        <v>15136</v>
      </c>
      <c r="C13832" s="70" t="s">
        <v>806</v>
      </c>
      <c r="D13832" s="71" t="s">
        <v>408</v>
      </c>
      <c r="E13832" s="72">
        <v>1.8900000000000001</v>
      </c>
      <c r="F13832" s="73"/>
      <c r="G13832" s="72">
        <f t="shared" ref="G13832:G13835" si="2326">ROUND(E13832*F13832,2)</f>
        <v>0</v>
      </c>
      <c r="H13832" s="61"/>
    </row>
    <row r="13833" ht="12.0" customHeight="1">
      <c r="A13833" s="61"/>
      <c r="B13833" s="70" t="s">
        <v>15137</v>
      </c>
      <c r="C13833" s="70" t="s">
        <v>1031</v>
      </c>
      <c r="D13833" s="71" t="s">
        <v>408</v>
      </c>
      <c r="E13833" s="72">
        <v>19.72</v>
      </c>
      <c r="F13833" s="73"/>
      <c r="G13833" s="72">
        <f t="shared" si="2326"/>
        <v>0</v>
      </c>
      <c r="H13833" s="74"/>
    </row>
    <row r="13834" ht="12.0" customHeight="1">
      <c r="A13834" s="61"/>
      <c r="B13834" s="70" t="s">
        <v>15138</v>
      </c>
      <c r="C13834" s="70" t="s">
        <v>810</v>
      </c>
      <c r="D13834" s="71" t="s">
        <v>408</v>
      </c>
      <c r="E13834" s="72">
        <v>8.72</v>
      </c>
      <c r="F13834" s="73"/>
      <c r="G13834" s="72">
        <f t="shared" si="2326"/>
        <v>0</v>
      </c>
      <c r="H13834" s="74"/>
    </row>
    <row r="13835" ht="12.0" customHeight="1">
      <c r="A13835" s="61"/>
      <c r="B13835" s="70" t="s">
        <v>15139</v>
      </c>
      <c r="C13835" s="70" t="s">
        <v>814</v>
      </c>
      <c r="D13835" s="71" t="s">
        <v>408</v>
      </c>
      <c r="E13835" s="72">
        <v>8.72</v>
      </c>
      <c r="F13835" s="73"/>
      <c r="G13835" s="72">
        <f t="shared" si="2326"/>
        <v>0</v>
      </c>
      <c r="H13835" s="61"/>
    </row>
    <row r="13836" ht="12.0" customHeight="1">
      <c r="A13836" s="61"/>
      <c r="B13836" s="84" t="s">
        <v>15140</v>
      </c>
      <c r="C13836" s="85" t="s">
        <v>506</v>
      </c>
      <c r="D13836" s="49"/>
      <c r="E13836" s="49"/>
      <c r="F13836" s="49"/>
      <c r="G13836" s="98">
        <f>SUM(G13837:G13840)</f>
        <v>0</v>
      </c>
      <c r="H13836" s="74"/>
    </row>
    <row r="13837" ht="12.0" customHeight="1">
      <c r="A13837" s="61"/>
      <c r="B13837" s="70" t="s">
        <v>15141</v>
      </c>
      <c r="C13837" s="70" t="s">
        <v>508</v>
      </c>
      <c r="D13837" s="71" t="s">
        <v>311</v>
      </c>
      <c r="E13837" s="72">
        <v>2.0</v>
      </c>
      <c r="F13837" s="73"/>
      <c r="G13837" s="72">
        <f t="shared" ref="G13837:G13840" si="2327">ROUND(E13837*F13837,2)</f>
        <v>0</v>
      </c>
      <c r="H13837" s="61"/>
    </row>
    <row r="13838" ht="12.0" customHeight="1">
      <c r="A13838" s="61"/>
      <c r="B13838" s="70" t="s">
        <v>15142</v>
      </c>
      <c r="C13838" s="70" t="s">
        <v>510</v>
      </c>
      <c r="D13838" s="71" t="s">
        <v>311</v>
      </c>
      <c r="E13838" s="72">
        <v>2.0</v>
      </c>
      <c r="F13838" s="73"/>
      <c r="G13838" s="72">
        <f t="shared" si="2327"/>
        <v>0</v>
      </c>
      <c r="H13838" s="74"/>
    </row>
    <row r="13839" ht="12.0" customHeight="1">
      <c r="A13839" s="61"/>
      <c r="B13839" s="70" t="s">
        <v>15143</v>
      </c>
      <c r="C13839" s="70" t="s">
        <v>512</v>
      </c>
      <c r="D13839" s="71" t="s">
        <v>311</v>
      </c>
      <c r="E13839" s="72">
        <v>4.0</v>
      </c>
      <c r="F13839" s="73"/>
      <c r="G13839" s="72">
        <f t="shared" si="2327"/>
        <v>0</v>
      </c>
      <c r="H13839" s="61"/>
    </row>
    <row r="13840" ht="12.0" customHeight="1">
      <c r="A13840" s="61"/>
      <c r="B13840" s="70" t="s">
        <v>15144</v>
      </c>
      <c r="C13840" s="70" t="s">
        <v>514</v>
      </c>
      <c r="D13840" s="71" t="s">
        <v>311</v>
      </c>
      <c r="E13840" s="72">
        <v>9.0</v>
      </c>
      <c r="F13840" s="73"/>
      <c r="G13840" s="72">
        <f t="shared" si="2327"/>
        <v>0</v>
      </c>
      <c r="H13840" s="74"/>
    </row>
    <row r="13841" ht="12.0" customHeight="1">
      <c r="A13841" s="61"/>
      <c r="B13841" s="84" t="s">
        <v>15145</v>
      </c>
      <c r="C13841" s="85" t="s">
        <v>516</v>
      </c>
      <c r="D13841" s="49"/>
      <c r="E13841" s="49"/>
      <c r="F13841" s="49"/>
      <c r="G13841" s="98">
        <f>SUM(G13842:G13846)</f>
        <v>0</v>
      </c>
      <c r="H13841" s="61"/>
    </row>
    <row r="13842" ht="12.0" customHeight="1">
      <c r="A13842" s="61"/>
      <c r="B13842" s="70" t="s">
        <v>15146</v>
      </c>
      <c r="C13842" s="70" t="s">
        <v>831</v>
      </c>
      <c r="D13842" s="71" t="s">
        <v>408</v>
      </c>
      <c r="E13842" s="72">
        <v>53.050000000000004</v>
      </c>
      <c r="F13842" s="73"/>
      <c r="G13842" s="72">
        <f t="shared" ref="G13842:G13846" si="2328">ROUND(E13842*F13842,2)</f>
        <v>0</v>
      </c>
      <c r="H13842" s="74"/>
    </row>
    <row r="13843" ht="12.0" customHeight="1">
      <c r="A13843" s="61"/>
      <c r="B13843" s="70" t="s">
        <v>15147</v>
      </c>
      <c r="C13843" s="70" t="s">
        <v>833</v>
      </c>
      <c r="D13843" s="71" t="s">
        <v>408</v>
      </c>
      <c r="E13843" s="72">
        <v>61.38</v>
      </c>
      <c r="F13843" s="73"/>
      <c r="G13843" s="72">
        <f t="shared" si="2328"/>
        <v>0</v>
      </c>
      <c r="H13843" s="61"/>
    </row>
    <row r="13844" ht="12.0" customHeight="1">
      <c r="A13844" s="61"/>
      <c r="B13844" s="70" t="s">
        <v>15148</v>
      </c>
      <c r="C13844" s="70" t="s">
        <v>835</v>
      </c>
      <c r="D13844" s="71" t="s">
        <v>408</v>
      </c>
      <c r="E13844" s="72">
        <v>36.68</v>
      </c>
      <c r="F13844" s="73"/>
      <c r="G13844" s="72">
        <f t="shared" si="2328"/>
        <v>0</v>
      </c>
      <c r="H13844" s="74"/>
    </row>
    <row r="13845" ht="12.0" customHeight="1">
      <c r="A13845" s="61"/>
      <c r="B13845" s="70" t="s">
        <v>15149</v>
      </c>
      <c r="C13845" s="70" t="s">
        <v>518</v>
      </c>
      <c r="D13845" s="71" t="s">
        <v>408</v>
      </c>
      <c r="E13845" s="72">
        <v>21.61</v>
      </c>
      <c r="F13845" s="73"/>
      <c r="G13845" s="72">
        <f t="shared" si="2328"/>
        <v>0</v>
      </c>
      <c r="H13845" s="61"/>
    </row>
    <row r="13846" ht="12.0" customHeight="1">
      <c r="A13846" s="61"/>
      <c r="B13846" s="70" t="s">
        <v>15150</v>
      </c>
      <c r="C13846" s="70" t="s">
        <v>520</v>
      </c>
      <c r="D13846" s="71" t="s">
        <v>408</v>
      </c>
      <c r="E13846" s="72">
        <v>8.72</v>
      </c>
      <c r="F13846" s="73"/>
      <c r="G13846" s="72">
        <f t="shared" si="2328"/>
        <v>0</v>
      </c>
      <c r="H13846" s="74"/>
    </row>
    <row r="13847" ht="12.0" customHeight="1">
      <c r="A13847" s="61"/>
      <c r="B13847" s="84" t="s">
        <v>15151</v>
      </c>
      <c r="C13847" s="85" t="s">
        <v>522</v>
      </c>
      <c r="D13847" s="49"/>
      <c r="E13847" s="49"/>
      <c r="F13847" s="49"/>
      <c r="G13847" s="98">
        <f>SUM(G13848:G13850)</f>
        <v>0</v>
      </c>
      <c r="H13847" s="61"/>
    </row>
    <row r="13848" ht="12.0" customHeight="1">
      <c r="A13848" s="61"/>
      <c r="B13848" s="70" t="s">
        <v>15152</v>
      </c>
      <c r="C13848" s="82" t="s">
        <v>842</v>
      </c>
      <c r="D13848" s="71" t="s">
        <v>525</v>
      </c>
      <c r="E13848" s="72">
        <v>11.6</v>
      </c>
      <c r="F13848" s="73"/>
      <c r="G13848" s="72">
        <f t="shared" ref="G13848:G13850" si="2329">ROUND(E13848*F13848,2)</f>
        <v>0</v>
      </c>
      <c r="H13848" s="87"/>
    </row>
    <row r="13849" ht="12.0" customHeight="1">
      <c r="A13849" s="61"/>
      <c r="B13849" s="70" t="s">
        <v>15153</v>
      </c>
      <c r="C13849" s="70" t="s">
        <v>531</v>
      </c>
      <c r="D13849" s="71" t="s">
        <v>408</v>
      </c>
      <c r="E13849" s="72">
        <v>106.41</v>
      </c>
      <c r="F13849" s="73"/>
      <c r="G13849" s="72">
        <f t="shared" si="2329"/>
        <v>0</v>
      </c>
      <c r="H13849" s="61"/>
    </row>
    <row r="13850" ht="12.0" customHeight="1">
      <c r="A13850" s="61"/>
      <c r="B13850" s="70" t="s">
        <v>15154</v>
      </c>
      <c r="C13850" s="70" t="s">
        <v>529</v>
      </c>
      <c r="D13850" s="71" t="s">
        <v>311</v>
      </c>
      <c r="E13850" s="72">
        <v>6.0</v>
      </c>
      <c r="F13850" s="73"/>
      <c r="G13850" s="72">
        <f t="shared" si="2329"/>
        <v>0</v>
      </c>
      <c r="H13850" s="91"/>
    </row>
    <row r="13851" ht="12.0" customHeight="1">
      <c r="A13851" s="61"/>
      <c r="B13851" s="79" t="s">
        <v>15155</v>
      </c>
      <c r="C13851" s="83" t="s">
        <v>9461</v>
      </c>
      <c r="D13851" s="49"/>
      <c r="E13851" s="49"/>
      <c r="F13851" s="49"/>
      <c r="G13851" s="81">
        <f>+G13852+G13855+G13859+G13861+G13870+G13873</f>
        <v>0</v>
      </c>
      <c r="H13851" s="61"/>
    </row>
    <row r="13852" ht="12.0" customHeight="1">
      <c r="A13852" s="61"/>
      <c r="B13852" s="84" t="s">
        <v>15156</v>
      </c>
      <c r="C13852" s="85" t="s">
        <v>405</v>
      </c>
      <c r="D13852" s="49"/>
      <c r="E13852" s="49"/>
      <c r="F13852" s="49"/>
      <c r="G13852" s="98">
        <f>SUM(G13853:G13854)</f>
        <v>0</v>
      </c>
      <c r="H13852" s="74"/>
    </row>
    <row r="13853" ht="12.0" customHeight="1">
      <c r="A13853" s="61"/>
      <c r="B13853" s="70" t="s">
        <v>15157</v>
      </c>
      <c r="C13853" s="70" t="s">
        <v>667</v>
      </c>
      <c r="D13853" s="71" t="s">
        <v>408</v>
      </c>
      <c r="E13853" s="72">
        <v>4.5</v>
      </c>
      <c r="F13853" s="73"/>
      <c r="G13853" s="72">
        <f t="shared" ref="G13853:G13854" si="2330">ROUND(E13853*F13853,2)</f>
        <v>0</v>
      </c>
      <c r="H13853" s="61"/>
    </row>
    <row r="13854" ht="12.0" customHeight="1">
      <c r="A13854" s="61"/>
      <c r="B13854" s="70" t="s">
        <v>15158</v>
      </c>
      <c r="C13854" s="70" t="s">
        <v>669</v>
      </c>
      <c r="D13854" s="71" t="s">
        <v>408</v>
      </c>
      <c r="E13854" s="72">
        <v>4.5</v>
      </c>
      <c r="F13854" s="73"/>
      <c r="G13854" s="72">
        <f t="shared" si="2330"/>
        <v>0</v>
      </c>
      <c r="H13854" s="74"/>
    </row>
    <row r="13855" ht="12.0" customHeight="1">
      <c r="A13855" s="61"/>
      <c r="B13855" s="84" t="s">
        <v>15159</v>
      </c>
      <c r="C13855" s="85" t="s">
        <v>410</v>
      </c>
      <c r="D13855" s="49"/>
      <c r="E13855" s="49"/>
      <c r="F13855" s="49"/>
      <c r="G13855" s="98">
        <f>SUM(G13856:G13858)</f>
        <v>0</v>
      </c>
      <c r="H13855" s="61"/>
    </row>
    <row r="13856" ht="12.0" customHeight="1">
      <c r="A13856" s="61"/>
      <c r="B13856" s="70" t="s">
        <v>15160</v>
      </c>
      <c r="C13856" s="70" t="s">
        <v>13058</v>
      </c>
      <c r="D13856" s="71" t="s">
        <v>413</v>
      </c>
      <c r="E13856" s="72">
        <v>10.120000000000001</v>
      </c>
      <c r="F13856" s="73"/>
      <c r="G13856" s="72">
        <f t="shared" ref="G13856:G13858" si="2331">ROUND(E13856*F13856,2)</f>
        <v>0</v>
      </c>
      <c r="H13856" s="91"/>
    </row>
    <row r="13857" ht="12.0" customHeight="1">
      <c r="A13857" s="61"/>
      <c r="B13857" s="70" t="s">
        <v>15161</v>
      </c>
      <c r="C13857" s="70" t="s">
        <v>12831</v>
      </c>
      <c r="D13857" s="71" t="s">
        <v>408</v>
      </c>
      <c r="E13857" s="72">
        <v>4.14</v>
      </c>
      <c r="F13857" s="73"/>
      <c r="G13857" s="72">
        <f t="shared" si="2331"/>
        <v>0</v>
      </c>
      <c r="H13857" s="61"/>
    </row>
    <row r="13858" ht="12.0" customHeight="1">
      <c r="A13858" s="61"/>
      <c r="B13858" s="70" t="s">
        <v>15162</v>
      </c>
      <c r="C13858" s="70" t="s">
        <v>12834</v>
      </c>
      <c r="D13858" s="71" t="s">
        <v>413</v>
      </c>
      <c r="E13858" s="72">
        <v>10.120000000000001</v>
      </c>
      <c r="F13858" s="73"/>
      <c r="G13858" s="72">
        <f t="shared" si="2331"/>
        <v>0</v>
      </c>
      <c r="H13858" s="74"/>
    </row>
    <row r="13859" ht="12.0" customHeight="1">
      <c r="A13859" s="61"/>
      <c r="B13859" s="84" t="s">
        <v>15163</v>
      </c>
      <c r="C13859" s="85" t="s">
        <v>427</v>
      </c>
      <c r="D13859" s="49"/>
      <c r="E13859" s="49"/>
      <c r="F13859" s="49"/>
      <c r="G13859" s="98">
        <f>SUM(G13860)</f>
        <v>0</v>
      </c>
      <c r="H13859" s="61"/>
    </row>
    <row r="13860" ht="12.0" customHeight="1">
      <c r="A13860" s="61"/>
      <c r="B13860" s="70" t="s">
        <v>15164</v>
      </c>
      <c r="C13860" s="70" t="s">
        <v>429</v>
      </c>
      <c r="D13860" s="71" t="s">
        <v>413</v>
      </c>
      <c r="E13860" s="72">
        <v>0.41000000000000003</v>
      </c>
      <c r="F13860" s="73"/>
      <c r="G13860" s="72">
        <f>ROUND(E13860*F13860,2)</f>
        <v>0</v>
      </c>
      <c r="H13860" s="74"/>
    </row>
    <row r="13861" ht="12.0" customHeight="1">
      <c r="A13861" s="61"/>
      <c r="B13861" s="84" t="s">
        <v>15165</v>
      </c>
      <c r="C13861" s="85" t="s">
        <v>439</v>
      </c>
      <c r="D13861" s="49"/>
      <c r="E13861" s="49"/>
      <c r="F13861" s="49"/>
      <c r="G13861" s="98">
        <f>SUM(G13862:G13869)</f>
        <v>0</v>
      </c>
      <c r="H13861" s="61"/>
    </row>
    <row r="13862" ht="12.0" customHeight="1">
      <c r="A13862" s="61"/>
      <c r="B13862" s="70" t="s">
        <v>15166</v>
      </c>
      <c r="C13862" s="70" t="s">
        <v>981</v>
      </c>
      <c r="D13862" s="71" t="s">
        <v>413</v>
      </c>
      <c r="E13862" s="72">
        <v>0.93</v>
      </c>
      <c r="F13862" s="73"/>
      <c r="G13862" s="72">
        <f t="shared" ref="G13862:G13869" si="2332">ROUND(E13862*F13862,2)</f>
        <v>0</v>
      </c>
      <c r="H13862" s="74"/>
    </row>
    <row r="13863" ht="12.0" customHeight="1">
      <c r="A13863" s="61"/>
      <c r="B13863" s="70" t="s">
        <v>15167</v>
      </c>
      <c r="C13863" s="70" t="s">
        <v>470</v>
      </c>
      <c r="D13863" s="71" t="s">
        <v>446</v>
      </c>
      <c r="E13863" s="72">
        <v>94.23</v>
      </c>
      <c r="F13863" s="73"/>
      <c r="G13863" s="72">
        <f t="shared" si="2332"/>
        <v>0</v>
      </c>
      <c r="H13863" s="61"/>
    </row>
    <row r="13864" ht="12.0" customHeight="1">
      <c r="A13864" s="61"/>
      <c r="B13864" s="70" t="s">
        <v>15168</v>
      </c>
      <c r="C13864" s="70" t="s">
        <v>1074</v>
      </c>
      <c r="D13864" s="71" t="s">
        <v>413</v>
      </c>
      <c r="E13864" s="72">
        <v>2.91</v>
      </c>
      <c r="F13864" s="73"/>
      <c r="G13864" s="72">
        <f t="shared" si="2332"/>
        <v>0</v>
      </c>
      <c r="H13864" s="91"/>
    </row>
    <row r="13865" ht="12.0" customHeight="1">
      <c r="A13865" s="61"/>
      <c r="B13865" s="70" t="s">
        <v>15169</v>
      </c>
      <c r="C13865" s="70" t="s">
        <v>474</v>
      </c>
      <c r="D13865" s="71" t="s">
        <v>408</v>
      </c>
      <c r="E13865" s="72">
        <v>31.52</v>
      </c>
      <c r="F13865" s="73"/>
      <c r="G13865" s="72">
        <f t="shared" si="2332"/>
        <v>0</v>
      </c>
      <c r="H13865" s="61"/>
    </row>
    <row r="13866" ht="12.0" customHeight="1">
      <c r="A13866" s="61"/>
      <c r="B13866" s="70" t="s">
        <v>15170</v>
      </c>
      <c r="C13866" s="70" t="s">
        <v>476</v>
      </c>
      <c r="D13866" s="71" t="s">
        <v>446</v>
      </c>
      <c r="E13866" s="72">
        <v>268.29</v>
      </c>
      <c r="F13866" s="73"/>
      <c r="G13866" s="72">
        <f t="shared" si="2332"/>
        <v>0</v>
      </c>
      <c r="H13866" s="74"/>
    </row>
    <row r="13867" ht="12.0" customHeight="1">
      <c r="A13867" s="61"/>
      <c r="B13867" s="70" t="s">
        <v>15171</v>
      </c>
      <c r="C13867" s="70" t="s">
        <v>10982</v>
      </c>
      <c r="D13867" s="71" t="s">
        <v>413</v>
      </c>
      <c r="E13867" s="72">
        <v>0.12</v>
      </c>
      <c r="F13867" s="73"/>
      <c r="G13867" s="72">
        <f t="shared" si="2332"/>
        <v>0</v>
      </c>
      <c r="H13867" s="61"/>
    </row>
    <row r="13868" ht="12.0" customHeight="1">
      <c r="A13868" s="61"/>
      <c r="B13868" s="70" t="s">
        <v>15172</v>
      </c>
      <c r="C13868" s="70" t="s">
        <v>480</v>
      </c>
      <c r="D13868" s="71" t="s">
        <v>408</v>
      </c>
      <c r="E13868" s="72">
        <v>3.4</v>
      </c>
      <c r="F13868" s="73"/>
      <c r="G13868" s="72">
        <f t="shared" si="2332"/>
        <v>0</v>
      </c>
      <c r="H13868" s="74"/>
    </row>
    <row r="13869" ht="12.0" customHeight="1">
      <c r="A13869" s="61"/>
      <c r="B13869" s="70" t="s">
        <v>15173</v>
      </c>
      <c r="C13869" s="70" t="s">
        <v>482</v>
      </c>
      <c r="D13869" s="71" t="s">
        <v>446</v>
      </c>
      <c r="E13869" s="72">
        <v>16.98</v>
      </c>
      <c r="F13869" s="73"/>
      <c r="G13869" s="72">
        <f t="shared" si="2332"/>
        <v>0</v>
      </c>
      <c r="H13869" s="61"/>
    </row>
    <row r="13870" ht="12.0" customHeight="1">
      <c r="A13870" s="61"/>
      <c r="B13870" s="84" t="s">
        <v>15174</v>
      </c>
      <c r="C13870" s="85" t="s">
        <v>484</v>
      </c>
      <c r="D13870" s="49"/>
      <c r="E13870" s="49"/>
      <c r="F13870" s="49"/>
      <c r="G13870" s="98">
        <f>SUM(G13871:G13872)</f>
        <v>0</v>
      </c>
      <c r="H13870" s="74"/>
    </row>
    <row r="13871" ht="12.0" customHeight="1">
      <c r="A13871" s="61"/>
      <c r="B13871" s="70" t="s">
        <v>15175</v>
      </c>
      <c r="C13871" s="70" t="s">
        <v>647</v>
      </c>
      <c r="D13871" s="71" t="s">
        <v>408</v>
      </c>
      <c r="E13871" s="72">
        <v>4.14</v>
      </c>
      <c r="F13871" s="73"/>
      <c r="G13871" s="72">
        <f t="shared" ref="G13871:G13872" si="2333">ROUND(E13871*F13871,2)</f>
        <v>0</v>
      </c>
      <c r="H13871" s="61"/>
    </row>
    <row r="13872" ht="12.0" customHeight="1">
      <c r="A13872" s="61"/>
      <c r="B13872" s="70" t="s">
        <v>15176</v>
      </c>
      <c r="C13872" s="70" t="s">
        <v>488</v>
      </c>
      <c r="D13872" s="71" t="s">
        <v>408</v>
      </c>
      <c r="E13872" s="72">
        <v>31.52</v>
      </c>
      <c r="F13872" s="73"/>
      <c r="G13872" s="72">
        <f t="shared" si="2333"/>
        <v>0</v>
      </c>
      <c r="H13872" s="91"/>
    </row>
    <row r="13873" ht="12.0" customHeight="1">
      <c r="A13873" s="61"/>
      <c r="B13873" s="84" t="s">
        <v>15177</v>
      </c>
      <c r="C13873" s="85" t="s">
        <v>1084</v>
      </c>
      <c r="D13873" s="49"/>
      <c r="E13873" s="49"/>
      <c r="F13873" s="49"/>
      <c r="G13873" s="98">
        <f>SUM(G13874:G13877)</f>
        <v>0</v>
      </c>
      <c r="H13873" s="61"/>
    </row>
    <row r="13874" ht="12.0" customHeight="1">
      <c r="A13874" s="61"/>
      <c r="B13874" s="70" t="s">
        <v>15178</v>
      </c>
      <c r="C13874" s="70" t="s">
        <v>531</v>
      </c>
      <c r="D13874" s="71" t="s">
        <v>408</v>
      </c>
      <c r="E13874" s="72">
        <v>34.92</v>
      </c>
      <c r="F13874" s="73"/>
      <c r="G13874" s="72">
        <f t="shared" ref="G13874:G13877" si="2334">ROUND(E13874*F13874,2)</f>
        <v>0</v>
      </c>
      <c r="H13874" s="74"/>
    </row>
    <row r="13875" ht="12.0" customHeight="1">
      <c r="A13875" s="61"/>
      <c r="B13875" s="70" t="s">
        <v>15179</v>
      </c>
      <c r="C13875" s="70" t="s">
        <v>524</v>
      </c>
      <c r="D13875" s="71" t="s">
        <v>525</v>
      </c>
      <c r="E13875" s="72">
        <v>1.0</v>
      </c>
      <c r="F13875" s="73"/>
      <c r="G13875" s="72">
        <f t="shared" si="2334"/>
        <v>0</v>
      </c>
      <c r="H13875" s="61"/>
    </row>
    <row r="13876" ht="12.0" customHeight="1">
      <c r="A13876" s="61"/>
      <c r="B13876" s="70" t="s">
        <v>15180</v>
      </c>
      <c r="C13876" s="70" t="s">
        <v>527</v>
      </c>
      <c r="D13876" s="71" t="s">
        <v>311</v>
      </c>
      <c r="E13876" s="72">
        <v>18.0</v>
      </c>
      <c r="F13876" s="73"/>
      <c r="G13876" s="72">
        <f t="shared" si="2334"/>
        <v>0</v>
      </c>
      <c r="H13876" s="91"/>
    </row>
    <row r="13877" ht="12.0" customHeight="1">
      <c r="A13877" s="61"/>
      <c r="B13877" s="70" t="s">
        <v>15181</v>
      </c>
      <c r="C13877" s="70" t="s">
        <v>529</v>
      </c>
      <c r="D13877" s="71" t="s">
        <v>311</v>
      </c>
      <c r="E13877" s="72">
        <v>2.0</v>
      </c>
      <c r="F13877" s="73"/>
      <c r="G13877" s="72">
        <f t="shared" si="2334"/>
        <v>0</v>
      </c>
      <c r="H13877" s="61"/>
    </row>
    <row r="13878" ht="12.0" customHeight="1">
      <c r="A13878" s="61"/>
      <c r="B13878" s="79" t="s">
        <v>15182</v>
      </c>
      <c r="C13878" s="83" t="s">
        <v>9104</v>
      </c>
      <c r="D13878" s="49"/>
      <c r="E13878" s="49"/>
      <c r="F13878" s="49"/>
      <c r="G13878" s="81">
        <f>+G13879+G13882+G13887+G13891+G13898+G13902+G13904+G13906+G13911+G13915</f>
        <v>0</v>
      </c>
      <c r="H13878" s="74"/>
    </row>
    <row r="13879" ht="12.0" customHeight="1">
      <c r="A13879" s="61"/>
      <c r="B13879" s="84" t="s">
        <v>15183</v>
      </c>
      <c r="C13879" s="85" t="s">
        <v>405</v>
      </c>
      <c r="D13879" s="49"/>
      <c r="E13879" s="49"/>
      <c r="F13879" s="49"/>
      <c r="G13879" s="98">
        <f>SUM(G13880:G13881)</f>
        <v>0</v>
      </c>
      <c r="H13879" s="61"/>
    </row>
    <row r="13880" ht="12.0" customHeight="1">
      <c r="A13880" s="61"/>
      <c r="B13880" s="70" t="s">
        <v>15184</v>
      </c>
      <c r="C13880" s="70" t="s">
        <v>1093</v>
      </c>
      <c r="D13880" s="71" t="s">
        <v>525</v>
      </c>
      <c r="E13880" s="72">
        <v>91.05</v>
      </c>
      <c r="F13880" s="73"/>
      <c r="G13880" s="72">
        <f t="shared" ref="G13880:G13881" si="2335">ROUND(E13880*F13880,2)</f>
        <v>0</v>
      </c>
      <c r="H13880" s="74"/>
    </row>
    <row r="13881" ht="12.0" customHeight="1">
      <c r="A13881" s="61"/>
      <c r="B13881" s="70" t="s">
        <v>15185</v>
      </c>
      <c r="C13881" s="70" t="s">
        <v>1095</v>
      </c>
      <c r="D13881" s="71" t="s">
        <v>525</v>
      </c>
      <c r="E13881" s="72">
        <v>91.05</v>
      </c>
      <c r="F13881" s="73"/>
      <c r="G13881" s="72">
        <f t="shared" si="2335"/>
        <v>0</v>
      </c>
      <c r="H13881" s="61"/>
    </row>
    <row r="13882" ht="12.0" customHeight="1">
      <c r="A13882" s="61"/>
      <c r="B13882" s="84" t="s">
        <v>15186</v>
      </c>
      <c r="C13882" s="85" t="s">
        <v>410</v>
      </c>
      <c r="D13882" s="49"/>
      <c r="E13882" s="49"/>
      <c r="F13882" s="49"/>
      <c r="G13882" s="98">
        <f>SUM(G13883:G13886)</f>
        <v>0</v>
      </c>
      <c r="H13882" s="74"/>
    </row>
    <row r="13883" ht="12.0" customHeight="1">
      <c r="A13883" s="61"/>
      <c r="B13883" s="70" t="s">
        <v>15187</v>
      </c>
      <c r="C13883" s="70" t="s">
        <v>12829</v>
      </c>
      <c r="D13883" s="71" t="s">
        <v>413</v>
      </c>
      <c r="E13883" s="72">
        <v>37.410000000000004</v>
      </c>
      <c r="F13883" s="73"/>
      <c r="G13883" s="72">
        <f t="shared" ref="G13883:G13886" si="2336">ROUND(E13883*F13883,2)</f>
        <v>0</v>
      </c>
      <c r="H13883" s="61"/>
    </row>
    <row r="13884" ht="12.0" customHeight="1">
      <c r="A13884" s="61"/>
      <c r="B13884" s="70" t="s">
        <v>15188</v>
      </c>
      <c r="C13884" s="70" t="s">
        <v>12831</v>
      </c>
      <c r="D13884" s="71" t="s">
        <v>408</v>
      </c>
      <c r="E13884" s="72">
        <v>36.28</v>
      </c>
      <c r="F13884" s="73"/>
      <c r="G13884" s="72">
        <f t="shared" si="2336"/>
        <v>0</v>
      </c>
      <c r="H13884" s="74"/>
    </row>
    <row r="13885" ht="12.0" customHeight="1">
      <c r="A13885" s="61"/>
      <c r="B13885" s="70" t="s">
        <v>15189</v>
      </c>
      <c r="C13885" s="70" t="s">
        <v>421</v>
      </c>
      <c r="D13885" s="71" t="s">
        <v>413</v>
      </c>
      <c r="E13885" s="72">
        <v>8.11</v>
      </c>
      <c r="F13885" s="73"/>
      <c r="G13885" s="72">
        <f t="shared" si="2336"/>
        <v>0</v>
      </c>
      <c r="H13885" s="61"/>
    </row>
    <row r="13886" ht="12.0" customHeight="1">
      <c r="A13886" s="61"/>
      <c r="B13886" s="70" t="s">
        <v>15190</v>
      </c>
      <c r="C13886" s="70" t="s">
        <v>12834</v>
      </c>
      <c r="D13886" s="71" t="s">
        <v>413</v>
      </c>
      <c r="E13886" s="72">
        <v>37.410000000000004</v>
      </c>
      <c r="F13886" s="73"/>
      <c r="G13886" s="72">
        <f t="shared" si="2336"/>
        <v>0</v>
      </c>
      <c r="H13886" s="74"/>
    </row>
    <row r="13887" ht="12.0" customHeight="1">
      <c r="A13887" s="61"/>
      <c r="B13887" s="84" t="s">
        <v>15191</v>
      </c>
      <c r="C13887" s="85" t="s">
        <v>427</v>
      </c>
      <c r="D13887" s="49"/>
      <c r="E13887" s="49"/>
      <c r="F13887" s="49"/>
      <c r="G13887" s="98">
        <f>SUM(G13888:G13890)</f>
        <v>0</v>
      </c>
      <c r="H13887" s="61"/>
    </row>
    <row r="13888" ht="12.0" customHeight="1">
      <c r="A13888" s="61"/>
      <c r="B13888" s="70" t="s">
        <v>15192</v>
      </c>
      <c r="C13888" s="70" t="s">
        <v>431</v>
      </c>
      <c r="D13888" s="71" t="s">
        <v>413</v>
      </c>
      <c r="E13888" s="72">
        <v>18.12</v>
      </c>
      <c r="F13888" s="73"/>
      <c r="G13888" s="72">
        <f t="shared" ref="G13888:G13890" si="2337">ROUND(E13888*F13888,2)</f>
        <v>0</v>
      </c>
      <c r="H13888" s="74"/>
    </row>
    <row r="13889" ht="12.0" customHeight="1">
      <c r="A13889" s="61"/>
      <c r="B13889" s="70" t="s">
        <v>15193</v>
      </c>
      <c r="C13889" s="70" t="s">
        <v>970</v>
      </c>
      <c r="D13889" s="71" t="s">
        <v>413</v>
      </c>
      <c r="E13889" s="72">
        <v>10.19</v>
      </c>
      <c r="F13889" s="73"/>
      <c r="G13889" s="72">
        <f t="shared" si="2337"/>
        <v>0</v>
      </c>
      <c r="H13889" s="61"/>
    </row>
    <row r="13890" ht="12.0" customHeight="1">
      <c r="A13890" s="61"/>
      <c r="B13890" s="70" t="s">
        <v>15194</v>
      </c>
      <c r="C13890" s="70" t="s">
        <v>1113</v>
      </c>
      <c r="D13890" s="71" t="s">
        <v>408</v>
      </c>
      <c r="E13890" s="72">
        <v>135.9</v>
      </c>
      <c r="F13890" s="73"/>
      <c r="G13890" s="72">
        <f t="shared" si="2337"/>
        <v>0</v>
      </c>
      <c r="H13890" s="74"/>
    </row>
    <row r="13891" ht="12.0" customHeight="1">
      <c r="A13891" s="61"/>
      <c r="B13891" s="84" t="s">
        <v>15195</v>
      </c>
      <c r="C13891" s="85" t="s">
        <v>439</v>
      </c>
      <c r="D13891" s="49"/>
      <c r="E13891" s="49"/>
      <c r="F13891" s="49"/>
      <c r="G13891" s="98">
        <f>SUM(G13892:G13897)</f>
        <v>0</v>
      </c>
      <c r="H13891" s="61"/>
    </row>
    <row r="13892" ht="12.0" customHeight="1">
      <c r="A13892" s="61"/>
      <c r="B13892" s="70" t="s">
        <v>15196</v>
      </c>
      <c r="C13892" s="70" t="s">
        <v>991</v>
      </c>
      <c r="D13892" s="71" t="s">
        <v>413</v>
      </c>
      <c r="E13892" s="72">
        <v>11.23</v>
      </c>
      <c r="F13892" s="73"/>
      <c r="G13892" s="72">
        <f t="shared" ref="G13892:G13897" si="2338">ROUND(E13892*F13892,2)</f>
        <v>0</v>
      </c>
      <c r="H13892" s="74"/>
    </row>
    <row r="13893" ht="12.0" customHeight="1">
      <c r="A13893" s="61"/>
      <c r="B13893" s="70" t="s">
        <v>15197</v>
      </c>
      <c r="C13893" s="70" t="s">
        <v>741</v>
      </c>
      <c r="D13893" s="71" t="s">
        <v>408</v>
      </c>
      <c r="E13893" s="72">
        <v>213.1</v>
      </c>
      <c r="F13893" s="73"/>
      <c r="G13893" s="72">
        <f t="shared" si="2338"/>
        <v>0</v>
      </c>
      <c r="H13893" s="61"/>
    </row>
    <row r="13894" ht="12.0" customHeight="1">
      <c r="A13894" s="61"/>
      <c r="B13894" s="70" t="s">
        <v>15198</v>
      </c>
      <c r="C13894" s="70" t="s">
        <v>743</v>
      </c>
      <c r="D13894" s="71" t="s">
        <v>446</v>
      </c>
      <c r="E13894" s="72">
        <v>1757.3600000000001</v>
      </c>
      <c r="F13894" s="73"/>
      <c r="G13894" s="72">
        <f t="shared" si="2338"/>
        <v>0</v>
      </c>
      <c r="H13894" s="91"/>
    </row>
    <row r="13895" ht="12.0" customHeight="1">
      <c r="A13895" s="61"/>
      <c r="B13895" s="70" t="s">
        <v>15199</v>
      </c>
      <c r="C13895" s="70" t="s">
        <v>996</v>
      </c>
      <c r="D13895" s="71" t="s">
        <v>413</v>
      </c>
      <c r="E13895" s="72">
        <v>4.53</v>
      </c>
      <c r="F13895" s="73"/>
      <c r="G13895" s="72">
        <f t="shared" si="2338"/>
        <v>0</v>
      </c>
      <c r="H13895" s="61"/>
    </row>
    <row r="13896" ht="12.0" customHeight="1">
      <c r="A13896" s="61"/>
      <c r="B13896" s="70" t="s">
        <v>15200</v>
      </c>
      <c r="C13896" s="70" t="s">
        <v>748</v>
      </c>
      <c r="D13896" s="71" t="s">
        <v>408</v>
      </c>
      <c r="E13896" s="72">
        <v>83.05</v>
      </c>
      <c r="F13896" s="73"/>
      <c r="G13896" s="72">
        <f t="shared" si="2338"/>
        <v>0</v>
      </c>
      <c r="H13896" s="74"/>
    </row>
    <row r="13897" ht="12.0" customHeight="1">
      <c r="A13897" s="61"/>
      <c r="B13897" s="70" t="s">
        <v>15201</v>
      </c>
      <c r="C13897" s="70" t="s">
        <v>750</v>
      </c>
      <c r="D13897" s="71" t="s">
        <v>446</v>
      </c>
      <c r="E13897" s="72">
        <v>707.38</v>
      </c>
      <c r="F13897" s="73"/>
      <c r="G13897" s="72">
        <f t="shared" si="2338"/>
        <v>0</v>
      </c>
      <c r="H13897" s="61"/>
    </row>
    <row r="13898" ht="12.0" customHeight="1">
      <c r="A13898" s="61"/>
      <c r="B13898" s="84" t="s">
        <v>15202</v>
      </c>
      <c r="C13898" s="85" t="s">
        <v>1122</v>
      </c>
      <c r="D13898" s="49"/>
      <c r="E13898" s="49"/>
      <c r="F13898" s="49"/>
      <c r="G13898" s="98">
        <f>SUM(G13899:G13901)</f>
        <v>0</v>
      </c>
      <c r="H13898" s="74"/>
    </row>
    <row r="13899" ht="12.0" customHeight="1">
      <c r="A13899" s="61"/>
      <c r="B13899" s="70" t="s">
        <v>15203</v>
      </c>
      <c r="C13899" s="70" t="s">
        <v>1124</v>
      </c>
      <c r="D13899" s="71" t="s">
        <v>408</v>
      </c>
      <c r="E13899" s="72">
        <v>234.05</v>
      </c>
      <c r="F13899" s="73"/>
      <c r="G13899" s="72">
        <f t="shared" ref="G13899:G13901" si="2339">ROUND(E13899*F13899,2)</f>
        <v>0</v>
      </c>
      <c r="H13899" s="61"/>
    </row>
    <row r="13900" ht="12.0" customHeight="1">
      <c r="A13900" s="61"/>
      <c r="B13900" s="70" t="s">
        <v>15204</v>
      </c>
      <c r="C13900" s="70" t="s">
        <v>1126</v>
      </c>
      <c r="D13900" s="71" t="s">
        <v>525</v>
      </c>
      <c r="E13900" s="72">
        <v>435.2</v>
      </c>
      <c r="F13900" s="73"/>
      <c r="G13900" s="72">
        <f t="shared" si="2339"/>
        <v>0</v>
      </c>
      <c r="H13900" s="91"/>
    </row>
    <row r="13901" ht="12.0" customHeight="1">
      <c r="A13901" s="61"/>
      <c r="B13901" s="70" t="s">
        <v>15205</v>
      </c>
      <c r="C13901" s="70" t="s">
        <v>1128</v>
      </c>
      <c r="D13901" s="71" t="s">
        <v>408</v>
      </c>
      <c r="E13901" s="72">
        <v>468.1</v>
      </c>
      <c r="F13901" s="73"/>
      <c r="G13901" s="72">
        <f t="shared" si="2339"/>
        <v>0</v>
      </c>
      <c r="H13901" s="61"/>
    </row>
    <row r="13902" ht="12.0" customHeight="1">
      <c r="A13902" s="61"/>
      <c r="B13902" s="84" t="s">
        <v>15206</v>
      </c>
      <c r="C13902" s="85" t="s">
        <v>484</v>
      </c>
      <c r="D13902" s="49"/>
      <c r="E13902" s="49"/>
      <c r="F13902" s="49"/>
      <c r="G13902" s="98">
        <f>SUM(G13903)</f>
        <v>0</v>
      </c>
      <c r="H13902" s="74"/>
    </row>
    <row r="13903" ht="12.0" customHeight="1">
      <c r="A13903" s="61"/>
      <c r="B13903" s="70" t="s">
        <v>15207</v>
      </c>
      <c r="C13903" s="70" t="s">
        <v>1131</v>
      </c>
      <c r="D13903" s="71" t="s">
        <v>408</v>
      </c>
      <c r="E13903" s="72">
        <v>432.05</v>
      </c>
      <c r="F13903" s="73"/>
      <c r="G13903" s="72">
        <f>ROUND(E13903*F13903,2)</f>
        <v>0</v>
      </c>
      <c r="H13903" s="61"/>
    </row>
    <row r="13904" ht="12.0" customHeight="1">
      <c r="A13904" s="61"/>
      <c r="B13904" s="84" t="s">
        <v>15208</v>
      </c>
      <c r="C13904" s="85" t="s">
        <v>496</v>
      </c>
      <c r="D13904" s="49"/>
      <c r="E13904" s="49"/>
      <c r="F13904" s="49"/>
      <c r="G13904" s="98">
        <f>SUM(G13905)</f>
        <v>0</v>
      </c>
      <c r="H13904" s="74"/>
    </row>
    <row r="13905" ht="12.0" customHeight="1">
      <c r="A13905" s="61"/>
      <c r="B13905" s="70" t="s">
        <v>15209</v>
      </c>
      <c r="C13905" s="70" t="s">
        <v>1675</v>
      </c>
      <c r="D13905" s="71" t="s">
        <v>408</v>
      </c>
      <c r="E13905" s="72">
        <v>7.0</v>
      </c>
      <c r="F13905" s="73"/>
      <c r="G13905" s="72">
        <f>ROUND(E13905*F13905,2)</f>
        <v>0</v>
      </c>
      <c r="H13905" s="61"/>
    </row>
    <row r="13906" ht="12.0" customHeight="1">
      <c r="A13906" s="61"/>
      <c r="B13906" s="84" t="s">
        <v>15210</v>
      </c>
      <c r="C13906" s="85" t="s">
        <v>506</v>
      </c>
      <c r="D13906" s="49"/>
      <c r="E13906" s="49"/>
      <c r="F13906" s="49"/>
      <c r="G13906" s="98">
        <f>SUM(G13907:G13910)</f>
        <v>0</v>
      </c>
      <c r="H13906" s="74"/>
    </row>
    <row r="13907" ht="12.0" customHeight="1">
      <c r="A13907" s="61"/>
      <c r="B13907" s="70" t="s">
        <v>15211</v>
      </c>
      <c r="C13907" s="70" t="s">
        <v>514</v>
      </c>
      <c r="D13907" s="71" t="s">
        <v>311</v>
      </c>
      <c r="E13907" s="72">
        <v>8.0</v>
      </c>
      <c r="F13907" s="73"/>
      <c r="G13907" s="72">
        <f t="shared" ref="G13907:G13910" si="2340">ROUND(E13907*F13907,2)</f>
        <v>0</v>
      </c>
      <c r="H13907" s="61"/>
    </row>
    <row r="13908" ht="12.0" customHeight="1">
      <c r="A13908" s="61"/>
      <c r="B13908" s="70" t="s">
        <v>15212</v>
      </c>
      <c r="C13908" s="70" t="s">
        <v>1138</v>
      </c>
      <c r="D13908" s="71" t="s">
        <v>311</v>
      </c>
      <c r="E13908" s="72">
        <v>1.0</v>
      </c>
      <c r="F13908" s="73"/>
      <c r="G13908" s="72">
        <f t="shared" si="2340"/>
        <v>0</v>
      </c>
      <c r="H13908" s="74"/>
    </row>
    <row r="13909" ht="12.0" customHeight="1">
      <c r="A13909" s="61"/>
      <c r="B13909" s="70" t="s">
        <v>15213</v>
      </c>
      <c r="C13909" s="70" t="s">
        <v>510</v>
      </c>
      <c r="D13909" s="71" t="s">
        <v>311</v>
      </c>
      <c r="E13909" s="72">
        <v>1.0</v>
      </c>
      <c r="F13909" s="73"/>
      <c r="G13909" s="72">
        <f t="shared" si="2340"/>
        <v>0</v>
      </c>
      <c r="H13909" s="61"/>
    </row>
    <row r="13910" ht="12.0" customHeight="1">
      <c r="A13910" s="61"/>
      <c r="B13910" s="70" t="s">
        <v>15214</v>
      </c>
      <c r="C13910" s="70" t="s">
        <v>512</v>
      </c>
      <c r="D13910" s="71" t="s">
        <v>311</v>
      </c>
      <c r="E13910" s="72">
        <v>2.0</v>
      </c>
      <c r="F13910" s="73"/>
      <c r="G13910" s="72">
        <f t="shared" si="2340"/>
        <v>0</v>
      </c>
      <c r="H13910" s="87"/>
    </row>
    <row r="13911" ht="12.0" customHeight="1">
      <c r="A13911" s="61"/>
      <c r="B13911" s="84" t="s">
        <v>15215</v>
      </c>
      <c r="C13911" s="85" t="s">
        <v>516</v>
      </c>
      <c r="D13911" s="49"/>
      <c r="E13911" s="49"/>
      <c r="F13911" s="49"/>
      <c r="G13911" s="98">
        <f>SUM(G13912:G13914)</f>
        <v>0</v>
      </c>
      <c r="H13911" s="61"/>
    </row>
    <row r="13912" ht="12.0" customHeight="1">
      <c r="A13912" s="61"/>
      <c r="B13912" s="70" t="s">
        <v>15216</v>
      </c>
      <c r="C13912" s="70" t="s">
        <v>1143</v>
      </c>
      <c r="D13912" s="71" t="s">
        <v>408</v>
      </c>
      <c r="E13912" s="72">
        <v>468.1</v>
      </c>
      <c r="F13912" s="73"/>
      <c r="G13912" s="72">
        <f t="shared" ref="G13912:G13914" si="2341">ROUND(E13912*F13912,2)</f>
        <v>0</v>
      </c>
      <c r="H13912" s="61"/>
    </row>
    <row r="13913" ht="12.0" customHeight="1">
      <c r="A13913" s="61"/>
      <c r="B13913" s="70" t="s">
        <v>15217</v>
      </c>
      <c r="C13913" s="70" t="s">
        <v>1145</v>
      </c>
      <c r="D13913" s="71" t="s">
        <v>408</v>
      </c>
      <c r="E13913" s="72">
        <v>432.05</v>
      </c>
      <c r="F13913" s="73"/>
      <c r="G13913" s="72">
        <f t="shared" si="2341"/>
        <v>0</v>
      </c>
      <c r="H13913" s="91"/>
    </row>
    <row r="13914" ht="12.0" customHeight="1">
      <c r="A13914" s="61"/>
      <c r="B13914" s="70" t="s">
        <v>15218</v>
      </c>
      <c r="C13914" s="70" t="s">
        <v>518</v>
      </c>
      <c r="D13914" s="71" t="s">
        <v>408</v>
      </c>
      <c r="E13914" s="72">
        <v>14.0</v>
      </c>
      <c r="F13914" s="73"/>
      <c r="G13914" s="72">
        <f t="shared" si="2341"/>
        <v>0</v>
      </c>
      <c r="H13914" s="61"/>
    </row>
    <row r="13915" ht="12.0" customHeight="1">
      <c r="A13915" s="61"/>
      <c r="B13915" s="84" t="s">
        <v>15219</v>
      </c>
      <c r="C13915" s="85" t="s">
        <v>522</v>
      </c>
      <c r="D13915" s="49"/>
      <c r="E13915" s="49"/>
      <c r="F13915" s="49"/>
      <c r="G13915" s="98">
        <f>SUM(G13916:G13919)</f>
        <v>0</v>
      </c>
      <c r="H13915" s="74"/>
    </row>
    <row r="13916" ht="12.0" customHeight="1">
      <c r="A13916" s="61"/>
      <c r="B13916" s="70" t="s">
        <v>15220</v>
      </c>
      <c r="C13916" s="70" t="s">
        <v>1149</v>
      </c>
      <c r="D13916" s="71" t="s">
        <v>525</v>
      </c>
      <c r="E13916" s="72">
        <v>90.7</v>
      </c>
      <c r="F13916" s="73"/>
      <c r="G13916" s="72">
        <f t="shared" ref="G13916:G13919" si="2342">ROUND(E13916*F13916,2)</f>
        <v>0</v>
      </c>
      <c r="H13916" s="61"/>
    </row>
    <row r="13917" ht="12.0" customHeight="1">
      <c r="A13917" s="61"/>
      <c r="B13917" s="70" t="s">
        <v>15221</v>
      </c>
      <c r="C13917" s="70" t="s">
        <v>1151</v>
      </c>
      <c r="D13917" s="71" t="s">
        <v>408</v>
      </c>
      <c r="E13917" s="72">
        <v>9.75</v>
      </c>
      <c r="F13917" s="73"/>
      <c r="G13917" s="72">
        <f t="shared" si="2342"/>
        <v>0</v>
      </c>
      <c r="H13917" s="74"/>
    </row>
    <row r="13918" ht="12.0" customHeight="1">
      <c r="A13918" s="61"/>
      <c r="B13918" s="70" t="s">
        <v>15222</v>
      </c>
      <c r="C13918" s="70" t="s">
        <v>529</v>
      </c>
      <c r="D13918" s="71" t="s">
        <v>311</v>
      </c>
      <c r="E13918" s="72">
        <v>9.0</v>
      </c>
      <c r="F13918" s="73"/>
      <c r="G13918" s="72">
        <f t="shared" si="2342"/>
        <v>0</v>
      </c>
      <c r="H13918" s="61"/>
    </row>
    <row r="13919" ht="12.0" customHeight="1">
      <c r="A13919" s="61"/>
      <c r="B13919" s="70" t="s">
        <v>15223</v>
      </c>
      <c r="C13919" s="70" t="s">
        <v>531</v>
      </c>
      <c r="D13919" s="71" t="s">
        <v>408</v>
      </c>
      <c r="E13919" s="72">
        <v>296.15000000000003</v>
      </c>
      <c r="F13919" s="73"/>
      <c r="G13919" s="72">
        <f t="shared" si="2342"/>
        <v>0</v>
      </c>
      <c r="H13919" s="91"/>
    </row>
    <row r="13920" ht="12.0" customHeight="1">
      <c r="A13920" s="61"/>
      <c r="B13920" s="79" t="s">
        <v>15224</v>
      </c>
      <c r="C13920" s="83" t="s">
        <v>1155</v>
      </c>
      <c r="D13920" s="49"/>
      <c r="E13920" s="49"/>
      <c r="F13920" s="49"/>
      <c r="G13920" s="81">
        <f>+G13921</f>
        <v>0</v>
      </c>
      <c r="H13920" s="61"/>
    </row>
    <row r="13921" ht="12.0" customHeight="1">
      <c r="A13921" s="61"/>
      <c r="B13921" s="70" t="s">
        <v>15225</v>
      </c>
      <c r="C13921" s="70" t="s">
        <v>1157</v>
      </c>
      <c r="D13921" s="71" t="s">
        <v>408</v>
      </c>
      <c r="E13921" s="72">
        <v>224.09</v>
      </c>
      <c r="F13921" s="73"/>
      <c r="G13921" s="72">
        <f>ROUND(E13921*F13921,2)</f>
        <v>0</v>
      </c>
      <c r="H13921" s="74"/>
    </row>
    <row r="13922" ht="15.0" customHeight="1">
      <c r="A13922" s="61"/>
      <c r="B13922" s="66" t="s">
        <v>15226</v>
      </c>
      <c r="C13922" s="67" t="s">
        <v>96</v>
      </c>
      <c r="D13922" s="49"/>
      <c r="E13922" s="49"/>
      <c r="F13922" s="49"/>
      <c r="G13922" s="68">
        <f>+G13923+G13927+G13977+G14090+G14116+G14141+G14180</f>
        <v>0</v>
      </c>
      <c r="H13922" s="61"/>
    </row>
    <row r="13923" ht="12.0" customHeight="1">
      <c r="A13923" s="61"/>
      <c r="B13923" s="75" t="s">
        <v>15227</v>
      </c>
      <c r="C13923" s="76" t="s">
        <v>405</v>
      </c>
      <c r="D13923" s="49"/>
      <c r="E13923" s="49"/>
      <c r="F13923" s="49"/>
      <c r="G13923" s="77">
        <f>+G13924+G13925+G13926</f>
        <v>0</v>
      </c>
      <c r="H13923" s="74"/>
    </row>
    <row r="13924" ht="12.0" customHeight="1">
      <c r="A13924" s="61"/>
      <c r="B13924" s="70" t="s">
        <v>15228</v>
      </c>
      <c r="C13924" s="70" t="s">
        <v>576</v>
      </c>
      <c r="D13924" s="71" t="s">
        <v>311</v>
      </c>
      <c r="E13924" s="72">
        <v>1.0</v>
      </c>
      <c r="F13924" s="73"/>
      <c r="G13924" s="72">
        <f t="shared" ref="G13924:G13926" si="2343">ROUND(E13924*F13924,2)</f>
        <v>0</v>
      </c>
      <c r="H13924" s="61"/>
    </row>
    <row r="13925" ht="12.0" customHeight="1">
      <c r="A13925" s="61"/>
      <c r="B13925" s="70" t="s">
        <v>15229</v>
      </c>
      <c r="C13925" s="70" t="s">
        <v>578</v>
      </c>
      <c r="D13925" s="71" t="s">
        <v>311</v>
      </c>
      <c r="E13925" s="72">
        <v>1.0</v>
      </c>
      <c r="F13925" s="73"/>
      <c r="G13925" s="72">
        <f t="shared" si="2343"/>
        <v>0</v>
      </c>
      <c r="H13925" s="74"/>
    </row>
    <row r="13926" ht="12.0" customHeight="1">
      <c r="A13926" s="61"/>
      <c r="B13926" s="70" t="s">
        <v>15230</v>
      </c>
      <c r="C13926" s="70" t="s">
        <v>4920</v>
      </c>
      <c r="D13926" s="71" t="s">
        <v>525</v>
      </c>
      <c r="E13926" s="72">
        <v>205.0</v>
      </c>
      <c r="F13926" s="73"/>
      <c r="G13926" s="72">
        <f t="shared" si="2343"/>
        <v>0</v>
      </c>
      <c r="H13926" s="61"/>
    </row>
    <row r="13927" ht="12.0" customHeight="1">
      <c r="A13927" s="61"/>
      <c r="B13927" s="75" t="s">
        <v>15231</v>
      </c>
      <c r="C13927" s="76" t="s">
        <v>2359</v>
      </c>
      <c r="D13927" s="49"/>
      <c r="E13927" s="49"/>
      <c r="F13927" s="49"/>
      <c r="G13927" s="77">
        <f>+G13928+G13935+G13937+G13957+G13964+G13968+G13970</f>
        <v>0</v>
      </c>
      <c r="H13927" s="74"/>
    </row>
    <row r="13928" ht="12.0" customHeight="1">
      <c r="A13928" s="61"/>
      <c r="B13928" s="79" t="s">
        <v>15232</v>
      </c>
      <c r="C13928" s="83" t="s">
        <v>410</v>
      </c>
      <c r="D13928" s="49"/>
      <c r="E13928" s="49"/>
      <c r="F13928" s="49"/>
      <c r="G13928" s="99">
        <f>SUM(G13929:G13934)</f>
        <v>0</v>
      </c>
      <c r="H13928" s="61"/>
    </row>
    <row r="13929" ht="12.0" customHeight="1">
      <c r="A13929" s="61"/>
      <c r="B13929" s="70" t="s">
        <v>15233</v>
      </c>
      <c r="C13929" s="70" t="s">
        <v>412</v>
      </c>
      <c r="D13929" s="71" t="s">
        <v>413</v>
      </c>
      <c r="E13929" s="72">
        <v>7076.81</v>
      </c>
      <c r="F13929" s="73"/>
      <c r="G13929" s="72">
        <f t="shared" ref="G13929:G13934" si="2344">ROUND(E13929*F13929,2)</f>
        <v>0</v>
      </c>
      <c r="H13929" s="91"/>
    </row>
    <row r="13930" ht="12.0" customHeight="1">
      <c r="A13930" s="61"/>
      <c r="B13930" s="70" t="s">
        <v>15234</v>
      </c>
      <c r="C13930" s="70" t="s">
        <v>1105</v>
      </c>
      <c r="D13930" s="71" t="s">
        <v>413</v>
      </c>
      <c r="E13930" s="72">
        <v>496.03000000000003</v>
      </c>
      <c r="F13930" s="73"/>
      <c r="G13930" s="72">
        <f t="shared" si="2344"/>
        <v>0</v>
      </c>
      <c r="H13930" s="61"/>
    </row>
    <row r="13931" ht="12.0" customHeight="1">
      <c r="A13931" s="61"/>
      <c r="B13931" s="70" t="s">
        <v>15235</v>
      </c>
      <c r="C13931" s="70" t="s">
        <v>417</v>
      </c>
      <c r="D13931" s="71" t="s">
        <v>408</v>
      </c>
      <c r="E13931" s="72">
        <v>697.58</v>
      </c>
      <c r="F13931" s="73"/>
      <c r="G13931" s="72">
        <f t="shared" si="2344"/>
        <v>0</v>
      </c>
      <c r="H13931" s="74"/>
    </row>
    <row r="13932" ht="12.0" customHeight="1">
      <c r="A13932" s="61"/>
      <c r="B13932" s="70" t="s">
        <v>15236</v>
      </c>
      <c r="C13932" s="70" t="s">
        <v>15237</v>
      </c>
      <c r="D13932" s="71" t="s">
        <v>413</v>
      </c>
      <c r="E13932" s="72">
        <v>3199.28</v>
      </c>
      <c r="F13932" s="73"/>
      <c r="G13932" s="72">
        <f t="shared" si="2344"/>
        <v>0</v>
      </c>
      <c r="H13932" s="61"/>
    </row>
    <row r="13933" ht="12.0" customHeight="1">
      <c r="A13933" s="61"/>
      <c r="B13933" s="70" t="s">
        <v>15238</v>
      </c>
      <c r="C13933" s="70" t="s">
        <v>425</v>
      </c>
      <c r="D13933" s="71" t="s">
        <v>413</v>
      </c>
      <c r="E13933" s="72">
        <v>7076.81</v>
      </c>
      <c r="F13933" s="73"/>
      <c r="G13933" s="72">
        <f t="shared" si="2344"/>
        <v>0</v>
      </c>
      <c r="H13933" s="74"/>
    </row>
    <row r="13934" ht="12.0" customHeight="1">
      <c r="A13934" s="61"/>
      <c r="B13934" s="70" t="s">
        <v>15239</v>
      </c>
      <c r="C13934" s="70" t="s">
        <v>4928</v>
      </c>
      <c r="D13934" s="71" t="s">
        <v>525</v>
      </c>
      <c r="E13934" s="72">
        <v>115.0</v>
      </c>
      <c r="F13934" s="73"/>
      <c r="G13934" s="72">
        <f t="shared" si="2344"/>
        <v>0</v>
      </c>
      <c r="H13934" s="61"/>
    </row>
    <row r="13935" ht="12.0" customHeight="1">
      <c r="A13935" s="61"/>
      <c r="B13935" s="79" t="s">
        <v>15240</v>
      </c>
      <c r="C13935" s="83" t="s">
        <v>427</v>
      </c>
      <c r="D13935" s="49"/>
      <c r="E13935" s="49"/>
      <c r="F13935" s="49"/>
      <c r="G13935" s="81">
        <f>+G13936</f>
        <v>0</v>
      </c>
      <c r="H13935" s="74"/>
    </row>
    <row r="13936" ht="12.0" customHeight="1">
      <c r="A13936" s="61"/>
      <c r="B13936" s="70" t="s">
        <v>15241</v>
      </c>
      <c r="C13936" s="70" t="s">
        <v>429</v>
      </c>
      <c r="D13936" s="71" t="s">
        <v>413</v>
      </c>
      <c r="E13936" s="72">
        <v>69.76</v>
      </c>
      <c r="F13936" s="73"/>
      <c r="G13936" s="72">
        <f>ROUND(E13936*F13936,2)</f>
        <v>0</v>
      </c>
      <c r="H13936" s="61"/>
    </row>
    <row r="13937" ht="12.0" customHeight="1">
      <c r="A13937" s="61"/>
      <c r="B13937" s="79" t="s">
        <v>15242</v>
      </c>
      <c r="C13937" s="83" t="s">
        <v>439</v>
      </c>
      <c r="D13937" s="49"/>
      <c r="E13937" s="49"/>
      <c r="F13937" s="49"/>
      <c r="G13937" s="81">
        <f>+G13938+G13942+G13945+G13949+G13953</f>
        <v>0</v>
      </c>
      <c r="H13937" s="91"/>
    </row>
    <row r="13938" ht="12.0" customHeight="1">
      <c r="A13938" s="61"/>
      <c r="B13938" s="84" t="s">
        <v>15243</v>
      </c>
      <c r="C13938" s="85" t="s">
        <v>705</v>
      </c>
      <c r="D13938" s="49"/>
      <c r="E13938" s="49"/>
      <c r="F13938" s="49"/>
      <c r="G13938" s="98">
        <f>SUM(G13939:G13941)</f>
        <v>0</v>
      </c>
      <c r="H13938" s="61"/>
    </row>
    <row r="13939" ht="12.0" customHeight="1">
      <c r="A13939" s="61"/>
      <c r="B13939" s="70" t="s">
        <v>15244</v>
      </c>
      <c r="C13939" s="70" t="s">
        <v>2764</v>
      </c>
      <c r="D13939" s="71" t="s">
        <v>413</v>
      </c>
      <c r="E13939" s="72">
        <v>298.27</v>
      </c>
      <c r="F13939" s="73"/>
      <c r="G13939" s="72">
        <f t="shared" ref="G13939:G13941" si="2345">ROUND(E13939*F13939,2)</f>
        <v>0</v>
      </c>
      <c r="H13939" s="74"/>
    </row>
    <row r="13940" ht="12.0" customHeight="1">
      <c r="A13940" s="61"/>
      <c r="B13940" s="70" t="s">
        <v>15245</v>
      </c>
      <c r="C13940" s="70" t="s">
        <v>2766</v>
      </c>
      <c r="D13940" s="71" t="s">
        <v>408</v>
      </c>
      <c r="E13940" s="72">
        <v>116.09</v>
      </c>
      <c r="F13940" s="73"/>
      <c r="G13940" s="72">
        <f t="shared" si="2345"/>
        <v>0</v>
      </c>
      <c r="H13940" s="74"/>
    </row>
    <row r="13941" ht="12.0" customHeight="1">
      <c r="A13941" s="61"/>
      <c r="B13941" s="70" t="s">
        <v>15246</v>
      </c>
      <c r="C13941" s="70" t="s">
        <v>709</v>
      </c>
      <c r="D13941" s="71" t="s">
        <v>446</v>
      </c>
      <c r="E13941" s="72">
        <v>27227.52</v>
      </c>
      <c r="F13941" s="73"/>
      <c r="G13941" s="72">
        <f t="shared" si="2345"/>
        <v>0</v>
      </c>
      <c r="H13941" s="61"/>
    </row>
    <row r="13942" ht="12.0" customHeight="1">
      <c r="A13942" s="61"/>
      <c r="B13942" s="84" t="s">
        <v>15247</v>
      </c>
      <c r="C13942" s="85" t="s">
        <v>2769</v>
      </c>
      <c r="D13942" s="49"/>
      <c r="E13942" s="49"/>
      <c r="F13942" s="49"/>
      <c r="G13942" s="98">
        <f>SUM(G13943:G13944)</f>
        <v>0</v>
      </c>
      <c r="H13942" s="74"/>
    </row>
    <row r="13943" ht="12.0" customHeight="1">
      <c r="A13943" s="61"/>
      <c r="B13943" s="70" t="s">
        <v>15248</v>
      </c>
      <c r="C13943" s="70" t="s">
        <v>614</v>
      </c>
      <c r="D13943" s="71" t="s">
        <v>413</v>
      </c>
      <c r="E13943" s="72">
        <v>128.05</v>
      </c>
      <c r="F13943" s="73"/>
      <c r="G13943" s="72">
        <f t="shared" ref="G13943:G13944" si="2346">ROUND(E13943*F13943,2)</f>
        <v>0</v>
      </c>
      <c r="H13943" s="61"/>
    </row>
    <row r="13944" ht="12.0" customHeight="1">
      <c r="A13944" s="61"/>
      <c r="B13944" s="70" t="s">
        <v>15249</v>
      </c>
      <c r="C13944" s="70" t="s">
        <v>470</v>
      </c>
      <c r="D13944" s="71" t="s">
        <v>446</v>
      </c>
      <c r="E13944" s="72">
        <v>13397.18</v>
      </c>
      <c r="F13944" s="73"/>
      <c r="G13944" s="72">
        <f t="shared" si="2346"/>
        <v>0</v>
      </c>
      <c r="H13944" s="74"/>
    </row>
    <row r="13945" ht="12.0" customHeight="1">
      <c r="A13945" s="61"/>
      <c r="B13945" s="84" t="s">
        <v>15250</v>
      </c>
      <c r="C13945" s="85" t="s">
        <v>2773</v>
      </c>
      <c r="D13945" s="49"/>
      <c r="E13945" s="49"/>
      <c r="F13945" s="49"/>
      <c r="G13945" s="98">
        <f>SUM(G13946:G13948)</f>
        <v>0</v>
      </c>
      <c r="H13945" s="61"/>
    </row>
    <row r="13946" ht="12.0" customHeight="1">
      <c r="A13946" s="61"/>
      <c r="B13946" s="70" t="s">
        <v>15251</v>
      </c>
      <c r="C13946" s="70" t="s">
        <v>619</v>
      </c>
      <c r="D13946" s="71" t="s">
        <v>413</v>
      </c>
      <c r="E13946" s="72">
        <v>489.19</v>
      </c>
      <c r="F13946" s="73"/>
      <c r="G13946" s="72">
        <f t="shared" ref="G13946:G13948" si="2347">ROUND(E13946*F13946,2)</f>
        <v>0</v>
      </c>
      <c r="H13946" s="74"/>
    </row>
    <row r="13947" ht="12.0" customHeight="1">
      <c r="A13947" s="61"/>
      <c r="B13947" s="70" t="s">
        <v>15252</v>
      </c>
      <c r="C13947" s="70" t="s">
        <v>621</v>
      </c>
      <c r="D13947" s="71" t="s">
        <v>408</v>
      </c>
      <c r="E13947" s="72">
        <v>1463.6100000000001</v>
      </c>
      <c r="F13947" s="73"/>
      <c r="G13947" s="72">
        <f t="shared" si="2347"/>
        <v>0</v>
      </c>
      <c r="H13947" s="61"/>
    </row>
    <row r="13948" ht="12.0" customHeight="1">
      <c r="A13948" s="61"/>
      <c r="B13948" s="70" t="s">
        <v>15253</v>
      </c>
      <c r="C13948" s="70" t="s">
        <v>476</v>
      </c>
      <c r="D13948" s="71" t="s">
        <v>446</v>
      </c>
      <c r="E13948" s="72">
        <v>89434.18000000001</v>
      </c>
      <c r="F13948" s="73"/>
      <c r="G13948" s="72">
        <f t="shared" si="2347"/>
        <v>0</v>
      </c>
      <c r="H13948" s="74"/>
    </row>
    <row r="13949" ht="12.0" customHeight="1">
      <c r="A13949" s="61"/>
      <c r="B13949" s="84" t="s">
        <v>15254</v>
      </c>
      <c r="C13949" s="85" t="s">
        <v>624</v>
      </c>
      <c r="D13949" s="49"/>
      <c r="E13949" s="49"/>
      <c r="F13949" s="49"/>
      <c r="G13949" s="98">
        <f>SUM(G13950:G13952)</f>
        <v>0</v>
      </c>
      <c r="H13949" s="61"/>
    </row>
    <row r="13950" ht="12.0" customHeight="1">
      <c r="A13950" s="61"/>
      <c r="B13950" s="70" t="s">
        <v>15255</v>
      </c>
      <c r="C13950" s="70" t="s">
        <v>3525</v>
      </c>
      <c r="D13950" s="71" t="s">
        <v>413</v>
      </c>
      <c r="E13950" s="72">
        <v>45.44</v>
      </c>
      <c r="F13950" s="73"/>
      <c r="G13950" s="72">
        <f t="shared" ref="G13950:G13952" si="2348">ROUND(E13950*F13950,2)</f>
        <v>0</v>
      </c>
      <c r="H13950" s="91"/>
    </row>
    <row r="13951" ht="12.0" customHeight="1">
      <c r="A13951" s="61"/>
      <c r="B13951" s="70" t="s">
        <v>15256</v>
      </c>
      <c r="C13951" s="70" t="s">
        <v>628</v>
      </c>
      <c r="D13951" s="71" t="s">
        <v>408</v>
      </c>
      <c r="E13951" s="72">
        <v>132.99</v>
      </c>
      <c r="F13951" s="73"/>
      <c r="G13951" s="72">
        <f t="shared" si="2348"/>
        <v>0</v>
      </c>
      <c r="H13951" s="61"/>
    </row>
    <row r="13952" ht="12.0" customHeight="1">
      <c r="A13952" s="61"/>
      <c r="B13952" s="70" t="s">
        <v>15257</v>
      </c>
      <c r="C13952" s="70" t="s">
        <v>445</v>
      </c>
      <c r="D13952" s="71" t="s">
        <v>446</v>
      </c>
      <c r="E13952" s="72">
        <v>4078.4900000000002</v>
      </c>
      <c r="F13952" s="73"/>
      <c r="G13952" s="72">
        <f t="shared" si="2348"/>
        <v>0</v>
      </c>
      <c r="H13952" s="74"/>
    </row>
    <row r="13953" ht="12.0" customHeight="1">
      <c r="A13953" s="61"/>
      <c r="B13953" s="84" t="s">
        <v>15258</v>
      </c>
      <c r="C13953" s="85" t="s">
        <v>2782</v>
      </c>
      <c r="D13953" s="49"/>
      <c r="E13953" s="49"/>
      <c r="F13953" s="49"/>
      <c r="G13953" s="98">
        <f>SUM(G13954:G13956)</f>
        <v>0</v>
      </c>
      <c r="H13953" s="61"/>
    </row>
    <row r="13954" ht="12.0" customHeight="1">
      <c r="A13954" s="61"/>
      <c r="B13954" s="70" t="s">
        <v>15259</v>
      </c>
      <c r="C13954" s="70" t="s">
        <v>2784</v>
      </c>
      <c r="D13954" s="71" t="s">
        <v>413</v>
      </c>
      <c r="E13954" s="72">
        <v>126.41</v>
      </c>
      <c r="F13954" s="73"/>
      <c r="G13954" s="72">
        <f t="shared" ref="G13954:G13956" si="2349">ROUND(E13954*F13954,2)</f>
        <v>0</v>
      </c>
      <c r="H13954" s="74"/>
    </row>
    <row r="13955" ht="12.0" customHeight="1">
      <c r="A13955" s="61"/>
      <c r="B13955" s="70" t="s">
        <v>15260</v>
      </c>
      <c r="C13955" s="70" t="s">
        <v>2786</v>
      </c>
      <c r="D13955" s="71" t="s">
        <v>408</v>
      </c>
      <c r="E13955" s="72">
        <v>635.12</v>
      </c>
      <c r="F13955" s="73"/>
      <c r="G13955" s="72">
        <f t="shared" si="2349"/>
        <v>0</v>
      </c>
      <c r="H13955" s="61"/>
    </row>
    <row r="13956" ht="12.0" customHeight="1">
      <c r="A13956" s="61"/>
      <c r="B13956" s="70" t="s">
        <v>15261</v>
      </c>
      <c r="C13956" s="70" t="s">
        <v>2788</v>
      </c>
      <c r="D13956" s="71" t="s">
        <v>446</v>
      </c>
      <c r="E13956" s="72">
        <v>13905.56</v>
      </c>
      <c r="F13956" s="73"/>
      <c r="G13956" s="72">
        <f t="shared" si="2349"/>
        <v>0</v>
      </c>
      <c r="H13956" s="74"/>
    </row>
    <row r="13957" ht="12.0" customHeight="1">
      <c r="A13957" s="61"/>
      <c r="B13957" s="79" t="s">
        <v>15262</v>
      </c>
      <c r="C13957" s="83" t="s">
        <v>522</v>
      </c>
      <c r="D13957" s="49"/>
      <c r="E13957" s="49"/>
      <c r="F13957" s="49"/>
      <c r="G13957" s="99">
        <f>SUM(G13958:G13963)</f>
        <v>0</v>
      </c>
      <c r="H13957" s="61"/>
    </row>
    <row r="13958" ht="12.0" customHeight="1">
      <c r="A13958" s="61"/>
      <c r="B13958" s="70" t="s">
        <v>15263</v>
      </c>
      <c r="C13958" s="70" t="s">
        <v>531</v>
      </c>
      <c r="D13958" s="71" t="s">
        <v>408</v>
      </c>
      <c r="E13958" s="72">
        <v>2347.81</v>
      </c>
      <c r="F13958" s="73"/>
      <c r="G13958" s="72">
        <f t="shared" ref="G13958:G13963" si="2350">ROUND(E13958*F13958,2)</f>
        <v>0</v>
      </c>
      <c r="H13958" s="91"/>
    </row>
    <row r="13959" ht="12.0" customHeight="1">
      <c r="A13959" s="61"/>
      <c r="B13959" s="70" t="s">
        <v>15264</v>
      </c>
      <c r="C13959" s="70" t="s">
        <v>638</v>
      </c>
      <c r="D13959" s="71" t="s">
        <v>525</v>
      </c>
      <c r="E13959" s="72">
        <v>19.93</v>
      </c>
      <c r="F13959" s="73"/>
      <c r="G13959" s="72">
        <f t="shared" si="2350"/>
        <v>0</v>
      </c>
      <c r="H13959" s="61"/>
    </row>
    <row r="13960" ht="12.0" customHeight="1">
      <c r="A13960" s="61"/>
      <c r="B13960" s="70" t="s">
        <v>15265</v>
      </c>
      <c r="C13960" s="70" t="s">
        <v>10506</v>
      </c>
      <c r="D13960" s="71" t="s">
        <v>525</v>
      </c>
      <c r="E13960" s="72">
        <v>7.73</v>
      </c>
      <c r="F13960" s="73"/>
      <c r="G13960" s="72">
        <f t="shared" si="2350"/>
        <v>0</v>
      </c>
      <c r="H13960" s="74"/>
    </row>
    <row r="13961" ht="12.0" customHeight="1">
      <c r="A13961" s="61"/>
      <c r="B13961" s="70" t="s">
        <v>15266</v>
      </c>
      <c r="C13961" s="70" t="s">
        <v>642</v>
      </c>
      <c r="D13961" s="71" t="s">
        <v>311</v>
      </c>
      <c r="E13961" s="72">
        <v>1.0</v>
      </c>
      <c r="F13961" s="73"/>
      <c r="G13961" s="72">
        <f t="shared" si="2350"/>
        <v>0</v>
      </c>
      <c r="H13961" s="61"/>
    </row>
    <row r="13962" ht="12.0" customHeight="1">
      <c r="A13962" s="61"/>
      <c r="B13962" s="70" t="s">
        <v>15267</v>
      </c>
      <c r="C13962" s="70" t="s">
        <v>817</v>
      </c>
      <c r="D13962" s="71" t="s">
        <v>525</v>
      </c>
      <c r="E13962" s="72">
        <v>5.0</v>
      </c>
      <c r="F13962" s="73"/>
      <c r="G13962" s="72">
        <f t="shared" si="2350"/>
        <v>0</v>
      </c>
      <c r="H13962" s="91"/>
    </row>
    <row r="13963" ht="12.0" customHeight="1">
      <c r="A13963" s="61"/>
      <c r="B13963" s="70" t="s">
        <v>15268</v>
      </c>
      <c r="C13963" s="70" t="s">
        <v>644</v>
      </c>
      <c r="D13963" s="71" t="s">
        <v>311</v>
      </c>
      <c r="E13963" s="72">
        <v>4.0</v>
      </c>
      <c r="F13963" s="73"/>
      <c r="G13963" s="72">
        <f t="shared" si="2350"/>
        <v>0</v>
      </c>
      <c r="H13963" s="61"/>
    </row>
    <row r="13964" ht="12.0" customHeight="1">
      <c r="A13964" s="61"/>
      <c r="B13964" s="79" t="s">
        <v>15269</v>
      </c>
      <c r="C13964" s="83" t="s">
        <v>484</v>
      </c>
      <c r="D13964" s="49"/>
      <c r="E13964" s="49"/>
      <c r="F13964" s="49"/>
      <c r="G13964" s="99">
        <f>SUM(G13965:G13967)</f>
        <v>0</v>
      </c>
      <c r="H13964" s="74"/>
    </row>
    <row r="13965" ht="12.0" customHeight="1">
      <c r="A13965" s="61"/>
      <c r="B13965" s="70" t="s">
        <v>15270</v>
      </c>
      <c r="C13965" s="70" t="s">
        <v>647</v>
      </c>
      <c r="D13965" s="71" t="s">
        <v>408</v>
      </c>
      <c r="E13965" s="72">
        <v>539.13</v>
      </c>
      <c r="F13965" s="73"/>
      <c r="G13965" s="72">
        <f t="shared" ref="G13965:G13967" si="2351">ROUND(E13965*F13965,2)</f>
        <v>0</v>
      </c>
      <c r="H13965" s="61"/>
    </row>
    <row r="13966" ht="12.0" customHeight="1">
      <c r="A13966" s="61"/>
      <c r="B13966" s="70" t="s">
        <v>15271</v>
      </c>
      <c r="C13966" s="70" t="s">
        <v>488</v>
      </c>
      <c r="D13966" s="71" t="s">
        <v>408</v>
      </c>
      <c r="E13966" s="72">
        <v>770.24</v>
      </c>
      <c r="F13966" s="73"/>
      <c r="G13966" s="72">
        <f t="shared" si="2351"/>
        <v>0</v>
      </c>
      <c r="H13966" s="91"/>
    </row>
    <row r="13967" ht="12.0" customHeight="1">
      <c r="A13967" s="61"/>
      <c r="B13967" s="70" t="s">
        <v>15272</v>
      </c>
      <c r="C13967" s="70" t="s">
        <v>2799</v>
      </c>
      <c r="D13967" s="71" t="s">
        <v>408</v>
      </c>
      <c r="E13967" s="72">
        <v>635.12</v>
      </c>
      <c r="F13967" s="73"/>
      <c r="G13967" s="72">
        <f t="shared" si="2351"/>
        <v>0</v>
      </c>
      <c r="H13967" s="61"/>
    </row>
    <row r="13968" ht="12.0" customHeight="1">
      <c r="A13968" s="61"/>
      <c r="B13968" s="79" t="s">
        <v>15273</v>
      </c>
      <c r="C13968" s="83" t="s">
        <v>516</v>
      </c>
      <c r="D13968" s="49"/>
      <c r="E13968" s="49"/>
      <c r="F13968" s="49"/>
      <c r="G13968" s="81">
        <f>+G13969</f>
        <v>0</v>
      </c>
      <c r="H13968" s="74"/>
    </row>
    <row r="13969" ht="12.0" customHeight="1">
      <c r="A13969" s="61"/>
      <c r="B13969" s="70" t="s">
        <v>15274</v>
      </c>
      <c r="C13969" s="70" t="s">
        <v>653</v>
      </c>
      <c r="D13969" s="71" t="s">
        <v>408</v>
      </c>
      <c r="E13969" s="72">
        <v>1576.27</v>
      </c>
      <c r="F13969" s="73"/>
      <c r="G13969" s="72">
        <f>ROUND(E13969*F13969,2)</f>
        <v>0</v>
      </c>
      <c r="H13969" s="61"/>
    </row>
    <row r="13970" ht="12.0" customHeight="1">
      <c r="A13970" s="61"/>
      <c r="B13970" s="79" t="s">
        <v>15275</v>
      </c>
      <c r="C13970" s="83" t="s">
        <v>655</v>
      </c>
      <c r="D13970" s="49"/>
      <c r="E13970" s="49"/>
      <c r="F13970" s="49"/>
      <c r="G13970" s="99">
        <f>SUM(G13971:G13976)</f>
        <v>0</v>
      </c>
      <c r="H13970" s="74"/>
    </row>
    <row r="13971" ht="12.0" customHeight="1">
      <c r="A13971" s="61"/>
      <c r="B13971" s="70" t="s">
        <v>15276</v>
      </c>
      <c r="C13971" s="70" t="s">
        <v>1151</v>
      </c>
      <c r="D13971" s="71" t="s">
        <v>525</v>
      </c>
      <c r="E13971" s="72">
        <v>27.5</v>
      </c>
      <c r="F13971" s="73"/>
      <c r="G13971" s="72">
        <f t="shared" ref="G13971:G13976" si="2352">ROUND(E13971*F13971,2)</f>
        <v>0</v>
      </c>
      <c r="H13971" s="61"/>
    </row>
    <row r="13972" ht="12.0" customHeight="1">
      <c r="A13972" s="61"/>
      <c r="B13972" s="70" t="s">
        <v>15277</v>
      </c>
      <c r="C13972" s="70" t="s">
        <v>4964</v>
      </c>
      <c r="D13972" s="71" t="s">
        <v>525</v>
      </c>
      <c r="E13972" s="72">
        <v>410.17</v>
      </c>
      <c r="F13972" s="73"/>
      <c r="G13972" s="72">
        <f t="shared" si="2352"/>
        <v>0</v>
      </c>
      <c r="H13972" s="74"/>
    </row>
    <row r="13973" ht="12.0" customHeight="1">
      <c r="A13973" s="61"/>
      <c r="B13973" s="70" t="s">
        <v>15278</v>
      </c>
      <c r="C13973" s="70" t="s">
        <v>657</v>
      </c>
      <c r="D13973" s="71" t="s">
        <v>413</v>
      </c>
      <c r="E13973" s="72">
        <v>5000.0</v>
      </c>
      <c r="F13973" s="73"/>
      <c r="G13973" s="72">
        <f t="shared" si="2352"/>
        <v>0</v>
      </c>
      <c r="H13973" s="61"/>
    </row>
    <row r="13974" ht="12.0" customHeight="1">
      <c r="A13974" s="61"/>
      <c r="B13974" s="70" t="s">
        <v>15279</v>
      </c>
      <c r="C13974" s="70" t="s">
        <v>659</v>
      </c>
      <c r="D13974" s="71" t="s">
        <v>413</v>
      </c>
      <c r="E13974" s="72">
        <v>5000.0</v>
      </c>
      <c r="F13974" s="73"/>
      <c r="G13974" s="72">
        <f t="shared" si="2352"/>
        <v>0</v>
      </c>
      <c r="H13974" s="74"/>
    </row>
    <row r="13975" ht="12.0" customHeight="1">
      <c r="A13975" s="61"/>
      <c r="B13975" s="70" t="s">
        <v>15280</v>
      </c>
      <c r="C13975" s="70" t="s">
        <v>661</v>
      </c>
      <c r="D13975" s="71" t="s">
        <v>408</v>
      </c>
      <c r="E13975" s="72">
        <v>1944.49</v>
      </c>
      <c r="F13975" s="73"/>
      <c r="G13975" s="72">
        <f t="shared" si="2352"/>
        <v>0</v>
      </c>
      <c r="H13975" s="61"/>
    </row>
    <row r="13976" ht="12.0" customHeight="1">
      <c r="A13976" s="61"/>
      <c r="B13976" s="70" t="s">
        <v>15281</v>
      </c>
      <c r="C13976" s="70" t="s">
        <v>529</v>
      </c>
      <c r="D13976" s="71" t="s">
        <v>311</v>
      </c>
      <c r="E13976" s="72">
        <v>363.0</v>
      </c>
      <c r="F13976" s="73"/>
      <c r="G13976" s="72">
        <f t="shared" si="2352"/>
        <v>0</v>
      </c>
      <c r="H13976" s="91"/>
    </row>
    <row r="13977" ht="14.25" customHeight="1">
      <c r="A13977" s="61"/>
      <c r="B13977" s="75" t="s">
        <v>15282</v>
      </c>
      <c r="C13977" s="76" t="s">
        <v>15283</v>
      </c>
      <c r="D13977" s="49"/>
      <c r="E13977" s="49"/>
      <c r="F13977" s="49"/>
      <c r="G13977" s="77">
        <f>+G13978+G13981+G13986+G13992+G14015+G14024+G14028+G14030+G14038+G14043+G14049+G14055</f>
        <v>0</v>
      </c>
      <c r="H13977" s="61"/>
    </row>
    <row r="13978" ht="12.0" customHeight="1">
      <c r="A13978" s="61"/>
      <c r="B13978" s="79" t="s">
        <v>15284</v>
      </c>
      <c r="C13978" s="83" t="s">
        <v>405</v>
      </c>
      <c r="D13978" s="49"/>
      <c r="E13978" s="49"/>
      <c r="F13978" s="49"/>
      <c r="G13978" s="99">
        <f>SUM(G13979:G13980)</f>
        <v>0</v>
      </c>
      <c r="H13978" s="74"/>
    </row>
    <row r="13979" ht="12.0" customHeight="1">
      <c r="A13979" s="61"/>
      <c r="B13979" s="70" t="s">
        <v>15285</v>
      </c>
      <c r="C13979" s="70" t="s">
        <v>15286</v>
      </c>
      <c r="D13979" s="71" t="s">
        <v>408</v>
      </c>
      <c r="E13979" s="72">
        <v>514.3</v>
      </c>
      <c r="F13979" s="73"/>
      <c r="G13979" s="72">
        <f t="shared" ref="G13979:G13980" si="2353">ROUND(E13979*F13979,2)</f>
        <v>0</v>
      </c>
      <c r="H13979" s="61"/>
    </row>
    <row r="13980" ht="12.0" customHeight="1">
      <c r="A13980" s="61"/>
      <c r="B13980" s="70" t="s">
        <v>15287</v>
      </c>
      <c r="C13980" s="70" t="s">
        <v>15288</v>
      </c>
      <c r="D13980" s="71" t="s">
        <v>408</v>
      </c>
      <c r="E13980" s="72">
        <v>514.3</v>
      </c>
      <c r="F13980" s="73"/>
      <c r="G13980" s="72">
        <f t="shared" si="2353"/>
        <v>0</v>
      </c>
      <c r="H13980" s="74"/>
    </row>
    <row r="13981" ht="12.0" customHeight="1">
      <c r="A13981" s="61"/>
      <c r="B13981" s="79" t="s">
        <v>15289</v>
      </c>
      <c r="C13981" s="83" t="s">
        <v>410</v>
      </c>
      <c r="D13981" s="49"/>
      <c r="E13981" s="49"/>
      <c r="F13981" s="49"/>
      <c r="G13981" s="99">
        <f>SUM(G13982:G13985)</f>
        <v>0</v>
      </c>
      <c r="H13981" s="61"/>
    </row>
    <row r="13982" ht="12.0" customHeight="1">
      <c r="A13982" s="61"/>
      <c r="B13982" s="70" t="s">
        <v>15290</v>
      </c>
      <c r="C13982" s="70" t="s">
        <v>696</v>
      </c>
      <c r="D13982" s="71" t="s">
        <v>413</v>
      </c>
      <c r="E13982" s="72">
        <v>269.33</v>
      </c>
      <c r="F13982" s="73"/>
      <c r="G13982" s="72">
        <f t="shared" ref="G13982:G13985" si="2354">ROUND(E13982*F13982,2)</f>
        <v>0</v>
      </c>
      <c r="H13982" s="74"/>
    </row>
    <row r="13983" ht="12.0" customHeight="1">
      <c r="A13983" s="61"/>
      <c r="B13983" s="70" t="s">
        <v>15291</v>
      </c>
      <c r="C13983" s="70" t="s">
        <v>417</v>
      </c>
      <c r="D13983" s="71" t="s">
        <v>408</v>
      </c>
      <c r="E13983" s="72">
        <v>339.71</v>
      </c>
      <c r="F13983" s="73"/>
      <c r="G13983" s="72">
        <f t="shared" si="2354"/>
        <v>0</v>
      </c>
      <c r="H13983" s="61"/>
    </row>
    <row r="13984" ht="12.0" customHeight="1">
      <c r="A13984" s="61"/>
      <c r="B13984" s="70" t="s">
        <v>15292</v>
      </c>
      <c r="C13984" s="70" t="s">
        <v>421</v>
      </c>
      <c r="D13984" s="71" t="s">
        <v>413</v>
      </c>
      <c r="E13984" s="72">
        <v>70.48</v>
      </c>
      <c r="F13984" s="73"/>
      <c r="G13984" s="72">
        <f t="shared" si="2354"/>
        <v>0</v>
      </c>
      <c r="H13984" s="91"/>
    </row>
    <row r="13985" ht="12.0" customHeight="1">
      <c r="A13985" s="61"/>
      <c r="B13985" s="70" t="s">
        <v>15293</v>
      </c>
      <c r="C13985" s="70" t="s">
        <v>425</v>
      </c>
      <c r="D13985" s="71" t="s">
        <v>413</v>
      </c>
      <c r="E13985" s="72">
        <v>269.33</v>
      </c>
      <c r="F13985" s="73"/>
      <c r="G13985" s="72">
        <f t="shared" si="2354"/>
        <v>0</v>
      </c>
      <c r="H13985" s="61"/>
    </row>
    <row r="13986" ht="12.0" customHeight="1">
      <c r="A13986" s="61"/>
      <c r="B13986" s="79" t="s">
        <v>15294</v>
      </c>
      <c r="C13986" s="83" t="s">
        <v>427</v>
      </c>
      <c r="D13986" s="49"/>
      <c r="E13986" s="49"/>
      <c r="F13986" s="49"/>
      <c r="G13986" s="99">
        <f>SUM(G13987:G13991)</f>
        <v>0</v>
      </c>
      <c r="H13986" s="74"/>
    </row>
    <row r="13987" ht="12.0" customHeight="1">
      <c r="A13987" s="61"/>
      <c r="B13987" s="70" t="s">
        <v>15295</v>
      </c>
      <c r="C13987" s="70" t="s">
        <v>429</v>
      </c>
      <c r="D13987" s="71" t="s">
        <v>413</v>
      </c>
      <c r="E13987" s="72">
        <v>9.83</v>
      </c>
      <c r="F13987" s="73"/>
      <c r="G13987" s="72">
        <f t="shared" ref="G13987:G13991" si="2355">ROUND(E13987*F13987,2)</f>
        <v>0</v>
      </c>
      <c r="H13987" s="61"/>
    </row>
    <row r="13988" ht="12.0" customHeight="1">
      <c r="A13988" s="61"/>
      <c r="B13988" s="70" t="s">
        <v>15296</v>
      </c>
      <c r="C13988" s="70" t="s">
        <v>431</v>
      </c>
      <c r="D13988" s="71" t="s">
        <v>413</v>
      </c>
      <c r="E13988" s="72">
        <v>73.94</v>
      </c>
      <c r="F13988" s="73"/>
      <c r="G13988" s="72">
        <f t="shared" si="2355"/>
        <v>0</v>
      </c>
      <c r="H13988" s="74"/>
    </row>
    <row r="13989" ht="12.0" customHeight="1">
      <c r="A13989" s="61"/>
      <c r="B13989" s="70" t="s">
        <v>15297</v>
      </c>
      <c r="C13989" s="70" t="s">
        <v>970</v>
      </c>
      <c r="D13989" s="71" t="s">
        <v>413</v>
      </c>
      <c r="E13989" s="72">
        <v>11.47</v>
      </c>
      <c r="F13989" s="73"/>
      <c r="G13989" s="72">
        <f t="shared" si="2355"/>
        <v>0</v>
      </c>
      <c r="H13989" s="61"/>
    </row>
    <row r="13990" ht="12.0" customHeight="1">
      <c r="A13990" s="61"/>
      <c r="B13990" s="70" t="s">
        <v>15298</v>
      </c>
      <c r="C13990" s="70" t="s">
        <v>972</v>
      </c>
      <c r="D13990" s="71" t="s">
        <v>408</v>
      </c>
      <c r="E13990" s="72">
        <v>91.75</v>
      </c>
      <c r="F13990" s="73"/>
      <c r="G13990" s="72">
        <f t="shared" si="2355"/>
        <v>0</v>
      </c>
      <c r="H13990" s="74"/>
    </row>
    <row r="13991" ht="12.0" customHeight="1">
      <c r="A13991" s="61"/>
      <c r="B13991" s="70" t="s">
        <v>15299</v>
      </c>
      <c r="C13991" s="70" t="s">
        <v>1724</v>
      </c>
      <c r="D13991" s="71" t="s">
        <v>413</v>
      </c>
      <c r="E13991" s="72">
        <v>1.8</v>
      </c>
      <c r="F13991" s="73"/>
      <c r="G13991" s="72">
        <f t="shared" si="2355"/>
        <v>0</v>
      </c>
      <c r="H13991" s="61"/>
    </row>
    <row r="13992" ht="12.0" customHeight="1">
      <c r="A13992" s="61"/>
      <c r="B13992" s="79" t="s">
        <v>15300</v>
      </c>
      <c r="C13992" s="83" t="s">
        <v>439</v>
      </c>
      <c r="D13992" s="49"/>
      <c r="E13992" s="49"/>
      <c r="F13992" s="49"/>
      <c r="G13992" s="81">
        <f>+G13993+G13996+G14000+G14004+G14010</f>
        <v>0</v>
      </c>
      <c r="H13992" s="74"/>
    </row>
    <row r="13993" ht="12.0" customHeight="1">
      <c r="A13993" s="61"/>
      <c r="B13993" s="84" t="s">
        <v>15301</v>
      </c>
      <c r="C13993" s="85" t="s">
        <v>705</v>
      </c>
      <c r="D13993" s="49"/>
      <c r="E13993" s="49"/>
      <c r="F13993" s="49"/>
      <c r="G13993" s="98">
        <f>SUM(G13994:G13995)</f>
        <v>0</v>
      </c>
      <c r="H13993" s="61"/>
    </row>
    <row r="13994" ht="12.0" customHeight="1">
      <c r="A13994" s="61"/>
      <c r="B13994" s="70" t="s">
        <v>15302</v>
      </c>
      <c r="C13994" s="70" t="s">
        <v>976</v>
      </c>
      <c r="D13994" s="71" t="s">
        <v>413</v>
      </c>
      <c r="E13994" s="72">
        <v>49.550000000000004</v>
      </c>
      <c r="F13994" s="73"/>
      <c r="G13994" s="72">
        <f t="shared" ref="G13994:G13995" si="2356">ROUND(E13994*F13994,2)</f>
        <v>0</v>
      </c>
      <c r="H13994" s="87"/>
    </row>
    <row r="13995" ht="12.0" customHeight="1">
      <c r="A13995" s="61"/>
      <c r="B13995" s="70" t="s">
        <v>15303</v>
      </c>
      <c r="C13995" s="70" t="s">
        <v>709</v>
      </c>
      <c r="D13995" s="71" t="s">
        <v>446</v>
      </c>
      <c r="E13995" s="72">
        <v>1938.14</v>
      </c>
      <c r="F13995" s="73"/>
      <c r="G13995" s="72">
        <f t="shared" si="2356"/>
        <v>0</v>
      </c>
      <c r="H13995" s="61"/>
    </row>
    <row r="13996" ht="12.0" customHeight="1">
      <c r="A13996" s="61"/>
      <c r="B13996" s="84" t="s">
        <v>15304</v>
      </c>
      <c r="C13996" s="85" t="s">
        <v>737</v>
      </c>
      <c r="D13996" s="49"/>
      <c r="E13996" s="49"/>
      <c r="F13996" s="49"/>
      <c r="G13996" s="98">
        <f>SUM(G13997:G13999)</f>
        <v>0</v>
      </c>
      <c r="H13996" s="91"/>
    </row>
    <row r="13997" ht="12.0" customHeight="1">
      <c r="A13997" s="61"/>
      <c r="B13997" s="70" t="s">
        <v>15305</v>
      </c>
      <c r="C13997" s="70" t="s">
        <v>991</v>
      </c>
      <c r="D13997" s="71" t="s">
        <v>413</v>
      </c>
      <c r="E13997" s="72">
        <v>34.35</v>
      </c>
      <c r="F13997" s="73"/>
      <c r="G13997" s="72">
        <f t="shared" ref="G13997:G13999" si="2357">ROUND(E13997*F13997,2)</f>
        <v>0</v>
      </c>
      <c r="H13997" s="61"/>
    </row>
    <row r="13998" ht="12.0" customHeight="1">
      <c r="A13998" s="61"/>
      <c r="B13998" s="70" t="s">
        <v>15306</v>
      </c>
      <c r="C13998" s="70" t="s">
        <v>741</v>
      </c>
      <c r="D13998" s="71" t="s">
        <v>408</v>
      </c>
      <c r="E13998" s="72">
        <v>323.08</v>
      </c>
      <c r="F13998" s="73"/>
      <c r="G13998" s="72">
        <f t="shared" si="2357"/>
        <v>0</v>
      </c>
      <c r="H13998" s="74"/>
    </row>
    <row r="13999" ht="12.0" customHeight="1">
      <c r="A13999" s="61"/>
      <c r="B13999" s="70" t="s">
        <v>15307</v>
      </c>
      <c r="C13999" s="70" t="s">
        <v>743</v>
      </c>
      <c r="D13999" s="71" t="s">
        <v>446</v>
      </c>
      <c r="E13999" s="72">
        <v>4834.31</v>
      </c>
      <c r="F13999" s="73"/>
      <c r="G13999" s="72">
        <f t="shared" si="2357"/>
        <v>0</v>
      </c>
      <c r="H13999" s="61"/>
    </row>
    <row r="14000" ht="12.0" customHeight="1">
      <c r="A14000" s="61"/>
      <c r="B14000" s="84" t="s">
        <v>15308</v>
      </c>
      <c r="C14000" s="85" t="s">
        <v>624</v>
      </c>
      <c r="D14000" s="49"/>
      <c r="E14000" s="49"/>
      <c r="F14000" s="49"/>
      <c r="G14000" s="98">
        <f>SUM(G14001:G14003)</f>
        <v>0</v>
      </c>
      <c r="H14000" s="61"/>
    </row>
    <row r="14001" ht="12.0" customHeight="1">
      <c r="A14001" s="61"/>
      <c r="B14001" s="70" t="s">
        <v>15309</v>
      </c>
      <c r="C14001" s="70" t="s">
        <v>996</v>
      </c>
      <c r="D14001" s="71" t="s">
        <v>413</v>
      </c>
      <c r="E14001" s="72">
        <v>39.26</v>
      </c>
      <c r="F14001" s="73"/>
      <c r="G14001" s="72">
        <f t="shared" ref="G14001:G14003" si="2358">ROUND(E14001*F14001,2)</f>
        <v>0</v>
      </c>
      <c r="H14001" s="74"/>
    </row>
    <row r="14002" ht="12.0" customHeight="1">
      <c r="A14002" s="61"/>
      <c r="B14002" s="70" t="s">
        <v>15310</v>
      </c>
      <c r="C14002" s="70" t="s">
        <v>748</v>
      </c>
      <c r="D14002" s="71" t="s">
        <v>408</v>
      </c>
      <c r="E14002" s="72">
        <v>192.27</v>
      </c>
      <c r="F14002" s="73"/>
      <c r="G14002" s="72">
        <f t="shared" si="2358"/>
        <v>0</v>
      </c>
      <c r="H14002" s="61"/>
    </row>
    <row r="14003" ht="12.0" customHeight="1">
      <c r="A14003" s="61"/>
      <c r="B14003" s="70" t="s">
        <v>15311</v>
      </c>
      <c r="C14003" s="70" t="s">
        <v>750</v>
      </c>
      <c r="D14003" s="71" t="s">
        <v>446</v>
      </c>
      <c r="E14003" s="72">
        <v>6374.06</v>
      </c>
      <c r="F14003" s="73"/>
      <c r="G14003" s="72">
        <f t="shared" si="2358"/>
        <v>0</v>
      </c>
      <c r="H14003" s="91"/>
    </row>
    <row r="14004" ht="12.0" customHeight="1">
      <c r="A14004" s="61"/>
      <c r="B14004" s="84" t="s">
        <v>15312</v>
      </c>
      <c r="C14004" s="85" t="s">
        <v>1000</v>
      </c>
      <c r="D14004" s="49"/>
      <c r="E14004" s="49"/>
      <c r="F14004" s="49"/>
      <c r="G14004" s="98">
        <f>SUM(G14005:G14009)</f>
        <v>0</v>
      </c>
      <c r="H14004" s="61"/>
    </row>
    <row r="14005" ht="12.0" customHeight="1">
      <c r="A14005" s="61"/>
      <c r="B14005" s="70" t="s">
        <v>15313</v>
      </c>
      <c r="C14005" s="70" t="s">
        <v>1002</v>
      </c>
      <c r="D14005" s="71" t="s">
        <v>413</v>
      </c>
      <c r="E14005" s="72">
        <v>45.47</v>
      </c>
      <c r="F14005" s="73"/>
      <c r="G14005" s="72">
        <f t="shared" ref="G14005:G14009" si="2359">ROUND(E14005*F14005,2)</f>
        <v>0</v>
      </c>
      <c r="H14005" s="74"/>
    </row>
    <row r="14006" ht="12.0" customHeight="1">
      <c r="A14006" s="61"/>
      <c r="B14006" s="70" t="s">
        <v>15314</v>
      </c>
      <c r="C14006" s="70" t="s">
        <v>756</v>
      </c>
      <c r="D14006" s="71" t="s">
        <v>408</v>
      </c>
      <c r="E14006" s="72">
        <v>454.74</v>
      </c>
      <c r="F14006" s="73"/>
      <c r="G14006" s="72">
        <f t="shared" si="2359"/>
        <v>0</v>
      </c>
      <c r="H14006" s="61"/>
    </row>
    <row r="14007" ht="12.0" customHeight="1">
      <c r="A14007" s="61"/>
      <c r="B14007" s="70" t="s">
        <v>15315</v>
      </c>
      <c r="C14007" s="70" t="s">
        <v>758</v>
      </c>
      <c r="D14007" s="71" t="s">
        <v>446</v>
      </c>
      <c r="E14007" s="72">
        <v>3345.3</v>
      </c>
      <c r="F14007" s="73"/>
      <c r="G14007" s="72">
        <f t="shared" si="2359"/>
        <v>0</v>
      </c>
      <c r="H14007" s="74"/>
    </row>
    <row r="14008" ht="12.0" customHeight="1">
      <c r="A14008" s="61"/>
      <c r="B14008" s="70" t="s">
        <v>15316</v>
      </c>
      <c r="C14008" s="70" t="s">
        <v>760</v>
      </c>
      <c r="D14008" s="71" t="s">
        <v>311</v>
      </c>
      <c r="E14008" s="72">
        <v>3980.0</v>
      </c>
      <c r="F14008" s="73"/>
      <c r="G14008" s="72">
        <f t="shared" si="2359"/>
        <v>0</v>
      </c>
      <c r="H14008" s="61"/>
    </row>
    <row r="14009" ht="12.0" customHeight="1">
      <c r="A14009" s="61"/>
      <c r="B14009" s="70" t="s">
        <v>15317</v>
      </c>
      <c r="C14009" s="70" t="s">
        <v>762</v>
      </c>
      <c r="D14009" s="71" t="s">
        <v>408</v>
      </c>
      <c r="E14009" s="72">
        <v>547.98</v>
      </c>
      <c r="F14009" s="73"/>
      <c r="G14009" s="72">
        <f t="shared" si="2359"/>
        <v>0</v>
      </c>
      <c r="H14009" s="74"/>
    </row>
    <row r="14010" ht="12.0" customHeight="1">
      <c r="A14010" s="61"/>
      <c r="B14010" s="84" t="s">
        <v>15318</v>
      </c>
      <c r="C14010" s="85" t="s">
        <v>764</v>
      </c>
      <c r="D14010" s="49"/>
      <c r="E14010" s="49"/>
      <c r="F14010" s="49"/>
      <c r="G14010" s="98">
        <f>SUM(G14011:G14014)</f>
        <v>0</v>
      </c>
      <c r="H14010" s="61"/>
    </row>
    <row r="14011" ht="12.0" customHeight="1">
      <c r="A14011" s="61"/>
      <c r="B14011" s="70" t="s">
        <v>15319</v>
      </c>
      <c r="C14011" s="70" t="s">
        <v>3122</v>
      </c>
      <c r="D14011" s="71" t="s">
        <v>413</v>
      </c>
      <c r="E14011" s="72">
        <v>35.77</v>
      </c>
      <c r="F14011" s="73"/>
      <c r="G14011" s="72">
        <f t="shared" ref="G14011:G14014" si="2360">ROUND(E14011*F14011,2)</f>
        <v>0</v>
      </c>
      <c r="H14011" s="74"/>
    </row>
    <row r="14012" ht="12.0" customHeight="1">
      <c r="A14012" s="61"/>
      <c r="B14012" s="70" t="s">
        <v>15320</v>
      </c>
      <c r="C14012" s="70" t="s">
        <v>437</v>
      </c>
      <c r="D14012" s="71" t="s">
        <v>408</v>
      </c>
      <c r="E14012" s="72">
        <v>112.38</v>
      </c>
      <c r="F14012" s="73"/>
      <c r="G14012" s="72">
        <f t="shared" si="2360"/>
        <v>0</v>
      </c>
      <c r="H14012" s="61"/>
    </row>
    <row r="14013" ht="12.0" customHeight="1">
      <c r="A14013" s="61"/>
      <c r="B14013" s="70" t="s">
        <v>15321</v>
      </c>
      <c r="C14013" s="70" t="s">
        <v>769</v>
      </c>
      <c r="D14013" s="71" t="s">
        <v>446</v>
      </c>
      <c r="E14013" s="72">
        <v>599.5</v>
      </c>
      <c r="F14013" s="73"/>
      <c r="G14013" s="72">
        <f t="shared" si="2360"/>
        <v>0</v>
      </c>
      <c r="H14013" s="87"/>
    </row>
    <row r="14014" ht="12.0" customHeight="1">
      <c r="A14014" s="61"/>
      <c r="B14014" s="70" t="s">
        <v>15322</v>
      </c>
      <c r="C14014" s="70" t="s">
        <v>15323</v>
      </c>
      <c r="D14014" s="71" t="s">
        <v>525</v>
      </c>
      <c r="E14014" s="72">
        <v>19.3</v>
      </c>
      <c r="F14014" s="73"/>
      <c r="G14014" s="72">
        <f t="shared" si="2360"/>
        <v>0</v>
      </c>
      <c r="H14014" s="61"/>
    </row>
    <row r="14015" ht="12.0" customHeight="1">
      <c r="A14015" s="61"/>
      <c r="B14015" s="79" t="s">
        <v>15324</v>
      </c>
      <c r="C14015" s="83" t="s">
        <v>773</v>
      </c>
      <c r="D14015" s="49"/>
      <c r="E14015" s="49"/>
      <c r="F14015" s="49"/>
      <c r="G14015" s="81">
        <f>+G14016</f>
        <v>0</v>
      </c>
      <c r="H14015" s="91"/>
    </row>
    <row r="14016" ht="12.0" customHeight="1">
      <c r="A14016" s="61"/>
      <c r="B14016" s="70" t="s">
        <v>15325</v>
      </c>
      <c r="C14016" s="70" t="s">
        <v>775</v>
      </c>
      <c r="D14016" s="71" t="s">
        <v>408</v>
      </c>
      <c r="E14016" s="72">
        <v>240.98000000000002</v>
      </c>
      <c r="F14016" s="73"/>
      <c r="G14016" s="72">
        <f>ROUND(E14016*F14016,2)</f>
        <v>0</v>
      </c>
      <c r="H14016" s="61"/>
    </row>
    <row r="14017" ht="12.0" customHeight="1">
      <c r="A14017" s="61"/>
      <c r="B14017" s="79" t="s">
        <v>15326</v>
      </c>
      <c r="C14017" s="83" t="s">
        <v>484</v>
      </c>
      <c r="D14017" s="49"/>
      <c r="E14017" s="49"/>
      <c r="F14017" s="49"/>
      <c r="G14017" s="99">
        <f>SUM(G14018:G14023)</f>
        <v>0</v>
      </c>
      <c r="H14017" s="74"/>
    </row>
    <row r="14018" ht="12.0" customHeight="1">
      <c r="A14018" s="61"/>
      <c r="B14018" s="70" t="s">
        <v>15327</v>
      </c>
      <c r="C14018" s="70" t="s">
        <v>780</v>
      </c>
      <c r="D14018" s="71" t="s">
        <v>408</v>
      </c>
      <c r="E14018" s="72">
        <v>323.07</v>
      </c>
      <c r="F14018" s="73"/>
      <c r="G14018" s="72">
        <f t="shared" ref="G14018:G14023" si="2361">ROUND(E14018*F14018,2)</f>
        <v>0</v>
      </c>
      <c r="H14018" s="61"/>
    </row>
    <row r="14019" ht="12.0" customHeight="1">
      <c r="A14019" s="61"/>
      <c r="B14019" s="70" t="s">
        <v>15328</v>
      </c>
      <c r="C14019" s="70" t="s">
        <v>782</v>
      </c>
      <c r="D14019" s="71" t="s">
        <v>408</v>
      </c>
      <c r="E14019" s="72">
        <v>302.67</v>
      </c>
      <c r="F14019" s="73"/>
      <c r="G14019" s="72">
        <f t="shared" si="2361"/>
        <v>0</v>
      </c>
      <c r="H14019" s="74"/>
    </row>
    <row r="14020" ht="12.0" customHeight="1">
      <c r="A14020" s="61"/>
      <c r="B14020" s="70" t="s">
        <v>15329</v>
      </c>
      <c r="C14020" s="70" t="s">
        <v>10847</v>
      </c>
      <c r="D14020" s="71" t="s">
        <v>408</v>
      </c>
      <c r="E14020" s="72">
        <v>114.4</v>
      </c>
      <c r="F14020" s="73"/>
      <c r="G14020" s="72">
        <f t="shared" si="2361"/>
        <v>0</v>
      </c>
      <c r="H14020" s="61"/>
    </row>
    <row r="14021" ht="12.0" customHeight="1">
      <c r="A14021" s="61"/>
      <c r="B14021" s="70" t="s">
        <v>15330</v>
      </c>
      <c r="C14021" s="70" t="s">
        <v>784</v>
      </c>
      <c r="D14021" s="71" t="s">
        <v>408</v>
      </c>
      <c r="E14021" s="72">
        <v>145.65</v>
      </c>
      <c r="F14021" s="73"/>
      <c r="G14021" s="72">
        <f t="shared" si="2361"/>
        <v>0</v>
      </c>
      <c r="H14021" s="91"/>
    </row>
    <row r="14022" ht="12.0" customHeight="1">
      <c r="A14022" s="61"/>
      <c r="B14022" s="70" t="s">
        <v>15331</v>
      </c>
      <c r="C14022" s="70" t="s">
        <v>11445</v>
      </c>
      <c r="D14022" s="71" t="s">
        <v>408</v>
      </c>
      <c r="E14022" s="72">
        <v>454.74</v>
      </c>
      <c r="F14022" s="73"/>
      <c r="G14022" s="72">
        <f t="shared" si="2361"/>
        <v>0</v>
      </c>
      <c r="H14022" s="61"/>
    </row>
    <row r="14023" ht="12.0" customHeight="1">
      <c r="A14023" s="61"/>
      <c r="B14023" s="70" t="s">
        <v>15332</v>
      </c>
      <c r="C14023" s="70" t="s">
        <v>792</v>
      </c>
      <c r="D14023" s="71" t="s">
        <v>525</v>
      </c>
      <c r="E14023" s="72">
        <v>112.42</v>
      </c>
      <c r="F14023" s="73"/>
      <c r="G14023" s="72">
        <f t="shared" si="2361"/>
        <v>0</v>
      </c>
      <c r="H14023" s="74"/>
    </row>
    <row r="14024" ht="12.0" customHeight="1">
      <c r="A14024" s="61"/>
      <c r="B14024" s="79" t="s">
        <v>15333</v>
      </c>
      <c r="C14024" s="83" t="s">
        <v>490</v>
      </c>
      <c r="D14024" s="49"/>
      <c r="E14024" s="49"/>
      <c r="F14024" s="49"/>
      <c r="G14024" s="99">
        <f>SUM(G14025:G14027)</f>
        <v>0</v>
      </c>
      <c r="H14024" s="61"/>
    </row>
    <row r="14025" ht="12.0" customHeight="1">
      <c r="A14025" s="61"/>
      <c r="B14025" s="70" t="s">
        <v>15334</v>
      </c>
      <c r="C14025" s="70" t="s">
        <v>492</v>
      </c>
      <c r="D14025" s="71" t="s">
        <v>408</v>
      </c>
      <c r="E14025" s="72">
        <v>490.41</v>
      </c>
      <c r="F14025" s="73"/>
      <c r="G14025" s="72">
        <f t="shared" ref="G14025:G14027" si="2362">ROUND(E14025*F14025,2)</f>
        <v>0</v>
      </c>
      <c r="H14025" s="74"/>
    </row>
    <row r="14026" ht="12.0" customHeight="1">
      <c r="A14026" s="61"/>
      <c r="B14026" s="70" t="s">
        <v>15335</v>
      </c>
      <c r="C14026" s="70" t="s">
        <v>494</v>
      </c>
      <c r="D14026" s="71" t="s">
        <v>408</v>
      </c>
      <c r="E14026" s="72">
        <v>490.41</v>
      </c>
      <c r="F14026" s="73"/>
      <c r="G14026" s="72">
        <f t="shared" si="2362"/>
        <v>0</v>
      </c>
      <c r="H14026" s="61"/>
    </row>
    <row r="14027" ht="12.0" customHeight="1">
      <c r="A14027" s="61"/>
      <c r="B14027" s="70" t="s">
        <v>15336</v>
      </c>
      <c r="C14027" s="82" t="s">
        <v>799</v>
      </c>
      <c r="D14027" s="71" t="s">
        <v>408</v>
      </c>
      <c r="E14027" s="72">
        <v>148.19</v>
      </c>
      <c r="F14027" s="73"/>
      <c r="G14027" s="72">
        <f t="shared" si="2362"/>
        <v>0</v>
      </c>
      <c r="H14027" s="74"/>
    </row>
    <row r="14028" ht="12.0" customHeight="1">
      <c r="A14028" s="61"/>
      <c r="B14028" s="79" t="s">
        <v>15337</v>
      </c>
      <c r="C14028" s="83" t="s">
        <v>801</v>
      </c>
      <c r="D14028" s="49"/>
      <c r="E14028" s="49"/>
      <c r="F14028" s="49"/>
      <c r="G14028" s="81">
        <f>+G14029</f>
        <v>0</v>
      </c>
      <c r="H14028" s="61"/>
    </row>
    <row r="14029" ht="12.0" customHeight="1">
      <c r="A14029" s="61"/>
      <c r="B14029" s="70" t="s">
        <v>15338</v>
      </c>
      <c r="C14029" s="70" t="s">
        <v>803</v>
      </c>
      <c r="D14029" s="71" t="s">
        <v>525</v>
      </c>
      <c r="E14029" s="72">
        <v>85.5</v>
      </c>
      <c r="F14029" s="73"/>
      <c r="G14029" s="72">
        <f>ROUND(E14029*F14029,2)</f>
        <v>0</v>
      </c>
      <c r="H14029" s="74"/>
    </row>
    <row r="14030" ht="12.0" customHeight="1">
      <c r="A14030" s="61"/>
      <c r="B14030" s="79" t="s">
        <v>15339</v>
      </c>
      <c r="C14030" s="83" t="s">
        <v>496</v>
      </c>
      <c r="D14030" s="49"/>
      <c r="E14030" s="49"/>
      <c r="F14030" s="49"/>
      <c r="G14030" s="99">
        <f>SUM(G14031:G14037)</f>
        <v>0</v>
      </c>
      <c r="H14030" s="61"/>
    </row>
    <row r="14031" ht="12.0" customHeight="1">
      <c r="A14031" s="61"/>
      <c r="B14031" s="70" t="s">
        <v>15340</v>
      </c>
      <c r="C14031" s="70" t="s">
        <v>1590</v>
      </c>
      <c r="D14031" s="71" t="s">
        <v>408</v>
      </c>
      <c r="E14031" s="72">
        <v>5.25</v>
      </c>
      <c r="F14031" s="73"/>
      <c r="G14031" s="72">
        <f t="shared" ref="G14031:G14037" si="2363">ROUND(E14031*F14031,2)</f>
        <v>0</v>
      </c>
      <c r="H14031" s="74"/>
    </row>
    <row r="14032" ht="12.0" customHeight="1">
      <c r="A14032" s="61"/>
      <c r="B14032" s="70" t="s">
        <v>15341</v>
      </c>
      <c r="C14032" s="70" t="s">
        <v>810</v>
      </c>
      <c r="D14032" s="71" t="s">
        <v>408</v>
      </c>
      <c r="E14032" s="72">
        <v>23.68</v>
      </c>
      <c r="F14032" s="73"/>
      <c r="G14032" s="72">
        <f t="shared" si="2363"/>
        <v>0</v>
      </c>
      <c r="H14032" s="61"/>
    </row>
    <row r="14033" ht="12.0" customHeight="1">
      <c r="A14033" s="61"/>
      <c r="B14033" s="70" t="s">
        <v>15342</v>
      </c>
      <c r="C14033" s="70" t="s">
        <v>814</v>
      </c>
      <c r="D14033" s="71" t="s">
        <v>408</v>
      </c>
      <c r="E14033" s="72">
        <v>23.68</v>
      </c>
      <c r="F14033" s="73"/>
      <c r="G14033" s="72">
        <f t="shared" si="2363"/>
        <v>0</v>
      </c>
      <c r="H14033" s="91"/>
    </row>
    <row r="14034" ht="12.0" customHeight="1">
      <c r="A14034" s="61"/>
      <c r="B14034" s="70" t="s">
        <v>15343</v>
      </c>
      <c r="C14034" s="70" t="s">
        <v>638</v>
      </c>
      <c r="D14034" s="71" t="s">
        <v>525</v>
      </c>
      <c r="E14034" s="72">
        <v>3.25</v>
      </c>
      <c r="F14034" s="73"/>
      <c r="G14034" s="72">
        <f t="shared" si="2363"/>
        <v>0</v>
      </c>
      <c r="H14034" s="61"/>
    </row>
    <row r="14035" ht="12.0" customHeight="1">
      <c r="A14035" s="61"/>
      <c r="B14035" s="70" t="s">
        <v>15344</v>
      </c>
      <c r="C14035" s="70" t="s">
        <v>10506</v>
      </c>
      <c r="D14035" s="71" t="s">
        <v>525</v>
      </c>
      <c r="E14035" s="72">
        <v>1.25</v>
      </c>
      <c r="F14035" s="73"/>
      <c r="G14035" s="72">
        <f t="shared" si="2363"/>
        <v>0</v>
      </c>
      <c r="H14035" s="74"/>
    </row>
    <row r="14036" ht="12.0" customHeight="1">
      <c r="A14036" s="61"/>
      <c r="B14036" s="70" t="s">
        <v>15345</v>
      </c>
      <c r="C14036" s="70" t="s">
        <v>817</v>
      </c>
      <c r="D14036" s="71" t="s">
        <v>525</v>
      </c>
      <c r="E14036" s="72">
        <v>8.8</v>
      </c>
      <c r="F14036" s="73"/>
      <c r="G14036" s="72">
        <f t="shared" si="2363"/>
        <v>0</v>
      </c>
      <c r="H14036" s="61"/>
    </row>
    <row r="14037" ht="12.0" customHeight="1">
      <c r="A14037" s="61"/>
      <c r="B14037" s="70" t="s">
        <v>15346</v>
      </c>
      <c r="C14037" s="70" t="s">
        <v>502</v>
      </c>
      <c r="D14037" s="71" t="s">
        <v>311</v>
      </c>
      <c r="E14037" s="72">
        <v>1.0</v>
      </c>
      <c r="F14037" s="73"/>
      <c r="G14037" s="72">
        <f t="shared" si="2363"/>
        <v>0</v>
      </c>
      <c r="H14037" s="74"/>
    </row>
    <row r="14038" ht="12.0" customHeight="1">
      <c r="A14038" s="61"/>
      <c r="B14038" s="79" t="s">
        <v>15347</v>
      </c>
      <c r="C14038" s="83" t="s">
        <v>506</v>
      </c>
      <c r="D14038" s="49"/>
      <c r="E14038" s="49"/>
      <c r="F14038" s="49"/>
      <c r="G14038" s="99">
        <f>SUM(G14039:G14042)</f>
        <v>0</v>
      </c>
      <c r="H14038" s="61"/>
    </row>
    <row r="14039" ht="12.0" customHeight="1">
      <c r="A14039" s="61"/>
      <c r="B14039" s="70" t="s">
        <v>15348</v>
      </c>
      <c r="C14039" s="70" t="s">
        <v>508</v>
      </c>
      <c r="D14039" s="71" t="s">
        <v>311</v>
      </c>
      <c r="E14039" s="72">
        <v>1.0</v>
      </c>
      <c r="F14039" s="73"/>
      <c r="G14039" s="72">
        <f t="shared" ref="G14039:G14042" si="2364">ROUND(E14039*F14039,2)</f>
        <v>0</v>
      </c>
      <c r="H14039" s="91"/>
    </row>
    <row r="14040" ht="12.0" customHeight="1">
      <c r="A14040" s="61"/>
      <c r="B14040" s="70" t="s">
        <v>15349</v>
      </c>
      <c r="C14040" s="70" t="s">
        <v>510</v>
      </c>
      <c r="D14040" s="71" t="s">
        <v>311</v>
      </c>
      <c r="E14040" s="72">
        <v>1.0</v>
      </c>
      <c r="F14040" s="73"/>
      <c r="G14040" s="72">
        <f t="shared" si="2364"/>
        <v>0</v>
      </c>
      <c r="H14040" s="61"/>
    </row>
    <row r="14041" ht="12.0" customHeight="1">
      <c r="A14041" s="61"/>
      <c r="B14041" s="70" t="s">
        <v>15350</v>
      </c>
      <c r="C14041" s="70" t="s">
        <v>512</v>
      </c>
      <c r="D14041" s="71" t="s">
        <v>311</v>
      </c>
      <c r="E14041" s="72">
        <v>1.0</v>
      </c>
      <c r="F14041" s="73"/>
      <c r="G14041" s="72">
        <f t="shared" si="2364"/>
        <v>0</v>
      </c>
      <c r="H14041" s="74"/>
    </row>
    <row r="14042" ht="12.0" customHeight="1">
      <c r="A14042" s="61"/>
      <c r="B14042" s="70" t="s">
        <v>15351</v>
      </c>
      <c r="C14042" s="70" t="s">
        <v>514</v>
      </c>
      <c r="D14042" s="71" t="s">
        <v>311</v>
      </c>
      <c r="E14042" s="72">
        <v>6.0</v>
      </c>
      <c r="F14042" s="73"/>
      <c r="G14042" s="72">
        <f t="shared" si="2364"/>
        <v>0</v>
      </c>
      <c r="H14042" s="61"/>
    </row>
    <row r="14043" ht="12.0" customHeight="1">
      <c r="A14043" s="61"/>
      <c r="B14043" s="79" t="s">
        <v>15352</v>
      </c>
      <c r="C14043" s="83" t="s">
        <v>516</v>
      </c>
      <c r="D14043" s="49"/>
      <c r="E14043" s="49"/>
      <c r="F14043" s="49"/>
      <c r="G14043" s="99">
        <f>SUM(G14044:G14048)</f>
        <v>0</v>
      </c>
      <c r="H14043" s="61"/>
    </row>
    <row r="14044" ht="12.0" customHeight="1">
      <c r="A14044" s="61"/>
      <c r="B14044" s="70" t="s">
        <v>15353</v>
      </c>
      <c r="C14044" s="70" t="s">
        <v>831</v>
      </c>
      <c r="D14044" s="71" t="s">
        <v>408</v>
      </c>
      <c r="E14044" s="72">
        <v>437.47</v>
      </c>
      <c r="F14044" s="73"/>
      <c r="G14044" s="72">
        <f t="shared" ref="G14044:G14048" si="2365">ROUND(E14044*F14044,2)</f>
        <v>0</v>
      </c>
      <c r="H14044" s="74"/>
    </row>
    <row r="14045" ht="12.0" customHeight="1">
      <c r="A14045" s="61"/>
      <c r="B14045" s="70" t="s">
        <v>15354</v>
      </c>
      <c r="C14045" s="70" t="s">
        <v>833</v>
      </c>
      <c r="D14045" s="71" t="s">
        <v>408</v>
      </c>
      <c r="E14045" s="72">
        <v>302.67</v>
      </c>
      <c r="F14045" s="73"/>
      <c r="G14045" s="72">
        <f t="shared" si="2365"/>
        <v>0</v>
      </c>
      <c r="H14045" s="87"/>
    </row>
    <row r="14046" ht="12.0" customHeight="1">
      <c r="A14046" s="61"/>
      <c r="B14046" s="70" t="s">
        <v>15355</v>
      </c>
      <c r="C14046" s="70" t="s">
        <v>835</v>
      </c>
      <c r="D14046" s="71" t="s">
        <v>408</v>
      </c>
      <c r="E14046" s="72">
        <v>600.39</v>
      </c>
      <c r="F14046" s="73"/>
      <c r="G14046" s="72">
        <f t="shared" si="2365"/>
        <v>0</v>
      </c>
      <c r="H14046" s="61"/>
    </row>
    <row r="14047" ht="12.0" customHeight="1">
      <c r="A14047" s="61"/>
      <c r="B14047" s="70" t="s">
        <v>15356</v>
      </c>
      <c r="C14047" s="70" t="s">
        <v>518</v>
      </c>
      <c r="D14047" s="71" t="s">
        <v>408</v>
      </c>
      <c r="E14047" s="72">
        <v>5.25</v>
      </c>
      <c r="F14047" s="73"/>
      <c r="G14047" s="72">
        <f t="shared" si="2365"/>
        <v>0</v>
      </c>
      <c r="H14047" s="74"/>
    </row>
    <row r="14048" ht="12.0" customHeight="1">
      <c r="A14048" s="61"/>
      <c r="B14048" s="70" t="s">
        <v>15357</v>
      </c>
      <c r="C14048" s="70" t="s">
        <v>520</v>
      </c>
      <c r="D14048" s="71" t="s">
        <v>408</v>
      </c>
      <c r="E14048" s="72">
        <v>23.68</v>
      </c>
      <c r="F14048" s="73"/>
      <c r="G14048" s="72">
        <f t="shared" si="2365"/>
        <v>0</v>
      </c>
      <c r="H14048" s="61"/>
    </row>
    <row r="14049" ht="12.0" customHeight="1">
      <c r="A14049" s="61"/>
      <c r="B14049" s="79" t="s">
        <v>15358</v>
      </c>
      <c r="C14049" s="83" t="s">
        <v>522</v>
      </c>
      <c r="D14049" s="49"/>
      <c r="E14049" s="49"/>
      <c r="F14049" s="49"/>
      <c r="G14049" s="99">
        <f>SUM(G14050:G14054)</f>
        <v>0</v>
      </c>
      <c r="H14049" s="74"/>
    </row>
    <row r="14050" ht="12.0" customHeight="1">
      <c r="A14050" s="61"/>
      <c r="B14050" s="70" t="s">
        <v>15359</v>
      </c>
      <c r="C14050" s="70" t="s">
        <v>1151</v>
      </c>
      <c r="D14050" s="71" t="s">
        <v>525</v>
      </c>
      <c r="E14050" s="72">
        <v>144.85</v>
      </c>
      <c r="F14050" s="73"/>
      <c r="G14050" s="72">
        <f t="shared" ref="G14050:G14054" si="2366">ROUND(E14050*F14050,2)</f>
        <v>0</v>
      </c>
      <c r="H14050" s="61"/>
    </row>
    <row r="14051" ht="12.0" customHeight="1">
      <c r="A14051" s="61"/>
      <c r="B14051" s="70" t="s">
        <v>15360</v>
      </c>
      <c r="C14051" s="82" t="s">
        <v>842</v>
      </c>
      <c r="D14051" s="71" t="s">
        <v>525</v>
      </c>
      <c r="E14051" s="72">
        <v>38.0</v>
      </c>
      <c r="F14051" s="73"/>
      <c r="G14051" s="72">
        <f t="shared" si="2366"/>
        <v>0</v>
      </c>
      <c r="H14051" s="61"/>
    </row>
    <row r="14052" ht="12.0" customHeight="1">
      <c r="A14052" s="61"/>
      <c r="B14052" s="70" t="s">
        <v>15361</v>
      </c>
      <c r="C14052" s="70" t="s">
        <v>4258</v>
      </c>
      <c r="D14052" s="71" t="s">
        <v>408</v>
      </c>
      <c r="E14052" s="72">
        <v>0.8</v>
      </c>
      <c r="F14052" s="73"/>
      <c r="G14052" s="72">
        <f t="shared" si="2366"/>
        <v>0</v>
      </c>
      <c r="H14052" s="78"/>
    </row>
    <row r="14053" ht="12.0" customHeight="1">
      <c r="A14053" s="61"/>
      <c r="B14053" s="70" t="s">
        <v>15362</v>
      </c>
      <c r="C14053" s="70" t="s">
        <v>529</v>
      </c>
      <c r="D14053" s="71" t="s">
        <v>311</v>
      </c>
      <c r="E14053" s="72">
        <v>69.0</v>
      </c>
      <c r="F14053" s="73"/>
      <c r="G14053" s="72">
        <f t="shared" si="2366"/>
        <v>0</v>
      </c>
      <c r="H14053" s="61"/>
    </row>
    <row r="14054" ht="12.0" customHeight="1">
      <c r="A14054" s="61"/>
      <c r="B14054" s="70" t="s">
        <v>15363</v>
      </c>
      <c r="C14054" s="70" t="s">
        <v>531</v>
      </c>
      <c r="D14054" s="71" t="s">
        <v>408</v>
      </c>
      <c r="E14054" s="72">
        <v>1174.22</v>
      </c>
      <c r="F14054" s="73"/>
      <c r="G14054" s="72">
        <f t="shared" si="2366"/>
        <v>0</v>
      </c>
      <c r="H14054" s="87"/>
    </row>
    <row r="14055" ht="12.0" customHeight="1">
      <c r="A14055" s="61"/>
      <c r="B14055" s="79" t="s">
        <v>15364</v>
      </c>
      <c r="C14055" s="83" t="s">
        <v>864</v>
      </c>
      <c r="D14055" s="49"/>
      <c r="E14055" s="49"/>
      <c r="F14055" s="49"/>
      <c r="G14055" s="99">
        <f>SUM(G14056:G14059)</f>
        <v>0</v>
      </c>
      <c r="H14055" s="61"/>
    </row>
    <row r="14056" ht="12.0" customHeight="1">
      <c r="A14056" s="61"/>
      <c r="B14056" s="70" t="s">
        <v>15365</v>
      </c>
      <c r="C14056" s="70" t="s">
        <v>876</v>
      </c>
      <c r="D14056" s="71" t="s">
        <v>525</v>
      </c>
      <c r="E14056" s="72">
        <v>72.51</v>
      </c>
      <c r="F14056" s="73"/>
      <c r="G14056" s="72">
        <f t="shared" ref="G14056:G14059" si="2367">ROUND(E14056*F14056,2)</f>
        <v>0</v>
      </c>
      <c r="H14056" s="91"/>
    </row>
    <row r="14057" ht="12.0" customHeight="1">
      <c r="A14057" s="61"/>
      <c r="B14057" s="70" t="s">
        <v>15366</v>
      </c>
      <c r="C14057" s="70" t="s">
        <v>912</v>
      </c>
      <c r="D14057" s="71" t="s">
        <v>311</v>
      </c>
      <c r="E14057" s="72">
        <v>7.0</v>
      </c>
      <c r="F14057" s="73"/>
      <c r="G14057" s="72">
        <f t="shared" si="2367"/>
        <v>0</v>
      </c>
      <c r="H14057" s="61"/>
    </row>
    <row r="14058" ht="12.0" customHeight="1">
      <c r="A14058" s="61"/>
      <c r="B14058" s="70" t="s">
        <v>15367</v>
      </c>
      <c r="C14058" s="70" t="s">
        <v>926</v>
      </c>
      <c r="D14058" s="71" t="s">
        <v>311</v>
      </c>
      <c r="E14058" s="72">
        <v>10.0</v>
      </c>
      <c r="F14058" s="73"/>
      <c r="G14058" s="72">
        <f t="shared" si="2367"/>
        <v>0</v>
      </c>
      <c r="H14058" s="74"/>
    </row>
    <row r="14059" ht="12.0" customHeight="1">
      <c r="A14059" s="61"/>
      <c r="B14059" s="70" t="s">
        <v>15368</v>
      </c>
      <c r="C14059" s="70" t="s">
        <v>949</v>
      </c>
      <c r="D14059" s="71" t="s">
        <v>311</v>
      </c>
      <c r="E14059" s="72">
        <v>17.0</v>
      </c>
      <c r="F14059" s="73"/>
      <c r="G14059" s="72">
        <f t="shared" si="2367"/>
        <v>0</v>
      </c>
      <c r="H14059" s="61"/>
    </row>
    <row r="14060" ht="12.0" customHeight="1">
      <c r="A14060" s="61"/>
      <c r="B14060" s="75" t="s">
        <v>15369</v>
      </c>
      <c r="C14060" s="76" t="s">
        <v>15370</v>
      </c>
      <c r="D14060" s="49"/>
      <c r="E14060" s="49"/>
      <c r="F14060" s="49"/>
      <c r="G14060" s="77"/>
      <c r="H14060" s="91"/>
    </row>
    <row r="14061" ht="12.0" customHeight="1">
      <c r="A14061" s="61"/>
      <c r="B14061" s="79" t="s">
        <v>15371</v>
      </c>
      <c r="C14061" s="83" t="s">
        <v>405</v>
      </c>
      <c r="D14061" s="49"/>
      <c r="E14061" s="49"/>
      <c r="F14061" s="49"/>
      <c r="G14061" s="99">
        <f>SUM(G14062:G14063)</f>
        <v>0</v>
      </c>
      <c r="H14061" s="61"/>
    </row>
    <row r="14062" ht="12.0" customHeight="1">
      <c r="A14062" s="61"/>
      <c r="B14062" s="70" t="s">
        <v>15372</v>
      </c>
      <c r="C14062" s="70" t="s">
        <v>667</v>
      </c>
      <c r="D14062" s="71" t="s">
        <v>408</v>
      </c>
      <c r="E14062" s="72">
        <v>18.3</v>
      </c>
      <c r="F14062" s="73"/>
      <c r="G14062" s="72">
        <f t="shared" ref="G14062:G14063" si="2368">ROUND(E14062*F14062,2)</f>
        <v>0</v>
      </c>
      <c r="H14062" s="74"/>
    </row>
    <row r="14063" ht="12.0" customHeight="1">
      <c r="A14063" s="61"/>
      <c r="B14063" s="70" t="s">
        <v>15373</v>
      </c>
      <c r="C14063" s="70" t="s">
        <v>669</v>
      </c>
      <c r="D14063" s="71" t="s">
        <v>408</v>
      </c>
      <c r="E14063" s="72">
        <v>18.3</v>
      </c>
      <c r="F14063" s="73"/>
      <c r="G14063" s="72">
        <f t="shared" si="2368"/>
        <v>0</v>
      </c>
      <c r="H14063" s="61"/>
    </row>
    <row r="14064" ht="12.0" customHeight="1">
      <c r="A14064" s="61"/>
      <c r="B14064" s="79" t="s">
        <v>15374</v>
      </c>
      <c r="C14064" s="83" t="s">
        <v>410</v>
      </c>
      <c r="D14064" s="49"/>
      <c r="E14064" s="49"/>
      <c r="F14064" s="49"/>
      <c r="G14064" s="99">
        <f>SUM(G14065:G14067)</f>
        <v>0</v>
      </c>
      <c r="H14064" s="74"/>
    </row>
    <row r="14065" ht="12.0" customHeight="1">
      <c r="A14065" s="61"/>
      <c r="B14065" s="70" t="s">
        <v>15375</v>
      </c>
      <c r="C14065" s="70" t="s">
        <v>1105</v>
      </c>
      <c r="D14065" s="71" t="s">
        <v>413</v>
      </c>
      <c r="E14065" s="72">
        <v>12.81</v>
      </c>
      <c r="F14065" s="73"/>
      <c r="G14065" s="72">
        <f t="shared" ref="G14065:G14067" si="2369">ROUND(E14065*F14065,2)</f>
        <v>0</v>
      </c>
      <c r="H14065" s="61"/>
    </row>
    <row r="14066" ht="13.5" customHeight="1">
      <c r="A14066" s="61"/>
      <c r="B14066" s="70" t="s">
        <v>15376</v>
      </c>
      <c r="C14066" s="70" t="s">
        <v>417</v>
      </c>
      <c r="D14066" s="71" t="s">
        <v>408</v>
      </c>
      <c r="E14066" s="72">
        <v>18.3</v>
      </c>
      <c r="F14066" s="73"/>
      <c r="G14066" s="72">
        <f t="shared" si="2369"/>
        <v>0</v>
      </c>
      <c r="H14066" s="74"/>
    </row>
    <row r="14067" ht="13.5" customHeight="1">
      <c r="A14067" s="61"/>
      <c r="B14067" s="70" t="s">
        <v>15377</v>
      </c>
      <c r="C14067" s="70" t="s">
        <v>425</v>
      </c>
      <c r="D14067" s="71" t="s">
        <v>413</v>
      </c>
      <c r="E14067" s="72">
        <v>12.81</v>
      </c>
      <c r="F14067" s="73"/>
      <c r="G14067" s="72">
        <f t="shared" si="2369"/>
        <v>0</v>
      </c>
      <c r="H14067" s="61"/>
    </row>
    <row r="14068" ht="13.5" customHeight="1">
      <c r="A14068" s="61"/>
      <c r="B14068" s="79" t="s">
        <v>15378</v>
      </c>
      <c r="C14068" s="83" t="s">
        <v>427</v>
      </c>
      <c r="D14068" s="49"/>
      <c r="E14068" s="49"/>
      <c r="F14068" s="49"/>
      <c r="G14068" s="81">
        <f>+G14069</f>
        <v>0</v>
      </c>
      <c r="H14068" s="87"/>
    </row>
    <row r="14069" ht="13.5" customHeight="1">
      <c r="A14069" s="61"/>
      <c r="B14069" s="70" t="s">
        <v>15379</v>
      </c>
      <c r="C14069" s="70" t="s">
        <v>429</v>
      </c>
      <c r="D14069" s="71" t="s">
        <v>413</v>
      </c>
      <c r="E14069" s="72">
        <v>1.83</v>
      </c>
      <c r="F14069" s="73"/>
      <c r="G14069" s="72">
        <f>ROUND(E14069*F14069,2)</f>
        <v>0</v>
      </c>
      <c r="H14069" s="74"/>
    </row>
    <row r="14070" ht="10.5" customHeight="1">
      <c r="A14070" s="61"/>
      <c r="B14070" s="79" t="s">
        <v>15380</v>
      </c>
      <c r="C14070" s="83" t="s">
        <v>439</v>
      </c>
      <c r="D14070" s="49"/>
      <c r="E14070" s="49"/>
      <c r="F14070" s="49"/>
      <c r="G14070" s="99">
        <f>SUM(G14071:G14081)</f>
        <v>0</v>
      </c>
      <c r="H14070" s="87"/>
    </row>
    <row r="14071" ht="10.5" customHeight="1">
      <c r="A14071" s="61"/>
      <c r="B14071" s="70" t="s">
        <v>15381</v>
      </c>
      <c r="C14071" s="70" t="s">
        <v>981</v>
      </c>
      <c r="D14071" s="71" t="s">
        <v>413</v>
      </c>
      <c r="E14071" s="72">
        <v>6.49</v>
      </c>
      <c r="F14071" s="73"/>
      <c r="G14071" s="72">
        <f t="shared" ref="G14071:G14081" si="2370">ROUND(E14071*F14071,2)</f>
        <v>0</v>
      </c>
      <c r="H14071" s="61"/>
    </row>
    <row r="14072" ht="10.5" customHeight="1">
      <c r="A14072" s="61"/>
      <c r="B14072" s="70" t="s">
        <v>15382</v>
      </c>
      <c r="C14072" s="70" t="s">
        <v>470</v>
      </c>
      <c r="D14072" s="71" t="s">
        <v>446</v>
      </c>
      <c r="E14072" s="72">
        <v>490.68</v>
      </c>
      <c r="F14072" s="73"/>
      <c r="G14072" s="72">
        <f t="shared" si="2370"/>
        <v>0</v>
      </c>
      <c r="H14072" s="74"/>
    </row>
    <row r="14073" ht="10.5" customHeight="1">
      <c r="A14073" s="61"/>
      <c r="B14073" s="70" t="s">
        <v>15383</v>
      </c>
      <c r="C14073" s="70" t="s">
        <v>1074</v>
      </c>
      <c r="D14073" s="71" t="s">
        <v>413</v>
      </c>
      <c r="E14073" s="72">
        <v>19.94</v>
      </c>
      <c r="F14073" s="73"/>
      <c r="G14073" s="72">
        <f t="shared" si="2370"/>
        <v>0</v>
      </c>
      <c r="H14073" s="61"/>
    </row>
    <row r="14074" ht="10.5" customHeight="1">
      <c r="A14074" s="61"/>
      <c r="B14074" s="70" t="s">
        <v>15384</v>
      </c>
      <c r="C14074" s="70" t="s">
        <v>474</v>
      </c>
      <c r="D14074" s="71" t="s">
        <v>408</v>
      </c>
      <c r="E14074" s="72">
        <v>145.77</v>
      </c>
      <c r="F14074" s="73"/>
      <c r="G14074" s="72">
        <f t="shared" si="2370"/>
        <v>0</v>
      </c>
      <c r="H14074" s="74"/>
    </row>
    <row r="14075" ht="10.5" customHeight="1">
      <c r="A14075" s="61"/>
      <c r="B14075" s="70" t="s">
        <v>15385</v>
      </c>
      <c r="C14075" s="70" t="s">
        <v>476</v>
      </c>
      <c r="D14075" s="71" t="s">
        <v>446</v>
      </c>
      <c r="E14075" s="72">
        <v>1802.56</v>
      </c>
      <c r="F14075" s="73"/>
      <c r="G14075" s="72">
        <f t="shared" si="2370"/>
        <v>0</v>
      </c>
      <c r="H14075" s="61"/>
    </row>
    <row r="14076" ht="10.5" customHeight="1">
      <c r="A14076" s="61"/>
      <c r="B14076" s="70" t="s">
        <v>15386</v>
      </c>
      <c r="C14076" s="70" t="s">
        <v>996</v>
      </c>
      <c r="D14076" s="71" t="s">
        <v>413</v>
      </c>
      <c r="E14076" s="72">
        <v>0.17</v>
      </c>
      <c r="F14076" s="73"/>
      <c r="G14076" s="72">
        <f t="shared" si="2370"/>
        <v>0</v>
      </c>
      <c r="H14076" s="74"/>
    </row>
    <row r="14077" ht="10.5" customHeight="1">
      <c r="A14077" s="61"/>
      <c r="B14077" s="70" t="s">
        <v>15387</v>
      </c>
      <c r="C14077" s="70" t="s">
        <v>748</v>
      </c>
      <c r="D14077" s="71" t="s">
        <v>408</v>
      </c>
      <c r="E14077" s="72">
        <v>2.22</v>
      </c>
      <c r="F14077" s="73"/>
      <c r="G14077" s="72">
        <f t="shared" si="2370"/>
        <v>0</v>
      </c>
      <c r="H14077" s="61"/>
    </row>
    <row r="14078" ht="10.5" customHeight="1">
      <c r="A14078" s="61"/>
      <c r="B14078" s="70" t="s">
        <v>15388</v>
      </c>
      <c r="C14078" s="70" t="s">
        <v>750</v>
      </c>
      <c r="D14078" s="71" t="s">
        <v>446</v>
      </c>
      <c r="E14078" s="72">
        <v>24.62</v>
      </c>
      <c r="F14078" s="73"/>
      <c r="G14078" s="72">
        <f t="shared" si="2370"/>
        <v>0</v>
      </c>
      <c r="H14078" s="74"/>
    </row>
    <row r="14079" ht="10.5" customHeight="1">
      <c r="A14079" s="61"/>
      <c r="B14079" s="70" t="s">
        <v>15389</v>
      </c>
      <c r="C14079" s="70" t="s">
        <v>1011</v>
      </c>
      <c r="D14079" s="71" t="s">
        <v>413</v>
      </c>
      <c r="E14079" s="72">
        <v>0.46</v>
      </c>
      <c r="F14079" s="73"/>
      <c r="G14079" s="72">
        <f t="shared" si="2370"/>
        <v>0</v>
      </c>
      <c r="H14079" s="61"/>
    </row>
    <row r="14080" ht="10.5" customHeight="1">
      <c r="A14080" s="61"/>
      <c r="B14080" s="70" t="s">
        <v>15390</v>
      </c>
      <c r="C14080" s="70" t="s">
        <v>480</v>
      </c>
      <c r="D14080" s="71" t="s">
        <v>408</v>
      </c>
      <c r="E14080" s="72">
        <v>12.4</v>
      </c>
      <c r="F14080" s="73"/>
      <c r="G14080" s="72">
        <f t="shared" si="2370"/>
        <v>0</v>
      </c>
      <c r="H14080" s="74"/>
    </row>
    <row r="14081" ht="10.5" customHeight="1">
      <c r="A14081" s="61"/>
      <c r="B14081" s="70" t="s">
        <v>15391</v>
      </c>
      <c r="C14081" s="70" t="s">
        <v>482</v>
      </c>
      <c r="D14081" s="71" t="s">
        <v>446</v>
      </c>
      <c r="E14081" s="72">
        <v>51.74</v>
      </c>
      <c r="F14081" s="73"/>
      <c r="G14081" s="72">
        <f t="shared" si="2370"/>
        <v>0</v>
      </c>
      <c r="H14081" s="61"/>
    </row>
    <row r="14082" ht="10.5" customHeight="1">
      <c r="A14082" s="61"/>
      <c r="B14082" s="79" t="s">
        <v>15392</v>
      </c>
      <c r="C14082" s="83" t="s">
        <v>484</v>
      </c>
      <c r="D14082" s="49"/>
      <c r="E14082" s="49"/>
      <c r="F14082" s="49"/>
      <c r="G14082" s="99">
        <f>SUM(G14083:G14084)</f>
        <v>0</v>
      </c>
      <c r="H14082" s="74"/>
    </row>
    <row r="14083" ht="10.5" customHeight="1">
      <c r="A14083" s="61"/>
      <c r="B14083" s="70" t="s">
        <v>15393</v>
      </c>
      <c r="C14083" s="70" t="s">
        <v>647</v>
      </c>
      <c r="D14083" s="71" t="s">
        <v>408</v>
      </c>
      <c r="E14083" s="72">
        <v>9.370000000000001</v>
      </c>
      <c r="F14083" s="73"/>
      <c r="G14083" s="72">
        <f t="shared" ref="G14083:G14084" si="2371">ROUND(E14083*F14083,2)</f>
        <v>0</v>
      </c>
      <c r="H14083" s="74"/>
    </row>
    <row r="14084" ht="10.5" customHeight="1">
      <c r="A14084" s="61"/>
      <c r="B14084" s="70" t="s">
        <v>15394</v>
      </c>
      <c r="C14084" s="70" t="s">
        <v>488</v>
      </c>
      <c r="D14084" s="71" t="s">
        <v>408</v>
      </c>
      <c r="E14084" s="72">
        <v>78.81</v>
      </c>
      <c r="F14084" s="73"/>
      <c r="G14084" s="72">
        <f t="shared" si="2371"/>
        <v>0</v>
      </c>
      <c r="H14084" s="61"/>
    </row>
    <row r="14085" ht="10.5" customHeight="1">
      <c r="A14085" s="61"/>
      <c r="B14085" s="79" t="s">
        <v>15395</v>
      </c>
      <c r="C14085" s="83" t="s">
        <v>1084</v>
      </c>
      <c r="D14085" s="49"/>
      <c r="E14085" s="49"/>
      <c r="F14085" s="49"/>
      <c r="G14085" s="99">
        <f>SUM(G14086:G14089)</f>
        <v>0</v>
      </c>
      <c r="H14085" s="74"/>
    </row>
    <row r="14086" ht="10.5" customHeight="1">
      <c r="A14086" s="61"/>
      <c r="B14086" s="70" t="s">
        <v>15396</v>
      </c>
      <c r="C14086" s="70" t="s">
        <v>524</v>
      </c>
      <c r="D14086" s="71" t="s">
        <v>525</v>
      </c>
      <c r="E14086" s="72">
        <v>1.0</v>
      </c>
      <c r="F14086" s="73"/>
      <c r="G14086" s="72">
        <f t="shared" ref="G14086:G14089" si="2372">ROUND(E14086*F14086,2)</f>
        <v>0</v>
      </c>
      <c r="H14086" s="61"/>
    </row>
    <row r="14087" ht="10.5" customHeight="1">
      <c r="A14087" s="61"/>
      <c r="B14087" s="70" t="s">
        <v>15397</v>
      </c>
      <c r="C14087" s="70" t="s">
        <v>527</v>
      </c>
      <c r="D14087" s="71" t="s">
        <v>311</v>
      </c>
      <c r="E14087" s="72">
        <v>40.0</v>
      </c>
      <c r="F14087" s="73"/>
      <c r="G14087" s="72">
        <f t="shared" si="2372"/>
        <v>0</v>
      </c>
      <c r="H14087" s="74"/>
    </row>
    <row r="14088" ht="10.5" customHeight="1">
      <c r="A14088" s="61"/>
      <c r="B14088" s="70" t="s">
        <v>15398</v>
      </c>
      <c r="C14088" s="70" t="s">
        <v>529</v>
      </c>
      <c r="D14088" s="71" t="s">
        <v>311</v>
      </c>
      <c r="E14088" s="72">
        <v>10.0</v>
      </c>
      <c r="F14088" s="73"/>
      <c r="G14088" s="72">
        <f t="shared" si="2372"/>
        <v>0</v>
      </c>
      <c r="H14088" s="61"/>
    </row>
    <row r="14089" ht="10.5" customHeight="1">
      <c r="A14089" s="61"/>
      <c r="B14089" s="70" t="s">
        <v>15399</v>
      </c>
      <c r="C14089" s="70" t="s">
        <v>531</v>
      </c>
      <c r="D14089" s="71" t="s">
        <v>408</v>
      </c>
      <c r="E14089" s="72">
        <v>160.39000000000001</v>
      </c>
      <c r="F14089" s="73"/>
      <c r="G14089" s="72">
        <f t="shared" si="2372"/>
        <v>0</v>
      </c>
      <c r="H14089" s="74"/>
    </row>
    <row r="14090" ht="13.5" customHeight="1">
      <c r="A14090" s="61"/>
      <c r="B14090" s="75" t="s">
        <v>15400</v>
      </c>
      <c r="C14090" s="76" t="s">
        <v>15401</v>
      </c>
      <c r="D14090" s="49"/>
      <c r="E14090" s="49"/>
      <c r="F14090" s="49"/>
      <c r="G14090" s="77">
        <f>+G14091+G14094+G14099+G14101+G14113</f>
        <v>0</v>
      </c>
      <c r="H14090" s="61"/>
    </row>
    <row r="14091" ht="10.5" customHeight="1">
      <c r="A14091" s="61"/>
      <c r="B14091" s="79" t="s">
        <v>15402</v>
      </c>
      <c r="C14091" s="83" t="s">
        <v>405</v>
      </c>
      <c r="D14091" s="49"/>
      <c r="E14091" s="49"/>
      <c r="F14091" s="49"/>
      <c r="G14091" s="99">
        <f>SUM(G14092:G14093)</f>
        <v>0</v>
      </c>
      <c r="H14091" s="74"/>
    </row>
    <row r="14092" ht="10.5" customHeight="1">
      <c r="A14092" s="61"/>
      <c r="B14092" s="70" t="s">
        <v>15403</v>
      </c>
      <c r="C14092" s="70" t="s">
        <v>1711</v>
      </c>
      <c r="D14092" s="71" t="s">
        <v>408</v>
      </c>
      <c r="E14092" s="72">
        <v>11.85</v>
      </c>
      <c r="F14092" s="73"/>
      <c r="G14092" s="72">
        <f t="shared" ref="G14092:G14093" si="2373">ROUND(E14092*F14092,2)</f>
        <v>0</v>
      </c>
      <c r="H14092" s="61"/>
    </row>
    <row r="14093" ht="10.5" customHeight="1">
      <c r="A14093" s="61"/>
      <c r="B14093" s="70" t="s">
        <v>15404</v>
      </c>
      <c r="C14093" s="70" t="s">
        <v>1713</v>
      </c>
      <c r="D14093" s="71" t="s">
        <v>408</v>
      </c>
      <c r="E14093" s="72">
        <v>11.85</v>
      </c>
      <c r="F14093" s="73"/>
      <c r="G14093" s="72">
        <f t="shared" si="2373"/>
        <v>0</v>
      </c>
      <c r="H14093" s="87"/>
    </row>
    <row r="14094" ht="10.5" customHeight="1">
      <c r="A14094" s="61"/>
      <c r="B14094" s="79" t="s">
        <v>15405</v>
      </c>
      <c r="C14094" s="83" t="s">
        <v>410</v>
      </c>
      <c r="D14094" s="49"/>
      <c r="E14094" s="49"/>
      <c r="F14094" s="49"/>
      <c r="G14094" s="99">
        <f>SUM(G14095:G14098)</f>
        <v>0</v>
      </c>
      <c r="H14094" s="61"/>
    </row>
    <row r="14095" ht="10.5" customHeight="1">
      <c r="A14095" s="61"/>
      <c r="B14095" s="70" t="s">
        <v>15406</v>
      </c>
      <c r="C14095" s="70" t="s">
        <v>696</v>
      </c>
      <c r="D14095" s="71" t="s">
        <v>413</v>
      </c>
      <c r="E14095" s="72">
        <v>3.9</v>
      </c>
      <c r="F14095" s="73"/>
      <c r="G14095" s="72">
        <f t="shared" ref="G14095:G14098" si="2374">ROUND(E14095*F14095,2)</f>
        <v>0</v>
      </c>
      <c r="H14095" s="74"/>
    </row>
    <row r="14096" ht="10.5" customHeight="1">
      <c r="A14096" s="61"/>
      <c r="B14096" s="70" t="s">
        <v>15407</v>
      </c>
      <c r="C14096" s="70" t="s">
        <v>417</v>
      </c>
      <c r="D14096" s="71" t="s">
        <v>408</v>
      </c>
      <c r="E14096" s="72">
        <v>3.0</v>
      </c>
      <c r="F14096" s="73"/>
      <c r="G14096" s="72">
        <f t="shared" si="2374"/>
        <v>0</v>
      </c>
      <c r="H14096" s="61"/>
    </row>
    <row r="14097" ht="10.5" customHeight="1">
      <c r="A14097" s="61"/>
      <c r="B14097" s="70" t="s">
        <v>15408</v>
      </c>
      <c r="C14097" s="70" t="s">
        <v>421</v>
      </c>
      <c r="D14097" s="71" t="s">
        <v>413</v>
      </c>
      <c r="E14097" s="72">
        <v>1.87</v>
      </c>
      <c r="F14097" s="73"/>
      <c r="G14097" s="72">
        <f t="shared" si="2374"/>
        <v>0</v>
      </c>
      <c r="H14097" s="74"/>
    </row>
    <row r="14098" ht="10.5" customHeight="1">
      <c r="A14098" s="61"/>
      <c r="B14098" s="70" t="s">
        <v>15409</v>
      </c>
      <c r="C14098" s="70" t="s">
        <v>425</v>
      </c>
      <c r="D14098" s="71" t="s">
        <v>413</v>
      </c>
      <c r="E14098" s="72">
        <v>3.9</v>
      </c>
      <c r="F14098" s="73"/>
      <c r="G14098" s="72">
        <f t="shared" si="2374"/>
        <v>0</v>
      </c>
      <c r="H14098" s="61"/>
    </row>
    <row r="14099" ht="10.5" customHeight="1">
      <c r="A14099" s="61"/>
      <c r="B14099" s="79" t="s">
        <v>15410</v>
      </c>
      <c r="C14099" s="83" t="s">
        <v>427</v>
      </c>
      <c r="D14099" s="49"/>
      <c r="E14099" s="49"/>
      <c r="F14099" s="49"/>
      <c r="G14099" s="81">
        <f>+G14100</f>
        <v>0</v>
      </c>
      <c r="H14099" s="87"/>
    </row>
    <row r="14100" ht="10.5" customHeight="1">
      <c r="A14100" s="61"/>
      <c r="B14100" s="70" t="s">
        <v>15411</v>
      </c>
      <c r="C14100" s="70" t="s">
        <v>429</v>
      </c>
      <c r="D14100" s="71" t="s">
        <v>413</v>
      </c>
      <c r="E14100" s="72">
        <v>0.3</v>
      </c>
      <c r="F14100" s="73"/>
      <c r="G14100" s="72">
        <f>ROUND(E14100*F14100,2)</f>
        <v>0</v>
      </c>
      <c r="H14100" s="61"/>
    </row>
    <row r="14101" ht="13.5" customHeight="1">
      <c r="A14101" s="61"/>
      <c r="B14101" s="79" t="s">
        <v>15412</v>
      </c>
      <c r="C14101" s="83" t="s">
        <v>439</v>
      </c>
      <c r="D14101" s="49"/>
      <c r="E14101" s="49"/>
      <c r="F14101" s="49"/>
      <c r="G14101" s="81">
        <f>+G14102+G14105+G14109</f>
        <v>0</v>
      </c>
      <c r="H14101" s="74"/>
    </row>
    <row r="14102" ht="10.5" customHeight="1">
      <c r="A14102" s="61"/>
      <c r="B14102" s="84" t="s">
        <v>15413</v>
      </c>
      <c r="C14102" s="85" t="s">
        <v>705</v>
      </c>
      <c r="D14102" s="49"/>
      <c r="E14102" s="49"/>
      <c r="F14102" s="49"/>
      <c r="G14102" s="98">
        <f>SUM(G14103:G14104)</f>
        <v>0</v>
      </c>
      <c r="H14102" s="61"/>
    </row>
    <row r="14103" ht="10.5" customHeight="1">
      <c r="A14103" s="61"/>
      <c r="B14103" s="70" t="s">
        <v>15414</v>
      </c>
      <c r="C14103" s="70" t="s">
        <v>976</v>
      </c>
      <c r="D14103" s="71" t="s">
        <v>413</v>
      </c>
      <c r="E14103" s="72">
        <v>1.5</v>
      </c>
      <c r="F14103" s="73"/>
      <c r="G14103" s="72">
        <f t="shared" ref="G14103:G14104" si="2375">ROUND(E14103*F14103,2)</f>
        <v>0</v>
      </c>
      <c r="H14103" s="74"/>
    </row>
    <row r="14104" ht="10.5" customHeight="1">
      <c r="A14104" s="61"/>
      <c r="B14104" s="70" t="s">
        <v>15415</v>
      </c>
      <c r="C14104" s="70" t="s">
        <v>709</v>
      </c>
      <c r="D14104" s="71" t="s">
        <v>446</v>
      </c>
      <c r="E14104" s="72">
        <v>51.22</v>
      </c>
      <c r="F14104" s="73"/>
      <c r="G14104" s="72">
        <f t="shared" si="2375"/>
        <v>0</v>
      </c>
      <c r="H14104" s="61"/>
    </row>
    <row r="14105" ht="10.5" customHeight="1">
      <c r="A14105" s="61"/>
      <c r="B14105" s="84" t="s">
        <v>15416</v>
      </c>
      <c r="C14105" s="85" t="s">
        <v>737</v>
      </c>
      <c r="D14105" s="49"/>
      <c r="E14105" s="49"/>
      <c r="F14105" s="49"/>
      <c r="G14105" s="98">
        <f>SUM(G14106:G14108)</f>
        <v>0</v>
      </c>
      <c r="H14105" s="74"/>
    </row>
    <row r="14106" ht="10.5" customHeight="1">
      <c r="A14106" s="61"/>
      <c r="B14106" s="70" t="s">
        <v>15417</v>
      </c>
      <c r="C14106" s="70" t="s">
        <v>15418</v>
      </c>
      <c r="D14106" s="71" t="s">
        <v>413</v>
      </c>
      <c r="E14106" s="72">
        <v>1.55</v>
      </c>
      <c r="F14106" s="73"/>
      <c r="G14106" s="72">
        <f t="shared" ref="G14106:G14108" si="2376">ROUND(E14106*F14106,2)</f>
        <v>0</v>
      </c>
      <c r="H14106" s="61"/>
    </row>
    <row r="14107" ht="10.5" customHeight="1">
      <c r="A14107" s="61"/>
      <c r="B14107" s="70" t="s">
        <v>15419</v>
      </c>
      <c r="C14107" s="70" t="s">
        <v>741</v>
      </c>
      <c r="D14107" s="71" t="s">
        <v>408</v>
      </c>
      <c r="E14107" s="72">
        <v>13.89</v>
      </c>
      <c r="F14107" s="73"/>
      <c r="G14107" s="72">
        <f t="shared" si="2376"/>
        <v>0</v>
      </c>
      <c r="H14107" s="74"/>
    </row>
    <row r="14108" ht="10.5" customHeight="1">
      <c r="A14108" s="61"/>
      <c r="B14108" s="70" t="s">
        <v>15420</v>
      </c>
      <c r="C14108" s="70" t="s">
        <v>743</v>
      </c>
      <c r="D14108" s="71" t="s">
        <v>446</v>
      </c>
      <c r="E14108" s="72">
        <v>188.77</v>
      </c>
      <c r="F14108" s="73"/>
      <c r="G14108" s="72">
        <f t="shared" si="2376"/>
        <v>0</v>
      </c>
      <c r="H14108" s="61"/>
    </row>
    <row r="14109" ht="10.5" customHeight="1">
      <c r="A14109" s="61"/>
      <c r="B14109" s="84" t="s">
        <v>15421</v>
      </c>
      <c r="C14109" s="85" t="s">
        <v>15422</v>
      </c>
      <c r="D14109" s="49"/>
      <c r="E14109" s="49"/>
      <c r="F14109" s="49"/>
      <c r="G14109" s="98">
        <f>SUM(G14110:G14112)</f>
        <v>0</v>
      </c>
      <c r="H14109" s="78"/>
    </row>
    <row r="14110" ht="10.5" customHeight="1">
      <c r="A14110" s="61"/>
      <c r="B14110" s="70" t="s">
        <v>15423</v>
      </c>
      <c r="C14110" s="70" t="s">
        <v>15424</v>
      </c>
      <c r="D14110" s="71" t="s">
        <v>413</v>
      </c>
      <c r="E14110" s="72">
        <v>2.9</v>
      </c>
      <c r="F14110" s="73"/>
      <c r="G14110" s="72">
        <f t="shared" ref="G14110:G14112" si="2377">ROUND(E14110*F14110,2)</f>
        <v>0</v>
      </c>
      <c r="H14110" s="61"/>
    </row>
    <row r="14111" ht="10.5" customHeight="1">
      <c r="A14111" s="61"/>
      <c r="B14111" s="70" t="s">
        <v>15425</v>
      </c>
      <c r="C14111" s="70" t="s">
        <v>1726</v>
      </c>
      <c r="D14111" s="71" t="s">
        <v>408</v>
      </c>
      <c r="E14111" s="72">
        <v>24.650000000000002</v>
      </c>
      <c r="F14111" s="73"/>
      <c r="G14111" s="72">
        <f t="shared" si="2377"/>
        <v>0</v>
      </c>
      <c r="H14111" s="87"/>
    </row>
    <row r="14112" ht="10.5" customHeight="1">
      <c r="A14112" s="61"/>
      <c r="B14112" s="70" t="s">
        <v>15426</v>
      </c>
      <c r="C14112" s="70" t="s">
        <v>2884</v>
      </c>
      <c r="D14112" s="71" t="s">
        <v>446</v>
      </c>
      <c r="E14112" s="72">
        <v>256.6</v>
      </c>
      <c r="F14112" s="73"/>
      <c r="G14112" s="72">
        <f t="shared" si="2377"/>
        <v>0</v>
      </c>
      <c r="H14112" s="61"/>
    </row>
    <row r="14113" ht="10.5" customHeight="1">
      <c r="A14113" s="61"/>
      <c r="B14113" s="79" t="s">
        <v>15427</v>
      </c>
      <c r="C14113" s="83" t="s">
        <v>522</v>
      </c>
      <c r="D14113" s="49"/>
      <c r="E14113" s="49"/>
      <c r="F14113" s="49"/>
      <c r="G14113" s="99">
        <f>SUM(G14114:G14115)</f>
        <v>0</v>
      </c>
      <c r="H14113" s="74"/>
    </row>
    <row r="14114" ht="10.5" customHeight="1">
      <c r="A14114" s="61"/>
      <c r="B14114" s="70" t="s">
        <v>15428</v>
      </c>
      <c r="C14114" s="70" t="s">
        <v>529</v>
      </c>
      <c r="D14114" s="71" t="s">
        <v>311</v>
      </c>
      <c r="E14114" s="72">
        <v>2.0</v>
      </c>
      <c r="F14114" s="73"/>
      <c r="G14114" s="72">
        <f t="shared" ref="G14114:G14115" si="2378">ROUND(E14114*F14114,2)</f>
        <v>0</v>
      </c>
      <c r="H14114" s="61"/>
    </row>
    <row r="14115" ht="10.5" customHeight="1">
      <c r="A14115" s="61"/>
      <c r="B14115" s="70" t="s">
        <v>15429</v>
      </c>
      <c r="C14115" s="70" t="s">
        <v>4905</v>
      </c>
      <c r="D14115" s="71" t="s">
        <v>408</v>
      </c>
      <c r="E14115" s="72">
        <v>38.54</v>
      </c>
      <c r="F14115" s="73"/>
      <c r="G14115" s="72">
        <f t="shared" si="2378"/>
        <v>0</v>
      </c>
      <c r="H14115" s="74"/>
    </row>
    <row r="14116" ht="13.5" customHeight="1">
      <c r="A14116" s="61"/>
      <c r="B14116" s="75" t="s">
        <v>15430</v>
      </c>
      <c r="C14116" s="76" t="s">
        <v>15431</v>
      </c>
      <c r="D14116" s="49"/>
      <c r="E14116" s="49"/>
      <c r="F14116" s="49"/>
      <c r="G14116" s="77">
        <f>+G14117+G14120+G14125+G14127+G14134</f>
        <v>0</v>
      </c>
      <c r="H14116" s="61"/>
    </row>
    <row r="14117" ht="10.5" customHeight="1">
      <c r="A14117" s="61"/>
      <c r="B14117" s="79" t="s">
        <v>15432</v>
      </c>
      <c r="C14117" s="83" t="s">
        <v>405</v>
      </c>
      <c r="D14117" s="49"/>
      <c r="E14117" s="49"/>
      <c r="F14117" s="49"/>
      <c r="G14117" s="99">
        <f>SUM(G14118:G14119)</f>
        <v>0</v>
      </c>
      <c r="H14117" s="87"/>
    </row>
    <row r="14118" ht="10.5" customHeight="1">
      <c r="A14118" s="61"/>
      <c r="B14118" s="70" t="s">
        <v>15433</v>
      </c>
      <c r="C14118" s="70" t="s">
        <v>1734</v>
      </c>
      <c r="D14118" s="71" t="s">
        <v>408</v>
      </c>
      <c r="E14118" s="72">
        <v>205.58</v>
      </c>
      <c r="F14118" s="73"/>
      <c r="G14118" s="72">
        <f t="shared" ref="G14118:G14119" si="2379">ROUND(E14118*F14118,2)</f>
        <v>0</v>
      </c>
      <c r="H14118" s="61"/>
    </row>
    <row r="14119" ht="10.5" customHeight="1">
      <c r="A14119" s="61"/>
      <c r="B14119" s="70" t="s">
        <v>15434</v>
      </c>
      <c r="C14119" s="70" t="s">
        <v>1736</v>
      </c>
      <c r="D14119" s="71" t="s">
        <v>408</v>
      </c>
      <c r="E14119" s="72">
        <v>205.58</v>
      </c>
      <c r="F14119" s="73"/>
      <c r="G14119" s="72">
        <f t="shared" si="2379"/>
        <v>0</v>
      </c>
      <c r="H14119" s="74"/>
    </row>
    <row r="14120" ht="10.5" customHeight="1">
      <c r="A14120" s="61"/>
      <c r="B14120" s="79" t="s">
        <v>15435</v>
      </c>
      <c r="C14120" s="83" t="s">
        <v>410</v>
      </c>
      <c r="D14120" s="49"/>
      <c r="E14120" s="49"/>
      <c r="F14120" s="49"/>
      <c r="G14120" s="99">
        <f>SUM(G14121:G14124)</f>
        <v>0</v>
      </c>
      <c r="H14120" s="61"/>
    </row>
    <row r="14121" ht="10.5" customHeight="1">
      <c r="A14121" s="61"/>
      <c r="B14121" s="70" t="s">
        <v>15436</v>
      </c>
      <c r="C14121" s="70" t="s">
        <v>412</v>
      </c>
      <c r="D14121" s="71" t="s">
        <v>413</v>
      </c>
      <c r="E14121" s="72">
        <v>472.87</v>
      </c>
      <c r="F14121" s="73"/>
      <c r="G14121" s="72">
        <f t="shared" ref="G14121:G14124" si="2380">ROUND(E14121*F14121,2)</f>
        <v>0</v>
      </c>
      <c r="H14121" s="74"/>
    </row>
    <row r="14122" ht="10.5" customHeight="1">
      <c r="A14122" s="61"/>
      <c r="B14122" s="70" t="s">
        <v>15437</v>
      </c>
      <c r="C14122" s="70" t="s">
        <v>417</v>
      </c>
      <c r="D14122" s="71" t="s">
        <v>408</v>
      </c>
      <c r="E14122" s="72">
        <v>205.58</v>
      </c>
      <c r="F14122" s="73"/>
      <c r="G14122" s="72">
        <f t="shared" si="2380"/>
        <v>0</v>
      </c>
      <c r="H14122" s="61"/>
    </row>
    <row r="14123" ht="10.5" customHeight="1">
      <c r="A14123" s="61"/>
      <c r="B14123" s="70" t="s">
        <v>15438</v>
      </c>
      <c r="C14123" s="70" t="s">
        <v>15237</v>
      </c>
      <c r="D14123" s="71" t="s">
        <v>413</v>
      </c>
      <c r="E14123" s="72">
        <v>472.87</v>
      </c>
      <c r="F14123" s="73"/>
      <c r="G14123" s="72">
        <f t="shared" si="2380"/>
        <v>0</v>
      </c>
      <c r="H14123" s="74"/>
    </row>
    <row r="14124" ht="10.5" customHeight="1">
      <c r="A14124" s="61"/>
      <c r="B14124" s="70" t="s">
        <v>15439</v>
      </c>
      <c r="C14124" s="70" t="s">
        <v>425</v>
      </c>
      <c r="D14124" s="71" t="s">
        <v>413</v>
      </c>
      <c r="E14124" s="72">
        <v>472.87</v>
      </c>
      <c r="F14124" s="73"/>
      <c r="G14124" s="72">
        <f t="shared" si="2380"/>
        <v>0</v>
      </c>
      <c r="H14124" s="61"/>
    </row>
    <row r="14125" ht="10.5" customHeight="1">
      <c r="A14125" s="61"/>
      <c r="B14125" s="79" t="s">
        <v>15440</v>
      </c>
      <c r="C14125" s="83" t="s">
        <v>1731</v>
      </c>
      <c r="D14125" s="49"/>
      <c r="E14125" s="49"/>
      <c r="F14125" s="49"/>
      <c r="G14125" s="99">
        <f>SUM(G14126)</f>
        <v>0</v>
      </c>
      <c r="H14125" s="74"/>
    </row>
    <row r="14126" ht="10.5" customHeight="1">
      <c r="A14126" s="61"/>
      <c r="B14126" s="70" t="s">
        <v>15441</v>
      </c>
      <c r="C14126" s="70" t="s">
        <v>429</v>
      </c>
      <c r="D14126" s="71" t="s">
        <v>413</v>
      </c>
      <c r="E14126" s="72">
        <v>20.56</v>
      </c>
      <c r="F14126" s="73"/>
      <c r="G14126" s="72">
        <f>ROUND(E14126*F14126,2)</f>
        <v>0</v>
      </c>
      <c r="H14126" s="61"/>
    </row>
    <row r="14127" ht="10.5" customHeight="1">
      <c r="A14127" s="61"/>
      <c r="B14127" s="79" t="s">
        <v>15442</v>
      </c>
      <c r="C14127" s="83" t="s">
        <v>2252</v>
      </c>
      <c r="D14127" s="49"/>
      <c r="E14127" s="49"/>
      <c r="F14127" s="49"/>
      <c r="G14127" s="99">
        <f>SUM(G14128:G14133)</f>
        <v>0</v>
      </c>
      <c r="H14127" s="87"/>
    </row>
    <row r="14128" ht="10.5" customHeight="1">
      <c r="A14128" s="61"/>
      <c r="B14128" s="70" t="s">
        <v>15443</v>
      </c>
      <c r="C14128" s="70" t="s">
        <v>15444</v>
      </c>
      <c r="D14128" s="71" t="s">
        <v>413</v>
      </c>
      <c r="E14128" s="72">
        <v>164.43</v>
      </c>
      <c r="F14128" s="73"/>
      <c r="G14128" s="72">
        <f t="shared" ref="G14128:G14133" si="2381">ROUND(E14128*F14128,2)</f>
        <v>0</v>
      </c>
      <c r="H14128" s="61"/>
    </row>
    <row r="14129" ht="10.5" customHeight="1">
      <c r="A14129" s="61"/>
      <c r="B14129" s="70" t="s">
        <v>15445</v>
      </c>
      <c r="C14129" s="70" t="s">
        <v>2255</v>
      </c>
      <c r="D14129" s="71" t="s">
        <v>408</v>
      </c>
      <c r="E14129" s="72">
        <v>274.42</v>
      </c>
      <c r="F14129" s="73"/>
      <c r="G14129" s="72">
        <f t="shared" si="2381"/>
        <v>0</v>
      </c>
      <c r="H14129" s="74"/>
    </row>
    <row r="14130" ht="10.5" customHeight="1">
      <c r="A14130" s="61"/>
      <c r="B14130" s="70" t="s">
        <v>15446</v>
      </c>
      <c r="C14130" s="70" t="s">
        <v>709</v>
      </c>
      <c r="D14130" s="71" t="s">
        <v>446</v>
      </c>
      <c r="E14130" s="72">
        <v>10883.49</v>
      </c>
      <c r="F14130" s="73"/>
      <c r="G14130" s="72">
        <f t="shared" si="2381"/>
        <v>0</v>
      </c>
      <c r="H14130" s="61"/>
    </row>
    <row r="14131" ht="10.5" customHeight="1">
      <c r="A14131" s="61"/>
      <c r="B14131" s="70" t="s">
        <v>15447</v>
      </c>
      <c r="C14131" s="70" t="s">
        <v>15448</v>
      </c>
      <c r="D14131" s="71" t="s">
        <v>413</v>
      </c>
      <c r="E14131" s="72">
        <v>183.24</v>
      </c>
      <c r="F14131" s="73"/>
      <c r="G14131" s="72">
        <f t="shared" si="2381"/>
        <v>0</v>
      </c>
      <c r="H14131" s="87"/>
    </row>
    <row r="14132" ht="10.5" customHeight="1">
      <c r="A14132" s="61"/>
      <c r="B14132" s="70" t="s">
        <v>15449</v>
      </c>
      <c r="C14132" s="70" t="s">
        <v>1747</v>
      </c>
      <c r="D14132" s="71" t="s">
        <v>408</v>
      </c>
      <c r="E14132" s="72">
        <v>666.94</v>
      </c>
      <c r="F14132" s="73"/>
      <c r="G14132" s="72">
        <f t="shared" si="2381"/>
        <v>0</v>
      </c>
      <c r="H14132" s="61"/>
    </row>
    <row r="14133" ht="10.5" customHeight="1">
      <c r="A14133" s="61"/>
      <c r="B14133" s="70" t="s">
        <v>15450</v>
      </c>
      <c r="C14133" s="70" t="s">
        <v>4903</v>
      </c>
      <c r="D14133" s="71" t="s">
        <v>446</v>
      </c>
      <c r="E14133" s="72">
        <v>14108.550000000001</v>
      </c>
      <c r="F14133" s="73"/>
      <c r="G14133" s="72">
        <f t="shared" si="2381"/>
        <v>0</v>
      </c>
      <c r="H14133" s="91"/>
    </row>
    <row r="14134" ht="10.5" customHeight="1">
      <c r="A14134" s="61"/>
      <c r="B14134" s="79" t="s">
        <v>15451</v>
      </c>
      <c r="C14134" s="83" t="s">
        <v>522</v>
      </c>
      <c r="D14134" s="49"/>
      <c r="E14134" s="49"/>
      <c r="F14134" s="49"/>
      <c r="G14134" s="99">
        <f>SUM(G14135:G14140)</f>
        <v>0</v>
      </c>
      <c r="H14134" s="61"/>
    </row>
    <row r="14135" ht="10.5" customHeight="1">
      <c r="A14135" s="61"/>
      <c r="B14135" s="70" t="s">
        <v>15452</v>
      </c>
      <c r="C14135" s="70" t="s">
        <v>1756</v>
      </c>
      <c r="D14135" s="71" t="s">
        <v>311</v>
      </c>
      <c r="E14135" s="72">
        <v>128.0</v>
      </c>
      <c r="F14135" s="73"/>
      <c r="G14135" s="72">
        <f t="shared" ref="G14135:G14140" si="2382">ROUND(E14135*F14135,2)</f>
        <v>0</v>
      </c>
      <c r="H14135" s="74"/>
    </row>
    <row r="14136" ht="10.5" customHeight="1">
      <c r="A14136" s="61"/>
      <c r="B14136" s="70" t="s">
        <v>15453</v>
      </c>
      <c r="C14136" s="82" t="s">
        <v>1758</v>
      </c>
      <c r="D14136" s="71" t="s">
        <v>408</v>
      </c>
      <c r="E14136" s="72">
        <v>55.39</v>
      </c>
      <c r="F14136" s="73"/>
      <c r="G14136" s="72">
        <f t="shared" si="2382"/>
        <v>0</v>
      </c>
      <c r="H14136" s="61"/>
    </row>
    <row r="14137" ht="10.5" customHeight="1">
      <c r="A14137" s="61"/>
      <c r="B14137" s="70" t="s">
        <v>15454</v>
      </c>
      <c r="C14137" s="70" t="s">
        <v>1151</v>
      </c>
      <c r="D14137" s="71" t="s">
        <v>525</v>
      </c>
      <c r="E14137" s="72">
        <v>62.86</v>
      </c>
      <c r="F14137" s="73"/>
      <c r="G14137" s="72">
        <f t="shared" si="2382"/>
        <v>0</v>
      </c>
      <c r="H14137" s="74"/>
    </row>
    <row r="14138" ht="10.5" customHeight="1">
      <c r="A14138" s="61"/>
      <c r="B14138" s="70" t="s">
        <v>15455</v>
      </c>
      <c r="C14138" s="70" t="s">
        <v>817</v>
      </c>
      <c r="D14138" s="71" t="s">
        <v>525</v>
      </c>
      <c r="E14138" s="72">
        <v>79.60000000000001</v>
      </c>
      <c r="F14138" s="73"/>
      <c r="G14138" s="72">
        <f t="shared" si="2382"/>
        <v>0</v>
      </c>
      <c r="H14138" s="61"/>
    </row>
    <row r="14139" ht="10.5" customHeight="1">
      <c r="A14139" s="61"/>
      <c r="B14139" s="70" t="s">
        <v>15456</v>
      </c>
      <c r="C14139" s="70" t="s">
        <v>529</v>
      </c>
      <c r="D14139" s="71" t="s">
        <v>311</v>
      </c>
      <c r="E14139" s="72">
        <v>116.0</v>
      </c>
      <c r="F14139" s="73"/>
      <c r="G14139" s="72">
        <f t="shared" si="2382"/>
        <v>0</v>
      </c>
      <c r="H14139" s="91"/>
    </row>
    <row r="14140" ht="10.5" customHeight="1">
      <c r="A14140" s="61"/>
      <c r="B14140" s="70" t="s">
        <v>15457</v>
      </c>
      <c r="C14140" s="70" t="s">
        <v>4905</v>
      </c>
      <c r="D14140" s="71" t="s">
        <v>408</v>
      </c>
      <c r="E14140" s="72">
        <v>941.36</v>
      </c>
      <c r="F14140" s="73"/>
      <c r="G14140" s="72">
        <f t="shared" si="2382"/>
        <v>0</v>
      </c>
      <c r="H14140" s="61"/>
    </row>
    <row r="14141" ht="13.5" customHeight="1">
      <c r="A14141" s="61"/>
      <c r="B14141" s="75" t="s">
        <v>15458</v>
      </c>
      <c r="C14141" s="76" t="s">
        <v>9104</v>
      </c>
      <c r="D14141" s="49"/>
      <c r="E14141" s="49"/>
      <c r="F14141" s="49"/>
      <c r="G14141" s="77">
        <f>+G14142+G14145+G14147+G14152+G14156+G14166+G14170+G14172+G14175</f>
        <v>0</v>
      </c>
      <c r="H14141" s="74"/>
    </row>
    <row r="14142" ht="10.5" customHeight="1">
      <c r="A14142" s="61"/>
      <c r="B14142" s="79" t="s">
        <v>15459</v>
      </c>
      <c r="C14142" s="83" t="s">
        <v>405</v>
      </c>
      <c r="D14142" s="49"/>
      <c r="E14142" s="49"/>
      <c r="F14142" s="49"/>
      <c r="G14142" s="99">
        <f>SUM(G14143:G14144)</f>
        <v>0</v>
      </c>
      <c r="H14142" s="61"/>
    </row>
    <row r="14143" ht="10.5" customHeight="1">
      <c r="A14143" s="61"/>
      <c r="B14143" s="70" t="s">
        <v>15460</v>
      </c>
      <c r="C14143" s="70" t="s">
        <v>1093</v>
      </c>
      <c r="D14143" s="71" t="s">
        <v>525</v>
      </c>
      <c r="E14143" s="72">
        <v>121.98</v>
      </c>
      <c r="F14143" s="73"/>
      <c r="G14143" s="72">
        <f t="shared" ref="G14143:G14144" si="2383">ROUND(E14143*F14143,2)</f>
        <v>0</v>
      </c>
      <c r="H14143" s="74"/>
    </row>
    <row r="14144" ht="10.5" customHeight="1">
      <c r="A14144" s="61"/>
      <c r="B14144" s="70" t="s">
        <v>15461</v>
      </c>
      <c r="C14144" s="70" t="s">
        <v>1095</v>
      </c>
      <c r="D14144" s="71" t="s">
        <v>525</v>
      </c>
      <c r="E14144" s="72">
        <v>121.98</v>
      </c>
      <c r="F14144" s="73"/>
      <c r="G14144" s="72">
        <f t="shared" si="2383"/>
        <v>0</v>
      </c>
      <c r="H14144" s="61"/>
    </row>
    <row r="14145" ht="10.5" customHeight="1">
      <c r="A14145" s="61"/>
      <c r="B14145" s="79" t="s">
        <v>15462</v>
      </c>
      <c r="C14145" s="83" t="s">
        <v>580</v>
      </c>
      <c r="D14145" s="49"/>
      <c r="E14145" s="49"/>
      <c r="F14145" s="49"/>
      <c r="G14145" s="81">
        <f>+G14146</f>
        <v>0</v>
      </c>
      <c r="H14145" s="74"/>
    </row>
    <row r="14146" ht="10.5" customHeight="1">
      <c r="A14146" s="61"/>
      <c r="B14146" s="70" t="s">
        <v>15463</v>
      </c>
      <c r="C14146" s="70" t="s">
        <v>1102</v>
      </c>
      <c r="D14146" s="71" t="s">
        <v>525</v>
      </c>
      <c r="E14146" s="72">
        <v>51.24</v>
      </c>
      <c r="F14146" s="73"/>
      <c r="G14146" s="72">
        <f>ROUND(E14146*F14146,2)</f>
        <v>0</v>
      </c>
      <c r="H14146" s="61"/>
    </row>
    <row r="14147" ht="10.5" customHeight="1">
      <c r="A14147" s="61"/>
      <c r="B14147" s="79" t="s">
        <v>15464</v>
      </c>
      <c r="C14147" s="83" t="s">
        <v>410</v>
      </c>
      <c r="D14147" s="49"/>
      <c r="E14147" s="49"/>
      <c r="F14147" s="49"/>
      <c r="G14147" s="99">
        <f>SUM(G14148:G14151)</f>
        <v>0</v>
      </c>
      <c r="H14147" s="91"/>
    </row>
    <row r="14148" ht="10.5" customHeight="1">
      <c r="A14148" s="61"/>
      <c r="B14148" s="70" t="s">
        <v>15465</v>
      </c>
      <c r="C14148" s="70" t="s">
        <v>696</v>
      </c>
      <c r="D14148" s="71" t="s">
        <v>413</v>
      </c>
      <c r="E14148" s="72">
        <v>49.21</v>
      </c>
      <c r="F14148" s="73"/>
      <c r="G14148" s="72">
        <f t="shared" ref="G14148:G14151" si="2384">ROUND(E14148*F14148,2)</f>
        <v>0</v>
      </c>
      <c r="H14148" s="61"/>
    </row>
    <row r="14149" ht="10.5" customHeight="1">
      <c r="A14149" s="61"/>
      <c r="B14149" s="70" t="s">
        <v>15466</v>
      </c>
      <c r="C14149" s="70" t="s">
        <v>417</v>
      </c>
      <c r="D14149" s="71" t="s">
        <v>408</v>
      </c>
      <c r="E14149" s="72">
        <v>48.79</v>
      </c>
      <c r="F14149" s="73"/>
      <c r="G14149" s="72">
        <f t="shared" si="2384"/>
        <v>0</v>
      </c>
      <c r="H14149" s="74"/>
    </row>
    <row r="14150" ht="10.5" customHeight="1">
      <c r="A14150" s="61"/>
      <c r="B14150" s="70" t="s">
        <v>15467</v>
      </c>
      <c r="C14150" s="70" t="s">
        <v>421</v>
      </c>
      <c r="D14150" s="71" t="s">
        <v>413</v>
      </c>
      <c r="E14150" s="72">
        <v>12.46</v>
      </c>
      <c r="F14150" s="73"/>
      <c r="G14150" s="72">
        <f t="shared" si="2384"/>
        <v>0</v>
      </c>
      <c r="H14150" s="61"/>
    </row>
    <row r="14151" ht="10.5" customHeight="1">
      <c r="A14151" s="61"/>
      <c r="B14151" s="70" t="s">
        <v>15468</v>
      </c>
      <c r="C14151" s="70" t="s">
        <v>425</v>
      </c>
      <c r="D14151" s="71" t="s">
        <v>413</v>
      </c>
      <c r="E14151" s="72">
        <v>49.21</v>
      </c>
      <c r="F14151" s="73"/>
      <c r="G14151" s="72">
        <f t="shared" si="2384"/>
        <v>0</v>
      </c>
      <c r="H14151" s="74"/>
    </row>
    <row r="14152" ht="10.5" customHeight="1">
      <c r="A14152" s="61"/>
      <c r="B14152" s="79" t="s">
        <v>15469</v>
      </c>
      <c r="C14152" s="83" t="s">
        <v>427</v>
      </c>
      <c r="D14152" s="49"/>
      <c r="E14152" s="49"/>
      <c r="F14152" s="49"/>
      <c r="G14152" s="99">
        <f>SUM(G14153:G14155)</f>
        <v>0</v>
      </c>
      <c r="H14152" s="61"/>
    </row>
    <row r="14153" ht="10.5" customHeight="1">
      <c r="A14153" s="61"/>
      <c r="B14153" s="70" t="s">
        <v>15470</v>
      </c>
      <c r="C14153" s="70" t="s">
        <v>431</v>
      </c>
      <c r="D14153" s="71" t="s">
        <v>413</v>
      </c>
      <c r="E14153" s="72">
        <v>29.28</v>
      </c>
      <c r="F14153" s="73"/>
      <c r="G14153" s="72">
        <f t="shared" ref="G14153:G14155" si="2385">ROUND(E14153*F14153,2)</f>
        <v>0</v>
      </c>
      <c r="H14153" s="74"/>
    </row>
    <row r="14154" ht="10.5" customHeight="1">
      <c r="A14154" s="61"/>
      <c r="B14154" s="70" t="s">
        <v>15471</v>
      </c>
      <c r="C14154" s="70" t="s">
        <v>970</v>
      </c>
      <c r="D14154" s="71" t="s">
        <v>413</v>
      </c>
      <c r="E14154" s="72">
        <v>6.8100000000000005</v>
      </c>
      <c r="F14154" s="73"/>
      <c r="G14154" s="72">
        <f t="shared" si="2385"/>
        <v>0</v>
      </c>
      <c r="H14154" s="61"/>
    </row>
    <row r="14155" ht="10.5" customHeight="1">
      <c r="A14155" s="61"/>
      <c r="B14155" s="70" t="s">
        <v>15472</v>
      </c>
      <c r="C14155" s="70" t="s">
        <v>1113</v>
      </c>
      <c r="D14155" s="71" t="s">
        <v>408</v>
      </c>
      <c r="E14155" s="72">
        <v>90.79</v>
      </c>
      <c r="F14155" s="73"/>
      <c r="G14155" s="72">
        <f t="shared" si="2385"/>
        <v>0</v>
      </c>
      <c r="H14155" s="87"/>
    </row>
    <row r="14156" ht="10.5" customHeight="1">
      <c r="A14156" s="61"/>
      <c r="B14156" s="79" t="s">
        <v>15473</v>
      </c>
      <c r="C14156" s="83" t="s">
        <v>439</v>
      </c>
      <c r="D14156" s="49"/>
      <c r="E14156" s="49"/>
      <c r="F14156" s="49"/>
      <c r="G14156" s="99">
        <f>SUM(G14157:G14165)</f>
        <v>0</v>
      </c>
      <c r="H14156" s="61"/>
    </row>
    <row r="14157" ht="10.5" customHeight="1">
      <c r="A14157" s="61"/>
      <c r="B14157" s="70" t="s">
        <v>15474</v>
      </c>
      <c r="C14157" s="70" t="s">
        <v>2088</v>
      </c>
      <c r="D14157" s="71" t="s">
        <v>413</v>
      </c>
      <c r="E14157" s="72">
        <v>7.62</v>
      </c>
      <c r="F14157" s="73"/>
      <c r="G14157" s="72">
        <f t="shared" ref="G14157:G14165" si="2386">ROUND(E14157*F14157,2)</f>
        <v>0</v>
      </c>
      <c r="H14157" s="74"/>
    </row>
    <row r="14158" ht="10.5" customHeight="1">
      <c r="A14158" s="61"/>
      <c r="B14158" s="70" t="s">
        <v>15475</v>
      </c>
      <c r="C14158" s="70" t="s">
        <v>715</v>
      </c>
      <c r="D14158" s="71" t="s">
        <v>408</v>
      </c>
      <c r="E14158" s="72">
        <v>101.66</v>
      </c>
      <c r="F14158" s="73"/>
      <c r="G14158" s="72">
        <f t="shared" si="2386"/>
        <v>0</v>
      </c>
      <c r="H14158" s="61"/>
    </row>
    <row r="14159" ht="10.5" customHeight="1">
      <c r="A14159" s="61"/>
      <c r="B14159" s="70" t="s">
        <v>15476</v>
      </c>
      <c r="C14159" s="70" t="s">
        <v>717</v>
      </c>
      <c r="D14159" s="71" t="s">
        <v>446</v>
      </c>
      <c r="E14159" s="72">
        <v>917.25</v>
      </c>
      <c r="F14159" s="73"/>
      <c r="G14159" s="72">
        <f t="shared" si="2386"/>
        <v>0</v>
      </c>
      <c r="H14159" s="74"/>
    </row>
    <row r="14160" ht="10.5" customHeight="1">
      <c r="A14160" s="61"/>
      <c r="B14160" s="70" t="s">
        <v>15477</v>
      </c>
      <c r="C14160" s="70" t="s">
        <v>15418</v>
      </c>
      <c r="D14160" s="71" t="s">
        <v>413</v>
      </c>
      <c r="E14160" s="72">
        <v>14.15</v>
      </c>
      <c r="F14160" s="73"/>
      <c r="G14160" s="72">
        <f t="shared" si="2386"/>
        <v>0</v>
      </c>
      <c r="H14160" s="61"/>
    </row>
    <row r="14161" ht="10.5" customHeight="1">
      <c r="A14161" s="61"/>
      <c r="B14161" s="70" t="s">
        <v>15478</v>
      </c>
      <c r="C14161" s="70" t="s">
        <v>741</v>
      </c>
      <c r="D14161" s="71" t="s">
        <v>408</v>
      </c>
      <c r="E14161" s="72">
        <v>192.51</v>
      </c>
      <c r="F14161" s="73"/>
      <c r="G14161" s="72">
        <f t="shared" si="2386"/>
        <v>0</v>
      </c>
      <c r="H14161" s="78"/>
    </row>
    <row r="14162" ht="10.5" customHeight="1">
      <c r="A14162" s="61"/>
      <c r="B14162" s="70" t="s">
        <v>15479</v>
      </c>
      <c r="C14162" s="70" t="s">
        <v>743</v>
      </c>
      <c r="D14162" s="71" t="s">
        <v>446</v>
      </c>
      <c r="E14162" s="72">
        <v>2359.42</v>
      </c>
      <c r="F14162" s="73"/>
      <c r="G14162" s="72">
        <f t="shared" si="2386"/>
        <v>0</v>
      </c>
      <c r="H14162" s="61"/>
    </row>
    <row r="14163" ht="10.5" customHeight="1">
      <c r="A14163" s="61"/>
      <c r="B14163" s="70" t="s">
        <v>15480</v>
      </c>
      <c r="C14163" s="70" t="s">
        <v>996</v>
      </c>
      <c r="D14163" s="71" t="s">
        <v>413</v>
      </c>
      <c r="E14163" s="72">
        <v>6.05</v>
      </c>
      <c r="F14163" s="73"/>
      <c r="G14163" s="72">
        <f t="shared" si="2386"/>
        <v>0</v>
      </c>
      <c r="H14163" s="87"/>
    </row>
    <row r="14164" ht="10.5" customHeight="1">
      <c r="A14164" s="61"/>
      <c r="B14164" s="70" t="s">
        <v>15481</v>
      </c>
      <c r="C14164" s="70" t="s">
        <v>748</v>
      </c>
      <c r="D14164" s="71" t="s">
        <v>408</v>
      </c>
      <c r="E14164" s="72">
        <v>80.7</v>
      </c>
      <c r="F14164" s="73"/>
      <c r="G14164" s="72">
        <f t="shared" si="2386"/>
        <v>0</v>
      </c>
      <c r="H14164" s="61"/>
    </row>
    <row r="14165" ht="10.5" customHeight="1">
      <c r="A14165" s="61"/>
      <c r="B14165" s="70" t="s">
        <v>15482</v>
      </c>
      <c r="C14165" s="70" t="s">
        <v>750</v>
      </c>
      <c r="D14165" s="71" t="s">
        <v>446</v>
      </c>
      <c r="E14165" s="72">
        <v>1356.88</v>
      </c>
      <c r="F14165" s="73"/>
      <c r="G14165" s="72">
        <f t="shared" si="2386"/>
        <v>0</v>
      </c>
      <c r="H14165" s="74"/>
    </row>
    <row r="14166" ht="10.5" customHeight="1">
      <c r="A14166" s="61"/>
      <c r="B14166" s="79" t="s">
        <v>15483</v>
      </c>
      <c r="C14166" s="83" t="s">
        <v>1122</v>
      </c>
      <c r="D14166" s="49"/>
      <c r="E14166" s="49"/>
      <c r="F14166" s="49"/>
      <c r="G14166" s="99">
        <f>SUM(G14167:G14169)</f>
        <v>0</v>
      </c>
      <c r="H14166" s="61"/>
    </row>
    <row r="14167" ht="10.5" customHeight="1">
      <c r="A14167" s="61"/>
      <c r="B14167" s="70" t="s">
        <v>15484</v>
      </c>
      <c r="C14167" s="70" t="s">
        <v>1124</v>
      </c>
      <c r="D14167" s="71" t="s">
        <v>408</v>
      </c>
      <c r="E14167" s="72">
        <v>282.44</v>
      </c>
      <c r="F14167" s="73"/>
      <c r="G14167" s="72">
        <f t="shared" ref="G14167:G14169" si="2387">ROUND(E14167*F14167,2)</f>
        <v>0</v>
      </c>
      <c r="H14167" s="74"/>
    </row>
    <row r="14168" ht="10.5" customHeight="1">
      <c r="A14168" s="61"/>
      <c r="B14168" s="70" t="s">
        <v>15485</v>
      </c>
      <c r="C14168" s="70" t="s">
        <v>1126</v>
      </c>
      <c r="D14168" s="71" t="s">
        <v>525</v>
      </c>
      <c r="E14168" s="72">
        <v>576.0</v>
      </c>
      <c r="F14168" s="73"/>
      <c r="G14168" s="72">
        <f t="shared" si="2387"/>
        <v>0</v>
      </c>
      <c r="H14168" s="61"/>
    </row>
    <row r="14169" ht="10.5" customHeight="1">
      <c r="A14169" s="61"/>
      <c r="B14169" s="70" t="s">
        <v>15486</v>
      </c>
      <c r="C14169" s="70" t="s">
        <v>1128</v>
      </c>
      <c r="D14169" s="71" t="s">
        <v>408</v>
      </c>
      <c r="E14169" s="72">
        <v>564.87</v>
      </c>
      <c r="F14169" s="73"/>
      <c r="G14169" s="72">
        <f t="shared" si="2387"/>
        <v>0</v>
      </c>
      <c r="H14169" s="87"/>
    </row>
    <row r="14170" ht="10.5" customHeight="1">
      <c r="A14170" s="61"/>
      <c r="B14170" s="79" t="s">
        <v>15487</v>
      </c>
      <c r="C14170" s="83" t="s">
        <v>484</v>
      </c>
      <c r="D14170" s="49"/>
      <c r="E14170" s="49"/>
      <c r="F14170" s="49"/>
      <c r="G14170" s="81">
        <f>+G14171</f>
        <v>0</v>
      </c>
      <c r="H14170" s="61"/>
    </row>
    <row r="14171" ht="10.5" customHeight="1">
      <c r="A14171" s="61"/>
      <c r="B14171" s="70" t="s">
        <v>15488</v>
      </c>
      <c r="C14171" s="70" t="s">
        <v>1131</v>
      </c>
      <c r="D14171" s="71" t="s">
        <v>408</v>
      </c>
      <c r="E14171" s="72">
        <v>463.87</v>
      </c>
      <c r="F14171" s="73"/>
      <c r="G14171" s="72">
        <f>ROUND(E14171*F14171,2)</f>
        <v>0</v>
      </c>
      <c r="H14171" s="74"/>
    </row>
    <row r="14172" ht="10.5" customHeight="1">
      <c r="A14172" s="61"/>
      <c r="B14172" s="79" t="s">
        <v>15489</v>
      </c>
      <c r="C14172" s="83" t="s">
        <v>516</v>
      </c>
      <c r="D14172" s="49"/>
      <c r="E14172" s="49"/>
      <c r="F14172" s="49"/>
      <c r="G14172" s="99">
        <f>SUM(G14173:G14174)</f>
        <v>0</v>
      </c>
      <c r="H14172" s="61"/>
    </row>
    <row r="14173" ht="10.5" customHeight="1">
      <c r="A14173" s="61"/>
      <c r="B14173" s="70" t="s">
        <v>15490</v>
      </c>
      <c r="C14173" s="70" t="s">
        <v>1143</v>
      </c>
      <c r="D14173" s="71" t="s">
        <v>408</v>
      </c>
      <c r="E14173" s="72">
        <v>564.87</v>
      </c>
      <c r="F14173" s="73"/>
      <c r="G14173" s="72">
        <f t="shared" ref="G14173:G14174" si="2388">ROUND(E14173*F14173,2)</f>
        <v>0</v>
      </c>
      <c r="H14173" s="74"/>
    </row>
    <row r="14174" ht="10.5" customHeight="1">
      <c r="A14174" s="61"/>
      <c r="B14174" s="70" t="s">
        <v>15491</v>
      </c>
      <c r="C14174" s="70" t="s">
        <v>1145</v>
      </c>
      <c r="D14174" s="71" t="s">
        <v>408</v>
      </c>
      <c r="E14174" s="72">
        <v>463.87</v>
      </c>
      <c r="F14174" s="73"/>
      <c r="G14174" s="72">
        <f t="shared" si="2388"/>
        <v>0</v>
      </c>
      <c r="H14174" s="61"/>
    </row>
    <row r="14175" ht="10.5" customHeight="1">
      <c r="A14175" s="61"/>
      <c r="B14175" s="79" t="s">
        <v>15492</v>
      </c>
      <c r="C14175" s="83" t="s">
        <v>522</v>
      </c>
      <c r="D14175" s="49"/>
      <c r="E14175" s="49"/>
      <c r="F14175" s="49"/>
      <c r="G14175" s="99">
        <f>SUM(G14176:G14179)</f>
        <v>0</v>
      </c>
      <c r="H14175" s="74"/>
    </row>
    <row r="14176" ht="10.5" customHeight="1">
      <c r="A14176" s="61"/>
      <c r="B14176" s="70" t="s">
        <v>15493</v>
      </c>
      <c r="C14176" s="70" t="s">
        <v>1149</v>
      </c>
      <c r="D14176" s="71" t="s">
        <v>525</v>
      </c>
      <c r="E14176" s="72">
        <v>121.98</v>
      </c>
      <c r="F14176" s="73"/>
      <c r="G14176" s="72">
        <f t="shared" ref="G14176:G14179" si="2389">ROUND(E14176*F14176,2)</f>
        <v>0</v>
      </c>
      <c r="H14176" s="61"/>
    </row>
    <row r="14177" ht="10.5" customHeight="1">
      <c r="A14177" s="61"/>
      <c r="B14177" s="70" t="s">
        <v>15494</v>
      </c>
      <c r="C14177" s="70" t="s">
        <v>1151</v>
      </c>
      <c r="D14177" s="71" t="s">
        <v>408</v>
      </c>
      <c r="E14177" s="72">
        <v>7.2700000000000005</v>
      </c>
      <c r="F14177" s="73"/>
      <c r="G14177" s="72">
        <f t="shared" si="2389"/>
        <v>0</v>
      </c>
      <c r="H14177" s="74"/>
    </row>
    <row r="14178" ht="10.5" customHeight="1">
      <c r="A14178" s="61"/>
      <c r="B14178" s="70" t="s">
        <v>15495</v>
      </c>
      <c r="C14178" s="70" t="s">
        <v>529</v>
      </c>
      <c r="D14178" s="71" t="s">
        <v>311</v>
      </c>
      <c r="E14178" s="72">
        <v>10.0</v>
      </c>
      <c r="F14178" s="73"/>
      <c r="G14178" s="72">
        <f t="shared" si="2389"/>
        <v>0</v>
      </c>
      <c r="H14178" s="61"/>
    </row>
    <row r="14179" ht="10.5" customHeight="1">
      <c r="A14179" s="61"/>
      <c r="B14179" s="70" t="s">
        <v>15496</v>
      </c>
      <c r="C14179" s="70" t="s">
        <v>531</v>
      </c>
      <c r="D14179" s="71" t="s">
        <v>408</v>
      </c>
      <c r="E14179" s="72">
        <v>465.65000000000003</v>
      </c>
      <c r="F14179" s="73"/>
      <c r="G14179" s="72">
        <f t="shared" si="2389"/>
        <v>0</v>
      </c>
      <c r="H14179" s="87"/>
    </row>
    <row r="14180" ht="10.5" customHeight="1">
      <c r="A14180" s="61"/>
      <c r="B14180" s="75" t="s">
        <v>15497</v>
      </c>
      <c r="C14180" s="76" t="s">
        <v>1155</v>
      </c>
      <c r="D14180" s="49"/>
      <c r="E14180" s="49"/>
      <c r="F14180" s="49"/>
      <c r="G14180" s="77">
        <f>+G14181</f>
        <v>0</v>
      </c>
      <c r="H14180" s="61"/>
    </row>
    <row r="14181" ht="10.5" customHeight="1">
      <c r="A14181" s="61"/>
      <c r="B14181" s="70" t="s">
        <v>15498</v>
      </c>
      <c r="C14181" s="70" t="s">
        <v>1157</v>
      </c>
      <c r="D14181" s="71" t="s">
        <v>408</v>
      </c>
      <c r="E14181" s="72">
        <v>656.4</v>
      </c>
      <c r="F14181" s="73"/>
      <c r="G14181" s="72">
        <f>ROUND(E14181*F14181,2)</f>
        <v>0</v>
      </c>
      <c r="H14181" s="74"/>
    </row>
    <row r="14182" ht="12.0" customHeight="1">
      <c r="A14182" s="61"/>
      <c r="B14182" s="66" t="s">
        <v>15499</v>
      </c>
      <c r="C14182" s="67" t="s">
        <v>15500</v>
      </c>
      <c r="D14182" s="49"/>
      <c r="E14182" s="49"/>
      <c r="F14182" s="49"/>
      <c r="G14182" s="68">
        <f>+G14183+G14186+G14209+G14285+G14361+G14388+G14409+G14451+G14453</f>
        <v>0</v>
      </c>
      <c r="H14182" s="61"/>
    </row>
    <row r="14183" ht="10.5" customHeight="1">
      <c r="A14183" s="61"/>
      <c r="B14183" s="75" t="s">
        <v>15501</v>
      </c>
      <c r="C14183" s="76" t="s">
        <v>405</v>
      </c>
      <c r="D14183" s="49"/>
      <c r="E14183" s="49"/>
      <c r="F14183" s="49"/>
      <c r="G14183" s="77">
        <f>+G14184+G14185</f>
        <v>0</v>
      </c>
      <c r="H14183" s="87"/>
    </row>
    <row r="14184" ht="10.5" customHeight="1">
      <c r="A14184" s="61"/>
      <c r="B14184" s="70" t="s">
        <v>15502</v>
      </c>
      <c r="C14184" s="70" t="s">
        <v>576</v>
      </c>
      <c r="D14184" s="71" t="s">
        <v>311</v>
      </c>
      <c r="E14184" s="72">
        <v>1.0</v>
      </c>
      <c r="F14184" s="73"/>
      <c r="G14184" s="72">
        <f t="shared" ref="G14184:G14185" si="2390">ROUND(E14184*F14184,2)</f>
        <v>0</v>
      </c>
      <c r="H14184" s="61"/>
    </row>
    <row r="14185" ht="10.5" customHeight="1">
      <c r="A14185" s="61"/>
      <c r="B14185" s="70" t="s">
        <v>15503</v>
      </c>
      <c r="C14185" s="70" t="s">
        <v>578</v>
      </c>
      <c r="D14185" s="71" t="s">
        <v>311</v>
      </c>
      <c r="E14185" s="72">
        <v>1.0</v>
      </c>
      <c r="F14185" s="73"/>
      <c r="G14185" s="72">
        <f t="shared" si="2390"/>
        <v>0</v>
      </c>
      <c r="H14185" s="74"/>
    </row>
    <row r="14186" ht="12.75" customHeight="1">
      <c r="A14186" s="61"/>
      <c r="B14186" s="75" t="s">
        <v>15504</v>
      </c>
      <c r="C14186" s="76" t="s">
        <v>15505</v>
      </c>
      <c r="D14186" s="49"/>
      <c r="E14186" s="49"/>
      <c r="F14186" s="49"/>
      <c r="G14186" s="77">
        <f>+G14187+G14192+G14200+G14202+G14204+G14207</f>
        <v>0</v>
      </c>
      <c r="H14186" s="61"/>
    </row>
    <row r="14187" ht="10.5" customHeight="1">
      <c r="A14187" s="61"/>
      <c r="B14187" s="79" t="s">
        <v>15506</v>
      </c>
      <c r="C14187" s="83" t="s">
        <v>580</v>
      </c>
      <c r="D14187" s="49"/>
      <c r="E14187" s="49"/>
      <c r="F14187" s="49"/>
      <c r="G14187" s="99">
        <f>SUM(G14188:G14191)</f>
        <v>0</v>
      </c>
      <c r="H14187" s="74"/>
    </row>
    <row r="14188" ht="10.5" customHeight="1">
      <c r="A14188" s="61"/>
      <c r="B14188" s="70" t="s">
        <v>15507</v>
      </c>
      <c r="C14188" s="70" t="s">
        <v>15508</v>
      </c>
      <c r="D14188" s="71" t="s">
        <v>408</v>
      </c>
      <c r="E14188" s="72">
        <v>2.84</v>
      </c>
      <c r="F14188" s="73"/>
      <c r="G14188" s="72">
        <f t="shared" ref="G14188:G14191" si="2391">ROUND(E14188*F14188,2)</f>
        <v>0</v>
      </c>
      <c r="H14188" s="74"/>
    </row>
    <row r="14189" ht="10.5" customHeight="1">
      <c r="A14189" s="61"/>
      <c r="B14189" s="70" t="s">
        <v>15509</v>
      </c>
      <c r="C14189" s="70" t="s">
        <v>15510</v>
      </c>
      <c r="D14189" s="71" t="s">
        <v>413</v>
      </c>
      <c r="E14189" s="72">
        <v>2.88</v>
      </c>
      <c r="F14189" s="73"/>
      <c r="G14189" s="72">
        <f t="shared" si="2391"/>
        <v>0</v>
      </c>
      <c r="H14189" s="61"/>
    </row>
    <row r="14190" ht="10.5" customHeight="1">
      <c r="A14190" s="61"/>
      <c r="B14190" s="70" t="s">
        <v>15511</v>
      </c>
      <c r="C14190" s="70" t="s">
        <v>590</v>
      </c>
      <c r="D14190" s="71" t="s">
        <v>311</v>
      </c>
      <c r="E14190" s="72">
        <v>2.0</v>
      </c>
      <c r="F14190" s="73"/>
      <c r="G14190" s="72">
        <f t="shared" si="2391"/>
        <v>0</v>
      </c>
      <c r="H14190" s="74"/>
    </row>
    <row r="14191" ht="10.5" customHeight="1">
      <c r="A14191" s="61"/>
      <c r="B14191" s="70" t="s">
        <v>15512</v>
      </c>
      <c r="C14191" s="70" t="s">
        <v>594</v>
      </c>
      <c r="D14191" s="71" t="s">
        <v>413</v>
      </c>
      <c r="E14191" s="72">
        <v>5.72</v>
      </c>
      <c r="F14191" s="73"/>
      <c r="G14191" s="72">
        <f t="shared" si="2391"/>
        <v>0</v>
      </c>
      <c r="H14191" s="61"/>
    </row>
    <row r="14192" ht="15.0" customHeight="1">
      <c r="A14192" s="61"/>
      <c r="B14192" s="79" t="s">
        <v>15513</v>
      </c>
      <c r="C14192" s="83" t="s">
        <v>439</v>
      </c>
      <c r="D14192" s="49"/>
      <c r="E14192" s="49"/>
      <c r="F14192" s="49"/>
      <c r="G14192" s="81">
        <f>+G14193+G14198</f>
        <v>0</v>
      </c>
      <c r="H14192" s="74"/>
    </row>
    <row r="14193" ht="10.5" customHeight="1">
      <c r="A14193" s="61"/>
      <c r="B14193" s="84" t="s">
        <v>15514</v>
      </c>
      <c r="C14193" s="85" t="s">
        <v>764</v>
      </c>
      <c r="D14193" s="49"/>
      <c r="E14193" s="49"/>
      <c r="F14193" s="49"/>
      <c r="G14193" s="98">
        <f>SUM(G14194:G14197)</f>
        <v>0</v>
      </c>
      <c r="H14193" s="61"/>
    </row>
    <row r="14194" ht="10.5" customHeight="1">
      <c r="A14194" s="61"/>
      <c r="B14194" s="70" t="s">
        <v>15515</v>
      </c>
      <c r="C14194" s="70" t="s">
        <v>3122</v>
      </c>
      <c r="D14194" s="71" t="s">
        <v>413</v>
      </c>
      <c r="E14194" s="72">
        <v>1.55</v>
      </c>
      <c r="F14194" s="73"/>
      <c r="G14194" s="72">
        <f t="shared" ref="G14194:G14197" si="2392">ROUND(E14194*F14194,2)</f>
        <v>0</v>
      </c>
      <c r="H14194" s="74"/>
    </row>
    <row r="14195" ht="10.5" customHeight="1">
      <c r="A14195" s="61"/>
      <c r="B14195" s="70" t="s">
        <v>15516</v>
      </c>
      <c r="C14195" s="70" t="s">
        <v>601</v>
      </c>
      <c r="D14195" s="71" t="s">
        <v>408</v>
      </c>
      <c r="E14195" s="72">
        <v>7.53</v>
      </c>
      <c r="F14195" s="73"/>
      <c r="G14195" s="72">
        <f t="shared" si="2392"/>
        <v>0</v>
      </c>
      <c r="H14195" s="61"/>
    </row>
    <row r="14196" ht="10.5" customHeight="1">
      <c r="A14196" s="61"/>
      <c r="B14196" s="70" t="s">
        <v>15517</v>
      </c>
      <c r="C14196" s="70" t="s">
        <v>437</v>
      </c>
      <c r="D14196" s="71" t="s">
        <v>408</v>
      </c>
      <c r="E14196" s="72">
        <v>10.34</v>
      </c>
      <c r="F14196" s="73"/>
      <c r="G14196" s="72">
        <f t="shared" si="2392"/>
        <v>0</v>
      </c>
      <c r="H14196" s="87"/>
    </row>
    <row r="14197" ht="10.5" customHeight="1">
      <c r="A14197" s="61"/>
      <c r="B14197" s="70" t="s">
        <v>15518</v>
      </c>
      <c r="C14197" s="70" t="s">
        <v>769</v>
      </c>
      <c r="D14197" s="71" t="s">
        <v>446</v>
      </c>
      <c r="E14197" s="72">
        <v>51.07</v>
      </c>
      <c r="F14197" s="73"/>
      <c r="G14197" s="72">
        <f t="shared" si="2392"/>
        <v>0</v>
      </c>
      <c r="H14197" s="61"/>
    </row>
    <row r="14198" ht="10.5" customHeight="1">
      <c r="A14198" s="61"/>
      <c r="B14198" s="84" t="s">
        <v>15519</v>
      </c>
      <c r="C14198" s="85" t="s">
        <v>1009</v>
      </c>
      <c r="D14198" s="49"/>
      <c r="E14198" s="49"/>
      <c r="F14198" s="49"/>
      <c r="G14198" s="98">
        <f>SUM(G14199)</f>
        <v>0</v>
      </c>
      <c r="H14198" s="74"/>
    </row>
    <row r="14199" ht="10.5" customHeight="1">
      <c r="A14199" s="61"/>
      <c r="B14199" s="70" t="s">
        <v>15520</v>
      </c>
      <c r="C14199" s="70" t="s">
        <v>15521</v>
      </c>
      <c r="D14199" s="71" t="s">
        <v>311</v>
      </c>
      <c r="E14199" s="72">
        <v>20.0</v>
      </c>
      <c r="F14199" s="73"/>
      <c r="G14199" s="72">
        <f>ROUND(E14199*F14199,2)</f>
        <v>0</v>
      </c>
      <c r="H14199" s="61"/>
    </row>
    <row r="14200" ht="10.5" customHeight="1">
      <c r="A14200" s="61"/>
      <c r="B14200" s="79" t="s">
        <v>15522</v>
      </c>
      <c r="C14200" s="83" t="s">
        <v>773</v>
      </c>
      <c r="D14200" s="49"/>
      <c r="E14200" s="49"/>
      <c r="F14200" s="49"/>
      <c r="G14200" s="81">
        <f>+G14201</f>
        <v>0</v>
      </c>
      <c r="H14200" s="74"/>
    </row>
    <row r="14201" ht="10.5" customHeight="1">
      <c r="A14201" s="61"/>
      <c r="B14201" s="70" t="s">
        <v>15523</v>
      </c>
      <c r="C14201" s="70" t="s">
        <v>777</v>
      </c>
      <c r="D14201" s="71" t="s">
        <v>408</v>
      </c>
      <c r="E14201" s="72">
        <v>6.25</v>
      </c>
      <c r="F14201" s="73"/>
      <c r="G14201" s="72">
        <f>ROUND(E14201*F14201,2)</f>
        <v>0</v>
      </c>
      <c r="H14201" s="61"/>
    </row>
    <row r="14202" ht="10.5" customHeight="1">
      <c r="A14202" s="61"/>
      <c r="B14202" s="79" t="s">
        <v>15524</v>
      </c>
      <c r="C14202" s="83" t="s">
        <v>484</v>
      </c>
      <c r="D14202" s="49"/>
      <c r="E14202" s="49"/>
      <c r="F14202" s="49"/>
      <c r="G14202" s="81">
        <f>+G14203</f>
        <v>0</v>
      </c>
      <c r="H14202" s="61"/>
    </row>
    <row r="14203" ht="10.5" customHeight="1">
      <c r="A14203" s="61"/>
      <c r="B14203" s="70" t="s">
        <v>15525</v>
      </c>
      <c r="C14203" s="70" t="s">
        <v>780</v>
      </c>
      <c r="D14203" s="71" t="s">
        <v>408</v>
      </c>
      <c r="E14203" s="72">
        <v>12.5</v>
      </c>
      <c r="F14203" s="73"/>
      <c r="G14203" s="72">
        <f>ROUND(E14203*F14203,2)</f>
        <v>0</v>
      </c>
      <c r="H14203" s="74"/>
    </row>
    <row r="14204" ht="10.5" customHeight="1">
      <c r="A14204" s="61"/>
      <c r="B14204" s="79" t="s">
        <v>15526</v>
      </c>
      <c r="C14204" s="83" t="s">
        <v>522</v>
      </c>
      <c r="D14204" s="49"/>
      <c r="E14204" s="49"/>
      <c r="F14204" s="49"/>
      <c r="G14204" s="99">
        <f>SUM(G14205:G14206)</f>
        <v>0</v>
      </c>
      <c r="H14204" s="61"/>
    </row>
    <row r="14205" ht="10.5" customHeight="1">
      <c r="A14205" s="61"/>
      <c r="B14205" s="70" t="s">
        <v>15527</v>
      </c>
      <c r="C14205" s="70" t="s">
        <v>531</v>
      </c>
      <c r="D14205" s="71" t="s">
        <v>408</v>
      </c>
      <c r="E14205" s="72">
        <v>10.34</v>
      </c>
      <c r="F14205" s="73"/>
      <c r="G14205" s="72">
        <f t="shared" ref="G14205:G14206" si="2393">ROUND(E14205*F14205,2)</f>
        <v>0</v>
      </c>
      <c r="H14205" s="74"/>
    </row>
    <row r="14206" ht="10.5" customHeight="1">
      <c r="A14206" s="61"/>
      <c r="B14206" s="70" t="s">
        <v>15528</v>
      </c>
      <c r="C14206" s="70" t="s">
        <v>502</v>
      </c>
      <c r="D14206" s="71" t="s">
        <v>311</v>
      </c>
      <c r="E14206" s="72">
        <v>1.0</v>
      </c>
      <c r="F14206" s="73"/>
      <c r="G14206" s="72">
        <f t="shared" si="2393"/>
        <v>0</v>
      </c>
      <c r="H14206" s="61"/>
    </row>
    <row r="14207" ht="10.5" customHeight="1">
      <c r="A14207" s="61"/>
      <c r="B14207" s="79" t="s">
        <v>15529</v>
      </c>
      <c r="C14207" s="83" t="s">
        <v>655</v>
      </c>
      <c r="D14207" s="49"/>
      <c r="E14207" s="49"/>
      <c r="F14207" s="49"/>
      <c r="G14207" s="81">
        <f>+G14208</f>
        <v>0</v>
      </c>
      <c r="H14207" s="74"/>
    </row>
    <row r="14208" ht="10.5" customHeight="1">
      <c r="A14208" s="61"/>
      <c r="B14208" s="70" t="s">
        <v>15530</v>
      </c>
      <c r="C14208" s="70" t="s">
        <v>529</v>
      </c>
      <c r="D14208" s="71" t="s">
        <v>311</v>
      </c>
      <c r="E14208" s="72">
        <v>1.0</v>
      </c>
      <c r="F14208" s="73"/>
      <c r="G14208" s="72">
        <f>ROUND(E14208*F14208,2)</f>
        <v>0</v>
      </c>
      <c r="H14208" s="61"/>
    </row>
    <row r="14209" ht="13.5" customHeight="1">
      <c r="A14209" s="61"/>
      <c r="B14209" s="75" t="s">
        <v>15531</v>
      </c>
      <c r="C14209" s="109" t="s">
        <v>15532</v>
      </c>
      <c r="D14209" s="49"/>
      <c r="E14209" s="49"/>
      <c r="F14209" s="49"/>
      <c r="G14209" s="77">
        <f>+G14210+G14218+G14223+G14229+G14251+G14253+G14259+G14263+G14265+G14269+G14274+G14280</f>
        <v>0</v>
      </c>
      <c r="H14209" s="74"/>
    </row>
    <row r="14210" ht="10.5" customHeight="1">
      <c r="A14210" s="61"/>
      <c r="B14210" s="79" t="s">
        <v>15533</v>
      </c>
      <c r="C14210" s="83" t="s">
        <v>15534</v>
      </c>
      <c r="D14210" s="49"/>
      <c r="E14210" s="49"/>
      <c r="F14210" s="49"/>
      <c r="G14210" s="99">
        <f>SUM(G14211:G14217)</f>
        <v>0</v>
      </c>
      <c r="H14210" s="61"/>
    </row>
    <row r="14211" ht="10.5" customHeight="1">
      <c r="A14211" s="61"/>
      <c r="B14211" s="70" t="s">
        <v>15535</v>
      </c>
      <c r="C14211" s="70" t="s">
        <v>673</v>
      </c>
      <c r="D14211" s="71" t="s">
        <v>311</v>
      </c>
      <c r="E14211" s="72">
        <v>6.0</v>
      </c>
      <c r="F14211" s="73"/>
      <c r="G14211" s="72">
        <f t="shared" ref="G14211:G14217" si="2394">ROUND(E14211*F14211,2)</f>
        <v>0</v>
      </c>
      <c r="H14211" s="78"/>
    </row>
    <row r="14212" ht="10.5" customHeight="1">
      <c r="A14212" s="61"/>
      <c r="B14212" s="70" t="s">
        <v>15536</v>
      </c>
      <c r="C14212" s="70" t="s">
        <v>4670</v>
      </c>
      <c r="D14212" s="71" t="s">
        <v>408</v>
      </c>
      <c r="E14212" s="72">
        <v>23.77</v>
      </c>
      <c r="F14212" s="73"/>
      <c r="G14212" s="72">
        <f t="shared" si="2394"/>
        <v>0</v>
      </c>
      <c r="H14212" s="61"/>
    </row>
    <row r="14213" ht="10.5" customHeight="1">
      <c r="A14213" s="61"/>
      <c r="B14213" s="70" t="s">
        <v>15537</v>
      </c>
      <c r="C14213" s="70" t="s">
        <v>677</v>
      </c>
      <c r="D14213" s="71" t="s">
        <v>525</v>
      </c>
      <c r="E14213" s="72">
        <v>9.44</v>
      </c>
      <c r="F14213" s="73"/>
      <c r="G14213" s="72">
        <f t="shared" si="2394"/>
        <v>0</v>
      </c>
      <c r="H14213" s="87"/>
    </row>
    <row r="14214" ht="10.5" customHeight="1">
      <c r="A14214" s="61"/>
      <c r="B14214" s="70" t="s">
        <v>15538</v>
      </c>
      <c r="C14214" s="70" t="s">
        <v>679</v>
      </c>
      <c r="D14214" s="71" t="s">
        <v>311</v>
      </c>
      <c r="E14214" s="72">
        <v>1.0</v>
      </c>
      <c r="F14214" s="73"/>
      <c r="G14214" s="72">
        <f t="shared" si="2394"/>
        <v>0</v>
      </c>
      <c r="H14214" s="61"/>
    </row>
    <row r="14215" ht="10.5" customHeight="1">
      <c r="A14215" s="61"/>
      <c r="B14215" s="70" t="s">
        <v>15539</v>
      </c>
      <c r="C14215" s="70" t="s">
        <v>684</v>
      </c>
      <c r="D14215" s="71" t="s">
        <v>408</v>
      </c>
      <c r="E14215" s="72">
        <v>5.5600000000000005</v>
      </c>
      <c r="F14215" s="73"/>
      <c r="G14215" s="72">
        <f t="shared" si="2394"/>
        <v>0</v>
      </c>
      <c r="H14215" s="74"/>
    </row>
    <row r="14216" ht="10.5" customHeight="1">
      <c r="A14216" s="61"/>
      <c r="B14216" s="70" t="s">
        <v>15540</v>
      </c>
      <c r="C14216" s="70" t="s">
        <v>690</v>
      </c>
      <c r="D14216" s="71" t="s">
        <v>413</v>
      </c>
      <c r="E14216" s="72">
        <v>2.89</v>
      </c>
      <c r="F14216" s="73"/>
      <c r="G14216" s="72">
        <f t="shared" si="2394"/>
        <v>0</v>
      </c>
      <c r="H14216" s="61"/>
    </row>
    <row r="14217" ht="10.5" customHeight="1">
      <c r="A14217" s="61"/>
      <c r="B14217" s="70" t="s">
        <v>15541</v>
      </c>
      <c r="C14217" s="70" t="s">
        <v>594</v>
      </c>
      <c r="D14217" s="71" t="s">
        <v>413</v>
      </c>
      <c r="E14217" s="72">
        <v>8.45</v>
      </c>
      <c r="F14217" s="73"/>
      <c r="G14217" s="72">
        <f t="shared" si="2394"/>
        <v>0</v>
      </c>
      <c r="H14217" s="74"/>
    </row>
    <row r="14218" ht="10.5" customHeight="1">
      <c r="A14218" s="61"/>
      <c r="B14218" s="79" t="s">
        <v>15542</v>
      </c>
      <c r="C14218" s="83" t="s">
        <v>410</v>
      </c>
      <c r="D14218" s="49"/>
      <c r="E14218" s="49"/>
      <c r="F14218" s="49"/>
      <c r="G14218" s="99">
        <f>SUM(G14219:G14222)</f>
        <v>0</v>
      </c>
      <c r="H14218" s="61"/>
    </row>
    <row r="14219" ht="10.5" customHeight="1">
      <c r="A14219" s="61"/>
      <c r="B14219" s="70" t="s">
        <v>15543</v>
      </c>
      <c r="C14219" s="70" t="s">
        <v>2073</v>
      </c>
      <c r="D14219" s="71" t="s">
        <v>413</v>
      </c>
      <c r="E14219" s="72">
        <v>45.660000000000004</v>
      </c>
      <c r="F14219" s="73"/>
      <c r="G14219" s="72">
        <f t="shared" ref="G14219:G14222" si="2395">ROUND(E14219*F14219,2)</f>
        <v>0</v>
      </c>
      <c r="H14219" s="87"/>
    </row>
    <row r="14220" ht="10.5" customHeight="1">
      <c r="A14220" s="61"/>
      <c r="B14220" s="70" t="s">
        <v>15544</v>
      </c>
      <c r="C14220" s="70" t="s">
        <v>5329</v>
      </c>
      <c r="D14220" s="71" t="s">
        <v>408</v>
      </c>
      <c r="E14220" s="72">
        <v>32.44</v>
      </c>
      <c r="F14220" s="73"/>
      <c r="G14220" s="72">
        <f t="shared" si="2395"/>
        <v>0</v>
      </c>
      <c r="H14220" s="61"/>
    </row>
    <row r="14221" ht="10.5" customHeight="1">
      <c r="A14221" s="61"/>
      <c r="B14221" s="70" t="s">
        <v>15545</v>
      </c>
      <c r="C14221" s="70" t="s">
        <v>421</v>
      </c>
      <c r="D14221" s="71" t="s">
        <v>413</v>
      </c>
      <c r="E14221" s="72">
        <v>102.39</v>
      </c>
      <c r="F14221" s="73"/>
      <c r="G14221" s="72">
        <f t="shared" si="2395"/>
        <v>0</v>
      </c>
      <c r="H14221" s="74"/>
    </row>
    <row r="14222" ht="10.5" customHeight="1">
      <c r="A14222" s="61"/>
      <c r="B14222" s="70" t="s">
        <v>15546</v>
      </c>
      <c r="C14222" s="82" t="s">
        <v>5333</v>
      </c>
      <c r="D14222" s="71" t="s">
        <v>413</v>
      </c>
      <c r="E14222" s="72">
        <v>45.660000000000004</v>
      </c>
      <c r="F14222" s="73"/>
      <c r="G14222" s="72">
        <f t="shared" si="2395"/>
        <v>0</v>
      </c>
      <c r="H14222" s="61"/>
    </row>
    <row r="14223" ht="10.5" customHeight="1">
      <c r="A14223" s="61"/>
      <c r="B14223" s="79" t="s">
        <v>15547</v>
      </c>
      <c r="C14223" s="83" t="s">
        <v>427</v>
      </c>
      <c r="D14223" s="49"/>
      <c r="E14223" s="49"/>
      <c r="F14223" s="49"/>
      <c r="G14223" s="99">
        <f>SUM(G14224:G14228)</f>
        <v>0</v>
      </c>
      <c r="H14223" s="87"/>
    </row>
    <row r="14224" ht="10.5" customHeight="1">
      <c r="A14224" s="61"/>
      <c r="B14224" s="70" t="s">
        <v>15548</v>
      </c>
      <c r="C14224" s="70" t="s">
        <v>429</v>
      </c>
      <c r="D14224" s="71" t="s">
        <v>413</v>
      </c>
      <c r="E14224" s="72">
        <v>1.6300000000000001</v>
      </c>
      <c r="F14224" s="73"/>
      <c r="G14224" s="72">
        <f t="shared" ref="G14224:G14228" si="2396">ROUND(E14224*F14224,2)</f>
        <v>0</v>
      </c>
      <c r="H14224" s="61"/>
    </row>
    <row r="14225" ht="10.5" customHeight="1">
      <c r="A14225" s="61"/>
      <c r="B14225" s="70" t="s">
        <v>15549</v>
      </c>
      <c r="C14225" s="70" t="s">
        <v>3098</v>
      </c>
      <c r="D14225" s="71" t="s">
        <v>413</v>
      </c>
      <c r="E14225" s="72">
        <v>12.92</v>
      </c>
      <c r="F14225" s="73"/>
      <c r="G14225" s="72">
        <f t="shared" si="2396"/>
        <v>0</v>
      </c>
      <c r="H14225" s="74"/>
    </row>
    <row r="14226" ht="10.5" customHeight="1">
      <c r="A14226" s="61"/>
      <c r="B14226" s="70" t="s">
        <v>15550</v>
      </c>
      <c r="C14226" s="70" t="s">
        <v>15551</v>
      </c>
      <c r="D14226" s="71" t="s">
        <v>413</v>
      </c>
      <c r="E14226" s="72">
        <v>3.46</v>
      </c>
      <c r="F14226" s="73"/>
      <c r="G14226" s="72">
        <f t="shared" si="2396"/>
        <v>0</v>
      </c>
      <c r="H14226" s="61"/>
    </row>
    <row r="14227" ht="10.5" customHeight="1">
      <c r="A14227" s="61"/>
      <c r="B14227" s="70" t="s">
        <v>15552</v>
      </c>
      <c r="C14227" s="70" t="s">
        <v>3100</v>
      </c>
      <c r="D14227" s="71" t="s">
        <v>413</v>
      </c>
      <c r="E14227" s="72">
        <v>2.08</v>
      </c>
      <c r="F14227" s="73"/>
      <c r="G14227" s="72">
        <f t="shared" si="2396"/>
        <v>0</v>
      </c>
      <c r="H14227" s="74"/>
    </row>
    <row r="14228" ht="10.5" customHeight="1">
      <c r="A14228" s="61"/>
      <c r="B14228" s="70" t="s">
        <v>15553</v>
      </c>
      <c r="C14228" s="70" t="s">
        <v>1113</v>
      </c>
      <c r="D14228" s="71" t="s">
        <v>408</v>
      </c>
      <c r="E14228" s="72">
        <v>33.28</v>
      </c>
      <c r="F14228" s="73"/>
      <c r="G14228" s="72">
        <f t="shared" si="2396"/>
        <v>0</v>
      </c>
      <c r="H14228" s="61"/>
    </row>
    <row r="14229" ht="11.25" customHeight="1">
      <c r="A14229" s="61"/>
      <c r="B14229" s="79" t="s">
        <v>15554</v>
      </c>
      <c r="C14229" s="83" t="s">
        <v>439</v>
      </c>
      <c r="D14229" s="49"/>
      <c r="E14229" s="49"/>
      <c r="F14229" s="49"/>
      <c r="G14229" s="81">
        <f>+G14230+G14233+G14237+G14241+G14245</f>
        <v>0</v>
      </c>
      <c r="H14229" s="74"/>
    </row>
    <row r="14230" ht="10.5" customHeight="1">
      <c r="A14230" s="61"/>
      <c r="B14230" s="84" t="s">
        <v>15555</v>
      </c>
      <c r="C14230" s="85" t="s">
        <v>705</v>
      </c>
      <c r="D14230" s="49"/>
      <c r="E14230" s="49"/>
      <c r="F14230" s="49"/>
      <c r="G14230" s="98">
        <f>SUM(G14231:G14232)</f>
        <v>0</v>
      </c>
      <c r="H14230" s="61"/>
    </row>
    <row r="14231" ht="10.5" customHeight="1">
      <c r="A14231" s="61"/>
      <c r="B14231" s="70" t="s">
        <v>15556</v>
      </c>
      <c r="C14231" s="70" t="s">
        <v>976</v>
      </c>
      <c r="D14231" s="71" t="s">
        <v>413</v>
      </c>
      <c r="E14231" s="72">
        <v>8.15</v>
      </c>
      <c r="F14231" s="73"/>
      <c r="G14231" s="72">
        <f t="shared" ref="G14231:G14232" si="2397">ROUND(E14231*F14231,2)</f>
        <v>0</v>
      </c>
      <c r="H14231" s="74"/>
    </row>
    <row r="14232" ht="10.5" customHeight="1">
      <c r="A14232" s="61"/>
      <c r="B14232" s="70" t="s">
        <v>15557</v>
      </c>
      <c r="C14232" s="70" t="s">
        <v>709</v>
      </c>
      <c r="D14232" s="71" t="s">
        <v>446</v>
      </c>
      <c r="E14232" s="72">
        <v>303.57</v>
      </c>
      <c r="F14232" s="73"/>
      <c r="G14232" s="72">
        <f t="shared" si="2397"/>
        <v>0</v>
      </c>
      <c r="H14232" s="61"/>
    </row>
    <row r="14233" ht="10.5" customHeight="1">
      <c r="A14233" s="61"/>
      <c r="B14233" s="84" t="s">
        <v>15558</v>
      </c>
      <c r="C14233" s="85" t="s">
        <v>15559</v>
      </c>
      <c r="D14233" s="49"/>
      <c r="E14233" s="49"/>
      <c r="F14233" s="49"/>
      <c r="G14233" s="98">
        <f>SUM(G14234:G14236)</f>
        <v>0</v>
      </c>
      <c r="H14233" s="87"/>
    </row>
    <row r="14234" ht="10.5" customHeight="1">
      <c r="A14234" s="61"/>
      <c r="B14234" s="70" t="s">
        <v>15560</v>
      </c>
      <c r="C14234" s="70" t="s">
        <v>15561</v>
      </c>
      <c r="D14234" s="71" t="s">
        <v>413</v>
      </c>
      <c r="E14234" s="72">
        <v>2.45</v>
      </c>
      <c r="F14234" s="73"/>
      <c r="G14234" s="72">
        <f t="shared" ref="G14234:G14236" si="2398">ROUND(E14234*F14234,2)</f>
        <v>0</v>
      </c>
      <c r="H14234" s="61"/>
    </row>
    <row r="14235" ht="10.5" customHeight="1">
      <c r="A14235" s="61"/>
      <c r="B14235" s="70" t="s">
        <v>15562</v>
      </c>
      <c r="C14235" s="70" t="s">
        <v>715</v>
      </c>
      <c r="D14235" s="71" t="s">
        <v>408</v>
      </c>
      <c r="E14235" s="72">
        <v>19.61</v>
      </c>
      <c r="F14235" s="73"/>
      <c r="G14235" s="72">
        <f t="shared" si="2398"/>
        <v>0</v>
      </c>
      <c r="H14235" s="74"/>
    </row>
    <row r="14236" ht="10.5" customHeight="1">
      <c r="A14236" s="61"/>
      <c r="B14236" s="70" t="s">
        <v>15563</v>
      </c>
      <c r="C14236" s="70" t="s">
        <v>717</v>
      </c>
      <c r="D14236" s="71" t="s">
        <v>446</v>
      </c>
      <c r="E14236" s="72">
        <v>259.57</v>
      </c>
      <c r="F14236" s="73"/>
      <c r="G14236" s="72">
        <f t="shared" si="2398"/>
        <v>0</v>
      </c>
      <c r="H14236" s="61"/>
    </row>
    <row r="14237" ht="10.5" customHeight="1">
      <c r="A14237" s="61"/>
      <c r="B14237" s="84" t="s">
        <v>15564</v>
      </c>
      <c r="C14237" s="85" t="s">
        <v>737</v>
      </c>
      <c r="D14237" s="49"/>
      <c r="E14237" s="49"/>
      <c r="F14237" s="49"/>
      <c r="G14237" s="98">
        <f>SUM(G14238:G14240)</f>
        <v>0</v>
      </c>
      <c r="H14237" s="74"/>
    </row>
    <row r="14238" ht="10.5" customHeight="1">
      <c r="A14238" s="61"/>
      <c r="B14238" s="70" t="s">
        <v>15565</v>
      </c>
      <c r="C14238" s="70" t="s">
        <v>991</v>
      </c>
      <c r="D14238" s="71" t="s">
        <v>413</v>
      </c>
      <c r="E14238" s="72">
        <v>5.46</v>
      </c>
      <c r="F14238" s="73"/>
      <c r="G14238" s="72">
        <f t="shared" ref="G14238:G14240" si="2399">ROUND(E14238*F14238,2)</f>
        <v>0</v>
      </c>
      <c r="H14238" s="61"/>
    </row>
    <row r="14239" ht="10.5" customHeight="1">
      <c r="A14239" s="61"/>
      <c r="B14239" s="70" t="s">
        <v>15566</v>
      </c>
      <c r="C14239" s="70" t="s">
        <v>741</v>
      </c>
      <c r="D14239" s="71" t="s">
        <v>408</v>
      </c>
      <c r="E14239" s="72">
        <v>58.45</v>
      </c>
      <c r="F14239" s="73"/>
      <c r="G14239" s="72">
        <f t="shared" si="2399"/>
        <v>0</v>
      </c>
      <c r="H14239" s="74"/>
    </row>
    <row r="14240" ht="10.5" customHeight="1">
      <c r="A14240" s="61"/>
      <c r="B14240" s="70" t="s">
        <v>15567</v>
      </c>
      <c r="C14240" s="70" t="s">
        <v>743</v>
      </c>
      <c r="D14240" s="71" t="s">
        <v>446</v>
      </c>
      <c r="E14240" s="72">
        <v>859.0</v>
      </c>
      <c r="F14240" s="73"/>
      <c r="G14240" s="72">
        <f t="shared" si="2399"/>
        <v>0</v>
      </c>
      <c r="H14240" s="61"/>
    </row>
    <row r="14241" ht="10.5" customHeight="1">
      <c r="A14241" s="61"/>
      <c r="B14241" s="84" t="s">
        <v>15568</v>
      </c>
      <c r="C14241" s="85" t="s">
        <v>624</v>
      </c>
      <c r="D14241" s="49"/>
      <c r="E14241" s="49"/>
      <c r="F14241" s="49"/>
      <c r="G14241" s="98">
        <f>SUM(G14242:G14244)</f>
        <v>0</v>
      </c>
      <c r="H14241" s="87"/>
    </row>
    <row r="14242" ht="10.5" customHeight="1">
      <c r="A14242" s="61"/>
      <c r="B14242" s="70" t="s">
        <v>15569</v>
      </c>
      <c r="C14242" s="70" t="s">
        <v>996</v>
      </c>
      <c r="D14242" s="71" t="s">
        <v>413</v>
      </c>
      <c r="E14242" s="72">
        <v>4.2700000000000005</v>
      </c>
      <c r="F14242" s="73"/>
      <c r="G14242" s="72">
        <f t="shared" ref="G14242:G14244" si="2400">ROUND(E14242*F14242,2)</f>
        <v>0</v>
      </c>
      <c r="H14242" s="61"/>
    </row>
    <row r="14243" ht="10.5" customHeight="1">
      <c r="A14243" s="61"/>
      <c r="B14243" s="70" t="s">
        <v>15570</v>
      </c>
      <c r="C14243" s="70" t="s">
        <v>748</v>
      </c>
      <c r="D14243" s="71" t="s">
        <v>408</v>
      </c>
      <c r="E14243" s="72">
        <v>46.0</v>
      </c>
      <c r="F14243" s="73"/>
      <c r="G14243" s="72">
        <f t="shared" si="2400"/>
        <v>0</v>
      </c>
      <c r="H14243" s="74"/>
    </row>
    <row r="14244" ht="10.5" customHeight="1">
      <c r="A14244" s="61"/>
      <c r="B14244" s="70" t="s">
        <v>15571</v>
      </c>
      <c r="C14244" s="70" t="s">
        <v>750</v>
      </c>
      <c r="D14244" s="71" t="s">
        <v>446</v>
      </c>
      <c r="E14244" s="72">
        <v>740.92</v>
      </c>
      <c r="F14244" s="73"/>
      <c r="G14244" s="72">
        <f t="shared" si="2400"/>
        <v>0</v>
      </c>
      <c r="H14244" s="61"/>
    </row>
    <row r="14245" ht="10.5" customHeight="1">
      <c r="A14245" s="61"/>
      <c r="B14245" s="84" t="s">
        <v>15572</v>
      </c>
      <c r="C14245" s="85" t="s">
        <v>1000</v>
      </c>
      <c r="D14245" s="49"/>
      <c r="E14245" s="49"/>
      <c r="F14245" s="49"/>
      <c r="G14245" s="98">
        <f>SUM(G14246:G14250)</f>
        <v>0</v>
      </c>
      <c r="H14245" s="74"/>
    </row>
    <row r="14246" ht="10.5" customHeight="1">
      <c r="A14246" s="61"/>
      <c r="B14246" s="70" t="s">
        <v>15573</v>
      </c>
      <c r="C14246" s="70" t="s">
        <v>1002</v>
      </c>
      <c r="D14246" s="71" t="s">
        <v>413</v>
      </c>
      <c r="E14246" s="72">
        <v>4.12</v>
      </c>
      <c r="F14246" s="73"/>
      <c r="G14246" s="72">
        <f t="shared" ref="G14246:G14250" si="2401">ROUND(E14246*F14246,2)</f>
        <v>0</v>
      </c>
      <c r="H14246" s="61"/>
    </row>
    <row r="14247" ht="10.5" customHeight="1">
      <c r="A14247" s="61"/>
      <c r="B14247" s="70" t="s">
        <v>15574</v>
      </c>
      <c r="C14247" s="70" t="s">
        <v>756</v>
      </c>
      <c r="D14247" s="71" t="s">
        <v>408</v>
      </c>
      <c r="E14247" s="72">
        <v>47.04</v>
      </c>
      <c r="F14247" s="73"/>
      <c r="G14247" s="72">
        <f t="shared" si="2401"/>
        <v>0</v>
      </c>
      <c r="H14247" s="74"/>
    </row>
    <row r="14248" ht="10.5" customHeight="1">
      <c r="A14248" s="61"/>
      <c r="B14248" s="70" t="s">
        <v>15575</v>
      </c>
      <c r="C14248" s="70" t="s">
        <v>758</v>
      </c>
      <c r="D14248" s="71" t="s">
        <v>446</v>
      </c>
      <c r="E14248" s="72">
        <v>288.93</v>
      </c>
      <c r="F14248" s="73"/>
      <c r="G14248" s="72">
        <f t="shared" si="2401"/>
        <v>0</v>
      </c>
      <c r="H14248" s="61"/>
    </row>
    <row r="14249" ht="10.5" customHeight="1">
      <c r="A14249" s="61"/>
      <c r="B14249" s="70" t="s">
        <v>15576</v>
      </c>
      <c r="C14249" s="70" t="s">
        <v>1006</v>
      </c>
      <c r="D14249" s="71" t="s">
        <v>311</v>
      </c>
      <c r="E14249" s="72">
        <v>412.0</v>
      </c>
      <c r="F14249" s="73"/>
      <c r="G14249" s="72">
        <f t="shared" si="2401"/>
        <v>0</v>
      </c>
      <c r="H14249" s="74"/>
    </row>
    <row r="14250" ht="10.5" customHeight="1">
      <c r="A14250" s="61"/>
      <c r="B14250" s="70" t="s">
        <v>15577</v>
      </c>
      <c r="C14250" s="70" t="s">
        <v>762</v>
      </c>
      <c r="D14250" s="71" t="s">
        <v>408</v>
      </c>
      <c r="E14250" s="72">
        <v>47.04</v>
      </c>
      <c r="F14250" s="73"/>
      <c r="G14250" s="72">
        <f t="shared" si="2401"/>
        <v>0</v>
      </c>
      <c r="H14250" s="61"/>
    </row>
    <row r="14251" ht="10.5" customHeight="1">
      <c r="A14251" s="61"/>
      <c r="B14251" s="79" t="s">
        <v>15578</v>
      </c>
      <c r="C14251" s="83" t="s">
        <v>773</v>
      </c>
      <c r="D14251" s="49"/>
      <c r="E14251" s="49"/>
      <c r="F14251" s="49"/>
      <c r="G14251" s="81">
        <f>+G14252</f>
        <v>0</v>
      </c>
      <c r="H14251" s="74"/>
    </row>
    <row r="14252" ht="10.5" customHeight="1">
      <c r="A14252" s="61"/>
      <c r="B14252" s="70" t="s">
        <v>15579</v>
      </c>
      <c r="C14252" s="70" t="s">
        <v>775</v>
      </c>
      <c r="D14252" s="71" t="s">
        <v>408</v>
      </c>
      <c r="E14252" s="72">
        <v>52.36</v>
      </c>
      <c r="F14252" s="73"/>
      <c r="G14252" s="72">
        <f>ROUND(E14252*F14252,2)</f>
        <v>0</v>
      </c>
      <c r="H14252" s="61"/>
    </row>
    <row r="14253" ht="10.5" customHeight="1">
      <c r="A14253" s="61"/>
      <c r="B14253" s="79" t="s">
        <v>15580</v>
      </c>
      <c r="C14253" s="83" t="s">
        <v>484</v>
      </c>
      <c r="D14253" s="49"/>
      <c r="E14253" s="49"/>
      <c r="F14253" s="49"/>
      <c r="G14253" s="99">
        <f>SUM(G14254:G14258)</f>
        <v>0</v>
      </c>
      <c r="H14253" s="74"/>
    </row>
    <row r="14254" ht="10.5" customHeight="1">
      <c r="A14254" s="61"/>
      <c r="B14254" s="70" t="s">
        <v>15581</v>
      </c>
      <c r="C14254" s="70" t="s">
        <v>780</v>
      </c>
      <c r="D14254" s="71" t="s">
        <v>408</v>
      </c>
      <c r="E14254" s="72">
        <v>66.79</v>
      </c>
      <c r="F14254" s="73"/>
      <c r="G14254" s="72">
        <f t="shared" ref="G14254:G14258" si="2402">ROUND(E14254*F14254,2)</f>
        <v>0</v>
      </c>
      <c r="H14254" s="61"/>
    </row>
    <row r="14255" ht="10.5" customHeight="1">
      <c r="A14255" s="61"/>
      <c r="B14255" s="70" t="s">
        <v>15582</v>
      </c>
      <c r="C14255" s="70" t="s">
        <v>782</v>
      </c>
      <c r="D14255" s="71" t="s">
        <v>408</v>
      </c>
      <c r="E14255" s="72">
        <v>71.99</v>
      </c>
      <c r="F14255" s="73"/>
      <c r="G14255" s="72">
        <f t="shared" si="2402"/>
        <v>0</v>
      </c>
      <c r="H14255" s="74"/>
    </row>
    <row r="14256" ht="10.5" customHeight="1">
      <c r="A14256" s="61"/>
      <c r="B14256" s="70" t="s">
        <v>15583</v>
      </c>
      <c r="C14256" s="70" t="s">
        <v>784</v>
      </c>
      <c r="D14256" s="71" t="s">
        <v>408</v>
      </c>
      <c r="E14256" s="72">
        <v>9.01</v>
      </c>
      <c r="F14256" s="73"/>
      <c r="G14256" s="72">
        <f t="shared" si="2402"/>
        <v>0</v>
      </c>
      <c r="H14256" s="61"/>
    </row>
    <row r="14257" ht="10.5" customHeight="1">
      <c r="A14257" s="61"/>
      <c r="B14257" s="70" t="s">
        <v>15584</v>
      </c>
      <c r="C14257" s="70" t="s">
        <v>1020</v>
      </c>
      <c r="D14257" s="71" t="s">
        <v>408</v>
      </c>
      <c r="E14257" s="72">
        <v>47.04</v>
      </c>
      <c r="F14257" s="73"/>
      <c r="G14257" s="72">
        <f t="shared" si="2402"/>
        <v>0</v>
      </c>
      <c r="H14257" s="74"/>
    </row>
    <row r="14258" ht="10.5" customHeight="1">
      <c r="A14258" s="61"/>
      <c r="B14258" s="70" t="s">
        <v>15585</v>
      </c>
      <c r="C14258" s="70" t="s">
        <v>792</v>
      </c>
      <c r="D14258" s="71" t="s">
        <v>525</v>
      </c>
      <c r="E14258" s="72">
        <v>44.76</v>
      </c>
      <c r="F14258" s="73"/>
      <c r="G14258" s="72">
        <f t="shared" si="2402"/>
        <v>0</v>
      </c>
      <c r="H14258" s="61"/>
    </row>
    <row r="14259" ht="10.5" customHeight="1">
      <c r="A14259" s="61"/>
      <c r="B14259" s="79" t="s">
        <v>15586</v>
      </c>
      <c r="C14259" s="83" t="s">
        <v>490</v>
      </c>
      <c r="D14259" s="49"/>
      <c r="E14259" s="49"/>
      <c r="F14259" s="49"/>
      <c r="G14259" s="99">
        <f>SUM(G14260:G14262)</f>
        <v>0</v>
      </c>
      <c r="H14259" s="74"/>
    </row>
    <row r="14260" ht="10.5" customHeight="1">
      <c r="A14260" s="61"/>
      <c r="B14260" s="70" t="s">
        <v>15587</v>
      </c>
      <c r="C14260" s="70" t="s">
        <v>3210</v>
      </c>
      <c r="D14260" s="71" t="s">
        <v>408</v>
      </c>
      <c r="E14260" s="72">
        <v>50.1</v>
      </c>
      <c r="F14260" s="73"/>
      <c r="G14260" s="72">
        <f t="shared" ref="G14260:G14262" si="2403">ROUND(E14260*F14260,2)</f>
        <v>0</v>
      </c>
      <c r="H14260" s="61"/>
    </row>
    <row r="14261" ht="10.5" customHeight="1">
      <c r="A14261" s="61"/>
      <c r="B14261" s="70" t="s">
        <v>15588</v>
      </c>
      <c r="C14261" s="70" t="s">
        <v>494</v>
      </c>
      <c r="D14261" s="71" t="s">
        <v>408</v>
      </c>
      <c r="E14261" s="72">
        <v>50.1</v>
      </c>
      <c r="F14261" s="73"/>
      <c r="G14261" s="72">
        <f t="shared" si="2403"/>
        <v>0</v>
      </c>
      <c r="H14261" s="87"/>
    </row>
    <row r="14262" ht="10.5" customHeight="1">
      <c r="A14262" s="61"/>
      <c r="B14262" s="70" t="s">
        <v>15589</v>
      </c>
      <c r="C14262" s="70" t="s">
        <v>3138</v>
      </c>
      <c r="D14262" s="71" t="s">
        <v>408</v>
      </c>
      <c r="E14262" s="72">
        <v>23.36</v>
      </c>
      <c r="F14262" s="73"/>
      <c r="G14262" s="72">
        <f t="shared" si="2403"/>
        <v>0</v>
      </c>
      <c r="H14262" s="61"/>
    </row>
    <row r="14263" ht="10.5" customHeight="1">
      <c r="A14263" s="61"/>
      <c r="B14263" s="79" t="s">
        <v>15590</v>
      </c>
      <c r="C14263" s="83" t="s">
        <v>801</v>
      </c>
      <c r="D14263" s="49"/>
      <c r="E14263" s="49"/>
      <c r="F14263" s="49"/>
      <c r="G14263" s="81">
        <f>+G14264</f>
        <v>0</v>
      </c>
      <c r="H14263" s="74"/>
    </row>
    <row r="14264" ht="10.5" customHeight="1">
      <c r="A14264" s="61"/>
      <c r="B14264" s="70" t="s">
        <v>15591</v>
      </c>
      <c r="C14264" s="70" t="s">
        <v>6879</v>
      </c>
      <c r="D14264" s="71" t="s">
        <v>525</v>
      </c>
      <c r="E14264" s="72">
        <v>48.1</v>
      </c>
      <c r="F14264" s="73"/>
      <c r="G14264" s="72">
        <f>ROUND(E14264*F14264,2)</f>
        <v>0</v>
      </c>
      <c r="H14264" s="61"/>
    </row>
    <row r="14265" ht="10.5" customHeight="1">
      <c r="A14265" s="61"/>
      <c r="B14265" s="79" t="s">
        <v>15592</v>
      </c>
      <c r="C14265" s="83" t="s">
        <v>496</v>
      </c>
      <c r="D14265" s="49"/>
      <c r="E14265" s="49"/>
      <c r="F14265" s="49"/>
      <c r="G14265" s="99">
        <f>SUM(G14266:G14268)</f>
        <v>0</v>
      </c>
      <c r="H14265" s="74"/>
    </row>
    <row r="14266" ht="10.5" customHeight="1">
      <c r="A14266" s="61"/>
      <c r="B14266" s="70" t="s">
        <v>15593</v>
      </c>
      <c r="C14266" s="70" t="s">
        <v>806</v>
      </c>
      <c r="D14266" s="71" t="s">
        <v>408</v>
      </c>
      <c r="E14266" s="72">
        <v>4.2</v>
      </c>
      <c r="F14266" s="73"/>
      <c r="G14266" s="72">
        <f t="shared" ref="G14266:G14268" si="2404">ROUND(E14266*F14266,2)</f>
        <v>0</v>
      </c>
      <c r="H14266" s="61"/>
    </row>
    <row r="14267" ht="10.5" customHeight="1">
      <c r="A14267" s="61"/>
      <c r="B14267" s="70" t="s">
        <v>15594</v>
      </c>
      <c r="C14267" s="70" t="s">
        <v>810</v>
      </c>
      <c r="D14267" s="71" t="s">
        <v>408</v>
      </c>
      <c r="E14267" s="72">
        <v>8.39</v>
      </c>
      <c r="F14267" s="73"/>
      <c r="G14267" s="72">
        <f t="shared" si="2404"/>
        <v>0</v>
      </c>
      <c r="H14267" s="74"/>
    </row>
    <row r="14268" ht="10.5" customHeight="1">
      <c r="A14268" s="61"/>
      <c r="B14268" s="70" t="s">
        <v>15595</v>
      </c>
      <c r="C14268" s="70" t="s">
        <v>814</v>
      </c>
      <c r="D14268" s="71" t="s">
        <v>408</v>
      </c>
      <c r="E14268" s="72">
        <v>8.39</v>
      </c>
      <c r="F14268" s="73"/>
      <c r="G14268" s="72">
        <f t="shared" si="2404"/>
        <v>0</v>
      </c>
      <c r="H14268" s="61"/>
    </row>
    <row r="14269" ht="10.5" customHeight="1">
      <c r="A14269" s="61"/>
      <c r="B14269" s="79" t="s">
        <v>15596</v>
      </c>
      <c r="C14269" s="83" t="s">
        <v>506</v>
      </c>
      <c r="D14269" s="49"/>
      <c r="E14269" s="49"/>
      <c r="F14269" s="49"/>
      <c r="G14269" s="99">
        <f>SUM(G14270:G14273)</f>
        <v>0</v>
      </c>
      <c r="H14269" s="87"/>
    </row>
    <row r="14270" ht="10.5" customHeight="1">
      <c r="A14270" s="61"/>
      <c r="B14270" s="70" t="s">
        <v>15597</v>
      </c>
      <c r="C14270" s="70" t="s">
        <v>508</v>
      </c>
      <c r="D14270" s="71" t="s">
        <v>311</v>
      </c>
      <c r="E14270" s="72">
        <v>1.0</v>
      </c>
      <c r="F14270" s="73"/>
      <c r="G14270" s="72">
        <f t="shared" ref="G14270:G14273" si="2405">ROUND(E14270*F14270,2)</f>
        <v>0</v>
      </c>
      <c r="H14270" s="61"/>
    </row>
    <row r="14271" ht="10.5" customHeight="1">
      <c r="A14271" s="61"/>
      <c r="B14271" s="70" t="s">
        <v>15598</v>
      </c>
      <c r="C14271" s="70" t="s">
        <v>510</v>
      </c>
      <c r="D14271" s="71" t="s">
        <v>311</v>
      </c>
      <c r="E14271" s="72">
        <v>1.0</v>
      </c>
      <c r="F14271" s="73"/>
      <c r="G14271" s="72">
        <f t="shared" si="2405"/>
        <v>0</v>
      </c>
      <c r="H14271" s="74"/>
    </row>
    <row r="14272" ht="10.5" customHeight="1">
      <c r="A14272" s="61"/>
      <c r="B14272" s="70" t="s">
        <v>15599</v>
      </c>
      <c r="C14272" s="70" t="s">
        <v>512</v>
      </c>
      <c r="D14272" s="71" t="s">
        <v>311</v>
      </c>
      <c r="E14272" s="72">
        <v>1.0</v>
      </c>
      <c r="F14272" s="73"/>
      <c r="G14272" s="72">
        <f t="shared" si="2405"/>
        <v>0</v>
      </c>
      <c r="H14272" s="61"/>
    </row>
    <row r="14273" ht="10.5" customHeight="1">
      <c r="A14273" s="61"/>
      <c r="B14273" s="70" t="s">
        <v>15600</v>
      </c>
      <c r="C14273" s="70" t="s">
        <v>514</v>
      </c>
      <c r="D14273" s="71" t="s">
        <v>311</v>
      </c>
      <c r="E14273" s="72">
        <v>8.0</v>
      </c>
      <c r="F14273" s="73"/>
      <c r="G14273" s="72">
        <f t="shared" si="2405"/>
        <v>0</v>
      </c>
      <c r="H14273" s="87"/>
    </row>
    <row r="14274" ht="10.5" customHeight="1">
      <c r="A14274" s="61"/>
      <c r="B14274" s="79" t="s">
        <v>15601</v>
      </c>
      <c r="C14274" s="83" t="s">
        <v>516</v>
      </c>
      <c r="D14274" s="49"/>
      <c r="E14274" s="49"/>
      <c r="F14274" s="49"/>
      <c r="G14274" s="99">
        <f>SUM(G14275:G14279)</f>
        <v>0</v>
      </c>
      <c r="H14274" s="61"/>
    </row>
    <row r="14275" ht="10.5" customHeight="1">
      <c r="A14275" s="61"/>
      <c r="B14275" s="70" t="s">
        <v>15602</v>
      </c>
      <c r="C14275" s="70" t="s">
        <v>831</v>
      </c>
      <c r="D14275" s="71" t="s">
        <v>408</v>
      </c>
      <c r="E14275" s="72">
        <v>66.79</v>
      </c>
      <c r="F14275" s="73"/>
      <c r="G14275" s="72">
        <f t="shared" ref="G14275:G14279" si="2406">ROUND(E14275*F14275,2)</f>
        <v>0</v>
      </c>
      <c r="H14275" s="74"/>
    </row>
    <row r="14276" ht="10.5" customHeight="1">
      <c r="A14276" s="61"/>
      <c r="B14276" s="70" t="s">
        <v>15603</v>
      </c>
      <c r="C14276" s="70" t="s">
        <v>833</v>
      </c>
      <c r="D14276" s="71" t="s">
        <v>408</v>
      </c>
      <c r="E14276" s="72">
        <v>71.99</v>
      </c>
      <c r="F14276" s="73"/>
      <c r="G14276" s="72">
        <f t="shared" si="2406"/>
        <v>0</v>
      </c>
      <c r="H14276" s="61"/>
    </row>
    <row r="14277" ht="10.5" customHeight="1">
      <c r="A14277" s="61"/>
      <c r="B14277" s="70" t="s">
        <v>15604</v>
      </c>
      <c r="C14277" s="70" t="s">
        <v>835</v>
      </c>
      <c r="D14277" s="71" t="s">
        <v>408</v>
      </c>
      <c r="E14277" s="72">
        <v>56.050000000000004</v>
      </c>
      <c r="F14277" s="73"/>
      <c r="G14277" s="72">
        <f t="shared" si="2406"/>
        <v>0</v>
      </c>
      <c r="H14277" s="74"/>
    </row>
    <row r="14278" ht="10.5" customHeight="1">
      <c r="A14278" s="61"/>
      <c r="B14278" s="70" t="s">
        <v>15605</v>
      </c>
      <c r="C14278" s="70" t="s">
        <v>518</v>
      </c>
      <c r="D14278" s="71" t="s">
        <v>408</v>
      </c>
      <c r="E14278" s="72">
        <v>4.2</v>
      </c>
      <c r="F14278" s="73"/>
      <c r="G14278" s="72">
        <f t="shared" si="2406"/>
        <v>0</v>
      </c>
      <c r="H14278" s="61"/>
    </row>
    <row r="14279" ht="10.5" customHeight="1">
      <c r="A14279" s="61"/>
      <c r="B14279" s="70" t="s">
        <v>15606</v>
      </c>
      <c r="C14279" s="70" t="s">
        <v>520</v>
      </c>
      <c r="D14279" s="71" t="s">
        <v>408</v>
      </c>
      <c r="E14279" s="72">
        <v>8.39</v>
      </c>
      <c r="F14279" s="73"/>
      <c r="G14279" s="72">
        <f t="shared" si="2406"/>
        <v>0</v>
      </c>
      <c r="H14279" s="87"/>
    </row>
    <row r="14280" ht="10.5" customHeight="1">
      <c r="A14280" s="61"/>
      <c r="B14280" s="79" t="s">
        <v>15607</v>
      </c>
      <c r="C14280" s="83" t="s">
        <v>522</v>
      </c>
      <c r="D14280" s="49"/>
      <c r="E14280" s="49"/>
      <c r="F14280" s="49"/>
      <c r="G14280" s="99">
        <f>SUM(G14281:G14284)</f>
        <v>0</v>
      </c>
      <c r="H14280" s="61"/>
    </row>
    <row r="14281" ht="10.5" customHeight="1">
      <c r="A14281" s="61"/>
      <c r="B14281" s="70" t="s">
        <v>15608</v>
      </c>
      <c r="C14281" s="70" t="s">
        <v>15609</v>
      </c>
      <c r="D14281" s="71" t="s">
        <v>525</v>
      </c>
      <c r="E14281" s="72">
        <v>4.37</v>
      </c>
      <c r="F14281" s="73"/>
      <c r="G14281" s="72">
        <f t="shared" ref="G14281:G14284" si="2407">ROUND(E14281*F14281,2)</f>
        <v>0</v>
      </c>
      <c r="H14281" s="74"/>
    </row>
    <row r="14282" ht="10.5" customHeight="1">
      <c r="A14282" s="61"/>
      <c r="B14282" s="70" t="s">
        <v>15610</v>
      </c>
      <c r="C14282" s="82" t="s">
        <v>842</v>
      </c>
      <c r="D14282" s="71" t="s">
        <v>525</v>
      </c>
      <c r="E14282" s="72">
        <v>20.17</v>
      </c>
      <c r="F14282" s="73"/>
      <c r="G14282" s="72">
        <f t="shared" si="2407"/>
        <v>0</v>
      </c>
      <c r="H14282" s="61"/>
    </row>
    <row r="14283" ht="10.5" customHeight="1">
      <c r="A14283" s="61"/>
      <c r="B14283" s="70" t="s">
        <v>15611</v>
      </c>
      <c r="C14283" s="70" t="s">
        <v>531</v>
      </c>
      <c r="D14283" s="71" t="s">
        <v>408</v>
      </c>
      <c r="E14283" s="72">
        <v>187.22</v>
      </c>
      <c r="F14283" s="73"/>
      <c r="G14283" s="72">
        <f t="shared" si="2407"/>
        <v>0</v>
      </c>
      <c r="H14283" s="74"/>
    </row>
    <row r="14284" ht="10.5" customHeight="1">
      <c r="A14284" s="61"/>
      <c r="B14284" s="70" t="s">
        <v>15612</v>
      </c>
      <c r="C14284" s="70" t="s">
        <v>529</v>
      </c>
      <c r="D14284" s="71" t="s">
        <v>311</v>
      </c>
      <c r="E14284" s="72">
        <v>8.0</v>
      </c>
      <c r="F14284" s="73"/>
      <c r="G14284" s="72">
        <f t="shared" si="2407"/>
        <v>0</v>
      </c>
      <c r="H14284" s="61"/>
    </row>
    <row r="14285" ht="14.25" customHeight="1">
      <c r="A14285" s="61"/>
      <c r="B14285" s="75" t="s">
        <v>15613</v>
      </c>
      <c r="C14285" s="109" t="s">
        <v>15614</v>
      </c>
      <c r="D14285" s="49"/>
      <c r="E14285" s="49"/>
      <c r="F14285" s="49"/>
      <c r="G14285" s="77">
        <f>+G14286+G14291+G14297+G14326+G14328+G14334+G14338+G14340+G14345+G14350+G14356</f>
        <v>0</v>
      </c>
      <c r="H14285" s="74"/>
    </row>
    <row r="14286" ht="10.5" customHeight="1">
      <c r="A14286" s="61"/>
      <c r="B14286" s="79" t="s">
        <v>15615</v>
      </c>
      <c r="C14286" s="83" t="s">
        <v>410</v>
      </c>
      <c r="D14286" s="49"/>
      <c r="E14286" s="49"/>
      <c r="F14286" s="49"/>
      <c r="G14286" s="99">
        <f>SUM(G14287:G14290)</f>
        <v>0</v>
      </c>
      <c r="H14286" s="61"/>
    </row>
    <row r="14287" ht="10.5" customHeight="1">
      <c r="A14287" s="61"/>
      <c r="B14287" s="70" t="s">
        <v>15616</v>
      </c>
      <c r="C14287" s="70" t="s">
        <v>2073</v>
      </c>
      <c r="D14287" s="71" t="s">
        <v>413</v>
      </c>
      <c r="E14287" s="72">
        <v>46.74</v>
      </c>
      <c r="F14287" s="73"/>
      <c r="G14287" s="72">
        <f t="shared" ref="G14287:G14290" si="2408">ROUND(E14287*F14287,2)</f>
        <v>0</v>
      </c>
      <c r="H14287" s="74"/>
    </row>
    <row r="14288" ht="10.5" customHeight="1">
      <c r="A14288" s="61"/>
      <c r="B14288" s="70" t="s">
        <v>15617</v>
      </c>
      <c r="C14288" s="70" t="s">
        <v>5329</v>
      </c>
      <c r="D14288" s="71" t="s">
        <v>408</v>
      </c>
      <c r="E14288" s="72">
        <v>33.52</v>
      </c>
      <c r="F14288" s="73"/>
      <c r="G14288" s="72">
        <f t="shared" si="2408"/>
        <v>0</v>
      </c>
      <c r="H14288" s="61"/>
    </row>
    <row r="14289" ht="10.5" customHeight="1">
      <c r="A14289" s="61"/>
      <c r="B14289" s="70" t="s">
        <v>15618</v>
      </c>
      <c r="C14289" s="70" t="s">
        <v>421</v>
      </c>
      <c r="D14289" s="71" t="s">
        <v>413</v>
      </c>
      <c r="E14289" s="72">
        <v>18.09</v>
      </c>
      <c r="F14289" s="73"/>
      <c r="G14289" s="72">
        <f t="shared" si="2408"/>
        <v>0</v>
      </c>
      <c r="H14289" s="78"/>
    </row>
    <row r="14290" ht="10.5" customHeight="1">
      <c r="A14290" s="61"/>
      <c r="B14290" s="70" t="s">
        <v>15619</v>
      </c>
      <c r="C14290" s="82" t="s">
        <v>5333</v>
      </c>
      <c r="D14290" s="71" t="s">
        <v>413</v>
      </c>
      <c r="E14290" s="72">
        <v>46.74</v>
      </c>
      <c r="F14290" s="73"/>
      <c r="G14290" s="72">
        <f t="shared" si="2408"/>
        <v>0</v>
      </c>
      <c r="H14290" s="61"/>
    </row>
    <row r="14291" ht="10.5" customHeight="1">
      <c r="A14291" s="61"/>
      <c r="B14291" s="79" t="s">
        <v>15620</v>
      </c>
      <c r="C14291" s="83" t="s">
        <v>427</v>
      </c>
      <c r="D14291" s="49"/>
      <c r="E14291" s="49"/>
      <c r="F14291" s="49"/>
      <c r="G14291" s="99">
        <f>SUM(G14292:G14296)</f>
        <v>0</v>
      </c>
      <c r="H14291" s="74"/>
    </row>
    <row r="14292" ht="10.5" customHeight="1">
      <c r="A14292" s="61"/>
      <c r="B14292" s="70" t="s">
        <v>15621</v>
      </c>
      <c r="C14292" s="70" t="s">
        <v>429</v>
      </c>
      <c r="D14292" s="71" t="s">
        <v>413</v>
      </c>
      <c r="E14292" s="72">
        <v>1.01</v>
      </c>
      <c r="F14292" s="73"/>
      <c r="G14292" s="72">
        <f t="shared" ref="G14292:G14296" si="2409">ROUND(E14292*F14292,2)</f>
        <v>0</v>
      </c>
      <c r="H14292" s="61"/>
    </row>
    <row r="14293" ht="10.5" customHeight="1">
      <c r="A14293" s="61"/>
      <c r="B14293" s="70" t="s">
        <v>15622</v>
      </c>
      <c r="C14293" s="70" t="s">
        <v>967</v>
      </c>
      <c r="D14293" s="71" t="s">
        <v>413</v>
      </c>
      <c r="E14293" s="72">
        <v>1.47</v>
      </c>
      <c r="F14293" s="73"/>
      <c r="G14293" s="72">
        <f t="shared" si="2409"/>
        <v>0</v>
      </c>
      <c r="H14293" s="69"/>
    </row>
    <row r="14294" ht="10.5" customHeight="1">
      <c r="A14294" s="61"/>
      <c r="B14294" s="70" t="s">
        <v>15623</v>
      </c>
      <c r="C14294" s="70" t="s">
        <v>3098</v>
      </c>
      <c r="D14294" s="71" t="s">
        <v>413</v>
      </c>
      <c r="E14294" s="72">
        <v>18.75</v>
      </c>
      <c r="F14294" s="73"/>
      <c r="G14294" s="72">
        <f t="shared" si="2409"/>
        <v>0</v>
      </c>
      <c r="H14294" s="78"/>
    </row>
    <row r="14295" ht="10.5" customHeight="1">
      <c r="A14295" s="61"/>
      <c r="B14295" s="70" t="s">
        <v>15624</v>
      </c>
      <c r="C14295" s="70" t="s">
        <v>3100</v>
      </c>
      <c r="D14295" s="71" t="s">
        <v>413</v>
      </c>
      <c r="E14295" s="72">
        <v>3.86</v>
      </c>
      <c r="F14295" s="73"/>
      <c r="G14295" s="72">
        <f t="shared" si="2409"/>
        <v>0</v>
      </c>
      <c r="H14295" s="61"/>
    </row>
    <row r="14296" ht="10.5" customHeight="1">
      <c r="A14296" s="61"/>
      <c r="B14296" s="70" t="s">
        <v>15625</v>
      </c>
      <c r="C14296" s="70" t="s">
        <v>1113</v>
      </c>
      <c r="D14296" s="71" t="s">
        <v>408</v>
      </c>
      <c r="E14296" s="72">
        <v>7.72</v>
      </c>
      <c r="F14296" s="73"/>
      <c r="G14296" s="72">
        <f t="shared" si="2409"/>
        <v>0</v>
      </c>
      <c r="H14296" s="74"/>
    </row>
    <row r="14297" ht="13.5" customHeight="1">
      <c r="A14297" s="61"/>
      <c r="B14297" s="79" t="s">
        <v>15626</v>
      </c>
      <c r="C14297" s="83" t="s">
        <v>439</v>
      </c>
      <c r="D14297" s="49"/>
      <c r="E14297" s="49"/>
      <c r="F14297" s="49"/>
      <c r="G14297" s="81">
        <f>+G14298+G14301+G14305+G14309+G14313+G14317+G14324</f>
        <v>0</v>
      </c>
      <c r="H14297" s="61"/>
    </row>
    <row r="14298" ht="10.5" customHeight="1">
      <c r="A14298" s="61"/>
      <c r="B14298" s="84" t="s">
        <v>15627</v>
      </c>
      <c r="C14298" s="85" t="s">
        <v>705</v>
      </c>
      <c r="D14298" s="49"/>
      <c r="E14298" s="49"/>
      <c r="F14298" s="49"/>
      <c r="G14298" s="98">
        <f>SUM(G14299:G14300)</f>
        <v>0</v>
      </c>
      <c r="H14298" s="74"/>
    </row>
    <row r="14299" ht="10.5" customHeight="1">
      <c r="A14299" s="61"/>
      <c r="B14299" s="70" t="s">
        <v>15628</v>
      </c>
      <c r="C14299" s="70" t="s">
        <v>976</v>
      </c>
      <c r="D14299" s="71" t="s">
        <v>413</v>
      </c>
      <c r="E14299" s="72">
        <v>5.04</v>
      </c>
      <c r="F14299" s="73"/>
      <c r="G14299" s="72">
        <f t="shared" ref="G14299:G14300" si="2410">ROUND(E14299*F14299,2)</f>
        <v>0</v>
      </c>
      <c r="H14299" s="61"/>
    </row>
    <row r="14300" ht="10.5" customHeight="1">
      <c r="A14300" s="61"/>
      <c r="B14300" s="70" t="s">
        <v>15629</v>
      </c>
      <c r="C14300" s="70" t="s">
        <v>709</v>
      </c>
      <c r="D14300" s="71" t="s">
        <v>446</v>
      </c>
      <c r="E14300" s="72">
        <v>184.25</v>
      </c>
      <c r="F14300" s="73"/>
      <c r="G14300" s="72">
        <f t="shared" si="2410"/>
        <v>0</v>
      </c>
      <c r="H14300" s="78"/>
    </row>
    <row r="14301" ht="10.5" customHeight="1">
      <c r="A14301" s="61"/>
      <c r="B14301" s="84" t="s">
        <v>15630</v>
      </c>
      <c r="C14301" s="85" t="s">
        <v>15559</v>
      </c>
      <c r="D14301" s="49"/>
      <c r="E14301" s="49"/>
      <c r="F14301" s="49"/>
      <c r="G14301" s="98">
        <f>SUM(G14302:G14304)</f>
        <v>0</v>
      </c>
      <c r="H14301" s="61"/>
    </row>
    <row r="14302" ht="10.5" customHeight="1">
      <c r="A14302" s="61"/>
      <c r="B14302" s="70" t="s">
        <v>15631</v>
      </c>
      <c r="C14302" s="70" t="s">
        <v>15561</v>
      </c>
      <c r="D14302" s="71" t="s">
        <v>413</v>
      </c>
      <c r="E14302" s="72">
        <v>3.4</v>
      </c>
      <c r="F14302" s="73"/>
      <c r="G14302" s="72">
        <f t="shared" ref="G14302:G14304" si="2411">ROUND(E14302*F14302,2)</f>
        <v>0</v>
      </c>
      <c r="H14302" s="87"/>
    </row>
    <row r="14303" ht="10.5" customHeight="1">
      <c r="A14303" s="61"/>
      <c r="B14303" s="70" t="s">
        <v>15632</v>
      </c>
      <c r="C14303" s="70" t="s">
        <v>715</v>
      </c>
      <c r="D14303" s="71" t="s">
        <v>408</v>
      </c>
      <c r="E14303" s="72">
        <v>27.17</v>
      </c>
      <c r="F14303" s="73"/>
      <c r="G14303" s="72">
        <f t="shared" si="2411"/>
        <v>0</v>
      </c>
      <c r="H14303" s="61"/>
    </row>
    <row r="14304" ht="10.5" customHeight="1">
      <c r="A14304" s="61"/>
      <c r="B14304" s="70" t="s">
        <v>15633</v>
      </c>
      <c r="C14304" s="70" t="s">
        <v>717</v>
      </c>
      <c r="D14304" s="71" t="s">
        <v>446</v>
      </c>
      <c r="E14304" s="72">
        <v>357.98</v>
      </c>
      <c r="F14304" s="73"/>
      <c r="G14304" s="72">
        <f t="shared" si="2411"/>
        <v>0</v>
      </c>
      <c r="H14304" s="74"/>
    </row>
    <row r="14305" ht="10.5" customHeight="1">
      <c r="A14305" s="61"/>
      <c r="B14305" s="84" t="s">
        <v>15634</v>
      </c>
      <c r="C14305" s="85" t="s">
        <v>984</v>
      </c>
      <c r="D14305" s="49"/>
      <c r="E14305" s="49"/>
      <c r="F14305" s="49"/>
      <c r="G14305" s="98">
        <f>SUM(G14306:G14308)</f>
        <v>0</v>
      </c>
      <c r="H14305" s="61"/>
    </row>
    <row r="14306" ht="10.5" customHeight="1">
      <c r="A14306" s="61"/>
      <c r="B14306" s="70" t="s">
        <v>15635</v>
      </c>
      <c r="C14306" s="70" t="s">
        <v>981</v>
      </c>
      <c r="D14306" s="71" t="s">
        <v>413</v>
      </c>
      <c r="E14306" s="72">
        <v>2.95</v>
      </c>
      <c r="F14306" s="73"/>
      <c r="G14306" s="72">
        <f t="shared" ref="G14306:G14308" si="2412">ROUND(E14306*F14306,2)</f>
        <v>0</v>
      </c>
      <c r="H14306" s="74"/>
    </row>
    <row r="14307" ht="10.5" customHeight="1">
      <c r="A14307" s="61"/>
      <c r="B14307" s="70" t="s">
        <v>15636</v>
      </c>
      <c r="C14307" s="70" t="s">
        <v>987</v>
      </c>
      <c r="D14307" s="71" t="s">
        <v>408</v>
      </c>
      <c r="E14307" s="72">
        <v>2.14</v>
      </c>
      <c r="F14307" s="73"/>
      <c r="G14307" s="72">
        <f t="shared" si="2412"/>
        <v>0</v>
      </c>
      <c r="H14307" s="61"/>
    </row>
    <row r="14308" ht="10.5" customHeight="1">
      <c r="A14308" s="61"/>
      <c r="B14308" s="70" t="s">
        <v>15637</v>
      </c>
      <c r="C14308" s="70" t="s">
        <v>470</v>
      </c>
      <c r="D14308" s="71" t="s">
        <v>446</v>
      </c>
      <c r="E14308" s="72">
        <v>145.88</v>
      </c>
      <c r="F14308" s="73"/>
      <c r="G14308" s="72">
        <f t="shared" si="2412"/>
        <v>0</v>
      </c>
      <c r="H14308" s="74"/>
    </row>
    <row r="14309" ht="10.5" customHeight="1">
      <c r="A14309" s="61"/>
      <c r="B14309" s="84" t="s">
        <v>15638</v>
      </c>
      <c r="C14309" s="85" t="s">
        <v>737</v>
      </c>
      <c r="D14309" s="49"/>
      <c r="E14309" s="49"/>
      <c r="F14309" s="49"/>
      <c r="G14309" s="98">
        <f>SUM(G14310:G14312)</f>
        <v>0</v>
      </c>
      <c r="H14309" s="61"/>
    </row>
    <row r="14310" ht="10.5" customHeight="1">
      <c r="A14310" s="61"/>
      <c r="B14310" s="70" t="s">
        <v>15639</v>
      </c>
      <c r="C14310" s="70" t="s">
        <v>991</v>
      </c>
      <c r="D14310" s="71" t="s">
        <v>413</v>
      </c>
      <c r="E14310" s="72">
        <v>6.33</v>
      </c>
      <c r="F14310" s="73"/>
      <c r="G14310" s="72">
        <f t="shared" ref="G14310:G14312" si="2413">ROUND(E14310*F14310,2)</f>
        <v>0</v>
      </c>
      <c r="H14310" s="74"/>
    </row>
    <row r="14311" ht="10.5" customHeight="1">
      <c r="A14311" s="61"/>
      <c r="B14311" s="70" t="s">
        <v>15640</v>
      </c>
      <c r="C14311" s="70" t="s">
        <v>741</v>
      </c>
      <c r="D14311" s="71" t="s">
        <v>408</v>
      </c>
      <c r="E14311" s="72">
        <v>71.75</v>
      </c>
      <c r="F14311" s="73"/>
      <c r="G14311" s="72">
        <f t="shared" si="2413"/>
        <v>0</v>
      </c>
      <c r="H14311" s="61"/>
    </row>
    <row r="14312" ht="10.5" customHeight="1">
      <c r="A14312" s="61"/>
      <c r="B14312" s="70" t="s">
        <v>15641</v>
      </c>
      <c r="C14312" s="70" t="s">
        <v>743</v>
      </c>
      <c r="D14312" s="71" t="s">
        <v>446</v>
      </c>
      <c r="E14312" s="72">
        <v>1010.99</v>
      </c>
      <c r="F14312" s="73"/>
      <c r="G14312" s="72">
        <f t="shared" si="2413"/>
        <v>0</v>
      </c>
      <c r="H14312" s="87"/>
    </row>
    <row r="14313" ht="10.5" customHeight="1">
      <c r="A14313" s="61"/>
      <c r="B14313" s="84" t="s">
        <v>15642</v>
      </c>
      <c r="C14313" s="85" t="s">
        <v>624</v>
      </c>
      <c r="D14313" s="49"/>
      <c r="E14313" s="49"/>
      <c r="F14313" s="49"/>
      <c r="G14313" s="98">
        <f>SUM(G14314:G14316)</f>
        <v>0</v>
      </c>
      <c r="H14313" s="61"/>
    </row>
    <row r="14314" ht="10.5" customHeight="1">
      <c r="A14314" s="61"/>
      <c r="B14314" s="70" t="s">
        <v>15643</v>
      </c>
      <c r="C14314" s="70" t="s">
        <v>996</v>
      </c>
      <c r="D14314" s="71" t="s">
        <v>413</v>
      </c>
      <c r="E14314" s="72">
        <v>4.19</v>
      </c>
      <c r="F14314" s="73"/>
      <c r="G14314" s="72">
        <f t="shared" ref="G14314:G14316" si="2414">ROUND(E14314*F14314,2)</f>
        <v>0</v>
      </c>
      <c r="H14314" s="91"/>
    </row>
    <row r="14315" ht="10.5" customHeight="1">
      <c r="A14315" s="61"/>
      <c r="B14315" s="70" t="s">
        <v>15644</v>
      </c>
      <c r="C14315" s="70" t="s">
        <v>748</v>
      </c>
      <c r="D14315" s="71" t="s">
        <v>408</v>
      </c>
      <c r="E14315" s="72">
        <v>47.5</v>
      </c>
      <c r="F14315" s="73"/>
      <c r="G14315" s="72">
        <f t="shared" si="2414"/>
        <v>0</v>
      </c>
      <c r="H14315" s="61"/>
    </row>
    <row r="14316" ht="10.5" customHeight="1">
      <c r="A14316" s="61"/>
      <c r="B14316" s="70" t="s">
        <v>15645</v>
      </c>
      <c r="C14316" s="70" t="s">
        <v>750</v>
      </c>
      <c r="D14316" s="71" t="s">
        <v>446</v>
      </c>
      <c r="E14316" s="72">
        <v>826.49</v>
      </c>
      <c r="F14316" s="73"/>
      <c r="G14316" s="72">
        <f t="shared" si="2414"/>
        <v>0</v>
      </c>
      <c r="H14316" s="74"/>
    </row>
    <row r="14317" ht="10.5" customHeight="1">
      <c r="A14317" s="61"/>
      <c r="B14317" s="84" t="s">
        <v>15646</v>
      </c>
      <c r="C14317" s="85" t="s">
        <v>1000</v>
      </c>
      <c r="D14317" s="49"/>
      <c r="E14317" s="49"/>
      <c r="F14317" s="49"/>
      <c r="G14317" s="98">
        <f>SUM(G14318:G14323)</f>
        <v>0</v>
      </c>
      <c r="H14317" s="61"/>
    </row>
    <row r="14318" ht="10.5" customHeight="1">
      <c r="A14318" s="61"/>
      <c r="B14318" s="70" t="s">
        <v>15647</v>
      </c>
      <c r="C14318" s="70" t="s">
        <v>1002</v>
      </c>
      <c r="D14318" s="71" t="s">
        <v>413</v>
      </c>
      <c r="E14318" s="72">
        <v>4.3</v>
      </c>
      <c r="F14318" s="73"/>
      <c r="G14318" s="72">
        <f t="shared" ref="G14318:G14323" si="2415">ROUND(E14318*F14318,2)</f>
        <v>0</v>
      </c>
      <c r="H14318" s="74"/>
    </row>
    <row r="14319" ht="10.5" customHeight="1">
      <c r="A14319" s="61"/>
      <c r="B14319" s="70" t="s">
        <v>15648</v>
      </c>
      <c r="C14319" s="70" t="s">
        <v>756</v>
      </c>
      <c r="D14319" s="71" t="s">
        <v>408</v>
      </c>
      <c r="E14319" s="72">
        <v>46.15</v>
      </c>
      <c r="F14319" s="73"/>
      <c r="G14319" s="72">
        <f t="shared" si="2415"/>
        <v>0</v>
      </c>
      <c r="H14319" s="61"/>
    </row>
    <row r="14320" ht="10.5" customHeight="1">
      <c r="A14320" s="61"/>
      <c r="B14320" s="70" t="s">
        <v>15649</v>
      </c>
      <c r="C14320" s="70" t="s">
        <v>758</v>
      </c>
      <c r="D14320" s="71" t="s">
        <v>446</v>
      </c>
      <c r="E14320" s="72">
        <v>314.61</v>
      </c>
      <c r="F14320" s="73"/>
      <c r="G14320" s="72">
        <f t="shared" si="2415"/>
        <v>0</v>
      </c>
      <c r="H14320" s="74"/>
    </row>
    <row r="14321" ht="10.5" customHeight="1">
      <c r="A14321" s="61"/>
      <c r="B14321" s="70" t="s">
        <v>15650</v>
      </c>
      <c r="C14321" s="70" t="s">
        <v>1006</v>
      </c>
      <c r="D14321" s="71" t="s">
        <v>311</v>
      </c>
      <c r="E14321" s="72">
        <v>218.0</v>
      </c>
      <c r="F14321" s="73"/>
      <c r="G14321" s="72">
        <f t="shared" si="2415"/>
        <v>0</v>
      </c>
      <c r="H14321" s="61"/>
    </row>
    <row r="14322" ht="10.5" customHeight="1">
      <c r="A14322" s="61"/>
      <c r="B14322" s="70" t="s">
        <v>15651</v>
      </c>
      <c r="C14322" s="70" t="s">
        <v>760</v>
      </c>
      <c r="D14322" s="71" t="s">
        <v>311</v>
      </c>
      <c r="E14322" s="72">
        <v>187.0</v>
      </c>
      <c r="F14322" s="73"/>
      <c r="G14322" s="72">
        <f t="shared" si="2415"/>
        <v>0</v>
      </c>
      <c r="H14322" s="74"/>
    </row>
    <row r="14323" ht="10.5" customHeight="1">
      <c r="A14323" s="61"/>
      <c r="B14323" s="70" t="s">
        <v>15652</v>
      </c>
      <c r="C14323" s="70" t="s">
        <v>762</v>
      </c>
      <c r="D14323" s="71" t="s">
        <v>408</v>
      </c>
      <c r="E14323" s="72">
        <v>46.15</v>
      </c>
      <c r="F14323" s="73"/>
      <c r="G14323" s="72">
        <f t="shared" si="2415"/>
        <v>0</v>
      </c>
      <c r="H14323" s="61"/>
    </row>
    <row r="14324" ht="10.5" customHeight="1">
      <c r="A14324" s="61"/>
      <c r="B14324" s="84" t="s">
        <v>15653</v>
      </c>
      <c r="C14324" s="85" t="s">
        <v>1009</v>
      </c>
      <c r="D14324" s="49"/>
      <c r="E14324" s="49"/>
      <c r="F14324" s="49"/>
      <c r="G14324" s="98">
        <f>SUM(G14325)</f>
        <v>0</v>
      </c>
      <c r="H14324" s="91"/>
    </row>
    <row r="14325" ht="10.5" customHeight="1">
      <c r="A14325" s="61"/>
      <c r="B14325" s="70" t="s">
        <v>15654</v>
      </c>
      <c r="C14325" s="70" t="s">
        <v>15655</v>
      </c>
      <c r="D14325" s="71" t="s">
        <v>311</v>
      </c>
      <c r="E14325" s="72">
        <v>20.0</v>
      </c>
      <c r="F14325" s="73"/>
      <c r="G14325" s="72">
        <f>ROUND(E14325*F14325,2)</f>
        <v>0</v>
      </c>
      <c r="H14325" s="61"/>
    </row>
    <row r="14326" ht="10.5" customHeight="1">
      <c r="A14326" s="61"/>
      <c r="B14326" s="79" t="s">
        <v>15656</v>
      </c>
      <c r="C14326" s="83" t="s">
        <v>773</v>
      </c>
      <c r="D14326" s="49"/>
      <c r="E14326" s="49"/>
      <c r="F14326" s="49"/>
      <c r="G14326" s="81">
        <f>+G14327</f>
        <v>0</v>
      </c>
      <c r="H14326" s="74"/>
    </row>
    <row r="14327" ht="10.5" customHeight="1">
      <c r="A14327" s="61"/>
      <c r="B14327" s="70" t="s">
        <v>15657</v>
      </c>
      <c r="C14327" s="70" t="s">
        <v>775</v>
      </c>
      <c r="D14327" s="71" t="s">
        <v>408</v>
      </c>
      <c r="E14327" s="72">
        <v>76.57000000000001</v>
      </c>
      <c r="F14327" s="73"/>
      <c r="G14327" s="72">
        <f>ROUND(E14327*F14327,2)</f>
        <v>0</v>
      </c>
      <c r="H14327" s="61"/>
    </row>
    <row r="14328" ht="10.5" customHeight="1">
      <c r="A14328" s="61"/>
      <c r="B14328" s="79" t="s">
        <v>15658</v>
      </c>
      <c r="C14328" s="83" t="s">
        <v>484</v>
      </c>
      <c r="D14328" s="49"/>
      <c r="E14328" s="49"/>
      <c r="F14328" s="49"/>
      <c r="G14328" s="99">
        <f>SUM(G14329:G14333)</f>
        <v>0</v>
      </c>
      <c r="H14328" s="87"/>
    </row>
    <row r="14329" ht="10.5" customHeight="1">
      <c r="A14329" s="61"/>
      <c r="B14329" s="70" t="s">
        <v>15659</v>
      </c>
      <c r="C14329" s="70" t="s">
        <v>780</v>
      </c>
      <c r="D14329" s="71" t="s">
        <v>408</v>
      </c>
      <c r="E14329" s="72">
        <v>128.9</v>
      </c>
      <c r="F14329" s="73"/>
      <c r="G14329" s="72">
        <f t="shared" ref="G14329:G14333" si="2416">ROUND(E14329*F14329,2)</f>
        <v>0</v>
      </c>
      <c r="H14329" s="61"/>
    </row>
    <row r="14330" ht="10.5" customHeight="1">
      <c r="A14330" s="61"/>
      <c r="B14330" s="70" t="s">
        <v>15660</v>
      </c>
      <c r="C14330" s="70" t="s">
        <v>782</v>
      </c>
      <c r="D14330" s="71" t="s">
        <v>408</v>
      </c>
      <c r="E14330" s="72">
        <v>87.02</v>
      </c>
      <c r="F14330" s="73"/>
      <c r="G14330" s="72">
        <f t="shared" si="2416"/>
        <v>0</v>
      </c>
      <c r="H14330" s="74"/>
    </row>
    <row r="14331" ht="10.5" customHeight="1">
      <c r="A14331" s="61"/>
      <c r="B14331" s="70" t="s">
        <v>15661</v>
      </c>
      <c r="C14331" s="70" t="s">
        <v>784</v>
      </c>
      <c r="D14331" s="71" t="s">
        <v>408</v>
      </c>
      <c r="E14331" s="72">
        <v>0.75</v>
      </c>
      <c r="F14331" s="73"/>
      <c r="G14331" s="72">
        <f t="shared" si="2416"/>
        <v>0</v>
      </c>
      <c r="H14331" s="61"/>
    </row>
    <row r="14332" ht="10.5" customHeight="1">
      <c r="A14332" s="61"/>
      <c r="B14332" s="70" t="s">
        <v>15662</v>
      </c>
      <c r="C14332" s="70" t="s">
        <v>1020</v>
      </c>
      <c r="D14332" s="71" t="s">
        <v>408</v>
      </c>
      <c r="E14332" s="72">
        <v>46.15</v>
      </c>
      <c r="F14332" s="73"/>
      <c r="G14332" s="72">
        <f t="shared" si="2416"/>
        <v>0</v>
      </c>
      <c r="H14332" s="87"/>
    </row>
    <row r="14333" ht="10.5" customHeight="1">
      <c r="A14333" s="61"/>
      <c r="B14333" s="70" t="s">
        <v>15663</v>
      </c>
      <c r="C14333" s="70" t="s">
        <v>792</v>
      </c>
      <c r="D14333" s="71" t="s">
        <v>525</v>
      </c>
      <c r="E14333" s="72">
        <v>28.6</v>
      </c>
      <c r="F14333" s="73"/>
      <c r="G14333" s="72">
        <f t="shared" si="2416"/>
        <v>0</v>
      </c>
      <c r="H14333" s="61"/>
    </row>
    <row r="14334" ht="10.5" customHeight="1">
      <c r="A14334" s="61"/>
      <c r="B14334" s="79" t="s">
        <v>15664</v>
      </c>
      <c r="C14334" s="83" t="s">
        <v>490</v>
      </c>
      <c r="D14334" s="49"/>
      <c r="E14334" s="49"/>
      <c r="F14334" s="49"/>
      <c r="G14334" s="99">
        <f>SUM(G14335:G14337)</f>
        <v>0</v>
      </c>
      <c r="H14334" s="74"/>
    </row>
    <row r="14335" ht="10.5" customHeight="1">
      <c r="A14335" s="61"/>
      <c r="B14335" s="70" t="s">
        <v>15665</v>
      </c>
      <c r="C14335" s="70" t="s">
        <v>3210</v>
      </c>
      <c r="D14335" s="71" t="s">
        <v>408</v>
      </c>
      <c r="E14335" s="72">
        <v>61.14</v>
      </c>
      <c r="F14335" s="73"/>
      <c r="G14335" s="72">
        <f t="shared" ref="G14335:G14337" si="2417">ROUND(E14335*F14335,2)</f>
        <v>0</v>
      </c>
      <c r="H14335" s="61"/>
    </row>
    <row r="14336" ht="10.5" customHeight="1">
      <c r="A14336" s="61"/>
      <c r="B14336" s="70" t="s">
        <v>15666</v>
      </c>
      <c r="C14336" s="70" t="s">
        <v>494</v>
      </c>
      <c r="D14336" s="71" t="s">
        <v>408</v>
      </c>
      <c r="E14336" s="72">
        <v>61.14</v>
      </c>
      <c r="F14336" s="73"/>
      <c r="G14336" s="72">
        <f t="shared" si="2417"/>
        <v>0</v>
      </c>
      <c r="H14336" s="87"/>
    </row>
    <row r="14337" ht="10.5" customHeight="1">
      <c r="A14337" s="61"/>
      <c r="B14337" s="70" t="s">
        <v>15667</v>
      </c>
      <c r="C14337" s="70" t="s">
        <v>3138</v>
      </c>
      <c r="D14337" s="71" t="s">
        <v>408</v>
      </c>
      <c r="E14337" s="72">
        <v>25.330000000000002</v>
      </c>
      <c r="F14337" s="73"/>
      <c r="G14337" s="72">
        <f t="shared" si="2417"/>
        <v>0</v>
      </c>
      <c r="H14337" s="61"/>
    </row>
    <row r="14338" ht="10.5" customHeight="1">
      <c r="A14338" s="61"/>
      <c r="B14338" s="79" t="s">
        <v>15668</v>
      </c>
      <c r="C14338" s="83" t="s">
        <v>801</v>
      </c>
      <c r="D14338" s="49"/>
      <c r="E14338" s="49"/>
      <c r="F14338" s="49"/>
      <c r="G14338" s="81">
        <f>+G14339</f>
        <v>0</v>
      </c>
      <c r="H14338" s="74"/>
    </row>
    <row r="14339" ht="10.5" customHeight="1">
      <c r="A14339" s="61"/>
      <c r="B14339" s="70" t="s">
        <v>15669</v>
      </c>
      <c r="C14339" s="70" t="s">
        <v>6879</v>
      </c>
      <c r="D14339" s="71" t="s">
        <v>525</v>
      </c>
      <c r="E14339" s="72">
        <v>57.14</v>
      </c>
      <c r="F14339" s="73"/>
      <c r="G14339" s="72">
        <f>ROUND(E14339*F14339,2)</f>
        <v>0</v>
      </c>
      <c r="H14339" s="61"/>
    </row>
    <row r="14340" ht="10.5" customHeight="1">
      <c r="A14340" s="61"/>
      <c r="B14340" s="79" t="s">
        <v>15670</v>
      </c>
      <c r="C14340" s="83" t="s">
        <v>496</v>
      </c>
      <c r="D14340" s="49"/>
      <c r="E14340" s="49"/>
      <c r="F14340" s="49"/>
      <c r="G14340" s="99">
        <f>SUM(G14341:G14344)</f>
        <v>0</v>
      </c>
      <c r="H14340" s="74"/>
    </row>
    <row r="14341" ht="10.5" customHeight="1">
      <c r="A14341" s="61"/>
      <c r="B14341" s="70" t="s">
        <v>15671</v>
      </c>
      <c r="C14341" s="70" t="s">
        <v>1590</v>
      </c>
      <c r="D14341" s="71" t="s">
        <v>408</v>
      </c>
      <c r="E14341" s="72">
        <v>4.2</v>
      </c>
      <c r="F14341" s="73"/>
      <c r="G14341" s="72">
        <f t="shared" ref="G14341:G14344" si="2418">ROUND(E14341*F14341,2)</f>
        <v>0</v>
      </c>
      <c r="H14341" s="61"/>
    </row>
    <row r="14342" ht="10.5" customHeight="1">
      <c r="A14342" s="61"/>
      <c r="B14342" s="70" t="s">
        <v>15672</v>
      </c>
      <c r="C14342" s="70" t="s">
        <v>806</v>
      </c>
      <c r="D14342" s="71" t="s">
        <v>408</v>
      </c>
      <c r="E14342" s="72">
        <v>4.2</v>
      </c>
      <c r="F14342" s="73"/>
      <c r="G14342" s="72">
        <f t="shared" si="2418"/>
        <v>0</v>
      </c>
      <c r="H14342" s="87"/>
    </row>
    <row r="14343" ht="10.5" customHeight="1">
      <c r="A14343" s="61"/>
      <c r="B14343" s="70" t="s">
        <v>15673</v>
      </c>
      <c r="C14343" s="70" t="s">
        <v>810</v>
      </c>
      <c r="D14343" s="71" t="s">
        <v>408</v>
      </c>
      <c r="E14343" s="72">
        <v>2.5</v>
      </c>
      <c r="F14343" s="73"/>
      <c r="G14343" s="72">
        <f t="shared" si="2418"/>
        <v>0</v>
      </c>
      <c r="H14343" s="61"/>
    </row>
    <row r="14344" ht="10.5" customHeight="1">
      <c r="A14344" s="61"/>
      <c r="B14344" s="70" t="s">
        <v>15674</v>
      </c>
      <c r="C14344" s="70" t="s">
        <v>814</v>
      </c>
      <c r="D14344" s="71" t="s">
        <v>408</v>
      </c>
      <c r="E14344" s="72">
        <v>2.5</v>
      </c>
      <c r="F14344" s="73"/>
      <c r="G14344" s="72">
        <f t="shared" si="2418"/>
        <v>0</v>
      </c>
      <c r="H14344" s="74"/>
    </row>
    <row r="14345" ht="10.5" customHeight="1">
      <c r="A14345" s="61"/>
      <c r="B14345" s="79" t="s">
        <v>15675</v>
      </c>
      <c r="C14345" s="83" t="s">
        <v>506</v>
      </c>
      <c r="D14345" s="49"/>
      <c r="E14345" s="49"/>
      <c r="F14345" s="49"/>
      <c r="G14345" s="99">
        <f>SUM(G14346:G14349)</f>
        <v>0</v>
      </c>
      <c r="H14345" s="61"/>
    </row>
    <row r="14346" ht="10.5" customHeight="1">
      <c r="A14346" s="61"/>
      <c r="B14346" s="70" t="s">
        <v>15676</v>
      </c>
      <c r="C14346" s="70" t="s">
        <v>508</v>
      </c>
      <c r="D14346" s="71" t="s">
        <v>311</v>
      </c>
      <c r="E14346" s="72">
        <v>3.0</v>
      </c>
      <c r="F14346" s="73"/>
      <c r="G14346" s="72">
        <f t="shared" ref="G14346:G14349" si="2419">ROUND(E14346*F14346,2)</f>
        <v>0</v>
      </c>
      <c r="H14346" s="78"/>
    </row>
    <row r="14347" ht="10.5" customHeight="1">
      <c r="A14347" s="61"/>
      <c r="B14347" s="70" t="s">
        <v>15677</v>
      </c>
      <c r="C14347" s="70" t="s">
        <v>510</v>
      </c>
      <c r="D14347" s="71" t="s">
        <v>311</v>
      </c>
      <c r="E14347" s="72">
        <v>3.0</v>
      </c>
      <c r="F14347" s="73"/>
      <c r="G14347" s="72">
        <f t="shared" si="2419"/>
        <v>0</v>
      </c>
      <c r="H14347" s="61"/>
    </row>
    <row r="14348" ht="10.5" customHeight="1">
      <c r="A14348" s="61"/>
      <c r="B14348" s="70" t="s">
        <v>15678</v>
      </c>
      <c r="C14348" s="70" t="s">
        <v>512</v>
      </c>
      <c r="D14348" s="71" t="s">
        <v>311</v>
      </c>
      <c r="E14348" s="72">
        <v>3.0</v>
      </c>
      <c r="F14348" s="73"/>
      <c r="G14348" s="72">
        <f t="shared" si="2419"/>
        <v>0</v>
      </c>
      <c r="H14348" s="61"/>
    </row>
    <row r="14349" ht="10.5" customHeight="1">
      <c r="A14349" s="61"/>
      <c r="B14349" s="70" t="s">
        <v>15679</v>
      </c>
      <c r="C14349" s="70" t="s">
        <v>514</v>
      </c>
      <c r="D14349" s="71" t="s">
        <v>311</v>
      </c>
      <c r="E14349" s="72">
        <v>16.0</v>
      </c>
      <c r="F14349" s="73"/>
      <c r="G14349" s="72">
        <f t="shared" si="2419"/>
        <v>0</v>
      </c>
      <c r="H14349" s="87"/>
    </row>
    <row r="14350" ht="10.5" customHeight="1">
      <c r="A14350" s="61"/>
      <c r="B14350" s="79" t="s">
        <v>15680</v>
      </c>
      <c r="C14350" s="83" t="s">
        <v>516</v>
      </c>
      <c r="D14350" s="49"/>
      <c r="E14350" s="49"/>
      <c r="F14350" s="49"/>
      <c r="G14350" s="99">
        <f>SUM(G14351:G14355)</f>
        <v>0</v>
      </c>
      <c r="H14350" s="61"/>
    </row>
    <row r="14351" ht="10.5" customHeight="1">
      <c r="A14351" s="61"/>
      <c r="B14351" s="70" t="s">
        <v>15681</v>
      </c>
      <c r="C14351" s="70" t="s">
        <v>831</v>
      </c>
      <c r="D14351" s="71" t="s">
        <v>408</v>
      </c>
      <c r="E14351" s="72">
        <v>128.9</v>
      </c>
      <c r="F14351" s="73"/>
      <c r="G14351" s="72">
        <f t="shared" ref="G14351:G14355" si="2420">ROUND(E14351*F14351,2)</f>
        <v>0</v>
      </c>
      <c r="H14351" s="74"/>
    </row>
    <row r="14352" ht="10.5" customHeight="1">
      <c r="A14352" s="61"/>
      <c r="B14352" s="70" t="s">
        <v>15682</v>
      </c>
      <c r="C14352" s="70" t="s">
        <v>833</v>
      </c>
      <c r="D14352" s="71" t="s">
        <v>408</v>
      </c>
      <c r="E14352" s="72">
        <v>87.02</v>
      </c>
      <c r="F14352" s="73"/>
      <c r="G14352" s="72">
        <f t="shared" si="2420"/>
        <v>0</v>
      </c>
      <c r="H14352" s="61"/>
    </row>
    <row r="14353" ht="10.5" customHeight="1">
      <c r="A14353" s="61"/>
      <c r="B14353" s="70" t="s">
        <v>15683</v>
      </c>
      <c r="C14353" s="70" t="s">
        <v>835</v>
      </c>
      <c r="D14353" s="71" t="s">
        <v>408</v>
      </c>
      <c r="E14353" s="72">
        <v>46.15</v>
      </c>
      <c r="F14353" s="73"/>
      <c r="G14353" s="72">
        <f t="shared" si="2420"/>
        <v>0</v>
      </c>
      <c r="H14353" s="74"/>
    </row>
    <row r="14354" ht="10.5" customHeight="1">
      <c r="A14354" s="61"/>
      <c r="B14354" s="70" t="s">
        <v>15684</v>
      </c>
      <c r="C14354" s="70" t="s">
        <v>518</v>
      </c>
      <c r="D14354" s="71" t="s">
        <v>408</v>
      </c>
      <c r="E14354" s="72">
        <v>8.4</v>
      </c>
      <c r="F14354" s="73"/>
      <c r="G14354" s="72">
        <f t="shared" si="2420"/>
        <v>0</v>
      </c>
      <c r="H14354" s="61"/>
    </row>
    <row r="14355" ht="10.5" customHeight="1">
      <c r="A14355" s="61"/>
      <c r="B14355" s="70" t="s">
        <v>15685</v>
      </c>
      <c r="C14355" s="70" t="s">
        <v>520</v>
      </c>
      <c r="D14355" s="71" t="s">
        <v>408</v>
      </c>
      <c r="E14355" s="72">
        <v>2.5</v>
      </c>
      <c r="F14355" s="73"/>
      <c r="G14355" s="72">
        <f t="shared" si="2420"/>
        <v>0</v>
      </c>
      <c r="H14355" s="74"/>
    </row>
    <row r="14356" ht="10.5" customHeight="1">
      <c r="A14356" s="61"/>
      <c r="B14356" s="79" t="s">
        <v>15686</v>
      </c>
      <c r="C14356" s="83" t="s">
        <v>522</v>
      </c>
      <c r="D14356" s="49"/>
      <c r="E14356" s="49"/>
      <c r="F14356" s="49"/>
      <c r="G14356" s="99">
        <f>SUM(G14357:G14360)</f>
        <v>0</v>
      </c>
      <c r="H14356" s="61"/>
    </row>
    <row r="14357" ht="10.5" customHeight="1">
      <c r="A14357" s="61"/>
      <c r="B14357" s="70" t="s">
        <v>15687</v>
      </c>
      <c r="C14357" s="70" t="s">
        <v>15609</v>
      </c>
      <c r="D14357" s="71" t="s">
        <v>525</v>
      </c>
      <c r="E14357" s="72">
        <v>0.3</v>
      </c>
      <c r="F14357" s="73"/>
      <c r="G14357" s="72">
        <f t="shared" ref="G14357:G14360" si="2421">ROUND(E14357*F14357,2)</f>
        <v>0</v>
      </c>
      <c r="H14357" s="74"/>
    </row>
    <row r="14358" ht="10.5" customHeight="1">
      <c r="A14358" s="61"/>
      <c r="B14358" s="70" t="s">
        <v>15688</v>
      </c>
      <c r="C14358" s="82" t="s">
        <v>842</v>
      </c>
      <c r="D14358" s="71" t="s">
        <v>525</v>
      </c>
      <c r="E14358" s="72">
        <v>24.330000000000002</v>
      </c>
      <c r="F14358" s="73"/>
      <c r="G14358" s="72">
        <f t="shared" si="2421"/>
        <v>0</v>
      </c>
      <c r="H14358" s="61"/>
    </row>
    <row r="14359" ht="10.5" customHeight="1">
      <c r="A14359" s="61"/>
      <c r="B14359" s="70" t="s">
        <v>15689</v>
      </c>
      <c r="C14359" s="70" t="s">
        <v>531</v>
      </c>
      <c r="D14359" s="71" t="s">
        <v>408</v>
      </c>
      <c r="E14359" s="72">
        <v>176.52</v>
      </c>
      <c r="F14359" s="73"/>
      <c r="G14359" s="72">
        <f t="shared" si="2421"/>
        <v>0</v>
      </c>
      <c r="H14359" s="74"/>
    </row>
    <row r="14360" ht="10.5" customHeight="1">
      <c r="A14360" s="61"/>
      <c r="B14360" s="70" t="s">
        <v>15690</v>
      </c>
      <c r="C14360" s="70" t="s">
        <v>529</v>
      </c>
      <c r="D14360" s="71" t="s">
        <v>311</v>
      </c>
      <c r="E14360" s="72">
        <v>7.0</v>
      </c>
      <c r="F14360" s="73"/>
      <c r="G14360" s="72">
        <f t="shared" si="2421"/>
        <v>0</v>
      </c>
      <c r="H14360" s="61"/>
    </row>
    <row r="14361" ht="16.5" customHeight="1">
      <c r="A14361" s="61"/>
      <c r="B14361" s="75" t="s">
        <v>15691</v>
      </c>
      <c r="C14361" s="109" t="s">
        <v>15692</v>
      </c>
      <c r="D14361" s="49"/>
      <c r="E14361" s="49"/>
      <c r="F14361" s="49"/>
      <c r="G14361" s="77">
        <f>+G14362+G14365+G14369+G14371+G14380+G14383</f>
        <v>0</v>
      </c>
      <c r="H14361" s="74"/>
    </row>
    <row r="14362" ht="10.5" customHeight="1">
      <c r="A14362" s="61"/>
      <c r="B14362" s="79" t="s">
        <v>15693</v>
      </c>
      <c r="C14362" s="83" t="s">
        <v>580</v>
      </c>
      <c r="D14362" s="49"/>
      <c r="E14362" s="49"/>
      <c r="F14362" s="49"/>
      <c r="G14362" s="99">
        <f>SUM(G14363:G14364)</f>
        <v>0</v>
      </c>
      <c r="H14362" s="61"/>
    </row>
    <row r="14363" ht="10.5" customHeight="1">
      <c r="A14363" s="61"/>
      <c r="B14363" s="70" t="s">
        <v>15694</v>
      </c>
      <c r="C14363" s="70" t="s">
        <v>15695</v>
      </c>
      <c r="D14363" s="71" t="s">
        <v>413</v>
      </c>
      <c r="E14363" s="72">
        <v>6.41</v>
      </c>
      <c r="F14363" s="73"/>
      <c r="G14363" s="72">
        <f t="shared" ref="G14363:G14364" si="2422">ROUND(E14363*F14363,2)</f>
        <v>0</v>
      </c>
      <c r="H14363" s="74"/>
    </row>
    <row r="14364" ht="10.5" customHeight="1">
      <c r="A14364" s="61"/>
      <c r="B14364" s="70" t="s">
        <v>15696</v>
      </c>
      <c r="C14364" s="70" t="s">
        <v>594</v>
      </c>
      <c r="D14364" s="71" t="s">
        <v>413</v>
      </c>
      <c r="E14364" s="72">
        <v>6.41</v>
      </c>
      <c r="F14364" s="73"/>
      <c r="G14364" s="72">
        <f t="shared" si="2422"/>
        <v>0</v>
      </c>
      <c r="H14364" s="61"/>
    </row>
    <row r="14365" ht="10.5" customHeight="1">
      <c r="A14365" s="61"/>
      <c r="B14365" s="79" t="s">
        <v>15697</v>
      </c>
      <c r="C14365" s="83" t="s">
        <v>410</v>
      </c>
      <c r="D14365" s="49"/>
      <c r="E14365" s="49"/>
      <c r="F14365" s="49"/>
      <c r="G14365" s="99">
        <f>SUM(G14366:G14368)</f>
        <v>0</v>
      </c>
      <c r="H14365" s="87"/>
    </row>
    <row r="14366" ht="10.5" customHeight="1">
      <c r="A14366" s="61"/>
      <c r="B14366" s="70" t="s">
        <v>15698</v>
      </c>
      <c r="C14366" s="70" t="s">
        <v>2073</v>
      </c>
      <c r="D14366" s="71" t="s">
        <v>413</v>
      </c>
      <c r="E14366" s="72">
        <v>25.44</v>
      </c>
      <c r="F14366" s="73"/>
      <c r="G14366" s="72">
        <f t="shared" ref="G14366:G14368" si="2423">ROUND(E14366*F14366,2)</f>
        <v>0</v>
      </c>
      <c r="H14366" s="61"/>
    </row>
    <row r="14367" ht="10.5" customHeight="1">
      <c r="A14367" s="61"/>
      <c r="B14367" s="70" t="s">
        <v>15699</v>
      </c>
      <c r="C14367" s="70" t="s">
        <v>5329</v>
      </c>
      <c r="D14367" s="71" t="s">
        <v>408</v>
      </c>
      <c r="E14367" s="72">
        <v>10.18</v>
      </c>
      <c r="F14367" s="73"/>
      <c r="G14367" s="72">
        <f t="shared" si="2423"/>
        <v>0</v>
      </c>
      <c r="H14367" s="74"/>
    </row>
    <row r="14368" ht="10.5" customHeight="1">
      <c r="A14368" s="61"/>
      <c r="B14368" s="70" t="s">
        <v>15700</v>
      </c>
      <c r="C14368" s="82" t="s">
        <v>5333</v>
      </c>
      <c r="D14368" s="71" t="s">
        <v>413</v>
      </c>
      <c r="E14368" s="72">
        <v>25.44</v>
      </c>
      <c r="F14368" s="73"/>
      <c r="G14368" s="72">
        <f t="shared" si="2423"/>
        <v>0</v>
      </c>
      <c r="H14368" s="61"/>
    </row>
    <row r="14369" ht="10.5" customHeight="1">
      <c r="A14369" s="61"/>
      <c r="B14369" s="79" t="s">
        <v>15701</v>
      </c>
      <c r="C14369" s="83" t="s">
        <v>427</v>
      </c>
      <c r="D14369" s="49"/>
      <c r="E14369" s="49"/>
      <c r="F14369" s="49"/>
      <c r="G14369" s="81">
        <f>+G14370</f>
        <v>0</v>
      </c>
      <c r="H14369" s="74"/>
    </row>
    <row r="14370" ht="10.5" customHeight="1">
      <c r="A14370" s="61"/>
      <c r="B14370" s="70" t="s">
        <v>15702</v>
      </c>
      <c r="C14370" s="70" t="s">
        <v>429</v>
      </c>
      <c r="D14370" s="71" t="s">
        <v>413</v>
      </c>
      <c r="E14370" s="72">
        <v>1.02</v>
      </c>
      <c r="F14370" s="73"/>
      <c r="G14370" s="72">
        <f>ROUND(E14370*F14370,2)</f>
        <v>0</v>
      </c>
      <c r="H14370" s="61"/>
    </row>
    <row r="14371" ht="10.5" customHeight="1">
      <c r="A14371" s="61"/>
      <c r="B14371" s="79" t="s">
        <v>15703</v>
      </c>
      <c r="C14371" s="83" t="s">
        <v>439</v>
      </c>
      <c r="D14371" s="49"/>
      <c r="E14371" s="49"/>
      <c r="F14371" s="49"/>
      <c r="G14371" s="99">
        <f>SUM(G14372:G14379)</f>
        <v>0</v>
      </c>
      <c r="H14371" s="74"/>
    </row>
    <row r="14372" ht="10.5" customHeight="1">
      <c r="A14372" s="61"/>
      <c r="B14372" s="70" t="s">
        <v>15704</v>
      </c>
      <c r="C14372" s="70" t="s">
        <v>3307</v>
      </c>
      <c r="D14372" s="71" t="s">
        <v>413</v>
      </c>
      <c r="E14372" s="72">
        <v>3.0500000000000003</v>
      </c>
      <c r="F14372" s="73"/>
      <c r="G14372" s="72">
        <f t="shared" ref="G14372:G14379" si="2424">ROUND(E14372*F14372,2)</f>
        <v>0</v>
      </c>
      <c r="H14372" s="61"/>
    </row>
    <row r="14373" ht="10.5" customHeight="1">
      <c r="A14373" s="61"/>
      <c r="B14373" s="70" t="s">
        <v>15705</v>
      </c>
      <c r="C14373" s="70" t="s">
        <v>470</v>
      </c>
      <c r="D14373" s="71" t="s">
        <v>446</v>
      </c>
      <c r="E14373" s="72">
        <v>229.3</v>
      </c>
      <c r="F14373" s="73"/>
      <c r="G14373" s="72">
        <f t="shared" si="2424"/>
        <v>0</v>
      </c>
      <c r="H14373" s="74"/>
    </row>
    <row r="14374" ht="10.5" customHeight="1">
      <c r="A14374" s="61"/>
      <c r="B14374" s="70" t="s">
        <v>15706</v>
      </c>
      <c r="C14374" s="70" t="s">
        <v>3310</v>
      </c>
      <c r="D14374" s="71" t="s">
        <v>413</v>
      </c>
      <c r="E14374" s="72">
        <v>5.25</v>
      </c>
      <c r="F14374" s="73"/>
      <c r="G14374" s="72">
        <f t="shared" si="2424"/>
        <v>0</v>
      </c>
      <c r="H14374" s="61"/>
    </row>
    <row r="14375" ht="10.5" customHeight="1">
      <c r="A14375" s="61"/>
      <c r="B14375" s="70" t="s">
        <v>15707</v>
      </c>
      <c r="C14375" s="70" t="s">
        <v>474</v>
      </c>
      <c r="D14375" s="71" t="s">
        <v>408</v>
      </c>
      <c r="E14375" s="72">
        <v>42.0</v>
      </c>
      <c r="F14375" s="73"/>
      <c r="G14375" s="72">
        <f t="shared" si="2424"/>
        <v>0</v>
      </c>
      <c r="H14375" s="61"/>
    </row>
    <row r="14376" ht="10.5" customHeight="1">
      <c r="A14376" s="61"/>
      <c r="B14376" s="70" t="s">
        <v>15708</v>
      </c>
      <c r="C14376" s="70" t="s">
        <v>476</v>
      </c>
      <c r="D14376" s="71" t="s">
        <v>446</v>
      </c>
      <c r="E14376" s="72">
        <v>247.9</v>
      </c>
      <c r="F14376" s="73"/>
      <c r="G14376" s="72">
        <f t="shared" si="2424"/>
        <v>0</v>
      </c>
      <c r="H14376" s="87"/>
    </row>
    <row r="14377" ht="10.5" customHeight="1">
      <c r="A14377" s="61"/>
      <c r="B14377" s="70" t="s">
        <v>15709</v>
      </c>
      <c r="C14377" s="70" t="s">
        <v>1011</v>
      </c>
      <c r="D14377" s="71" t="s">
        <v>413</v>
      </c>
      <c r="E14377" s="72">
        <v>0.09</v>
      </c>
      <c r="F14377" s="73"/>
      <c r="G14377" s="72">
        <f t="shared" si="2424"/>
        <v>0</v>
      </c>
      <c r="H14377" s="61"/>
    </row>
    <row r="14378" ht="10.5" customHeight="1">
      <c r="A14378" s="61"/>
      <c r="B14378" s="70" t="s">
        <v>15710</v>
      </c>
      <c r="C14378" s="70" t="s">
        <v>480</v>
      </c>
      <c r="D14378" s="71" t="s">
        <v>408</v>
      </c>
      <c r="E14378" s="72">
        <v>2.61</v>
      </c>
      <c r="F14378" s="73"/>
      <c r="G14378" s="72">
        <f t="shared" si="2424"/>
        <v>0</v>
      </c>
      <c r="H14378" s="74"/>
    </row>
    <row r="14379" ht="10.5" customHeight="1">
      <c r="A14379" s="61"/>
      <c r="B14379" s="70" t="s">
        <v>15711</v>
      </c>
      <c r="C14379" s="70" t="s">
        <v>482</v>
      </c>
      <c r="D14379" s="71" t="s">
        <v>446</v>
      </c>
      <c r="E14379" s="72">
        <v>12.5</v>
      </c>
      <c r="F14379" s="73"/>
      <c r="G14379" s="72">
        <f t="shared" si="2424"/>
        <v>0</v>
      </c>
      <c r="H14379" s="61"/>
    </row>
    <row r="14380" ht="10.5" customHeight="1">
      <c r="A14380" s="61"/>
      <c r="B14380" s="79" t="s">
        <v>15712</v>
      </c>
      <c r="C14380" s="83" t="s">
        <v>484</v>
      </c>
      <c r="D14380" s="49"/>
      <c r="E14380" s="49"/>
      <c r="F14380" s="49"/>
      <c r="G14380" s="99">
        <f>SUM(G14381:G14382)</f>
        <v>0</v>
      </c>
      <c r="H14380" s="74"/>
    </row>
    <row r="14381" ht="10.5" customHeight="1">
      <c r="A14381" s="61"/>
      <c r="B14381" s="70" t="s">
        <v>15713</v>
      </c>
      <c r="C14381" s="70" t="s">
        <v>647</v>
      </c>
      <c r="D14381" s="71" t="s">
        <v>408</v>
      </c>
      <c r="E14381" s="72">
        <v>10.18</v>
      </c>
      <c r="F14381" s="73"/>
      <c r="G14381" s="72">
        <f t="shared" ref="G14381:G14382" si="2425">ROUND(E14381*F14381,2)</f>
        <v>0</v>
      </c>
      <c r="H14381" s="61"/>
    </row>
    <row r="14382" ht="10.5" customHeight="1">
      <c r="A14382" s="61"/>
      <c r="B14382" s="70" t="s">
        <v>15714</v>
      </c>
      <c r="C14382" s="70" t="s">
        <v>488</v>
      </c>
      <c r="D14382" s="71" t="s">
        <v>408</v>
      </c>
      <c r="E14382" s="72">
        <v>42.0</v>
      </c>
      <c r="F14382" s="73"/>
      <c r="G14382" s="72">
        <f t="shared" si="2425"/>
        <v>0</v>
      </c>
      <c r="H14382" s="74"/>
    </row>
    <row r="14383" ht="10.5" customHeight="1">
      <c r="A14383" s="61"/>
      <c r="B14383" s="79" t="s">
        <v>15715</v>
      </c>
      <c r="C14383" s="83" t="s">
        <v>1084</v>
      </c>
      <c r="D14383" s="49"/>
      <c r="E14383" s="49"/>
      <c r="F14383" s="49"/>
      <c r="G14383" s="99">
        <f>SUM(G14384:G14387)</f>
        <v>0</v>
      </c>
      <c r="H14383" s="61"/>
    </row>
    <row r="14384" ht="10.5" customHeight="1">
      <c r="A14384" s="61"/>
      <c r="B14384" s="70" t="s">
        <v>15716</v>
      </c>
      <c r="C14384" s="70" t="s">
        <v>531</v>
      </c>
      <c r="D14384" s="71" t="s">
        <v>408</v>
      </c>
      <c r="E14384" s="72">
        <v>44.61</v>
      </c>
      <c r="F14384" s="73"/>
      <c r="G14384" s="72">
        <f t="shared" ref="G14384:G14387" si="2426">ROUND(E14384*F14384,2)</f>
        <v>0</v>
      </c>
      <c r="H14384" s="74"/>
    </row>
    <row r="14385" ht="10.5" customHeight="1">
      <c r="A14385" s="61"/>
      <c r="B14385" s="70" t="s">
        <v>15717</v>
      </c>
      <c r="C14385" s="70" t="s">
        <v>15718</v>
      </c>
      <c r="D14385" s="71" t="s">
        <v>311</v>
      </c>
      <c r="E14385" s="72">
        <v>6.0</v>
      </c>
      <c r="F14385" s="73"/>
      <c r="G14385" s="72">
        <f t="shared" si="2426"/>
        <v>0</v>
      </c>
      <c r="H14385" s="61"/>
    </row>
    <row r="14386" ht="10.5" customHeight="1">
      <c r="A14386" s="61"/>
      <c r="B14386" s="70" t="s">
        <v>15719</v>
      </c>
      <c r="C14386" s="70" t="s">
        <v>527</v>
      </c>
      <c r="D14386" s="71" t="s">
        <v>311</v>
      </c>
      <c r="E14386" s="72">
        <v>6.0</v>
      </c>
      <c r="F14386" s="73"/>
      <c r="G14386" s="72">
        <f t="shared" si="2426"/>
        <v>0</v>
      </c>
      <c r="H14386" s="74"/>
    </row>
    <row r="14387" ht="10.5" customHeight="1">
      <c r="A14387" s="61"/>
      <c r="B14387" s="70" t="s">
        <v>15720</v>
      </c>
      <c r="C14387" s="70" t="s">
        <v>529</v>
      </c>
      <c r="D14387" s="71" t="s">
        <v>311</v>
      </c>
      <c r="E14387" s="72">
        <v>4.0</v>
      </c>
      <c r="F14387" s="73"/>
      <c r="G14387" s="72">
        <f t="shared" si="2426"/>
        <v>0</v>
      </c>
      <c r="H14387" s="61"/>
    </row>
    <row r="14388" ht="13.5" customHeight="1">
      <c r="A14388" s="61"/>
      <c r="B14388" s="75" t="s">
        <v>15721</v>
      </c>
      <c r="C14388" s="76" t="s">
        <v>15722</v>
      </c>
      <c r="D14388" s="49"/>
      <c r="E14388" s="49"/>
      <c r="F14388" s="49"/>
      <c r="G14388" s="77">
        <f>+G14389+G14392+G14397+G14399+G14407</f>
        <v>0</v>
      </c>
      <c r="H14388" s="87"/>
    </row>
    <row r="14389" ht="10.5" customHeight="1">
      <c r="A14389" s="61"/>
      <c r="B14389" s="79" t="s">
        <v>15723</v>
      </c>
      <c r="C14389" s="83" t="s">
        <v>405</v>
      </c>
      <c r="D14389" s="49"/>
      <c r="E14389" s="49"/>
      <c r="F14389" s="49"/>
      <c r="G14389" s="99">
        <f>SUM(G14390:G14391)</f>
        <v>0</v>
      </c>
      <c r="H14389" s="61"/>
    </row>
    <row r="14390" ht="10.5" customHeight="1">
      <c r="A14390" s="61"/>
      <c r="B14390" s="70" t="s">
        <v>15724</v>
      </c>
      <c r="C14390" s="70" t="s">
        <v>1734</v>
      </c>
      <c r="D14390" s="71" t="s">
        <v>408</v>
      </c>
      <c r="E14390" s="72">
        <v>10.39</v>
      </c>
      <c r="F14390" s="73"/>
      <c r="G14390" s="72">
        <f t="shared" ref="G14390:G14391" si="2427">ROUND(E14390*F14390,2)</f>
        <v>0</v>
      </c>
      <c r="H14390" s="91"/>
    </row>
    <row r="14391" ht="10.5" customHeight="1">
      <c r="A14391" s="61"/>
      <c r="B14391" s="70" t="s">
        <v>15725</v>
      </c>
      <c r="C14391" s="70" t="s">
        <v>1736</v>
      </c>
      <c r="D14391" s="71" t="s">
        <v>408</v>
      </c>
      <c r="E14391" s="72">
        <v>10.39</v>
      </c>
      <c r="F14391" s="73"/>
      <c r="G14391" s="72">
        <f t="shared" si="2427"/>
        <v>0</v>
      </c>
      <c r="H14391" s="61"/>
    </row>
    <row r="14392" ht="10.5" customHeight="1">
      <c r="A14392" s="61"/>
      <c r="B14392" s="79" t="s">
        <v>15726</v>
      </c>
      <c r="C14392" s="83" t="s">
        <v>410</v>
      </c>
      <c r="D14392" s="49"/>
      <c r="E14392" s="49"/>
      <c r="F14392" s="49"/>
      <c r="G14392" s="99">
        <f>SUM(G14393:G14396)</f>
        <v>0</v>
      </c>
      <c r="H14392" s="74"/>
    </row>
    <row r="14393" ht="10.5" customHeight="1">
      <c r="A14393" s="61"/>
      <c r="B14393" s="70" t="s">
        <v>15727</v>
      </c>
      <c r="C14393" s="70" t="s">
        <v>1772</v>
      </c>
      <c r="D14393" s="71" t="s">
        <v>413</v>
      </c>
      <c r="E14393" s="72">
        <v>9.5</v>
      </c>
      <c r="F14393" s="73"/>
      <c r="G14393" s="72">
        <f t="shared" ref="G14393:G14396" si="2428">ROUND(E14393*F14393,2)</f>
        <v>0</v>
      </c>
      <c r="H14393" s="61"/>
    </row>
    <row r="14394" ht="10.5" customHeight="1">
      <c r="A14394" s="61"/>
      <c r="B14394" s="70" t="s">
        <v>15728</v>
      </c>
      <c r="C14394" s="70" t="s">
        <v>5329</v>
      </c>
      <c r="D14394" s="71" t="s">
        <v>408</v>
      </c>
      <c r="E14394" s="72">
        <v>10.39</v>
      </c>
      <c r="F14394" s="73"/>
      <c r="G14394" s="72">
        <f t="shared" si="2428"/>
        <v>0</v>
      </c>
      <c r="H14394" s="74"/>
    </row>
    <row r="14395" ht="10.5" customHeight="1">
      <c r="A14395" s="61"/>
      <c r="B14395" s="70" t="s">
        <v>15729</v>
      </c>
      <c r="C14395" s="70" t="s">
        <v>421</v>
      </c>
      <c r="D14395" s="71" t="s">
        <v>413</v>
      </c>
      <c r="E14395" s="72">
        <v>13.36</v>
      </c>
      <c r="F14395" s="73"/>
      <c r="G14395" s="72">
        <f t="shared" si="2428"/>
        <v>0</v>
      </c>
      <c r="H14395" s="61"/>
    </row>
    <row r="14396" ht="10.5" customHeight="1">
      <c r="A14396" s="61"/>
      <c r="B14396" s="70" t="s">
        <v>15730</v>
      </c>
      <c r="C14396" s="82" t="s">
        <v>5333</v>
      </c>
      <c r="D14396" s="71" t="s">
        <v>413</v>
      </c>
      <c r="E14396" s="72">
        <v>9.5</v>
      </c>
      <c r="F14396" s="73"/>
      <c r="G14396" s="72">
        <f t="shared" si="2428"/>
        <v>0</v>
      </c>
      <c r="H14396" s="91"/>
    </row>
    <row r="14397" ht="10.5" customHeight="1">
      <c r="A14397" s="61"/>
      <c r="B14397" s="79" t="s">
        <v>15731</v>
      </c>
      <c r="C14397" s="83" t="s">
        <v>427</v>
      </c>
      <c r="D14397" s="49"/>
      <c r="E14397" s="49"/>
      <c r="F14397" s="49"/>
      <c r="G14397" s="81">
        <f>+G14398</f>
        <v>0</v>
      </c>
      <c r="H14397" s="61"/>
    </row>
    <row r="14398" ht="10.5" customHeight="1">
      <c r="A14398" s="61"/>
      <c r="B14398" s="70" t="s">
        <v>15732</v>
      </c>
      <c r="C14398" s="70" t="s">
        <v>429</v>
      </c>
      <c r="D14398" s="71" t="s">
        <v>413</v>
      </c>
      <c r="E14398" s="72">
        <v>1.04</v>
      </c>
      <c r="F14398" s="73"/>
      <c r="G14398" s="72">
        <f>ROUND(E14398*F14398,2)</f>
        <v>0</v>
      </c>
      <c r="H14398" s="74"/>
    </row>
    <row r="14399" ht="10.5" customHeight="1">
      <c r="A14399" s="61"/>
      <c r="B14399" s="79" t="s">
        <v>15733</v>
      </c>
      <c r="C14399" s="83" t="s">
        <v>439</v>
      </c>
      <c r="D14399" s="49"/>
      <c r="E14399" s="49"/>
      <c r="F14399" s="49"/>
      <c r="G14399" s="99">
        <f>SUM(G14400:G14406)</f>
        <v>0</v>
      </c>
      <c r="H14399" s="74"/>
    </row>
    <row r="14400" ht="10.5" customHeight="1">
      <c r="A14400" s="61"/>
      <c r="B14400" s="70" t="s">
        <v>15734</v>
      </c>
      <c r="C14400" s="70" t="s">
        <v>976</v>
      </c>
      <c r="D14400" s="71" t="s">
        <v>413</v>
      </c>
      <c r="E14400" s="72">
        <v>5.19</v>
      </c>
      <c r="F14400" s="73"/>
      <c r="G14400" s="72">
        <f t="shared" ref="G14400:G14406" si="2429">ROUND(E14400*F14400,2)</f>
        <v>0</v>
      </c>
      <c r="H14400" s="61"/>
    </row>
    <row r="14401" ht="10.5" customHeight="1">
      <c r="A14401" s="61"/>
      <c r="B14401" s="70" t="s">
        <v>15735</v>
      </c>
      <c r="C14401" s="70" t="s">
        <v>2255</v>
      </c>
      <c r="D14401" s="71" t="s">
        <v>408</v>
      </c>
      <c r="E14401" s="72">
        <v>10.22</v>
      </c>
      <c r="F14401" s="73"/>
      <c r="G14401" s="72">
        <f t="shared" si="2429"/>
        <v>0</v>
      </c>
      <c r="H14401" s="74"/>
    </row>
    <row r="14402" ht="10.5" customHeight="1">
      <c r="A14402" s="61"/>
      <c r="B14402" s="70" t="s">
        <v>15736</v>
      </c>
      <c r="C14402" s="70" t="s">
        <v>709</v>
      </c>
      <c r="D14402" s="71" t="s">
        <v>446</v>
      </c>
      <c r="E14402" s="72">
        <v>534.7</v>
      </c>
      <c r="F14402" s="73"/>
      <c r="G14402" s="72">
        <f t="shared" si="2429"/>
        <v>0</v>
      </c>
      <c r="H14402" s="61"/>
    </row>
    <row r="14403" ht="10.5" customHeight="1">
      <c r="A14403" s="61"/>
      <c r="B14403" s="70" t="s">
        <v>15737</v>
      </c>
      <c r="C14403" s="70" t="s">
        <v>3310</v>
      </c>
      <c r="D14403" s="71" t="s">
        <v>413</v>
      </c>
      <c r="E14403" s="72">
        <v>5.01</v>
      </c>
      <c r="F14403" s="73"/>
      <c r="G14403" s="72">
        <f t="shared" si="2429"/>
        <v>0</v>
      </c>
      <c r="H14403" s="91"/>
    </row>
    <row r="14404" ht="10.5" customHeight="1">
      <c r="A14404" s="61"/>
      <c r="B14404" s="70" t="s">
        <v>15738</v>
      </c>
      <c r="C14404" s="70" t="s">
        <v>1747</v>
      </c>
      <c r="D14404" s="71" t="s">
        <v>408</v>
      </c>
      <c r="E14404" s="72">
        <v>35.62</v>
      </c>
      <c r="F14404" s="73"/>
      <c r="G14404" s="72">
        <f t="shared" si="2429"/>
        <v>0</v>
      </c>
      <c r="H14404" s="61"/>
    </row>
    <row r="14405" ht="10.5" customHeight="1">
      <c r="A14405" s="61"/>
      <c r="B14405" s="70" t="s">
        <v>15739</v>
      </c>
      <c r="C14405" s="70" t="s">
        <v>4903</v>
      </c>
      <c r="D14405" s="71" t="s">
        <v>446</v>
      </c>
      <c r="E14405" s="72">
        <v>512.51</v>
      </c>
      <c r="F14405" s="73"/>
      <c r="G14405" s="72">
        <f t="shared" si="2429"/>
        <v>0</v>
      </c>
      <c r="H14405" s="74"/>
    </row>
    <row r="14406" ht="10.5" customHeight="1">
      <c r="A14406" s="61"/>
      <c r="B14406" s="70" t="s">
        <v>15740</v>
      </c>
      <c r="C14406" s="70" t="s">
        <v>4905</v>
      </c>
      <c r="D14406" s="71" t="s">
        <v>408</v>
      </c>
      <c r="E14406" s="72">
        <v>45.84</v>
      </c>
      <c r="F14406" s="73"/>
      <c r="G14406" s="72">
        <f t="shared" si="2429"/>
        <v>0</v>
      </c>
      <c r="H14406" s="61"/>
    </row>
    <row r="14407" ht="10.5" customHeight="1">
      <c r="A14407" s="61"/>
      <c r="B14407" s="79" t="s">
        <v>15741</v>
      </c>
      <c r="C14407" s="83" t="s">
        <v>522</v>
      </c>
      <c r="D14407" s="49"/>
      <c r="E14407" s="49"/>
      <c r="F14407" s="49"/>
      <c r="G14407" s="81">
        <f>+G14408</f>
        <v>0</v>
      </c>
      <c r="H14407" s="74"/>
    </row>
    <row r="14408" ht="10.5" customHeight="1">
      <c r="A14408" s="61"/>
      <c r="B14408" s="70" t="s">
        <v>15742</v>
      </c>
      <c r="C14408" s="82" t="s">
        <v>15743</v>
      </c>
      <c r="D14408" s="71" t="s">
        <v>408</v>
      </c>
      <c r="E14408" s="72">
        <v>11.55</v>
      </c>
      <c r="F14408" s="73"/>
      <c r="G14408" s="72">
        <f>ROUND(E14408*F14408,2)</f>
        <v>0</v>
      </c>
      <c r="H14408" s="61"/>
    </row>
    <row r="14409" ht="12.0" customHeight="1">
      <c r="A14409" s="61"/>
      <c r="B14409" s="75" t="s">
        <v>15744</v>
      </c>
      <c r="C14409" s="76" t="s">
        <v>9104</v>
      </c>
      <c r="D14409" s="49"/>
      <c r="E14409" s="49"/>
      <c r="F14409" s="49"/>
      <c r="G14409" s="77">
        <f>+G14410+G14413+G14418+G14422+G14429+G14433+G14435+G14437+G14442+G14446</f>
        <v>0</v>
      </c>
      <c r="H14409" s="74"/>
    </row>
    <row r="14410" ht="10.5" customHeight="1">
      <c r="A14410" s="61"/>
      <c r="B14410" s="79" t="s">
        <v>15745</v>
      </c>
      <c r="C14410" s="83" t="s">
        <v>405</v>
      </c>
      <c r="D14410" s="49"/>
      <c r="E14410" s="49"/>
      <c r="F14410" s="49"/>
      <c r="G14410" s="99">
        <f>SUM(G14411:G14412)</f>
        <v>0</v>
      </c>
      <c r="H14410" s="61"/>
    </row>
    <row r="14411" ht="10.5" customHeight="1">
      <c r="A14411" s="61"/>
      <c r="B14411" s="70" t="s">
        <v>15746</v>
      </c>
      <c r="C14411" s="70" t="s">
        <v>1093</v>
      </c>
      <c r="D14411" s="71" t="s">
        <v>525</v>
      </c>
      <c r="E14411" s="72">
        <v>15.950000000000001</v>
      </c>
      <c r="F14411" s="73"/>
      <c r="G14411" s="72">
        <f t="shared" ref="G14411:G14412" si="2430">ROUND(E14411*F14411,2)</f>
        <v>0</v>
      </c>
      <c r="H14411" s="91"/>
    </row>
    <row r="14412" ht="10.5" customHeight="1">
      <c r="A14412" s="61"/>
      <c r="B14412" s="70" t="s">
        <v>15747</v>
      </c>
      <c r="C14412" s="70" t="s">
        <v>1095</v>
      </c>
      <c r="D14412" s="71" t="s">
        <v>525</v>
      </c>
      <c r="E14412" s="72">
        <v>15.950000000000001</v>
      </c>
      <c r="F14412" s="73"/>
      <c r="G14412" s="72">
        <f t="shared" si="2430"/>
        <v>0</v>
      </c>
      <c r="H14412" s="61"/>
    </row>
    <row r="14413" ht="10.5" customHeight="1">
      <c r="A14413" s="61"/>
      <c r="B14413" s="79" t="s">
        <v>15748</v>
      </c>
      <c r="C14413" s="83" t="s">
        <v>410</v>
      </c>
      <c r="D14413" s="49"/>
      <c r="E14413" s="49"/>
      <c r="F14413" s="49"/>
      <c r="G14413" s="99">
        <f>SUM(G14414:G14417)</f>
        <v>0</v>
      </c>
      <c r="H14413" s="74"/>
    </row>
    <row r="14414" ht="10.5" customHeight="1">
      <c r="A14414" s="61"/>
      <c r="B14414" s="70" t="s">
        <v>15749</v>
      </c>
      <c r="C14414" s="70" t="s">
        <v>2073</v>
      </c>
      <c r="D14414" s="71" t="s">
        <v>413</v>
      </c>
      <c r="E14414" s="72">
        <v>5.59</v>
      </c>
      <c r="F14414" s="73"/>
      <c r="G14414" s="72">
        <f t="shared" ref="G14414:G14417" si="2431">ROUND(E14414*F14414,2)</f>
        <v>0</v>
      </c>
      <c r="H14414" s="61"/>
    </row>
    <row r="14415" ht="10.5" customHeight="1">
      <c r="A14415" s="61"/>
      <c r="B14415" s="70" t="s">
        <v>15750</v>
      </c>
      <c r="C14415" s="70" t="s">
        <v>5329</v>
      </c>
      <c r="D14415" s="71" t="s">
        <v>408</v>
      </c>
      <c r="E14415" s="72">
        <v>6.38</v>
      </c>
      <c r="F14415" s="73"/>
      <c r="G14415" s="72">
        <f t="shared" si="2431"/>
        <v>0</v>
      </c>
      <c r="H14415" s="74"/>
    </row>
    <row r="14416" ht="10.5" customHeight="1">
      <c r="A14416" s="61"/>
      <c r="B14416" s="70" t="s">
        <v>15751</v>
      </c>
      <c r="C14416" s="70" t="s">
        <v>421</v>
      </c>
      <c r="D14416" s="71" t="s">
        <v>413</v>
      </c>
      <c r="E14416" s="72">
        <v>1.1</v>
      </c>
      <c r="F14416" s="73"/>
      <c r="G14416" s="72">
        <f t="shared" si="2431"/>
        <v>0</v>
      </c>
      <c r="H14416" s="61"/>
    </row>
    <row r="14417" ht="10.5" customHeight="1">
      <c r="A14417" s="61"/>
      <c r="B14417" s="70" t="s">
        <v>15752</v>
      </c>
      <c r="C14417" s="82" t="s">
        <v>5333</v>
      </c>
      <c r="D14417" s="71" t="s">
        <v>413</v>
      </c>
      <c r="E14417" s="72">
        <v>5.59</v>
      </c>
      <c r="F14417" s="73"/>
      <c r="G14417" s="72">
        <f t="shared" si="2431"/>
        <v>0</v>
      </c>
      <c r="H14417" s="74"/>
    </row>
    <row r="14418" ht="10.5" customHeight="1">
      <c r="A14418" s="61"/>
      <c r="B14418" s="79" t="s">
        <v>15753</v>
      </c>
      <c r="C14418" s="83" t="s">
        <v>427</v>
      </c>
      <c r="D14418" s="49"/>
      <c r="E14418" s="49"/>
      <c r="F14418" s="49"/>
      <c r="G14418" s="99">
        <f>SUM(G14419:G14421)</f>
        <v>0</v>
      </c>
      <c r="H14418" s="61"/>
    </row>
    <row r="14419" ht="10.5" customHeight="1">
      <c r="A14419" s="61"/>
      <c r="B14419" s="70" t="s">
        <v>15754</v>
      </c>
      <c r="C14419" s="70" t="s">
        <v>15755</v>
      </c>
      <c r="D14419" s="71" t="s">
        <v>413</v>
      </c>
      <c r="E14419" s="72">
        <v>3.83</v>
      </c>
      <c r="F14419" s="73"/>
      <c r="G14419" s="72">
        <f t="shared" ref="G14419:G14421" si="2432">ROUND(E14419*F14419,2)</f>
        <v>0</v>
      </c>
      <c r="H14419" s="91"/>
    </row>
    <row r="14420" ht="10.5" customHeight="1">
      <c r="A14420" s="61"/>
      <c r="B14420" s="70" t="s">
        <v>15756</v>
      </c>
      <c r="C14420" s="70" t="s">
        <v>970</v>
      </c>
      <c r="D14420" s="71" t="s">
        <v>413</v>
      </c>
      <c r="E14420" s="72">
        <v>1.57</v>
      </c>
      <c r="F14420" s="73"/>
      <c r="G14420" s="72">
        <f t="shared" si="2432"/>
        <v>0</v>
      </c>
      <c r="H14420" s="61"/>
    </row>
    <row r="14421" ht="10.5" customHeight="1">
      <c r="A14421" s="61"/>
      <c r="B14421" s="70" t="s">
        <v>15757</v>
      </c>
      <c r="C14421" s="70" t="s">
        <v>1113</v>
      </c>
      <c r="D14421" s="71" t="s">
        <v>408</v>
      </c>
      <c r="E14421" s="72">
        <v>20.990000000000002</v>
      </c>
      <c r="F14421" s="73"/>
      <c r="G14421" s="72">
        <f t="shared" si="2432"/>
        <v>0</v>
      </c>
      <c r="H14421" s="74"/>
    </row>
    <row r="14422" ht="10.5" customHeight="1">
      <c r="A14422" s="61"/>
      <c r="B14422" s="79" t="s">
        <v>15758</v>
      </c>
      <c r="C14422" s="83" t="s">
        <v>439</v>
      </c>
      <c r="D14422" s="49"/>
      <c r="E14422" s="49"/>
      <c r="F14422" s="49"/>
      <c r="G14422" s="99">
        <f>SUM(G14423:G14428)</f>
        <v>0</v>
      </c>
      <c r="H14422" s="61"/>
    </row>
    <row r="14423" ht="10.5" customHeight="1">
      <c r="A14423" s="61"/>
      <c r="B14423" s="70" t="s">
        <v>15759</v>
      </c>
      <c r="C14423" s="70" t="s">
        <v>991</v>
      </c>
      <c r="D14423" s="71" t="s">
        <v>413</v>
      </c>
      <c r="E14423" s="72">
        <v>1.68</v>
      </c>
      <c r="F14423" s="73"/>
      <c r="G14423" s="72">
        <f t="shared" ref="G14423:G14428" si="2433">ROUND(E14423*F14423,2)</f>
        <v>0</v>
      </c>
      <c r="H14423" s="74"/>
    </row>
    <row r="14424" ht="10.5" customHeight="1">
      <c r="A14424" s="61"/>
      <c r="B14424" s="70" t="s">
        <v>15760</v>
      </c>
      <c r="C14424" s="70" t="s">
        <v>741</v>
      </c>
      <c r="D14424" s="71" t="s">
        <v>408</v>
      </c>
      <c r="E14424" s="72">
        <v>22.400000000000002</v>
      </c>
      <c r="F14424" s="73"/>
      <c r="G14424" s="72">
        <f t="shared" si="2433"/>
        <v>0</v>
      </c>
      <c r="H14424" s="61"/>
    </row>
    <row r="14425" ht="10.5" customHeight="1">
      <c r="A14425" s="61"/>
      <c r="B14425" s="70" t="s">
        <v>15761</v>
      </c>
      <c r="C14425" s="70" t="s">
        <v>743</v>
      </c>
      <c r="D14425" s="71" t="s">
        <v>446</v>
      </c>
      <c r="E14425" s="72">
        <v>283.44</v>
      </c>
      <c r="F14425" s="73"/>
      <c r="G14425" s="72">
        <f t="shared" si="2433"/>
        <v>0</v>
      </c>
      <c r="H14425" s="74"/>
    </row>
    <row r="14426" ht="10.5" customHeight="1">
      <c r="A14426" s="61"/>
      <c r="B14426" s="70" t="s">
        <v>15762</v>
      </c>
      <c r="C14426" s="70" t="s">
        <v>996</v>
      </c>
      <c r="D14426" s="71" t="s">
        <v>413</v>
      </c>
      <c r="E14426" s="72">
        <v>0.79</v>
      </c>
      <c r="F14426" s="73"/>
      <c r="G14426" s="72">
        <f t="shared" si="2433"/>
        <v>0</v>
      </c>
      <c r="H14426" s="61"/>
    </row>
    <row r="14427" ht="10.5" customHeight="1">
      <c r="A14427" s="61"/>
      <c r="B14427" s="70" t="s">
        <v>15763</v>
      </c>
      <c r="C14427" s="70" t="s">
        <v>748</v>
      </c>
      <c r="D14427" s="71" t="s">
        <v>408</v>
      </c>
      <c r="E14427" s="72">
        <v>10.5</v>
      </c>
      <c r="F14427" s="73"/>
      <c r="G14427" s="72">
        <f t="shared" si="2433"/>
        <v>0</v>
      </c>
      <c r="H14427" s="74"/>
    </row>
    <row r="14428" ht="10.5" customHeight="1">
      <c r="A14428" s="61"/>
      <c r="B14428" s="70" t="s">
        <v>15764</v>
      </c>
      <c r="C14428" s="70" t="s">
        <v>750</v>
      </c>
      <c r="D14428" s="71" t="s">
        <v>446</v>
      </c>
      <c r="E14428" s="72">
        <v>161.78</v>
      </c>
      <c r="F14428" s="73"/>
      <c r="G14428" s="72">
        <f t="shared" si="2433"/>
        <v>0</v>
      </c>
      <c r="H14428" s="61"/>
    </row>
    <row r="14429" ht="10.5" customHeight="1">
      <c r="A14429" s="61"/>
      <c r="B14429" s="79" t="s">
        <v>15765</v>
      </c>
      <c r="C14429" s="83" t="s">
        <v>1122</v>
      </c>
      <c r="D14429" s="49"/>
      <c r="E14429" s="49"/>
      <c r="F14429" s="49"/>
      <c r="G14429" s="99">
        <f>SUM(G14430:G14432)</f>
        <v>0</v>
      </c>
      <c r="H14429" s="74"/>
    </row>
    <row r="14430" ht="10.5" customHeight="1">
      <c r="A14430" s="61"/>
      <c r="B14430" s="70" t="s">
        <v>15766</v>
      </c>
      <c r="C14430" s="70" t="s">
        <v>1124</v>
      </c>
      <c r="D14430" s="71" t="s">
        <v>408</v>
      </c>
      <c r="E14430" s="72">
        <v>36.74</v>
      </c>
      <c r="F14430" s="73"/>
      <c r="G14430" s="72">
        <f t="shared" ref="G14430:G14432" si="2434">ROUND(E14430*F14430,2)</f>
        <v>0</v>
      </c>
      <c r="H14430" s="61"/>
    </row>
    <row r="14431" ht="10.5" customHeight="1">
      <c r="A14431" s="61"/>
      <c r="B14431" s="70" t="s">
        <v>15767</v>
      </c>
      <c r="C14431" s="70" t="s">
        <v>1126</v>
      </c>
      <c r="D14431" s="71" t="s">
        <v>525</v>
      </c>
      <c r="E14431" s="72">
        <v>76.8</v>
      </c>
      <c r="F14431" s="73"/>
      <c r="G14431" s="72">
        <f t="shared" si="2434"/>
        <v>0</v>
      </c>
      <c r="H14431" s="87"/>
    </row>
    <row r="14432" ht="10.5" customHeight="1">
      <c r="A14432" s="61"/>
      <c r="B14432" s="70" t="s">
        <v>15768</v>
      </c>
      <c r="C14432" s="70" t="s">
        <v>1128</v>
      </c>
      <c r="D14432" s="71" t="s">
        <v>408</v>
      </c>
      <c r="E14432" s="72">
        <v>73.47</v>
      </c>
      <c r="F14432" s="73"/>
      <c r="G14432" s="72">
        <f t="shared" si="2434"/>
        <v>0</v>
      </c>
      <c r="H14432" s="61"/>
    </row>
    <row r="14433" ht="10.5" customHeight="1">
      <c r="A14433" s="61"/>
      <c r="B14433" s="79" t="s">
        <v>15769</v>
      </c>
      <c r="C14433" s="83" t="s">
        <v>484</v>
      </c>
      <c r="D14433" s="49"/>
      <c r="E14433" s="49"/>
      <c r="F14433" s="49"/>
      <c r="G14433" s="81">
        <f>+G14434</f>
        <v>0</v>
      </c>
      <c r="H14433" s="74"/>
    </row>
    <row r="14434" ht="10.5" customHeight="1">
      <c r="A14434" s="61"/>
      <c r="B14434" s="70" t="s">
        <v>15770</v>
      </c>
      <c r="C14434" s="70" t="s">
        <v>1131</v>
      </c>
      <c r="D14434" s="71" t="s">
        <v>408</v>
      </c>
      <c r="E14434" s="72">
        <v>53.89</v>
      </c>
      <c r="F14434" s="73"/>
      <c r="G14434" s="72">
        <f>ROUND(E14434*F14434,2)</f>
        <v>0</v>
      </c>
      <c r="H14434" s="61"/>
    </row>
    <row r="14435" ht="10.5" customHeight="1">
      <c r="A14435" s="61"/>
      <c r="B14435" s="79" t="s">
        <v>15771</v>
      </c>
      <c r="C14435" s="83" t="s">
        <v>496</v>
      </c>
      <c r="D14435" s="49"/>
      <c r="E14435" s="49"/>
      <c r="F14435" s="49"/>
      <c r="G14435" s="81">
        <f>+G14436</f>
        <v>0</v>
      </c>
      <c r="H14435" s="87"/>
    </row>
    <row r="14436" ht="10.5" customHeight="1">
      <c r="A14436" s="61"/>
      <c r="B14436" s="70" t="s">
        <v>15772</v>
      </c>
      <c r="C14436" s="70" t="s">
        <v>5292</v>
      </c>
      <c r="D14436" s="71" t="s">
        <v>408</v>
      </c>
      <c r="E14436" s="72">
        <v>11.55</v>
      </c>
      <c r="F14436" s="73"/>
      <c r="G14436" s="72">
        <f>ROUND(E14436*F14436,2)</f>
        <v>0</v>
      </c>
      <c r="H14436" s="61"/>
    </row>
    <row r="14437" ht="10.5" customHeight="1">
      <c r="A14437" s="61"/>
      <c r="B14437" s="79" t="s">
        <v>15773</v>
      </c>
      <c r="C14437" s="83" t="s">
        <v>506</v>
      </c>
      <c r="D14437" s="49"/>
      <c r="E14437" s="49"/>
      <c r="F14437" s="49"/>
      <c r="G14437" s="99">
        <f>SUM(G14438:G14441)</f>
        <v>0</v>
      </c>
      <c r="H14437" s="74"/>
    </row>
    <row r="14438" ht="10.5" customHeight="1">
      <c r="A14438" s="61"/>
      <c r="B14438" s="70" t="s">
        <v>15774</v>
      </c>
      <c r="C14438" s="70" t="s">
        <v>514</v>
      </c>
      <c r="D14438" s="71" t="s">
        <v>311</v>
      </c>
      <c r="E14438" s="72">
        <v>4.0</v>
      </c>
      <c r="F14438" s="73"/>
      <c r="G14438" s="72">
        <f t="shared" ref="G14438:G14441" si="2435">ROUND(E14438*F14438,2)</f>
        <v>0</v>
      </c>
      <c r="H14438" s="61"/>
    </row>
    <row r="14439" ht="10.5" customHeight="1">
      <c r="A14439" s="61"/>
      <c r="B14439" s="70" t="s">
        <v>15775</v>
      </c>
      <c r="C14439" s="70" t="s">
        <v>1138</v>
      </c>
      <c r="D14439" s="71" t="s">
        <v>311</v>
      </c>
      <c r="E14439" s="72">
        <v>1.0</v>
      </c>
      <c r="F14439" s="73"/>
      <c r="G14439" s="72">
        <f t="shared" si="2435"/>
        <v>0</v>
      </c>
      <c r="H14439" s="74"/>
    </row>
    <row r="14440" ht="10.5" customHeight="1">
      <c r="A14440" s="61"/>
      <c r="B14440" s="70" t="s">
        <v>15776</v>
      </c>
      <c r="C14440" s="70" t="s">
        <v>510</v>
      </c>
      <c r="D14440" s="71" t="s">
        <v>311</v>
      </c>
      <c r="E14440" s="72">
        <v>1.0</v>
      </c>
      <c r="F14440" s="73"/>
      <c r="G14440" s="72">
        <f t="shared" si="2435"/>
        <v>0</v>
      </c>
      <c r="H14440" s="61"/>
    </row>
    <row r="14441" ht="10.5" customHeight="1">
      <c r="A14441" s="61"/>
      <c r="B14441" s="70" t="s">
        <v>15777</v>
      </c>
      <c r="C14441" s="70" t="s">
        <v>512</v>
      </c>
      <c r="D14441" s="71" t="s">
        <v>311</v>
      </c>
      <c r="E14441" s="72">
        <v>2.0</v>
      </c>
      <c r="F14441" s="73"/>
      <c r="G14441" s="72">
        <f t="shared" si="2435"/>
        <v>0</v>
      </c>
      <c r="H14441" s="74"/>
    </row>
    <row r="14442" ht="10.5" customHeight="1">
      <c r="A14442" s="61"/>
      <c r="B14442" s="79" t="s">
        <v>15778</v>
      </c>
      <c r="C14442" s="83" t="s">
        <v>516</v>
      </c>
      <c r="D14442" s="49"/>
      <c r="E14442" s="49"/>
      <c r="F14442" s="49"/>
      <c r="G14442" s="99">
        <f>SUM(G14443:G14445)</f>
        <v>0</v>
      </c>
      <c r="H14442" s="61"/>
    </row>
    <row r="14443" ht="10.5" customHeight="1">
      <c r="A14443" s="61"/>
      <c r="B14443" s="70" t="s">
        <v>15779</v>
      </c>
      <c r="C14443" s="70" t="s">
        <v>1143</v>
      </c>
      <c r="D14443" s="71" t="s">
        <v>408</v>
      </c>
      <c r="E14443" s="72">
        <v>73.47</v>
      </c>
      <c r="F14443" s="73"/>
      <c r="G14443" s="72">
        <f t="shared" ref="G14443:G14445" si="2436">ROUND(E14443*F14443,2)</f>
        <v>0</v>
      </c>
      <c r="H14443" s="74"/>
    </row>
    <row r="14444" ht="10.5" customHeight="1">
      <c r="A14444" s="61"/>
      <c r="B14444" s="70" t="s">
        <v>15780</v>
      </c>
      <c r="C14444" s="70" t="s">
        <v>1145</v>
      </c>
      <c r="D14444" s="71" t="s">
        <v>408</v>
      </c>
      <c r="E14444" s="72">
        <v>53.89</v>
      </c>
      <c r="F14444" s="73"/>
      <c r="G14444" s="72">
        <f t="shared" si="2436"/>
        <v>0</v>
      </c>
      <c r="H14444" s="61"/>
    </row>
    <row r="14445" ht="10.5" customHeight="1">
      <c r="A14445" s="61"/>
      <c r="B14445" s="70" t="s">
        <v>15781</v>
      </c>
      <c r="C14445" s="70" t="s">
        <v>518</v>
      </c>
      <c r="D14445" s="71" t="s">
        <v>408</v>
      </c>
      <c r="E14445" s="72">
        <v>11.55</v>
      </c>
      <c r="F14445" s="73"/>
      <c r="G14445" s="72">
        <f t="shared" si="2436"/>
        <v>0</v>
      </c>
      <c r="H14445" s="74"/>
    </row>
    <row r="14446" ht="10.5" customHeight="1">
      <c r="A14446" s="61"/>
      <c r="B14446" s="79" t="s">
        <v>15782</v>
      </c>
      <c r="C14446" s="83" t="s">
        <v>522</v>
      </c>
      <c r="D14446" s="49"/>
      <c r="E14446" s="49"/>
      <c r="F14446" s="49"/>
      <c r="G14446" s="99">
        <f>SUM(G14447:G14450)</f>
        <v>0</v>
      </c>
      <c r="H14446" s="61"/>
    </row>
    <row r="14447" ht="10.5" customHeight="1">
      <c r="A14447" s="61"/>
      <c r="B14447" s="70" t="s">
        <v>15783</v>
      </c>
      <c r="C14447" s="70" t="s">
        <v>1149</v>
      </c>
      <c r="D14447" s="71" t="s">
        <v>525</v>
      </c>
      <c r="E14447" s="72">
        <v>15.92</v>
      </c>
      <c r="F14447" s="73"/>
      <c r="G14447" s="72">
        <f t="shared" ref="G14447:G14450" si="2437">ROUND(E14447*F14447,2)</f>
        <v>0</v>
      </c>
      <c r="H14447" s="87"/>
    </row>
    <row r="14448" ht="10.5" customHeight="1">
      <c r="A14448" s="61"/>
      <c r="B14448" s="70" t="s">
        <v>15784</v>
      </c>
      <c r="C14448" s="70" t="s">
        <v>1151</v>
      </c>
      <c r="D14448" s="71" t="s">
        <v>408</v>
      </c>
      <c r="E14448" s="72">
        <v>0.6900000000000001</v>
      </c>
      <c r="F14448" s="73"/>
      <c r="G14448" s="72">
        <f t="shared" si="2437"/>
        <v>0</v>
      </c>
      <c r="H14448" s="61"/>
    </row>
    <row r="14449" ht="10.5" customHeight="1">
      <c r="A14449" s="61"/>
      <c r="B14449" s="70" t="s">
        <v>15785</v>
      </c>
      <c r="C14449" s="70" t="s">
        <v>529</v>
      </c>
      <c r="D14449" s="71" t="s">
        <v>311</v>
      </c>
      <c r="E14449" s="72">
        <v>1.0</v>
      </c>
      <c r="F14449" s="73"/>
      <c r="G14449" s="72">
        <f t="shared" si="2437"/>
        <v>0</v>
      </c>
      <c r="H14449" s="74"/>
    </row>
    <row r="14450" ht="10.5" customHeight="1">
      <c r="A14450" s="61"/>
      <c r="B14450" s="70" t="s">
        <v>15786</v>
      </c>
      <c r="C14450" s="70" t="s">
        <v>531</v>
      </c>
      <c r="D14450" s="71" t="s">
        <v>408</v>
      </c>
      <c r="E14450" s="72">
        <v>32.9</v>
      </c>
      <c r="F14450" s="73"/>
      <c r="G14450" s="72">
        <f t="shared" si="2437"/>
        <v>0</v>
      </c>
      <c r="H14450" s="61"/>
    </row>
    <row r="14451" ht="10.5" customHeight="1">
      <c r="A14451" s="61"/>
      <c r="B14451" s="75" t="s">
        <v>15787</v>
      </c>
      <c r="C14451" s="76" t="s">
        <v>1155</v>
      </c>
      <c r="D14451" s="49"/>
      <c r="E14451" s="49"/>
      <c r="F14451" s="49"/>
      <c r="G14451" s="77">
        <f>+G14452</f>
        <v>0</v>
      </c>
      <c r="H14451" s="74"/>
    </row>
    <row r="14452" ht="10.5" customHeight="1">
      <c r="A14452" s="61"/>
      <c r="B14452" s="70" t="s">
        <v>15788</v>
      </c>
      <c r="C14452" s="70" t="s">
        <v>1157</v>
      </c>
      <c r="D14452" s="71" t="s">
        <v>408</v>
      </c>
      <c r="E14452" s="72">
        <v>269.64</v>
      </c>
      <c r="F14452" s="73"/>
      <c r="G14452" s="72">
        <f>ROUND(E14452*F14452,2)</f>
        <v>0</v>
      </c>
      <c r="H14452" s="61"/>
    </row>
    <row r="14453" ht="12.0" customHeight="1">
      <c r="A14453" s="61"/>
      <c r="B14453" s="75" t="s">
        <v>15789</v>
      </c>
      <c r="C14453" s="76" t="s">
        <v>15790</v>
      </c>
      <c r="D14453" s="49"/>
      <c r="E14453" s="49"/>
      <c r="F14453" s="49"/>
      <c r="G14453" s="77">
        <f>+G14454+G14456+G14460</f>
        <v>0</v>
      </c>
      <c r="H14453" s="74"/>
    </row>
    <row r="14454" ht="10.5" customHeight="1">
      <c r="A14454" s="61"/>
      <c r="B14454" s="79" t="s">
        <v>15791</v>
      </c>
      <c r="C14454" s="83" t="s">
        <v>410</v>
      </c>
      <c r="D14454" s="49"/>
      <c r="E14454" s="49"/>
      <c r="F14454" s="49"/>
      <c r="G14454" s="81">
        <f>+G14455</f>
        <v>0</v>
      </c>
      <c r="H14454" s="61"/>
    </row>
    <row r="14455" ht="10.5" customHeight="1">
      <c r="A14455" s="61"/>
      <c r="B14455" s="70" t="s">
        <v>15792</v>
      </c>
      <c r="C14455" s="70" t="s">
        <v>421</v>
      </c>
      <c r="D14455" s="71" t="s">
        <v>413</v>
      </c>
      <c r="E14455" s="72">
        <v>69.23</v>
      </c>
      <c r="F14455" s="73"/>
      <c r="G14455" s="72">
        <f>ROUND(E14455*F14455,2)</f>
        <v>0</v>
      </c>
      <c r="H14455" s="87"/>
    </row>
    <row r="14456" ht="10.5" customHeight="1">
      <c r="A14456" s="61"/>
      <c r="B14456" s="79" t="s">
        <v>15793</v>
      </c>
      <c r="C14456" s="83" t="s">
        <v>15794</v>
      </c>
      <c r="D14456" s="49"/>
      <c r="E14456" s="49"/>
      <c r="F14456" s="49"/>
      <c r="G14456" s="99">
        <f>SUM(G14457:G14459)</f>
        <v>0</v>
      </c>
      <c r="H14456" s="61"/>
    </row>
    <row r="14457" ht="10.5" customHeight="1">
      <c r="A14457" s="61"/>
      <c r="B14457" s="70" t="s">
        <v>15795</v>
      </c>
      <c r="C14457" s="70" t="s">
        <v>981</v>
      </c>
      <c r="D14457" s="71" t="s">
        <v>413</v>
      </c>
      <c r="E14457" s="72">
        <v>11.08</v>
      </c>
      <c r="F14457" s="73"/>
      <c r="G14457" s="72">
        <f t="shared" ref="G14457:G14459" si="2438">ROUND(E14457*F14457,2)</f>
        <v>0</v>
      </c>
      <c r="H14457" s="74"/>
    </row>
    <row r="14458" ht="10.5" customHeight="1">
      <c r="A14458" s="61"/>
      <c r="B14458" s="70" t="s">
        <v>15796</v>
      </c>
      <c r="C14458" s="70" t="s">
        <v>987</v>
      </c>
      <c r="D14458" s="71" t="s">
        <v>408</v>
      </c>
      <c r="E14458" s="72">
        <v>6.23</v>
      </c>
      <c r="F14458" s="73"/>
      <c r="G14458" s="72">
        <f t="shared" si="2438"/>
        <v>0</v>
      </c>
      <c r="H14458" s="61"/>
    </row>
    <row r="14459" ht="10.5" customHeight="1">
      <c r="A14459" s="61"/>
      <c r="B14459" s="70" t="s">
        <v>15797</v>
      </c>
      <c r="C14459" s="70" t="s">
        <v>470</v>
      </c>
      <c r="D14459" s="71" t="s">
        <v>446</v>
      </c>
      <c r="E14459" s="72">
        <v>1207.03</v>
      </c>
      <c r="F14459" s="73"/>
      <c r="G14459" s="72">
        <f t="shared" si="2438"/>
        <v>0</v>
      </c>
      <c r="H14459" s="87"/>
    </row>
    <row r="14460" ht="10.5" customHeight="1">
      <c r="A14460" s="61"/>
      <c r="B14460" s="79" t="s">
        <v>15798</v>
      </c>
      <c r="C14460" s="83" t="s">
        <v>522</v>
      </c>
      <c r="D14460" s="49"/>
      <c r="E14460" s="49"/>
      <c r="F14460" s="49"/>
      <c r="G14460" s="99">
        <f>SUM(G14461:G14462)</f>
        <v>0</v>
      </c>
      <c r="H14460" s="61"/>
    </row>
    <row r="14461" ht="10.5" customHeight="1">
      <c r="A14461" s="61"/>
      <c r="B14461" s="70" t="s">
        <v>15799</v>
      </c>
      <c r="C14461" s="70" t="s">
        <v>840</v>
      </c>
      <c r="D14461" s="71" t="s">
        <v>525</v>
      </c>
      <c r="E14461" s="72">
        <v>31.14</v>
      </c>
      <c r="F14461" s="73"/>
      <c r="G14461" s="72">
        <f t="shared" ref="G14461:G14462" si="2439">ROUND(E14461*F14461,2)</f>
        <v>0</v>
      </c>
      <c r="H14461" s="74"/>
    </row>
    <row r="14462" ht="10.5" customHeight="1">
      <c r="A14462" s="61"/>
      <c r="B14462" s="70" t="s">
        <v>15800</v>
      </c>
      <c r="C14462" s="70" t="s">
        <v>817</v>
      </c>
      <c r="D14462" s="71" t="s">
        <v>525</v>
      </c>
      <c r="E14462" s="72">
        <v>31.14</v>
      </c>
      <c r="F14462" s="73"/>
      <c r="G14462" s="72">
        <f t="shared" si="2439"/>
        <v>0</v>
      </c>
      <c r="H14462" s="61"/>
    </row>
    <row r="14463" ht="14.25" customHeight="1">
      <c r="A14463" s="61"/>
      <c r="B14463" s="66" t="s">
        <v>15801</v>
      </c>
      <c r="C14463" s="67" t="s">
        <v>98</v>
      </c>
      <c r="D14463" s="49"/>
      <c r="E14463" s="49"/>
      <c r="F14463" s="49"/>
      <c r="G14463" s="68">
        <f>+G14464+G14764+G15000+G15308</f>
        <v>0</v>
      </c>
      <c r="H14463" s="74"/>
    </row>
    <row r="14464" ht="12.0" customHeight="1">
      <c r="A14464" s="61"/>
      <c r="B14464" s="75" t="s">
        <v>99</v>
      </c>
      <c r="C14464" s="76" t="s">
        <v>15802</v>
      </c>
      <c r="D14464" s="49"/>
      <c r="E14464" s="49"/>
      <c r="F14464" s="49"/>
      <c r="G14464" s="77">
        <f>+G14465+G14468+G14623+G14684+G14718+G14762</f>
        <v>0</v>
      </c>
      <c r="H14464" s="61"/>
    </row>
    <row r="14465" ht="12.0" customHeight="1">
      <c r="A14465" s="61"/>
      <c r="B14465" s="79" t="s">
        <v>15803</v>
      </c>
      <c r="C14465" s="83" t="s">
        <v>405</v>
      </c>
      <c r="D14465" s="49"/>
      <c r="E14465" s="49"/>
      <c r="F14465" s="49"/>
      <c r="G14465" s="99">
        <f>SUM(G14466:G14467)</f>
        <v>0</v>
      </c>
      <c r="H14465" s="74"/>
      <c r="J14465" s="61"/>
    </row>
    <row r="14466" ht="10.5" customHeight="1">
      <c r="A14466" s="61"/>
      <c r="B14466" s="70" t="s">
        <v>15804</v>
      </c>
      <c r="C14466" s="70" t="s">
        <v>15805</v>
      </c>
      <c r="D14466" s="71" t="s">
        <v>311</v>
      </c>
      <c r="E14466" s="72">
        <v>1.0</v>
      </c>
      <c r="F14466" s="73"/>
      <c r="G14466" s="72">
        <f t="shared" ref="G14466:G14467" si="2440">ROUND(E14466*F14466,2)</f>
        <v>0</v>
      </c>
      <c r="H14466" s="61"/>
    </row>
    <row r="14467" ht="10.5" customHeight="1">
      <c r="A14467" s="61"/>
      <c r="B14467" s="70" t="s">
        <v>15806</v>
      </c>
      <c r="C14467" s="70" t="s">
        <v>15807</v>
      </c>
      <c r="D14467" s="71" t="s">
        <v>311</v>
      </c>
      <c r="E14467" s="72">
        <v>1.0</v>
      </c>
      <c r="F14467" s="73"/>
      <c r="G14467" s="72">
        <f t="shared" si="2440"/>
        <v>0</v>
      </c>
      <c r="H14467" s="87"/>
    </row>
    <row r="14468" ht="11.25" customHeight="1">
      <c r="A14468" s="61"/>
      <c r="B14468" s="79" t="s">
        <v>15808</v>
      </c>
      <c r="C14468" s="83" t="s">
        <v>15809</v>
      </c>
      <c r="D14468" s="49"/>
      <c r="E14468" s="49"/>
      <c r="F14468" s="49"/>
      <c r="G14468" s="81">
        <f>+G14469+G14472+G14483+G14489+G14492+G14526+G14528+G14536+G14541+G14543+G14556+G14562+G14569+G14574+G14583</f>
        <v>0</v>
      </c>
      <c r="H14468" s="61"/>
    </row>
    <row r="14469" ht="10.5" customHeight="1">
      <c r="A14469" s="61"/>
      <c r="B14469" s="84" t="s">
        <v>15810</v>
      </c>
      <c r="C14469" s="85" t="s">
        <v>405</v>
      </c>
      <c r="D14469" s="49"/>
      <c r="E14469" s="49"/>
      <c r="F14469" s="49"/>
      <c r="G14469" s="98">
        <f>SUM(G14470:G14471)</f>
        <v>0</v>
      </c>
      <c r="H14469" s="74"/>
    </row>
    <row r="14470" ht="10.5" customHeight="1">
      <c r="A14470" s="61"/>
      <c r="B14470" s="70" t="s">
        <v>15811</v>
      </c>
      <c r="C14470" s="70" t="s">
        <v>667</v>
      </c>
      <c r="D14470" s="71" t="s">
        <v>408</v>
      </c>
      <c r="E14470" s="72">
        <v>78.85000000000001</v>
      </c>
      <c r="F14470" s="73"/>
      <c r="G14470" s="72">
        <f t="shared" ref="G14470:G14471" si="2441">ROUND(E14470*F14470,2)</f>
        <v>0</v>
      </c>
      <c r="H14470" s="61"/>
    </row>
    <row r="14471" ht="10.5" customHeight="1">
      <c r="A14471" s="61"/>
      <c r="B14471" s="70" t="s">
        <v>15812</v>
      </c>
      <c r="C14471" s="70" t="s">
        <v>669</v>
      </c>
      <c r="D14471" s="71" t="s">
        <v>408</v>
      </c>
      <c r="E14471" s="72">
        <v>78.85000000000001</v>
      </c>
      <c r="F14471" s="73"/>
      <c r="G14471" s="72">
        <f t="shared" si="2441"/>
        <v>0</v>
      </c>
      <c r="H14471" s="74"/>
    </row>
    <row r="14472" ht="10.5" customHeight="1">
      <c r="A14472" s="61"/>
      <c r="B14472" s="84" t="s">
        <v>15813</v>
      </c>
      <c r="C14472" s="85" t="s">
        <v>15534</v>
      </c>
      <c r="D14472" s="49"/>
      <c r="E14472" s="49"/>
      <c r="F14472" s="49"/>
      <c r="G14472" s="98">
        <f>SUM(G14473:G14482)</f>
        <v>0</v>
      </c>
      <c r="H14472" s="61"/>
    </row>
    <row r="14473" ht="10.5" customHeight="1">
      <c r="A14473" s="61"/>
      <c r="B14473" s="70" t="s">
        <v>15814</v>
      </c>
      <c r="C14473" s="70" t="s">
        <v>673</v>
      </c>
      <c r="D14473" s="71" t="s">
        <v>311</v>
      </c>
      <c r="E14473" s="72">
        <v>4.0</v>
      </c>
      <c r="F14473" s="73"/>
      <c r="G14473" s="72">
        <f t="shared" ref="G14473:G14482" si="2442">ROUND(E14473*F14473,2)</f>
        <v>0</v>
      </c>
      <c r="H14473" s="74"/>
    </row>
    <row r="14474" ht="10.5" customHeight="1">
      <c r="A14474" s="61"/>
      <c r="B14474" s="70" t="s">
        <v>15815</v>
      </c>
      <c r="C14474" s="70" t="s">
        <v>4670</v>
      </c>
      <c r="D14474" s="71" t="s">
        <v>408</v>
      </c>
      <c r="E14474" s="72">
        <v>3.24</v>
      </c>
      <c r="F14474" s="73"/>
      <c r="G14474" s="72">
        <f t="shared" si="2442"/>
        <v>0</v>
      </c>
      <c r="H14474" s="61"/>
    </row>
    <row r="14475" ht="10.5" customHeight="1">
      <c r="A14475" s="61"/>
      <c r="B14475" s="70" t="s">
        <v>15816</v>
      </c>
      <c r="C14475" s="70" t="s">
        <v>679</v>
      </c>
      <c r="D14475" s="71" t="s">
        <v>311</v>
      </c>
      <c r="E14475" s="72">
        <v>1.0</v>
      </c>
      <c r="F14475" s="73"/>
      <c r="G14475" s="72">
        <f t="shared" si="2442"/>
        <v>0</v>
      </c>
      <c r="H14475" s="74"/>
    </row>
    <row r="14476" ht="10.5" customHeight="1">
      <c r="A14476" s="61"/>
      <c r="B14476" s="70" t="s">
        <v>15817</v>
      </c>
      <c r="C14476" s="70" t="s">
        <v>681</v>
      </c>
      <c r="D14476" s="71" t="s">
        <v>408</v>
      </c>
      <c r="E14476" s="72">
        <v>34.57</v>
      </c>
      <c r="F14476" s="73"/>
      <c r="G14476" s="72">
        <f t="shared" si="2442"/>
        <v>0</v>
      </c>
      <c r="H14476" s="61"/>
    </row>
    <row r="14477" ht="10.5" customHeight="1">
      <c r="A14477" s="61"/>
      <c r="B14477" s="70" t="s">
        <v>15818</v>
      </c>
      <c r="C14477" s="70" t="s">
        <v>584</v>
      </c>
      <c r="D14477" s="71" t="s">
        <v>413</v>
      </c>
      <c r="E14477" s="72">
        <v>3.95</v>
      </c>
      <c r="F14477" s="73"/>
      <c r="G14477" s="72">
        <f t="shared" si="2442"/>
        <v>0</v>
      </c>
      <c r="H14477" s="87"/>
    </row>
    <row r="14478" ht="10.5" customHeight="1">
      <c r="A14478" s="61"/>
      <c r="B14478" s="70" t="s">
        <v>15819</v>
      </c>
      <c r="C14478" s="70" t="s">
        <v>684</v>
      </c>
      <c r="D14478" s="71" t="s">
        <v>408</v>
      </c>
      <c r="E14478" s="72">
        <v>60.09</v>
      </c>
      <c r="F14478" s="73"/>
      <c r="G14478" s="72">
        <f t="shared" si="2442"/>
        <v>0</v>
      </c>
      <c r="H14478" s="61"/>
    </row>
    <row r="14479" ht="10.5" customHeight="1">
      <c r="A14479" s="61"/>
      <c r="B14479" s="70" t="s">
        <v>15820</v>
      </c>
      <c r="C14479" s="70" t="s">
        <v>686</v>
      </c>
      <c r="D14479" s="71" t="s">
        <v>413</v>
      </c>
      <c r="E14479" s="72">
        <v>2.94</v>
      </c>
      <c r="F14479" s="73"/>
      <c r="G14479" s="72">
        <f t="shared" si="2442"/>
        <v>0</v>
      </c>
      <c r="H14479" s="74"/>
    </row>
    <row r="14480" ht="10.5" customHeight="1">
      <c r="A14480" s="61"/>
      <c r="B14480" s="70" t="s">
        <v>15821</v>
      </c>
      <c r="C14480" s="70" t="s">
        <v>688</v>
      </c>
      <c r="D14480" s="71" t="s">
        <v>413</v>
      </c>
      <c r="E14480" s="72">
        <v>23.18</v>
      </c>
      <c r="F14480" s="73"/>
      <c r="G14480" s="72">
        <f t="shared" si="2442"/>
        <v>0</v>
      </c>
      <c r="H14480" s="61"/>
    </row>
    <row r="14481" ht="10.5" customHeight="1">
      <c r="A14481" s="61"/>
      <c r="B14481" s="70" t="s">
        <v>15822</v>
      </c>
      <c r="C14481" s="70" t="s">
        <v>690</v>
      </c>
      <c r="D14481" s="71" t="s">
        <v>408</v>
      </c>
      <c r="E14481" s="72">
        <v>2.49</v>
      </c>
      <c r="F14481" s="73"/>
      <c r="G14481" s="72">
        <f t="shared" si="2442"/>
        <v>0</v>
      </c>
      <c r="H14481" s="74"/>
    </row>
    <row r="14482" ht="10.5" customHeight="1">
      <c r="A14482" s="61"/>
      <c r="B14482" s="70" t="s">
        <v>15823</v>
      </c>
      <c r="C14482" s="70" t="s">
        <v>594</v>
      </c>
      <c r="D14482" s="71" t="s">
        <v>413</v>
      </c>
      <c r="E14482" s="72">
        <v>48.480000000000004</v>
      </c>
      <c r="F14482" s="73"/>
      <c r="G14482" s="72">
        <f t="shared" si="2442"/>
        <v>0</v>
      </c>
      <c r="H14482" s="61"/>
    </row>
    <row r="14483" ht="10.5" customHeight="1">
      <c r="A14483" s="61"/>
      <c r="B14483" s="84" t="s">
        <v>15824</v>
      </c>
      <c r="C14483" s="85" t="s">
        <v>410</v>
      </c>
      <c r="D14483" s="49"/>
      <c r="E14483" s="49"/>
      <c r="F14483" s="49"/>
      <c r="G14483" s="98">
        <f>SUM(G14484:G14488)</f>
        <v>0</v>
      </c>
      <c r="H14483" s="74"/>
    </row>
    <row r="14484" ht="10.5" customHeight="1">
      <c r="A14484" s="61"/>
      <c r="B14484" s="70" t="s">
        <v>15825</v>
      </c>
      <c r="C14484" s="70" t="s">
        <v>1772</v>
      </c>
      <c r="D14484" s="71" t="s">
        <v>413</v>
      </c>
      <c r="E14484" s="72">
        <v>99.91</v>
      </c>
      <c r="F14484" s="73"/>
      <c r="G14484" s="72">
        <f t="shared" ref="G14484:G14488" si="2443">ROUND(E14484*F14484,2)</f>
        <v>0</v>
      </c>
      <c r="H14484" s="61"/>
    </row>
    <row r="14485" ht="10.5" customHeight="1">
      <c r="A14485" s="61"/>
      <c r="B14485" s="70" t="s">
        <v>15826</v>
      </c>
      <c r="C14485" s="70" t="s">
        <v>5329</v>
      </c>
      <c r="D14485" s="71" t="s">
        <v>408</v>
      </c>
      <c r="E14485" s="72">
        <v>49.06</v>
      </c>
      <c r="F14485" s="73"/>
      <c r="G14485" s="72">
        <f t="shared" si="2443"/>
        <v>0</v>
      </c>
      <c r="H14485" s="74"/>
    </row>
    <row r="14486" ht="10.5" customHeight="1">
      <c r="A14486" s="61"/>
      <c r="B14486" s="70" t="s">
        <v>15827</v>
      </c>
      <c r="C14486" s="70" t="s">
        <v>15828</v>
      </c>
      <c r="D14486" s="71" t="s">
        <v>413</v>
      </c>
      <c r="E14486" s="72">
        <v>24.53</v>
      </c>
      <c r="F14486" s="73"/>
      <c r="G14486" s="72">
        <f t="shared" si="2443"/>
        <v>0</v>
      </c>
      <c r="H14486" s="61"/>
    </row>
    <row r="14487" ht="10.5" customHeight="1">
      <c r="A14487" s="61"/>
      <c r="B14487" s="70" t="s">
        <v>15829</v>
      </c>
      <c r="C14487" s="70" t="s">
        <v>421</v>
      </c>
      <c r="D14487" s="71" t="s">
        <v>413</v>
      </c>
      <c r="E14487" s="72">
        <v>26.78</v>
      </c>
      <c r="F14487" s="73"/>
      <c r="G14487" s="72">
        <f t="shared" si="2443"/>
        <v>0</v>
      </c>
      <c r="H14487" s="74"/>
    </row>
    <row r="14488" ht="10.5" customHeight="1">
      <c r="A14488" s="61"/>
      <c r="B14488" s="70" t="s">
        <v>15830</v>
      </c>
      <c r="C14488" s="82" t="s">
        <v>5333</v>
      </c>
      <c r="D14488" s="71" t="s">
        <v>413</v>
      </c>
      <c r="E14488" s="72">
        <v>99.91</v>
      </c>
      <c r="F14488" s="73"/>
      <c r="G14488" s="72">
        <f t="shared" si="2443"/>
        <v>0</v>
      </c>
      <c r="H14488" s="61"/>
    </row>
    <row r="14489" ht="10.5" customHeight="1">
      <c r="A14489" s="61"/>
      <c r="B14489" s="84" t="s">
        <v>15831</v>
      </c>
      <c r="C14489" s="85" t="s">
        <v>427</v>
      </c>
      <c r="D14489" s="49"/>
      <c r="E14489" s="49"/>
      <c r="F14489" s="49"/>
      <c r="G14489" s="98">
        <f>SUM(G14490:G14491)</f>
        <v>0</v>
      </c>
      <c r="H14489" s="87"/>
    </row>
    <row r="14490" ht="10.5" customHeight="1">
      <c r="A14490" s="61"/>
      <c r="B14490" s="70" t="s">
        <v>15832</v>
      </c>
      <c r="C14490" s="70" t="s">
        <v>429</v>
      </c>
      <c r="D14490" s="71" t="s">
        <v>413</v>
      </c>
      <c r="E14490" s="72">
        <v>1.8</v>
      </c>
      <c r="F14490" s="73"/>
      <c r="G14490" s="72">
        <f t="shared" ref="G14490:G14491" si="2444">ROUND(E14490*F14490,2)</f>
        <v>0</v>
      </c>
      <c r="H14490" s="61"/>
    </row>
    <row r="14491" ht="10.5" customHeight="1">
      <c r="A14491" s="61"/>
      <c r="B14491" s="70" t="s">
        <v>15833</v>
      </c>
      <c r="C14491" s="70" t="s">
        <v>15755</v>
      </c>
      <c r="D14491" s="71" t="s">
        <v>413</v>
      </c>
      <c r="E14491" s="72">
        <v>24.84</v>
      </c>
      <c r="F14491" s="73"/>
      <c r="G14491" s="72">
        <f t="shared" si="2444"/>
        <v>0</v>
      </c>
      <c r="H14491" s="74"/>
    </row>
    <row r="14492" ht="15.0" customHeight="1">
      <c r="A14492" s="61"/>
      <c r="B14492" s="84" t="s">
        <v>15834</v>
      </c>
      <c r="C14492" s="85" t="s">
        <v>439</v>
      </c>
      <c r="D14492" s="49"/>
      <c r="E14492" s="49"/>
      <c r="F14492" s="49"/>
      <c r="G14492" s="98">
        <f>+G14493+G14496+G14499+G14503+G14507+G14511+G14515+G14521</f>
        <v>0</v>
      </c>
      <c r="H14492" s="61"/>
    </row>
    <row r="14493" ht="10.5" customHeight="1">
      <c r="A14493" s="61"/>
      <c r="B14493" s="88" t="s">
        <v>15835</v>
      </c>
      <c r="C14493" s="89" t="s">
        <v>705</v>
      </c>
      <c r="D14493" s="49"/>
      <c r="E14493" s="49"/>
      <c r="F14493" s="49"/>
      <c r="G14493" s="90">
        <f>SUM(G14494:G14495)</f>
        <v>0</v>
      </c>
      <c r="H14493" s="74"/>
    </row>
    <row r="14494" ht="10.5" customHeight="1">
      <c r="A14494" s="61"/>
      <c r="B14494" s="70" t="s">
        <v>15836</v>
      </c>
      <c r="C14494" s="70" t="s">
        <v>707</v>
      </c>
      <c r="D14494" s="71" t="s">
        <v>413</v>
      </c>
      <c r="E14494" s="72">
        <v>9.0</v>
      </c>
      <c r="F14494" s="73"/>
      <c r="G14494" s="72">
        <f t="shared" ref="G14494:G14495" si="2445">ROUND(E14494*F14494,2)</f>
        <v>0</v>
      </c>
      <c r="H14494" s="61"/>
    </row>
    <row r="14495" ht="10.5" customHeight="1">
      <c r="A14495" s="61"/>
      <c r="B14495" s="70" t="s">
        <v>15837</v>
      </c>
      <c r="C14495" s="70" t="s">
        <v>709</v>
      </c>
      <c r="D14495" s="71" t="s">
        <v>446</v>
      </c>
      <c r="E14495" s="72">
        <v>329.89</v>
      </c>
      <c r="F14495" s="73"/>
      <c r="G14495" s="72">
        <f t="shared" si="2445"/>
        <v>0</v>
      </c>
      <c r="H14495" s="61"/>
    </row>
    <row r="14496" ht="10.5" customHeight="1">
      <c r="A14496" s="61"/>
      <c r="B14496" s="88" t="s">
        <v>15838</v>
      </c>
      <c r="C14496" s="89" t="s">
        <v>979</v>
      </c>
      <c r="D14496" s="49"/>
      <c r="E14496" s="49"/>
      <c r="F14496" s="49"/>
      <c r="G14496" s="90">
        <f>SUM(G14497:G14498)</f>
        <v>0</v>
      </c>
      <c r="H14496" s="74"/>
    </row>
    <row r="14497" ht="10.5" customHeight="1">
      <c r="A14497" s="61"/>
      <c r="B14497" s="70" t="s">
        <v>15839</v>
      </c>
      <c r="C14497" s="70" t="s">
        <v>981</v>
      </c>
      <c r="D14497" s="71" t="s">
        <v>413</v>
      </c>
      <c r="E14497" s="72">
        <v>4.38</v>
      </c>
      <c r="F14497" s="73"/>
      <c r="G14497" s="72">
        <f t="shared" ref="G14497:G14498" si="2446">ROUND(E14497*F14497,2)</f>
        <v>0</v>
      </c>
      <c r="H14497" s="61"/>
    </row>
    <row r="14498" ht="10.5" customHeight="1">
      <c r="A14498" s="61"/>
      <c r="B14498" s="70" t="s">
        <v>15840</v>
      </c>
      <c r="C14498" s="70" t="s">
        <v>470</v>
      </c>
      <c r="D14498" s="71" t="s">
        <v>446</v>
      </c>
      <c r="E14498" s="72">
        <v>372.55</v>
      </c>
      <c r="F14498" s="73"/>
      <c r="G14498" s="72">
        <f t="shared" si="2446"/>
        <v>0</v>
      </c>
      <c r="H14498" s="74"/>
    </row>
    <row r="14499" ht="10.5" customHeight="1">
      <c r="A14499" s="61"/>
      <c r="B14499" s="88" t="s">
        <v>15841</v>
      </c>
      <c r="C14499" s="89" t="s">
        <v>984</v>
      </c>
      <c r="D14499" s="49"/>
      <c r="E14499" s="49"/>
      <c r="F14499" s="49"/>
      <c r="G14499" s="90">
        <f>SUM(G14500:G14502)</f>
        <v>0</v>
      </c>
      <c r="H14499" s="61"/>
    </row>
    <row r="14500" ht="10.5" customHeight="1">
      <c r="A14500" s="61"/>
      <c r="B14500" s="70" t="s">
        <v>15842</v>
      </c>
      <c r="C14500" s="70" t="s">
        <v>981</v>
      </c>
      <c r="D14500" s="71" t="s">
        <v>413</v>
      </c>
      <c r="E14500" s="72">
        <v>2.95</v>
      </c>
      <c r="F14500" s="73"/>
      <c r="G14500" s="72">
        <f t="shared" ref="G14500:G14502" si="2447">ROUND(E14500*F14500,2)</f>
        <v>0</v>
      </c>
      <c r="H14500" s="78"/>
    </row>
    <row r="14501" ht="10.5" customHeight="1">
      <c r="A14501" s="61"/>
      <c r="B14501" s="70" t="s">
        <v>15843</v>
      </c>
      <c r="C14501" s="70" t="s">
        <v>987</v>
      </c>
      <c r="D14501" s="71" t="s">
        <v>408</v>
      </c>
      <c r="E14501" s="72">
        <v>2.14</v>
      </c>
      <c r="F14501" s="73"/>
      <c r="G14501" s="72">
        <f t="shared" si="2447"/>
        <v>0</v>
      </c>
      <c r="H14501" s="61"/>
    </row>
    <row r="14502" ht="10.5" customHeight="1">
      <c r="A14502" s="61"/>
      <c r="B14502" s="70" t="s">
        <v>15844</v>
      </c>
      <c r="C14502" s="70" t="s">
        <v>470</v>
      </c>
      <c r="D14502" s="71" t="s">
        <v>446</v>
      </c>
      <c r="E14502" s="72">
        <v>145.88</v>
      </c>
      <c r="F14502" s="73"/>
      <c r="G14502" s="72">
        <f t="shared" si="2447"/>
        <v>0</v>
      </c>
      <c r="H14502" s="61"/>
    </row>
    <row r="14503" ht="10.5" customHeight="1">
      <c r="A14503" s="61"/>
      <c r="B14503" s="88" t="s">
        <v>15845</v>
      </c>
      <c r="C14503" s="89" t="s">
        <v>15559</v>
      </c>
      <c r="D14503" s="49"/>
      <c r="E14503" s="49"/>
      <c r="F14503" s="49"/>
      <c r="G14503" s="90">
        <f>SUM(G14504:G14506)</f>
        <v>0</v>
      </c>
      <c r="H14503" s="61"/>
    </row>
    <row r="14504" ht="10.5" customHeight="1">
      <c r="A14504" s="61"/>
      <c r="B14504" s="70" t="s">
        <v>15846</v>
      </c>
      <c r="C14504" s="70" t="s">
        <v>713</v>
      </c>
      <c r="D14504" s="71" t="s">
        <v>413</v>
      </c>
      <c r="E14504" s="72">
        <v>8.68</v>
      </c>
      <c r="F14504" s="73"/>
      <c r="G14504" s="72">
        <f t="shared" ref="G14504:G14506" si="2448">ROUND(E14504*F14504,2)</f>
        <v>0</v>
      </c>
      <c r="H14504" s="87"/>
    </row>
    <row r="14505" ht="10.5" customHeight="1">
      <c r="A14505" s="61"/>
      <c r="B14505" s="70" t="s">
        <v>15847</v>
      </c>
      <c r="C14505" s="70" t="s">
        <v>715</v>
      </c>
      <c r="D14505" s="71" t="s">
        <v>408</v>
      </c>
      <c r="E14505" s="72">
        <v>69.47</v>
      </c>
      <c r="F14505" s="73"/>
      <c r="G14505" s="72">
        <f t="shared" si="2448"/>
        <v>0</v>
      </c>
      <c r="H14505" s="61"/>
    </row>
    <row r="14506" ht="10.5" customHeight="1">
      <c r="A14506" s="61"/>
      <c r="B14506" s="70" t="s">
        <v>15848</v>
      </c>
      <c r="C14506" s="70" t="s">
        <v>717</v>
      </c>
      <c r="D14506" s="71" t="s">
        <v>446</v>
      </c>
      <c r="E14506" s="72">
        <v>1103.04</v>
      </c>
      <c r="F14506" s="73"/>
      <c r="G14506" s="72">
        <f t="shared" si="2448"/>
        <v>0</v>
      </c>
      <c r="H14506" s="74"/>
    </row>
    <row r="14507" ht="10.5" customHeight="1">
      <c r="A14507" s="61"/>
      <c r="B14507" s="88" t="s">
        <v>15849</v>
      </c>
      <c r="C14507" s="89" t="s">
        <v>737</v>
      </c>
      <c r="D14507" s="49"/>
      <c r="E14507" s="49"/>
      <c r="F14507" s="49"/>
      <c r="G14507" s="90">
        <f>SUM(G14508:G14510)</f>
        <v>0</v>
      </c>
      <c r="H14507" s="61"/>
    </row>
    <row r="14508" ht="10.5" customHeight="1">
      <c r="A14508" s="61"/>
      <c r="B14508" s="70" t="s">
        <v>15850</v>
      </c>
      <c r="C14508" s="70" t="s">
        <v>739</v>
      </c>
      <c r="D14508" s="71" t="s">
        <v>413</v>
      </c>
      <c r="E14508" s="72">
        <v>8.45</v>
      </c>
      <c r="F14508" s="73"/>
      <c r="G14508" s="72">
        <f t="shared" ref="G14508:G14510" si="2449">ROUND(E14508*F14508,2)</f>
        <v>0</v>
      </c>
      <c r="H14508" s="74"/>
    </row>
    <row r="14509" ht="10.5" customHeight="1">
      <c r="A14509" s="61"/>
      <c r="B14509" s="70" t="s">
        <v>15851</v>
      </c>
      <c r="C14509" s="70" t="s">
        <v>741</v>
      </c>
      <c r="D14509" s="71" t="s">
        <v>408</v>
      </c>
      <c r="E14509" s="72">
        <v>99.96000000000001</v>
      </c>
      <c r="F14509" s="73"/>
      <c r="G14509" s="72">
        <f t="shared" si="2449"/>
        <v>0</v>
      </c>
      <c r="H14509" s="61"/>
    </row>
    <row r="14510" ht="10.5" customHeight="1">
      <c r="A14510" s="61"/>
      <c r="B14510" s="70" t="s">
        <v>15852</v>
      </c>
      <c r="C14510" s="70" t="s">
        <v>743</v>
      </c>
      <c r="D14510" s="71" t="s">
        <v>446</v>
      </c>
      <c r="E14510" s="72">
        <v>1191.26</v>
      </c>
      <c r="F14510" s="73"/>
      <c r="G14510" s="72">
        <f t="shared" si="2449"/>
        <v>0</v>
      </c>
      <c r="H14510" s="74"/>
    </row>
    <row r="14511" ht="10.5" customHeight="1">
      <c r="A14511" s="61"/>
      <c r="B14511" s="88" t="s">
        <v>15853</v>
      </c>
      <c r="C14511" s="89" t="s">
        <v>624</v>
      </c>
      <c r="D14511" s="49"/>
      <c r="E14511" s="49"/>
      <c r="F14511" s="49"/>
      <c r="G14511" s="90">
        <f>SUM(G14512:G14514)</f>
        <v>0</v>
      </c>
      <c r="H14511" s="61"/>
    </row>
    <row r="14512" ht="10.5" customHeight="1">
      <c r="A14512" s="61"/>
      <c r="B14512" s="70" t="s">
        <v>15854</v>
      </c>
      <c r="C14512" s="70" t="s">
        <v>746</v>
      </c>
      <c r="D14512" s="71" t="s">
        <v>413</v>
      </c>
      <c r="E14512" s="72">
        <v>6.55</v>
      </c>
      <c r="F14512" s="73"/>
      <c r="G14512" s="72">
        <f t="shared" ref="G14512:G14514" si="2450">ROUND(E14512*F14512,2)</f>
        <v>0</v>
      </c>
      <c r="H14512" s="74"/>
    </row>
    <row r="14513" ht="10.5" customHeight="1">
      <c r="A14513" s="61"/>
      <c r="B14513" s="70" t="s">
        <v>15855</v>
      </c>
      <c r="C14513" s="70" t="s">
        <v>748</v>
      </c>
      <c r="D14513" s="71" t="s">
        <v>408</v>
      </c>
      <c r="E14513" s="72">
        <v>72.0</v>
      </c>
      <c r="F14513" s="73"/>
      <c r="G14513" s="72">
        <f t="shared" si="2450"/>
        <v>0</v>
      </c>
      <c r="H14513" s="61"/>
    </row>
    <row r="14514" ht="10.5" customHeight="1">
      <c r="A14514" s="61"/>
      <c r="B14514" s="70" t="s">
        <v>15856</v>
      </c>
      <c r="C14514" s="70" t="s">
        <v>750</v>
      </c>
      <c r="D14514" s="71" t="s">
        <v>446</v>
      </c>
      <c r="E14514" s="72">
        <v>1160.05</v>
      </c>
      <c r="F14514" s="73"/>
      <c r="G14514" s="72">
        <f t="shared" si="2450"/>
        <v>0</v>
      </c>
      <c r="H14514" s="61"/>
    </row>
    <row r="14515" ht="10.5" customHeight="1">
      <c r="A14515" s="61"/>
      <c r="B14515" s="88" t="s">
        <v>15857</v>
      </c>
      <c r="C14515" s="89" t="s">
        <v>1000</v>
      </c>
      <c r="D14515" s="49"/>
      <c r="E14515" s="49"/>
      <c r="F14515" s="49"/>
      <c r="G14515" s="90">
        <f>SUM(G14516:G14520)</f>
        <v>0</v>
      </c>
      <c r="H14515" s="87"/>
    </row>
    <row r="14516" ht="10.5" customHeight="1">
      <c r="A14516" s="61"/>
      <c r="B14516" s="70" t="s">
        <v>15858</v>
      </c>
      <c r="C14516" s="70" t="s">
        <v>754</v>
      </c>
      <c r="D14516" s="71" t="s">
        <v>413</v>
      </c>
      <c r="E14516" s="72">
        <v>4.3100000000000005</v>
      </c>
      <c r="F14516" s="73"/>
      <c r="G14516" s="72">
        <f t="shared" ref="G14516:G14520" si="2451">ROUND(E14516*F14516,2)</f>
        <v>0</v>
      </c>
      <c r="H14516" s="61"/>
    </row>
    <row r="14517" ht="10.5" customHeight="1">
      <c r="A14517" s="61"/>
      <c r="B14517" s="70" t="s">
        <v>15859</v>
      </c>
      <c r="C14517" s="70" t="s">
        <v>756</v>
      </c>
      <c r="D14517" s="71" t="s">
        <v>408</v>
      </c>
      <c r="E14517" s="72">
        <v>48.99</v>
      </c>
      <c r="F14517" s="73"/>
      <c r="G14517" s="72">
        <f t="shared" si="2451"/>
        <v>0</v>
      </c>
      <c r="H14517" s="74"/>
    </row>
    <row r="14518" ht="10.5" customHeight="1">
      <c r="A14518" s="61"/>
      <c r="B14518" s="70" t="s">
        <v>15860</v>
      </c>
      <c r="C14518" s="70" t="s">
        <v>758</v>
      </c>
      <c r="D14518" s="71" t="s">
        <v>446</v>
      </c>
      <c r="E14518" s="72">
        <v>478.29</v>
      </c>
      <c r="F14518" s="73"/>
      <c r="G14518" s="72">
        <f t="shared" si="2451"/>
        <v>0</v>
      </c>
      <c r="H14518" s="61"/>
    </row>
    <row r="14519" ht="10.5" customHeight="1">
      <c r="A14519" s="61"/>
      <c r="B14519" s="70" t="s">
        <v>15861</v>
      </c>
      <c r="C14519" s="70" t="s">
        <v>1006</v>
      </c>
      <c r="D14519" s="71" t="s">
        <v>311</v>
      </c>
      <c r="E14519" s="72">
        <v>429.0</v>
      </c>
      <c r="F14519" s="73"/>
      <c r="G14519" s="72">
        <f t="shared" si="2451"/>
        <v>0</v>
      </c>
      <c r="H14519" s="74"/>
    </row>
    <row r="14520" ht="10.5" customHeight="1">
      <c r="A14520" s="61"/>
      <c r="B14520" s="70" t="s">
        <v>15862</v>
      </c>
      <c r="C14520" s="70" t="s">
        <v>762</v>
      </c>
      <c r="D14520" s="71" t="s">
        <v>408</v>
      </c>
      <c r="E14520" s="72">
        <v>48.99</v>
      </c>
      <c r="F14520" s="73"/>
      <c r="G14520" s="72">
        <f t="shared" si="2451"/>
        <v>0</v>
      </c>
      <c r="H14520" s="61"/>
    </row>
    <row r="14521" ht="10.5" customHeight="1">
      <c r="A14521" s="61"/>
      <c r="B14521" s="88" t="s">
        <v>15863</v>
      </c>
      <c r="C14521" s="89" t="s">
        <v>764</v>
      </c>
      <c r="D14521" s="49"/>
      <c r="E14521" s="49"/>
      <c r="F14521" s="49"/>
      <c r="G14521" s="90">
        <f>SUM(G14522:G14525)</f>
        <v>0</v>
      </c>
      <c r="H14521" s="74"/>
    </row>
    <row r="14522" ht="10.5" customHeight="1">
      <c r="A14522" s="61"/>
      <c r="B14522" s="70" t="s">
        <v>15864</v>
      </c>
      <c r="C14522" s="70" t="s">
        <v>3609</v>
      </c>
      <c r="D14522" s="71" t="s">
        <v>413</v>
      </c>
      <c r="E14522" s="72">
        <v>0.25</v>
      </c>
      <c r="F14522" s="73"/>
      <c r="G14522" s="72">
        <f t="shared" ref="G14522:G14525" si="2452">ROUND(E14522*F14522,2)</f>
        <v>0</v>
      </c>
      <c r="H14522" s="61"/>
    </row>
    <row r="14523" ht="10.5" customHeight="1">
      <c r="A14523" s="61"/>
      <c r="B14523" s="70" t="s">
        <v>15865</v>
      </c>
      <c r="C14523" s="70" t="s">
        <v>437</v>
      </c>
      <c r="D14523" s="71" t="s">
        <v>408</v>
      </c>
      <c r="E14523" s="72">
        <v>3.87</v>
      </c>
      <c r="F14523" s="73"/>
      <c r="G14523" s="72">
        <f t="shared" si="2452"/>
        <v>0</v>
      </c>
      <c r="H14523" s="74"/>
    </row>
    <row r="14524" ht="10.5" customHeight="1">
      <c r="A14524" s="61"/>
      <c r="B14524" s="70" t="s">
        <v>15866</v>
      </c>
      <c r="C14524" s="70" t="s">
        <v>769</v>
      </c>
      <c r="D14524" s="71" t="s">
        <v>446</v>
      </c>
      <c r="E14524" s="72">
        <v>29.240000000000002</v>
      </c>
      <c r="F14524" s="73"/>
      <c r="G14524" s="72">
        <f t="shared" si="2452"/>
        <v>0</v>
      </c>
      <c r="H14524" s="61"/>
    </row>
    <row r="14525" ht="10.5" customHeight="1">
      <c r="A14525" s="61"/>
      <c r="B14525" s="70" t="s">
        <v>15867</v>
      </c>
      <c r="C14525" s="82" t="s">
        <v>842</v>
      </c>
      <c r="D14525" s="71" t="s">
        <v>525</v>
      </c>
      <c r="E14525" s="72">
        <v>1.8</v>
      </c>
      <c r="F14525" s="73"/>
      <c r="G14525" s="72">
        <f t="shared" si="2452"/>
        <v>0</v>
      </c>
      <c r="H14525" s="74"/>
    </row>
    <row r="14526" ht="10.5" customHeight="1">
      <c r="A14526" s="61"/>
      <c r="B14526" s="84" t="s">
        <v>15868</v>
      </c>
      <c r="C14526" s="85" t="s">
        <v>773</v>
      </c>
      <c r="D14526" s="49"/>
      <c r="E14526" s="49"/>
      <c r="F14526" s="49"/>
      <c r="G14526" s="98">
        <f>SUM(G14527)</f>
        <v>0</v>
      </c>
      <c r="H14526" s="61"/>
    </row>
    <row r="14527" ht="10.5" customHeight="1">
      <c r="A14527" s="61"/>
      <c r="B14527" s="70" t="s">
        <v>15869</v>
      </c>
      <c r="C14527" s="70" t="s">
        <v>775</v>
      </c>
      <c r="D14527" s="71" t="s">
        <v>408</v>
      </c>
      <c r="E14527" s="72">
        <v>100.55</v>
      </c>
      <c r="F14527" s="73"/>
      <c r="G14527" s="72">
        <f>ROUND(E14527*F14527,2)</f>
        <v>0</v>
      </c>
      <c r="H14527" s="87"/>
    </row>
    <row r="14528" ht="10.5" customHeight="1">
      <c r="A14528" s="61"/>
      <c r="B14528" s="84" t="s">
        <v>15870</v>
      </c>
      <c r="C14528" s="85" t="s">
        <v>484</v>
      </c>
      <c r="D14528" s="49"/>
      <c r="E14528" s="49"/>
      <c r="F14528" s="49"/>
      <c r="G14528" s="98">
        <f>SUM(G14529:G14535)</f>
        <v>0</v>
      </c>
      <c r="H14528" s="61"/>
    </row>
    <row r="14529" ht="10.5" customHeight="1">
      <c r="A14529" s="61"/>
      <c r="B14529" s="70" t="s">
        <v>15871</v>
      </c>
      <c r="C14529" s="70" t="s">
        <v>780</v>
      </c>
      <c r="D14529" s="71" t="s">
        <v>408</v>
      </c>
      <c r="E14529" s="72">
        <v>161.55</v>
      </c>
      <c r="F14529" s="73"/>
      <c r="G14529" s="72">
        <f t="shared" ref="G14529:G14535" si="2453">ROUND(E14529*F14529,2)</f>
        <v>0</v>
      </c>
      <c r="H14529" s="91"/>
    </row>
    <row r="14530" ht="10.5" customHeight="1">
      <c r="A14530" s="61"/>
      <c r="B14530" s="70" t="s">
        <v>15872</v>
      </c>
      <c r="C14530" s="70" t="s">
        <v>782</v>
      </c>
      <c r="D14530" s="71" t="s">
        <v>408</v>
      </c>
      <c r="E14530" s="72">
        <v>110.19</v>
      </c>
      <c r="F14530" s="73"/>
      <c r="G14530" s="72">
        <f t="shared" si="2453"/>
        <v>0</v>
      </c>
      <c r="H14530" s="61"/>
    </row>
    <row r="14531" ht="10.5" customHeight="1">
      <c r="A14531" s="61"/>
      <c r="B14531" s="70" t="s">
        <v>15873</v>
      </c>
      <c r="C14531" s="70" t="s">
        <v>784</v>
      </c>
      <c r="D14531" s="71" t="s">
        <v>408</v>
      </c>
      <c r="E14531" s="72">
        <v>11.66</v>
      </c>
      <c r="F14531" s="73"/>
      <c r="G14531" s="72">
        <f t="shared" si="2453"/>
        <v>0</v>
      </c>
      <c r="H14531" s="74"/>
    </row>
    <row r="14532" ht="10.5" customHeight="1">
      <c r="A14532" s="61"/>
      <c r="B14532" s="70" t="s">
        <v>15874</v>
      </c>
      <c r="C14532" s="70" t="s">
        <v>786</v>
      </c>
      <c r="D14532" s="71" t="s">
        <v>408</v>
      </c>
      <c r="E14532" s="72">
        <v>12.98</v>
      </c>
      <c r="F14532" s="73"/>
      <c r="G14532" s="72">
        <f t="shared" si="2453"/>
        <v>0</v>
      </c>
      <c r="H14532" s="61"/>
    </row>
    <row r="14533" ht="10.5" customHeight="1">
      <c r="A14533" s="61"/>
      <c r="B14533" s="70" t="s">
        <v>15875</v>
      </c>
      <c r="C14533" s="70" t="s">
        <v>1020</v>
      </c>
      <c r="D14533" s="71" t="s">
        <v>408</v>
      </c>
      <c r="E14533" s="72">
        <v>48.99</v>
      </c>
      <c r="F14533" s="73"/>
      <c r="G14533" s="72">
        <f t="shared" si="2453"/>
        <v>0</v>
      </c>
      <c r="H14533" s="74"/>
    </row>
    <row r="14534" ht="10.5" customHeight="1">
      <c r="A14534" s="61"/>
      <c r="B14534" s="70" t="s">
        <v>15876</v>
      </c>
      <c r="C14534" s="70" t="s">
        <v>790</v>
      </c>
      <c r="D14534" s="71" t="s">
        <v>408</v>
      </c>
      <c r="E14534" s="72">
        <v>12.98</v>
      </c>
      <c r="F14534" s="73"/>
      <c r="G14534" s="72">
        <f t="shared" si="2453"/>
        <v>0</v>
      </c>
      <c r="H14534" s="61"/>
    </row>
    <row r="14535" ht="10.5" customHeight="1">
      <c r="A14535" s="61"/>
      <c r="B14535" s="70" t="s">
        <v>15877</v>
      </c>
      <c r="C14535" s="70" t="s">
        <v>792</v>
      </c>
      <c r="D14535" s="71" t="s">
        <v>525</v>
      </c>
      <c r="E14535" s="72">
        <v>63.46</v>
      </c>
      <c r="F14535" s="73"/>
      <c r="G14535" s="72">
        <f t="shared" si="2453"/>
        <v>0</v>
      </c>
      <c r="H14535" s="91"/>
    </row>
    <row r="14536" ht="10.5" customHeight="1">
      <c r="A14536" s="61"/>
      <c r="B14536" s="84" t="s">
        <v>15878</v>
      </c>
      <c r="C14536" s="85" t="s">
        <v>490</v>
      </c>
      <c r="D14536" s="49"/>
      <c r="E14536" s="49"/>
      <c r="F14536" s="49"/>
      <c r="G14536" s="98">
        <f>SUM(G14537:G14540)</f>
        <v>0</v>
      </c>
      <c r="H14536" s="61"/>
    </row>
    <row r="14537" ht="10.5" customHeight="1">
      <c r="A14537" s="61"/>
      <c r="B14537" s="70" t="s">
        <v>15879</v>
      </c>
      <c r="C14537" s="70" t="s">
        <v>492</v>
      </c>
      <c r="D14537" s="71" t="s">
        <v>408</v>
      </c>
      <c r="E14537" s="72">
        <v>63.980000000000004</v>
      </c>
      <c r="F14537" s="73"/>
      <c r="G14537" s="72">
        <f t="shared" ref="G14537:G14540" si="2454">ROUND(E14537*F14537,2)</f>
        <v>0</v>
      </c>
      <c r="H14537" s="74"/>
    </row>
    <row r="14538" ht="10.5" customHeight="1">
      <c r="A14538" s="61"/>
      <c r="B14538" s="70" t="s">
        <v>15880</v>
      </c>
      <c r="C14538" s="70" t="s">
        <v>494</v>
      </c>
      <c r="D14538" s="71" t="s">
        <v>408</v>
      </c>
      <c r="E14538" s="72">
        <v>61.160000000000004</v>
      </c>
      <c r="F14538" s="73"/>
      <c r="G14538" s="72">
        <f t="shared" si="2454"/>
        <v>0</v>
      </c>
      <c r="H14538" s="61"/>
    </row>
    <row r="14539" ht="10.5" customHeight="1">
      <c r="A14539" s="61"/>
      <c r="B14539" s="70" t="s">
        <v>15881</v>
      </c>
      <c r="C14539" s="70" t="s">
        <v>797</v>
      </c>
      <c r="D14539" s="71" t="s">
        <v>408</v>
      </c>
      <c r="E14539" s="72">
        <v>2.82</v>
      </c>
      <c r="F14539" s="73"/>
      <c r="G14539" s="72">
        <f t="shared" si="2454"/>
        <v>0</v>
      </c>
      <c r="H14539" s="74"/>
    </row>
    <row r="14540" ht="10.5" customHeight="1">
      <c r="A14540" s="61"/>
      <c r="B14540" s="70" t="s">
        <v>15882</v>
      </c>
      <c r="C14540" s="82" t="s">
        <v>799</v>
      </c>
      <c r="D14540" s="71" t="s">
        <v>408</v>
      </c>
      <c r="E14540" s="72">
        <v>30.6</v>
      </c>
      <c r="F14540" s="73"/>
      <c r="G14540" s="72">
        <f t="shared" si="2454"/>
        <v>0</v>
      </c>
      <c r="H14540" s="61"/>
    </row>
    <row r="14541" ht="10.5" customHeight="1">
      <c r="A14541" s="61"/>
      <c r="B14541" s="84" t="s">
        <v>15883</v>
      </c>
      <c r="C14541" s="85" t="s">
        <v>801</v>
      </c>
      <c r="D14541" s="49"/>
      <c r="E14541" s="49"/>
      <c r="F14541" s="49"/>
      <c r="G14541" s="98">
        <f>SUM(G14542)</f>
        <v>0</v>
      </c>
      <c r="H14541" s="74"/>
    </row>
    <row r="14542" ht="10.5" customHeight="1">
      <c r="A14542" s="61"/>
      <c r="B14542" s="70" t="s">
        <v>15884</v>
      </c>
      <c r="C14542" s="70" t="s">
        <v>803</v>
      </c>
      <c r="D14542" s="71" t="s">
        <v>525</v>
      </c>
      <c r="E14542" s="72">
        <v>91.49</v>
      </c>
      <c r="F14542" s="73"/>
      <c r="G14542" s="72">
        <f>ROUND(E14542*F14542,2)</f>
        <v>0</v>
      </c>
      <c r="H14542" s="61"/>
    </row>
    <row r="14543" ht="10.5" customHeight="1">
      <c r="A14543" s="61"/>
      <c r="B14543" s="84" t="s">
        <v>15885</v>
      </c>
      <c r="C14543" s="85" t="s">
        <v>4143</v>
      </c>
      <c r="D14543" s="49"/>
      <c r="E14543" s="49"/>
      <c r="F14543" s="49"/>
      <c r="G14543" s="98">
        <f>SUM(G14544:G14555)</f>
        <v>0</v>
      </c>
      <c r="H14543" s="91"/>
    </row>
    <row r="14544" ht="10.5" customHeight="1">
      <c r="A14544" s="61"/>
      <c r="B14544" s="70" t="s">
        <v>15886</v>
      </c>
      <c r="C14544" s="70" t="s">
        <v>1590</v>
      </c>
      <c r="D14544" s="71" t="s">
        <v>408</v>
      </c>
      <c r="E14544" s="72">
        <v>7.37</v>
      </c>
      <c r="F14544" s="73"/>
      <c r="G14544" s="72">
        <f t="shared" ref="G14544:G14555" si="2455">ROUND(E14544*F14544,2)</f>
        <v>0</v>
      </c>
      <c r="H14544" s="61"/>
    </row>
    <row r="14545" ht="10.5" customHeight="1">
      <c r="A14545" s="61"/>
      <c r="B14545" s="70" t="s">
        <v>15887</v>
      </c>
      <c r="C14545" s="70" t="s">
        <v>806</v>
      </c>
      <c r="D14545" s="71" t="s">
        <v>408</v>
      </c>
      <c r="E14545" s="72">
        <v>8.18</v>
      </c>
      <c r="F14545" s="73"/>
      <c r="G14545" s="72">
        <f t="shared" si="2455"/>
        <v>0</v>
      </c>
      <c r="H14545" s="74"/>
    </row>
    <row r="14546" ht="10.5" customHeight="1">
      <c r="A14546" s="61"/>
      <c r="B14546" s="70" t="s">
        <v>15888</v>
      </c>
      <c r="C14546" s="70" t="s">
        <v>808</v>
      </c>
      <c r="D14546" s="71" t="s">
        <v>408</v>
      </c>
      <c r="E14546" s="72">
        <v>9.18</v>
      </c>
      <c r="F14546" s="73"/>
      <c r="G14546" s="72">
        <f t="shared" si="2455"/>
        <v>0</v>
      </c>
      <c r="H14546" s="61"/>
    </row>
    <row r="14547" ht="10.5" customHeight="1">
      <c r="A14547" s="61"/>
      <c r="B14547" s="70" t="s">
        <v>15889</v>
      </c>
      <c r="C14547" s="70" t="s">
        <v>1459</v>
      </c>
      <c r="D14547" s="71" t="s">
        <v>408</v>
      </c>
      <c r="E14547" s="72">
        <v>2.1</v>
      </c>
      <c r="F14547" s="73"/>
      <c r="G14547" s="72">
        <f t="shared" si="2455"/>
        <v>0</v>
      </c>
      <c r="H14547" s="74"/>
    </row>
    <row r="14548" ht="10.5" customHeight="1">
      <c r="A14548" s="61"/>
      <c r="B14548" s="70" t="s">
        <v>15890</v>
      </c>
      <c r="C14548" s="70" t="s">
        <v>1031</v>
      </c>
      <c r="D14548" s="71" t="s">
        <v>408</v>
      </c>
      <c r="E14548" s="72">
        <v>3.7800000000000002</v>
      </c>
      <c r="F14548" s="73"/>
      <c r="G14548" s="72">
        <f t="shared" si="2455"/>
        <v>0</v>
      </c>
      <c r="H14548" s="61"/>
    </row>
    <row r="14549" ht="10.5" customHeight="1">
      <c r="A14549" s="61"/>
      <c r="B14549" s="70" t="s">
        <v>15891</v>
      </c>
      <c r="C14549" s="70" t="s">
        <v>810</v>
      </c>
      <c r="D14549" s="71" t="s">
        <v>408</v>
      </c>
      <c r="E14549" s="72">
        <v>2.93</v>
      </c>
      <c r="F14549" s="73"/>
      <c r="G14549" s="72">
        <f t="shared" si="2455"/>
        <v>0</v>
      </c>
      <c r="H14549" s="74"/>
    </row>
    <row r="14550" ht="10.5" customHeight="1">
      <c r="A14550" s="61"/>
      <c r="B14550" s="70" t="s">
        <v>15892</v>
      </c>
      <c r="C14550" s="70" t="s">
        <v>812</v>
      </c>
      <c r="D14550" s="71" t="s">
        <v>408</v>
      </c>
      <c r="E14550" s="72">
        <v>1.68</v>
      </c>
      <c r="F14550" s="73"/>
      <c r="G14550" s="72">
        <f t="shared" si="2455"/>
        <v>0</v>
      </c>
      <c r="H14550" s="61"/>
    </row>
    <row r="14551" ht="10.5" customHeight="1">
      <c r="A14551" s="61"/>
      <c r="B14551" s="70" t="s">
        <v>15893</v>
      </c>
      <c r="C14551" s="70" t="s">
        <v>814</v>
      </c>
      <c r="D14551" s="71" t="s">
        <v>408</v>
      </c>
      <c r="E14551" s="72">
        <v>2.93</v>
      </c>
      <c r="F14551" s="73"/>
      <c r="G14551" s="72">
        <f t="shared" si="2455"/>
        <v>0</v>
      </c>
      <c r="H14551" s="91"/>
    </row>
    <row r="14552" ht="10.5" customHeight="1">
      <c r="A14552" s="61"/>
      <c r="B14552" s="70" t="s">
        <v>15894</v>
      </c>
      <c r="C14552" s="70" t="s">
        <v>638</v>
      </c>
      <c r="D14552" s="71" t="s">
        <v>525</v>
      </c>
      <c r="E14552" s="72">
        <v>3.0</v>
      </c>
      <c r="F14552" s="73"/>
      <c r="G14552" s="72">
        <f t="shared" si="2455"/>
        <v>0</v>
      </c>
      <c r="H14552" s="61"/>
    </row>
    <row r="14553" ht="10.5" customHeight="1">
      <c r="A14553" s="61"/>
      <c r="B14553" s="70" t="s">
        <v>15895</v>
      </c>
      <c r="C14553" s="70" t="s">
        <v>817</v>
      </c>
      <c r="D14553" s="71" t="s">
        <v>525</v>
      </c>
      <c r="E14553" s="72">
        <v>1.5</v>
      </c>
      <c r="F14553" s="73"/>
      <c r="G14553" s="72">
        <f t="shared" si="2455"/>
        <v>0</v>
      </c>
      <c r="H14553" s="74"/>
    </row>
    <row r="14554" ht="10.5" customHeight="1">
      <c r="A14554" s="61"/>
      <c r="B14554" s="70" t="s">
        <v>15896</v>
      </c>
      <c r="C14554" s="70" t="s">
        <v>15897</v>
      </c>
      <c r="D14554" s="71" t="s">
        <v>311</v>
      </c>
      <c r="E14554" s="72">
        <v>1.0</v>
      </c>
      <c r="F14554" s="73"/>
      <c r="G14554" s="72">
        <f t="shared" si="2455"/>
        <v>0</v>
      </c>
      <c r="H14554" s="61"/>
    </row>
    <row r="14555" ht="10.5" customHeight="1">
      <c r="A14555" s="61"/>
      <c r="B14555" s="70" t="s">
        <v>15898</v>
      </c>
      <c r="C14555" s="70" t="s">
        <v>15899</v>
      </c>
      <c r="D14555" s="71" t="s">
        <v>311</v>
      </c>
      <c r="E14555" s="72">
        <v>1.0</v>
      </c>
      <c r="F14555" s="73"/>
      <c r="G14555" s="72">
        <f t="shared" si="2455"/>
        <v>0</v>
      </c>
      <c r="H14555" s="74"/>
    </row>
    <row r="14556" ht="10.5" customHeight="1">
      <c r="A14556" s="61"/>
      <c r="B14556" s="84" t="s">
        <v>15900</v>
      </c>
      <c r="C14556" s="85" t="s">
        <v>506</v>
      </c>
      <c r="D14556" s="49"/>
      <c r="E14556" s="49"/>
      <c r="F14556" s="49"/>
      <c r="G14556" s="98">
        <f>SUM(G14557:G14561)</f>
        <v>0</v>
      </c>
      <c r="H14556" s="61"/>
    </row>
    <row r="14557" ht="10.5" customHeight="1">
      <c r="A14557" s="61"/>
      <c r="B14557" s="70" t="s">
        <v>15901</v>
      </c>
      <c r="C14557" s="70" t="s">
        <v>508</v>
      </c>
      <c r="D14557" s="71" t="s">
        <v>311</v>
      </c>
      <c r="E14557" s="72">
        <v>6.0</v>
      </c>
      <c r="F14557" s="73"/>
      <c r="G14557" s="72">
        <f t="shared" ref="G14557:G14561" si="2456">ROUND(E14557*F14557,2)</f>
        <v>0</v>
      </c>
      <c r="H14557" s="74"/>
    </row>
    <row r="14558" ht="10.5" customHeight="1">
      <c r="A14558" s="61"/>
      <c r="B14558" s="70" t="s">
        <v>15902</v>
      </c>
      <c r="C14558" s="70" t="s">
        <v>825</v>
      </c>
      <c r="D14558" s="71" t="s">
        <v>311</v>
      </c>
      <c r="E14558" s="72">
        <v>1.0</v>
      </c>
      <c r="F14558" s="73"/>
      <c r="G14558" s="72">
        <f t="shared" si="2456"/>
        <v>0</v>
      </c>
      <c r="H14558" s="61"/>
    </row>
    <row r="14559" ht="10.5" customHeight="1">
      <c r="A14559" s="61"/>
      <c r="B14559" s="70" t="s">
        <v>15903</v>
      </c>
      <c r="C14559" s="70" t="s">
        <v>510</v>
      </c>
      <c r="D14559" s="71" t="s">
        <v>311</v>
      </c>
      <c r="E14559" s="72">
        <v>6.0</v>
      </c>
      <c r="F14559" s="73"/>
      <c r="G14559" s="72">
        <f t="shared" si="2456"/>
        <v>0</v>
      </c>
      <c r="H14559" s="91"/>
    </row>
    <row r="14560" ht="10.5" customHeight="1">
      <c r="A14560" s="61"/>
      <c r="B14560" s="70" t="s">
        <v>15904</v>
      </c>
      <c r="C14560" s="70" t="s">
        <v>512</v>
      </c>
      <c r="D14560" s="71" t="s">
        <v>311</v>
      </c>
      <c r="E14560" s="72">
        <v>6.0</v>
      </c>
      <c r="F14560" s="73"/>
      <c r="G14560" s="72">
        <f t="shared" si="2456"/>
        <v>0</v>
      </c>
      <c r="H14560" s="61"/>
    </row>
    <row r="14561" ht="10.5" customHeight="1">
      <c r="A14561" s="61"/>
      <c r="B14561" s="70" t="s">
        <v>15905</v>
      </c>
      <c r="C14561" s="70" t="s">
        <v>514</v>
      </c>
      <c r="D14561" s="71" t="s">
        <v>311</v>
      </c>
      <c r="E14561" s="72">
        <v>18.0</v>
      </c>
      <c r="F14561" s="73"/>
      <c r="G14561" s="72">
        <f t="shared" si="2456"/>
        <v>0</v>
      </c>
      <c r="H14561" s="74"/>
    </row>
    <row r="14562" ht="10.5" customHeight="1">
      <c r="A14562" s="61"/>
      <c r="B14562" s="84" t="s">
        <v>15906</v>
      </c>
      <c r="C14562" s="85" t="s">
        <v>516</v>
      </c>
      <c r="D14562" s="49"/>
      <c r="E14562" s="49"/>
      <c r="F14562" s="49"/>
      <c r="G14562" s="98">
        <f>SUM(G14563:G14568)</f>
        <v>0</v>
      </c>
      <c r="H14562" s="61"/>
    </row>
    <row r="14563" ht="10.5" customHeight="1">
      <c r="A14563" s="61"/>
      <c r="B14563" s="70" t="s">
        <v>15907</v>
      </c>
      <c r="C14563" s="70" t="s">
        <v>831</v>
      </c>
      <c r="D14563" s="71" t="s">
        <v>408</v>
      </c>
      <c r="E14563" s="72">
        <v>161.55</v>
      </c>
      <c r="F14563" s="73"/>
      <c r="G14563" s="72">
        <f t="shared" ref="G14563:G14568" si="2457">ROUND(E14563*F14563,2)</f>
        <v>0</v>
      </c>
      <c r="H14563" s="74"/>
    </row>
    <row r="14564" ht="10.5" customHeight="1">
      <c r="A14564" s="61"/>
      <c r="B14564" s="70" t="s">
        <v>15908</v>
      </c>
      <c r="C14564" s="70" t="s">
        <v>833</v>
      </c>
      <c r="D14564" s="71" t="s">
        <v>408</v>
      </c>
      <c r="E14564" s="72">
        <v>110.19</v>
      </c>
      <c r="F14564" s="73"/>
      <c r="G14564" s="72">
        <f t="shared" si="2457"/>
        <v>0</v>
      </c>
      <c r="H14564" s="61"/>
    </row>
    <row r="14565" ht="10.5" customHeight="1">
      <c r="A14565" s="61"/>
      <c r="B14565" s="70" t="s">
        <v>15909</v>
      </c>
      <c r="C14565" s="70" t="s">
        <v>835</v>
      </c>
      <c r="D14565" s="71" t="s">
        <v>408</v>
      </c>
      <c r="E14565" s="72">
        <v>60.65</v>
      </c>
      <c r="F14565" s="73"/>
      <c r="G14565" s="72">
        <f t="shared" si="2457"/>
        <v>0</v>
      </c>
      <c r="H14565" s="74"/>
    </row>
    <row r="14566" ht="10.5" customHeight="1">
      <c r="A14566" s="61"/>
      <c r="B14566" s="70" t="s">
        <v>15910</v>
      </c>
      <c r="C14566" s="70" t="s">
        <v>1474</v>
      </c>
      <c r="D14566" s="71" t="s">
        <v>408</v>
      </c>
      <c r="E14566" s="72">
        <v>1.68</v>
      </c>
      <c r="F14566" s="73"/>
      <c r="G14566" s="72">
        <f t="shared" si="2457"/>
        <v>0</v>
      </c>
      <c r="H14566" s="61"/>
    </row>
    <row r="14567" ht="10.5" customHeight="1">
      <c r="A14567" s="61"/>
      <c r="B14567" s="70" t="s">
        <v>15911</v>
      </c>
      <c r="C14567" s="70" t="s">
        <v>518</v>
      </c>
      <c r="D14567" s="71" t="s">
        <v>408</v>
      </c>
      <c r="E14567" s="72">
        <v>30.61</v>
      </c>
      <c r="F14567" s="73"/>
      <c r="G14567" s="72">
        <f t="shared" si="2457"/>
        <v>0</v>
      </c>
      <c r="H14567" s="91"/>
    </row>
    <row r="14568" ht="10.5" customHeight="1">
      <c r="A14568" s="61"/>
      <c r="B14568" s="70" t="s">
        <v>15912</v>
      </c>
      <c r="C14568" s="70" t="s">
        <v>520</v>
      </c>
      <c r="D14568" s="71" t="s">
        <v>408</v>
      </c>
      <c r="E14568" s="72">
        <v>2.93</v>
      </c>
      <c r="F14568" s="73"/>
      <c r="G14568" s="72">
        <f t="shared" si="2457"/>
        <v>0</v>
      </c>
      <c r="H14568" s="61"/>
    </row>
    <row r="14569" ht="10.5" customHeight="1">
      <c r="A14569" s="61"/>
      <c r="B14569" s="84" t="s">
        <v>15913</v>
      </c>
      <c r="C14569" s="85" t="s">
        <v>522</v>
      </c>
      <c r="D14569" s="49"/>
      <c r="E14569" s="49"/>
      <c r="F14569" s="49"/>
      <c r="G14569" s="98">
        <f>SUM(G14570:G14573)</f>
        <v>0</v>
      </c>
      <c r="H14569" s="74"/>
    </row>
    <row r="14570" ht="10.5" customHeight="1">
      <c r="A14570" s="61"/>
      <c r="B14570" s="70" t="s">
        <v>15914</v>
      </c>
      <c r="C14570" s="70" t="s">
        <v>1151</v>
      </c>
      <c r="D14570" s="71" t="s">
        <v>525</v>
      </c>
      <c r="E14570" s="72">
        <v>1.7</v>
      </c>
      <c r="F14570" s="73"/>
      <c r="G14570" s="72">
        <f t="shared" ref="G14570:G14573" si="2458">ROUND(E14570*F14570,2)</f>
        <v>0</v>
      </c>
      <c r="H14570" s="61"/>
    </row>
    <row r="14571" ht="10.5" customHeight="1">
      <c r="A14571" s="61"/>
      <c r="B14571" s="70" t="s">
        <v>15915</v>
      </c>
      <c r="C14571" s="82" t="s">
        <v>842</v>
      </c>
      <c r="D14571" s="71" t="s">
        <v>525</v>
      </c>
      <c r="E14571" s="72">
        <v>39.0</v>
      </c>
      <c r="F14571" s="73"/>
      <c r="G14571" s="72">
        <f t="shared" si="2458"/>
        <v>0</v>
      </c>
      <c r="H14571" s="74"/>
    </row>
    <row r="14572" ht="10.5" customHeight="1">
      <c r="A14572" s="61"/>
      <c r="B14572" s="70" t="s">
        <v>15916</v>
      </c>
      <c r="C14572" s="70" t="s">
        <v>529</v>
      </c>
      <c r="D14572" s="71" t="s">
        <v>311</v>
      </c>
      <c r="E14572" s="72">
        <v>14.0</v>
      </c>
      <c r="F14572" s="73"/>
      <c r="G14572" s="72">
        <f t="shared" si="2458"/>
        <v>0</v>
      </c>
      <c r="H14572" s="61"/>
    </row>
    <row r="14573" ht="10.5" customHeight="1">
      <c r="A14573" s="61"/>
      <c r="B14573" s="70" t="s">
        <v>15917</v>
      </c>
      <c r="C14573" s="70" t="s">
        <v>531</v>
      </c>
      <c r="D14573" s="71" t="s">
        <v>408</v>
      </c>
      <c r="E14573" s="72">
        <v>294.29</v>
      </c>
      <c r="F14573" s="73"/>
      <c r="G14573" s="72">
        <f t="shared" si="2458"/>
        <v>0</v>
      </c>
      <c r="H14573" s="74"/>
    </row>
    <row r="14574" ht="10.5" customHeight="1">
      <c r="A14574" s="61"/>
      <c r="B14574" s="84" t="s">
        <v>15918</v>
      </c>
      <c r="C14574" s="85" t="s">
        <v>846</v>
      </c>
      <c r="D14574" s="49"/>
      <c r="E14574" s="49"/>
      <c r="F14574" s="49"/>
      <c r="G14574" s="98">
        <f>SUM(G14575:G14582)</f>
        <v>0</v>
      </c>
      <c r="H14574" s="61"/>
    </row>
    <row r="14575" ht="10.5" customHeight="1">
      <c r="A14575" s="61"/>
      <c r="B14575" s="70" t="s">
        <v>15919</v>
      </c>
      <c r="C14575" s="70" t="s">
        <v>848</v>
      </c>
      <c r="D14575" s="71" t="s">
        <v>311</v>
      </c>
      <c r="E14575" s="72">
        <v>1.0</v>
      </c>
      <c r="F14575" s="73"/>
      <c r="G14575" s="72">
        <f t="shared" ref="G14575:G14582" si="2459">ROUND(E14575*F14575,2)</f>
        <v>0</v>
      </c>
      <c r="H14575" s="74"/>
    </row>
    <row r="14576" ht="10.5" customHeight="1">
      <c r="A14576" s="61"/>
      <c r="B14576" s="70" t="s">
        <v>15920</v>
      </c>
      <c r="C14576" s="70" t="s">
        <v>850</v>
      </c>
      <c r="D14576" s="71" t="s">
        <v>311</v>
      </c>
      <c r="E14576" s="72">
        <v>1.0</v>
      </c>
      <c r="F14576" s="73"/>
      <c r="G14576" s="72">
        <f t="shared" si="2459"/>
        <v>0</v>
      </c>
      <c r="H14576" s="61"/>
    </row>
    <row r="14577" ht="10.5" customHeight="1">
      <c r="A14577" s="61"/>
      <c r="B14577" s="70" t="s">
        <v>15921</v>
      </c>
      <c r="C14577" s="70" t="s">
        <v>852</v>
      </c>
      <c r="D14577" s="71" t="s">
        <v>311</v>
      </c>
      <c r="E14577" s="72">
        <v>1.0</v>
      </c>
      <c r="F14577" s="73"/>
      <c r="G14577" s="72">
        <f t="shared" si="2459"/>
        <v>0</v>
      </c>
      <c r="H14577" s="74"/>
    </row>
    <row r="14578" ht="10.5" customHeight="1">
      <c r="A14578" s="61"/>
      <c r="B14578" s="70" t="s">
        <v>15922</v>
      </c>
      <c r="C14578" s="70" t="s">
        <v>854</v>
      </c>
      <c r="D14578" s="71" t="s">
        <v>311</v>
      </c>
      <c r="E14578" s="72">
        <v>1.0</v>
      </c>
      <c r="F14578" s="73"/>
      <c r="G14578" s="72">
        <f t="shared" si="2459"/>
        <v>0</v>
      </c>
      <c r="H14578" s="61"/>
    </row>
    <row r="14579" ht="10.5" customHeight="1">
      <c r="A14579" s="61"/>
      <c r="B14579" s="70" t="s">
        <v>15923</v>
      </c>
      <c r="C14579" s="70" t="s">
        <v>856</v>
      </c>
      <c r="D14579" s="71" t="s">
        <v>311</v>
      </c>
      <c r="E14579" s="72">
        <v>1.0</v>
      </c>
      <c r="F14579" s="73"/>
      <c r="G14579" s="72">
        <f t="shared" si="2459"/>
        <v>0</v>
      </c>
      <c r="H14579" s="74"/>
    </row>
    <row r="14580" ht="10.5" customHeight="1">
      <c r="A14580" s="61"/>
      <c r="B14580" s="70" t="s">
        <v>15924</v>
      </c>
      <c r="C14580" s="70" t="s">
        <v>858</v>
      </c>
      <c r="D14580" s="71" t="s">
        <v>311</v>
      </c>
      <c r="E14580" s="72">
        <v>1.0</v>
      </c>
      <c r="F14580" s="73"/>
      <c r="G14580" s="72">
        <f t="shared" si="2459"/>
        <v>0</v>
      </c>
      <c r="H14580" s="61"/>
    </row>
    <row r="14581" ht="10.5" customHeight="1">
      <c r="A14581" s="61"/>
      <c r="B14581" s="70" t="s">
        <v>15925</v>
      </c>
      <c r="C14581" s="70" t="s">
        <v>860</v>
      </c>
      <c r="D14581" s="71" t="s">
        <v>311</v>
      </c>
      <c r="E14581" s="72">
        <v>3.0</v>
      </c>
      <c r="F14581" s="73"/>
      <c r="G14581" s="72">
        <f t="shared" si="2459"/>
        <v>0</v>
      </c>
      <c r="H14581" s="91"/>
    </row>
    <row r="14582" ht="10.5" customHeight="1">
      <c r="A14582" s="61"/>
      <c r="B14582" s="70" t="s">
        <v>15926</v>
      </c>
      <c r="C14582" s="70" t="s">
        <v>862</v>
      </c>
      <c r="D14582" s="71" t="s">
        <v>311</v>
      </c>
      <c r="E14582" s="72">
        <v>3.0</v>
      </c>
      <c r="F14582" s="73"/>
      <c r="G14582" s="72">
        <f t="shared" si="2459"/>
        <v>0</v>
      </c>
      <c r="H14582" s="61"/>
    </row>
    <row r="14583" ht="10.5" customHeight="1">
      <c r="A14583" s="61"/>
      <c r="B14583" s="84" t="s">
        <v>15927</v>
      </c>
      <c r="C14583" s="85" t="s">
        <v>864</v>
      </c>
      <c r="D14583" s="49"/>
      <c r="E14583" s="49"/>
      <c r="F14583" s="49"/>
      <c r="G14583" s="98">
        <f>SUM(G14584:G14622)</f>
        <v>0</v>
      </c>
      <c r="H14583" s="74"/>
    </row>
    <row r="14584" ht="10.5" customHeight="1">
      <c r="A14584" s="61"/>
      <c r="B14584" s="70" t="s">
        <v>15928</v>
      </c>
      <c r="C14584" s="70" t="s">
        <v>866</v>
      </c>
      <c r="D14584" s="71" t="s">
        <v>525</v>
      </c>
      <c r="E14584" s="72">
        <v>5.94</v>
      </c>
      <c r="F14584" s="73"/>
      <c r="G14584" s="72">
        <f t="shared" ref="G14584:G14622" si="2460">ROUND(E14584*F14584,2)</f>
        <v>0</v>
      </c>
      <c r="H14584" s="61"/>
    </row>
    <row r="14585" ht="10.5" customHeight="1">
      <c r="A14585" s="61"/>
      <c r="B14585" s="70" t="s">
        <v>15929</v>
      </c>
      <c r="C14585" s="70" t="s">
        <v>868</v>
      </c>
      <c r="D14585" s="71" t="s">
        <v>525</v>
      </c>
      <c r="E14585" s="72">
        <v>7.25</v>
      </c>
      <c r="F14585" s="73"/>
      <c r="G14585" s="72">
        <f t="shared" si="2460"/>
        <v>0</v>
      </c>
      <c r="H14585" s="87"/>
    </row>
    <row r="14586" ht="10.5" customHeight="1">
      <c r="A14586" s="61"/>
      <c r="B14586" s="70" t="s">
        <v>15930</v>
      </c>
      <c r="C14586" s="70" t="s">
        <v>15931</v>
      </c>
      <c r="D14586" s="71" t="s">
        <v>525</v>
      </c>
      <c r="E14586" s="72">
        <v>0.1</v>
      </c>
      <c r="F14586" s="73"/>
      <c r="G14586" s="72">
        <f t="shared" si="2460"/>
        <v>0</v>
      </c>
      <c r="H14586" s="61"/>
    </row>
    <row r="14587" ht="10.5" customHeight="1">
      <c r="A14587" s="61"/>
      <c r="B14587" s="70" t="s">
        <v>15932</v>
      </c>
      <c r="C14587" s="70" t="s">
        <v>15933</v>
      </c>
      <c r="D14587" s="71" t="s">
        <v>525</v>
      </c>
      <c r="E14587" s="72">
        <v>8.55</v>
      </c>
      <c r="F14587" s="73"/>
      <c r="G14587" s="72">
        <f t="shared" si="2460"/>
        <v>0</v>
      </c>
      <c r="H14587" s="74"/>
    </row>
    <row r="14588" ht="10.5" customHeight="1">
      <c r="A14588" s="61"/>
      <c r="B14588" s="70" t="s">
        <v>15934</v>
      </c>
      <c r="C14588" s="70" t="s">
        <v>5130</v>
      </c>
      <c r="D14588" s="71" t="s">
        <v>525</v>
      </c>
      <c r="E14588" s="72">
        <v>0.8</v>
      </c>
      <c r="F14588" s="73"/>
      <c r="G14588" s="72">
        <f t="shared" si="2460"/>
        <v>0</v>
      </c>
      <c r="H14588" s="61"/>
    </row>
    <row r="14589" ht="10.5" customHeight="1">
      <c r="A14589" s="61"/>
      <c r="B14589" s="70" t="s">
        <v>15935</v>
      </c>
      <c r="C14589" s="70" t="s">
        <v>876</v>
      </c>
      <c r="D14589" s="71" t="s">
        <v>525</v>
      </c>
      <c r="E14589" s="72">
        <v>18.400000000000002</v>
      </c>
      <c r="F14589" s="73"/>
      <c r="G14589" s="72">
        <f t="shared" si="2460"/>
        <v>0</v>
      </c>
      <c r="H14589" s="87"/>
    </row>
    <row r="14590" ht="10.5" customHeight="1">
      <c r="A14590" s="61"/>
      <c r="B14590" s="70" t="s">
        <v>15936</v>
      </c>
      <c r="C14590" s="70" t="s">
        <v>878</v>
      </c>
      <c r="D14590" s="71" t="s">
        <v>525</v>
      </c>
      <c r="E14590" s="72">
        <v>30.560000000000002</v>
      </c>
      <c r="F14590" s="73"/>
      <c r="G14590" s="72">
        <f t="shared" si="2460"/>
        <v>0</v>
      </c>
      <c r="H14590" s="61"/>
    </row>
    <row r="14591" ht="10.5" customHeight="1">
      <c r="A14591" s="61"/>
      <c r="B14591" s="70" t="s">
        <v>15937</v>
      </c>
      <c r="C14591" s="70" t="s">
        <v>882</v>
      </c>
      <c r="D14591" s="71" t="s">
        <v>311</v>
      </c>
      <c r="E14591" s="72">
        <v>2.0</v>
      </c>
      <c r="F14591" s="73"/>
      <c r="G14591" s="72">
        <f t="shared" si="2460"/>
        <v>0</v>
      </c>
      <c r="H14591" s="74"/>
    </row>
    <row r="14592" ht="10.5" customHeight="1">
      <c r="A14592" s="61"/>
      <c r="B14592" s="70" t="s">
        <v>15938</v>
      </c>
      <c r="C14592" s="70" t="s">
        <v>884</v>
      </c>
      <c r="D14592" s="71" t="s">
        <v>311</v>
      </c>
      <c r="E14592" s="72">
        <v>6.0</v>
      </c>
      <c r="F14592" s="73"/>
      <c r="G14592" s="72">
        <f t="shared" si="2460"/>
        <v>0</v>
      </c>
      <c r="H14592" s="61"/>
    </row>
    <row r="14593" ht="10.5" customHeight="1">
      <c r="A14593" s="61"/>
      <c r="B14593" s="70" t="s">
        <v>15939</v>
      </c>
      <c r="C14593" s="70" t="s">
        <v>886</v>
      </c>
      <c r="D14593" s="71" t="s">
        <v>311</v>
      </c>
      <c r="E14593" s="72">
        <v>8.0</v>
      </c>
      <c r="F14593" s="73"/>
      <c r="G14593" s="72">
        <f t="shared" si="2460"/>
        <v>0</v>
      </c>
      <c r="H14593" s="74"/>
    </row>
    <row r="14594" ht="10.5" customHeight="1">
      <c r="A14594" s="61"/>
      <c r="B14594" s="70" t="s">
        <v>15940</v>
      </c>
      <c r="C14594" s="70" t="s">
        <v>15941</v>
      </c>
      <c r="D14594" s="71" t="s">
        <v>311</v>
      </c>
      <c r="E14594" s="72">
        <v>5.0</v>
      </c>
      <c r="F14594" s="73"/>
      <c r="G14594" s="72">
        <f t="shared" si="2460"/>
        <v>0</v>
      </c>
      <c r="H14594" s="61"/>
    </row>
    <row r="14595" ht="10.5" customHeight="1">
      <c r="A14595" s="61"/>
      <c r="B14595" s="70" t="s">
        <v>15942</v>
      </c>
      <c r="C14595" s="70" t="s">
        <v>5677</v>
      </c>
      <c r="D14595" s="71" t="s">
        <v>311</v>
      </c>
      <c r="E14595" s="72">
        <v>1.0</v>
      </c>
      <c r="F14595" s="73"/>
      <c r="G14595" s="72">
        <f t="shared" si="2460"/>
        <v>0</v>
      </c>
      <c r="H14595" s="74"/>
    </row>
    <row r="14596" ht="10.5" customHeight="1">
      <c r="A14596" s="61"/>
      <c r="B14596" s="70" t="s">
        <v>15943</v>
      </c>
      <c r="C14596" s="70" t="s">
        <v>888</v>
      </c>
      <c r="D14596" s="71" t="s">
        <v>311</v>
      </c>
      <c r="E14596" s="72">
        <v>2.0</v>
      </c>
      <c r="F14596" s="73"/>
      <c r="G14596" s="72">
        <f t="shared" si="2460"/>
        <v>0</v>
      </c>
      <c r="H14596" s="61"/>
    </row>
    <row r="14597" ht="10.5" customHeight="1">
      <c r="A14597" s="61"/>
      <c r="B14597" s="70" t="s">
        <v>15944</v>
      </c>
      <c r="C14597" s="70" t="s">
        <v>904</v>
      </c>
      <c r="D14597" s="71" t="s">
        <v>311</v>
      </c>
      <c r="E14597" s="72">
        <v>1.0</v>
      </c>
      <c r="F14597" s="73"/>
      <c r="G14597" s="72">
        <f t="shared" si="2460"/>
        <v>0</v>
      </c>
      <c r="H14597" s="74"/>
    </row>
    <row r="14598" ht="10.5" customHeight="1">
      <c r="A14598" s="61"/>
      <c r="B14598" s="70" t="s">
        <v>15945</v>
      </c>
      <c r="C14598" s="70" t="s">
        <v>15946</v>
      </c>
      <c r="D14598" s="71" t="s">
        <v>311</v>
      </c>
      <c r="E14598" s="72">
        <v>1.0</v>
      </c>
      <c r="F14598" s="73"/>
      <c r="G14598" s="72">
        <f t="shared" si="2460"/>
        <v>0</v>
      </c>
      <c r="H14598" s="61"/>
    </row>
    <row r="14599" ht="10.5" customHeight="1">
      <c r="A14599" s="61"/>
      <c r="B14599" s="70" t="s">
        <v>15947</v>
      </c>
      <c r="C14599" s="70" t="s">
        <v>15948</v>
      </c>
      <c r="D14599" s="71" t="s">
        <v>311</v>
      </c>
      <c r="E14599" s="72">
        <v>1.0</v>
      </c>
      <c r="F14599" s="73"/>
      <c r="G14599" s="72">
        <f t="shared" si="2460"/>
        <v>0</v>
      </c>
      <c r="H14599" s="74"/>
    </row>
    <row r="14600" ht="10.5" customHeight="1">
      <c r="A14600" s="61"/>
      <c r="B14600" s="70" t="s">
        <v>15949</v>
      </c>
      <c r="C14600" s="70" t="s">
        <v>15950</v>
      </c>
      <c r="D14600" s="71" t="s">
        <v>311</v>
      </c>
      <c r="E14600" s="72">
        <v>1.0</v>
      </c>
      <c r="F14600" s="73"/>
      <c r="G14600" s="72">
        <f t="shared" si="2460"/>
        <v>0</v>
      </c>
      <c r="H14600" s="61"/>
    </row>
    <row r="14601" ht="10.5" customHeight="1">
      <c r="A14601" s="61"/>
      <c r="B14601" s="70" t="s">
        <v>15951</v>
      </c>
      <c r="C14601" s="70" t="s">
        <v>15952</v>
      </c>
      <c r="D14601" s="71" t="s">
        <v>311</v>
      </c>
      <c r="E14601" s="72">
        <v>1.0</v>
      </c>
      <c r="F14601" s="73"/>
      <c r="G14601" s="72">
        <f t="shared" si="2460"/>
        <v>0</v>
      </c>
      <c r="H14601" s="87"/>
    </row>
    <row r="14602" ht="10.5" customHeight="1">
      <c r="A14602" s="61"/>
      <c r="B14602" s="70" t="s">
        <v>15953</v>
      </c>
      <c r="C14602" s="70" t="s">
        <v>4197</v>
      </c>
      <c r="D14602" s="71" t="s">
        <v>311</v>
      </c>
      <c r="E14602" s="72">
        <v>1.0</v>
      </c>
      <c r="F14602" s="73"/>
      <c r="G14602" s="72">
        <f t="shared" si="2460"/>
        <v>0</v>
      </c>
      <c r="H14602" s="61"/>
    </row>
    <row r="14603" ht="10.5" customHeight="1">
      <c r="A14603" s="61"/>
      <c r="B14603" s="70" t="s">
        <v>15954</v>
      </c>
      <c r="C14603" s="70" t="s">
        <v>15955</v>
      </c>
      <c r="D14603" s="71" t="s">
        <v>311</v>
      </c>
      <c r="E14603" s="72">
        <v>1.0</v>
      </c>
      <c r="F14603" s="73"/>
      <c r="G14603" s="72">
        <f t="shared" si="2460"/>
        <v>0</v>
      </c>
      <c r="H14603" s="74"/>
    </row>
    <row r="14604" ht="10.5" customHeight="1">
      <c r="A14604" s="61"/>
      <c r="B14604" s="70" t="s">
        <v>15956</v>
      </c>
      <c r="C14604" s="70" t="s">
        <v>900</v>
      </c>
      <c r="D14604" s="71" t="s">
        <v>311</v>
      </c>
      <c r="E14604" s="72">
        <v>2.0</v>
      </c>
      <c r="F14604" s="73"/>
      <c r="G14604" s="72">
        <f t="shared" si="2460"/>
        <v>0</v>
      </c>
      <c r="H14604" s="61"/>
    </row>
    <row r="14605" ht="10.5" customHeight="1">
      <c r="A14605" s="61"/>
      <c r="B14605" s="70" t="s">
        <v>15957</v>
      </c>
      <c r="C14605" s="70" t="s">
        <v>902</v>
      </c>
      <c r="D14605" s="71" t="s">
        <v>311</v>
      </c>
      <c r="E14605" s="72">
        <v>3.0</v>
      </c>
      <c r="F14605" s="73"/>
      <c r="G14605" s="72">
        <f t="shared" si="2460"/>
        <v>0</v>
      </c>
      <c r="H14605" s="74"/>
    </row>
    <row r="14606" ht="10.5" customHeight="1">
      <c r="A14606" s="61"/>
      <c r="B14606" s="70" t="s">
        <v>15958</v>
      </c>
      <c r="C14606" s="70" t="s">
        <v>908</v>
      </c>
      <c r="D14606" s="71" t="s">
        <v>311</v>
      </c>
      <c r="E14606" s="72">
        <v>1.0</v>
      </c>
      <c r="F14606" s="73"/>
      <c r="G14606" s="72">
        <f t="shared" si="2460"/>
        <v>0</v>
      </c>
      <c r="H14606" s="61"/>
    </row>
    <row r="14607" ht="10.5" customHeight="1">
      <c r="A14607" s="61"/>
      <c r="B14607" s="70" t="s">
        <v>15959</v>
      </c>
      <c r="C14607" s="70" t="s">
        <v>910</v>
      </c>
      <c r="D14607" s="71" t="s">
        <v>311</v>
      </c>
      <c r="E14607" s="72">
        <v>3.0</v>
      </c>
      <c r="F14607" s="73"/>
      <c r="G14607" s="72">
        <f t="shared" si="2460"/>
        <v>0</v>
      </c>
      <c r="H14607" s="74"/>
    </row>
    <row r="14608" ht="10.5" customHeight="1">
      <c r="A14608" s="61"/>
      <c r="B14608" s="70" t="s">
        <v>15960</v>
      </c>
      <c r="C14608" s="70" t="s">
        <v>912</v>
      </c>
      <c r="D14608" s="71" t="s">
        <v>311</v>
      </c>
      <c r="E14608" s="72">
        <v>3.0</v>
      </c>
      <c r="F14608" s="73"/>
      <c r="G14608" s="72">
        <f t="shared" si="2460"/>
        <v>0</v>
      </c>
      <c r="H14608" s="61"/>
    </row>
    <row r="14609" ht="10.5" customHeight="1">
      <c r="A14609" s="61"/>
      <c r="B14609" s="70" t="s">
        <v>15961</v>
      </c>
      <c r="C14609" s="70" t="s">
        <v>918</v>
      </c>
      <c r="D14609" s="71" t="s">
        <v>311</v>
      </c>
      <c r="E14609" s="72">
        <v>1.0</v>
      </c>
      <c r="F14609" s="73"/>
      <c r="G14609" s="72">
        <f t="shared" si="2460"/>
        <v>0</v>
      </c>
      <c r="H14609" s="87"/>
    </row>
    <row r="14610" ht="10.5" customHeight="1">
      <c r="A14610" s="61"/>
      <c r="B14610" s="70" t="s">
        <v>15962</v>
      </c>
      <c r="C14610" s="70" t="s">
        <v>920</v>
      </c>
      <c r="D14610" s="71" t="s">
        <v>311</v>
      </c>
      <c r="E14610" s="72">
        <v>1.0</v>
      </c>
      <c r="F14610" s="73"/>
      <c r="G14610" s="72">
        <f t="shared" si="2460"/>
        <v>0</v>
      </c>
      <c r="H14610" s="74"/>
    </row>
    <row r="14611" ht="10.5" customHeight="1">
      <c r="A14611" s="61"/>
      <c r="B14611" s="70" t="s">
        <v>15963</v>
      </c>
      <c r="C14611" s="70" t="s">
        <v>922</v>
      </c>
      <c r="D14611" s="71" t="s">
        <v>311</v>
      </c>
      <c r="E14611" s="72">
        <v>1.0</v>
      </c>
      <c r="F14611" s="73"/>
      <c r="G14611" s="72">
        <f t="shared" si="2460"/>
        <v>0</v>
      </c>
      <c r="H14611" s="61"/>
    </row>
    <row r="14612" ht="10.5" customHeight="1">
      <c r="A14612" s="61"/>
      <c r="B14612" s="70" t="s">
        <v>15964</v>
      </c>
      <c r="C14612" s="70" t="s">
        <v>932</v>
      </c>
      <c r="D14612" s="71" t="s">
        <v>311</v>
      </c>
      <c r="E14612" s="72">
        <v>1.0</v>
      </c>
      <c r="F14612" s="73"/>
      <c r="G14612" s="72">
        <f t="shared" si="2460"/>
        <v>0</v>
      </c>
      <c r="H14612" s="87"/>
    </row>
    <row r="14613" ht="10.5" customHeight="1">
      <c r="A14613" s="61"/>
      <c r="B14613" s="70" t="s">
        <v>15965</v>
      </c>
      <c r="C14613" s="70" t="s">
        <v>928</v>
      </c>
      <c r="D14613" s="71" t="s">
        <v>311</v>
      </c>
      <c r="E14613" s="72">
        <v>2.0</v>
      </c>
      <c r="F14613" s="73"/>
      <c r="G14613" s="72">
        <f t="shared" si="2460"/>
        <v>0</v>
      </c>
      <c r="H14613" s="61"/>
    </row>
    <row r="14614" ht="10.5" customHeight="1">
      <c r="A14614" s="61"/>
      <c r="B14614" s="70" t="s">
        <v>15966</v>
      </c>
      <c r="C14614" s="70" t="s">
        <v>926</v>
      </c>
      <c r="D14614" s="71" t="s">
        <v>311</v>
      </c>
      <c r="E14614" s="72">
        <v>5.0</v>
      </c>
      <c r="F14614" s="73"/>
      <c r="G14614" s="72">
        <f t="shared" si="2460"/>
        <v>0</v>
      </c>
      <c r="H14614" s="74"/>
    </row>
    <row r="14615" ht="10.5" customHeight="1">
      <c r="A14615" s="61"/>
      <c r="B14615" s="70" t="s">
        <v>15967</v>
      </c>
      <c r="C14615" s="70" t="s">
        <v>7445</v>
      </c>
      <c r="D14615" s="71" t="s">
        <v>311</v>
      </c>
      <c r="E14615" s="72">
        <v>1.0</v>
      </c>
      <c r="F14615" s="73"/>
      <c r="G14615" s="72">
        <f t="shared" si="2460"/>
        <v>0</v>
      </c>
      <c r="H14615" s="61"/>
    </row>
    <row r="14616" ht="10.5" customHeight="1">
      <c r="A14616" s="61"/>
      <c r="B14616" s="70" t="s">
        <v>15968</v>
      </c>
      <c r="C14616" s="70" t="s">
        <v>936</v>
      </c>
      <c r="D14616" s="71" t="s">
        <v>937</v>
      </c>
      <c r="E14616" s="72">
        <v>2.0</v>
      </c>
      <c r="F14616" s="73"/>
      <c r="G14616" s="72">
        <f t="shared" si="2460"/>
        <v>0</v>
      </c>
      <c r="H14616" s="74"/>
    </row>
    <row r="14617" ht="10.5" customHeight="1">
      <c r="A14617" s="61"/>
      <c r="B14617" s="70" t="s">
        <v>15969</v>
      </c>
      <c r="C14617" s="70" t="s">
        <v>939</v>
      </c>
      <c r="D14617" s="71" t="s">
        <v>937</v>
      </c>
      <c r="E14617" s="72">
        <v>1.0</v>
      </c>
      <c r="F14617" s="73"/>
      <c r="G14617" s="72">
        <f t="shared" si="2460"/>
        <v>0</v>
      </c>
      <c r="H14617" s="61"/>
    </row>
    <row r="14618" ht="10.5" customHeight="1">
      <c r="A14618" s="61"/>
      <c r="B14618" s="70" t="s">
        <v>15970</v>
      </c>
      <c r="C14618" s="70" t="s">
        <v>941</v>
      </c>
      <c r="D14618" s="71" t="s">
        <v>311</v>
      </c>
      <c r="E14618" s="72">
        <v>1.0</v>
      </c>
      <c r="F14618" s="73"/>
      <c r="G14618" s="72">
        <f t="shared" si="2460"/>
        <v>0</v>
      </c>
      <c r="H14618" s="74"/>
    </row>
    <row r="14619" ht="10.5" customHeight="1">
      <c r="A14619" s="61"/>
      <c r="B14619" s="70" t="s">
        <v>15971</v>
      </c>
      <c r="C14619" s="70" t="s">
        <v>943</v>
      </c>
      <c r="D14619" s="71" t="s">
        <v>311</v>
      </c>
      <c r="E14619" s="72">
        <v>2.0</v>
      </c>
      <c r="F14619" s="73"/>
      <c r="G14619" s="72">
        <f t="shared" si="2460"/>
        <v>0</v>
      </c>
      <c r="H14619" s="61"/>
    </row>
    <row r="14620" ht="10.5" customHeight="1">
      <c r="A14620" s="61"/>
      <c r="B14620" s="70" t="s">
        <v>15972</v>
      </c>
      <c r="C14620" s="70" t="s">
        <v>947</v>
      </c>
      <c r="D14620" s="71" t="s">
        <v>311</v>
      </c>
      <c r="E14620" s="72">
        <v>2.0</v>
      </c>
      <c r="F14620" s="73"/>
      <c r="G14620" s="72">
        <f t="shared" si="2460"/>
        <v>0</v>
      </c>
      <c r="H14620" s="74"/>
    </row>
    <row r="14621" ht="10.5" customHeight="1">
      <c r="A14621" s="61"/>
      <c r="B14621" s="70" t="s">
        <v>15973</v>
      </c>
      <c r="C14621" s="70" t="s">
        <v>949</v>
      </c>
      <c r="D14621" s="71" t="s">
        <v>311</v>
      </c>
      <c r="E14621" s="72">
        <v>36.0</v>
      </c>
      <c r="F14621" s="73"/>
      <c r="G14621" s="72">
        <f t="shared" si="2460"/>
        <v>0</v>
      </c>
      <c r="H14621" s="61"/>
    </row>
    <row r="14622" ht="10.5" customHeight="1">
      <c r="A14622" s="61"/>
      <c r="B14622" s="70" t="s">
        <v>15974</v>
      </c>
      <c r="C14622" s="70" t="s">
        <v>15975</v>
      </c>
      <c r="D14622" s="71" t="s">
        <v>311</v>
      </c>
      <c r="E14622" s="72">
        <v>6.0</v>
      </c>
      <c r="F14622" s="73"/>
      <c r="G14622" s="72">
        <f t="shared" si="2460"/>
        <v>0</v>
      </c>
      <c r="H14622" s="87"/>
    </row>
    <row r="14623" ht="12.0" customHeight="1">
      <c r="A14623" s="61"/>
      <c r="B14623" s="79" t="s">
        <v>15976</v>
      </c>
      <c r="C14623" s="83" t="s">
        <v>15977</v>
      </c>
      <c r="D14623" s="49"/>
      <c r="E14623" s="49"/>
      <c r="F14623" s="49"/>
      <c r="G14623" s="81">
        <f>+G14624+G14627+G14633+G14635+G14654+G14656+G14661+G14664+G14666+G14670+G14675+G14681</f>
        <v>0</v>
      </c>
      <c r="H14623" s="61"/>
    </row>
    <row r="14624" ht="10.5" customHeight="1">
      <c r="A14624" s="61"/>
      <c r="B14624" s="84" t="s">
        <v>15978</v>
      </c>
      <c r="C14624" s="85" t="s">
        <v>405</v>
      </c>
      <c r="D14624" s="49"/>
      <c r="E14624" s="49"/>
      <c r="F14624" s="49"/>
      <c r="G14624" s="98">
        <f>SUM(G14625:G14626)</f>
        <v>0</v>
      </c>
      <c r="H14624" s="74"/>
    </row>
    <row r="14625" ht="10.5" customHeight="1">
      <c r="A14625" s="61"/>
      <c r="B14625" s="70" t="s">
        <v>15979</v>
      </c>
      <c r="C14625" s="70" t="s">
        <v>667</v>
      </c>
      <c r="D14625" s="71" t="s">
        <v>408</v>
      </c>
      <c r="E14625" s="72">
        <v>5.95</v>
      </c>
      <c r="F14625" s="73"/>
      <c r="G14625" s="72">
        <f t="shared" ref="G14625:G14626" si="2461">ROUND(E14625*F14625,2)</f>
        <v>0</v>
      </c>
      <c r="H14625" s="61"/>
    </row>
    <row r="14626" ht="10.5" customHeight="1">
      <c r="A14626" s="61"/>
      <c r="B14626" s="70" t="s">
        <v>15980</v>
      </c>
      <c r="C14626" s="70" t="s">
        <v>669</v>
      </c>
      <c r="D14626" s="71" t="s">
        <v>408</v>
      </c>
      <c r="E14626" s="72">
        <v>5.95</v>
      </c>
      <c r="F14626" s="73"/>
      <c r="G14626" s="72">
        <f t="shared" si="2461"/>
        <v>0</v>
      </c>
      <c r="H14626" s="74"/>
    </row>
    <row r="14627" ht="10.5" customHeight="1">
      <c r="A14627" s="61"/>
      <c r="B14627" s="84" t="s">
        <v>15981</v>
      </c>
      <c r="C14627" s="85" t="s">
        <v>410</v>
      </c>
      <c r="D14627" s="49"/>
      <c r="E14627" s="49"/>
      <c r="F14627" s="49"/>
      <c r="G14627" s="98">
        <f>SUM(G14628:G14632)</f>
        <v>0</v>
      </c>
      <c r="H14627" s="61"/>
    </row>
    <row r="14628" ht="10.5" customHeight="1">
      <c r="A14628" s="61"/>
      <c r="B14628" s="70" t="s">
        <v>15982</v>
      </c>
      <c r="C14628" s="70" t="s">
        <v>2073</v>
      </c>
      <c r="D14628" s="71" t="s">
        <v>413</v>
      </c>
      <c r="E14628" s="72">
        <v>13.92</v>
      </c>
      <c r="F14628" s="73"/>
      <c r="G14628" s="72">
        <f t="shared" ref="G14628:G14632" si="2462">ROUND(E14628*F14628,2)</f>
        <v>0</v>
      </c>
      <c r="H14628" s="74"/>
    </row>
    <row r="14629" ht="10.5" customHeight="1">
      <c r="A14629" s="61"/>
      <c r="B14629" s="70" t="s">
        <v>15983</v>
      </c>
      <c r="C14629" s="70" t="s">
        <v>5329</v>
      </c>
      <c r="D14629" s="71" t="s">
        <v>408</v>
      </c>
      <c r="E14629" s="72">
        <v>6.96</v>
      </c>
      <c r="F14629" s="73"/>
      <c r="G14629" s="72">
        <f t="shared" si="2462"/>
        <v>0</v>
      </c>
      <c r="H14629" s="61"/>
    </row>
    <row r="14630" ht="10.5" customHeight="1">
      <c r="A14630" s="61"/>
      <c r="B14630" s="70" t="s">
        <v>15984</v>
      </c>
      <c r="C14630" s="70" t="s">
        <v>15828</v>
      </c>
      <c r="D14630" s="71" t="s">
        <v>413</v>
      </c>
      <c r="E14630" s="72">
        <v>3.48</v>
      </c>
      <c r="F14630" s="73"/>
      <c r="G14630" s="72">
        <f t="shared" si="2462"/>
        <v>0</v>
      </c>
      <c r="H14630" s="74"/>
    </row>
    <row r="14631" ht="10.5" customHeight="1">
      <c r="A14631" s="61"/>
      <c r="B14631" s="70" t="s">
        <v>15985</v>
      </c>
      <c r="C14631" s="70" t="s">
        <v>421</v>
      </c>
      <c r="D14631" s="71" t="s">
        <v>413</v>
      </c>
      <c r="E14631" s="72">
        <v>2.46</v>
      </c>
      <c r="F14631" s="73"/>
      <c r="G14631" s="72">
        <f t="shared" si="2462"/>
        <v>0</v>
      </c>
      <c r="H14631" s="61"/>
    </row>
    <row r="14632" ht="10.5" customHeight="1">
      <c r="A14632" s="61"/>
      <c r="B14632" s="70" t="s">
        <v>15986</v>
      </c>
      <c r="C14632" s="82" t="s">
        <v>5333</v>
      </c>
      <c r="D14632" s="71" t="s">
        <v>413</v>
      </c>
      <c r="E14632" s="72">
        <v>13.92</v>
      </c>
      <c r="F14632" s="73"/>
      <c r="G14632" s="72">
        <f t="shared" si="2462"/>
        <v>0</v>
      </c>
      <c r="H14632" s="87"/>
    </row>
    <row r="14633" ht="10.5" customHeight="1">
      <c r="A14633" s="61"/>
      <c r="B14633" s="84" t="s">
        <v>15987</v>
      </c>
      <c r="C14633" s="85" t="s">
        <v>427</v>
      </c>
      <c r="D14633" s="49"/>
      <c r="E14633" s="49"/>
      <c r="F14633" s="49"/>
      <c r="G14633" s="98">
        <f>SUM(G14634)</f>
        <v>0</v>
      </c>
      <c r="H14633" s="61"/>
    </row>
    <row r="14634" ht="10.5" customHeight="1">
      <c r="A14634" s="61"/>
      <c r="B14634" s="70" t="s">
        <v>15988</v>
      </c>
      <c r="C14634" s="70" t="s">
        <v>3098</v>
      </c>
      <c r="D14634" s="71" t="s">
        <v>413</v>
      </c>
      <c r="E14634" s="72">
        <v>5.57</v>
      </c>
      <c r="F14634" s="73"/>
      <c r="G14634" s="72">
        <f>ROUND(E14634*F14634,2)</f>
        <v>0</v>
      </c>
      <c r="H14634" s="74"/>
    </row>
    <row r="14635" ht="17.25" customHeight="1">
      <c r="A14635" s="61"/>
      <c r="B14635" s="84" t="s">
        <v>15989</v>
      </c>
      <c r="C14635" s="85" t="s">
        <v>439</v>
      </c>
      <c r="D14635" s="49"/>
      <c r="E14635" s="49"/>
      <c r="F14635" s="49"/>
      <c r="G14635" s="98">
        <f>+G14636+G14640+G14644+G14648</f>
        <v>0</v>
      </c>
      <c r="H14635" s="61"/>
    </row>
    <row r="14636" ht="10.5" customHeight="1">
      <c r="A14636" s="61"/>
      <c r="B14636" s="88" t="s">
        <v>15990</v>
      </c>
      <c r="C14636" s="89" t="s">
        <v>15559</v>
      </c>
      <c r="D14636" s="49"/>
      <c r="E14636" s="49"/>
      <c r="F14636" s="49"/>
      <c r="G14636" s="90">
        <f>SUM(G14637:G14639)</f>
        <v>0</v>
      </c>
      <c r="H14636" s="74"/>
    </row>
    <row r="14637" ht="10.5" customHeight="1">
      <c r="A14637" s="61"/>
      <c r="B14637" s="70" t="s">
        <v>15991</v>
      </c>
      <c r="C14637" s="70" t="s">
        <v>15561</v>
      </c>
      <c r="D14637" s="71" t="s">
        <v>413</v>
      </c>
      <c r="E14637" s="72">
        <v>1.77</v>
      </c>
      <c r="F14637" s="73"/>
      <c r="G14637" s="72">
        <f t="shared" ref="G14637:G14639" si="2463">ROUND(E14637*F14637,2)</f>
        <v>0</v>
      </c>
      <c r="H14637" s="61"/>
    </row>
    <row r="14638" ht="10.5" customHeight="1">
      <c r="A14638" s="61"/>
      <c r="B14638" s="70" t="s">
        <v>15992</v>
      </c>
      <c r="C14638" s="70" t="s">
        <v>715</v>
      </c>
      <c r="D14638" s="71" t="s">
        <v>408</v>
      </c>
      <c r="E14638" s="72">
        <v>14.13</v>
      </c>
      <c r="F14638" s="73"/>
      <c r="G14638" s="72">
        <f t="shared" si="2463"/>
        <v>0</v>
      </c>
      <c r="H14638" s="74"/>
    </row>
    <row r="14639" ht="10.5" customHeight="1">
      <c r="A14639" s="61"/>
      <c r="B14639" s="70" t="s">
        <v>15993</v>
      </c>
      <c r="C14639" s="70" t="s">
        <v>717</v>
      </c>
      <c r="D14639" s="71" t="s">
        <v>446</v>
      </c>
      <c r="E14639" s="72">
        <v>225.04</v>
      </c>
      <c r="F14639" s="73"/>
      <c r="G14639" s="72">
        <f t="shared" si="2463"/>
        <v>0</v>
      </c>
      <c r="H14639" s="61"/>
    </row>
    <row r="14640" ht="10.5" customHeight="1">
      <c r="A14640" s="61"/>
      <c r="B14640" s="88" t="s">
        <v>15994</v>
      </c>
      <c r="C14640" s="89" t="s">
        <v>737</v>
      </c>
      <c r="D14640" s="49"/>
      <c r="E14640" s="49"/>
      <c r="F14640" s="49"/>
      <c r="G14640" s="90">
        <f>SUM(G14641:G14643)</f>
        <v>0</v>
      </c>
      <c r="H14640" s="74"/>
    </row>
    <row r="14641" ht="10.5" customHeight="1">
      <c r="A14641" s="61"/>
      <c r="B14641" s="70" t="s">
        <v>15995</v>
      </c>
      <c r="C14641" s="70" t="s">
        <v>991</v>
      </c>
      <c r="D14641" s="71" t="s">
        <v>413</v>
      </c>
      <c r="E14641" s="72">
        <v>1.68</v>
      </c>
      <c r="F14641" s="73"/>
      <c r="G14641" s="72">
        <f t="shared" ref="G14641:G14643" si="2464">ROUND(E14641*F14641,2)</f>
        <v>0</v>
      </c>
      <c r="H14641" s="61"/>
    </row>
    <row r="14642" ht="10.5" customHeight="1">
      <c r="A14642" s="61"/>
      <c r="B14642" s="70" t="s">
        <v>15996</v>
      </c>
      <c r="C14642" s="70" t="s">
        <v>741</v>
      </c>
      <c r="D14642" s="71" t="s">
        <v>408</v>
      </c>
      <c r="E14642" s="72">
        <v>21.84</v>
      </c>
      <c r="F14642" s="73"/>
      <c r="G14642" s="72">
        <f t="shared" si="2464"/>
        <v>0</v>
      </c>
      <c r="H14642" s="74"/>
    </row>
    <row r="14643" ht="10.5" customHeight="1">
      <c r="A14643" s="61"/>
      <c r="B14643" s="70" t="s">
        <v>15997</v>
      </c>
      <c r="C14643" s="70" t="s">
        <v>743</v>
      </c>
      <c r="D14643" s="71" t="s">
        <v>446</v>
      </c>
      <c r="E14643" s="72">
        <v>230.32</v>
      </c>
      <c r="F14643" s="73"/>
      <c r="G14643" s="72">
        <f t="shared" si="2464"/>
        <v>0</v>
      </c>
      <c r="H14643" s="61"/>
    </row>
    <row r="14644" ht="10.5" customHeight="1">
      <c r="A14644" s="61"/>
      <c r="B14644" s="88" t="s">
        <v>15998</v>
      </c>
      <c r="C14644" s="89" t="s">
        <v>624</v>
      </c>
      <c r="D14644" s="49"/>
      <c r="E14644" s="49"/>
      <c r="F14644" s="49"/>
      <c r="G14644" s="90">
        <f>SUM(G14645:G14647)</f>
        <v>0</v>
      </c>
      <c r="H14644" s="87"/>
    </row>
    <row r="14645" ht="10.5" customHeight="1">
      <c r="A14645" s="61"/>
      <c r="B14645" s="70" t="s">
        <v>15999</v>
      </c>
      <c r="C14645" s="70" t="s">
        <v>996</v>
      </c>
      <c r="D14645" s="71" t="s">
        <v>413</v>
      </c>
      <c r="E14645" s="72">
        <v>0.42</v>
      </c>
      <c r="F14645" s="73"/>
      <c r="G14645" s="72">
        <f t="shared" ref="G14645:G14647" si="2465">ROUND(E14645*F14645,2)</f>
        <v>0</v>
      </c>
      <c r="H14645" s="61"/>
    </row>
    <row r="14646" ht="10.5" customHeight="1">
      <c r="A14646" s="61"/>
      <c r="B14646" s="70" t="s">
        <v>16000</v>
      </c>
      <c r="C14646" s="70" t="s">
        <v>748</v>
      </c>
      <c r="D14646" s="71" t="s">
        <v>408</v>
      </c>
      <c r="E14646" s="72">
        <v>5.42</v>
      </c>
      <c r="F14646" s="73"/>
      <c r="G14646" s="72">
        <f t="shared" si="2465"/>
        <v>0</v>
      </c>
      <c r="H14646" s="74"/>
    </row>
    <row r="14647" ht="10.5" customHeight="1">
      <c r="A14647" s="61"/>
      <c r="B14647" s="70" t="s">
        <v>16001</v>
      </c>
      <c r="C14647" s="70" t="s">
        <v>750</v>
      </c>
      <c r="D14647" s="71" t="s">
        <v>446</v>
      </c>
      <c r="E14647" s="72">
        <v>85.73</v>
      </c>
      <c r="F14647" s="73"/>
      <c r="G14647" s="72">
        <f t="shared" si="2465"/>
        <v>0</v>
      </c>
      <c r="H14647" s="61"/>
    </row>
    <row r="14648" ht="10.5" customHeight="1">
      <c r="A14648" s="61"/>
      <c r="B14648" s="88" t="s">
        <v>16002</v>
      </c>
      <c r="C14648" s="89" t="s">
        <v>1000</v>
      </c>
      <c r="D14648" s="49"/>
      <c r="E14648" s="49"/>
      <c r="F14648" s="49"/>
      <c r="G14648" s="90">
        <f>SUM(G14649:G14653)</f>
        <v>0</v>
      </c>
      <c r="H14648" s="74"/>
    </row>
    <row r="14649" ht="10.5" customHeight="1">
      <c r="A14649" s="61"/>
      <c r="B14649" s="70" t="s">
        <v>16003</v>
      </c>
      <c r="C14649" s="70" t="s">
        <v>1002</v>
      </c>
      <c r="D14649" s="71" t="s">
        <v>413</v>
      </c>
      <c r="E14649" s="72">
        <v>0.3</v>
      </c>
      <c r="F14649" s="73"/>
      <c r="G14649" s="72">
        <f t="shared" ref="G14649:G14653" si="2466">ROUND(E14649*F14649,2)</f>
        <v>0</v>
      </c>
      <c r="H14649" s="61"/>
    </row>
    <row r="14650" ht="10.5" customHeight="1">
      <c r="A14650" s="61"/>
      <c r="B14650" s="70" t="s">
        <v>16004</v>
      </c>
      <c r="C14650" s="70" t="s">
        <v>756</v>
      </c>
      <c r="D14650" s="71" t="s">
        <v>408</v>
      </c>
      <c r="E14650" s="72">
        <v>3.46</v>
      </c>
      <c r="F14650" s="73"/>
      <c r="G14650" s="72">
        <f t="shared" si="2466"/>
        <v>0</v>
      </c>
      <c r="H14650" s="61"/>
    </row>
    <row r="14651" ht="10.5" customHeight="1">
      <c r="A14651" s="61"/>
      <c r="B14651" s="70" t="s">
        <v>16005</v>
      </c>
      <c r="C14651" s="70" t="s">
        <v>758</v>
      </c>
      <c r="D14651" s="71" t="s">
        <v>446</v>
      </c>
      <c r="E14651" s="72">
        <v>30.02</v>
      </c>
      <c r="F14651" s="73"/>
      <c r="G14651" s="72">
        <f t="shared" si="2466"/>
        <v>0</v>
      </c>
      <c r="H14651" s="74"/>
    </row>
    <row r="14652" ht="10.5" customHeight="1">
      <c r="A14652" s="61"/>
      <c r="B14652" s="70" t="s">
        <v>16006</v>
      </c>
      <c r="C14652" s="70" t="s">
        <v>1006</v>
      </c>
      <c r="D14652" s="71" t="s">
        <v>311</v>
      </c>
      <c r="E14652" s="72">
        <v>31.0</v>
      </c>
      <c r="F14652" s="73"/>
      <c r="G14652" s="72">
        <f t="shared" si="2466"/>
        <v>0</v>
      </c>
      <c r="H14652" s="61"/>
    </row>
    <row r="14653" ht="10.5" customHeight="1">
      <c r="A14653" s="61"/>
      <c r="B14653" s="70" t="s">
        <v>16007</v>
      </c>
      <c r="C14653" s="70" t="s">
        <v>762</v>
      </c>
      <c r="D14653" s="71" t="s">
        <v>408</v>
      </c>
      <c r="E14653" s="72">
        <v>5.95</v>
      </c>
      <c r="F14653" s="73"/>
      <c r="G14653" s="72">
        <f t="shared" si="2466"/>
        <v>0</v>
      </c>
      <c r="H14653" s="74"/>
    </row>
    <row r="14654" ht="10.5" customHeight="1">
      <c r="A14654" s="61"/>
      <c r="B14654" s="84" t="s">
        <v>16008</v>
      </c>
      <c r="C14654" s="85" t="s">
        <v>773</v>
      </c>
      <c r="D14654" s="49"/>
      <c r="E14654" s="49"/>
      <c r="F14654" s="49"/>
      <c r="G14654" s="98">
        <f>SUM(G14655)</f>
        <v>0</v>
      </c>
      <c r="H14654" s="61"/>
    </row>
    <row r="14655" ht="10.5" customHeight="1">
      <c r="A14655" s="61"/>
      <c r="B14655" s="70" t="s">
        <v>16009</v>
      </c>
      <c r="C14655" s="70" t="s">
        <v>775</v>
      </c>
      <c r="D14655" s="71" t="s">
        <v>408</v>
      </c>
      <c r="E14655" s="72">
        <v>20.46</v>
      </c>
      <c r="F14655" s="73"/>
      <c r="G14655" s="72">
        <f>ROUND(E14655*F14655,2)</f>
        <v>0</v>
      </c>
      <c r="H14655" s="78"/>
    </row>
    <row r="14656" ht="10.5" customHeight="1">
      <c r="A14656" s="61"/>
      <c r="B14656" s="84" t="s">
        <v>16010</v>
      </c>
      <c r="C14656" s="85" t="s">
        <v>484</v>
      </c>
      <c r="D14656" s="49"/>
      <c r="E14656" s="49"/>
      <c r="F14656" s="49"/>
      <c r="G14656" s="98">
        <f>SUM(G14657:G14660)</f>
        <v>0</v>
      </c>
      <c r="H14656" s="61"/>
    </row>
    <row r="14657" ht="10.5" customHeight="1">
      <c r="A14657" s="61"/>
      <c r="B14657" s="70" t="s">
        <v>16011</v>
      </c>
      <c r="C14657" s="70" t="s">
        <v>780</v>
      </c>
      <c r="D14657" s="71" t="s">
        <v>408</v>
      </c>
      <c r="E14657" s="72">
        <v>24.43</v>
      </c>
      <c r="F14657" s="73"/>
      <c r="G14657" s="72">
        <f t="shared" ref="G14657:G14660" si="2467">ROUND(E14657*F14657,2)</f>
        <v>0</v>
      </c>
      <c r="H14657" s="61"/>
    </row>
    <row r="14658" ht="10.5" customHeight="1">
      <c r="A14658" s="61"/>
      <c r="B14658" s="70" t="s">
        <v>16012</v>
      </c>
      <c r="C14658" s="70" t="s">
        <v>782</v>
      </c>
      <c r="D14658" s="71" t="s">
        <v>408</v>
      </c>
      <c r="E14658" s="72">
        <v>31.12</v>
      </c>
      <c r="F14658" s="73"/>
      <c r="G14658" s="72">
        <f t="shared" si="2467"/>
        <v>0</v>
      </c>
      <c r="H14658" s="87"/>
    </row>
    <row r="14659" ht="10.5" customHeight="1">
      <c r="A14659" s="61"/>
      <c r="B14659" s="70" t="s">
        <v>16013</v>
      </c>
      <c r="C14659" s="70" t="s">
        <v>1020</v>
      </c>
      <c r="D14659" s="71" t="s">
        <v>408</v>
      </c>
      <c r="E14659" s="72">
        <v>3.46</v>
      </c>
      <c r="F14659" s="73"/>
      <c r="G14659" s="72">
        <f t="shared" si="2467"/>
        <v>0</v>
      </c>
      <c r="H14659" s="61"/>
    </row>
    <row r="14660" ht="10.5" customHeight="1">
      <c r="A14660" s="61"/>
      <c r="B14660" s="70" t="s">
        <v>16014</v>
      </c>
      <c r="C14660" s="70" t="s">
        <v>792</v>
      </c>
      <c r="D14660" s="71" t="s">
        <v>525</v>
      </c>
      <c r="E14660" s="72">
        <v>13.14</v>
      </c>
      <c r="F14660" s="73"/>
      <c r="G14660" s="72">
        <f t="shared" si="2467"/>
        <v>0</v>
      </c>
      <c r="H14660" s="74"/>
    </row>
    <row r="14661" ht="10.5" customHeight="1">
      <c r="A14661" s="61"/>
      <c r="B14661" s="84" t="s">
        <v>16015</v>
      </c>
      <c r="C14661" s="85" t="s">
        <v>490</v>
      </c>
      <c r="D14661" s="49"/>
      <c r="E14661" s="49"/>
      <c r="F14661" s="49"/>
      <c r="G14661" s="98">
        <f>SUM(G14662:G14663)</f>
        <v>0</v>
      </c>
      <c r="H14661" s="61"/>
    </row>
    <row r="14662" ht="10.5" customHeight="1">
      <c r="A14662" s="61"/>
      <c r="B14662" s="70" t="s">
        <v>16016</v>
      </c>
      <c r="C14662" s="70" t="s">
        <v>492</v>
      </c>
      <c r="D14662" s="71" t="s">
        <v>408</v>
      </c>
      <c r="E14662" s="72">
        <v>3.69</v>
      </c>
      <c r="F14662" s="73"/>
      <c r="G14662" s="72">
        <f t="shared" ref="G14662:G14663" si="2468">ROUND(E14662*F14662,2)</f>
        <v>0</v>
      </c>
      <c r="H14662" s="74"/>
    </row>
    <row r="14663" ht="10.5" customHeight="1">
      <c r="A14663" s="61"/>
      <c r="B14663" s="70" t="s">
        <v>16017</v>
      </c>
      <c r="C14663" s="70" t="s">
        <v>494</v>
      </c>
      <c r="D14663" s="71" t="s">
        <v>408</v>
      </c>
      <c r="E14663" s="72">
        <v>3.69</v>
      </c>
      <c r="F14663" s="73"/>
      <c r="G14663" s="72">
        <f t="shared" si="2468"/>
        <v>0</v>
      </c>
      <c r="H14663" s="61"/>
    </row>
    <row r="14664" ht="10.5" customHeight="1">
      <c r="A14664" s="61"/>
      <c r="B14664" s="84" t="s">
        <v>16018</v>
      </c>
      <c r="C14664" s="85" t="s">
        <v>801</v>
      </c>
      <c r="D14664" s="49"/>
      <c r="E14664" s="49"/>
      <c r="F14664" s="49"/>
      <c r="G14664" s="98">
        <f>SUM(G14665)</f>
        <v>0</v>
      </c>
      <c r="H14664" s="87"/>
    </row>
    <row r="14665" ht="10.5" customHeight="1">
      <c r="A14665" s="61"/>
      <c r="B14665" s="70" t="s">
        <v>16019</v>
      </c>
      <c r="C14665" s="70" t="s">
        <v>803</v>
      </c>
      <c r="D14665" s="71" t="s">
        <v>525</v>
      </c>
      <c r="E14665" s="72">
        <v>18.580000000000002</v>
      </c>
      <c r="F14665" s="73"/>
      <c r="G14665" s="72">
        <f>ROUND(E14665*F14665,2)</f>
        <v>0</v>
      </c>
      <c r="H14665" s="61"/>
    </row>
    <row r="14666" ht="10.5" customHeight="1">
      <c r="A14666" s="61"/>
      <c r="B14666" s="84" t="s">
        <v>16020</v>
      </c>
      <c r="C14666" s="85" t="s">
        <v>4143</v>
      </c>
      <c r="D14666" s="49"/>
      <c r="E14666" s="49"/>
      <c r="F14666" s="49"/>
      <c r="G14666" s="98">
        <f>SUM(G14667:G14669)</f>
        <v>0</v>
      </c>
      <c r="H14666" s="74"/>
    </row>
    <row r="14667" ht="10.5" customHeight="1">
      <c r="A14667" s="61"/>
      <c r="B14667" s="70" t="s">
        <v>16021</v>
      </c>
      <c r="C14667" s="70" t="s">
        <v>1031</v>
      </c>
      <c r="D14667" s="71" t="s">
        <v>408</v>
      </c>
      <c r="E14667" s="72">
        <v>1.8900000000000001</v>
      </c>
      <c r="F14667" s="73"/>
      <c r="G14667" s="72">
        <f t="shared" ref="G14667:G14669" si="2469">ROUND(E14667*F14667,2)</f>
        <v>0</v>
      </c>
      <c r="H14667" s="61"/>
    </row>
    <row r="14668" ht="10.5" customHeight="1">
      <c r="A14668" s="61"/>
      <c r="B14668" s="70" t="s">
        <v>16022</v>
      </c>
      <c r="C14668" s="70" t="s">
        <v>810</v>
      </c>
      <c r="D14668" s="71" t="s">
        <v>408</v>
      </c>
      <c r="E14668" s="72">
        <v>2.0</v>
      </c>
      <c r="F14668" s="73"/>
      <c r="G14668" s="72">
        <f t="shared" si="2469"/>
        <v>0</v>
      </c>
      <c r="H14668" s="74"/>
    </row>
    <row r="14669" ht="10.5" customHeight="1">
      <c r="A14669" s="61"/>
      <c r="B14669" s="70" t="s">
        <v>16023</v>
      </c>
      <c r="C14669" s="70" t="s">
        <v>814</v>
      </c>
      <c r="D14669" s="71" t="s">
        <v>408</v>
      </c>
      <c r="E14669" s="72">
        <v>2.0</v>
      </c>
      <c r="F14669" s="73"/>
      <c r="G14669" s="72">
        <f t="shared" si="2469"/>
        <v>0</v>
      </c>
      <c r="H14669" s="61"/>
    </row>
    <row r="14670" ht="10.5" customHeight="1">
      <c r="A14670" s="61"/>
      <c r="B14670" s="84" t="s">
        <v>16024</v>
      </c>
      <c r="C14670" s="85" t="s">
        <v>506</v>
      </c>
      <c r="D14670" s="49"/>
      <c r="E14670" s="49"/>
      <c r="F14670" s="49"/>
      <c r="G14670" s="98">
        <f>SUM(G14671:G14674)</f>
        <v>0</v>
      </c>
      <c r="H14670" s="74"/>
    </row>
    <row r="14671" ht="10.5" customHeight="1">
      <c r="A14671" s="61"/>
      <c r="B14671" s="70" t="s">
        <v>16025</v>
      </c>
      <c r="C14671" s="70" t="s">
        <v>508</v>
      </c>
      <c r="D14671" s="71" t="s">
        <v>311</v>
      </c>
      <c r="E14671" s="72">
        <v>1.0</v>
      </c>
      <c r="F14671" s="73"/>
      <c r="G14671" s="72">
        <f t="shared" ref="G14671:G14674" si="2470">ROUND(E14671*F14671,2)</f>
        <v>0</v>
      </c>
      <c r="H14671" s="61"/>
    </row>
    <row r="14672" ht="10.5" customHeight="1">
      <c r="A14672" s="61"/>
      <c r="B14672" s="70" t="s">
        <v>16026</v>
      </c>
      <c r="C14672" s="70" t="s">
        <v>510</v>
      </c>
      <c r="D14672" s="71" t="s">
        <v>311</v>
      </c>
      <c r="E14672" s="72">
        <v>1.0</v>
      </c>
      <c r="F14672" s="73"/>
      <c r="G14672" s="72">
        <f t="shared" si="2470"/>
        <v>0</v>
      </c>
      <c r="H14672" s="61"/>
    </row>
    <row r="14673" ht="10.5" customHeight="1">
      <c r="A14673" s="61"/>
      <c r="B14673" s="70" t="s">
        <v>16027</v>
      </c>
      <c r="C14673" s="70" t="s">
        <v>512</v>
      </c>
      <c r="D14673" s="71" t="s">
        <v>311</v>
      </c>
      <c r="E14673" s="72">
        <v>1.0</v>
      </c>
      <c r="F14673" s="73"/>
      <c r="G14673" s="72">
        <f t="shared" si="2470"/>
        <v>0</v>
      </c>
      <c r="H14673" s="87"/>
    </row>
    <row r="14674" ht="10.5" customHeight="1">
      <c r="A14674" s="61"/>
      <c r="B14674" s="70" t="s">
        <v>16028</v>
      </c>
      <c r="C14674" s="70" t="s">
        <v>514</v>
      </c>
      <c r="D14674" s="71" t="s">
        <v>311</v>
      </c>
      <c r="E14674" s="72">
        <v>3.0</v>
      </c>
      <c r="F14674" s="73"/>
      <c r="G14674" s="72">
        <f t="shared" si="2470"/>
        <v>0</v>
      </c>
      <c r="H14674" s="61"/>
    </row>
    <row r="14675" ht="10.5" customHeight="1">
      <c r="A14675" s="61"/>
      <c r="B14675" s="84" t="s">
        <v>16029</v>
      </c>
      <c r="C14675" s="85" t="s">
        <v>516</v>
      </c>
      <c r="D14675" s="49"/>
      <c r="E14675" s="49"/>
      <c r="F14675" s="49"/>
      <c r="G14675" s="98">
        <f>SUM(G14676:G14680)</f>
        <v>0</v>
      </c>
      <c r="H14675" s="74"/>
    </row>
    <row r="14676" ht="10.5" customHeight="1">
      <c r="A14676" s="61"/>
      <c r="B14676" s="70" t="s">
        <v>16030</v>
      </c>
      <c r="C14676" s="70" t="s">
        <v>831</v>
      </c>
      <c r="D14676" s="71" t="s">
        <v>408</v>
      </c>
      <c r="E14676" s="72">
        <v>24.43</v>
      </c>
      <c r="F14676" s="73"/>
      <c r="G14676" s="72">
        <f t="shared" ref="G14676:G14680" si="2471">ROUND(E14676*F14676,2)</f>
        <v>0</v>
      </c>
      <c r="H14676" s="61"/>
    </row>
    <row r="14677" ht="10.5" customHeight="1">
      <c r="A14677" s="61"/>
      <c r="B14677" s="70" t="s">
        <v>16031</v>
      </c>
      <c r="C14677" s="70" t="s">
        <v>833</v>
      </c>
      <c r="D14677" s="71" t="s">
        <v>408</v>
      </c>
      <c r="E14677" s="72">
        <v>31.12</v>
      </c>
      <c r="F14677" s="73"/>
      <c r="G14677" s="72">
        <f t="shared" si="2471"/>
        <v>0</v>
      </c>
      <c r="H14677" s="87"/>
    </row>
    <row r="14678" ht="10.5" customHeight="1">
      <c r="A14678" s="61"/>
      <c r="B14678" s="70" t="s">
        <v>16032</v>
      </c>
      <c r="C14678" s="70" t="s">
        <v>835</v>
      </c>
      <c r="D14678" s="71" t="s">
        <v>408</v>
      </c>
      <c r="E14678" s="72">
        <v>3.46</v>
      </c>
      <c r="F14678" s="73"/>
      <c r="G14678" s="72">
        <f t="shared" si="2471"/>
        <v>0</v>
      </c>
      <c r="H14678" s="61"/>
    </row>
    <row r="14679" ht="10.5" customHeight="1">
      <c r="A14679" s="61"/>
      <c r="B14679" s="70" t="s">
        <v>16033</v>
      </c>
      <c r="C14679" s="70" t="s">
        <v>518</v>
      </c>
      <c r="D14679" s="71" t="s">
        <v>408</v>
      </c>
      <c r="E14679" s="72">
        <v>1.8900000000000001</v>
      </c>
      <c r="F14679" s="73"/>
      <c r="G14679" s="72">
        <f t="shared" si="2471"/>
        <v>0</v>
      </c>
      <c r="H14679" s="74"/>
    </row>
    <row r="14680" ht="10.5" customHeight="1">
      <c r="A14680" s="61"/>
      <c r="B14680" s="70" t="s">
        <v>16034</v>
      </c>
      <c r="C14680" s="70" t="s">
        <v>520</v>
      </c>
      <c r="D14680" s="71" t="s">
        <v>408</v>
      </c>
      <c r="E14680" s="72">
        <v>2.0</v>
      </c>
      <c r="F14680" s="73"/>
      <c r="G14680" s="72">
        <f t="shared" si="2471"/>
        <v>0</v>
      </c>
      <c r="H14680" s="61"/>
    </row>
    <row r="14681" ht="10.5" customHeight="1">
      <c r="A14681" s="61"/>
      <c r="B14681" s="84" t="s">
        <v>16035</v>
      </c>
      <c r="C14681" s="85" t="s">
        <v>522</v>
      </c>
      <c r="D14681" s="49"/>
      <c r="E14681" s="49"/>
      <c r="F14681" s="49"/>
      <c r="G14681" s="98">
        <f>SUM(G14682:G14683)</f>
        <v>0</v>
      </c>
      <c r="H14681" s="74"/>
    </row>
    <row r="14682" ht="10.5" customHeight="1">
      <c r="A14682" s="61"/>
      <c r="B14682" s="70" t="s">
        <v>16036</v>
      </c>
      <c r="C14682" s="70" t="s">
        <v>529</v>
      </c>
      <c r="D14682" s="71" t="s">
        <v>311</v>
      </c>
      <c r="E14682" s="72">
        <v>2.0</v>
      </c>
      <c r="F14682" s="73"/>
      <c r="G14682" s="72">
        <f t="shared" ref="G14682:G14683" si="2472">ROUND(E14682*F14682,2)</f>
        <v>0</v>
      </c>
      <c r="H14682" s="61"/>
    </row>
    <row r="14683" ht="10.5" customHeight="1">
      <c r="A14683" s="61"/>
      <c r="B14683" s="70" t="s">
        <v>16037</v>
      </c>
      <c r="C14683" s="70" t="s">
        <v>531</v>
      </c>
      <c r="D14683" s="71" t="s">
        <v>408</v>
      </c>
      <c r="E14683" s="72">
        <v>44.86</v>
      </c>
      <c r="F14683" s="73"/>
      <c r="G14683" s="72">
        <f t="shared" si="2472"/>
        <v>0</v>
      </c>
      <c r="H14683" s="74"/>
    </row>
    <row r="14684" ht="12.0" customHeight="1">
      <c r="A14684" s="61"/>
      <c r="B14684" s="79" t="s">
        <v>16038</v>
      </c>
      <c r="C14684" s="83" t="s">
        <v>10199</v>
      </c>
      <c r="D14684" s="49"/>
      <c r="E14684" s="49"/>
      <c r="F14684" s="49"/>
      <c r="G14684" s="81">
        <f>+G14685+G14688+G14692+G14696+G14698+G14710+G14713</f>
        <v>0</v>
      </c>
      <c r="H14684" s="61"/>
    </row>
    <row r="14685" ht="10.5" customHeight="1">
      <c r="A14685" s="61"/>
      <c r="B14685" s="84" t="s">
        <v>16039</v>
      </c>
      <c r="C14685" s="85" t="s">
        <v>405</v>
      </c>
      <c r="D14685" s="49"/>
      <c r="E14685" s="49"/>
      <c r="F14685" s="49"/>
      <c r="G14685" s="98">
        <f>SUM(G14686:G14687)</f>
        <v>0</v>
      </c>
      <c r="H14685" s="74"/>
    </row>
    <row r="14686" ht="10.5" customHeight="1">
      <c r="A14686" s="61"/>
      <c r="B14686" s="70" t="s">
        <v>16040</v>
      </c>
      <c r="C14686" s="70" t="s">
        <v>667</v>
      </c>
      <c r="D14686" s="71" t="s">
        <v>408</v>
      </c>
      <c r="E14686" s="72">
        <v>4.51</v>
      </c>
      <c r="F14686" s="73"/>
      <c r="G14686" s="72">
        <f t="shared" ref="G14686:G14687" si="2473">ROUND(E14686*F14686,2)</f>
        <v>0</v>
      </c>
      <c r="H14686" s="61"/>
    </row>
    <row r="14687" ht="10.5" customHeight="1">
      <c r="A14687" s="61"/>
      <c r="B14687" s="70" t="s">
        <v>16041</v>
      </c>
      <c r="C14687" s="70" t="s">
        <v>669</v>
      </c>
      <c r="D14687" s="71" t="s">
        <v>408</v>
      </c>
      <c r="E14687" s="72">
        <v>4.51</v>
      </c>
      <c r="F14687" s="73"/>
      <c r="G14687" s="72">
        <f t="shared" si="2473"/>
        <v>0</v>
      </c>
      <c r="H14687" s="74"/>
    </row>
    <row r="14688" ht="10.5" customHeight="1">
      <c r="A14688" s="61"/>
      <c r="B14688" s="84" t="s">
        <v>16042</v>
      </c>
      <c r="C14688" s="85" t="s">
        <v>580</v>
      </c>
      <c r="D14688" s="49"/>
      <c r="E14688" s="49"/>
      <c r="F14688" s="49"/>
      <c r="G14688" s="98">
        <f>SUM(G14689:G14691)</f>
        <v>0</v>
      </c>
      <c r="H14688" s="61"/>
    </row>
    <row r="14689" ht="10.5" customHeight="1">
      <c r="A14689" s="61"/>
      <c r="B14689" s="70" t="s">
        <v>16043</v>
      </c>
      <c r="C14689" s="70" t="s">
        <v>1059</v>
      </c>
      <c r="D14689" s="71" t="s">
        <v>413</v>
      </c>
      <c r="E14689" s="72">
        <v>1.54</v>
      </c>
      <c r="F14689" s="73"/>
      <c r="G14689" s="72">
        <f t="shared" ref="G14689:G14691" si="2474">ROUND(E14689*F14689,2)</f>
        <v>0</v>
      </c>
      <c r="H14689" s="74"/>
    </row>
    <row r="14690" ht="10.5" customHeight="1">
      <c r="A14690" s="61"/>
      <c r="B14690" s="70" t="s">
        <v>16044</v>
      </c>
      <c r="C14690" s="70" t="s">
        <v>421</v>
      </c>
      <c r="D14690" s="71" t="s">
        <v>413</v>
      </c>
      <c r="E14690" s="72">
        <v>2.31</v>
      </c>
      <c r="F14690" s="73"/>
      <c r="G14690" s="72">
        <f t="shared" si="2474"/>
        <v>0</v>
      </c>
      <c r="H14690" s="61"/>
    </row>
    <row r="14691" ht="10.5" customHeight="1">
      <c r="A14691" s="61"/>
      <c r="B14691" s="70" t="s">
        <v>16045</v>
      </c>
      <c r="C14691" s="70" t="s">
        <v>594</v>
      </c>
      <c r="D14691" s="71" t="s">
        <v>413</v>
      </c>
      <c r="E14691" s="72">
        <v>1.54</v>
      </c>
      <c r="F14691" s="73"/>
      <c r="G14691" s="72">
        <f t="shared" si="2474"/>
        <v>0</v>
      </c>
      <c r="H14691" s="74"/>
    </row>
    <row r="14692" ht="10.5" customHeight="1">
      <c r="A14692" s="61"/>
      <c r="B14692" s="84" t="s">
        <v>16046</v>
      </c>
      <c r="C14692" s="85" t="s">
        <v>410</v>
      </c>
      <c r="D14692" s="49"/>
      <c r="E14692" s="49"/>
      <c r="F14692" s="49"/>
      <c r="G14692" s="98">
        <f>SUM(G14693:G14695)</f>
        <v>0</v>
      </c>
      <c r="H14692" s="61"/>
    </row>
    <row r="14693" ht="10.5" customHeight="1">
      <c r="A14693" s="61"/>
      <c r="B14693" s="70" t="s">
        <v>16047</v>
      </c>
      <c r="C14693" s="70" t="s">
        <v>2073</v>
      </c>
      <c r="D14693" s="71" t="s">
        <v>413</v>
      </c>
      <c r="E14693" s="72">
        <v>7.1000000000000005</v>
      </c>
      <c r="F14693" s="73"/>
      <c r="G14693" s="72">
        <f t="shared" ref="G14693:G14695" si="2475">ROUND(E14693*F14693,2)</f>
        <v>0</v>
      </c>
      <c r="H14693" s="74"/>
    </row>
    <row r="14694" ht="10.5" customHeight="1">
      <c r="A14694" s="61"/>
      <c r="B14694" s="70" t="s">
        <v>16048</v>
      </c>
      <c r="C14694" s="70" t="s">
        <v>5329</v>
      </c>
      <c r="D14694" s="71" t="s">
        <v>408</v>
      </c>
      <c r="E14694" s="72">
        <v>4.51</v>
      </c>
      <c r="F14694" s="73"/>
      <c r="G14694" s="72">
        <f t="shared" si="2475"/>
        <v>0</v>
      </c>
      <c r="H14694" s="61"/>
    </row>
    <row r="14695" ht="10.5" customHeight="1">
      <c r="A14695" s="61"/>
      <c r="B14695" s="70" t="s">
        <v>16049</v>
      </c>
      <c r="C14695" s="82" t="s">
        <v>5333</v>
      </c>
      <c r="D14695" s="71" t="s">
        <v>413</v>
      </c>
      <c r="E14695" s="72">
        <v>7.1000000000000005</v>
      </c>
      <c r="F14695" s="73"/>
      <c r="G14695" s="72">
        <f t="shared" si="2475"/>
        <v>0</v>
      </c>
      <c r="H14695" s="87"/>
    </row>
    <row r="14696" ht="10.5" customHeight="1">
      <c r="A14696" s="61"/>
      <c r="B14696" s="84" t="s">
        <v>16050</v>
      </c>
      <c r="C14696" s="85" t="s">
        <v>427</v>
      </c>
      <c r="D14696" s="49"/>
      <c r="E14696" s="49"/>
      <c r="F14696" s="49"/>
      <c r="G14696" s="98">
        <f>SUM(G14697)</f>
        <v>0</v>
      </c>
      <c r="H14696" s="61"/>
    </row>
    <row r="14697" ht="10.5" customHeight="1">
      <c r="A14697" s="61"/>
      <c r="B14697" s="70" t="s">
        <v>16051</v>
      </c>
      <c r="C14697" s="70" t="s">
        <v>429</v>
      </c>
      <c r="D14697" s="71" t="s">
        <v>413</v>
      </c>
      <c r="E14697" s="72">
        <v>0.45</v>
      </c>
      <c r="F14697" s="73"/>
      <c r="G14697" s="72">
        <f>ROUND(E14697*F14697,2)</f>
        <v>0</v>
      </c>
      <c r="H14697" s="74"/>
    </row>
    <row r="14698" ht="14.25" customHeight="1">
      <c r="A14698" s="61"/>
      <c r="B14698" s="84" t="s">
        <v>16052</v>
      </c>
      <c r="C14698" s="85" t="s">
        <v>439</v>
      </c>
      <c r="D14698" s="49"/>
      <c r="E14698" s="49"/>
      <c r="F14698" s="49"/>
      <c r="G14698" s="98">
        <f>+G14699+G14702+G14706</f>
        <v>0</v>
      </c>
      <c r="H14698" s="61"/>
    </row>
    <row r="14699" ht="10.5" customHeight="1">
      <c r="A14699" s="61"/>
      <c r="B14699" s="88" t="s">
        <v>16053</v>
      </c>
      <c r="C14699" s="89" t="s">
        <v>609</v>
      </c>
      <c r="D14699" s="49"/>
      <c r="E14699" s="49"/>
      <c r="F14699" s="49"/>
      <c r="G14699" s="90">
        <f>SUM(G14700:G14701)</f>
        <v>0</v>
      </c>
      <c r="H14699" s="74"/>
    </row>
    <row r="14700" ht="10.5" customHeight="1">
      <c r="A14700" s="61"/>
      <c r="B14700" s="70" t="s">
        <v>16054</v>
      </c>
      <c r="C14700" s="70" t="s">
        <v>3307</v>
      </c>
      <c r="D14700" s="71" t="s">
        <v>413</v>
      </c>
      <c r="E14700" s="72">
        <v>1.01</v>
      </c>
      <c r="F14700" s="73"/>
      <c r="G14700" s="72">
        <f t="shared" ref="G14700:G14701" si="2476">ROUND(E14700*F14700,2)</f>
        <v>0</v>
      </c>
      <c r="H14700" s="61"/>
    </row>
    <row r="14701" ht="10.5" customHeight="1">
      <c r="A14701" s="61"/>
      <c r="B14701" s="70" t="s">
        <v>16055</v>
      </c>
      <c r="C14701" s="70" t="s">
        <v>470</v>
      </c>
      <c r="D14701" s="71" t="s">
        <v>446</v>
      </c>
      <c r="E14701" s="72">
        <v>97.15</v>
      </c>
      <c r="F14701" s="73"/>
      <c r="G14701" s="72">
        <f t="shared" si="2476"/>
        <v>0</v>
      </c>
      <c r="H14701" s="87"/>
    </row>
    <row r="14702" ht="10.5" customHeight="1">
      <c r="A14702" s="61"/>
      <c r="B14702" s="88" t="s">
        <v>16056</v>
      </c>
      <c r="C14702" s="89" t="s">
        <v>2773</v>
      </c>
      <c r="D14702" s="49"/>
      <c r="E14702" s="49"/>
      <c r="F14702" s="49"/>
      <c r="G14702" s="90">
        <f>SUM(G14703:G14705)</f>
        <v>0</v>
      </c>
      <c r="H14702" s="61"/>
    </row>
    <row r="14703" ht="10.5" customHeight="1">
      <c r="A14703" s="61"/>
      <c r="B14703" s="70" t="s">
        <v>16057</v>
      </c>
      <c r="C14703" s="70" t="s">
        <v>3310</v>
      </c>
      <c r="D14703" s="71" t="s">
        <v>413</v>
      </c>
      <c r="E14703" s="72">
        <v>1.72</v>
      </c>
      <c r="F14703" s="73"/>
      <c r="G14703" s="72">
        <f t="shared" ref="G14703:G14705" si="2477">ROUND(E14703*F14703,2)</f>
        <v>0</v>
      </c>
      <c r="H14703" s="74"/>
    </row>
    <row r="14704" ht="10.5" customHeight="1">
      <c r="A14704" s="61"/>
      <c r="B14704" s="70" t="s">
        <v>16058</v>
      </c>
      <c r="C14704" s="70" t="s">
        <v>474</v>
      </c>
      <c r="D14704" s="71" t="s">
        <v>408</v>
      </c>
      <c r="E14704" s="72">
        <v>8.21</v>
      </c>
      <c r="F14704" s="73"/>
      <c r="G14704" s="72">
        <f t="shared" si="2477"/>
        <v>0</v>
      </c>
      <c r="H14704" s="61"/>
    </row>
    <row r="14705" ht="10.5" customHeight="1">
      <c r="A14705" s="61"/>
      <c r="B14705" s="70" t="s">
        <v>16059</v>
      </c>
      <c r="C14705" s="70" t="s">
        <v>476</v>
      </c>
      <c r="D14705" s="71" t="s">
        <v>446</v>
      </c>
      <c r="E14705" s="72">
        <v>216.52</v>
      </c>
      <c r="F14705" s="73"/>
      <c r="G14705" s="72">
        <f t="shared" si="2477"/>
        <v>0</v>
      </c>
      <c r="H14705" s="74"/>
    </row>
    <row r="14706" ht="10.5" customHeight="1">
      <c r="A14706" s="61"/>
      <c r="B14706" s="88" t="s">
        <v>16060</v>
      </c>
      <c r="C14706" s="89" t="s">
        <v>1009</v>
      </c>
      <c r="D14706" s="49"/>
      <c r="E14706" s="49"/>
      <c r="F14706" s="49"/>
      <c r="G14706" s="90">
        <f>SUM(G14707:G14709)</f>
        <v>0</v>
      </c>
      <c r="H14706" s="61"/>
    </row>
    <row r="14707" ht="10.5" customHeight="1">
      <c r="A14707" s="61"/>
      <c r="B14707" s="70" t="s">
        <v>16061</v>
      </c>
      <c r="C14707" s="70" t="s">
        <v>1011</v>
      </c>
      <c r="D14707" s="71" t="s">
        <v>413</v>
      </c>
      <c r="E14707" s="72">
        <v>0.14</v>
      </c>
      <c r="F14707" s="73"/>
      <c r="G14707" s="72">
        <f t="shared" ref="G14707:G14709" si="2478">ROUND(E14707*F14707,2)</f>
        <v>0</v>
      </c>
      <c r="H14707" s="74"/>
    </row>
    <row r="14708" ht="10.5" customHeight="1">
      <c r="A14708" s="61"/>
      <c r="B14708" s="70" t="s">
        <v>16062</v>
      </c>
      <c r="C14708" s="70" t="s">
        <v>480</v>
      </c>
      <c r="D14708" s="71" t="s">
        <v>408</v>
      </c>
      <c r="E14708" s="72">
        <v>3.97</v>
      </c>
      <c r="F14708" s="73"/>
      <c r="G14708" s="72">
        <f t="shared" si="2478"/>
        <v>0</v>
      </c>
      <c r="H14708" s="61"/>
    </row>
    <row r="14709" ht="10.5" customHeight="1">
      <c r="A14709" s="61"/>
      <c r="B14709" s="70" t="s">
        <v>16063</v>
      </c>
      <c r="C14709" s="70" t="s">
        <v>482</v>
      </c>
      <c r="D14709" s="71" t="s">
        <v>446</v>
      </c>
      <c r="E14709" s="72">
        <v>16.830000000000002</v>
      </c>
      <c r="F14709" s="73"/>
      <c r="G14709" s="72">
        <f t="shared" si="2478"/>
        <v>0</v>
      </c>
      <c r="H14709" s="74"/>
    </row>
    <row r="14710" ht="10.5" customHeight="1">
      <c r="A14710" s="61"/>
      <c r="B14710" s="84" t="s">
        <v>16064</v>
      </c>
      <c r="C14710" s="85" t="s">
        <v>484</v>
      </c>
      <c r="D14710" s="49"/>
      <c r="E14710" s="49"/>
      <c r="F14710" s="49"/>
      <c r="G14710" s="98">
        <f>SUM(G14711:G14712)</f>
        <v>0</v>
      </c>
      <c r="H14710" s="61"/>
    </row>
    <row r="14711" ht="10.5" customHeight="1">
      <c r="A14711" s="61"/>
      <c r="B14711" s="70" t="s">
        <v>16065</v>
      </c>
      <c r="C14711" s="70" t="s">
        <v>647</v>
      </c>
      <c r="D14711" s="71" t="s">
        <v>408</v>
      </c>
      <c r="E14711" s="72">
        <v>4.51</v>
      </c>
      <c r="F14711" s="73"/>
      <c r="G14711" s="72">
        <f t="shared" ref="G14711:G14712" si="2479">ROUND(E14711*F14711,2)</f>
        <v>0</v>
      </c>
      <c r="H14711" s="78"/>
    </row>
    <row r="14712" ht="10.5" customHeight="1">
      <c r="A14712" s="61"/>
      <c r="B14712" s="70" t="s">
        <v>16066</v>
      </c>
      <c r="C14712" s="70" t="s">
        <v>488</v>
      </c>
      <c r="D14712" s="71" t="s">
        <v>408</v>
      </c>
      <c r="E14712" s="72">
        <v>8.21</v>
      </c>
      <c r="F14712" s="73"/>
      <c r="G14712" s="72">
        <f t="shared" si="2479"/>
        <v>0</v>
      </c>
      <c r="H14712" s="61"/>
    </row>
    <row r="14713" ht="10.5" customHeight="1">
      <c r="A14713" s="61"/>
      <c r="B14713" s="84" t="s">
        <v>16067</v>
      </c>
      <c r="C14713" s="85" t="s">
        <v>1084</v>
      </c>
      <c r="D14713" s="49"/>
      <c r="E14713" s="49"/>
      <c r="F14713" s="49"/>
      <c r="G14713" s="98">
        <f>SUM(G14714:G14717)</f>
        <v>0</v>
      </c>
      <c r="H14713" s="87"/>
    </row>
    <row r="14714" ht="10.5" customHeight="1">
      <c r="A14714" s="61"/>
      <c r="B14714" s="70" t="s">
        <v>16068</v>
      </c>
      <c r="C14714" s="70" t="s">
        <v>524</v>
      </c>
      <c r="D14714" s="71" t="s">
        <v>525</v>
      </c>
      <c r="E14714" s="72">
        <v>1.0</v>
      </c>
      <c r="F14714" s="73"/>
      <c r="G14714" s="72">
        <f t="shared" ref="G14714:G14717" si="2480">ROUND(E14714*F14714,2)</f>
        <v>0</v>
      </c>
      <c r="H14714" s="61"/>
    </row>
    <row r="14715" ht="10.5" customHeight="1">
      <c r="A14715" s="61"/>
      <c r="B14715" s="70" t="s">
        <v>16069</v>
      </c>
      <c r="C14715" s="70" t="s">
        <v>527</v>
      </c>
      <c r="D14715" s="71" t="s">
        <v>311</v>
      </c>
      <c r="E14715" s="72">
        <v>18.0</v>
      </c>
      <c r="F14715" s="73"/>
      <c r="G14715" s="72">
        <f t="shared" si="2480"/>
        <v>0</v>
      </c>
      <c r="H14715" s="74"/>
    </row>
    <row r="14716" ht="10.5" customHeight="1">
      <c r="A14716" s="61"/>
      <c r="B14716" s="70" t="s">
        <v>16070</v>
      </c>
      <c r="C14716" s="70" t="s">
        <v>529</v>
      </c>
      <c r="D14716" s="71" t="s">
        <v>311</v>
      </c>
      <c r="E14716" s="72">
        <v>1.0</v>
      </c>
      <c r="F14716" s="73"/>
      <c r="G14716" s="72">
        <f t="shared" si="2480"/>
        <v>0</v>
      </c>
      <c r="H14716" s="74"/>
    </row>
    <row r="14717" ht="10.5" customHeight="1">
      <c r="A14717" s="61"/>
      <c r="B14717" s="70" t="s">
        <v>16071</v>
      </c>
      <c r="C14717" s="70" t="s">
        <v>531</v>
      </c>
      <c r="D14717" s="71" t="s">
        <v>408</v>
      </c>
      <c r="E14717" s="72">
        <v>12.18</v>
      </c>
      <c r="F14717" s="73"/>
      <c r="G14717" s="72">
        <f t="shared" si="2480"/>
        <v>0</v>
      </c>
      <c r="H14717" s="61"/>
    </row>
    <row r="14718" ht="12.75" customHeight="1">
      <c r="A14718" s="61"/>
      <c r="B14718" s="79" t="s">
        <v>16072</v>
      </c>
      <c r="C14718" s="83" t="s">
        <v>16073</v>
      </c>
      <c r="D14718" s="49"/>
      <c r="E14718" s="49"/>
      <c r="F14718" s="49"/>
      <c r="G14718" s="81">
        <f>+G14719+G14722+G14724+G14729+G14733+G14740+G14744+G14746+G14748+G14753+G14757</f>
        <v>0</v>
      </c>
      <c r="H14718" s="87"/>
    </row>
    <row r="14719" ht="10.5" customHeight="1">
      <c r="A14719" s="61"/>
      <c r="B14719" s="84" t="s">
        <v>16074</v>
      </c>
      <c r="C14719" s="85" t="s">
        <v>405</v>
      </c>
      <c r="D14719" s="49"/>
      <c r="E14719" s="49"/>
      <c r="F14719" s="49"/>
      <c r="G14719" s="98">
        <f>SUM(G14720:G14721)</f>
        <v>0</v>
      </c>
      <c r="H14719" s="61"/>
    </row>
    <row r="14720" ht="10.5" customHeight="1">
      <c r="A14720" s="61"/>
      <c r="B14720" s="70" t="s">
        <v>16075</v>
      </c>
      <c r="C14720" s="70" t="s">
        <v>1093</v>
      </c>
      <c r="D14720" s="71" t="s">
        <v>525</v>
      </c>
      <c r="E14720" s="72">
        <v>49.27</v>
      </c>
      <c r="F14720" s="73"/>
      <c r="G14720" s="72">
        <f t="shared" ref="G14720:G14721" si="2481">ROUND(E14720*F14720,2)</f>
        <v>0</v>
      </c>
      <c r="H14720" s="74"/>
    </row>
    <row r="14721" ht="10.5" customHeight="1">
      <c r="A14721" s="61"/>
      <c r="B14721" s="70" t="s">
        <v>16076</v>
      </c>
      <c r="C14721" s="70" t="s">
        <v>1095</v>
      </c>
      <c r="D14721" s="71" t="s">
        <v>525</v>
      </c>
      <c r="E14721" s="72">
        <v>49.27</v>
      </c>
      <c r="F14721" s="73"/>
      <c r="G14721" s="72">
        <f t="shared" si="2481"/>
        <v>0</v>
      </c>
      <c r="H14721" s="61"/>
    </row>
    <row r="14722" ht="10.5" customHeight="1">
      <c r="A14722" s="61"/>
      <c r="B14722" s="84" t="s">
        <v>16077</v>
      </c>
      <c r="C14722" s="85" t="s">
        <v>580</v>
      </c>
      <c r="D14722" s="49"/>
      <c r="E14722" s="49"/>
      <c r="F14722" s="49"/>
      <c r="G14722" s="98">
        <f>SUM(G14723)</f>
        <v>0</v>
      </c>
      <c r="H14722" s="74"/>
    </row>
    <row r="14723" ht="10.5" customHeight="1">
      <c r="A14723" s="61"/>
      <c r="B14723" s="70" t="s">
        <v>16078</v>
      </c>
      <c r="C14723" s="70" t="s">
        <v>1102</v>
      </c>
      <c r="D14723" s="71" t="s">
        <v>525</v>
      </c>
      <c r="E14723" s="72">
        <v>26.2</v>
      </c>
      <c r="F14723" s="73"/>
      <c r="G14723" s="72">
        <f>ROUND(E14723*F14723,2)</f>
        <v>0</v>
      </c>
      <c r="H14723" s="61"/>
    </row>
    <row r="14724" ht="10.5" customHeight="1">
      <c r="A14724" s="61"/>
      <c r="B14724" s="84" t="s">
        <v>16079</v>
      </c>
      <c r="C14724" s="85" t="s">
        <v>410</v>
      </c>
      <c r="D14724" s="49"/>
      <c r="E14724" s="49"/>
      <c r="F14724" s="49"/>
      <c r="G14724" s="98">
        <f>SUM(G14725:G14728)</f>
        <v>0</v>
      </c>
      <c r="H14724" s="74"/>
    </row>
    <row r="14725" ht="10.5" customHeight="1">
      <c r="A14725" s="61"/>
      <c r="B14725" s="70" t="s">
        <v>16080</v>
      </c>
      <c r="C14725" s="70" t="s">
        <v>2073</v>
      </c>
      <c r="D14725" s="71" t="s">
        <v>413</v>
      </c>
      <c r="E14725" s="72">
        <v>0.71</v>
      </c>
      <c r="F14725" s="73"/>
      <c r="G14725" s="72">
        <f t="shared" ref="G14725:G14728" si="2482">ROUND(E14725*F14725,2)</f>
        <v>0</v>
      </c>
      <c r="H14725" s="61"/>
    </row>
    <row r="14726" ht="10.5" customHeight="1">
      <c r="A14726" s="61"/>
      <c r="B14726" s="70" t="s">
        <v>16081</v>
      </c>
      <c r="C14726" s="70" t="s">
        <v>5329</v>
      </c>
      <c r="D14726" s="71" t="s">
        <v>408</v>
      </c>
      <c r="E14726" s="72">
        <v>0.92</v>
      </c>
      <c r="F14726" s="73"/>
      <c r="G14726" s="72">
        <f t="shared" si="2482"/>
        <v>0</v>
      </c>
      <c r="H14726" s="74"/>
    </row>
    <row r="14727" ht="10.5" customHeight="1">
      <c r="A14727" s="61"/>
      <c r="B14727" s="70" t="s">
        <v>16082</v>
      </c>
      <c r="C14727" s="70" t="s">
        <v>421</v>
      </c>
      <c r="D14727" s="71" t="s">
        <v>413</v>
      </c>
      <c r="E14727" s="72">
        <v>0.06</v>
      </c>
      <c r="F14727" s="73"/>
      <c r="G14727" s="72">
        <f t="shared" si="2482"/>
        <v>0</v>
      </c>
      <c r="H14727" s="61"/>
    </row>
    <row r="14728" ht="10.5" customHeight="1">
      <c r="A14728" s="61"/>
      <c r="B14728" s="70" t="s">
        <v>16083</v>
      </c>
      <c r="C14728" s="82" t="s">
        <v>5333</v>
      </c>
      <c r="D14728" s="71" t="s">
        <v>413</v>
      </c>
      <c r="E14728" s="72">
        <v>0.71</v>
      </c>
      <c r="F14728" s="73"/>
      <c r="G14728" s="72">
        <f t="shared" si="2482"/>
        <v>0</v>
      </c>
      <c r="H14728" s="61"/>
    </row>
    <row r="14729" ht="10.5" customHeight="1">
      <c r="A14729" s="61"/>
      <c r="B14729" s="84" t="s">
        <v>16084</v>
      </c>
      <c r="C14729" s="85" t="s">
        <v>427</v>
      </c>
      <c r="D14729" s="49"/>
      <c r="E14729" s="49"/>
      <c r="F14729" s="49"/>
      <c r="G14729" s="98">
        <f>SUM(G14730:G14732)</f>
        <v>0</v>
      </c>
      <c r="H14729" s="87"/>
    </row>
    <row r="14730" ht="10.5" customHeight="1">
      <c r="A14730" s="61"/>
      <c r="B14730" s="70" t="s">
        <v>16085</v>
      </c>
      <c r="C14730" s="70" t="s">
        <v>15755</v>
      </c>
      <c r="D14730" s="71" t="s">
        <v>413</v>
      </c>
      <c r="E14730" s="72">
        <v>0.55</v>
      </c>
      <c r="F14730" s="73"/>
      <c r="G14730" s="72">
        <f t="shared" ref="G14730:G14732" si="2483">ROUND(E14730*F14730,2)</f>
        <v>0</v>
      </c>
      <c r="H14730" s="61"/>
    </row>
    <row r="14731" ht="10.5" customHeight="1">
      <c r="A14731" s="61"/>
      <c r="B14731" s="70" t="s">
        <v>16086</v>
      </c>
      <c r="C14731" s="70" t="s">
        <v>970</v>
      </c>
      <c r="D14731" s="71" t="s">
        <v>413</v>
      </c>
      <c r="E14731" s="72">
        <v>0.11</v>
      </c>
      <c r="F14731" s="73"/>
      <c r="G14731" s="72">
        <f t="shared" si="2483"/>
        <v>0</v>
      </c>
      <c r="H14731" s="74"/>
    </row>
    <row r="14732" ht="10.5" customHeight="1">
      <c r="A14732" s="61"/>
      <c r="B14732" s="70" t="s">
        <v>16087</v>
      </c>
      <c r="C14732" s="70" t="s">
        <v>1113</v>
      </c>
      <c r="D14732" s="71" t="s">
        <v>408</v>
      </c>
      <c r="E14732" s="72">
        <v>1.53</v>
      </c>
      <c r="F14732" s="73"/>
      <c r="G14732" s="72">
        <f t="shared" si="2483"/>
        <v>0</v>
      </c>
      <c r="H14732" s="61"/>
    </row>
    <row r="14733" ht="10.5" customHeight="1">
      <c r="A14733" s="61"/>
      <c r="B14733" s="84" t="s">
        <v>16088</v>
      </c>
      <c r="C14733" s="85" t="s">
        <v>439</v>
      </c>
      <c r="D14733" s="49"/>
      <c r="E14733" s="49"/>
      <c r="F14733" s="49"/>
      <c r="G14733" s="98">
        <f>SUM(G14734:G14739)</f>
        <v>0</v>
      </c>
      <c r="H14733" s="87"/>
    </row>
    <row r="14734" ht="10.5" customHeight="1">
      <c r="A14734" s="61"/>
      <c r="B14734" s="70" t="s">
        <v>16089</v>
      </c>
      <c r="C14734" s="70" t="s">
        <v>991</v>
      </c>
      <c r="D14734" s="71" t="s">
        <v>413</v>
      </c>
      <c r="E14734" s="72">
        <v>0.77</v>
      </c>
      <c r="F14734" s="73"/>
      <c r="G14734" s="72">
        <f t="shared" ref="G14734:G14739" si="2484">ROUND(E14734*F14734,2)</f>
        <v>0</v>
      </c>
      <c r="H14734" s="61"/>
    </row>
    <row r="14735" ht="10.5" customHeight="1">
      <c r="A14735" s="61"/>
      <c r="B14735" s="70" t="s">
        <v>16090</v>
      </c>
      <c r="C14735" s="70" t="s">
        <v>741</v>
      </c>
      <c r="D14735" s="71" t="s">
        <v>408</v>
      </c>
      <c r="E14735" s="72">
        <v>13.08</v>
      </c>
      <c r="F14735" s="73"/>
      <c r="G14735" s="72">
        <f t="shared" si="2484"/>
        <v>0</v>
      </c>
      <c r="H14735" s="74"/>
    </row>
    <row r="14736" ht="10.5" customHeight="1">
      <c r="A14736" s="61"/>
      <c r="B14736" s="70" t="s">
        <v>16091</v>
      </c>
      <c r="C14736" s="70" t="s">
        <v>743</v>
      </c>
      <c r="D14736" s="71" t="s">
        <v>446</v>
      </c>
      <c r="E14736" s="72">
        <v>131.33</v>
      </c>
      <c r="F14736" s="73"/>
      <c r="G14736" s="72">
        <f t="shared" si="2484"/>
        <v>0</v>
      </c>
      <c r="H14736" s="61"/>
    </row>
    <row r="14737" ht="10.5" customHeight="1">
      <c r="A14737" s="61"/>
      <c r="B14737" s="70" t="s">
        <v>16092</v>
      </c>
      <c r="C14737" s="70" t="s">
        <v>996</v>
      </c>
      <c r="D14737" s="71" t="s">
        <v>413</v>
      </c>
      <c r="E14737" s="72">
        <v>0.04</v>
      </c>
      <c r="F14737" s="73"/>
      <c r="G14737" s="72">
        <f t="shared" si="2484"/>
        <v>0</v>
      </c>
      <c r="H14737" s="74"/>
    </row>
    <row r="14738" ht="10.5" customHeight="1">
      <c r="A14738" s="61"/>
      <c r="B14738" s="70" t="s">
        <v>16093</v>
      </c>
      <c r="C14738" s="70" t="s">
        <v>748</v>
      </c>
      <c r="D14738" s="71" t="s">
        <v>408</v>
      </c>
      <c r="E14738" s="72">
        <v>0.51</v>
      </c>
      <c r="F14738" s="73"/>
      <c r="G14738" s="72">
        <f t="shared" si="2484"/>
        <v>0</v>
      </c>
      <c r="H14738" s="61"/>
    </row>
    <row r="14739" ht="10.5" customHeight="1">
      <c r="A14739" s="61"/>
      <c r="B14739" s="70" t="s">
        <v>16094</v>
      </c>
      <c r="C14739" s="70" t="s">
        <v>750</v>
      </c>
      <c r="D14739" s="71" t="s">
        <v>446</v>
      </c>
      <c r="E14739" s="72">
        <v>8.38</v>
      </c>
      <c r="F14739" s="73"/>
      <c r="G14739" s="72">
        <f t="shared" si="2484"/>
        <v>0</v>
      </c>
      <c r="H14739" s="74"/>
    </row>
    <row r="14740" ht="10.5" customHeight="1">
      <c r="A14740" s="61"/>
      <c r="B14740" s="84" t="s">
        <v>16095</v>
      </c>
      <c r="C14740" s="85" t="s">
        <v>1122</v>
      </c>
      <c r="D14740" s="49"/>
      <c r="E14740" s="49"/>
      <c r="F14740" s="49"/>
      <c r="G14740" s="98">
        <f>SUM(G14741:G14743)</f>
        <v>0</v>
      </c>
      <c r="H14740" s="61"/>
    </row>
    <row r="14741" ht="10.5" customHeight="1">
      <c r="A14741" s="61"/>
      <c r="B14741" s="70" t="s">
        <v>16096</v>
      </c>
      <c r="C14741" s="70" t="s">
        <v>1124</v>
      </c>
      <c r="D14741" s="71" t="s">
        <v>408</v>
      </c>
      <c r="E14741" s="72">
        <v>3.19</v>
      </c>
      <c r="F14741" s="73"/>
      <c r="G14741" s="72">
        <f t="shared" ref="G14741:G14743" si="2485">ROUND(E14741*F14741,2)</f>
        <v>0</v>
      </c>
      <c r="H14741" s="74"/>
    </row>
    <row r="14742" ht="10.5" customHeight="1">
      <c r="A14742" s="61"/>
      <c r="B14742" s="70" t="s">
        <v>16097</v>
      </c>
      <c r="C14742" s="70" t="s">
        <v>1126</v>
      </c>
      <c r="D14742" s="71" t="s">
        <v>525</v>
      </c>
      <c r="E14742" s="72">
        <v>67.2</v>
      </c>
      <c r="F14742" s="73"/>
      <c r="G14742" s="72">
        <f t="shared" si="2485"/>
        <v>0</v>
      </c>
      <c r="H14742" s="61"/>
    </row>
    <row r="14743" ht="10.5" customHeight="1">
      <c r="A14743" s="61"/>
      <c r="B14743" s="70" t="s">
        <v>16098</v>
      </c>
      <c r="C14743" s="70" t="s">
        <v>1128</v>
      </c>
      <c r="D14743" s="71" t="s">
        <v>408</v>
      </c>
      <c r="E14743" s="72">
        <v>6.38</v>
      </c>
      <c r="F14743" s="73"/>
      <c r="G14743" s="72">
        <f t="shared" si="2485"/>
        <v>0</v>
      </c>
      <c r="H14743" s="74"/>
    </row>
    <row r="14744" ht="10.5" customHeight="1">
      <c r="A14744" s="61"/>
      <c r="B14744" s="84" t="s">
        <v>16099</v>
      </c>
      <c r="C14744" s="85" t="s">
        <v>484</v>
      </c>
      <c r="D14744" s="49"/>
      <c r="E14744" s="49"/>
      <c r="F14744" s="49"/>
      <c r="G14744" s="98">
        <f>SUM(G14745)</f>
        <v>0</v>
      </c>
      <c r="H14744" s="61"/>
    </row>
    <row r="14745" ht="10.5" customHeight="1">
      <c r="A14745" s="61"/>
      <c r="B14745" s="70" t="s">
        <v>16100</v>
      </c>
      <c r="C14745" s="70" t="s">
        <v>1131</v>
      </c>
      <c r="D14745" s="71" t="s">
        <v>408</v>
      </c>
      <c r="E14745" s="72">
        <v>10.91</v>
      </c>
      <c r="F14745" s="73"/>
      <c r="G14745" s="72">
        <f>ROUND(E14745*F14745,2)</f>
        <v>0</v>
      </c>
      <c r="H14745" s="74"/>
    </row>
    <row r="14746" ht="10.5" customHeight="1">
      <c r="A14746" s="61"/>
      <c r="B14746" s="84" t="s">
        <v>16101</v>
      </c>
      <c r="C14746" s="85" t="s">
        <v>496</v>
      </c>
      <c r="D14746" s="49"/>
      <c r="E14746" s="49"/>
      <c r="F14746" s="49"/>
      <c r="G14746" s="98">
        <f>SUM(G14747)</f>
        <v>0</v>
      </c>
      <c r="H14746" s="61"/>
    </row>
    <row r="14747" ht="10.5" customHeight="1">
      <c r="A14747" s="61"/>
      <c r="B14747" s="70" t="s">
        <v>16102</v>
      </c>
      <c r="C14747" s="70" t="s">
        <v>16103</v>
      </c>
      <c r="D14747" s="71" t="s">
        <v>408</v>
      </c>
      <c r="E14747" s="72">
        <v>9.14</v>
      </c>
      <c r="F14747" s="73"/>
      <c r="G14747" s="72">
        <f>ROUND(E14747*F14747,2)</f>
        <v>0</v>
      </c>
      <c r="H14747" s="74"/>
    </row>
    <row r="14748" ht="10.5" customHeight="1">
      <c r="A14748" s="61"/>
      <c r="B14748" s="84" t="s">
        <v>16104</v>
      </c>
      <c r="C14748" s="85" t="s">
        <v>506</v>
      </c>
      <c r="D14748" s="49"/>
      <c r="E14748" s="49"/>
      <c r="F14748" s="49"/>
      <c r="G14748" s="98">
        <f>SUM(G14749:G14752)</f>
        <v>0</v>
      </c>
      <c r="H14748" s="61"/>
    </row>
    <row r="14749" ht="10.5" customHeight="1">
      <c r="A14749" s="61"/>
      <c r="B14749" s="70" t="s">
        <v>16105</v>
      </c>
      <c r="C14749" s="70" t="s">
        <v>514</v>
      </c>
      <c r="D14749" s="71" t="s">
        <v>311</v>
      </c>
      <c r="E14749" s="72">
        <v>4.0</v>
      </c>
      <c r="F14749" s="73"/>
      <c r="G14749" s="72">
        <f t="shared" ref="G14749:G14752" si="2486">ROUND(E14749*F14749,2)</f>
        <v>0</v>
      </c>
      <c r="H14749" s="87"/>
    </row>
    <row r="14750" ht="10.5" customHeight="1">
      <c r="A14750" s="61"/>
      <c r="B14750" s="70" t="s">
        <v>16106</v>
      </c>
      <c r="C14750" s="70" t="s">
        <v>1138</v>
      </c>
      <c r="D14750" s="71" t="s">
        <v>311</v>
      </c>
      <c r="E14750" s="72">
        <v>1.0</v>
      </c>
      <c r="F14750" s="73"/>
      <c r="G14750" s="72">
        <f t="shared" si="2486"/>
        <v>0</v>
      </c>
      <c r="H14750" s="61"/>
    </row>
    <row r="14751" ht="10.5" customHeight="1">
      <c r="A14751" s="61"/>
      <c r="B14751" s="70" t="s">
        <v>16107</v>
      </c>
      <c r="C14751" s="70" t="s">
        <v>510</v>
      </c>
      <c r="D14751" s="71" t="s">
        <v>311</v>
      </c>
      <c r="E14751" s="72">
        <v>1.0</v>
      </c>
      <c r="F14751" s="73"/>
      <c r="G14751" s="72">
        <f t="shared" si="2486"/>
        <v>0</v>
      </c>
      <c r="H14751" s="74"/>
    </row>
    <row r="14752" ht="10.5" customHeight="1">
      <c r="A14752" s="61"/>
      <c r="B14752" s="70" t="s">
        <v>16108</v>
      </c>
      <c r="C14752" s="70" t="s">
        <v>512</v>
      </c>
      <c r="D14752" s="71" t="s">
        <v>311</v>
      </c>
      <c r="E14752" s="72">
        <v>2.0</v>
      </c>
      <c r="F14752" s="73"/>
      <c r="G14752" s="72">
        <f t="shared" si="2486"/>
        <v>0</v>
      </c>
      <c r="H14752" s="61"/>
    </row>
    <row r="14753" ht="10.5" customHeight="1">
      <c r="A14753" s="61"/>
      <c r="B14753" s="84" t="s">
        <v>16109</v>
      </c>
      <c r="C14753" s="85" t="s">
        <v>516</v>
      </c>
      <c r="D14753" s="49"/>
      <c r="E14753" s="49"/>
      <c r="F14753" s="49"/>
      <c r="G14753" s="98">
        <f>SUM(G14754:G14756)</f>
        <v>0</v>
      </c>
      <c r="H14753" s="61"/>
    </row>
    <row r="14754" ht="10.5" customHeight="1">
      <c r="A14754" s="61"/>
      <c r="B14754" s="70" t="s">
        <v>16110</v>
      </c>
      <c r="C14754" s="70" t="s">
        <v>1143</v>
      </c>
      <c r="D14754" s="71" t="s">
        <v>408</v>
      </c>
      <c r="E14754" s="72">
        <v>6.38</v>
      </c>
      <c r="F14754" s="73"/>
      <c r="G14754" s="72">
        <f t="shared" ref="G14754:G14756" si="2487">ROUND(E14754*F14754,2)</f>
        <v>0</v>
      </c>
      <c r="H14754" s="78"/>
    </row>
    <row r="14755" ht="10.5" customHeight="1">
      <c r="A14755" s="61"/>
      <c r="B14755" s="70" t="s">
        <v>16111</v>
      </c>
      <c r="C14755" s="70" t="s">
        <v>1145</v>
      </c>
      <c r="D14755" s="71" t="s">
        <v>408</v>
      </c>
      <c r="E14755" s="72">
        <v>10.91</v>
      </c>
      <c r="F14755" s="73"/>
      <c r="G14755" s="72">
        <f t="shared" si="2487"/>
        <v>0</v>
      </c>
      <c r="H14755" s="61"/>
    </row>
    <row r="14756" ht="10.5" customHeight="1">
      <c r="A14756" s="61"/>
      <c r="B14756" s="70" t="s">
        <v>16112</v>
      </c>
      <c r="C14756" s="70" t="s">
        <v>518</v>
      </c>
      <c r="D14756" s="71" t="s">
        <v>408</v>
      </c>
      <c r="E14756" s="72">
        <v>9.14</v>
      </c>
      <c r="F14756" s="73"/>
      <c r="G14756" s="72">
        <f t="shared" si="2487"/>
        <v>0</v>
      </c>
      <c r="H14756" s="87"/>
    </row>
    <row r="14757" ht="10.5" customHeight="1">
      <c r="A14757" s="61"/>
      <c r="B14757" s="84" t="s">
        <v>16113</v>
      </c>
      <c r="C14757" s="85" t="s">
        <v>522</v>
      </c>
      <c r="D14757" s="49"/>
      <c r="E14757" s="49"/>
      <c r="F14757" s="49"/>
      <c r="G14757" s="93">
        <f>SUM(G14758:G14761)</f>
        <v>0</v>
      </c>
      <c r="H14757" s="61"/>
    </row>
    <row r="14758" ht="10.5" customHeight="1">
      <c r="A14758" s="61"/>
      <c r="B14758" s="70" t="s">
        <v>16114</v>
      </c>
      <c r="C14758" s="70" t="s">
        <v>1149</v>
      </c>
      <c r="D14758" s="71" t="s">
        <v>525</v>
      </c>
      <c r="E14758" s="72">
        <v>46.4</v>
      </c>
      <c r="F14758" s="73"/>
      <c r="G14758" s="72">
        <f t="shared" ref="G14758:G14761" si="2488">ROUND(E14758*F14758,2)</f>
        <v>0</v>
      </c>
      <c r="H14758" s="74"/>
    </row>
    <row r="14759" ht="10.5" customHeight="1">
      <c r="A14759" s="61"/>
      <c r="B14759" s="70" t="s">
        <v>16115</v>
      </c>
      <c r="C14759" s="70" t="s">
        <v>1151</v>
      </c>
      <c r="D14759" s="71" t="s">
        <v>408</v>
      </c>
      <c r="E14759" s="72">
        <v>1.8800000000000001</v>
      </c>
      <c r="F14759" s="73"/>
      <c r="G14759" s="72">
        <f t="shared" si="2488"/>
        <v>0</v>
      </c>
      <c r="H14759" s="61"/>
    </row>
    <row r="14760" ht="10.5" customHeight="1">
      <c r="A14760" s="61"/>
      <c r="B14760" s="70" t="s">
        <v>16116</v>
      </c>
      <c r="C14760" s="70" t="s">
        <v>529</v>
      </c>
      <c r="D14760" s="71" t="s">
        <v>311</v>
      </c>
      <c r="E14760" s="72">
        <v>1.0</v>
      </c>
      <c r="F14760" s="73"/>
      <c r="G14760" s="72">
        <f t="shared" si="2488"/>
        <v>0</v>
      </c>
      <c r="H14760" s="74"/>
    </row>
    <row r="14761" ht="10.5" customHeight="1">
      <c r="A14761" s="61"/>
      <c r="B14761" s="70" t="s">
        <v>16117</v>
      </c>
      <c r="C14761" s="70" t="s">
        <v>531</v>
      </c>
      <c r="D14761" s="71" t="s">
        <v>408</v>
      </c>
      <c r="E14761" s="72">
        <v>15.120000000000001</v>
      </c>
      <c r="F14761" s="73"/>
      <c r="G14761" s="72">
        <f t="shared" si="2488"/>
        <v>0</v>
      </c>
      <c r="H14761" s="61"/>
    </row>
    <row r="14762" ht="10.5" customHeight="1">
      <c r="A14762" s="61"/>
      <c r="B14762" s="79" t="s">
        <v>16118</v>
      </c>
      <c r="C14762" s="83" t="s">
        <v>1155</v>
      </c>
      <c r="D14762" s="49"/>
      <c r="E14762" s="49"/>
      <c r="F14762" s="49"/>
      <c r="G14762" s="81">
        <f>+G14763</f>
        <v>0</v>
      </c>
      <c r="H14762" s="87"/>
    </row>
    <row r="14763" ht="10.5" customHeight="1">
      <c r="A14763" s="61"/>
      <c r="B14763" s="70" t="s">
        <v>16119</v>
      </c>
      <c r="C14763" s="70" t="s">
        <v>1157</v>
      </c>
      <c r="D14763" s="71" t="s">
        <v>408</v>
      </c>
      <c r="E14763" s="72">
        <v>16.43</v>
      </c>
      <c r="F14763" s="73"/>
      <c r="G14763" s="72">
        <f>ROUND(E14763*F14763,2)</f>
        <v>0</v>
      </c>
      <c r="H14763" s="61"/>
    </row>
    <row r="14764" ht="15.0" customHeight="1">
      <c r="A14764" s="61"/>
      <c r="B14764" s="75" t="s">
        <v>101</v>
      </c>
      <c r="C14764" s="109" t="s">
        <v>16120</v>
      </c>
      <c r="D14764" s="49"/>
      <c r="E14764" s="49"/>
      <c r="F14764" s="49"/>
      <c r="G14764" s="77">
        <f>+G14765+G14768+G14922+G14956+G14998</f>
        <v>0</v>
      </c>
      <c r="H14764" s="74"/>
    </row>
    <row r="14765" ht="10.5" customHeight="1">
      <c r="A14765" s="61"/>
      <c r="B14765" s="79" t="s">
        <v>16121</v>
      </c>
      <c r="C14765" s="83" t="s">
        <v>405</v>
      </c>
      <c r="D14765" s="49"/>
      <c r="E14765" s="49"/>
      <c r="F14765" s="49"/>
      <c r="G14765" s="81">
        <f>SUM(G14766:G14767)</f>
        <v>0</v>
      </c>
      <c r="H14765" s="61"/>
    </row>
    <row r="14766" ht="10.5" customHeight="1">
      <c r="A14766" s="61"/>
      <c r="B14766" s="70" t="s">
        <v>16122</v>
      </c>
      <c r="C14766" s="70" t="s">
        <v>15805</v>
      </c>
      <c r="D14766" s="71" t="s">
        <v>311</v>
      </c>
      <c r="E14766" s="72">
        <v>1.0</v>
      </c>
      <c r="F14766" s="73"/>
      <c r="G14766" s="72">
        <f t="shared" ref="G14766:G14767" si="2489">ROUND(E14766*F14766,2)</f>
        <v>0</v>
      </c>
      <c r="H14766" s="74"/>
    </row>
    <row r="14767" ht="10.5" customHeight="1">
      <c r="A14767" s="61"/>
      <c r="B14767" s="70" t="s">
        <v>16123</v>
      </c>
      <c r="C14767" s="70" t="s">
        <v>15807</v>
      </c>
      <c r="D14767" s="71" t="s">
        <v>311</v>
      </c>
      <c r="E14767" s="72">
        <v>1.0</v>
      </c>
      <c r="F14767" s="73"/>
      <c r="G14767" s="72">
        <f t="shared" si="2489"/>
        <v>0</v>
      </c>
      <c r="H14767" s="61"/>
    </row>
    <row r="14768" ht="14.25" customHeight="1">
      <c r="A14768" s="61"/>
      <c r="B14768" s="79" t="s">
        <v>16124</v>
      </c>
      <c r="C14768" s="83" t="s">
        <v>16125</v>
      </c>
      <c r="D14768" s="49"/>
      <c r="E14768" s="49"/>
      <c r="F14768" s="49"/>
      <c r="G14768" s="81">
        <f>+G14769+G14772+G14783+G14789+G14793+G14824+G14826+G14834+G14839+G14841+G14852+G14858+G14865+G14870+G14879</f>
        <v>0</v>
      </c>
      <c r="H14768" s="74"/>
    </row>
    <row r="14769" ht="10.5" customHeight="1">
      <c r="A14769" s="61"/>
      <c r="B14769" s="84" t="s">
        <v>16126</v>
      </c>
      <c r="C14769" s="85" t="s">
        <v>405</v>
      </c>
      <c r="D14769" s="49"/>
      <c r="E14769" s="49"/>
      <c r="F14769" s="49"/>
      <c r="G14769" s="93">
        <f>SUM(G14770:G14771)</f>
        <v>0</v>
      </c>
      <c r="H14769" s="61"/>
    </row>
    <row r="14770" ht="10.5" customHeight="1">
      <c r="A14770" s="61"/>
      <c r="B14770" s="70" t="s">
        <v>16127</v>
      </c>
      <c r="C14770" s="70" t="s">
        <v>667</v>
      </c>
      <c r="D14770" s="71" t="s">
        <v>408</v>
      </c>
      <c r="E14770" s="72">
        <v>101.04</v>
      </c>
      <c r="F14770" s="73"/>
      <c r="G14770" s="72">
        <f t="shared" ref="G14770:G14771" si="2490">ROUND(E14770*F14770,2)</f>
        <v>0</v>
      </c>
      <c r="H14770" s="74"/>
    </row>
    <row r="14771" ht="10.5" customHeight="1">
      <c r="A14771" s="61"/>
      <c r="B14771" s="70" t="s">
        <v>16128</v>
      </c>
      <c r="C14771" s="70" t="s">
        <v>669</v>
      </c>
      <c r="D14771" s="71" t="s">
        <v>408</v>
      </c>
      <c r="E14771" s="72">
        <v>101.04</v>
      </c>
      <c r="F14771" s="73"/>
      <c r="G14771" s="72">
        <f t="shared" si="2490"/>
        <v>0</v>
      </c>
      <c r="H14771" s="61"/>
    </row>
    <row r="14772" ht="10.5" customHeight="1">
      <c r="A14772" s="61"/>
      <c r="B14772" s="84" t="s">
        <v>16129</v>
      </c>
      <c r="C14772" s="85" t="s">
        <v>15534</v>
      </c>
      <c r="D14772" s="49"/>
      <c r="E14772" s="49"/>
      <c r="F14772" s="49"/>
      <c r="G14772" s="93">
        <f>SUM(G14773:G14782)</f>
        <v>0</v>
      </c>
      <c r="H14772" s="61"/>
    </row>
    <row r="14773" ht="10.5" customHeight="1">
      <c r="A14773" s="61"/>
      <c r="B14773" s="70" t="s">
        <v>16130</v>
      </c>
      <c r="C14773" s="70" t="s">
        <v>673</v>
      </c>
      <c r="D14773" s="71" t="s">
        <v>311</v>
      </c>
      <c r="E14773" s="72">
        <v>3.0</v>
      </c>
      <c r="F14773" s="73"/>
      <c r="G14773" s="72">
        <f t="shared" ref="G14773:G14782" si="2491">ROUND(E14773*F14773,2)</f>
        <v>0</v>
      </c>
      <c r="H14773" s="87"/>
    </row>
    <row r="14774" ht="10.5" customHeight="1">
      <c r="A14774" s="61"/>
      <c r="B14774" s="70" t="s">
        <v>16131</v>
      </c>
      <c r="C14774" s="70" t="s">
        <v>675</v>
      </c>
      <c r="D14774" s="71" t="s">
        <v>408</v>
      </c>
      <c r="E14774" s="72">
        <v>1.11</v>
      </c>
      <c r="F14774" s="73"/>
      <c r="G14774" s="72">
        <f t="shared" si="2491"/>
        <v>0</v>
      </c>
      <c r="H14774" s="61"/>
    </row>
    <row r="14775" ht="10.5" customHeight="1">
      <c r="A14775" s="61"/>
      <c r="B14775" s="70" t="s">
        <v>16132</v>
      </c>
      <c r="C14775" s="70" t="s">
        <v>679</v>
      </c>
      <c r="D14775" s="71" t="s">
        <v>311</v>
      </c>
      <c r="E14775" s="72">
        <v>1.0</v>
      </c>
      <c r="F14775" s="73"/>
      <c r="G14775" s="72">
        <f t="shared" si="2491"/>
        <v>0</v>
      </c>
      <c r="H14775" s="74"/>
    </row>
    <row r="14776" ht="10.5" customHeight="1">
      <c r="A14776" s="61"/>
      <c r="B14776" s="70" t="s">
        <v>16133</v>
      </c>
      <c r="C14776" s="70" t="s">
        <v>681</v>
      </c>
      <c r="D14776" s="71" t="s">
        <v>408</v>
      </c>
      <c r="E14776" s="72">
        <v>38.03</v>
      </c>
      <c r="F14776" s="73"/>
      <c r="G14776" s="72">
        <f t="shared" si="2491"/>
        <v>0</v>
      </c>
      <c r="H14776" s="61"/>
    </row>
    <row r="14777" ht="10.5" customHeight="1">
      <c r="A14777" s="61"/>
      <c r="B14777" s="70" t="s">
        <v>16134</v>
      </c>
      <c r="C14777" s="70" t="s">
        <v>584</v>
      </c>
      <c r="D14777" s="71" t="s">
        <v>413</v>
      </c>
      <c r="E14777" s="72">
        <v>3.93</v>
      </c>
      <c r="F14777" s="73"/>
      <c r="G14777" s="72">
        <f t="shared" si="2491"/>
        <v>0</v>
      </c>
      <c r="H14777" s="74"/>
    </row>
    <row r="14778" ht="10.5" customHeight="1">
      <c r="A14778" s="61"/>
      <c r="B14778" s="70" t="s">
        <v>16135</v>
      </c>
      <c r="C14778" s="70" t="s">
        <v>684</v>
      </c>
      <c r="D14778" s="71" t="s">
        <v>408</v>
      </c>
      <c r="E14778" s="72">
        <v>59.64</v>
      </c>
      <c r="F14778" s="73"/>
      <c r="G14778" s="72">
        <f t="shared" si="2491"/>
        <v>0</v>
      </c>
      <c r="H14778" s="61"/>
    </row>
    <row r="14779" ht="10.5" customHeight="1">
      <c r="A14779" s="61"/>
      <c r="B14779" s="70" t="s">
        <v>16136</v>
      </c>
      <c r="C14779" s="70" t="s">
        <v>686</v>
      </c>
      <c r="D14779" s="71" t="s">
        <v>413</v>
      </c>
      <c r="E14779" s="72">
        <v>2.94</v>
      </c>
      <c r="F14779" s="73"/>
      <c r="G14779" s="72">
        <f t="shared" si="2491"/>
        <v>0</v>
      </c>
      <c r="H14779" s="74"/>
    </row>
    <row r="14780" ht="10.5" customHeight="1">
      <c r="A14780" s="61"/>
      <c r="B14780" s="70" t="s">
        <v>16137</v>
      </c>
      <c r="C14780" s="70" t="s">
        <v>688</v>
      </c>
      <c r="D14780" s="71" t="s">
        <v>413</v>
      </c>
      <c r="E14780" s="72">
        <v>23.0</v>
      </c>
      <c r="F14780" s="73"/>
      <c r="G14780" s="72">
        <f t="shared" si="2491"/>
        <v>0</v>
      </c>
      <c r="H14780" s="61"/>
    </row>
    <row r="14781" ht="10.5" customHeight="1">
      <c r="A14781" s="61"/>
      <c r="B14781" s="70" t="s">
        <v>16138</v>
      </c>
      <c r="C14781" s="70" t="s">
        <v>690</v>
      </c>
      <c r="D14781" s="71" t="s">
        <v>408</v>
      </c>
      <c r="E14781" s="72">
        <v>2.8000000000000003</v>
      </c>
      <c r="F14781" s="73"/>
      <c r="G14781" s="72">
        <f t="shared" si="2491"/>
        <v>0</v>
      </c>
      <c r="H14781" s="87"/>
    </row>
    <row r="14782" ht="10.5" customHeight="1">
      <c r="A14782" s="61"/>
      <c r="B14782" s="70" t="s">
        <v>16139</v>
      </c>
      <c r="C14782" s="70" t="s">
        <v>594</v>
      </c>
      <c r="D14782" s="71" t="s">
        <v>413</v>
      </c>
      <c r="E14782" s="72">
        <v>49.230000000000004</v>
      </c>
      <c r="F14782" s="73"/>
      <c r="G14782" s="72">
        <f t="shared" si="2491"/>
        <v>0</v>
      </c>
      <c r="H14782" s="61"/>
    </row>
    <row r="14783" ht="10.5" customHeight="1">
      <c r="A14783" s="61"/>
      <c r="B14783" s="84" t="s">
        <v>16140</v>
      </c>
      <c r="C14783" s="85" t="s">
        <v>410</v>
      </c>
      <c r="D14783" s="49"/>
      <c r="E14783" s="49"/>
      <c r="F14783" s="49"/>
      <c r="G14783" s="93">
        <f>SUM(G14784:G14788)</f>
        <v>0</v>
      </c>
      <c r="H14783" s="74"/>
    </row>
    <row r="14784" ht="10.5" customHeight="1">
      <c r="A14784" s="61"/>
      <c r="B14784" s="70" t="s">
        <v>16141</v>
      </c>
      <c r="C14784" s="70" t="s">
        <v>1772</v>
      </c>
      <c r="D14784" s="71" t="s">
        <v>413</v>
      </c>
      <c r="E14784" s="72">
        <v>111.87</v>
      </c>
      <c r="F14784" s="73"/>
      <c r="G14784" s="72">
        <f t="shared" ref="G14784:G14788" si="2492">ROUND(E14784*F14784,2)</f>
        <v>0</v>
      </c>
      <c r="H14784" s="61"/>
    </row>
    <row r="14785" ht="10.5" customHeight="1">
      <c r="A14785" s="61"/>
      <c r="B14785" s="70" t="s">
        <v>16142</v>
      </c>
      <c r="C14785" s="70" t="s">
        <v>5329</v>
      </c>
      <c r="D14785" s="71" t="s">
        <v>408</v>
      </c>
      <c r="E14785" s="72">
        <v>54.82</v>
      </c>
      <c r="F14785" s="73"/>
      <c r="G14785" s="72">
        <f t="shared" si="2492"/>
        <v>0</v>
      </c>
      <c r="H14785" s="74"/>
    </row>
    <row r="14786" ht="10.5" customHeight="1">
      <c r="A14786" s="61"/>
      <c r="B14786" s="70" t="s">
        <v>16143</v>
      </c>
      <c r="C14786" s="70" t="s">
        <v>15828</v>
      </c>
      <c r="D14786" s="71" t="s">
        <v>413</v>
      </c>
      <c r="E14786" s="72">
        <v>27.41</v>
      </c>
      <c r="F14786" s="73"/>
      <c r="G14786" s="72">
        <f t="shared" si="2492"/>
        <v>0</v>
      </c>
      <c r="H14786" s="61"/>
    </row>
    <row r="14787" ht="10.5" customHeight="1">
      <c r="A14787" s="61"/>
      <c r="B14787" s="70" t="s">
        <v>16144</v>
      </c>
      <c r="C14787" s="70" t="s">
        <v>421</v>
      </c>
      <c r="D14787" s="71" t="s">
        <v>413</v>
      </c>
      <c r="E14787" s="72">
        <v>32.12</v>
      </c>
      <c r="F14787" s="73"/>
      <c r="G14787" s="72">
        <f t="shared" si="2492"/>
        <v>0</v>
      </c>
      <c r="H14787" s="74"/>
    </row>
    <row r="14788" ht="10.5" customHeight="1">
      <c r="A14788" s="61"/>
      <c r="B14788" s="70" t="s">
        <v>16145</v>
      </c>
      <c r="C14788" s="82" t="s">
        <v>5333</v>
      </c>
      <c r="D14788" s="71" t="s">
        <v>413</v>
      </c>
      <c r="E14788" s="72">
        <v>111.87</v>
      </c>
      <c r="F14788" s="73"/>
      <c r="G14788" s="72">
        <f t="shared" si="2492"/>
        <v>0</v>
      </c>
      <c r="H14788" s="61"/>
    </row>
    <row r="14789" ht="10.5" customHeight="1">
      <c r="A14789" s="61"/>
      <c r="B14789" s="84" t="s">
        <v>16146</v>
      </c>
      <c r="C14789" s="85" t="s">
        <v>427</v>
      </c>
      <c r="D14789" s="49"/>
      <c r="E14789" s="49"/>
      <c r="F14789" s="49"/>
      <c r="G14789" s="93">
        <f>SUM(G14790:G14792)</f>
        <v>0</v>
      </c>
      <c r="H14789" s="74"/>
    </row>
    <row r="14790" ht="10.5" customHeight="1">
      <c r="A14790" s="61"/>
      <c r="B14790" s="70" t="s">
        <v>16147</v>
      </c>
      <c r="C14790" s="70" t="s">
        <v>429</v>
      </c>
      <c r="D14790" s="71" t="s">
        <v>413</v>
      </c>
      <c r="E14790" s="72">
        <v>2.23</v>
      </c>
      <c r="F14790" s="73"/>
      <c r="G14790" s="72">
        <f t="shared" ref="G14790:G14792" si="2493">ROUND(E14790*F14790,2)</f>
        <v>0</v>
      </c>
      <c r="H14790" s="61"/>
    </row>
    <row r="14791" ht="10.5" customHeight="1">
      <c r="A14791" s="61"/>
      <c r="B14791" s="70" t="s">
        <v>16148</v>
      </c>
      <c r="C14791" s="70" t="s">
        <v>967</v>
      </c>
      <c r="D14791" s="71" t="s">
        <v>413</v>
      </c>
      <c r="E14791" s="72">
        <v>1.47</v>
      </c>
      <c r="F14791" s="73"/>
      <c r="G14791" s="72">
        <f t="shared" si="2493"/>
        <v>0</v>
      </c>
      <c r="H14791" s="74"/>
    </row>
    <row r="14792" ht="10.5" customHeight="1">
      <c r="A14792" s="61"/>
      <c r="B14792" s="70" t="s">
        <v>16149</v>
      </c>
      <c r="C14792" s="70" t="s">
        <v>15755</v>
      </c>
      <c r="D14792" s="71" t="s">
        <v>413</v>
      </c>
      <c r="E14792" s="72">
        <v>26.0</v>
      </c>
      <c r="F14792" s="73"/>
      <c r="G14792" s="72">
        <f t="shared" si="2493"/>
        <v>0</v>
      </c>
      <c r="H14792" s="61"/>
    </row>
    <row r="14793" ht="12.0" customHeight="1">
      <c r="A14793" s="61"/>
      <c r="B14793" s="84" t="s">
        <v>16150</v>
      </c>
      <c r="C14793" s="85" t="s">
        <v>439</v>
      </c>
      <c r="D14793" s="49"/>
      <c r="E14793" s="49"/>
      <c r="F14793" s="49"/>
      <c r="G14793" s="86">
        <f>+G14794+G14797+G14801+G14805+G14809+G14813+G14819</f>
        <v>0</v>
      </c>
      <c r="H14793" s="74"/>
    </row>
    <row r="14794" ht="10.5" customHeight="1">
      <c r="A14794" s="61"/>
      <c r="B14794" s="88" t="s">
        <v>16151</v>
      </c>
      <c r="C14794" s="89" t="s">
        <v>705</v>
      </c>
      <c r="D14794" s="49"/>
      <c r="E14794" s="49"/>
      <c r="F14794" s="49"/>
      <c r="G14794" s="90">
        <f>SUM(G14795:G14796)</f>
        <v>0</v>
      </c>
      <c r="H14794" s="61"/>
    </row>
    <row r="14795" ht="10.5" customHeight="1">
      <c r="A14795" s="61"/>
      <c r="B14795" s="70" t="s">
        <v>16152</v>
      </c>
      <c r="C14795" s="70" t="s">
        <v>707</v>
      </c>
      <c r="D14795" s="71" t="s">
        <v>413</v>
      </c>
      <c r="E14795" s="72">
        <v>11.16</v>
      </c>
      <c r="F14795" s="73"/>
      <c r="G14795" s="72">
        <f t="shared" ref="G14795:G14796" si="2494">ROUND(E14795*F14795,2)</f>
        <v>0</v>
      </c>
      <c r="H14795" s="87"/>
    </row>
    <row r="14796" ht="10.5" customHeight="1">
      <c r="A14796" s="61"/>
      <c r="B14796" s="70" t="s">
        <v>16153</v>
      </c>
      <c r="C14796" s="70" t="s">
        <v>709</v>
      </c>
      <c r="D14796" s="71" t="s">
        <v>446</v>
      </c>
      <c r="E14796" s="72">
        <v>414.94</v>
      </c>
      <c r="F14796" s="73"/>
      <c r="G14796" s="72">
        <f t="shared" si="2494"/>
        <v>0</v>
      </c>
      <c r="H14796" s="61"/>
    </row>
    <row r="14797" ht="10.5" customHeight="1">
      <c r="A14797" s="61"/>
      <c r="B14797" s="88" t="s">
        <v>16154</v>
      </c>
      <c r="C14797" s="89" t="s">
        <v>15559</v>
      </c>
      <c r="D14797" s="49"/>
      <c r="E14797" s="49"/>
      <c r="F14797" s="49"/>
      <c r="G14797" s="90">
        <f>SUM(G14798:G14800)</f>
        <v>0</v>
      </c>
      <c r="H14797" s="74"/>
    </row>
    <row r="14798" ht="10.5" customHeight="1">
      <c r="A14798" s="61"/>
      <c r="B14798" s="70" t="s">
        <v>16155</v>
      </c>
      <c r="C14798" s="70" t="s">
        <v>713</v>
      </c>
      <c r="D14798" s="71" t="s">
        <v>413</v>
      </c>
      <c r="E14798" s="72">
        <v>7.97</v>
      </c>
      <c r="F14798" s="73"/>
      <c r="G14798" s="72">
        <f t="shared" ref="G14798:G14800" si="2495">ROUND(E14798*F14798,2)</f>
        <v>0</v>
      </c>
      <c r="H14798" s="61"/>
    </row>
    <row r="14799" ht="10.5" customHeight="1">
      <c r="A14799" s="61"/>
      <c r="B14799" s="70" t="s">
        <v>16156</v>
      </c>
      <c r="C14799" s="70" t="s">
        <v>715</v>
      </c>
      <c r="D14799" s="71" t="s">
        <v>408</v>
      </c>
      <c r="E14799" s="72">
        <v>63.78</v>
      </c>
      <c r="F14799" s="73"/>
      <c r="G14799" s="72">
        <f t="shared" si="2495"/>
        <v>0</v>
      </c>
      <c r="H14799" s="74"/>
    </row>
    <row r="14800" ht="10.5" customHeight="1">
      <c r="A14800" s="61"/>
      <c r="B14800" s="70" t="s">
        <v>16157</v>
      </c>
      <c r="C14800" s="70" t="s">
        <v>717</v>
      </c>
      <c r="D14800" s="71" t="s">
        <v>446</v>
      </c>
      <c r="E14800" s="72">
        <v>1133.14</v>
      </c>
      <c r="F14800" s="73"/>
      <c r="G14800" s="72">
        <f t="shared" si="2495"/>
        <v>0</v>
      </c>
      <c r="H14800" s="61"/>
    </row>
    <row r="14801" ht="10.5" customHeight="1">
      <c r="A14801" s="61"/>
      <c r="B14801" s="88" t="s">
        <v>16158</v>
      </c>
      <c r="C14801" s="89" t="s">
        <v>984</v>
      </c>
      <c r="D14801" s="49"/>
      <c r="E14801" s="49"/>
      <c r="F14801" s="49"/>
      <c r="G14801" s="90">
        <f>SUM(G14802:G14804)</f>
        <v>0</v>
      </c>
      <c r="H14801" s="74"/>
    </row>
    <row r="14802" ht="10.5" customHeight="1">
      <c r="A14802" s="61"/>
      <c r="B14802" s="70" t="s">
        <v>16159</v>
      </c>
      <c r="C14802" s="70" t="s">
        <v>981</v>
      </c>
      <c r="D14802" s="71" t="s">
        <v>413</v>
      </c>
      <c r="E14802" s="72">
        <v>2.95</v>
      </c>
      <c r="F14802" s="73"/>
      <c r="G14802" s="72">
        <f t="shared" ref="G14802:G14804" si="2496">ROUND(E14802*F14802,2)</f>
        <v>0</v>
      </c>
      <c r="H14802" s="61"/>
    </row>
    <row r="14803" ht="10.5" customHeight="1">
      <c r="A14803" s="61"/>
      <c r="B14803" s="70" t="s">
        <v>16160</v>
      </c>
      <c r="C14803" s="70" t="s">
        <v>987</v>
      </c>
      <c r="D14803" s="71" t="s">
        <v>408</v>
      </c>
      <c r="E14803" s="72">
        <v>2.14</v>
      </c>
      <c r="F14803" s="73"/>
      <c r="G14803" s="72">
        <f t="shared" si="2496"/>
        <v>0</v>
      </c>
      <c r="H14803" s="87"/>
    </row>
    <row r="14804" ht="10.5" customHeight="1">
      <c r="A14804" s="61"/>
      <c r="B14804" s="70" t="s">
        <v>16161</v>
      </c>
      <c r="C14804" s="70" t="s">
        <v>470</v>
      </c>
      <c r="D14804" s="71" t="s">
        <v>446</v>
      </c>
      <c r="E14804" s="72">
        <v>145.88</v>
      </c>
      <c r="F14804" s="73"/>
      <c r="G14804" s="72">
        <f t="shared" si="2496"/>
        <v>0</v>
      </c>
      <c r="H14804" s="61"/>
    </row>
    <row r="14805" ht="10.5" customHeight="1">
      <c r="A14805" s="61"/>
      <c r="B14805" s="88" t="s">
        <v>16162</v>
      </c>
      <c r="C14805" s="89" t="s">
        <v>737</v>
      </c>
      <c r="D14805" s="49"/>
      <c r="E14805" s="49"/>
      <c r="F14805" s="49"/>
      <c r="G14805" s="90">
        <f>SUM(G14806:G14808)</f>
        <v>0</v>
      </c>
      <c r="H14805" s="74"/>
    </row>
    <row r="14806" ht="10.5" customHeight="1">
      <c r="A14806" s="61"/>
      <c r="B14806" s="70" t="s">
        <v>16163</v>
      </c>
      <c r="C14806" s="70" t="s">
        <v>739</v>
      </c>
      <c r="D14806" s="71" t="s">
        <v>413</v>
      </c>
      <c r="E14806" s="72">
        <v>10.66</v>
      </c>
      <c r="F14806" s="73"/>
      <c r="G14806" s="72">
        <f t="shared" ref="G14806:G14808" si="2497">ROUND(E14806*F14806,2)</f>
        <v>0</v>
      </c>
      <c r="H14806" s="61"/>
    </row>
    <row r="14807" ht="10.5" customHeight="1">
      <c r="A14807" s="61"/>
      <c r="B14807" s="70" t="s">
        <v>16164</v>
      </c>
      <c r="C14807" s="70" t="s">
        <v>741</v>
      </c>
      <c r="D14807" s="71" t="s">
        <v>408</v>
      </c>
      <c r="E14807" s="72">
        <v>119.7</v>
      </c>
      <c r="F14807" s="73"/>
      <c r="G14807" s="72">
        <f t="shared" si="2497"/>
        <v>0</v>
      </c>
      <c r="H14807" s="87"/>
    </row>
    <row r="14808" ht="10.5" customHeight="1">
      <c r="A14808" s="61"/>
      <c r="B14808" s="70" t="s">
        <v>16165</v>
      </c>
      <c r="C14808" s="70" t="s">
        <v>743</v>
      </c>
      <c r="D14808" s="71" t="s">
        <v>446</v>
      </c>
      <c r="E14808" s="72">
        <v>1432.8</v>
      </c>
      <c r="F14808" s="73"/>
      <c r="G14808" s="72">
        <f t="shared" si="2497"/>
        <v>0</v>
      </c>
      <c r="H14808" s="61"/>
    </row>
    <row r="14809" ht="10.5" customHeight="1">
      <c r="A14809" s="61"/>
      <c r="B14809" s="88" t="s">
        <v>16166</v>
      </c>
      <c r="C14809" s="89" t="s">
        <v>624</v>
      </c>
      <c r="D14809" s="49"/>
      <c r="E14809" s="49"/>
      <c r="F14809" s="49"/>
      <c r="G14809" s="90">
        <f>SUM(G14810:G14812)</f>
        <v>0</v>
      </c>
      <c r="H14809" s="74"/>
    </row>
    <row r="14810" ht="10.5" customHeight="1">
      <c r="A14810" s="61"/>
      <c r="B14810" s="70" t="s">
        <v>16167</v>
      </c>
      <c r="C14810" s="70" t="s">
        <v>746</v>
      </c>
      <c r="D14810" s="71" t="s">
        <v>413</v>
      </c>
      <c r="E14810" s="72">
        <v>6.42</v>
      </c>
      <c r="F14810" s="73"/>
      <c r="G14810" s="72">
        <f t="shared" ref="G14810:G14812" si="2498">ROUND(E14810*F14810,2)</f>
        <v>0</v>
      </c>
      <c r="H14810" s="61"/>
    </row>
    <row r="14811" ht="10.5" customHeight="1">
      <c r="A14811" s="61"/>
      <c r="B14811" s="70" t="s">
        <v>16168</v>
      </c>
      <c r="C14811" s="70" t="s">
        <v>748</v>
      </c>
      <c r="D14811" s="71" t="s">
        <v>408</v>
      </c>
      <c r="E14811" s="72">
        <v>69.72</v>
      </c>
      <c r="F14811" s="73"/>
      <c r="G14811" s="72">
        <f t="shared" si="2498"/>
        <v>0</v>
      </c>
      <c r="H14811" s="87"/>
    </row>
    <row r="14812" ht="10.5" customHeight="1">
      <c r="A14812" s="61"/>
      <c r="B14812" s="70" t="s">
        <v>16169</v>
      </c>
      <c r="C14812" s="70" t="s">
        <v>750</v>
      </c>
      <c r="D14812" s="71" t="s">
        <v>446</v>
      </c>
      <c r="E14812" s="72">
        <v>1037.19</v>
      </c>
      <c r="F14812" s="73"/>
      <c r="G14812" s="72">
        <f t="shared" si="2498"/>
        <v>0</v>
      </c>
      <c r="H14812" s="61"/>
    </row>
    <row r="14813" ht="10.5" customHeight="1">
      <c r="A14813" s="61"/>
      <c r="B14813" s="88" t="s">
        <v>16170</v>
      </c>
      <c r="C14813" s="89" t="s">
        <v>1000</v>
      </c>
      <c r="D14813" s="49"/>
      <c r="E14813" s="49"/>
      <c r="F14813" s="49"/>
      <c r="G14813" s="90">
        <f>SUM(G14814:G14818)</f>
        <v>0</v>
      </c>
      <c r="H14813" s="74"/>
    </row>
    <row r="14814" ht="10.5" customHeight="1">
      <c r="A14814" s="61"/>
      <c r="B14814" s="70" t="s">
        <v>16171</v>
      </c>
      <c r="C14814" s="70" t="s">
        <v>754</v>
      </c>
      <c r="D14814" s="71" t="s">
        <v>413</v>
      </c>
      <c r="E14814" s="72">
        <v>5.53</v>
      </c>
      <c r="F14814" s="73"/>
      <c r="G14814" s="72">
        <f t="shared" ref="G14814:G14818" si="2499">ROUND(E14814*F14814,2)</f>
        <v>0</v>
      </c>
      <c r="H14814" s="61"/>
    </row>
    <row r="14815" ht="10.5" customHeight="1">
      <c r="A14815" s="61"/>
      <c r="B14815" s="70" t="s">
        <v>16172</v>
      </c>
      <c r="C14815" s="70" t="s">
        <v>756</v>
      </c>
      <c r="D14815" s="71" t="s">
        <v>408</v>
      </c>
      <c r="E14815" s="72">
        <v>63.160000000000004</v>
      </c>
      <c r="F14815" s="73"/>
      <c r="G14815" s="72">
        <f t="shared" si="2499"/>
        <v>0</v>
      </c>
      <c r="H14815" s="74"/>
    </row>
    <row r="14816" ht="10.5" customHeight="1">
      <c r="A14816" s="61"/>
      <c r="B14816" s="70" t="s">
        <v>16173</v>
      </c>
      <c r="C14816" s="70" t="s">
        <v>758</v>
      </c>
      <c r="D14816" s="71" t="s">
        <v>446</v>
      </c>
      <c r="E14816" s="72">
        <v>361.62</v>
      </c>
      <c r="F14816" s="73"/>
      <c r="G14816" s="72">
        <f t="shared" si="2499"/>
        <v>0</v>
      </c>
      <c r="H14816" s="61"/>
    </row>
    <row r="14817" ht="10.5" customHeight="1">
      <c r="A14817" s="61"/>
      <c r="B14817" s="70" t="s">
        <v>16174</v>
      </c>
      <c r="C14817" s="70" t="s">
        <v>1006</v>
      </c>
      <c r="D14817" s="71" t="s">
        <v>311</v>
      </c>
      <c r="E14817" s="72">
        <v>553.0</v>
      </c>
      <c r="F14817" s="73"/>
      <c r="G14817" s="72">
        <f t="shared" si="2499"/>
        <v>0</v>
      </c>
      <c r="H14817" s="74"/>
    </row>
    <row r="14818" ht="10.5" customHeight="1">
      <c r="A14818" s="61"/>
      <c r="B14818" s="70" t="s">
        <v>16175</v>
      </c>
      <c r="C14818" s="70" t="s">
        <v>762</v>
      </c>
      <c r="D14818" s="71" t="s">
        <v>408</v>
      </c>
      <c r="E14818" s="72">
        <v>79.62</v>
      </c>
      <c r="F14818" s="73"/>
      <c r="G14818" s="72">
        <f t="shared" si="2499"/>
        <v>0</v>
      </c>
      <c r="H14818" s="61"/>
    </row>
    <row r="14819" ht="10.5" customHeight="1">
      <c r="A14819" s="61"/>
      <c r="B14819" s="88" t="s">
        <v>16176</v>
      </c>
      <c r="C14819" s="89" t="s">
        <v>764</v>
      </c>
      <c r="D14819" s="49"/>
      <c r="E14819" s="49"/>
      <c r="F14819" s="49"/>
      <c r="G14819" s="90">
        <f>SUM(G14820:G14823)</f>
        <v>0</v>
      </c>
      <c r="H14819" s="74"/>
    </row>
    <row r="14820" ht="10.5" customHeight="1">
      <c r="A14820" s="61"/>
      <c r="B14820" s="70" t="s">
        <v>16177</v>
      </c>
      <c r="C14820" s="70" t="s">
        <v>3609</v>
      </c>
      <c r="D14820" s="71" t="s">
        <v>413</v>
      </c>
      <c r="E14820" s="72">
        <v>0.19</v>
      </c>
      <c r="F14820" s="73"/>
      <c r="G14820" s="72">
        <f t="shared" ref="G14820:G14823" si="2500">ROUND(E14820*F14820,2)</f>
        <v>0</v>
      </c>
      <c r="H14820" s="61"/>
    </row>
    <row r="14821" ht="10.5" customHeight="1">
      <c r="A14821" s="61"/>
      <c r="B14821" s="70" t="s">
        <v>16178</v>
      </c>
      <c r="C14821" s="70" t="s">
        <v>437</v>
      </c>
      <c r="D14821" s="71" t="s">
        <v>408</v>
      </c>
      <c r="E14821" s="72">
        <v>3.5100000000000002</v>
      </c>
      <c r="F14821" s="73"/>
      <c r="G14821" s="72">
        <f t="shared" si="2500"/>
        <v>0</v>
      </c>
      <c r="H14821" s="87"/>
    </row>
    <row r="14822" ht="10.5" customHeight="1">
      <c r="A14822" s="61"/>
      <c r="B14822" s="70" t="s">
        <v>16179</v>
      </c>
      <c r="C14822" s="70" t="s">
        <v>769</v>
      </c>
      <c r="D14822" s="71" t="s">
        <v>446</v>
      </c>
      <c r="E14822" s="72">
        <v>24.240000000000002</v>
      </c>
      <c r="F14822" s="73"/>
      <c r="G14822" s="72">
        <f t="shared" si="2500"/>
        <v>0</v>
      </c>
      <c r="H14822" s="74"/>
    </row>
    <row r="14823" ht="10.5" customHeight="1">
      <c r="A14823" s="61"/>
      <c r="B14823" s="70" t="s">
        <v>16180</v>
      </c>
      <c r="C14823" s="82" t="s">
        <v>842</v>
      </c>
      <c r="D14823" s="71" t="s">
        <v>525</v>
      </c>
      <c r="E14823" s="72">
        <v>0.76</v>
      </c>
      <c r="F14823" s="73"/>
      <c r="G14823" s="72">
        <f t="shared" si="2500"/>
        <v>0</v>
      </c>
      <c r="H14823" s="61"/>
    </row>
    <row r="14824" ht="10.5" customHeight="1">
      <c r="A14824" s="61"/>
      <c r="B14824" s="84" t="s">
        <v>16181</v>
      </c>
      <c r="C14824" s="85" t="s">
        <v>773</v>
      </c>
      <c r="D14824" s="49"/>
      <c r="E14824" s="49"/>
      <c r="F14824" s="49"/>
      <c r="G14824" s="93">
        <f>+G14825</f>
        <v>0</v>
      </c>
      <c r="H14824" s="74"/>
    </row>
    <row r="14825" ht="10.5" customHeight="1">
      <c r="A14825" s="61"/>
      <c r="B14825" s="70" t="s">
        <v>16182</v>
      </c>
      <c r="C14825" s="70" t="s">
        <v>775</v>
      </c>
      <c r="D14825" s="71" t="s">
        <v>408</v>
      </c>
      <c r="E14825" s="72">
        <v>94.48</v>
      </c>
      <c r="F14825" s="73"/>
      <c r="G14825" s="72">
        <f>ROUND(E14825*F14825,2)</f>
        <v>0</v>
      </c>
      <c r="H14825" s="61"/>
    </row>
    <row r="14826" ht="10.5" customHeight="1">
      <c r="A14826" s="61"/>
      <c r="B14826" s="84" t="s">
        <v>16183</v>
      </c>
      <c r="C14826" s="85" t="s">
        <v>484</v>
      </c>
      <c r="D14826" s="49"/>
      <c r="E14826" s="49"/>
      <c r="F14826" s="49"/>
      <c r="G14826" s="93">
        <f>SUM(G14827:G14833)</f>
        <v>0</v>
      </c>
      <c r="H14826" s="74"/>
    </row>
    <row r="14827" ht="10.5" customHeight="1">
      <c r="A14827" s="61"/>
      <c r="B14827" s="70" t="s">
        <v>16184</v>
      </c>
      <c r="C14827" s="70" t="s">
        <v>780</v>
      </c>
      <c r="D14827" s="71" t="s">
        <v>408</v>
      </c>
      <c r="E14827" s="72">
        <v>144.16</v>
      </c>
      <c r="F14827" s="73"/>
      <c r="G14827" s="72">
        <f t="shared" ref="G14827:G14833" si="2501">ROUND(E14827*F14827,2)</f>
        <v>0</v>
      </c>
      <c r="H14827" s="61"/>
    </row>
    <row r="14828" ht="10.5" customHeight="1">
      <c r="A14828" s="61"/>
      <c r="B14828" s="70" t="s">
        <v>16185</v>
      </c>
      <c r="C14828" s="70" t="s">
        <v>782</v>
      </c>
      <c r="D14828" s="71" t="s">
        <v>408</v>
      </c>
      <c r="E14828" s="72">
        <v>107.01</v>
      </c>
      <c r="F14828" s="73"/>
      <c r="G14828" s="72">
        <f t="shared" si="2501"/>
        <v>0</v>
      </c>
      <c r="H14828" s="87"/>
    </row>
    <row r="14829" ht="10.5" customHeight="1">
      <c r="A14829" s="61"/>
      <c r="B14829" s="70" t="s">
        <v>16186</v>
      </c>
      <c r="C14829" s="70" t="s">
        <v>784</v>
      </c>
      <c r="D14829" s="71" t="s">
        <v>408</v>
      </c>
      <c r="E14829" s="72">
        <v>12.71</v>
      </c>
      <c r="F14829" s="73"/>
      <c r="G14829" s="72">
        <f t="shared" si="2501"/>
        <v>0</v>
      </c>
      <c r="H14829" s="61"/>
    </row>
    <row r="14830" ht="10.5" customHeight="1">
      <c r="A14830" s="61"/>
      <c r="B14830" s="70" t="s">
        <v>16187</v>
      </c>
      <c r="C14830" s="70" t="s">
        <v>786</v>
      </c>
      <c r="D14830" s="71" t="s">
        <v>408</v>
      </c>
      <c r="E14830" s="72">
        <v>17.95</v>
      </c>
      <c r="F14830" s="73"/>
      <c r="G14830" s="72">
        <f t="shared" si="2501"/>
        <v>0</v>
      </c>
      <c r="H14830" s="74"/>
    </row>
    <row r="14831" ht="10.5" customHeight="1">
      <c r="A14831" s="61"/>
      <c r="B14831" s="70" t="s">
        <v>16188</v>
      </c>
      <c r="C14831" s="70" t="s">
        <v>1020</v>
      </c>
      <c r="D14831" s="71" t="s">
        <v>408</v>
      </c>
      <c r="E14831" s="72">
        <v>63.160000000000004</v>
      </c>
      <c r="F14831" s="73"/>
      <c r="G14831" s="72">
        <f t="shared" si="2501"/>
        <v>0</v>
      </c>
      <c r="H14831" s="61"/>
    </row>
    <row r="14832" ht="10.5" customHeight="1">
      <c r="A14832" s="61"/>
      <c r="B14832" s="70" t="s">
        <v>16189</v>
      </c>
      <c r="C14832" s="70" t="s">
        <v>790</v>
      </c>
      <c r="D14832" s="71" t="s">
        <v>408</v>
      </c>
      <c r="E14832" s="72">
        <v>17.95</v>
      </c>
      <c r="F14832" s="73"/>
      <c r="G14832" s="72">
        <f t="shared" si="2501"/>
        <v>0</v>
      </c>
      <c r="H14832" s="74"/>
    </row>
    <row r="14833" ht="10.5" customHeight="1">
      <c r="A14833" s="61"/>
      <c r="B14833" s="70" t="s">
        <v>16190</v>
      </c>
      <c r="C14833" s="70" t="s">
        <v>792</v>
      </c>
      <c r="D14833" s="71" t="s">
        <v>525</v>
      </c>
      <c r="E14833" s="72">
        <v>57.730000000000004</v>
      </c>
      <c r="F14833" s="73"/>
      <c r="G14833" s="72">
        <f t="shared" si="2501"/>
        <v>0</v>
      </c>
      <c r="H14833" s="61"/>
    </row>
    <row r="14834" ht="10.5" customHeight="1">
      <c r="A14834" s="61"/>
      <c r="B14834" s="84" t="s">
        <v>16191</v>
      </c>
      <c r="C14834" s="85" t="s">
        <v>490</v>
      </c>
      <c r="D14834" s="49"/>
      <c r="E14834" s="49"/>
      <c r="F14834" s="49"/>
      <c r="G14834" s="93">
        <f>SUM(G14835:G14838)</f>
        <v>0</v>
      </c>
      <c r="H14834" s="74"/>
    </row>
    <row r="14835" ht="10.5" customHeight="1">
      <c r="A14835" s="61"/>
      <c r="B14835" s="70" t="s">
        <v>16192</v>
      </c>
      <c r="C14835" s="70" t="s">
        <v>492</v>
      </c>
      <c r="D14835" s="71" t="s">
        <v>408</v>
      </c>
      <c r="E14835" s="72">
        <v>63.160000000000004</v>
      </c>
      <c r="F14835" s="73"/>
      <c r="G14835" s="72">
        <f t="shared" ref="G14835:G14838" si="2502">ROUND(E14835*F14835,2)</f>
        <v>0</v>
      </c>
      <c r="H14835" s="61"/>
    </row>
    <row r="14836" ht="10.5" customHeight="1">
      <c r="A14836" s="61"/>
      <c r="B14836" s="70" t="s">
        <v>16193</v>
      </c>
      <c r="C14836" s="70" t="s">
        <v>494</v>
      </c>
      <c r="D14836" s="71" t="s">
        <v>408</v>
      </c>
      <c r="E14836" s="72">
        <v>63.160000000000004</v>
      </c>
      <c r="F14836" s="73"/>
      <c r="G14836" s="72">
        <f t="shared" si="2502"/>
        <v>0</v>
      </c>
      <c r="H14836" s="74"/>
    </row>
    <row r="14837" ht="10.5" customHeight="1">
      <c r="A14837" s="61"/>
      <c r="B14837" s="70" t="s">
        <v>16194</v>
      </c>
      <c r="C14837" s="70" t="s">
        <v>797</v>
      </c>
      <c r="D14837" s="71" t="s">
        <v>408</v>
      </c>
      <c r="E14837" s="72">
        <v>4.55</v>
      </c>
      <c r="F14837" s="73"/>
      <c r="G14837" s="72">
        <f t="shared" si="2502"/>
        <v>0</v>
      </c>
      <c r="H14837" s="61"/>
    </row>
    <row r="14838" ht="10.5" customHeight="1">
      <c r="A14838" s="61"/>
      <c r="B14838" s="70" t="s">
        <v>16195</v>
      </c>
      <c r="C14838" s="82" t="s">
        <v>799</v>
      </c>
      <c r="D14838" s="71" t="s">
        <v>408</v>
      </c>
      <c r="E14838" s="72">
        <v>40.980000000000004</v>
      </c>
      <c r="F14838" s="73"/>
      <c r="G14838" s="72">
        <f t="shared" si="2502"/>
        <v>0</v>
      </c>
      <c r="H14838" s="78"/>
    </row>
    <row r="14839" ht="10.5" customHeight="1">
      <c r="A14839" s="61"/>
      <c r="B14839" s="84" t="s">
        <v>16196</v>
      </c>
      <c r="C14839" s="85" t="s">
        <v>801</v>
      </c>
      <c r="D14839" s="49"/>
      <c r="E14839" s="49"/>
      <c r="F14839" s="49"/>
      <c r="G14839" s="93">
        <f>+G14840</f>
        <v>0</v>
      </c>
      <c r="H14839" s="61"/>
    </row>
    <row r="14840" ht="10.5" customHeight="1">
      <c r="A14840" s="61"/>
      <c r="B14840" s="70" t="s">
        <v>16197</v>
      </c>
      <c r="C14840" s="70" t="s">
        <v>803</v>
      </c>
      <c r="D14840" s="71" t="s">
        <v>525</v>
      </c>
      <c r="E14840" s="72">
        <v>78.91</v>
      </c>
      <c r="F14840" s="73"/>
      <c r="G14840" s="72">
        <f>ROUND(E14840*F14840,2)</f>
        <v>0</v>
      </c>
      <c r="H14840" s="74"/>
    </row>
    <row r="14841" ht="10.5" customHeight="1">
      <c r="A14841" s="61"/>
      <c r="B14841" s="84" t="s">
        <v>16198</v>
      </c>
      <c r="C14841" s="85" t="s">
        <v>4143</v>
      </c>
      <c r="D14841" s="49"/>
      <c r="E14841" s="49"/>
      <c r="F14841" s="49"/>
      <c r="G14841" s="93">
        <f>SUM(G14842:G14851)</f>
        <v>0</v>
      </c>
      <c r="H14841" s="61"/>
    </row>
    <row r="14842" ht="10.5" customHeight="1">
      <c r="A14842" s="61"/>
      <c r="B14842" s="70" t="s">
        <v>16199</v>
      </c>
      <c r="C14842" s="70" t="s">
        <v>806</v>
      </c>
      <c r="D14842" s="71" t="s">
        <v>408</v>
      </c>
      <c r="E14842" s="72">
        <v>6.83</v>
      </c>
      <c r="F14842" s="73"/>
      <c r="G14842" s="72">
        <f t="shared" ref="G14842:G14851" si="2503">ROUND(E14842*F14842,2)</f>
        <v>0</v>
      </c>
      <c r="H14842" s="78"/>
    </row>
    <row r="14843" ht="10.5" customHeight="1">
      <c r="A14843" s="61"/>
      <c r="B14843" s="70" t="s">
        <v>16200</v>
      </c>
      <c r="C14843" s="70" t="s">
        <v>808</v>
      </c>
      <c r="D14843" s="71" t="s">
        <v>408</v>
      </c>
      <c r="E14843" s="72">
        <v>9.18</v>
      </c>
      <c r="F14843" s="73"/>
      <c r="G14843" s="72">
        <f t="shared" si="2503"/>
        <v>0</v>
      </c>
      <c r="H14843" s="61"/>
    </row>
    <row r="14844" ht="10.5" customHeight="1">
      <c r="A14844" s="61"/>
      <c r="B14844" s="70" t="s">
        <v>16201</v>
      </c>
      <c r="C14844" s="70" t="s">
        <v>1459</v>
      </c>
      <c r="D14844" s="71" t="s">
        <v>408</v>
      </c>
      <c r="E14844" s="72">
        <v>1.68</v>
      </c>
      <c r="F14844" s="73"/>
      <c r="G14844" s="72">
        <f t="shared" si="2503"/>
        <v>0</v>
      </c>
      <c r="H14844" s="87"/>
    </row>
    <row r="14845" ht="10.5" customHeight="1">
      <c r="A14845" s="61"/>
      <c r="B14845" s="70" t="s">
        <v>16202</v>
      </c>
      <c r="C14845" s="70" t="s">
        <v>1031</v>
      </c>
      <c r="D14845" s="71" t="s">
        <v>408</v>
      </c>
      <c r="E14845" s="72">
        <v>3.7800000000000002</v>
      </c>
      <c r="F14845" s="73"/>
      <c r="G14845" s="72">
        <f t="shared" si="2503"/>
        <v>0</v>
      </c>
      <c r="H14845" s="61"/>
    </row>
    <row r="14846" ht="10.5" customHeight="1">
      <c r="A14846" s="61"/>
      <c r="B14846" s="70" t="s">
        <v>16203</v>
      </c>
      <c r="C14846" s="70" t="s">
        <v>810</v>
      </c>
      <c r="D14846" s="71" t="s">
        <v>408</v>
      </c>
      <c r="E14846" s="72">
        <v>4.78</v>
      </c>
      <c r="F14846" s="73"/>
      <c r="G14846" s="72">
        <f t="shared" si="2503"/>
        <v>0</v>
      </c>
      <c r="H14846" s="74"/>
    </row>
    <row r="14847" ht="10.5" customHeight="1">
      <c r="A14847" s="61"/>
      <c r="B14847" s="70" t="s">
        <v>16204</v>
      </c>
      <c r="C14847" s="70" t="s">
        <v>812</v>
      </c>
      <c r="D14847" s="71" t="s">
        <v>408</v>
      </c>
      <c r="E14847" s="72">
        <v>1.68</v>
      </c>
      <c r="F14847" s="73"/>
      <c r="G14847" s="72">
        <f t="shared" si="2503"/>
        <v>0</v>
      </c>
      <c r="H14847" s="61"/>
    </row>
    <row r="14848" ht="10.5" customHeight="1">
      <c r="A14848" s="61"/>
      <c r="B14848" s="70" t="s">
        <v>16205</v>
      </c>
      <c r="C14848" s="70" t="s">
        <v>814</v>
      </c>
      <c r="D14848" s="71" t="s">
        <v>408</v>
      </c>
      <c r="E14848" s="72">
        <v>4.78</v>
      </c>
      <c r="F14848" s="73"/>
      <c r="G14848" s="72">
        <f t="shared" si="2503"/>
        <v>0</v>
      </c>
      <c r="H14848" s="87"/>
    </row>
    <row r="14849" ht="10.5" customHeight="1">
      <c r="A14849" s="61"/>
      <c r="B14849" s="70" t="s">
        <v>16206</v>
      </c>
      <c r="C14849" s="70" t="s">
        <v>638</v>
      </c>
      <c r="D14849" s="71" t="s">
        <v>525</v>
      </c>
      <c r="E14849" s="72">
        <v>3.2</v>
      </c>
      <c r="F14849" s="73"/>
      <c r="G14849" s="72">
        <f t="shared" si="2503"/>
        <v>0</v>
      </c>
      <c r="H14849" s="61"/>
    </row>
    <row r="14850" ht="10.5" customHeight="1">
      <c r="A14850" s="61"/>
      <c r="B14850" s="70" t="s">
        <v>16207</v>
      </c>
      <c r="C14850" s="70" t="s">
        <v>817</v>
      </c>
      <c r="D14850" s="71" t="s">
        <v>525</v>
      </c>
      <c r="E14850" s="72">
        <v>4.0</v>
      </c>
      <c r="F14850" s="73"/>
      <c r="G14850" s="72">
        <f t="shared" si="2503"/>
        <v>0</v>
      </c>
      <c r="H14850" s="74"/>
    </row>
    <row r="14851" ht="10.5" customHeight="1">
      <c r="A14851" s="61"/>
      <c r="B14851" s="70" t="s">
        <v>16208</v>
      </c>
      <c r="C14851" s="70" t="s">
        <v>16209</v>
      </c>
      <c r="D14851" s="71" t="s">
        <v>311</v>
      </c>
      <c r="E14851" s="72">
        <v>1.0</v>
      </c>
      <c r="F14851" s="73"/>
      <c r="G14851" s="72">
        <f t="shared" si="2503"/>
        <v>0</v>
      </c>
      <c r="H14851" s="61"/>
    </row>
    <row r="14852" ht="10.5" customHeight="1">
      <c r="A14852" s="61"/>
      <c r="B14852" s="84" t="s">
        <v>16210</v>
      </c>
      <c r="C14852" s="85" t="s">
        <v>506</v>
      </c>
      <c r="D14852" s="49"/>
      <c r="E14852" s="49"/>
      <c r="F14852" s="49"/>
      <c r="G14852" s="93">
        <f>SUM(G14853:G14857)</f>
        <v>0</v>
      </c>
      <c r="H14852" s="74"/>
    </row>
    <row r="14853" ht="10.5" customHeight="1">
      <c r="A14853" s="61"/>
      <c r="B14853" s="70" t="s">
        <v>16211</v>
      </c>
      <c r="C14853" s="70" t="s">
        <v>508</v>
      </c>
      <c r="D14853" s="71" t="s">
        <v>311</v>
      </c>
      <c r="E14853" s="72">
        <v>5.0</v>
      </c>
      <c r="F14853" s="73"/>
      <c r="G14853" s="72">
        <f t="shared" ref="G14853:G14857" si="2504">ROUND(E14853*F14853,2)</f>
        <v>0</v>
      </c>
      <c r="H14853" s="61"/>
    </row>
    <row r="14854" ht="10.5" customHeight="1">
      <c r="A14854" s="61"/>
      <c r="B14854" s="70" t="s">
        <v>16212</v>
      </c>
      <c r="C14854" s="70" t="s">
        <v>825</v>
      </c>
      <c r="D14854" s="71" t="s">
        <v>311</v>
      </c>
      <c r="E14854" s="72">
        <v>1.0</v>
      </c>
      <c r="F14854" s="73"/>
      <c r="G14854" s="72">
        <f t="shared" si="2504"/>
        <v>0</v>
      </c>
      <c r="H14854" s="74"/>
    </row>
    <row r="14855" ht="10.5" customHeight="1">
      <c r="A14855" s="61"/>
      <c r="B14855" s="70" t="s">
        <v>16213</v>
      </c>
      <c r="C14855" s="70" t="s">
        <v>510</v>
      </c>
      <c r="D14855" s="71" t="s">
        <v>311</v>
      </c>
      <c r="E14855" s="72">
        <v>5.0</v>
      </c>
      <c r="F14855" s="73"/>
      <c r="G14855" s="72">
        <f t="shared" si="2504"/>
        <v>0</v>
      </c>
      <c r="H14855" s="61"/>
    </row>
    <row r="14856" ht="10.5" customHeight="1">
      <c r="A14856" s="61"/>
      <c r="B14856" s="70" t="s">
        <v>16214</v>
      </c>
      <c r="C14856" s="70" t="s">
        <v>512</v>
      </c>
      <c r="D14856" s="71" t="s">
        <v>311</v>
      </c>
      <c r="E14856" s="72">
        <v>5.0</v>
      </c>
      <c r="F14856" s="73"/>
      <c r="G14856" s="72">
        <f t="shared" si="2504"/>
        <v>0</v>
      </c>
      <c r="H14856" s="87"/>
    </row>
    <row r="14857" ht="10.5" customHeight="1">
      <c r="A14857" s="61"/>
      <c r="B14857" s="70" t="s">
        <v>16215</v>
      </c>
      <c r="C14857" s="70" t="s">
        <v>514</v>
      </c>
      <c r="D14857" s="71" t="s">
        <v>311</v>
      </c>
      <c r="E14857" s="72">
        <v>21.0</v>
      </c>
      <c r="F14857" s="73"/>
      <c r="G14857" s="72">
        <f t="shared" si="2504"/>
        <v>0</v>
      </c>
      <c r="H14857" s="61"/>
    </row>
    <row r="14858" ht="10.5" customHeight="1">
      <c r="A14858" s="61"/>
      <c r="B14858" s="84" t="s">
        <v>16216</v>
      </c>
      <c r="C14858" s="85" t="s">
        <v>516</v>
      </c>
      <c r="D14858" s="49"/>
      <c r="E14858" s="49"/>
      <c r="F14858" s="49"/>
      <c r="G14858" s="93">
        <f>SUM(G14859:G14864)</f>
        <v>0</v>
      </c>
      <c r="H14858" s="74"/>
    </row>
    <row r="14859" ht="10.5" customHeight="1">
      <c r="A14859" s="61"/>
      <c r="B14859" s="70" t="s">
        <v>16217</v>
      </c>
      <c r="C14859" s="70" t="s">
        <v>831</v>
      </c>
      <c r="D14859" s="71" t="s">
        <v>408</v>
      </c>
      <c r="E14859" s="72">
        <v>156.87</v>
      </c>
      <c r="F14859" s="73"/>
      <c r="G14859" s="72">
        <f t="shared" ref="G14859:G14864" si="2505">ROUND(E14859*F14859,2)</f>
        <v>0</v>
      </c>
      <c r="H14859" s="61"/>
    </row>
    <row r="14860" ht="10.5" customHeight="1">
      <c r="A14860" s="61"/>
      <c r="B14860" s="70" t="s">
        <v>16218</v>
      </c>
      <c r="C14860" s="70" t="s">
        <v>833</v>
      </c>
      <c r="D14860" s="71" t="s">
        <v>408</v>
      </c>
      <c r="E14860" s="72">
        <v>107.01</v>
      </c>
      <c r="F14860" s="73"/>
      <c r="G14860" s="72">
        <f t="shared" si="2505"/>
        <v>0</v>
      </c>
      <c r="H14860" s="74"/>
    </row>
    <row r="14861" ht="10.5" customHeight="1">
      <c r="A14861" s="61"/>
      <c r="B14861" s="70" t="s">
        <v>16219</v>
      </c>
      <c r="C14861" s="70" t="s">
        <v>835</v>
      </c>
      <c r="D14861" s="71" t="s">
        <v>408</v>
      </c>
      <c r="E14861" s="72">
        <v>1.0</v>
      </c>
      <c r="F14861" s="73"/>
      <c r="G14861" s="72">
        <f t="shared" si="2505"/>
        <v>0</v>
      </c>
      <c r="H14861" s="61"/>
    </row>
    <row r="14862" ht="10.5" customHeight="1">
      <c r="A14862" s="61"/>
      <c r="B14862" s="70" t="s">
        <v>16220</v>
      </c>
      <c r="C14862" s="70" t="s">
        <v>1474</v>
      </c>
      <c r="D14862" s="71" t="s">
        <v>408</v>
      </c>
      <c r="E14862" s="72">
        <v>1.68</v>
      </c>
      <c r="F14862" s="73"/>
      <c r="G14862" s="72">
        <f t="shared" si="2505"/>
        <v>0</v>
      </c>
      <c r="H14862" s="69"/>
    </row>
    <row r="14863" ht="10.5" customHeight="1">
      <c r="A14863" s="61"/>
      <c r="B14863" s="70" t="s">
        <v>16221</v>
      </c>
      <c r="C14863" s="70" t="s">
        <v>518</v>
      </c>
      <c r="D14863" s="71" t="s">
        <v>408</v>
      </c>
      <c r="E14863" s="72">
        <v>21.47</v>
      </c>
      <c r="F14863" s="73"/>
      <c r="G14863" s="72">
        <f t="shared" si="2505"/>
        <v>0</v>
      </c>
      <c r="H14863" s="61"/>
    </row>
    <row r="14864" ht="10.5" customHeight="1">
      <c r="A14864" s="61"/>
      <c r="B14864" s="70" t="s">
        <v>16222</v>
      </c>
      <c r="C14864" s="70" t="s">
        <v>520</v>
      </c>
      <c r="D14864" s="71" t="s">
        <v>408</v>
      </c>
      <c r="E14864" s="72">
        <v>4.78</v>
      </c>
      <c r="F14864" s="73"/>
      <c r="G14864" s="72">
        <f t="shared" si="2505"/>
        <v>0</v>
      </c>
      <c r="H14864" s="78"/>
    </row>
    <row r="14865" ht="10.5" customHeight="1">
      <c r="A14865" s="61"/>
      <c r="B14865" s="84" t="s">
        <v>16223</v>
      </c>
      <c r="C14865" s="85" t="s">
        <v>522</v>
      </c>
      <c r="D14865" s="49"/>
      <c r="E14865" s="49"/>
      <c r="F14865" s="49"/>
      <c r="G14865" s="93">
        <f>SUM(G14866:G14869)</f>
        <v>0</v>
      </c>
      <c r="H14865" s="61"/>
    </row>
    <row r="14866" ht="10.5" customHeight="1">
      <c r="A14866" s="61"/>
      <c r="B14866" s="70" t="s">
        <v>16224</v>
      </c>
      <c r="C14866" s="70" t="s">
        <v>1151</v>
      </c>
      <c r="D14866" s="71" t="s">
        <v>525</v>
      </c>
      <c r="E14866" s="72">
        <v>0.75</v>
      </c>
      <c r="F14866" s="73"/>
      <c r="G14866" s="72">
        <f t="shared" ref="G14866:G14869" si="2506">ROUND(E14866*F14866,2)</f>
        <v>0</v>
      </c>
      <c r="H14866" s="87"/>
    </row>
    <row r="14867" ht="10.5" customHeight="1">
      <c r="A14867" s="61"/>
      <c r="B14867" s="70" t="s">
        <v>16225</v>
      </c>
      <c r="C14867" s="82" t="s">
        <v>842</v>
      </c>
      <c r="D14867" s="71" t="s">
        <v>525</v>
      </c>
      <c r="E14867" s="72">
        <v>40.980000000000004</v>
      </c>
      <c r="F14867" s="73"/>
      <c r="G14867" s="72">
        <f t="shared" si="2506"/>
        <v>0</v>
      </c>
      <c r="H14867" s="61"/>
    </row>
    <row r="14868" ht="10.5" customHeight="1">
      <c r="A14868" s="61"/>
      <c r="B14868" s="70" t="s">
        <v>16226</v>
      </c>
      <c r="C14868" s="70" t="s">
        <v>529</v>
      </c>
      <c r="D14868" s="71" t="s">
        <v>311</v>
      </c>
      <c r="E14868" s="72">
        <v>14.0</v>
      </c>
      <c r="F14868" s="73"/>
      <c r="G14868" s="72">
        <f t="shared" si="2506"/>
        <v>0</v>
      </c>
      <c r="H14868" s="74"/>
    </row>
    <row r="14869" ht="10.5" customHeight="1">
      <c r="A14869" s="61"/>
      <c r="B14869" s="70" t="s">
        <v>16227</v>
      </c>
      <c r="C14869" s="70" t="s">
        <v>531</v>
      </c>
      <c r="D14869" s="71" t="s">
        <v>408</v>
      </c>
      <c r="E14869" s="72">
        <v>319.88</v>
      </c>
      <c r="F14869" s="73"/>
      <c r="G14869" s="72">
        <f t="shared" si="2506"/>
        <v>0</v>
      </c>
      <c r="H14869" s="61"/>
    </row>
    <row r="14870" ht="10.5" customHeight="1">
      <c r="A14870" s="61"/>
      <c r="B14870" s="84" t="s">
        <v>16228</v>
      </c>
      <c r="C14870" s="85" t="s">
        <v>846</v>
      </c>
      <c r="D14870" s="49"/>
      <c r="E14870" s="49"/>
      <c r="F14870" s="49"/>
      <c r="G14870" s="93">
        <f>SUM(G14871:G14878)</f>
        <v>0</v>
      </c>
      <c r="H14870" s="74"/>
    </row>
    <row r="14871" ht="10.5" customHeight="1">
      <c r="A14871" s="61"/>
      <c r="B14871" s="70" t="s">
        <v>16229</v>
      </c>
      <c r="C14871" s="70" t="s">
        <v>848</v>
      </c>
      <c r="D14871" s="71" t="s">
        <v>311</v>
      </c>
      <c r="E14871" s="72">
        <v>1.0</v>
      </c>
      <c r="F14871" s="73"/>
      <c r="G14871" s="72">
        <f t="shared" ref="G14871:G14878" si="2507">ROUND(E14871*F14871,2)</f>
        <v>0</v>
      </c>
      <c r="H14871" s="61"/>
    </row>
    <row r="14872" ht="10.5" customHeight="1">
      <c r="A14872" s="61"/>
      <c r="B14872" s="70" t="s">
        <v>16230</v>
      </c>
      <c r="C14872" s="70" t="s">
        <v>850</v>
      </c>
      <c r="D14872" s="71" t="s">
        <v>311</v>
      </c>
      <c r="E14872" s="72">
        <v>1.0</v>
      </c>
      <c r="F14872" s="73"/>
      <c r="G14872" s="72">
        <f t="shared" si="2507"/>
        <v>0</v>
      </c>
      <c r="H14872" s="87"/>
    </row>
    <row r="14873" ht="10.5" customHeight="1">
      <c r="A14873" s="61"/>
      <c r="B14873" s="70" t="s">
        <v>16231</v>
      </c>
      <c r="C14873" s="70" t="s">
        <v>852</v>
      </c>
      <c r="D14873" s="71" t="s">
        <v>311</v>
      </c>
      <c r="E14873" s="72">
        <v>1.0</v>
      </c>
      <c r="F14873" s="73"/>
      <c r="G14873" s="72">
        <f t="shared" si="2507"/>
        <v>0</v>
      </c>
      <c r="H14873" s="61"/>
    </row>
    <row r="14874" ht="10.5" customHeight="1">
      <c r="A14874" s="61"/>
      <c r="B14874" s="70" t="s">
        <v>16232</v>
      </c>
      <c r="C14874" s="70" t="s">
        <v>854</v>
      </c>
      <c r="D14874" s="71" t="s">
        <v>311</v>
      </c>
      <c r="E14874" s="72">
        <v>1.0</v>
      </c>
      <c r="F14874" s="73"/>
      <c r="G14874" s="72">
        <f t="shared" si="2507"/>
        <v>0</v>
      </c>
      <c r="H14874" s="91"/>
    </row>
    <row r="14875" ht="10.5" customHeight="1">
      <c r="A14875" s="61"/>
      <c r="B14875" s="70" t="s">
        <v>16233</v>
      </c>
      <c r="C14875" s="70" t="s">
        <v>856</v>
      </c>
      <c r="D14875" s="71" t="s">
        <v>311</v>
      </c>
      <c r="E14875" s="72">
        <v>1.0</v>
      </c>
      <c r="F14875" s="73"/>
      <c r="G14875" s="72">
        <f t="shared" si="2507"/>
        <v>0</v>
      </c>
      <c r="H14875" s="61"/>
    </row>
    <row r="14876" ht="10.5" customHeight="1">
      <c r="A14876" s="61"/>
      <c r="B14876" s="70" t="s">
        <v>16234</v>
      </c>
      <c r="C14876" s="70" t="s">
        <v>858</v>
      </c>
      <c r="D14876" s="71" t="s">
        <v>311</v>
      </c>
      <c r="E14876" s="72">
        <v>1.0</v>
      </c>
      <c r="F14876" s="73"/>
      <c r="G14876" s="72">
        <f t="shared" si="2507"/>
        <v>0</v>
      </c>
      <c r="H14876" s="74"/>
    </row>
    <row r="14877" ht="10.5" customHeight="1">
      <c r="A14877" s="61"/>
      <c r="B14877" s="70" t="s">
        <v>16235</v>
      </c>
      <c r="C14877" s="70" t="s">
        <v>860</v>
      </c>
      <c r="D14877" s="71" t="s">
        <v>311</v>
      </c>
      <c r="E14877" s="72">
        <v>3.0</v>
      </c>
      <c r="F14877" s="73"/>
      <c r="G14877" s="72">
        <f t="shared" si="2507"/>
        <v>0</v>
      </c>
      <c r="H14877" s="61"/>
    </row>
    <row r="14878" ht="10.5" customHeight="1">
      <c r="A14878" s="61"/>
      <c r="B14878" s="70" t="s">
        <v>16236</v>
      </c>
      <c r="C14878" s="70" t="s">
        <v>862</v>
      </c>
      <c r="D14878" s="71" t="s">
        <v>311</v>
      </c>
      <c r="E14878" s="72">
        <v>3.0</v>
      </c>
      <c r="F14878" s="73"/>
      <c r="G14878" s="72">
        <f t="shared" si="2507"/>
        <v>0</v>
      </c>
      <c r="H14878" s="74"/>
    </row>
    <row r="14879" ht="10.5" customHeight="1">
      <c r="A14879" s="61"/>
      <c r="B14879" s="84" t="s">
        <v>16237</v>
      </c>
      <c r="C14879" s="85" t="s">
        <v>864</v>
      </c>
      <c r="D14879" s="49"/>
      <c r="E14879" s="49"/>
      <c r="F14879" s="49"/>
      <c r="G14879" s="93">
        <f>SUM(G14880:G14921)</f>
        <v>0</v>
      </c>
      <c r="H14879" s="61"/>
    </row>
    <row r="14880" ht="10.5" customHeight="1">
      <c r="A14880" s="61"/>
      <c r="B14880" s="70" t="s">
        <v>16238</v>
      </c>
      <c r="C14880" s="70" t="s">
        <v>866</v>
      </c>
      <c r="D14880" s="71" t="s">
        <v>525</v>
      </c>
      <c r="E14880" s="72">
        <v>7.5200000000000005</v>
      </c>
      <c r="F14880" s="73"/>
      <c r="G14880" s="72">
        <f t="shared" ref="G14880:G14921" si="2508">ROUND(E14880*F14880,2)</f>
        <v>0</v>
      </c>
      <c r="H14880" s="91"/>
    </row>
    <row r="14881" ht="10.5" customHeight="1">
      <c r="A14881" s="61"/>
      <c r="B14881" s="70" t="s">
        <v>16239</v>
      </c>
      <c r="C14881" s="70" t="s">
        <v>868</v>
      </c>
      <c r="D14881" s="71" t="s">
        <v>525</v>
      </c>
      <c r="E14881" s="72">
        <v>5.84</v>
      </c>
      <c r="F14881" s="73"/>
      <c r="G14881" s="72">
        <f t="shared" si="2508"/>
        <v>0</v>
      </c>
      <c r="H14881" s="61"/>
    </row>
    <row r="14882" ht="10.5" customHeight="1">
      <c r="A14882" s="61"/>
      <c r="B14882" s="70" t="s">
        <v>16240</v>
      </c>
      <c r="C14882" s="70" t="s">
        <v>15931</v>
      </c>
      <c r="D14882" s="71" t="s">
        <v>525</v>
      </c>
      <c r="E14882" s="72">
        <v>8.07</v>
      </c>
      <c r="F14882" s="73"/>
      <c r="G14882" s="72">
        <f t="shared" si="2508"/>
        <v>0</v>
      </c>
      <c r="H14882" s="74"/>
    </row>
    <row r="14883" ht="10.5" customHeight="1">
      <c r="A14883" s="61"/>
      <c r="B14883" s="70" t="s">
        <v>16241</v>
      </c>
      <c r="C14883" s="70" t="s">
        <v>15933</v>
      </c>
      <c r="D14883" s="71" t="s">
        <v>525</v>
      </c>
      <c r="E14883" s="72">
        <v>0.1</v>
      </c>
      <c r="F14883" s="73"/>
      <c r="G14883" s="72">
        <f t="shared" si="2508"/>
        <v>0</v>
      </c>
      <c r="H14883" s="61"/>
    </row>
    <row r="14884" ht="10.5" customHeight="1">
      <c r="A14884" s="61"/>
      <c r="B14884" s="70" t="s">
        <v>16242</v>
      </c>
      <c r="C14884" s="70" t="s">
        <v>5130</v>
      </c>
      <c r="D14884" s="71" t="s">
        <v>525</v>
      </c>
      <c r="E14884" s="72">
        <v>0.8</v>
      </c>
      <c r="F14884" s="73"/>
      <c r="G14884" s="72">
        <f t="shared" si="2508"/>
        <v>0</v>
      </c>
      <c r="H14884" s="74"/>
    </row>
    <row r="14885" ht="10.5" customHeight="1">
      <c r="A14885" s="61"/>
      <c r="B14885" s="70" t="s">
        <v>16243</v>
      </c>
      <c r="C14885" s="70" t="s">
        <v>876</v>
      </c>
      <c r="D14885" s="71" t="s">
        <v>525</v>
      </c>
      <c r="E14885" s="72">
        <v>17.7</v>
      </c>
      <c r="F14885" s="73"/>
      <c r="G14885" s="72">
        <f t="shared" si="2508"/>
        <v>0</v>
      </c>
      <c r="H14885" s="61"/>
    </row>
    <row r="14886" ht="10.5" customHeight="1">
      <c r="A14886" s="61"/>
      <c r="B14886" s="70" t="s">
        <v>16244</v>
      </c>
      <c r="C14886" s="70" t="s">
        <v>878</v>
      </c>
      <c r="D14886" s="71" t="s">
        <v>525</v>
      </c>
      <c r="E14886" s="72">
        <v>19.02</v>
      </c>
      <c r="F14886" s="73"/>
      <c r="G14886" s="72">
        <f t="shared" si="2508"/>
        <v>0</v>
      </c>
      <c r="H14886" s="74"/>
    </row>
    <row r="14887" ht="10.5" customHeight="1">
      <c r="A14887" s="61"/>
      <c r="B14887" s="70" t="s">
        <v>16245</v>
      </c>
      <c r="C14887" s="70" t="s">
        <v>16246</v>
      </c>
      <c r="D14887" s="71" t="s">
        <v>525</v>
      </c>
      <c r="E14887" s="72">
        <v>7.34</v>
      </c>
      <c r="F14887" s="73"/>
      <c r="G14887" s="72">
        <f t="shared" si="2508"/>
        <v>0</v>
      </c>
      <c r="H14887" s="61"/>
    </row>
    <row r="14888" ht="10.5" customHeight="1">
      <c r="A14888" s="61"/>
      <c r="B14888" s="70" t="s">
        <v>16247</v>
      </c>
      <c r="C14888" s="70" t="s">
        <v>882</v>
      </c>
      <c r="D14888" s="71" t="s">
        <v>311</v>
      </c>
      <c r="E14888" s="72">
        <v>2.0</v>
      </c>
      <c r="F14888" s="73"/>
      <c r="G14888" s="72">
        <f t="shared" si="2508"/>
        <v>0</v>
      </c>
      <c r="H14888" s="74"/>
    </row>
    <row r="14889" ht="10.5" customHeight="1">
      <c r="A14889" s="61"/>
      <c r="B14889" s="70" t="s">
        <v>16248</v>
      </c>
      <c r="C14889" s="70" t="s">
        <v>884</v>
      </c>
      <c r="D14889" s="71" t="s">
        <v>311</v>
      </c>
      <c r="E14889" s="72">
        <v>8.0</v>
      </c>
      <c r="F14889" s="73"/>
      <c r="G14889" s="72">
        <f t="shared" si="2508"/>
        <v>0</v>
      </c>
      <c r="H14889" s="61"/>
    </row>
    <row r="14890" ht="10.5" customHeight="1">
      <c r="A14890" s="61"/>
      <c r="B14890" s="70" t="s">
        <v>16249</v>
      </c>
      <c r="C14890" s="70" t="s">
        <v>886</v>
      </c>
      <c r="D14890" s="71" t="s">
        <v>311</v>
      </c>
      <c r="E14890" s="72">
        <v>8.0</v>
      </c>
      <c r="F14890" s="73"/>
      <c r="G14890" s="72">
        <f t="shared" si="2508"/>
        <v>0</v>
      </c>
      <c r="H14890" s="74"/>
    </row>
    <row r="14891" ht="10.5" customHeight="1">
      <c r="A14891" s="61"/>
      <c r="B14891" s="70" t="s">
        <v>16250</v>
      </c>
      <c r="C14891" s="70" t="s">
        <v>15941</v>
      </c>
      <c r="D14891" s="71" t="s">
        <v>311</v>
      </c>
      <c r="E14891" s="72">
        <v>5.0</v>
      </c>
      <c r="F14891" s="73"/>
      <c r="G14891" s="72">
        <f t="shared" si="2508"/>
        <v>0</v>
      </c>
      <c r="H14891" s="61"/>
    </row>
    <row r="14892" ht="10.5" customHeight="1">
      <c r="A14892" s="61"/>
      <c r="B14892" s="70" t="s">
        <v>16251</v>
      </c>
      <c r="C14892" s="70" t="s">
        <v>5677</v>
      </c>
      <c r="D14892" s="71" t="s">
        <v>311</v>
      </c>
      <c r="E14892" s="72">
        <v>1.0</v>
      </c>
      <c r="F14892" s="73"/>
      <c r="G14892" s="72">
        <f t="shared" si="2508"/>
        <v>0</v>
      </c>
      <c r="H14892" s="74"/>
    </row>
    <row r="14893" ht="10.5" customHeight="1">
      <c r="A14893" s="61"/>
      <c r="B14893" s="70" t="s">
        <v>16252</v>
      </c>
      <c r="C14893" s="70" t="s">
        <v>888</v>
      </c>
      <c r="D14893" s="71" t="s">
        <v>311</v>
      </c>
      <c r="E14893" s="72">
        <v>2.0</v>
      </c>
      <c r="F14893" s="73"/>
      <c r="G14893" s="72">
        <f t="shared" si="2508"/>
        <v>0</v>
      </c>
      <c r="H14893" s="61"/>
    </row>
    <row r="14894" ht="10.5" customHeight="1">
      <c r="A14894" s="61"/>
      <c r="B14894" s="70" t="s">
        <v>16253</v>
      </c>
      <c r="C14894" s="70" t="s">
        <v>904</v>
      </c>
      <c r="D14894" s="71" t="s">
        <v>311</v>
      </c>
      <c r="E14894" s="72">
        <v>1.0</v>
      </c>
      <c r="F14894" s="73"/>
      <c r="G14894" s="72">
        <f t="shared" si="2508"/>
        <v>0</v>
      </c>
      <c r="H14894" s="74"/>
    </row>
    <row r="14895" ht="10.5" customHeight="1">
      <c r="A14895" s="61"/>
      <c r="B14895" s="70" t="s">
        <v>16254</v>
      </c>
      <c r="C14895" s="70" t="s">
        <v>15946</v>
      </c>
      <c r="D14895" s="71" t="s">
        <v>311</v>
      </c>
      <c r="E14895" s="72">
        <v>1.0</v>
      </c>
      <c r="F14895" s="73"/>
      <c r="G14895" s="72">
        <f t="shared" si="2508"/>
        <v>0</v>
      </c>
      <c r="H14895" s="61"/>
    </row>
    <row r="14896" ht="10.5" customHeight="1">
      <c r="A14896" s="61"/>
      <c r="B14896" s="70" t="s">
        <v>16255</v>
      </c>
      <c r="C14896" s="70" t="s">
        <v>15948</v>
      </c>
      <c r="D14896" s="71" t="s">
        <v>311</v>
      </c>
      <c r="E14896" s="72">
        <v>1.0</v>
      </c>
      <c r="F14896" s="73"/>
      <c r="G14896" s="72">
        <f t="shared" si="2508"/>
        <v>0</v>
      </c>
      <c r="H14896" s="74"/>
    </row>
    <row r="14897" ht="10.5" customHeight="1">
      <c r="A14897" s="61"/>
      <c r="B14897" s="70" t="s">
        <v>16256</v>
      </c>
      <c r="C14897" s="70" t="s">
        <v>15950</v>
      </c>
      <c r="D14897" s="71" t="s">
        <v>311</v>
      </c>
      <c r="E14897" s="72">
        <v>1.0</v>
      </c>
      <c r="F14897" s="73"/>
      <c r="G14897" s="72">
        <f t="shared" si="2508"/>
        <v>0</v>
      </c>
      <c r="H14897" s="61"/>
    </row>
    <row r="14898" ht="10.5" customHeight="1">
      <c r="A14898" s="61"/>
      <c r="B14898" s="70" t="s">
        <v>16257</v>
      </c>
      <c r="C14898" s="70" t="s">
        <v>15952</v>
      </c>
      <c r="D14898" s="71" t="s">
        <v>311</v>
      </c>
      <c r="E14898" s="72">
        <v>1.0</v>
      </c>
      <c r="F14898" s="73"/>
      <c r="G14898" s="72">
        <f t="shared" si="2508"/>
        <v>0</v>
      </c>
      <c r="H14898" s="74"/>
    </row>
    <row r="14899" ht="10.5" customHeight="1">
      <c r="A14899" s="61"/>
      <c r="B14899" s="70" t="s">
        <v>16258</v>
      </c>
      <c r="C14899" s="70" t="s">
        <v>4197</v>
      </c>
      <c r="D14899" s="71" t="s">
        <v>311</v>
      </c>
      <c r="E14899" s="72">
        <v>1.0</v>
      </c>
      <c r="F14899" s="73"/>
      <c r="G14899" s="72">
        <f t="shared" si="2508"/>
        <v>0</v>
      </c>
      <c r="H14899" s="61"/>
    </row>
    <row r="14900" ht="10.5" customHeight="1">
      <c r="A14900" s="61"/>
      <c r="B14900" s="70" t="s">
        <v>16259</v>
      </c>
      <c r="C14900" s="70" t="s">
        <v>15955</v>
      </c>
      <c r="D14900" s="71" t="s">
        <v>311</v>
      </c>
      <c r="E14900" s="72">
        <v>1.0</v>
      </c>
      <c r="F14900" s="73"/>
      <c r="G14900" s="72">
        <f t="shared" si="2508"/>
        <v>0</v>
      </c>
      <c r="H14900" s="74"/>
    </row>
    <row r="14901" ht="10.5" customHeight="1">
      <c r="A14901" s="61"/>
      <c r="B14901" s="70" t="s">
        <v>16260</v>
      </c>
      <c r="C14901" s="70" t="s">
        <v>900</v>
      </c>
      <c r="D14901" s="71" t="s">
        <v>311</v>
      </c>
      <c r="E14901" s="72">
        <v>2.0</v>
      </c>
      <c r="F14901" s="73"/>
      <c r="G14901" s="72">
        <f t="shared" si="2508"/>
        <v>0</v>
      </c>
      <c r="H14901" s="61"/>
    </row>
    <row r="14902" ht="10.5" customHeight="1">
      <c r="A14902" s="61"/>
      <c r="B14902" s="70" t="s">
        <v>16261</v>
      </c>
      <c r="C14902" s="70" t="s">
        <v>902</v>
      </c>
      <c r="D14902" s="71" t="s">
        <v>311</v>
      </c>
      <c r="E14902" s="72">
        <v>3.0</v>
      </c>
      <c r="F14902" s="73"/>
      <c r="G14902" s="72">
        <f t="shared" si="2508"/>
        <v>0</v>
      </c>
      <c r="H14902" s="91"/>
    </row>
    <row r="14903" ht="10.5" customHeight="1">
      <c r="A14903" s="61"/>
      <c r="B14903" s="70" t="s">
        <v>16262</v>
      </c>
      <c r="C14903" s="70" t="s">
        <v>908</v>
      </c>
      <c r="D14903" s="71" t="s">
        <v>311</v>
      </c>
      <c r="E14903" s="72">
        <v>1.0</v>
      </c>
      <c r="F14903" s="73"/>
      <c r="G14903" s="72">
        <f t="shared" si="2508"/>
        <v>0</v>
      </c>
      <c r="H14903" s="61"/>
    </row>
    <row r="14904" ht="10.5" customHeight="1">
      <c r="A14904" s="61"/>
      <c r="B14904" s="70" t="s">
        <v>16263</v>
      </c>
      <c r="C14904" s="70" t="s">
        <v>910</v>
      </c>
      <c r="D14904" s="71" t="s">
        <v>311</v>
      </c>
      <c r="E14904" s="72">
        <v>3.0</v>
      </c>
      <c r="F14904" s="73"/>
      <c r="G14904" s="72">
        <f t="shared" si="2508"/>
        <v>0</v>
      </c>
      <c r="H14904" s="74"/>
    </row>
    <row r="14905" ht="10.5" customHeight="1">
      <c r="A14905" s="61"/>
      <c r="B14905" s="70" t="s">
        <v>16264</v>
      </c>
      <c r="C14905" s="70" t="s">
        <v>912</v>
      </c>
      <c r="D14905" s="71" t="s">
        <v>311</v>
      </c>
      <c r="E14905" s="72">
        <v>3.0</v>
      </c>
      <c r="F14905" s="73"/>
      <c r="G14905" s="72">
        <f t="shared" si="2508"/>
        <v>0</v>
      </c>
      <c r="H14905" s="61"/>
    </row>
    <row r="14906" ht="10.5" customHeight="1">
      <c r="A14906" s="61"/>
      <c r="B14906" s="70" t="s">
        <v>16265</v>
      </c>
      <c r="C14906" s="70" t="s">
        <v>918</v>
      </c>
      <c r="D14906" s="71" t="s">
        <v>311</v>
      </c>
      <c r="E14906" s="72">
        <v>1.0</v>
      </c>
      <c r="F14906" s="73"/>
      <c r="G14906" s="72">
        <f t="shared" si="2508"/>
        <v>0</v>
      </c>
      <c r="H14906" s="74"/>
    </row>
    <row r="14907" ht="10.5" customHeight="1">
      <c r="A14907" s="61"/>
      <c r="B14907" s="70" t="s">
        <v>16266</v>
      </c>
      <c r="C14907" s="70" t="s">
        <v>920</v>
      </c>
      <c r="D14907" s="71" t="s">
        <v>311</v>
      </c>
      <c r="E14907" s="72">
        <v>1.0</v>
      </c>
      <c r="F14907" s="73"/>
      <c r="G14907" s="72">
        <f t="shared" si="2508"/>
        <v>0</v>
      </c>
      <c r="H14907" s="61"/>
    </row>
    <row r="14908" ht="10.5" customHeight="1">
      <c r="A14908" s="61"/>
      <c r="B14908" s="70" t="s">
        <v>16267</v>
      </c>
      <c r="C14908" s="70" t="s">
        <v>922</v>
      </c>
      <c r="D14908" s="71" t="s">
        <v>311</v>
      </c>
      <c r="E14908" s="72">
        <v>1.0</v>
      </c>
      <c r="F14908" s="73"/>
      <c r="G14908" s="72">
        <f t="shared" si="2508"/>
        <v>0</v>
      </c>
      <c r="H14908" s="74"/>
    </row>
    <row r="14909" ht="10.5" customHeight="1">
      <c r="A14909" s="61"/>
      <c r="B14909" s="70" t="s">
        <v>16268</v>
      </c>
      <c r="C14909" s="70" t="s">
        <v>16269</v>
      </c>
      <c r="D14909" s="71" t="s">
        <v>311</v>
      </c>
      <c r="E14909" s="72">
        <v>1.0</v>
      </c>
      <c r="F14909" s="73"/>
      <c r="G14909" s="72">
        <f t="shared" si="2508"/>
        <v>0</v>
      </c>
      <c r="H14909" s="61"/>
    </row>
    <row r="14910" ht="10.5" customHeight="1">
      <c r="A14910" s="61"/>
      <c r="B14910" s="70" t="s">
        <v>16270</v>
      </c>
      <c r="C14910" s="70" t="s">
        <v>932</v>
      </c>
      <c r="D14910" s="71" t="s">
        <v>311</v>
      </c>
      <c r="E14910" s="72">
        <v>1.0</v>
      </c>
      <c r="F14910" s="73"/>
      <c r="G14910" s="72">
        <f t="shared" si="2508"/>
        <v>0</v>
      </c>
      <c r="H14910" s="74"/>
    </row>
    <row r="14911" ht="10.5" customHeight="1">
      <c r="A14911" s="61"/>
      <c r="B14911" s="70" t="s">
        <v>16271</v>
      </c>
      <c r="C14911" s="70" t="s">
        <v>928</v>
      </c>
      <c r="D14911" s="71" t="s">
        <v>311</v>
      </c>
      <c r="E14911" s="72">
        <v>1.0</v>
      </c>
      <c r="F14911" s="73"/>
      <c r="G14911" s="72">
        <f t="shared" si="2508"/>
        <v>0</v>
      </c>
      <c r="H14911" s="61"/>
    </row>
    <row r="14912" ht="10.5" customHeight="1">
      <c r="A14912" s="61"/>
      <c r="B14912" s="70" t="s">
        <v>16272</v>
      </c>
      <c r="C14912" s="70" t="s">
        <v>926</v>
      </c>
      <c r="D14912" s="71" t="s">
        <v>311</v>
      </c>
      <c r="E14912" s="72">
        <v>4.0</v>
      </c>
      <c r="F14912" s="73"/>
      <c r="G14912" s="72">
        <f t="shared" si="2508"/>
        <v>0</v>
      </c>
      <c r="H14912" s="74"/>
    </row>
    <row r="14913" ht="10.5" customHeight="1">
      <c r="A14913" s="61"/>
      <c r="B14913" s="70" t="s">
        <v>16273</v>
      </c>
      <c r="C14913" s="70" t="s">
        <v>900</v>
      </c>
      <c r="D14913" s="71" t="s">
        <v>311</v>
      </c>
      <c r="E14913" s="72">
        <v>1.0</v>
      </c>
      <c r="F14913" s="73"/>
      <c r="G14913" s="72">
        <f t="shared" si="2508"/>
        <v>0</v>
      </c>
      <c r="H14913" s="61"/>
    </row>
    <row r="14914" ht="10.5" customHeight="1">
      <c r="A14914" s="61"/>
      <c r="B14914" s="70" t="s">
        <v>16274</v>
      </c>
      <c r="C14914" s="70" t="s">
        <v>7445</v>
      </c>
      <c r="D14914" s="71" t="s">
        <v>311</v>
      </c>
      <c r="E14914" s="72">
        <v>1.0</v>
      </c>
      <c r="F14914" s="73"/>
      <c r="G14914" s="72">
        <f t="shared" si="2508"/>
        <v>0</v>
      </c>
      <c r="H14914" s="61"/>
    </row>
    <row r="14915" ht="10.5" customHeight="1">
      <c r="A14915" s="61"/>
      <c r="B14915" s="70" t="s">
        <v>16275</v>
      </c>
      <c r="C14915" s="70" t="s">
        <v>936</v>
      </c>
      <c r="D14915" s="71" t="s">
        <v>937</v>
      </c>
      <c r="E14915" s="72">
        <v>2.0</v>
      </c>
      <c r="F14915" s="73"/>
      <c r="G14915" s="72">
        <f t="shared" si="2508"/>
        <v>0</v>
      </c>
      <c r="H14915" s="91"/>
    </row>
    <row r="14916" ht="10.5" customHeight="1">
      <c r="A14916" s="61"/>
      <c r="B14916" s="70" t="s">
        <v>16276</v>
      </c>
      <c r="C14916" s="70" t="s">
        <v>939</v>
      </c>
      <c r="D14916" s="71" t="s">
        <v>937</v>
      </c>
      <c r="E14916" s="72">
        <v>1.0</v>
      </c>
      <c r="F14916" s="73"/>
      <c r="G14916" s="72">
        <f t="shared" si="2508"/>
        <v>0</v>
      </c>
      <c r="H14916" s="61"/>
    </row>
    <row r="14917" ht="10.5" customHeight="1">
      <c r="A14917" s="61"/>
      <c r="B14917" s="70" t="s">
        <v>16277</v>
      </c>
      <c r="C14917" s="70" t="s">
        <v>941</v>
      </c>
      <c r="D14917" s="71" t="s">
        <v>311</v>
      </c>
      <c r="E14917" s="72">
        <v>1.0</v>
      </c>
      <c r="F14917" s="73"/>
      <c r="G14917" s="72">
        <f t="shared" si="2508"/>
        <v>0</v>
      </c>
      <c r="H14917" s="74"/>
    </row>
    <row r="14918" ht="10.5" customHeight="1">
      <c r="A14918" s="61"/>
      <c r="B14918" s="70" t="s">
        <v>16278</v>
      </c>
      <c r="C14918" s="70" t="s">
        <v>943</v>
      </c>
      <c r="D14918" s="71" t="s">
        <v>311</v>
      </c>
      <c r="E14918" s="72">
        <v>2.0</v>
      </c>
      <c r="F14918" s="73"/>
      <c r="G14918" s="72">
        <f t="shared" si="2508"/>
        <v>0</v>
      </c>
      <c r="H14918" s="61"/>
    </row>
    <row r="14919" ht="10.5" customHeight="1">
      <c r="A14919" s="61"/>
      <c r="B14919" s="70" t="s">
        <v>16279</v>
      </c>
      <c r="C14919" s="70" t="s">
        <v>947</v>
      </c>
      <c r="D14919" s="71" t="s">
        <v>311</v>
      </c>
      <c r="E14919" s="72">
        <v>2.0</v>
      </c>
      <c r="F14919" s="73"/>
      <c r="G14919" s="72">
        <f t="shared" si="2508"/>
        <v>0</v>
      </c>
      <c r="H14919" s="74"/>
    </row>
    <row r="14920" ht="10.5" customHeight="1">
      <c r="A14920" s="61"/>
      <c r="B14920" s="70" t="s">
        <v>16280</v>
      </c>
      <c r="C14920" s="70" t="s">
        <v>949</v>
      </c>
      <c r="D14920" s="71" t="s">
        <v>311</v>
      </c>
      <c r="E14920" s="72">
        <v>38.0</v>
      </c>
      <c r="F14920" s="73"/>
      <c r="G14920" s="72">
        <f t="shared" si="2508"/>
        <v>0</v>
      </c>
      <c r="H14920" s="61"/>
    </row>
    <row r="14921" ht="10.5" customHeight="1">
      <c r="A14921" s="61"/>
      <c r="B14921" s="70" t="s">
        <v>16281</v>
      </c>
      <c r="C14921" s="70" t="s">
        <v>15975</v>
      </c>
      <c r="D14921" s="71" t="s">
        <v>311</v>
      </c>
      <c r="E14921" s="72">
        <v>6.0</v>
      </c>
      <c r="F14921" s="73"/>
      <c r="G14921" s="72">
        <f t="shared" si="2508"/>
        <v>0</v>
      </c>
      <c r="H14921" s="91"/>
    </row>
    <row r="14922" ht="13.5" customHeight="1">
      <c r="A14922" s="61"/>
      <c r="B14922" s="79" t="s">
        <v>16282</v>
      </c>
      <c r="C14922" s="83" t="s">
        <v>10199</v>
      </c>
      <c r="D14922" s="49"/>
      <c r="E14922" s="49"/>
      <c r="F14922" s="49"/>
      <c r="G14922" s="81">
        <f>+G14923+G14926+G14930+G14934+G14936+G14948+G14951</f>
        <v>0</v>
      </c>
      <c r="H14922" s="61"/>
    </row>
    <row r="14923" ht="10.5" customHeight="1">
      <c r="A14923" s="61"/>
      <c r="B14923" s="84" t="s">
        <v>16283</v>
      </c>
      <c r="C14923" s="85" t="s">
        <v>405</v>
      </c>
      <c r="D14923" s="49"/>
      <c r="E14923" s="49"/>
      <c r="F14923" s="49"/>
      <c r="G14923" s="93">
        <f>SUM(G14924:G14925)</f>
        <v>0</v>
      </c>
      <c r="H14923" s="92"/>
    </row>
    <row r="14924" ht="10.5" customHeight="1">
      <c r="A14924" s="61"/>
      <c r="B14924" s="70" t="s">
        <v>16284</v>
      </c>
      <c r="C14924" s="70" t="s">
        <v>667</v>
      </c>
      <c r="D14924" s="71" t="s">
        <v>408</v>
      </c>
      <c r="E14924" s="72">
        <v>2.93</v>
      </c>
      <c r="F14924" s="73"/>
      <c r="G14924" s="72">
        <f t="shared" ref="G14924:G14925" si="2509">ROUND(E14924*F14924,2)</f>
        <v>0</v>
      </c>
      <c r="H14924" s="61"/>
    </row>
    <row r="14925" ht="10.5" customHeight="1">
      <c r="A14925" s="61"/>
      <c r="B14925" s="70" t="s">
        <v>16285</v>
      </c>
      <c r="C14925" s="70" t="s">
        <v>669</v>
      </c>
      <c r="D14925" s="71" t="s">
        <v>408</v>
      </c>
      <c r="E14925" s="72">
        <v>2.93</v>
      </c>
      <c r="F14925" s="73"/>
      <c r="G14925" s="72">
        <f t="shared" si="2509"/>
        <v>0</v>
      </c>
      <c r="H14925" s="74"/>
    </row>
    <row r="14926" ht="10.5" customHeight="1">
      <c r="A14926" s="61"/>
      <c r="B14926" s="84" t="s">
        <v>16286</v>
      </c>
      <c r="C14926" s="85" t="s">
        <v>580</v>
      </c>
      <c r="D14926" s="49"/>
      <c r="E14926" s="49"/>
      <c r="F14926" s="49"/>
      <c r="G14926" s="93">
        <f>SUM(G14927:G14929)</f>
        <v>0</v>
      </c>
      <c r="H14926" s="61"/>
    </row>
    <row r="14927" ht="10.5" customHeight="1">
      <c r="A14927" s="61"/>
      <c r="B14927" s="70" t="s">
        <v>16287</v>
      </c>
      <c r="C14927" s="70" t="s">
        <v>1059</v>
      </c>
      <c r="D14927" s="71" t="s">
        <v>413</v>
      </c>
      <c r="E14927" s="72">
        <v>1.32</v>
      </c>
      <c r="F14927" s="73"/>
      <c r="G14927" s="72">
        <f t="shared" ref="G14927:G14929" si="2510">ROUND(E14927*F14927,2)</f>
        <v>0</v>
      </c>
      <c r="H14927" s="74"/>
    </row>
    <row r="14928" ht="10.5" customHeight="1">
      <c r="A14928" s="61"/>
      <c r="B14928" s="70" t="s">
        <v>16288</v>
      </c>
      <c r="C14928" s="70" t="s">
        <v>421</v>
      </c>
      <c r="D14928" s="71" t="s">
        <v>413</v>
      </c>
      <c r="E14928" s="72">
        <v>2.7</v>
      </c>
      <c r="F14928" s="73"/>
      <c r="G14928" s="72">
        <f t="shared" si="2510"/>
        <v>0</v>
      </c>
      <c r="H14928" s="92"/>
    </row>
    <row r="14929" ht="10.5" customHeight="1">
      <c r="A14929" s="61"/>
      <c r="B14929" s="70" t="s">
        <v>16289</v>
      </c>
      <c r="C14929" s="70" t="s">
        <v>594</v>
      </c>
      <c r="D14929" s="71" t="s">
        <v>413</v>
      </c>
      <c r="E14929" s="72">
        <v>1.32</v>
      </c>
      <c r="F14929" s="73"/>
      <c r="G14929" s="72">
        <f t="shared" si="2510"/>
        <v>0</v>
      </c>
      <c r="H14929" s="61"/>
    </row>
    <row r="14930" ht="10.5" customHeight="1">
      <c r="A14930" s="61"/>
      <c r="B14930" s="84" t="s">
        <v>16290</v>
      </c>
      <c r="C14930" s="85" t="s">
        <v>410</v>
      </c>
      <c r="D14930" s="49"/>
      <c r="E14930" s="49"/>
      <c r="F14930" s="49"/>
      <c r="G14930" s="93">
        <f>SUM(G14931:G14933)</f>
        <v>0</v>
      </c>
      <c r="H14930" s="74"/>
    </row>
    <row r="14931" ht="10.5" customHeight="1">
      <c r="A14931" s="61"/>
      <c r="B14931" s="70" t="s">
        <v>16291</v>
      </c>
      <c r="C14931" s="70" t="s">
        <v>2073</v>
      </c>
      <c r="D14931" s="71" t="s">
        <v>413</v>
      </c>
      <c r="E14931" s="72">
        <v>6.76</v>
      </c>
      <c r="F14931" s="73"/>
      <c r="G14931" s="72">
        <f t="shared" ref="G14931:G14933" si="2511">ROUND(E14931*F14931,2)</f>
        <v>0</v>
      </c>
      <c r="H14931" s="61"/>
    </row>
    <row r="14932" ht="10.5" customHeight="1">
      <c r="A14932" s="61"/>
      <c r="B14932" s="70" t="s">
        <v>16292</v>
      </c>
      <c r="C14932" s="70" t="s">
        <v>5329</v>
      </c>
      <c r="D14932" s="71" t="s">
        <v>408</v>
      </c>
      <c r="E14932" s="72">
        <v>4.51</v>
      </c>
      <c r="F14932" s="73"/>
      <c r="G14932" s="72">
        <f t="shared" si="2511"/>
        <v>0</v>
      </c>
      <c r="H14932" s="74"/>
    </row>
    <row r="14933" ht="10.5" customHeight="1">
      <c r="A14933" s="61"/>
      <c r="B14933" s="70" t="s">
        <v>16293</v>
      </c>
      <c r="C14933" s="82" t="s">
        <v>5333</v>
      </c>
      <c r="D14933" s="71" t="s">
        <v>413</v>
      </c>
      <c r="E14933" s="72">
        <v>6.76</v>
      </c>
      <c r="F14933" s="73"/>
      <c r="G14933" s="72">
        <f t="shared" si="2511"/>
        <v>0</v>
      </c>
      <c r="H14933" s="61"/>
    </row>
    <row r="14934" ht="10.5" customHeight="1">
      <c r="A14934" s="61"/>
      <c r="B14934" s="84" t="s">
        <v>16294</v>
      </c>
      <c r="C14934" s="85" t="s">
        <v>427</v>
      </c>
      <c r="D14934" s="49"/>
      <c r="E14934" s="49"/>
      <c r="F14934" s="49"/>
      <c r="G14934" s="93">
        <f>+G14935</f>
        <v>0</v>
      </c>
      <c r="H14934" s="92"/>
    </row>
    <row r="14935" ht="10.5" customHeight="1">
      <c r="A14935" s="61"/>
      <c r="B14935" s="70" t="s">
        <v>16295</v>
      </c>
      <c r="C14935" s="70" t="s">
        <v>429</v>
      </c>
      <c r="D14935" s="71" t="s">
        <v>413</v>
      </c>
      <c r="E14935" s="72">
        <v>0.45</v>
      </c>
      <c r="F14935" s="73"/>
      <c r="G14935" s="72">
        <f>ROUND(E14935*F14935,2)</f>
        <v>0</v>
      </c>
      <c r="H14935" s="61"/>
    </row>
    <row r="14936" ht="12.75" customHeight="1">
      <c r="A14936" s="61"/>
      <c r="B14936" s="84" t="s">
        <v>16296</v>
      </c>
      <c r="C14936" s="85" t="s">
        <v>439</v>
      </c>
      <c r="D14936" s="49"/>
      <c r="E14936" s="49"/>
      <c r="F14936" s="49"/>
      <c r="G14936" s="86">
        <f>+G14937+G14940+G14944</f>
        <v>0</v>
      </c>
      <c r="H14936" s="74"/>
    </row>
    <row r="14937" ht="10.5" customHeight="1">
      <c r="A14937" s="61"/>
      <c r="B14937" s="88" t="s">
        <v>16297</v>
      </c>
      <c r="C14937" s="89" t="s">
        <v>609</v>
      </c>
      <c r="D14937" s="49"/>
      <c r="E14937" s="49"/>
      <c r="F14937" s="49"/>
      <c r="G14937" s="90">
        <f>SUM(G14938:G14939)</f>
        <v>0</v>
      </c>
      <c r="H14937" s="61"/>
    </row>
    <row r="14938" ht="10.5" customHeight="1">
      <c r="A14938" s="61"/>
      <c r="B14938" s="70" t="s">
        <v>16298</v>
      </c>
      <c r="C14938" s="70" t="s">
        <v>3307</v>
      </c>
      <c r="D14938" s="71" t="s">
        <v>413</v>
      </c>
      <c r="E14938" s="72">
        <v>1.01</v>
      </c>
      <c r="F14938" s="73"/>
      <c r="G14938" s="72">
        <f t="shared" ref="G14938:G14939" si="2512">ROUND(E14938*F14938,2)</f>
        <v>0</v>
      </c>
      <c r="H14938" s="74"/>
    </row>
    <row r="14939" ht="10.5" customHeight="1">
      <c r="A14939" s="61"/>
      <c r="B14939" s="70" t="s">
        <v>16299</v>
      </c>
      <c r="C14939" s="70" t="s">
        <v>470</v>
      </c>
      <c r="D14939" s="71" t="s">
        <v>446</v>
      </c>
      <c r="E14939" s="72">
        <v>103.99000000000001</v>
      </c>
      <c r="F14939" s="73"/>
      <c r="G14939" s="72">
        <f t="shared" si="2512"/>
        <v>0</v>
      </c>
      <c r="H14939" s="61"/>
    </row>
    <row r="14940" ht="10.5" customHeight="1">
      <c r="A14940" s="61"/>
      <c r="B14940" s="88" t="s">
        <v>16300</v>
      </c>
      <c r="C14940" s="89" t="s">
        <v>2773</v>
      </c>
      <c r="D14940" s="49"/>
      <c r="E14940" s="49"/>
      <c r="F14940" s="49"/>
      <c r="G14940" s="90">
        <f>SUM(G14941:G14943)</f>
        <v>0</v>
      </c>
      <c r="H14940" s="74"/>
    </row>
    <row r="14941" ht="10.5" customHeight="1">
      <c r="A14941" s="61"/>
      <c r="B14941" s="70" t="s">
        <v>16301</v>
      </c>
      <c r="C14941" s="70" t="s">
        <v>3310</v>
      </c>
      <c r="D14941" s="71" t="s">
        <v>413</v>
      </c>
      <c r="E14941" s="72">
        <v>1.72</v>
      </c>
      <c r="F14941" s="73"/>
      <c r="G14941" s="72">
        <f t="shared" ref="G14941:G14943" si="2513">ROUND(E14941*F14941,2)</f>
        <v>0</v>
      </c>
      <c r="H14941" s="61"/>
    </row>
    <row r="14942" ht="10.5" customHeight="1">
      <c r="A14942" s="61"/>
      <c r="B14942" s="70" t="s">
        <v>16302</v>
      </c>
      <c r="C14942" s="70" t="s">
        <v>474</v>
      </c>
      <c r="D14942" s="71" t="s">
        <v>408</v>
      </c>
      <c r="E14942" s="72">
        <v>16.42</v>
      </c>
      <c r="F14942" s="73"/>
      <c r="G14942" s="72">
        <f t="shared" si="2513"/>
        <v>0</v>
      </c>
      <c r="H14942" s="92"/>
    </row>
    <row r="14943" ht="10.5" customHeight="1">
      <c r="A14943" s="61"/>
      <c r="B14943" s="70" t="s">
        <v>16303</v>
      </c>
      <c r="C14943" s="70" t="s">
        <v>476</v>
      </c>
      <c r="D14943" s="71" t="s">
        <v>446</v>
      </c>
      <c r="E14943" s="72">
        <v>378.03000000000003</v>
      </c>
      <c r="F14943" s="73"/>
      <c r="G14943" s="72">
        <f t="shared" si="2513"/>
        <v>0</v>
      </c>
      <c r="H14943" s="61"/>
    </row>
    <row r="14944" ht="10.5" customHeight="1">
      <c r="A14944" s="61"/>
      <c r="B14944" s="88" t="s">
        <v>16304</v>
      </c>
      <c r="C14944" s="89" t="s">
        <v>1009</v>
      </c>
      <c r="D14944" s="49"/>
      <c r="E14944" s="49"/>
      <c r="F14944" s="49"/>
      <c r="G14944" s="90">
        <f>SUM(G14945:G14947)</f>
        <v>0</v>
      </c>
      <c r="H14944" s="74"/>
    </row>
    <row r="14945" ht="10.5" customHeight="1">
      <c r="A14945" s="61"/>
      <c r="B14945" s="70" t="s">
        <v>16305</v>
      </c>
      <c r="C14945" s="70" t="s">
        <v>1011</v>
      </c>
      <c r="D14945" s="71" t="s">
        <v>413</v>
      </c>
      <c r="E14945" s="72">
        <v>0.14</v>
      </c>
      <c r="F14945" s="73"/>
      <c r="G14945" s="72">
        <f t="shared" ref="G14945:G14947" si="2514">ROUND(E14945*F14945,2)</f>
        <v>0</v>
      </c>
      <c r="H14945" s="61"/>
    </row>
    <row r="14946" ht="10.5" customHeight="1">
      <c r="A14946" s="61"/>
      <c r="B14946" s="70" t="s">
        <v>16306</v>
      </c>
      <c r="C14946" s="70" t="s">
        <v>480</v>
      </c>
      <c r="D14946" s="71" t="s">
        <v>408</v>
      </c>
      <c r="E14946" s="72">
        <v>0.12</v>
      </c>
      <c r="F14946" s="73"/>
      <c r="G14946" s="72">
        <f t="shared" si="2514"/>
        <v>0</v>
      </c>
      <c r="H14946" s="74"/>
    </row>
    <row r="14947" ht="10.5" customHeight="1">
      <c r="A14947" s="61"/>
      <c r="B14947" s="70" t="s">
        <v>16307</v>
      </c>
      <c r="C14947" s="70" t="s">
        <v>482</v>
      </c>
      <c r="D14947" s="71" t="s">
        <v>446</v>
      </c>
      <c r="E14947" s="72">
        <v>15.46</v>
      </c>
      <c r="F14947" s="73"/>
      <c r="G14947" s="72">
        <f t="shared" si="2514"/>
        <v>0</v>
      </c>
      <c r="H14947" s="61"/>
    </row>
    <row r="14948" ht="10.5" customHeight="1">
      <c r="A14948" s="61"/>
      <c r="B14948" s="84" t="s">
        <v>16308</v>
      </c>
      <c r="C14948" s="85" t="s">
        <v>484</v>
      </c>
      <c r="D14948" s="49"/>
      <c r="E14948" s="49"/>
      <c r="F14948" s="49"/>
      <c r="G14948" s="93">
        <f>SUM(G14949:G14950)</f>
        <v>0</v>
      </c>
      <c r="H14948" s="74"/>
    </row>
    <row r="14949" ht="10.5" customHeight="1">
      <c r="A14949" s="61"/>
      <c r="B14949" s="70" t="s">
        <v>16309</v>
      </c>
      <c r="C14949" s="70" t="s">
        <v>647</v>
      </c>
      <c r="D14949" s="71" t="s">
        <v>408</v>
      </c>
      <c r="E14949" s="72">
        <v>4.51</v>
      </c>
      <c r="F14949" s="73"/>
      <c r="G14949" s="72">
        <f t="shared" ref="G14949:G14950" si="2515">ROUND(E14949*F14949,2)</f>
        <v>0</v>
      </c>
      <c r="H14949" s="61"/>
    </row>
    <row r="14950" ht="10.5" customHeight="1">
      <c r="A14950" s="61"/>
      <c r="B14950" s="70" t="s">
        <v>16310</v>
      </c>
      <c r="C14950" s="70" t="s">
        <v>488</v>
      </c>
      <c r="D14950" s="71" t="s">
        <v>408</v>
      </c>
      <c r="E14950" s="72">
        <v>16.42</v>
      </c>
      <c r="F14950" s="73"/>
      <c r="G14950" s="72">
        <f t="shared" si="2515"/>
        <v>0</v>
      </c>
      <c r="H14950" s="92"/>
    </row>
    <row r="14951" ht="10.5" customHeight="1">
      <c r="A14951" s="61"/>
      <c r="B14951" s="84" t="s">
        <v>16311</v>
      </c>
      <c r="C14951" s="85" t="s">
        <v>1084</v>
      </c>
      <c r="D14951" s="49"/>
      <c r="E14951" s="49"/>
      <c r="F14951" s="49"/>
      <c r="G14951" s="93">
        <f>SUM(G14952:G14955)</f>
        <v>0</v>
      </c>
      <c r="H14951" s="61"/>
    </row>
    <row r="14952" ht="10.5" customHeight="1">
      <c r="A14952" s="61"/>
      <c r="B14952" s="70" t="s">
        <v>16312</v>
      </c>
      <c r="C14952" s="70" t="s">
        <v>524</v>
      </c>
      <c r="D14952" s="71" t="s">
        <v>525</v>
      </c>
      <c r="E14952" s="72">
        <v>1.0</v>
      </c>
      <c r="F14952" s="73"/>
      <c r="G14952" s="72">
        <f t="shared" ref="G14952:G14955" si="2516">ROUND(E14952*F14952,2)</f>
        <v>0</v>
      </c>
      <c r="H14952" s="74"/>
    </row>
    <row r="14953" ht="10.5" customHeight="1">
      <c r="A14953" s="61"/>
      <c r="B14953" s="70" t="s">
        <v>16313</v>
      </c>
      <c r="C14953" s="70" t="s">
        <v>527</v>
      </c>
      <c r="D14953" s="71" t="s">
        <v>311</v>
      </c>
      <c r="E14953" s="72">
        <v>18.0</v>
      </c>
      <c r="F14953" s="73"/>
      <c r="G14953" s="72">
        <f t="shared" si="2516"/>
        <v>0</v>
      </c>
      <c r="H14953" s="61"/>
    </row>
    <row r="14954" ht="10.5" customHeight="1">
      <c r="A14954" s="61"/>
      <c r="B14954" s="70" t="s">
        <v>16314</v>
      </c>
      <c r="C14954" s="70" t="s">
        <v>529</v>
      </c>
      <c r="D14954" s="71" t="s">
        <v>311</v>
      </c>
      <c r="E14954" s="72">
        <v>1.0</v>
      </c>
      <c r="F14954" s="73"/>
      <c r="G14954" s="72">
        <f t="shared" si="2516"/>
        <v>0</v>
      </c>
      <c r="H14954" s="74"/>
    </row>
    <row r="14955" ht="10.5" customHeight="1">
      <c r="A14955" s="61"/>
      <c r="B14955" s="70" t="s">
        <v>16315</v>
      </c>
      <c r="C14955" s="70" t="s">
        <v>531</v>
      </c>
      <c r="D14955" s="71" t="s">
        <v>408</v>
      </c>
      <c r="E14955" s="72">
        <v>16.54</v>
      </c>
      <c r="F14955" s="73"/>
      <c r="G14955" s="72">
        <f t="shared" si="2516"/>
        <v>0</v>
      </c>
      <c r="H14955" s="61"/>
    </row>
    <row r="14956" ht="15.0" customHeight="1">
      <c r="A14956" s="61"/>
      <c r="B14956" s="79" t="s">
        <v>16316</v>
      </c>
      <c r="C14956" s="83" t="s">
        <v>16317</v>
      </c>
      <c r="D14956" s="49"/>
      <c r="E14956" s="49"/>
      <c r="F14956" s="49"/>
      <c r="G14956" s="81">
        <f>+G14957+G14960+G14965+G14969+G14976+G14980+G14982+G14984+G14989+G14993</f>
        <v>0</v>
      </c>
      <c r="H14956" s="74"/>
    </row>
    <row r="14957" ht="10.5" customHeight="1">
      <c r="A14957" s="61"/>
      <c r="B14957" s="84" t="s">
        <v>16318</v>
      </c>
      <c r="C14957" s="85" t="s">
        <v>405</v>
      </c>
      <c r="D14957" s="49"/>
      <c r="E14957" s="49"/>
      <c r="F14957" s="49"/>
      <c r="G14957" s="93">
        <f>SUM(G14958:G14959)</f>
        <v>0</v>
      </c>
      <c r="H14957" s="61"/>
    </row>
    <row r="14958" ht="10.5" customHeight="1">
      <c r="A14958" s="61"/>
      <c r="B14958" s="70" t="s">
        <v>16319</v>
      </c>
      <c r="C14958" s="70" t="s">
        <v>1093</v>
      </c>
      <c r="D14958" s="71" t="s">
        <v>525</v>
      </c>
      <c r="E14958" s="72">
        <v>54.14</v>
      </c>
      <c r="F14958" s="73"/>
      <c r="G14958" s="72">
        <f t="shared" ref="G14958:G14959" si="2517">ROUND(E14958*F14958,2)</f>
        <v>0</v>
      </c>
      <c r="H14958" s="92"/>
    </row>
    <row r="14959" ht="10.5" customHeight="1">
      <c r="A14959" s="61"/>
      <c r="B14959" s="70" t="s">
        <v>16320</v>
      </c>
      <c r="C14959" s="70" t="s">
        <v>1095</v>
      </c>
      <c r="D14959" s="71" t="s">
        <v>525</v>
      </c>
      <c r="E14959" s="72">
        <v>54.14</v>
      </c>
      <c r="F14959" s="73"/>
      <c r="G14959" s="72">
        <f t="shared" si="2517"/>
        <v>0</v>
      </c>
      <c r="H14959" s="61"/>
    </row>
    <row r="14960" ht="10.5" customHeight="1">
      <c r="A14960" s="61"/>
      <c r="B14960" s="84" t="s">
        <v>16321</v>
      </c>
      <c r="C14960" s="85" t="s">
        <v>410</v>
      </c>
      <c r="D14960" s="49"/>
      <c r="E14960" s="49"/>
      <c r="F14960" s="49"/>
      <c r="G14960" s="93">
        <f>SUM(G14961:G14964)</f>
        <v>0</v>
      </c>
      <c r="H14960" s="74"/>
    </row>
    <row r="14961" ht="10.5" customHeight="1">
      <c r="A14961" s="61"/>
      <c r="B14961" s="70" t="s">
        <v>16322</v>
      </c>
      <c r="C14961" s="70" t="s">
        <v>2073</v>
      </c>
      <c r="D14961" s="71" t="s">
        <v>413</v>
      </c>
      <c r="E14961" s="72">
        <v>16.93</v>
      </c>
      <c r="F14961" s="73"/>
      <c r="G14961" s="72">
        <f t="shared" ref="G14961:G14964" si="2518">ROUND(E14961*F14961,2)</f>
        <v>0</v>
      </c>
      <c r="H14961" s="61"/>
    </row>
    <row r="14962" ht="10.5" customHeight="1">
      <c r="A14962" s="61"/>
      <c r="B14962" s="70" t="s">
        <v>16323</v>
      </c>
      <c r="C14962" s="70" t="s">
        <v>5329</v>
      </c>
      <c r="D14962" s="71" t="s">
        <v>408</v>
      </c>
      <c r="E14962" s="72">
        <v>18.77</v>
      </c>
      <c r="F14962" s="73"/>
      <c r="G14962" s="72">
        <f t="shared" si="2518"/>
        <v>0</v>
      </c>
      <c r="H14962" s="74"/>
    </row>
    <row r="14963" ht="10.5" customHeight="1">
      <c r="A14963" s="61"/>
      <c r="B14963" s="70" t="s">
        <v>16324</v>
      </c>
      <c r="C14963" s="70" t="s">
        <v>421</v>
      </c>
      <c r="D14963" s="71" t="s">
        <v>413</v>
      </c>
      <c r="E14963" s="72">
        <v>3.54</v>
      </c>
      <c r="F14963" s="73"/>
      <c r="G14963" s="72">
        <f t="shared" si="2518"/>
        <v>0</v>
      </c>
      <c r="H14963" s="61"/>
    </row>
    <row r="14964" ht="10.5" customHeight="1">
      <c r="A14964" s="61"/>
      <c r="B14964" s="70" t="s">
        <v>16325</v>
      </c>
      <c r="C14964" s="82" t="s">
        <v>5333</v>
      </c>
      <c r="D14964" s="71" t="s">
        <v>413</v>
      </c>
      <c r="E14964" s="72">
        <v>16.93</v>
      </c>
      <c r="F14964" s="73"/>
      <c r="G14964" s="72">
        <f t="shared" si="2518"/>
        <v>0</v>
      </c>
      <c r="H14964" s="74"/>
    </row>
    <row r="14965" ht="10.5" customHeight="1">
      <c r="A14965" s="61"/>
      <c r="B14965" s="84" t="s">
        <v>16326</v>
      </c>
      <c r="C14965" s="85" t="s">
        <v>427</v>
      </c>
      <c r="D14965" s="49"/>
      <c r="E14965" s="49"/>
      <c r="F14965" s="49"/>
      <c r="G14965" s="93">
        <f>SUM(G14966:G14968)</f>
        <v>0</v>
      </c>
      <c r="H14965" s="61"/>
    </row>
    <row r="14966" ht="10.5" customHeight="1">
      <c r="A14966" s="61"/>
      <c r="B14966" s="70" t="s">
        <v>16327</v>
      </c>
      <c r="C14966" s="70" t="s">
        <v>15755</v>
      </c>
      <c r="D14966" s="71" t="s">
        <v>413</v>
      </c>
      <c r="E14966" s="72">
        <v>11.24</v>
      </c>
      <c r="F14966" s="73"/>
      <c r="G14966" s="72">
        <f t="shared" ref="G14966:G14968" si="2519">ROUND(E14966*F14966,2)</f>
        <v>0</v>
      </c>
      <c r="H14966" s="92"/>
    </row>
    <row r="14967" ht="10.5" customHeight="1">
      <c r="A14967" s="61"/>
      <c r="B14967" s="70" t="s">
        <v>16328</v>
      </c>
      <c r="C14967" s="70" t="s">
        <v>970</v>
      </c>
      <c r="D14967" s="71" t="s">
        <v>413</v>
      </c>
      <c r="E14967" s="72">
        <v>3.5300000000000002</v>
      </c>
      <c r="F14967" s="73"/>
      <c r="G14967" s="72">
        <f t="shared" si="2519"/>
        <v>0</v>
      </c>
      <c r="H14967" s="61"/>
    </row>
    <row r="14968" ht="10.5" customHeight="1">
      <c r="A14968" s="61"/>
      <c r="B14968" s="70" t="s">
        <v>16329</v>
      </c>
      <c r="C14968" s="70" t="s">
        <v>1113</v>
      </c>
      <c r="D14968" s="71" t="s">
        <v>408</v>
      </c>
      <c r="E14968" s="72">
        <v>47.03</v>
      </c>
      <c r="F14968" s="73"/>
      <c r="G14968" s="72">
        <f t="shared" si="2519"/>
        <v>0</v>
      </c>
      <c r="H14968" s="74"/>
    </row>
    <row r="14969" ht="10.5" customHeight="1">
      <c r="A14969" s="61"/>
      <c r="B14969" s="84" t="s">
        <v>16330</v>
      </c>
      <c r="C14969" s="85" t="s">
        <v>439</v>
      </c>
      <c r="D14969" s="49"/>
      <c r="E14969" s="49"/>
      <c r="F14969" s="49"/>
      <c r="G14969" s="93">
        <f>SUM(G14970:G14975)</f>
        <v>0</v>
      </c>
      <c r="H14969" s="61"/>
    </row>
    <row r="14970" ht="10.5" customHeight="1">
      <c r="A14970" s="61"/>
      <c r="B14970" s="70" t="s">
        <v>16331</v>
      </c>
      <c r="C14970" s="70" t="s">
        <v>991</v>
      </c>
      <c r="D14970" s="71" t="s">
        <v>413</v>
      </c>
      <c r="E14970" s="72">
        <v>4.0600000000000005</v>
      </c>
      <c r="F14970" s="73"/>
      <c r="G14970" s="72">
        <f t="shared" ref="G14970:G14975" si="2520">ROUND(E14970*F14970,2)</f>
        <v>0</v>
      </c>
      <c r="H14970" s="74"/>
    </row>
    <row r="14971" ht="10.5" customHeight="1">
      <c r="A14971" s="61"/>
      <c r="B14971" s="70" t="s">
        <v>16332</v>
      </c>
      <c r="C14971" s="70" t="s">
        <v>741</v>
      </c>
      <c r="D14971" s="71" t="s">
        <v>408</v>
      </c>
      <c r="E14971" s="72">
        <v>49.03</v>
      </c>
      <c r="F14971" s="73"/>
      <c r="G14971" s="72">
        <f t="shared" si="2520"/>
        <v>0</v>
      </c>
      <c r="H14971" s="61"/>
    </row>
    <row r="14972" ht="10.5" customHeight="1">
      <c r="A14972" s="61"/>
      <c r="B14972" s="70" t="s">
        <v>16333</v>
      </c>
      <c r="C14972" s="70" t="s">
        <v>743</v>
      </c>
      <c r="D14972" s="71" t="s">
        <v>446</v>
      </c>
      <c r="E14972" s="72">
        <v>678.59</v>
      </c>
      <c r="F14972" s="73"/>
      <c r="G14972" s="72">
        <f t="shared" si="2520"/>
        <v>0</v>
      </c>
      <c r="H14972" s="74"/>
    </row>
    <row r="14973" ht="10.5" customHeight="1">
      <c r="A14973" s="61"/>
      <c r="B14973" s="70" t="s">
        <v>16334</v>
      </c>
      <c r="C14973" s="70" t="s">
        <v>996</v>
      </c>
      <c r="D14973" s="71" t="s">
        <v>413</v>
      </c>
      <c r="E14973" s="72">
        <v>2.35</v>
      </c>
      <c r="F14973" s="73"/>
      <c r="G14973" s="72">
        <f t="shared" si="2520"/>
        <v>0</v>
      </c>
      <c r="H14973" s="61"/>
    </row>
    <row r="14974" ht="10.5" customHeight="1">
      <c r="A14974" s="61"/>
      <c r="B14974" s="70" t="s">
        <v>16335</v>
      </c>
      <c r="C14974" s="70" t="s">
        <v>748</v>
      </c>
      <c r="D14974" s="71" t="s">
        <v>408</v>
      </c>
      <c r="E14974" s="72">
        <v>31.35</v>
      </c>
      <c r="F14974" s="73"/>
      <c r="G14974" s="72">
        <f t="shared" si="2520"/>
        <v>0</v>
      </c>
      <c r="H14974" s="74"/>
    </row>
    <row r="14975" ht="10.5" customHeight="1">
      <c r="A14975" s="61"/>
      <c r="B14975" s="70" t="s">
        <v>16336</v>
      </c>
      <c r="C14975" s="70" t="s">
        <v>750</v>
      </c>
      <c r="D14975" s="71" t="s">
        <v>446</v>
      </c>
      <c r="E14975" s="72">
        <v>448.90000000000003</v>
      </c>
      <c r="F14975" s="73"/>
      <c r="G14975" s="72">
        <f t="shared" si="2520"/>
        <v>0</v>
      </c>
      <c r="H14975" s="61"/>
    </row>
    <row r="14976" ht="10.5" customHeight="1">
      <c r="A14976" s="61"/>
      <c r="B14976" s="84" t="s">
        <v>16337</v>
      </c>
      <c r="C14976" s="85" t="s">
        <v>1122</v>
      </c>
      <c r="D14976" s="49"/>
      <c r="E14976" s="49"/>
      <c r="F14976" s="49"/>
      <c r="G14976" s="93">
        <f>SUM(G14977:G14979)</f>
        <v>0</v>
      </c>
      <c r="H14976" s="74"/>
    </row>
    <row r="14977" ht="10.5" customHeight="1">
      <c r="A14977" s="61"/>
      <c r="B14977" s="70" t="s">
        <v>16338</v>
      </c>
      <c r="C14977" s="70" t="s">
        <v>1124</v>
      </c>
      <c r="D14977" s="71" t="s">
        <v>408</v>
      </c>
      <c r="E14977" s="72">
        <v>109.73</v>
      </c>
      <c r="F14977" s="73"/>
      <c r="G14977" s="72">
        <f t="shared" ref="G14977:G14979" si="2521">ROUND(E14977*F14977,2)</f>
        <v>0</v>
      </c>
      <c r="H14977" s="61"/>
    </row>
    <row r="14978" ht="10.5" customHeight="1">
      <c r="A14978" s="61"/>
      <c r="B14978" s="70" t="s">
        <v>16339</v>
      </c>
      <c r="C14978" s="70" t="s">
        <v>1126</v>
      </c>
      <c r="D14978" s="71" t="s">
        <v>525</v>
      </c>
      <c r="E14978" s="72">
        <v>192.0</v>
      </c>
      <c r="F14978" s="73"/>
      <c r="G14978" s="72">
        <f t="shared" si="2521"/>
        <v>0</v>
      </c>
      <c r="H14978" s="92"/>
    </row>
    <row r="14979" ht="10.5" customHeight="1">
      <c r="A14979" s="61"/>
      <c r="B14979" s="70" t="s">
        <v>16340</v>
      </c>
      <c r="C14979" s="70" t="s">
        <v>1128</v>
      </c>
      <c r="D14979" s="71" t="s">
        <v>408</v>
      </c>
      <c r="E14979" s="72">
        <v>219.46</v>
      </c>
      <c r="F14979" s="73"/>
      <c r="G14979" s="72">
        <f t="shared" si="2521"/>
        <v>0</v>
      </c>
      <c r="H14979" s="61"/>
    </row>
    <row r="14980" ht="10.5" customHeight="1">
      <c r="A14980" s="61"/>
      <c r="B14980" s="84" t="s">
        <v>16341</v>
      </c>
      <c r="C14980" s="85" t="s">
        <v>484</v>
      </c>
      <c r="D14980" s="49"/>
      <c r="E14980" s="49"/>
      <c r="F14980" s="49"/>
      <c r="G14980" s="93">
        <f>+G14981</f>
        <v>0</v>
      </c>
      <c r="H14980" s="74"/>
    </row>
    <row r="14981" ht="10.5" customHeight="1">
      <c r="A14981" s="61"/>
      <c r="B14981" s="70" t="s">
        <v>16342</v>
      </c>
      <c r="C14981" s="70" t="s">
        <v>1131</v>
      </c>
      <c r="D14981" s="71" t="s">
        <v>408</v>
      </c>
      <c r="E14981" s="72">
        <v>135.76</v>
      </c>
      <c r="F14981" s="73"/>
      <c r="G14981" s="72">
        <f>ROUND(E14981*F14981,2)</f>
        <v>0</v>
      </c>
      <c r="H14981" s="61"/>
    </row>
    <row r="14982" ht="10.5" customHeight="1">
      <c r="A14982" s="61"/>
      <c r="B14982" s="84" t="s">
        <v>16343</v>
      </c>
      <c r="C14982" s="85" t="s">
        <v>496</v>
      </c>
      <c r="D14982" s="49"/>
      <c r="E14982" s="49"/>
      <c r="F14982" s="49"/>
      <c r="G14982" s="93">
        <f>+G14983</f>
        <v>0</v>
      </c>
      <c r="H14982" s="74"/>
    </row>
    <row r="14983" ht="10.5" customHeight="1">
      <c r="A14983" s="61"/>
      <c r="B14983" s="70" t="s">
        <v>16344</v>
      </c>
      <c r="C14983" s="70" t="s">
        <v>1134</v>
      </c>
      <c r="D14983" s="71" t="s">
        <v>408</v>
      </c>
      <c r="E14983" s="72">
        <v>9.18</v>
      </c>
      <c r="F14983" s="73"/>
      <c r="G14983" s="72">
        <f>ROUND(E14983*F14983,2)</f>
        <v>0</v>
      </c>
      <c r="H14983" s="61"/>
    </row>
    <row r="14984" ht="10.5" customHeight="1">
      <c r="A14984" s="61"/>
      <c r="B14984" s="84" t="s">
        <v>16345</v>
      </c>
      <c r="C14984" s="85" t="s">
        <v>506</v>
      </c>
      <c r="D14984" s="49"/>
      <c r="E14984" s="49"/>
      <c r="F14984" s="49"/>
      <c r="G14984" s="93">
        <f>SUM(G14985:G14988)</f>
        <v>0</v>
      </c>
      <c r="H14984" s="74"/>
    </row>
    <row r="14985" ht="10.5" customHeight="1">
      <c r="A14985" s="61"/>
      <c r="B14985" s="70" t="s">
        <v>16346</v>
      </c>
      <c r="C14985" s="70" t="s">
        <v>514</v>
      </c>
      <c r="D14985" s="71" t="s">
        <v>311</v>
      </c>
      <c r="E14985" s="72">
        <v>8.0</v>
      </c>
      <c r="F14985" s="73"/>
      <c r="G14985" s="72">
        <f t="shared" ref="G14985:G14988" si="2522">ROUND(E14985*F14985,2)</f>
        <v>0</v>
      </c>
      <c r="H14985" s="61"/>
    </row>
    <row r="14986" ht="10.5" customHeight="1">
      <c r="A14986" s="61"/>
      <c r="B14986" s="70" t="s">
        <v>16347</v>
      </c>
      <c r="C14986" s="70" t="s">
        <v>1138</v>
      </c>
      <c r="D14986" s="71" t="s">
        <v>311</v>
      </c>
      <c r="E14986" s="72">
        <v>2.0</v>
      </c>
      <c r="F14986" s="73"/>
      <c r="G14986" s="72">
        <f t="shared" si="2522"/>
        <v>0</v>
      </c>
      <c r="H14986" s="74"/>
    </row>
    <row r="14987" ht="10.5" customHeight="1">
      <c r="A14987" s="61"/>
      <c r="B14987" s="70" t="s">
        <v>16348</v>
      </c>
      <c r="C14987" s="70" t="s">
        <v>510</v>
      </c>
      <c r="D14987" s="71" t="s">
        <v>311</v>
      </c>
      <c r="E14987" s="72">
        <v>2.0</v>
      </c>
      <c r="F14987" s="73"/>
      <c r="G14987" s="72">
        <f t="shared" si="2522"/>
        <v>0</v>
      </c>
      <c r="H14987" s="61"/>
    </row>
    <row r="14988" ht="10.5" customHeight="1">
      <c r="A14988" s="61"/>
      <c r="B14988" s="70" t="s">
        <v>16349</v>
      </c>
      <c r="C14988" s="70" t="s">
        <v>512</v>
      </c>
      <c r="D14988" s="71" t="s">
        <v>311</v>
      </c>
      <c r="E14988" s="72">
        <v>4.0</v>
      </c>
      <c r="F14988" s="73"/>
      <c r="G14988" s="72">
        <f t="shared" si="2522"/>
        <v>0</v>
      </c>
      <c r="H14988" s="61"/>
    </row>
    <row r="14989" ht="10.5" customHeight="1">
      <c r="A14989" s="61"/>
      <c r="B14989" s="84" t="s">
        <v>16350</v>
      </c>
      <c r="C14989" s="85" t="s">
        <v>516</v>
      </c>
      <c r="D14989" s="49"/>
      <c r="E14989" s="49"/>
      <c r="F14989" s="49"/>
      <c r="G14989" s="93">
        <f>SUM(G14990:G14992)</f>
        <v>0</v>
      </c>
      <c r="H14989" s="91"/>
    </row>
    <row r="14990" ht="10.5" customHeight="1">
      <c r="A14990" s="61"/>
      <c r="B14990" s="70" t="s">
        <v>16351</v>
      </c>
      <c r="C14990" s="70" t="s">
        <v>1143</v>
      </c>
      <c r="D14990" s="71" t="s">
        <v>408</v>
      </c>
      <c r="E14990" s="72">
        <v>219.46</v>
      </c>
      <c r="F14990" s="73"/>
      <c r="G14990" s="72">
        <f t="shared" ref="G14990:G14992" si="2523">ROUND(E14990*F14990,2)</f>
        <v>0</v>
      </c>
      <c r="H14990" s="61"/>
    </row>
    <row r="14991" ht="10.5" customHeight="1">
      <c r="A14991" s="61"/>
      <c r="B14991" s="70" t="s">
        <v>16352</v>
      </c>
      <c r="C14991" s="70" t="s">
        <v>1145</v>
      </c>
      <c r="D14991" s="71" t="s">
        <v>408</v>
      </c>
      <c r="E14991" s="72">
        <v>135.76</v>
      </c>
      <c r="F14991" s="73"/>
      <c r="G14991" s="72">
        <f t="shared" si="2523"/>
        <v>0</v>
      </c>
      <c r="H14991" s="74"/>
    </row>
    <row r="14992" ht="10.5" customHeight="1">
      <c r="A14992" s="61"/>
      <c r="B14992" s="70" t="s">
        <v>16353</v>
      </c>
      <c r="C14992" s="70" t="s">
        <v>518</v>
      </c>
      <c r="D14992" s="71" t="s">
        <v>408</v>
      </c>
      <c r="E14992" s="72">
        <v>9.18</v>
      </c>
      <c r="F14992" s="73"/>
      <c r="G14992" s="72">
        <f t="shared" si="2523"/>
        <v>0</v>
      </c>
      <c r="H14992" s="61"/>
    </row>
    <row r="14993" ht="10.5" customHeight="1">
      <c r="A14993" s="61"/>
      <c r="B14993" s="84" t="s">
        <v>16354</v>
      </c>
      <c r="C14993" s="85" t="s">
        <v>522</v>
      </c>
      <c r="D14993" s="49"/>
      <c r="E14993" s="49"/>
      <c r="F14993" s="49"/>
      <c r="G14993" s="93">
        <f>SUM(G14994:G14997)</f>
        <v>0</v>
      </c>
      <c r="H14993" s="91"/>
    </row>
    <row r="14994" ht="10.5" customHeight="1">
      <c r="A14994" s="61"/>
      <c r="B14994" s="70" t="s">
        <v>16355</v>
      </c>
      <c r="C14994" s="70" t="s">
        <v>1149</v>
      </c>
      <c r="D14994" s="71" t="s">
        <v>525</v>
      </c>
      <c r="E14994" s="72">
        <v>46.92</v>
      </c>
      <c r="F14994" s="73"/>
      <c r="G14994" s="72">
        <f t="shared" ref="G14994:G14997" si="2524">ROUND(E14994*F14994,2)</f>
        <v>0</v>
      </c>
      <c r="H14994" s="61"/>
    </row>
    <row r="14995" ht="10.5" customHeight="1">
      <c r="A14995" s="61"/>
      <c r="B14995" s="70" t="s">
        <v>16356</v>
      </c>
      <c r="C14995" s="70" t="s">
        <v>1151</v>
      </c>
      <c r="D14995" s="71" t="s">
        <v>408</v>
      </c>
      <c r="E14995" s="72">
        <v>2.64</v>
      </c>
      <c r="F14995" s="73"/>
      <c r="G14995" s="72">
        <f t="shared" si="2524"/>
        <v>0</v>
      </c>
      <c r="H14995" s="74"/>
    </row>
    <row r="14996" ht="10.5" customHeight="1">
      <c r="A14996" s="61"/>
      <c r="B14996" s="70" t="s">
        <v>16357</v>
      </c>
      <c r="C14996" s="70" t="s">
        <v>529</v>
      </c>
      <c r="D14996" s="71" t="s">
        <v>311</v>
      </c>
      <c r="E14996" s="72">
        <v>3.0</v>
      </c>
      <c r="F14996" s="73"/>
      <c r="G14996" s="72">
        <f t="shared" si="2524"/>
        <v>0</v>
      </c>
      <c r="H14996" s="61"/>
    </row>
    <row r="14997" ht="10.5" customHeight="1">
      <c r="A14997" s="61"/>
      <c r="B14997" s="70" t="s">
        <v>16358</v>
      </c>
      <c r="C14997" s="70" t="s">
        <v>531</v>
      </c>
      <c r="D14997" s="71" t="s">
        <v>408</v>
      </c>
      <c r="E14997" s="72">
        <v>127.41</v>
      </c>
      <c r="F14997" s="73"/>
      <c r="G14997" s="72">
        <f t="shared" si="2524"/>
        <v>0</v>
      </c>
      <c r="H14997" s="74"/>
    </row>
    <row r="14998" ht="10.5" customHeight="1">
      <c r="A14998" s="61"/>
      <c r="B14998" s="79" t="s">
        <v>16359</v>
      </c>
      <c r="C14998" s="83" t="s">
        <v>1155</v>
      </c>
      <c r="D14998" s="49"/>
      <c r="E14998" s="49"/>
      <c r="F14998" s="49"/>
      <c r="G14998" s="81">
        <f>+G14999</f>
        <v>0</v>
      </c>
      <c r="H14998" s="61"/>
    </row>
    <row r="14999" ht="10.5" customHeight="1">
      <c r="A14999" s="61"/>
      <c r="B14999" s="70" t="s">
        <v>16360</v>
      </c>
      <c r="C14999" s="70" t="s">
        <v>1157</v>
      </c>
      <c r="D14999" s="71" t="s">
        <v>408</v>
      </c>
      <c r="E14999" s="72">
        <v>33.55</v>
      </c>
      <c r="F14999" s="73"/>
      <c r="G14999" s="72">
        <f>ROUND(E14999*F14999,2)</f>
        <v>0</v>
      </c>
      <c r="H14999" s="74"/>
    </row>
    <row r="15000" ht="14.25" customHeight="1">
      <c r="A15000" s="61"/>
      <c r="B15000" s="75" t="s">
        <v>103</v>
      </c>
      <c r="C15000" s="109" t="s">
        <v>16361</v>
      </c>
      <c r="D15000" s="49"/>
      <c r="E15000" s="49"/>
      <c r="F15000" s="49"/>
      <c r="G15000" s="77">
        <f>+G15001+G15004+G15093+G15228+G15262+G15306</f>
        <v>0</v>
      </c>
      <c r="H15000" s="61"/>
    </row>
    <row r="15001" ht="10.5" customHeight="1">
      <c r="A15001" s="61"/>
      <c r="B15001" s="79" t="s">
        <v>16362</v>
      </c>
      <c r="C15001" s="83" t="s">
        <v>405</v>
      </c>
      <c r="D15001" s="49"/>
      <c r="E15001" s="49"/>
      <c r="F15001" s="49"/>
      <c r="G15001" s="81">
        <f>SUM(G15002:G15003)</f>
        <v>0</v>
      </c>
      <c r="H15001" s="74"/>
    </row>
    <row r="15002" ht="10.5" customHeight="1">
      <c r="A15002" s="61"/>
      <c r="B15002" s="70" t="s">
        <v>16363</v>
      </c>
      <c r="C15002" s="70" t="s">
        <v>15805</v>
      </c>
      <c r="D15002" s="71" t="s">
        <v>311</v>
      </c>
      <c r="E15002" s="72">
        <v>1.0</v>
      </c>
      <c r="F15002" s="73"/>
      <c r="G15002" s="72">
        <f t="shared" ref="G15002:G15003" si="2525">ROUND(E15002*F15002,2)</f>
        <v>0</v>
      </c>
      <c r="H15002" s="61"/>
    </row>
    <row r="15003" ht="10.5" customHeight="1">
      <c r="A15003" s="61"/>
      <c r="B15003" s="70" t="s">
        <v>16364</v>
      </c>
      <c r="C15003" s="70" t="s">
        <v>15807</v>
      </c>
      <c r="D15003" s="71" t="s">
        <v>311</v>
      </c>
      <c r="E15003" s="72">
        <v>1.0</v>
      </c>
      <c r="F15003" s="73"/>
      <c r="G15003" s="72">
        <f t="shared" si="2525"/>
        <v>0</v>
      </c>
      <c r="H15003" s="74"/>
    </row>
    <row r="15004" ht="12.0" customHeight="1">
      <c r="A15004" s="61"/>
      <c r="B15004" s="79" t="s">
        <v>16365</v>
      </c>
      <c r="C15004" s="80" t="s">
        <v>16366</v>
      </c>
      <c r="D15004" s="49"/>
      <c r="E15004" s="49"/>
      <c r="F15004" s="49"/>
      <c r="G15004" s="81">
        <f>+G15005+G15008+G15019+G15025+G15028+G15055+G15057+G15063+G15067+G15069+G15077+G15082+G15088</f>
        <v>0</v>
      </c>
      <c r="H15004" s="61"/>
    </row>
    <row r="15005" ht="10.5" customHeight="1">
      <c r="A15005" s="61"/>
      <c r="B15005" s="84" t="s">
        <v>16367</v>
      </c>
      <c r="C15005" s="85" t="s">
        <v>405</v>
      </c>
      <c r="D15005" s="49"/>
      <c r="E15005" s="49"/>
      <c r="F15005" s="49"/>
      <c r="G15005" s="93">
        <f>SUM(G15006:G15007)</f>
        <v>0</v>
      </c>
      <c r="H15005" s="74"/>
    </row>
    <row r="15006" ht="10.5" customHeight="1">
      <c r="A15006" s="61"/>
      <c r="B15006" s="70" t="s">
        <v>16368</v>
      </c>
      <c r="C15006" s="70" t="s">
        <v>667</v>
      </c>
      <c r="D15006" s="71" t="s">
        <v>408</v>
      </c>
      <c r="E15006" s="72">
        <v>64.1</v>
      </c>
      <c r="F15006" s="73"/>
      <c r="G15006" s="72">
        <f t="shared" ref="G15006:G15007" si="2526">ROUND(E15006*F15006,2)</f>
        <v>0</v>
      </c>
      <c r="H15006" s="61"/>
    </row>
    <row r="15007" ht="10.5" customHeight="1">
      <c r="A15007" s="61"/>
      <c r="B15007" s="70" t="s">
        <v>16369</v>
      </c>
      <c r="C15007" s="70" t="s">
        <v>669</v>
      </c>
      <c r="D15007" s="71" t="s">
        <v>408</v>
      </c>
      <c r="E15007" s="72">
        <v>64.1</v>
      </c>
      <c r="F15007" s="73"/>
      <c r="G15007" s="72">
        <f t="shared" si="2526"/>
        <v>0</v>
      </c>
      <c r="H15007" s="74"/>
    </row>
    <row r="15008" ht="10.5" customHeight="1">
      <c r="A15008" s="61"/>
      <c r="B15008" s="84" t="s">
        <v>16370</v>
      </c>
      <c r="C15008" s="85" t="s">
        <v>15534</v>
      </c>
      <c r="D15008" s="49"/>
      <c r="E15008" s="49"/>
      <c r="F15008" s="49"/>
      <c r="G15008" s="93">
        <f>SUM(G15009:G15018)</f>
        <v>0</v>
      </c>
      <c r="H15008" s="61"/>
    </row>
    <row r="15009" ht="10.5" customHeight="1">
      <c r="A15009" s="61"/>
      <c r="B15009" s="70" t="s">
        <v>16371</v>
      </c>
      <c r="C15009" s="70" t="s">
        <v>673</v>
      </c>
      <c r="D15009" s="71" t="s">
        <v>311</v>
      </c>
      <c r="E15009" s="72">
        <v>3.0</v>
      </c>
      <c r="F15009" s="73"/>
      <c r="G15009" s="72">
        <f t="shared" ref="G15009:G15018" si="2527">ROUND(E15009*F15009,2)</f>
        <v>0</v>
      </c>
      <c r="H15009" s="91"/>
    </row>
    <row r="15010" ht="10.5" customHeight="1">
      <c r="A15010" s="61"/>
      <c r="B15010" s="70" t="s">
        <v>16372</v>
      </c>
      <c r="C15010" s="70" t="s">
        <v>675</v>
      </c>
      <c r="D15010" s="71" t="s">
        <v>408</v>
      </c>
      <c r="E15010" s="72">
        <v>4.47</v>
      </c>
      <c r="F15010" s="73"/>
      <c r="G15010" s="72">
        <f t="shared" si="2527"/>
        <v>0</v>
      </c>
      <c r="H15010" s="61"/>
    </row>
    <row r="15011" ht="10.5" customHeight="1">
      <c r="A15011" s="61"/>
      <c r="B15011" s="70" t="s">
        <v>16373</v>
      </c>
      <c r="C15011" s="70" t="s">
        <v>679</v>
      </c>
      <c r="D15011" s="71" t="s">
        <v>311</v>
      </c>
      <c r="E15011" s="72">
        <v>1.0</v>
      </c>
      <c r="F15011" s="73"/>
      <c r="G15011" s="72">
        <f t="shared" si="2527"/>
        <v>0</v>
      </c>
      <c r="H15011" s="74"/>
    </row>
    <row r="15012" ht="10.5" customHeight="1">
      <c r="A15012" s="61"/>
      <c r="B15012" s="70" t="s">
        <v>16374</v>
      </c>
      <c r="C15012" s="70" t="s">
        <v>681</v>
      </c>
      <c r="D15012" s="71" t="s">
        <v>408</v>
      </c>
      <c r="E15012" s="72">
        <v>46.4</v>
      </c>
      <c r="F15012" s="73"/>
      <c r="G15012" s="72">
        <f t="shared" si="2527"/>
        <v>0</v>
      </c>
      <c r="H15012" s="61"/>
    </row>
    <row r="15013" ht="10.5" customHeight="1">
      <c r="A15013" s="61"/>
      <c r="B15013" s="70" t="s">
        <v>16375</v>
      </c>
      <c r="C15013" s="70" t="s">
        <v>584</v>
      </c>
      <c r="D15013" s="71" t="s">
        <v>413</v>
      </c>
      <c r="E15013" s="72">
        <v>3.91</v>
      </c>
      <c r="F15013" s="73"/>
      <c r="G15013" s="72">
        <f t="shared" si="2527"/>
        <v>0</v>
      </c>
      <c r="H15013" s="74"/>
    </row>
    <row r="15014" ht="10.5" customHeight="1">
      <c r="A15014" s="61"/>
      <c r="B15014" s="70" t="s">
        <v>16376</v>
      </c>
      <c r="C15014" s="70" t="s">
        <v>684</v>
      </c>
      <c r="D15014" s="71" t="s">
        <v>408</v>
      </c>
      <c r="E15014" s="72">
        <v>61.25</v>
      </c>
      <c r="F15014" s="73"/>
      <c r="G15014" s="72">
        <f t="shared" si="2527"/>
        <v>0</v>
      </c>
      <c r="H15014" s="61"/>
    </row>
    <row r="15015" ht="10.5" customHeight="1">
      <c r="A15015" s="61"/>
      <c r="B15015" s="70" t="s">
        <v>16377</v>
      </c>
      <c r="C15015" s="70" t="s">
        <v>686</v>
      </c>
      <c r="D15015" s="71" t="s">
        <v>413</v>
      </c>
      <c r="E15015" s="72">
        <v>2.94</v>
      </c>
      <c r="F15015" s="73"/>
      <c r="G15015" s="72">
        <f t="shared" si="2527"/>
        <v>0</v>
      </c>
      <c r="H15015" s="74"/>
    </row>
    <row r="15016" ht="10.5" customHeight="1">
      <c r="A15016" s="61"/>
      <c r="B15016" s="70" t="s">
        <v>16378</v>
      </c>
      <c r="C15016" s="70" t="s">
        <v>688</v>
      </c>
      <c r="D15016" s="71" t="s">
        <v>413</v>
      </c>
      <c r="E15016" s="72">
        <v>22.81</v>
      </c>
      <c r="F15016" s="73"/>
      <c r="G15016" s="72">
        <f t="shared" si="2527"/>
        <v>0</v>
      </c>
      <c r="H15016" s="61"/>
    </row>
    <row r="15017" ht="10.5" customHeight="1">
      <c r="A15017" s="61"/>
      <c r="B15017" s="70" t="s">
        <v>16379</v>
      </c>
      <c r="C15017" s="70" t="s">
        <v>690</v>
      </c>
      <c r="D15017" s="71" t="s">
        <v>408</v>
      </c>
      <c r="E15017" s="72">
        <v>3.0100000000000002</v>
      </c>
      <c r="F15017" s="73"/>
      <c r="G15017" s="72">
        <f t="shared" si="2527"/>
        <v>0</v>
      </c>
      <c r="H15017" s="74"/>
    </row>
    <row r="15018" ht="10.5" customHeight="1">
      <c r="A15018" s="61"/>
      <c r="B15018" s="70" t="s">
        <v>16380</v>
      </c>
      <c r="C15018" s="70" t="s">
        <v>594</v>
      </c>
      <c r="D15018" s="71" t="s">
        <v>413</v>
      </c>
      <c r="E15018" s="72">
        <v>51.14</v>
      </c>
      <c r="F15018" s="73"/>
      <c r="G15018" s="72">
        <f t="shared" si="2527"/>
        <v>0</v>
      </c>
      <c r="H15018" s="61"/>
    </row>
    <row r="15019" ht="10.5" customHeight="1">
      <c r="A15019" s="61"/>
      <c r="B15019" s="84" t="s">
        <v>16381</v>
      </c>
      <c r="C15019" s="85" t="s">
        <v>410</v>
      </c>
      <c r="D15019" s="49"/>
      <c r="E15019" s="49"/>
      <c r="F15019" s="49"/>
      <c r="G15019" s="93">
        <f>SUM(G15020:G15024)</f>
        <v>0</v>
      </c>
      <c r="H15019" s="61"/>
    </row>
    <row r="15020" ht="10.5" customHeight="1">
      <c r="A15020" s="61"/>
      <c r="B15020" s="70" t="s">
        <v>16382</v>
      </c>
      <c r="C15020" s="70" t="s">
        <v>1772</v>
      </c>
      <c r="D15020" s="71" t="s">
        <v>413</v>
      </c>
      <c r="E15020" s="72">
        <v>78.92</v>
      </c>
      <c r="F15020" s="73"/>
      <c r="G15020" s="72">
        <f t="shared" ref="G15020:G15024" si="2528">ROUND(E15020*F15020,2)</f>
        <v>0</v>
      </c>
      <c r="H15020" s="91"/>
    </row>
    <row r="15021" ht="10.5" customHeight="1">
      <c r="A15021" s="61"/>
      <c r="B15021" s="70" t="s">
        <v>16383</v>
      </c>
      <c r="C15021" s="70" t="s">
        <v>5329</v>
      </c>
      <c r="D15021" s="71" t="s">
        <v>408</v>
      </c>
      <c r="E15021" s="72">
        <v>38.63</v>
      </c>
      <c r="F15021" s="73"/>
      <c r="G15021" s="72">
        <f t="shared" si="2528"/>
        <v>0</v>
      </c>
      <c r="H15021" s="61"/>
    </row>
    <row r="15022" ht="10.5" customHeight="1">
      <c r="A15022" s="61"/>
      <c r="B15022" s="70" t="s">
        <v>16384</v>
      </c>
      <c r="C15022" s="70" t="s">
        <v>15828</v>
      </c>
      <c r="D15022" s="71" t="s">
        <v>413</v>
      </c>
      <c r="E15022" s="72">
        <v>19.32</v>
      </c>
      <c r="F15022" s="73"/>
      <c r="G15022" s="72">
        <f t="shared" si="2528"/>
        <v>0</v>
      </c>
      <c r="H15022" s="74"/>
    </row>
    <row r="15023" ht="10.5" customHeight="1">
      <c r="A15023" s="61"/>
      <c r="B15023" s="70" t="s">
        <v>16385</v>
      </c>
      <c r="C15023" s="70" t="s">
        <v>421</v>
      </c>
      <c r="D15023" s="71" t="s">
        <v>413</v>
      </c>
      <c r="E15023" s="72">
        <v>19.150000000000002</v>
      </c>
      <c r="F15023" s="73"/>
      <c r="G15023" s="72">
        <f t="shared" si="2528"/>
        <v>0</v>
      </c>
      <c r="H15023" s="61"/>
    </row>
    <row r="15024" ht="10.5" customHeight="1">
      <c r="A15024" s="61"/>
      <c r="B15024" s="70" t="s">
        <v>16386</v>
      </c>
      <c r="C15024" s="82" t="s">
        <v>5333</v>
      </c>
      <c r="D15024" s="71" t="s">
        <v>413</v>
      </c>
      <c r="E15024" s="72">
        <v>78.92</v>
      </c>
      <c r="F15024" s="73"/>
      <c r="G15024" s="72">
        <f t="shared" si="2528"/>
        <v>0</v>
      </c>
      <c r="H15024" s="91"/>
    </row>
    <row r="15025" ht="10.5" customHeight="1">
      <c r="A15025" s="61"/>
      <c r="B15025" s="84" t="s">
        <v>16387</v>
      </c>
      <c r="C15025" s="85" t="s">
        <v>427</v>
      </c>
      <c r="D15025" s="49"/>
      <c r="E15025" s="49"/>
      <c r="F15025" s="49"/>
      <c r="G15025" s="93">
        <f>SUM(G15026:G15027)</f>
        <v>0</v>
      </c>
      <c r="H15025" s="61"/>
    </row>
    <row r="15026" ht="10.5" customHeight="1">
      <c r="A15026" s="61"/>
      <c r="B15026" s="70" t="s">
        <v>16388</v>
      </c>
      <c r="C15026" s="70" t="s">
        <v>429</v>
      </c>
      <c r="D15026" s="71" t="s">
        <v>413</v>
      </c>
      <c r="E15026" s="72">
        <v>1.6600000000000001</v>
      </c>
      <c r="F15026" s="73"/>
      <c r="G15026" s="72">
        <f t="shared" ref="G15026:G15027" si="2529">ROUND(E15026*F15026,2)</f>
        <v>0</v>
      </c>
      <c r="H15026" s="74"/>
    </row>
    <row r="15027" ht="10.5" customHeight="1">
      <c r="A15027" s="61"/>
      <c r="B15027" s="70" t="s">
        <v>16389</v>
      </c>
      <c r="C15027" s="70" t="s">
        <v>15755</v>
      </c>
      <c r="D15027" s="71" t="s">
        <v>413</v>
      </c>
      <c r="E15027" s="72">
        <v>17.66</v>
      </c>
      <c r="F15027" s="73"/>
      <c r="G15027" s="72">
        <f t="shared" si="2529"/>
        <v>0</v>
      </c>
      <c r="H15027" s="61"/>
    </row>
    <row r="15028" ht="12.75" customHeight="1">
      <c r="A15028" s="61"/>
      <c r="B15028" s="84" t="s">
        <v>16390</v>
      </c>
      <c r="C15028" s="85" t="s">
        <v>439</v>
      </c>
      <c r="D15028" s="49"/>
      <c r="E15028" s="49"/>
      <c r="F15028" s="49"/>
      <c r="G15028" s="86">
        <f>+G15029+G15032+G15036+G15040+G15044+G15050</f>
        <v>0</v>
      </c>
      <c r="H15028" s="74"/>
    </row>
    <row r="15029" ht="10.5" customHeight="1">
      <c r="A15029" s="61"/>
      <c r="B15029" s="88" t="s">
        <v>16391</v>
      </c>
      <c r="C15029" s="89" t="s">
        <v>705</v>
      </c>
      <c r="D15029" s="49"/>
      <c r="E15029" s="49"/>
      <c r="F15029" s="49"/>
      <c r="G15029" s="90">
        <f>SUM(G15030:G15031)</f>
        <v>0</v>
      </c>
      <c r="H15029" s="61"/>
    </row>
    <row r="15030" ht="10.5" customHeight="1">
      <c r="A15030" s="61"/>
      <c r="B15030" s="70" t="s">
        <v>16392</v>
      </c>
      <c r="C15030" s="70" t="s">
        <v>707</v>
      </c>
      <c r="D15030" s="71" t="s">
        <v>413</v>
      </c>
      <c r="E15030" s="72">
        <v>8.28</v>
      </c>
      <c r="F15030" s="73"/>
      <c r="G15030" s="72">
        <f t="shared" ref="G15030:G15031" si="2530">ROUND(E15030*F15030,2)</f>
        <v>0</v>
      </c>
      <c r="H15030" s="74"/>
    </row>
    <row r="15031" ht="10.5" customHeight="1">
      <c r="A15031" s="61"/>
      <c r="B15031" s="70" t="s">
        <v>16393</v>
      </c>
      <c r="C15031" s="70" t="s">
        <v>709</v>
      </c>
      <c r="D15031" s="71" t="s">
        <v>446</v>
      </c>
      <c r="E15031" s="72">
        <v>309.66</v>
      </c>
      <c r="F15031" s="73"/>
      <c r="G15031" s="72">
        <f t="shared" si="2530"/>
        <v>0</v>
      </c>
      <c r="H15031" s="61"/>
    </row>
    <row r="15032" ht="10.5" customHeight="1">
      <c r="A15032" s="61"/>
      <c r="B15032" s="88" t="s">
        <v>16394</v>
      </c>
      <c r="C15032" s="89" t="s">
        <v>15559</v>
      </c>
      <c r="D15032" s="49"/>
      <c r="E15032" s="49"/>
      <c r="F15032" s="49"/>
      <c r="G15032" s="90">
        <f>SUM(G15033:G15035)</f>
        <v>0</v>
      </c>
      <c r="H15032" s="74"/>
    </row>
    <row r="15033" ht="10.5" customHeight="1">
      <c r="A15033" s="61"/>
      <c r="B15033" s="70" t="s">
        <v>16395</v>
      </c>
      <c r="C15033" s="70" t="s">
        <v>713</v>
      </c>
      <c r="D15033" s="71" t="s">
        <v>413</v>
      </c>
      <c r="E15033" s="72">
        <v>7.03</v>
      </c>
      <c r="F15033" s="73"/>
      <c r="G15033" s="72">
        <f t="shared" ref="G15033:G15035" si="2531">ROUND(E15033*F15033,2)</f>
        <v>0</v>
      </c>
      <c r="H15033" s="74"/>
    </row>
    <row r="15034" ht="10.5" customHeight="1">
      <c r="A15034" s="61"/>
      <c r="B15034" s="70" t="s">
        <v>16396</v>
      </c>
      <c r="C15034" s="70" t="s">
        <v>715</v>
      </c>
      <c r="D15034" s="71" t="s">
        <v>408</v>
      </c>
      <c r="E15034" s="72">
        <v>28.11</v>
      </c>
      <c r="F15034" s="73"/>
      <c r="G15034" s="72">
        <f t="shared" si="2531"/>
        <v>0</v>
      </c>
      <c r="H15034" s="61"/>
    </row>
    <row r="15035" ht="10.5" customHeight="1">
      <c r="A15035" s="61"/>
      <c r="B15035" s="70" t="s">
        <v>16397</v>
      </c>
      <c r="C15035" s="70" t="s">
        <v>717</v>
      </c>
      <c r="D15035" s="71" t="s">
        <v>446</v>
      </c>
      <c r="E15035" s="72">
        <v>894.5</v>
      </c>
      <c r="F15035" s="73"/>
      <c r="G15035" s="72">
        <f t="shared" si="2531"/>
        <v>0</v>
      </c>
      <c r="H15035" s="74"/>
    </row>
    <row r="15036" ht="10.5" customHeight="1">
      <c r="A15036" s="61"/>
      <c r="B15036" s="88" t="s">
        <v>16398</v>
      </c>
      <c r="C15036" s="89" t="s">
        <v>737</v>
      </c>
      <c r="D15036" s="49"/>
      <c r="E15036" s="49"/>
      <c r="F15036" s="49"/>
      <c r="G15036" s="90">
        <f>SUM(G15037:G15039)</f>
        <v>0</v>
      </c>
      <c r="H15036" s="61"/>
    </row>
    <row r="15037" ht="10.5" customHeight="1">
      <c r="A15037" s="61"/>
      <c r="B15037" s="70" t="s">
        <v>16399</v>
      </c>
      <c r="C15037" s="70" t="s">
        <v>739</v>
      </c>
      <c r="D15037" s="71" t="s">
        <v>413</v>
      </c>
      <c r="E15037" s="72">
        <v>6.140000000000001</v>
      </c>
      <c r="F15037" s="73"/>
      <c r="G15037" s="72">
        <f t="shared" ref="G15037:G15039" si="2532">ROUND(E15037*F15037,2)</f>
        <v>0</v>
      </c>
      <c r="H15037" s="74"/>
    </row>
    <row r="15038" ht="10.5" customHeight="1">
      <c r="A15038" s="61"/>
      <c r="B15038" s="70" t="s">
        <v>16400</v>
      </c>
      <c r="C15038" s="70" t="s">
        <v>741</v>
      </c>
      <c r="D15038" s="71" t="s">
        <v>408</v>
      </c>
      <c r="E15038" s="72">
        <v>68.46000000000001</v>
      </c>
      <c r="F15038" s="73"/>
      <c r="G15038" s="72">
        <f t="shared" si="2532"/>
        <v>0</v>
      </c>
      <c r="H15038" s="61"/>
    </row>
    <row r="15039" ht="10.5" customHeight="1">
      <c r="A15039" s="61"/>
      <c r="B15039" s="70" t="s">
        <v>16401</v>
      </c>
      <c r="C15039" s="70" t="s">
        <v>743</v>
      </c>
      <c r="D15039" s="71" t="s">
        <v>446</v>
      </c>
      <c r="E15039" s="72">
        <v>942.16</v>
      </c>
      <c r="F15039" s="73"/>
      <c r="G15039" s="72">
        <f t="shared" si="2532"/>
        <v>0</v>
      </c>
      <c r="H15039" s="74"/>
    </row>
    <row r="15040" ht="10.5" customHeight="1">
      <c r="A15040" s="61"/>
      <c r="B15040" s="88" t="s">
        <v>16402</v>
      </c>
      <c r="C15040" s="89" t="s">
        <v>624</v>
      </c>
      <c r="D15040" s="49"/>
      <c r="E15040" s="49"/>
      <c r="F15040" s="49"/>
      <c r="G15040" s="90">
        <f>SUM(G15041:G15043)</f>
        <v>0</v>
      </c>
      <c r="H15040" s="61"/>
    </row>
    <row r="15041" ht="10.5" customHeight="1">
      <c r="A15041" s="61"/>
      <c r="B15041" s="70" t="s">
        <v>16403</v>
      </c>
      <c r="C15041" s="70" t="s">
        <v>746</v>
      </c>
      <c r="D15041" s="71" t="s">
        <v>413</v>
      </c>
      <c r="E15041" s="72">
        <v>4.48</v>
      </c>
      <c r="F15041" s="73"/>
      <c r="G15041" s="72">
        <f t="shared" ref="G15041:G15043" si="2533">ROUND(E15041*F15041,2)</f>
        <v>0</v>
      </c>
      <c r="H15041" s="74"/>
    </row>
    <row r="15042" ht="10.5" customHeight="1">
      <c r="A15042" s="61"/>
      <c r="B15042" s="70" t="s">
        <v>16404</v>
      </c>
      <c r="C15042" s="70" t="s">
        <v>748</v>
      </c>
      <c r="D15042" s="71" t="s">
        <v>408</v>
      </c>
      <c r="E15042" s="72">
        <v>47.24</v>
      </c>
      <c r="F15042" s="73"/>
      <c r="G15042" s="72">
        <f t="shared" si="2533"/>
        <v>0</v>
      </c>
      <c r="H15042" s="61"/>
    </row>
    <row r="15043" ht="10.5" customHeight="1">
      <c r="A15043" s="61"/>
      <c r="B15043" s="70" t="s">
        <v>16405</v>
      </c>
      <c r="C15043" s="70" t="s">
        <v>750</v>
      </c>
      <c r="D15043" s="71" t="s">
        <v>446</v>
      </c>
      <c r="E15043" s="72">
        <v>748.69</v>
      </c>
      <c r="F15043" s="73"/>
      <c r="G15043" s="72">
        <f t="shared" si="2533"/>
        <v>0</v>
      </c>
      <c r="H15043" s="74"/>
    </row>
    <row r="15044" ht="10.5" customHeight="1">
      <c r="A15044" s="61"/>
      <c r="B15044" s="88" t="s">
        <v>16406</v>
      </c>
      <c r="C15044" s="89" t="s">
        <v>1000</v>
      </c>
      <c r="D15044" s="49"/>
      <c r="E15044" s="49"/>
      <c r="F15044" s="49"/>
      <c r="G15044" s="90">
        <f>SUM(G15045:G15049)</f>
        <v>0</v>
      </c>
      <c r="H15044" s="61"/>
    </row>
    <row r="15045" ht="10.5" customHeight="1">
      <c r="A15045" s="61"/>
      <c r="B15045" s="70" t="s">
        <v>16407</v>
      </c>
      <c r="C15045" s="70" t="s">
        <v>754</v>
      </c>
      <c r="D15045" s="71" t="s">
        <v>413</v>
      </c>
      <c r="E15045" s="72">
        <v>4.42</v>
      </c>
      <c r="F15045" s="73"/>
      <c r="G15045" s="72">
        <f t="shared" ref="G15045:G15049" si="2534">ROUND(E15045*F15045,2)</f>
        <v>0</v>
      </c>
      <c r="H15045" s="74"/>
    </row>
    <row r="15046" ht="10.5" customHeight="1">
      <c r="A15046" s="61"/>
      <c r="B15046" s="70" t="s">
        <v>16408</v>
      </c>
      <c r="C15046" s="70" t="s">
        <v>756</v>
      </c>
      <c r="D15046" s="71" t="s">
        <v>408</v>
      </c>
      <c r="E15046" s="72">
        <v>50.230000000000004</v>
      </c>
      <c r="F15046" s="73"/>
      <c r="G15046" s="72">
        <f t="shared" si="2534"/>
        <v>0</v>
      </c>
      <c r="H15046" s="61"/>
    </row>
    <row r="15047" ht="10.5" customHeight="1">
      <c r="A15047" s="61"/>
      <c r="B15047" s="70" t="s">
        <v>16409</v>
      </c>
      <c r="C15047" s="70" t="s">
        <v>758</v>
      </c>
      <c r="D15047" s="71" t="s">
        <v>446</v>
      </c>
      <c r="E15047" s="72">
        <v>371.39</v>
      </c>
      <c r="F15047" s="73"/>
      <c r="G15047" s="72">
        <f t="shared" si="2534"/>
        <v>0</v>
      </c>
      <c r="H15047" s="74"/>
    </row>
    <row r="15048" ht="10.5" customHeight="1">
      <c r="A15048" s="61"/>
      <c r="B15048" s="70" t="s">
        <v>16410</v>
      </c>
      <c r="C15048" s="70" t="s">
        <v>1006</v>
      </c>
      <c r="D15048" s="71" t="s">
        <v>311</v>
      </c>
      <c r="E15048" s="72">
        <v>440.0</v>
      </c>
      <c r="F15048" s="73"/>
      <c r="G15048" s="72">
        <f t="shared" si="2534"/>
        <v>0</v>
      </c>
      <c r="H15048" s="61"/>
    </row>
    <row r="15049" ht="10.5" customHeight="1">
      <c r="A15049" s="61"/>
      <c r="B15049" s="70" t="s">
        <v>16411</v>
      </c>
      <c r="C15049" s="70" t="s">
        <v>762</v>
      </c>
      <c r="D15049" s="71" t="s">
        <v>408</v>
      </c>
      <c r="E15049" s="72">
        <v>64.1</v>
      </c>
      <c r="F15049" s="73"/>
      <c r="G15049" s="72">
        <f t="shared" si="2534"/>
        <v>0</v>
      </c>
      <c r="H15049" s="91"/>
    </row>
    <row r="15050" ht="10.5" customHeight="1">
      <c r="A15050" s="61"/>
      <c r="B15050" s="88" t="s">
        <v>16412</v>
      </c>
      <c r="C15050" s="89" t="s">
        <v>764</v>
      </c>
      <c r="D15050" s="49"/>
      <c r="E15050" s="49"/>
      <c r="F15050" s="49"/>
      <c r="G15050" s="90">
        <f>SUM(G15051:G15054)</f>
        <v>0</v>
      </c>
      <c r="H15050" s="61"/>
    </row>
    <row r="15051" ht="10.5" customHeight="1">
      <c r="A15051" s="61"/>
      <c r="B15051" s="70" t="s">
        <v>16413</v>
      </c>
      <c r="C15051" s="70" t="s">
        <v>3609</v>
      </c>
      <c r="D15051" s="71" t="s">
        <v>413</v>
      </c>
      <c r="E15051" s="72">
        <v>0.25</v>
      </c>
      <c r="F15051" s="73"/>
      <c r="G15051" s="72">
        <f t="shared" ref="G15051:G15054" si="2535">ROUND(E15051*F15051,2)</f>
        <v>0</v>
      </c>
      <c r="H15051" s="74"/>
    </row>
    <row r="15052" ht="10.5" customHeight="1">
      <c r="A15052" s="61"/>
      <c r="B15052" s="70" t="s">
        <v>16414</v>
      </c>
      <c r="C15052" s="70" t="s">
        <v>437</v>
      </c>
      <c r="D15052" s="71" t="s">
        <v>408</v>
      </c>
      <c r="E15052" s="72">
        <v>3.87</v>
      </c>
      <c r="F15052" s="73"/>
      <c r="G15052" s="72">
        <f t="shared" si="2535"/>
        <v>0</v>
      </c>
      <c r="H15052" s="61"/>
    </row>
    <row r="15053" ht="10.5" customHeight="1">
      <c r="A15053" s="61"/>
      <c r="B15053" s="70" t="s">
        <v>16415</v>
      </c>
      <c r="C15053" s="70" t="s">
        <v>769</v>
      </c>
      <c r="D15053" s="71" t="s">
        <v>446</v>
      </c>
      <c r="E15053" s="72">
        <v>29.240000000000002</v>
      </c>
      <c r="F15053" s="73"/>
      <c r="G15053" s="72">
        <f t="shared" si="2535"/>
        <v>0</v>
      </c>
      <c r="H15053" s="74"/>
    </row>
    <row r="15054" ht="10.5" customHeight="1">
      <c r="A15054" s="61"/>
      <c r="B15054" s="70" t="s">
        <v>16416</v>
      </c>
      <c r="C15054" s="82" t="s">
        <v>842</v>
      </c>
      <c r="D15054" s="71" t="s">
        <v>525</v>
      </c>
      <c r="E15054" s="72">
        <v>1.8</v>
      </c>
      <c r="F15054" s="73"/>
      <c r="G15054" s="72">
        <f t="shared" si="2535"/>
        <v>0</v>
      </c>
      <c r="H15054" s="61"/>
    </row>
    <row r="15055" ht="10.5" customHeight="1">
      <c r="A15055" s="61"/>
      <c r="B15055" s="84" t="s">
        <v>16417</v>
      </c>
      <c r="C15055" s="85" t="s">
        <v>773</v>
      </c>
      <c r="D15055" s="49"/>
      <c r="E15055" s="49"/>
      <c r="F15055" s="49"/>
      <c r="G15055" s="86">
        <f>G15056</f>
        <v>0</v>
      </c>
      <c r="H15055" s="74"/>
    </row>
    <row r="15056" ht="10.5" customHeight="1">
      <c r="A15056" s="61"/>
      <c r="B15056" s="70" t="s">
        <v>16418</v>
      </c>
      <c r="C15056" s="70" t="s">
        <v>775</v>
      </c>
      <c r="D15056" s="71" t="s">
        <v>408</v>
      </c>
      <c r="E15056" s="72">
        <v>81.37</v>
      </c>
      <c r="F15056" s="73"/>
      <c r="G15056" s="72">
        <f>ROUND(E15056*F15056,2)</f>
        <v>0</v>
      </c>
      <c r="H15056" s="61"/>
    </row>
    <row r="15057" ht="10.5" customHeight="1">
      <c r="A15057" s="61"/>
      <c r="B15057" s="84" t="s">
        <v>16419</v>
      </c>
      <c r="C15057" s="85" t="s">
        <v>484</v>
      </c>
      <c r="D15057" s="49"/>
      <c r="E15057" s="49"/>
      <c r="F15057" s="49"/>
      <c r="G15057" s="86">
        <f>SUM(G15058:G15062)</f>
        <v>0</v>
      </c>
      <c r="H15057" s="74"/>
    </row>
    <row r="15058" ht="10.5" customHeight="1">
      <c r="A15058" s="61"/>
      <c r="B15058" s="70" t="s">
        <v>16420</v>
      </c>
      <c r="C15058" s="70" t="s">
        <v>780</v>
      </c>
      <c r="D15058" s="71" t="s">
        <v>408</v>
      </c>
      <c r="E15058" s="72">
        <v>113.3</v>
      </c>
      <c r="F15058" s="73"/>
      <c r="G15058" s="72">
        <f t="shared" ref="G15058:G15062" si="2536">ROUND(E15058*F15058,2)</f>
        <v>0</v>
      </c>
      <c r="H15058" s="61"/>
    </row>
    <row r="15059" ht="10.5" customHeight="1">
      <c r="A15059" s="61"/>
      <c r="B15059" s="70" t="s">
        <v>16421</v>
      </c>
      <c r="C15059" s="70" t="s">
        <v>782</v>
      </c>
      <c r="D15059" s="71" t="s">
        <v>408</v>
      </c>
      <c r="E15059" s="72">
        <v>103.63</v>
      </c>
      <c r="F15059" s="73"/>
      <c r="G15059" s="72">
        <f t="shared" si="2536"/>
        <v>0</v>
      </c>
      <c r="H15059" s="74"/>
    </row>
    <row r="15060" ht="10.5" customHeight="1">
      <c r="A15060" s="61"/>
      <c r="B15060" s="70" t="s">
        <v>16422</v>
      </c>
      <c r="C15060" s="70" t="s">
        <v>784</v>
      </c>
      <c r="D15060" s="71" t="s">
        <v>408</v>
      </c>
      <c r="E15060" s="72">
        <v>10.3</v>
      </c>
      <c r="F15060" s="73"/>
      <c r="G15060" s="72">
        <f t="shared" si="2536"/>
        <v>0</v>
      </c>
      <c r="H15060" s="61"/>
    </row>
    <row r="15061" ht="10.5" customHeight="1">
      <c r="A15061" s="61"/>
      <c r="B15061" s="70" t="s">
        <v>16423</v>
      </c>
      <c r="C15061" s="70" t="s">
        <v>1020</v>
      </c>
      <c r="D15061" s="71" t="s">
        <v>408</v>
      </c>
      <c r="E15061" s="72">
        <v>50.230000000000004</v>
      </c>
      <c r="F15061" s="73"/>
      <c r="G15061" s="72">
        <f t="shared" si="2536"/>
        <v>0</v>
      </c>
      <c r="H15061" s="91"/>
    </row>
    <row r="15062" ht="10.5" customHeight="1">
      <c r="A15062" s="61"/>
      <c r="B15062" s="70" t="s">
        <v>16424</v>
      </c>
      <c r="C15062" s="70" t="s">
        <v>792</v>
      </c>
      <c r="D15062" s="71" t="s">
        <v>525</v>
      </c>
      <c r="E15062" s="72">
        <v>31.82</v>
      </c>
      <c r="F15062" s="73"/>
      <c r="G15062" s="72">
        <f t="shared" si="2536"/>
        <v>0</v>
      </c>
      <c r="H15062" s="61"/>
    </row>
    <row r="15063" ht="10.5" customHeight="1">
      <c r="A15063" s="61"/>
      <c r="B15063" s="84" t="s">
        <v>16425</v>
      </c>
      <c r="C15063" s="85" t="s">
        <v>490</v>
      </c>
      <c r="D15063" s="49"/>
      <c r="E15063" s="49"/>
      <c r="F15063" s="49"/>
      <c r="G15063" s="86">
        <f>SUM(G15064:G15066)</f>
        <v>0</v>
      </c>
      <c r="H15063" s="74"/>
    </row>
    <row r="15064" ht="10.5" customHeight="1">
      <c r="A15064" s="61"/>
      <c r="B15064" s="70" t="s">
        <v>16426</v>
      </c>
      <c r="C15064" s="70" t="s">
        <v>492</v>
      </c>
      <c r="D15064" s="71" t="s">
        <v>408</v>
      </c>
      <c r="E15064" s="72">
        <v>55.230000000000004</v>
      </c>
      <c r="F15064" s="73"/>
      <c r="G15064" s="72">
        <f t="shared" ref="G15064:G15066" si="2537">ROUND(E15064*F15064,2)</f>
        <v>0</v>
      </c>
      <c r="H15064" s="61"/>
    </row>
    <row r="15065" ht="10.5" customHeight="1">
      <c r="A15065" s="61"/>
      <c r="B15065" s="70" t="s">
        <v>16427</v>
      </c>
      <c r="C15065" s="70" t="s">
        <v>494</v>
      </c>
      <c r="D15065" s="71" t="s">
        <v>408</v>
      </c>
      <c r="E15065" s="72">
        <v>55.230000000000004</v>
      </c>
      <c r="F15065" s="73"/>
      <c r="G15065" s="72">
        <f t="shared" si="2537"/>
        <v>0</v>
      </c>
      <c r="H15065" s="74"/>
    </row>
    <row r="15066" ht="10.5" customHeight="1">
      <c r="A15066" s="61"/>
      <c r="B15066" s="70" t="s">
        <v>16428</v>
      </c>
      <c r="C15066" s="82" t="s">
        <v>799</v>
      </c>
      <c r="D15066" s="71" t="s">
        <v>408</v>
      </c>
      <c r="E15066" s="72">
        <v>61.56</v>
      </c>
      <c r="F15066" s="73"/>
      <c r="G15066" s="72">
        <f t="shared" si="2537"/>
        <v>0</v>
      </c>
      <c r="H15066" s="61"/>
    </row>
    <row r="15067" ht="10.5" customHeight="1">
      <c r="A15067" s="61"/>
      <c r="B15067" s="84" t="s">
        <v>16429</v>
      </c>
      <c r="C15067" s="85" t="s">
        <v>801</v>
      </c>
      <c r="D15067" s="49"/>
      <c r="E15067" s="49"/>
      <c r="F15067" s="49"/>
      <c r="G15067" s="86">
        <f>G15068</f>
        <v>0</v>
      </c>
      <c r="H15067" s="74"/>
    </row>
    <row r="15068" ht="10.5" customHeight="1">
      <c r="A15068" s="61"/>
      <c r="B15068" s="70" t="s">
        <v>16430</v>
      </c>
      <c r="C15068" s="70" t="s">
        <v>803</v>
      </c>
      <c r="D15068" s="71" t="s">
        <v>525</v>
      </c>
      <c r="E15068" s="72">
        <v>70.98</v>
      </c>
      <c r="F15068" s="73"/>
      <c r="G15068" s="72">
        <f>ROUND(E15068*F15068,2)</f>
        <v>0</v>
      </c>
      <c r="H15068" s="61"/>
    </row>
    <row r="15069" ht="10.5" customHeight="1">
      <c r="A15069" s="61"/>
      <c r="B15069" s="84" t="s">
        <v>16431</v>
      </c>
      <c r="C15069" s="85" t="s">
        <v>4143</v>
      </c>
      <c r="D15069" s="49"/>
      <c r="E15069" s="49"/>
      <c r="F15069" s="49"/>
      <c r="G15069" s="86">
        <f>SUM(G15070:G15076)</f>
        <v>0</v>
      </c>
      <c r="H15069" s="74"/>
    </row>
    <row r="15070" ht="10.5" customHeight="1">
      <c r="A15070" s="61"/>
      <c r="B15070" s="70" t="s">
        <v>16432</v>
      </c>
      <c r="C15070" s="70" t="s">
        <v>808</v>
      </c>
      <c r="D15070" s="71" t="s">
        <v>408</v>
      </c>
      <c r="E15070" s="72">
        <v>8.96</v>
      </c>
      <c r="F15070" s="73"/>
      <c r="G15070" s="72">
        <f t="shared" ref="G15070:G15076" si="2538">ROUND(E15070*F15070,2)</f>
        <v>0</v>
      </c>
      <c r="H15070" s="61"/>
    </row>
    <row r="15071" ht="10.5" customHeight="1">
      <c r="A15071" s="61"/>
      <c r="B15071" s="70" t="s">
        <v>16433</v>
      </c>
      <c r="C15071" s="70" t="s">
        <v>1031</v>
      </c>
      <c r="D15071" s="71" t="s">
        <v>408</v>
      </c>
      <c r="E15071" s="72">
        <v>1.8900000000000001</v>
      </c>
      <c r="F15071" s="73"/>
      <c r="G15071" s="72">
        <f t="shared" si="2538"/>
        <v>0</v>
      </c>
      <c r="H15071" s="74"/>
    </row>
    <row r="15072" ht="10.5" customHeight="1">
      <c r="A15072" s="61"/>
      <c r="B15072" s="70" t="s">
        <v>16434</v>
      </c>
      <c r="C15072" s="70" t="s">
        <v>810</v>
      </c>
      <c r="D15072" s="71" t="s">
        <v>408</v>
      </c>
      <c r="E15072" s="72">
        <v>3.5</v>
      </c>
      <c r="F15072" s="73"/>
      <c r="G15072" s="72">
        <f t="shared" si="2538"/>
        <v>0</v>
      </c>
      <c r="H15072" s="61"/>
    </row>
    <row r="15073" ht="10.5" customHeight="1">
      <c r="A15073" s="61"/>
      <c r="B15073" s="70" t="s">
        <v>16435</v>
      </c>
      <c r="C15073" s="70" t="s">
        <v>814</v>
      </c>
      <c r="D15073" s="71" t="s">
        <v>408</v>
      </c>
      <c r="E15073" s="72">
        <v>3.5</v>
      </c>
      <c r="F15073" s="73"/>
      <c r="G15073" s="72">
        <f t="shared" si="2538"/>
        <v>0</v>
      </c>
      <c r="H15073" s="74"/>
    </row>
    <row r="15074" ht="10.5" customHeight="1">
      <c r="A15074" s="61"/>
      <c r="B15074" s="70" t="s">
        <v>16436</v>
      </c>
      <c r="C15074" s="70" t="s">
        <v>638</v>
      </c>
      <c r="D15074" s="71" t="s">
        <v>525</v>
      </c>
      <c r="E15074" s="72">
        <v>3.0</v>
      </c>
      <c r="F15074" s="73"/>
      <c r="G15074" s="72">
        <f t="shared" si="2538"/>
        <v>0</v>
      </c>
      <c r="H15074" s="61"/>
    </row>
    <row r="15075" ht="10.5" customHeight="1">
      <c r="A15075" s="61"/>
      <c r="B15075" s="70" t="s">
        <v>16437</v>
      </c>
      <c r="C15075" s="70" t="s">
        <v>817</v>
      </c>
      <c r="D15075" s="71" t="s">
        <v>525</v>
      </c>
      <c r="E15075" s="72">
        <v>1.5</v>
      </c>
      <c r="F15075" s="73"/>
      <c r="G15075" s="72">
        <f t="shared" si="2538"/>
        <v>0</v>
      </c>
      <c r="H15075" s="91"/>
    </row>
    <row r="15076" ht="10.5" customHeight="1">
      <c r="A15076" s="61"/>
      <c r="B15076" s="70" t="s">
        <v>16438</v>
      </c>
      <c r="C15076" s="70" t="s">
        <v>15899</v>
      </c>
      <c r="D15076" s="71" t="s">
        <v>311</v>
      </c>
      <c r="E15076" s="72">
        <v>1.0</v>
      </c>
      <c r="F15076" s="73"/>
      <c r="G15076" s="72">
        <f t="shared" si="2538"/>
        <v>0</v>
      </c>
      <c r="H15076" s="61"/>
    </row>
    <row r="15077" ht="10.5" customHeight="1">
      <c r="A15077" s="61"/>
      <c r="B15077" s="84" t="s">
        <v>16439</v>
      </c>
      <c r="C15077" s="85" t="s">
        <v>506</v>
      </c>
      <c r="D15077" s="49"/>
      <c r="E15077" s="49"/>
      <c r="F15077" s="49"/>
      <c r="G15077" s="86">
        <f>SUM(G15078:G15081)</f>
        <v>0</v>
      </c>
      <c r="H15077" s="74"/>
    </row>
    <row r="15078" ht="10.5" customHeight="1">
      <c r="A15078" s="61"/>
      <c r="B15078" s="70" t="s">
        <v>16440</v>
      </c>
      <c r="C15078" s="70" t="s">
        <v>508</v>
      </c>
      <c r="D15078" s="71" t="s">
        <v>311</v>
      </c>
      <c r="E15078" s="72">
        <v>2.0</v>
      </c>
      <c r="F15078" s="73"/>
      <c r="G15078" s="72">
        <f t="shared" ref="G15078:G15081" si="2539">ROUND(E15078*F15078,2)</f>
        <v>0</v>
      </c>
      <c r="H15078" s="61"/>
    </row>
    <row r="15079" ht="10.5" customHeight="1">
      <c r="A15079" s="61"/>
      <c r="B15079" s="70" t="s">
        <v>16441</v>
      </c>
      <c r="C15079" s="70" t="s">
        <v>510</v>
      </c>
      <c r="D15079" s="71" t="s">
        <v>311</v>
      </c>
      <c r="E15079" s="72">
        <v>2.0</v>
      </c>
      <c r="F15079" s="73"/>
      <c r="G15079" s="72">
        <f t="shared" si="2539"/>
        <v>0</v>
      </c>
      <c r="H15079" s="74"/>
    </row>
    <row r="15080" ht="10.5" customHeight="1">
      <c r="A15080" s="61"/>
      <c r="B15080" s="70" t="s">
        <v>16442</v>
      </c>
      <c r="C15080" s="70" t="s">
        <v>512</v>
      </c>
      <c r="D15080" s="71" t="s">
        <v>311</v>
      </c>
      <c r="E15080" s="72">
        <v>2.0</v>
      </c>
      <c r="F15080" s="73"/>
      <c r="G15080" s="72">
        <f t="shared" si="2539"/>
        <v>0</v>
      </c>
      <c r="H15080" s="61"/>
    </row>
    <row r="15081" ht="10.5" customHeight="1">
      <c r="A15081" s="61"/>
      <c r="B15081" s="70" t="s">
        <v>16443</v>
      </c>
      <c r="C15081" s="70" t="s">
        <v>514</v>
      </c>
      <c r="D15081" s="71" t="s">
        <v>311</v>
      </c>
      <c r="E15081" s="72">
        <v>6.0</v>
      </c>
      <c r="F15081" s="73"/>
      <c r="G15081" s="72">
        <f t="shared" si="2539"/>
        <v>0</v>
      </c>
      <c r="H15081" s="61"/>
    </row>
    <row r="15082" ht="10.5" customHeight="1">
      <c r="A15082" s="61"/>
      <c r="B15082" s="84" t="s">
        <v>16444</v>
      </c>
      <c r="C15082" s="85" t="s">
        <v>516</v>
      </c>
      <c r="D15082" s="49"/>
      <c r="E15082" s="49"/>
      <c r="F15082" s="49"/>
      <c r="G15082" s="86">
        <f>SUM(G15083:G15087)</f>
        <v>0</v>
      </c>
      <c r="H15082" s="74"/>
    </row>
    <row r="15083" ht="10.5" customHeight="1">
      <c r="A15083" s="61"/>
      <c r="B15083" s="70" t="s">
        <v>16445</v>
      </c>
      <c r="C15083" s="70" t="s">
        <v>831</v>
      </c>
      <c r="D15083" s="71" t="s">
        <v>408</v>
      </c>
      <c r="E15083" s="72">
        <v>113.3</v>
      </c>
      <c r="F15083" s="73"/>
      <c r="G15083" s="72">
        <f t="shared" ref="G15083:G15087" si="2540">ROUND(E15083*F15083,2)</f>
        <v>0</v>
      </c>
      <c r="H15083" s="61"/>
    </row>
    <row r="15084" ht="10.5" customHeight="1">
      <c r="A15084" s="61"/>
      <c r="B15084" s="70" t="s">
        <v>16446</v>
      </c>
      <c r="C15084" s="70" t="s">
        <v>833</v>
      </c>
      <c r="D15084" s="71" t="s">
        <v>408</v>
      </c>
      <c r="E15084" s="72">
        <v>103.63</v>
      </c>
      <c r="F15084" s="73"/>
      <c r="G15084" s="72">
        <f t="shared" si="2540"/>
        <v>0</v>
      </c>
      <c r="H15084" s="74"/>
    </row>
    <row r="15085" ht="10.5" customHeight="1">
      <c r="A15085" s="61"/>
      <c r="B15085" s="70" t="s">
        <v>16447</v>
      </c>
      <c r="C15085" s="70" t="s">
        <v>835</v>
      </c>
      <c r="D15085" s="71" t="s">
        <v>408</v>
      </c>
      <c r="E15085" s="72">
        <v>60.53</v>
      </c>
      <c r="F15085" s="73"/>
      <c r="G15085" s="72">
        <f t="shared" si="2540"/>
        <v>0</v>
      </c>
      <c r="H15085" s="61"/>
    </row>
    <row r="15086" ht="10.5" customHeight="1">
      <c r="A15086" s="61"/>
      <c r="B15086" s="70" t="s">
        <v>16448</v>
      </c>
      <c r="C15086" s="70" t="s">
        <v>518</v>
      </c>
      <c r="D15086" s="71" t="s">
        <v>408</v>
      </c>
      <c r="E15086" s="72">
        <v>10.85</v>
      </c>
      <c r="F15086" s="73"/>
      <c r="G15086" s="72">
        <f t="shared" si="2540"/>
        <v>0</v>
      </c>
      <c r="H15086" s="91"/>
    </row>
    <row r="15087" ht="10.5" customHeight="1">
      <c r="A15087" s="61"/>
      <c r="B15087" s="70" t="s">
        <v>16449</v>
      </c>
      <c r="C15087" s="70" t="s">
        <v>520</v>
      </c>
      <c r="D15087" s="71" t="s">
        <v>408</v>
      </c>
      <c r="E15087" s="72">
        <v>3.5</v>
      </c>
      <c r="F15087" s="73"/>
      <c r="G15087" s="72">
        <f t="shared" si="2540"/>
        <v>0</v>
      </c>
      <c r="H15087" s="61"/>
    </row>
    <row r="15088" ht="10.5" customHeight="1">
      <c r="A15088" s="61"/>
      <c r="B15088" s="84" t="s">
        <v>16450</v>
      </c>
      <c r="C15088" s="85" t="s">
        <v>522</v>
      </c>
      <c r="D15088" s="49"/>
      <c r="E15088" s="49"/>
      <c r="F15088" s="49"/>
      <c r="G15088" s="86">
        <f>SUM(G15089:G15092)</f>
        <v>0</v>
      </c>
      <c r="H15088" s="74"/>
    </row>
    <row r="15089" ht="10.5" customHeight="1">
      <c r="A15089" s="61"/>
      <c r="B15089" s="70" t="s">
        <v>16451</v>
      </c>
      <c r="C15089" s="70" t="s">
        <v>1151</v>
      </c>
      <c r="D15089" s="71" t="s">
        <v>525</v>
      </c>
      <c r="E15089" s="72">
        <v>6.05</v>
      </c>
      <c r="F15089" s="73"/>
      <c r="G15089" s="72">
        <f t="shared" ref="G15089:G15092" si="2541">ROUND(E15089*F15089,2)</f>
        <v>0</v>
      </c>
      <c r="H15089" s="61"/>
    </row>
    <row r="15090" ht="10.5" customHeight="1">
      <c r="A15090" s="61"/>
      <c r="B15090" s="70" t="s">
        <v>16452</v>
      </c>
      <c r="C15090" s="82" t="s">
        <v>842</v>
      </c>
      <c r="D15090" s="71" t="s">
        <v>525</v>
      </c>
      <c r="E15090" s="72">
        <v>95.0</v>
      </c>
      <c r="F15090" s="73"/>
      <c r="G15090" s="72">
        <f t="shared" si="2541"/>
        <v>0</v>
      </c>
      <c r="H15090" s="74"/>
    </row>
    <row r="15091" ht="10.5" customHeight="1">
      <c r="A15091" s="61"/>
      <c r="B15091" s="70" t="s">
        <v>16453</v>
      </c>
      <c r="C15091" s="70" t="s">
        <v>529</v>
      </c>
      <c r="D15091" s="71" t="s">
        <v>311</v>
      </c>
      <c r="E15091" s="72">
        <v>11.0</v>
      </c>
      <c r="F15091" s="73"/>
      <c r="G15091" s="72">
        <f t="shared" si="2541"/>
        <v>0</v>
      </c>
      <c r="H15091" s="61"/>
    </row>
    <row r="15092" ht="10.5" customHeight="1">
      <c r="A15092" s="61"/>
      <c r="B15092" s="70" t="s">
        <v>16454</v>
      </c>
      <c r="C15092" s="70" t="s">
        <v>531</v>
      </c>
      <c r="D15092" s="71" t="s">
        <v>408</v>
      </c>
      <c r="E15092" s="72">
        <v>197.9</v>
      </c>
      <c r="F15092" s="73"/>
      <c r="G15092" s="72">
        <f t="shared" si="2541"/>
        <v>0</v>
      </c>
      <c r="H15092" s="74"/>
    </row>
    <row r="15093" ht="15.0" customHeight="1">
      <c r="A15093" s="61"/>
      <c r="B15093" s="79" t="s">
        <v>16455</v>
      </c>
      <c r="C15093" s="83" t="s">
        <v>16456</v>
      </c>
      <c r="D15093" s="49"/>
      <c r="E15093" s="49"/>
      <c r="F15093" s="49"/>
      <c r="G15093" s="81">
        <f>+G15094+G15097+G15103+G15106+G15135+G15137+G15144+G15148+G15150+G15161+G15167+G15174+G15178+G15187</f>
        <v>0</v>
      </c>
      <c r="H15093" s="61"/>
    </row>
    <row r="15094" ht="10.5" customHeight="1">
      <c r="A15094" s="61"/>
      <c r="B15094" s="84" t="s">
        <v>16457</v>
      </c>
      <c r="C15094" s="85" t="s">
        <v>405</v>
      </c>
      <c r="D15094" s="49"/>
      <c r="E15094" s="49"/>
      <c r="F15094" s="49"/>
      <c r="G15094" s="86">
        <f>SUM(G15095:G15096)</f>
        <v>0</v>
      </c>
      <c r="H15094" s="74"/>
    </row>
    <row r="15095" ht="10.5" customHeight="1">
      <c r="A15095" s="61"/>
      <c r="B15095" s="70" t="s">
        <v>16458</v>
      </c>
      <c r="C15095" s="70" t="s">
        <v>667</v>
      </c>
      <c r="D15095" s="71" t="s">
        <v>408</v>
      </c>
      <c r="E15095" s="72">
        <v>51.550000000000004</v>
      </c>
      <c r="F15095" s="73"/>
      <c r="G15095" s="72">
        <f t="shared" ref="G15095:G15096" si="2542">ROUND(E15095*F15095,2)</f>
        <v>0</v>
      </c>
      <c r="H15095" s="61"/>
    </row>
    <row r="15096" ht="10.5" customHeight="1">
      <c r="A15096" s="61"/>
      <c r="B15096" s="70" t="s">
        <v>16459</v>
      </c>
      <c r="C15096" s="70" t="s">
        <v>669</v>
      </c>
      <c r="D15096" s="71" t="s">
        <v>408</v>
      </c>
      <c r="E15096" s="72">
        <v>51.550000000000004</v>
      </c>
      <c r="F15096" s="73"/>
      <c r="G15096" s="72">
        <f t="shared" si="2542"/>
        <v>0</v>
      </c>
      <c r="H15096" s="74"/>
    </row>
    <row r="15097" ht="10.5" customHeight="1">
      <c r="A15097" s="61"/>
      <c r="B15097" s="84" t="s">
        <v>16460</v>
      </c>
      <c r="C15097" s="85" t="s">
        <v>410</v>
      </c>
      <c r="D15097" s="49"/>
      <c r="E15097" s="49"/>
      <c r="F15097" s="49"/>
      <c r="G15097" s="86">
        <f>SUM(G15098:G15102)</f>
        <v>0</v>
      </c>
      <c r="H15097" s="61"/>
    </row>
    <row r="15098" ht="10.5" customHeight="1">
      <c r="A15098" s="61"/>
      <c r="B15098" s="70" t="s">
        <v>16461</v>
      </c>
      <c r="C15098" s="70" t="s">
        <v>1772</v>
      </c>
      <c r="D15098" s="71" t="s">
        <v>413</v>
      </c>
      <c r="E15098" s="72">
        <v>62.0</v>
      </c>
      <c r="F15098" s="73"/>
      <c r="G15098" s="72">
        <f t="shared" ref="G15098:G15102" si="2543">ROUND(E15098*F15098,2)</f>
        <v>0</v>
      </c>
      <c r="H15098" s="74"/>
    </row>
    <row r="15099" ht="10.5" customHeight="1">
      <c r="A15099" s="61"/>
      <c r="B15099" s="70" t="s">
        <v>16462</v>
      </c>
      <c r="C15099" s="70" t="s">
        <v>5329</v>
      </c>
      <c r="D15099" s="71" t="s">
        <v>408</v>
      </c>
      <c r="E15099" s="72">
        <v>30.86</v>
      </c>
      <c r="F15099" s="73"/>
      <c r="G15099" s="72">
        <f t="shared" si="2543"/>
        <v>0</v>
      </c>
      <c r="H15099" s="61"/>
    </row>
    <row r="15100" ht="10.5" customHeight="1">
      <c r="A15100" s="61"/>
      <c r="B15100" s="70" t="s">
        <v>16463</v>
      </c>
      <c r="C15100" s="70" t="s">
        <v>15828</v>
      </c>
      <c r="D15100" s="71" t="s">
        <v>413</v>
      </c>
      <c r="E15100" s="72">
        <v>15.43</v>
      </c>
      <c r="F15100" s="73"/>
      <c r="G15100" s="72">
        <f t="shared" si="2543"/>
        <v>0</v>
      </c>
      <c r="H15100" s="74"/>
    </row>
    <row r="15101" ht="10.5" customHeight="1">
      <c r="A15101" s="61"/>
      <c r="B15101" s="70" t="s">
        <v>16464</v>
      </c>
      <c r="C15101" s="70" t="s">
        <v>421</v>
      </c>
      <c r="D15101" s="71" t="s">
        <v>413</v>
      </c>
      <c r="E15101" s="72">
        <v>12.34</v>
      </c>
      <c r="F15101" s="73"/>
      <c r="G15101" s="72">
        <f t="shared" si="2543"/>
        <v>0</v>
      </c>
      <c r="H15101" s="61"/>
    </row>
    <row r="15102" ht="10.5" customHeight="1">
      <c r="A15102" s="61"/>
      <c r="B15102" s="70" t="s">
        <v>16465</v>
      </c>
      <c r="C15102" s="82" t="s">
        <v>5333</v>
      </c>
      <c r="D15102" s="71" t="s">
        <v>413</v>
      </c>
      <c r="E15102" s="72">
        <v>62.0</v>
      </c>
      <c r="F15102" s="73"/>
      <c r="G15102" s="72">
        <f t="shared" si="2543"/>
        <v>0</v>
      </c>
      <c r="H15102" s="74"/>
    </row>
    <row r="15103" ht="10.5" customHeight="1">
      <c r="A15103" s="61"/>
      <c r="B15103" s="84" t="s">
        <v>16466</v>
      </c>
      <c r="C15103" s="85" t="s">
        <v>427</v>
      </c>
      <c r="D15103" s="49"/>
      <c r="E15103" s="49"/>
      <c r="F15103" s="49"/>
      <c r="G15103" s="86">
        <f>SUM(G15104:G15105)</f>
        <v>0</v>
      </c>
      <c r="H15103" s="61"/>
    </row>
    <row r="15104" ht="10.5" customHeight="1">
      <c r="A15104" s="61"/>
      <c r="B15104" s="70" t="s">
        <v>16467</v>
      </c>
      <c r="C15104" s="70" t="s">
        <v>429</v>
      </c>
      <c r="D15104" s="71" t="s">
        <v>413</v>
      </c>
      <c r="E15104" s="72">
        <v>0.29</v>
      </c>
      <c r="F15104" s="73"/>
      <c r="G15104" s="72">
        <f t="shared" ref="G15104:G15105" si="2544">ROUND(E15104*F15104,2)</f>
        <v>0</v>
      </c>
      <c r="H15104" s="91"/>
    </row>
    <row r="15105" ht="10.5" customHeight="1">
      <c r="A15105" s="61"/>
      <c r="B15105" s="70" t="s">
        <v>16468</v>
      </c>
      <c r="C15105" s="70" t="s">
        <v>15755</v>
      </c>
      <c r="D15105" s="71" t="s">
        <v>413</v>
      </c>
      <c r="E15105" s="72">
        <v>22.38</v>
      </c>
      <c r="F15105" s="73"/>
      <c r="G15105" s="72">
        <f t="shared" si="2544"/>
        <v>0</v>
      </c>
      <c r="H15105" s="61"/>
    </row>
    <row r="15106" ht="14.25" customHeight="1">
      <c r="A15106" s="61"/>
      <c r="B15106" s="84" t="s">
        <v>16469</v>
      </c>
      <c r="C15106" s="85" t="s">
        <v>439</v>
      </c>
      <c r="D15106" s="49"/>
      <c r="E15106" s="49"/>
      <c r="F15106" s="49"/>
      <c r="G15106" s="86">
        <f>+G15107+G15110+G15113+G15117+G15121+G15125+G15129</f>
        <v>0</v>
      </c>
      <c r="H15106" s="74"/>
    </row>
    <row r="15107" ht="10.5" customHeight="1">
      <c r="A15107" s="61"/>
      <c r="B15107" s="88" t="s">
        <v>16470</v>
      </c>
      <c r="C15107" s="89" t="s">
        <v>705</v>
      </c>
      <c r="D15107" s="49"/>
      <c r="E15107" s="49"/>
      <c r="F15107" s="49"/>
      <c r="G15107" s="90">
        <f>SUM(G15108:G15109)</f>
        <v>0</v>
      </c>
      <c r="H15107" s="61"/>
    </row>
    <row r="15108" ht="10.5" customHeight="1">
      <c r="A15108" s="61"/>
      <c r="B15108" s="70" t="s">
        <v>16471</v>
      </c>
      <c r="C15108" s="70" t="s">
        <v>16472</v>
      </c>
      <c r="D15108" s="71" t="s">
        <v>413</v>
      </c>
      <c r="E15108" s="72">
        <v>1.44</v>
      </c>
      <c r="F15108" s="73"/>
      <c r="G15108" s="72">
        <f t="shared" ref="G15108:G15109" si="2545">ROUND(E15108*F15108,2)</f>
        <v>0</v>
      </c>
      <c r="H15108" s="74"/>
    </row>
    <row r="15109" ht="10.5" customHeight="1">
      <c r="A15109" s="61"/>
      <c r="B15109" s="70" t="s">
        <v>16473</v>
      </c>
      <c r="C15109" s="70" t="s">
        <v>709</v>
      </c>
      <c r="D15109" s="71" t="s">
        <v>446</v>
      </c>
      <c r="E15109" s="72">
        <v>52.64</v>
      </c>
      <c r="F15109" s="73"/>
      <c r="G15109" s="72">
        <f t="shared" si="2545"/>
        <v>0</v>
      </c>
      <c r="H15109" s="61"/>
    </row>
    <row r="15110" ht="10.5" customHeight="1">
      <c r="A15110" s="61"/>
      <c r="B15110" s="88" t="s">
        <v>16474</v>
      </c>
      <c r="C15110" s="89" t="s">
        <v>979</v>
      </c>
      <c r="D15110" s="49"/>
      <c r="E15110" s="49"/>
      <c r="F15110" s="49"/>
      <c r="G15110" s="90">
        <f>SUM(G15111:G15112)</f>
        <v>0</v>
      </c>
      <c r="H15110" s="74"/>
    </row>
    <row r="15111" ht="10.5" customHeight="1">
      <c r="A15111" s="61"/>
      <c r="B15111" s="70" t="s">
        <v>16475</v>
      </c>
      <c r="C15111" s="70" t="s">
        <v>981</v>
      </c>
      <c r="D15111" s="71" t="s">
        <v>413</v>
      </c>
      <c r="E15111" s="72">
        <v>4.38</v>
      </c>
      <c r="F15111" s="73"/>
      <c r="G15111" s="72">
        <f t="shared" ref="G15111:G15112" si="2546">ROUND(E15111*F15111,2)</f>
        <v>0</v>
      </c>
      <c r="H15111" s="61"/>
    </row>
    <row r="15112" ht="10.5" customHeight="1">
      <c r="A15112" s="61"/>
      <c r="B15112" s="70" t="s">
        <v>16476</v>
      </c>
      <c r="C15112" s="70" t="s">
        <v>470</v>
      </c>
      <c r="D15112" s="71" t="s">
        <v>446</v>
      </c>
      <c r="E15112" s="72">
        <v>372.55</v>
      </c>
      <c r="F15112" s="73"/>
      <c r="G15112" s="72">
        <f t="shared" si="2546"/>
        <v>0</v>
      </c>
      <c r="H15112" s="74"/>
    </row>
    <row r="15113" ht="10.5" customHeight="1">
      <c r="A15113" s="61"/>
      <c r="B15113" s="88" t="s">
        <v>16477</v>
      </c>
      <c r="C15113" s="89" t="s">
        <v>984</v>
      </c>
      <c r="D15113" s="49"/>
      <c r="E15113" s="49"/>
      <c r="F15113" s="49"/>
      <c r="G15113" s="90">
        <f>SUM(G15114:G15116)</f>
        <v>0</v>
      </c>
      <c r="H15113" s="61"/>
    </row>
    <row r="15114" ht="10.5" customHeight="1">
      <c r="A15114" s="61"/>
      <c r="B15114" s="70" t="s">
        <v>16478</v>
      </c>
      <c r="C15114" s="70" t="s">
        <v>981</v>
      </c>
      <c r="D15114" s="71" t="s">
        <v>413</v>
      </c>
      <c r="E15114" s="72">
        <v>2.95</v>
      </c>
      <c r="F15114" s="73"/>
      <c r="G15114" s="72">
        <f t="shared" ref="G15114:G15116" si="2547">ROUND(E15114*F15114,2)</f>
        <v>0</v>
      </c>
      <c r="H15114" s="74"/>
    </row>
    <row r="15115" ht="10.5" customHeight="1">
      <c r="A15115" s="61"/>
      <c r="B15115" s="70" t="s">
        <v>16479</v>
      </c>
      <c r="C15115" s="70" t="s">
        <v>987</v>
      </c>
      <c r="D15115" s="71" t="s">
        <v>408</v>
      </c>
      <c r="E15115" s="72">
        <v>2.14</v>
      </c>
      <c r="F15115" s="73"/>
      <c r="G15115" s="72">
        <f t="shared" si="2547"/>
        <v>0</v>
      </c>
      <c r="H15115" s="61"/>
    </row>
    <row r="15116" ht="10.5" customHeight="1">
      <c r="A15116" s="61"/>
      <c r="B15116" s="70" t="s">
        <v>16480</v>
      </c>
      <c r="C15116" s="70" t="s">
        <v>470</v>
      </c>
      <c r="D15116" s="71" t="s">
        <v>446</v>
      </c>
      <c r="E15116" s="72">
        <v>145.88</v>
      </c>
      <c r="F15116" s="73"/>
      <c r="G15116" s="72">
        <f t="shared" si="2547"/>
        <v>0</v>
      </c>
      <c r="H15116" s="74"/>
    </row>
    <row r="15117" ht="10.5" customHeight="1">
      <c r="A15117" s="61"/>
      <c r="B15117" s="88" t="s">
        <v>16481</v>
      </c>
      <c r="C15117" s="89" t="s">
        <v>15559</v>
      </c>
      <c r="D15117" s="49"/>
      <c r="E15117" s="49"/>
      <c r="F15117" s="49"/>
      <c r="G15117" s="90">
        <f>SUM(G15118:G15120)</f>
        <v>0</v>
      </c>
      <c r="H15117" s="61"/>
    </row>
    <row r="15118" ht="10.5" customHeight="1">
      <c r="A15118" s="61"/>
      <c r="B15118" s="70" t="s">
        <v>16482</v>
      </c>
      <c r="C15118" s="70" t="s">
        <v>14098</v>
      </c>
      <c r="D15118" s="71" t="s">
        <v>413</v>
      </c>
      <c r="E15118" s="72">
        <v>7.32</v>
      </c>
      <c r="F15118" s="73"/>
      <c r="G15118" s="72">
        <f t="shared" ref="G15118:G15120" si="2548">ROUND(E15118*F15118,2)</f>
        <v>0</v>
      </c>
      <c r="H15118" s="74"/>
    </row>
    <row r="15119" ht="10.5" customHeight="1">
      <c r="A15119" s="61"/>
      <c r="B15119" s="70" t="s">
        <v>16483</v>
      </c>
      <c r="C15119" s="70" t="s">
        <v>715</v>
      </c>
      <c r="D15119" s="71" t="s">
        <v>408</v>
      </c>
      <c r="E15119" s="72">
        <v>58.6</v>
      </c>
      <c r="F15119" s="73"/>
      <c r="G15119" s="72">
        <f t="shared" si="2548"/>
        <v>0</v>
      </c>
      <c r="H15119" s="61"/>
    </row>
    <row r="15120" ht="10.5" customHeight="1">
      <c r="A15120" s="61"/>
      <c r="B15120" s="70" t="s">
        <v>16484</v>
      </c>
      <c r="C15120" s="70" t="s">
        <v>717</v>
      </c>
      <c r="D15120" s="71" t="s">
        <v>446</v>
      </c>
      <c r="E15120" s="72">
        <v>930.78</v>
      </c>
      <c r="F15120" s="73"/>
      <c r="G15120" s="72">
        <f t="shared" si="2548"/>
        <v>0</v>
      </c>
      <c r="H15120" s="74"/>
    </row>
    <row r="15121" ht="10.5" customHeight="1">
      <c r="A15121" s="61"/>
      <c r="B15121" s="88" t="s">
        <v>16485</v>
      </c>
      <c r="C15121" s="89" t="s">
        <v>737</v>
      </c>
      <c r="D15121" s="49"/>
      <c r="E15121" s="49"/>
      <c r="F15121" s="49"/>
      <c r="G15121" s="90">
        <f>SUM(G15122:G15124)</f>
        <v>0</v>
      </c>
      <c r="H15121" s="61"/>
    </row>
    <row r="15122" ht="10.5" customHeight="1">
      <c r="A15122" s="61"/>
      <c r="B15122" s="70" t="s">
        <v>16486</v>
      </c>
      <c r="C15122" s="70" t="s">
        <v>16487</v>
      </c>
      <c r="D15122" s="71" t="s">
        <v>413</v>
      </c>
      <c r="E15122" s="72">
        <v>6.13</v>
      </c>
      <c r="F15122" s="73"/>
      <c r="G15122" s="72">
        <f t="shared" ref="G15122:G15124" si="2549">ROUND(E15122*F15122,2)</f>
        <v>0</v>
      </c>
      <c r="H15122" s="74"/>
    </row>
    <row r="15123" ht="10.5" customHeight="1">
      <c r="A15123" s="61"/>
      <c r="B15123" s="70" t="s">
        <v>16488</v>
      </c>
      <c r="C15123" s="70" t="s">
        <v>741</v>
      </c>
      <c r="D15123" s="71" t="s">
        <v>408</v>
      </c>
      <c r="E15123" s="72">
        <v>74.25</v>
      </c>
      <c r="F15123" s="73"/>
      <c r="G15123" s="72">
        <f t="shared" si="2549"/>
        <v>0</v>
      </c>
      <c r="H15123" s="61"/>
    </row>
    <row r="15124" ht="10.5" customHeight="1">
      <c r="A15124" s="61"/>
      <c r="B15124" s="70" t="s">
        <v>16489</v>
      </c>
      <c r="C15124" s="70" t="s">
        <v>743</v>
      </c>
      <c r="D15124" s="71" t="s">
        <v>446</v>
      </c>
      <c r="E15124" s="72">
        <v>978.1700000000001</v>
      </c>
      <c r="F15124" s="73"/>
      <c r="G15124" s="72">
        <f t="shared" si="2549"/>
        <v>0</v>
      </c>
      <c r="H15124" s="74"/>
    </row>
    <row r="15125" ht="10.5" customHeight="1">
      <c r="A15125" s="61"/>
      <c r="B15125" s="88" t="s">
        <v>16490</v>
      </c>
      <c r="C15125" s="89" t="s">
        <v>624</v>
      </c>
      <c r="D15125" s="49"/>
      <c r="E15125" s="49"/>
      <c r="F15125" s="49"/>
      <c r="G15125" s="90">
        <f>SUM(G15126:G15128)</f>
        <v>0</v>
      </c>
      <c r="H15125" s="61"/>
    </row>
    <row r="15126" ht="10.5" customHeight="1">
      <c r="A15126" s="61"/>
      <c r="B15126" s="70" t="s">
        <v>16491</v>
      </c>
      <c r="C15126" s="70" t="s">
        <v>16492</v>
      </c>
      <c r="D15126" s="71" t="s">
        <v>413</v>
      </c>
      <c r="E15126" s="72">
        <v>4.61</v>
      </c>
      <c r="F15126" s="73"/>
      <c r="G15126" s="72">
        <f t="shared" ref="G15126:G15128" si="2550">ROUND(E15126*F15126,2)</f>
        <v>0</v>
      </c>
      <c r="H15126" s="74"/>
    </row>
    <row r="15127" ht="10.5" customHeight="1">
      <c r="A15127" s="61"/>
      <c r="B15127" s="70" t="s">
        <v>16493</v>
      </c>
      <c r="C15127" s="70" t="s">
        <v>748</v>
      </c>
      <c r="D15127" s="71" t="s">
        <v>408</v>
      </c>
      <c r="E15127" s="72">
        <v>52.08</v>
      </c>
      <c r="F15127" s="73"/>
      <c r="G15127" s="72">
        <f t="shared" si="2550"/>
        <v>0</v>
      </c>
      <c r="H15127" s="61"/>
    </row>
    <row r="15128" ht="10.5" customHeight="1">
      <c r="A15128" s="61"/>
      <c r="B15128" s="70" t="s">
        <v>16494</v>
      </c>
      <c r="C15128" s="70" t="s">
        <v>750</v>
      </c>
      <c r="D15128" s="71" t="s">
        <v>446</v>
      </c>
      <c r="E15128" s="72">
        <v>804.73</v>
      </c>
      <c r="F15128" s="73"/>
      <c r="G15128" s="72">
        <f t="shared" si="2550"/>
        <v>0</v>
      </c>
      <c r="H15128" s="74"/>
    </row>
    <row r="15129" ht="10.5" customHeight="1">
      <c r="A15129" s="61"/>
      <c r="B15129" s="88" t="s">
        <v>16495</v>
      </c>
      <c r="C15129" s="89" t="s">
        <v>1000</v>
      </c>
      <c r="D15129" s="49"/>
      <c r="E15129" s="49"/>
      <c r="F15129" s="49"/>
      <c r="G15129" s="90">
        <f>SUM(G15130:G15134)</f>
        <v>0</v>
      </c>
      <c r="H15129" s="61"/>
    </row>
    <row r="15130" ht="10.5" customHeight="1">
      <c r="A15130" s="61"/>
      <c r="B15130" s="70" t="s">
        <v>16496</v>
      </c>
      <c r="C15130" s="70" t="s">
        <v>16497</v>
      </c>
      <c r="D15130" s="71" t="s">
        <v>413</v>
      </c>
      <c r="E15130" s="72">
        <v>2.93</v>
      </c>
      <c r="F15130" s="73"/>
      <c r="G15130" s="72">
        <f t="shared" ref="G15130:G15134" si="2551">ROUND(E15130*F15130,2)</f>
        <v>0</v>
      </c>
      <c r="H15130" s="74"/>
    </row>
    <row r="15131" ht="10.5" customHeight="1">
      <c r="A15131" s="61"/>
      <c r="B15131" s="70" t="s">
        <v>16498</v>
      </c>
      <c r="C15131" s="70" t="s">
        <v>756</v>
      </c>
      <c r="D15131" s="71" t="s">
        <v>408</v>
      </c>
      <c r="E15131" s="72">
        <v>33.34</v>
      </c>
      <c r="F15131" s="73"/>
      <c r="G15131" s="72">
        <f t="shared" si="2551"/>
        <v>0</v>
      </c>
      <c r="H15131" s="61"/>
    </row>
    <row r="15132" ht="10.5" customHeight="1">
      <c r="A15132" s="61"/>
      <c r="B15132" s="70" t="s">
        <v>16499</v>
      </c>
      <c r="C15132" s="70" t="s">
        <v>758</v>
      </c>
      <c r="D15132" s="71" t="s">
        <v>446</v>
      </c>
      <c r="E15132" s="72">
        <v>286.47</v>
      </c>
      <c r="F15132" s="73"/>
      <c r="G15132" s="72">
        <f t="shared" si="2551"/>
        <v>0</v>
      </c>
      <c r="H15132" s="74"/>
    </row>
    <row r="15133" ht="10.5" customHeight="1">
      <c r="A15133" s="61"/>
      <c r="B15133" s="70" t="s">
        <v>16500</v>
      </c>
      <c r="C15133" s="70" t="s">
        <v>1006</v>
      </c>
      <c r="D15133" s="71" t="s">
        <v>311</v>
      </c>
      <c r="E15133" s="72">
        <v>65.0</v>
      </c>
      <c r="F15133" s="73"/>
      <c r="G15133" s="72">
        <f t="shared" si="2551"/>
        <v>0</v>
      </c>
      <c r="H15133" s="61"/>
    </row>
    <row r="15134" ht="10.5" customHeight="1">
      <c r="A15134" s="61"/>
      <c r="B15134" s="70" t="s">
        <v>16501</v>
      </c>
      <c r="C15134" s="70" t="s">
        <v>762</v>
      </c>
      <c r="D15134" s="71" t="s">
        <v>408</v>
      </c>
      <c r="E15134" s="72">
        <v>51.550000000000004</v>
      </c>
      <c r="F15134" s="73"/>
      <c r="G15134" s="72">
        <f t="shared" si="2551"/>
        <v>0</v>
      </c>
      <c r="H15134" s="74"/>
    </row>
    <row r="15135" ht="10.5" customHeight="1">
      <c r="A15135" s="61"/>
      <c r="B15135" s="84" t="s">
        <v>16502</v>
      </c>
      <c r="C15135" s="85" t="s">
        <v>773</v>
      </c>
      <c r="D15135" s="49"/>
      <c r="E15135" s="49"/>
      <c r="F15135" s="49"/>
      <c r="G15135" s="86">
        <f>G15136</f>
        <v>0</v>
      </c>
      <c r="H15135" s="61"/>
    </row>
    <row r="15136" ht="10.5" customHeight="1">
      <c r="A15136" s="61"/>
      <c r="B15136" s="70" t="s">
        <v>16503</v>
      </c>
      <c r="C15136" s="70" t="s">
        <v>775</v>
      </c>
      <c r="D15136" s="71" t="s">
        <v>408</v>
      </c>
      <c r="E15136" s="72">
        <v>84.81</v>
      </c>
      <c r="F15136" s="73"/>
      <c r="G15136" s="72">
        <f>ROUND(E15136*F15136,2)</f>
        <v>0</v>
      </c>
      <c r="H15136" s="74"/>
    </row>
    <row r="15137" ht="10.5" customHeight="1">
      <c r="A15137" s="61"/>
      <c r="B15137" s="84" t="s">
        <v>16504</v>
      </c>
      <c r="C15137" s="85" t="s">
        <v>484</v>
      </c>
      <c r="D15137" s="49"/>
      <c r="E15137" s="49"/>
      <c r="F15137" s="49"/>
      <c r="G15137" s="86">
        <f>SUM(G15138:G15143)</f>
        <v>0</v>
      </c>
      <c r="H15137" s="61"/>
    </row>
    <row r="15138" ht="10.5" customHeight="1">
      <c r="A15138" s="61"/>
      <c r="B15138" s="70" t="s">
        <v>16505</v>
      </c>
      <c r="C15138" s="70" t="s">
        <v>780</v>
      </c>
      <c r="D15138" s="71" t="s">
        <v>408</v>
      </c>
      <c r="E15138" s="72">
        <v>136.59</v>
      </c>
      <c r="F15138" s="73"/>
      <c r="G15138" s="72">
        <f t="shared" ref="G15138:G15143" si="2552">ROUND(E15138*F15138,2)</f>
        <v>0</v>
      </c>
      <c r="H15138" s="74"/>
    </row>
    <row r="15139" ht="10.5" customHeight="1">
      <c r="A15139" s="61"/>
      <c r="B15139" s="70" t="s">
        <v>16506</v>
      </c>
      <c r="C15139" s="70" t="s">
        <v>782</v>
      </c>
      <c r="D15139" s="71" t="s">
        <v>408</v>
      </c>
      <c r="E15139" s="72">
        <v>101.62</v>
      </c>
      <c r="F15139" s="73"/>
      <c r="G15139" s="72">
        <f t="shared" si="2552"/>
        <v>0</v>
      </c>
      <c r="H15139" s="74"/>
    </row>
    <row r="15140" ht="10.5" customHeight="1">
      <c r="A15140" s="61"/>
      <c r="B15140" s="70" t="s">
        <v>16507</v>
      </c>
      <c r="C15140" s="70" t="s">
        <v>784</v>
      </c>
      <c r="D15140" s="71" t="s">
        <v>408</v>
      </c>
      <c r="E15140" s="72">
        <v>5.95</v>
      </c>
      <c r="F15140" s="73"/>
      <c r="G15140" s="72">
        <f t="shared" si="2552"/>
        <v>0</v>
      </c>
      <c r="H15140" s="61"/>
    </row>
    <row r="15141" ht="10.5" customHeight="1">
      <c r="A15141" s="61"/>
      <c r="B15141" s="70" t="s">
        <v>16508</v>
      </c>
      <c r="C15141" s="70" t="s">
        <v>1020</v>
      </c>
      <c r="D15141" s="71" t="s">
        <v>408</v>
      </c>
      <c r="E15141" s="72">
        <v>33.34</v>
      </c>
      <c r="F15141" s="73"/>
      <c r="G15141" s="72">
        <f t="shared" si="2552"/>
        <v>0</v>
      </c>
      <c r="H15141" s="74"/>
    </row>
    <row r="15142" ht="10.5" customHeight="1">
      <c r="A15142" s="61"/>
      <c r="B15142" s="70" t="s">
        <v>16509</v>
      </c>
      <c r="C15142" s="70" t="s">
        <v>790</v>
      </c>
      <c r="D15142" s="71" t="s">
        <v>408</v>
      </c>
      <c r="E15142" s="72">
        <v>16.830000000000002</v>
      </c>
      <c r="F15142" s="73"/>
      <c r="G15142" s="72">
        <f t="shared" si="2552"/>
        <v>0</v>
      </c>
      <c r="H15142" s="61"/>
    </row>
    <row r="15143" ht="10.5" customHeight="1">
      <c r="A15143" s="61"/>
      <c r="B15143" s="70" t="s">
        <v>16510</v>
      </c>
      <c r="C15143" s="70" t="s">
        <v>792</v>
      </c>
      <c r="D15143" s="71" t="s">
        <v>525</v>
      </c>
      <c r="E15143" s="72">
        <v>37.69</v>
      </c>
      <c r="F15143" s="73"/>
      <c r="G15143" s="72">
        <f t="shared" si="2552"/>
        <v>0</v>
      </c>
      <c r="H15143" s="74"/>
    </row>
    <row r="15144" ht="10.5" customHeight="1">
      <c r="A15144" s="61"/>
      <c r="B15144" s="84" t="s">
        <v>16511</v>
      </c>
      <c r="C15144" s="85" t="s">
        <v>490</v>
      </c>
      <c r="D15144" s="49"/>
      <c r="E15144" s="49"/>
      <c r="F15144" s="49"/>
      <c r="G15144" s="86">
        <f>SUM(G15145:G15147)</f>
        <v>0</v>
      </c>
      <c r="H15144" s="61"/>
    </row>
    <row r="15145" ht="10.5" customHeight="1">
      <c r="A15145" s="61"/>
      <c r="B15145" s="70" t="s">
        <v>16512</v>
      </c>
      <c r="C15145" s="70" t="s">
        <v>492</v>
      </c>
      <c r="D15145" s="71" t="s">
        <v>408</v>
      </c>
      <c r="E15145" s="72">
        <v>42.08</v>
      </c>
      <c r="F15145" s="73"/>
      <c r="G15145" s="72">
        <f t="shared" ref="G15145:G15147" si="2553">ROUND(E15145*F15145,2)</f>
        <v>0</v>
      </c>
      <c r="H15145" s="74"/>
    </row>
    <row r="15146" ht="10.5" customHeight="1">
      <c r="A15146" s="61"/>
      <c r="B15146" s="70" t="s">
        <v>16513</v>
      </c>
      <c r="C15146" s="70" t="s">
        <v>494</v>
      </c>
      <c r="D15146" s="71" t="s">
        <v>408</v>
      </c>
      <c r="E15146" s="72">
        <v>42.08</v>
      </c>
      <c r="F15146" s="73"/>
      <c r="G15146" s="72">
        <f t="shared" si="2553"/>
        <v>0</v>
      </c>
      <c r="H15146" s="61"/>
    </row>
    <row r="15147" ht="10.5" customHeight="1">
      <c r="A15147" s="61"/>
      <c r="B15147" s="70" t="s">
        <v>16514</v>
      </c>
      <c r="C15147" s="70" t="s">
        <v>797</v>
      </c>
      <c r="D15147" s="71" t="s">
        <v>408</v>
      </c>
      <c r="E15147" s="72">
        <v>3.9</v>
      </c>
      <c r="F15147" s="73"/>
      <c r="G15147" s="72">
        <f t="shared" si="2553"/>
        <v>0</v>
      </c>
      <c r="H15147" s="74"/>
    </row>
    <row r="15148" ht="10.5" customHeight="1">
      <c r="A15148" s="61"/>
      <c r="B15148" s="84" t="s">
        <v>16515</v>
      </c>
      <c r="C15148" s="85" t="s">
        <v>801</v>
      </c>
      <c r="D15148" s="49"/>
      <c r="E15148" s="49"/>
      <c r="F15148" s="49"/>
      <c r="G15148" s="86">
        <f>G15149</f>
        <v>0</v>
      </c>
      <c r="H15148" s="61"/>
    </row>
    <row r="15149" ht="10.5" customHeight="1">
      <c r="A15149" s="61"/>
      <c r="B15149" s="70" t="s">
        <v>16516</v>
      </c>
      <c r="C15149" s="70" t="s">
        <v>803</v>
      </c>
      <c r="D15149" s="71" t="s">
        <v>525</v>
      </c>
      <c r="E15149" s="72">
        <v>72.86</v>
      </c>
      <c r="F15149" s="73"/>
      <c r="G15149" s="72">
        <f>ROUND(E15149*F15149,2)</f>
        <v>0</v>
      </c>
      <c r="H15149" s="74"/>
    </row>
    <row r="15150" ht="10.5" customHeight="1">
      <c r="A15150" s="61"/>
      <c r="B15150" s="84" t="s">
        <v>16517</v>
      </c>
      <c r="C15150" s="85" t="s">
        <v>4143</v>
      </c>
      <c r="D15150" s="49"/>
      <c r="E15150" s="49"/>
      <c r="F15150" s="49"/>
      <c r="G15150" s="86">
        <f>SUM(G15151:G15160)</f>
        <v>0</v>
      </c>
      <c r="H15150" s="61"/>
    </row>
    <row r="15151" ht="10.5" customHeight="1">
      <c r="A15151" s="61"/>
      <c r="B15151" s="70" t="s">
        <v>16518</v>
      </c>
      <c r="C15151" s="70" t="s">
        <v>1590</v>
      </c>
      <c r="D15151" s="71" t="s">
        <v>408</v>
      </c>
      <c r="E15151" s="72">
        <v>8.07</v>
      </c>
      <c r="F15151" s="73"/>
      <c r="G15151" s="72">
        <f t="shared" ref="G15151:G15160" si="2554">ROUND(E15151*F15151,2)</f>
        <v>0</v>
      </c>
      <c r="H15151" s="74"/>
    </row>
    <row r="15152" ht="10.5" customHeight="1">
      <c r="A15152" s="61"/>
      <c r="B15152" s="70" t="s">
        <v>16519</v>
      </c>
      <c r="C15152" s="70" t="s">
        <v>806</v>
      </c>
      <c r="D15152" s="71" t="s">
        <v>408</v>
      </c>
      <c r="E15152" s="72">
        <v>5.4</v>
      </c>
      <c r="F15152" s="73"/>
      <c r="G15152" s="72">
        <f t="shared" si="2554"/>
        <v>0</v>
      </c>
      <c r="H15152" s="61"/>
    </row>
    <row r="15153" ht="10.5" customHeight="1">
      <c r="A15153" s="61"/>
      <c r="B15153" s="70" t="s">
        <v>16520</v>
      </c>
      <c r="C15153" s="70" t="s">
        <v>1459</v>
      </c>
      <c r="D15153" s="71" t="s">
        <v>408</v>
      </c>
      <c r="E15153" s="72">
        <v>2.1</v>
      </c>
      <c r="F15153" s="73"/>
      <c r="G15153" s="72">
        <f t="shared" si="2554"/>
        <v>0</v>
      </c>
      <c r="H15153" s="74"/>
    </row>
    <row r="15154" ht="10.5" customHeight="1">
      <c r="A15154" s="61"/>
      <c r="B15154" s="70" t="s">
        <v>16521</v>
      </c>
      <c r="C15154" s="70" t="s">
        <v>1031</v>
      </c>
      <c r="D15154" s="71" t="s">
        <v>408</v>
      </c>
      <c r="E15154" s="72">
        <v>1.8900000000000001</v>
      </c>
      <c r="F15154" s="73"/>
      <c r="G15154" s="72">
        <f t="shared" si="2554"/>
        <v>0</v>
      </c>
      <c r="H15154" s="61"/>
    </row>
    <row r="15155" ht="10.5" customHeight="1">
      <c r="A15155" s="61"/>
      <c r="B15155" s="70" t="s">
        <v>16522</v>
      </c>
      <c r="C15155" s="70" t="s">
        <v>810</v>
      </c>
      <c r="D15155" s="71" t="s">
        <v>408</v>
      </c>
      <c r="E15155" s="72">
        <v>1.43</v>
      </c>
      <c r="F15155" s="73"/>
      <c r="G15155" s="72">
        <f t="shared" si="2554"/>
        <v>0</v>
      </c>
      <c r="H15155" s="74"/>
    </row>
    <row r="15156" ht="10.5" customHeight="1">
      <c r="A15156" s="61"/>
      <c r="B15156" s="70" t="s">
        <v>16523</v>
      </c>
      <c r="C15156" s="70" t="s">
        <v>812</v>
      </c>
      <c r="D15156" s="71" t="s">
        <v>408</v>
      </c>
      <c r="E15156" s="72">
        <v>1.68</v>
      </c>
      <c r="F15156" s="73"/>
      <c r="G15156" s="72">
        <f t="shared" si="2554"/>
        <v>0</v>
      </c>
      <c r="H15156" s="61"/>
    </row>
    <row r="15157" ht="10.5" customHeight="1">
      <c r="A15157" s="61"/>
      <c r="B15157" s="70" t="s">
        <v>16524</v>
      </c>
      <c r="C15157" s="70" t="s">
        <v>814</v>
      </c>
      <c r="D15157" s="71" t="s">
        <v>408</v>
      </c>
      <c r="E15157" s="72">
        <v>1.43</v>
      </c>
      <c r="F15157" s="73"/>
      <c r="G15157" s="72">
        <f t="shared" si="2554"/>
        <v>0</v>
      </c>
      <c r="H15157" s="74"/>
    </row>
    <row r="15158" ht="10.5" customHeight="1">
      <c r="A15158" s="61"/>
      <c r="B15158" s="70" t="s">
        <v>16525</v>
      </c>
      <c r="C15158" s="70" t="s">
        <v>638</v>
      </c>
      <c r="D15158" s="71" t="s">
        <v>525</v>
      </c>
      <c r="E15158" s="72">
        <v>3.0</v>
      </c>
      <c r="F15158" s="73"/>
      <c r="G15158" s="72">
        <f t="shared" si="2554"/>
        <v>0</v>
      </c>
      <c r="H15158" s="61"/>
    </row>
    <row r="15159" ht="10.5" customHeight="1">
      <c r="A15159" s="61"/>
      <c r="B15159" s="70" t="s">
        <v>16526</v>
      </c>
      <c r="C15159" s="70" t="s">
        <v>817</v>
      </c>
      <c r="D15159" s="71" t="s">
        <v>525</v>
      </c>
      <c r="E15159" s="72">
        <v>1.5</v>
      </c>
      <c r="F15159" s="73"/>
      <c r="G15159" s="72">
        <f t="shared" si="2554"/>
        <v>0</v>
      </c>
      <c r="H15159" s="74"/>
    </row>
    <row r="15160" ht="10.5" customHeight="1">
      <c r="A15160" s="61"/>
      <c r="B15160" s="70" t="s">
        <v>16527</v>
      </c>
      <c r="C15160" s="70" t="s">
        <v>15897</v>
      </c>
      <c r="D15160" s="71" t="s">
        <v>311</v>
      </c>
      <c r="E15160" s="72">
        <v>1.0</v>
      </c>
      <c r="F15160" s="73"/>
      <c r="G15160" s="72">
        <f t="shared" si="2554"/>
        <v>0</v>
      </c>
      <c r="H15160" s="61"/>
    </row>
    <row r="15161" ht="10.5" customHeight="1">
      <c r="A15161" s="61"/>
      <c r="B15161" s="84" t="s">
        <v>16528</v>
      </c>
      <c r="C15161" s="85" t="s">
        <v>506</v>
      </c>
      <c r="D15161" s="49"/>
      <c r="E15161" s="49"/>
      <c r="F15161" s="49"/>
      <c r="G15161" s="86">
        <f>SUM(G15162:G15166)</f>
        <v>0</v>
      </c>
      <c r="H15161" s="74"/>
    </row>
    <row r="15162" ht="10.5" customHeight="1">
      <c r="A15162" s="61"/>
      <c r="B15162" s="70" t="s">
        <v>16529</v>
      </c>
      <c r="C15162" s="70" t="s">
        <v>508</v>
      </c>
      <c r="D15162" s="71" t="s">
        <v>311</v>
      </c>
      <c r="E15162" s="72">
        <v>4.0</v>
      </c>
      <c r="F15162" s="73"/>
      <c r="G15162" s="72">
        <f t="shared" ref="G15162:G15166" si="2555">ROUND(E15162*F15162,2)</f>
        <v>0</v>
      </c>
      <c r="H15162" s="61"/>
    </row>
    <row r="15163" ht="10.5" customHeight="1">
      <c r="A15163" s="61"/>
      <c r="B15163" s="70" t="s">
        <v>16530</v>
      </c>
      <c r="C15163" s="70" t="s">
        <v>825</v>
      </c>
      <c r="D15163" s="71" t="s">
        <v>311</v>
      </c>
      <c r="E15163" s="72">
        <v>1.0</v>
      </c>
      <c r="F15163" s="73"/>
      <c r="G15163" s="72">
        <f t="shared" si="2555"/>
        <v>0</v>
      </c>
      <c r="H15163" s="74"/>
    </row>
    <row r="15164" ht="10.5" customHeight="1">
      <c r="A15164" s="61"/>
      <c r="B15164" s="70" t="s">
        <v>16531</v>
      </c>
      <c r="C15164" s="70" t="s">
        <v>510</v>
      </c>
      <c r="D15164" s="71" t="s">
        <v>311</v>
      </c>
      <c r="E15164" s="72">
        <v>4.0</v>
      </c>
      <c r="F15164" s="73"/>
      <c r="G15164" s="72">
        <f t="shared" si="2555"/>
        <v>0</v>
      </c>
      <c r="H15164" s="61"/>
    </row>
    <row r="15165" ht="10.5" customHeight="1">
      <c r="A15165" s="61"/>
      <c r="B15165" s="70" t="s">
        <v>16532</v>
      </c>
      <c r="C15165" s="70" t="s">
        <v>512</v>
      </c>
      <c r="D15165" s="71" t="s">
        <v>311</v>
      </c>
      <c r="E15165" s="72">
        <v>4.0</v>
      </c>
      <c r="F15165" s="73"/>
      <c r="G15165" s="72">
        <f t="shared" si="2555"/>
        <v>0</v>
      </c>
      <c r="H15165" s="74"/>
    </row>
    <row r="15166" ht="10.5" customHeight="1">
      <c r="A15166" s="61"/>
      <c r="B15166" s="70" t="s">
        <v>16533</v>
      </c>
      <c r="C15166" s="70" t="s">
        <v>514</v>
      </c>
      <c r="D15166" s="71" t="s">
        <v>311</v>
      </c>
      <c r="E15166" s="72">
        <v>18.0</v>
      </c>
      <c r="F15166" s="73"/>
      <c r="G15166" s="72">
        <f t="shared" si="2555"/>
        <v>0</v>
      </c>
      <c r="H15166" s="61"/>
    </row>
    <row r="15167" ht="10.5" customHeight="1">
      <c r="A15167" s="61"/>
      <c r="B15167" s="84" t="s">
        <v>16534</v>
      </c>
      <c r="C15167" s="85" t="s">
        <v>516</v>
      </c>
      <c r="D15167" s="49"/>
      <c r="E15167" s="49"/>
      <c r="F15167" s="49"/>
      <c r="G15167" s="86">
        <f>SUM(G15168:G15173)</f>
        <v>0</v>
      </c>
      <c r="H15167" s="74"/>
    </row>
    <row r="15168" ht="10.5" customHeight="1">
      <c r="A15168" s="61"/>
      <c r="B15168" s="70" t="s">
        <v>16535</v>
      </c>
      <c r="C15168" s="70" t="s">
        <v>831</v>
      </c>
      <c r="D15168" s="71" t="s">
        <v>408</v>
      </c>
      <c r="E15168" s="72">
        <v>136.59</v>
      </c>
      <c r="F15168" s="73"/>
      <c r="G15168" s="72">
        <f t="shared" ref="G15168:G15173" si="2556">ROUND(E15168*F15168,2)</f>
        <v>0</v>
      </c>
      <c r="H15168" s="61"/>
    </row>
    <row r="15169" ht="10.5" customHeight="1">
      <c r="A15169" s="61"/>
      <c r="B15169" s="70" t="s">
        <v>16536</v>
      </c>
      <c r="C15169" s="70" t="s">
        <v>833</v>
      </c>
      <c r="D15169" s="71" t="s">
        <v>408</v>
      </c>
      <c r="E15169" s="72">
        <v>101.62</v>
      </c>
      <c r="F15169" s="73"/>
      <c r="G15169" s="72">
        <f t="shared" si="2556"/>
        <v>0</v>
      </c>
      <c r="H15169" s="74"/>
    </row>
    <row r="15170" ht="10.5" customHeight="1">
      <c r="A15170" s="61"/>
      <c r="B15170" s="70" t="s">
        <v>16537</v>
      </c>
      <c r="C15170" s="70" t="s">
        <v>835</v>
      </c>
      <c r="D15170" s="71" t="s">
        <v>408</v>
      </c>
      <c r="E15170" s="72">
        <v>33.34</v>
      </c>
      <c r="F15170" s="73"/>
      <c r="G15170" s="72">
        <f t="shared" si="2556"/>
        <v>0</v>
      </c>
      <c r="H15170" s="61"/>
    </row>
    <row r="15171" ht="10.5" customHeight="1">
      <c r="A15171" s="61"/>
      <c r="B15171" s="70" t="s">
        <v>16538</v>
      </c>
      <c r="C15171" s="70" t="s">
        <v>1474</v>
      </c>
      <c r="D15171" s="71" t="s">
        <v>408</v>
      </c>
      <c r="E15171" s="72">
        <v>1.68</v>
      </c>
      <c r="F15171" s="73"/>
      <c r="G15171" s="72">
        <f t="shared" si="2556"/>
        <v>0</v>
      </c>
      <c r="H15171" s="74"/>
    </row>
    <row r="15172" ht="10.5" customHeight="1">
      <c r="A15172" s="61"/>
      <c r="B15172" s="70" t="s">
        <v>16539</v>
      </c>
      <c r="C15172" s="70" t="s">
        <v>518</v>
      </c>
      <c r="D15172" s="71" t="s">
        <v>408</v>
      </c>
      <c r="E15172" s="72">
        <v>17.46</v>
      </c>
      <c r="F15172" s="73"/>
      <c r="G15172" s="72">
        <f t="shared" si="2556"/>
        <v>0</v>
      </c>
      <c r="H15172" s="61"/>
    </row>
    <row r="15173" ht="10.5" customHeight="1">
      <c r="A15173" s="61"/>
      <c r="B15173" s="70" t="s">
        <v>16540</v>
      </c>
      <c r="C15173" s="70" t="s">
        <v>520</v>
      </c>
      <c r="D15173" s="71" t="s">
        <v>408</v>
      </c>
      <c r="E15173" s="72">
        <v>1.43</v>
      </c>
      <c r="F15173" s="73"/>
      <c r="G15173" s="72">
        <f t="shared" si="2556"/>
        <v>0</v>
      </c>
      <c r="H15173" s="74"/>
    </row>
    <row r="15174" ht="10.5" customHeight="1">
      <c r="A15174" s="61"/>
      <c r="B15174" s="84" t="s">
        <v>16541</v>
      </c>
      <c r="C15174" s="85" t="s">
        <v>522</v>
      </c>
      <c r="D15174" s="49"/>
      <c r="E15174" s="49"/>
      <c r="F15174" s="49"/>
      <c r="G15174" s="86">
        <f>SUM(G15175:G15177)</f>
        <v>0</v>
      </c>
      <c r="H15174" s="61"/>
    </row>
    <row r="15175" ht="10.5" customHeight="1">
      <c r="A15175" s="61"/>
      <c r="B15175" s="70" t="s">
        <v>16542</v>
      </c>
      <c r="C15175" s="70" t="s">
        <v>1151</v>
      </c>
      <c r="D15175" s="71" t="s">
        <v>525</v>
      </c>
      <c r="E15175" s="72">
        <v>18.900000000000002</v>
      </c>
      <c r="F15175" s="73"/>
      <c r="G15175" s="72">
        <f t="shared" ref="G15175:G15177" si="2557">ROUND(E15175*F15175,2)</f>
        <v>0</v>
      </c>
      <c r="H15175" s="74"/>
    </row>
    <row r="15176" ht="10.5" customHeight="1">
      <c r="A15176" s="61"/>
      <c r="B15176" s="70" t="s">
        <v>16543</v>
      </c>
      <c r="C15176" s="70" t="s">
        <v>529</v>
      </c>
      <c r="D15176" s="71" t="s">
        <v>311</v>
      </c>
      <c r="E15176" s="72">
        <v>8.0</v>
      </c>
      <c r="F15176" s="73"/>
      <c r="G15176" s="72">
        <f t="shared" si="2557"/>
        <v>0</v>
      </c>
      <c r="H15176" s="61"/>
    </row>
    <row r="15177" ht="10.5" customHeight="1">
      <c r="A15177" s="61"/>
      <c r="B15177" s="70" t="s">
        <v>16544</v>
      </c>
      <c r="C15177" s="70" t="s">
        <v>531</v>
      </c>
      <c r="D15177" s="71" t="s">
        <v>408</v>
      </c>
      <c r="E15177" s="72">
        <v>218.27</v>
      </c>
      <c r="F15177" s="73"/>
      <c r="G15177" s="72">
        <f t="shared" si="2557"/>
        <v>0</v>
      </c>
      <c r="H15177" s="74"/>
    </row>
    <row r="15178" ht="10.5" customHeight="1">
      <c r="A15178" s="61"/>
      <c r="B15178" s="84" t="s">
        <v>16545</v>
      </c>
      <c r="C15178" s="85" t="s">
        <v>846</v>
      </c>
      <c r="D15178" s="49"/>
      <c r="E15178" s="49"/>
      <c r="F15178" s="49"/>
      <c r="G15178" s="86">
        <f>SUM(G15179:G15186)</f>
        <v>0</v>
      </c>
      <c r="H15178" s="61"/>
    </row>
    <row r="15179" ht="10.5" customHeight="1">
      <c r="A15179" s="61"/>
      <c r="B15179" s="70" t="s">
        <v>16546</v>
      </c>
      <c r="C15179" s="70" t="s">
        <v>848</v>
      </c>
      <c r="D15179" s="71" t="s">
        <v>311</v>
      </c>
      <c r="E15179" s="72">
        <v>1.0</v>
      </c>
      <c r="F15179" s="73"/>
      <c r="G15179" s="72">
        <f t="shared" ref="G15179:G15186" si="2558">ROUND(E15179*F15179,2)</f>
        <v>0</v>
      </c>
      <c r="H15179" s="74"/>
    </row>
    <row r="15180" ht="10.5" customHeight="1">
      <c r="A15180" s="61"/>
      <c r="B15180" s="70" t="s">
        <v>16547</v>
      </c>
      <c r="C15180" s="70" t="s">
        <v>850</v>
      </c>
      <c r="D15180" s="71" t="s">
        <v>311</v>
      </c>
      <c r="E15180" s="72">
        <v>1.0</v>
      </c>
      <c r="F15180" s="73"/>
      <c r="G15180" s="72">
        <f t="shared" si="2558"/>
        <v>0</v>
      </c>
      <c r="H15180" s="61"/>
    </row>
    <row r="15181" ht="10.5" customHeight="1">
      <c r="A15181" s="61"/>
      <c r="B15181" s="70" t="s">
        <v>16548</v>
      </c>
      <c r="C15181" s="70" t="s">
        <v>852</v>
      </c>
      <c r="D15181" s="71" t="s">
        <v>311</v>
      </c>
      <c r="E15181" s="72">
        <v>1.0</v>
      </c>
      <c r="F15181" s="73"/>
      <c r="G15181" s="72">
        <f t="shared" si="2558"/>
        <v>0</v>
      </c>
      <c r="H15181" s="74"/>
    </row>
    <row r="15182" ht="10.5" customHeight="1">
      <c r="A15182" s="61"/>
      <c r="B15182" s="70" t="s">
        <v>16549</v>
      </c>
      <c r="C15182" s="70" t="s">
        <v>854</v>
      </c>
      <c r="D15182" s="71" t="s">
        <v>311</v>
      </c>
      <c r="E15182" s="72">
        <v>1.0</v>
      </c>
      <c r="F15182" s="73"/>
      <c r="G15182" s="72">
        <f t="shared" si="2558"/>
        <v>0</v>
      </c>
      <c r="H15182" s="61"/>
    </row>
    <row r="15183" ht="10.5" customHeight="1">
      <c r="A15183" s="61"/>
      <c r="B15183" s="70" t="s">
        <v>16550</v>
      </c>
      <c r="C15183" s="70" t="s">
        <v>856</v>
      </c>
      <c r="D15183" s="71" t="s">
        <v>311</v>
      </c>
      <c r="E15183" s="72">
        <v>1.0</v>
      </c>
      <c r="F15183" s="73"/>
      <c r="G15183" s="72">
        <f t="shared" si="2558"/>
        <v>0</v>
      </c>
      <c r="H15183" s="87"/>
    </row>
    <row r="15184" ht="10.5" customHeight="1">
      <c r="A15184" s="61"/>
      <c r="B15184" s="70" t="s">
        <v>16551</v>
      </c>
      <c r="C15184" s="70" t="s">
        <v>858</v>
      </c>
      <c r="D15184" s="71" t="s">
        <v>311</v>
      </c>
      <c r="E15184" s="72">
        <v>1.0</v>
      </c>
      <c r="F15184" s="73"/>
      <c r="G15184" s="72">
        <f t="shared" si="2558"/>
        <v>0</v>
      </c>
      <c r="H15184" s="61"/>
    </row>
    <row r="15185" ht="10.5" customHeight="1">
      <c r="A15185" s="61"/>
      <c r="B15185" s="70" t="s">
        <v>16552</v>
      </c>
      <c r="C15185" s="70" t="s">
        <v>860</v>
      </c>
      <c r="D15185" s="71" t="s">
        <v>311</v>
      </c>
      <c r="E15185" s="72">
        <v>3.0</v>
      </c>
      <c r="F15185" s="73"/>
      <c r="G15185" s="72">
        <f t="shared" si="2558"/>
        <v>0</v>
      </c>
      <c r="H15185" s="91"/>
    </row>
    <row r="15186" ht="10.5" customHeight="1">
      <c r="A15186" s="61"/>
      <c r="B15186" s="70" t="s">
        <v>16553</v>
      </c>
      <c r="C15186" s="70" t="s">
        <v>862</v>
      </c>
      <c r="D15186" s="71" t="s">
        <v>311</v>
      </c>
      <c r="E15186" s="72">
        <v>3.0</v>
      </c>
      <c r="F15186" s="73"/>
      <c r="G15186" s="72">
        <f t="shared" si="2558"/>
        <v>0</v>
      </c>
      <c r="H15186" s="61"/>
    </row>
    <row r="15187" ht="10.5" customHeight="1">
      <c r="A15187" s="61"/>
      <c r="B15187" s="84" t="s">
        <v>16554</v>
      </c>
      <c r="C15187" s="85" t="s">
        <v>864</v>
      </c>
      <c r="D15187" s="49"/>
      <c r="E15187" s="49"/>
      <c r="F15187" s="49"/>
      <c r="G15187" s="86">
        <f>SUM(G15188:G15227)</f>
        <v>0</v>
      </c>
      <c r="H15187" s="74"/>
    </row>
    <row r="15188" ht="10.5" customHeight="1">
      <c r="A15188" s="61"/>
      <c r="B15188" s="70" t="s">
        <v>16555</v>
      </c>
      <c r="C15188" s="70" t="s">
        <v>866</v>
      </c>
      <c r="D15188" s="71" t="s">
        <v>525</v>
      </c>
      <c r="E15188" s="72">
        <v>6.8500000000000005</v>
      </c>
      <c r="F15188" s="73"/>
      <c r="G15188" s="72">
        <f t="shared" ref="G15188:G15227" si="2559">ROUND(E15188*F15188,2)</f>
        <v>0</v>
      </c>
      <c r="H15188" s="61"/>
    </row>
    <row r="15189" ht="10.5" customHeight="1">
      <c r="A15189" s="61"/>
      <c r="B15189" s="70" t="s">
        <v>16556</v>
      </c>
      <c r="C15189" s="70" t="s">
        <v>868</v>
      </c>
      <c r="D15189" s="71" t="s">
        <v>525</v>
      </c>
      <c r="E15189" s="72">
        <v>6.37</v>
      </c>
      <c r="F15189" s="73"/>
      <c r="G15189" s="72">
        <f t="shared" si="2559"/>
        <v>0</v>
      </c>
      <c r="H15189" s="74"/>
    </row>
    <row r="15190" ht="10.5" customHeight="1">
      <c r="A15190" s="61"/>
      <c r="B15190" s="70" t="s">
        <v>16557</v>
      </c>
      <c r="C15190" s="70" t="s">
        <v>15931</v>
      </c>
      <c r="D15190" s="71" t="s">
        <v>525</v>
      </c>
      <c r="E15190" s="72">
        <v>9.47</v>
      </c>
      <c r="F15190" s="73"/>
      <c r="G15190" s="72">
        <f t="shared" si="2559"/>
        <v>0</v>
      </c>
      <c r="H15190" s="61"/>
    </row>
    <row r="15191" ht="10.5" customHeight="1">
      <c r="A15191" s="61"/>
      <c r="B15191" s="70" t="s">
        <v>16558</v>
      </c>
      <c r="C15191" s="70" t="s">
        <v>5130</v>
      </c>
      <c r="D15191" s="71" t="s">
        <v>525</v>
      </c>
      <c r="E15191" s="72">
        <v>0.8</v>
      </c>
      <c r="F15191" s="73"/>
      <c r="G15191" s="72">
        <f t="shared" si="2559"/>
        <v>0</v>
      </c>
      <c r="H15191" s="91"/>
    </row>
    <row r="15192" ht="10.5" customHeight="1">
      <c r="A15192" s="61"/>
      <c r="B15192" s="70" t="s">
        <v>16559</v>
      </c>
      <c r="C15192" s="70" t="s">
        <v>876</v>
      </c>
      <c r="D15192" s="71" t="s">
        <v>525</v>
      </c>
      <c r="E15192" s="72">
        <v>17.72</v>
      </c>
      <c r="F15192" s="73"/>
      <c r="G15192" s="72">
        <f t="shared" si="2559"/>
        <v>0</v>
      </c>
      <c r="H15192" s="61"/>
    </row>
    <row r="15193" ht="10.5" customHeight="1">
      <c r="A15193" s="61"/>
      <c r="B15193" s="70" t="s">
        <v>16560</v>
      </c>
      <c r="C15193" s="70" t="s">
        <v>878</v>
      </c>
      <c r="D15193" s="71" t="s">
        <v>525</v>
      </c>
      <c r="E15193" s="72">
        <v>11.48</v>
      </c>
      <c r="F15193" s="73"/>
      <c r="G15193" s="72">
        <f t="shared" si="2559"/>
        <v>0</v>
      </c>
      <c r="H15193" s="74"/>
    </row>
    <row r="15194" ht="10.5" customHeight="1">
      <c r="A15194" s="61"/>
      <c r="B15194" s="70" t="s">
        <v>16561</v>
      </c>
      <c r="C15194" s="70" t="s">
        <v>16246</v>
      </c>
      <c r="D15194" s="71" t="s">
        <v>525</v>
      </c>
      <c r="E15194" s="72">
        <v>11.17</v>
      </c>
      <c r="F15194" s="73"/>
      <c r="G15194" s="72">
        <f t="shared" si="2559"/>
        <v>0</v>
      </c>
      <c r="H15194" s="61"/>
    </row>
    <row r="15195" ht="10.5" customHeight="1">
      <c r="A15195" s="61"/>
      <c r="B15195" s="70" t="s">
        <v>16562</v>
      </c>
      <c r="C15195" s="70" t="s">
        <v>882</v>
      </c>
      <c r="D15195" s="71" t="s">
        <v>311</v>
      </c>
      <c r="E15195" s="72">
        <v>2.0</v>
      </c>
      <c r="F15195" s="73"/>
      <c r="G15195" s="72">
        <f t="shared" si="2559"/>
        <v>0</v>
      </c>
      <c r="H15195" s="74"/>
    </row>
    <row r="15196" ht="10.5" customHeight="1">
      <c r="A15196" s="61"/>
      <c r="B15196" s="70" t="s">
        <v>16563</v>
      </c>
      <c r="C15196" s="70" t="s">
        <v>884</v>
      </c>
      <c r="D15196" s="71" t="s">
        <v>311</v>
      </c>
      <c r="E15196" s="72">
        <v>7.0</v>
      </c>
      <c r="F15196" s="73"/>
      <c r="G15196" s="72">
        <f t="shared" si="2559"/>
        <v>0</v>
      </c>
      <c r="H15196" s="61"/>
    </row>
    <row r="15197" ht="10.5" customHeight="1">
      <c r="A15197" s="61"/>
      <c r="B15197" s="70" t="s">
        <v>16564</v>
      </c>
      <c r="C15197" s="70" t="s">
        <v>886</v>
      </c>
      <c r="D15197" s="71" t="s">
        <v>311</v>
      </c>
      <c r="E15197" s="72">
        <v>8.0</v>
      </c>
      <c r="F15197" s="73"/>
      <c r="G15197" s="72">
        <f t="shared" si="2559"/>
        <v>0</v>
      </c>
      <c r="H15197" s="74"/>
    </row>
    <row r="15198" ht="10.5" customHeight="1">
      <c r="A15198" s="61"/>
      <c r="B15198" s="70" t="s">
        <v>16565</v>
      </c>
      <c r="C15198" s="70" t="s">
        <v>15941</v>
      </c>
      <c r="D15198" s="71" t="s">
        <v>311</v>
      </c>
      <c r="E15198" s="72">
        <v>5.0</v>
      </c>
      <c r="F15198" s="73"/>
      <c r="G15198" s="72">
        <f t="shared" si="2559"/>
        <v>0</v>
      </c>
      <c r="H15198" s="61"/>
    </row>
    <row r="15199" ht="10.5" customHeight="1">
      <c r="A15199" s="61"/>
      <c r="B15199" s="70" t="s">
        <v>16566</v>
      </c>
      <c r="C15199" s="70" t="s">
        <v>5677</v>
      </c>
      <c r="D15199" s="71" t="s">
        <v>311</v>
      </c>
      <c r="E15199" s="72">
        <v>1.0</v>
      </c>
      <c r="F15199" s="73"/>
      <c r="G15199" s="72">
        <f t="shared" si="2559"/>
        <v>0</v>
      </c>
      <c r="H15199" s="74"/>
    </row>
    <row r="15200" ht="10.5" customHeight="1">
      <c r="A15200" s="61"/>
      <c r="B15200" s="70" t="s">
        <v>16567</v>
      </c>
      <c r="C15200" s="70" t="s">
        <v>888</v>
      </c>
      <c r="D15200" s="71" t="s">
        <v>311</v>
      </c>
      <c r="E15200" s="72">
        <v>2.0</v>
      </c>
      <c r="F15200" s="73"/>
      <c r="G15200" s="72">
        <f t="shared" si="2559"/>
        <v>0</v>
      </c>
      <c r="H15200" s="61"/>
    </row>
    <row r="15201" ht="10.5" customHeight="1">
      <c r="A15201" s="61"/>
      <c r="B15201" s="70" t="s">
        <v>16568</v>
      </c>
      <c r="C15201" s="70" t="s">
        <v>904</v>
      </c>
      <c r="D15201" s="71" t="s">
        <v>311</v>
      </c>
      <c r="E15201" s="72">
        <v>1.0</v>
      </c>
      <c r="F15201" s="73"/>
      <c r="G15201" s="72">
        <f t="shared" si="2559"/>
        <v>0</v>
      </c>
      <c r="H15201" s="74"/>
    </row>
    <row r="15202" ht="10.5" customHeight="1">
      <c r="A15202" s="61"/>
      <c r="B15202" s="70" t="s">
        <v>16569</v>
      </c>
      <c r="C15202" s="70" t="s">
        <v>15946</v>
      </c>
      <c r="D15202" s="71" t="s">
        <v>311</v>
      </c>
      <c r="E15202" s="72">
        <v>1.0</v>
      </c>
      <c r="F15202" s="73"/>
      <c r="G15202" s="72">
        <f t="shared" si="2559"/>
        <v>0</v>
      </c>
      <c r="H15202" s="61"/>
    </row>
    <row r="15203" ht="10.5" customHeight="1">
      <c r="A15203" s="61"/>
      <c r="B15203" s="70" t="s">
        <v>16570</v>
      </c>
      <c r="C15203" s="70" t="s">
        <v>15948</v>
      </c>
      <c r="D15203" s="71" t="s">
        <v>311</v>
      </c>
      <c r="E15203" s="72">
        <v>1.0</v>
      </c>
      <c r="F15203" s="73"/>
      <c r="G15203" s="72">
        <f t="shared" si="2559"/>
        <v>0</v>
      </c>
      <c r="H15203" s="61"/>
    </row>
    <row r="15204" ht="10.5" customHeight="1">
      <c r="A15204" s="61"/>
      <c r="B15204" s="70" t="s">
        <v>16571</v>
      </c>
      <c r="C15204" s="70" t="s">
        <v>15950</v>
      </c>
      <c r="D15204" s="71" t="s">
        <v>311</v>
      </c>
      <c r="E15204" s="72">
        <v>1.0</v>
      </c>
      <c r="F15204" s="73"/>
      <c r="G15204" s="72">
        <f t="shared" si="2559"/>
        <v>0</v>
      </c>
      <c r="H15204" s="91"/>
    </row>
    <row r="15205" ht="10.5" customHeight="1">
      <c r="A15205" s="61"/>
      <c r="B15205" s="70" t="s">
        <v>16572</v>
      </c>
      <c r="C15205" s="70" t="s">
        <v>15952</v>
      </c>
      <c r="D15205" s="71" t="s">
        <v>311</v>
      </c>
      <c r="E15205" s="72">
        <v>1.0</v>
      </c>
      <c r="F15205" s="73"/>
      <c r="G15205" s="72">
        <f t="shared" si="2559"/>
        <v>0</v>
      </c>
      <c r="H15205" s="61"/>
    </row>
    <row r="15206" ht="10.5" customHeight="1">
      <c r="A15206" s="61"/>
      <c r="B15206" s="70" t="s">
        <v>16573</v>
      </c>
      <c r="C15206" s="70" t="s">
        <v>4197</v>
      </c>
      <c r="D15206" s="71" t="s">
        <v>311</v>
      </c>
      <c r="E15206" s="72">
        <v>1.0</v>
      </c>
      <c r="F15206" s="73"/>
      <c r="G15206" s="72">
        <f t="shared" si="2559"/>
        <v>0</v>
      </c>
      <c r="H15206" s="74"/>
    </row>
    <row r="15207" ht="10.5" customHeight="1">
      <c r="A15207" s="61"/>
      <c r="B15207" s="70" t="s">
        <v>16574</v>
      </c>
      <c r="C15207" s="70" t="s">
        <v>15955</v>
      </c>
      <c r="D15207" s="71" t="s">
        <v>311</v>
      </c>
      <c r="E15207" s="72">
        <v>1.0</v>
      </c>
      <c r="F15207" s="73"/>
      <c r="G15207" s="72">
        <f t="shared" si="2559"/>
        <v>0</v>
      </c>
      <c r="H15207" s="61"/>
    </row>
    <row r="15208" ht="10.5" customHeight="1">
      <c r="A15208" s="61"/>
      <c r="B15208" s="70" t="s">
        <v>16575</v>
      </c>
      <c r="C15208" s="70" t="s">
        <v>900</v>
      </c>
      <c r="D15208" s="71" t="s">
        <v>311</v>
      </c>
      <c r="E15208" s="72">
        <v>2.0</v>
      </c>
      <c r="F15208" s="73"/>
      <c r="G15208" s="72">
        <f t="shared" si="2559"/>
        <v>0</v>
      </c>
      <c r="H15208" s="91"/>
    </row>
    <row r="15209" ht="10.5" customHeight="1">
      <c r="A15209" s="61"/>
      <c r="B15209" s="70" t="s">
        <v>16576</v>
      </c>
      <c r="C15209" s="70" t="s">
        <v>902</v>
      </c>
      <c r="D15209" s="71" t="s">
        <v>311</v>
      </c>
      <c r="E15209" s="72">
        <v>3.0</v>
      </c>
      <c r="F15209" s="73"/>
      <c r="G15209" s="72">
        <f t="shared" si="2559"/>
        <v>0</v>
      </c>
      <c r="H15209" s="61"/>
    </row>
    <row r="15210" ht="10.5" customHeight="1">
      <c r="A15210" s="61"/>
      <c r="B15210" s="70" t="s">
        <v>16577</v>
      </c>
      <c r="C15210" s="70" t="s">
        <v>908</v>
      </c>
      <c r="D15210" s="71" t="s">
        <v>311</v>
      </c>
      <c r="E15210" s="72">
        <v>1.0</v>
      </c>
      <c r="F15210" s="73"/>
      <c r="G15210" s="72">
        <f t="shared" si="2559"/>
        <v>0</v>
      </c>
      <c r="H15210" s="92"/>
    </row>
    <row r="15211" ht="10.5" customHeight="1">
      <c r="A15211" s="61"/>
      <c r="B15211" s="70" t="s">
        <v>16578</v>
      </c>
      <c r="C15211" s="70" t="s">
        <v>910</v>
      </c>
      <c r="D15211" s="71" t="s">
        <v>311</v>
      </c>
      <c r="E15211" s="72">
        <v>3.0</v>
      </c>
      <c r="F15211" s="73"/>
      <c r="G15211" s="72">
        <f t="shared" si="2559"/>
        <v>0</v>
      </c>
      <c r="H15211" s="61"/>
    </row>
    <row r="15212" ht="10.5" customHeight="1">
      <c r="A15212" s="61"/>
      <c r="B15212" s="70" t="s">
        <v>16579</v>
      </c>
      <c r="C15212" s="70" t="s">
        <v>912</v>
      </c>
      <c r="D15212" s="71" t="s">
        <v>311</v>
      </c>
      <c r="E15212" s="72">
        <v>3.0</v>
      </c>
      <c r="F15212" s="73"/>
      <c r="G15212" s="72">
        <f t="shared" si="2559"/>
        <v>0</v>
      </c>
      <c r="H15212" s="74"/>
    </row>
    <row r="15213" ht="10.5" customHeight="1">
      <c r="A15213" s="61"/>
      <c r="B15213" s="70" t="s">
        <v>16580</v>
      </c>
      <c r="C15213" s="70" t="s">
        <v>918</v>
      </c>
      <c r="D15213" s="71" t="s">
        <v>311</v>
      </c>
      <c r="E15213" s="72">
        <v>1.0</v>
      </c>
      <c r="F15213" s="73"/>
      <c r="G15213" s="72">
        <f t="shared" si="2559"/>
        <v>0</v>
      </c>
      <c r="H15213" s="61"/>
    </row>
    <row r="15214" ht="10.5" customHeight="1">
      <c r="A15214" s="61"/>
      <c r="B15214" s="70" t="s">
        <v>16581</v>
      </c>
      <c r="C15214" s="70" t="s">
        <v>920</v>
      </c>
      <c r="D15214" s="71" t="s">
        <v>311</v>
      </c>
      <c r="E15214" s="72">
        <v>1.0</v>
      </c>
      <c r="F15214" s="73"/>
      <c r="G15214" s="72">
        <f t="shared" si="2559"/>
        <v>0</v>
      </c>
      <c r="H15214" s="74"/>
    </row>
    <row r="15215" ht="10.5" customHeight="1">
      <c r="A15215" s="61"/>
      <c r="B15215" s="70" t="s">
        <v>16582</v>
      </c>
      <c r="C15215" s="70" t="s">
        <v>922</v>
      </c>
      <c r="D15215" s="71" t="s">
        <v>311</v>
      </c>
      <c r="E15215" s="72">
        <v>1.0</v>
      </c>
      <c r="F15215" s="73"/>
      <c r="G15215" s="72">
        <f t="shared" si="2559"/>
        <v>0</v>
      </c>
      <c r="H15215" s="61"/>
    </row>
    <row r="15216" ht="10.5" customHeight="1">
      <c r="A15216" s="61"/>
      <c r="B15216" s="70" t="s">
        <v>16583</v>
      </c>
      <c r="C15216" s="70" t="s">
        <v>16269</v>
      </c>
      <c r="D15216" s="71" t="s">
        <v>311</v>
      </c>
      <c r="E15216" s="72">
        <v>1.0</v>
      </c>
      <c r="F15216" s="73"/>
      <c r="G15216" s="72">
        <f t="shared" si="2559"/>
        <v>0</v>
      </c>
      <c r="H15216" s="74"/>
    </row>
    <row r="15217" ht="10.5" customHeight="1">
      <c r="A15217" s="61"/>
      <c r="B15217" s="70" t="s">
        <v>16584</v>
      </c>
      <c r="C15217" s="70" t="s">
        <v>932</v>
      </c>
      <c r="D15217" s="71" t="s">
        <v>311</v>
      </c>
      <c r="E15217" s="72">
        <v>2.0</v>
      </c>
      <c r="F15217" s="73"/>
      <c r="G15217" s="72">
        <f t="shared" si="2559"/>
        <v>0</v>
      </c>
      <c r="H15217" s="61"/>
    </row>
    <row r="15218" ht="10.5" customHeight="1">
      <c r="A15218" s="61"/>
      <c r="B15218" s="70" t="s">
        <v>16585</v>
      </c>
      <c r="C15218" s="70" t="s">
        <v>926</v>
      </c>
      <c r="D15218" s="71" t="s">
        <v>311</v>
      </c>
      <c r="E15218" s="72">
        <v>3.0</v>
      </c>
      <c r="F15218" s="73"/>
      <c r="G15218" s="72">
        <f t="shared" si="2559"/>
        <v>0</v>
      </c>
      <c r="H15218" s="92"/>
    </row>
    <row r="15219" ht="10.5" customHeight="1">
      <c r="A15219" s="61"/>
      <c r="B15219" s="70" t="s">
        <v>16586</v>
      </c>
      <c r="C15219" s="70" t="s">
        <v>900</v>
      </c>
      <c r="D15219" s="71" t="s">
        <v>311</v>
      </c>
      <c r="E15219" s="72">
        <v>2.0</v>
      </c>
      <c r="F15219" s="73"/>
      <c r="G15219" s="72">
        <f t="shared" si="2559"/>
        <v>0</v>
      </c>
      <c r="H15219" s="61"/>
    </row>
    <row r="15220" ht="10.5" customHeight="1">
      <c r="A15220" s="61"/>
      <c r="B15220" s="70" t="s">
        <v>16587</v>
      </c>
      <c r="C15220" s="70" t="s">
        <v>7445</v>
      </c>
      <c r="D15220" s="71" t="s">
        <v>311</v>
      </c>
      <c r="E15220" s="72">
        <v>1.0</v>
      </c>
      <c r="F15220" s="73"/>
      <c r="G15220" s="72">
        <f t="shared" si="2559"/>
        <v>0</v>
      </c>
      <c r="H15220" s="74"/>
    </row>
    <row r="15221" ht="10.5" customHeight="1">
      <c r="A15221" s="61"/>
      <c r="B15221" s="70" t="s">
        <v>16588</v>
      </c>
      <c r="C15221" s="70" t="s">
        <v>936</v>
      </c>
      <c r="D15221" s="71" t="s">
        <v>937</v>
      </c>
      <c r="E15221" s="72">
        <v>2.0</v>
      </c>
      <c r="F15221" s="73"/>
      <c r="G15221" s="72">
        <f t="shared" si="2559"/>
        <v>0</v>
      </c>
      <c r="H15221" s="61"/>
    </row>
    <row r="15222" ht="10.5" customHeight="1">
      <c r="A15222" s="61"/>
      <c r="B15222" s="70" t="s">
        <v>16589</v>
      </c>
      <c r="C15222" s="70" t="s">
        <v>939</v>
      </c>
      <c r="D15222" s="71" t="s">
        <v>937</v>
      </c>
      <c r="E15222" s="72">
        <v>1.0</v>
      </c>
      <c r="F15222" s="73"/>
      <c r="G15222" s="72">
        <f t="shared" si="2559"/>
        <v>0</v>
      </c>
      <c r="H15222" s="74"/>
    </row>
    <row r="15223" ht="10.5" customHeight="1">
      <c r="A15223" s="61"/>
      <c r="B15223" s="70" t="s">
        <v>16590</v>
      </c>
      <c r="C15223" s="70" t="s">
        <v>941</v>
      </c>
      <c r="D15223" s="71" t="s">
        <v>311</v>
      </c>
      <c r="E15223" s="72">
        <v>1.0</v>
      </c>
      <c r="F15223" s="73"/>
      <c r="G15223" s="72">
        <f t="shared" si="2559"/>
        <v>0</v>
      </c>
      <c r="H15223" s="61"/>
    </row>
    <row r="15224" ht="10.5" customHeight="1">
      <c r="A15224" s="61"/>
      <c r="B15224" s="70" t="s">
        <v>16591</v>
      </c>
      <c r="C15224" s="70" t="s">
        <v>943</v>
      </c>
      <c r="D15224" s="71" t="s">
        <v>311</v>
      </c>
      <c r="E15224" s="72">
        <v>3.0</v>
      </c>
      <c r="F15224" s="73"/>
      <c r="G15224" s="72">
        <f t="shared" si="2559"/>
        <v>0</v>
      </c>
      <c r="H15224" s="74"/>
    </row>
    <row r="15225" ht="10.5" customHeight="1">
      <c r="A15225" s="61"/>
      <c r="B15225" s="70" t="s">
        <v>16592</v>
      </c>
      <c r="C15225" s="70" t="s">
        <v>947</v>
      </c>
      <c r="D15225" s="71" t="s">
        <v>311</v>
      </c>
      <c r="E15225" s="72">
        <v>2.0</v>
      </c>
      <c r="F15225" s="73"/>
      <c r="G15225" s="72">
        <f t="shared" si="2559"/>
        <v>0</v>
      </c>
      <c r="H15225" s="61"/>
    </row>
    <row r="15226" ht="10.5" customHeight="1">
      <c r="A15226" s="61"/>
      <c r="B15226" s="70" t="s">
        <v>16593</v>
      </c>
      <c r="C15226" s="70" t="s">
        <v>949</v>
      </c>
      <c r="D15226" s="71" t="s">
        <v>311</v>
      </c>
      <c r="E15226" s="72">
        <v>37.0</v>
      </c>
      <c r="F15226" s="73"/>
      <c r="G15226" s="72">
        <f t="shared" si="2559"/>
        <v>0</v>
      </c>
      <c r="H15226" s="92"/>
    </row>
    <row r="15227" ht="10.5" customHeight="1">
      <c r="A15227" s="61"/>
      <c r="B15227" s="70" t="s">
        <v>16594</v>
      </c>
      <c r="C15227" s="70" t="s">
        <v>15975</v>
      </c>
      <c r="D15227" s="71" t="s">
        <v>311</v>
      </c>
      <c r="E15227" s="72">
        <v>6.0</v>
      </c>
      <c r="F15227" s="73"/>
      <c r="G15227" s="72">
        <f t="shared" si="2559"/>
        <v>0</v>
      </c>
      <c r="H15227" s="61"/>
    </row>
    <row r="15228" ht="15.0" customHeight="1">
      <c r="A15228" s="61"/>
      <c r="B15228" s="79" t="s">
        <v>16595</v>
      </c>
      <c r="C15228" s="83" t="s">
        <v>10199</v>
      </c>
      <c r="D15228" s="49"/>
      <c r="E15228" s="49"/>
      <c r="F15228" s="49"/>
      <c r="G15228" s="81">
        <f>+G15229+G15232+G15236+G15240+G15242+G15254+G15257</f>
        <v>0</v>
      </c>
      <c r="H15228" s="74"/>
    </row>
    <row r="15229" ht="10.5" customHeight="1">
      <c r="A15229" s="61"/>
      <c r="B15229" s="84" t="s">
        <v>16596</v>
      </c>
      <c r="C15229" s="85" t="s">
        <v>405</v>
      </c>
      <c r="D15229" s="49"/>
      <c r="E15229" s="49"/>
      <c r="F15229" s="49"/>
      <c r="G15229" s="86">
        <f>SUM(G15230:G15231)</f>
        <v>0</v>
      </c>
      <c r="H15229" s="61"/>
    </row>
    <row r="15230" ht="10.5" customHeight="1">
      <c r="A15230" s="61"/>
      <c r="B15230" s="70" t="s">
        <v>16597</v>
      </c>
      <c r="C15230" s="70" t="s">
        <v>667</v>
      </c>
      <c r="D15230" s="71" t="s">
        <v>408</v>
      </c>
      <c r="E15230" s="72">
        <v>4.51</v>
      </c>
      <c r="F15230" s="73"/>
      <c r="G15230" s="72">
        <f t="shared" ref="G15230:G15231" si="2560">ROUND(E15230*F15230,2)</f>
        <v>0</v>
      </c>
      <c r="H15230" s="74"/>
    </row>
    <row r="15231" ht="10.5" customHeight="1">
      <c r="A15231" s="61"/>
      <c r="B15231" s="70" t="s">
        <v>16598</v>
      </c>
      <c r="C15231" s="70" t="s">
        <v>669</v>
      </c>
      <c r="D15231" s="71" t="s">
        <v>408</v>
      </c>
      <c r="E15231" s="72">
        <v>4.51</v>
      </c>
      <c r="F15231" s="73"/>
      <c r="G15231" s="72">
        <f t="shared" si="2560"/>
        <v>0</v>
      </c>
      <c r="H15231" s="61"/>
    </row>
    <row r="15232" ht="10.5" customHeight="1">
      <c r="A15232" s="61"/>
      <c r="B15232" s="84" t="s">
        <v>16599</v>
      </c>
      <c r="C15232" s="85" t="s">
        <v>580</v>
      </c>
      <c r="D15232" s="49"/>
      <c r="E15232" s="49"/>
      <c r="F15232" s="49"/>
      <c r="G15232" s="86">
        <f>SUM(G15233:G15235)</f>
        <v>0</v>
      </c>
      <c r="H15232" s="74"/>
    </row>
    <row r="15233" ht="10.5" customHeight="1">
      <c r="A15233" s="61"/>
      <c r="B15233" s="70" t="s">
        <v>16600</v>
      </c>
      <c r="C15233" s="70" t="s">
        <v>1059</v>
      </c>
      <c r="D15233" s="71" t="s">
        <v>413</v>
      </c>
      <c r="E15233" s="72">
        <v>1.92</v>
      </c>
      <c r="F15233" s="73"/>
      <c r="G15233" s="72">
        <f t="shared" ref="G15233:G15235" si="2561">ROUND(E15233*F15233,2)</f>
        <v>0</v>
      </c>
      <c r="H15233" s="61"/>
    </row>
    <row r="15234" ht="10.5" customHeight="1">
      <c r="A15234" s="61"/>
      <c r="B15234" s="70" t="s">
        <v>16601</v>
      </c>
      <c r="C15234" s="70" t="s">
        <v>421</v>
      </c>
      <c r="D15234" s="71" t="s">
        <v>413</v>
      </c>
      <c r="E15234" s="72">
        <v>4.5</v>
      </c>
      <c r="F15234" s="73"/>
      <c r="G15234" s="72">
        <f t="shared" si="2561"/>
        <v>0</v>
      </c>
      <c r="H15234" s="92"/>
    </row>
    <row r="15235" ht="10.5" customHeight="1">
      <c r="A15235" s="61"/>
      <c r="B15235" s="70" t="s">
        <v>16602</v>
      </c>
      <c r="C15235" s="70" t="s">
        <v>594</v>
      </c>
      <c r="D15235" s="71" t="s">
        <v>413</v>
      </c>
      <c r="E15235" s="72">
        <v>1.92</v>
      </c>
      <c r="F15235" s="73"/>
      <c r="G15235" s="72">
        <f t="shared" si="2561"/>
        <v>0</v>
      </c>
      <c r="H15235" s="61"/>
    </row>
    <row r="15236" ht="10.5" customHeight="1">
      <c r="A15236" s="61"/>
      <c r="B15236" s="84" t="s">
        <v>16603</v>
      </c>
      <c r="C15236" s="85" t="s">
        <v>410</v>
      </c>
      <c r="D15236" s="49"/>
      <c r="E15236" s="49"/>
      <c r="F15236" s="49"/>
      <c r="G15236" s="86">
        <f>SUM(G15237:G15239)</f>
        <v>0</v>
      </c>
      <c r="H15236" s="74"/>
    </row>
    <row r="15237" ht="10.5" customHeight="1">
      <c r="A15237" s="61"/>
      <c r="B15237" s="70" t="s">
        <v>16604</v>
      </c>
      <c r="C15237" s="70" t="s">
        <v>2073</v>
      </c>
      <c r="D15237" s="71" t="s">
        <v>413</v>
      </c>
      <c r="E15237" s="72">
        <v>7.1000000000000005</v>
      </c>
      <c r="F15237" s="73"/>
      <c r="G15237" s="72">
        <f t="shared" ref="G15237:G15239" si="2562">ROUND(E15237*F15237,2)</f>
        <v>0</v>
      </c>
      <c r="H15237" s="61"/>
    </row>
    <row r="15238" ht="10.5" customHeight="1">
      <c r="A15238" s="61"/>
      <c r="B15238" s="70" t="s">
        <v>16605</v>
      </c>
      <c r="C15238" s="70" t="s">
        <v>5329</v>
      </c>
      <c r="D15238" s="71" t="s">
        <v>408</v>
      </c>
      <c r="E15238" s="72">
        <v>4.51</v>
      </c>
      <c r="F15238" s="73"/>
      <c r="G15238" s="72">
        <f t="shared" si="2562"/>
        <v>0</v>
      </c>
      <c r="H15238" s="74"/>
    </row>
    <row r="15239" ht="10.5" customHeight="1">
      <c r="A15239" s="61"/>
      <c r="B15239" s="70" t="s">
        <v>16606</v>
      </c>
      <c r="C15239" s="82" t="s">
        <v>5333</v>
      </c>
      <c r="D15239" s="71" t="s">
        <v>413</v>
      </c>
      <c r="E15239" s="72">
        <v>7.1000000000000005</v>
      </c>
      <c r="F15239" s="73"/>
      <c r="G15239" s="72">
        <f t="shared" si="2562"/>
        <v>0</v>
      </c>
      <c r="H15239" s="61"/>
    </row>
    <row r="15240" ht="10.5" customHeight="1">
      <c r="A15240" s="61"/>
      <c r="B15240" s="84" t="s">
        <v>16607</v>
      </c>
      <c r="C15240" s="85" t="s">
        <v>427</v>
      </c>
      <c r="D15240" s="49"/>
      <c r="E15240" s="49"/>
      <c r="F15240" s="49"/>
      <c r="G15240" s="86">
        <f>G15241</f>
        <v>0</v>
      </c>
      <c r="H15240" s="74"/>
    </row>
    <row r="15241" ht="10.5" customHeight="1">
      <c r="A15241" s="61"/>
      <c r="B15241" s="70" t="s">
        <v>16608</v>
      </c>
      <c r="C15241" s="70" t="s">
        <v>429</v>
      </c>
      <c r="D15241" s="71" t="s">
        <v>413</v>
      </c>
      <c r="E15241" s="72">
        <v>0.45</v>
      </c>
      <c r="F15241" s="73"/>
      <c r="G15241" s="72">
        <f>ROUND(E15241*F15241,2)</f>
        <v>0</v>
      </c>
      <c r="H15241" s="61"/>
    </row>
    <row r="15242" ht="11.25" customHeight="1">
      <c r="A15242" s="61"/>
      <c r="B15242" s="84" t="s">
        <v>16609</v>
      </c>
      <c r="C15242" s="85" t="s">
        <v>439</v>
      </c>
      <c r="D15242" s="49"/>
      <c r="E15242" s="49"/>
      <c r="F15242" s="49"/>
      <c r="G15242" s="86">
        <f>+G15243+G15246+G15250</f>
        <v>0</v>
      </c>
      <c r="H15242" s="74"/>
    </row>
    <row r="15243" ht="10.5" customHeight="1">
      <c r="A15243" s="61"/>
      <c r="B15243" s="88" t="s">
        <v>16610</v>
      </c>
      <c r="C15243" s="89" t="s">
        <v>609</v>
      </c>
      <c r="D15243" s="49"/>
      <c r="E15243" s="49"/>
      <c r="F15243" s="49"/>
      <c r="G15243" s="90">
        <f>SUM(G15244:G15245)</f>
        <v>0</v>
      </c>
      <c r="H15243" s="61"/>
    </row>
    <row r="15244" ht="10.5" customHeight="1">
      <c r="A15244" s="61"/>
      <c r="B15244" s="70" t="s">
        <v>16611</v>
      </c>
      <c r="C15244" s="70" t="s">
        <v>3307</v>
      </c>
      <c r="D15244" s="71" t="s">
        <v>413</v>
      </c>
      <c r="E15244" s="72">
        <v>1.01</v>
      </c>
      <c r="F15244" s="73"/>
      <c r="G15244" s="72">
        <f t="shared" ref="G15244:G15245" si="2563">ROUND(E15244*F15244,2)</f>
        <v>0</v>
      </c>
      <c r="H15244" s="74"/>
    </row>
    <row r="15245" ht="10.5" customHeight="1">
      <c r="A15245" s="61"/>
      <c r="B15245" s="70" t="s">
        <v>16612</v>
      </c>
      <c r="C15245" s="70" t="s">
        <v>470</v>
      </c>
      <c r="D15245" s="71" t="s">
        <v>446</v>
      </c>
      <c r="E15245" s="72">
        <v>97.15</v>
      </c>
      <c r="F15245" s="73"/>
      <c r="G15245" s="72">
        <f t="shared" si="2563"/>
        <v>0</v>
      </c>
      <c r="H15245" s="91"/>
    </row>
    <row r="15246" ht="10.5" customHeight="1">
      <c r="A15246" s="61"/>
      <c r="B15246" s="88" t="s">
        <v>16613</v>
      </c>
      <c r="C15246" s="89" t="s">
        <v>2773</v>
      </c>
      <c r="D15246" s="49"/>
      <c r="E15246" s="49"/>
      <c r="F15246" s="49"/>
      <c r="G15246" s="90">
        <f>SUM(G15247:G15249)</f>
        <v>0</v>
      </c>
      <c r="H15246" s="61"/>
    </row>
    <row r="15247" ht="10.5" customHeight="1">
      <c r="A15247" s="61"/>
      <c r="B15247" s="70" t="s">
        <v>16614</v>
      </c>
      <c r="C15247" s="70" t="s">
        <v>3310</v>
      </c>
      <c r="D15247" s="71" t="s">
        <v>413</v>
      </c>
      <c r="E15247" s="72">
        <v>1.72</v>
      </c>
      <c r="F15247" s="73"/>
      <c r="G15247" s="72">
        <f t="shared" ref="G15247:G15249" si="2564">ROUND(E15247*F15247,2)</f>
        <v>0</v>
      </c>
      <c r="H15247" s="74"/>
    </row>
    <row r="15248" ht="10.5" customHeight="1">
      <c r="A15248" s="61"/>
      <c r="B15248" s="70" t="s">
        <v>16615</v>
      </c>
      <c r="C15248" s="70" t="s">
        <v>474</v>
      </c>
      <c r="D15248" s="71" t="s">
        <v>408</v>
      </c>
      <c r="E15248" s="72">
        <v>8.21</v>
      </c>
      <c r="F15248" s="73"/>
      <c r="G15248" s="72">
        <f t="shared" si="2564"/>
        <v>0</v>
      </c>
      <c r="H15248" s="61"/>
    </row>
    <row r="15249" ht="10.5" customHeight="1">
      <c r="A15249" s="61"/>
      <c r="B15249" s="70" t="s">
        <v>16616</v>
      </c>
      <c r="C15249" s="70" t="s">
        <v>476</v>
      </c>
      <c r="D15249" s="71" t="s">
        <v>446</v>
      </c>
      <c r="E15249" s="72">
        <v>216.52</v>
      </c>
      <c r="F15249" s="73"/>
      <c r="G15249" s="72">
        <f t="shared" si="2564"/>
        <v>0</v>
      </c>
      <c r="H15249" s="91"/>
    </row>
    <row r="15250" ht="10.5" customHeight="1">
      <c r="A15250" s="61"/>
      <c r="B15250" s="88" t="s">
        <v>16617</v>
      </c>
      <c r="C15250" s="89" t="s">
        <v>1009</v>
      </c>
      <c r="D15250" s="49"/>
      <c r="E15250" s="49"/>
      <c r="F15250" s="49"/>
      <c r="G15250" s="90">
        <f>SUM(G15251:G15253)</f>
        <v>0</v>
      </c>
      <c r="H15250" s="61"/>
    </row>
    <row r="15251" ht="10.5" customHeight="1">
      <c r="A15251" s="61"/>
      <c r="B15251" s="70" t="s">
        <v>16618</v>
      </c>
      <c r="C15251" s="70" t="s">
        <v>1011</v>
      </c>
      <c r="D15251" s="71" t="s">
        <v>413</v>
      </c>
      <c r="E15251" s="72">
        <v>0.14</v>
      </c>
      <c r="F15251" s="73"/>
      <c r="G15251" s="72">
        <f t="shared" ref="G15251:G15253" si="2565">ROUND(E15251*F15251,2)</f>
        <v>0</v>
      </c>
      <c r="H15251" s="74"/>
    </row>
    <row r="15252" ht="10.5" customHeight="1">
      <c r="A15252" s="61"/>
      <c r="B15252" s="70" t="s">
        <v>16619</v>
      </c>
      <c r="C15252" s="70" t="s">
        <v>480</v>
      </c>
      <c r="D15252" s="71" t="s">
        <v>408</v>
      </c>
      <c r="E15252" s="72">
        <v>3.97</v>
      </c>
      <c r="F15252" s="73"/>
      <c r="G15252" s="72">
        <f t="shared" si="2565"/>
        <v>0</v>
      </c>
      <c r="H15252" s="61"/>
    </row>
    <row r="15253" ht="10.5" customHeight="1">
      <c r="A15253" s="61"/>
      <c r="B15253" s="70" t="s">
        <v>16620</v>
      </c>
      <c r="C15253" s="70" t="s">
        <v>482</v>
      </c>
      <c r="D15253" s="71" t="s">
        <v>446</v>
      </c>
      <c r="E15253" s="72">
        <v>16.830000000000002</v>
      </c>
      <c r="F15253" s="73"/>
      <c r="G15253" s="72">
        <f t="shared" si="2565"/>
        <v>0</v>
      </c>
      <c r="H15253" s="74"/>
    </row>
    <row r="15254" ht="10.5" customHeight="1">
      <c r="A15254" s="61"/>
      <c r="B15254" s="84" t="s">
        <v>16621</v>
      </c>
      <c r="C15254" s="85" t="s">
        <v>484</v>
      </c>
      <c r="D15254" s="49"/>
      <c r="E15254" s="49"/>
      <c r="F15254" s="49"/>
      <c r="G15254" s="86">
        <f>SUM(G15255:G15256)</f>
        <v>0</v>
      </c>
      <c r="H15254" s="61"/>
    </row>
    <row r="15255" ht="10.5" customHeight="1">
      <c r="A15255" s="61"/>
      <c r="B15255" s="70" t="s">
        <v>16622</v>
      </c>
      <c r="C15255" s="70" t="s">
        <v>647</v>
      </c>
      <c r="D15255" s="71" t="s">
        <v>408</v>
      </c>
      <c r="E15255" s="72">
        <v>4.51</v>
      </c>
      <c r="F15255" s="73"/>
      <c r="G15255" s="72">
        <f t="shared" ref="G15255:G15256" si="2566">ROUND(E15255*F15255,2)</f>
        <v>0</v>
      </c>
      <c r="H15255" s="74"/>
    </row>
    <row r="15256" ht="10.5" customHeight="1">
      <c r="A15256" s="61"/>
      <c r="B15256" s="70" t="s">
        <v>16623</v>
      </c>
      <c r="C15256" s="70" t="s">
        <v>488</v>
      </c>
      <c r="D15256" s="71" t="s">
        <v>408</v>
      </c>
      <c r="E15256" s="72">
        <v>8.21</v>
      </c>
      <c r="F15256" s="73"/>
      <c r="G15256" s="72">
        <f t="shared" si="2566"/>
        <v>0</v>
      </c>
      <c r="H15256" s="61"/>
    </row>
    <row r="15257" ht="10.5" customHeight="1">
      <c r="A15257" s="61"/>
      <c r="B15257" s="84" t="s">
        <v>16624</v>
      </c>
      <c r="C15257" s="85" t="s">
        <v>1084</v>
      </c>
      <c r="D15257" s="49"/>
      <c r="E15257" s="49"/>
      <c r="F15257" s="49"/>
      <c r="G15257" s="86">
        <f>SUM(G15258:G15261)</f>
        <v>0</v>
      </c>
      <c r="H15257" s="74"/>
    </row>
    <row r="15258" ht="10.5" customHeight="1">
      <c r="A15258" s="61"/>
      <c r="B15258" s="70" t="s">
        <v>16625</v>
      </c>
      <c r="C15258" s="70" t="s">
        <v>524</v>
      </c>
      <c r="D15258" s="71" t="s">
        <v>525</v>
      </c>
      <c r="E15258" s="72">
        <v>1.0</v>
      </c>
      <c r="F15258" s="73"/>
      <c r="G15258" s="72">
        <f t="shared" ref="G15258:G15261" si="2567">ROUND(E15258*F15258,2)</f>
        <v>0</v>
      </c>
      <c r="H15258" s="61"/>
    </row>
    <row r="15259" ht="10.5" customHeight="1">
      <c r="A15259" s="61"/>
      <c r="B15259" s="70" t="s">
        <v>16626</v>
      </c>
      <c r="C15259" s="70" t="s">
        <v>527</v>
      </c>
      <c r="D15259" s="71" t="s">
        <v>311</v>
      </c>
      <c r="E15259" s="72">
        <v>18.0</v>
      </c>
      <c r="F15259" s="73"/>
      <c r="G15259" s="72">
        <f t="shared" si="2567"/>
        <v>0</v>
      </c>
      <c r="H15259" s="91"/>
    </row>
    <row r="15260" ht="10.5" customHeight="1">
      <c r="A15260" s="61"/>
      <c r="B15260" s="70" t="s">
        <v>16627</v>
      </c>
      <c r="C15260" s="70" t="s">
        <v>529</v>
      </c>
      <c r="D15260" s="71" t="s">
        <v>311</v>
      </c>
      <c r="E15260" s="72">
        <v>1.0</v>
      </c>
      <c r="F15260" s="73"/>
      <c r="G15260" s="72">
        <f t="shared" si="2567"/>
        <v>0</v>
      </c>
      <c r="H15260" s="61"/>
    </row>
    <row r="15261" ht="10.5" customHeight="1">
      <c r="A15261" s="61"/>
      <c r="B15261" s="70" t="s">
        <v>16628</v>
      </c>
      <c r="C15261" s="70" t="s">
        <v>531</v>
      </c>
      <c r="D15261" s="71" t="s">
        <v>408</v>
      </c>
      <c r="E15261" s="72">
        <v>12.18</v>
      </c>
      <c r="F15261" s="73"/>
      <c r="G15261" s="72">
        <f t="shared" si="2567"/>
        <v>0</v>
      </c>
      <c r="H15261" s="74"/>
    </row>
    <row r="15262" ht="14.25" customHeight="1">
      <c r="A15262" s="61"/>
      <c r="B15262" s="79" t="s">
        <v>16629</v>
      </c>
      <c r="C15262" s="83" t="s">
        <v>16630</v>
      </c>
      <c r="D15262" s="49"/>
      <c r="E15262" s="49"/>
      <c r="F15262" s="49"/>
      <c r="G15262" s="81">
        <f>+G15263+G15266+G15268+G15273+G15277+G15284+G15288+G15290+G15292+G15297+G15301</f>
        <v>0</v>
      </c>
      <c r="H15262" s="61"/>
    </row>
    <row r="15263" ht="10.5" customHeight="1">
      <c r="A15263" s="61"/>
      <c r="B15263" s="84" t="s">
        <v>16631</v>
      </c>
      <c r="C15263" s="85" t="s">
        <v>405</v>
      </c>
      <c r="D15263" s="49"/>
      <c r="E15263" s="49"/>
      <c r="F15263" s="49"/>
      <c r="G15263" s="86">
        <f>SUM(G15264:G15265)</f>
        <v>0</v>
      </c>
      <c r="H15263" s="74"/>
    </row>
    <row r="15264" ht="10.5" customHeight="1">
      <c r="A15264" s="61"/>
      <c r="B15264" s="70" t="s">
        <v>16632</v>
      </c>
      <c r="C15264" s="70" t="s">
        <v>1093</v>
      </c>
      <c r="D15264" s="71" t="s">
        <v>525</v>
      </c>
      <c r="E15264" s="72">
        <v>65.47</v>
      </c>
      <c r="F15264" s="73"/>
      <c r="G15264" s="72">
        <f t="shared" ref="G15264:G15265" si="2568">ROUND(E15264*F15264,2)</f>
        <v>0</v>
      </c>
      <c r="H15264" s="61"/>
    </row>
    <row r="15265" ht="10.5" customHeight="1">
      <c r="A15265" s="61"/>
      <c r="B15265" s="70" t="s">
        <v>16633</v>
      </c>
      <c r="C15265" s="70" t="s">
        <v>1095</v>
      </c>
      <c r="D15265" s="71" t="s">
        <v>525</v>
      </c>
      <c r="E15265" s="72">
        <v>65.47</v>
      </c>
      <c r="F15265" s="73"/>
      <c r="G15265" s="72">
        <f t="shared" si="2568"/>
        <v>0</v>
      </c>
      <c r="H15265" s="91"/>
    </row>
    <row r="15266" ht="10.5" customHeight="1">
      <c r="A15266" s="61"/>
      <c r="B15266" s="84" t="s">
        <v>16634</v>
      </c>
      <c r="C15266" s="85" t="s">
        <v>580</v>
      </c>
      <c r="D15266" s="49"/>
      <c r="E15266" s="49"/>
      <c r="F15266" s="49"/>
      <c r="G15266" s="86">
        <f>G15267</f>
        <v>0</v>
      </c>
      <c r="H15266" s="61"/>
    </row>
    <row r="15267" ht="10.5" customHeight="1">
      <c r="A15267" s="61"/>
      <c r="B15267" s="70" t="s">
        <v>16635</v>
      </c>
      <c r="C15267" s="70" t="s">
        <v>1102</v>
      </c>
      <c r="D15267" s="71" t="s">
        <v>525</v>
      </c>
      <c r="E15267" s="72">
        <v>31.78</v>
      </c>
      <c r="F15267" s="73"/>
      <c r="G15267" s="72">
        <f>ROUND(E15267*F15267,2)</f>
        <v>0</v>
      </c>
      <c r="H15267" s="74"/>
    </row>
    <row r="15268" ht="10.5" customHeight="1">
      <c r="A15268" s="61"/>
      <c r="B15268" s="84" t="s">
        <v>16636</v>
      </c>
      <c r="C15268" s="85" t="s">
        <v>410</v>
      </c>
      <c r="D15268" s="49"/>
      <c r="E15268" s="49"/>
      <c r="F15268" s="49"/>
      <c r="G15268" s="86">
        <f>SUM(G15269:G15272)</f>
        <v>0</v>
      </c>
      <c r="H15268" s="61"/>
    </row>
    <row r="15269" ht="10.5" customHeight="1">
      <c r="A15269" s="61"/>
      <c r="B15269" s="70" t="s">
        <v>16637</v>
      </c>
      <c r="C15269" s="70" t="s">
        <v>2073</v>
      </c>
      <c r="D15269" s="71" t="s">
        <v>413</v>
      </c>
      <c r="E15269" s="72">
        <v>3.16</v>
      </c>
      <c r="F15269" s="73"/>
      <c r="G15269" s="72">
        <f t="shared" ref="G15269:G15272" si="2569">ROUND(E15269*F15269,2)</f>
        <v>0</v>
      </c>
      <c r="H15269" s="91"/>
    </row>
    <row r="15270" ht="10.5" customHeight="1">
      <c r="A15270" s="61"/>
      <c r="B15270" s="70" t="s">
        <v>16638</v>
      </c>
      <c r="C15270" s="70" t="s">
        <v>5329</v>
      </c>
      <c r="D15270" s="71" t="s">
        <v>408</v>
      </c>
      <c r="E15270" s="72">
        <v>2.74</v>
      </c>
      <c r="F15270" s="73"/>
      <c r="G15270" s="72">
        <f t="shared" si="2569"/>
        <v>0</v>
      </c>
      <c r="H15270" s="61"/>
    </row>
    <row r="15271" ht="10.5" customHeight="1">
      <c r="A15271" s="61"/>
      <c r="B15271" s="70" t="s">
        <v>16639</v>
      </c>
      <c r="C15271" s="70" t="s">
        <v>421</v>
      </c>
      <c r="D15271" s="71" t="s">
        <v>413</v>
      </c>
      <c r="E15271" s="72">
        <v>0.56</v>
      </c>
      <c r="F15271" s="73"/>
      <c r="G15271" s="72">
        <f t="shared" si="2569"/>
        <v>0</v>
      </c>
      <c r="H15271" s="74"/>
    </row>
    <row r="15272" ht="10.5" customHeight="1">
      <c r="A15272" s="61"/>
      <c r="B15272" s="70" t="s">
        <v>16640</v>
      </c>
      <c r="C15272" s="82" t="s">
        <v>5333</v>
      </c>
      <c r="D15272" s="71" t="s">
        <v>413</v>
      </c>
      <c r="E15272" s="72">
        <v>3.16</v>
      </c>
      <c r="F15272" s="73"/>
      <c r="G15272" s="72">
        <f t="shared" si="2569"/>
        <v>0</v>
      </c>
      <c r="H15272" s="61"/>
    </row>
    <row r="15273" ht="10.5" customHeight="1">
      <c r="A15273" s="61"/>
      <c r="B15273" s="84" t="s">
        <v>16641</v>
      </c>
      <c r="C15273" s="85" t="s">
        <v>427</v>
      </c>
      <c r="D15273" s="49"/>
      <c r="E15273" s="49"/>
      <c r="F15273" s="49"/>
      <c r="G15273" s="86">
        <f>SUM(G15274:G15276)</f>
        <v>0</v>
      </c>
      <c r="H15273" s="74"/>
    </row>
    <row r="15274" ht="10.5" customHeight="1">
      <c r="A15274" s="61"/>
      <c r="B15274" s="70" t="s">
        <v>16642</v>
      </c>
      <c r="C15274" s="70" t="s">
        <v>3098</v>
      </c>
      <c r="D15274" s="71" t="s">
        <v>413</v>
      </c>
      <c r="E15274" s="72">
        <v>1.6400000000000001</v>
      </c>
      <c r="F15274" s="73"/>
      <c r="G15274" s="72">
        <f t="shared" ref="G15274:G15276" si="2570">ROUND(E15274*F15274,2)</f>
        <v>0</v>
      </c>
      <c r="H15274" s="61"/>
    </row>
    <row r="15275" ht="10.5" customHeight="1">
      <c r="A15275" s="61"/>
      <c r="B15275" s="70" t="s">
        <v>16643</v>
      </c>
      <c r="C15275" s="70" t="s">
        <v>3100</v>
      </c>
      <c r="D15275" s="71" t="s">
        <v>413</v>
      </c>
      <c r="E15275" s="72">
        <v>0.53</v>
      </c>
      <c r="F15275" s="73"/>
      <c r="G15275" s="72">
        <f t="shared" si="2570"/>
        <v>0</v>
      </c>
      <c r="H15275" s="74"/>
    </row>
    <row r="15276" ht="10.5" customHeight="1">
      <c r="A15276" s="61"/>
      <c r="B15276" s="70" t="s">
        <v>16644</v>
      </c>
      <c r="C15276" s="70" t="s">
        <v>1113</v>
      </c>
      <c r="D15276" s="71" t="s">
        <v>408</v>
      </c>
      <c r="E15276" s="72">
        <v>7.0200000000000005</v>
      </c>
      <c r="F15276" s="73"/>
      <c r="G15276" s="72">
        <f t="shared" si="2570"/>
        <v>0</v>
      </c>
      <c r="H15276" s="61"/>
    </row>
    <row r="15277" ht="10.5" customHeight="1">
      <c r="A15277" s="61"/>
      <c r="B15277" s="84" t="s">
        <v>16645</v>
      </c>
      <c r="C15277" s="85" t="s">
        <v>439</v>
      </c>
      <c r="D15277" s="49"/>
      <c r="E15277" s="49"/>
      <c r="F15277" s="49"/>
      <c r="G15277" s="86">
        <f>SUM(G15278:G15283)</f>
        <v>0</v>
      </c>
      <c r="H15277" s="91"/>
    </row>
    <row r="15278" ht="10.5" customHeight="1">
      <c r="A15278" s="61"/>
      <c r="B15278" s="70" t="s">
        <v>16646</v>
      </c>
      <c r="C15278" s="70" t="s">
        <v>991</v>
      </c>
      <c r="D15278" s="71" t="s">
        <v>413</v>
      </c>
      <c r="E15278" s="72">
        <v>0.79</v>
      </c>
      <c r="F15278" s="73"/>
      <c r="G15278" s="72">
        <f t="shared" ref="G15278:G15283" si="2571">ROUND(E15278*F15278,2)</f>
        <v>0</v>
      </c>
      <c r="H15278" s="61"/>
    </row>
    <row r="15279" ht="10.5" customHeight="1">
      <c r="A15279" s="61"/>
      <c r="B15279" s="70" t="s">
        <v>16647</v>
      </c>
      <c r="C15279" s="70" t="s">
        <v>741</v>
      </c>
      <c r="D15279" s="71" t="s">
        <v>408</v>
      </c>
      <c r="E15279" s="72">
        <v>13.31</v>
      </c>
      <c r="F15279" s="73"/>
      <c r="G15279" s="72">
        <f t="shared" si="2571"/>
        <v>0</v>
      </c>
      <c r="H15279" s="74"/>
    </row>
    <row r="15280" ht="10.5" customHeight="1">
      <c r="A15280" s="61"/>
      <c r="B15280" s="70" t="s">
        <v>16648</v>
      </c>
      <c r="C15280" s="70" t="s">
        <v>743</v>
      </c>
      <c r="D15280" s="71" t="s">
        <v>446</v>
      </c>
      <c r="E15280" s="72">
        <v>143.74</v>
      </c>
      <c r="F15280" s="73"/>
      <c r="G15280" s="72">
        <f t="shared" si="2571"/>
        <v>0</v>
      </c>
      <c r="H15280" s="61"/>
    </row>
    <row r="15281" ht="10.5" customHeight="1">
      <c r="A15281" s="61"/>
      <c r="B15281" s="70" t="s">
        <v>16649</v>
      </c>
      <c r="C15281" s="70" t="s">
        <v>996</v>
      </c>
      <c r="D15281" s="71" t="s">
        <v>413</v>
      </c>
      <c r="E15281" s="72">
        <v>0.18</v>
      </c>
      <c r="F15281" s="73"/>
      <c r="G15281" s="72">
        <f t="shared" si="2571"/>
        <v>0</v>
      </c>
      <c r="H15281" s="74"/>
    </row>
    <row r="15282" ht="10.5" customHeight="1">
      <c r="A15282" s="61"/>
      <c r="B15282" s="70" t="s">
        <v>16650</v>
      </c>
      <c r="C15282" s="70" t="s">
        <v>748</v>
      </c>
      <c r="D15282" s="71" t="s">
        <v>408</v>
      </c>
      <c r="E15282" s="72">
        <v>2.34</v>
      </c>
      <c r="F15282" s="73"/>
      <c r="G15282" s="72">
        <f t="shared" si="2571"/>
        <v>0</v>
      </c>
      <c r="H15282" s="61"/>
    </row>
    <row r="15283" ht="10.5" customHeight="1">
      <c r="A15283" s="61"/>
      <c r="B15283" s="70" t="s">
        <v>16651</v>
      </c>
      <c r="C15283" s="70" t="s">
        <v>750</v>
      </c>
      <c r="D15283" s="71" t="s">
        <v>446</v>
      </c>
      <c r="E15283" s="72">
        <v>34.5</v>
      </c>
      <c r="F15283" s="73"/>
      <c r="G15283" s="72">
        <f t="shared" si="2571"/>
        <v>0</v>
      </c>
      <c r="H15283" s="74"/>
    </row>
    <row r="15284" ht="10.5" customHeight="1">
      <c r="A15284" s="61"/>
      <c r="B15284" s="84" t="s">
        <v>16652</v>
      </c>
      <c r="C15284" s="85" t="s">
        <v>1122</v>
      </c>
      <c r="D15284" s="49"/>
      <c r="E15284" s="49"/>
      <c r="F15284" s="49"/>
      <c r="G15284" s="86">
        <f>SUM(G15285:G15287)</f>
        <v>0</v>
      </c>
      <c r="H15284" s="61"/>
    </row>
    <row r="15285" ht="10.5" customHeight="1">
      <c r="A15285" s="61"/>
      <c r="B15285" s="70" t="s">
        <v>16653</v>
      </c>
      <c r="C15285" s="70" t="s">
        <v>1124</v>
      </c>
      <c r="D15285" s="71" t="s">
        <v>408</v>
      </c>
      <c r="E15285" s="72">
        <v>15.780000000000001</v>
      </c>
      <c r="F15285" s="73"/>
      <c r="G15285" s="72">
        <f t="shared" ref="G15285:G15287" si="2572">ROUND(E15285*F15285,2)</f>
        <v>0</v>
      </c>
      <c r="H15285" s="74"/>
    </row>
    <row r="15286" ht="10.5" customHeight="1">
      <c r="A15286" s="61"/>
      <c r="B15286" s="70" t="s">
        <v>16654</v>
      </c>
      <c r="C15286" s="70" t="s">
        <v>1126</v>
      </c>
      <c r="D15286" s="71" t="s">
        <v>525</v>
      </c>
      <c r="E15286" s="72">
        <v>96.0</v>
      </c>
      <c r="F15286" s="73"/>
      <c r="G15286" s="72">
        <f t="shared" si="2572"/>
        <v>0</v>
      </c>
      <c r="H15286" s="61"/>
    </row>
    <row r="15287" ht="10.5" customHeight="1">
      <c r="A15287" s="61"/>
      <c r="B15287" s="70" t="s">
        <v>16655</v>
      </c>
      <c r="C15287" s="70" t="s">
        <v>1128</v>
      </c>
      <c r="D15287" s="71" t="s">
        <v>408</v>
      </c>
      <c r="E15287" s="72">
        <v>31.55</v>
      </c>
      <c r="F15287" s="73"/>
      <c r="G15287" s="72">
        <f t="shared" si="2572"/>
        <v>0</v>
      </c>
      <c r="H15287" s="91"/>
    </row>
    <row r="15288" ht="10.5" customHeight="1">
      <c r="A15288" s="61"/>
      <c r="B15288" s="84" t="s">
        <v>16656</v>
      </c>
      <c r="C15288" s="85" t="s">
        <v>484</v>
      </c>
      <c r="D15288" s="49"/>
      <c r="E15288" s="49"/>
      <c r="F15288" s="49"/>
      <c r="G15288" s="86">
        <f>G15289</f>
        <v>0</v>
      </c>
      <c r="H15288" s="61"/>
    </row>
    <row r="15289" ht="10.5" customHeight="1">
      <c r="A15289" s="61"/>
      <c r="B15289" s="70" t="s">
        <v>16657</v>
      </c>
      <c r="C15289" s="70" t="s">
        <v>1131</v>
      </c>
      <c r="D15289" s="71" t="s">
        <v>408</v>
      </c>
      <c r="E15289" s="72">
        <v>17.64</v>
      </c>
      <c r="F15289" s="73"/>
      <c r="G15289" s="72">
        <f>ROUND(E15289*F15289,2)</f>
        <v>0</v>
      </c>
      <c r="H15289" s="74"/>
    </row>
    <row r="15290" ht="10.5" customHeight="1">
      <c r="A15290" s="61"/>
      <c r="B15290" s="84" t="s">
        <v>16658</v>
      </c>
      <c r="C15290" s="85" t="s">
        <v>496</v>
      </c>
      <c r="D15290" s="49"/>
      <c r="E15290" s="49"/>
      <c r="F15290" s="49"/>
      <c r="G15290" s="86">
        <f>G15291</f>
        <v>0</v>
      </c>
      <c r="H15290" s="61"/>
    </row>
    <row r="15291" ht="10.5" customHeight="1">
      <c r="A15291" s="61"/>
      <c r="B15291" s="70" t="s">
        <v>16659</v>
      </c>
      <c r="C15291" s="70" t="s">
        <v>16103</v>
      </c>
      <c r="D15291" s="71" t="s">
        <v>408</v>
      </c>
      <c r="E15291" s="72">
        <v>11.16</v>
      </c>
      <c r="F15291" s="73"/>
      <c r="G15291" s="72">
        <f>ROUND(E15291*F15291,2)</f>
        <v>0</v>
      </c>
      <c r="H15291" s="74"/>
    </row>
    <row r="15292" ht="10.5" customHeight="1">
      <c r="A15292" s="61"/>
      <c r="B15292" s="84" t="s">
        <v>16660</v>
      </c>
      <c r="C15292" s="85" t="s">
        <v>506</v>
      </c>
      <c r="D15292" s="49"/>
      <c r="E15292" s="49"/>
      <c r="F15292" s="49"/>
      <c r="G15292" s="86">
        <f>SUM(G15293:G15296)</f>
        <v>0</v>
      </c>
      <c r="H15292" s="61"/>
    </row>
    <row r="15293" ht="10.5" customHeight="1">
      <c r="A15293" s="61"/>
      <c r="B15293" s="70" t="s">
        <v>16661</v>
      </c>
      <c r="C15293" s="70" t="s">
        <v>514</v>
      </c>
      <c r="D15293" s="71" t="s">
        <v>311</v>
      </c>
      <c r="E15293" s="72">
        <v>4.0</v>
      </c>
      <c r="F15293" s="73"/>
      <c r="G15293" s="72">
        <f t="shared" ref="G15293:G15296" si="2573">ROUND(E15293*F15293,2)</f>
        <v>0</v>
      </c>
      <c r="H15293" s="74"/>
    </row>
    <row r="15294" ht="10.5" customHeight="1">
      <c r="A15294" s="61"/>
      <c r="B15294" s="70" t="s">
        <v>16662</v>
      </c>
      <c r="C15294" s="70" t="s">
        <v>1138</v>
      </c>
      <c r="D15294" s="71" t="s">
        <v>311</v>
      </c>
      <c r="E15294" s="72">
        <v>1.0</v>
      </c>
      <c r="F15294" s="73"/>
      <c r="G15294" s="72">
        <f t="shared" si="2573"/>
        <v>0</v>
      </c>
      <c r="H15294" s="61"/>
    </row>
    <row r="15295" ht="10.5" customHeight="1">
      <c r="A15295" s="61"/>
      <c r="B15295" s="70" t="s">
        <v>16663</v>
      </c>
      <c r="C15295" s="70" t="s">
        <v>510</v>
      </c>
      <c r="D15295" s="71" t="s">
        <v>311</v>
      </c>
      <c r="E15295" s="72">
        <v>1.0</v>
      </c>
      <c r="F15295" s="73"/>
      <c r="G15295" s="72">
        <f t="shared" si="2573"/>
        <v>0</v>
      </c>
      <c r="H15295" s="74"/>
    </row>
    <row r="15296" ht="10.5" customHeight="1">
      <c r="A15296" s="61"/>
      <c r="B15296" s="70" t="s">
        <v>16664</v>
      </c>
      <c r="C15296" s="70" t="s">
        <v>512</v>
      </c>
      <c r="D15296" s="71" t="s">
        <v>311</v>
      </c>
      <c r="E15296" s="72">
        <v>2.0</v>
      </c>
      <c r="F15296" s="73"/>
      <c r="G15296" s="72">
        <f t="shared" si="2573"/>
        <v>0</v>
      </c>
      <c r="H15296" s="61"/>
    </row>
    <row r="15297" ht="10.5" customHeight="1">
      <c r="A15297" s="61"/>
      <c r="B15297" s="84" t="s">
        <v>16665</v>
      </c>
      <c r="C15297" s="85" t="s">
        <v>516</v>
      </c>
      <c r="D15297" s="49"/>
      <c r="E15297" s="49"/>
      <c r="F15297" s="49"/>
      <c r="G15297" s="86">
        <f>SUM(G15298:G15300)</f>
        <v>0</v>
      </c>
      <c r="H15297" s="74"/>
    </row>
    <row r="15298" ht="10.5" customHeight="1">
      <c r="A15298" s="61"/>
      <c r="B15298" s="70" t="s">
        <v>16666</v>
      </c>
      <c r="C15298" s="70" t="s">
        <v>1143</v>
      </c>
      <c r="D15298" s="71" t="s">
        <v>408</v>
      </c>
      <c r="E15298" s="72">
        <v>31.55</v>
      </c>
      <c r="F15298" s="73"/>
      <c r="G15298" s="72">
        <f t="shared" ref="G15298:G15300" si="2574">ROUND(E15298*F15298,2)</f>
        <v>0</v>
      </c>
      <c r="H15298" s="61"/>
    </row>
    <row r="15299" ht="10.5" customHeight="1">
      <c r="A15299" s="61"/>
      <c r="B15299" s="70" t="s">
        <v>16667</v>
      </c>
      <c r="C15299" s="70" t="s">
        <v>1145</v>
      </c>
      <c r="D15299" s="71" t="s">
        <v>408</v>
      </c>
      <c r="E15299" s="72">
        <v>17.64</v>
      </c>
      <c r="F15299" s="73"/>
      <c r="G15299" s="72">
        <f t="shared" si="2574"/>
        <v>0</v>
      </c>
      <c r="H15299" s="91"/>
    </row>
    <row r="15300" ht="10.5" customHeight="1">
      <c r="A15300" s="61"/>
      <c r="B15300" s="70" t="s">
        <v>16668</v>
      </c>
      <c r="C15300" s="70" t="s">
        <v>518</v>
      </c>
      <c r="D15300" s="71" t="s">
        <v>408</v>
      </c>
      <c r="E15300" s="72">
        <v>11.16</v>
      </c>
      <c r="F15300" s="73"/>
      <c r="G15300" s="72">
        <f t="shared" si="2574"/>
        <v>0</v>
      </c>
      <c r="H15300" s="61"/>
    </row>
    <row r="15301" ht="10.5" customHeight="1">
      <c r="A15301" s="61"/>
      <c r="B15301" s="84" t="s">
        <v>16669</v>
      </c>
      <c r="C15301" s="85" t="s">
        <v>522</v>
      </c>
      <c r="D15301" s="49"/>
      <c r="E15301" s="49"/>
      <c r="F15301" s="49"/>
      <c r="G15301" s="86">
        <f>SUM(G15302:G15305)</f>
        <v>0</v>
      </c>
      <c r="H15301" s="74"/>
    </row>
    <row r="15302" ht="10.5" customHeight="1">
      <c r="A15302" s="61"/>
      <c r="B15302" s="70" t="s">
        <v>16670</v>
      </c>
      <c r="C15302" s="70" t="s">
        <v>1149</v>
      </c>
      <c r="D15302" s="71" t="s">
        <v>525</v>
      </c>
      <c r="E15302" s="72">
        <v>61.9</v>
      </c>
      <c r="F15302" s="73"/>
      <c r="G15302" s="72">
        <f t="shared" ref="G15302:G15305" si="2575">ROUND(E15302*F15302,2)</f>
        <v>0</v>
      </c>
      <c r="H15302" s="61"/>
    </row>
    <row r="15303" ht="10.5" customHeight="1">
      <c r="A15303" s="61"/>
      <c r="B15303" s="70" t="s">
        <v>16671</v>
      </c>
      <c r="C15303" s="70" t="s">
        <v>1151</v>
      </c>
      <c r="D15303" s="71" t="s">
        <v>408</v>
      </c>
      <c r="E15303" s="72">
        <v>1.8800000000000001</v>
      </c>
      <c r="F15303" s="73"/>
      <c r="G15303" s="72">
        <f t="shared" si="2575"/>
        <v>0</v>
      </c>
      <c r="H15303" s="74"/>
    </row>
    <row r="15304" ht="10.5" customHeight="1">
      <c r="A15304" s="61"/>
      <c r="B15304" s="70" t="s">
        <v>16672</v>
      </c>
      <c r="C15304" s="70" t="s">
        <v>529</v>
      </c>
      <c r="D15304" s="71" t="s">
        <v>311</v>
      </c>
      <c r="E15304" s="72">
        <v>1.0</v>
      </c>
      <c r="F15304" s="73"/>
      <c r="G15304" s="72">
        <f t="shared" si="2575"/>
        <v>0</v>
      </c>
      <c r="H15304" s="61"/>
    </row>
    <row r="15305" ht="10.5" customHeight="1">
      <c r="A15305" s="61"/>
      <c r="B15305" s="70" t="s">
        <v>16673</v>
      </c>
      <c r="C15305" s="70" t="s">
        <v>531</v>
      </c>
      <c r="D15305" s="71" t="s">
        <v>408</v>
      </c>
      <c r="E15305" s="72">
        <v>22.67</v>
      </c>
      <c r="F15305" s="73"/>
      <c r="G15305" s="72">
        <f t="shared" si="2575"/>
        <v>0</v>
      </c>
      <c r="H15305" s="87"/>
    </row>
    <row r="15306" ht="10.5" customHeight="1">
      <c r="A15306" s="61"/>
      <c r="B15306" s="79" t="s">
        <v>16674</v>
      </c>
      <c r="C15306" s="83" t="s">
        <v>1155</v>
      </c>
      <c r="D15306" s="49"/>
      <c r="E15306" s="49"/>
      <c r="F15306" s="49"/>
      <c r="G15306" s="81">
        <f>G15307</f>
        <v>0</v>
      </c>
      <c r="H15306" s="61"/>
    </row>
    <row r="15307" ht="10.5" customHeight="1">
      <c r="A15307" s="61"/>
      <c r="B15307" s="70" t="s">
        <v>16675</v>
      </c>
      <c r="C15307" s="70" t="s">
        <v>1157</v>
      </c>
      <c r="D15307" s="71" t="s">
        <v>408</v>
      </c>
      <c r="E15307" s="72">
        <v>66.39</v>
      </c>
      <c r="F15307" s="73"/>
      <c r="G15307" s="72">
        <f>ROUND(E15307*F15307,2)</f>
        <v>0</v>
      </c>
      <c r="H15307" s="91"/>
    </row>
    <row r="15308" ht="12.0" customHeight="1">
      <c r="A15308" s="61"/>
      <c r="B15308" s="75" t="s">
        <v>105</v>
      </c>
      <c r="C15308" s="109" t="s">
        <v>16676</v>
      </c>
      <c r="D15308" s="49"/>
      <c r="E15308" s="49"/>
      <c r="F15308" s="49"/>
      <c r="G15308" s="77">
        <f>+G15309+G15312+G15407+G15526+G15560+G15602</f>
        <v>0</v>
      </c>
      <c r="H15308" s="61"/>
    </row>
    <row r="15309" ht="12.75" customHeight="1">
      <c r="A15309" s="61"/>
      <c r="B15309" s="79" t="s">
        <v>16677</v>
      </c>
      <c r="C15309" s="83" t="s">
        <v>405</v>
      </c>
      <c r="D15309" s="49"/>
      <c r="E15309" s="49"/>
      <c r="F15309" s="49"/>
      <c r="G15309" s="81">
        <f>SUM(G15310:G15311)</f>
        <v>0</v>
      </c>
      <c r="H15309" s="74"/>
    </row>
    <row r="15310" ht="10.5" customHeight="1">
      <c r="A15310" s="61"/>
      <c r="B15310" s="70" t="s">
        <v>16678</v>
      </c>
      <c r="C15310" s="70" t="s">
        <v>15805</v>
      </c>
      <c r="D15310" s="71" t="s">
        <v>311</v>
      </c>
      <c r="E15310" s="72">
        <v>1.0</v>
      </c>
      <c r="F15310" s="73"/>
      <c r="G15310" s="72">
        <f t="shared" ref="G15310:G15311" si="2576">ROUND(E15310*F15310,2)</f>
        <v>0</v>
      </c>
      <c r="H15310" s="61"/>
    </row>
    <row r="15311" ht="10.5" customHeight="1">
      <c r="A15311" s="61"/>
      <c r="B15311" s="70" t="s">
        <v>16679</v>
      </c>
      <c r="C15311" s="70" t="s">
        <v>15807</v>
      </c>
      <c r="D15311" s="71" t="s">
        <v>311</v>
      </c>
      <c r="E15311" s="72">
        <v>1.0</v>
      </c>
      <c r="F15311" s="73"/>
      <c r="G15311" s="72">
        <f t="shared" si="2576"/>
        <v>0</v>
      </c>
      <c r="H15311" s="74"/>
    </row>
    <row r="15312" ht="12.0" customHeight="1">
      <c r="A15312" s="61"/>
      <c r="B15312" s="79" t="s">
        <v>16680</v>
      </c>
      <c r="C15312" s="80" t="s">
        <v>16681</v>
      </c>
      <c r="D15312" s="49"/>
      <c r="E15312" s="49"/>
      <c r="F15312" s="49"/>
      <c r="G15312" s="81">
        <f>+G15313+G15316+G15327+G15333+G15336+G15367+G15369+G15375+G15379+G15381+G15391+G15396+G15402</f>
        <v>0</v>
      </c>
      <c r="H15312" s="61"/>
    </row>
    <row r="15313" ht="10.5" customHeight="1">
      <c r="A15313" s="61"/>
      <c r="B15313" s="84" t="s">
        <v>16682</v>
      </c>
      <c r="C15313" s="85" t="s">
        <v>405</v>
      </c>
      <c r="D15313" s="49"/>
      <c r="E15313" s="49"/>
      <c r="F15313" s="49"/>
      <c r="G15313" s="86">
        <f>SUM(G15314:G15315)</f>
        <v>0</v>
      </c>
      <c r="H15313" s="91"/>
    </row>
    <row r="15314" ht="10.5" customHeight="1">
      <c r="A15314" s="61"/>
      <c r="B15314" s="70" t="s">
        <v>16683</v>
      </c>
      <c r="C15314" s="70" t="s">
        <v>667</v>
      </c>
      <c r="D15314" s="71" t="s">
        <v>408</v>
      </c>
      <c r="E15314" s="72">
        <v>99.96000000000001</v>
      </c>
      <c r="F15314" s="73"/>
      <c r="G15314" s="72">
        <f t="shared" ref="G15314:G15315" si="2577">ROUND(E15314*F15314,2)</f>
        <v>0</v>
      </c>
      <c r="H15314" s="61"/>
    </row>
    <row r="15315" ht="10.5" customHeight="1">
      <c r="A15315" s="61"/>
      <c r="B15315" s="70" t="s">
        <v>16684</v>
      </c>
      <c r="C15315" s="70" t="s">
        <v>669</v>
      </c>
      <c r="D15315" s="71" t="s">
        <v>408</v>
      </c>
      <c r="E15315" s="72">
        <v>99.96000000000001</v>
      </c>
      <c r="F15315" s="73"/>
      <c r="G15315" s="72">
        <f t="shared" si="2577"/>
        <v>0</v>
      </c>
      <c r="H15315" s="74"/>
    </row>
    <row r="15316" ht="10.5" customHeight="1">
      <c r="A15316" s="61"/>
      <c r="B15316" s="84" t="s">
        <v>16685</v>
      </c>
      <c r="C15316" s="85" t="s">
        <v>15534</v>
      </c>
      <c r="D15316" s="49"/>
      <c r="E15316" s="49"/>
      <c r="F15316" s="49"/>
      <c r="G15316" s="86">
        <f>SUM(G15317:G15326)</f>
        <v>0</v>
      </c>
      <c r="H15316" s="61"/>
    </row>
    <row r="15317" ht="10.5" customHeight="1">
      <c r="A15317" s="61"/>
      <c r="B15317" s="70" t="s">
        <v>16686</v>
      </c>
      <c r="C15317" s="70" t="s">
        <v>673</v>
      </c>
      <c r="D15317" s="71" t="s">
        <v>311</v>
      </c>
      <c r="E15317" s="72">
        <v>3.0</v>
      </c>
      <c r="F15317" s="73"/>
      <c r="G15317" s="72">
        <f t="shared" ref="G15317:G15326" si="2578">ROUND(E15317*F15317,2)</f>
        <v>0</v>
      </c>
      <c r="H15317" s="74"/>
    </row>
    <row r="15318" ht="10.5" customHeight="1">
      <c r="A15318" s="61"/>
      <c r="B15318" s="70" t="s">
        <v>16687</v>
      </c>
      <c r="C15318" s="70" t="s">
        <v>675</v>
      </c>
      <c r="D15318" s="71" t="s">
        <v>408</v>
      </c>
      <c r="E15318" s="72">
        <v>4.18</v>
      </c>
      <c r="F15318" s="73"/>
      <c r="G15318" s="72">
        <f t="shared" si="2578"/>
        <v>0</v>
      </c>
      <c r="H15318" s="61"/>
    </row>
    <row r="15319" ht="10.5" customHeight="1">
      <c r="A15319" s="61"/>
      <c r="B15319" s="70" t="s">
        <v>16688</v>
      </c>
      <c r="C15319" s="70" t="s">
        <v>679</v>
      </c>
      <c r="D15319" s="71" t="s">
        <v>311</v>
      </c>
      <c r="E15319" s="72">
        <v>1.0</v>
      </c>
      <c r="F15319" s="73"/>
      <c r="G15319" s="72">
        <f t="shared" si="2578"/>
        <v>0</v>
      </c>
      <c r="H15319" s="74"/>
    </row>
    <row r="15320" ht="10.5" customHeight="1">
      <c r="A15320" s="61"/>
      <c r="B15320" s="70" t="s">
        <v>16689</v>
      </c>
      <c r="C15320" s="70" t="s">
        <v>681</v>
      </c>
      <c r="D15320" s="71" t="s">
        <v>408</v>
      </c>
      <c r="E15320" s="72">
        <v>36.36</v>
      </c>
      <c r="F15320" s="73"/>
      <c r="G15320" s="72">
        <f t="shared" si="2578"/>
        <v>0</v>
      </c>
      <c r="H15320" s="61"/>
    </row>
    <row r="15321" ht="10.5" customHeight="1">
      <c r="A15321" s="61"/>
      <c r="B15321" s="70" t="s">
        <v>16690</v>
      </c>
      <c r="C15321" s="70" t="s">
        <v>584</v>
      </c>
      <c r="D15321" s="71" t="s">
        <v>413</v>
      </c>
      <c r="E15321" s="72">
        <v>3.93</v>
      </c>
      <c r="F15321" s="73"/>
      <c r="G15321" s="72">
        <f t="shared" si="2578"/>
        <v>0</v>
      </c>
      <c r="H15321" s="91"/>
    </row>
    <row r="15322" ht="10.5" customHeight="1">
      <c r="A15322" s="61"/>
      <c r="B15322" s="70" t="s">
        <v>16691</v>
      </c>
      <c r="C15322" s="70" t="s">
        <v>684</v>
      </c>
      <c r="D15322" s="71" t="s">
        <v>408</v>
      </c>
      <c r="E15322" s="72">
        <v>55.35</v>
      </c>
      <c r="F15322" s="73"/>
      <c r="G15322" s="72">
        <f t="shared" si="2578"/>
        <v>0</v>
      </c>
      <c r="H15322" s="61"/>
    </row>
    <row r="15323" ht="10.5" customHeight="1">
      <c r="A15323" s="61"/>
      <c r="B15323" s="70" t="s">
        <v>16692</v>
      </c>
      <c r="C15323" s="70" t="s">
        <v>686</v>
      </c>
      <c r="D15323" s="71" t="s">
        <v>413</v>
      </c>
      <c r="E15323" s="72">
        <v>2.94</v>
      </c>
      <c r="F15323" s="73"/>
      <c r="G15323" s="72">
        <f t="shared" si="2578"/>
        <v>0</v>
      </c>
      <c r="H15323" s="74"/>
    </row>
    <row r="15324" ht="10.5" customHeight="1">
      <c r="A15324" s="61"/>
      <c r="B15324" s="70" t="s">
        <v>16693</v>
      </c>
      <c r="C15324" s="70" t="s">
        <v>688</v>
      </c>
      <c r="D15324" s="71" t="s">
        <v>413</v>
      </c>
      <c r="E15324" s="72">
        <v>22.990000000000002</v>
      </c>
      <c r="F15324" s="73"/>
      <c r="G15324" s="72">
        <f t="shared" si="2578"/>
        <v>0</v>
      </c>
      <c r="H15324" s="61"/>
    </row>
    <row r="15325" ht="10.5" customHeight="1">
      <c r="A15325" s="61"/>
      <c r="B15325" s="70" t="s">
        <v>16694</v>
      </c>
      <c r="C15325" s="70" t="s">
        <v>690</v>
      </c>
      <c r="D15325" s="71" t="s">
        <v>408</v>
      </c>
      <c r="E15325" s="72">
        <v>6.51</v>
      </c>
      <c r="F15325" s="73"/>
      <c r="G15325" s="72">
        <f t="shared" si="2578"/>
        <v>0</v>
      </c>
      <c r="H15325" s="74"/>
    </row>
    <row r="15326" ht="10.5" customHeight="1">
      <c r="A15326" s="61"/>
      <c r="B15326" s="70" t="s">
        <v>16695</v>
      </c>
      <c r="C15326" s="70" t="s">
        <v>594</v>
      </c>
      <c r="D15326" s="71" t="s">
        <v>413</v>
      </c>
      <c r="E15326" s="72">
        <v>51.95</v>
      </c>
      <c r="F15326" s="73"/>
      <c r="G15326" s="72">
        <f t="shared" si="2578"/>
        <v>0</v>
      </c>
      <c r="H15326" s="61"/>
    </row>
    <row r="15327" ht="10.5" customHeight="1">
      <c r="A15327" s="61"/>
      <c r="B15327" s="84" t="s">
        <v>16696</v>
      </c>
      <c r="C15327" s="85" t="s">
        <v>410</v>
      </c>
      <c r="D15327" s="49"/>
      <c r="E15327" s="49"/>
      <c r="F15327" s="49"/>
      <c r="G15327" s="86">
        <f>SUM(G15328:G15332)</f>
        <v>0</v>
      </c>
      <c r="H15327" s="74"/>
    </row>
    <row r="15328" ht="10.5" customHeight="1">
      <c r="A15328" s="61"/>
      <c r="B15328" s="70" t="s">
        <v>16697</v>
      </c>
      <c r="C15328" s="70" t="s">
        <v>1772</v>
      </c>
      <c r="D15328" s="71" t="s">
        <v>413</v>
      </c>
      <c r="E15328" s="72">
        <v>91.2</v>
      </c>
      <c r="F15328" s="73"/>
      <c r="G15328" s="72">
        <f t="shared" ref="G15328:G15332" si="2579">ROUND(E15328*F15328,2)</f>
        <v>0</v>
      </c>
      <c r="H15328" s="61"/>
    </row>
    <row r="15329" ht="10.5" customHeight="1">
      <c r="A15329" s="61"/>
      <c r="B15329" s="70" t="s">
        <v>16698</v>
      </c>
      <c r="C15329" s="70" t="s">
        <v>5329</v>
      </c>
      <c r="D15329" s="71" t="s">
        <v>408</v>
      </c>
      <c r="E15329" s="72">
        <v>42.230000000000004</v>
      </c>
      <c r="F15329" s="73"/>
      <c r="G15329" s="72">
        <f t="shared" si="2579"/>
        <v>0</v>
      </c>
      <c r="H15329" s="61"/>
    </row>
    <row r="15330" ht="10.5" customHeight="1">
      <c r="A15330" s="61"/>
      <c r="B15330" s="70" t="s">
        <v>16699</v>
      </c>
      <c r="C15330" s="70" t="s">
        <v>15828</v>
      </c>
      <c r="D15330" s="71" t="s">
        <v>413</v>
      </c>
      <c r="E15330" s="72">
        <v>22.28</v>
      </c>
      <c r="F15330" s="73"/>
      <c r="G15330" s="72">
        <f t="shared" si="2579"/>
        <v>0</v>
      </c>
      <c r="H15330" s="91"/>
    </row>
    <row r="15331" ht="10.5" customHeight="1">
      <c r="A15331" s="61"/>
      <c r="B15331" s="70" t="s">
        <v>16700</v>
      </c>
      <c r="C15331" s="70" t="s">
        <v>421</v>
      </c>
      <c r="D15331" s="71" t="s">
        <v>413</v>
      </c>
      <c r="E15331" s="72">
        <v>26.37</v>
      </c>
      <c r="F15331" s="73"/>
      <c r="G15331" s="72">
        <f t="shared" si="2579"/>
        <v>0</v>
      </c>
      <c r="H15331" s="61"/>
    </row>
    <row r="15332" ht="10.5" customHeight="1">
      <c r="A15332" s="61"/>
      <c r="B15332" s="70" t="s">
        <v>16701</v>
      </c>
      <c r="C15332" s="82" t="s">
        <v>5333</v>
      </c>
      <c r="D15332" s="71" t="s">
        <v>413</v>
      </c>
      <c r="E15332" s="72">
        <v>91.2</v>
      </c>
      <c r="F15332" s="73"/>
      <c r="G15332" s="72">
        <f t="shared" si="2579"/>
        <v>0</v>
      </c>
      <c r="H15332" s="74"/>
    </row>
    <row r="15333" ht="10.5" customHeight="1">
      <c r="A15333" s="61"/>
      <c r="B15333" s="84" t="s">
        <v>16702</v>
      </c>
      <c r="C15333" s="85" t="s">
        <v>427</v>
      </c>
      <c r="D15333" s="49"/>
      <c r="E15333" s="49"/>
      <c r="F15333" s="49"/>
      <c r="G15333" s="86">
        <f>SUM(G15334:G15335)</f>
        <v>0</v>
      </c>
      <c r="H15333" s="61"/>
    </row>
    <row r="15334" ht="10.5" customHeight="1">
      <c r="A15334" s="61"/>
      <c r="B15334" s="70" t="s">
        <v>16703</v>
      </c>
      <c r="C15334" s="70" t="s">
        <v>429</v>
      </c>
      <c r="D15334" s="71" t="s">
        <v>413</v>
      </c>
      <c r="E15334" s="72">
        <v>1.87</v>
      </c>
      <c r="F15334" s="73"/>
      <c r="G15334" s="72">
        <f t="shared" ref="G15334:G15335" si="2580">ROUND(E15334*F15334,2)</f>
        <v>0</v>
      </c>
      <c r="H15334" s="91"/>
    </row>
    <row r="15335" ht="10.5" customHeight="1">
      <c r="A15335" s="61"/>
      <c r="B15335" s="70" t="s">
        <v>16704</v>
      </c>
      <c r="C15335" s="70" t="s">
        <v>15755</v>
      </c>
      <c r="D15335" s="71" t="s">
        <v>413</v>
      </c>
      <c r="E15335" s="72">
        <v>20.86</v>
      </c>
      <c r="F15335" s="73"/>
      <c r="G15335" s="72">
        <f t="shared" si="2580"/>
        <v>0</v>
      </c>
      <c r="H15335" s="61"/>
    </row>
    <row r="15336" ht="12.0" customHeight="1">
      <c r="A15336" s="61"/>
      <c r="B15336" s="84" t="s">
        <v>16705</v>
      </c>
      <c r="C15336" s="85" t="s">
        <v>439</v>
      </c>
      <c r="D15336" s="49"/>
      <c r="E15336" s="49"/>
      <c r="F15336" s="49"/>
      <c r="G15336" s="86">
        <f>+G15337+G15340+G15344+G15348+G15352+G15356+G15362</f>
        <v>0</v>
      </c>
      <c r="H15336" s="92"/>
    </row>
    <row r="15337" ht="10.5" customHeight="1">
      <c r="A15337" s="61"/>
      <c r="B15337" s="88" t="s">
        <v>16706</v>
      </c>
      <c r="C15337" s="89" t="s">
        <v>705</v>
      </c>
      <c r="D15337" s="49"/>
      <c r="E15337" s="49"/>
      <c r="F15337" s="49"/>
      <c r="G15337" s="90">
        <f>SUM(G15338:G15339)</f>
        <v>0</v>
      </c>
      <c r="H15337" s="61"/>
    </row>
    <row r="15338" ht="10.5" customHeight="1">
      <c r="A15338" s="61"/>
      <c r="B15338" s="70" t="s">
        <v>16707</v>
      </c>
      <c r="C15338" s="70" t="s">
        <v>16472</v>
      </c>
      <c r="D15338" s="71" t="s">
        <v>413</v>
      </c>
      <c r="E15338" s="72">
        <v>11.24</v>
      </c>
      <c r="F15338" s="73"/>
      <c r="G15338" s="72">
        <f t="shared" ref="G15338:G15339" si="2581">ROUND(E15338*F15338,2)</f>
        <v>0</v>
      </c>
      <c r="H15338" s="74"/>
    </row>
    <row r="15339" ht="10.5" customHeight="1">
      <c r="A15339" s="61"/>
      <c r="B15339" s="70" t="s">
        <v>16708</v>
      </c>
      <c r="C15339" s="70" t="s">
        <v>709</v>
      </c>
      <c r="D15339" s="71" t="s">
        <v>446</v>
      </c>
      <c r="E15339" s="72">
        <v>356.74</v>
      </c>
      <c r="F15339" s="73"/>
      <c r="G15339" s="72">
        <f t="shared" si="2581"/>
        <v>0</v>
      </c>
      <c r="H15339" s="61"/>
    </row>
    <row r="15340" ht="10.5" customHeight="1">
      <c r="A15340" s="61"/>
      <c r="B15340" s="88" t="s">
        <v>16709</v>
      </c>
      <c r="C15340" s="89" t="s">
        <v>984</v>
      </c>
      <c r="D15340" s="49"/>
      <c r="E15340" s="49"/>
      <c r="F15340" s="49"/>
      <c r="G15340" s="90">
        <f>SUM(G15341:G15343)</f>
        <v>0</v>
      </c>
      <c r="H15340" s="74"/>
    </row>
    <row r="15341" ht="10.5" customHeight="1">
      <c r="A15341" s="61"/>
      <c r="B15341" s="70" t="s">
        <v>16710</v>
      </c>
      <c r="C15341" s="70" t="s">
        <v>981</v>
      </c>
      <c r="D15341" s="71" t="s">
        <v>413</v>
      </c>
      <c r="E15341" s="72">
        <v>2.95</v>
      </c>
      <c r="F15341" s="73"/>
      <c r="G15341" s="72">
        <f t="shared" ref="G15341:G15343" si="2582">ROUND(E15341*F15341,2)</f>
        <v>0</v>
      </c>
      <c r="H15341" s="61"/>
    </row>
    <row r="15342" ht="10.5" customHeight="1">
      <c r="A15342" s="61"/>
      <c r="B15342" s="70" t="s">
        <v>16711</v>
      </c>
      <c r="C15342" s="70" t="s">
        <v>987</v>
      </c>
      <c r="D15342" s="71" t="s">
        <v>408</v>
      </c>
      <c r="E15342" s="72">
        <v>2.14</v>
      </c>
      <c r="F15342" s="73"/>
      <c r="G15342" s="72">
        <f t="shared" si="2582"/>
        <v>0</v>
      </c>
      <c r="H15342" s="92"/>
    </row>
    <row r="15343" ht="10.5" customHeight="1">
      <c r="A15343" s="61"/>
      <c r="B15343" s="70" t="s">
        <v>16712</v>
      </c>
      <c r="C15343" s="70" t="s">
        <v>470</v>
      </c>
      <c r="D15343" s="71" t="s">
        <v>446</v>
      </c>
      <c r="E15343" s="72">
        <v>145.88</v>
      </c>
      <c r="F15343" s="73"/>
      <c r="G15343" s="72">
        <f t="shared" si="2582"/>
        <v>0</v>
      </c>
      <c r="H15343" s="61"/>
    </row>
    <row r="15344" ht="10.5" customHeight="1">
      <c r="A15344" s="61"/>
      <c r="B15344" s="88" t="s">
        <v>16713</v>
      </c>
      <c r="C15344" s="89" t="s">
        <v>711</v>
      </c>
      <c r="D15344" s="49"/>
      <c r="E15344" s="49"/>
      <c r="F15344" s="49"/>
      <c r="G15344" s="90">
        <f>SUM(G15345:G15347)</f>
        <v>0</v>
      </c>
      <c r="H15344" s="74"/>
    </row>
    <row r="15345" ht="10.5" customHeight="1">
      <c r="A15345" s="61"/>
      <c r="B15345" s="70" t="s">
        <v>16714</v>
      </c>
      <c r="C15345" s="70" t="s">
        <v>14098</v>
      </c>
      <c r="D15345" s="71" t="s">
        <v>413</v>
      </c>
      <c r="E15345" s="72">
        <v>6.32</v>
      </c>
      <c r="F15345" s="73"/>
      <c r="G15345" s="72">
        <f t="shared" ref="G15345:G15347" si="2583">ROUND(E15345*F15345,2)</f>
        <v>0</v>
      </c>
      <c r="H15345" s="61"/>
    </row>
    <row r="15346" ht="10.5" customHeight="1">
      <c r="A15346" s="61"/>
      <c r="B15346" s="70" t="s">
        <v>16715</v>
      </c>
      <c r="C15346" s="70" t="s">
        <v>715</v>
      </c>
      <c r="D15346" s="71" t="s">
        <v>408</v>
      </c>
      <c r="E15346" s="72">
        <v>50.550000000000004</v>
      </c>
      <c r="F15346" s="73"/>
      <c r="G15346" s="72">
        <f t="shared" si="2583"/>
        <v>0</v>
      </c>
      <c r="H15346" s="74"/>
    </row>
    <row r="15347" ht="10.5" customHeight="1">
      <c r="A15347" s="61"/>
      <c r="B15347" s="70" t="s">
        <v>16716</v>
      </c>
      <c r="C15347" s="70" t="s">
        <v>717</v>
      </c>
      <c r="D15347" s="71" t="s">
        <v>446</v>
      </c>
      <c r="E15347" s="72">
        <v>948.08</v>
      </c>
      <c r="F15347" s="73"/>
      <c r="G15347" s="72">
        <f t="shared" si="2583"/>
        <v>0</v>
      </c>
      <c r="H15347" s="61"/>
    </row>
    <row r="15348" ht="10.5" customHeight="1">
      <c r="A15348" s="61"/>
      <c r="B15348" s="88" t="s">
        <v>16717</v>
      </c>
      <c r="C15348" s="89" t="s">
        <v>737</v>
      </c>
      <c r="D15348" s="49"/>
      <c r="E15348" s="49"/>
      <c r="F15348" s="49"/>
      <c r="G15348" s="90">
        <f>SUM(G15349:G15351)</f>
        <v>0</v>
      </c>
      <c r="H15348" s="74"/>
    </row>
    <row r="15349" ht="10.5" customHeight="1">
      <c r="A15349" s="61"/>
      <c r="B15349" s="70" t="s">
        <v>16718</v>
      </c>
      <c r="C15349" s="70" t="s">
        <v>16487</v>
      </c>
      <c r="D15349" s="71" t="s">
        <v>413</v>
      </c>
      <c r="E15349" s="72">
        <v>7.11</v>
      </c>
      <c r="F15349" s="73"/>
      <c r="G15349" s="72">
        <f t="shared" ref="G15349:G15351" si="2584">ROUND(E15349*F15349,2)</f>
        <v>0</v>
      </c>
      <c r="H15349" s="61"/>
    </row>
    <row r="15350" ht="10.5" customHeight="1">
      <c r="A15350" s="61"/>
      <c r="B15350" s="70" t="s">
        <v>16719</v>
      </c>
      <c r="C15350" s="70" t="s">
        <v>741</v>
      </c>
      <c r="D15350" s="71" t="s">
        <v>408</v>
      </c>
      <c r="E15350" s="72">
        <v>87.44</v>
      </c>
      <c r="F15350" s="73"/>
      <c r="G15350" s="72">
        <f t="shared" si="2584"/>
        <v>0</v>
      </c>
      <c r="H15350" s="92"/>
    </row>
    <row r="15351" ht="10.5" customHeight="1">
      <c r="A15351" s="61"/>
      <c r="B15351" s="70" t="s">
        <v>16720</v>
      </c>
      <c r="C15351" s="70" t="s">
        <v>743</v>
      </c>
      <c r="D15351" s="71" t="s">
        <v>446</v>
      </c>
      <c r="E15351" s="72">
        <v>1138.81</v>
      </c>
      <c r="F15351" s="73"/>
      <c r="G15351" s="72">
        <f t="shared" si="2584"/>
        <v>0</v>
      </c>
      <c r="H15351" s="74"/>
    </row>
    <row r="15352" ht="10.5" customHeight="1">
      <c r="A15352" s="61"/>
      <c r="B15352" s="88" t="s">
        <v>16721</v>
      </c>
      <c r="C15352" s="89" t="s">
        <v>624</v>
      </c>
      <c r="D15352" s="49"/>
      <c r="E15352" s="49"/>
      <c r="F15352" s="49"/>
      <c r="G15352" s="90">
        <f>SUM(G15353:G15355)</f>
        <v>0</v>
      </c>
      <c r="H15352" s="61"/>
    </row>
    <row r="15353" ht="10.5" customHeight="1">
      <c r="A15353" s="61"/>
      <c r="B15353" s="70" t="s">
        <v>16722</v>
      </c>
      <c r="C15353" s="70" t="s">
        <v>16492</v>
      </c>
      <c r="D15353" s="71" t="s">
        <v>413</v>
      </c>
      <c r="E15353" s="72">
        <v>5.26</v>
      </c>
      <c r="F15353" s="73"/>
      <c r="G15353" s="72">
        <f t="shared" ref="G15353:G15355" si="2585">ROUND(E15353*F15353,2)</f>
        <v>0</v>
      </c>
      <c r="H15353" s="74"/>
    </row>
    <row r="15354" ht="10.5" customHeight="1">
      <c r="A15354" s="61"/>
      <c r="B15354" s="70" t="s">
        <v>16723</v>
      </c>
      <c r="C15354" s="70" t="s">
        <v>748</v>
      </c>
      <c r="D15354" s="71" t="s">
        <v>408</v>
      </c>
      <c r="E15354" s="72">
        <v>56.75</v>
      </c>
      <c r="F15354" s="73"/>
      <c r="G15354" s="72">
        <f t="shared" si="2585"/>
        <v>0</v>
      </c>
      <c r="H15354" s="61"/>
    </row>
    <row r="15355" ht="10.5" customHeight="1">
      <c r="A15355" s="61"/>
      <c r="B15355" s="70" t="s">
        <v>16724</v>
      </c>
      <c r="C15355" s="70" t="s">
        <v>750</v>
      </c>
      <c r="D15355" s="71" t="s">
        <v>446</v>
      </c>
      <c r="E15355" s="72">
        <v>601.76</v>
      </c>
      <c r="F15355" s="73"/>
      <c r="G15355" s="72">
        <f t="shared" si="2585"/>
        <v>0</v>
      </c>
      <c r="H15355" s="74"/>
    </row>
    <row r="15356" ht="10.5" customHeight="1">
      <c r="A15356" s="61"/>
      <c r="B15356" s="88" t="s">
        <v>16725</v>
      </c>
      <c r="C15356" s="89" t="s">
        <v>1000</v>
      </c>
      <c r="D15356" s="49"/>
      <c r="E15356" s="49"/>
      <c r="F15356" s="49"/>
      <c r="G15356" s="90">
        <f>SUM(G15357:G15361)</f>
        <v>0</v>
      </c>
      <c r="H15356" s="61"/>
    </row>
    <row r="15357" ht="10.5" customHeight="1">
      <c r="A15357" s="61"/>
      <c r="B15357" s="70" t="s">
        <v>16726</v>
      </c>
      <c r="C15357" s="70" t="s">
        <v>16497</v>
      </c>
      <c r="D15357" s="71" t="s">
        <v>413</v>
      </c>
      <c r="E15357" s="72">
        <v>4.67</v>
      </c>
      <c r="F15357" s="73"/>
      <c r="G15357" s="72">
        <f t="shared" ref="G15357:G15361" si="2586">ROUND(E15357*F15357,2)</f>
        <v>0</v>
      </c>
      <c r="H15357" s="91"/>
    </row>
    <row r="15358" ht="10.5" customHeight="1">
      <c r="A15358" s="61"/>
      <c r="B15358" s="70" t="s">
        <v>16727</v>
      </c>
      <c r="C15358" s="70" t="s">
        <v>756</v>
      </c>
      <c r="D15358" s="71" t="s">
        <v>408</v>
      </c>
      <c r="E15358" s="72">
        <v>53.410000000000004</v>
      </c>
      <c r="F15358" s="73"/>
      <c r="G15358" s="72">
        <f t="shared" si="2586"/>
        <v>0</v>
      </c>
      <c r="H15358" s="61"/>
    </row>
    <row r="15359" ht="10.5" customHeight="1">
      <c r="A15359" s="61"/>
      <c r="B15359" s="70" t="s">
        <v>16728</v>
      </c>
      <c r="C15359" s="70" t="s">
        <v>758</v>
      </c>
      <c r="D15359" s="71" t="s">
        <v>446</v>
      </c>
      <c r="E15359" s="72">
        <v>360.49</v>
      </c>
      <c r="F15359" s="73"/>
      <c r="G15359" s="72">
        <f t="shared" si="2586"/>
        <v>0</v>
      </c>
      <c r="H15359" s="74"/>
    </row>
    <row r="15360" ht="10.5" customHeight="1">
      <c r="A15360" s="61"/>
      <c r="B15360" s="70" t="s">
        <v>16729</v>
      </c>
      <c r="C15360" s="70" t="s">
        <v>1006</v>
      </c>
      <c r="D15360" s="71" t="s">
        <v>311</v>
      </c>
      <c r="E15360" s="72">
        <v>467.0</v>
      </c>
      <c r="F15360" s="73"/>
      <c r="G15360" s="72">
        <f t="shared" si="2586"/>
        <v>0</v>
      </c>
      <c r="H15360" s="61"/>
    </row>
    <row r="15361" ht="10.5" customHeight="1">
      <c r="A15361" s="61"/>
      <c r="B15361" s="70" t="s">
        <v>16730</v>
      </c>
      <c r="C15361" s="70" t="s">
        <v>762</v>
      </c>
      <c r="D15361" s="71" t="s">
        <v>408</v>
      </c>
      <c r="E15361" s="72">
        <v>73.45</v>
      </c>
      <c r="F15361" s="73"/>
      <c r="G15361" s="72">
        <f t="shared" si="2586"/>
        <v>0</v>
      </c>
      <c r="H15361" s="74"/>
    </row>
    <row r="15362" ht="10.5" customHeight="1">
      <c r="A15362" s="61"/>
      <c r="B15362" s="88" t="s">
        <v>16731</v>
      </c>
      <c r="C15362" s="89" t="s">
        <v>764</v>
      </c>
      <c r="D15362" s="49"/>
      <c r="E15362" s="49"/>
      <c r="F15362" s="49"/>
      <c r="G15362" s="90">
        <f>SUM(G15363:G15366)</f>
        <v>0</v>
      </c>
      <c r="H15362" s="61"/>
    </row>
    <row r="15363" ht="10.5" customHeight="1">
      <c r="A15363" s="61"/>
      <c r="B15363" s="70" t="s">
        <v>16732</v>
      </c>
      <c r="C15363" s="70" t="s">
        <v>3609</v>
      </c>
      <c r="D15363" s="71" t="s">
        <v>413</v>
      </c>
      <c r="E15363" s="72">
        <v>0.25</v>
      </c>
      <c r="F15363" s="73"/>
      <c r="G15363" s="72">
        <f t="shared" ref="G15363:G15366" si="2587">ROUND(E15363*F15363,2)</f>
        <v>0</v>
      </c>
      <c r="H15363" s="91"/>
    </row>
    <row r="15364" ht="10.5" customHeight="1">
      <c r="A15364" s="61"/>
      <c r="B15364" s="70" t="s">
        <v>16733</v>
      </c>
      <c r="C15364" s="70" t="s">
        <v>437</v>
      </c>
      <c r="D15364" s="71" t="s">
        <v>408</v>
      </c>
      <c r="E15364" s="72">
        <v>3.96</v>
      </c>
      <c r="F15364" s="73"/>
      <c r="G15364" s="72">
        <f t="shared" si="2587"/>
        <v>0</v>
      </c>
      <c r="H15364" s="61"/>
    </row>
    <row r="15365" ht="10.5" customHeight="1">
      <c r="A15365" s="61"/>
      <c r="B15365" s="70" t="s">
        <v>16734</v>
      </c>
      <c r="C15365" s="70" t="s">
        <v>769</v>
      </c>
      <c r="D15365" s="71" t="s">
        <v>446</v>
      </c>
      <c r="E15365" s="72">
        <v>26.04</v>
      </c>
      <c r="F15365" s="73"/>
      <c r="G15365" s="72">
        <f t="shared" si="2587"/>
        <v>0</v>
      </c>
      <c r="H15365" s="74"/>
    </row>
    <row r="15366" ht="10.5" customHeight="1">
      <c r="A15366" s="61"/>
      <c r="B15366" s="70" t="s">
        <v>16735</v>
      </c>
      <c r="C15366" s="82" t="s">
        <v>842</v>
      </c>
      <c r="D15366" s="71" t="s">
        <v>525</v>
      </c>
      <c r="E15366" s="72">
        <v>1.12</v>
      </c>
      <c r="F15366" s="73"/>
      <c r="G15366" s="72">
        <f t="shared" si="2587"/>
        <v>0</v>
      </c>
      <c r="H15366" s="61"/>
    </row>
    <row r="15367" ht="10.5" customHeight="1">
      <c r="A15367" s="61"/>
      <c r="B15367" s="84" t="s">
        <v>16736</v>
      </c>
      <c r="C15367" s="85" t="s">
        <v>773</v>
      </c>
      <c r="D15367" s="49"/>
      <c r="E15367" s="49"/>
      <c r="F15367" s="49"/>
      <c r="G15367" s="86">
        <f>G15368</f>
        <v>0</v>
      </c>
      <c r="H15367" s="74"/>
    </row>
    <row r="15368" ht="10.5" customHeight="1">
      <c r="A15368" s="61"/>
      <c r="B15368" s="70" t="s">
        <v>16737</v>
      </c>
      <c r="C15368" s="70" t="s">
        <v>775</v>
      </c>
      <c r="D15368" s="71" t="s">
        <v>408</v>
      </c>
      <c r="E15368" s="72">
        <v>69.65</v>
      </c>
      <c r="F15368" s="73"/>
      <c r="G15368" s="72">
        <f>ROUND(E15368*F15368,2)</f>
        <v>0</v>
      </c>
      <c r="H15368" s="61"/>
    </row>
    <row r="15369" ht="10.5" customHeight="1">
      <c r="A15369" s="61"/>
      <c r="B15369" s="84" t="s">
        <v>16738</v>
      </c>
      <c r="C15369" s="85" t="s">
        <v>484</v>
      </c>
      <c r="D15369" s="49"/>
      <c r="E15369" s="49"/>
      <c r="F15369" s="49"/>
      <c r="G15369" s="86">
        <f>SUM(G15370:G15374)</f>
        <v>0</v>
      </c>
      <c r="H15369" s="74"/>
    </row>
    <row r="15370" ht="10.5" customHeight="1">
      <c r="A15370" s="61"/>
      <c r="B15370" s="70" t="s">
        <v>16739</v>
      </c>
      <c r="C15370" s="70" t="s">
        <v>780</v>
      </c>
      <c r="D15370" s="71" t="s">
        <v>408</v>
      </c>
      <c r="E15370" s="72">
        <v>75.71000000000001</v>
      </c>
      <c r="F15370" s="73"/>
      <c r="G15370" s="72">
        <f t="shared" ref="G15370:G15374" si="2588">ROUND(E15370*F15370,2)</f>
        <v>0</v>
      </c>
      <c r="H15370" s="61"/>
    </row>
    <row r="15371" ht="10.5" customHeight="1">
      <c r="A15371" s="61"/>
      <c r="B15371" s="70" t="s">
        <v>16740</v>
      </c>
      <c r="C15371" s="70" t="s">
        <v>782</v>
      </c>
      <c r="D15371" s="71" t="s">
        <v>408</v>
      </c>
      <c r="E15371" s="72">
        <v>83.65</v>
      </c>
      <c r="F15371" s="73"/>
      <c r="G15371" s="72">
        <f t="shared" si="2588"/>
        <v>0</v>
      </c>
      <c r="H15371" s="74"/>
    </row>
    <row r="15372" ht="10.5" customHeight="1">
      <c r="A15372" s="61"/>
      <c r="B15372" s="70" t="s">
        <v>16741</v>
      </c>
      <c r="C15372" s="70" t="s">
        <v>784</v>
      </c>
      <c r="D15372" s="71" t="s">
        <v>408</v>
      </c>
      <c r="E15372" s="72">
        <v>18.29</v>
      </c>
      <c r="F15372" s="73"/>
      <c r="G15372" s="72">
        <f t="shared" si="2588"/>
        <v>0</v>
      </c>
      <c r="H15372" s="61"/>
    </row>
    <row r="15373" ht="10.5" customHeight="1">
      <c r="A15373" s="61"/>
      <c r="B15373" s="70" t="s">
        <v>16742</v>
      </c>
      <c r="C15373" s="70" t="s">
        <v>1020</v>
      </c>
      <c r="D15373" s="71" t="s">
        <v>408</v>
      </c>
      <c r="E15373" s="72">
        <v>53.410000000000004</v>
      </c>
      <c r="F15373" s="73"/>
      <c r="G15373" s="72">
        <f t="shared" si="2588"/>
        <v>0</v>
      </c>
      <c r="H15373" s="87"/>
    </row>
    <row r="15374" ht="10.5" customHeight="1">
      <c r="A15374" s="61"/>
      <c r="B15374" s="70" t="s">
        <v>16743</v>
      </c>
      <c r="C15374" s="70" t="s">
        <v>792</v>
      </c>
      <c r="D15374" s="71" t="s">
        <v>525</v>
      </c>
      <c r="E15374" s="72">
        <v>40.02</v>
      </c>
      <c r="F15374" s="73"/>
      <c r="G15374" s="72">
        <f t="shared" si="2588"/>
        <v>0</v>
      </c>
      <c r="H15374" s="61"/>
    </row>
    <row r="15375" ht="10.5" customHeight="1">
      <c r="A15375" s="61"/>
      <c r="B15375" s="84" t="s">
        <v>16744</v>
      </c>
      <c r="C15375" s="85" t="s">
        <v>490</v>
      </c>
      <c r="D15375" s="49"/>
      <c r="E15375" s="49"/>
      <c r="F15375" s="49"/>
      <c r="G15375" s="86">
        <f>SUM(G15376:G15378)</f>
        <v>0</v>
      </c>
      <c r="H15375" s="91"/>
    </row>
    <row r="15376" ht="10.5" customHeight="1">
      <c r="A15376" s="61"/>
      <c r="B15376" s="70" t="s">
        <v>16745</v>
      </c>
      <c r="C15376" s="70" t="s">
        <v>492</v>
      </c>
      <c r="D15376" s="71" t="s">
        <v>408</v>
      </c>
      <c r="E15376" s="72">
        <v>53.410000000000004</v>
      </c>
      <c r="F15376" s="73"/>
      <c r="G15376" s="72">
        <f t="shared" ref="G15376:G15378" si="2589">ROUND(E15376*F15376,2)</f>
        <v>0</v>
      </c>
      <c r="H15376" s="61"/>
    </row>
    <row r="15377" ht="10.5" customHeight="1">
      <c r="A15377" s="61"/>
      <c r="B15377" s="70" t="s">
        <v>16746</v>
      </c>
      <c r="C15377" s="70" t="s">
        <v>494</v>
      </c>
      <c r="D15377" s="71" t="s">
        <v>408</v>
      </c>
      <c r="E15377" s="72">
        <v>53.410000000000004</v>
      </c>
      <c r="F15377" s="73"/>
      <c r="G15377" s="72">
        <f t="shared" si="2589"/>
        <v>0</v>
      </c>
      <c r="H15377" s="74"/>
    </row>
    <row r="15378" ht="10.5" customHeight="1">
      <c r="A15378" s="61"/>
      <c r="B15378" s="70" t="s">
        <v>16747</v>
      </c>
      <c r="C15378" s="82" t="s">
        <v>799</v>
      </c>
      <c r="D15378" s="71" t="s">
        <v>408</v>
      </c>
      <c r="E15378" s="72">
        <v>14.51</v>
      </c>
      <c r="F15378" s="73"/>
      <c r="G15378" s="72">
        <f t="shared" si="2589"/>
        <v>0</v>
      </c>
      <c r="H15378" s="61"/>
    </row>
    <row r="15379" ht="10.5" customHeight="1">
      <c r="A15379" s="61"/>
      <c r="B15379" s="84" t="s">
        <v>16748</v>
      </c>
      <c r="C15379" s="85" t="s">
        <v>801</v>
      </c>
      <c r="D15379" s="49"/>
      <c r="E15379" s="49"/>
      <c r="F15379" s="49"/>
      <c r="G15379" s="86">
        <f>G15380</f>
        <v>0</v>
      </c>
      <c r="H15379" s="74"/>
    </row>
    <row r="15380" ht="10.5" customHeight="1">
      <c r="A15380" s="61"/>
      <c r="B15380" s="70" t="s">
        <v>16749</v>
      </c>
      <c r="C15380" s="70" t="s">
        <v>803</v>
      </c>
      <c r="D15380" s="71" t="s">
        <v>525</v>
      </c>
      <c r="E15380" s="72">
        <v>71.4</v>
      </c>
      <c r="F15380" s="73"/>
      <c r="G15380" s="72">
        <f>ROUND(E15380*F15380,2)</f>
        <v>0</v>
      </c>
      <c r="H15380" s="61"/>
    </row>
    <row r="15381" ht="10.5" customHeight="1">
      <c r="A15381" s="61"/>
      <c r="B15381" s="84" t="s">
        <v>16750</v>
      </c>
      <c r="C15381" s="85" t="s">
        <v>4143</v>
      </c>
      <c r="D15381" s="49"/>
      <c r="E15381" s="49"/>
      <c r="F15381" s="49"/>
      <c r="G15381" s="86">
        <f>SUM(G15382:G15390)</f>
        <v>0</v>
      </c>
      <c r="H15381" s="91"/>
    </row>
    <row r="15382" ht="10.5" customHeight="1">
      <c r="A15382" s="61"/>
      <c r="B15382" s="70" t="s">
        <v>16751</v>
      </c>
      <c r="C15382" s="70" t="s">
        <v>806</v>
      </c>
      <c r="D15382" s="71" t="s">
        <v>408</v>
      </c>
      <c r="E15382" s="72">
        <v>11.53</v>
      </c>
      <c r="F15382" s="73"/>
      <c r="G15382" s="72">
        <f t="shared" ref="G15382:G15390" si="2590">ROUND(E15382*F15382,2)</f>
        <v>0</v>
      </c>
      <c r="H15382" s="61"/>
    </row>
    <row r="15383" ht="10.5" customHeight="1">
      <c r="A15383" s="61"/>
      <c r="B15383" s="70" t="s">
        <v>16752</v>
      </c>
      <c r="C15383" s="70" t="s">
        <v>808</v>
      </c>
      <c r="D15383" s="71" t="s">
        <v>408</v>
      </c>
      <c r="E15383" s="72">
        <v>13.4</v>
      </c>
      <c r="F15383" s="73"/>
      <c r="G15383" s="72">
        <f t="shared" si="2590"/>
        <v>0</v>
      </c>
      <c r="H15383" s="74"/>
    </row>
    <row r="15384" ht="10.5" customHeight="1">
      <c r="A15384" s="61"/>
      <c r="B15384" s="70" t="s">
        <v>16753</v>
      </c>
      <c r="C15384" s="70" t="s">
        <v>1459</v>
      </c>
      <c r="D15384" s="71" t="s">
        <v>408</v>
      </c>
      <c r="E15384" s="72">
        <v>6.24</v>
      </c>
      <c r="F15384" s="73"/>
      <c r="G15384" s="72">
        <f t="shared" si="2590"/>
        <v>0</v>
      </c>
      <c r="H15384" s="61"/>
    </row>
    <row r="15385" ht="10.5" customHeight="1">
      <c r="A15385" s="61"/>
      <c r="B15385" s="70" t="s">
        <v>16754</v>
      </c>
      <c r="C15385" s="70" t="s">
        <v>1031</v>
      </c>
      <c r="D15385" s="71" t="s">
        <v>408</v>
      </c>
      <c r="E15385" s="72">
        <v>4.14</v>
      </c>
      <c r="F15385" s="73"/>
      <c r="G15385" s="72">
        <f t="shared" si="2590"/>
        <v>0</v>
      </c>
      <c r="H15385" s="91"/>
    </row>
    <row r="15386" ht="10.5" customHeight="1">
      <c r="A15386" s="61"/>
      <c r="B15386" s="70" t="s">
        <v>16755</v>
      </c>
      <c r="C15386" s="70" t="s">
        <v>810</v>
      </c>
      <c r="D15386" s="71" t="s">
        <v>408</v>
      </c>
      <c r="E15386" s="72">
        <v>2.25</v>
      </c>
      <c r="F15386" s="73"/>
      <c r="G15386" s="72">
        <f t="shared" si="2590"/>
        <v>0</v>
      </c>
      <c r="H15386" s="61"/>
    </row>
    <row r="15387" ht="10.5" customHeight="1">
      <c r="A15387" s="61"/>
      <c r="B15387" s="70" t="s">
        <v>16756</v>
      </c>
      <c r="C15387" s="70" t="s">
        <v>814</v>
      </c>
      <c r="D15387" s="71" t="s">
        <v>408</v>
      </c>
      <c r="E15387" s="72">
        <v>2.25</v>
      </c>
      <c r="F15387" s="73"/>
      <c r="G15387" s="72">
        <f t="shared" si="2590"/>
        <v>0</v>
      </c>
      <c r="H15387" s="74"/>
    </row>
    <row r="15388" ht="10.5" customHeight="1">
      <c r="A15388" s="61"/>
      <c r="B15388" s="70" t="s">
        <v>16757</v>
      </c>
      <c r="C15388" s="70" t="s">
        <v>638</v>
      </c>
      <c r="D15388" s="71" t="s">
        <v>525</v>
      </c>
      <c r="E15388" s="72">
        <v>3.2</v>
      </c>
      <c r="F15388" s="73"/>
      <c r="G15388" s="72">
        <f t="shared" si="2590"/>
        <v>0</v>
      </c>
      <c r="H15388" s="61"/>
    </row>
    <row r="15389" ht="10.5" customHeight="1">
      <c r="A15389" s="61"/>
      <c r="B15389" s="70" t="s">
        <v>16758</v>
      </c>
      <c r="C15389" s="70" t="s">
        <v>817</v>
      </c>
      <c r="D15389" s="71" t="s">
        <v>525</v>
      </c>
      <c r="E15389" s="72">
        <v>1.5</v>
      </c>
      <c r="F15389" s="73"/>
      <c r="G15389" s="72">
        <f t="shared" si="2590"/>
        <v>0</v>
      </c>
      <c r="H15389" s="74"/>
    </row>
    <row r="15390" ht="10.5" customHeight="1">
      <c r="A15390" s="61"/>
      <c r="B15390" s="70" t="s">
        <v>16759</v>
      </c>
      <c r="C15390" s="70" t="s">
        <v>15899</v>
      </c>
      <c r="D15390" s="71" t="s">
        <v>311</v>
      </c>
      <c r="E15390" s="72">
        <v>1.0</v>
      </c>
      <c r="F15390" s="73"/>
      <c r="G15390" s="72">
        <f t="shared" si="2590"/>
        <v>0</v>
      </c>
      <c r="H15390" s="61"/>
    </row>
    <row r="15391" ht="10.5" customHeight="1">
      <c r="A15391" s="61"/>
      <c r="B15391" s="84" t="s">
        <v>16760</v>
      </c>
      <c r="C15391" s="85" t="s">
        <v>506</v>
      </c>
      <c r="D15391" s="49"/>
      <c r="E15391" s="49"/>
      <c r="F15391" s="49"/>
      <c r="G15391" s="86">
        <f>SUM(G15392:G15395)</f>
        <v>0</v>
      </c>
      <c r="H15391" s="74"/>
    </row>
    <row r="15392" ht="10.5" customHeight="1">
      <c r="A15392" s="61"/>
      <c r="B15392" s="70" t="s">
        <v>16761</v>
      </c>
      <c r="C15392" s="70" t="s">
        <v>508</v>
      </c>
      <c r="D15392" s="71" t="s">
        <v>311</v>
      </c>
      <c r="E15392" s="72">
        <v>5.0</v>
      </c>
      <c r="F15392" s="73"/>
      <c r="G15392" s="72">
        <f t="shared" ref="G15392:G15395" si="2591">ROUND(E15392*F15392,2)</f>
        <v>0</v>
      </c>
      <c r="H15392" s="61"/>
    </row>
    <row r="15393" ht="10.5" customHeight="1">
      <c r="A15393" s="61"/>
      <c r="B15393" s="70" t="s">
        <v>16762</v>
      </c>
      <c r="C15393" s="70" t="s">
        <v>510</v>
      </c>
      <c r="D15393" s="71" t="s">
        <v>311</v>
      </c>
      <c r="E15393" s="72">
        <v>5.0</v>
      </c>
      <c r="F15393" s="73"/>
      <c r="G15393" s="72">
        <f t="shared" si="2591"/>
        <v>0</v>
      </c>
      <c r="H15393" s="74"/>
    </row>
    <row r="15394" ht="10.5" customHeight="1">
      <c r="A15394" s="61"/>
      <c r="B15394" s="70" t="s">
        <v>16763</v>
      </c>
      <c r="C15394" s="70" t="s">
        <v>512</v>
      </c>
      <c r="D15394" s="71" t="s">
        <v>311</v>
      </c>
      <c r="E15394" s="72">
        <v>5.0</v>
      </c>
      <c r="F15394" s="73"/>
      <c r="G15394" s="72">
        <f t="shared" si="2591"/>
        <v>0</v>
      </c>
      <c r="H15394" s="61"/>
    </row>
    <row r="15395" ht="10.5" customHeight="1">
      <c r="A15395" s="61"/>
      <c r="B15395" s="70" t="s">
        <v>16764</v>
      </c>
      <c r="C15395" s="70" t="s">
        <v>514</v>
      </c>
      <c r="D15395" s="71" t="s">
        <v>311</v>
      </c>
      <c r="E15395" s="72">
        <v>21.0</v>
      </c>
      <c r="F15395" s="73"/>
      <c r="G15395" s="72">
        <f t="shared" si="2591"/>
        <v>0</v>
      </c>
      <c r="H15395" s="61"/>
    </row>
    <row r="15396" ht="10.5" customHeight="1">
      <c r="A15396" s="61"/>
      <c r="B15396" s="84" t="s">
        <v>16765</v>
      </c>
      <c r="C15396" s="85" t="s">
        <v>516</v>
      </c>
      <c r="D15396" s="49"/>
      <c r="E15396" s="49"/>
      <c r="F15396" s="49"/>
      <c r="G15396" s="86">
        <f>SUM(G15397:G15401)</f>
        <v>0</v>
      </c>
      <c r="H15396" s="91"/>
    </row>
    <row r="15397" ht="10.5" customHeight="1">
      <c r="A15397" s="61"/>
      <c r="B15397" s="70" t="s">
        <v>16766</v>
      </c>
      <c r="C15397" s="70" t="s">
        <v>831</v>
      </c>
      <c r="D15397" s="71" t="s">
        <v>408</v>
      </c>
      <c r="E15397" s="72">
        <v>94.0</v>
      </c>
      <c r="F15397" s="73"/>
      <c r="G15397" s="72">
        <f t="shared" ref="G15397:G15401" si="2592">ROUND(E15397*F15397,2)</f>
        <v>0</v>
      </c>
      <c r="H15397" s="61"/>
    </row>
    <row r="15398" ht="10.5" customHeight="1">
      <c r="A15398" s="61"/>
      <c r="B15398" s="70" t="s">
        <v>16767</v>
      </c>
      <c r="C15398" s="70" t="s">
        <v>833</v>
      </c>
      <c r="D15398" s="71" t="s">
        <v>408</v>
      </c>
      <c r="E15398" s="72">
        <v>83.65</v>
      </c>
      <c r="F15398" s="73"/>
      <c r="G15398" s="72">
        <f t="shared" si="2592"/>
        <v>0</v>
      </c>
      <c r="H15398" s="74"/>
    </row>
    <row r="15399" ht="10.5" customHeight="1">
      <c r="A15399" s="61"/>
      <c r="B15399" s="70" t="s">
        <v>16768</v>
      </c>
      <c r="C15399" s="70" t="s">
        <v>835</v>
      </c>
      <c r="D15399" s="71" t="s">
        <v>408</v>
      </c>
      <c r="E15399" s="72">
        <v>1.0</v>
      </c>
      <c r="F15399" s="73"/>
      <c r="G15399" s="72">
        <f t="shared" si="2592"/>
        <v>0</v>
      </c>
      <c r="H15399" s="61"/>
    </row>
    <row r="15400" ht="10.5" customHeight="1">
      <c r="A15400" s="61"/>
      <c r="B15400" s="70" t="s">
        <v>16769</v>
      </c>
      <c r="C15400" s="70" t="s">
        <v>518</v>
      </c>
      <c r="D15400" s="71" t="s">
        <v>408</v>
      </c>
      <c r="E15400" s="72">
        <v>22.67</v>
      </c>
      <c r="F15400" s="73"/>
      <c r="G15400" s="72">
        <f t="shared" si="2592"/>
        <v>0</v>
      </c>
      <c r="H15400" s="74"/>
    </row>
    <row r="15401" ht="10.5" customHeight="1">
      <c r="A15401" s="61"/>
      <c r="B15401" s="70" t="s">
        <v>16770</v>
      </c>
      <c r="C15401" s="70" t="s">
        <v>520</v>
      </c>
      <c r="D15401" s="71" t="s">
        <v>408</v>
      </c>
      <c r="E15401" s="72">
        <v>2.25</v>
      </c>
      <c r="F15401" s="73"/>
      <c r="G15401" s="72">
        <f t="shared" si="2592"/>
        <v>0</v>
      </c>
      <c r="H15401" s="61"/>
    </row>
    <row r="15402" ht="10.5" customHeight="1">
      <c r="A15402" s="61"/>
      <c r="B15402" s="84" t="s">
        <v>16771</v>
      </c>
      <c r="C15402" s="85" t="s">
        <v>522</v>
      </c>
      <c r="D15402" s="49"/>
      <c r="E15402" s="49"/>
      <c r="F15402" s="49"/>
      <c r="G15402" s="86">
        <f>SUM(G15403:G15406)</f>
        <v>0</v>
      </c>
      <c r="H15402" s="74"/>
    </row>
    <row r="15403" ht="10.5" customHeight="1">
      <c r="A15403" s="61"/>
      <c r="B15403" s="70" t="s">
        <v>16772</v>
      </c>
      <c r="C15403" s="70" t="s">
        <v>1151</v>
      </c>
      <c r="D15403" s="71" t="s">
        <v>525</v>
      </c>
      <c r="E15403" s="72">
        <v>13.93</v>
      </c>
      <c r="F15403" s="73"/>
      <c r="G15403" s="72">
        <f t="shared" ref="G15403:G15406" si="2593">ROUND(E15403*F15403,2)</f>
        <v>0</v>
      </c>
      <c r="H15403" s="61"/>
    </row>
    <row r="15404" ht="10.5" customHeight="1">
      <c r="A15404" s="61"/>
      <c r="B15404" s="70" t="s">
        <v>16773</v>
      </c>
      <c r="C15404" s="82" t="s">
        <v>842</v>
      </c>
      <c r="D15404" s="71" t="s">
        <v>525</v>
      </c>
      <c r="E15404" s="72">
        <v>18.14</v>
      </c>
      <c r="F15404" s="73"/>
      <c r="G15404" s="72">
        <f t="shared" si="2593"/>
        <v>0</v>
      </c>
      <c r="H15404" s="91"/>
    </row>
    <row r="15405" ht="10.5" customHeight="1">
      <c r="A15405" s="61"/>
      <c r="B15405" s="70" t="s">
        <v>16774</v>
      </c>
      <c r="C15405" s="70" t="s">
        <v>529</v>
      </c>
      <c r="D15405" s="71" t="s">
        <v>311</v>
      </c>
      <c r="E15405" s="72">
        <v>10.0</v>
      </c>
      <c r="F15405" s="73"/>
      <c r="G15405" s="72">
        <f t="shared" si="2593"/>
        <v>0</v>
      </c>
      <c r="H15405" s="61"/>
    </row>
    <row r="15406" ht="10.5" customHeight="1">
      <c r="A15406" s="61"/>
      <c r="B15406" s="70" t="s">
        <v>16775</v>
      </c>
      <c r="C15406" s="70" t="s">
        <v>531</v>
      </c>
      <c r="D15406" s="71" t="s">
        <v>408</v>
      </c>
      <c r="E15406" s="72">
        <v>197.59</v>
      </c>
      <c r="F15406" s="73"/>
      <c r="G15406" s="72">
        <f t="shared" si="2593"/>
        <v>0</v>
      </c>
      <c r="H15406" s="74"/>
    </row>
    <row r="15407" ht="12.0" customHeight="1">
      <c r="A15407" s="61"/>
      <c r="B15407" s="79" t="s">
        <v>16776</v>
      </c>
      <c r="C15407" s="80" t="s">
        <v>15977</v>
      </c>
      <c r="D15407" s="49"/>
      <c r="E15407" s="49"/>
      <c r="F15407" s="49"/>
      <c r="G15407" s="81">
        <f>+G15408+G15411+G15417+G15419+G15438+G15440+G15446+G15450+G15452+G15459+G15465+G15472+G15476+G15485</f>
        <v>0</v>
      </c>
      <c r="H15407" s="61"/>
    </row>
    <row r="15408" ht="10.5" customHeight="1">
      <c r="A15408" s="61"/>
      <c r="B15408" s="84" t="s">
        <v>16777</v>
      </c>
      <c r="C15408" s="85" t="s">
        <v>405</v>
      </c>
      <c r="D15408" s="49"/>
      <c r="E15408" s="49"/>
      <c r="F15408" s="49"/>
      <c r="G15408" s="86">
        <f>SUM(G15409:G15410)</f>
        <v>0</v>
      </c>
      <c r="H15408" s="74"/>
    </row>
    <row r="15409" ht="10.5" customHeight="1">
      <c r="A15409" s="61"/>
      <c r="B15409" s="70" t="s">
        <v>16778</v>
      </c>
      <c r="C15409" s="70" t="s">
        <v>667</v>
      </c>
      <c r="D15409" s="71" t="s">
        <v>408</v>
      </c>
      <c r="E15409" s="72">
        <v>12.15</v>
      </c>
      <c r="F15409" s="73"/>
      <c r="G15409" s="72">
        <f t="shared" ref="G15409:G15410" si="2594">ROUND(E15409*F15409,2)</f>
        <v>0</v>
      </c>
      <c r="H15409" s="61"/>
    </row>
    <row r="15410" ht="10.5" customHeight="1">
      <c r="A15410" s="61"/>
      <c r="B15410" s="70" t="s">
        <v>16779</v>
      </c>
      <c r="C15410" s="70" t="s">
        <v>669</v>
      </c>
      <c r="D15410" s="71" t="s">
        <v>408</v>
      </c>
      <c r="E15410" s="72">
        <v>12.15</v>
      </c>
      <c r="F15410" s="73"/>
      <c r="G15410" s="72">
        <f t="shared" si="2594"/>
        <v>0</v>
      </c>
      <c r="H15410" s="74"/>
    </row>
    <row r="15411" ht="10.5" customHeight="1">
      <c r="A15411" s="61"/>
      <c r="B15411" s="84" t="s">
        <v>16780</v>
      </c>
      <c r="C15411" s="85" t="s">
        <v>410</v>
      </c>
      <c r="D15411" s="49"/>
      <c r="E15411" s="49"/>
      <c r="F15411" s="49"/>
      <c r="G15411" s="86">
        <f>SUM(G15412:G15416)</f>
        <v>0</v>
      </c>
      <c r="H15411" s="61"/>
    </row>
    <row r="15412" ht="10.5" customHeight="1">
      <c r="A15412" s="61"/>
      <c r="B15412" s="70" t="s">
        <v>16781</v>
      </c>
      <c r="C15412" s="70" t="s">
        <v>2073</v>
      </c>
      <c r="D15412" s="71" t="s">
        <v>413</v>
      </c>
      <c r="E15412" s="72">
        <v>21.98</v>
      </c>
      <c r="F15412" s="73"/>
      <c r="G15412" s="72">
        <f t="shared" ref="G15412:G15416" si="2595">ROUND(E15412*F15412,2)</f>
        <v>0</v>
      </c>
      <c r="H15412" s="74"/>
    </row>
    <row r="15413" ht="10.5" customHeight="1">
      <c r="A15413" s="61"/>
      <c r="B15413" s="70" t="s">
        <v>16782</v>
      </c>
      <c r="C15413" s="70" t="s">
        <v>5329</v>
      </c>
      <c r="D15413" s="71" t="s">
        <v>408</v>
      </c>
      <c r="E15413" s="72">
        <v>10.99</v>
      </c>
      <c r="F15413" s="73"/>
      <c r="G15413" s="72">
        <f t="shared" si="2595"/>
        <v>0</v>
      </c>
      <c r="H15413" s="61"/>
    </row>
    <row r="15414" ht="10.5" customHeight="1">
      <c r="A15414" s="61"/>
      <c r="B15414" s="70" t="s">
        <v>16783</v>
      </c>
      <c r="C15414" s="70" t="s">
        <v>15828</v>
      </c>
      <c r="D15414" s="71" t="s">
        <v>413</v>
      </c>
      <c r="E15414" s="72">
        <v>5.49</v>
      </c>
      <c r="F15414" s="73"/>
      <c r="G15414" s="72">
        <f t="shared" si="2595"/>
        <v>0</v>
      </c>
      <c r="H15414" s="74"/>
    </row>
    <row r="15415" ht="10.5" customHeight="1">
      <c r="A15415" s="61"/>
      <c r="B15415" s="70" t="s">
        <v>16784</v>
      </c>
      <c r="C15415" s="70" t="s">
        <v>421</v>
      </c>
      <c r="D15415" s="71" t="s">
        <v>413</v>
      </c>
      <c r="E15415" s="72">
        <v>3.89</v>
      </c>
      <c r="F15415" s="73"/>
      <c r="G15415" s="72">
        <f t="shared" si="2595"/>
        <v>0</v>
      </c>
      <c r="H15415" s="61"/>
    </row>
    <row r="15416" ht="10.5" customHeight="1">
      <c r="A15416" s="61"/>
      <c r="B15416" s="70" t="s">
        <v>16785</v>
      </c>
      <c r="C15416" s="82" t="s">
        <v>5333</v>
      </c>
      <c r="D15416" s="71" t="s">
        <v>413</v>
      </c>
      <c r="E15416" s="72">
        <v>21.98</v>
      </c>
      <c r="F15416" s="73"/>
      <c r="G15416" s="72">
        <f t="shared" si="2595"/>
        <v>0</v>
      </c>
      <c r="H15416" s="74"/>
    </row>
    <row r="15417" ht="10.5" customHeight="1">
      <c r="A15417" s="61"/>
      <c r="B15417" s="84" t="s">
        <v>16786</v>
      </c>
      <c r="C15417" s="85" t="s">
        <v>427</v>
      </c>
      <c r="D15417" s="49"/>
      <c r="E15417" s="49"/>
      <c r="F15417" s="49"/>
      <c r="G15417" s="86">
        <f>G15418</f>
        <v>0</v>
      </c>
      <c r="H15417" s="61"/>
    </row>
    <row r="15418" ht="10.5" customHeight="1">
      <c r="A15418" s="61"/>
      <c r="B15418" s="70" t="s">
        <v>16787</v>
      </c>
      <c r="C15418" s="70" t="s">
        <v>15755</v>
      </c>
      <c r="D15418" s="71" t="s">
        <v>413</v>
      </c>
      <c r="E15418" s="72">
        <v>8.790000000000001</v>
      </c>
      <c r="F15418" s="73"/>
      <c r="G15418" s="72">
        <f>ROUND(E15418*F15418,2)</f>
        <v>0</v>
      </c>
      <c r="H15418" s="91"/>
    </row>
    <row r="15419" ht="12.75" customHeight="1">
      <c r="A15419" s="61"/>
      <c r="B15419" s="84" t="s">
        <v>16788</v>
      </c>
      <c r="C15419" s="85" t="s">
        <v>439</v>
      </c>
      <c r="D15419" s="49"/>
      <c r="E15419" s="49"/>
      <c r="F15419" s="49"/>
      <c r="G15419" s="86">
        <f>+G15420+G15424+G15428+G15432</f>
        <v>0</v>
      </c>
      <c r="H15419" s="61"/>
    </row>
    <row r="15420" ht="10.5" customHeight="1">
      <c r="A15420" s="61"/>
      <c r="B15420" s="88" t="s">
        <v>16789</v>
      </c>
      <c r="C15420" s="89" t="s">
        <v>15559</v>
      </c>
      <c r="D15420" s="49"/>
      <c r="E15420" s="49"/>
      <c r="F15420" s="49"/>
      <c r="G15420" s="90">
        <f>SUM(G15421:G15423)</f>
        <v>0</v>
      </c>
      <c r="H15420" s="74"/>
    </row>
    <row r="15421" ht="10.5" customHeight="1">
      <c r="A15421" s="61"/>
      <c r="B15421" s="70" t="s">
        <v>16790</v>
      </c>
      <c r="C15421" s="70" t="s">
        <v>14098</v>
      </c>
      <c r="D15421" s="71" t="s">
        <v>413</v>
      </c>
      <c r="E15421" s="72">
        <v>2.7800000000000002</v>
      </c>
      <c r="F15421" s="73"/>
      <c r="G15421" s="72">
        <f t="shared" ref="G15421:G15423" si="2596">ROUND(E15421*F15421,2)</f>
        <v>0</v>
      </c>
      <c r="H15421" s="61"/>
    </row>
    <row r="15422" ht="10.5" customHeight="1">
      <c r="A15422" s="61"/>
      <c r="B15422" s="70" t="s">
        <v>16791</v>
      </c>
      <c r="C15422" s="70" t="s">
        <v>715</v>
      </c>
      <c r="D15422" s="71" t="s">
        <v>408</v>
      </c>
      <c r="E15422" s="72">
        <v>22.28</v>
      </c>
      <c r="F15422" s="73"/>
      <c r="G15422" s="72">
        <f t="shared" si="2596"/>
        <v>0</v>
      </c>
      <c r="H15422" s="74"/>
    </row>
    <row r="15423" ht="10.5" customHeight="1">
      <c r="A15423" s="61"/>
      <c r="B15423" s="70" t="s">
        <v>16792</v>
      </c>
      <c r="C15423" s="70" t="s">
        <v>717</v>
      </c>
      <c r="D15423" s="71" t="s">
        <v>446</v>
      </c>
      <c r="E15423" s="72">
        <v>359.03000000000003</v>
      </c>
      <c r="F15423" s="73"/>
      <c r="G15423" s="72">
        <f t="shared" si="2596"/>
        <v>0</v>
      </c>
      <c r="H15423" s="61"/>
    </row>
    <row r="15424" ht="10.5" customHeight="1">
      <c r="A15424" s="61"/>
      <c r="B15424" s="88" t="s">
        <v>16793</v>
      </c>
      <c r="C15424" s="89" t="s">
        <v>737</v>
      </c>
      <c r="D15424" s="49"/>
      <c r="E15424" s="49"/>
      <c r="F15424" s="49"/>
      <c r="G15424" s="90">
        <f>SUM(G15425:G15427)</f>
        <v>0</v>
      </c>
      <c r="H15424" s="74"/>
    </row>
    <row r="15425" ht="10.5" customHeight="1">
      <c r="A15425" s="61"/>
      <c r="B15425" s="70" t="s">
        <v>16794</v>
      </c>
      <c r="C15425" s="70" t="s">
        <v>16487</v>
      </c>
      <c r="D15425" s="71" t="s">
        <v>413</v>
      </c>
      <c r="E15425" s="72">
        <v>3.2800000000000002</v>
      </c>
      <c r="F15425" s="73"/>
      <c r="G15425" s="72">
        <f t="shared" ref="G15425:G15427" si="2597">ROUND(E15425*F15425,2)</f>
        <v>0</v>
      </c>
      <c r="H15425" s="61"/>
    </row>
    <row r="15426" ht="10.5" customHeight="1">
      <c r="A15426" s="61"/>
      <c r="B15426" s="70" t="s">
        <v>16795</v>
      </c>
      <c r="C15426" s="70" t="s">
        <v>741</v>
      </c>
      <c r="D15426" s="71" t="s">
        <v>408</v>
      </c>
      <c r="E15426" s="72">
        <v>38.88</v>
      </c>
      <c r="F15426" s="73"/>
      <c r="G15426" s="72">
        <f t="shared" si="2597"/>
        <v>0</v>
      </c>
      <c r="H15426" s="91"/>
    </row>
    <row r="15427" ht="10.5" customHeight="1">
      <c r="A15427" s="61"/>
      <c r="B15427" s="70" t="s">
        <v>16796</v>
      </c>
      <c r="C15427" s="70" t="s">
        <v>743</v>
      </c>
      <c r="D15427" s="71" t="s">
        <v>446</v>
      </c>
      <c r="E15427" s="72">
        <v>492.07</v>
      </c>
      <c r="F15427" s="73"/>
      <c r="G15427" s="72">
        <f t="shared" si="2597"/>
        <v>0</v>
      </c>
      <c r="H15427" s="61"/>
    </row>
    <row r="15428" ht="10.5" customHeight="1">
      <c r="A15428" s="61"/>
      <c r="B15428" s="88" t="s">
        <v>16797</v>
      </c>
      <c r="C15428" s="89" t="s">
        <v>624</v>
      </c>
      <c r="D15428" s="49"/>
      <c r="E15428" s="49"/>
      <c r="F15428" s="49"/>
      <c r="G15428" s="90">
        <f>SUM(G15429:G15431)</f>
        <v>0</v>
      </c>
      <c r="H15428" s="74"/>
    </row>
    <row r="15429" ht="10.5" customHeight="1">
      <c r="A15429" s="61"/>
      <c r="B15429" s="70" t="s">
        <v>16798</v>
      </c>
      <c r="C15429" s="70" t="s">
        <v>16492</v>
      </c>
      <c r="D15429" s="71" t="s">
        <v>413</v>
      </c>
      <c r="E15429" s="72">
        <v>1.01</v>
      </c>
      <c r="F15429" s="73"/>
      <c r="G15429" s="72">
        <f t="shared" ref="G15429:G15431" si="2598">ROUND(E15429*F15429,2)</f>
        <v>0</v>
      </c>
      <c r="H15429" s="61"/>
    </row>
    <row r="15430" ht="10.5" customHeight="1">
      <c r="A15430" s="61"/>
      <c r="B15430" s="70" t="s">
        <v>16799</v>
      </c>
      <c r="C15430" s="70" t="s">
        <v>748</v>
      </c>
      <c r="D15430" s="71" t="s">
        <v>408</v>
      </c>
      <c r="E15430" s="72">
        <v>11.41</v>
      </c>
      <c r="F15430" s="73"/>
      <c r="G15430" s="72">
        <f t="shared" si="2598"/>
        <v>0</v>
      </c>
      <c r="H15430" s="91"/>
    </row>
    <row r="15431" ht="10.5" customHeight="1">
      <c r="A15431" s="61"/>
      <c r="B15431" s="70" t="s">
        <v>16800</v>
      </c>
      <c r="C15431" s="70" t="s">
        <v>750</v>
      </c>
      <c r="D15431" s="71" t="s">
        <v>446</v>
      </c>
      <c r="E15431" s="72">
        <v>241.72</v>
      </c>
      <c r="F15431" s="73"/>
      <c r="G15431" s="72">
        <f t="shared" si="2598"/>
        <v>0</v>
      </c>
      <c r="H15431" s="61"/>
    </row>
    <row r="15432" ht="10.5" customHeight="1">
      <c r="A15432" s="61"/>
      <c r="B15432" s="88" t="s">
        <v>16801</v>
      </c>
      <c r="C15432" s="89" t="s">
        <v>1000</v>
      </c>
      <c r="D15432" s="49"/>
      <c r="E15432" s="49"/>
      <c r="F15432" s="49"/>
      <c r="G15432" s="90">
        <f>SUM(G15433:G15437)</f>
        <v>0</v>
      </c>
      <c r="H15432" s="74"/>
    </row>
    <row r="15433" ht="10.5" customHeight="1">
      <c r="A15433" s="61"/>
      <c r="B15433" s="70" t="s">
        <v>16802</v>
      </c>
      <c r="C15433" s="70" t="s">
        <v>16497</v>
      </c>
      <c r="D15433" s="71" t="s">
        <v>413</v>
      </c>
      <c r="E15433" s="72">
        <v>0.7000000000000001</v>
      </c>
      <c r="F15433" s="73"/>
      <c r="G15433" s="72">
        <f t="shared" ref="G15433:G15437" si="2599">ROUND(E15433*F15433,2)</f>
        <v>0</v>
      </c>
      <c r="H15433" s="61"/>
    </row>
    <row r="15434" ht="10.5" customHeight="1">
      <c r="A15434" s="61"/>
      <c r="B15434" s="70" t="s">
        <v>16803</v>
      </c>
      <c r="C15434" s="70" t="s">
        <v>756</v>
      </c>
      <c r="D15434" s="71" t="s">
        <v>408</v>
      </c>
      <c r="E15434" s="72">
        <v>7.99</v>
      </c>
      <c r="F15434" s="73"/>
      <c r="G15434" s="72">
        <f t="shared" si="2599"/>
        <v>0</v>
      </c>
      <c r="H15434" s="91"/>
    </row>
    <row r="15435" ht="10.5" customHeight="1">
      <c r="A15435" s="61"/>
      <c r="B15435" s="70" t="s">
        <v>16804</v>
      </c>
      <c r="C15435" s="70" t="s">
        <v>758</v>
      </c>
      <c r="D15435" s="71" t="s">
        <v>446</v>
      </c>
      <c r="E15435" s="72">
        <v>77.39</v>
      </c>
      <c r="F15435" s="73"/>
      <c r="G15435" s="72">
        <f t="shared" si="2599"/>
        <v>0</v>
      </c>
      <c r="H15435" s="61"/>
    </row>
    <row r="15436" ht="10.5" customHeight="1">
      <c r="A15436" s="61"/>
      <c r="B15436" s="70" t="s">
        <v>16805</v>
      </c>
      <c r="C15436" s="70" t="s">
        <v>1006</v>
      </c>
      <c r="D15436" s="71" t="s">
        <v>311</v>
      </c>
      <c r="E15436" s="72">
        <v>70.0</v>
      </c>
      <c r="F15436" s="73"/>
      <c r="G15436" s="72">
        <f t="shared" si="2599"/>
        <v>0</v>
      </c>
      <c r="H15436" s="74"/>
    </row>
    <row r="15437" ht="10.5" customHeight="1">
      <c r="A15437" s="61"/>
      <c r="B15437" s="70" t="s">
        <v>16806</v>
      </c>
      <c r="C15437" s="70" t="s">
        <v>762</v>
      </c>
      <c r="D15437" s="71" t="s">
        <v>408</v>
      </c>
      <c r="E15437" s="72">
        <v>12.13</v>
      </c>
      <c r="F15437" s="73"/>
      <c r="G15437" s="72">
        <f t="shared" si="2599"/>
        <v>0</v>
      </c>
      <c r="H15437" s="61"/>
    </row>
    <row r="15438" ht="10.5" customHeight="1">
      <c r="A15438" s="61"/>
      <c r="B15438" s="84" t="s">
        <v>16807</v>
      </c>
      <c r="C15438" s="85" t="s">
        <v>773</v>
      </c>
      <c r="D15438" s="49"/>
      <c r="E15438" s="49"/>
      <c r="F15438" s="49"/>
      <c r="G15438" s="86">
        <f>G15439</f>
        <v>0</v>
      </c>
      <c r="H15438" s="74"/>
    </row>
    <row r="15439" ht="10.5" customHeight="1">
      <c r="A15439" s="61"/>
      <c r="B15439" s="70" t="s">
        <v>16808</v>
      </c>
      <c r="C15439" s="70" t="s">
        <v>775</v>
      </c>
      <c r="D15439" s="71" t="s">
        <v>408</v>
      </c>
      <c r="E15439" s="72">
        <v>32.24</v>
      </c>
      <c r="F15439" s="73"/>
      <c r="G15439" s="72">
        <f>ROUND(E15439*F15439,2)</f>
        <v>0</v>
      </c>
      <c r="H15439" s="61"/>
    </row>
    <row r="15440" ht="10.5" customHeight="1">
      <c r="A15440" s="61"/>
      <c r="B15440" s="84" t="s">
        <v>16809</v>
      </c>
      <c r="C15440" s="85" t="s">
        <v>484</v>
      </c>
      <c r="D15440" s="49"/>
      <c r="E15440" s="49"/>
      <c r="F15440" s="49"/>
      <c r="G15440" s="86">
        <f>SUM(G15441:G15445)</f>
        <v>0</v>
      </c>
      <c r="H15440" s="74"/>
    </row>
    <row r="15441" ht="10.5" customHeight="1">
      <c r="A15441" s="61"/>
      <c r="B15441" s="70" t="s">
        <v>16810</v>
      </c>
      <c r="C15441" s="70" t="s">
        <v>780</v>
      </c>
      <c r="D15441" s="71" t="s">
        <v>408</v>
      </c>
      <c r="E15441" s="72">
        <v>46.74</v>
      </c>
      <c r="F15441" s="73"/>
      <c r="G15441" s="72">
        <f t="shared" ref="G15441:G15445" si="2600">ROUND(E15441*F15441,2)</f>
        <v>0</v>
      </c>
      <c r="H15441" s="61"/>
    </row>
    <row r="15442" ht="10.5" customHeight="1">
      <c r="A15442" s="61"/>
      <c r="B15442" s="70" t="s">
        <v>16811</v>
      </c>
      <c r="C15442" s="70" t="s">
        <v>782</v>
      </c>
      <c r="D15442" s="71" t="s">
        <v>408</v>
      </c>
      <c r="E15442" s="72">
        <v>45.33</v>
      </c>
      <c r="F15442" s="73"/>
      <c r="G15442" s="72">
        <f t="shared" si="2600"/>
        <v>0</v>
      </c>
      <c r="H15442" s="74"/>
    </row>
    <row r="15443" ht="10.5" customHeight="1">
      <c r="A15443" s="61"/>
      <c r="B15443" s="70" t="s">
        <v>16812</v>
      </c>
      <c r="C15443" s="70" t="s">
        <v>1020</v>
      </c>
      <c r="D15443" s="71" t="s">
        <v>408</v>
      </c>
      <c r="E15443" s="72">
        <v>7.99</v>
      </c>
      <c r="F15443" s="73"/>
      <c r="G15443" s="72">
        <f t="shared" si="2600"/>
        <v>0</v>
      </c>
      <c r="H15443" s="61"/>
    </row>
    <row r="15444" ht="10.5" customHeight="1">
      <c r="A15444" s="61"/>
      <c r="B15444" s="70" t="s">
        <v>16813</v>
      </c>
      <c r="C15444" s="70" t="s">
        <v>790</v>
      </c>
      <c r="D15444" s="71" t="s">
        <v>408</v>
      </c>
      <c r="E15444" s="72">
        <v>17.91</v>
      </c>
      <c r="F15444" s="73"/>
      <c r="G15444" s="72">
        <f t="shared" si="2600"/>
        <v>0</v>
      </c>
      <c r="H15444" s="91"/>
    </row>
    <row r="15445" ht="10.5" customHeight="1">
      <c r="A15445" s="61"/>
      <c r="B15445" s="70" t="s">
        <v>16814</v>
      </c>
      <c r="C15445" s="70" t="s">
        <v>792</v>
      </c>
      <c r="D15445" s="71" t="s">
        <v>525</v>
      </c>
      <c r="E15445" s="72">
        <v>21.36</v>
      </c>
      <c r="F15445" s="73"/>
      <c r="G15445" s="72">
        <f t="shared" si="2600"/>
        <v>0</v>
      </c>
      <c r="H15445" s="61"/>
    </row>
    <row r="15446" ht="10.5" customHeight="1">
      <c r="A15446" s="61"/>
      <c r="B15446" s="84" t="s">
        <v>16815</v>
      </c>
      <c r="C15446" s="85" t="s">
        <v>490</v>
      </c>
      <c r="D15446" s="49"/>
      <c r="E15446" s="49"/>
      <c r="F15446" s="49"/>
      <c r="G15446" s="86">
        <f>SUM(G15447:G15449)</f>
        <v>0</v>
      </c>
      <c r="H15446" s="74"/>
    </row>
    <row r="15447" ht="10.5" customHeight="1">
      <c r="A15447" s="61"/>
      <c r="B15447" s="70" t="s">
        <v>16816</v>
      </c>
      <c r="C15447" s="70" t="s">
        <v>492</v>
      </c>
      <c r="D15447" s="71" t="s">
        <v>408</v>
      </c>
      <c r="E15447" s="72">
        <v>8.41</v>
      </c>
      <c r="F15447" s="73"/>
      <c r="G15447" s="72">
        <f t="shared" ref="G15447:G15449" si="2601">ROUND(E15447*F15447,2)</f>
        <v>0</v>
      </c>
      <c r="H15447" s="61"/>
    </row>
    <row r="15448" ht="10.5" customHeight="1">
      <c r="A15448" s="61"/>
      <c r="B15448" s="70" t="s">
        <v>16817</v>
      </c>
      <c r="C15448" s="70" t="s">
        <v>494</v>
      </c>
      <c r="D15448" s="71" t="s">
        <v>408</v>
      </c>
      <c r="E15448" s="72">
        <v>8.41</v>
      </c>
      <c r="F15448" s="73"/>
      <c r="G15448" s="72">
        <f t="shared" si="2601"/>
        <v>0</v>
      </c>
      <c r="H15448" s="74"/>
    </row>
    <row r="15449" ht="10.5" customHeight="1">
      <c r="A15449" s="61"/>
      <c r="B15449" s="70" t="s">
        <v>16818</v>
      </c>
      <c r="C15449" s="70" t="s">
        <v>797</v>
      </c>
      <c r="D15449" s="71" t="s">
        <v>408</v>
      </c>
      <c r="E15449" s="72">
        <v>4.42</v>
      </c>
      <c r="F15449" s="73"/>
      <c r="G15449" s="72">
        <f t="shared" si="2601"/>
        <v>0</v>
      </c>
      <c r="H15449" s="61"/>
    </row>
    <row r="15450" ht="10.5" customHeight="1">
      <c r="A15450" s="61"/>
      <c r="B15450" s="84" t="s">
        <v>16819</v>
      </c>
      <c r="C15450" s="85" t="s">
        <v>801</v>
      </c>
      <c r="D15450" s="49"/>
      <c r="E15450" s="49"/>
      <c r="F15450" s="49"/>
      <c r="G15450" s="86">
        <f>G15451</f>
        <v>0</v>
      </c>
      <c r="H15450" s="74"/>
    </row>
    <row r="15451" ht="10.5" customHeight="1">
      <c r="A15451" s="61"/>
      <c r="B15451" s="70" t="s">
        <v>16820</v>
      </c>
      <c r="C15451" s="70" t="s">
        <v>803</v>
      </c>
      <c r="D15451" s="71" t="s">
        <v>525</v>
      </c>
      <c r="E15451" s="72">
        <v>30.240000000000002</v>
      </c>
      <c r="F15451" s="73"/>
      <c r="G15451" s="72">
        <f>ROUND(E15451*F15451,2)</f>
        <v>0</v>
      </c>
      <c r="H15451" s="61"/>
    </row>
    <row r="15452" ht="10.5" customHeight="1">
      <c r="A15452" s="61"/>
      <c r="B15452" s="84" t="s">
        <v>16821</v>
      </c>
      <c r="C15452" s="85" t="s">
        <v>4143</v>
      </c>
      <c r="D15452" s="49"/>
      <c r="E15452" s="49"/>
      <c r="F15452" s="49"/>
      <c r="G15452" s="86">
        <f>SUM(G15453:G15458)</f>
        <v>0</v>
      </c>
      <c r="H15452" s="91"/>
    </row>
    <row r="15453" ht="10.5" customHeight="1">
      <c r="A15453" s="61"/>
      <c r="B15453" s="70" t="s">
        <v>16822</v>
      </c>
      <c r="C15453" s="70" t="s">
        <v>1031</v>
      </c>
      <c r="D15453" s="71" t="s">
        <v>408</v>
      </c>
      <c r="E15453" s="72">
        <v>1.8900000000000001</v>
      </c>
      <c r="F15453" s="73"/>
      <c r="G15453" s="72">
        <f t="shared" ref="G15453:G15458" si="2602">ROUND(E15453*F15453,2)</f>
        <v>0</v>
      </c>
      <c r="H15453" s="61"/>
    </row>
    <row r="15454" ht="10.5" customHeight="1">
      <c r="A15454" s="61"/>
      <c r="B15454" s="70" t="s">
        <v>16823</v>
      </c>
      <c r="C15454" s="70" t="s">
        <v>810</v>
      </c>
      <c r="D15454" s="71" t="s">
        <v>408</v>
      </c>
      <c r="E15454" s="72">
        <v>2.47</v>
      </c>
      <c r="F15454" s="73"/>
      <c r="G15454" s="72">
        <f t="shared" si="2602"/>
        <v>0</v>
      </c>
      <c r="H15454" s="74"/>
    </row>
    <row r="15455" ht="10.5" customHeight="1">
      <c r="A15455" s="61"/>
      <c r="B15455" s="70" t="s">
        <v>16824</v>
      </c>
      <c r="C15455" s="70" t="s">
        <v>812</v>
      </c>
      <c r="D15455" s="71" t="s">
        <v>408</v>
      </c>
      <c r="E15455" s="72">
        <v>1.68</v>
      </c>
      <c r="F15455" s="73"/>
      <c r="G15455" s="72">
        <f t="shared" si="2602"/>
        <v>0</v>
      </c>
      <c r="H15455" s="61"/>
    </row>
    <row r="15456" ht="10.5" customHeight="1">
      <c r="A15456" s="61"/>
      <c r="B15456" s="70" t="s">
        <v>16825</v>
      </c>
      <c r="C15456" s="70" t="s">
        <v>814</v>
      </c>
      <c r="D15456" s="71" t="s">
        <v>408</v>
      </c>
      <c r="E15456" s="72">
        <v>2.47</v>
      </c>
      <c r="F15456" s="73"/>
      <c r="G15456" s="72">
        <f t="shared" si="2602"/>
        <v>0</v>
      </c>
      <c r="H15456" s="74"/>
    </row>
    <row r="15457" ht="10.5" customHeight="1">
      <c r="A15457" s="61"/>
      <c r="B15457" s="70" t="s">
        <v>16826</v>
      </c>
      <c r="C15457" s="70" t="s">
        <v>638</v>
      </c>
      <c r="D15457" s="71" t="s">
        <v>525</v>
      </c>
      <c r="E15457" s="72">
        <v>3.0</v>
      </c>
      <c r="F15457" s="73"/>
      <c r="G15457" s="72">
        <f t="shared" si="2602"/>
        <v>0</v>
      </c>
      <c r="H15457" s="74"/>
    </row>
    <row r="15458" ht="10.5" customHeight="1">
      <c r="A15458" s="61"/>
      <c r="B15458" s="70" t="s">
        <v>16827</v>
      </c>
      <c r="C15458" s="70" t="s">
        <v>817</v>
      </c>
      <c r="D15458" s="71" t="s">
        <v>525</v>
      </c>
      <c r="E15458" s="72">
        <v>1.5</v>
      </c>
      <c r="F15458" s="73"/>
      <c r="G15458" s="72">
        <f t="shared" si="2602"/>
        <v>0</v>
      </c>
      <c r="H15458" s="61"/>
    </row>
    <row r="15459" ht="10.5" customHeight="1">
      <c r="A15459" s="61"/>
      <c r="B15459" s="84" t="s">
        <v>16828</v>
      </c>
      <c r="C15459" s="85" t="s">
        <v>506</v>
      </c>
      <c r="D15459" s="49"/>
      <c r="E15459" s="49"/>
      <c r="F15459" s="49"/>
      <c r="G15459" s="86">
        <f>SUM(G15460:G15464)</f>
        <v>0</v>
      </c>
      <c r="H15459" s="74"/>
    </row>
    <row r="15460" ht="10.5" customHeight="1">
      <c r="A15460" s="61"/>
      <c r="B15460" s="70" t="s">
        <v>16829</v>
      </c>
      <c r="C15460" s="70" t="s">
        <v>508</v>
      </c>
      <c r="D15460" s="71" t="s">
        <v>311</v>
      </c>
      <c r="E15460" s="72">
        <v>2.0</v>
      </c>
      <c r="F15460" s="73"/>
      <c r="G15460" s="72">
        <f t="shared" ref="G15460:G15464" si="2603">ROUND(E15460*F15460,2)</f>
        <v>0</v>
      </c>
      <c r="H15460" s="61"/>
    </row>
    <row r="15461" ht="10.5" customHeight="1">
      <c r="A15461" s="61"/>
      <c r="B15461" s="70" t="s">
        <v>16830</v>
      </c>
      <c r="C15461" s="70" t="s">
        <v>825</v>
      </c>
      <c r="D15461" s="71" t="s">
        <v>311</v>
      </c>
      <c r="E15461" s="72">
        <v>1.0</v>
      </c>
      <c r="F15461" s="73"/>
      <c r="G15461" s="72">
        <f t="shared" si="2603"/>
        <v>0</v>
      </c>
      <c r="H15461" s="87"/>
    </row>
    <row r="15462" ht="10.5" customHeight="1">
      <c r="A15462" s="61"/>
      <c r="B15462" s="70" t="s">
        <v>16831</v>
      </c>
      <c r="C15462" s="70" t="s">
        <v>510</v>
      </c>
      <c r="D15462" s="71" t="s">
        <v>311</v>
      </c>
      <c r="E15462" s="72">
        <v>2.0</v>
      </c>
      <c r="F15462" s="73"/>
      <c r="G15462" s="72">
        <f t="shared" si="2603"/>
        <v>0</v>
      </c>
      <c r="H15462" s="61"/>
    </row>
    <row r="15463" ht="10.5" customHeight="1">
      <c r="A15463" s="61"/>
      <c r="B15463" s="70" t="s">
        <v>16832</v>
      </c>
      <c r="C15463" s="70" t="s">
        <v>512</v>
      </c>
      <c r="D15463" s="71" t="s">
        <v>311</v>
      </c>
      <c r="E15463" s="72">
        <v>2.0</v>
      </c>
      <c r="F15463" s="73"/>
      <c r="G15463" s="72">
        <f t="shared" si="2603"/>
        <v>0</v>
      </c>
      <c r="H15463" s="74"/>
    </row>
    <row r="15464" ht="10.5" customHeight="1">
      <c r="A15464" s="61"/>
      <c r="B15464" s="70" t="s">
        <v>16833</v>
      </c>
      <c r="C15464" s="70" t="s">
        <v>514</v>
      </c>
      <c r="D15464" s="71" t="s">
        <v>311</v>
      </c>
      <c r="E15464" s="72">
        <v>6.0</v>
      </c>
      <c r="F15464" s="73"/>
      <c r="G15464" s="72">
        <f t="shared" si="2603"/>
        <v>0</v>
      </c>
      <c r="H15464" s="61"/>
    </row>
    <row r="15465" ht="10.5" customHeight="1">
      <c r="A15465" s="61"/>
      <c r="B15465" s="84" t="s">
        <v>16834</v>
      </c>
      <c r="C15465" s="85" t="s">
        <v>516</v>
      </c>
      <c r="D15465" s="49"/>
      <c r="E15465" s="49"/>
      <c r="F15465" s="49"/>
      <c r="G15465" s="86">
        <f>SUM(G15466:G15471)</f>
        <v>0</v>
      </c>
      <c r="H15465" s="78"/>
    </row>
    <row r="15466" ht="10.5" customHeight="1">
      <c r="A15466" s="61"/>
      <c r="B15466" s="70" t="s">
        <v>16835</v>
      </c>
      <c r="C15466" s="70" t="s">
        <v>831</v>
      </c>
      <c r="D15466" s="71" t="s">
        <v>408</v>
      </c>
      <c r="E15466" s="72">
        <v>46.74</v>
      </c>
      <c r="F15466" s="73"/>
      <c r="G15466" s="72">
        <f t="shared" ref="G15466:G15471" si="2604">ROUND(E15466*F15466,2)</f>
        <v>0</v>
      </c>
      <c r="H15466" s="61"/>
    </row>
    <row r="15467" ht="10.5" customHeight="1">
      <c r="A15467" s="61"/>
      <c r="B15467" s="70" t="s">
        <v>16836</v>
      </c>
      <c r="C15467" s="70" t="s">
        <v>833</v>
      </c>
      <c r="D15467" s="71" t="s">
        <v>408</v>
      </c>
      <c r="E15467" s="72">
        <v>45.33</v>
      </c>
      <c r="F15467" s="73"/>
      <c r="G15467" s="72">
        <f t="shared" si="2604"/>
        <v>0</v>
      </c>
      <c r="H15467" s="61"/>
    </row>
    <row r="15468" ht="10.5" customHeight="1">
      <c r="A15468" s="61"/>
      <c r="B15468" s="70" t="s">
        <v>16837</v>
      </c>
      <c r="C15468" s="70" t="s">
        <v>835</v>
      </c>
      <c r="D15468" s="71" t="s">
        <v>408</v>
      </c>
      <c r="E15468" s="72">
        <v>7.99</v>
      </c>
      <c r="F15468" s="73"/>
      <c r="G15468" s="72">
        <f t="shared" si="2604"/>
        <v>0</v>
      </c>
      <c r="H15468" s="87"/>
    </row>
    <row r="15469" ht="10.5" customHeight="1">
      <c r="A15469" s="61"/>
      <c r="B15469" s="70" t="s">
        <v>16838</v>
      </c>
      <c r="C15469" s="70" t="s">
        <v>1474</v>
      </c>
      <c r="D15469" s="71" t="s">
        <v>408</v>
      </c>
      <c r="E15469" s="72">
        <v>1.68</v>
      </c>
      <c r="F15469" s="73"/>
      <c r="G15469" s="72">
        <f t="shared" si="2604"/>
        <v>0</v>
      </c>
      <c r="H15469" s="61"/>
    </row>
    <row r="15470" ht="10.5" customHeight="1">
      <c r="A15470" s="61"/>
      <c r="B15470" s="70" t="s">
        <v>16839</v>
      </c>
      <c r="C15470" s="70" t="s">
        <v>518</v>
      </c>
      <c r="D15470" s="71" t="s">
        <v>408</v>
      </c>
      <c r="E15470" s="72">
        <v>1.8900000000000001</v>
      </c>
      <c r="F15470" s="73"/>
      <c r="G15470" s="72">
        <f t="shared" si="2604"/>
        <v>0</v>
      </c>
      <c r="H15470" s="74"/>
    </row>
    <row r="15471" ht="10.5" customHeight="1">
      <c r="A15471" s="61"/>
      <c r="B15471" s="70" t="s">
        <v>16840</v>
      </c>
      <c r="C15471" s="70" t="s">
        <v>520</v>
      </c>
      <c r="D15471" s="71" t="s">
        <v>408</v>
      </c>
      <c r="E15471" s="72">
        <v>2.47</v>
      </c>
      <c r="F15471" s="73"/>
      <c r="G15471" s="72">
        <f t="shared" si="2604"/>
        <v>0</v>
      </c>
      <c r="H15471" s="61"/>
    </row>
    <row r="15472" ht="10.5" customHeight="1">
      <c r="A15472" s="61"/>
      <c r="B15472" s="84" t="s">
        <v>16841</v>
      </c>
      <c r="C15472" s="85" t="s">
        <v>522</v>
      </c>
      <c r="D15472" s="49"/>
      <c r="E15472" s="49"/>
      <c r="F15472" s="49"/>
      <c r="G15472" s="86">
        <f>SUM(G15473:G15475)</f>
        <v>0</v>
      </c>
      <c r="H15472" s="74"/>
    </row>
    <row r="15473" ht="10.5" customHeight="1">
      <c r="A15473" s="61"/>
      <c r="B15473" s="70" t="s">
        <v>16842</v>
      </c>
      <c r="C15473" s="70" t="s">
        <v>1151</v>
      </c>
      <c r="D15473" s="71" t="s">
        <v>525</v>
      </c>
      <c r="E15473" s="72">
        <v>6.2</v>
      </c>
      <c r="F15473" s="73"/>
      <c r="G15473" s="72">
        <f t="shared" ref="G15473:G15475" si="2605">ROUND(E15473*F15473,2)</f>
        <v>0</v>
      </c>
      <c r="H15473" s="61"/>
    </row>
    <row r="15474" ht="10.5" customHeight="1">
      <c r="A15474" s="61"/>
      <c r="B15474" s="70" t="s">
        <v>16843</v>
      </c>
      <c r="C15474" s="70" t="s">
        <v>529</v>
      </c>
      <c r="D15474" s="71" t="s">
        <v>311</v>
      </c>
      <c r="E15474" s="72">
        <v>3.0</v>
      </c>
      <c r="F15474" s="73"/>
      <c r="G15474" s="72">
        <f t="shared" si="2605"/>
        <v>0</v>
      </c>
      <c r="H15474" s="87"/>
    </row>
    <row r="15475" ht="10.5" customHeight="1">
      <c r="A15475" s="61"/>
      <c r="B15475" s="70" t="s">
        <v>16844</v>
      </c>
      <c r="C15475" s="70" t="s">
        <v>531</v>
      </c>
      <c r="D15475" s="71" t="s">
        <v>408</v>
      </c>
      <c r="E15475" s="72">
        <v>80.56</v>
      </c>
      <c r="F15475" s="73"/>
      <c r="G15475" s="72">
        <f t="shared" si="2605"/>
        <v>0</v>
      </c>
      <c r="H15475" s="61"/>
    </row>
    <row r="15476" ht="10.5" customHeight="1">
      <c r="A15476" s="61"/>
      <c r="B15476" s="84" t="s">
        <v>16845</v>
      </c>
      <c r="C15476" s="85" t="s">
        <v>846</v>
      </c>
      <c r="D15476" s="49"/>
      <c r="E15476" s="49"/>
      <c r="F15476" s="49"/>
      <c r="G15476" s="86">
        <f>SUM(G15477:G15484)</f>
        <v>0</v>
      </c>
      <c r="H15476" s="91"/>
    </row>
    <row r="15477" ht="10.5" customHeight="1">
      <c r="A15477" s="61"/>
      <c r="B15477" s="70" t="s">
        <v>16846</v>
      </c>
      <c r="C15477" s="70" t="s">
        <v>848</v>
      </c>
      <c r="D15477" s="71" t="s">
        <v>311</v>
      </c>
      <c r="E15477" s="72">
        <v>1.0</v>
      </c>
      <c r="F15477" s="73"/>
      <c r="G15477" s="72">
        <f t="shared" ref="G15477:G15484" si="2606">ROUND(E15477*F15477,2)</f>
        <v>0</v>
      </c>
      <c r="H15477" s="61"/>
    </row>
    <row r="15478" ht="10.5" customHeight="1">
      <c r="A15478" s="61"/>
      <c r="B15478" s="70" t="s">
        <v>16847</v>
      </c>
      <c r="C15478" s="70" t="s">
        <v>850</v>
      </c>
      <c r="D15478" s="71" t="s">
        <v>311</v>
      </c>
      <c r="E15478" s="72">
        <v>1.0</v>
      </c>
      <c r="F15478" s="73"/>
      <c r="G15478" s="72">
        <f t="shared" si="2606"/>
        <v>0</v>
      </c>
      <c r="H15478" s="74"/>
    </row>
    <row r="15479" ht="10.5" customHeight="1">
      <c r="A15479" s="61"/>
      <c r="B15479" s="70" t="s">
        <v>16848</v>
      </c>
      <c r="C15479" s="70" t="s">
        <v>852</v>
      </c>
      <c r="D15479" s="71" t="s">
        <v>311</v>
      </c>
      <c r="E15479" s="72">
        <v>1.0</v>
      </c>
      <c r="F15479" s="73"/>
      <c r="G15479" s="72">
        <f t="shared" si="2606"/>
        <v>0</v>
      </c>
      <c r="H15479" s="61"/>
    </row>
    <row r="15480" ht="10.5" customHeight="1">
      <c r="A15480" s="61"/>
      <c r="B15480" s="70" t="s">
        <v>16849</v>
      </c>
      <c r="C15480" s="70" t="s">
        <v>854</v>
      </c>
      <c r="D15480" s="71" t="s">
        <v>311</v>
      </c>
      <c r="E15480" s="72">
        <v>1.0</v>
      </c>
      <c r="F15480" s="73"/>
      <c r="G15480" s="72">
        <f t="shared" si="2606"/>
        <v>0</v>
      </c>
      <c r="H15480" s="74"/>
    </row>
    <row r="15481" ht="10.5" customHeight="1">
      <c r="A15481" s="61"/>
      <c r="B15481" s="70" t="s">
        <v>16850</v>
      </c>
      <c r="C15481" s="70" t="s">
        <v>856</v>
      </c>
      <c r="D15481" s="71" t="s">
        <v>311</v>
      </c>
      <c r="E15481" s="72">
        <v>1.0</v>
      </c>
      <c r="F15481" s="73"/>
      <c r="G15481" s="72">
        <f t="shared" si="2606"/>
        <v>0</v>
      </c>
      <c r="H15481" s="61"/>
    </row>
    <row r="15482" ht="10.5" customHeight="1">
      <c r="A15482" s="61"/>
      <c r="B15482" s="70" t="s">
        <v>16851</v>
      </c>
      <c r="C15482" s="70" t="s">
        <v>858</v>
      </c>
      <c r="D15482" s="71" t="s">
        <v>311</v>
      </c>
      <c r="E15482" s="72">
        <v>1.0</v>
      </c>
      <c r="F15482" s="73"/>
      <c r="G15482" s="72">
        <f t="shared" si="2606"/>
        <v>0</v>
      </c>
      <c r="H15482" s="91"/>
    </row>
    <row r="15483" ht="10.5" customHeight="1">
      <c r="A15483" s="61"/>
      <c r="B15483" s="70" t="s">
        <v>16852</v>
      </c>
      <c r="C15483" s="70" t="s">
        <v>860</v>
      </c>
      <c r="D15483" s="71" t="s">
        <v>311</v>
      </c>
      <c r="E15483" s="72">
        <v>3.0</v>
      </c>
      <c r="F15483" s="73"/>
      <c r="G15483" s="72">
        <f t="shared" si="2606"/>
        <v>0</v>
      </c>
      <c r="H15483" s="61"/>
    </row>
    <row r="15484" ht="10.5" customHeight="1">
      <c r="A15484" s="61"/>
      <c r="B15484" s="70" t="s">
        <v>16853</v>
      </c>
      <c r="C15484" s="70" t="s">
        <v>862</v>
      </c>
      <c r="D15484" s="71" t="s">
        <v>311</v>
      </c>
      <c r="E15484" s="72">
        <v>3.0</v>
      </c>
      <c r="F15484" s="73"/>
      <c r="G15484" s="72">
        <f t="shared" si="2606"/>
        <v>0</v>
      </c>
      <c r="H15484" s="74"/>
    </row>
    <row r="15485" ht="10.5" customHeight="1">
      <c r="A15485" s="61"/>
      <c r="B15485" s="84" t="s">
        <v>16854</v>
      </c>
      <c r="C15485" s="85" t="s">
        <v>864</v>
      </c>
      <c r="D15485" s="49"/>
      <c r="E15485" s="49"/>
      <c r="F15485" s="49"/>
      <c r="G15485" s="86">
        <f>SUM(G15486:G15525)</f>
        <v>0</v>
      </c>
      <c r="H15485" s="61"/>
    </row>
    <row r="15486" ht="10.5" customHeight="1">
      <c r="A15486" s="61"/>
      <c r="B15486" s="70" t="s">
        <v>16855</v>
      </c>
      <c r="C15486" s="70" t="s">
        <v>866</v>
      </c>
      <c r="D15486" s="71" t="s">
        <v>525</v>
      </c>
      <c r="E15486" s="72">
        <v>6.65</v>
      </c>
      <c r="F15486" s="73"/>
      <c r="G15486" s="72">
        <f t="shared" ref="G15486:G15525" si="2607">ROUND(E15486*F15486,2)</f>
        <v>0</v>
      </c>
      <c r="H15486" s="74"/>
    </row>
    <row r="15487" ht="10.5" customHeight="1">
      <c r="A15487" s="61"/>
      <c r="B15487" s="70" t="s">
        <v>16856</v>
      </c>
      <c r="C15487" s="70" t="s">
        <v>868</v>
      </c>
      <c r="D15487" s="71" t="s">
        <v>525</v>
      </c>
      <c r="E15487" s="72">
        <v>6.04</v>
      </c>
      <c r="F15487" s="73"/>
      <c r="G15487" s="72">
        <f t="shared" si="2607"/>
        <v>0</v>
      </c>
      <c r="H15487" s="61"/>
    </row>
    <row r="15488" ht="10.5" customHeight="1">
      <c r="A15488" s="61"/>
      <c r="B15488" s="70" t="s">
        <v>16857</v>
      </c>
      <c r="C15488" s="70" t="s">
        <v>15931</v>
      </c>
      <c r="D15488" s="71" t="s">
        <v>525</v>
      </c>
      <c r="E15488" s="72">
        <v>8.18</v>
      </c>
      <c r="F15488" s="73"/>
      <c r="G15488" s="72">
        <f t="shared" si="2607"/>
        <v>0</v>
      </c>
      <c r="H15488" s="74"/>
    </row>
    <row r="15489" ht="10.5" customHeight="1">
      <c r="A15489" s="61"/>
      <c r="B15489" s="70" t="s">
        <v>16858</v>
      </c>
      <c r="C15489" s="70" t="s">
        <v>5130</v>
      </c>
      <c r="D15489" s="71" t="s">
        <v>525</v>
      </c>
      <c r="E15489" s="72">
        <v>0.8</v>
      </c>
      <c r="F15489" s="73"/>
      <c r="G15489" s="72">
        <f t="shared" si="2607"/>
        <v>0</v>
      </c>
      <c r="H15489" s="61"/>
    </row>
    <row r="15490" ht="10.5" customHeight="1">
      <c r="A15490" s="61"/>
      <c r="B15490" s="70" t="s">
        <v>16859</v>
      </c>
      <c r="C15490" s="70" t="s">
        <v>876</v>
      </c>
      <c r="D15490" s="71" t="s">
        <v>525</v>
      </c>
      <c r="E15490" s="72">
        <v>17.89</v>
      </c>
      <c r="F15490" s="73"/>
      <c r="G15490" s="72">
        <f t="shared" si="2607"/>
        <v>0</v>
      </c>
      <c r="H15490" s="74"/>
    </row>
    <row r="15491" ht="10.5" customHeight="1">
      <c r="A15491" s="61"/>
      <c r="B15491" s="70" t="s">
        <v>16860</v>
      </c>
      <c r="C15491" s="70" t="s">
        <v>878</v>
      </c>
      <c r="D15491" s="71" t="s">
        <v>525</v>
      </c>
      <c r="E15491" s="72">
        <v>11.26</v>
      </c>
      <c r="F15491" s="73"/>
      <c r="G15491" s="72">
        <f t="shared" si="2607"/>
        <v>0</v>
      </c>
      <c r="H15491" s="61"/>
    </row>
    <row r="15492" ht="10.5" customHeight="1">
      <c r="A15492" s="61"/>
      <c r="B15492" s="70" t="s">
        <v>16861</v>
      </c>
      <c r="C15492" s="70" t="s">
        <v>16246</v>
      </c>
      <c r="D15492" s="71" t="s">
        <v>525</v>
      </c>
      <c r="E15492" s="72">
        <v>6.72</v>
      </c>
      <c r="F15492" s="73"/>
      <c r="G15492" s="72">
        <f t="shared" si="2607"/>
        <v>0</v>
      </c>
      <c r="H15492" s="74"/>
    </row>
    <row r="15493" ht="10.5" customHeight="1">
      <c r="A15493" s="61"/>
      <c r="B15493" s="70" t="s">
        <v>16862</v>
      </c>
      <c r="C15493" s="70" t="s">
        <v>882</v>
      </c>
      <c r="D15493" s="71" t="s">
        <v>311</v>
      </c>
      <c r="E15493" s="72">
        <v>2.0</v>
      </c>
      <c r="F15493" s="73"/>
      <c r="G15493" s="72">
        <f t="shared" si="2607"/>
        <v>0</v>
      </c>
      <c r="H15493" s="61"/>
    </row>
    <row r="15494" ht="10.5" customHeight="1">
      <c r="A15494" s="61"/>
      <c r="B15494" s="70" t="s">
        <v>16863</v>
      </c>
      <c r="C15494" s="70" t="s">
        <v>884</v>
      </c>
      <c r="D15494" s="71" t="s">
        <v>311</v>
      </c>
      <c r="E15494" s="72">
        <v>7.0</v>
      </c>
      <c r="F15494" s="73"/>
      <c r="G15494" s="72">
        <f t="shared" si="2607"/>
        <v>0</v>
      </c>
      <c r="H15494" s="74"/>
    </row>
    <row r="15495" ht="10.5" customHeight="1">
      <c r="A15495" s="61"/>
      <c r="B15495" s="70" t="s">
        <v>16864</v>
      </c>
      <c r="C15495" s="70" t="s">
        <v>886</v>
      </c>
      <c r="D15495" s="71" t="s">
        <v>311</v>
      </c>
      <c r="E15495" s="72">
        <v>7.0</v>
      </c>
      <c r="F15495" s="73"/>
      <c r="G15495" s="72">
        <f t="shared" si="2607"/>
        <v>0</v>
      </c>
      <c r="H15495" s="61"/>
    </row>
    <row r="15496" ht="10.5" customHeight="1">
      <c r="A15496" s="61"/>
      <c r="B15496" s="70" t="s">
        <v>16865</v>
      </c>
      <c r="C15496" s="70" t="s">
        <v>15941</v>
      </c>
      <c r="D15496" s="71" t="s">
        <v>311</v>
      </c>
      <c r="E15496" s="72">
        <v>5.0</v>
      </c>
      <c r="F15496" s="73"/>
      <c r="G15496" s="72">
        <f t="shared" si="2607"/>
        <v>0</v>
      </c>
      <c r="H15496" s="74"/>
    </row>
    <row r="15497" ht="10.5" customHeight="1">
      <c r="A15497" s="61"/>
      <c r="B15497" s="70" t="s">
        <v>16866</v>
      </c>
      <c r="C15497" s="70" t="s">
        <v>5677</v>
      </c>
      <c r="D15497" s="71" t="s">
        <v>311</v>
      </c>
      <c r="E15497" s="72">
        <v>1.0</v>
      </c>
      <c r="F15497" s="73"/>
      <c r="G15497" s="72">
        <f t="shared" si="2607"/>
        <v>0</v>
      </c>
      <c r="H15497" s="61"/>
    </row>
    <row r="15498" ht="10.5" customHeight="1">
      <c r="A15498" s="61"/>
      <c r="B15498" s="70" t="s">
        <v>16867</v>
      </c>
      <c r="C15498" s="70" t="s">
        <v>888</v>
      </c>
      <c r="D15498" s="71" t="s">
        <v>311</v>
      </c>
      <c r="E15498" s="72">
        <v>1.0</v>
      </c>
      <c r="F15498" s="73"/>
      <c r="G15498" s="72">
        <f t="shared" si="2607"/>
        <v>0</v>
      </c>
      <c r="H15498" s="74"/>
    </row>
    <row r="15499" ht="10.5" customHeight="1">
      <c r="A15499" s="61"/>
      <c r="B15499" s="70" t="s">
        <v>16868</v>
      </c>
      <c r="C15499" s="70" t="s">
        <v>904</v>
      </c>
      <c r="D15499" s="71" t="s">
        <v>311</v>
      </c>
      <c r="E15499" s="72">
        <v>1.0</v>
      </c>
      <c r="F15499" s="73"/>
      <c r="G15499" s="72">
        <f t="shared" si="2607"/>
        <v>0</v>
      </c>
      <c r="H15499" s="61"/>
    </row>
    <row r="15500" ht="10.5" customHeight="1">
      <c r="A15500" s="61"/>
      <c r="B15500" s="70" t="s">
        <v>16869</v>
      </c>
      <c r="C15500" s="70" t="s">
        <v>15946</v>
      </c>
      <c r="D15500" s="71" t="s">
        <v>311</v>
      </c>
      <c r="E15500" s="72">
        <v>1.0</v>
      </c>
      <c r="F15500" s="73"/>
      <c r="G15500" s="72">
        <f t="shared" si="2607"/>
        <v>0</v>
      </c>
      <c r="H15500" s="74"/>
    </row>
    <row r="15501" ht="10.5" customHeight="1">
      <c r="A15501" s="61"/>
      <c r="B15501" s="70" t="s">
        <v>16870</v>
      </c>
      <c r="C15501" s="70" t="s">
        <v>15948</v>
      </c>
      <c r="D15501" s="71" t="s">
        <v>311</v>
      </c>
      <c r="E15501" s="72">
        <v>1.0</v>
      </c>
      <c r="F15501" s="73"/>
      <c r="G15501" s="72">
        <f t="shared" si="2607"/>
        <v>0</v>
      </c>
      <c r="H15501" s="61"/>
    </row>
    <row r="15502" ht="10.5" customHeight="1">
      <c r="A15502" s="61"/>
      <c r="B15502" s="70" t="s">
        <v>16871</v>
      </c>
      <c r="C15502" s="70" t="s">
        <v>15950</v>
      </c>
      <c r="D15502" s="71" t="s">
        <v>311</v>
      </c>
      <c r="E15502" s="72">
        <v>1.0</v>
      </c>
      <c r="F15502" s="73"/>
      <c r="G15502" s="72">
        <f t="shared" si="2607"/>
        <v>0</v>
      </c>
      <c r="H15502" s="74"/>
    </row>
    <row r="15503" ht="10.5" customHeight="1">
      <c r="A15503" s="61"/>
      <c r="B15503" s="70" t="s">
        <v>16872</v>
      </c>
      <c r="C15503" s="70" t="s">
        <v>15952</v>
      </c>
      <c r="D15503" s="71" t="s">
        <v>311</v>
      </c>
      <c r="E15503" s="72">
        <v>1.0</v>
      </c>
      <c r="F15503" s="73"/>
      <c r="G15503" s="72">
        <f t="shared" si="2607"/>
        <v>0</v>
      </c>
      <c r="H15503" s="61"/>
    </row>
    <row r="15504" ht="10.5" customHeight="1">
      <c r="A15504" s="61"/>
      <c r="B15504" s="70" t="s">
        <v>16873</v>
      </c>
      <c r="C15504" s="70" t="s">
        <v>4197</v>
      </c>
      <c r="D15504" s="71" t="s">
        <v>311</v>
      </c>
      <c r="E15504" s="72">
        <v>1.0</v>
      </c>
      <c r="F15504" s="73"/>
      <c r="G15504" s="72">
        <f t="shared" si="2607"/>
        <v>0</v>
      </c>
      <c r="H15504" s="91"/>
    </row>
    <row r="15505" ht="10.5" customHeight="1">
      <c r="A15505" s="61"/>
      <c r="B15505" s="70" t="s">
        <v>16874</v>
      </c>
      <c r="C15505" s="70" t="s">
        <v>15955</v>
      </c>
      <c r="D15505" s="71" t="s">
        <v>311</v>
      </c>
      <c r="E15505" s="72">
        <v>1.0</v>
      </c>
      <c r="F15505" s="73"/>
      <c r="G15505" s="72">
        <f t="shared" si="2607"/>
        <v>0</v>
      </c>
      <c r="H15505" s="61"/>
    </row>
    <row r="15506" ht="10.5" customHeight="1">
      <c r="A15506" s="61"/>
      <c r="B15506" s="70" t="s">
        <v>16875</v>
      </c>
      <c r="C15506" s="70" t="s">
        <v>900</v>
      </c>
      <c r="D15506" s="71" t="s">
        <v>311</v>
      </c>
      <c r="E15506" s="72">
        <v>2.0</v>
      </c>
      <c r="F15506" s="73"/>
      <c r="G15506" s="72">
        <f t="shared" si="2607"/>
        <v>0</v>
      </c>
      <c r="H15506" s="74"/>
    </row>
    <row r="15507" ht="10.5" customHeight="1">
      <c r="A15507" s="61"/>
      <c r="B15507" s="70" t="s">
        <v>16876</v>
      </c>
      <c r="C15507" s="70" t="s">
        <v>902</v>
      </c>
      <c r="D15507" s="71" t="s">
        <v>311</v>
      </c>
      <c r="E15507" s="72">
        <v>3.0</v>
      </c>
      <c r="F15507" s="73"/>
      <c r="G15507" s="72">
        <f t="shared" si="2607"/>
        <v>0</v>
      </c>
      <c r="H15507" s="61"/>
    </row>
    <row r="15508" ht="10.5" customHeight="1">
      <c r="A15508" s="61"/>
      <c r="B15508" s="70" t="s">
        <v>16877</v>
      </c>
      <c r="C15508" s="70" t="s">
        <v>908</v>
      </c>
      <c r="D15508" s="71" t="s">
        <v>311</v>
      </c>
      <c r="E15508" s="72">
        <v>1.0</v>
      </c>
      <c r="F15508" s="73"/>
      <c r="G15508" s="72">
        <f t="shared" si="2607"/>
        <v>0</v>
      </c>
      <c r="H15508" s="74"/>
    </row>
    <row r="15509" ht="10.5" customHeight="1">
      <c r="A15509" s="61"/>
      <c r="B15509" s="70" t="s">
        <v>16878</v>
      </c>
      <c r="C15509" s="70" t="s">
        <v>910</v>
      </c>
      <c r="D15509" s="71" t="s">
        <v>311</v>
      </c>
      <c r="E15509" s="72">
        <v>3.0</v>
      </c>
      <c r="F15509" s="73"/>
      <c r="G15509" s="72">
        <f t="shared" si="2607"/>
        <v>0</v>
      </c>
      <c r="H15509" s="61"/>
    </row>
    <row r="15510" ht="10.5" customHeight="1">
      <c r="A15510" s="61"/>
      <c r="B15510" s="70" t="s">
        <v>16879</v>
      </c>
      <c r="C15510" s="70" t="s">
        <v>912</v>
      </c>
      <c r="D15510" s="71" t="s">
        <v>311</v>
      </c>
      <c r="E15510" s="72">
        <v>3.0</v>
      </c>
      <c r="F15510" s="73"/>
      <c r="G15510" s="72">
        <f t="shared" si="2607"/>
        <v>0</v>
      </c>
      <c r="H15510" s="74"/>
    </row>
    <row r="15511" ht="10.5" customHeight="1">
      <c r="A15511" s="61"/>
      <c r="B15511" s="70" t="s">
        <v>16880</v>
      </c>
      <c r="C15511" s="70" t="s">
        <v>918</v>
      </c>
      <c r="D15511" s="71" t="s">
        <v>311</v>
      </c>
      <c r="E15511" s="72">
        <v>1.0</v>
      </c>
      <c r="F15511" s="73"/>
      <c r="G15511" s="72">
        <f t="shared" si="2607"/>
        <v>0</v>
      </c>
      <c r="H15511" s="61"/>
    </row>
    <row r="15512" ht="10.5" customHeight="1">
      <c r="A15512" s="61"/>
      <c r="B15512" s="70" t="s">
        <v>16881</v>
      </c>
      <c r="C15512" s="70" t="s">
        <v>920</v>
      </c>
      <c r="D15512" s="71" t="s">
        <v>311</v>
      </c>
      <c r="E15512" s="72">
        <v>1.0</v>
      </c>
      <c r="F15512" s="73"/>
      <c r="G15512" s="72">
        <f t="shared" si="2607"/>
        <v>0</v>
      </c>
      <c r="H15512" s="74"/>
    </row>
    <row r="15513" ht="10.5" customHeight="1">
      <c r="A15513" s="61"/>
      <c r="B15513" s="70" t="s">
        <v>16882</v>
      </c>
      <c r="C15513" s="70" t="s">
        <v>922</v>
      </c>
      <c r="D15513" s="71" t="s">
        <v>311</v>
      </c>
      <c r="E15513" s="72">
        <v>1.0</v>
      </c>
      <c r="F15513" s="73"/>
      <c r="G15513" s="72">
        <f t="shared" si="2607"/>
        <v>0</v>
      </c>
      <c r="H15513" s="61"/>
    </row>
    <row r="15514" ht="10.5" customHeight="1">
      <c r="A15514" s="61"/>
      <c r="B15514" s="70" t="s">
        <v>16883</v>
      </c>
      <c r="C15514" s="70" t="s">
        <v>16269</v>
      </c>
      <c r="D15514" s="71" t="s">
        <v>311</v>
      </c>
      <c r="E15514" s="72">
        <v>1.0</v>
      </c>
      <c r="F15514" s="73"/>
      <c r="G15514" s="72">
        <f t="shared" si="2607"/>
        <v>0</v>
      </c>
      <c r="H15514" s="74"/>
    </row>
    <row r="15515" ht="10.5" customHeight="1">
      <c r="A15515" s="61"/>
      <c r="B15515" s="70" t="s">
        <v>16884</v>
      </c>
      <c r="C15515" s="70" t="s">
        <v>930</v>
      </c>
      <c r="D15515" s="71" t="s">
        <v>311</v>
      </c>
      <c r="E15515" s="72">
        <v>2.0</v>
      </c>
      <c r="F15515" s="73"/>
      <c r="G15515" s="72">
        <f t="shared" si="2607"/>
        <v>0</v>
      </c>
      <c r="H15515" s="61"/>
    </row>
    <row r="15516" ht="10.5" customHeight="1">
      <c r="A15516" s="61"/>
      <c r="B15516" s="70" t="s">
        <v>16885</v>
      </c>
      <c r="C15516" s="70" t="s">
        <v>926</v>
      </c>
      <c r="D15516" s="71" t="s">
        <v>311</v>
      </c>
      <c r="E15516" s="72">
        <v>3.0</v>
      </c>
      <c r="F15516" s="73"/>
      <c r="G15516" s="72">
        <f t="shared" si="2607"/>
        <v>0</v>
      </c>
      <c r="H15516" s="61"/>
    </row>
    <row r="15517" ht="10.5" customHeight="1">
      <c r="A15517" s="61"/>
      <c r="B15517" s="70" t="s">
        <v>16886</v>
      </c>
      <c r="C15517" s="70" t="s">
        <v>900</v>
      </c>
      <c r="D15517" s="71" t="s">
        <v>311</v>
      </c>
      <c r="E15517" s="72">
        <v>2.0</v>
      </c>
      <c r="F15517" s="73"/>
      <c r="G15517" s="72">
        <f t="shared" si="2607"/>
        <v>0</v>
      </c>
      <c r="H15517" s="91"/>
    </row>
    <row r="15518" ht="10.5" customHeight="1">
      <c r="A15518" s="61"/>
      <c r="B15518" s="70" t="s">
        <v>16887</v>
      </c>
      <c r="C15518" s="70" t="s">
        <v>7445</v>
      </c>
      <c r="D15518" s="71" t="s">
        <v>311</v>
      </c>
      <c r="E15518" s="72">
        <v>1.0</v>
      </c>
      <c r="F15518" s="73"/>
      <c r="G15518" s="72">
        <f t="shared" si="2607"/>
        <v>0</v>
      </c>
      <c r="H15518" s="61"/>
    </row>
    <row r="15519" ht="10.5" customHeight="1">
      <c r="A15519" s="61"/>
      <c r="B15519" s="70" t="s">
        <v>16888</v>
      </c>
      <c r="C15519" s="70" t="s">
        <v>936</v>
      </c>
      <c r="D15519" s="71" t="s">
        <v>937</v>
      </c>
      <c r="E15519" s="72">
        <v>2.0</v>
      </c>
      <c r="F15519" s="73"/>
      <c r="G15519" s="72">
        <f t="shared" si="2607"/>
        <v>0</v>
      </c>
      <c r="H15519" s="74"/>
    </row>
    <row r="15520" ht="10.5" customHeight="1">
      <c r="A15520" s="61"/>
      <c r="B15520" s="70" t="s">
        <v>16889</v>
      </c>
      <c r="C15520" s="70" t="s">
        <v>939</v>
      </c>
      <c r="D15520" s="71" t="s">
        <v>937</v>
      </c>
      <c r="E15520" s="72">
        <v>1.0</v>
      </c>
      <c r="F15520" s="73"/>
      <c r="G15520" s="72">
        <f t="shared" si="2607"/>
        <v>0</v>
      </c>
      <c r="H15520" s="61"/>
    </row>
    <row r="15521" ht="10.5" customHeight="1">
      <c r="A15521" s="61"/>
      <c r="B15521" s="70" t="s">
        <v>16890</v>
      </c>
      <c r="C15521" s="70" t="s">
        <v>941</v>
      </c>
      <c r="D15521" s="71" t="s">
        <v>311</v>
      </c>
      <c r="E15521" s="72">
        <v>1.0</v>
      </c>
      <c r="F15521" s="73"/>
      <c r="G15521" s="72">
        <f t="shared" si="2607"/>
        <v>0</v>
      </c>
      <c r="H15521" s="74"/>
    </row>
    <row r="15522" ht="10.5" customHeight="1">
      <c r="A15522" s="61"/>
      <c r="B15522" s="70" t="s">
        <v>16891</v>
      </c>
      <c r="C15522" s="70" t="s">
        <v>943</v>
      </c>
      <c r="D15522" s="71" t="s">
        <v>311</v>
      </c>
      <c r="E15522" s="72">
        <v>2.0</v>
      </c>
      <c r="F15522" s="73"/>
      <c r="G15522" s="72">
        <f t="shared" si="2607"/>
        <v>0</v>
      </c>
      <c r="H15522" s="61"/>
    </row>
    <row r="15523" ht="10.5" customHeight="1">
      <c r="A15523" s="61"/>
      <c r="B15523" s="70" t="s">
        <v>16892</v>
      </c>
      <c r="C15523" s="70" t="s">
        <v>947</v>
      </c>
      <c r="D15523" s="71" t="s">
        <v>311</v>
      </c>
      <c r="E15523" s="72">
        <v>2.0</v>
      </c>
      <c r="F15523" s="73"/>
      <c r="G15523" s="72">
        <f t="shared" si="2607"/>
        <v>0</v>
      </c>
      <c r="H15523" s="74"/>
    </row>
    <row r="15524" ht="10.5" customHeight="1">
      <c r="A15524" s="61"/>
      <c r="B15524" s="70" t="s">
        <v>16893</v>
      </c>
      <c r="C15524" s="70" t="s">
        <v>949</v>
      </c>
      <c r="D15524" s="71" t="s">
        <v>311</v>
      </c>
      <c r="E15524" s="72">
        <v>36.0</v>
      </c>
      <c r="F15524" s="73"/>
      <c r="G15524" s="72">
        <f t="shared" si="2607"/>
        <v>0</v>
      </c>
      <c r="H15524" s="61"/>
    </row>
    <row r="15525" ht="10.5" customHeight="1">
      <c r="A15525" s="61"/>
      <c r="B15525" s="70" t="s">
        <v>16894</v>
      </c>
      <c r="C15525" s="70" t="s">
        <v>15975</v>
      </c>
      <c r="D15525" s="71" t="s">
        <v>311</v>
      </c>
      <c r="E15525" s="72">
        <v>6.0</v>
      </c>
      <c r="F15525" s="73"/>
      <c r="G15525" s="72">
        <f t="shared" si="2607"/>
        <v>0</v>
      </c>
      <c r="H15525" s="91"/>
    </row>
    <row r="15526" ht="15.0" customHeight="1">
      <c r="A15526" s="61"/>
      <c r="B15526" s="79" t="s">
        <v>16895</v>
      </c>
      <c r="C15526" s="83" t="s">
        <v>10199</v>
      </c>
      <c r="D15526" s="49"/>
      <c r="E15526" s="49"/>
      <c r="F15526" s="49"/>
      <c r="G15526" s="81">
        <f>+G15527+G15530+G15534+G15538+G15540+G15552+G15555</f>
        <v>0</v>
      </c>
      <c r="H15526" s="61"/>
    </row>
    <row r="15527" ht="10.5" customHeight="1">
      <c r="A15527" s="61"/>
      <c r="B15527" s="84" t="s">
        <v>16896</v>
      </c>
      <c r="C15527" s="85" t="s">
        <v>405</v>
      </c>
      <c r="D15527" s="49"/>
      <c r="E15527" s="49"/>
      <c r="F15527" s="49"/>
      <c r="G15527" s="86">
        <f>SUM(G15528:G15529)</f>
        <v>0</v>
      </c>
      <c r="H15527" s="92"/>
    </row>
    <row r="15528" ht="10.5" customHeight="1">
      <c r="A15528" s="61"/>
      <c r="B15528" s="70" t="s">
        <v>16897</v>
      </c>
      <c r="C15528" s="70" t="s">
        <v>667</v>
      </c>
      <c r="D15528" s="71" t="s">
        <v>408</v>
      </c>
      <c r="E15528" s="72">
        <v>4.08</v>
      </c>
      <c r="F15528" s="73"/>
      <c r="G15528" s="72">
        <f t="shared" ref="G15528:G15529" si="2608">ROUND(E15528*F15528,2)</f>
        <v>0</v>
      </c>
      <c r="H15528" s="61"/>
    </row>
    <row r="15529" ht="10.5" customHeight="1">
      <c r="A15529" s="61"/>
      <c r="B15529" s="70" t="s">
        <v>16898</v>
      </c>
      <c r="C15529" s="70" t="s">
        <v>669</v>
      </c>
      <c r="D15529" s="71" t="s">
        <v>408</v>
      </c>
      <c r="E15529" s="72">
        <v>4.08</v>
      </c>
      <c r="F15529" s="73"/>
      <c r="G15529" s="72">
        <f t="shared" si="2608"/>
        <v>0</v>
      </c>
      <c r="H15529" s="74"/>
    </row>
    <row r="15530" ht="10.5" customHeight="1">
      <c r="A15530" s="61"/>
      <c r="B15530" s="84" t="s">
        <v>16899</v>
      </c>
      <c r="C15530" s="85" t="s">
        <v>580</v>
      </c>
      <c r="D15530" s="49"/>
      <c r="E15530" s="49"/>
      <c r="F15530" s="49"/>
      <c r="G15530" s="86">
        <f>SUM(G15531:G15533)</f>
        <v>0</v>
      </c>
      <c r="H15530" s="61"/>
    </row>
    <row r="15531" ht="10.5" customHeight="1">
      <c r="A15531" s="61"/>
      <c r="B15531" s="70" t="s">
        <v>16900</v>
      </c>
      <c r="C15531" s="70" t="s">
        <v>1059</v>
      </c>
      <c r="D15531" s="71" t="s">
        <v>413</v>
      </c>
      <c r="E15531" s="72">
        <v>1.9100000000000001</v>
      </c>
      <c r="F15531" s="73"/>
      <c r="G15531" s="72">
        <f t="shared" ref="G15531:G15533" si="2609">ROUND(E15531*F15531,2)</f>
        <v>0</v>
      </c>
      <c r="H15531" s="74"/>
    </row>
    <row r="15532" ht="10.5" customHeight="1">
      <c r="A15532" s="61"/>
      <c r="B15532" s="70" t="s">
        <v>16901</v>
      </c>
      <c r="C15532" s="70" t="s">
        <v>421</v>
      </c>
      <c r="D15532" s="71" t="s">
        <v>413</v>
      </c>
      <c r="E15532" s="72">
        <v>4.5600000000000005</v>
      </c>
      <c r="F15532" s="73"/>
      <c r="G15532" s="72">
        <f t="shared" si="2609"/>
        <v>0</v>
      </c>
      <c r="H15532" s="61"/>
    </row>
    <row r="15533" ht="10.5" customHeight="1">
      <c r="A15533" s="61"/>
      <c r="B15533" s="70" t="s">
        <v>16902</v>
      </c>
      <c r="C15533" s="70" t="s">
        <v>594</v>
      </c>
      <c r="D15533" s="71" t="s">
        <v>413</v>
      </c>
      <c r="E15533" s="72">
        <v>1.9100000000000001</v>
      </c>
      <c r="F15533" s="73"/>
      <c r="G15533" s="72">
        <f t="shared" si="2609"/>
        <v>0</v>
      </c>
      <c r="H15533" s="92"/>
    </row>
    <row r="15534" ht="10.5" customHeight="1">
      <c r="A15534" s="61"/>
      <c r="B15534" s="84" t="s">
        <v>16903</v>
      </c>
      <c r="C15534" s="85" t="s">
        <v>410</v>
      </c>
      <c r="D15534" s="49"/>
      <c r="E15534" s="49"/>
      <c r="F15534" s="49"/>
      <c r="G15534" s="86">
        <f>SUM(G15535:G15537)</f>
        <v>0</v>
      </c>
      <c r="H15534" s="61"/>
    </row>
    <row r="15535" ht="10.5" customHeight="1">
      <c r="A15535" s="61"/>
      <c r="B15535" s="70" t="s">
        <v>16904</v>
      </c>
      <c r="C15535" s="70" t="s">
        <v>2073</v>
      </c>
      <c r="D15535" s="71" t="s">
        <v>413</v>
      </c>
      <c r="E15535" s="72">
        <v>6.0</v>
      </c>
      <c r="F15535" s="73"/>
      <c r="G15535" s="72">
        <f t="shared" ref="G15535:G15537" si="2610">ROUND(E15535*F15535,2)</f>
        <v>0</v>
      </c>
      <c r="H15535" s="74"/>
    </row>
    <row r="15536" ht="10.5" customHeight="1">
      <c r="A15536" s="61"/>
      <c r="B15536" s="70" t="s">
        <v>16905</v>
      </c>
      <c r="C15536" s="70" t="s">
        <v>5329</v>
      </c>
      <c r="D15536" s="71" t="s">
        <v>408</v>
      </c>
      <c r="E15536" s="72">
        <v>4.08</v>
      </c>
      <c r="F15536" s="73"/>
      <c r="G15536" s="72">
        <f t="shared" si="2610"/>
        <v>0</v>
      </c>
      <c r="H15536" s="61"/>
    </row>
    <row r="15537" ht="10.5" customHeight="1">
      <c r="A15537" s="61"/>
      <c r="B15537" s="70" t="s">
        <v>16906</v>
      </c>
      <c r="C15537" s="82" t="s">
        <v>5333</v>
      </c>
      <c r="D15537" s="71" t="s">
        <v>413</v>
      </c>
      <c r="E15537" s="72">
        <v>6.0</v>
      </c>
      <c r="F15537" s="73"/>
      <c r="G15537" s="72">
        <f t="shared" si="2610"/>
        <v>0</v>
      </c>
      <c r="H15537" s="74"/>
    </row>
    <row r="15538" ht="10.5" customHeight="1">
      <c r="A15538" s="61"/>
      <c r="B15538" s="84" t="s">
        <v>16907</v>
      </c>
      <c r="C15538" s="85" t="s">
        <v>427</v>
      </c>
      <c r="D15538" s="49"/>
      <c r="E15538" s="49"/>
      <c r="F15538" s="49"/>
      <c r="G15538" s="86">
        <f>G15539</f>
        <v>0</v>
      </c>
      <c r="H15538" s="61"/>
    </row>
    <row r="15539" ht="10.5" customHeight="1">
      <c r="A15539" s="61"/>
      <c r="B15539" s="70" t="s">
        <v>16908</v>
      </c>
      <c r="C15539" s="70" t="s">
        <v>429</v>
      </c>
      <c r="D15539" s="71" t="s">
        <v>413</v>
      </c>
      <c r="E15539" s="72">
        <v>0.41000000000000003</v>
      </c>
      <c r="F15539" s="73"/>
      <c r="G15539" s="72">
        <f>ROUND(E15539*F15539,2)</f>
        <v>0</v>
      </c>
      <c r="H15539" s="74"/>
    </row>
    <row r="15540" ht="15.0" customHeight="1">
      <c r="A15540" s="61"/>
      <c r="B15540" s="84" t="s">
        <v>16909</v>
      </c>
      <c r="C15540" s="85" t="s">
        <v>439</v>
      </c>
      <c r="D15540" s="49"/>
      <c r="E15540" s="49"/>
      <c r="F15540" s="49"/>
      <c r="G15540" s="86">
        <f>+G15541+G15544+G15548</f>
        <v>0</v>
      </c>
      <c r="H15540" s="61"/>
    </row>
    <row r="15541" ht="15.0" customHeight="1">
      <c r="A15541" s="61"/>
      <c r="B15541" s="88" t="s">
        <v>16910</v>
      </c>
      <c r="C15541" s="89" t="s">
        <v>609</v>
      </c>
      <c r="D15541" s="49"/>
      <c r="E15541" s="49"/>
      <c r="F15541" s="49"/>
      <c r="G15541" s="90">
        <f>SUM(G15542:G15543)</f>
        <v>0</v>
      </c>
      <c r="H15541" s="92"/>
    </row>
    <row r="15542" ht="10.5" customHeight="1">
      <c r="A15542" s="61"/>
      <c r="B15542" s="70" t="s">
        <v>16911</v>
      </c>
      <c r="C15542" s="70" t="s">
        <v>3307</v>
      </c>
      <c r="D15542" s="71" t="s">
        <v>413</v>
      </c>
      <c r="E15542" s="72">
        <v>0.92</v>
      </c>
      <c r="F15542" s="73"/>
      <c r="G15542" s="72">
        <f t="shared" ref="G15542:G15543" si="2611">ROUND(E15542*F15542,2)</f>
        <v>0</v>
      </c>
      <c r="H15542" s="61"/>
    </row>
    <row r="15543" ht="10.5" customHeight="1">
      <c r="A15543" s="61"/>
      <c r="B15543" s="70" t="s">
        <v>16912</v>
      </c>
      <c r="C15543" s="70" t="s">
        <v>470</v>
      </c>
      <c r="D15543" s="71" t="s">
        <v>446</v>
      </c>
      <c r="E15543" s="72">
        <v>87.47</v>
      </c>
      <c r="F15543" s="73"/>
      <c r="G15543" s="72">
        <f t="shared" si="2611"/>
        <v>0</v>
      </c>
      <c r="H15543" s="74"/>
    </row>
    <row r="15544" ht="10.5" customHeight="1">
      <c r="A15544" s="61"/>
      <c r="B15544" s="88" t="s">
        <v>16913</v>
      </c>
      <c r="C15544" s="89" t="s">
        <v>2773</v>
      </c>
      <c r="D15544" s="49"/>
      <c r="E15544" s="49"/>
      <c r="F15544" s="49"/>
      <c r="G15544" s="90">
        <f>SUM(G15545:G15547)</f>
        <v>0</v>
      </c>
      <c r="H15544" s="61"/>
    </row>
    <row r="15545" ht="10.5" customHeight="1">
      <c r="A15545" s="61"/>
      <c r="B15545" s="70" t="s">
        <v>16914</v>
      </c>
      <c r="C15545" s="70" t="s">
        <v>3310</v>
      </c>
      <c r="D15545" s="71" t="s">
        <v>413</v>
      </c>
      <c r="E15545" s="72">
        <v>1.48</v>
      </c>
      <c r="F15545" s="73"/>
      <c r="G15545" s="72">
        <f t="shared" ref="G15545:G15547" si="2612">ROUND(E15545*F15545,2)</f>
        <v>0</v>
      </c>
      <c r="H15545" s="74"/>
    </row>
    <row r="15546" ht="10.5" customHeight="1">
      <c r="A15546" s="61"/>
      <c r="B15546" s="70" t="s">
        <v>16915</v>
      </c>
      <c r="C15546" s="70" t="s">
        <v>474</v>
      </c>
      <c r="D15546" s="71" t="s">
        <v>408</v>
      </c>
      <c r="E15546" s="72">
        <v>6.88</v>
      </c>
      <c r="F15546" s="73"/>
      <c r="G15546" s="72">
        <f t="shared" si="2612"/>
        <v>0</v>
      </c>
      <c r="H15546" s="61"/>
    </row>
    <row r="15547" ht="10.5" customHeight="1">
      <c r="A15547" s="61"/>
      <c r="B15547" s="70" t="s">
        <v>16916</v>
      </c>
      <c r="C15547" s="70" t="s">
        <v>476</v>
      </c>
      <c r="D15547" s="71" t="s">
        <v>446</v>
      </c>
      <c r="E15547" s="72">
        <v>197.71</v>
      </c>
      <c r="F15547" s="73"/>
      <c r="G15547" s="72">
        <f t="shared" si="2612"/>
        <v>0</v>
      </c>
      <c r="H15547" s="74"/>
    </row>
    <row r="15548" ht="10.5" customHeight="1">
      <c r="A15548" s="61"/>
      <c r="B15548" s="88" t="s">
        <v>16917</v>
      </c>
      <c r="C15548" s="89" t="s">
        <v>1009</v>
      </c>
      <c r="D15548" s="49"/>
      <c r="E15548" s="49"/>
      <c r="F15548" s="49"/>
      <c r="G15548" s="90">
        <f>SUM(G15549:G15551)</f>
        <v>0</v>
      </c>
      <c r="H15548" s="61"/>
    </row>
    <row r="15549" ht="10.5" customHeight="1">
      <c r="A15549" s="61"/>
      <c r="B15549" s="70" t="s">
        <v>16918</v>
      </c>
      <c r="C15549" s="70" t="s">
        <v>1011</v>
      </c>
      <c r="D15549" s="71" t="s">
        <v>413</v>
      </c>
      <c r="E15549" s="72">
        <v>0.11</v>
      </c>
      <c r="F15549" s="73"/>
      <c r="G15549" s="72">
        <f t="shared" ref="G15549:G15551" si="2613">ROUND(E15549*F15549,2)</f>
        <v>0</v>
      </c>
      <c r="H15549" s="92"/>
    </row>
    <row r="15550" ht="10.5" customHeight="1">
      <c r="A15550" s="61"/>
      <c r="B15550" s="70" t="s">
        <v>16919</v>
      </c>
      <c r="C15550" s="70" t="s">
        <v>480</v>
      </c>
      <c r="D15550" s="71" t="s">
        <v>408</v>
      </c>
      <c r="E15550" s="72">
        <v>3.08</v>
      </c>
      <c r="F15550" s="73"/>
      <c r="G15550" s="72">
        <f t="shared" si="2613"/>
        <v>0</v>
      </c>
      <c r="H15550" s="61"/>
    </row>
    <row r="15551" ht="10.5" customHeight="1">
      <c r="A15551" s="61"/>
      <c r="B15551" s="70" t="s">
        <v>16920</v>
      </c>
      <c r="C15551" s="70" t="s">
        <v>482</v>
      </c>
      <c r="D15551" s="71" t="s">
        <v>446</v>
      </c>
      <c r="E15551" s="72">
        <v>14.540000000000001</v>
      </c>
      <c r="F15551" s="73"/>
      <c r="G15551" s="72">
        <f t="shared" si="2613"/>
        <v>0</v>
      </c>
      <c r="H15551" s="74"/>
    </row>
    <row r="15552" ht="10.5" customHeight="1">
      <c r="A15552" s="61"/>
      <c r="B15552" s="84" t="s">
        <v>16921</v>
      </c>
      <c r="C15552" s="85" t="s">
        <v>484</v>
      </c>
      <c r="D15552" s="49"/>
      <c r="E15552" s="49"/>
      <c r="F15552" s="49"/>
      <c r="G15552" s="86">
        <f>SUM(G15553:G15554)</f>
        <v>0</v>
      </c>
      <c r="H15552" s="61"/>
    </row>
    <row r="15553" ht="10.5" customHeight="1">
      <c r="A15553" s="61"/>
      <c r="B15553" s="70" t="s">
        <v>16922</v>
      </c>
      <c r="C15553" s="70" t="s">
        <v>647</v>
      </c>
      <c r="D15553" s="71" t="s">
        <v>408</v>
      </c>
      <c r="E15553" s="72">
        <v>4.08</v>
      </c>
      <c r="F15553" s="73"/>
      <c r="G15553" s="72">
        <f t="shared" ref="G15553:G15554" si="2614">ROUND(E15553*F15553,2)</f>
        <v>0</v>
      </c>
      <c r="H15553" s="74"/>
    </row>
    <row r="15554" ht="10.5" customHeight="1">
      <c r="A15554" s="61"/>
      <c r="B15554" s="70" t="s">
        <v>16923</v>
      </c>
      <c r="C15554" s="70" t="s">
        <v>488</v>
      </c>
      <c r="D15554" s="71" t="s">
        <v>408</v>
      </c>
      <c r="E15554" s="72">
        <v>6.88</v>
      </c>
      <c r="F15554" s="73"/>
      <c r="G15554" s="72">
        <f t="shared" si="2614"/>
        <v>0</v>
      </c>
      <c r="H15554" s="61"/>
    </row>
    <row r="15555" ht="10.5" customHeight="1">
      <c r="A15555" s="61"/>
      <c r="B15555" s="84" t="s">
        <v>16924</v>
      </c>
      <c r="C15555" s="85" t="s">
        <v>1084</v>
      </c>
      <c r="D15555" s="49"/>
      <c r="E15555" s="49"/>
      <c r="F15555" s="49"/>
      <c r="G15555" s="86">
        <f>SUM(G15556:G15559)</f>
        <v>0</v>
      </c>
      <c r="H15555" s="74"/>
    </row>
    <row r="15556" ht="10.5" customHeight="1">
      <c r="A15556" s="61"/>
      <c r="B15556" s="70" t="s">
        <v>16925</v>
      </c>
      <c r="C15556" s="70" t="s">
        <v>524</v>
      </c>
      <c r="D15556" s="71" t="s">
        <v>525</v>
      </c>
      <c r="E15556" s="72">
        <v>1.0</v>
      </c>
      <c r="F15556" s="73"/>
      <c r="G15556" s="72">
        <f t="shared" ref="G15556:G15559" si="2615">ROUND(E15556*F15556,2)</f>
        <v>0</v>
      </c>
      <c r="H15556" s="61"/>
    </row>
    <row r="15557" ht="10.5" customHeight="1">
      <c r="A15557" s="61"/>
      <c r="B15557" s="70" t="s">
        <v>16926</v>
      </c>
      <c r="C15557" s="70" t="s">
        <v>527</v>
      </c>
      <c r="D15557" s="71" t="s">
        <v>311</v>
      </c>
      <c r="E15557" s="72">
        <v>14.0</v>
      </c>
      <c r="F15557" s="73"/>
      <c r="G15557" s="72">
        <f t="shared" si="2615"/>
        <v>0</v>
      </c>
      <c r="H15557" s="92"/>
    </row>
    <row r="15558" ht="10.5" customHeight="1">
      <c r="A15558" s="61"/>
      <c r="B15558" s="70" t="s">
        <v>16927</v>
      </c>
      <c r="C15558" s="70" t="s">
        <v>529</v>
      </c>
      <c r="D15558" s="71" t="s">
        <v>311</v>
      </c>
      <c r="E15558" s="72">
        <v>1.0</v>
      </c>
      <c r="F15558" s="73"/>
      <c r="G15558" s="72">
        <f t="shared" si="2615"/>
        <v>0</v>
      </c>
      <c r="H15558" s="61"/>
    </row>
    <row r="15559" ht="10.5" customHeight="1">
      <c r="A15559" s="61"/>
      <c r="B15559" s="70" t="s">
        <v>16928</v>
      </c>
      <c r="C15559" s="70" t="s">
        <v>531</v>
      </c>
      <c r="D15559" s="71" t="s">
        <v>408</v>
      </c>
      <c r="E15559" s="72">
        <v>9.96</v>
      </c>
      <c r="F15559" s="73"/>
      <c r="G15559" s="72">
        <f t="shared" si="2615"/>
        <v>0</v>
      </c>
      <c r="H15559" s="74"/>
    </row>
    <row r="15560" ht="11.25" customHeight="1">
      <c r="A15560" s="61"/>
      <c r="B15560" s="79" t="s">
        <v>16929</v>
      </c>
      <c r="C15560" s="83" t="s">
        <v>9104</v>
      </c>
      <c r="D15560" s="49"/>
      <c r="E15560" s="49"/>
      <c r="F15560" s="49"/>
      <c r="G15560" s="81">
        <f>+G15561+G15564+G15569+G15573+G15580+G15584+G15586+G15588+G15593+G15597</f>
        <v>0</v>
      </c>
      <c r="H15560" s="61"/>
    </row>
    <row r="15561" ht="10.5" customHeight="1">
      <c r="A15561" s="61"/>
      <c r="B15561" s="84" t="s">
        <v>16930</v>
      </c>
      <c r="C15561" s="85" t="s">
        <v>405</v>
      </c>
      <c r="D15561" s="49"/>
      <c r="E15561" s="49"/>
      <c r="F15561" s="49"/>
      <c r="G15561" s="86">
        <f>SUM(G15562:G15563)</f>
        <v>0</v>
      </c>
      <c r="H15561" s="74"/>
    </row>
    <row r="15562" ht="10.5" customHeight="1">
      <c r="A15562" s="61"/>
      <c r="B15562" s="70" t="s">
        <v>16931</v>
      </c>
      <c r="C15562" s="70" t="s">
        <v>1093</v>
      </c>
      <c r="D15562" s="71" t="s">
        <v>525</v>
      </c>
      <c r="E15562" s="72">
        <v>47.17</v>
      </c>
      <c r="F15562" s="73"/>
      <c r="G15562" s="72">
        <f t="shared" ref="G15562:G15563" si="2616">ROUND(E15562*F15562,2)</f>
        <v>0</v>
      </c>
      <c r="H15562" s="74"/>
    </row>
    <row r="15563" ht="10.5" customHeight="1">
      <c r="A15563" s="61"/>
      <c r="B15563" s="70" t="s">
        <v>16932</v>
      </c>
      <c r="C15563" s="70" t="s">
        <v>1095</v>
      </c>
      <c r="D15563" s="71" t="s">
        <v>525</v>
      </c>
      <c r="E15563" s="72">
        <v>47.17</v>
      </c>
      <c r="F15563" s="73"/>
      <c r="G15563" s="72">
        <f t="shared" si="2616"/>
        <v>0</v>
      </c>
      <c r="H15563" s="61"/>
    </row>
    <row r="15564" ht="10.5" customHeight="1">
      <c r="A15564" s="61"/>
      <c r="B15564" s="84" t="s">
        <v>16933</v>
      </c>
      <c r="C15564" s="85" t="s">
        <v>410</v>
      </c>
      <c r="D15564" s="49"/>
      <c r="E15564" s="49"/>
      <c r="F15564" s="49"/>
      <c r="G15564" s="86">
        <f>SUM(G15565:G15568)</f>
        <v>0</v>
      </c>
      <c r="H15564" s="92"/>
    </row>
    <row r="15565" ht="10.5" customHeight="1">
      <c r="A15565" s="61"/>
      <c r="B15565" s="70" t="s">
        <v>16934</v>
      </c>
      <c r="C15565" s="70" t="s">
        <v>2073</v>
      </c>
      <c r="D15565" s="71" t="s">
        <v>413</v>
      </c>
      <c r="E15565" s="72">
        <v>10.09</v>
      </c>
      <c r="F15565" s="73"/>
      <c r="G15565" s="72">
        <f t="shared" ref="G15565:G15568" si="2617">ROUND(E15565*F15565,2)</f>
        <v>0</v>
      </c>
      <c r="H15565" s="61"/>
    </row>
    <row r="15566" ht="10.5" customHeight="1">
      <c r="A15566" s="61"/>
      <c r="B15566" s="70" t="s">
        <v>16935</v>
      </c>
      <c r="C15566" s="70" t="s">
        <v>5329</v>
      </c>
      <c r="D15566" s="71" t="s">
        <v>408</v>
      </c>
      <c r="E15566" s="72">
        <v>12.08</v>
      </c>
      <c r="F15566" s="73"/>
      <c r="G15566" s="72">
        <f t="shared" si="2617"/>
        <v>0</v>
      </c>
      <c r="H15566" s="74"/>
    </row>
    <row r="15567" ht="10.5" customHeight="1">
      <c r="A15567" s="61"/>
      <c r="B15567" s="70" t="s">
        <v>16936</v>
      </c>
      <c r="C15567" s="70" t="s">
        <v>421</v>
      </c>
      <c r="D15567" s="71" t="s">
        <v>413</v>
      </c>
      <c r="E15567" s="72">
        <v>1.78</v>
      </c>
      <c r="F15567" s="73"/>
      <c r="G15567" s="72">
        <f t="shared" si="2617"/>
        <v>0</v>
      </c>
      <c r="H15567" s="61"/>
    </row>
    <row r="15568" ht="10.5" customHeight="1">
      <c r="A15568" s="61"/>
      <c r="B15568" s="70" t="s">
        <v>16937</v>
      </c>
      <c r="C15568" s="82" t="s">
        <v>5333</v>
      </c>
      <c r="D15568" s="71" t="s">
        <v>413</v>
      </c>
      <c r="E15568" s="72">
        <v>10.09</v>
      </c>
      <c r="F15568" s="73"/>
      <c r="G15568" s="72">
        <f t="shared" si="2617"/>
        <v>0</v>
      </c>
      <c r="H15568" s="74"/>
    </row>
    <row r="15569" ht="10.5" customHeight="1">
      <c r="A15569" s="61"/>
      <c r="B15569" s="84" t="s">
        <v>16938</v>
      </c>
      <c r="C15569" s="85" t="s">
        <v>427</v>
      </c>
      <c r="D15569" s="49"/>
      <c r="E15569" s="49"/>
      <c r="F15569" s="49"/>
      <c r="G15569" s="86">
        <f>SUM(G15570:G15572)</f>
        <v>0</v>
      </c>
      <c r="H15569" s="61"/>
    </row>
    <row r="15570" ht="10.5" customHeight="1">
      <c r="A15570" s="61"/>
      <c r="B15570" s="70" t="s">
        <v>16939</v>
      </c>
      <c r="C15570" s="70" t="s">
        <v>15755</v>
      </c>
      <c r="D15570" s="71" t="s">
        <v>413</v>
      </c>
      <c r="E15570" s="72">
        <v>7.25</v>
      </c>
      <c r="F15570" s="73"/>
      <c r="G15570" s="72">
        <f t="shared" ref="G15570:G15572" si="2618">ROUND(E15570*F15570,2)</f>
        <v>0</v>
      </c>
      <c r="H15570" s="74"/>
    </row>
    <row r="15571" ht="10.5" customHeight="1">
      <c r="A15571" s="61"/>
      <c r="B15571" s="70" t="s">
        <v>16940</v>
      </c>
      <c r="C15571" s="70" t="s">
        <v>970</v>
      </c>
      <c r="D15571" s="71" t="s">
        <v>413</v>
      </c>
      <c r="E15571" s="72">
        <v>2.17</v>
      </c>
      <c r="F15571" s="73"/>
      <c r="G15571" s="72">
        <f t="shared" si="2618"/>
        <v>0</v>
      </c>
      <c r="H15571" s="61"/>
    </row>
    <row r="15572" ht="10.5" customHeight="1">
      <c r="A15572" s="61"/>
      <c r="B15572" s="70" t="s">
        <v>16941</v>
      </c>
      <c r="C15572" s="70" t="s">
        <v>1113</v>
      </c>
      <c r="D15572" s="71" t="s">
        <v>408</v>
      </c>
      <c r="E15572" s="72">
        <v>28.94</v>
      </c>
      <c r="F15572" s="73"/>
      <c r="G15572" s="72">
        <f t="shared" si="2618"/>
        <v>0</v>
      </c>
      <c r="H15572" s="74"/>
    </row>
    <row r="15573" ht="10.5" customHeight="1">
      <c r="A15573" s="61"/>
      <c r="B15573" s="84" t="s">
        <v>16942</v>
      </c>
      <c r="C15573" s="85" t="s">
        <v>439</v>
      </c>
      <c r="D15573" s="49"/>
      <c r="E15573" s="49"/>
      <c r="F15573" s="49"/>
      <c r="G15573" s="86">
        <f>SUM(G15574:G15579)</f>
        <v>0</v>
      </c>
      <c r="H15573" s="61"/>
    </row>
    <row r="15574" ht="10.5" customHeight="1">
      <c r="A15574" s="61"/>
      <c r="B15574" s="70" t="s">
        <v>16943</v>
      </c>
      <c r="C15574" s="70" t="s">
        <v>991</v>
      </c>
      <c r="D15574" s="71" t="s">
        <v>413</v>
      </c>
      <c r="E15574" s="72">
        <v>3.21</v>
      </c>
      <c r="F15574" s="73"/>
      <c r="G15574" s="72">
        <f t="shared" ref="G15574:G15579" si="2619">ROUND(E15574*F15574,2)</f>
        <v>0</v>
      </c>
      <c r="H15574" s="74"/>
    </row>
    <row r="15575" ht="10.5" customHeight="1">
      <c r="A15575" s="61"/>
      <c r="B15575" s="70" t="s">
        <v>16944</v>
      </c>
      <c r="C15575" s="70" t="s">
        <v>741</v>
      </c>
      <c r="D15575" s="71" t="s">
        <v>408</v>
      </c>
      <c r="E15575" s="72">
        <v>45.6</v>
      </c>
      <c r="F15575" s="73"/>
      <c r="G15575" s="72">
        <f t="shared" si="2619"/>
        <v>0</v>
      </c>
      <c r="H15575" s="61"/>
    </row>
    <row r="15576" ht="10.5" customHeight="1">
      <c r="A15576" s="61"/>
      <c r="B15576" s="70" t="s">
        <v>16945</v>
      </c>
      <c r="C15576" s="70" t="s">
        <v>743</v>
      </c>
      <c r="D15576" s="71" t="s">
        <v>446</v>
      </c>
      <c r="E15576" s="72">
        <v>558.04</v>
      </c>
      <c r="F15576" s="73"/>
      <c r="G15576" s="72">
        <f t="shared" si="2619"/>
        <v>0</v>
      </c>
      <c r="H15576" s="92"/>
    </row>
    <row r="15577" ht="10.5" customHeight="1">
      <c r="A15577" s="61"/>
      <c r="B15577" s="70" t="s">
        <v>16946</v>
      </c>
      <c r="C15577" s="70" t="s">
        <v>996</v>
      </c>
      <c r="D15577" s="71" t="s">
        <v>413</v>
      </c>
      <c r="E15577" s="72">
        <v>1.45</v>
      </c>
      <c r="F15577" s="73"/>
      <c r="G15577" s="72">
        <f t="shared" si="2619"/>
        <v>0</v>
      </c>
      <c r="H15577" s="61"/>
    </row>
    <row r="15578" ht="10.5" customHeight="1">
      <c r="A15578" s="61"/>
      <c r="B15578" s="70" t="s">
        <v>16947</v>
      </c>
      <c r="C15578" s="70" t="s">
        <v>748</v>
      </c>
      <c r="D15578" s="71" t="s">
        <v>408</v>
      </c>
      <c r="E15578" s="72">
        <v>19.3</v>
      </c>
      <c r="F15578" s="73"/>
      <c r="G15578" s="72">
        <f t="shared" si="2619"/>
        <v>0</v>
      </c>
      <c r="H15578" s="74"/>
    </row>
    <row r="15579" ht="10.5" customHeight="1">
      <c r="A15579" s="61"/>
      <c r="B15579" s="70" t="s">
        <v>16948</v>
      </c>
      <c r="C15579" s="70" t="s">
        <v>750</v>
      </c>
      <c r="D15579" s="71" t="s">
        <v>446</v>
      </c>
      <c r="E15579" s="72">
        <v>283.39</v>
      </c>
      <c r="F15579" s="73"/>
      <c r="G15579" s="72">
        <f t="shared" si="2619"/>
        <v>0</v>
      </c>
      <c r="H15579" s="61"/>
    </row>
    <row r="15580" ht="10.5" customHeight="1">
      <c r="A15580" s="61"/>
      <c r="B15580" s="84" t="s">
        <v>16949</v>
      </c>
      <c r="C15580" s="85" t="s">
        <v>1122</v>
      </c>
      <c r="D15580" s="49"/>
      <c r="E15580" s="49"/>
      <c r="F15580" s="49"/>
      <c r="G15580" s="86">
        <f>SUM(G15581:G15583)</f>
        <v>0</v>
      </c>
      <c r="H15580" s="74"/>
    </row>
    <row r="15581" ht="10.5" customHeight="1">
      <c r="A15581" s="61"/>
      <c r="B15581" s="70" t="s">
        <v>16950</v>
      </c>
      <c r="C15581" s="70" t="s">
        <v>1124</v>
      </c>
      <c r="D15581" s="71" t="s">
        <v>408</v>
      </c>
      <c r="E15581" s="72">
        <v>67.54</v>
      </c>
      <c r="F15581" s="73"/>
      <c r="G15581" s="72">
        <f t="shared" ref="G15581:G15583" si="2620">ROUND(E15581*F15581,2)</f>
        <v>0</v>
      </c>
      <c r="H15581" s="61"/>
    </row>
    <row r="15582" ht="10.5" customHeight="1">
      <c r="A15582" s="61"/>
      <c r="B15582" s="70" t="s">
        <v>16951</v>
      </c>
      <c r="C15582" s="70" t="s">
        <v>1126</v>
      </c>
      <c r="D15582" s="71" t="s">
        <v>525</v>
      </c>
      <c r="E15582" s="72">
        <v>102.4</v>
      </c>
      <c r="F15582" s="73"/>
      <c r="G15582" s="72">
        <f t="shared" si="2620"/>
        <v>0</v>
      </c>
      <c r="H15582" s="74"/>
    </row>
    <row r="15583" ht="10.5" customHeight="1">
      <c r="A15583" s="61"/>
      <c r="B15583" s="70" t="s">
        <v>16952</v>
      </c>
      <c r="C15583" s="70" t="s">
        <v>1128</v>
      </c>
      <c r="D15583" s="71" t="s">
        <v>408</v>
      </c>
      <c r="E15583" s="72">
        <v>135.08</v>
      </c>
      <c r="F15583" s="73"/>
      <c r="G15583" s="72">
        <f t="shared" si="2620"/>
        <v>0</v>
      </c>
      <c r="H15583" s="61"/>
    </row>
    <row r="15584" ht="10.5" customHeight="1">
      <c r="A15584" s="61"/>
      <c r="B15584" s="84" t="s">
        <v>16953</v>
      </c>
      <c r="C15584" s="85" t="s">
        <v>484</v>
      </c>
      <c r="D15584" s="49"/>
      <c r="E15584" s="49"/>
      <c r="F15584" s="49"/>
      <c r="G15584" s="86">
        <f>G15585</f>
        <v>0</v>
      </c>
      <c r="H15584" s="74"/>
    </row>
    <row r="15585" ht="10.5" customHeight="1">
      <c r="A15585" s="61"/>
      <c r="B15585" s="70" t="s">
        <v>16954</v>
      </c>
      <c r="C15585" s="70" t="s">
        <v>1131</v>
      </c>
      <c r="D15585" s="71" t="s">
        <v>408</v>
      </c>
      <c r="E15585" s="72">
        <v>76.47</v>
      </c>
      <c r="F15585" s="73"/>
      <c r="G15585" s="72">
        <f>ROUND(E15585*F15585,2)</f>
        <v>0</v>
      </c>
      <c r="H15585" s="61"/>
    </row>
    <row r="15586" ht="10.5" customHeight="1">
      <c r="A15586" s="61"/>
      <c r="B15586" s="84" t="s">
        <v>16955</v>
      </c>
      <c r="C15586" s="85" t="s">
        <v>496</v>
      </c>
      <c r="D15586" s="49"/>
      <c r="E15586" s="49"/>
      <c r="F15586" s="49"/>
      <c r="G15586" s="86">
        <f>G15587</f>
        <v>0</v>
      </c>
      <c r="H15586" s="61"/>
    </row>
    <row r="15587" ht="10.5" customHeight="1">
      <c r="A15587" s="61"/>
      <c r="B15587" s="70" t="s">
        <v>16956</v>
      </c>
      <c r="C15587" s="70" t="s">
        <v>1134</v>
      </c>
      <c r="D15587" s="71" t="s">
        <v>408</v>
      </c>
      <c r="E15587" s="72">
        <v>9.0</v>
      </c>
      <c r="F15587" s="73"/>
      <c r="G15587" s="72">
        <f>ROUND(E15587*F15587,2)</f>
        <v>0</v>
      </c>
      <c r="H15587" s="91"/>
    </row>
    <row r="15588" ht="10.5" customHeight="1">
      <c r="A15588" s="61"/>
      <c r="B15588" s="84" t="s">
        <v>16957</v>
      </c>
      <c r="C15588" s="85" t="s">
        <v>506</v>
      </c>
      <c r="D15588" s="49"/>
      <c r="E15588" s="49"/>
      <c r="F15588" s="49"/>
      <c r="G15588" s="86">
        <f>SUM(G15589:G15592)</f>
        <v>0</v>
      </c>
      <c r="H15588" s="61"/>
    </row>
    <row r="15589" ht="10.5" customHeight="1">
      <c r="A15589" s="61"/>
      <c r="B15589" s="70" t="s">
        <v>16958</v>
      </c>
      <c r="C15589" s="70" t="s">
        <v>514</v>
      </c>
      <c r="D15589" s="71" t="s">
        <v>311</v>
      </c>
      <c r="E15589" s="72">
        <v>4.0</v>
      </c>
      <c r="F15589" s="73"/>
      <c r="G15589" s="72">
        <f t="shared" ref="G15589:G15592" si="2621">ROUND(E15589*F15589,2)</f>
        <v>0</v>
      </c>
      <c r="H15589" s="74"/>
    </row>
    <row r="15590" ht="10.5" customHeight="1">
      <c r="A15590" s="61"/>
      <c r="B15590" s="70" t="s">
        <v>16959</v>
      </c>
      <c r="C15590" s="70" t="s">
        <v>1138</v>
      </c>
      <c r="D15590" s="71" t="s">
        <v>311</v>
      </c>
      <c r="E15590" s="72">
        <v>1.0</v>
      </c>
      <c r="F15590" s="73"/>
      <c r="G15590" s="72">
        <f t="shared" si="2621"/>
        <v>0</v>
      </c>
      <c r="H15590" s="61"/>
    </row>
    <row r="15591" ht="10.5" customHeight="1">
      <c r="A15591" s="61"/>
      <c r="B15591" s="70" t="s">
        <v>16960</v>
      </c>
      <c r="C15591" s="70" t="s">
        <v>510</v>
      </c>
      <c r="D15591" s="71" t="s">
        <v>311</v>
      </c>
      <c r="E15591" s="72">
        <v>1.0</v>
      </c>
      <c r="F15591" s="73"/>
      <c r="G15591" s="72">
        <f t="shared" si="2621"/>
        <v>0</v>
      </c>
      <c r="H15591" s="91"/>
    </row>
    <row r="15592" ht="10.5" customHeight="1">
      <c r="A15592" s="61"/>
      <c r="B15592" s="70" t="s">
        <v>16961</v>
      </c>
      <c r="C15592" s="70" t="s">
        <v>512</v>
      </c>
      <c r="D15592" s="71" t="s">
        <v>311</v>
      </c>
      <c r="E15592" s="72">
        <v>2.0</v>
      </c>
      <c r="F15592" s="73"/>
      <c r="G15592" s="72">
        <f t="shared" si="2621"/>
        <v>0</v>
      </c>
      <c r="H15592" s="61"/>
    </row>
    <row r="15593" ht="10.5" customHeight="1">
      <c r="A15593" s="61"/>
      <c r="B15593" s="84" t="s">
        <v>16962</v>
      </c>
      <c r="C15593" s="85" t="s">
        <v>516</v>
      </c>
      <c r="D15593" s="49"/>
      <c r="E15593" s="49"/>
      <c r="F15593" s="49"/>
      <c r="G15593" s="86">
        <f>SUM(G15594:G15596)</f>
        <v>0</v>
      </c>
      <c r="H15593" s="74"/>
    </row>
    <row r="15594" ht="10.5" customHeight="1">
      <c r="A15594" s="61"/>
      <c r="B15594" s="70" t="s">
        <v>16963</v>
      </c>
      <c r="C15594" s="70" t="s">
        <v>1143</v>
      </c>
      <c r="D15594" s="71" t="s">
        <v>408</v>
      </c>
      <c r="E15594" s="72">
        <v>135.07</v>
      </c>
      <c r="F15594" s="73"/>
      <c r="G15594" s="72">
        <f t="shared" ref="G15594:G15596" si="2622">ROUND(E15594*F15594,2)</f>
        <v>0</v>
      </c>
      <c r="H15594" s="61"/>
    </row>
    <row r="15595" ht="10.5" customHeight="1">
      <c r="A15595" s="61"/>
      <c r="B15595" s="70" t="s">
        <v>16964</v>
      </c>
      <c r="C15595" s="70" t="s">
        <v>1145</v>
      </c>
      <c r="D15595" s="71" t="s">
        <v>408</v>
      </c>
      <c r="E15595" s="72">
        <v>76.47</v>
      </c>
      <c r="F15595" s="73"/>
      <c r="G15595" s="72">
        <f t="shared" si="2622"/>
        <v>0</v>
      </c>
      <c r="H15595" s="74"/>
    </row>
    <row r="15596" ht="10.5" customHeight="1">
      <c r="A15596" s="61"/>
      <c r="B15596" s="70" t="s">
        <v>16965</v>
      </c>
      <c r="C15596" s="70" t="s">
        <v>518</v>
      </c>
      <c r="D15596" s="71" t="s">
        <v>408</v>
      </c>
      <c r="E15596" s="72">
        <v>9.0</v>
      </c>
      <c r="F15596" s="73"/>
      <c r="G15596" s="72">
        <f t="shared" si="2622"/>
        <v>0</v>
      </c>
      <c r="H15596" s="61"/>
    </row>
    <row r="15597" ht="10.5" customHeight="1">
      <c r="A15597" s="61"/>
      <c r="B15597" s="84" t="s">
        <v>16966</v>
      </c>
      <c r="C15597" s="85" t="s">
        <v>522</v>
      </c>
      <c r="D15597" s="49"/>
      <c r="E15597" s="49"/>
      <c r="F15597" s="49"/>
      <c r="G15597" s="86">
        <f>SUM(G15598:G15601)</f>
        <v>0</v>
      </c>
      <c r="H15597" s="74"/>
    </row>
    <row r="15598" ht="10.5" customHeight="1">
      <c r="A15598" s="61"/>
      <c r="B15598" s="70" t="s">
        <v>16967</v>
      </c>
      <c r="C15598" s="70" t="s">
        <v>1149</v>
      </c>
      <c r="D15598" s="71" t="s">
        <v>525</v>
      </c>
      <c r="E15598" s="72">
        <v>44.17</v>
      </c>
      <c r="F15598" s="73"/>
      <c r="G15598" s="72">
        <f t="shared" ref="G15598:G15601" si="2623">ROUND(E15598*F15598,2)</f>
        <v>0</v>
      </c>
      <c r="H15598" s="61"/>
    </row>
    <row r="15599" ht="10.5" customHeight="1">
      <c r="A15599" s="61"/>
      <c r="B15599" s="70" t="s">
        <v>16968</v>
      </c>
      <c r="C15599" s="70" t="s">
        <v>1151</v>
      </c>
      <c r="D15599" s="71" t="s">
        <v>408</v>
      </c>
      <c r="E15599" s="72">
        <v>2.2800000000000002</v>
      </c>
      <c r="F15599" s="73"/>
      <c r="G15599" s="72">
        <f t="shared" si="2623"/>
        <v>0</v>
      </c>
      <c r="H15599" s="74"/>
    </row>
    <row r="15600" ht="10.5" customHeight="1">
      <c r="A15600" s="61"/>
      <c r="B15600" s="70" t="s">
        <v>16969</v>
      </c>
      <c r="C15600" s="70" t="s">
        <v>529</v>
      </c>
      <c r="D15600" s="71" t="s">
        <v>311</v>
      </c>
      <c r="E15600" s="72">
        <v>2.0</v>
      </c>
      <c r="F15600" s="73"/>
      <c r="G15600" s="72">
        <f t="shared" si="2623"/>
        <v>0</v>
      </c>
      <c r="H15600" s="61"/>
    </row>
    <row r="15601" ht="10.5" customHeight="1">
      <c r="A15601" s="61"/>
      <c r="B15601" s="70" t="s">
        <v>16970</v>
      </c>
      <c r="C15601" s="70" t="s">
        <v>531</v>
      </c>
      <c r="D15601" s="71" t="s">
        <v>408</v>
      </c>
      <c r="E15601" s="72">
        <v>64.9</v>
      </c>
      <c r="F15601" s="73"/>
      <c r="G15601" s="72">
        <f t="shared" si="2623"/>
        <v>0</v>
      </c>
      <c r="H15601" s="74"/>
    </row>
    <row r="15602" ht="10.5" customHeight="1">
      <c r="A15602" s="61"/>
      <c r="B15602" s="79" t="s">
        <v>16971</v>
      </c>
      <c r="C15602" s="83" t="s">
        <v>1155</v>
      </c>
      <c r="D15602" s="49"/>
      <c r="E15602" s="49"/>
      <c r="F15602" s="49"/>
      <c r="G15602" s="81">
        <f>G15603</f>
        <v>0</v>
      </c>
      <c r="H15602" s="61"/>
    </row>
    <row r="15603" ht="10.5" customHeight="1">
      <c r="A15603" s="61"/>
      <c r="B15603" s="70" t="s">
        <v>16972</v>
      </c>
      <c r="C15603" s="70" t="s">
        <v>1157</v>
      </c>
      <c r="D15603" s="71" t="s">
        <v>408</v>
      </c>
      <c r="E15603" s="72">
        <v>31.2</v>
      </c>
      <c r="F15603" s="73"/>
      <c r="G15603" s="72">
        <f>ROUND(E15603*F15603,2)</f>
        <v>0</v>
      </c>
      <c r="H15603" s="74"/>
    </row>
    <row r="15604" ht="14.25" customHeight="1">
      <c r="A15604" s="61"/>
      <c r="B15604" s="66" t="s">
        <v>16973</v>
      </c>
      <c r="C15604" s="67" t="s">
        <v>107</v>
      </c>
      <c r="D15604" s="49"/>
      <c r="E15604" s="49"/>
      <c r="F15604" s="49"/>
      <c r="G15604" s="68">
        <f>+G15605+G15639+G15673+G15707+G15741+G15775+G15814+G15838+G15872+G15906+G15927+G15951+G15985+G16019+G16053+G16087+G16110+G16131+G16165+G16199+G16222+G16256</f>
        <v>0</v>
      </c>
      <c r="H15604" s="61"/>
    </row>
    <row r="15605" ht="12.75" customHeight="1">
      <c r="A15605" s="61"/>
      <c r="B15605" s="75" t="s">
        <v>16974</v>
      </c>
      <c r="C15605" s="76" t="s">
        <v>16975</v>
      </c>
      <c r="D15605" s="49"/>
      <c r="E15605" s="49"/>
      <c r="F15605" s="49"/>
      <c r="G15605" s="77">
        <f>+G15606+G15609+G15615+G15628</f>
        <v>0</v>
      </c>
      <c r="H15605" s="74"/>
    </row>
    <row r="15606" ht="10.5" customHeight="1">
      <c r="A15606" s="61"/>
      <c r="B15606" s="79" t="s">
        <v>16976</v>
      </c>
      <c r="C15606" s="83" t="s">
        <v>405</v>
      </c>
      <c r="D15606" s="49"/>
      <c r="E15606" s="49"/>
      <c r="F15606" s="49"/>
      <c r="G15606" s="81">
        <f>SUM(G15607:G15608)</f>
        <v>0</v>
      </c>
      <c r="H15606" s="61"/>
    </row>
    <row r="15607" ht="10.5" customHeight="1">
      <c r="A15607" s="61"/>
      <c r="B15607" s="70" t="s">
        <v>16977</v>
      </c>
      <c r="C15607" s="70" t="s">
        <v>1734</v>
      </c>
      <c r="D15607" s="71" t="s">
        <v>408</v>
      </c>
      <c r="E15607" s="72">
        <v>210.34</v>
      </c>
      <c r="F15607" s="73"/>
      <c r="G15607" s="72">
        <f t="shared" ref="G15607:G15608" si="2624">ROUND(E15607*F15607,2)</f>
        <v>0</v>
      </c>
      <c r="H15607" s="91"/>
    </row>
    <row r="15608" ht="10.5" customHeight="1">
      <c r="A15608" s="61"/>
      <c r="B15608" s="70" t="s">
        <v>16978</v>
      </c>
      <c r="C15608" s="70" t="s">
        <v>1736</v>
      </c>
      <c r="D15608" s="71" t="s">
        <v>408</v>
      </c>
      <c r="E15608" s="72">
        <v>210.34</v>
      </c>
      <c r="F15608" s="73"/>
      <c r="G15608" s="72">
        <f t="shared" si="2624"/>
        <v>0</v>
      </c>
      <c r="H15608" s="61"/>
    </row>
    <row r="15609" ht="10.5" customHeight="1">
      <c r="A15609" s="61"/>
      <c r="B15609" s="79" t="s">
        <v>16979</v>
      </c>
      <c r="C15609" s="83" t="s">
        <v>410</v>
      </c>
      <c r="D15609" s="49"/>
      <c r="E15609" s="49"/>
      <c r="F15609" s="49"/>
      <c r="G15609" s="81">
        <f>SUM(G15610:G15614)</f>
        <v>0</v>
      </c>
      <c r="H15609" s="74"/>
    </row>
    <row r="15610" ht="10.5" customHeight="1">
      <c r="A15610" s="61"/>
      <c r="B15610" s="70" t="s">
        <v>16980</v>
      </c>
      <c r="C15610" s="70" t="s">
        <v>412</v>
      </c>
      <c r="D15610" s="71" t="s">
        <v>413</v>
      </c>
      <c r="E15610" s="72">
        <v>296.11</v>
      </c>
      <c r="F15610" s="73"/>
      <c r="G15610" s="72">
        <f t="shared" ref="G15610:G15614" si="2625">ROUND(E15610*F15610,2)</f>
        <v>0</v>
      </c>
      <c r="H15610" s="61"/>
    </row>
    <row r="15611" ht="10.5" customHeight="1">
      <c r="A15611" s="61"/>
      <c r="B15611" s="70" t="s">
        <v>16981</v>
      </c>
      <c r="C15611" s="70" t="s">
        <v>417</v>
      </c>
      <c r="D15611" s="71" t="s">
        <v>408</v>
      </c>
      <c r="E15611" s="72">
        <v>210.34</v>
      </c>
      <c r="F15611" s="73"/>
      <c r="G15611" s="72">
        <f t="shared" si="2625"/>
        <v>0</v>
      </c>
      <c r="H15611" s="74"/>
    </row>
    <row r="15612" ht="10.5" customHeight="1">
      <c r="A15612" s="61"/>
      <c r="B15612" s="70" t="s">
        <v>16982</v>
      </c>
      <c r="C15612" s="70" t="s">
        <v>421</v>
      </c>
      <c r="D15612" s="71" t="s">
        <v>413</v>
      </c>
      <c r="E15612" s="72">
        <v>97.65</v>
      </c>
      <c r="F15612" s="73"/>
      <c r="G15612" s="72">
        <f t="shared" si="2625"/>
        <v>0</v>
      </c>
      <c r="H15612" s="61"/>
    </row>
    <row r="15613" ht="10.5" customHeight="1">
      <c r="A15613" s="61"/>
      <c r="B15613" s="70" t="s">
        <v>16983</v>
      </c>
      <c r="C15613" s="70" t="s">
        <v>16984</v>
      </c>
      <c r="D15613" s="71" t="s">
        <v>413</v>
      </c>
      <c r="E15613" s="72">
        <v>296.11</v>
      </c>
      <c r="F15613" s="73"/>
      <c r="G15613" s="72">
        <f t="shared" si="2625"/>
        <v>0</v>
      </c>
      <c r="H15613" s="74"/>
    </row>
    <row r="15614" ht="10.5" customHeight="1">
      <c r="A15614" s="61"/>
      <c r="B15614" s="70" t="s">
        <v>16985</v>
      </c>
      <c r="C15614" s="70" t="s">
        <v>425</v>
      </c>
      <c r="D15614" s="71" t="s">
        <v>413</v>
      </c>
      <c r="E15614" s="72">
        <v>296.11</v>
      </c>
      <c r="F15614" s="73"/>
      <c r="G15614" s="72">
        <f t="shared" si="2625"/>
        <v>0</v>
      </c>
      <c r="H15614" s="61"/>
    </row>
    <row r="15615" ht="12.75" customHeight="1">
      <c r="A15615" s="61"/>
      <c r="B15615" s="79" t="s">
        <v>16986</v>
      </c>
      <c r="C15615" s="83" t="s">
        <v>1731</v>
      </c>
      <c r="D15615" s="49"/>
      <c r="E15615" s="49"/>
      <c r="F15615" s="49"/>
      <c r="G15615" s="81">
        <f>+G15616+G15625</f>
        <v>0</v>
      </c>
      <c r="H15615" s="74"/>
    </row>
    <row r="15616" ht="10.5" customHeight="1">
      <c r="A15616" s="61"/>
      <c r="B15616" s="84" t="s">
        <v>16987</v>
      </c>
      <c r="C15616" s="85" t="s">
        <v>2252</v>
      </c>
      <c r="D15616" s="49"/>
      <c r="E15616" s="49"/>
      <c r="F15616" s="49"/>
      <c r="G15616" s="86">
        <f>SUM(G15617:G15624)</f>
        <v>0</v>
      </c>
      <c r="H15616" s="61"/>
    </row>
    <row r="15617" ht="10.5" customHeight="1">
      <c r="A15617" s="61"/>
      <c r="B15617" s="70" t="s">
        <v>16988</v>
      </c>
      <c r="C15617" s="70" t="s">
        <v>429</v>
      </c>
      <c r="D15617" s="71" t="s">
        <v>413</v>
      </c>
      <c r="E15617" s="72">
        <v>6.53</v>
      </c>
      <c r="F15617" s="73"/>
      <c r="G15617" s="72">
        <f t="shared" ref="G15617:G15624" si="2626">ROUND(E15617*F15617,2)</f>
        <v>0</v>
      </c>
      <c r="H15617" s="61"/>
    </row>
    <row r="15618" ht="10.5" customHeight="1">
      <c r="A15618" s="61"/>
      <c r="B15618" s="70" t="s">
        <v>16989</v>
      </c>
      <c r="C15618" s="70" t="s">
        <v>709</v>
      </c>
      <c r="D15618" s="71" t="s">
        <v>446</v>
      </c>
      <c r="E15618" s="72">
        <v>2538.3</v>
      </c>
      <c r="F15618" s="73"/>
      <c r="G15618" s="72">
        <f t="shared" si="2626"/>
        <v>0</v>
      </c>
      <c r="H15618" s="91"/>
    </row>
    <row r="15619" ht="10.5" customHeight="1">
      <c r="A15619" s="61"/>
      <c r="B15619" s="70" t="s">
        <v>16990</v>
      </c>
      <c r="C15619" s="70" t="s">
        <v>2255</v>
      </c>
      <c r="D15619" s="71" t="s">
        <v>408</v>
      </c>
      <c r="E15619" s="72">
        <v>46.01</v>
      </c>
      <c r="F15619" s="73"/>
      <c r="G15619" s="72">
        <f t="shared" si="2626"/>
        <v>0</v>
      </c>
      <c r="H15619" s="61"/>
    </row>
    <row r="15620" ht="10.5" customHeight="1">
      <c r="A15620" s="61"/>
      <c r="B15620" s="70" t="s">
        <v>16991</v>
      </c>
      <c r="C15620" s="70" t="s">
        <v>976</v>
      </c>
      <c r="D15620" s="71" t="s">
        <v>413</v>
      </c>
      <c r="E15620" s="72">
        <v>37.69</v>
      </c>
      <c r="F15620" s="73"/>
      <c r="G15620" s="72">
        <f t="shared" si="2626"/>
        <v>0</v>
      </c>
      <c r="H15620" s="74"/>
    </row>
    <row r="15621" ht="10.5" customHeight="1">
      <c r="A15621" s="61"/>
      <c r="B15621" s="70" t="s">
        <v>16992</v>
      </c>
      <c r="C15621" s="70" t="s">
        <v>4903</v>
      </c>
      <c r="D15621" s="71" t="s">
        <v>446</v>
      </c>
      <c r="E15621" s="72">
        <v>4027.9</v>
      </c>
      <c r="F15621" s="73"/>
      <c r="G15621" s="72">
        <f t="shared" si="2626"/>
        <v>0</v>
      </c>
      <c r="H15621" s="61"/>
    </row>
    <row r="15622" ht="10.5" customHeight="1">
      <c r="A15622" s="61"/>
      <c r="B15622" s="70" t="s">
        <v>16993</v>
      </c>
      <c r="C15622" s="70" t="s">
        <v>1747</v>
      </c>
      <c r="D15622" s="71" t="s">
        <v>408</v>
      </c>
      <c r="E15622" s="72">
        <v>212.47</v>
      </c>
      <c r="F15622" s="73"/>
      <c r="G15622" s="72">
        <f t="shared" si="2626"/>
        <v>0</v>
      </c>
      <c r="H15622" s="91"/>
    </row>
    <row r="15623" ht="10.5" customHeight="1">
      <c r="A15623" s="61"/>
      <c r="B15623" s="70" t="s">
        <v>16994</v>
      </c>
      <c r="C15623" s="70" t="s">
        <v>1074</v>
      </c>
      <c r="D15623" s="71" t="s">
        <v>413</v>
      </c>
      <c r="E15623" s="72">
        <v>37.69</v>
      </c>
      <c r="F15623" s="73"/>
      <c r="G15623" s="72">
        <f t="shared" si="2626"/>
        <v>0</v>
      </c>
      <c r="H15623" s="61"/>
    </row>
    <row r="15624" ht="10.5" customHeight="1">
      <c r="A15624" s="61"/>
      <c r="B15624" s="70" t="s">
        <v>16995</v>
      </c>
      <c r="C15624" s="70" t="s">
        <v>4905</v>
      </c>
      <c r="D15624" s="71" t="s">
        <v>408</v>
      </c>
      <c r="E15624" s="72">
        <v>258.48</v>
      </c>
      <c r="F15624" s="73"/>
      <c r="G15624" s="72">
        <f t="shared" si="2626"/>
        <v>0</v>
      </c>
      <c r="H15624" s="74"/>
    </row>
    <row r="15625" ht="10.5" customHeight="1">
      <c r="A15625" s="61"/>
      <c r="B15625" s="84" t="s">
        <v>16996</v>
      </c>
      <c r="C15625" s="85" t="s">
        <v>522</v>
      </c>
      <c r="D15625" s="49"/>
      <c r="E15625" s="49"/>
      <c r="F15625" s="49"/>
      <c r="G15625" s="86">
        <f>SUM(G15626:G15627)</f>
        <v>0</v>
      </c>
      <c r="H15625" s="61"/>
    </row>
    <row r="15626" ht="10.5" customHeight="1">
      <c r="A15626" s="61"/>
      <c r="B15626" s="70" t="s">
        <v>16997</v>
      </c>
      <c r="C15626" s="70" t="s">
        <v>9177</v>
      </c>
      <c r="D15626" s="71" t="s">
        <v>311</v>
      </c>
      <c r="E15626" s="72">
        <v>46.0</v>
      </c>
      <c r="F15626" s="73"/>
      <c r="G15626" s="72">
        <f t="shared" ref="G15626:G15627" si="2627">ROUND(E15626*F15626,2)</f>
        <v>0</v>
      </c>
      <c r="H15626" s="74"/>
    </row>
    <row r="15627" ht="10.5" customHeight="1">
      <c r="A15627" s="61"/>
      <c r="B15627" s="70" t="s">
        <v>16998</v>
      </c>
      <c r="C15627" s="82" t="s">
        <v>15743</v>
      </c>
      <c r="D15627" s="71" t="s">
        <v>408</v>
      </c>
      <c r="E15627" s="72">
        <v>21.14</v>
      </c>
      <c r="F15627" s="73"/>
      <c r="G15627" s="72">
        <f t="shared" si="2627"/>
        <v>0</v>
      </c>
      <c r="H15627" s="61"/>
    </row>
    <row r="15628" ht="11.25" customHeight="1">
      <c r="A15628" s="61"/>
      <c r="B15628" s="79" t="s">
        <v>16999</v>
      </c>
      <c r="C15628" s="83" t="s">
        <v>17000</v>
      </c>
      <c r="D15628" s="49"/>
      <c r="E15628" s="49"/>
      <c r="F15628" s="49"/>
      <c r="G15628" s="81">
        <f>+G15629+G15631+G15636</f>
        <v>0</v>
      </c>
      <c r="H15628" s="74"/>
    </row>
    <row r="15629" ht="10.5" customHeight="1">
      <c r="A15629" s="61"/>
      <c r="B15629" s="84" t="s">
        <v>17001</v>
      </c>
      <c r="C15629" s="85" t="s">
        <v>427</v>
      </c>
      <c r="D15629" s="49"/>
      <c r="E15629" s="49"/>
      <c r="F15629" s="49"/>
      <c r="G15629" s="86">
        <f>G15630</f>
        <v>0</v>
      </c>
      <c r="H15629" s="61"/>
    </row>
    <row r="15630" ht="10.5" customHeight="1">
      <c r="A15630" s="61"/>
      <c r="B15630" s="70" t="s">
        <v>17002</v>
      </c>
      <c r="C15630" s="70" t="s">
        <v>431</v>
      </c>
      <c r="D15630" s="71" t="s">
        <v>413</v>
      </c>
      <c r="E15630" s="72">
        <v>62.370000000000005</v>
      </c>
      <c r="F15630" s="73"/>
      <c r="G15630" s="72">
        <f>ROUND(E15630*F15630,2)</f>
        <v>0</v>
      </c>
      <c r="H15630" s="74"/>
    </row>
    <row r="15631" ht="10.5" customHeight="1">
      <c r="A15631" s="61"/>
      <c r="B15631" s="84" t="s">
        <v>17003</v>
      </c>
      <c r="C15631" s="85" t="s">
        <v>1745</v>
      </c>
      <c r="D15631" s="49"/>
      <c r="E15631" s="49"/>
      <c r="F15631" s="49"/>
      <c r="G15631" s="86">
        <f>SUM(G15632:G15635)</f>
        <v>0</v>
      </c>
      <c r="H15631" s="61"/>
    </row>
    <row r="15632" ht="10.5" customHeight="1">
      <c r="A15632" s="61"/>
      <c r="B15632" s="70" t="s">
        <v>17004</v>
      </c>
      <c r="C15632" s="70" t="s">
        <v>1747</v>
      </c>
      <c r="D15632" s="71" t="s">
        <v>408</v>
      </c>
      <c r="E15632" s="72">
        <v>344.64</v>
      </c>
      <c r="F15632" s="73"/>
      <c r="G15632" s="72">
        <f t="shared" ref="G15632:G15635" si="2628">ROUND(E15632*F15632,2)</f>
        <v>0</v>
      </c>
      <c r="H15632" s="74"/>
    </row>
    <row r="15633" ht="10.5" customHeight="1">
      <c r="A15633" s="61"/>
      <c r="B15633" s="70" t="s">
        <v>17005</v>
      </c>
      <c r="C15633" s="70" t="s">
        <v>1749</v>
      </c>
      <c r="D15633" s="71" t="s">
        <v>413</v>
      </c>
      <c r="E15633" s="72">
        <v>138.45000000000002</v>
      </c>
      <c r="F15633" s="73"/>
      <c r="G15633" s="72">
        <f t="shared" si="2628"/>
        <v>0</v>
      </c>
      <c r="H15633" s="61"/>
    </row>
    <row r="15634" ht="10.5" customHeight="1">
      <c r="A15634" s="61"/>
      <c r="B15634" s="70" t="s">
        <v>17006</v>
      </c>
      <c r="C15634" s="70" t="s">
        <v>1751</v>
      </c>
      <c r="D15634" s="71" t="s">
        <v>408</v>
      </c>
      <c r="E15634" s="72">
        <v>181.34</v>
      </c>
      <c r="F15634" s="73"/>
      <c r="G15634" s="72">
        <f t="shared" si="2628"/>
        <v>0</v>
      </c>
      <c r="H15634" s="74"/>
    </row>
    <row r="15635" ht="10.5" customHeight="1">
      <c r="A15635" s="61"/>
      <c r="B15635" s="70" t="s">
        <v>17007</v>
      </c>
      <c r="C15635" s="70" t="s">
        <v>1753</v>
      </c>
      <c r="D15635" s="71" t="s">
        <v>408</v>
      </c>
      <c r="E15635" s="72">
        <v>26.990000000000002</v>
      </c>
      <c r="F15635" s="73"/>
      <c r="G15635" s="72">
        <f t="shared" si="2628"/>
        <v>0</v>
      </c>
      <c r="H15635" s="61"/>
    </row>
    <row r="15636" ht="10.5" customHeight="1">
      <c r="A15636" s="61"/>
      <c r="B15636" s="84" t="s">
        <v>17008</v>
      </c>
      <c r="C15636" s="85" t="s">
        <v>522</v>
      </c>
      <c r="D15636" s="49"/>
      <c r="E15636" s="49"/>
      <c r="F15636" s="49"/>
      <c r="G15636" s="86">
        <f>SUM(G15637:G15638)</f>
        <v>0</v>
      </c>
      <c r="H15636" s="74"/>
    </row>
    <row r="15637" ht="10.5" customHeight="1">
      <c r="A15637" s="61"/>
      <c r="B15637" s="70" t="s">
        <v>17009</v>
      </c>
      <c r="C15637" s="70" t="s">
        <v>9177</v>
      </c>
      <c r="D15637" s="71" t="s">
        <v>311</v>
      </c>
      <c r="E15637" s="72">
        <v>79.0</v>
      </c>
      <c r="F15637" s="73"/>
      <c r="G15637" s="72">
        <f t="shared" ref="G15637:G15638" si="2629">ROUND(E15637*F15637,2)</f>
        <v>0</v>
      </c>
      <c r="H15637" s="61"/>
    </row>
    <row r="15638" ht="10.5" customHeight="1">
      <c r="A15638" s="61"/>
      <c r="B15638" s="70" t="s">
        <v>17010</v>
      </c>
      <c r="C15638" s="82" t="s">
        <v>15743</v>
      </c>
      <c r="D15638" s="71" t="s">
        <v>408</v>
      </c>
      <c r="E15638" s="72">
        <v>59.050000000000004</v>
      </c>
      <c r="F15638" s="73"/>
      <c r="G15638" s="72">
        <f t="shared" si="2629"/>
        <v>0</v>
      </c>
      <c r="H15638" s="74"/>
    </row>
    <row r="15639" ht="15.0" customHeight="1">
      <c r="A15639" s="61"/>
      <c r="B15639" s="75" t="s">
        <v>17011</v>
      </c>
      <c r="C15639" s="76" t="s">
        <v>17012</v>
      </c>
      <c r="D15639" s="49"/>
      <c r="E15639" s="49"/>
      <c r="F15639" s="49"/>
      <c r="G15639" s="77">
        <f>+G15640+G15643+G15649+G15662</f>
        <v>0</v>
      </c>
      <c r="H15639" s="61"/>
    </row>
    <row r="15640" ht="10.5" customHeight="1">
      <c r="A15640" s="61"/>
      <c r="B15640" s="79" t="s">
        <v>17013</v>
      </c>
      <c r="C15640" s="83" t="s">
        <v>405</v>
      </c>
      <c r="D15640" s="49"/>
      <c r="E15640" s="49"/>
      <c r="F15640" s="49"/>
      <c r="G15640" s="81">
        <f>SUM(G15641:G15642)</f>
        <v>0</v>
      </c>
      <c r="H15640" s="74"/>
    </row>
    <row r="15641" ht="10.5" customHeight="1">
      <c r="A15641" s="61"/>
      <c r="B15641" s="70" t="s">
        <v>17014</v>
      </c>
      <c r="C15641" s="70" t="s">
        <v>1734</v>
      </c>
      <c r="D15641" s="71" t="s">
        <v>408</v>
      </c>
      <c r="E15641" s="72">
        <v>213.20000000000002</v>
      </c>
      <c r="F15641" s="73"/>
      <c r="G15641" s="72">
        <f t="shared" ref="G15641:G15642" si="2630">ROUND(E15641*F15641,2)</f>
        <v>0</v>
      </c>
      <c r="H15641" s="61"/>
    </row>
    <row r="15642" ht="10.5" customHeight="1">
      <c r="A15642" s="61"/>
      <c r="B15642" s="70" t="s">
        <v>17015</v>
      </c>
      <c r="C15642" s="70" t="s">
        <v>1736</v>
      </c>
      <c r="D15642" s="71" t="s">
        <v>408</v>
      </c>
      <c r="E15642" s="72">
        <v>213.20000000000002</v>
      </c>
      <c r="F15642" s="73"/>
      <c r="G15642" s="72">
        <f t="shared" si="2630"/>
        <v>0</v>
      </c>
      <c r="H15642" s="74"/>
    </row>
    <row r="15643" ht="10.5" customHeight="1">
      <c r="A15643" s="61"/>
      <c r="B15643" s="79" t="s">
        <v>17016</v>
      </c>
      <c r="C15643" s="83" t="s">
        <v>410</v>
      </c>
      <c r="D15643" s="49"/>
      <c r="E15643" s="49"/>
      <c r="F15643" s="49"/>
      <c r="G15643" s="81">
        <f>SUM(G15644:G15648)</f>
        <v>0</v>
      </c>
      <c r="H15643" s="61"/>
    </row>
    <row r="15644" ht="10.5" customHeight="1">
      <c r="A15644" s="61"/>
      <c r="B15644" s="70" t="s">
        <v>17017</v>
      </c>
      <c r="C15644" s="70" t="s">
        <v>412</v>
      </c>
      <c r="D15644" s="71" t="s">
        <v>413</v>
      </c>
      <c r="E15644" s="72">
        <v>290.85</v>
      </c>
      <c r="F15644" s="73"/>
      <c r="G15644" s="72">
        <f t="shared" ref="G15644:G15648" si="2631">ROUND(E15644*F15644,2)</f>
        <v>0</v>
      </c>
      <c r="H15644" s="91"/>
    </row>
    <row r="15645" ht="10.5" customHeight="1">
      <c r="A15645" s="61"/>
      <c r="B15645" s="70" t="s">
        <v>17018</v>
      </c>
      <c r="C15645" s="70" t="s">
        <v>417</v>
      </c>
      <c r="D15645" s="71" t="s">
        <v>408</v>
      </c>
      <c r="E15645" s="72">
        <v>213.20000000000002</v>
      </c>
      <c r="F15645" s="73"/>
      <c r="G15645" s="72">
        <f t="shared" si="2631"/>
        <v>0</v>
      </c>
      <c r="H15645" s="61"/>
    </row>
    <row r="15646" ht="10.5" customHeight="1">
      <c r="A15646" s="61"/>
      <c r="B15646" s="70" t="s">
        <v>17019</v>
      </c>
      <c r="C15646" s="70" t="s">
        <v>17020</v>
      </c>
      <c r="D15646" s="71" t="s">
        <v>413</v>
      </c>
      <c r="E15646" s="72">
        <v>379.02</v>
      </c>
      <c r="F15646" s="73"/>
      <c r="G15646" s="72">
        <f t="shared" si="2631"/>
        <v>0</v>
      </c>
      <c r="H15646" s="74"/>
    </row>
    <row r="15647" ht="10.5" customHeight="1">
      <c r="A15647" s="61"/>
      <c r="B15647" s="70" t="s">
        <v>17021</v>
      </c>
      <c r="C15647" s="70" t="s">
        <v>16984</v>
      </c>
      <c r="D15647" s="71" t="s">
        <v>413</v>
      </c>
      <c r="E15647" s="72">
        <v>290.85</v>
      </c>
      <c r="F15647" s="73"/>
      <c r="G15647" s="72">
        <f t="shared" si="2631"/>
        <v>0</v>
      </c>
      <c r="H15647" s="61"/>
    </row>
    <row r="15648" ht="10.5" customHeight="1">
      <c r="A15648" s="61"/>
      <c r="B15648" s="70" t="s">
        <v>17022</v>
      </c>
      <c r="C15648" s="70" t="s">
        <v>425</v>
      </c>
      <c r="D15648" s="71" t="s">
        <v>413</v>
      </c>
      <c r="E15648" s="72">
        <v>290.85</v>
      </c>
      <c r="F15648" s="73"/>
      <c r="G15648" s="72">
        <f t="shared" si="2631"/>
        <v>0</v>
      </c>
      <c r="H15648" s="74"/>
    </row>
    <row r="15649" ht="15.0" customHeight="1">
      <c r="A15649" s="61"/>
      <c r="B15649" s="79" t="s">
        <v>17023</v>
      </c>
      <c r="C15649" s="83" t="s">
        <v>1731</v>
      </c>
      <c r="D15649" s="49"/>
      <c r="E15649" s="49"/>
      <c r="F15649" s="49"/>
      <c r="G15649" s="81">
        <f>+G15650+G15659</f>
        <v>0</v>
      </c>
      <c r="H15649" s="61"/>
    </row>
    <row r="15650" ht="10.5" customHeight="1">
      <c r="A15650" s="61"/>
      <c r="B15650" s="84" t="s">
        <v>17024</v>
      </c>
      <c r="C15650" s="85" t="s">
        <v>2252</v>
      </c>
      <c r="D15650" s="49"/>
      <c r="E15650" s="49"/>
      <c r="F15650" s="49"/>
      <c r="G15650" s="86">
        <f>SUM(G15651:G15658)</f>
        <v>0</v>
      </c>
      <c r="H15650" s="74"/>
    </row>
    <row r="15651" ht="10.5" customHeight="1">
      <c r="A15651" s="61"/>
      <c r="B15651" s="70" t="s">
        <v>17025</v>
      </c>
      <c r="C15651" s="70" t="s">
        <v>429</v>
      </c>
      <c r="D15651" s="71" t="s">
        <v>413</v>
      </c>
      <c r="E15651" s="72">
        <v>5.5200000000000005</v>
      </c>
      <c r="F15651" s="73"/>
      <c r="G15651" s="72">
        <f t="shared" ref="G15651:G15658" si="2632">ROUND(E15651*F15651,2)</f>
        <v>0</v>
      </c>
      <c r="H15651" s="61"/>
    </row>
    <row r="15652" ht="10.5" customHeight="1">
      <c r="A15652" s="61"/>
      <c r="B15652" s="70" t="s">
        <v>17026</v>
      </c>
      <c r="C15652" s="70" t="s">
        <v>709</v>
      </c>
      <c r="D15652" s="71" t="s">
        <v>446</v>
      </c>
      <c r="E15652" s="72">
        <v>3754.04</v>
      </c>
      <c r="F15652" s="73"/>
      <c r="G15652" s="72">
        <f t="shared" si="2632"/>
        <v>0</v>
      </c>
      <c r="H15652" s="74"/>
    </row>
    <row r="15653" ht="10.5" customHeight="1">
      <c r="A15653" s="61"/>
      <c r="B15653" s="70" t="s">
        <v>17027</v>
      </c>
      <c r="C15653" s="70" t="s">
        <v>2255</v>
      </c>
      <c r="D15653" s="71" t="s">
        <v>408</v>
      </c>
      <c r="E15653" s="72">
        <v>51.800000000000004</v>
      </c>
      <c r="F15653" s="73"/>
      <c r="G15653" s="72">
        <f t="shared" si="2632"/>
        <v>0</v>
      </c>
      <c r="H15653" s="61"/>
    </row>
    <row r="15654" ht="10.5" customHeight="1">
      <c r="A15654" s="61"/>
      <c r="B15654" s="70" t="s">
        <v>17028</v>
      </c>
      <c r="C15654" s="70" t="s">
        <v>976</v>
      </c>
      <c r="D15654" s="71" t="s">
        <v>413</v>
      </c>
      <c r="E15654" s="72">
        <v>32.2</v>
      </c>
      <c r="F15654" s="73"/>
      <c r="G15654" s="72">
        <f t="shared" si="2632"/>
        <v>0</v>
      </c>
      <c r="H15654" s="74"/>
    </row>
    <row r="15655" ht="10.5" customHeight="1">
      <c r="A15655" s="61"/>
      <c r="B15655" s="70" t="s">
        <v>17029</v>
      </c>
      <c r="C15655" s="70" t="s">
        <v>4903</v>
      </c>
      <c r="D15655" s="71" t="s">
        <v>446</v>
      </c>
      <c r="E15655" s="72">
        <v>2662.23</v>
      </c>
      <c r="F15655" s="73"/>
      <c r="G15655" s="72">
        <f t="shared" si="2632"/>
        <v>0</v>
      </c>
      <c r="H15655" s="61"/>
    </row>
    <row r="15656" ht="10.5" customHeight="1">
      <c r="A15656" s="61"/>
      <c r="B15656" s="70" t="s">
        <v>17030</v>
      </c>
      <c r="C15656" s="70" t="s">
        <v>1747</v>
      </c>
      <c r="D15656" s="71" t="s">
        <v>408</v>
      </c>
      <c r="E15656" s="72">
        <v>185.5</v>
      </c>
      <c r="F15656" s="73"/>
      <c r="G15656" s="72">
        <f t="shared" si="2632"/>
        <v>0</v>
      </c>
      <c r="H15656" s="91"/>
    </row>
    <row r="15657" ht="10.5" customHeight="1">
      <c r="A15657" s="61"/>
      <c r="B15657" s="70" t="s">
        <v>17031</v>
      </c>
      <c r="C15657" s="70" t="s">
        <v>1074</v>
      </c>
      <c r="D15657" s="71" t="s">
        <v>413</v>
      </c>
      <c r="E15657" s="72">
        <v>32.2</v>
      </c>
      <c r="F15657" s="73"/>
      <c r="G15657" s="72">
        <f t="shared" si="2632"/>
        <v>0</v>
      </c>
      <c r="H15657" s="61"/>
    </row>
    <row r="15658" ht="10.5" customHeight="1">
      <c r="A15658" s="61"/>
      <c r="B15658" s="70" t="s">
        <v>17032</v>
      </c>
      <c r="C15658" s="70" t="s">
        <v>4905</v>
      </c>
      <c r="D15658" s="71" t="s">
        <v>408</v>
      </c>
      <c r="E15658" s="72">
        <v>237.3</v>
      </c>
      <c r="F15658" s="73"/>
      <c r="G15658" s="72">
        <f t="shared" si="2632"/>
        <v>0</v>
      </c>
      <c r="H15658" s="74"/>
    </row>
    <row r="15659" ht="10.5" customHeight="1">
      <c r="A15659" s="61"/>
      <c r="B15659" s="84" t="s">
        <v>17033</v>
      </c>
      <c r="C15659" s="85" t="s">
        <v>522</v>
      </c>
      <c r="D15659" s="49"/>
      <c r="E15659" s="49"/>
      <c r="F15659" s="49"/>
      <c r="G15659" s="86">
        <f>SUM(G15660:G15661)</f>
        <v>0</v>
      </c>
      <c r="H15659" s="61"/>
    </row>
    <row r="15660" ht="10.5" customHeight="1">
      <c r="A15660" s="61"/>
      <c r="B15660" s="70" t="s">
        <v>17034</v>
      </c>
      <c r="C15660" s="70" t="s">
        <v>9177</v>
      </c>
      <c r="D15660" s="71" t="s">
        <v>311</v>
      </c>
      <c r="E15660" s="72">
        <v>40.0</v>
      </c>
      <c r="F15660" s="73"/>
      <c r="G15660" s="72">
        <f t="shared" ref="G15660:G15661" si="2633">ROUND(E15660*F15660,2)</f>
        <v>0</v>
      </c>
      <c r="H15660" s="74"/>
    </row>
    <row r="15661" ht="10.5" customHeight="1">
      <c r="A15661" s="61"/>
      <c r="B15661" s="70" t="s">
        <v>17035</v>
      </c>
      <c r="C15661" s="82" t="s">
        <v>15743</v>
      </c>
      <c r="D15661" s="71" t="s">
        <v>408</v>
      </c>
      <c r="E15661" s="72">
        <v>19.46</v>
      </c>
      <c r="F15661" s="73"/>
      <c r="G15661" s="72">
        <f t="shared" si="2633"/>
        <v>0</v>
      </c>
      <c r="H15661" s="61"/>
    </row>
    <row r="15662" ht="13.5" customHeight="1">
      <c r="A15662" s="61"/>
      <c r="B15662" s="79" t="s">
        <v>17036</v>
      </c>
      <c r="C15662" s="83" t="s">
        <v>17000</v>
      </c>
      <c r="D15662" s="49"/>
      <c r="E15662" s="49"/>
      <c r="F15662" s="49"/>
      <c r="G15662" s="81">
        <f>+G15663+G15665+G15670</f>
        <v>0</v>
      </c>
      <c r="H15662" s="74"/>
    </row>
    <row r="15663" ht="10.5" customHeight="1">
      <c r="A15663" s="61"/>
      <c r="B15663" s="84" t="s">
        <v>17037</v>
      </c>
      <c r="C15663" s="85" t="s">
        <v>427</v>
      </c>
      <c r="D15663" s="49"/>
      <c r="E15663" s="49"/>
      <c r="F15663" s="49"/>
      <c r="G15663" s="86">
        <f>G15664</f>
        <v>0</v>
      </c>
      <c r="H15663" s="61"/>
    </row>
    <row r="15664" ht="10.5" customHeight="1">
      <c r="A15664" s="61"/>
      <c r="B15664" s="70" t="s">
        <v>17038</v>
      </c>
      <c r="C15664" s="70" t="s">
        <v>431</v>
      </c>
      <c r="D15664" s="71" t="s">
        <v>413</v>
      </c>
      <c r="E15664" s="72">
        <v>75.7</v>
      </c>
      <c r="F15664" s="73"/>
      <c r="G15664" s="72">
        <f>ROUND(E15664*F15664,2)</f>
        <v>0</v>
      </c>
      <c r="H15664" s="74"/>
    </row>
    <row r="15665" ht="10.5" customHeight="1">
      <c r="A15665" s="61"/>
      <c r="B15665" s="84" t="s">
        <v>17039</v>
      </c>
      <c r="C15665" s="85" t="s">
        <v>1745</v>
      </c>
      <c r="D15665" s="49"/>
      <c r="E15665" s="49"/>
      <c r="F15665" s="49"/>
      <c r="G15665" s="86">
        <f>SUM(G15666:G15669)</f>
        <v>0</v>
      </c>
      <c r="H15665" s="61"/>
    </row>
    <row r="15666" ht="10.5" customHeight="1">
      <c r="A15666" s="61"/>
      <c r="B15666" s="70" t="s">
        <v>17040</v>
      </c>
      <c r="C15666" s="70" t="s">
        <v>1747</v>
      </c>
      <c r="D15666" s="71" t="s">
        <v>408</v>
      </c>
      <c r="E15666" s="72">
        <v>477.40000000000003</v>
      </c>
      <c r="F15666" s="73"/>
      <c r="G15666" s="72">
        <f t="shared" ref="G15666:G15669" si="2634">ROUND(E15666*F15666,2)</f>
        <v>0</v>
      </c>
      <c r="H15666" s="74"/>
    </row>
    <row r="15667" ht="10.5" customHeight="1">
      <c r="A15667" s="61"/>
      <c r="B15667" s="70" t="s">
        <v>17041</v>
      </c>
      <c r="C15667" s="70" t="s">
        <v>1749</v>
      </c>
      <c r="D15667" s="71" t="s">
        <v>413</v>
      </c>
      <c r="E15667" s="72">
        <v>205.70000000000002</v>
      </c>
      <c r="F15667" s="73"/>
      <c r="G15667" s="72">
        <f t="shared" si="2634"/>
        <v>0</v>
      </c>
      <c r="H15667" s="74"/>
    </row>
    <row r="15668" ht="10.5" customHeight="1">
      <c r="A15668" s="61"/>
      <c r="B15668" s="70" t="s">
        <v>17042</v>
      </c>
      <c r="C15668" s="70" t="s">
        <v>1751</v>
      </c>
      <c r="D15668" s="71" t="s">
        <v>408</v>
      </c>
      <c r="E15668" s="72">
        <v>245.3</v>
      </c>
      <c r="F15668" s="73"/>
      <c r="G15668" s="72">
        <f t="shared" si="2634"/>
        <v>0</v>
      </c>
      <c r="H15668" s="61"/>
    </row>
    <row r="15669" ht="10.5" customHeight="1">
      <c r="A15669" s="61"/>
      <c r="B15669" s="70" t="s">
        <v>17043</v>
      </c>
      <c r="C15669" s="70" t="s">
        <v>1753</v>
      </c>
      <c r="D15669" s="71" t="s">
        <v>408</v>
      </c>
      <c r="E15669" s="72">
        <v>29.5</v>
      </c>
      <c r="F15669" s="73"/>
      <c r="G15669" s="72">
        <f t="shared" si="2634"/>
        <v>0</v>
      </c>
      <c r="H15669" s="91"/>
    </row>
    <row r="15670" ht="10.5" customHeight="1">
      <c r="A15670" s="61"/>
      <c r="B15670" s="84" t="s">
        <v>17044</v>
      </c>
      <c r="C15670" s="85" t="s">
        <v>522</v>
      </c>
      <c r="D15670" s="49"/>
      <c r="E15670" s="49"/>
      <c r="F15670" s="49"/>
      <c r="G15670" s="86">
        <f>SUM(G15671:G15672)</f>
        <v>0</v>
      </c>
      <c r="H15670" s="61"/>
    </row>
    <row r="15671" ht="10.5" customHeight="1">
      <c r="A15671" s="61"/>
      <c r="B15671" s="70" t="s">
        <v>17045</v>
      </c>
      <c r="C15671" s="70" t="s">
        <v>9177</v>
      </c>
      <c r="D15671" s="71" t="s">
        <v>311</v>
      </c>
      <c r="E15671" s="72">
        <v>93.0</v>
      </c>
      <c r="F15671" s="73"/>
      <c r="G15671" s="72">
        <f t="shared" ref="G15671:G15672" si="2635">ROUND(E15671*F15671,2)</f>
        <v>0</v>
      </c>
      <c r="H15671" s="74"/>
    </row>
    <row r="15672" ht="10.5" customHeight="1">
      <c r="A15672" s="61"/>
      <c r="B15672" s="70" t="s">
        <v>17046</v>
      </c>
      <c r="C15672" s="82" t="s">
        <v>15743</v>
      </c>
      <c r="D15672" s="71" t="s">
        <v>408</v>
      </c>
      <c r="E15672" s="72">
        <v>41.800000000000004</v>
      </c>
      <c r="F15672" s="73"/>
      <c r="G15672" s="72">
        <f t="shared" si="2635"/>
        <v>0</v>
      </c>
      <c r="H15672" s="61"/>
    </row>
    <row r="15673" ht="13.5" customHeight="1">
      <c r="A15673" s="61"/>
      <c r="B15673" s="75" t="s">
        <v>17047</v>
      </c>
      <c r="C15673" s="76" t="s">
        <v>17048</v>
      </c>
      <c r="D15673" s="49"/>
      <c r="E15673" s="49"/>
      <c r="F15673" s="49"/>
      <c r="G15673" s="77">
        <f>+G15674+G15677+G15683+G15696</f>
        <v>0</v>
      </c>
      <c r="H15673" s="74"/>
    </row>
    <row r="15674" ht="10.5" customHeight="1">
      <c r="A15674" s="61"/>
      <c r="B15674" s="79" t="s">
        <v>17049</v>
      </c>
      <c r="C15674" s="83" t="s">
        <v>405</v>
      </c>
      <c r="D15674" s="49"/>
      <c r="E15674" s="49"/>
      <c r="F15674" s="49"/>
      <c r="G15674" s="81">
        <f>SUM(G15675:G15676)</f>
        <v>0</v>
      </c>
      <c r="H15674" s="61"/>
    </row>
    <row r="15675" ht="10.5" customHeight="1">
      <c r="A15675" s="61"/>
      <c r="B15675" s="70" t="s">
        <v>17050</v>
      </c>
      <c r="C15675" s="70" t="s">
        <v>1734</v>
      </c>
      <c r="D15675" s="71" t="s">
        <v>408</v>
      </c>
      <c r="E15675" s="72">
        <v>1373.46</v>
      </c>
      <c r="F15675" s="73"/>
      <c r="G15675" s="72">
        <f t="shared" ref="G15675:G15676" si="2636">ROUND(E15675*F15675,2)</f>
        <v>0</v>
      </c>
      <c r="H15675" s="61"/>
    </row>
    <row r="15676" ht="10.5" customHeight="1">
      <c r="A15676" s="61"/>
      <c r="B15676" s="70" t="s">
        <v>17051</v>
      </c>
      <c r="C15676" s="70" t="s">
        <v>1736</v>
      </c>
      <c r="D15676" s="71" t="s">
        <v>408</v>
      </c>
      <c r="E15676" s="72">
        <v>1373.46</v>
      </c>
      <c r="F15676" s="73"/>
      <c r="G15676" s="72">
        <f t="shared" si="2636"/>
        <v>0</v>
      </c>
      <c r="H15676" s="74"/>
    </row>
    <row r="15677" ht="10.5" customHeight="1">
      <c r="A15677" s="61"/>
      <c r="B15677" s="79" t="s">
        <v>17052</v>
      </c>
      <c r="C15677" s="83" t="s">
        <v>410</v>
      </c>
      <c r="D15677" s="49"/>
      <c r="E15677" s="49"/>
      <c r="F15677" s="49"/>
      <c r="G15677" s="81">
        <f>SUM(G15678:G15682)</f>
        <v>0</v>
      </c>
      <c r="H15677" s="61"/>
    </row>
    <row r="15678" ht="10.5" customHeight="1">
      <c r="A15678" s="61"/>
      <c r="B15678" s="70" t="s">
        <v>17053</v>
      </c>
      <c r="C15678" s="70" t="s">
        <v>412</v>
      </c>
      <c r="D15678" s="71" t="s">
        <v>413</v>
      </c>
      <c r="E15678" s="72">
        <v>2047.15</v>
      </c>
      <c r="F15678" s="73"/>
      <c r="G15678" s="72">
        <f t="shared" ref="G15678:G15682" si="2637">ROUND(E15678*F15678,2)</f>
        <v>0</v>
      </c>
      <c r="H15678" s="74"/>
    </row>
    <row r="15679" ht="10.5" customHeight="1">
      <c r="A15679" s="61"/>
      <c r="B15679" s="70" t="s">
        <v>17054</v>
      </c>
      <c r="C15679" s="70" t="s">
        <v>417</v>
      </c>
      <c r="D15679" s="71" t="s">
        <v>408</v>
      </c>
      <c r="E15679" s="72">
        <v>1373.46</v>
      </c>
      <c r="F15679" s="73"/>
      <c r="G15679" s="72">
        <f t="shared" si="2637"/>
        <v>0</v>
      </c>
      <c r="H15679" s="61"/>
    </row>
    <row r="15680" ht="10.5" customHeight="1">
      <c r="A15680" s="61"/>
      <c r="B15680" s="70" t="s">
        <v>17055</v>
      </c>
      <c r="C15680" s="70" t="s">
        <v>17020</v>
      </c>
      <c r="D15680" s="71" t="s">
        <v>413</v>
      </c>
      <c r="E15680" s="72">
        <v>3941.73</v>
      </c>
      <c r="F15680" s="73"/>
      <c r="G15680" s="72">
        <f t="shared" si="2637"/>
        <v>0</v>
      </c>
      <c r="H15680" s="91"/>
    </row>
    <row r="15681" ht="10.5" customHeight="1">
      <c r="A15681" s="61"/>
      <c r="B15681" s="70" t="s">
        <v>17056</v>
      </c>
      <c r="C15681" s="70" t="s">
        <v>16984</v>
      </c>
      <c r="D15681" s="71" t="s">
        <v>413</v>
      </c>
      <c r="E15681" s="72">
        <v>2047.15</v>
      </c>
      <c r="F15681" s="73"/>
      <c r="G15681" s="72">
        <f t="shared" si="2637"/>
        <v>0</v>
      </c>
      <c r="H15681" s="61"/>
    </row>
    <row r="15682" ht="10.5" customHeight="1">
      <c r="A15682" s="61"/>
      <c r="B15682" s="70" t="s">
        <v>17057</v>
      </c>
      <c r="C15682" s="70" t="s">
        <v>425</v>
      </c>
      <c r="D15682" s="71" t="s">
        <v>413</v>
      </c>
      <c r="E15682" s="72">
        <v>2047.15</v>
      </c>
      <c r="F15682" s="73"/>
      <c r="G15682" s="72">
        <f t="shared" si="2637"/>
        <v>0</v>
      </c>
      <c r="H15682" s="74"/>
    </row>
    <row r="15683" ht="12.75" customHeight="1">
      <c r="A15683" s="61"/>
      <c r="B15683" s="79" t="s">
        <v>17058</v>
      </c>
      <c r="C15683" s="83" t="s">
        <v>1731</v>
      </c>
      <c r="D15683" s="49"/>
      <c r="E15683" s="49"/>
      <c r="F15683" s="49"/>
      <c r="G15683" s="81">
        <f>+G15684+G15693</f>
        <v>0</v>
      </c>
      <c r="H15683" s="61"/>
    </row>
    <row r="15684" ht="10.5" customHeight="1">
      <c r="A15684" s="61"/>
      <c r="B15684" s="84" t="s">
        <v>17059</v>
      </c>
      <c r="C15684" s="85" t="s">
        <v>2252</v>
      </c>
      <c r="D15684" s="49"/>
      <c r="E15684" s="49"/>
      <c r="F15684" s="49"/>
      <c r="G15684" s="86">
        <f>SUM(G15685:G15692)</f>
        <v>0</v>
      </c>
      <c r="H15684" s="74"/>
    </row>
    <row r="15685" ht="10.5" customHeight="1">
      <c r="A15685" s="61"/>
      <c r="B15685" s="70" t="s">
        <v>17060</v>
      </c>
      <c r="C15685" s="70" t="s">
        <v>429</v>
      </c>
      <c r="D15685" s="71" t="s">
        <v>413</v>
      </c>
      <c r="E15685" s="72">
        <v>94.03</v>
      </c>
      <c r="F15685" s="73"/>
      <c r="G15685" s="72">
        <f t="shared" ref="G15685:G15692" si="2638">ROUND(E15685*F15685,2)</f>
        <v>0</v>
      </c>
      <c r="H15685" s="61"/>
    </row>
    <row r="15686" ht="10.5" customHeight="1">
      <c r="A15686" s="61"/>
      <c r="B15686" s="70" t="s">
        <v>17061</v>
      </c>
      <c r="C15686" s="70" t="s">
        <v>709</v>
      </c>
      <c r="D15686" s="71" t="s">
        <v>446</v>
      </c>
      <c r="E15686" s="72">
        <v>43937.24</v>
      </c>
      <c r="F15686" s="73"/>
      <c r="G15686" s="72">
        <f t="shared" si="2638"/>
        <v>0</v>
      </c>
      <c r="H15686" s="74"/>
    </row>
    <row r="15687" ht="10.5" customHeight="1">
      <c r="A15687" s="61"/>
      <c r="B15687" s="70" t="s">
        <v>17062</v>
      </c>
      <c r="C15687" s="70" t="s">
        <v>2255</v>
      </c>
      <c r="D15687" s="71" t="s">
        <v>408</v>
      </c>
      <c r="E15687" s="72">
        <v>436.71000000000004</v>
      </c>
      <c r="F15687" s="73"/>
      <c r="G15687" s="72">
        <f t="shared" si="2638"/>
        <v>0</v>
      </c>
      <c r="H15687" s="61"/>
    </row>
    <row r="15688" ht="10.5" customHeight="1">
      <c r="A15688" s="61"/>
      <c r="B15688" s="70" t="s">
        <v>17063</v>
      </c>
      <c r="C15688" s="70" t="s">
        <v>976</v>
      </c>
      <c r="D15688" s="71" t="s">
        <v>413</v>
      </c>
      <c r="E15688" s="72">
        <v>553.5500000000001</v>
      </c>
      <c r="F15688" s="73"/>
      <c r="G15688" s="72">
        <f t="shared" si="2638"/>
        <v>0</v>
      </c>
      <c r="H15688" s="74"/>
    </row>
    <row r="15689" ht="10.5" customHeight="1">
      <c r="A15689" s="61"/>
      <c r="B15689" s="70" t="s">
        <v>17064</v>
      </c>
      <c r="C15689" s="70" t="s">
        <v>4903</v>
      </c>
      <c r="D15689" s="71" t="s">
        <v>446</v>
      </c>
      <c r="E15689" s="72">
        <v>102785.39</v>
      </c>
      <c r="F15689" s="73"/>
      <c r="G15689" s="72">
        <f t="shared" si="2638"/>
        <v>0</v>
      </c>
      <c r="H15689" s="61"/>
    </row>
    <row r="15690" ht="10.5" customHeight="1">
      <c r="A15690" s="61"/>
      <c r="B15690" s="70" t="s">
        <v>17065</v>
      </c>
      <c r="C15690" s="70" t="s">
        <v>1747</v>
      </c>
      <c r="D15690" s="71" t="s">
        <v>408</v>
      </c>
      <c r="E15690" s="72">
        <v>2751.85</v>
      </c>
      <c r="F15690" s="73"/>
      <c r="G15690" s="72">
        <f t="shared" si="2638"/>
        <v>0</v>
      </c>
      <c r="H15690" s="74"/>
    </row>
    <row r="15691" ht="10.5" customHeight="1">
      <c r="A15691" s="61"/>
      <c r="B15691" s="70" t="s">
        <v>17066</v>
      </c>
      <c r="C15691" s="70" t="s">
        <v>1074</v>
      </c>
      <c r="D15691" s="71" t="s">
        <v>413</v>
      </c>
      <c r="E15691" s="72">
        <v>520.42</v>
      </c>
      <c r="F15691" s="73"/>
      <c r="G15691" s="72">
        <f t="shared" si="2638"/>
        <v>0</v>
      </c>
      <c r="H15691" s="61"/>
    </row>
    <row r="15692" ht="10.5" customHeight="1">
      <c r="A15692" s="61"/>
      <c r="B15692" s="70" t="s">
        <v>17067</v>
      </c>
      <c r="C15692" s="70" t="s">
        <v>4905</v>
      </c>
      <c r="D15692" s="71" t="s">
        <v>408</v>
      </c>
      <c r="E15692" s="72">
        <v>3188.56</v>
      </c>
      <c r="F15692" s="73"/>
      <c r="G15692" s="72">
        <f t="shared" si="2638"/>
        <v>0</v>
      </c>
      <c r="H15692" s="74"/>
    </row>
    <row r="15693" ht="10.5" customHeight="1">
      <c r="A15693" s="61"/>
      <c r="B15693" s="84" t="s">
        <v>17068</v>
      </c>
      <c r="C15693" s="85" t="s">
        <v>522</v>
      </c>
      <c r="D15693" s="49"/>
      <c r="E15693" s="49"/>
      <c r="F15693" s="49"/>
      <c r="G15693" s="86">
        <f>SUM(G15694:G15695)</f>
        <v>0</v>
      </c>
      <c r="H15693" s="61"/>
    </row>
    <row r="15694" ht="10.5" customHeight="1">
      <c r="A15694" s="61"/>
      <c r="B15694" s="70" t="s">
        <v>17069</v>
      </c>
      <c r="C15694" s="70" t="s">
        <v>9177</v>
      </c>
      <c r="D15694" s="71" t="s">
        <v>311</v>
      </c>
      <c r="E15694" s="72">
        <v>619.0</v>
      </c>
      <c r="F15694" s="73"/>
      <c r="G15694" s="72">
        <f t="shared" ref="G15694:G15695" si="2639">ROUND(E15694*F15694,2)</f>
        <v>0</v>
      </c>
      <c r="H15694" s="74"/>
    </row>
    <row r="15695" ht="15.75" customHeight="1">
      <c r="A15695" s="61"/>
      <c r="B15695" s="70" t="s">
        <v>17070</v>
      </c>
      <c r="C15695" s="82" t="s">
        <v>15743</v>
      </c>
      <c r="D15695" s="71" t="s">
        <v>408</v>
      </c>
      <c r="E15695" s="72">
        <v>281.04</v>
      </c>
      <c r="F15695" s="73"/>
      <c r="G15695" s="72">
        <f t="shared" si="2639"/>
        <v>0</v>
      </c>
      <c r="H15695" s="61"/>
    </row>
    <row r="15696" ht="15.75" customHeight="1">
      <c r="A15696" s="61"/>
      <c r="B15696" s="79" t="s">
        <v>17071</v>
      </c>
      <c r="C15696" s="83" t="s">
        <v>17000</v>
      </c>
      <c r="D15696" s="49"/>
      <c r="E15696" s="49"/>
      <c r="F15696" s="49"/>
      <c r="G15696" s="81">
        <f>+G15697+G15699+G15704</f>
        <v>0</v>
      </c>
      <c r="H15696" s="87"/>
    </row>
    <row r="15697" ht="10.5" customHeight="1">
      <c r="A15697" s="61"/>
      <c r="B15697" s="84" t="s">
        <v>17072</v>
      </c>
      <c r="C15697" s="85" t="s">
        <v>427</v>
      </c>
      <c r="D15697" s="49"/>
      <c r="E15697" s="49"/>
      <c r="F15697" s="49"/>
      <c r="G15697" s="86">
        <f>G15698</f>
        <v>0</v>
      </c>
      <c r="H15697" s="91"/>
    </row>
    <row r="15698" ht="10.5" customHeight="1">
      <c r="A15698" s="61"/>
      <c r="B15698" s="70" t="s">
        <v>17073</v>
      </c>
      <c r="C15698" s="70" t="s">
        <v>431</v>
      </c>
      <c r="D15698" s="71" t="s">
        <v>413</v>
      </c>
      <c r="E15698" s="72">
        <v>67.96000000000001</v>
      </c>
      <c r="F15698" s="73"/>
      <c r="G15698" s="72">
        <f>ROUND(E15698*F15698,2)</f>
        <v>0</v>
      </c>
      <c r="H15698" s="74"/>
    </row>
    <row r="15699" ht="10.5" customHeight="1">
      <c r="A15699" s="61"/>
      <c r="B15699" s="84" t="s">
        <v>17074</v>
      </c>
      <c r="C15699" s="85" t="s">
        <v>1745</v>
      </c>
      <c r="D15699" s="49"/>
      <c r="E15699" s="49"/>
      <c r="F15699" s="49"/>
      <c r="G15699" s="86">
        <f>SUM(G15700:G15703)</f>
        <v>0</v>
      </c>
      <c r="H15699" s="91"/>
    </row>
    <row r="15700" ht="10.5" customHeight="1">
      <c r="A15700" s="61"/>
      <c r="B15700" s="70" t="s">
        <v>17075</v>
      </c>
      <c r="C15700" s="70" t="s">
        <v>1747</v>
      </c>
      <c r="D15700" s="71" t="s">
        <v>408</v>
      </c>
      <c r="E15700" s="72">
        <v>378.48</v>
      </c>
      <c r="F15700" s="73"/>
      <c r="G15700" s="72">
        <f t="shared" ref="G15700:G15703" si="2640">ROUND(E15700*F15700,2)</f>
        <v>0</v>
      </c>
      <c r="H15700" s="74"/>
    </row>
    <row r="15701" ht="10.5" customHeight="1">
      <c r="A15701" s="61"/>
      <c r="B15701" s="70" t="s">
        <v>17076</v>
      </c>
      <c r="C15701" s="70" t="s">
        <v>1749</v>
      </c>
      <c r="D15701" s="71" t="s">
        <v>413</v>
      </c>
      <c r="E15701" s="72">
        <v>167.18</v>
      </c>
      <c r="F15701" s="73"/>
      <c r="G15701" s="72">
        <f t="shared" si="2640"/>
        <v>0</v>
      </c>
      <c r="H15701" s="74"/>
    </row>
    <row r="15702" ht="10.5" customHeight="1">
      <c r="A15702" s="61"/>
      <c r="B15702" s="70" t="s">
        <v>17077</v>
      </c>
      <c r="C15702" s="70" t="s">
        <v>1751</v>
      </c>
      <c r="D15702" s="71" t="s">
        <v>408</v>
      </c>
      <c r="E15702" s="72">
        <v>208.08</v>
      </c>
      <c r="F15702" s="73"/>
      <c r="G15702" s="72">
        <f t="shared" si="2640"/>
        <v>0</v>
      </c>
      <c r="H15702" s="74"/>
    </row>
    <row r="15703" ht="10.5" customHeight="1">
      <c r="A15703" s="61"/>
      <c r="B15703" s="70" t="s">
        <v>17078</v>
      </c>
      <c r="C15703" s="70" t="s">
        <v>1753</v>
      </c>
      <c r="D15703" s="71" t="s">
        <v>408</v>
      </c>
      <c r="E15703" s="72">
        <v>26.830000000000002</v>
      </c>
      <c r="F15703" s="73"/>
      <c r="G15703" s="72">
        <f t="shared" si="2640"/>
        <v>0</v>
      </c>
      <c r="H15703" s="74"/>
    </row>
    <row r="15704" ht="10.5" customHeight="1">
      <c r="A15704" s="61"/>
      <c r="B15704" s="84" t="s">
        <v>17079</v>
      </c>
      <c r="C15704" s="85" t="s">
        <v>522</v>
      </c>
      <c r="D15704" s="49"/>
      <c r="E15704" s="49"/>
      <c r="F15704" s="49"/>
      <c r="G15704" s="86">
        <f>SUM(G15705:G15706)</f>
        <v>0</v>
      </c>
      <c r="H15704" s="91"/>
    </row>
    <row r="15705" ht="10.5" customHeight="1">
      <c r="A15705" s="61"/>
      <c r="B15705" s="70" t="s">
        <v>17080</v>
      </c>
      <c r="C15705" s="70" t="s">
        <v>9177</v>
      </c>
      <c r="D15705" s="71" t="s">
        <v>311</v>
      </c>
      <c r="E15705" s="72">
        <v>75.0</v>
      </c>
      <c r="F15705" s="73"/>
      <c r="G15705" s="72">
        <f t="shared" ref="G15705:G15706" si="2641">ROUND(E15705*F15705,2)</f>
        <v>0</v>
      </c>
      <c r="H15705" s="74"/>
    </row>
    <row r="15706" ht="10.5" customHeight="1">
      <c r="A15706" s="61"/>
      <c r="B15706" s="70" t="s">
        <v>17081</v>
      </c>
      <c r="C15706" s="82" t="s">
        <v>15743</v>
      </c>
      <c r="D15706" s="71" t="s">
        <v>408</v>
      </c>
      <c r="E15706" s="72">
        <v>52.800000000000004</v>
      </c>
      <c r="F15706" s="73"/>
      <c r="G15706" s="72">
        <f t="shared" si="2641"/>
        <v>0</v>
      </c>
      <c r="H15706" s="74"/>
    </row>
    <row r="15707" ht="12.0" customHeight="1">
      <c r="A15707" s="61"/>
      <c r="B15707" s="75" t="s">
        <v>17082</v>
      </c>
      <c r="C15707" s="76" t="s">
        <v>17083</v>
      </c>
      <c r="D15707" s="49"/>
      <c r="E15707" s="49"/>
      <c r="F15707" s="49"/>
      <c r="G15707" s="77">
        <f>+G15708+G15711+G15717+G15730</f>
        <v>0</v>
      </c>
      <c r="H15707" s="78"/>
    </row>
    <row r="15708" ht="10.5" customHeight="1">
      <c r="A15708" s="61"/>
      <c r="B15708" s="79" t="s">
        <v>17084</v>
      </c>
      <c r="C15708" s="83" t="s">
        <v>405</v>
      </c>
      <c r="D15708" s="49"/>
      <c r="E15708" s="49"/>
      <c r="F15708" s="49"/>
      <c r="G15708" s="81">
        <f>SUM(G15709:G15710)</f>
        <v>0</v>
      </c>
      <c r="H15708" s="87"/>
    </row>
    <row r="15709" ht="10.5" customHeight="1">
      <c r="A15709" s="61"/>
      <c r="B15709" s="70" t="s">
        <v>17085</v>
      </c>
      <c r="C15709" s="70" t="s">
        <v>1734</v>
      </c>
      <c r="D15709" s="71" t="s">
        <v>408</v>
      </c>
      <c r="E15709" s="72">
        <v>314.02</v>
      </c>
      <c r="F15709" s="73"/>
      <c r="G15709" s="72">
        <f t="shared" ref="G15709:G15710" si="2642">ROUND(E15709*F15709,2)</f>
        <v>0</v>
      </c>
      <c r="H15709" s="74"/>
    </row>
    <row r="15710" ht="10.5" customHeight="1">
      <c r="A15710" s="61"/>
      <c r="B15710" s="70" t="s">
        <v>17086</v>
      </c>
      <c r="C15710" s="70" t="s">
        <v>1736</v>
      </c>
      <c r="D15710" s="71" t="s">
        <v>408</v>
      </c>
      <c r="E15710" s="72">
        <v>314.02</v>
      </c>
      <c r="F15710" s="73"/>
      <c r="G15710" s="72">
        <f t="shared" si="2642"/>
        <v>0</v>
      </c>
      <c r="H15710" s="74"/>
    </row>
    <row r="15711" ht="10.5" customHeight="1">
      <c r="A15711" s="61"/>
      <c r="B15711" s="79" t="s">
        <v>17087</v>
      </c>
      <c r="C15711" s="83" t="s">
        <v>410</v>
      </c>
      <c r="D15711" s="49"/>
      <c r="E15711" s="49"/>
      <c r="F15711" s="49"/>
      <c r="G15711" s="81">
        <f>SUM(G15712:G15716)</f>
        <v>0</v>
      </c>
      <c r="H15711" s="87"/>
    </row>
    <row r="15712" ht="10.5" customHeight="1">
      <c r="A15712" s="61"/>
      <c r="B15712" s="70" t="s">
        <v>17088</v>
      </c>
      <c r="C15712" s="70" t="s">
        <v>412</v>
      </c>
      <c r="D15712" s="71" t="s">
        <v>413</v>
      </c>
      <c r="E15712" s="72">
        <v>538.65</v>
      </c>
      <c r="F15712" s="73"/>
      <c r="G15712" s="72">
        <f t="shared" ref="G15712:G15716" si="2643">ROUND(E15712*F15712,2)</f>
        <v>0</v>
      </c>
      <c r="H15712" s="74"/>
    </row>
    <row r="15713" ht="10.5" customHeight="1">
      <c r="A15713" s="61"/>
      <c r="B15713" s="70" t="s">
        <v>17089</v>
      </c>
      <c r="C15713" s="70" t="s">
        <v>417</v>
      </c>
      <c r="D15713" s="71" t="s">
        <v>408</v>
      </c>
      <c r="E15713" s="72">
        <v>314.02</v>
      </c>
      <c r="F15713" s="73"/>
      <c r="G15713" s="72">
        <f t="shared" si="2643"/>
        <v>0</v>
      </c>
      <c r="H15713" s="74"/>
    </row>
    <row r="15714" ht="10.5" customHeight="1">
      <c r="A15714" s="61"/>
      <c r="B15714" s="70" t="s">
        <v>17090</v>
      </c>
      <c r="C15714" s="70" t="s">
        <v>421</v>
      </c>
      <c r="D15714" s="71" t="s">
        <v>413</v>
      </c>
      <c r="E15714" s="72">
        <v>464.81</v>
      </c>
      <c r="F15714" s="73"/>
      <c r="G15714" s="72">
        <f t="shared" si="2643"/>
        <v>0</v>
      </c>
      <c r="H15714" s="74"/>
    </row>
    <row r="15715" ht="10.5" customHeight="1">
      <c r="A15715" s="61"/>
      <c r="B15715" s="70" t="s">
        <v>17091</v>
      </c>
      <c r="C15715" s="70" t="s">
        <v>16984</v>
      </c>
      <c r="D15715" s="71" t="s">
        <v>413</v>
      </c>
      <c r="E15715" s="72">
        <v>538.65</v>
      </c>
      <c r="F15715" s="73"/>
      <c r="G15715" s="72">
        <f t="shared" si="2643"/>
        <v>0</v>
      </c>
      <c r="H15715" s="74"/>
    </row>
    <row r="15716" ht="10.5" customHeight="1">
      <c r="A15716" s="61"/>
      <c r="B15716" s="70" t="s">
        <v>17092</v>
      </c>
      <c r="C15716" s="70" t="s">
        <v>425</v>
      </c>
      <c r="D15716" s="71" t="s">
        <v>413</v>
      </c>
      <c r="E15716" s="72">
        <v>538.65</v>
      </c>
      <c r="F15716" s="73"/>
      <c r="G15716" s="72">
        <f t="shared" si="2643"/>
        <v>0</v>
      </c>
      <c r="H15716" s="74"/>
    </row>
    <row r="15717" ht="12.0" customHeight="1">
      <c r="A15717" s="61"/>
      <c r="B15717" s="79" t="s">
        <v>17093</v>
      </c>
      <c r="C15717" s="83" t="s">
        <v>1731</v>
      </c>
      <c r="D15717" s="49"/>
      <c r="E15717" s="49"/>
      <c r="F15717" s="49"/>
      <c r="G15717" s="81">
        <f>+G15718+G15727</f>
        <v>0</v>
      </c>
      <c r="H15717" s="87"/>
    </row>
    <row r="15718" ht="10.5" customHeight="1">
      <c r="A15718" s="61"/>
      <c r="B15718" s="84" t="s">
        <v>17094</v>
      </c>
      <c r="C15718" s="85" t="s">
        <v>2252</v>
      </c>
      <c r="D15718" s="49"/>
      <c r="E15718" s="49"/>
      <c r="F15718" s="49"/>
      <c r="G15718" s="86">
        <f>SUM(G15719:G15726)</f>
        <v>0</v>
      </c>
      <c r="H15718" s="91"/>
    </row>
    <row r="15719" ht="10.5" customHeight="1">
      <c r="A15719" s="61"/>
      <c r="B15719" s="70" t="s">
        <v>17095</v>
      </c>
      <c r="C15719" s="70" t="s">
        <v>429</v>
      </c>
      <c r="D15719" s="71" t="s">
        <v>413</v>
      </c>
      <c r="E15719" s="72">
        <v>4.13</v>
      </c>
      <c r="F15719" s="73"/>
      <c r="G15719" s="72">
        <f t="shared" ref="G15719:G15726" si="2644">ROUND(E15719*F15719,2)</f>
        <v>0</v>
      </c>
      <c r="H15719" s="74"/>
    </row>
    <row r="15720" ht="10.5" customHeight="1">
      <c r="A15720" s="61"/>
      <c r="B15720" s="70" t="s">
        <v>17096</v>
      </c>
      <c r="C15720" s="70" t="s">
        <v>709</v>
      </c>
      <c r="D15720" s="71" t="s">
        <v>446</v>
      </c>
      <c r="E15720" s="72">
        <v>1543.31</v>
      </c>
      <c r="F15720" s="73"/>
      <c r="G15720" s="72">
        <f t="shared" si="2644"/>
        <v>0</v>
      </c>
      <c r="H15720" s="74"/>
    </row>
    <row r="15721" ht="10.5" customHeight="1">
      <c r="A15721" s="61"/>
      <c r="B15721" s="70" t="s">
        <v>17097</v>
      </c>
      <c r="C15721" s="70" t="s">
        <v>2255</v>
      </c>
      <c r="D15721" s="71" t="s">
        <v>408</v>
      </c>
      <c r="E15721" s="72">
        <v>26.12</v>
      </c>
      <c r="F15721" s="73"/>
      <c r="G15721" s="72">
        <f t="shared" si="2644"/>
        <v>0</v>
      </c>
      <c r="H15721" s="74"/>
    </row>
    <row r="15722" ht="10.5" customHeight="1">
      <c r="A15722" s="61"/>
      <c r="B15722" s="70" t="s">
        <v>17098</v>
      </c>
      <c r="C15722" s="70" t="s">
        <v>976</v>
      </c>
      <c r="D15722" s="71" t="s">
        <v>413</v>
      </c>
      <c r="E15722" s="72">
        <v>24.71</v>
      </c>
      <c r="F15722" s="73"/>
      <c r="G15722" s="72">
        <f t="shared" si="2644"/>
        <v>0</v>
      </c>
      <c r="H15722" s="74"/>
    </row>
    <row r="15723" ht="10.5" customHeight="1">
      <c r="A15723" s="61"/>
      <c r="B15723" s="70" t="s">
        <v>17099</v>
      </c>
      <c r="C15723" s="70" t="s">
        <v>4903</v>
      </c>
      <c r="D15723" s="71" t="s">
        <v>446</v>
      </c>
      <c r="E15723" s="72">
        <v>8604.58</v>
      </c>
      <c r="F15723" s="73"/>
      <c r="G15723" s="72">
        <f t="shared" si="2644"/>
        <v>0</v>
      </c>
      <c r="H15723" s="74"/>
    </row>
    <row r="15724" ht="10.5" customHeight="1">
      <c r="A15724" s="61"/>
      <c r="B15724" s="70" t="s">
        <v>17100</v>
      </c>
      <c r="C15724" s="70" t="s">
        <v>1747</v>
      </c>
      <c r="D15724" s="71" t="s">
        <v>408</v>
      </c>
      <c r="E15724" s="72">
        <v>142.38</v>
      </c>
      <c r="F15724" s="73"/>
      <c r="G15724" s="72">
        <f t="shared" si="2644"/>
        <v>0</v>
      </c>
      <c r="H15724" s="74"/>
    </row>
    <row r="15725" ht="10.5" customHeight="1">
      <c r="A15725" s="61"/>
      <c r="B15725" s="70" t="s">
        <v>17101</v>
      </c>
      <c r="C15725" s="70" t="s">
        <v>1074</v>
      </c>
      <c r="D15725" s="71" t="s">
        <v>413</v>
      </c>
      <c r="E15725" s="72">
        <v>27.0</v>
      </c>
      <c r="F15725" s="73"/>
      <c r="G15725" s="72">
        <f t="shared" si="2644"/>
        <v>0</v>
      </c>
      <c r="H15725" s="74"/>
    </row>
    <row r="15726" ht="10.5" customHeight="1">
      <c r="A15726" s="61"/>
      <c r="B15726" s="70" t="s">
        <v>17102</v>
      </c>
      <c r="C15726" s="70" t="s">
        <v>4905</v>
      </c>
      <c r="D15726" s="71" t="s">
        <v>408</v>
      </c>
      <c r="E15726" s="72">
        <v>168.5</v>
      </c>
      <c r="F15726" s="73"/>
      <c r="G15726" s="72">
        <f t="shared" si="2644"/>
        <v>0</v>
      </c>
      <c r="H15726" s="74"/>
    </row>
    <row r="15727" ht="10.5" customHeight="1">
      <c r="A15727" s="61"/>
      <c r="B15727" s="84" t="s">
        <v>17103</v>
      </c>
      <c r="C15727" s="85" t="s">
        <v>522</v>
      </c>
      <c r="D15727" s="49"/>
      <c r="E15727" s="49"/>
      <c r="F15727" s="49"/>
      <c r="G15727" s="86">
        <f>SUM(G15728:G15729)</f>
        <v>0</v>
      </c>
      <c r="H15727" s="91"/>
    </row>
    <row r="15728" ht="10.5" customHeight="1">
      <c r="A15728" s="61"/>
      <c r="B15728" s="70" t="s">
        <v>17104</v>
      </c>
      <c r="C15728" s="70" t="s">
        <v>9177</v>
      </c>
      <c r="D15728" s="71" t="s">
        <v>311</v>
      </c>
      <c r="E15728" s="72">
        <v>31.0</v>
      </c>
      <c r="F15728" s="73"/>
      <c r="G15728" s="72">
        <f t="shared" ref="G15728:G15729" si="2645">ROUND(E15728*F15728,2)</f>
        <v>0</v>
      </c>
      <c r="H15728" s="74"/>
    </row>
    <row r="15729" ht="10.5" customHeight="1">
      <c r="A15729" s="61"/>
      <c r="B15729" s="70" t="s">
        <v>17105</v>
      </c>
      <c r="C15729" s="82" t="s">
        <v>15743</v>
      </c>
      <c r="D15729" s="71" t="s">
        <v>408</v>
      </c>
      <c r="E15729" s="72">
        <v>14.72</v>
      </c>
      <c r="F15729" s="73"/>
      <c r="G15729" s="72">
        <f t="shared" si="2645"/>
        <v>0</v>
      </c>
      <c r="H15729" s="74"/>
    </row>
    <row r="15730" ht="15.75" customHeight="1">
      <c r="A15730" s="61"/>
      <c r="B15730" s="79" t="s">
        <v>17106</v>
      </c>
      <c r="C15730" s="83" t="s">
        <v>17000</v>
      </c>
      <c r="D15730" s="49"/>
      <c r="E15730" s="49"/>
      <c r="F15730" s="49"/>
      <c r="G15730" s="81">
        <f>+G15731+G15733+G15738</f>
        <v>0</v>
      </c>
      <c r="H15730" s="87"/>
    </row>
    <row r="15731" ht="10.5" customHeight="1">
      <c r="A15731" s="61"/>
      <c r="B15731" s="84" t="s">
        <v>17107</v>
      </c>
      <c r="C15731" s="85" t="s">
        <v>427</v>
      </c>
      <c r="D15731" s="49"/>
      <c r="E15731" s="49"/>
      <c r="F15731" s="49"/>
      <c r="G15731" s="86">
        <f>G15732</f>
        <v>0</v>
      </c>
      <c r="H15731" s="91"/>
    </row>
    <row r="15732" ht="10.5" customHeight="1">
      <c r="A15732" s="61"/>
      <c r="B15732" s="70" t="s">
        <v>17108</v>
      </c>
      <c r="C15732" s="70" t="s">
        <v>431</v>
      </c>
      <c r="D15732" s="71" t="s">
        <v>413</v>
      </c>
      <c r="E15732" s="72">
        <v>112.59</v>
      </c>
      <c r="F15732" s="73"/>
      <c r="G15732" s="72">
        <f>ROUND(E15732*F15732,2)</f>
        <v>0</v>
      </c>
      <c r="H15732" s="74"/>
    </row>
    <row r="15733" ht="10.5" customHeight="1">
      <c r="A15733" s="61"/>
      <c r="B15733" s="84" t="s">
        <v>17109</v>
      </c>
      <c r="C15733" s="85" t="s">
        <v>1745</v>
      </c>
      <c r="D15733" s="49"/>
      <c r="E15733" s="49"/>
      <c r="F15733" s="49"/>
      <c r="G15733" s="86">
        <f>SUM(G15734:G15737)</f>
        <v>0</v>
      </c>
      <c r="H15733" s="91"/>
    </row>
    <row r="15734" ht="10.5" customHeight="1">
      <c r="A15734" s="61"/>
      <c r="B15734" s="70" t="s">
        <v>17110</v>
      </c>
      <c r="C15734" s="70" t="s">
        <v>1747</v>
      </c>
      <c r="D15734" s="71" t="s">
        <v>408</v>
      </c>
      <c r="E15734" s="72">
        <v>609.1</v>
      </c>
      <c r="F15734" s="73"/>
      <c r="G15734" s="72">
        <f t="shared" ref="G15734:G15737" si="2646">ROUND(E15734*F15734,2)</f>
        <v>0</v>
      </c>
      <c r="H15734" s="74"/>
    </row>
    <row r="15735" ht="10.5" customHeight="1">
      <c r="A15735" s="61"/>
      <c r="B15735" s="70" t="s">
        <v>17111</v>
      </c>
      <c r="C15735" s="70" t="s">
        <v>1749</v>
      </c>
      <c r="D15735" s="71" t="s">
        <v>413</v>
      </c>
      <c r="E15735" s="72">
        <v>244.58</v>
      </c>
      <c r="F15735" s="73"/>
      <c r="G15735" s="72">
        <f t="shared" si="2646"/>
        <v>0</v>
      </c>
      <c r="H15735" s="74"/>
    </row>
    <row r="15736" ht="10.5" customHeight="1">
      <c r="A15736" s="61"/>
      <c r="B15736" s="70" t="s">
        <v>17112</v>
      </c>
      <c r="C15736" s="70" t="s">
        <v>1751</v>
      </c>
      <c r="D15736" s="71" t="s">
        <v>408</v>
      </c>
      <c r="E15736" s="72">
        <v>338.29</v>
      </c>
      <c r="F15736" s="73"/>
      <c r="G15736" s="72">
        <f t="shared" si="2646"/>
        <v>0</v>
      </c>
      <c r="H15736" s="74"/>
    </row>
    <row r="15737" ht="10.5" customHeight="1">
      <c r="A15737" s="61"/>
      <c r="B15737" s="70" t="s">
        <v>17113</v>
      </c>
      <c r="C15737" s="70" t="s">
        <v>1753</v>
      </c>
      <c r="D15737" s="71" t="s">
        <v>408</v>
      </c>
      <c r="E15737" s="72">
        <v>49.61</v>
      </c>
      <c r="F15737" s="73"/>
      <c r="G15737" s="72">
        <f t="shared" si="2646"/>
        <v>0</v>
      </c>
      <c r="H15737" s="74"/>
    </row>
    <row r="15738" ht="10.5" customHeight="1">
      <c r="A15738" s="61"/>
      <c r="B15738" s="84" t="s">
        <v>17114</v>
      </c>
      <c r="C15738" s="85" t="s">
        <v>522</v>
      </c>
      <c r="D15738" s="49"/>
      <c r="E15738" s="49"/>
      <c r="F15738" s="49"/>
      <c r="G15738" s="86">
        <f>SUM(G15739:G15740)</f>
        <v>0</v>
      </c>
      <c r="H15738" s="91"/>
    </row>
    <row r="15739" ht="10.5" customHeight="1">
      <c r="A15739" s="61"/>
      <c r="B15739" s="70" t="s">
        <v>17115</v>
      </c>
      <c r="C15739" s="70" t="s">
        <v>9177</v>
      </c>
      <c r="D15739" s="71" t="s">
        <v>311</v>
      </c>
      <c r="E15739" s="72">
        <v>118.0</v>
      </c>
      <c r="F15739" s="73"/>
      <c r="G15739" s="72">
        <f t="shared" ref="G15739:G15740" si="2647">ROUND(E15739*F15739,2)</f>
        <v>0</v>
      </c>
      <c r="H15739" s="74"/>
    </row>
    <row r="15740" ht="10.5" customHeight="1">
      <c r="A15740" s="61"/>
      <c r="B15740" s="70" t="s">
        <v>17116</v>
      </c>
      <c r="C15740" s="82" t="s">
        <v>15743</v>
      </c>
      <c r="D15740" s="71" t="s">
        <v>408</v>
      </c>
      <c r="E15740" s="72">
        <v>48.51</v>
      </c>
      <c r="F15740" s="73"/>
      <c r="G15740" s="72">
        <f t="shared" si="2647"/>
        <v>0</v>
      </c>
      <c r="H15740" s="74"/>
    </row>
    <row r="15741" ht="18.0" customHeight="1">
      <c r="A15741" s="61"/>
      <c r="B15741" s="75" t="s">
        <v>17117</v>
      </c>
      <c r="C15741" s="76" t="s">
        <v>17118</v>
      </c>
      <c r="D15741" s="49"/>
      <c r="E15741" s="49"/>
      <c r="F15741" s="49"/>
      <c r="G15741" s="77">
        <f>+G15742+G15745+G15751+G15764</f>
        <v>0</v>
      </c>
      <c r="H15741" s="78"/>
    </row>
    <row r="15742" ht="10.5" customHeight="1">
      <c r="A15742" s="61"/>
      <c r="B15742" s="79" t="s">
        <v>17119</v>
      </c>
      <c r="C15742" s="83" t="s">
        <v>405</v>
      </c>
      <c r="D15742" s="49"/>
      <c r="E15742" s="49"/>
      <c r="F15742" s="49"/>
      <c r="G15742" s="81">
        <f>SUM(G15743:G15744)</f>
        <v>0</v>
      </c>
      <c r="H15742" s="87"/>
    </row>
    <row r="15743" ht="10.5" customHeight="1">
      <c r="A15743" s="61"/>
      <c r="B15743" s="70" t="s">
        <v>17120</v>
      </c>
      <c r="C15743" s="70" t="s">
        <v>1734</v>
      </c>
      <c r="D15743" s="71" t="s">
        <v>408</v>
      </c>
      <c r="E15743" s="72">
        <v>243.01</v>
      </c>
      <c r="F15743" s="73"/>
      <c r="G15743" s="72">
        <f t="shared" ref="G15743:G15744" si="2648">ROUND(E15743*F15743,2)</f>
        <v>0</v>
      </c>
      <c r="H15743" s="74"/>
    </row>
    <row r="15744" ht="10.5" customHeight="1">
      <c r="A15744" s="61"/>
      <c r="B15744" s="70" t="s">
        <v>17121</v>
      </c>
      <c r="C15744" s="70" t="s">
        <v>1736</v>
      </c>
      <c r="D15744" s="71" t="s">
        <v>408</v>
      </c>
      <c r="E15744" s="72">
        <v>243.01</v>
      </c>
      <c r="F15744" s="73"/>
      <c r="G15744" s="72">
        <f t="shared" si="2648"/>
        <v>0</v>
      </c>
      <c r="H15744" s="74"/>
    </row>
    <row r="15745" ht="10.5" customHeight="1">
      <c r="A15745" s="61"/>
      <c r="B15745" s="79" t="s">
        <v>17122</v>
      </c>
      <c r="C15745" s="83" t="s">
        <v>410</v>
      </c>
      <c r="D15745" s="49"/>
      <c r="E15745" s="49"/>
      <c r="F15745" s="49"/>
      <c r="G15745" s="81">
        <f>SUM(G15746:G15750)</f>
        <v>0</v>
      </c>
      <c r="H15745" s="87"/>
    </row>
    <row r="15746" ht="10.5" customHeight="1">
      <c r="A15746" s="61"/>
      <c r="B15746" s="70" t="s">
        <v>17123</v>
      </c>
      <c r="C15746" s="70" t="s">
        <v>412</v>
      </c>
      <c r="D15746" s="71" t="s">
        <v>413</v>
      </c>
      <c r="E15746" s="72">
        <v>170.62</v>
      </c>
      <c r="F15746" s="73"/>
      <c r="G15746" s="72">
        <f t="shared" ref="G15746:G15750" si="2649">ROUND(E15746*F15746,2)</f>
        <v>0</v>
      </c>
      <c r="H15746" s="74"/>
    </row>
    <row r="15747" ht="10.5" customHeight="1">
      <c r="A15747" s="61"/>
      <c r="B15747" s="70" t="s">
        <v>17124</v>
      </c>
      <c r="C15747" s="70" t="s">
        <v>417</v>
      </c>
      <c r="D15747" s="71" t="s">
        <v>408</v>
      </c>
      <c r="E15747" s="72">
        <v>243.01</v>
      </c>
      <c r="F15747" s="73"/>
      <c r="G15747" s="72">
        <f t="shared" si="2649"/>
        <v>0</v>
      </c>
      <c r="H15747" s="74"/>
    </row>
    <row r="15748" ht="10.5" customHeight="1">
      <c r="A15748" s="61"/>
      <c r="B15748" s="70" t="s">
        <v>17125</v>
      </c>
      <c r="C15748" s="70" t="s">
        <v>421</v>
      </c>
      <c r="D15748" s="71" t="s">
        <v>413</v>
      </c>
      <c r="E15748" s="72">
        <v>220.81</v>
      </c>
      <c r="F15748" s="73"/>
      <c r="G15748" s="72">
        <f t="shared" si="2649"/>
        <v>0</v>
      </c>
      <c r="H15748" s="74"/>
    </row>
    <row r="15749" ht="10.5" customHeight="1">
      <c r="A15749" s="61"/>
      <c r="B15749" s="70" t="s">
        <v>17126</v>
      </c>
      <c r="C15749" s="70" t="s">
        <v>16984</v>
      </c>
      <c r="D15749" s="71" t="s">
        <v>413</v>
      </c>
      <c r="E15749" s="72">
        <v>170.62</v>
      </c>
      <c r="F15749" s="73"/>
      <c r="G15749" s="72">
        <f t="shared" si="2649"/>
        <v>0</v>
      </c>
      <c r="H15749" s="74"/>
    </row>
    <row r="15750" ht="10.5" customHeight="1">
      <c r="A15750" s="61"/>
      <c r="B15750" s="70" t="s">
        <v>17127</v>
      </c>
      <c r="C15750" s="70" t="s">
        <v>425</v>
      </c>
      <c r="D15750" s="71" t="s">
        <v>413</v>
      </c>
      <c r="E15750" s="72">
        <v>170.62</v>
      </c>
      <c r="F15750" s="73"/>
      <c r="G15750" s="72">
        <f t="shared" si="2649"/>
        <v>0</v>
      </c>
      <c r="H15750" s="74"/>
    </row>
    <row r="15751" ht="12.75" customHeight="1">
      <c r="A15751" s="61"/>
      <c r="B15751" s="79" t="s">
        <v>17128</v>
      </c>
      <c r="C15751" s="83" t="s">
        <v>1731</v>
      </c>
      <c r="D15751" s="49"/>
      <c r="E15751" s="49"/>
      <c r="F15751" s="49"/>
      <c r="G15751" s="81">
        <f>+G15752+G15761</f>
        <v>0</v>
      </c>
      <c r="H15751" s="87"/>
    </row>
    <row r="15752" ht="10.5" customHeight="1">
      <c r="A15752" s="61"/>
      <c r="B15752" s="84" t="s">
        <v>17129</v>
      </c>
      <c r="C15752" s="85" t="s">
        <v>2252</v>
      </c>
      <c r="D15752" s="49"/>
      <c r="E15752" s="49"/>
      <c r="F15752" s="49"/>
      <c r="G15752" s="86">
        <f>SUM(G15753:G15760)</f>
        <v>0</v>
      </c>
      <c r="H15752" s="91"/>
    </row>
    <row r="15753" ht="10.5" customHeight="1">
      <c r="A15753" s="61"/>
      <c r="B15753" s="70" t="s">
        <v>17130</v>
      </c>
      <c r="C15753" s="70" t="s">
        <v>429</v>
      </c>
      <c r="D15753" s="71" t="s">
        <v>413</v>
      </c>
      <c r="E15753" s="72">
        <v>3.12</v>
      </c>
      <c r="F15753" s="73"/>
      <c r="G15753" s="72">
        <f t="shared" ref="G15753:G15760" si="2650">ROUND(E15753*F15753,2)</f>
        <v>0</v>
      </c>
      <c r="H15753" s="74"/>
    </row>
    <row r="15754" ht="10.5" customHeight="1">
      <c r="A15754" s="61"/>
      <c r="B15754" s="70" t="s">
        <v>17131</v>
      </c>
      <c r="C15754" s="70" t="s">
        <v>709</v>
      </c>
      <c r="D15754" s="71" t="s">
        <v>446</v>
      </c>
      <c r="E15754" s="72">
        <v>1170.08</v>
      </c>
      <c r="F15754" s="73"/>
      <c r="G15754" s="72">
        <f t="shared" si="2650"/>
        <v>0</v>
      </c>
      <c r="H15754" s="74"/>
    </row>
    <row r="15755" ht="10.5" customHeight="1">
      <c r="A15755" s="61"/>
      <c r="B15755" s="70" t="s">
        <v>17132</v>
      </c>
      <c r="C15755" s="70" t="s">
        <v>2255</v>
      </c>
      <c r="D15755" s="71" t="s">
        <v>408</v>
      </c>
      <c r="E15755" s="72">
        <v>22.400000000000002</v>
      </c>
      <c r="F15755" s="73"/>
      <c r="G15755" s="72">
        <f t="shared" si="2650"/>
        <v>0</v>
      </c>
      <c r="H15755" s="74"/>
    </row>
    <row r="15756" ht="10.5" customHeight="1">
      <c r="A15756" s="61"/>
      <c r="B15756" s="70" t="s">
        <v>17133</v>
      </c>
      <c r="C15756" s="70" t="s">
        <v>976</v>
      </c>
      <c r="D15756" s="71" t="s">
        <v>413</v>
      </c>
      <c r="E15756" s="72">
        <v>18.0</v>
      </c>
      <c r="F15756" s="73"/>
      <c r="G15756" s="72">
        <f t="shared" si="2650"/>
        <v>0</v>
      </c>
      <c r="H15756" s="74"/>
    </row>
    <row r="15757" ht="10.5" customHeight="1">
      <c r="A15757" s="61"/>
      <c r="B15757" s="70" t="s">
        <v>17134</v>
      </c>
      <c r="C15757" s="70" t="s">
        <v>4903</v>
      </c>
      <c r="D15757" s="71" t="s">
        <v>446</v>
      </c>
      <c r="E15757" s="72">
        <v>3001.02</v>
      </c>
      <c r="F15757" s="73"/>
      <c r="G15757" s="72">
        <f t="shared" si="2650"/>
        <v>0</v>
      </c>
      <c r="H15757" s="74"/>
    </row>
    <row r="15758" ht="10.5" customHeight="1">
      <c r="A15758" s="61"/>
      <c r="B15758" s="70" t="s">
        <v>17135</v>
      </c>
      <c r="C15758" s="70" t="s">
        <v>1747</v>
      </c>
      <c r="D15758" s="71" t="s">
        <v>408</v>
      </c>
      <c r="E15758" s="72">
        <v>102.0</v>
      </c>
      <c r="F15758" s="73"/>
      <c r="G15758" s="72">
        <f t="shared" si="2650"/>
        <v>0</v>
      </c>
      <c r="H15758" s="74"/>
    </row>
    <row r="15759" ht="10.5" customHeight="1">
      <c r="A15759" s="61"/>
      <c r="B15759" s="70" t="s">
        <v>17136</v>
      </c>
      <c r="C15759" s="70" t="s">
        <v>1074</v>
      </c>
      <c r="D15759" s="71" t="s">
        <v>413</v>
      </c>
      <c r="E15759" s="72">
        <v>18.0</v>
      </c>
      <c r="F15759" s="73"/>
      <c r="G15759" s="72">
        <f t="shared" si="2650"/>
        <v>0</v>
      </c>
      <c r="H15759" s="74"/>
    </row>
    <row r="15760" ht="10.5" customHeight="1">
      <c r="A15760" s="61"/>
      <c r="B15760" s="70" t="s">
        <v>17137</v>
      </c>
      <c r="C15760" s="70" t="s">
        <v>4905</v>
      </c>
      <c r="D15760" s="71" t="s">
        <v>408</v>
      </c>
      <c r="E15760" s="72">
        <v>124.4</v>
      </c>
      <c r="F15760" s="73"/>
      <c r="G15760" s="72">
        <f t="shared" si="2650"/>
        <v>0</v>
      </c>
      <c r="H15760" s="74"/>
    </row>
    <row r="15761" ht="10.5" customHeight="1">
      <c r="A15761" s="61"/>
      <c r="B15761" s="84" t="s">
        <v>17138</v>
      </c>
      <c r="C15761" s="85" t="s">
        <v>522</v>
      </c>
      <c r="D15761" s="49"/>
      <c r="E15761" s="49"/>
      <c r="F15761" s="49"/>
      <c r="G15761" s="86">
        <f>SUM(G15762:G15763)</f>
        <v>0</v>
      </c>
      <c r="H15761" s="91"/>
    </row>
    <row r="15762" ht="10.5" customHeight="1">
      <c r="A15762" s="61"/>
      <c r="B15762" s="70" t="s">
        <v>17139</v>
      </c>
      <c r="C15762" s="70" t="s">
        <v>9177</v>
      </c>
      <c r="D15762" s="71" t="s">
        <v>311</v>
      </c>
      <c r="E15762" s="72">
        <v>22.0</v>
      </c>
      <c r="F15762" s="73"/>
      <c r="G15762" s="72">
        <f t="shared" ref="G15762:G15763" si="2651">ROUND(E15762*F15762,2)</f>
        <v>0</v>
      </c>
      <c r="H15762" s="74"/>
    </row>
    <row r="15763" ht="10.5" customHeight="1">
      <c r="A15763" s="61"/>
      <c r="B15763" s="70" t="s">
        <v>17140</v>
      </c>
      <c r="C15763" s="82" t="s">
        <v>15743</v>
      </c>
      <c r="D15763" s="71" t="s">
        <v>408</v>
      </c>
      <c r="E15763" s="72">
        <v>11.96</v>
      </c>
      <c r="F15763" s="73"/>
      <c r="G15763" s="72">
        <f t="shared" si="2651"/>
        <v>0</v>
      </c>
      <c r="H15763" s="74"/>
    </row>
    <row r="15764" ht="12.75" customHeight="1">
      <c r="A15764" s="61"/>
      <c r="B15764" s="79" t="s">
        <v>17141</v>
      </c>
      <c r="C15764" s="83" t="s">
        <v>17000</v>
      </c>
      <c r="D15764" s="49"/>
      <c r="E15764" s="49"/>
      <c r="F15764" s="49"/>
      <c r="G15764" s="81">
        <f>+G15765+G15767+G15772</f>
        <v>0</v>
      </c>
      <c r="H15764" s="87"/>
    </row>
    <row r="15765" ht="10.5" customHeight="1">
      <c r="A15765" s="61"/>
      <c r="B15765" s="84" t="s">
        <v>17142</v>
      </c>
      <c r="C15765" s="85" t="s">
        <v>427</v>
      </c>
      <c r="D15765" s="49"/>
      <c r="E15765" s="49"/>
      <c r="F15765" s="49"/>
      <c r="G15765" s="86">
        <f>G15766</f>
        <v>0</v>
      </c>
      <c r="H15765" s="91"/>
    </row>
    <row r="15766" ht="10.5" customHeight="1">
      <c r="A15766" s="61"/>
      <c r="B15766" s="70" t="s">
        <v>17143</v>
      </c>
      <c r="C15766" s="70" t="s">
        <v>431</v>
      </c>
      <c r="D15766" s="71" t="s">
        <v>413</v>
      </c>
      <c r="E15766" s="72">
        <v>81.39</v>
      </c>
      <c r="F15766" s="73"/>
      <c r="G15766" s="72">
        <f>ROUND(E15766*F15766,2)</f>
        <v>0</v>
      </c>
      <c r="H15766" s="74"/>
    </row>
    <row r="15767" ht="10.5" customHeight="1">
      <c r="A15767" s="61"/>
      <c r="B15767" s="84" t="s">
        <v>17144</v>
      </c>
      <c r="C15767" s="85" t="s">
        <v>1745</v>
      </c>
      <c r="D15767" s="49"/>
      <c r="E15767" s="49"/>
      <c r="F15767" s="49"/>
      <c r="G15767" s="86">
        <f>SUM(G15768:G15771)</f>
        <v>0</v>
      </c>
      <c r="H15767" s="91"/>
    </row>
    <row r="15768" ht="10.5" customHeight="1">
      <c r="A15768" s="61"/>
      <c r="B15768" s="70" t="s">
        <v>17145</v>
      </c>
      <c r="C15768" s="70" t="s">
        <v>1747</v>
      </c>
      <c r="D15768" s="71" t="s">
        <v>408</v>
      </c>
      <c r="E15768" s="72">
        <v>400.02</v>
      </c>
      <c r="F15768" s="73"/>
      <c r="G15768" s="72">
        <f t="shared" ref="G15768:G15771" si="2652">ROUND(E15768*F15768,2)</f>
        <v>0</v>
      </c>
      <c r="H15768" s="74"/>
    </row>
    <row r="15769" ht="10.5" customHeight="1">
      <c r="A15769" s="61"/>
      <c r="B15769" s="70" t="s">
        <v>17146</v>
      </c>
      <c r="C15769" s="70" t="s">
        <v>1749</v>
      </c>
      <c r="D15769" s="71" t="s">
        <v>413</v>
      </c>
      <c r="E15769" s="72">
        <v>168.91</v>
      </c>
      <c r="F15769" s="73"/>
      <c r="G15769" s="72">
        <f t="shared" si="2652"/>
        <v>0</v>
      </c>
      <c r="H15769" s="74"/>
    </row>
    <row r="15770" ht="10.5" customHeight="1">
      <c r="A15770" s="61"/>
      <c r="B15770" s="70" t="s">
        <v>17147</v>
      </c>
      <c r="C15770" s="70" t="s">
        <v>1751</v>
      </c>
      <c r="D15770" s="71" t="s">
        <v>408</v>
      </c>
      <c r="E15770" s="72">
        <v>201.8</v>
      </c>
      <c r="F15770" s="73"/>
      <c r="G15770" s="72">
        <f t="shared" si="2652"/>
        <v>0</v>
      </c>
      <c r="H15770" s="74"/>
    </row>
    <row r="15771" ht="10.5" customHeight="1">
      <c r="A15771" s="61"/>
      <c r="B15771" s="70" t="s">
        <v>17148</v>
      </c>
      <c r="C15771" s="70" t="s">
        <v>1753</v>
      </c>
      <c r="D15771" s="71" t="s">
        <v>408</v>
      </c>
      <c r="E15771" s="72">
        <v>37.4</v>
      </c>
      <c r="F15771" s="73"/>
      <c r="G15771" s="72">
        <f t="shared" si="2652"/>
        <v>0</v>
      </c>
      <c r="H15771" s="74"/>
    </row>
    <row r="15772" ht="10.5" customHeight="1">
      <c r="A15772" s="61"/>
      <c r="B15772" s="84" t="s">
        <v>17149</v>
      </c>
      <c r="C15772" s="85" t="s">
        <v>522</v>
      </c>
      <c r="D15772" s="49"/>
      <c r="E15772" s="49"/>
      <c r="F15772" s="49"/>
      <c r="G15772" s="86">
        <f>SUM(G15773:G15774)</f>
        <v>0</v>
      </c>
      <c r="H15772" s="91"/>
    </row>
    <row r="15773" ht="10.5" customHeight="1">
      <c r="A15773" s="61"/>
      <c r="B15773" s="70" t="s">
        <v>17150</v>
      </c>
      <c r="C15773" s="70" t="s">
        <v>9177</v>
      </c>
      <c r="D15773" s="71" t="s">
        <v>311</v>
      </c>
      <c r="E15773" s="72">
        <v>83.0</v>
      </c>
      <c r="F15773" s="73"/>
      <c r="G15773" s="72">
        <f t="shared" ref="G15773:G15774" si="2653">ROUND(E15773*F15773,2)</f>
        <v>0</v>
      </c>
      <c r="H15773" s="74"/>
    </row>
    <row r="15774" ht="10.5" customHeight="1">
      <c r="A15774" s="61"/>
      <c r="B15774" s="70" t="s">
        <v>17151</v>
      </c>
      <c r="C15774" s="82" t="s">
        <v>15743</v>
      </c>
      <c r="D15774" s="71" t="s">
        <v>408</v>
      </c>
      <c r="E15774" s="72">
        <v>56.43</v>
      </c>
      <c r="F15774" s="73"/>
      <c r="G15774" s="72">
        <f t="shared" si="2653"/>
        <v>0</v>
      </c>
      <c r="H15774" s="74"/>
    </row>
    <row r="15775" ht="13.5" customHeight="1">
      <c r="A15775" s="61"/>
      <c r="B15775" s="75" t="s">
        <v>17152</v>
      </c>
      <c r="C15775" s="76" t="s">
        <v>17153</v>
      </c>
      <c r="D15775" s="49"/>
      <c r="E15775" s="49"/>
      <c r="F15775" s="49"/>
      <c r="G15775" s="77">
        <f>+G15776+G15779+G15789+G15803</f>
        <v>0</v>
      </c>
      <c r="H15775" s="78"/>
    </row>
    <row r="15776" ht="10.5" customHeight="1">
      <c r="A15776" s="61"/>
      <c r="B15776" s="79" t="s">
        <v>17154</v>
      </c>
      <c r="C15776" s="83" t="s">
        <v>405</v>
      </c>
      <c r="D15776" s="49"/>
      <c r="E15776" s="49"/>
      <c r="F15776" s="49"/>
      <c r="G15776" s="81">
        <f>SUM(G15777:G15778)</f>
        <v>0</v>
      </c>
      <c r="H15776" s="87"/>
    </row>
    <row r="15777" ht="10.5" customHeight="1">
      <c r="A15777" s="61"/>
      <c r="B15777" s="70" t="s">
        <v>17155</v>
      </c>
      <c r="C15777" s="70" t="s">
        <v>1734</v>
      </c>
      <c r="D15777" s="71" t="s">
        <v>408</v>
      </c>
      <c r="E15777" s="72">
        <v>416.71000000000004</v>
      </c>
      <c r="F15777" s="73"/>
      <c r="G15777" s="72">
        <f t="shared" ref="G15777:G15778" si="2654">ROUND(E15777*F15777,2)</f>
        <v>0</v>
      </c>
      <c r="H15777" s="74"/>
    </row>
    <row r="15778" ht="10.5" customHeight="1">
      <c r="A15778" s="61"/>
      <c r="B15778" s="70" t="s">
        <v>17156</v>
      </c>
      <c r="C15778" s="70" t="s">
        <v>1736</v>
      </c>
      <c r="D15778" s="71" t="s">
        <v>408</v>
      </c>
      <c r="E15778" s="72">
        <v>416.71000000000004</v>
      </c>
      <c r="F15778" s="73"/>
      <c r="G15778" s="72">
        <f t="shared" si="2654"/>
        <v>0</v>
      </c>
      <c r="H15778" s="74"/>
    </row>
    <row r="15779" ht="10.5" customHeight="1">
      <c r="A15779" s="61"/>
      <c r="B15779" s="79" t="s">
        <v>17157</v>
      </c>
      <c r="C15779" s="83" t="s">
        <v>410</v>
      </c>
      <c r="D15779" s="49"/>
      <c r="E15779" s="49"/>
      <c r="F15779" s="49"/>
      <c r="G15779" s="81">
        <f>SUM(G15780:G15788)</f>
        <v>0</v>
      </c>
      <c r="H15779" s="87"/>
    </row>
    <row r="15780" ht="10.5" customHeight="1">
      <c r="A15780" s="61"/>
      <c r="B15780" s="70" t="s">
        <v>17158</v>
      </c>
      <c r="C15780" s="70" t="s">
        <v>412</v>
      </c>
      <c r="D15780" s="71" t="s">
        <v>413</v>
      </c>
      <c r="E15780" s="72">
        <v>89.24</v>
      </c>
      <c r="F15780" s="73"/>
      <c r="G15780" s="72">
        <f t="shared" ref="G15780:G15788" si="2655">ROUND(E15780*F15780,2)</f>
        <v>0</v>
      </c>
      <c r="H15780" s="74"/>
    </row>
    <row r="15781" ht="10.5" customHeight="1">
      <c r="A15781" s="61"/>
      <c r="B15781" s="70" t="s">
        <v>17159</v>
      </c>
      <c r="C15781" s="70" t="s">
        <v>17160</v>
      </c>
      <c r="D15781" s="71" t="s">
        <v>413</v>
      </c>
      <c r="E15781" s="72">
        <v>746.65</v>
      </c>
      <c r="F15781" s="73"/>
      <c r="G15781" s="72">
        <f t="shared" si="2655"/>
        <v>0</v>
      </c>
      <c r="H15781" s="74"/>
    </row>
    <row r="15782" ht="10.5" customHeight="1">
      <c r="A15782" s="61"/>
      <c r="B15782" s="70" t="s">
        <v>17161</v>
      </c>
      <c r="C15782" s="70" t="s">
        <v>417</v>
      </c>
      <c r="D15782" s="71" t="s">
        <v>408</v>
      </c>
      <c r="E15782" s="72">
        <v>117.60000000000001</v>
      </c>
      <c r="F15782" s="73"/>
      <c r="G15782" s="72">
        <f t="shared" si="2655"/>
        <v>0</v>
      </c>
      <c r="H15782" s="74"/>
    </row>
    <row r="15783" ht="10.5" customHeight="1">
      <c r="A15783" s="61"/>
      <c r="B15783" s="70" t="s">
        <v>17162</v>
      </c>
      <c r="C15783" s="70" t="s">
        <v>17163</v>
      </c>
      <c r="D15783" s="71" t="s">
        <v>408</v>
      </c>
      <c r="E15783" s="72">
        <v>299.11</v>
      </c>
      <c r="F15783" s="73"/>
      <c r="G15783" s="72">
        <f t="shared" si="2655"/>
        <v>0</v>
      </c>
      <c r="H15783" s="74"/>
    </row>
    <row r="15784" ht="10.5" customHeight="1">
      <c r="A15784" s="61"/>
      <c r="B15784" s="70" t="s">
        <v>17164</v>
      </c>
      <c r="C15784" s="70" t="s">
        <v>421</v>
      </c>
      <c r="D15784" s="71" t="s">
        <v>413</v>
      </c>
      <c r="E15784" s="72">
        <v>62.26</v>
      </c>
      <c r="F15784" s="73"/>
      <c r="G15784" s="72">
        <f t="shared" si="2655"/>
        <v>0</v>
      </c>
      <c r="H15784" s="74"/>
    </row>
    <row r="15785" ht="10.5" customHeight="1">
      <c r="A15785" s="61"/>
      <c r="B15785" s="70" t="s">
        <v>17165</v>
      </c>
      <c r="C15785" s="70" t="s">
        <v>17166</v>
      </c>
      <c r="D15785" s="71" t="s">
        <v>413</v>
      </c>
      <c r="E15785" s="72">
        <v>746.65</v>
      </c>
      <c r="F15785" s="73"/>
      <c r="G15785" s="72">
        <f t="shared" si="2655"/>
        <v>0</v>
      </c>
      <c r="H15785" s="74"/>
    </row>
    <row r="15786" ht="10.5" customHeight="1">
      <c r="A15786" s="61"/>
      <c r="B15786" s="70" t="s">
        <v>17167</v>
      </c>
      <c r="C15786" s="70" t="s">
        <v>17168</v>
      </c>
      <c r="D15786" s="71" t="s">
        <v>413</v>
      </c>
      <c r="E15786" s="72">
        <v>161.19</v>
      </c>
      <c r="F15786" s="73"/>
      <c r="G15786" s="72">
        <f t="shared" si="2655"/>
        <v>0</v>
      </c>
      <c r="H15786" s="74"/>
    </row>
    <row r="15787" ht="10.5" customHeight="1">
      <c r="A15787" s="61"/>
      <c r="B15787" s="70" t="s">
        <v>17169</v>
      </c>
      <c r="C15787" s="70" t="s">
        <v>16984</v>
      </c>
      <c r="D15787" s="71" t="s">
        <v>413</v>
      </c>
      <c r="E15787" s="72">
        <v>89.24</v>
      </c>
      <c r="F15787" s="73"/>
      <c r="G15787" s="72">
        <f t="shared" si="2655"/>
        <v>0</v>
      </c>
      <c r="H15787" s="74"/>
    </row>
    <row r="15788" ht="10.5" customHeight="1">
      <c r="A15788" s="61"/>
      <c r="B15788" s="70" t="s">
        <v>17170</v>
      </c>
      <c r="C15788" s="70" t="s">
        <v>425</v>
      </c>
      <c r="D15788" s="71" t="s">
        <v>413</v>
      </c>
      <c r="E15788" s="72">
        <v>89.24</v>
      </c>
      <c r="F15788" s="73"/>
      <c r="G15788" s="72">
        <f t="shared" si="2655"/>
        <v>0</v>
      </c>
      <c r="H15788" s="74"/>
    </row>
    <row r="15789" ht="10.5" customHeight="1">
      <c r="A15789" s="61"/>
      <c r="B15789" s="79" t="s">
        <v>17171</v>
      </c>
      <c r="C15789" s="83" t="s">
        <v>1731</v>
      </c>
      <c r="D15789" s="49"/>
      <c r="E15789" s="49"/>
      <c r="F15789" s="49"/>
      <c r="G15789" s="81">
        <f>+G15790+G15799</f>
        <v>0</v>
      </c>
      <c r="H15789" s="87"/>
    </row>
    <row r="15790" ht="10.5" customHeight="1">
      <c r="A15790" s="61"/>
      <c r="B15790" s="84" t="s">
        <v>17172</v>
      </c>
      <c r="C15790" s="85" t="s">
        <v>2252</v>
      </c>
      <c r="D15790" s="49"/>
      <c r="E15790" s="49"/>
      <c r="F15790" s="49"/>
      <c r="G15790" s="86">
        <f>SUM(G15791:G15798)</f>
        <v>0</v>
      </c>
      <c r="H15790" s="91"/>
    </row>
    <row r="15791" ht="10.5" customHeight="1">
      <c r="A15791" s="61"/>
      <c r="B15791" s="70" t="s">
        <v>17173</v>
      </c>
      <c r="C15791" s="70" t="s">
        <v>429</v>
      </c>
      <c r="D15791" s="71" t="s">
        <v>413</v>
      </c>
      <c r="E15791" s="72">
        <v>20.650000000000002</v>
      </c>
      <c r="F15791" s="73"/>
      <c r="G15791" s="72">
        <f t="shared" ref="G15791:G15798" si="2656">ROUND(E15791*F15791,2)</f>
        <v>0</v>
      </c>
      <c r="H15791" s="74"/>
    </row>
    <row r="15792" ht="10.5" customHeight="1">
      <c r="A15792" s="61"/>
      <c r="B15792" s="70" t="s">
        <v>17174</v>
      </c>
      <c r="C15792" s="70" t="s">
        <v>709</v>
      </c>
      <c r="D15792" s="71" t="s">
        <v>446</v>
      </c>
      <c r="E15792" s="72">
        <v>9870.130000000001</v>
      </c>
      <c r="F15792" s="73"/>
      <c r="G15792" s="72">
        <f t="shared" si="2656"/>
        <v>0</v>
      </c>
      <c r="H15792" s="74"/>
    </row>
    <row r="15793" ht="10.5" customHeight="1">
      <c r="A15793" s="61"/>
      <c r="B15793" s="70" t="s">
        <v>17175</v>
      </c>
      <c r="C15793" s="70" t="s">
        <v>2255</v>
      </c>
      <c r="D15793" s="71" t="s">
        <v>408</v>
      </c>
      <c r="E15793" s="72">
        <v>116.06</v>
      </c>
      <c r="F15793" s="73"/>
      <c r="G15793" s="72">
        <f t="shared" si="2656"/>
        <v>0</v>
      </c>
      <c r="H15793" s="74"/>
    </row>
    <row r="15794" ht="10.5" customHeight="1">
      <c r="A15794" s="61"/>
      <c r="B15794" s="70" t="s">
        <v>17176</v>
      </c>
      <c r="C15794" s="70" t="s">
        <v>976</v>
      </c>
      <c r="D15794" s="71" t="s">
        <v>413</v>
      </c>
      <c r="E15794" s="72">
        <v>131.85</v>
      </c>
      <c r="F15794" s="73"/>
      <c r="G15794" s="72">
        <f t="shared" si="2656"/>
        <v>0</v>
      </c>
      <c r="H15794" s="74"/>
    </row>
    <row r="15795" ht="10.5" customHeight="1">
      <c r="A15795" s="61"/>
      <c r="B15795" s="70" t="s">
        <v>17177</v>
      </c>
      <c r="C15795" s="70" t="s">
        <v>4903</v>
      </c>
      <c r="D15795" s="71" t="s">
        <v>446</v>
      </c>
      <c r="E15795" s="72">
        <v>22493.57</v>
      </c>
      <c r="F15795" s="73"/>
      <c r="G15795" s="72">
        <f t="shared" si="2656"/>
        <v>0</v>
      </c>
      <c r="H15795" s="74"/>
    </row>
    <row r="15796" ht="10.5" customHeight="1">
      <c r="A15796" s="61"/>
      <c r="B15796" s="70" t="s">
        <v>17178</v>
      </c>
      <c r="C15796" s="70" t="s">
        <v>1747</v>
      </c>
      <c r="D15796" s="71" t="s">
        <v>408</v>
      </c>
      <c r="E15796" s="72">
        <v>665.23</v>
      </c>
      <c r="F15796" s="73"/>
      <c r="G15796" s="72">
        <f t="shared" si="2656"/>
        <v>0</v>
      </c>
      <c r="H15796" s="74"/>
    </row>
    <row r="15797" ht="10.5" customHeight="1">
      <c r="A15797" s="61"/>
      <c r="B15797" s="70" t="s">
        <v>17179</v>
      </c>
      <c r="C15797" s="70" t="s">
        <v>17180</v>
      </c>
      <c r="D15797" s="71" t="s">
        <v>413</v>
      </c>
      <c r="E15797" s="72">
        <v>139.20000000000002</v>
      </c>
      <c r="F15797" s="73"/>
      <c r="G15797" s="72">
        <f t="shared" si="2656"/>
        <v>0</v>
      </c>
      <c r="H15797" s="74"/>
    </row>
    <row r="15798" ht="10.5" customHeight="1">
      <c r="A15798" s="61"/>
      <c r="B15798" s="70" t="s">
        <v>17181</v>
      </c>
      <c r="C15798" s="70" t="s">
        <v>4905</v>
      </c>
      <c r="D15798" s="71" t="s">
        <v>408</v>
      </c>
      <c r="E15798" s="72">
        <v>781.29</v>
      </c>
      <c r="F15798" s="73"/>
      <c r="G15798" s="72">
        <f t="shared" si="2656"/>
        <v>0</v>
      </c>
      <c r="H15798" s="74"/>
    </row>
    <row r="15799" ht="10.5" customHeight="1">
      <c r="A15799" s="61"/>
      <c r="B15799" s="84" t="s">
        <v>17182</v>
      </c>
      <c r="C15799" s="85" t="s">
        <v>522</v>
      </c>
      <c r="D15799" s="49"/>
      <c r="E15799" s="49"/>
      <c r="F15799" s="49"/>
      <c r="G15799" s="86">
        <f>SUM(G15800:G15802)</f>
        <v>0</v>
      </c>
      <c r="H15799" s="91"/>
    </row>
    <row r="15800" ht="10.5" customHeight="1">
      <c r="A15800" s="61"/>
      <c r="B15800" s="70" t="s">
        <v>17183</v>
      </c>
      <c r="C15800" s="70" t="s">
        <v>9177</v>
      </c>
      <c r="D15800" s="71" t="s">
        <v>311</v>
      </c>
      <c r="E15800" s="72">
        <v>149.0</v>
      </c>
      <c r="F15800" s="73"/>
      <c r="G15800" s="72">
        <f t="shared" ref="G15800:G15802" si="2657">ROUND(E15800*F15800,2)</f>
        <v>0</v>
      </c>
      <c r="H15800" s="74"/>
    </row>
    <row r="15801" ht="10.5" customHeight="1">
      <c r="A15801" s="61"/>
      <c r="B15801" s="70" t="s">
        <v>17184</v>
      </c>
      <c r="C15801" s="82" t="s">
        <v>15743</v>
      </c>
      <c r="D15801" s="71" t="s">
        <v>408</v>
      </c>
      <c r="E15801" s="72">
        <v>61.82</v>
      </c>
      <c r="F15801" s="73"/>
      <c r="G15801" s="72">
        <f t="shared" si="2657"/>
        <v>0</v>
      </c>
      <c r="H15801" s="74"/>
    </row>
    <row r="15802" ht="10.5" customHeight="1">
      <c r="A15802" s="61"/>
      <c r="B15802" s="70" t="s">
        <v>17185</v>
      </c>
      <c r="C15802" s="70" t="s">
        <v>17186</v>
      </c>
      <c r="D15802" s="71" t="s">
        <v>408</v>
      </c>
      <c r="E15802" s="72">
        <v>69.56</v>
      </c>
      <c r="F15802" s="73"/>
      <c r="G15802" s="72">
        <f t="shared" si="2657"/>
        <v>0</v>
      </c>
      <c r="H15802" s="74"/>
    </row>
    <row r="15803" ht="14.25" customHeight="1">
      <c r="A15803" s="61"/>
      <c r="B15803" s="79" t="s">
        <v>17187</v>
      </c>
      <c r="C15803" s="83" t="s">
        <v>17000</v>
      </c>
      <c r="D15803" s="49"/>
      <c r="E15803" s="49"/>
      <c r="F15803" s="49"/>
      <c r="G15803" s="81">
        <f>+G15804+G15806+G15811</f>
        <v>0</v>
      </c>
      <c r="H15803" s="87"/>
    </row>
    <row r="15804" ht="10.5" customHeight="1">
      <c r="A15804" s="61"/>
      <c r="B15804" s="84" t="s">
        <v>17188</v>
      </c>
      <c r="C15804" s="85" t="s">
        <v>427</v>
      </c>
      <c r="D15804" s="49"/>
      <c r="E15804" s="49"/>
      <c r="F15804" s="49"/>
      <c r="G15804" s="86">
        <f>G15805</f>
        <v>0</v>
      </c>
      <c r="H15804" s="91"/>
    </row>
    <row r="15805" ht="10.5" customHeight="1">
      <c r="A15805" s="61"/>
      <c r="B15805" s="70" t="s">
        <v>17189</v>
      </c>
      <c r="C15805" s="70" t="s">
        <v>3098</v>
      </c>
      <c r="D15805" s="71" t="s">
        <v>413</v>
      </c>
      <c r="E15805" s="72">
        <v>44.72</v>
      </c>
      <c r="F15805" s="73"/>
      <c r="G15805" s="72">
        <f>ROUND(E15805*F15805,2)</f>
        <v>0</v>
      </c>
      <c r="H15805" s="74"/>
    </row>
    <row r="15806" ht="10.5" customHeight="1">
      <c r="A15806" s="61"/>
      <c r="B15806" s="84" t="s">
        <v>17190</v>
      </c>
      <c r="C15806" s="85" t="s">
        <v>1745</v>
      </c>
      <c r="D15806" s="49"/>
      <c r="E15806" s="49"/>
      <c r="F15806" s="49"/>
      <c r="G15806" s="86">
        <f>SUM(G15807:G15810)</f>
        <v>0</v>
      </c>
      <c r="H15806" s="91"/>
    </row>
    <row r="15807" ht="10.5" customHeight="1">
      <c r="A15807" s="61"/>
      <c r="B15807" s="70" t="s">
        <v>17191</v>
      </c>
      <c r="C15807" s="70" t="s">
        <v>1747</v>
      </c>
      <c r="D15807" s="71" t="s">
        <v>408</v>
      </c>
      <c r="E15807" s="72">
        <v>341.14</v>
      </c>
      <c r="F15807" s="73"/>
      <c r="G15807" s="72">
        <f t="shared" ref="G15807:G15810" si="2658">ROUND(E15807*F15807,2)</f>
        <v>0</v>
      </c>
      <c r="H15807" s="74"/>
    </row>
    <row r="15808" ht="10.5" customHeight="1">
      <c r="A15808" s="61"/>
      <c r="B15808" s="70" t="s">
        <v>17192</v>
      </c>
      <c r="C15808" s="70" t="s">
        <v>1749</v>
      </c>
      <c r="D15808" s="71" t="s">
        <v>413</v>
      </c>
      <c r="E15808" s="72">
        <v>74.97</v>
      </c>
      <c r="F15808" s="73"/>
      <c r="G15808" s="72">
        <f t="shared" si="2658"/>
        <v>0</v>
      </c>
      <c r="H15808" s="74"/>
    </row>
    <row r="15809" ht="10.5" customHeight="1">
      <c r="A15809" s="61"/>
      <c r="B15809" s="70" t="s">
        <v>17193</v>
      </c>
      <c r="C15809" s="70" t="s">
        <v>1751</v>
      </c>
      <c r="D15809" s="71" t="s">
        <v>408</v>
      </c>
      <c r="E15809" s="72">
        <v>170.57</v>
      </c>
      <c r="F15809" s="73"/>
      <c r="G15809" s="72">
        <f t="shared" si="2658"/>
        <v>0</v>
      </c>
      <c r="H15809" s="74"/>
    </row>
    <row r="15810" ht="10.5" customHeight="1">
      <c r="A15810" s="61"/>
      <c r="B15810" s="70" t="s">
        <v>17194</v>
      </c>
      <c r="C15810" s="70" t="s">
        <v>1753</v>
      </c>
      <c r="D15810" s="71" t="s">
        <v>408</v>
      </c>
      <c r="E15810" s="72">
        <v>24.46</v>
      </c>
      <c r="F15810" s="73"/>
      <c r="G15810" s="72">
        <f t="shared" si="2658"/>
        <v>0</v>
      </c>
      <c r="H15810" s="74"/>
    </row>
    <row r="15811" ht="10.5" customHeight="1">
      <c r="A15811" s="61"/>
      <c r="B15811" s="84" t="s">
        <v>17195</v>
      </c>
      <c r="C15811" s="85" t="s">
        <v>522</v>
      </c>
      <c r="D15811" s="49"/>
      <c r="E15811" s="49"/>
      <c r="F15811" s="49"/>
      <c r="G15811" s="86">
        <f>SUM(G15812:G15813)</f>
        <v>0</v>
      </c>
      <c r="H15811" s="91"/>
    </row>
    <row r="15812" ht="10.5" customHeight="1">
      <c r="A15812" s="61"/>
      <c r="B15812" s="70" t="s">
        <v>17196</v>
      </c>
      <c r="C15812" s="70" t="s">
        <v>9177</v>
      </c>
      <c r="D15812" s="71" t="s">
        <v>311</v>
      </c>
      <c r="E15812" s="72">
        <v>41.0</v>
      </c>
      <c r="F15812" s="73"/>
      <c r="G15812" s="72">
        <f t="shared" ref="G15812:G15813" si="2659">ROUND(E15812*F15812,2)</f>
        <v>0</v>
      </c>
      <c r="H15812" s="74"/>
    </row>
    <row r="15813" ht="10.5" customHeight="1">
      <c r="A15813" s="61"/>
      <c r="B15813" s="70" t="s">
        <v>17197</v>
      </c>
      <c r="C15813" s="82" t="s">
        <v>15743</v>
      </c>
      <c r="D15813" s="71" t="s">
        <v>408</v>
      </c>
      <c r="E15813" s="72">
        <v>26.23</v>
      </c>
      <c r="F15813" s="73"/>
      <c r="G15813" s="72">
        <f t="shared" si="2659"/>
        <v>0</v>
      </c>
      <c r="H15813" s="74"/>
    </row>
    <row r="15814" ht="15.0" customHeight="1">
      <c r="A15814" s="61"/>
      <c r="B15814" s="75" t="s">
        <v>17198</v>
      </c>
      <c r="C15814" s="76" t="s">
        <v>17199</v>
      </c>
      <c r="D15814" s="49"/>
      <c r="E15814" s="49"/>
      <c r="F15814" s="49"/>
      <c r="G15814" s="77">
        <f>+G15815+G15818+G15824</f>
        <v>0</v>
      </c>
      <c r="H15814" s="78"/>
    </row>
    <row r="15815" ht="10.5" customHeight="1">
      <c r="A15815" s="61"/>
      <c r="B15815" s="79" t="s">
        <v>17200</v>
      </c>
      <c r="C15815" s="83" t="s">
        <v>405</v>
      </c>
      <c r="D15815" s="49"/>
      <c r="E15815" s="49"/>
      <c r="F15815" s="49"/>
      <c r="G15815" s="81">
        <f>SUM(G15816:G15817)</f>
        <v>0</v>
      </c>
      <c r="H15815" s="87"/>
    </row>
    <row r="15816" ht="10.5" customHeight="1">
      <c r="A15816" s="61"/>
      <c r="B15816" s="70" t="s">
        <v>17201</v>
      </c>
      <c r="C15816" s="70" t="s">
        <v>1734</v>
      </c>
      <c r="D15816" s="71" t="s">
        <v>408</v>
      </c>
      <c r="E15816" s="72">
        <v>274.5</v>
      </c>
      <c r="F15816" s="73"/>
      <c r="G15816" s="72">
        <f t="shared" ref="G15816:G15817" si="2660">ROUND(E15816*F15816,2)</f>
        <v>0</v>
      </c>
      <c r="H15816" s="74"/>
    </row>
    <row r="15817" ht="10.5" customHeight="1">
      <c r="A15817" s="61"/>
      <c r="B15817" s="70" t="s">
        <v>17202</v>
      </c>
      <c r="C15817" s="70" t="s">
        <v>1736</v>
      </c>
      <c r="D15817" s="71" t="s">
        <v>408</v>
      </c>
      <c r="E15817" s="72">
        <v>274.5</v>
      </c>
      <c r="F15817" s="73"/>
      <c r="G15817" s="72">
        <f t="shared" si="2660"/>
        <v>0</v>
      </c>
      <c r="H15817" s="74"/>
    </row>
    <row r="15818" ht="10.5" customHeight="1">
      <c r="A15818" s="61"/>
      <c r="B15818" s="79" t="s">
        <v>17203</v>
      </c>
      <c r="C15818" s="83" t="s">
        <v>410</v>
      </c>
      <c r="D15818" s="49"/>
      <c r="E15818" s="49"/>
      <c r="F15818" s="49"/>
      <c r="G15818" s="81">
        <f>SUM(G15819:G15823)</f>
        <v>0</v>
      </c>
      <c r="H15818" s="87"/>
    </row>
    <row r="15819" ht="10.5" customHeight="1">
      <c r="A15819" s="61"/>
      <c r="B15819" s="70" t="s">
        <v>17204</v>
      </c>
      <c r="C15819" s="70" t="s">
        <v>17160</v>
      </c>
      <c r="D15819" s="71" t="s">
        <v>413</v>
      </c>
      <c r="E15819" s="72">
        <v>1270.6100000000001</v>
      </c>
      <c r="F15819" s="73"/>
      <c r="G15819" s="72">
        <f t="shared" ref="G15819:G15823" si="2661">ROUND(E15819*F15819,2)</f>
        <v>0</v>
      </c>
      <c r="H15819" s="74"/>
    </row>
    <row r="15820" ht="10.5" customHeight="1">
      <c r="A15820" s="61"/>
      <c r="B15820" s="70" t="s">
        <v>17205</v>
      </c>
      <c r="C15820" s="70" t="s">
        <v>17206</v>
      </c>
      <c r="D15820" s="71" t="s">
        <v>408</v>
      </c>
      <c r="E15820" s="72">
        <v>274.5</v>
      </c>
      <c r="F15820" s="73"/>
      <c r="G15820" s="72">
        <f t="shared" si="2661"/>
        <v>0</v>
      </c>
      <c r="H15820" s="74"/>
    </row>
    <row r="15821" ht="10.5" customHeight="1">
      <c r="A15821" s="61"/>
      <c r="B15821" s="70" t="s">
        <v>17207</v>
      </c>
      <c r="C15821" s="70" t="s">
        <v>17208</v>
      </c>
      <c r="D15821" s="71" t="s">
        <v>413</v>
      </c>
      <c r="E15821" s="72">
        <v>1016.99</v>
      </c>
      <c r="F15821" s="73"/>
      <c r="G15821" s="72">
        <f t="shared" si="2661"/>
        <v>0</v>
      </c>
      <c r="H15821" s="74"/>
    </row>
    <row r="15822" ht="10.5" customHeight="1">
      <c r="A15822" s="61"/>
      <c r="B15822" s="70" t="s">
        <v>17209</v>
      </c>
      <c r="C15822" s="70" t="s">
        <v>16984</v>
      </c>
      <c r="D15822" s="71" t="s">
        <v>413</v>
      </c>
      <c r="E15822" s="72">
        <v>253.62</v>
      </c>
      <c r="F15822" s="73"/>
      <c r="G15822" s="72">
        <f t="shared" si="2661"/>
        <v>0</v>
      </c>
      <c r="H15822" s="74"/>
    </row>
    <row r="15823" ht="10.5" customHeight="1">
      <c r="A15823" s="61"/>
      <c r="B15823" s="70" t="s">
        <v>17210</v>
      </c>
      <c r="C15823" s="82" t="s">
        <v>17211</v>
      </c>
      <c r="D15823" s="71" t="s">
        <v>413</v>
      </c>
      <c r="E15823" s="72">
        <v>253.62</v>
      </c>
      <c r="F15823" s="73"/>
      <c r="G15823" s="72">
        <f t="shared" si="2661"/>
        <v>0</v>
      </c>
      <c r="H15823" s="74"/>
    </row>
    <row r="15824" ht="11.25" customHeight="1">
      <c r="A15824" s="61"/>
      <c r="B15824" s="79" t="s">
        <v>17212</v>
      </c>
      <c r="C15824" s="83" t="s">
        <v>1731</v>
      </c>
      <c r="D15824" s="49"/>
      <c r="E15824" s="49"/>
      <c r="F15824" s="49"/>
      <c r="G15824" s="81">
        <f>+G15825+G15834</f>
        <v>0</v>
      </c>
      <c r="H15824" s="87"/>
    </row>
    <row r="15825" ht="10.5" customHeight="1">
      <c r="A15825" s="61"/>
      <c r="B15825" s="84" t="s">
        <v>17213</v>
      </c>
      <c r="C15825" s="85" t="s">
        <v>2252</v>
      </c>
      <c r="D15825" s="49"/>
      <c r="E15825" s="49"/>
      <c r="F15825" s="49"/>
      <c r="G15825" s="86">
        <f>SUM(G15826:G15833)</f>
        <v>0</v>
      </c>
      <c r="H15825" s="91"/>
    </row>
    <row r="15826" ht="10.5" customHeight="1">
      <c r="A15826" s="61"/>
      <c r="B15826" s="70" t="s">
        <v>17214</v>
      </c>
      <c r="C15826" s="70" t="s">
        <v>429</v>
      </c>
      <c r="D15826" s="71" t="s">
        <v>413</v>
      </c>
      <c r="E15826" s="72">
        <v>22.05</v>
      </c>
      <c r="F15826" s="73"/>
      <c r="G15826" s="72">
        <f t="shared" ref="G15826:G15833" si="2662">ROUND(E15826*F15826,2)</f>
        <v>0</v>
      </c>
      <c r="H15826" s="74"/>
    </row>
    <row r="15827" ht="10.5" customHeight="1">
      <c r="A15827" s="61"/>
      <c r="B15827" s="70" t="s">
        <v>17215</v>
      </c>
      <c r="C15827" s="70" t="s">
        <v>709</v>
      </c>
      <c r="D15827" s="71" t="s">
        <v>446</v>
      </c>
      <c r="E15827" s="72">
        <v>14911.57</v>
      </c>
      <c r="F15827" s="73"/>
      <c r="G15827" s="72">
        <f t="shared" si="2662"/>
        <v>0</v>
      </c>
      <c r="H15827" s="74"/>
    </row>
    <row r="15828" ht="10.5" customHeight="1">
      <c r="A15828" s="61"/>
      <c r="B15828" s="70" t="s">
        <v>17216</v>
      </c>
      <c r="C15828" s="70" t="s">
        <v>2255</v>
      </c>
      <c r="D15828" s="71" t="s">
        <v>408</v>
      </c>
      <c r="E15828" s="72">
        <v>143.33</v>
      </c>
      <c r="F15828" s="73"/>
      <c r="G15828" s="72">
        <f t="shared" si="2662"/>
        <v>0</v>
      </c>
      <c r="H15828" s="74"/>
    </row>
    <row r="15829" ht="10.5" customHeight="1">
      <c r="A15829" s="61"/>
      <c r="B15829" s="70" t="s">
        <v>17217</v>
      </c>
      <c r="C15829" s="70" t="s">
        <v>976</v>
      </c>
      <c r="D15829" s="71" t="s">
        <v>413</v>
      </c>
      <c r="E15829" s="72">
        <v>155.91</v>
      </c>
      <c r="F15829" s="73"/>
      <c r="G15829" s="72">
        <f t="shared" si="2662"/>
        <v>0</v>
      </c>
      <c r="H15829" s="74"/>
    </row>
    <row r="15830" ht="10.5" customHeight="1">
      <c r="A15830" s="61"/>
      <c r="B15830" s="70" t="s">
        <v>17218</v>
      </c>
      <c r="C15830" s="70" t="s">
        <v>4903</v>
      </c>
      <c r="D15830" s="71" t="s">
        <v>446</v>
      </c>
      <c r="E15830" s="72">
        <v>28952.03</v>
      </c>
      <c r="F15830" s="73"/>
      <c r="G15830" s="72">
        <f t="shared" si="2662"/>
        <v>0</v>
      </c>
      <c r="H15830" s="74"/>
    </row>
    <row r="15831" ht="10.5" customHeight="1">
      <c r="A15831" s="61"/>
      <c r="B15831" s="70" t="s">
        <v>17219</v>
      </c>
      <c r="C15831" s="70" t="s">
        <v>1747</v>
      </c>
      <c r="D15831" s="71" t="s">
        <v>408</v>
      </c>
      <c r="E15831" s="72">
        <v>789.96</v>
      </c>
      <c r="F15831" s="73"/>
      <c r="G15831" s="72">
        <f t="shared" si="2662"/>
        <v>0</v>
      </c>
      <c r="H15831" s="74"/>
    </row>
    <row r="15832" ht="10.5" customHeight="1">
      <c r="A15832" s="61"/>
      <c r="B15832" s="70" t="s">
        <v>17220</v>
      </c>
      <c r="C15832" s="70" t="s">
        <v>1074</v>
      </c>
      <c r="D15832" s="71" t="s">
        <v>413</v>
      </c>
      <c r="E15832" s="72">
        <v>191.99</v>
      </c>
      <c r="F15832" s="73"/>
      <c r="G15832" s="72">
        <f t="shared" si="2662"/>
        <v>0</v>
      </c>
      <c r="H15832" s="74"/>
    </row>
    <row r="15833" ht="10.5" customHeight="1">
      <c r="A15833" s="61"/>
      <c r="B15833" s="70" t="s">
        <v>17221</v>
      </c>
      <c r="C15833" s="70" t="s">
        <v>4905</v>
      </c>
      <c r="D15833" s="71" t="s">
        <v>408</v>
      </c>
      <c r="E15833" s="72">
        <v>933.29</v>
      </c>
      <c r="F15833" s="73"/>
      <c r="G15833" s="72">
        <f t="shared" si="2662"/>
        <v>0</v>
      </c>
      <c r="H15833" s="74"/>
    </row>
    <row r="15834" ht="10.5" customHeight="1">
      <c r="A15834" s="61"/>
      <c r="B15834" s="84" t="s">
        <v>17222</v>
      </c>
      <c r="C15834" s="85" t="s">
        <v>522</v>
      </c>
      <c r="D15834" s="49"/>
      <c r="E15834" s="49"/>
      <c r="F15834" s="49"/>
      <c r="G15834" s="86">
        <f>SUM(G15835:G15837)</f>
        <v>0</v>
      </c>
      <c r="H15834" s="91"/>
    </row>
    <row r="15835" ht="10.5" customHeight="1">
      <c r="A15835" s="61"/>
      <c r="B15835" s="70" t="s">
        <v>17223</v>
      </c>
      <c r="C15835" s="70" t="s">
        <v>9177</v>
      </c>
      <c r="D15835" s="71" t="s">
        <v>311</v>
      </c>
      <c r="E15835" s="72">
        <v>168.0</v>
      </c>
      <c r="F15835" s="73"/>
      <c r="G15835" s="72">
        <f t="shared" ref="G15835:G15837" si="2663">ROUND(E15835*F15835,2)</f>
        <v>0</v>
      </c>
      <c r="H15835" s="74"/>
    </row>
    <row r="15836" ht="10.5" customHeight="1">
      <c r="A15836" s="61"/>
      <c r="B15836" s="70" t="s">
        <v>17224</v>
      </c>
      <c r="C15836" s="82" t="s">
        <v>15743</v>
      </c>
      <c r="D15836" s="71" t="s">
        <v>408</v>
      </c>
      <c r="E15836" s="72">
        <v>116.12</v>
      </c>
      <c r="F15836" s="73"/>
      <c r="G15836" s="72">
        <f t="shared" si="2663"/>
        <v>0</v>
      </c>
      <c r="H15836" s="74"/>
    </row>
    <row r="15837" ht="10.5" customHeight="1">
      <c r="A15837" s="61"/>
      <c r="B15837" s="70" t="s">
        <v>17225</v>
      </c>
      <c r="C15837" s="70" t="s">
        <v>17186</v>
      </c>
      <c r="D15837" s="71" t="s">
        <v>408</v>
      </c>
      <c r="E15837" s="72">
        <v>61.0</v>
      </c>
      <c r="F15837" s="73"/>
      <c r="G15837" s="72">
        <f t="shared" si="2663"/>
        <v>0</v>
      </c>
      <c r="H15837" s="74"/>
    </row>
    <row r="15838" ht="12.75" customHeight="1">
      <c r="A15838" s="61"/>
      <c r="B15838" s="75" t="s">
        <v>17226</v>
      </c>
      <c r="C15838" s="76" t="s">
        <v>17227</v>
      </c>
      <c r="D15838" s="49"/>
      <c r="E15838" s="49"/>
      <c r="F15838" s="49"/>
      <c r="G15838" s="77">
        <f>+G15839+G15842+G15848+G15861</f>
        <v>0</v>
      </c>
      <c r="H15838" s="78"/>
    </row>
    <row r="15839" ht="10.5" customHeight="1">
      <c r="A15839" s="61"/>
      <c r="B15839" s="79" t="s">
        <v>17228</v>
      </c>
      <c r="C15839" s="83" t="s">
        <v>405</v>
      </c>
      <c r="D15839" s="49"/>
      <c r="E15839" s="49"/>
      <c r="F15839" s="49"/>
      <c r="G15839" s="81">
        <f>SUM(G15840:G15841)</f>
        <v>0</v>
      </c>
      <c r="H15839" s="87"/>
    </row>
    <row r="15840" ht="10.5" customHeight="1">
      <c r="A15840" s="61"/>
      <c r="B15840" s="70" t="s">
        <v>17229</v>
      </c>
      <c r="C15840" s="70" t="s">
        <v>1734</v>
      </c>
      <c r="D15840" s="71" t="s">
        <v>408</v>
      </c>
      <c r="E15840" s="72">
        <v>45.42</v>
      </c>
      <c r="F15840" s="73"/>
      <c r="G15840" s="72">
        <f t="shared" ref="G15840:G15841" si="2664">ROUND(E15840*F15840,2)</f>
        <v>0</v>
      </c>
      <c r="H15840" s="74"/>
    </row>
    <row r="15841" ht="10.5" customHeight="1">
      <c r="A15841" s="61"/>
      <c r="B15841" s="70" t="s">
        <v>17230</v>
      </c>
      <c r="C15841" s="70" t="s">
        <v>1736</v>
      </c>
      <c r="D15841" s="71" t="s">
        <v>408</v>
      </c>
      <c r="E15841" s="72">
        <v>45.42</v>
      </c>
      <c r="F15841" s="73"/>
      <c r="G15841" s="72">
        <f t="shared" si="2664"/>
        <v>0</v>
      </c>
      <c r="H15841" s="74"/>
    </row>
    <row r="15842" ht="10.5" customHeight="1">
      <c r="A15842" s="61"/>
      <c r="B15842" s="79" t="s">
        <v>17231</v>
      </c>
      <c r="C15842" s="83" t="s">
        <v>410</v>
      </c>
      <c r="D15842" s="49"/>
      <c r="E15842" s="49"/>
      <c r="F15842" s="49"/>
      <c r="G15842" s="81">
        <f>SUM(G15843:G15847)</f>
        <v>0</v>
      </c>
      <c r="H15842" s="87"/>
    </row>
    <row r="15843" ht="10.5" customHeight="1">
      <c r="A15843" s="61"/>
      <c r="B15843" s="70" t="s">
        <v>17232</v>
      </c>
      <c r="C15843" s="70" t="s">
        <v>412</v>
      </c>
      <c r="D15843" s="71" t="s">
        <v>413</v>
      </c>
      <c r="E15843" s="72">
        <v>101.44</v>
      </c>
      <c r="F15843" s="73"/>
      <c r="G15843" s="72">
        <f t="shared" ref="G15843:G15847" si="2665">ROUND(E15843*F15843,2)</f>
        <v>0</v>
      </c>
      <c r="H15843" s="74"/>
    </row>
    <row r="15844" ht="10.5" customHeight="1">
      <c r="A15844" s="61"/>
      <c r="B15844" s="70" t="s">
        <v>17233</v>
      </c>
      <c r="C15844" s="70" t="s">
        <v>417</v>
      </c>
      <c r="D15844" s="71" t="s">
        <v>408</v>
      </c>
      <c r="E15844" s="72">
        <v>45.42</v>
      </c>
      <c r="F15844" s="73"/>
      <c r="G15844" s="72">
        <f t="shared" si="2665"/>
        <v>0</v>
      </c>
      <c r="H15844" s="74"/>
    </row>
    <row r="15845" ht="10.5" customHeight="1">
      <c r="A15845" s="61"/>
      <c r="B15845" s="70" t="s">
        <v>17234</v>
      </c>
      <c r="C15845" s="70" t="s">
        <v>421</v>
      </c>
      <c r="D15845" s="71" t="s">
        <v>413</v>
      </c>
      <c r="E15845" s="72">
        <v>103.63</v>
      </c>
      <c r="F15845" s="73"/>
      <c r="G15845" s="72">
        <f t="shared" si="2665"/>
        <v>0</v>
      </c>
      <c r="H15845" s="74"/>
    </row>
    <row r="15846" ht="10.5" customHeight="1">
      <c r="A15846" s="61"/>
      <c r="B15846" s="70" t="s">
        <v>17235</v>
      </c>
      <c r="C15846" s="70" t="s">
        <v>16984</v>
      </c>
      <c r="D15846" s="71" t="s">
        <v>413</v>
      </c>
      <c r="E15846" s="72">
        <v>101.44</v>
      </c>
      <c r="F15846" s="73"/>
      <c r="G15846" s="72">
        <f t="shared" si="2665"/>
        <v>0</v>
      </c>
      <c r="H15846" s="74"/>
    </row>
    <row r="15847" ht="10.5" customHeight="1">
      <c r="A15847" s="61"/>
      <c r="B15847" s="70" t="s">
        <v>17236</v>
      </c>
      <c r="C15847" s="70" t="s">
        <v>425</v>
      </c>
      <c r="D15847" s="71" t="s">
        <v>413</v>
      </c>
      <c r="E15847" s="72">
        <v>101.44</v>
      </c>
      <c r="F15847" s="73"/>
      <c r="G15847" s="72">
        <f t="shared" si="2665"/>
        <v>0</v>
      </c>
      <c r="H15847" s="74"/>
    </row>
    <row r="15848" ht="12.0" customHeight="1">
      <c r="A15848" s="61"/>
      <c r="B15848" s="79" t="s">
        <v>17237</v>
      </c>
      <c r="C15848" s="83" t="s">
        <v>1731</v>
      </c>
      <c r="D15848" s="49"/>
      <c r="E15848" s="49"/>
      <c r="F15848" s="49"/>
      <c r="G15848" s="81">
        <f>+G15849+G15858</f>
        <v>0</v>
      </c>
      <c r="H15848" s="87"/>
    </row>
    <row r="15849" ht="10.5" customHeight="1">
      <c r="A15849" s="61"/>
      <c r="B15849" s="84" t="s">
        <v>17238</v>
      </c>
      <c r="C15849" s="85" t="s">
        <v>2252</v>
      </c>
      <c r="D15849" s="49"/>
      <c r="E15849" s="49"/>
      <c r="F15849" s="49"/>
      <c r="G15849" s="86">
        <f>SUM(G15850:G15857)</f>
        <v>0</v>
      </c>
      <c r="H15849" s="91"/>
    </row>
    <row r="15850" ht="10.5" customHeight="1">
      <c r="A15850" s="61"/>
      <c r="B15850" s="70" t="s">
        <v>17239</v>
      </c>
      <c r="C15850" s="70" t="s">
        <v>429</v>
      </c>
      <c r="D15850" s="71" t="s">
        <v>413</v>
      </c>
      <c r="E15850" s="72">
        <v>2.82</v>
      </c>
      <c r="F15850" s="73"/>
      <c r="G15850" s="72">
        <f t="shared" ref="G15850:G15857" si="2666">ROUND(E15850*F15850,2)</f>
        <v>0</v>
      </c>
      <c r="H15850" s="74"/>
    </row>
    <row r="15851" ht="10.5" customHeight="1">
      <c r="A15851" s="61"/>
      <c r="B15851" s="70" t="s">
        <v>17240</v>
      </c>
      <c r="C15851" s="70" t="s">
        <v>709</v>
      </c>
      <c r="D15851" s="71" t="s">
        <v>446</v>
      </c>
      <c r="E15851" s="72">
        <v>1025.28</v>
      </c>
      <c r="F15851" s="73"/>
      <c r="G15851" s="72">
        <f t="shared" si="2666"/>
        <v>0</v>
      </c>
      <c r="H15851" s="74"/>
    </row>
    <row r="15852" ht="10.5" customHeight="1">
      <c r="A15852" s="61"/>
      <c r="B15852" s="70" t="s">
        <v>17241</v>
      </c>
      <c r="C15852" s="70" t="s">
        <v>2255</v>
      </c>
      <c r="D15852" s="71" t="s">
        <v>408</v>
      </c>
      <c r="E15852" s="72">
        <v>18.400000000000002</v>
      </c>
      <c r="F15852" s="73"/>
      <c r="G15852" s="72">
        <f t="shared" si="2666"/>
        <v>0</v>
      </c>
      <c r="H15852" s="74"/>
    </row>
    <row r="15853" ht="10.5" customHeight="1">
      <c r="A15853" s="61"/>
      <c r="B15853" s="70" t="s">
        <v>17242</v>
      </c>
      <c r="C15853" s="70" t="s">
        <v>976</v>
      </c>
      <c r="D15853" s="71" t="s">
        <v>413</v>
      </c>
      <c r="E15853" s="72">
        <v>16.330000000000002</v>
      </c>
      <c r="F15853" s="73"/>
      <c r="G15853" s="72">
        <f t="shared" si="2666"/>
        <v>0</v>
      </c>
      <c r="H15853" s="74"/>
    </row>
    <row r="15854" ht="10.5" customHeight="1">
      <c r="A15854" s="61"/>
      <c r="B15854" s="70" t="s">
        <v>17243</v>
      </c>
      <c r="C15854" s="70" t="s">
        <v>4903</v>
      </c>
      <c r="D15854" s="71" t="s">
        <v>446</v>
      </c>
      <c r="E15854" s="72">
        <v>2860.13</v>
      </c>
      <c r="F15854" s="73"/>
      <c r="G15854" s="72">
        <f t="shared" si="2666"/>
        <v>0</v>
      </c>
      <c r="H15854" s="74"/>
    </row>
    <row r="15855" ht="10.5" customHeight="1">
      <c r="A15855" s="61"/>
      <c r="B15855" s="70" t="s">
        <v>17244</v>
      </c>
      <c r="C15855" s="70" t="s">
        <v>1747</v>
      </c>
      <c r="D15855" s="71" t="s">
        <v>408</v>
      </c>
      <c r="E15855" s="72">
        <v>92.93</v>
      </c>
      <c r="F15855" s="73"/>
      <c r="G15855" s="72">
        <f t="shared" si="2666"/>
        <v>0</v>
      </c>
      <c r="H15855" s="74"/>
    </row>
    <row r="15856" ht="10.5" customHeight="1">
      <c r="A15856" s="61"/>
      <c r="B15856" s="70" t="s">
        <v>17245</v>
      </c>
      <c r="C15856" s="70" t="s">
        <v>1074</v>
      </c>
      <c r="D15856" s="71" t="s">
        <v>413</v>
      </c>
      <c r="E15856" s="72">
        <v>16.51</v>
      </c>
      <c r="F15856" s="73"/>
      <c r="G15856" s="72">
        <f t="shared" si="2666"/>
        <v>0</v>
      </c>
      <c r="H15856" s="74"/>
    </row>
    <row r="15857" ht="10.5" customHeight="1">
      <c r="A15857" s="61"/>
      <c r="B15857" s="70" t="s">
        <v>17246</v>
      </c>
      <c r="C15857" s="70" t="s">
        <v>4905</v>
      </c>
      <c r="D15857" s="71" t="s">
        <v>408</v>
      </c>
      <c r="E15857" s="72">
        <v>111.33</v>
      </c>
      <c r="F15857" s="73"/>
      <c r="G15857" s="72">
        <f t="shared" si="2666"/>
        <v>0</v>
      </c>
      <c r="H15857" s="74"/>
    </row>
    <row r="15858" ht="10.5" customHeight="1">
      <c r="A15858" s="61"/>
      <c r="B15858" s="84" t="s">
        <v>17247</v>
      </c>
      <c r="C15858" s="85" t="s">
        <v>522</v>
      </c>
      <c r="D15858" s="49"/>
      <c r="E15858" s="49"/>
      <c r="F15858" s="49"/>
      <c r="G15858" s="86">
        <f>SUM(G15859:G15860)</f>
        <v>0</v>
      </c>
      <c r="H15858" s="91"/>
    </row>
    <row r="15859" ht="10.5" customHeight="1">
      <c r="A15859" s="61"/>
      <c r="B15859" s="70" t="s">
        <v>17248</v>
      </c>
      <c r="C15859" s="70" t="s">
        <v>9177</v>
      </c>
      <c r="D15859" s="71" t="s">
        <v>311</v>
      </c>
      <c r="E15859" s="72">
        <v>20.0</v>
      </c>
      <c r="F15859" s="73"/>
      <c r="G15859" s="72">
        <f t="shared" ref="G15859:G15860" si="2667">ROUND(E15859*F15859,2)</f>
        <v>0</v>
      </c>
      <c r="H15859" s="74"/>
    </row>
    <row r="15860" ht="10.5" customHeight="1">
      <c r="A15860" s="61"/>
      <c r="B15860" s="70" t="s">
        <v>17249</v>
      </c>
      <c r="C15860" s="82" t="s">
        <v>15743</v>
      </c>
      <c r="D15860" s="71" t="s">
        <v>408</v>
      </c>
      <c r="E15860" s="72">
        <v>10.56</v>
      </c>
      <c r="F15860" s="73"/>
      <c r="G15860" s="72">
        <f t="shared" si="2667"/>
        <v>0</v>
      </c>
      <c r="H15860" s="74"/>
    </row>
    <row r="15861" ht="12.75" customHeight="1">
      <c r="A15861" s="61"/>
      <c r="B15861" s="79" t="s">
        <v>17250</v>
      </c>
      <c r="C15861" s="83" t="s">
        <v>17000</v>
      </c>
      <c r="D15861" s="49"/>
      <c r="E15861" s="49"/>
      <c r="F15861" s="49"/>
      <c r="G15861" s="81">
        <f>+G15862+G15864+G15869</f>
        <v>0</v>
      </c>
      <c r="H15861" s="87"/>
    </row>
    <row r="15862" ht="10.5" customHeight="1">
      <c r="A15862" s="61"/>
      <c r="B15862" s="84" t="s">
        <v>17251</v>
      </c>
      <c r="C15862" s="85" t="s">
        <v>427</v>
      </c>
      <c r="D15862" s="49"/>
      <c r="E15862" s="49"/>
      <c r="F15862" s="49"/>
      <c r="G15862" s="86">
        <f>G15863</f>
        <v>0</v>
      </c>
      <c r="H15862" s="91"/>
    </row>
    <row r="15863" ht="10.5" customHeight="1">
      <c r="A15863" s="61"/>
      <c r="B15863" s="70" t="s">
        <v>17252</v>
      </c>
      <c r="C15863" s="70" t="s">
        <v>431</v>
      </c>
      <c r="D15863" s="71" t="s">
        <v>413</v>
      </c>
      <c r="E15863" s="72">
        <v>6.7700000000000005</v>
      </c>
      <c r="F15863" s="73"/>
      <c r="G15863" s="72">
        <f>ROUND(E15863*F15863,2)</f>
        <v>0</v>
      </c>
      <c r="H15863" s="74"/>
    </row>
    <row r="15864" ht="10.5" customHeight="1">
      <c r="A15864" s="61"/>
      <c r="B15864" s="84" t="s">
        <v>17253</v>
      </c>
      <c r="C15864" s="85" t="s">
        <v>1745</v>
      </c>
      <c r="D15864" s="49"/>
      <c r="E15864" s="49"/>
      <c r="F15864" s="49"/>
      <c r="G15864" s="86">
        <f>SUM(G15865:G15868)</f>
        <v>0</v>
      </c>
      <c r="H15864" s="91"/>
    </row>
    <row r="15865" ht="10.5" customHeight="1">
      <c r="A15865" s="61"/>
      <c r="B15865" s="70" t="s">
        <v>17254</v>
      </c>
      <c r="C15865" s="70" t="s">
        <v>1747</v>
      </c>
      <c r="D15865" s="71" t="s">
        <v>408</v>
      </c>
      <c r="E15865" s="72">
        <v>33.7</v>
      </c>
      <c r="F15865" s="73"/>
      <c r="G15865" s="72">
        <f t="shared" ref="G15865:G15868" si="2668">ROUND(E15865*F15865,2)</f>
        <v>0</v>
      </c>
      <c r="H15865" s="74"/>
    </row>
    <row r="15866" ht="10.5" customHeight="1">
      <c r="A15866" s="61"/>
      <c r="B15866" s="70" t="s">
        <v>17255</v>
      </c>
      <c r="C15866" s="70" t="s">
        <v>1749</v>
      </c>
      <c r="D15866" s="71" t="s">
        <v>413</v>
      </c>
      <c r="E15866" s="72">
        <v>31.02</v>
      </c>
      <c r="F15866" s="73"/>
      <c r="G15866" s="72">
        <f t="shared" si="2668"/>
        <v>0</v>
      </c>
      <c r="H15866" s="74"/>
    </row>
    <row r="15867" ht="10.5" customHeight="1">
      <c r="A15867" s="61"/>
      <c r="B15867" s="70" t="s">
        <v>17256</v>
      </c>
      <c r="C15867" s="70" t="s">
        <v>1751</v>
      </c>
      <c r="D15867" s="71" t="s">
        <v>408</v>
      </c>
      <c r="E15867" s="72">
        <v>16.85</v>
      </c>
      <c r="F15867" s="73"/>
      <c r="G15867" s="72">
        <f t="shared" si="2668"/>
        <v>0</v>
      </c>
      <c r="H15867" s="74"/>
    </row>
    <row r="15868" ht="10.5" customHeight="1">
      <c r="A15868" s="61"/>
      <c r="B15868" s="70" t="s">
        <v>17257</v>
      </c>
      <c r="C15868" s="70" t="s">
        <v>1753</v>
      </c>
      <c r="D15868" s="71" t="s">
        <v>408</v>
      </c>
      <c r="E15868" s="72">
        <v>2.82</v>
      </c>
      <c r="F15868" s="73"/>
      <c r="G15868" s="72">
        <f t="shared" si="2668"/>
        <v>0</v>
      </c>
      <c r="H15868" s="74"/>
    </row>
    <row r="15869" ht="10.5" customHeight="1">
      <c r="A15869" s="61"/>
      <c r="B15869" s="84" t="s">
        <v>17258</v>
      </c>
      <c r="C15869" s="85" t="s">
        <v>522</v>
      </c>
      <c r="D15869" s="49"/>
      <c r="E15869" s="49"/>
      <c r="F15869" s="49"/>
      <c r="G15869" s="86">
        <f>SUM(G15870:G15871)</f>
        <v>0</v>
      </c>
      <c r="H15869" s="91"/>
    </row>
    <row r="15870" ht="10.5" customHeight="1">
      <c r="A15870" s="61"/>
      <c r="B15870" s="70" t="s">
        <v>17259</v>
      </c>
      <c r="C15870" s="70" t="s">
        <v>9177</v>
      </c>
      <c r="D15870" s="71" t="s">
        <v>311</v>
      </c>
      <c r="E15870" s="72">
        <v>7.0</v>
      </c>
      <c r="F15870" s="73"/>
      <c r="G15870" s="72">
        <f t="shared" ref="G15870:G15871" si="2669">ROUND(E15870*F15870,2)</f>
        <v>0</v>
      </c>
      <c r="H15870" s="74"/>
    </row>
    <row r="15871" ht="10.5" customHeight="1">
      <c r="A15871" s="61"/>
      <c r="B15871" s="70" t="s">
        <v>17260</v>
      </c>
      <c r="C15871" s="82" t="s">
        <v>15743</v>
      </c>
      <c r="D15871" s="71" t="s">
        <v>408</v>
      </c>
      <c r="E15871" s="72">
        <v>5.5</v>
      </c>
      <c r="F15871" s="73"/>
      <c r="G15871" s="72">
        <f t="shared" si="2669"/>
        <v>0</v>
      </c>
      <c r="H15871" s="74"/>
    </row>
    <row r="15872" ht="13.5" customHeight="1">
      <c r="A15872" s="61"/>
      <c r="B15872" s="75" t="s">
        <v>17261</v>
      </c>
      <c r="C15872" s="76" t="s">
        <v>17262</v>
      </c>
      <c r="D15872" s="49"/>
      <c r="E15872" s="49"/>
      <c r="F15872" s="49"/>
      <c r="G15872" s="77">
        <f>+G15873+G15876+G15882+G15895</f>
        <v>0</v>
      </c>
      <c r="H15872" s="78"/>
    </row>
    <row r="15873" ht="10.5" customHeight="1">
      <c r="A15873" s="61"/>
      <c r="B15873" s="79" t="s">
        <v>17263</v>
      </c>
      <c r="C15873" s="83" t="s">
        <v>405</v>
      </c>
      <c r="D15873" s="49"/>
      <c r="E15873" s="49"/>
      <c r="F15873" s="49"/>
      <c r="G15873" s="81">
        <f>SUM(G15874:G15875)</f>
        <v>0</v>
      </c>
      <c r="H15873" s="87"/>
    </row>
    <row r="15874" ht="10.5" customHeight="1">
      <c r="A15874" s="61"/>
      <c r="B15874" s="70" t="s">
        <v>17264</v>
      </c>
      <c r="C15874" s="70" t="s">
        <v>1734</v>
      </c>
      <c r="D15874" s="71" t="s">
        <v>408</v>
      </c>
      <c r="E15874" s="72">
        <v>1037.53</v>
      </c>
      <c r="F15874" s="73"/>
      <c r="G15874" s="72">
        <f t="shared" ref="G15874:G15875" si="2670">ROUND(E15874*F15874,2)</f>
        <v>0</v>
      </c>
      <c r="H15874" s="74"/>
    </row>
    <row r="15875" ht="10.5" customHeight="1">
      <c r="A15875" s="61"/>
      <c r="B15875" s="70" t="s">
        <v>17265</v>
      </c>
      <c r="C15875" s="70" t="s">
        <v>1736</v>
      </c>
      <c r="D15875" s="71" t="s">
        <v>408</v>
      </c>
      <c r="E15875" s="72">
        <v>1037.53</v>
      </c>
      <c r="F15875" s="73"/>
      <c r="G15875" s="72">
        <f t="shared" si="2670"/>
        <v>0</v>
      </c>
      <c r="H15875" s="74"/>
    </row>
    <row r="15876" ht="10.5" customHeight="1">
      <c r="A15876" s="61"/>
      <c r="B15876" s="79" t="s">
        <v>17266</v>
      </c>
      <c r="C15876" s="83" t="s">
        <v>410</v>
      </c>
      <c r="D15876" s="49"/>
      <c r="E15876" s="49"/>
      <c r="F15876" s="49"/>
      <c r="G15876" s="81">
        <f>SUM(G15877:G15881)</f>
        <v>0</v>
      </c>
      <c r="H15876" s="87"/>
    </row>
    <row r="15877" ht="10.5" customHeight="1">
      <c r="A15877" s="61"/>
      <c r="B15877" s="70" t="s">
        <v>17267</v>
      </c>
      <c r="C15877" s="70" t="s">
        <v>412</v>
      </c>
      <c r="D15877" s="71" t="s">
        <v>413</v>
      </c>
      <c r="E15877" s="72">
        <v>1340.3700000000001</v>
      </c>
      <c r="F15877" s="73"/>
      <c r="G15877" s="72">
        <f t="shared" ref="G15877:G15881" si="2671">ROUND(E15877*F15877,2)</f>
        <v>0</v>
      </c>
      <c r="H15877" s="74"/>
    </row>
    <row r="15878" ht="10.5" customHeight="1">
      <c r="A15878" s="61"/>
      <c r="B15878" s="70" t="s">
        <v>17268</v>
      </c>
      <c r="C15878" s="70" t="s">
        <v>417</v>
      </c>
      <c r="D15878" s="71" t="s">
        <v>408</v>
      </c>
      <c r="E15878" s="72">
        <v>1037.53</v>
      </c>
      <c r="F15878" s="73"/>
      <c r="G15878" s="72">
        <f t="shared" si="2671"/>
        <v>0</v>
      </c>
      <c r="H15878" s="74"/>
    </row>
    <row r="15879" ht="10.5" customHeight="1">
      <c r="A15879" s="61"/>
      <c r="B15879" s="70" t="s">
        <v>17269</v>
      </c>
      <c r="C15879" s="70" t="s">
        <v>421</v>
      </c>
      <c r="D15879" s="71" t="s">
        <v>413</v>
      </c>
      <c r="E15879" s="72">
        <v>2209.9900000000002</v>
      </c>
      <c r="F15879" s="73"/>
      <c r="G15879" s="72">
        <f t="shared" si="2671"/>
        <v>0</v>
      </c>
      <c r="H15879" s="74"/>
    </row>
    <row r="15880" ht="10.5" customHeight="1">
      <c r="A15880" s="61"/>
      <c r="B15880" s="70" t="s">
        <v>17270</v>
      </c>
      <c r="C15880" s="70" t="s">
        <v>16984</v>
      </c>
      <c r="D15880" s="71" t="s">
        <v>413</v>
      </c>
      <c r="E15880" s="72">
        <v>1340.3700000000001</v>
      </c>
      <c r="F15880" s="73"/>
      <c r="G15880" s="72">
        <f t="shared" si="2671"/>
        <v>0</v>
      </c>
      <c r="H15880" s="74"/>
    </row>
    <row r="15881" ht="10.5" customHeight="1">
      <c r="A15881" s="61"/>
      <c r="B15881" s="70" t="s">
        <v>17271</v>
      </c>
      <c r="C15881" s="70" t="s">
        <v>425</v>
      </c>
      <c r="D15881" s="71" t="s">
        <v>413</v>
      </c>
      <c r="E15881" s="72">
        <v>1340.3700000000001</v>
      </c>
      <c r="F15881" s="73"/>
      <c r="G15881" s="72">
        <f t="shared" si="2671"/>
        <v>0</v>
      </c>
      <c r="H15881" s="74"/>
    </row>
    <row r="15882" ht="12.75" customHeight="1">
      <c r="A15882" s="61"/>
      <c r="B15882" s="79" t="s">
        <v>17272</v>
      </c>
      <c r="C15882" s="83" t="s">
        <v>1731</v>
      </c>
      <c r="D15882" s="49"/>
      <c r="E15882" s="49"/>
      <c r="F15882" s="49"/>
      <c r="G15882" s="81">
        <f>+G15883+G15892</f>
        <v>0</v>
      </c>
      <c r="H15882" s="87"/>
    </row>
    <row r="15883" ht="10.5" customHeight="1">
      <c r="A15883" s="61"/>
      <c r="B15883" s="84" t="s">
        <v>17273</v>
      </c>
      <c r="C15883" s="85" t="s">
        <v>2252</v>
      </c>
      <c r="D15883" s="49"/>
      <c r="E15883" s="49"/>
      <c r="F15883" s="49"/>
      <c r="G15883" s="86">
        <f>SUM(G15884:G15891)</f>
        <v>0</v>
      </c>
      <c r="H15883" s="91"/>
    </row>
    <row r="15884" ht="10.5" customHeight="1">
      <c r="A15884" s="61"/>
      <c r="B15884" s="70" t="s">
        <v>17274</v>
      </c>
      <c r="C15884" s="70" t="s">
        <v>429</v>
      </c>
      <c r="D15884" s="71" t="s">
        <v>413</v>
      </c>
      <c r="E15884" s="72">
        <v>54.46</v>
      </c>
      <c r="F15884" s="73"/>
      <c r="G15884" s="72">
        <f t="shared" ref="G15884:G15891" si="2672">ROUND(E15884*F15884,2)</f>
        <v>0</v>
      </c>
      <c r="H15884" s="74"/>
    </row>
    <row r="15885" ht="10.5" customHeight="1">
      <c r="A15885" s="61"/>
      <c r="B15885" s="70" t="s">
        <v>17275</v>
      </c>
      <c r="C15885" s="70" t="s">
        <v>709</v>
      </c>
      <c r="D15885" s="71" t="s">
        <v>446</v>
      </c>
      <c r="E15885" s="72">
        <v>20322.57</v>
      </c>
      <c r="F15885" s="73"/>
      <c r="G15885" s="72">
        <f t="shared" si="2672"/>
        <v>0</v>
      </c>
      <c r="H15885" s="74"/>
    </row>
    <row r="15886" ht="10.5" customHeight="1">
      <c r="A15886" s="61"/>
      <c r="B15886" s="70" t="s">
        <v>17276</v>
      </c>
      <c r="C15886" s="70" t="s">
        <v>2255</v>
      </c>
      <c r="D15886" s="71" t="s">
        <v>408</v>
      </c>
      <c r="E15886" s="72">
        <v>325.76</v>
      </c>
      <c r="F15886" s="73"/>
      <c r="G15886" s="72">
        <f t="shared" si="2672"/>
        <v>0</v>
      </c>
      <c r="H15886" s="74"/>
    </row>
    <row r="15887" ht="10.5" customHeight="1">
      <c r="A15887" s="61"/>
      <c r="B15887" s="70" t="s">
        <v>17277</v>
      </c>
      <c r="C15887" s="70" t="s">
        <v>976</v>
      </c>
      <c r="D15887" s="71" t="s">
        <v>413</v>
      </c>
      <c r="E15887" s="72">
        <v>317.12</v>
      </c>
      <c r="F15887" s="73"/>
      <c r="G15887" s="72">
        <f t="shared" si="2672"/>
        <v>0</v>
      </c>
      <c r="H15887" s="74"/>
    </row>
    <row r="15888" ht="10.5" customHeight="1">
      <c r="A15888" s="61"/>
      <c r="B15888" s="70" t="s">
        <v>17278</v>
      </c>
      <c r="C15888" s="70" t="s">
        <v>4903</v>
      </c>
      <c r="D15888" s="71" t="s">
        <v>446</v>
      </c>
      <c r="E15888" s="72">
        <v>51473.01</v>
      </c>
      <c r="F15888" s="73"/>
      <c r="G15888" s="72">
        <f t="shared" si="2672"/>
        <v>0</v>
      </c>
      <c r="H15888" s="74"/>
    </row>
    <row r="15889" ht="10.5" customHeight="1">
      <c r="A15889" s="61"/>
      <c r="B15889" s="70" t="s">
        <v>17279</v>
      </c>
      <c r="C15889" s="70" t="s">
        <v>1747</v>
      </c>
      <c r="D15889" s="71" t="s">
        <v>408</v>
      </c>
      <c r="E15889" s="72">
        <v>1749.57</v>
      </c>
      <c r="F15889" s="73"/>
      <c r="G15889" s="72">
        <f t="shared" si="2672"/>
        <v>0</v>
      </c>
      <c r="H15889" s="74"/>
    </row>
    <row r="15890" ht="10.5" customHeight="1">
      <c r="A15890" s="61"/>
      <c r="B15890" s="70" t="s">
        <v>17280</v>
      </c>
      <c r="C15890" s="70" t="s">
        <v>1074</v>
      </c>
      <c r="D15890" s="71" t="s">
        <v>413</v>
      </c>
      <c r="E15890" s="72">
        <v>329.5</v>
      </c>
      <c r="F15890" s="73"/>
      <c r="G15890" s="72">
        <f t="shared" si="2672"/>
        <v>0</v>
      </c>
      <c r="H15890" s="74"/>
    </row>
    <row r="15891" ht="10.5" customHeight="1">
      <c r="A15891" s="61"/>
      <c r="B15891" s="70" t="s">
        <v>17281</v>
      </c>
      <c r="C15891" s="70" t="s">
        <v>4905</v>
      </c>
      <c r="D15891" s="71" t="s">
        <v>408</v>
      </c>
      <c r="E15891" s="72">
        <v>2075.33</v>
      </c>
      <c r="F15891" s="73"/>
      <c r="G15891" s="72">
        <f t="shared" si="2672"/>
        <v>0</v>
      </c>
      <c r="H15891" s="74"/>
    </row>
    <row r="15892" ht="10.5" customHeight="1">
      <c r="A15892" s="61"/>
      <c r="B15892" s="84" t="s">
        <v>17282</v>
      </c>
      <c r="C15892" s="85" t="s">
        <v>522</v>
      </c>
      <c r="D15892" s="49"/>
      <c r="E15892" s="49"/>
      <c r="F15892" s="49"/>
      <c r="G15892" s="86">
        <f>SUM(G15893:G15894)</f>
        <v>0</v>
      </c>
      <c r="H15892" s="91"/>
    </row>
    <row r="15893" ht="10.5" customHeight="1">
      <c r="A15893" s="61"/>
      <c r="B15893" s="70" t="s">
        <v>17283</v>
      </c>
      <c r="C15893" s="70" t="s">
        <v>9177</v>
      </c>
      <c r="D15893" s="71" t="s">
        <v>311</v>
      </c>
      <c r="E15893" s="72">
        <v>397.0</v>
      </c>
      <c r="F15893" s="73"/>
      <c r="G15893" s="72">
        <f t="shared" ref="G15893:G15894" si="2673">ROUND(E15893*F15893,2)</f>
        <v>0</v>
      </c>
      <c r="H15893" s="74"/>
    </row>
    <row r="15894" ht="10.5" customHeight="1">
      <c r="A15894" s="61"/>
      <c r="B15894" s="70" t="s">
        <v>17284</v>
      </c>
      <c r="C15894" s="82" t="s">
        <v>15743</v>
      </c>
      <c r="D15894" s="71" t="s">
        <v>408</v>
      </c>
      <c r="E15894" s="72">
        <v>165.16</v>
      </c>
      <c r="F15894" s="73"/>
      <c r="G15894" s="72">
        <f t="shared" si="2673"/>
        <v>0</v>
      </c>
      <c r="H15894" s="74"/>
    </row>
    <row r="15895" ht="12.75" customHeight="1">
      <c r="A15895" s="61"/>
      <c r="B15895" s="79" t="s">
        <v>17285</v>
      </c>
      <c r="C15895" s="83" t="s">
        <v>17000</v>
      </c>
      <c r="D15895" s="49"/>
      <c r="E15895" s="49"/>
      <c r="F15895" s="49"/>
      <c r="G15895" s="81">
        <f>+G15896+G15898+G15903</f>
        <v>0</v>
      </c>
      <c r="H15895" s="87"/>
    </row>
    <row r="15896" ht="10.5" customHeight="1">
      <c r="A15896" s="61"/>
      <c r="B15896" s="84" t="s">
        <v>17286</v>
      </c>
      <c r="C15896" s="85" t="s">
        <v>427</v>
      </c>
      <c r="D15896" s="49"/>
      <c r="E15896" s="49"/>
      <c r="F15896" s="49"/>
      <c r="G15896" s="86">
        <f>G15897</f>
        <v>0</v>
      </c>
      <c r="H15896" s="91"/>
    </row>
    <row r="15897" ht="10.5" customHeight="1">
      <c r="A15897" s="61"/>
      <c r="B15897" s="70" t="s">
        <v>17287</v>
      </c>
      <c r="C15897" s="70" t="s">
        <v>17288</v>
      </c>
      <c r="D15897" s="71" t="s">
        <v>413</v>
      </c>
      <c r="E15897" s="72">
        <v>115.78</v>
      </c>
      <c r="F15897" s="73"/>
      <c r="G15897" s="72">
        <f>ROUND(E15897*F15897,2)</f>
        <v>0</v>
      </c>
      <c r="H15897" s="74"/>
    </row>
    <row r="15898" ht="10.5" customHeight="1">
      <c r="A15898" s="61"/>
      <c r="B15898" s="84" t="s">
        <v>17289</v>
      </c>
      <c r="C15898" s="85" t="s">
        <v>1745</v>
      </c>
      <c r="D15898" s="49"/>
      <c r="E15898" s="49"/>
      <c r="F15898" s="49"/>
      <c r="G15898" s="86">
        <f>SUM(G15899:G15902)</f>
        <v>0</v>
      </c>
      <c r="H15898" s="91"/>
    </row>
    <row r="15899" ht="10.5" customHeight="1">
      <c r="A15899" s="61"/>
      <c r="B15899" s="70" t="s">
        <v>17290</v>
      </c>
      <c r="C15899" s="70" t="s">
        <v>1747</v>
      </c>
      <c r="D15899" s="71" t="s">
        <v>408</v>
      </c>
      <c r="E15899" s="72">
        <v>617.94</v>
      </c>
      <c r="F15899" s="73"/>
      <c r="G15899" s="72">
        <f t="shared" ref="G15899:G15902" si="2674">ROUND(E15899*F15899,2)</f>
        <v>0</v>
      </c>
      <c r="H15899" s="74"/>
    </row>
    <row r="15900" ht="10.5" customHeight="1">
      <c r="A15900" s="61"/>
      <c r="B15900" s="70" t="s">
        <v>17291</v>
      </c>
      <c r="C15900" s="70" t="s">
        <v>1749</v>
      </c>
      <c r="D15900" s="71" t="s">
        <v>413</v>
      </c>
      <c r="E15900" s="72">
        <v>255.49</v>
      </c>
      <c r="F15900" s="73"/>
      <c r="G15900" s="72">
        <f t="shared" si="2674"/>
        <v>0</v>
      </c>
      <c r="H15900" s="74"/>
    </row>
    <row r="15901" ht="10.5" customHeight="1">
      <c r="A15901" s="61"/>
      <c r="B15901" s="70" t="s">
        <v>17292</v>
      </c>
      <c r="C15901" s="70" t="s">
        <v>1751</v>
      </c>
      <c r="D15901" s="71" t="s">
        <v>408</v>
      </c>
      <c r="E15901" s="72">
        <v>308.97</v>
      </c>
      <c r="F15901" s="73"/>
      <c r="G15901" s="72">
        <f t="shared" si="2674"/>
        <v>0</v>
      </c>
      <c r="H15901" s="74"/>
    </row>
    <row r="15902" ht="10.5" customHeight="1">
      <c r="A15902" s="61"/>
      <c r="B15902" s="70" t="s">
        <v>17293</v>
      </c>
      <c r="C15902" s="70" t="s">
        <v>1753</v>
      </c>
      <c r="D15902" s="71" t="s">
        <v>408</v>
      </c>
      <c r="E15902" s="72">
        <v>49.6</v>
      </c>
      <c r="F15902" s="73"/>
      <c r="G15902" s="72">
        <f t="shared" si="2674"/>
        <v>0</v>
      </c>
      <c r="H15902" s="74"/>
    </row>
    <row r="15903" ht="10.5" customHeight="1">
      <c r="A15903" s="61"/>
      <c r="B15903" s="84" t="s">
        <v>17294</v>
      </c>
      <c r="C15903" s="85" t="s">
        <v>522</v>
      </c>
      <c r="D15903" s="49"/>
      <c r="E15903" s="49"/>
      <c r="F15903" s="49"/>
      <c r="G15903" s="86">
        <f>SUM(G15904:G15905)</f>
        <v>0</v>
      </c>
      <c r="H15903" s="91"/>
    </row>
    <row r="15904" ht="10.5" customHeight="1">
      <c r="A15904" s="61"/>
      <c r="B15904" s="70" t="s">
        <v>17295</v>
      </c>
      <c r="C15904" s="70" t="s">
        <v>9177</v>
      </c>
      <c r="D15904" s="71" t="s">
        <v>311</v>
      </c>
      <c r="E15904" s="72">
        <v>123.0</v>
      </c>
      <c r="F15904" s="73"/>
      <c r="G15904" s="72">
        <f t="shared" ref="G15904:G15905" si="2675">ROUND(E15904*F15904,2)</f>
        <v>0</v>
      </c>
      <c r="H15904" s="74"/>
    </row>
    <row r="15905" ht="10.5" customHeight="1">
      <c r="A15905" s="61"/>
      <c r="B15905" s="70" t="s">
        <v>17296</v>
      </c>
      <c r="C15905" s="82" t="s">
        <v>15743</v>
      </c>
      <c r="D15905" s="71" t="s">
        <v>408</v>
      </c>
      <c r="E15905" s="72">
        <v>68.49</v>
      </c>
      <c r="F15905" s="73"/>
      <c r="G15905" s="72">
        <f t="shared" si="2675"/>
        <v>0</v>
      </c>
      <c r="H15905" s="74"/>
    </row>
    <row r="15906" ht="12.0" customHeight="1">
      <c r="A15906" s="61"/>
      <c r="B15906" s="75" t="s">
        <v>17297</v>
      </c>
      <c r="C15906" s="76" t="s">
        <v>17298</v>
      </c>
      <c r="D15906" s="49"/>
      <c r="E15906" s="49"/>
      <c r="F15906" s="49"/>
      <c r="G15906" s="77">
        <f>+G15907+G15910+G15916</f>
        <v>0</v>
      </c>
      <c r="H15906" s="78"/>
    </row>
    <row r="15907" ht="10.5" customHeight="1">
      <c r="A15907" s="61"/>
      <c r="B15907" s="79" t="s">
        <v>17299</v>
      </c>
      <c r="C15907" s="83" t="s">
        <v>405</v>
      </c>
      <c r="D15907" s="49"/>
      <c r="E15907" s="49"/>
      <c r="F15907" s="49"/>
      <c r="G15907" s="81">
        <f>SUM(G15908:G15909)</f>
        <v>0</v>
      </c>
      <c r="H15907" s="87"/>
    </row>
    <row r="15908" ht="10.5" customHeight="1">
      <c r="A15908" s="61"/>
      <c r="B15908" s="70" t="s">
        <v>17300</v>
      </c>
      <c r="C15908" s="70" t="s">
        <v>1734</v>
      </c>
      <c r="D15908" s="71" t="s">
        <v>408</v>
      </c>
      <c r="E15908" s="72">
        <v>31.5</v>
      </c>
      <c r="F15908" s="73"/>
      <c r="G15908" s="72">
        <f t="shared" ref="G15908:G15909" si="2676">ROUND(E15908*F15908,2)</f>
        <v>0</v>
      </c>
      <c r="H15908" s="74"/>
    </row>
    <row r="15909" ht="10.5" customHeight="1">
      <c r="A15909" s="61"/>
      <c r="B15909" s="70" t="s">
        <v>17301</v>
      </c>
      <c r="C15909" s="70" t="s">
        <v>1736</v>
      </c>
      <c r="D15909" s="71" t="s">
        <v>408</v>
      </c>
      <c r="E15909" s="72">
        <v>31.5</v>
      </c>
      <c r="F15909" s="73"/>
      <c r="G15909" s="72">
        <f t="shared" si="2676"/>
        <v>0</v>
      </c>
      <c r="H15909" s="74"/>
    </row>
    <row r="15910" ht="10.5" customHeight="1">
      <c r="A15910" s="61"/>
      <c r="B15910" s="79" t="s">
        <v>17302</v>
      </c>
      <c r="C15910" s="83" t="s">
        <v>410</v>
      </c>
      <c r="D15910" s="49"/>
      <c r="E15910" s="49"/>
      <c r="F15910" s="49"/>
      <c r="G15910" s="81">
        <f>SUM(G15911:G15915)</f>
        <v>0</v>
      </c>
      <c r="H15910" s="87"/>
    </row>
    <row r="15911" ht="10.5" customHeight="1">
      <c r="A15911" s="61"/>
      <c r="B15911" s="70" t="s">
        <v>17303</v>
      </c>
      <c r="C15911" s="70" t="s">
        <v>412</v>
      </c>
      <c r="D15911" s="71" t="s">
        <v>413</v>
      </c>
      <c r="E15911" s="72">
        <v>27.03</v>
      </c>
      <c r="F15911" s="73"/>
      <c r="G15911" s="72">
        <f t="shared" ref="G15911:G15915" si="2677">ROUND(E15911*F15911,2)</f>
        <v>0</v>
      </c>
      <c r="H15911" s="74"/>
    </row>
    <row r="15912" ht="10.5" customHeight="1">
      <c r="A15912" s="61"/>
      <c r="B15912" s="70" t="s">
        <v>17304</v>
      </c>
      <c r="C15912" s="70" t="s">
        <v>417</v>
      </c>
      <c r="D15912" s="71" t="s">
        <v>408</v>
      </c>
      <c r="E15912" s="72">
        <v>31.5</v>
      </c>
      <c r="F15912" s="73"/>
      <c r="G15912" s="72">
        <f t="shared" si="2677"/>
        <v>0</v>
      </c>
      <c r="H15912" s="74"/>
    </row>
    <row r="15913" ht="10.5" customHeight="1">
      <c r="A15913" s="61"/>
      <c r="B15913" s="70" t="s">
        <v>17305</v>
      </c>
      <c r="C15913" s="70" t="s">
        <v>421</v>
      </c>
      <c r="D15913" s="71" t="s">
        <v>413</v>
      </c>
      <c r="E15913" s="72">
        <v>38.38</v>
      </c>
      <c r="F15913" s="73"/>
      <c r="G15913" s="72">
        <f t="shared" si="2677"/>
        <v>0</v>
      </c>
      <c r="H15913" s="74"/>
    </row>
    <row r="15914" ht="10.5" customHeight="1">
      <c r="A15914" s="61"/>
      <c r="B15914" s="70" t="s">
        <v>17306</v>
      </c>
      <c r="C15914" s="70" t="s">
        <v>16984</v>
      </c>
      <c r="D15914" s="71" t="s">
        <v>413</v>
      </c>
      <c r="E15914" s="72">
        <v>27.03</v>
      </c>
      <c r="F15914" s="73"/>
      <c r="G15914" s="72">
        <f t="shared" si="2677"/>
        <v>0</v>
      </c>
      <c r="H15914" s="74"/>
    </row>
    <row r="15915" ht="10.5" customHeight="1">
      <c r="A15915" s="61"/>
      <c r="B15915" s="70" t="s">
        <v>17307</v>
      </c>
      <c r="C15915" s="70" t="s">
        <v>425</v>
      </c>
      <c r="D15915" s="71" t="s">
        <v>413</v>
      </c>
      <c r="E15915" s="72">
        <v>27.03</v>
      </c>
      <c r="F15915" s="73"/>
      <c r="G15915" s="72">
        <f t="shared" si="2677"/>
        <v>0</v>
      </c>
      <c r="H15915" s="74"/>
    </row>
    <row r="15916" ht="17.25" customHeight="1">
      <c r="A15916" s="61"/>
      <c r="B15916" s="79" t="s">
        <v>17308</v>
      </c>
      <c r="C15916" s="83" t="s">
        <v>17000</v>
      </c>
      <c r="D15916" s="49"/>
      <c r="E15916" s="49"/>
      <c r="F15916" s="49"/>
      <c r="G15916" s="81">
        <f>+G15917+G15919+G15924</f>
        <v>0</v>
      </c>
      <c r="H15916" s="87"/>
    </row>
    <row r="15917" ht="10.5" customHeight="1">
      <c r="A15917" s="61"/>
      <c r="B15917" s="84" t="s">
        <v>17309</v>
      </c>
      <c r="C15917" s="85" t="s">
        <v>427</v>
      </c>
      <c r="D15917" s="49"/>
      <c r="E15917" s="49"/>
      <c r="F15917" s="49"/>
      <c r="G15917" s="86">
        <f>G15918</f>
        <v>0</v>
      </c>
      <c r="H15917" s="91"/>
    </row>
    <row r="15918" ht="10.5" customHeight="1">
      <c r="A15918" s="61"/>
      <c r="B15918" s="70" t="s">
        <v>17310</v>
      </c>
      <c r="C15918" s="70" t="s">
        <v>431</v>
      </c>
      <c r="D15918" s="71" t="s">
        <v>413</v>
      </c>
      <c r="E15918" s="72">
        <v>15.75</v>
      </c>
      <c r="F15918" s="73"/>
      <c r="G15918" s="72">
        <f>ROUND(E15918*F15918,2)</f>
        <v>0</v>
      </c>
      <c r="H15918" s="74"/>
    </row>
    <row r="15919" ht="10.5" customHeight="1">
      <c r="A15919" s="61"/>
      <c r="B15919" s="84" t="s">
        <v>17311</v>
      </c>
      <c r="C15919" s="85" t="s">
        <v>1745</v>
      </c>
      <c r="D15919" s="49"/>
      <c r="E15919" s="49"/>
      <c r="F15919" s="49"/>
      <c r="G15919" s="86">
        <f>SUM(G15920:G15923)</f>
        <v>0</v>
      </c>
      <c r="H15919" s="91"/>
    </row>
    <row r="15920" ht="10.5" customHeight="1">
      <c r="A15920" s="61"/>
      <c r="B15920" s="70" t="s">
        <v>17312</v>
      </c>
      <c r="C15920" s="70" t="s">
        <v>1747</v>
      </c>
      <c r="D15920" s="71" t="s">
        <v>408</v>
      </c>
      <c r="E15920" s="72">
        <v>77.32000000000001</v>
      </c>
      <c r="F15920" s="73"/>
      <c r="G15920" s="72">
        <f t="shared" ref="G15920:G15923" si="2678">ROUND(E15920*F15920,2)</f>
        <v>0</v>
      </c>
      <c r="H15920" s="74"/>
    </row>
    <row r="15921" ht="10.5" customHeight="1">
      <c r="A15921" s="61"/>
      <c r="B15921" s="70" t="s">
        <v>17313</v>
      </c>
      <c r="C15921" s="70" t="s">
        <v>1749</v>
      </c>
      <c r="D15921" s="71" t="s">
        <v>413</v>
      </c>
      <c r="E15921" s="72">
        <v>28.19</v>
      </c>
      <c r="F15921" s="73"/>
      <c r="G15921" s="72">
        <f t="shared" si="2678"/>
        <v>0</v>
      </c>
      <c r="H15921" s="74"/>
    </row>
    <row r="15922" ht="10.5" customHeight="1">
      <c r="A15922" s="61"/>
      <c r="B15922" s="70" t="s">
        <v>17314</v>
      </c>
      <c r="C15922" s="70" t="s">
        <v>1751</v>
      </c>
      <c r="D15922" s="71" t="s">
        <v>408</v>
      </c>
      <c r="E15922" s="72">
        <v>38.660000000000004</v>
      </c>
      <c r="F15922" s="73"/>
      <c r="G15922" s="72">
        <f t="shared" si="2678"/>
        <v>0</v>
      </c>
      <c r="H15922" s="74"/>
    </row>
    <row r="15923" ht="10.5" customHeight="1">
      <c r="A15923" s="61"/>
      <c r="B15923" s="70" t="s">
        <v>17315</v>
      </c>
      <c r="C15923" s="70" t="s">
        <v>1753</v>
      </c>
      <c r="D15923" s="71" t="s">
        <v>408</v>
      </c>
      <c r="E15923" s="72">
        <v>7.88</v>
      </c>
      <c r="F15923" s="73"/>
      <c r="G15923" s="72">
        <f t="shared" si="2678"/>
        <v>0</v>
      </c>
      <c r="H15923" s="74"/>
    </row>
    <row r="15924" ht="10.5" customHeight="1">
      <c r="A15924" s="61"/>
      <c r="B15924" s="84" t="s">
        <v>17316</v>
      </c>
      <c r="C15924" s="85" t="s">
        <v>522</v>
      </c>
      <c r="D15924" s="49"/>
      <c r="E15924" s="49"/>
      <c r="F15924" s="49"/>
      <c r="G15924" s="86">
        <f>SUM(G15925:G15926)</f>
        <v>0</v>
      </c>
      <c r="H15924" s="91"/>
    </row>
    <row r="15925" ht="10.5" customHeight="1">
      <c r="A15925" s="61"/>
      <c r="B15925" s="70" t="s">
        <v>17317</v>
      </c>
      <c r="C15925" s="70" t="s">
        <v>9177</v>
      </c>
      <c r="D15925" s="71" t="s">
        <v>311</v>
      </c>
      <c r="E15925" s="72">
        <v>15.0</v>
      </c>
      <c r="F15925" s="73"/>
      <c r="G15925" s="72">
        <f t="shared" ref="G15925:G15926" si="2679">ROUND(E15925*F15925,2)</f>
        <v>0</v>
      </c>
      <c r="H15925" s="74"/>
    </row>
    <row r="15926" ht="10.5" customHeight="1">
      <c r="A15926" s="61"/>
      <c r="B15926" s="70" t="s">
        <v>17318</v>
      </c>
      <c r="C15926" s="82" t="s">
        <v>15743</v>
      </c>
      <c r="D15926" s="71" t="s">
        <v>408</v>
      </c>
      <c r="E15926" s="72">
        <v>7.16</v>
      </c>
      <c r="F15926" s="73"/>
      <c r="G15926" s="72">
        <f t="shared" si="2679"/>
        <v>0</v>
      </c>
      <c r="H15926" s="74"/>
    </row>
    <row r="15927" ht="18.0" customHeight="1">
      <c r="A15927" s="61"/>
      <c r="B15927" s="75" t="s">
        <v>17319</v>
      </c>
      <c r="C15927" s="76" t="s">
        <v>17320</v>
      </c>
      <c r="D15927" s="49"/>
      <c r="E15927" s="49"/>
      <c r="F15927" s="49"/>
      <c r="G15927" s="77">
        <f>+G15928+G15931+G15937</f>
        <v>0</v>
      </c>
      <c r="H15927" s="78"/>
    </row>
    <row r="15928" ht="10.5" customHeight="1">
      <c r="A15928" s="61"/>
      <c r="B15928" s="79" t="s">
        <v>17321</v>
      </c>
      <c r="C15928" s="83" t="s">
        <v>405</v>
      </c>
      <c r="D15928" s="49"/>
      <c r="E15928" s="49"/>
      <c r="F15928" s="49"/>
      <c r="G15928" s="81">
        <f>SUM(G15929:G15930)</f>
        <v>0</v>
      </c>
      <c r="H15928" s="87"/>
    </row>
    <row r="15929" ht="10.5" customHeight="1">
      <c r="A15929" s="61"/>
      <c r="B15929" s="70" t="s">
        <v>17322</v>
      </c>
      <c r="C15929" s="70" t="s">
        <v>1734</v>
      </c>
      <c r="D15929" s="71" t="s">
        <v>408</v>
      </c>
      <c r="E15929" s="72">
        <v>267.93</v>
      </c>
      <c r="F15929" s="73"/>
      <c r="G15929" s="72">
        <f t="shared" ref="G15929:G15930" si="2680">ROUND(E15929*F15929,2)</f>
        <v>0</v>
      </c>
      <c r="H15929" s="74"/>
    </row>
    <row r="15930" ht="10.5" customHeight="1">
      <c r="A15930" s="61"/>
      <c r="B15930" s="70" t="s">
        <v>17323</v>
      </c>
      <c r="C15930" s="70" t="s">
        <v>1736</v>
      </c>
      <c r="D15930" s="71" t="s">
        <v>408</v>
      </c>
      <c r="E15930" s="72">
        <v>267.93</v>
      </c>
      <c r="F15930" s="73"/>
      <c r="G15930" s="72">
        <f t="shared" si="2680"/>
        <v>0</v>
      </c>
      <c r="H15930" s="74"/>
    </row>
    <row r="15931" ht="10.5" customHeight="1">
      <c r="A15931" s="61"/>
      <c r="B15931" s="79" t="s">
        <v>17324</v>
      </c>
      <c r="C15931" s="83" t="s">
        <v>410</v>
      </c>
      <c r="D15931" s="49"/>
      <c r="E15931" s="49"/>
      <c r="F15931" s="49"/>
      <c r="G15931" s="81">
        <f>SUM(G15932:G15936)</f>
        <v>0</v>
      </c>
      <c r="H15931" s="87"/>
    </row>
    <row r="15932" ht="10.5" customHeight="1">
      <c r="A15932" s="61"/>
      <c r="B15932" s="70" t="s">
        <v>17325</v>
      </c>
      <c r="C15932" s="70" t="s">
        <v>412</v>
      </c>
      <c r="D15932" s="71" t="s">
        <v>413</v>
      </c>
      <c r="E15932" s="72">
        <v>953.97</v>
      </c>
      <c r="F15932" s="73"/>
      <c r="G15932" s="72">
        <f t="shared" ref="G15932:G15936" si="2681">ROUND(E15932*F15932,2)</f>
        <v>0</v>
      </c>
      <c r="H15932" s="74"/>
    </row>
    <row r="15933" ht="10.5" customHeight="1">
      <c r="A15933" s="61"/>
      <c r="B15933" s="70" t="s">
        <v>17326</v>
      </c>
      <c r="C15933" s="70" t="s">
        <v>417</v>
      </c>
      <c r="D15933" s="71" t="s">
        <v>408</v>
      </c>
      <c r="E15933" s="72">
        <v>267.93</v>
      </c>
      <c r="F15933" s="73"/>
      <c r="G15933" s="72">
        <f t="shared" si="2681"/>
        <v>0</v>
      </c>
      <c r="H15933" s="74"/>
    </row>
    <row r="15934" ht="10.5" customHeight="1">
      <c r="A15934" s="61"/>
      <c r="B15934" s="70" t="s">
        <v>17327</v>
      </c>
      <c r="C15934" s="70" t="s">
        <v>421</v>
      </c>
      <c r="D15934" s="71" t="s">
        <v>413</v>
      </c>
      <c r="E15934" s="72">
        <v>1022.9300000000001</v>
      </c>
      <c r="F15934" s="73"/>
      <c r="G15934" s="72">
        <f t="shared" si="2681"/>
        <v>0</v>
      </c>
      <c r="H15934" s="74"/>
    </row>
    <row r="15935" ht="10.5" customHeight="1">
      <c r="A15935" s="61"/>
      <c r="B15935" s="70" t="s">
        <v>17328</v>
      </c>
      <c r="C15935" s="70" t="s">
        <v>16984</v>
      </c>
      <c r="D15935" s="71" t="s">
        <v>413</v>
      </c>
      <c r="E15935" s="72">
        <v>953.97</v>
      </c>
      <c r="F15935" s="73"/>
      <c r="G15935" s="72">
        <f t="shared" si="2681"/>
        <v>0</v>
      </c>
      <c r="H15935" s="74"/>
    </row>
    <row r="15936" ht="10.5" customHeight="1">
      <c r="A15936" s="61"/>
      <c r="B15936" s="70" t="s">
        <v>17329</v>
      </c>
      <c r="C15936" s="70" t="s">
        <v>425</v>
      </c>
      <c r="D15936" s="71" t="s">
        <v>413</v>
      </c>
      <c r="E15936" s="72">
        <v>953.97</v>
      </c>
      <c r="F15936" s="73"/>
      <c r="G15936" s="72">
        <f t="shared" si="2681"/>
        <v>0</v>
      </c>
      <c r="H15936" s="74"/>
    </row>
    <row r="15937" ht="12.75" customHeight="1">
      <c r="A15937" s="61"/>
      <c r="B15937" s="79" t="s">
        <v>17330</v>
      </c>
      <c r="C15937" s="83" t="s">
        <v>1731</v>
      </c>
      <c r="D15937" s="49"/>
      <c r="E15937" s="49"/>
      <c r="F15937" s="49"/>
      <c r="G15937" s="81">
        <f>+G15938+G15947</f>
        <v>0</v>
      </c>
      <c r="H15937" s="87"/>
    </row>
    <row r="15938" ht="10.5" customHeight="1">
      <c r="A15938" s="61"/>
      <c r="B15938" s="84" t="s">
        <v>17331</v>
      </c>
      <c r="C15938" s="85" t="s">
        <v>2252</v>
      </c>
      <c r="D15938" s="49"/>
      <c r="E15938" s="49"/>
      <c r="F15938" s="49"/>
      <c r="G15938" s="86">
        <f>SUM(G15939:G15946)</f>
        <v>0</v>
      </c>
      <c r="H15938" s="91"/>
    </row>
    <row r="15939" ht="10.5" customHeight="1">
      <c r="A15939" s="61"/>
      <c r="B15939" s="70" t="s">
        <v>17332</v>
      </c>
      <c r="C15939" s="70" t="s">
        <v>429</v>
      </c>
      <c r="D15939" s="71" t="s">
        <v>413</v>
      </c>
      <c r="E15939" s="72">
        <v>25.48</v>
      </c>
      <c r="F15939" s="73"/>
      <c r="G15939" s="72">
        <f t="shared" ref="G15939:G15946" si="2682">ROUND(E15939*F15939,2)</f>
        <v>0</v>
      </c>
      <c r="H15939" s="74"/>
    </row>
    <row r="15940" ht="10.5" customHeight="1">
      <c r="A15940" s="61"/>
      <c r="B15940" s="70" t="s">
        <v>17333</v>
      </c>
      <c r="C15940" s="70" t="s">
        <v>709</v>
      </c>
      <c r="D15940" s="71" t="s">
        <v>446</v>
      </c>
      <c r="E15940" s="72">
        <v>11452.73</v>
      </c>
      <c r="F15940" s="73"/>
      <c r="G15940" s="72">
        <f t="shared" si="2682"/>
        <v>0</v>
      </c>
      <c r="H15940" s="74"/>
    </row>
    <row r="15941" ht="10.5" customHeight="1">
      <c r="A15941" s="61"/>
      <c r="B15941" s="70" t="s">
        <v>17334</v>
      </c>
      <c r="C15941" s="70" t="s">
        <v>2255</v>
      </c>
      <c r="D15941" s="71" t="s">
        <v>408</v>
      </c>
      <c r="E15941" s="72">
        <v>178.26</v>
      </c>
      <c r="F15941" s="73"/>
      <c r="G15941" s="72">
        <f t="shared" si="2682"/>
        <v>0</v>
      </c>
      <c r="H15941" s="74"/>
    </row>
    <row r="15942" ht="10.5" customHeight="1">
      <c r="A15942" s="61"/>
      <c r="B15942" s="70" t="s">
        <v>17335</v>
      </c>
      <c r="C15942" s="70" t="s">
        <v>976</v>
      </c>
      <c r="D15942" s="71" t="s">
        <v>413</v>
      </c>
      <c r="E15942" s="72">
        <v>179.47</v>
      </c>
      <c r="F15942" s="73"/>
      <c r="G15942" s="72">
        <f t="shared" si="2682"/>
        <v>0</v>
      </c>
      <c r="H15942" s="74"/>
    </row>
    <row r="15943" ht="10.5" customHeight="1">
      <c r="A15943" s="61"/>
      <c r="B15943" s="70" t="s">
        <v>17336</v>
      </c>
      <c r="C15943" s="70" t="s">
        <v>4903</v>
      </c>
      <c r="D15943" s="71" t="s">
        <v>446</v>
      </c>
      <c r="E15943" s="72">
        <v>26621.73</v>
      </c>
      <c r="F15943" s="73"/>
      <c r="G15943" s="72">
        <f t="shared" si="2682"/>
        <v>0</v>
      </c>
      <c r="H15943" s="74"/>
    </row>
    <row r="15944" ht="10.5" customHeight="1">
      <c r="A15944" s="61"/>
      <c r="B15944" s="70" t="s">
        <v>17337</v>
      </c>
      <c r="C15944" s="70" t="s">
        <v>1747</v>
      </c>
      <c r="D15944" s="71" t="s">
        <v>408</v>
      </c>
      <c r="E15944" s="72">
        <v>839.37</v>
      </c>
      <c r="F15944" s="73"/>
      <c r="G15944" s="72">
        <f t="shared" si="2682"/>
        <v>0</v>
      </c>
      <c r="H15944" s="74"/>
    </row>
    <row r="15945" ht="10.5" customHeight="1">
      <c r="A15945" s="61"/>
      <c r="B15945" s="70" t="s">
        <v>17338</v>
      </c>
      <c r="C15945" s="70" t="s">
        <v>1074</v>
      </c>
      <c r="D15945" s="71" t="s">
        <v>413</v>
      </c>
      <c r="E15945" s="72">
        <v>180.42000000000002</v>
      </c>
      <c r="F15945" s="73"/>
      <c r="G15945" s="72">
        <f t="shared" si="2682"/>
        <v>0</v>
      </c>
      <c r="H15945" s="74"/>
    </row>
    <row r="15946" ht="10.5" customHeight="1">
      <c r="A15946" s="61"/>
      <c r="B15946" s="70" t="s">
        <v>17339</v>
      </c>
      <c r="C15946" s="70" t="s">
        <v>4905</v>
      </c>
      <c r="D15946" s="71" t="s">
        <v>408</v>
      </c>
      <c r="E15946" s="72">
        <v>1017.63</v>
      </c>
      <c r="F15946" s="73"/>
      <c r="G15946" s="72">
        <f t="shared" si="2682"/>
        <v>0</v>
      </c>
      <c r="H15946" s="74"/>
    </row>
    <row r="15947" ht="10.5" customHeight="1">
      <c r="A15947" s="61"/>
      <c r="B15947" s="84" t="s">
        <v>17340</v>
      </c>
      <c r="C15947" s="85" t="s">
        <v>522</v>
      </c>
      <c r="D15947" s="49"/>
      <c r="E15947" s="49"/>
      <c r="F15947" s="49"/>
      <c r="G15947" s="86">
        <f>SUM(G15948:G15950)</f>
        <v>0</v>
      </c>
      <c r="H15947" s="91"/>
    </row>
    <row r="15948" ht="10.5" customHeight="1">
      <c r="A15948" s="61"/>
      <c r="B15948" s="70" t="s">
        <v>17341</v>
      </c>
      <c r="C15948" s="70" t="s">
        <v>9177</v>
      </c>
      <c r="D15948" s="71" t="s">
        <v>311</v>
      </c>
      <c r="E15948" s="72">
        <v>185.0</v>
      </c>
      <c r="F15948" s="73"/>
      <c r="G15948" s="72">
        <f t="shared" ref="G15948:G15950" si="2683">ROUND(E15948*F15948,2)</f>
        <v>0</v>
      </c>
      <c r="H15948" s="74"/>
    </row>
    <row r="15949" ht="10.5" customHeight="1">
      <c r="A15949" s="61"/>
      <c r="B15949" s="70" t="s">
        <v>17342</v>
      </c>
      <c r="C15949" s="82" t="s">
        <v>15743</v>
      </c>
      <c r="D15949" s="71" t="s">
        <v>408</v>
      </c>
      <c r="E15949" s="72">
        <v>96.29</v>
      </c>
      <c r="F15949" s="73"/>
      <c r="G15949" s="72">
        <f t="shared" si="2683"/>
        <v>0</v>
      </c>
      <c r="H15949" s="74"/>
    </row>
    <row r="15950" ht="10.5" customHeight="1">
      <c r="A15950" s="61"/>
      <c r="B15950" s="70" t="s">
        <v>17343</v>
      </c>
      <c r="C15950" s="70" t="s">
        <v>17186</v>
      </c>
      <c r="D15950" s="71" t="s">
        <v>408</v>
      </c>
      <c r="E15950" s="72">
        <v>78.32000000000001</v>
      </c>
      <c r="F15950" s="73"/>
      <c r="G15950" s="72">
        <f t="shared" si="2683"/>
        <v>0</v>
      </c>
      <c r="H15950" s="74"/>
    </row>
    <row r="15951" ht="14.25" customHeight="1">
      <c r="A15951" s="61"/>
      <c r="B15951" s="75" t="s">
        <v>17344</v>
      </c>
      <c r="C15951" s="76" t="s">
        <v>17345</v>
      </c>
      <c r="D15951" s="49"/>
      <c r="E15951" s="49"/>
      <c r="F15951" s="49"/>
      <c r="G15951" s="77">
        <f>+G15952+G15955+G15961+G15974</f>
        <v>0</v>
      </c>
      <c r="H15951" s="78"/>
    </row>
    <row r="15952" ht="10.5" customHeight="1">
      <c r="A15952" s="61"/>
      <c r="B15952" s="79" t="s">
        <v>17346</v>
      </c>
      <c r="C15952" s="83" t="s">
        <v>405</v>
      </c>
      <c r="D15952" s="49"/>
      <c r="E15952" s="49"/>
      <c r="F15952" s="49"/>
      <c r="G15952" s="81">
        <f>SUM(G15953:G15954)</f>
        <v>0</v>
      </c>
      <c r="H15952" s="87"/>
    </row>
    <row r="15953" ht="10.5" customHeight="1">
      <c r="A15953" s="61"/>
      <c r="B15953" s="70" t="s">
        <v>17347</v>
      </c>
      <c r="C15953" s="70" t="s">
        <v>1734</v>
      </c>
      <c r="D15953" s="71" t="s">
        <v>408</v>
      </c>
      <c r="E15953" s="72">
        <v>487.5</v>
      </c>
      <c r="F15953" s="73"/>
      <c r="G15953" s="72">
        <f t="shared" ref="G15953:G15954" si="2684">ROUND(E15953*F15953,2)</f>
        <v>0</v>
      </c>
      <c r="H15953" s="74"/>
    </row>
    <row r="15954" ht="10.5" customHeight="1">
      <c r="A15954" s="61"/>
      <c r="B15954" s="70" t="s">
        <v>17348</v>
      </c>
      <c r="C15954" s="70" t="s">
        <v>1736</v>
      </c>
      <c r="D15954" s="71" t="s">
        <v>408</v>
      </c>
      <c r="E15954" s="72">
        <v>487.5</v>
      </c>
      <c r="F15954" s="73"/>
      <c r="G15954" s="72">
        <f t="shared" si="2684"/>
        <v>0</v>
      </c>
      <c r="H15954" s="74"/>
    </row>
    <row r="15955" ht="10.5" customHeight="1">
      <c r="A15955" s="61"/>
      <c r="B15955" s="79" t="s">
        <v>17349</v>
      </c>
      <c r="C15955" s="83" t="s">
        <v>410</v>
      </c>
      <c r="D15955" s="49"/>
      <c r="E15955" s="49"/>
      <c r="F15955" s="49"/>
      <c r="G15955" s="81">
        <f>SUM(G15956:G15960)</f>
        <v>0</v>
      </c>
      <c r="H15955" s="87"/>
    </row>
    <row r="15956" ht="10.5" customHeight="1">
      <c r="A15956" s="61"/>
      <c r="B15956" s="70" t="s">
        <v>17350</v>
      </c>
      <c r="C15956" s="70" t="s">
        <v>412</v>
      </c>
      <c r="D15956" s="71" t="s">
        <v>413</v>
      </c>
      <c r="E15956" s="72">
        <v>680.82</v>
      </c>
      <c r="F15956" s="73"/>
      <c r="G15956" s="72">
        <f t="shared" ref="G15956:G15960" si="2685">ROUND(E15956*F15956,2)</f>
        <v>0</v>
      </c>
      <c r="H15956" s="74"/>
    </row>
    <row r="15957" ht="10.5" customHeight="1">
      <c r="A15957" s="61"/>
      <c r="B15957" s="70" t="s">
        <v>17351</v>
      </c>
      <c r="C15957" s="70" t="s">
        <v>417</v>
      </c>
      <c r="D15957" s="71" t="s">
        <v>408</v>
      </c>
      <c r="E15957" s="72">
        <v>487.5</v>
      </c>
      <c r="F15957" s="73"/>
      <c r="G15957" s="72">
        <f t="shared" si="2685"/>
        <v>0</v>
      </c>
      <c r="H15957" s="74"/>
    </row>
    <row r="15958" ht="10.5" customHeight="1">
      <c r="A15958" s="61"/>
      <c r="B15958" s="70" t="s">
        <v>17352</v>
      </c>
      <c r="C15958" s="70" t="s">
        <v>421</v>
      </c>
      <c r="D15958" s="71" t="s">
        <v>413</v>
      </c>
      <c r="E15958" s="72">
        <v>654.36</v>
      </c>
      <c r="F15958" s="73"/>
      <c r="G15958" s="72">
        <f t="shared" si="2685"/>
        <v>0</v>
      </c>
      <c r="H15958" s="74"/>
    </row>
    <row r="15959" ht="10.5" customHeight="1">
      <c r="A15959" s="61"/>
      <c r="B15959" s="70" t="s">
        <v>17353</v>
      </c>
      <c r="C15959" s="70" t="s">
        <v>16984</v>
      </c>
      <c r="D15959" s="71" t="s">
        <v>413</v>
      </c>
      <c r="E15959" s="72">
        <v>680.82</v>
      </c>
      <c r="F15959" s="73"/>
      <c r="G15959" s="72">
        <f t="shared" si="2685"/>
        <v>0</v>
      </c>
      <c r="H15959" s="74"/>
    </row>
    <row r="15960" ht="10.5" customHeight="1">
      <c r="A15960" s="61"/>
      <c r="B15960" s="70" t="s">
        <v>17354</v>
      </c>
      <c r="C15960" s="70" t="s">
        <v>425</v>
      </c>
      <c r="D15960" s="71" t="s">
        <v>413</v>
      </c>
      <c r="E15960" s="72">
        <v>680.82</v>
      </c>
      <c r="F15960" s="73"/>
      <c r="G15960" s="72">
        <f t="shared" si="2685"/>
        <v>0</v>
      </c>
      <c r="H15960" s="74"/>
    </row>
    <row r="15961" ht="12.0" customHeight="1">
      <c r="A15961" s="61"/>
      <c r="B15961" s="79" t="s">
        <v>17355</v>
      </c>
      <c r="C15961" s="83" t="s">
        <v>1731</v>
      </c>
      <c r="D15961" s="49"/>
      <c r="E15961" s="49"/>
      <c r="F15961" s="49"/>
      <c r="G15961" s="81">
        <f>+G15962+G15971</f>
        <v>0</v>
      </c>
      <c r="H15961" s="87"/>
    </row>
    <row r="15962" ht="10.5" customHeight="1">
      <c r="A15962" s="61"/>
      <c r="B15962" s="84" t="s">
        <v>17356</v>
      </c>
      <c r="C15962" s="85" t="s">
        <v>2252</v>
      </c>
      <c r="D15962" s="49"/>
      <c r="E15962" s="49"/>
      <c r="F15962" s="49"/>
      <c r="G15962" s="86">
        <f>SUM(G15963:G15970)</f>
        <v>0</v>
      </c>
      <c r="H15962" s="91"/>
    </row>
    <row r="15963" ht="10.5" customHeight="1">
      <c r="A15963" s="61"/>
      <c r="B15963" s="70" t="s">
        <v>17357</v>
      </c>
      <c r="C15963" s="70" t="s">
        <v>429</v>
      </c>
      <c r="D15963" s="71" t="s">
        <v>413</v>
      </c>
      <c r="E15963" s="72">
        <v>17.76</v>
      </c>
      <c r="F15963" s="73"/>
      <c r="G15963" s="72">
        <f t="shared" ref="G15963:G15970" si="2686">ROUND(E15963*F15963,2)</f>
        <v>0</v>
      </c>
      <c r="H15963" s="74"/>
    </row>
    <row r="15964" ht="10.5" customHeight="1">
      <c r="A15964" s="61"/>
      <c r="B15964" s="70" t="s">
        <v>17358</v>
      </c>
      <c r="C15964" s="70" t="s">
        <v>709</v>
      </c>
      <c r="D15964" s="71" t="s">
        <v>446</v>
      </c>
      <c r="E15964" s="72">
        <v>7129.64</v>
      </c>
      <c r="F15964" s="73"/>
      <c r="G15964" s="72">
        <f t="shared" si="2686"/>
        <v>0</v>
      </c>
      <c r="H15964" s="74"/>
    </row>
    <row r="15965" ht="10.5" customHeight="1">
      <c r="A15965" s="61"/>
      <c r="B15965" s="70" t="s">
        <v>17359</v>
      </c>
      <c r="C15965" s="70" t="s">
        <v>2255</v>
      </c>
      <c r="D15965" s="71" t="s">
        <v>408</v>
      </c>
      <c r="E15965" s="72">
        <v>103.99000000000001</v>
      </c>
      <c r="F15965" s="73"/>
      <c r="G15965" s="72">
        <f t="shared" si="2686"/>
        <v>0</v>
      </c>
      <c r="H15965" s="74"/>
    </row>
    <row r="15966" ht="10.5" customHeight="1">
      <c r="A15966" s="61"/>
      <c r="B15966" s="70" t="s">
        <v>17360</v>
      </c>
      <c r="C15966" s="70" t="s">
        <v>976</v>
      </c>
      <c r="D15966" s="71" t="s">
        <v>413</v>
      </c>
      <c r="E15966" s="72">
        <v>97.59</v>
      </c>
      <c r="F15966" s="73"/>
      <c r="G15966" s="72">
        <f t="shared" si="2686"/>
        <v>0</v>
      </c>
      <c r="H15966" s="74"/>
    </row>
    <row r="15967" ht="10.5" customHeight="1">
      <c r="A15967" s="61"/>
      <c r="B15967" s="70" t="s">
        <v>17361</v>
      </c>
      <c r="C15967" s="70" t="s">
        <v>4903</v>
      </c>
      <c r="D15967" s="71" t="s">
        <v>446</v>
      </c>
      <c r="E15967" s="72">
        <v>17917.3</v>
      </c>
      <c r="F15967" s="73"/>
      <c r="G15967" s="72">
        <f t="shared" si="2686"/>
        <v>0</v>
      </c>
      <c r="H15967" s="74"/>
    </row>
    <row r="15968" ht="10.5" customHeight="1">
      <c r="A15968" s="61"/>
      <c r="B15968" s="70" t="s">
        <v>17362</v>
      </c>
      <c r="C15968" s="70" t="s">
        <v>1747</v>
      </c>
      <c r="D15968" s="71" t="s">
        <v>408</v>
      </c>
      <c r="E15968" s="72">
        <v>793.5500000000001</v>
      </c>
      <c r="F15968" s="73"/>
      <c r="G15968" s="72">
        <f t="shared" si="2686"/>
        <v>0</v>
      </c>
      <c r="H15968" s="74"/>
    </row>
    <row r="15969" ht="10.5" customHeight="1">
      <c r="A15969" s="61"/>
      <c r="B15969" s="70" t="s">
        <v>17363</v>
      </c>
      <c r="C15969" s="70" t="s">
        <v>1074</v>
      </c>
      <c r="D15969" s="71" t="s">
        <v>413</v>
      </c>
      <c r="E15969" s="72">
        <v>103.63</v>
      </c>
      <c r="F15969" s="73"/>
      <c r="G15969" s="72">
        <f t="shared" si="2686"/>
        <v>0</v>
      </c>
      <c r="H15969" s="74"/>
    </row>
    <row r="15970" ht="10.5" customHeight="1">
      <c r="A15970" s="61"/>
      <c r="B15970" s="70" t="s">
        <v>17364</v>
      </c>
      <c r="C15970" s="70" t="s">
        <v>4905</v>
      </c>
      <c r="D15970" s="71" t="s">
        <v>408</v>
      </c>
      <c r="E15970" s="72">
        <v>897.54</v>
      </c>
      <c r="F15970" s="73"/>
      <c r="G15970" s="72">
        <f t="shared" si="2686"/>
        <v>0</v>
      </c>
      <c r="H15970" s="74"/>
    </row>
    <row r="15971" ht="10.5" customHeight="1">
      <c r="A15971" s="61"/>
      <c r="B15971" s="84" t="s">
        <v>17365</v>
      </c>
      <c r="C15971" s="85" t="s">
        <v>522</v>
      </c>
      <c r="D15971" s="49"/>
      <c r="E15971" s="49"/>
      <c r="F15971" s="49"/>
      <c r="G15971" s="86">
        <f>SUM(G15972:G15973)</f>
        <v>0</v>
      </c>
      <c r="H15971" s="91"/>
    </row>
    <row r="15972" ht="10.5" customHeight="1">
      <c r="A15972" s="61"/>
      <c r="B15972" s="70" t="s">
        <v>17366</v>
      </c>
      <c r="C15972" s="70" t="s">
        <v>9177</v>
      </c>
      <c r="D15972" s="71" t="s">
        <v>311</v>
      </c>
      <c r="E15972" s="72">
        <v>128.0</v>
      </c>
      <c r="F15972" s="73"/>
      <c r="G15972" s="72">
        <f t="shared" ref="G15972:G15973" si="2687">ROUND(E15972*F15972,2)</f>
        <v>0</v>
      </c>
      <c r="H15972" s="74"/>
    </row>
    <row r="15973" ht="10.5" customHeight="1">
      <c r="A15973" s="61"/>
      <c r="B15973" s="70" t="s">
        <v>17367</v>
      </c>
      <c r="C15973" s="82" t="s">
        <v>15743</v>
      </c>
      <c r="D15973" s="71" t="s">
        <v>408</v>
      </c>
      <c r="E15973" s="72">
        <v>42.34</v>
      </c>
      <c r="F15973" s="73"/>
      <c r="G15973" s="72">
        <f t="shared" si="2687"/>
        <v>0</v>
      </c>
      <c r="H15973" s="74"/>
    </row>
    <row r="15974" ht="12.75" customHeight="1">
      <c r="A15974" s="61"/>
      <c r="B15974" s="79" t="s">
        <v>17368</v>
      </c>
      <c r="C15974" s="83" t="s">
        <v>17000</v>
      </c>
      <c r="D15974" s="49"/>
      <c r="E15974" s="49"/>
      <c r="F15974" s="49"/>
      <c r="G15974" s="81">
        <f>+G15975+G15977+G15982</f>
        <v>0</v>
      </c>
      <c r="H15974" s="87"/>
    </row>
    <row r="15975" ht="10.5" customHeight="1">
      <c r="A15975" s="61"/>
      <c r="B15975" s="84" t="s">
        <v>17369</v>
      </c>
      <c r="C15975" s="85" t="s">
        <v>427</v>
      </c>
      <c r="D15975" s="49"/>
      <c r="E15975" s="49"/>
      <c r="F15975" s="49"/>
      <c r="G15975" s="86">
        <f>G15976</f>
        <v>0</v>
      </c>
      <c r="H15975" s="91"/>
    </row>
    <row r="15976" ht="10.5" customHeight="1">
      <c r="A15976" s="61"/>
      <c r="B15976" s="70" t="s">
        <v>17370</v>
      </c>
      <c r="C15976" s="70" t="s">
        <v>3098</v>
      </c>
      <c r="D15976" s="71" t="s">
        <v>413</v>
      </c>
      <c r="E15976" s="72">
        <v>124.84</v>
      </c>
      <c r="F15976" s="73"/>
      <c r="G15976" s="72">
        <f>ROUND(E15976*F15976,2)</f>
        <v>0</v>
      </c>
      <c r="H15976" s="74"/>
    </row>
    <row r="15977" ht="10.5" customHeight="1">
      <c r="A15977" s="61"/>
      <c r="B15977" s="84" t="s">
        <v>17371</v>
      </c>
      <c r="C15977" s="85" t="s">
        <v>1745</v>
      </c>
      <c r="D15977" s="49"/>
      <c r="E15977" s="49"/>
      <c r="F15977" s="49"/>
      <c r="G15977" s="86">
        <f>SUM(G15978:G15981)</f>
        <v>0</v>
      </c>
      <c r="H15977" s="91"/>
    </row>
    <row r="15978" ht="10.5" customHeight="1">
      <c r="A15978" s="61"/>
      <c r="B15978" s="70" t="s">
        <v>17372</v>
      </c>
      <c r="C15978" s="70" t="s">
        <v>1747</v>
      </c>
      <c r="D15978" s="71" t="s">
        <v>408</v>
      </c>
      <c r="E15978" s="72">
        <v>646.02</v>
      </c>
      <c r="F15978" s="73"/>
      <c r="G15978" s="72">
        <f t="shared" ref="G15978:G15981" si="2688">ROUND(E15978*F15978,2)</f>
        <v>0</v>
      </c>
      <c r="H15978" s="74"/>
    </row>
    <row r="15979" ht="10.5" customHeight="1">
      <c r="A15979" s="61"/>
      <c r="B15979" s="70" t="s">
        <v>17373</v>
      </c>
      <c r="C15979" s="70" t="s">
        <v>1749</v>
      </c>
      <c r="D15979" s="71" t="s">
        <v>413</v>
      </c>
      <c r="E15979" s="72">
        <v>256.32</v>
      </c>
      <c r="F15979" s="73"/>
      <c r="G15979" s="72">
        <f t="shared" si="2688"/>
        <v>0</v>
      </c>
      <c r="H15979" s="74"/>
    </row>
    <row r="15980" ht="10.5" customHeight="1">
      <c r="A15980" s="61"/>
      <c r="B15980" s="70" t="s">
        <v>17374</v>
      </c>
      <c r="C15980" s="70" t="s">
        <v>1751</v>
      </c>
      <c r="D15980" s="71" t="s">
        <v>408</v>
      </c>
      <c r="E15980" s="72">
        <v>341.44</v>
      </c>
      <c r="F15980" s="73"/>
      <c r="G15980" s="72">
        <f t="shared" si="2688"/>
        <v>0</v>
      </c>
      <c r="H15980" s="74"/>
    </row>
    <row r="15981" ht="10.5" customHeight="1">
      <c r="A15981" s="61"/>
      <c r="B15981" s="70" t="s">
        <v>17375</v>
      </c>
      <c r="C15981" s="70" t="s">
        <v>1753</v>
      </c>
      <c r="D15981" s="71" t="s">
        <v>408</v>
      </c>
      <c r="E15981" s="72">
        <v>58.53</v>
      </c>
      <c r="F15981" s="73"/>
      <c r="G15981" s="72">
        <f t="shared" si="2688"/>
        <v>0</v>
      </c>
      <c r="H15981" s="74"/>
    </row>
    <row r="15982" ht="10.5" customHeight="1">
      <c r="A15982" s="61"/>
      <c r="B15982" s="84" t="s">
        <v>17376</v>
      </c>
      <c r="C15982" s="85" t="s">
        <v>522</v>
      </c>
      <c r="D15982" s="49"/>
      <c r="E15982" s="49"/>
      <c r="F15982" s="49"/>
      <c r="G15982" s="86">
        <f>SUM(G15983:G15984)</f>
        <v>0</v>
      </c>
      <c r="H15982" s="91"/>
    </row>
    <row r="15983" ht="10.5" customHeight="1">
      <c r="A15983" s="61"/>
      <c r="B15983" s="70" t="s">
        <v>17377</v>
      </c>
      <c r="C15983" s="70" t="s">
        <v>9177</v>
      </c>
      <c r="D15983" s="71" t="s">
        <v>311</v>
      </c>
      <c r="E15983" s="72">
        <v>127.0</v>
      </c>
      <c r="F15983" s="73"/>
      <c r="G15983" s="72">
        <f t="shared" ref="G15983:G15984" si="2689">ROUND(E15983*F15983,2)</f>
        <v>0</v>
      </c>
      <c r="H15983" s="74"/>
    </row>
    <row r="15984" ht="10.5" customHeight="1">
      <c r="A15984" s="61"/>
      <c r="B15984" s="70" t="s">
        <v>17378</v>
      </c>
      <c r="C15984" s="82" t="s">
        <v>15743</v>
      </c>
      <c r="D15984" s="71" t="s">
        <v>408</v>
      </c>
      <c r="E15984" s="72">
        <v>54.910000000000004</v>
      </c>
      <c r="F15984" s="73"/>
      <c r="G15984" s="72">
        <f t="shared" si="2689"/>
        <v>0</v>
      </c>
      <c r="H15984" s="74"/>
    </row>
    <row r="15985" ht="12.0" customHeight="1">
      <c r="A15985" s="61"/>
      <c r="B15985" s="75" t="s">
        <v>17379</v>
      </c>
      <c r="C15985" s="76" t="s">
        <v>17380</v>
      </c>
      <c r="D15985" s="49"/>
      <c r="E15985" s="49"/>
      <c r="F15985" s="49"/>
      <c r="G15985" s="77">
        <f>+G15986+G15989+G15995+G16008</f>
        <v>0</v>
      </c>
      <c r="H15985" s="78"/>
    </row>
    <row r="15986" ht="10.5" customHeight="1">
      <c r="A15986" s="61"/>
      <c r="B15986" s="79" t="s">
        <v>17381</v>
      </c>
      <c r="C15986" s="83" t="s">
        <v>405</v>
      </c>
      <c r="D15986" s="49"/>
      <c r="E15986" s="49"/>
      <c r="F15986" s="49"/>
      <c r="G15986" s="81">
        <f>SUM(G15987:G15988)</f>
        <v>0</v>
      </c>
      <c r="H15986" s="87"/>
    </row>
    <row r="15987" ht="10.5" customHeight="1">
      <c r="A15987" s="61"/>
      <c r="B15987" s="70" t="s">
        <v>17382</v>
      </c>
      <c r="C15987" s="70" t="s">
        <v>1734</v>
      </c>
      <c r="D15987" s="71" t="s">
        <v>408</v>
      </c>
      <c r="E15987" s="72">
        <v>294.85</v>
      </c>
      <c r="F15987" s="73"/>
      <c r="G15987" s="72">
        <f t="shared" ref="G15987:G15988" si="2690">ROUND(E15987*F15987,2)</f>
        <v>0</v>
      </c>
      <c r="H15987" s="74"/>
    </row>
    <row r="15988" ht="10.5" customHeight="1">
      <c r="A15988" s="61"/>
      <c r="B15988" s="70" t="s">
        <v>17383</v>
      </c>
      <c r="C15988" s="70" t="s">
        <v>1736</v>
      </c>
      <c r="D15988" s="71" t="s">
        <v>408</v>
      </c>
      <c r="E15988" s="72">
        <v>294.85</v>
      </c>
      <c r="F15988" s="73"/>
      <c r="G15988" s="72">
        <f t="shared" si="2690"/>
        <v>0</v>
      </c>
      <c r="H15988" s="74"/>
    </row>
    <row r="15989" ht="10.5" customHeight="1">
      <c r="A15989" s="61"/>
      <c r="B15989" s="79" t="s">
        <v>17384</v>
      </c>
      <c r="C15989" s="83" t="s">
        <v>410</v>
      </c>
      <c r="D15989" s="49"/>
      <c r="E15989" s="49"/>
      <c r="F15989" s="49"/>
      <c r="G15989" s="81">
        <f>SUM(G15990:G15994)</f>
        <v>0</v>
      </c>
      <c r="H15989" s="87"/>
    </row>
    <row r="15990" ht="10.5" customHeight="1">
      <c r="A15990" s="61"/>
      <c r="B15990" s="70" t="s">
        <v>17385</v>
      </c>
      <c r="C15990" s="70" t="s">
        <v>412</v>
      </c>
      <c r="D15990" s="71" t="s">
        <v>413</v>
      </c>
      <c r="E15990" s="72">
        <v>569.69</v>
      </c>
      <c r="F15990" s="73"/>
      <c r="G15990" s="72">
        <f t="shared" ref="G15990:G15994" si="2691">ROUND(E15990*F15990,2)</f>
        <v>0</v>
      </c>
      <c r="H15990" s="74"/>
    </row>
    <row r="15991" ht="10.5" customHeight="1">
      <c r="A15991" s="61"/>
      <c r="B15991" s="70" t="s">
        <v>17386</v>
      </c>
      <c r="C15991" s="70" t="s">
        <v>417</v>
      </c>
      <c r="D15991" s="71" t="s">
        <v>408</v>
      </c>
      <c r="E15991" s="72">
        <v>294.85</v>
      </c>
      <c r="F15991" s="73"/>
      <c r="G15991" s="72">
        <f t="shared" si="2691"/>
        <v>0</v>
      </c>
      <c r="H15991" s="74"/>
    </row>
    <row r="15992" ht="10.5" customHeight="1">
      <c r="A15992" s="61"/>
      <c r="B15992" s="70" t="s">
        <v>17387</v>
      </c>
      <c r="C15992" s="70" t="s">
        <v>421</v>
      </c>
      <c r="D15992" s="71" t="s">
        <v>413</v>
      </c>
      <c r="E15992" s="72">
        <v>621.74</v>
      </c>
      <c r="F15992" s="73"/>
      <c r="G15992" s="72">
        <f t="shared" si="2691"/>
        <v>0</v>
      </c>
      <c r="H15992" s="74"/>
    </row>
    <row r="15993" ht="10.5" customHeight="1">
      <c r="A15993" s="61"/>
      <c r="B15993" s="70" t="s">
        <v>17388</v>
      </c>
      <c r="C15993" s="70" t="s">
        <v>16984</v>
      </c>
      <c r="D15993" s="71" t="s">
        <v>413</v>
      </c>
      <c r="E15993" s="72">
        <v>569.69</v>
      </c>
      <c r="F15993" s="73"/>
      <c r="G15993" s="72">
        <f t="shared" si="2691"/>
        <v>0</v>
      </c>
      <c r="H15993" s="74"/>
    </row>
    <row r="15994" ht="10.5" customHeight="1">
      <c r="A15994" s="61"/>
      <c r="B15994" s="70" t="s">
        <v>17389</v>
      </c>
      <c r="C15994" s="70" t="s">
        <v>425</v>
      </c>
      <c r="D15994" s="71" t="s">
        <v>413</v>
      </c>
      <c r="E15994" s="72">
        <v>569.69</v>
      </c>
      <c r="F15994" s="73"/>
      <c r="G15994" s="72">
        <f t="shared" si="2691"/>
        <v>0</v>
      </c>
      <c r="H15994" s="74"/>
    </row>
    <row r="15995" ht="12.0" customHeight="1">
      <c r="A15995" s="61"/>
      <c r="B15995" s="79" t="s">
        <v>17390</v>
      </c>
      <c r="C15995" s="83" t="s">
        <v>1731</v>
      </c>
      <c r="D15995" s="49"/>
      <c r="E15995" s="49"/>
      <c r="F15995" s="49"/>
      <c r="G15995" s="81">
        <f>+G15996+G16005</f>
        <v>0</v>
      </c>
      <c r="H15995" s="87"/>
    </row>
    <row r="15996" ht="10.5" customHeight="1">
      <c r="A15996" s="61"/>
      <c r="B15996" s="84" t="s">
        <v>17391</v>
      </c>
      <c r="C15996" s="85" t="s">
        <v>2252</v>
      </c>
      <c r="D15996" s="49"/>
      <c r="E15996" s="49"/>
      <c r="F15996" s="49"/>
      <c r="G15996" s="86">
        <f>SUM(G15997:G16004)</f>
        <v>0</v>
      </c>
      <c r="H15996" s="91"/>
    </row>
    <row r="15997" ht="10.5" customHeight="1">
      <c r="A15997" s="61"/>
      <c r="B15997" s="70" t="s">
        <v>17392</v>
      </c>
      <c r="C15997" s="70" t="s">
        <v>429</v>
      </c>
      <c r="D15997" s="71" t="s">
        <v>413</v>
      </c>
      <c r="E15997" s="72">
        <v>16.53</v>
      </c>
      <c r="F15997" s="73"/>
      <c r="G15997" s="72">
        <f t="shared" ref="G15997:G16004" si="2692">ROUND(E15997*F15997,2)</f>
        <v>0</v>
      </c>
      <c r="H15997" s="74"/>
    </row>
    <row r="15998" ht="10.5" customHeight="1">
      <c r="A15998" s="61"/>
      <c r="B15998" s="70" t="s">
        <v>17393</v>
      </c>
      <c r="C15998" s="70" t="s">
        <v>709</v>
      </c>
      <c r="D15998" s="71" t="s">
        <v>446</v>
      </c>
      <c r="E15998" s="72">
        <v>6764.360000000001</v>
      </c>
      <c r="F15998" s="73"/>
      <c r="G15998" s="72">
        <f t="shared" si="2692"/>
        <v>0</v>
      </c>
      <c r="H15998" s="74"/>
    </row>
    <row r="15999" ht="10.5" customHeight="1">
      <c r="A15999" s="61"/>
      <c r="B15999" s="70" t="s">
        <v>17394</v>
      </c>
      <c r="C15999" s="70" t="s">
        <v>2255</v>
      </c>
      <c r="D15999" s="71" t="s">
        <v>408</v>
      </c>
      <c r="E15999" s="72">
        <v>96.71000000000001</v>
      </c>
      <c r="F15999" s="73"/>
      <c r="G15999" s="72">
        <f t="shared" si="2692"/>
        <v>0</v>
      </c>
      <c r="H15999" s="74"/>
    </row>
    <row r="16000" ht="10.5" customHeight="1">
      <c r="A16000" s="61"/>
      <c r="B16000" s="70" t="s">
        <v>17395</v>
      </c>
      <c r="C16000" s="70" t="s">
        <v>976</v>
      </c>
      <c r="D16000" s="71" t="s">
        <v>413</v>
      </c>
      <c r="E16000" s="72">
        <v>101.41</v>
      </c>
      <c r="F16000" s="73"/>
      <c r="G16000" s="72">
        <f t="shared" si="2692"/>
        <v>0</v>
      </c>
      <c r="H16000" s="74"/>
    </row>
    <row r="16001" ht="10.5" customHeight="1">
      <c r="A16001" s="61"/>
      <c r="B16001" s="70" t="s">
        <v>17396</v>
      </c>
      <c r="C16001" s="70" t="s">
        <v>4903</v>
      </c>
      <c r="D16001" s="71" t="s">
        <v>446</v>
      </c>
      <c r="E16001" s="72">
        <v>16811.54</v>
      </c>
      <c r="F16001" s="73"/>
      <c r="G16001" s="72">
        <f t="shared" si="2692"/>
        <v>0</v>
      </c>
      <c r="H16001" s="74"/>
    </row>
    <row r="16002" ht="10.5" customHeight="1">
      <c r="A16002" s="61"/>
      <c r="B16002" s="70" t="s">
        <v>17397</v>
      </c>
      <c r="C16002" s="70" t="s">
        <v>1747</v>
      </c>
      <c r="D16002" s="71" t="s">
        <v>408</v>
      </c>
      <c r="E16002" s="72">
        <v>906.19</v>
      </c>
      <c r="F16002" s="73"/>
      <c r="G16002" s="72">
        <f t="shared" si="2692"/>
        <v>0</v>
      </c>
      <c r="H16002" s="74"/>
    </row>
    <row r="16003" ht="10.5" customHeight="1">
      <c r="A16003" s="61"/>
      <c r="B16003" s="70" t="s">
        <v>17398</v>
      </c>
      <c r="C16003" s="70" t="s">
        <v>1074</v>
      </c>
      <c r="D16003" s="71" t="s">
        <v>413</v>
      </c>
      <c r="E16003" s="72">
        <v>106.46000000000001</v>
      </c>
      <c r="F16003" s="73"/>
      <c r="G16003" s="72">
        <f t="shared" si="2692"/>
        <v>0</v>
      </c>
      <c r="H16003" s="74"/>
    </row>
    <row r="16004" ht="10.5" customHeight="1">
      <c r="A16004" s="61"/>
      <c r="B16004" s="70" t="s">
        <v>17399</v>
      </c>
      <c r="C16004" s="70" t="s">
        <v>4905</v>
      </c>
      <c r="D16004" s="71" t="s">
        <v>408</v>
      </c>
      <c r="E16004" s="72">
        <v>1002.9</v>
      </c>
      <c r="F16004" s="73"/>
      <c r="G16004" s="72">
        <f t="shared" si="2692"/>
        <v>0</v>
      </c>
      <c r="H16004" s="74"/>
    </row>
    <row r="16005" ht="10.5" customHeight="1">
      <c r="A16005" s="61"/>
      <c r="B16005" s="84" t="s">
        <v>17400</v>
      </c>
      <c r="C16005" s="85" t="s">
        <v>522</v>
      </c>
      <c r="D16005" s="49"/>
      <c r="E16005" s="49"/>
      <c r="F16005" s="49"/>
      <c r="G16005" s="86">
        <f>SUM(G16006:G16007)</f>
        <v>0</v>
      </c>
      <c r="H16005" s="91"/>
    </row>
    <row r="16006" ht="10.5" customHeight="1">
      <c r="A16006" s="61"/>
      <c r="B16006" s="70" t="s">
        <v>17401</v>
      </c>
      <c r="C16006" s="70" t="s">
        <v>9177</v>
      </c>
      <c r="D16006" s="71" t="s">
        <v>311</v>
      </c>
      <c r="E16006" s="72">
        <v>122.0</v>
      </c>
      <c r="F16006" s="73"/>
      <c r="G16006" s="72">
        <f t="shared" ref="G16006:G16007" si="2693">ROUND(E16006*F16006,2)</f>
        <v>0</v>
      </c>
      <c r="H16006" s="74"/>
    </row>
    <row r="16007" ht="10.5" customHeight="1">
      <c r="A16007" s="61"/>
      <c r="B16007" s="70" t="s">
        <v>17402</v>
      </c>
      <c r="C16007" s="82" t="s">
        <v>15743</v>
      </c>
      <c r="D16007" s="71" t="s">
        <v>408</v>
      </c>
      <c r="E16007" s="72">
        <v>55.800000000000004</v>
      </c>
      <c r="F16007" s="73"/>
      <c r="G16007" s="72">
        <f t="shared" si="2693"/>
        <v>0</v>
      </c>
      <c r="H16007" s="74"/>
    </row>
    <row r="16008" ht="13.5" customHeight="1">
      <c r="A16008" s="61"/>
      <c r="B16008" s="79" t="s">
        <v>17403</v>
      </c>
      <c r="C16008" s="83" t="s">
        <v>17000</v>
      </c>
      <c r="D16008" s="49"/>
      <c r="E16008" s="49"/>
      <c r="F16008" s="49"/>
      <c r="G16008" s="81">
        <f>+G16009+G16011+G16016</f>
        <v>0</v>
      </c>
      <c r="H16008" s="87"/>
    </row>
    <row r="16009" ht="10.5" customHeight="1">
      <c r="A16009" s="61"/>
      <c r="B16009" s="84" t="s">
        <v>17404</v>
      </c>
      <c r="C16009" s="85" t="s">
        <v>427</v>
      </c>
      <c r="D16009" s="49"/>
      <c r="E16009" s="49"/>
      <c r="F16009" s="49"/>
      <c r="G16009" s="86">
        <f>G16010</f>
        <v>0</v>
      </c>
      <c r="H16009" s="91"/>
    </row>
    <row r="16010" ht="10.5" customHeight="1">
      <c r="A16010" s="61"/>
      <c r="B16010" s="70" t="s">
        <v>17405</v>
      </c>
      <c r="C16010" s="70" t="s">
        <v>3098</v>
      </c>
      <c r="D16010" s="71" t="s">
        <v>413</v>
      </c>
      <c r="E16010" s="72">
        <v>18.98</v>
      </c>
      <c r="F16010" s="73"/>
      <c r="G16010" s="72">
        <f>ROUND(E16010*F16010,2)</f>
        <v>0</v>
      </c>
      <c r="H16010" s="74"/>
    </row>
    <row r="16011" ht="10.5" customHeight="1">
      <c r="A16011" s="61"/>
      <c r="B16011" s="84" t="s">
        <v>17406</v>
      </c>
      <c r="C16011" s="85" t="s">
        <v>1745</v>
      </c>
      <c r="D16011" s="49"/>
      <c r="E16011" s="49"/>
      <c r="F16011" s="49"/>
      <c r="G16011" s="86">
        <f>SUM(G16012:G16015)</f>
        <v>0</v>
      </c>
      <c r="H16011" s="91"/>
    </row>
    <row r="16012" ht="10.5" customHeight="1">
      <c r="A16012" s="61"/>
      <c r="B16012" s="70" t="s">
        <v>17407</v>
      </c>
      <c r="C16012" s="70" t="s">
        <v>1747</v>
      </c>
      <c r="D16012" s="71" t="s">
        <v>408</v>
      </c>
      <c r="E16012" s="72">
        <v>101.10000000000001</v>
      </c>
      <c r="F16012" s="73"/>
      <c r="G16012" s="72">
        <f t="shared" ref="G16012:G16015" si="2694">ROUND(E16012*F16012,2)</f>
        <v>0</v>
      </c>
      <c r="H16012" s="74"/>
    </row>
    <row r="16013" ht="10.5" customHeight="1">
      <c r="A16013" s="61"/>
      <c r="B16013" s="70" t="s">
        <v>17408</v>
      </c>
      <c r="C16013" s="70" t="s">
        <v>1749</v>
      </c>
      <c r="D16013" s="71" t="s">
        <v>413</v>
      </c>
      <c r="E16013" s="72">
        <v>87.01</v>
      </c>
      <c r="F16013" s="73"/>
      <c r="G16013" s="72">
        <f t="shared" si="2694"/>
        <v>0</v>
      </c>
      <c r="H16013" s="74"/>
    </row>
    <row r="16014" ht="10.5" customHeight="1">
      <c r="A16014" s="61"/>
      <c r="B16014" s="70" t="s">
        <v>17409</v>
      </c>
      <c r="C16014" s="70" t="s">
        <v>1751</v>
      </c>
      <c r="D16014" s="71" t="s">
        <v>408</v>
      </c>
      <c r="E16014" s="72">
        <v>50.550000000000004</v>
      </c>
      <c r="F16014" s="73"/>
      <c r="G16014" s="72">
        <f t="shared" si="2694"/>
        <v>0</v>
      </c>
      <c r="H16014" s="74"/>
    </row>
    <row r="16015" ht="10.5" customHeight="1">
      <c r="A16015" s="61"/>
      <c r="B16015" s="70" t="s">
        <v>17410</v>
      </c>
      <c r="C16015" s="70" t="s">
        <v>1753</v>
      </c>
      <c r="D16015" s="71" t="s">
        <v>408</v>
      </c>
      <c r="E16015" s="72">
        <v>7.91</v>
      </c>
      <c r="F16015" s="73"/>
      <c r="G16015" s="72">
        <f t="shared" si="2694"/>
        <v>0</v>
      </c>
      <c r="H16015" s="74"/>
    </row>
    <row r="16016" ht="10.5" customHeight="1">
      <c r="A16016" s="61"/>
      <c r="B16016" s="84" t="s">
        <v>17411</v>
      </c>
      <c r="C16016" s="85" t="s">
        <v>522</v>
      </c>
      <c r="D16016" s="49"/>
      <c r="E16016" s="49"/>
      <c r="F16016" s="49"/>
      <c r="G16016" s="86">
        <f>SUM(G16017:G16018)</f>
        <v>0</v>
      </c>
      <c r="H16016" s="91"/>
    </row>
    <row r="16017" ht="10.5" customHeight="1">
      <c r="A16017" s="61"/>
      <c r="B16017" s="70" t="s">
        <v>17412</v>
      </c>
      <c r="C16017" s="70" t="s">
        <v>9177</v>
      </c>
      <c r="D16017" s="71" t="s">
        <v>311</v>
      </c>
      <c r="E16017" s="72">
        <v>19.0</v>
      </c>
      <c r="F16017" s="73"/>
      <c r="G16017" s="72">
        <f t="shared" ref="G16017:G16018" si="2695">ROUND(E16017*F16017,2)</f>
        <v>0</v>
      </c>
      <c r="H16017" s="74"/>
    </row>
    <row r="16018" ht="10.5" customHeight="1">
      <c r="A16018" s="61"/>
      <c r="B16018" s="70" t="s">
        <v>17413</v>
      </c>
      <c r="C16018" s="82" t="s">
        <v>15743</v>
      </c>
      <c r="D16018" s="71" t="s">
        <v>408</v>
      </c>
      <c r="E16018" s="72">
        <v>11.0</v>
      </c>
      <c r="F16018" s="73"/>
      <c r="G16018" s="72">
        <f t="shared" si="2695"/>
        <v>0</v>
      </c>
      <c r="H16018" s="74"/>
    </row>
    <row r="16019" ht="15.75" customHeight="1">
      <c r="A16019" s="61"/>
      <c r="B16019" s="75" t="s">
        <v>17414</v>
      </c>
      <c r="C16019" s="76" t="s">
        <v>17415</v>
      </c>
      <c r="D16019" s="49"/>
      <c r="E16019" s="49"/>
      <c r="F16019" s="49"/>
      <c r="G16019" s="77">
        <f>+G16020+G16023+G16029+G16042</f>
        <v>0</v>
      </c>
      <c r="H16019" s="78"/>
    </row>
    <row r="16020" ht="10.5" customHeight="1">
      <c r="A16020" s="61"/>
      <c r="B16020" s="79" t="s">
        <v>17416</v>
      </c>
      <c r="C16020" s="83" t="s">
        <v>405</v>
      </c>
      <c r="D16020" s="49"/>
      <c r="E16020" s="49"/>
      <c r="F16020" s="49"/>
      <c r="G16020" s="81">
        <f>SUM(G16021:G16022)</f>
        <v>0</v>
      </c>
      <c r="H16020" s="87"/>
    </row>
    <row r="16021" ht="10.5" customHeight="1">
      <c r="A16021" s="61"/>
      <c r="B16021" s="70" t="s">
        <v>17417</v>
      </c>
      <c r="C16021" s="70" t="s">
        <v>1734</v>
      </c>
      <c r="D16021" s="71" t="s">
        <v>408</v>
      </c>
      <c r="E16021" s="72">
        <v>236.96</v>
      </c>
      <c r="F16021" s="73"/>
      <c r="G16021" s="72">
        <f t="shared" ref="G16021:G16022" si="2696">ROUND(E16021*F16021,2)</f>
        <v>0</v>
      </c>
      <c r="H16021" s="74"/>
    </row>
    <row r="16022" ht="10.5" customHeight="1">
      <c r="A16022" s="61"/>
      <c r="B16022" s="70" t="s">
        <v>17418</v>
      </c>
      <c r="C16022" s="70" t="s">
        <v>1736</v>
      </c>
      <c r="D16022" s="71" t="s">
        <v>408</v>
      </c>
      <c r="E16022" s="72">
        <v>236.96</v>
      </c>
      <c r="F16022" s="73"/>
      <c r="G16022" s="72">
        <f t="shared" si="2696"/>
        <v>0</v>
      </c>
      <c r="H16022" s="74"/>
    </row>
    <row r="16023" ht="10.5" customHeight="1">
      <c r="A16023" s="61"/>
      <c r="B16023" s="79" t="s">
        <v>17419</v>
      </c>
      <c r="C16023" s="83" t="s">
        <v>410</v>
      </c>
      <c r="D16023" s="49"/>
      <c r="E16023" s="49"/>
      <c r="F16023" s="49"/>
      <c r="G16023" s="81">
        <f>SUM(G16024:G16028)</f>
        <v>0</v>
      </c>
      <c r="H16023" s="87"/>
    </row>
    <row r="16024" ht="10.5" customHeight="1">
      <c r="A16024" s="61"/>
      <c r="B16024" s="70" t="s">
        <v>17420</v>
      </c>
      <c r="C16024" s="70" t="s">
        <v>412</v>
      </c>
      <c r="D16024" s="71" t="s">
        <v>413</v>
      </c>
      <c r="E16024" s="72">
        <v>380.52</v>
      </c>
      <c r="F16024" s="73"/>
      <c r="G16024" s="72">
        <f t="shared" ref="G16024:G16028" si="2697">ROUND(E16024*F16024,2)</f>
        <v>0</v>
      </c>
      <c r="H16024" s="74"/>
    </row>
    <row r="16025" ht="10.5" customHeight="1">
      <c r="A16025" s="61"/>
      <c r="B16025" s="70" t="s">
        <v>17421</v>
      </c>
      <c r="C16025" s="70" t="s">
        <v>417</v>
      </c>
      <c r="D16025" s="71" t="s">
        <v>408</v>
      </c>
      <c r="E16025" s="72">
        <v>236.96</v>
      </c>
      <c r="F16025" s="73"/>
      <c r="G16025" s="72">
        <f t="shared" si="2697"/>
        <v>0</v>
      </c>
      <c r="H16025" s="74"/>
    </row>
    <row r="16026" ht="10.5" customHeight="1">
      <c r="A16026" s="61"/>
      <c r="B16026" s="70" t="s">
        <v>17422</v>
      </c>
      <c r="C16026" s="70" t="s">
        <v>421</v>
      </c>
      <c r="D16026" s="71" t="s">
        <v>413</v>
      </c>
      <c r="E16026" s="72">
        <v>627.82</v>
      </c>
      <c r="F16026" s="73"/>
      <c r="G16026" s="72">
        <f t="shared" si="2697"/>
        <v>0</v>
      </c>
      <c r="H16026" s="74"/>
    </row>
    <row r="16027" ht="10.5" customHeight="1">
      <c r="A16027" s="61"/>
      <c r="B16027" s="70" t="s">
        <v>17423</v>
      </c>
      <c r="C16027" s="70" t="s">
        <v>16984</v>
      </c>
      <c r="D16027" s="71" t="s">
        <v>413</v>
      </c>
      <c r="E16027" s="72">
        <v>380.52</v>
      </c>
      <c r="F16027" s="73"/>
      <c r="G16027" s="72">
        <f t="shared" si="2697"/>
        <v>0</v>
      </c>
      <c r="H16027" s="74"/>
    </row>
    <row r="16028" ht="10.5" customHeight="1">
      <c r="A16028" s="61"/>
      <c r="B16028" s="70" t="s">
        <v>17424</v>
      </c>
      <c r="C16028" s="70" t="s">
        <v>425</v>
      </c>
      <c r="D16028" s="71" t="s">
        <v>413</v>
      </c>
      <c r="E16028" s="72">
        <v>380.52</v>
      </c>
      <c r="F16028" s="73"/>
      <c r="G16028" s="72">
        <f t="shared" si="2697"/>
        <v>0</v>
      </c>
      <c r="H16028" s="74"/>
    </row>
    <row r="16029" ht="12.0" customHeight="1">
      <c r="A16029" s="61"/>
      <c r="B16029" s="79" t="s">
        <v>17425</v>
      </c>
      <c r="C16029" s="83" t="s">
        <v>1731</v>
      </c>
      <c r="D16029" s="49"/>
      <c r="E16029" s="49"/>
      <c r="F16029" s="49"/>
      <c r="G16029" s="81">
        <f>+G16030+G16039</f>
        <v>0</v>
      </c>
      <c r="H16029" s="87"/>
    </row>
    <row r="16030" ht="10.5" customHeight="1">
      <c r="A16030" s="61"/>
      <c r="B16030" s="84" t="s">
        <v>17426</v>
      </c>
      <c r="C16030" s="85" t="s">
        <v>2252</v>
      </c>
      <c r="D16030" s="49"/>
      <c r="E16030" s="49"/>
      <c r="F16030" s="49"/>
      <c r="G16030" s="86">
        <f>SUM(G16031:G16038)</f>
        <v>0</v>
      </c>
      <c r="H16030" s="91"/>
    </row>
    <row r="16031" ht="10.5" customHeight="1">
      <c r="A16031" s="61"/>
      <c r="B16031" s="70" t="s">
        <v>17427</v>
      </c>
      <c r="C16031" s="70" t="s">
        <v>429</v>
      </c>
      <c r="D16031" s="71" t="s">
        <v>413</v>
      </c>
      <c r="E16031" s="72">
        <v>14.01</v>
      </c>
      <c r="F16031" s="73"/>
      <c r="G16031" s="72">
        <f t="shared" ref="G16031:G16038" si="2698">ROUND(E16031*F16031,2)</f>
        <v>0</v>
      </c>
      <c r="H16031" s="74"/>
    </row>
    <row r="16032" ht="10.5" customHeight="1">
      <c r="A16032" s="61"/>
      <c r="B16032" s="70" t="s">
        <v>17428</v>
      </c>
      <c r="C16032" s="70" t="s">
        <v>709</v>
      </c>
      <c r="D16032" s="71" t="s">
        <v>446</v>
      </c>
      <c r="E16032" s="72">
        <v>5470.06</v>
      </c>
      <c r="F16032" s="73"/>
      <c r="G16032" s="72">
        <f t="shared" si="2698"/>
        <v>0</v>
      </c>
      <c r="H16032" s="74"/>
    </row>
    <row r="16033" ht="10.5" customHeight="1">
      <c r="A16033" s="61"/>
      <c r="B16033" s="70" t="s">
        <v>17429</v>
      </c>
      <c r="C16033" s="70" t="s">
        <v>2255</v>
      </c>
      <c r="D16033" s="71" t="s">
        <v>408</v>
      </c>
      <c r="E16033" s="72">
        <v>84.78</v>
      </c>
      <c r="F16033" s="73"/>
      <c r="G16033" s="72">
        <f t="shared" si="2698"/>
        <v>0</v>
      </c>
      <c r="H16033" s="74"/>
    </row>
    <row r="16034" ht="10.5" customHeight="1">
      <c r="A16034" s="61"/>
      <c r="B16034" s="70" t="s">
        <v>17430</v>
      </c>
      <c r="C16034" s="70" t="s">
        <v>976</v>
      </c>
      <c r="D16034" s="71" t="s">
        <v>413</v>
      </c>
      <c r="E16034" s="72">
        <v>79.41</v>
      </c>
      <c r="F16034" s="73"/>
      <c r="G16034" s="72">
        <f t="shared" si="2698"/>
        <v>0</v>
      </c>
      <c r="H16034" s="74"/>
    </row>
    <row r="16035" ht="10.5" customHeight="1">
      <c r="A16035" s="61"/>
      <c r="B16035" s="70" t="s">
        <v>17431</v>
      </c>
      <c r="C16035" s="70" t="s">
        <v>4903</v>
      </c>
      <c r="D16035" s="71" t="s">
        <v>446</v>
      </c>
      <c r="E16035" s="72">
        <v>14714.27</v>
      </c>
      <c r="F16035" s="73"/>
      <c r="G16035" s="72">
        <f t="shared" si="2698"/>
        <v>0</v>
      </c>
      <c r="H16035" s="74"/>
    </row>
    <row r="16036" ht="10.5" customHeight="1">
      <c r="A16036" s="61"/>
      <c r="B16036" s="70" t="s">
        <v>17432</v>
      </c>
      <c r="C16036" s="70" t="s">
        <v>1747</v>
      </c>
      <c r="D16036" s="71" t="s">
        <v>408</v>
      </c>
      <c r="E16036" s="72">
        <v>732.5600000000001</v>
      </c>
      <c r="F16036" s="73"/>
      <c r="G16036" s="72">
        <f t="shared" si="2698"/>
        <v>0</v>
      </c>
      <c r="H16036" s="74"/>
    </row>
    <row r="16037" ht="10.5" customHeight="1">
      <c r="A16037" s="61"/>
      <c r="B16037" s="70" t="s">
        <v>17433</v>
      </c>
      <c r="C16037" s="70" t="s">
        <v>1074</v>
      </c>
      <c r="D16037" s="71" t="s">
        <v>413</v>
      </c>
      <c r="E16037" s="72">
        <v>90.06</v>
      </c>
      <c r="F16037" s="73"/>
      <c r="G16037" s="72">
        <f t="shared" si="2698"/>
        <v>0</v>
      </c>
      <c r="H16037" s="74"/>
    </row>
    <row r="16038" ht="10.5" customHeight="1">
      <c r="A16038" s="61"/>
      <c r="B16038" s="70" t="s">
        <v>17434</v>
      </c>
      <c r="C16038" s="70" t="s">
        <v>4905</v>
      </c>
      <c r="D16038" s="71" t="s">
        <v>408</v>
      </c>
      <c r="E16038" s="72">
        <v>817.34</v>
      </c>
      <c r="F16038" s="73"/>
      <c r="G16038" s="72">
        <f t="shared" si="2698"/>
        <v>0</v>
      </c>
      <c r="H16038" s="74"/>
    </row>
    <row r="16039" ht="10.5" customHeight="1">
      <c r="A16039" s="61"/>
      <c r="B16039" s="84" t="s">
        <v>17435</v>
      </c>
      <c r="C16039" s="85" t="s">
        <v>522</v>
      </c>
      <c r="D16039" s="49"/>
      <c r="E16039" s="49"/>
      <c r="F16039" s="49"/>
      <c r="G16039" s="86">
        <f>SUM(G16040:G16041)</f>
        <v>0</v>
      </c>
      <c r="H16039" s="91"/>
    </row>
    <row r="16040" ht="10.5" customHeight="1">
      <c r="A16040" s="61"/>
      <c r="B16040" s="70" t="s">
        <v>17436</v>
      </c>
      <c r="C16040" s="70" t="s">
        <v>9177</v>
      </c>
      <c r="D16040" s="71" t="s">
        <v>311</v>
      </c>
      <c r="E16040" s="72">
        <v>104.0</v>
      </c>
      <c r="F16040" s="73"/>
      <c r="G16040" s="72">
        <f t="shared" ref="G16040:G16041" si="2699">ROUND(E16040*F16040,2)</f>
        <v>0</v>
      </c>
      <c r="H16040" s="74"/>
    </row>
    <row r="16041" ht="10.5" customHeight="1">
      <c r="A16041" s="61"/>
      <c r="B16041" s="70" t="s">
        <v>17437</v>
      </c>
      <c r="C16041" s="82" t="s">
        <v>15743</v>
      </c>
      <c r="D16041" s="71" t="s">
        <v>408</v>
      </c>
      <c r="E16041" s="72">
        <v>45.42</v>
      </c>
      <c r="F16041" s="73"/>
      <c r="G16041" s="72">
        <f t="shared" si="2699"/>
        <v>0</v>
      </c>
      <c r="H16041" s="74"/>
    </row>
    <row r="16042" ht="15.0" customHeight="1">
      <c r="A16042" s="61"/>
      <c r="B16042" s="79" t="s">
        <v>17438</v>
      </c>
      <c r="C16042" s="83" t="s">
        <v>17000</v>
      </c>
      <c r="D16042" s="49"/>
      <c r="E16042" s="49"/>
      <c r="F16042" s="49"/>
      <c r="G16042" s="81">
        <f>+G16043+G16045+G16050</f>
        <v>0</v>
      </c>
      <c r="H16042" s="87"/>
    </row>
    <row r="16043" ht="10.5" customHeight="1">
      <c r="A16043" s="61"/>
      <c r="B16043" s="84" t="s">
        <v>17439</v>
      </c>
      <c r="C16043" s="85" t="s">
        <v>427</v>
      </c>
      <c r="D16043" s="49"/>
      <c r="E16043" s="49"/>
      <c r="F16043" s="49"/>
      <c r="G16043" s="86">
        <f>G16044</f>
        <v>0</v>
      </c>
      <c r="H16043" s="91"/>
    </row>
    <row r="16044" ht="10.5" customHeight="1">
      <c r="A16044" s="61"/>
      <c r="B16044" s="70" t="s">
        <v>17440</v>
      </c>
      <c r="C16044" s="70" t="s">
        <v>3098</v>
      </c>
      <c r="D16044" s="71" t="s">
        <v>413</v>
      </c>
      <c r="E16044" s="72">
        <v>42.12</v>
      </c>
      <c r="F16044" s="73"/>
      <c r="G16044" s="72">
        <f>ROUND(E16044*F16044,2)</f>
        <v>0</v>
      </c>
      <c r="H16044" s="74"/>
    </row>
    <row r="16045" ht="10.5" customHeight="1">
      <c r="A16045" s="61"/>
      <c r="B16045" s="84" t="s">
        <v>17441</v>
      </c>
      <c r="C16045" s="85" t="s">
        <v>1745</v>
      </c>
      <c r="D16045" s="49"/>
      <c r="E16045" s="49"/>
      <c r="F16045" s="49"/>
      <c r="G16045" s="86">
        <f>SUM(G16046:G16049)</f>
        <v>0</v>
      </c>
      <c r="H16045" s="91"/>
    </row>
    <row r="16046" ht="10.5" customHeight="1">
      <c r="A16046" s="61"/>
      <c r="B16046" s="70" t="s">
        <v>17442</v>
      </c>
      <c r="C16046" s="70" t="s">
        <v>1747</v>
      </c>
      <c r="D16046" s="71" t="s">
        <v>408</v>
      </c>
      <c r="E16046" s="72">
        <v>237.63</v>
      </c>
      <c r="F16046" s="73"/>
      <c r="G16046" s="72">
        <f t="shared" ref="G16046:G16049" si="2700">ROUND(E16046*F16046,2)</f>
        <v>0</v>
      </c>
      <c r="H16046" s="74"/>
    </row>
    <row r="16047" ht="10.5" customHeight="1">
      <c r="A16047" s="61"/>
      <c r="B16047" s="70" t="s">
        <v>17443</v>
      </c>
      <c r="C16047" s="70" t="s">
        <v>1749</v>
      </c>
      <c r="D16047" s="71" t="s">
        <v>413</v>
      </c>
      <c r="E16047" s="72">
        <v>91.61</v>
      </c>
      <c r="F16047" s="73"/>
      <c r="G16047" s="72">
        <f t="shared" si="2700"/>
        <v>0</v>
      </c>
      <c r="H16047" s="74"/>
    </row>
    <row r="16048" ht="10.5" customHeight="1">
      <c r="A16048" s="61"/>
      <c r="B16048" s="70" t="s">
        <v>17444</v>
      </c>
      <c r="C16048" s="70" t="s">
        <v>1751</v>
      </c>
      <c r="D16048" s="71" t="s">
        <v>408</v>
      </c>
      <c r="E16048" s="72">
        <v>118.82000000000001</v>
      </c>
      <c r="F16048" s="73"/>
      <c r="G16048" s="72">
        <f t="shared" si="2700"/>
        <v>0</v>
      </c>
      <c r="H16048" s="74"/>
    </row>
    <row r="16049" ht="10.5" customHeight="1">
      <c r="A16049" s="61"/>
      <c r="B16049" s="70" t="s">
        <v>17445</v>
      </c>
      <c r="C16049" s="70" t="s">
        <v>1753</v>
      </c>
      <c r="D16049" s="71" t="s">
        <v>408</v>
      </c>
      <c r="E16049" s="72">
        <v>18.48</v>
      </c>
      <c r="F16049" s="73"/>
      <c r="G16049" s="72">
        <f t="shared" si="2700"/>
        <v>0</v>
      </c>
      <c r="H16049" s="74"/>
    </row>
    <row r="16050" ht="10.5" customHeight="1">
      <c r="A16050" s="61"/>
      <c r="B16050" s="84" t="s">
        <v>17446</v>
      </c>
      <c r="C16050" s="85" t="s">
        <v>522</v>
      </c>
      <c r="D16050" s="49"/>
      <c r="E16050" s="49"/>
      <c r="F16050" s="49"/>
      <c r="G16050" s="86">
        <f>SUM(G16051:G16052)</f>
        <v>0</v>
      </c>
      <c r="H16050" s="91"/>
    </row>
    <row r="16051" ht="10.5" customHeight="1">
      <c r="A16051" s="61"/>
      <c r="B16051" s="70" t="s">
        <v>17447</v>
      </c>
      <c r="C16051" s="70" t="s">
        <v>9177</v>
      </c>
      <c r="D16051" s="71" t="s">
        <v>311</v>
      </c>
      <c r="E16051" s="72">
        <v>43.0</v>
      </c>
      <c r="F16051" s="73"/>
      <c r="G16051" s="72">
        <f t="shared" ref="G16051:G16052" si="2701">ROUND(E16051*F16051,2)</f>
        <v>0</v>
      </c>
      <c r="H16051" s="74"/>
    </row>
    <row r="16052" ht="10.5" customHeight="1">
      <c r="A16052" s="61"/>
      <c r="B16052" s="70" t="s">
        <v>17448</v>
      </c>
      <c r="C16052" s="82" t="s">
        <v>15743</v>
      </c>
      <c r="D16052" s="71" t="s">
        <v>408</v>
      </c>
      <c r="E16052" s="72">
        <v>32.36</v>
      </c>
      <c r="F16052" s="73"/>
      <c r="G16052" s="72">
        <f t="shared" si="2701"/>
        <v>0</v>
      </c>
      <c r="H16052" s="74"/>
    </row>
    <row r="16053" ht="12.75" customHeight="1">
      <c r="A16053" s="61"/>
      <c r="B16053" s="75" t="s">
        <v>17449</v>
      </c>
      <c r="C16053" s="109" t="s">
        <v>17450</v>
      </c>
      <c r="D16053" s="49"/>
      <c r="E16053" s="49"/>
      <c r="F16053" s="49"/>
      <c r="G16053" s="77">
        <f>+G16054+G16057+G16063+G16076</f>
        <v>0</v>
      </c>
      <c r="H16053" s="78"/>
    </row>
    <row r="16054" ht="10.5" customHeight="1">
      <c r="A16054" s="61"/>
      <c r="B16054" s="79" t="s">
        <v>17451</v>
      </c>
      <c r="C16054" s="83" t="s">
        <v>405</v>
      </c>
      <c r="D16054" s="49"/>
      <c r="E16054" s="49"/>
      <c r="F16054" s="49"/>
      <c r="G16054" s="81">
        <f>SUM(G16055:G16056)</f>
        <v>0</v>
      </c>
      <c r="H16054" s="87"/>
    </row>
    <row r="16055" ht="10.5" customHeight="1">
      <c r="A16055" s="61"/>
      <c r="B16055" s="70" t="s">
        <v>17452</v>
      </c>
      <c r="C16055" s="70" t="s">
        <v>1734</v>
      </c>
      <c r="D16055" s="71" t="s">
        <v>408</v>
      </c>
      <c r="E16055" s="72">
        <v>100.64</v>
      </c>
      <c r="F16055" s="73"/>
      <c r="G16055" s="72">
        <f t="shared" ref="G16055:G16056" si="2702">ROUND(E16055*F16055,2)</f>
        <v>0</v>
      </c>
      <c r="H16055" s="74"/>
    </row>
    <row r="16056" ht="10.5" customHeight="1">
      <c r="A16056" s="61"/>
      <c r="B16056" s="70" t="s">
        <v>17453</v>
      </c>
      <c r="C16056" s="70" t="s">
        <v>1736</v>
      </c>
      <c r="D16056" s="71" t="s">
        <v>408</v>
      </c>
      <c r="E16056" s="72">
        <v>100.64</v>
      </c>
      <c r="F16056" s="73"/>
      <c r="G16056" s="72">
        <f t="shared" si="2702"/>
        <v>0</v>
      </c>
      <c r="H16056" s="74"/>
    </row>
    <row r="16057" ht="10.5" customHeight="1">
      <c r="A16057" s="61"/>
      <c r="B16057" s="79" t="s">
        <v>17454</v>
      </c>
      <c r="C16057" s="83" t="s">
        <v>410</v>
      </c>
      <c r="D16057" s="49"/>
      <c r="E16057" s="49"/>
      <c r="F16057" s="49"/>
      <c r="G16057" s="81">
        <f>SUM(G16058:G16062)</f>
        <v>0</v>
      </c>
      <c r="H16057" s="87"/>
    </row>
    <row r="16058" ht="10.5" customHeight="1">
      <c r="A16058" s="61"/>
      <c r="B16058" s="70" t="s">
        <v>17455</v>
      </c>
      <c r="C16058" s="70" t="s">
        <v>412</v>
      </c>
      <c r="D16058" s="71" t="s">
        <v>413</v>
      </c>
      <c r="E16058" s="72">
        <v>189.79</v>
      </c>
      <c r="F16058" s="73"/>
      <c r="G16058" s="72">
        <f t="shared" ref="G16058:G16062" si="2703">ROUND(E16058*F16058,2)</f>
        <v>0</v>
      </c>
      <c r="H16058" s="74"/>
    </row>
    <row r="16059" ht="10.5" customHeight="1">
      <c r="A16059" s="61"/>
      <c r="B16059" s="70" t="s">
        <v>17456</v>
      </c>
      <c r="C16059" s="70" t="s">
        <v>417</v>
      </c>
      <c r="D16059" s="71" t="s">
        <v>408</v>
      </c>
      <c r="E16059" s="72">
        <v>100.64</v>
      </c>
      <c r="F16059" s="73"/>
      <c r="G16059" s="72">
        <f t="shared" si="2703"/>
        <v>0</v>
      </c>
      <c r="H16059" s="74"/>
    </row>
    <row r="16060" ht="10.5" customHeight="1">
      <c r="A16060" s="61"/>
      <c r="B16060" s="70" t="s">
        <v>17457</v>
      </c>
      <c r="C16060" s="70" t="s">
        <v>421</v>
      </c>
      <c r="D16060" s="71" t="s">
        <v>413</v>
      </c>
      <c r="E16060" s="72">
        <v>105.26</v>
      </c>
      <c r="F16060" s="73"/>
      <c r="G16060" s="72">
        <f t="shared" si="2703"/>
        <v>0</v>
      </c>
      <c r="H16060" s="74"/>
    </row>
    <row r="16061" ht="10.5" customHeight="1">
      <c r="A16061" s="61"/>
      <c r="B16061" s="70" t="s">
        <v>17458</v>
      </c>
      <c r="C16061" s="70" t="s">
        <v>16984</v>
      </c>
      <c r="D16061" s="71" t="s">
        <v>413</v>
      </c>
      <c r="E16061" s="72">
        <v>189.79</v>
      </c>
      <c r="F16061" s="73"/>
      <c r="G16061" s="72">
        <f t="shared" si="2703"/>
        <v>0</v>
      </c>
      <c r="H16061" s="74"/>
    </row>
    <row r="16062" ht="10.5" customHeight="1">
      <c r="A16062" s="61"/>
      <c r="B16062" s="70" t="s">
        <v>17459</v>
      </c>
      <c r="C16062" s="70" t="s">
        <v>425</v>
      </c>
      <c r="D16062" s="71" t="s">
        <v>413</v>
      </c>
      <c r="E16062" s="72">
        <v>189.79</v>
      </c>
      <c r="F16062" s="73"/>
      <c r="G16062" s="72">
        <f t="shared" si="2703"/>
        <v>0</v>
      </c>
      <c r="H16062" s="74"/>
    </row>
    <row r="16063" ht="13.5" customHeight="1">
      <c r="A16063" s="61"/>
      <c r="B16063" s="79" t="s">
        <v>17460</v>
      </c>
      <c r="C16063" s="83" t="s">
        <v>1731</v>
      </c>
      <c r="D16063" s="49"/>
      <c r="E16063" s="49"/>
      <c r="F16063" s="49"/>
      <c r="G16063" s="81">
        <f>+G16064+G16073</f>
        <v>0</v>
      </c>
      <c r="H16063" s="87"/>
    </row>
    <row r="16064" ht="10.5" customHeight="1">
      <c r="A16064" s="61"/>
      <c r="B16064" s="84" t="s">
        <v>17461</v>
      </c>
      <c r="C16064" s="85" t="s">
        <v>2252</v>
      </c>
      <c r="D16064" s="49"/>
      <c r="E16064" s="49"/>
      <c r="F16064" s="49"/>
      <c r="G16064" s="86">
        <f>SUM(G16065:G16072)</f>
        <v>0</v>
      </c>
      <c r="H16064" s="91"/>
    </row>
    <row r="16065" ht="10.5" customHeight="1">
      <c r="A16065" s="61"/>
      <c r="B16065" s="70" t="s">
        <v>17462</v>
      </c>
      <c r="C16065" s="70" t="s">
        <v>429</v>
      </c>
      <c r="D16065" s="71" t="s">
        <v>413</v>
      </c>
      <c r="E16065" s="72">
        <v>2.9</v>
      </c>
      <c r="F16065" s="73"/>
      <c r="G16065" s="72">
        <f t="shared" ref="G16065:G16072" si="2704">ROUND(E16065*F16065,2)</f>
        <v>0</v>
      </c>
      <c r="H16065" s="74"/>
    </row>
    <row r="16066" ht="10.5" customHeight="1">
      <c r="A16066" s="61"/>
      <c r="B16066" s="70" t="s">
        <v>17463</v>
      </c>
      <c r="C16066" s="70" t="s">
        <v>709</v>
      </c>
      <c r="D16066" s="71" t="s">
        <v>446</v>
      </c>
      <c r="E16066" s="72">
        <v>1069.89</v>
      </c>
      <c r="F16066" s="73"/>
      <c r="G16066" s="72">
        <f t="shared" si="2704"/>
        <v>0</v>
      </c>
      <c r="H16066" s="74"/>
    </row>
    <row r="16067" ht="10.5" customHeight="1">
      <c r="A16067" s="61"/>
      <c r="B16067" s="70" t="s">
        <v>17464</v>
      </c>
      <c r="C16067" s="70" t="s">
        <v>2255</v>
      </c>
      <c r="D16067" s="71" t="s">
        <v>408</v>
      </c>
      <c r="E16067" s="72">
        <v>21.45</v>
      </c>
      <c r="F16067" s="73"/>
      <c r="G16067" s="72">
        <f t="shared" si="2704"/>
        <v>0</v>
      </c>
      <c r="H16067" s="74"/>
    </row>
    <row r="16068" ht="10.5" customHeight="1">
      <c r="A16068" s="61"/>
      <c r="B16068" s="70" t="s">
        <v>17465</v>
      </c>
      <c r="C16068" s="70" t="s">
        <v>976</v>
      </c>
      <c r="D16068" s="71" t="s">
        <v>413</v>
      </c>
      <c r="E16068" s="72">
        <v>16.85</v>
      </c>
      <c r="F16068" s="73"/>
      <c r="G16068" s="72">
        <f t="shared" si="2704"/>
        <v>0</v>
      </c>
      <c r="H16068" s="74"/>
    </row>
    <row r="16069" ht="10.5" customHeight="1">
      <c r="A16069" s="61"/>
      <c r="B16069" s="70" t="s">
        <v>17466</v>
      </c>
      <c r="C16069" s="70" t="s">
        <v>4903</v>
      </c>
      <c r="D16069" s="71" t="s">
        <v>446</v>
      </c>
      <c r="E16069" s="72">
        <v>2952.11</v>
      </c>
      <c r="F16069" s="73"/>
      <c r="G16069" s="72">
        <f t="shared" si="2704"/>
        <v>0</v>
      </c>
      <c r="H16069" s="74"/>
    </row>
    <row r="16070" ht="10.5" customHeight="1">
      <c r="A16070" s="61"/>
      <c r="B16070" s="70" t="s">
        <v>17467</v>
      </c>
      <c r="C16070" s="70" t="s">
        <v>1747</v>
      </c>
      <c r="D16070" s="71" t="s">
        <v>408</v>
      </c>
      <c r="E16070" s="72">
        <v>180.05</v>
      </c>
      <c r="F16070" s="73"/>
      <c r="G16070" s="72">
        <f t="shared" si="2704"/>
        <v>0</v>
      </c>
      <c r="H16070" s="74"/>
    </row>
    <row r="16071" ht="10.5" customHeight="1">
      <c r="A16071" s="61"/>
      <c r="B16071" s="70" t="s">
        <v>17468</v>
      </c>
      <c r="C16071" s="70" t="s">
        <v>1074</v>
      </c>
      <c r="D16071" s="71" t="s">
        <v>413</v>
      </c>
      <c r="E16071" s="72">
        <v>17.92</v>
      </c>
      <c r="F16071" s="73"/>
      <c r="G16071" s="72">
        <f t="shared" si="2704"/>
        <v>0</v>
      </c>
      <c r="H16071" s="74"/>
    </row>
    <row r="16072" ht="10.5" customHeight="1">
      <c r="A16072" s="61"/>
      <c r="B16072" s="70" t="s">
        <v>17469</v>
      </c>
      <c r="C16072" s="70" t="s">
        <v>4905</v>
      </c>
      <c r="D16072" s="71" t="s">
        <v>408</v>
      </c>
      <c r="E16072" s="72">
        <v>201.5</v>
      </c>
      <c r="F16072" s="73"/>
      <c r="G16072" s="72">
        <f t="shared" si="2704"/>
        <v>0</v>
      </c>
      <c r="H16072" s="74"/>
    </row>
    <row r="16073" ht="10.5" customHeight="1">
      <c r="A16073" s="61"/>
      <c r="B16073" s="84" t="s">
        <v>17470</v>
      </c>
      <c r="C16073" s="85" t="s">
        <v>522</v>
      </c>
      <c r="D16073" s="49"/>
      <c r="E16073" s="49"/>
      <c r="F16073" s="49"/>
      <c r="G16073" s="86">
        <f>SUM(G16074:G16075)</f>
        <v>0</v>
      </c>
      <c r="H16073" s="91"/>
    </row>
    <row r="16074" ht="10.5" customHeight="1">
      <c r="A16074" s="61"/>
      <c r="B16074" s="70" t="s">
        <v>17471</v>
      </c>
      <c r="C16074" s="70" t="s">
        <v>9177</v>
      </c>
      <c r="D16074" s="71" t="s">
        <v>311</v>
      </c>
      <c r="E16074" s="72">
        <v>21.0</v>
      </c>
      <c r="F16074" s="73"/>
      <c r="G16074" s="72">
        <f t="shared" ref="G16074:G16075" si="2705">ROUND(E16074*F16074,2)</f>
        <v>0</v>
      </c>
      <c r="H16074" s="74"/>
    </row>
    <row r="16075" ht="10.5" customHeight="1">
      <c r="A16075" s="61"/>
      <c r="B16075" s="70" t="s">
        <v>17472</v>
      </c>
      <c r="C16075" s="82" t="s">
        <v>15743</v>
      </c>
      <c r="D16075" s="71" t="s">
        <v>408</v>
      </c>
      <c r="E16075" s="72">
        <v>13.290000000000001</v>
      </c>
      <c r="F16075" s="73"/>
      <c r="G16075" s="72">
        <f t="shared" si="2705"/>
        <v>0</v>
      </c>
      <c r="H16075" s="74"/>
    </row>
    <row r="16076" ht="15.0" customHeight="1">
      <c r="A16076" s="61"/>
      <c r="B16076" s="79" t="s">
        <v>17473</v>
      </c>
      <c r="C16076" s="83" t="s">
        <v>17000</v>
      </c>
      <c r="D16076" s="49"/>
      <c r="E16076" s="49"/>
      <c r="F16076" s="49"/>
      <c r="G16076" s="81">
        <f>+G16077+G16079+G16084</f>
        <v>0</v>
      </c>
      <c r="H16076" s="87"/>
    </row>
    <row r="16077" ht="10.5" customHeight="1">
      <c r="A16077" s="61"/>
      <c r="B16077" s="84" t="s">
        <v>17474</v>
      </c>
      <c r="C16077" s="85" t="s">
        <v>427</v>
      </c>
      <c r="D16077" s="49"/>
      <c r="E16077" s="49"/>
      <c r="F16077" s="49"/>
      <c r="G16077" s="86">
        <f>G16078</f>
        <v>0</v>
      </c>
      <c r="H16077" s="91"/>
    </row>
    <row r="16078" ht="10.5" customHeight="1">
      <c r="A16078" s="61"/>
      <c r="B16078" s="70" t="s">
        <v>17475</v>
      </c>
      <c r="C16078" s="70" t="s">
        <v>3098</v>
      </c>
      <c r="D16078" s="71" t="s">
        <v>413</v>
      </c>
      <c r="E16078" s="72">
        <v>41.76</v>
      </c>
      <c r="F16078" s="73"/>
      <c r="G16078" s="72">
        <f>ROUND(E16078*F16078,2)</f>
        <v>0</v>
      </c>
      <c r="H16078" s="74"/>
    </row>
    <row r="16079" ht="10.5" customHeight="1">
      <c r="A16079" s="61"/>
      <c r="B16079" s="84" t="s">
        <v>17476</v>
      </c>
      <c r="C16079" s="85" t="s">
        <v>1745</v>
      </c>
      <c r="D16079" s="49"/>
      <c r="E16079" s="49"/>
      <c r="F16079" s="49"/>
      <c r="G16079" s="86">
        <f>SUM(G16080:G16083)</f>
        <v>0</v>
      </c>
      <c r="H16079" s="91"/>
    </row>
    <row r="16080" ht="10.5" customHeight="1">
      <c r="A16080" s="61"/>
      <c r="B16080" s="70" t="s">
        <v>17477</v>
      </c>
      <c r="C16080" s="70" t="s">
        <v>1747</v>
      </c>
      <c r="D16080" s="71" t="s">
        <v>408</v>
      </c>
      <c r="E16080" s="72">
        <v>218.02</v>
      </c>
      <c r="F16080" s="73"/>
      <c r="G16080" s="72">
        <f t="shared" ref="G16080:G16083" si="2706">ROUND(E16080*F16080,2)</f>
        <v>0</v>
      </c>
      <c r="H16080" s="74"/>
    </row>
    <row r="16081" ht="10.5" customHeight="1">
      <c r="A16081" s="61"/>
      <c r="B16081" s="70" t="s">
        <v>17478</v>
      </c>
      <c r="C16081" s="70" t="s">
        <v>1749</v>
      </c>
      <c r="D16081" s="71" t="s">
        <v>413</v>
      </c>
      <c r="E16081" s="72">
        <v>87.01</v>
      </c>
      <c r="F16081" s="73"/>
      <c r="G16081" s="72">
        <f t="shared" si="2706"/>
        <v>0</v>
      </c>
      <c r="H16081" s="74"/>
    </row>
    <row r="16082" ht="10.5" customHeight="1">
      <c r="A16082" s="61"/>
      <c r="B16082" s="70" t="s">
        <v>17479</v>
      </c>
      <c r="C16082" s="70" t="s">
        <v>1751</v>
      </c>
      <c r="D16082" s="71" t="s">
        <v>408</v>
      </c>
      <c r="E16082" s="72">
        <v>109.01</v>
      </c>
      <c r="F16082" s="73"/>
      <c r="G16082" s="72">
        <f t="shared" si="2706"/>
        <v>0</v>
      </c>
      <c r="H16082" s="74"/>
    </row>
    <row r="16083" ht="10.5" customHeight="1">
      <c r="A16083" s="61"/>
      <c r="B16083" s="70" t="s">
        <v>17480</v>
      </c>
      <c r="C16083" s="70" t="s">
        <v>1753</v>
      </c>
      <c r="D16083" s="71" t="s">
        <v>408</v>
      </c>
      <c r="E16083" s="72">
        <v>19.25</v>
      </c>
      <c r="F16083" s="73"/>
      <c r="G16083" s="72">
        <f t="shared" si="2706"/>
        <v>0</v>
      </c>
      <c r="H16083" s="74"/>
    </row>
    <row r="16084" ht="10.5" customHeight="1">
      <c r="A16084" s="61"/>
      <c r="B16084" s="84" t="s">
        <v>17481</v>
      </c>
      <c r="C16084" s="85" t="s">
        <v>522</v>
      </c>
      <c r="D16084" s="49"/>
      <c r="E16084" s="49"/>
      <c r="F16084" s="49"/>
      <c r="G16084" s="86">
        <f>SUM(G16085:G16086)</f>
        <v>0</v>
      </c>
      <c r="H16084" s="91"/>
    </row>
    <row r="16085" ht="10.5" customHeight="1">
      <c r="A16085" s="61"/>
      <c r="B16085" s="70" t="s">
        <v>17482</v>
      </c>
      <c r="C16085" s="70" t="s">
        <v>9177</v>
      </c>
      <c r="D16085" s="71" t="s">
        <v>311</v>
      </c>
      <c r="E16085" s="72">
        <v>42.0</v>
      </c>
      <c r="F16085" s="73"/>
      <c r="G16085" s="72">
        <f t="shared" ref="G16085:G16086" si="2707">ROUND(E16085*F16085,2)</f>
        <v>0</v>
      </c>
      <c r="H16085" s="74"/>
    </row>
    <row r="16086" ht="10.5" customHeight="1">
      <c r="A16086" s="61"/>
      <c r="B16086" s="70" t="s">
        <v>17483</v>
      </c>
      <c r="C16086" s="82" t="s">
        <v>15743</v>
      </c>
      <c r="D16086" s="71" t="s">
        <v>408</v>
      </c>
      <c r="E16086" s="72">
        <v>32.31</v>
      </c>
      <c r="F16086" s="73"/>
      <c r="G16086" s="72">
        <f t="shared" si="2707"/>
        <v>0</v>
      </c>
      <c r="H16086" s="74"/>
    </row>
    <row r="16087" ht="15.0" customHeight="1">
      <c r="A16087" s="61"/>
      <c r="B16087" s="75" t="s">
        <v>17484</v>
      </c>
      <c r="C16087" s="76" t="s">
        <v>17485</v>
      </c>
      <c r="D16087" s="49"/>
      <c r="E16087" s="49"/>
      <c r="F16087" s="49"/>
      <c r="G16087" s="77">
        <f>+G16088+G16091+G16097</f>
        <v>0</v>
      </c>
      <c r="H16087" s="78"/>
    </row>
    <row r="16088" ht="10.5" customHeight="1">
      <c r="A16088" s="61"/>
      <c r="B16088" s="79" t="s">
        <v>17486</v>
      </c>
      <c r="C16088" s="83" t="s">
        <v>405</v>
      </c>
      <c r="D16088" s="49"/>
      <c r="E16088" s="49"/>
      <c r="F16088" s="49"/>
      <c r="G16088" s="81">
        <f>SUM(G16089:G16090)</f>
        <v>0</v>
      </c>
      <c r="H16088" s="87"/>
    </row>
    <row r="16089" ht="10.5" customHeight="1">
      <c r="A16089" s="61"/>
      <c r="B16089" s="70" t="s">
        <v>17487</v>
      </c>
      <c r="C16089" s="70" t="s">
        <v>1734</v>
      </c>
      <c r="D16089" s="71" t="s">
        <v>408</v>
      </c>
      <c r="E16089" s="72">
        <v>241.65</v>
      </c>
      <c r="F16089" s="73"/>
      <c r="G16089" s="72">
        <f t="shared" ref="G16089:G16090" si="2708">ROUND(E16089*F16089,2)</f>
        <v>0</v>
      </c>
      <c r="H16089" s="74"/>
    </row>
    <row r="16090" ht="10.5" customHeight="1">
      <c r="A16090" s="61"/>
      <c r="B16090" s="70" t="s">
        <v>17488</v>
      </c>
      <c r="C16090" s="70" t="s">
        <v>1736</v>
      </c>
      <c r="D16090" s="71" t="s">
        <v>408</v>
      </c>
      <c r="E16090" s="72">
        <v>241.65</v>
      </c>
      <c r="F16090" s="73"/>
      <c r="G16090" s="72">
        <f t="shared" si="2708"/>
        <v>0</v>
      </c>
      <c r="H16090" s="74"/>
    </row>
    <row r="16091" ht="10.5" customHeight="1">
      <c r="A16091" s="61"/>
      <c r="B16091" s="79" t="s">
        <v>17489</v>
      </c>
      <c r="C16091" s="83" t="s">
        <v>410</v>
      </c>
      <c r="D16091" s="49"/>
      <c r="E16091" s="49"/>
      <c r="F16091" s="49"/>
      <c r="G16091" s="81">
        <f>SUM(G16092:G16096)</f>
        <v>0</v>
      </c>
      <c r="H16091" s="87"/>
    </row>
    <row r="16092" ht="10.5" customHeight="1">
      <c r="A16092" s="61"/>
      <c r="B16092" s="70" t="s">
        <v>17490</v>
      </c>
      <c r="C16092" s="70" t="s">
        <v>412</v>
      </c>
      <c r="D16092" s="71" t="s">
        <v>413</v>
      </c>
      <c r="E16092" s="72">
        <v>510.15000000000003</v>
      </c>
      <c r="F16092" s="73"/>
      <c r="G16092" s="72">
        <f t="shared" ref="G16092:G16096" si="2709">ROUND(E16092*F16092,2)</f>
        <v>0</v>
      </c>
      <c r="H16092" s="74"/>
    </row>
    <row r="16093" ht="10.5" customHeight="1">
      <c r="A16093" s="61"/>
      <c r="B16093" s="70" t="s">
        <v>17491</v>
      </c>
      <c r="C16093" s="70" t="s">
        <v>417</v>
      </c>
      <c r="D16093" s="71" t="s">
        <v>408</v>
      </c>
      <c r="E16093" s="72">
        <v>241.65</v>
      </c>
      <c r="F16093" s="73"/>
      <c r="G16093" s="72">
        <f t="shared" si="2709"/>
        <v>0</v>
      </c>
      <c r="H16093" s="74"/>
    </row>
    <row r="16094" ht="10.5" customHeight="1">
      <c r="A16094" s="61"/>
      <c r="B16094" s="70" t="s">
        <v>17492</v>
      </c>
      <c r="C16094" s="70" t="s">
        <v>421</v>
      </c>
      <c r="D16094" s="71" t="s">
        <v>413</v>
      </c>
      <c r="E16094" s="72">
        <v>482.18</v>
      </c>
      <c r="F16094" s="73"/>
      <c r="G16094" s="72">
        <f t="shared" si="2709"/>
        <v>0</v>
      </c>
      <c r="H16094" s="74"/>
    </row>
    <row r="16095" ht="10.5" customHeight="1">
      <c r="A16095" s="61"/>
      <c r="B16095" s="70" t="s">
        <v>17493</v>
      </c>
      <c r="C16095" s="70" t="s">
        <v>16984</v>
      </c>
      <c r="D16095" s="71" t="s">
        <v>413</v>
      </c>
      <c r="E16095" s="72">
        <v>510.15000000000003</v>
      </c>
      <c r="F16095" s="73"/>
      <c r="G16095" s="72">
        <f t="shared" si="2709"/>
        <v>0</v>
      </c>
      <c r="H16095" s="74"/>
    </row>
    <row r="16096" ht="10.5" customHeight="1">
      <c r="A16096" s="61"/>
      <c r="B16096" s="70" t="s">
        <v>17494</v>
      </c>
      <c r="C16096" s="70" t="s">
        <v>425</v>
      </c>
      <c r="D16096" s="71" t="s">
        <v>413</v>
      </c>
      <c r="E16096" s="72">
        <v>510.15000000000003</v>
      </c>
      <c r="F16096" s="73"/>
      <c r="G16096" s="72">
        <f t="shared" si="2709"/>
        <v>0</v>
      </c>
      <c r="H16096" s="74"/>
    </row>
    <row r="16097" ht="12.0" customHeight="1">
      <c r="A16097" s="61"/>
      <c r="B16097" s="79" t="s">
        <v>17495</v>
      </c>
      <c r="C16097" s="83" t="s">
        <v>1731</v>
      </c>
      <c r="D16097" s="49"/>
      <c r="E16097" s="49"/>
      <c r="F16097" s="49"/>
      <c r="G16097" s="81">
        <f>+G16098+G16107</f>
        <v>0</v>
      </c>
      <c r="H16097" s="87"/>
    </row>
    <row r="16098" ht="10.5" customHeight="1">
      <c r="A16098" s="61"/>
      <c r="B16098" s="84" t="s">
        <v>17496</v>
      </c>
      <c r="C16098" s="85" t="s">
        <v>2252</v>
      </c>
      <c r="D16098" s="49"/>
      <c r="E16098" s="49"/>
      <c r="F16098" s="49"/>
      <c r="G16098" s="86">
        <f>SUM(G16099:G16106)</f>
        <v>0</v>
      </c>
      <c r="H16098" s="91"/>
    </row>
    <row r="16099" ht="10.5" customHeight="1">
      <c r="A16099" s="61"/>
      <c r="B16099" s="70" t="s">
        <v>17497</v>
      </c>
      <c r="C16099" s="70" t="s">
        <v>429</v>
      </c>
      <c r="D16099" s="71" t="s">
        <v>413</v>
      </c>
      <c r="E16099" s="72">
        <v>20.330000000000002</v>
      </c>
      <c r="F16099" s="73"/>
      <c r="G16099" s="72">
        <f t="shared" ref="G16099:G16106" si="2710">ROUND(E16099*F16099,2)</f>
        <v>0</v>
      </c>
      <c r="H16099" s="74"/>
    </row>
    <row r="16100" ht="10.5" customHeight="1">
      <c r="A16100" s="61"/>
      <c r="B16100" s="70" t="s">
        <v>17498</v>
      </c>
      <c r="C16100" s="70" t="s">
        <v>709</v>
      </c>
      <c r="D16100" s="71" t="s">
        <v>446</v>
      </c>
      <c r="E16100" s="72">
        <v>11728.43</v>
      </c>
      <c r="F16100" s="73"/>
      <c r="G16100" s="72">
        <f t="shared" si="2710"/>
        <v>0</v>
      </c>
      <c r="H16100" s="74"/>
    </row>
    <row r="16101" ht="10.5" customHeight="1">
      <c r="A16101" s="61"/>
      <c r="B16101" s="70" t="s">
        <v>17499</v>
      </c>
      <c r="C16101" s="70" t="s">
        <v>2255</v>
      </c>
      <c r="D16101" s="71" t="s">
        <v>408</v>
      </c>
      <c r="E16101" s="72">
        <v>130.96</v>
      </c>
      <c r="F16101" s="73"/>
      <c r="G16101" s="72">
        <f t="shared" si="2710"/>
        <v>0</v>
      </c>
      <c r="H16101" s="74"/>
    </row>
    <row r="16102" ht="10.5" customHeight="1">
      <c r="A16102" s="61"/>
      <c r="B16102" s="70" t="s">
        <v>17500</v>
      </c>
      <c r="C16102" s="70" t="s">
        <v>976</v>
      </c>
      <c r="D16102" s="71" t="s">
        <v>413</v>
      </c>
      <c r="E16102" s="72">
        <v>118.15</v>
      </c>
      <c r="F16102" s="73"/>
      <c r="G16102" s="72">
        <f t="shared" si="2710"/>
        <v>0</v>
      </c>
      <c r="H16102" s="74"/>
    </row>
    <row r="16103" ht="10.5" customHeight="1">
      <c r="A16103" s="61"/>
      <c r="B16103" s="70" t="s">
        <v>17501</v>
      </c>
      <c r="C16103" s="70" t="s">
        <v>4903</v>
      </c>
      <c r="D16103" s="71" t="s">
        <v>446</v>
      </c>
      <c r="E16103" s="72">
        <v>17926.850000000002</v>
      </c>
      <c r="F16103" s="73"/>
      <c r="G16103" s="72">
        <f t="shared" si="2710"/>
        <v>0</v>
      </c>
      <c r="H16103" s="74"/>
    </row>
    <row r="16104" ht="10.5" customHeight="1">
      <c r="A16104" s="61"/>
      <c r="B16104" s="70" t="s">
        <v>17502</v>
      </c>
      <c r="C16104" s="70" t="s">
        <v>1747</v>
      </c>
      <c r="D16104" s="71" t="s">
        <v>408</v>
      </c>
      <c r="E16104" s="72">
        <v>652.02</v>
      </c>
      <c r="F16104" s="73"/>
      <c r="G16104" s="72">
        <f t="shared" si="2710"/>
        <v>0</v>
      </c>
      <c r="H16104" s="74"/>
    </row>
    <row r="16105" ht="10.5" customHeight="1">
      <c r="A16105" s="61"/>
      <c r="B16105" s="70" t="s">
        <v>17503</v>
      </c>
      <c r="C16105" s="70" t="s">
        <v>1074</v>
      </c>
      <c r="D16105" s="71" t="s">
        <v>413</v>
      </c>
      <c r="E16105" s="72">
        <v>119.47</v>
      </c>
      <c r="F16105" s="73"/>
      <c r="G16105" s="72">
        <f t="shared" si="2710"/>
        <v>0</v>
      </c>
      <c r="H16105" s="74"/>
    </row>
    <row r="16106" ht="10.5" customHeight="1">
      <c r="A16106" s="61"/>
      <c r="B16106" s="70" t="s">
        <v>17504</v>
      </c>
      <c r="C16106" s="70" t="s">
        <v>4905</v>
      </c>
      <c r="D16106" s="71" t="s">
        <v>408</v>
      </c>
      <c r="E16106" s="72">
        <v>782.98</v>
      </c>
      <c r="F16106" s="73"/>
      <c r="G16106" s="72">
        <f t="shared" si="2710"/>
        <v>0</v>
      </c>
      <c r="H16106" s="74"/>
    </row>
    <row r="16107" ht="10.5" customHeight="1">
      <c r="A16107" s="61"/>
      <c r="B16107" s="84" t="s">
        <v>17505</v>
      </c>
      <c r="C16107" s="85" t="s">
        <v>522</v>
      </c>
      <c r="D16107" s="49"/>
      <c r="E16107" s="49"/>
      <c r="F16107" s="49"/>
      <c r="G16107" s="86">
        <f>SUM(G16108:G16109)</f>
        <v>0</v>
      </c>
      <c r="H16107" s="91"/>
    </row>
    <row r="16108" ht="10.5" customHeight="1">
      <c r="A16108" s="61"/>
      <c r="B16108" s="70" t="s">
        <v>17506</v>
      </c>
      <c r="C16108" s="70" t="s">
        <v>9177</v>
      </c>
      <c r="D16108" s="71" t="s">
        <v>311</v>
      </c>
      <c r="E16108" s="72">
        <v>148.0</v>
      </c>
      <c r="F16108" s="73"/>
      <c r="G16108" s="72">
        <f t="shared" ref="G16108:G16109" si="2711">ROUND(E16108*F16108,2)</f>
        <v>0</v>
      </c>
      <c r="H16108" s="74"/>
    </row>
    <row r="16109" ht="10.5" customHeight="1">
      <c r="A16109" s="61"/>
      <c r="B16109" s="70" t="s">
        <v>17507</v>
      </c>
      <c r="C16109" s="82" t="s">
        <v>15743</v>
      </c>
      <c r="D16109" s="71" t="s">
        <v>408</v>
      </c>
      <c r="E16109" s="72">
        <v>58.660000000000004</v>
      </c>
      <c r="F16109" s="73"/>
      <c r="G16109" s="72">
        <f t="shared" si="2711"/>
        <v>0</v>
      </c>
      <c r="H16109" s="74"/>
    </row>
    <row r="16110" ht="11.25" customHeight="1">
      <c r="A16110" s="61"/>
      <c r="B16110" s="75" t="s">
        <v>17508</v>
      </c>
      <c r="C16110" s="76" t="s">
        <v>17509</v>
      </c>
      <c r="D16110" s="49"/>
      <c r="E16110" s="49"/>
      <c r="F16110" s="49"/>
      <c r="G16110" s="77">
        <f>+G16111+G16114+G16120</f>
        <v>0</v>
      </c>
      <c r="H16110" s="78"/>
    </row>
    <row r="16111" ht="10.5" customHeight="1">
      <c r="A16111" s="61"/>
      <c r="B16111" s="79" t="s">
        <v>17510</v>
      </c>
      <c r="C16111" s="83" t="s">
        <v>405</v>
      </c>
      <c r="D16111" s="49"/>
      <c r="E16111" s="49"/>
      <c r="F16111" s="49"/>
      <c r="G16111" s="81">
        <f>SUM(G16112:G16113)</f>
        <v>0</v>
      </c>
      <c r="H16111" s="87"/>
    </row>
    <row r="16112" ht="10.5" customHeight="1">
      <c r="A16112" s="61"/>
      <c r="B16112" s="70" t="s">
        <v>17511</v>
      </c>
      <c r="C16112" s="70" t="s">
        <v>1734</v>
      </c>
      <c r="D16112" s="71" t="s">
        <v>408</v>
      </c>
      <c r="E16112" s="72">
        <v>278.27</v>
      </c>
      <c r="F16112" s="73"/>
      <c r="G16112" s="72">
        <f t="shared" ref="G16112:G16113" si="2712">ROUND(E16112*F16112,2)</f>
        <v>0</v>
      </c>
      <c r="H16112" s="74"/>
    </row>
    <row r="16113" ht="10.5" customHeight="1">
      <c r="A16113" s="61"/>
      <c r="B16113" s="70" t="s">
        <v>17512</v>
      </c>
      <c r="C16113" s="70" t="s">
        <v>1736</v>
      </c>
      <c r="D16113" s="71" t="s">
        <v>408</v>
      </c>
      <c r="E16113" s="72">
        <v>278.27</v>
      </c>
      <c r="F16113" s="73"/>
      <c r="G16113" s="72">
        <f t="shared" si="2712"/>
        <v>0</v>
      </c>
      <c r="H16113" s="74"/>
    </row>
    <row r="16114" ht="10.5" customHeight="1">
      <c r="A16114" s="61"/>
      <c r="B16114" s="79" t="s">
        <v>17513</v>
      </c>
      <c r="C16114" s="83" t="s">
        <v>410</v>
      </c>
      <c r="D16114" s="49"/>
      <c r="E16114" s="49"/>
      <c r="F16114" s="49"/>
      <c r="G16114" s="81">
        <f>SUM(G16115:G16119)</f>
        <v>0</v>
      </c>
      <c r="H16114" s="87"/>
    </row>
    <row r="16115" ht="10.5" customHeight="1">
      <c r="A16115" s="61"/>
      <c r="B16115" s="70" t="s">
        <v>17514</v>
      </c>
      <c r="C16115" s="70" t="s">
        <v>412</v>
      </c>
      <c r="D16115" s="71" t="s">
        <v>413</v>
      </c>
      <c r="E16115" s="72">
        <v>248.68</v>
      </c>
      <c r="F16115" s="73"/>
      <c r="G16115" s="72">
        <f t="shared" ref="G16115:G16119" si="2713">ROUND(E16115*F16115,2)</f>
        <v>0</v>
      </c>
      <c r="H16115" s="74"/>
    </row>
    <row r="16116" ht="10.5" customHeight="1">
      <c r="A16116" s="61"/>
      <c r="B16116" s="70" t="s">
        <v>17515</v>
      </c>
      <c r="C16116" s="70" t="s">
        <v>417</v>
      </c>
      <c r="D16116" s="71" t="s">
        <v>408</v>
      </c>
      <c r="E16116" s="72">
        <v>278.27</v>
      </c>
      <c r="F16116" s="73"/>
      <c r="G16116" s="72">
        <f t="shared" si="2713"/>
        <v>0</v>
      </c>
      <c r="H16116" s="74"/>
    </row>
    <row r="16117" ht="10.5" customHeight="1">
      <c r="A16117" s="61"/>
      <c r="B16117" s="70" t="s">
        <v>17516</v>
      </c>
      <c r="C16117" s="70" t="s">
        <v>421</v>
      </c>
      <c r="D16117" s="71" t="s">
        <v>413</v>
      </c>
      <c r="E16117" s="72">
        <v>137.46</v>
      </c>
      <c r="F16117" s="73"/>
      <c r="G16117" s="72">
        <f t="shared" si="2713"/>
        <v>0</v>
      </c>
      <c r="H16117" s="74"/>
    </row>
    <row r="16118" ht="10.5" customHeight="1">
      <c r="A16118" s="61"/>
      <c r="B16118" s="70" t="s">
        <v>17517</v>
      </c>
      <c r="C16118" s="70" t="s">
        <v>16984</v>
      </c>
      <c r="D16118" s="71" t="s">
        <v>413</v>
      </c>
      <c r="E16118" s="72">
        <v>248.68</v>
      </c>
      <c r="F16118" s="73"/>
      <c r="G16118" s="72">
        <f t="shared" si="2713"/>
        <v>0</v>
      </c>
      <c r="H16118" s="74"/>
    </row>
    <row r="16119" ht="10.5" customHeight="1">
      <c r="A16119" s="61"/>
      <c r="B16119" s="70" t="s">
        <v>17518</v>
      </c>
      <c r="C16119" s="70" t="s">
        <v>425</v>
      </c>
      <c r="D16119" s="71" t="s">
        <v>413</v>
      </c>
      <c r="E16119" s="72">
        <v>248.68</v>
      </c>
      <c r="F16119" s="73"/>
      <c r="G16119" s="72">
        <f t="shared" si="2713"/>
        <v>0</v>
      </c>
      <c r="H16119" s="74"/>
    </row>
    <row r="16120" ht="12.75" customHeight="1">
      <c r="A16120" s="61"/>
      <c r="B16120" s="79" t="s">
        <v>17519</v>
      </c>
      <c r="C16120" s="83" t="s">
        <v>17000</v>
      </c>
      <c r="D16120" s="49"/>
      <c r="E16120" s="49"/>
      <c r="F16120" s="49"/>
      <c r="G16120" s="81">
        <f>+G16121+G16123+G16128</f>
        <v>0</v>
      </c>
      <c r="H16120" s="87"/>
    </row>
    <row r="16121" ht="10.5" customHeight="1">
      <c r="A16121" s="61"/>
      <c r="B16121" s="84" t="s">
        <v>17520</v>
      </c>
      <c r="C16121" s="85" t="s">
        <v>427</v>
      </c>
      <c r="D16121" s="49"/>
      <c r="E16121" s="49"/>
      <c r="F16121" s="49"/>
      <c r="G16121" s="86">
        <f>G16122</f>
        <v>0</v>
      </c>
      <c r="H16121" s="91"/>
    </row>
    <row r="16122" ht="10.5" customHeight="1">
      <c r="A16122" s="61"/>
      <c r="B16122" s="70" t="s">
        <v>17521</v>
      </c>
      <c r="C16122" s="70" t="s">
        <v>431</v>
      </c>
      <c r="D16122" s="71" t="s">
        <v>413</v>
      </c>
      <c r="E16122" s="72">
        <v>112.69</v>
      </c>
      <c r="F16122" s="73"/>
      <c r="G16122" s="72">
        <f>ROUND(E16122*F16122,2)</f>
        <v>0</v>
      </c>
      <c r="H16122" s="74"/>
    </row>
    <row r="16123" ht="10.5" customHeight="1">
      <c r="A16123" s="61"/>
      <c r="B16123" s="84" t="s">
        <v>17522</v>
      </c>
      <c r="C16123" s="85" t="s">
        <v>1745</v>
      </c>
      <c r="D16123" s="49"/>
      <c r="E16123" s="49"/>
      <c r="F16123" s="49"/>
      <c r="G16123" s="86">
        <f>SUM(G16124:G16127)</f>
        <v>0</v>
      </c>
      <c r="H16123" s="91"/>
    </row>
    <row r="16124" ht="10.5" customHeight="1">
      <c r="A16124" s="61"/>
      <c r="B16124" s="70" t="s">
        <v>17523</v>
      </c>
      <c r="C16124" s="70" t="s">
        <v>1747</v>
      </c>
      <c r="D16124" s="71" t="s">
        <v>408</v>
      </c>
      <c r="E16124" s="72">
        <v>566.08</v>
      </c>
      <c r="F16124" s="73"/>
      <c r="G16124" s="72">
        <f t="shared" ref="G16124:G16127" si="2714">ROUND(E16124*F16124,2)</f>
        <v>0</v>
      </c>
      <c r="H16124" s="74"/>
    </row>
    <row r="16125" ht="10.5" customHeight="1">
      <c r="A16125" s="61"/>
      <c r="B16125" s="70" t="s">
        <v>17524</v>
      </c>
      <c r="C16125" s="70" t="s">
        <v>1749</v>
      </c>
      <c r="D16125" s="71" t="s">
        <v>413</v>
      </c>
      <c r="E16125" s="72">
        <v>213.39000000000001</v>
      </c>
      <c r="F16125" s="73"/>
      <c r="G16125" s="72">
        <f t="shared" si="2714"/>
        <v>0</v>
      </c>
      <c r="H16125" s="74"/>
    </row>
    <row r="16126" ht="10.5" customHeight="1">
      <c r="A16126" s="61"/>
      <c r="B16126" s="70" t="s">
        <v>17525</v>
      </c>
      <c r="C16126" s="70" t="s">
        <v>1751</v>
      </c>
      <c r="D16126" s="71" t="s">
        <v>408</v>
      </c>
      <c r="E16126" s="72">
        <v>290.2</v>
      </c>
      <c r="F16126" s="73"/>
      <c r="G16126" s="72">
        <f t="shared" si="2714"/>
        <v>0</v>
      </c>
      <c r="H16126" s="74"/>
    </row>
    <row r="16127" ht="10.5" customHeight="1">
      <c r="A16127" s="61"/>
      <c r="B16127" s="70" t="s">
        <v>17526</v>
      </c>
      <c r="C16127" s="70" t="s">
        <v>1753</v>
      </c>
      <c r="D16127" s="71" t="s">
        <v>408</v>
      </c>
      <c r="E16127" s="72">
        <v>54.550000000000004</v>
      </c>
      <c r="F16127" s="73"/>
      <c r="G16127" s="72">
        <f t="shared" si="2714"/>
        <v>0</v>
      </c>
      <c r="H16127" s="74"/>
    </row>
    <row r="16128" ht="10.5" customHeight="1">
      <c r="A16128" s="61"/>
      <c r="B16128" s="84" t="s">
        <v>17527</v>
      </c>
      <c r="C16128" s="85" t="s">
        <v>522</v>
      </c>
      <c r="D16128" s="49"/>
      <c r="E16128" s="49"/>
      <c r="F16128" s="49"/>
      <c r="G16128" s="86">
        <f>SUM(G16129:G16130)</f>
        <v>0</v>
      </c>
      <c r="H16128" s="91"/>
    </row>
    <row r="16129" ht="10.5" customHeight="1">
      <c r="A16129" s="61"/>
      <c r="B16129" s="70" t="s">
        <v>17528</v>
      </c>
      <c r="C16129" s="70" t="s">
        <v>9177</v>
      </c>
      <c r="D16129" s="71" t="s">
        <v>311</v>
      </c>
      <c r="E16129" s="72">
        <v>115.0</v>
      </c>
      <c r="F16129" s="73"/>
      <c r="G16129" s="72">
        <f t="shared" ref="G16129:G16130" si="2715">ROUND(E16129*F16129,2)</f>
        <v>0</v>
      </c>
      <c r="H16129" s="74"/>
    </row>
    <row r="16130" ht="10.5" customHeight="1">
      <c r="A16130" s="61"/>
      <c r="B16130" s="70" t="s">
        <v>17529</v>
      </c>
      <c r="C16130" s="82" t="s">
        <v>15743</v>
      </c>
      <c r="D16130" s="71" t="s">
        <v>408</v>
      </c>
      <c r="E16130" s="72">
        <v>52.86</v>
      </c>
      <c r="F16130" s="73"/>
      <c r="G16130" s="72">
        <f t="shared" si="2715"/>
        <v>0</v>
      </c>
      <c r="H16130" s="74"/>
    </row>
    <row r="16131" ht="12.75" customHeight="1">
      <c r="A16131" s="61"/>
      <c r="B16131" s="75" t="s">
        <v>17530</v>
      </c>
      <c r="C16131" s="76" t="s">
        <v>17531</v>
      </c>
      <c r="D16131" s="49"/>
      <c r="E16131" s="49"/>
      <c r="F16131" s="49"/>
      <c r="G16131" s="77">
        <f>+G16132+G16135+G16141+G16154</f>
        <v>0</v>
      </c>
      <c r="H16131" s="78"/>
    </row>
    <row r="16132" ht="10.5" customHeight="1">
      <c r="A16132" s="61"/>
      <c r="B16132" s="79" t="s">
        <v>17532</v>
      </c>
      <c r="C16132" s="83" t="s">
        <v>405</v>
      </c>
      <c r="D16132" s="49"/>
      <c r="E16132" s="49"/>
      <c r="F16132" s="49"/>
      <c r="G16132" s="81">
        <f>SUM(G16133:G16134)</f>
        <v>0</v>
      </c>
      <c r="H16132" s="87"/>
    </row>
    <row r="16133" ht="10.5" customHeight="1">
      <c r="A16133" s="61"/>
      <c r="B16133" s="70" t="s">
        <v>17533</v>
      </c>
      <c r="C16133" s="70" t="s">
        <v>1734</v>
      </c>
      <c r="D16133" s="71" t="s">
        <v>408</v>
      </c>
      <c r="E16133" s="72">
        <v>23.62</v>
      </c>
      <c r="F16133" s="73"/>
      <c r="G16133" s="72">
        <f t="shared" ref="G16133:G16134" si="2716">ROUND(E16133*F16133,2)</f>
        <v>0</v>
      </c>
      <c r="H16133" s="74"/>
    </row>
    <row r="16134" ht="10.5" customHeight="1">
      <c r="A16134" s="61"/>
      <c r="B16134" s="70" t="s">
        <v>17534</v>
      </c>
      <c r="C16134" s="70" t="s">
        <v>1736</v>
      </c>
      <c r="D16134" s="71" t="s">
        <v>408</v>
      </c>
      <c r="E16134" s="72">
        <v>23.62</v>
      </c>
      <c r="F16134" s="73"/>
      <c r="G16134" s="72">
        <f t="shared" si="2716"/>
        <v>0</v>
      </c>
      <c r="H16134" s="74"/>
    </row>
    <row r="16135" ht="10.5" customHeight="1">
      <c r="A16135" s="61"/>
      <c r="B16135" s="79" t="s">
        <v>17535</v>
      </c>
      <c r="C16135" s="83" t="s">
        <v>410</v>
      </c>
      <c r="D16135" s="49"/>
      <c r="E16135" s="49"/>
      <c r="F16135" s="49"/>
      <c r="G16135" s="81">
        <f>SUM(G16136:G16140)</f>
        <v>0</v>
      </c>
      <c r="H16135" s="87"/>
    </row>
    <row r="16136" ht="10.5" customHeight="1">
      <c r="A16136" s="61"/>
      <c r="B16136" s="70" t="s">
        <v>17536</v>
      </c>
      <c r="C16136" s="70" t="s">
        <v>412</v>
      </c>
      <c r="D16136" s="71" t="s">
        <v>413</v>
      </c>
      <c r="E16136" s="72">
        <v>223.04</v>
      </c>
      <c r="F16136" s="73"/>
      <c r="G16136" s="72">
        <f t="shared" ref="G16136:G16140" si="2717">ROUND(E16136*F16136,2)</f>
        <v>0</v>
      </c>
      <c r="H16136" s="74"/>
    </row>
    <row r="16137" ht="10.5" customHeight="1">
      <c r="A16137" s="61"/>
      <c r="B16137" s="70" t="s">
        <v>17537</v>
      </c>
      <c r="C16137" s="70" t="s">
        <v>417</v>
      </c>
      <c r="D16137" s="71" t="s">
        <v>408</v>
      </c>
      <c r="E16137" s="72">
        <v>23.62</v>
      </c>
      <c r="F16137" s="73"/>
      <c r="G16137" s="72">
        <f t="shared" si="2717"/>
        <v>0</v>
      </c>
      <c r="H16137" s="74"/>
    </row>
    <row r="16138" ht="10.5" customHeight="1">
      <c r="A16138" s="61"/>
      <c r="B16138" s="70" t="s">
        <v>17538</v>
      </c>
      <c r="C16138" s="70" t="s">
        <v>421</v>
      </c>
      <c r="D16138" s="71" t="s">
        <v>413</v>
      </c>
      <c r="E16138" s="72">
        <v>320.82</v>
      </c>
      <c r="F16138" s="73"/>
      <c r="G16138" s="72">
        <f t="shared" si="2717"/>
        <v>0</v>
      </c>
      <c r="H16138" s="74"/>
    </row>
    <row r="16139" ht="10.5" customHeight="1">
      <c r="A16139" s="61"/>
      <c r="B16139" s="70" t="s">
        <v>17539</v>
      </c>
      <c r="C16139" s="70" t="s">
        <v>16984</v>
      </c>
      <c r="D16139" s="71" t="s">
        <v>413</v>
      </c>
      <c r="E16139" s="72">
        <v>223.04</v>
      </c>
      <c r="F16139" s="73"/>
      <c r="G16139" s="72">
        <f t="shared" si="2717"/>
        <v>0</v>
      </c>
      <c r="H16139" s="74"/>
    </row>
    <row r="16140" ht="10.5" customHeight="1">
      <c r="A16140" s="61"/>
      <c r="B16140" s="70" t="s">
        <v>17540</v>
      </c>
      <c r="C16140" s="70" t="s">
        <v>425</v>
      </c>
      <c r="D16140" s="71" t="s">
        <v>413</v>
      </c>
      <c r="E16140" s="72">
        <v>223.04</v>
      </c>
      <c r="F16140" s="73"/>
      <c r="G16140" s="72">
        <f t="shared" si="2717"/>
        <v>0</v>
      </c>
      <c r="H16140" s="74"/>
    </row>
    <row r="16141" ht="14.25" customHeight="1">
      <c r="A16141" s="61"/>
      <c r="B16141" s="79" t="s">
        <v>17541</v>
      </c>
      <c r="C16141" s="83" t="s">
        <v>1731</v>
      </c>
      <c r="D16141" s="49"/>
      <c r="E16141" s="49"/>
      <c r="F16141" s="49"/>
      <c r="G16141" s="81">
        <f>+G16142+G16151</f>
        <v>0</v>
      </c>
      <c r="H16141" s="87"/>
    </row>
    <row r="16142" ht="10.5" customHeight="1">
      <c r="A16142" s="61"/>
      <c r="B16142" s="84" t="s">
        <v>17542</v>
      </c>
      <c r="C16142" s="85" t="s">
        <v>2252</v>
      </c>
      <c r="D16142" s="49"/>
      <c r="E16142" s="49"/>
      <c r="F16142" s="49"/>
      <c r="G16142" s="86">
        <f>SUM(G16143:G16150)</f>
        <v>0</v>
      </c>
      <c r="H16142" s="91"/>
    </row>
    <row r="16143" ht="10.5" customHeight="1">
      <c r="A16143" s="61"/>
      <c r="B16143" s="70" t="s">
        <v>17543</v>
      </c>
      <c r="C16143" s="70" t="s">
        <v>429</v>
      </c>
      <c r="D16143" s="71" t="s">
        <v>413</v>
      </c>
      <c r="E16143" s="72">
        <v>7.1000000000000005</v>
      </c>
      <c r="F16143" s="73"/>
      <c r="G16143" s="72">
        <f t="shared" ref="G16143:G16150" si="2718">ROUND(E16143*F16143,2)</f>
        <v>0</v>
      </c>
      <c r="H16143" s="74"/>
    </row>
    <row r="16144" ht="10.5" customHeight="1">
      <c r="A16144" s="61"/>
      <c r="B16144" s="70" t="s">
        <v>17544</v>
      </c>
      <c r="C16144" s="70" t="s">
        <v>709</v>
      </c>
      <c r="D16144" s="71" t="s">
        <v>446</v>
      </c>
      <c r="E16144" s="72">
        <v>2607.05</v>
      </c>
      <c r="F16144" s="73"/>
      <c r="G16144" s="72">
        <f t="shared" si="2718"/>
        <v>0</v>
      </c>
      <c r="H16144" s="74"/>
    </row>
    <row r="16145" ht="10.5" customHeight="1">
      <c r="A16145" s="61"/>
      <c r="B16145" s="70" t="s">
        <v>17545</v>
      </c>
      <c r="C16145" s="70" t="s">
        <v>2255</v>
      </c>
      <c r="D16145" s="71" t="s">
        <v>408</v>
      </c>
      <c r="E16145" s="72">
        <v>45.050000000000004</v>
      </c>
      <c r="F16145" s="73"/>
      <c r="G16145" s="72">
        <f t="shared" si="2718"/>
        <v>0</v>
      </c>
      <c r="H16145" s="74"/>
    </row>
    <row r="16146" ht="10.5" customHeight="1">
      <c r="A16146" s="61"/>
      <c r="B16146" s="70" t="s">
        <v>17546</v>
      </c>
      <c r="C16146" s="70" t="s">
        <v>976</v>
      </c>
      <c r="D16146" s="71" t="s">
        <v>413</v>
      </c>
      <c r="E16146" s="72">
        <v>41.15</v>
      </c>
      <c r="F16146" s="73"/>
      <c r="G16146" s="72">
        <f t="shared" si="2718"/>
        <v>0</v>
      </c>
      <c r="H16146" s="74"/>
    </row>
    <row r="16147" ht="10.5" customHeight="1">
      <c r="A16147" s="61"/>
      <c r="B16147" s="70" t="s">
        <v>17547</v>
      </c>
      <c r="C16147" s="70" t="s">
        <v>4903</v>
      </c>
      <c r="D16147" s="71" t="s">
        <v>446</v>
      </c>
      <c r="E16147" s="72">
        <v>5656.34</v>
      </c>
      <c r="F16147" s="73"/>
      <c r="G16147" s="72">
        <f t="shared" si="2718"/>
        <v>0</v>
      </c>
      <c r="H16147" s="74"/>
    </row>
    <row r="16148" ht="10.5" customHeight="1">
      <c r="A16148" s="61"/>
      <c r="B16148" s="70" t="s">
        <v>17548</v>
      </c>
      <c r="C16148" s="70" t="s">
        <v>1747</v>
      </c>
      <c r="D16148" s="71" t="s">
        <v>408</v>
      </c>
      <c r="E16148" s="72">
        <v>230.20000000000002</v>
      </c>
      <c r="F16148" s="73"/>
      <c r="G16148" s="72">
        <f t="shared" si="2718"/>
        <v>0</v>
      </c>
      <c r="H16148" s="74"/>
    </row>
    <row r="16149" ht="10.5" customHeight="1">
      <c r="A16149" s="61"/>
      <c r="B16149" s="70" t="s">
        <v>17549</v>
      </c>
      <c r="C16149" s="70" t="s">
        <v>1074</v>
      </c>
      <c r="D16149" s="71" t="s">
        <v>413</v>
      </c>
      <c r="E16149" s="72">
        <v>44.15</v>
      </c>
      <c r="F16149" s="73"/>
      <c r="G16149" s="72">
        <f t="shared" si="2718"/>
        <v>0</v>
      </c>
      <c r="H16149" s="74"/>
    </row>
    <row r="16150" ht="10.5" customHeight="1">
      <c r="A16150" s="61"/>
      <c r="B16150" s="70" t="s">
        <v>17550</v>
      </c>
      <c r="C16150" s="70" t="s">
        <v>4905</v>
      </c>
      <c r="D16150" s="71" t="s">
        <v>408</v>
      </c>
      <c r="E16150" s="72">
        <v>275.25</v>
      </c>
      <c r="F16150" s="73"/>
      <c r="G16150" s="72">
        <f t="shared" si="2718"/>
        <v>0</v>
      </c>
      <c r="H16150" s="74"/>
    </row>
    <row r="16151" ht="10.5" customHeight="1">
      <c r="A16151" s="61"/>
      <c r="B16151" s="84" t="s">
        <v>17551</v>
      </c>
      <c r="C16151" s="85" t="s">
        <v>522</v>
      </c>
      <c r="D16151" s="49"/>
      <c r="E16151" s="49"/>
      <c r="F16151" s="49"/>
      <c r="G16151" s="86">
        <f>SUM(G16152:G16153)</f>
        <v>0</v>
      </c>
      <c r="H16151" s="91"/>
    </row>
    <row r="16152" ht="10.5" customHeight="1">
      <c r="A16152" s="61"/>
      <c r="B16152" s="70" t="s">
        <v>17552</v>
      </c>
      <c r="C16152" s="70" t="s">
        <v>9177</v>
      </c>
      <c r="D16152" s="71" t="s">
        <v>311</v>
      </c>
      <c r="E16152" s="72">
        <v>51.0</v>
      </c>
      <c r="F16152" s="73"/>
      <c r="G16152" s="72">
        <f t="shared" ref="G16152:G16153" si="2719">ROUND(E16152*F16152,2)</f>
        <v>0</v>
      </c>
      <c r="H16152" s="74"/>
    </row>
    <row r="16153" ht="10.5" customHeight="1">
      <c r="A16153" s="61"/>
      <c r="B16153" s="70" t="s">
        <v>17553</v>
      </c>
      <c r="C16153" s="82" t="s">
        <v>15743</v>
      </c>
      <c r="D16153" s="71" t="s">
        <v>408</v>
      </c>
      <c r="E16153" s="72">
        <v>22.1</v>
      </c>
      <c r="F16153" s="73"/>
      <c r="G16153" s="72">
        <f t="shared" si="2719"/>
        <v>0</v>
      </c>
      <c r="H16153" s="74"/>
    </row>
    <row r="16154" ht="15.0" customHeight="1">
      <c r="A16154" s="61"/>
      <c r="B16154" s="79" t="s">
        <v>17554</v>
      </c>
      <c r="C16154" s="83" t="s">
        <v>17000</v>
      </c>
      <c r="D16154" s="49"/>
      <c r="E16154" s="49"/>
      <c r="F16154" s="49"/>
      <c r="G16154" s="81">
        <f>+G16155+G16157+G16162</f>
        <v>0</v>
      </c>
      <c r="H16154" s="87"/>
    </row>
    <row r="16155" ht="10.5" customHeight="1">
      <c r="A16155" s="61"/>
      <c r="B16155" s="84" t="s">
        <v>17555</v>
      </c>
      <c r="C16155" s="85" t="s">
        <v>427</v>
      </c>
      <c r="D16155" s="49"/>
      <c r="E16155" s="49"/>
      <c r="F16155" s="49"/>
      <c r="G16155" s="86">
        <f>G16156</f>
        <v>0</v>
      </c>
      <c r="H16155" s="91"/>
    </row>
    <row r="16156" ht="10.5" customHeight="1">
      <c r="A16156" s="61"/>
      <c r="B16156" s="70" t="s">
        <v>17556</v>
      </c>
      <c r="C16156" s="70" t="s">
        <v>431</v>
      </c>
      <c r="D16156" s="71" t="s">
        <v>413</v>
      </c>
      <c r="E16156" s="72">
        <v>54.63</v>
      </c>
      <c r="F16156" s="73"/>
      <c r="G16156" s="72">
        <f>ROUND(E16156*F16156,2)</f>
        <v>0</v>
      </c>
      <c r="H16156" s="74"/>
    </row>
    <row r="16157" ht="10.5" customHeight="1">
      <c r="A16157" s="61"/>
      <c r="B16157" s="84" t="s">
        <v>17557</v>
      </c>
      <c r="C16157" s="85" t="s">
        <v>1745</v>
      </c>
      <c r="D16157" s="49"/>
      <c r="E16157" s="49"/>
      <c r="F16157" s="49"/>
      <c r="G16157" s="86">
        <f>SUM(G16158:G16161)</f>
        <v>0</v>
      </c>
      <c r="H16157" s="91"/>
    </row>
    <row r="16158" ht="10.5" customHeight="1">
      <c r="A16158" s="61"/>
      <c r="B16158" s="70" t="s">
        <v>17558</v>
      </c>
      <c r="C16158" s="70" t="s">
        <v>1747</v>
      </c>
      <c r="D16158" s="71" t="s">
        <v>408</v>
      </c>
      <c r="E16158" s="72">
        <v>285.82</v>
      </c>
      <c r="F16158" s="73"/>
      <c r="G16158" s="72">
        <f t="shared" ref="G16158:G16161" si="2720">ROUND(E16158*F16158,2)</f>
        <v>0</v>
      </c>
      <c r="H16158" s="74"/>
    </row>
    <row r="16159" ht="10.5" customHeight="1">
      <c r="A16159" s="61"/>
      <c r="B16159" s="70" t="s">
        <v>17559</v>
      </c>
      <c r="C16159" s="70" t="s">
        <v>1749</v>
      </c>
      <c r="D16159" s="71" t="s">
        <v>413</v>
      </c>
      <c r="E16159" s="72">
        <v>116.02</v>
      </c>
      <c r="F16159" s="73"/>
      <c r="G16159" s="72">
        <f t="shared" si="2720"/>
        <v>0</v>
      </c>
      <c r="H16159" s="74"/>
    </row>
    <row r="16160" ht="10.5" customHeight="1">
      <c r="A16160" s="61"/>
      <c r="B16160" s="70" t="s">
        <v>17560</v>
      </c>
      <c r="C16160" s="70" t="s">
        <v>1751</v>
      </c>
      <c r="D16160" s="71" t="s">
        <v>408</v>
      </c>
      <c r="E16160" s="72">
        <v>142.91</v>
      </c>
      <c r="F16160" s="73"/>
      <c r="G16160" s="72">
        <f t="shared" si="2720"/>
        <v>0</v>
      </c>
      <c r="H16160" s="74"/>
    </row>
    <row r="16161" ht="10.5" customHeight="1">
      <c r="A16161" s="61"/>
      <c r="B16161" s="70" t="s">
        <v>17561</v>
      </c>
      <c r="C16161" s="70" t="s">
        <v>1753</v>
      </c>
      <c r="D16161" s="71" t="s">
        <v>408</v>
      </c>
      <c r="E16161" s="72">
        <v>24.76</v>
      </c>
      <c r="F16161" s="73"/>
      <c r="G16161" s="72">
        <f t="shared" si="2720"/>
        <v>0</v>
      </c>
      <c r="H16161" s="74"/>
    </row>
    <row r="16162" ht="10.5" customHeight="1">
      <c r="A16162" s="61"/>
      <c r="B16162" s="84" t="s">
        <v>17562</v>
      </c>
      <c r="C16162" s="85" t="s">
        <v>522</v>
      </c>
      <c r="D16162" s="49"/>
      <c r="E16162" s="49"/>
      <c r="F16162" s="49"/>
      <c r="G16162" s="86">
        <f>SUM(G16163:G16164)</f>
        <v>0</v>
      </c>
      <c r="H16162" s="91"/>
    </row>
    <row r="16163" ht="10.5" customHeight="1">
      <c r="A16163" s="61"/>
      <c r="B16163" s="70" t="s">
        <v>17563</v>
      </c>
      <c r="C16163" s="70" t="s">
        <v>9177</v>
      </c>
      <c r="D16163" s="71" t="s">
        <v>311</v>
      </c>
      <c r="E16163" s="72">
        <v>57.0</v>
      </c>
      <c r="F16163" s="73"/>
      <c r="G16163" s="72">
        <f t="shared" ref="G16163:G16164" si="2721">ROUND(E16163*F16163,2)</f>
        <v>0</v>
      </c>
      <c r="H16163" s="74"/>
    </row>
    <row r="16164" ht="10.5" customHeight="1">
      <c r="A16164" s="61"/>
      <c r="B16164" s="70" t="s">
        <v>17564</v>
      </c>
      <c r="C16164" s="82" t="s">
        <v>15743</v>
      </c>
      <c r="D16164" s="71" t="s">
        <v>408</v>
      </c>
      <c r="E16164" s="72">
        <v>27.46</v>
      </c>
      <c r="F16164" s="73"/>
      <c r="G16164" s="72">
        <f t="shared" si="2721"/>
        <v>0</v>
      </c>
      <c r="H16164" s="74"/>
    </row>
    <row r="16165" ht="18.0" customHeight="1">
      <c r="A16165" s="61"/>
      <c r="B16165" s="75" t="s">
        <v>17565</v>
      </c>
      <c r="C16165" s="76" t="s">
        <v>17566</v>
      </c>
      <c r="D16165" s="49"/>
      <c r="E16165" s="49"/>
      <c r="F16165" s="49"/>
      <c r="G16165" s="77">
        <f>+G16166+G16169+G16175+G16188</f>
        <v>0</v>
      </c>
      <c r="H16165" s="78"/>
    </row>
    <row r="16166" ht="10.5" customHeight="1">
      <c r="A16166" s="61"/>
      <c r="B16166" s="79" t="s">
        <v>17567</v>
      </c>
      <c r="C16166" s="83" t="s">
        <v>405</v>
      </c>
      <c r="D16166" s="49"/>
      <c r="E16166" s="49"/>
      <c r="F16166" s="49"/>
      <c r="G16166" s="81">
        <f>SUM(G16167:G16168)</f>
        <v>0</v>
      </c>
      <c r="H16166" s="87"/>
    </row>
    <row r="16167" ht="10.5" customHeight="1">
      <c r="A16167" s="61"/>
      <c r="B16167" s="70" t="s">
        <v>17568</v>
      </c>
      <c r="C16167" s="70" t="s">
        <v>1734</v>
      </c>
      <c r="D16167" s="71" t="s">
        <v>408</v>
      </c>
      <c r="E16167" s="72">
        <v>93.58</v>
      </c>
      <c r="F16167" s="73"/>
      <c r="G16167" s="72">
        <f t="shared" ref="G16167:G16168" si="2722">ROUND(E16167*F16167,2)</f>
        <v>0</v>
      </c>
      <c r="H16167" s="74"/>
    </row>
    <row r="16168" ht="10.5" customHeight="1">
      <c r="A16168" s="61"/>
      <c r="B16168" s="70" t="s">
        <v>17569</v>
      </c>
      <c r="C16168" s="70" t="s">
        <v>1736</v>
      </c>
      <c r="D16168" s="71" t="s">
        <v>408</v>
      </c>
      <c r="E16168" s="72">
        <v>93.58</v>
      </c>
      <c r="F16168" s="73"/>
      <c r="G16168" s="72">
        <f t="shared" si="2722"/>
        <v>0</v>
      </c>
      <c r="H16168" s="74"/>
    </row>
    <row r="16169" ht="10.5" customHeight="1">
      <c r="A16169" s="61"/>
      <c r="B16169" s="79" t="s">
        <v>17570</v>
      </c>
      <c r="C16169" s="83" t="s">
        <v>410</v>
      </c>
      <c r="D16169" s="49"/>
      <c r="E16169" s="49"/>
      <c r="F16169" s="49"/>
      <c r="G16169" s="81">
        <f>SUM(G16170:G16174)</f>
        <v>0</v>
      </c>
      <c r="H16169" s="87"/>
    </row>
    <row r="16170" ht="10.5" customHeight="1">
      <c r="A16170" s="61"/>
      <c r="B16170" s="70" t="s">
        <v>17571</v>
      </c>
      <c r="C16170" s="70" t="s">
        <v>412</v>
      </c>
      <c r="D16170" s="71" t="s">
        <v>413</v>
      </c>
      <c r="E16170" s="72">
        <v>172.86</v>
      </c>
      <c r="F16170" s="73"/>
      <c r="G16170" s="72">
        <f t="shared" ref="G16170:G16174" si="2723">ROUND(E16170*F16170,2)</f>
        <v>0</v>
      </c>
      <c r="H16170" s="74"/>
    </row>
    <row r="16171" ht="10.5" customHeight="1">
      <c r="A16171" s="61"/>
      <c r="B16171" s="70" t="s">
        <v>17572</v>
      </c>
      <c r="C16171" s="70" t="s">
        <v>417</v>
      </c>
      <c r="D16171" s="71" t="s">
        <v>408</v>
      </c>
      <c r="E16171" s="72">
        <v>93.58</v>
      </c>
      <c r="F16171" s="73"/>
      <c r="G16171" s="72">
        <f t="shared" si="2723"/>
        <v>0</v>
      </c>
      <c r="H16171" s="74"/>
    </row>
    <row r="16172" ht="10.5" customHeight="1">
      <c r="A16172" s="61"/>
      <c r="B16172" s="70" t="s">
        <v>17573</v>
      </c>
      <c r="C16172" s="70" t="s">
        <v>421</v>
      </c>
      <c r="D16172" s="71" t="s">
        <v>413</v>
      </c>
      <c r="E16172" s="72">
        <v>202.72</v>
      </c>
      <c r="F16172" s="73"/>
      <c r="G16172" s="72">
        <f t="shared" si="2723"/>
        <v>0</v>
      </c>
      <c r="H16172" s="74"/>
    </row>
    <row r="16173" ht="10.5" customHeight="1">
      <c r="A16173" s="61"/>
      <c r="B16173" s="70" t="s">
        <v>17574</v>
      </c>
      <c r="C16173" s="70" t="s">
        <v>16984</v>
      </c>
      <c r="D16173" s="71" t="s">
        <v>413</v>
      </c>
      <c r="E16173" s="72">
        <v>172.86</v>
      </c>
      <c r="F16173" s="73"/>
      <c r="G16173" s="72">
        <f t="shared" si="2723"/>
        <v>0</v>
      </c>
      <c r="H16173" s="74"/>
    </row>
    <row r="16174" ht="10.5" customHeight="1">
      <c r="A16174" s="61"/>
      <c r="B16174" s="70" t="s">
        <v>17575</v>
      </c>
      <c r="C16174" s="70" t="s">
        <v>425</v>
      </c>
      <c r="D16174" s="71" t="s">
        <v>413</v>
      </c>
      <c r="E16174" s="72">
        <v>172.86</v>
      </c>
      <c r="F16174" s="73"/>
      <c r="G16174" s="72">
        <f t="shared" si="2723"/>
        <v>0</v>
      </c>
      <c r="H16174" s="74"/>
    </row>
    <row r="16175" ht="12.75" customHeight="1">
      <c r="A16175" s="61"/>
      <c r="B16175" s="79" t="s">
        <v>17576</v>
      </c>
      <c r="C16175" s="83" t="s">
        <v>1731</v>
      </c>
      <c r="D16175" s="49"/>
      <c r="E16175" s="49"/>
      <c r="F16175" s="49"/>
      <c r="G16175" s="81">
        <f>+G16176+G16185</f>
        <v>0</v>
      </c>
      <c r="H16175" s="87"/>
    </row>
    <row r="16176" ht="10.5" customHeight="1">
      <c r="A16176" s="61"/>
      <c r="B16176" s="84" t="s">
        <v>17577</v>
      </c>
      <c r="C16176" s="85" t="s">
        <v>2252</v>
      </c>
      <c r="D16176" s="49"/>
      <c r="E16176" s="49"/>
      <c r="F16176" s="49"/>
      <c r="G16176" s="86">
        <f>SUM(G16177:G16184)</f>
        <v>0</v>
      </c>
      <c r="H16176" s="91"/>
    </row>
    <row r="16177" ht="10.5" customHeight="1">
      <c r="A16177" s="61"/>
      <c r="B16177" s="70" t="s">
        <v>17578</v>
      </c>
      <c r="C16177" s="70" t="s">
        <v>429</v>
      </c>
      <c r="D16177" s="71" t="s">
        <v>413</v>
      </c>
      <c r="E16177" s="72">
        <v>6.23</v>
      </c>
      <c r="F16177" s="73"/>
      <c r="G16177" s="72">
        <f t="shared" ref="G16177:G16184" si="2724">ROUND(E16177*F16177,2)</f>
        <v>0</v>
      </c>
      <c r="H16177" s="74"/>
    </row>
    <row r="16178" ht="10.5" customHeight="1">
      <c r="A16178" s="61"/>
      <c r="B16178" s="70" t="s">
        <v>17579</v>
      </c>
      <c r="C16178" s="70" t="s">
        <v>709</v>
      </c>
      <c r="D16178" s="71" t="s">
        <v>446</v>
      </c>
      <c r="E16178" s="72">
        <v>2290.5</v>
      </c>
      <c r="F16178" s="73"/>
      <c r="G16178" s="72">
        <f t="shared" si="2724"/>
        <v>0</v>
      </c>
      <c r="H16178" s="74"/>
    </row>
    <row r="16179" ht="10.5" customHeight="1">
      <c r="A16179" s="61"/>
      <c r="B16179" s="70" t="s">
        <v>17580</v>
      </c>
      <c r="C16179" s="70" t="s">
        <v>2255</v>
      </c>
      <c r="D16179" s="71" t="s">
        <v>408</v>
      </c>
      <c r="E16179" s="72">
        <v>39.81</v>
      </c>
      <c r="F16179" s="73"/>
      <c r="G16179" s="72">
        <f t="shared" si="2724"/>
        <v>0</v>
      </c>
      <c r="H16179" s="74"/>
    </row>
    <row r="16180" ht="10.5" customHeight="1">
      <c r="A16180" s="61"/>
      <c r="B16180" s="70" t="s">
        <v>17581</v>
      </c>
      <c r="C16180" s="70" t="s">
        <v>976</v>
      </c>
      <c r="D16180" s="71" t="s">
        <v>413</v>
      </c>
      <c r="E16180" s="72">
        <v>46.02</v>
      </c>
      <c r="F16180" s="73"/>
      <c r="G16180" s="72">
        <f t="shared" si="2724"/>
        <v>0</v>
      </c>
      <c r="H16180" s="74"/>
    </row>
    <row r="16181" ht="10.5" customHeight="1">
      <c r="A16181" s="61"/>
      <c r="B16181" s="70" t="s">
        <v>17582</v>
      </c>
      <c r="C16181" s="70" t="s">
        <v>4903</v>
      </c>
      <c r="D16181" s="71" t="s">
        <v>446</v>
      </c>
      <c r="E16181" s="72">
        <v>5844.08</v>
      </c>
      <c r="F16181" s="73"/>
      <c r="G16181" s="72">
        <f t="shared" si="2724"/>
        <v>0</v>
      </c>
      <c r="H16181" s="74"/>
    </row>
    <row r="16182" ht="10.5" customHeight="1">
      <c r="A16182" s="61"/>
      <c r="B16182" s="70" t="s">
        <v>17583</v>
      </c>
      <c r="C16182" s="70" t="s">
        <v>1747</v>
      </c>
      <c r="D16182" s="71" t="s">
        <v>408</v>
      </c>
      <c r="E16182" s="72">
        <v>197.86</v>
      </c>
      <c r="F16182" s="73"/>
      <c r="G16182" s="72">
        <f t="shared" si="2724"/>
        <v>0</v>
      </c>
      <c r="H16182" s="74"/>
    </row>
    <row r="16183" ht="10.5" customHeight="1">
      <c r="A16183" s="61"/>
      <c r="B16183" s="70" t="s">
        <v>17584</v>
      </c>
      <c r="C16183" s="70" t="s">
        <v>1074</v>
      </c>
      <c r="D16183" s="71" t="s">
        <v>413</v>
      </c>
      <c r="E16183" s="72">
        <v>36.050000000000004</v>
      </c>
      <c r="F16183" s="73"/>
      <c r="G16183" s="72">
        <f t="shared" si="2724"/>
        <v>0</v>
      </c>
      <c r="H16183" s="74"/>
    </row>
    <row r="16184" ht="10.5" customHeight="1">
      <c r="A16184" s="61"/>
      <c r="B16184" s="70" t="s">
        <v>17585</v>
      </c>
      <c r="C16184" s="70" t="s">
        <v>4905</v>
      </c>
      <c r="D16184" s="71" t="s">
        <v>408</v>
      </c>
      <c r="E16184" s="72">
        <v>237.67000000000002</v>
      </c>
      <c r="F16184" s="73"/>
      <c r="G16184" s="72">
        <f t="shared" si="2724"/>
        <v>0</v>
      </c>
      <c r="H16184" s="74"/>
    </row>
    <row r="16185" ht="10.5" customHeight="1">
      <c r="A16185" s="61"/>
      <c r="B16185" s="84" t="s">
        <v>17586</v>
      </c>
      <c r="C16185" s="85" t="s">
        <v>522</v>
      </c>
      <c r="D16185" s="49"/>
      <c r="E16185" s="49"/>
      <c r="F16185" s="49"/>
      <c r="G16185" s="86">
        <f>SUM(G16186:G16187)</f>
        <v>0</v>
      </c>
      <c r="H16185" s="91"/>
    </row>
    <row r="16186" ht="10.5" customHeight="1">
      <c r="A16186" s="61"/>
      <c r="B16186" s="70" t="s">
        <v>17587</v>
      </c>
      <c r="C16186" s="70" t="s">
        <v>9177</v>
      </c>
      <c r="D16186" s="71" t="s">
        <v>311</v>
      </c>
      <c r="E16186" s="72">
        <v>46.0</v>
      </c>
      <c r="F16186" s="73"/>
      <c r="G16186" s="72">
        <f t="shared" ref="G16186:G16187" si="2725">ROUND(E16186*F16186,2)</f>
        <v>0</v>
      </c>
      <c r="H16186" s="74"/>
    </row>
    <row r="16187" ht="10.5" customHeight="1">
      <c r="A16187" s="61"/>
      <c r="B16187" s="70" t="s">
        <v>17588</v>
      </c>
      <c r="C16187" s="82" t="s">
        <v>15743</v>
      </c>
      <c r="D16187" s="71" t="s">
        <v>408</v>
      </c>
      <c r="E16187" s="72">
        <v>17.52</v>
      </c>
      <c r="F16187" s="73"/>
      <c r="G16187" s="72">
        <f t="shared" si="2725"/>
        <v>0</v>
      </c>
      <c r="H16187" s="74"/>
    </row>
    <row r="16188" ht="13.5" customHeight="1">
      <c r="A16188" s="61"/>
      <c r="B16188" s="79" t="s">
        <v>17589</v>
      </c>
      <c r="C16188" s="83" t="s">
        <v>17000</v>
      </c>
      <c r="D16188" s="49"/>
      <c r="E16188" s="49"/>
      <c r="F16188" s="49"/>
      <c r="G16188" s="81">
        <f>+G16189+G16191+G16196</f>
        <v>0</v>
      </c>
      <c r="H16188" s="87"/>
    </row>
    <row r="16189" ht="10.5" customHeight="1">
      <c r="A16189" s="61"/>
      <c r="B16189" s="84" t="s">
        <v>17590</v>
      </c>
      <c r="C16189" s="85" t="s">
        <v>427</v>
      </c>
      <c r="D16189" s="49"/>
      <c r="E16189" s="49"/>
      <c r="F16189" s="49"/>
      <c r="G16189" s="86">
        <f>G16190</f>
        <v>0</v>
      </c>
      <c r="H16189" s="91"/>
    </row>
    <row r="16190" ht="10.5" customHeight="1">
      <c r="A16190" s="61"/>
      <c r="B16190" s="70" t="s">
        <v>17591</v>
      </c>
      <c r="C16190" s="70" t="s">
        <v>431</v>
      </c>
      <c r="D16190" s="71" t="s">
        <v>413</v>
      </c>
      <c r="E16190" s="72">
        <v>9.200000000000001</v>
      </c>
      <c r="F16190" s="73"/>
      <c r="G16190" s="72">
        <f>ROUND(E16190*F16190,2)</f>
        <v>0</v>
      </c>
      <c r="H16190" s="74"/>
    </row>
    <row r="16191" ht="10.5" customHeight="1">
      <c r="A16191" s="61"/>
      <c r="B16191" s="84" t="s">
        <v>17592</v>
      </c>
      <c r="C16191" s="85" t="s">
        <v>1745</v>
      </c>
      <c r="D16191" s="49"/>
      <c r="E16191" s="49"/>
      <c r="F16191" s="49"/>
      <c r="G16191" s="86">
        <f>SUM(G16192:G16195)</f>
        <v>0</v>
      </c>
      <c r="H16191" s="91"/>
    </row>
    <row r="16192" ht="10.5" customHeight="1">
      <c r="A16192" s="61"/>
      <c r="B16192" s="70" t="s">
        <v>17593</v>
      </c>
      <c r="C16192" s="70" t="s">
        <v>1747</v>
      </c>
      <c r="D16192" s="71" t="s">
        <v>408</v>
      </c>
      <c r="E16192" s="72">
        <v>50.18</v>
      </c>
      <c r="F16192" s="73"/>
      <c r="G16192" s="72">
        <f t="shared" ref="G16192:G16195" si="2726">ROUND(E16192*F16192,2)</f>
        <v>0</v>
      </c>
      <c r="H16192" s="74"/>
    </row>
    <row r="16193" ht="10.5" customHeight="1">
      <c r="A16193" s="61"/>
      <c r="B16193" s="70" t="s">
        <v>17594</v>
      </c>
      <c r="C16193" s="70" t="s">
        <v>1749</v>
      </c>
      <c r="D16193" s="71" t="s">
        <v>413</v>
      </c>
      <c r="E16193" s="72">
        <v>12.280000000000001</v>
      </c>
      <c r="F16193" s="73"/>
      <c r="G16193" s="72">
        <f t="shared" si="2726"/>
        <v>0</v>
      </c>
      <c r="H16193" s="74"/>
    </row>
    <row r="16194" ht="10.5" customHeight="1">
      <c r="A16194" s="61"/>
      <c r="B16194" s="70" t="s">
        <v>17595</v>
      </c>
      <c r="C16194" s="70" t="s">
        <v>1751</v>
      </c>
      <c r="D16194" s="71" t="s">
        <v>408</v>
      </c>
      <c r="E16194" s="72">
        <v>25.09</v>
      </c>
      <c r="F16194" s="73"/>
      <c r="G16194" s="72">
        <f t="shared" si="2726"/>
        <v>0</v>
      </c>
      <c r="H16194" s="74"/>
    </row>
    <row r="16195" ht="10.5" customHeight="1">
      <c r="A16195" s="61"/>
      <c r="B16195" s="70" t="s">
        <v>17596</v>
      </c>
      <c r="C16195" s="70" t="s">
        <v>1753</v>
      </c>
      <c r="D16195" s="71" t="s">
        <v>408</v>
      </c>
      <c r="E16195" s="72">
        <v>4.0</v>
      </c>
      <c r="F16195" s="73"/>
      <c r="G16195" s="72">
        <f t="shared" si="2726"/>
        <v>0</v>
      </c>
      <c r="H16195" s="74"/>
    </row>
    <row r="16196" ht="10.5" customHeight="1">
      <c r="A16196" s="61"/>
      <c r="B16196" s="84" t="s">
        <v>17597</v>
      </c>
      <c r="C16196" s="85" t="s">
        <v>522</v>
      </c>
      <c r="D16196" s="49"/>
      <c r="E16196" s="49"/>
      <c r="F16196" s="49"/>
      <c r="G16196" s="86">
        <f>SUM(G16197:G16198)</f>
        <v>0</v>
      </c>
      <c r="H16196" s="91"/>
    </row>
    <row r="16197" ht="10.5" customHeight="1">
      <c r="A16197" s="61"/>
      <c r="B16197" s="70" t="s">
        <v>17598</v>
      </c>
      <c r="C16197" s="70" t="s">
        <v>9177</v>
      </c>
      <c r="D16197" s="71" t="s">
        <v>311</v>
      </c>
      <c r="E16197" s="72">
        <v>10.0</v>
      </c>
      <c r="F16197" s="73"/>
      <c r="G16197" s="72">
        <f t="shared" ref="G16197:G16198" si="2727">ROUND(E16197*F16197,2)</f>
        <v>0</v>
      </c>
      <c r="H16197" s="74"/>
    </row>
    <row r="16198" ht="10.5" customHeight="1">
      <c r="A16198" s="61"/>
      <c r="B16198" s="70" t="s">
        <v>17599</v>
      </c>
      <c r="C16198" s="82" t="s">
        <v>15743</v>
      </c>
      <c r="D16198" s="71" t="s">
        <v>408</v>
      </c>
      <c r="E16198" s="72">
        <v>5.09</v>
      </c>
      <c r="F16198" s="73"/>
      <c r="G16198" s="72">
        <f t="shared" si="2727"/>
        <v>0</v>
      </c>
      <c r="H16198" s="74"/>
    </row>
    <row r="16199" ht="14.25" customHeight="1">
      <c r="A16199" s="61"/>
      <c r="B16199" s="75" t="s">
        <v>17600</v>
      </c>
      <c r="C16199" s="76" t="s">
        <v>17601</v>
      </c>
      <c r="D16199" s="49"/>
      <c r="E16199" s="49"/>
      <c r="F16199" s="49"/>
      <c r="G16199" s="77">
        <f>+G16200+G16203+G16209</f>
        <v>0</v>
      </c>
      <c r="H16199" s="78"/>
    </row>
    <row r="16200" ht="10.5" customHeight="1">
      <c r="A16200" s="61"/>
      <c r="B16200" s="79" t="s">
        <v>17602</v>
      </c>
      <c r="C16200" s="83" t="s">
        <v>405</v>
      </c>
      <c r="D16200" s="49"/>
      <c r="E16200" s="49"/>
      <c r="F16200" s="49"/>
      <c r="G16200" s="81">
        <f>SUM(G16201:G16202)</f>
        <v>0</v>
      </c>
      <c r="H16200" s="87"/>
    </row>
    <row r="16201" ht="10.5" customHeight="1">
      <c r="A16201" s="61"/>
      <c r="B16201" s="70" t="s">
        <v>17603</v>
      </c>
      <c r="C16201" s="70" t="s">
        <v>1734</v>
      </c>
      <c r="D16201" s="71" t="s">
        <v>408</v>
      </c>
      <c r="E16201" s="72">
        <v>55.480000000000004</v>
      </c>
      <c r="F16201" s="73"/>
      <c r="G16201" s="72">
        <f t="shared" ref="G16201:G16202" si="2728">ROUND(E16201*F16201,2)</f>
        <v>0</v>
      </c>
      <c r="H16201" s="74"/>
    </row>
    <row r="16202" ht="10.5" customHeight="1">
      <c r="A16202" s="61"/>
      <c r="B16202" s="70" t="s">
        <v>17604</v>
      </c>
      <c r="C16202" s="70" t="s">
        <v>1736</v>
      </c>
      <c r="D16202" s="71" t="s">
        <v>408</v>
      </c>
      <c r="E16202" s="72">
        <v>55.480000000000004</v>
      </c>
      <c r="F16202" s="73"/>
      <c r="G16202" s="72">
        <f t="shared" si="2728"/>
        <v>0</v>
      </c>
      <c r="H16202" s="74"/>
    </row>
    <row r="16203" ht="10.5" customHeight="1">
      <c r="A16203" s="61"/>
      <c r="B16203" s="79" t="s">
        <v>17605</v>
      </c>
      <c r="C16203" s="83" t="s">
        <v>410</v>
      </c>
      <c r="D16203" s="49"/>
      <c r="E16203" s="49"/>
      <c r="F16203" s="49"/>
      <c r="G16203" s="81">
        <f>SUM(G16204:G16208)</f>
        <v>0</v>
      </c>
      <c r="H16203" s="87"/>
    </row>
    <row r="16204" ht="10.5" customHeight="1">
      <c r="A16204" s="61"/>
      <c r="B16204" s="70" t="s">
        <v>17606</v>
      </c>
      <c r="C16204" s="70" t="s">
        <v>412</v>
      </c>
      <c r="D16204" s="71" t="s">
        <v>413</v>
      </c>
      <c r="E16204" s="72">
        <v>109.7</v>
      </c>
      <c r="F16204" s="73"/>
      <c r="G16204" s="72">
        <f t="shared" ref="G16204:G16208" si="2729">ROUND(E16204*F16204,2)</f>
        <v>0</v>
      </c>
      <c r="H16204" s="74"/>
    </row>
    <row r="16205" ht="10.5" customHeight="1">
      <c r="A16205" s="61"/>
      <c r="B16205" s="70" t="s">
        <v>17607</v>
      </c>
      <c r="C16205" s="70" t="s">
        <v>417</v>
      </c>
      <c r="D16205" s="71" t="s">
        <v>408</v>
      </c>
      <c r="E16205" s="72">
        <v>55.480000000000004</v>
      </c>
      <c r="F16205" s="73"/>
      <c r="G16205" s="72">
        <f t="shared" si="2729"/>
        <v>0</v>
      </c>
      <c r="H16205" s="74"/>
    </row>
    <row r="16206" ht="10.5" customHeight="1">
      <c r="A16206" s="61"/>
      <c r="B16206" s="70" t="s">
        <v>17608</v>
      </c>
      <c r="C16206" s="70" t="s">
        <v>421</v>
      </c>
      <c r="D16206" s="71" t="s">
        <v>413</v>
      </c>
      <c r="E16206" s="72">
        <v>194.6</v>
      </c>
      <c r="F16206" s="73"/>
      <c r="G16206" s="72">
        <f t="shared" si="2729"/>
        <v>0</v>
      </c>
      <c r="H16206" s="74"/>
    </row>
    <row r="16207" ht="10.5" customHeight="1">
      <c r="A16207" s="61"/>
      <c r="B16207" s="70" t="s">
        <v>17609</v>
      </c>
      <c r="C16207" s="70" t="s">
        <v>16984</v>
      </c>
      <c r="D16207" s="71" t="s">
        <v>413</v>
      </c>
      <c r="E16207" s="72">
        <v>109.7</v>
      </c>
      <c r="F16207" s="73"/>
      <c r="G16207" s="72">
        <f t="shared" si="2729"/>
        <v>0</v>
      </c>
      <c r="H16207" s="74"/>
    </row>
    <row r="16208" ht="10.5" customHeight="1">
      <c r="A16208" s="61"/>
      <c r="B16208" s="70" t="s">
        <v>17610</v>
      </c>
      <c r="C16208" s="70" t="s">
        <v>425</v>
      </c>
      <c r="D16208" s="71" t="s">
        <v>413</v>
      </c>
      <c r="E16208" s="72">
        <v>109.7</v>
      </c>
      <c r="F16208" s="73"/>
      <c r="G16208" s="72">
        <f t="shared" si="2729"/>
        <v>0</v>
      </c>
      <c r="H16208" s="74"/>
    </row>
    <row r="16209" ht="15.75" customHeight="1">
      <c r="A16209" s="61"/>
      <c r="B16209" s="79" t="s">
        <v>17611</v>
      </c>
      <c r="C16209" s="83" t="s">
        <v>1731</v>
      </c>
      <c r="D16209" s="49"/>
      <c r="E16209" s="49"/>
      <c r="F16209" s="49"/>
      <c r="G16209" s="81">
        <f>+G16210+G16219</f>
        <v>0</v>
      </c>
      <c r="H16209" s="87"/>
    </row>
    <row r="16210" ht="10.5" customHeight="1">
      <c r="A16210" s="61"/>
      <c r="B16210" s="84" t="s">
        <v>17612</v>
      </c>
      <c r="C16210" s="85" t="s">
        <v>2252</v>
      </c>
      <c r="D16210" s="49"/>
      <c r="E16210" s="49"/>
      <c r="F16210" s="49"/>
      <c r="G16210" s="86">
        <f>SUM(G16211:G16218)</f>
        <v>0</v>
      </c>
      <c r="H16210" s="91"/>
    </row>
    <row r="16211" ht="10.5" customHeight="1">
      <c r="A16211" s="61"/>
      <c r="B16211" s="70" t="s">
        <v>17613</v>
      </c>
      <c r="C16211" s="70" t="s">
        <v>429</v>
      </c>
      <c r="D16211" s="71" t="s">
        <v>413</v>
      </c>
      <c r="E16211" s="72">
        <v>4.7700000000000005</v>
      </c>
      <c r="F16211" s="73"/>
      <c r="G16211" s="72">
        <f t="shared" ref="G16211:G16218" si="2730">ROUND(E16211*F16211,2)</f>
        <v>0</v>
      </c>
      <c r="H16211" s="74"/>
    </row>
    <row r="16212" ht="10.5" customHeight="1">
      <c r="A16212" s="61"/>
      <c r="B16212" s="70" t="s">
        <v>17614</v>
      </c>
      <c r="C16212" s="70" t="s">
        <v>709</v>
      </c>
      <c r="D16212" s="71" t="s">
        <v>446</v>
      </c>
      <c r="E16212" s="72">
        <v>4492.2300000000005</v>
      </c>
      <c r="F16212" s="73"/>
      <c r="G16212" s="72">
        <f t="shared" si="2730"/>
        <v>0</v>
      </c>
      <c r="H16212" s="74"/>
    </row>
    <row r="16213" ht="10.5" customHeight="1">
      <c r="A16213" s="61"/>
      <c r="B16213" s="70" t="s">
        <v>17615</v>
      </c>
      <c r="C16213" s="70" t="s">
        <v>2255</v>
      </c>
      <c r="D16213" s="71" t="s">
        <v>408</v>
      </c>
      <c r="E16213" s="72">
        <v>27.71</v>
      </c>
      <c r="F16213" s="73"/>
      <c r="G16213" s="72">
        <f t="shared" si="2730"/>
        <v>0</v>
      </c>
      <c r="H16213" s="74"/>
    </row>
    <row r="16214" ht="10.5" customHeight="1">
      <c r="A16214" s="61"/>
      <c r="B16214" s="70" t="s">
        <v>17616</v>
      </c>
      <c r="C16214" s="70" t="s">
        <v>976</v>
      </c>
      <c r="D16214" s="71" t="s">
        <v>413</v>
      </c>
      <c r="E16214" s="72">
        <v>27.17</v>
      </c>
      <c r="F16214" s="73"/>
      <c r="G16214" s="72">
        <f t="shared" si="2730"/>
        <v>0</v>
      </c>
      <c r="H16214" s="74"/>
    </row>
    <row r="16215" ht="10.5" customHeight="1">
      <c r="A16215" s="61"/>
      <c r="B16215" s="70" t="s">
        <v>17617</v>
      </c>
      <c r="C16215" s="70" t="s">
        <v>4903</v>
      </c>
      <c r="D16215" s="71" t="s">
        <v>446</v>
      </c>
      <c r="E16215" s="72">
        <v>14956.29</v>
      </c>
      <c r="F16215" s="73"/>
      <c r="G16215" s="72">
        <f t="shared" si="2730"/>
        <v>0</v>
      </c>
      <c r="H16215" s="74"/>
    </row>
    <row r="16216" ht="10.5" customHeight="1">
      <c r="A16216" s="61"/>
      <c r="B16216" s="70" t="s">
        <v>17618</v>
      </c>
      <c r="C16216" s="70" t="s">
        <v>1747</v>
      </c>
      <c r="D16216" s="71" t="s">
        <v>408</v>
      </c>
      <c r="E16216" s="72">
        <v>159.95000000000002</v>
      </c>
      <c r="F16216" s="73"/>
      <c r="G16216" s="72">
        <f t="shared" si="2730"/>
        <v>0</v>
      </c>
      <c r="H16216" s="74"/>
    </row>
    <row r="16217" ht="10.5" customHeight="1">
      <c r="A16217" s="61"/>
      <c r="B16217" s="70" t="s">
        <v>17619</v>
      </c>
      <c r="C16217" s="70" t="s">
        <v>1074</v>
      </c>
      <c r="D16217" s="71" t="s">
        <v>413</v>
      </c>
      <c r="E16217" s="72">
        <v>32.55</v>
      </c>
      <c r="F16217" s="73"/>
      <c r="G16217" s="72">
        <f t="shared" si="2730"/>
        <v>0</v>
      </c>
      <c r="H16217" s="74"/>
    </row>
    <row r="16218" ht="10.5" customHeight="1">
      <c r="A16218" s="61"/>
      <c r="B16218" s="70" t="s">
        <v>17620</v>
      </c>
      <c r="C16218" s="70" t="s">
        <v>4905</v>
      </c>
      <c r="D16218" s="71" t="s">
        <v>408</v>
      </c>
      <c r="E16218" s="72">
        <v>187.66</v>
      </c>
      <c r="F16218" s="73"/>
      <c r="G16218" s="72">
        <f t="shared" si="2730"/>
        <v>0</v>
      </c>
      <c r="H16218" s="74"/>
    </row>
    <row r="16219" ht="10.5" customHeight="1">
      <c r="A16219" s="61"/>
      <c r="B16219" s="84" t="s">
        <v>17621</v>
      </c>
      <c r="C16219" s="85" t="s">
        <v>522</v>
      </c>
      <c r="D16219" s="49"/>
      <c r="E16219" s="49"/>
      <c r="F16219" s="49"/>
      <c r="G16219" s="86">
        <f>SUM(G16220:G16221)</f>
        <v>0</v>
      </c>
      <c r="H16219" s="91"/>
    </row>
    <row r="16220" ht="10.5" customHeight="1">
      <c r="A16220" s="61"/>
      <c r="B16220" s="70" t="s">
        <v>17622</v>
      </c>
      <c r="C16220" s="70" t="s">
        <v>9177</v>
      </c>
      <c r="D16220" s="71" t="s">
        <v>311</v>
      </c>
      <c r="E16220" s="72">
        <v>35.0</v>
      </c>
      <c r="F16220" s="73"/>
      <c r="G16220" s="72">
        <f t="shared" ref="G16220:G16221" si="2731">ROUND(E16220*F16220,2)</f>
        <v>0</v>
      </c>
      <c r="H16220" s="74"/>
    </row>
    <row r="16221" ht="10.5" customHeight="1">
      <c r="A16221" s="61"/>
      <c r="B16221" s="70" t="s">
        <v>17623</v>
      </c>
      <c r="C16221" s="82" t="s">
        <v>15743</v>
      </c>
      <c r="D16221" s="71" t="s">
        <v>408</v>
      </c>
      <c r="E16221" s="72">
        <v>17.75</v>
      </c>
      <c r="F16221" s="73"/>
      <c r="G16221" s="72">
        <f t="shared" si="2731"/>
        <v>0</v>
      </c>
      <c r="H16221" s="74"/>
    </row>
    <row r="16222" ht="15.0" customHeight="1">
      <c r="A16222" s="61"/>
      <c r="B16222" s="75" t="s">
        <v>17624</v>
      </c>
      <c r="C16222" s="76" t="s">
        <v>17625</v>
      </c>
      <c r="D16222" s="49"/>
      <c r="E16222" s="49"/>
      <c r="F16222" s="49"/>
      <c r="G16222" s="77">
        <f>+G16223+G16226+G16232+G16245</f>
        <v>0</v>
      </c>
      <c r="H16222" s="78"/>
    </row>
    <row r="16223" ht="10.5" customHeight="1">
      <c r="A16223" s="61"/>
      <c r="B16223" s="79" t="s">
        <v>17626</v>
      </c>
      <c r="C16223" s="83" t="s">
        <v>405</v>
      </c>
      <c r="D16223" s="49"/>
      <c r="E16223" s="49"/>
      <c r="F16223" s="49"/>
      <c r="G16223" s="81">
        <f>SUM(G16224:G16225)</f>
        <v>0</v>
      </c>
      <c r="H16223" s="87"/>
    </row>
    <row r="16224" ht="10.5" customHeight="1">
      <c r="A16224" s="61"/>
      <c r="B16224" s="70" t="s">
        <v>17627</v>
      </c>
      <c r="C16224" s="70" t="s">
        <v>1734</v>
      </c>
      <c r="D16224" s="71" t="s">
        <v>408</v>
      </c>
      <c r="E16224" s="72">
        <v>405.90000000000003</v>
      </c>
      <c r="F16224" s="73"/>
      <c r="G16224" s="72">
        <f t="shared" ref="G16224:G16225" si="2732">ROUND(E16224*F16224,2)</f>
        <v>0</v>
      </c>
      <c r="H16224" s="74"/>
    </row>
    <row r="16225" ht="10.5" customHeight="1">
      <c r="A16225" s="61"/>
      <c r="B16225" s="70" t="s">
        <v>17628</v>
      </c>
      <c r="C16225" s="70" t="s">
        <v>1736</v>
      </c>
      <c r="D16225" s="71" t="s">
        <v>408</v>
      </c>
      <c r="E16225" s="72">
        <v>405.90000000000003</v>
      </c>
      <c r="F16225" s="73"/>
      <c r="G16225" s="72">
        <f t="shared" si="2732"/>
        <v>0</v>
      </c>
      <c r="H16225" s="74"/>
    </row>
    <row r="16226" ht="10.5" customHeight="1">
      <c r="A16226" s="61"/>
      <c r="B16226" s="79" t="s">
        <v>17629</v>
      </c>
      <c r="C16226" s="83" t="s">
        <v>410</v>
      </c>
      <c r="D16226" s="49"/>
      <c r="E16226" s="49"/>
      <c r="F16226" s="49"/>
      <c r="G16226" s="81">
        <f>SUM(G16227:G16231)</f>
        <v>0</v>
      </c>
      <c r="H16226" s="87"/>
    </row>
    <row r="16227" ht="10.5" customHeight="1">
      <c r="A16227" s="61"/>
      <c r="B16227" s="70" t="s">
        <v>17630</v>
      </c>
      <c r="C16227" s="70" t="s">
        <v>412</v>
      </c>
      <c r="D16227" s="71" t="s">
        <v>413</v>
      </c>
      <c r="E16227" s="72">
        <v>1319.82</v>
      </c>
      <c r="F16227" s="73"/>
      <c r="G16227" s="72">
        <f t="shared" ref="G16227:G16231" si="2733">ROUND(E16227*F16227,2)</f>
        <v>0</v>
      </c>
      <c r="H16227" s="74"/>
    </row>
    <row r="16228" ht="10.5" customHeight="1">
      <c r="A16228" s="61"/>
      <c r="B16228" s="70" t="s">
        <v>17631</v>
      </c>
      <c r="C16228" s="70" t="s">
        <v>417</v>
      </c>
      <c r="D16228" s="71" t="s">
        <v>408</v>
      </c>
      <c r="E16228" s="72">
        <v>405.90000000000003</v>
      </c>
      <c r="F16228" s="73"/>
      <c r="G16228" s="72">
        <f t="shared" si="2733"/>
        <v>0</v>
      </c>
      <c r="H16228" s="74"/>
    </row>
    <row r="16229" ht="10.5" customHeight="1">
      <c r="A16229" s="61"/>
      <c r="B16229" s="70" t="s">
        <v>17632</v>
      </c>
      <c r="C16229" s="70" t="s">
        <v>421</v>
      </c>
      <c r="D16229" s="71" t="s">
        <v>413</v>
      </c>
      <c r="E16229" s="72">
        <v>926.72</v>
      </c>
      <c r="F16229" s="73"/>
      <c r="G16229" s="72">
        <f t="shared" si="2733"/>
        <v>0</v>
      </c>
      <c r="H16229" s="74"/>
    </row>
    <row r="16230" ht="10.5" customHeight="1">
      <c r="A16230" s="61"/>
      <c r="B16230" s="70" t="s">
        <v>17633</v>
      </c>
      <c r="C16230" s="70" t="s">
        <v>16984</v>
      </c>
      <c r="D16230" s="71" t="s">
        <v>413</v>
      </c>
      <c r="E16230" s="72">
        <v>1319.82</v>
      </c>
      <c r="F16230" s="73"/>
      <c r="G16230" s="72">
        <f t="shared" si="2733"/>
        <v>0</v>
      </c>
      <c r="H16230" s="74"/>
    </row>
    <row r="16231" ht="10.5" customHeight="1">
      <c r="A16231" s="61"/>
      <c r="B16231" s="70" t="s">
        <v>17634</v>
      </c>
      <c r="C16231" s="70" t="s">
        <v>425</v>
      </c>
      <c r="D16231" s="71" t="s">
        <v>413</v>
      </c>
      <c r="E16231" s="72">
        <v>1319.82</v>
      </c>
      <c r="F16231" s="73"/>
      <c r="G16231" s="72">
        <f t="shared" si="2733"/>
        <v>0</v>
      </c>
      <c r="H16231" s="74"/>
    </row>
    <row r="16232" ht="11.25" customHeight="1">
      <c r="A16232" s="61"/>
      <c r="B16232" s="79" t="s">
        <v>17635</v>
      </c>
      <c r="C16232" s="83" t="s">
        <v>1731</v>
      </c>
      <c r="D16232" s="49"/>
      <c r="E16232" s="49"/>
      <c r="F16232" s="49"/>
      <c r="G16232" s="81">
        <f>+G16233+G16242</f>
        <v>0</v>
      </c>
      <c r="H16232" s="87"/>
    </row>
    <row r="16233" ht="10.5" customHeight="1">
      <c r="A16233" s="61"/>
      <c r="B16233" s="84" t="s">
        <v>17636</v>
      </c>
      <c r="C16233" s="85" t="s">
        <v>2252</v>
      </c>
      <c r="D16233" s="49"/>
      <c r="E16233" s="49"/>
      <c r="F16233" s="49"/>
      <c r="G16233" s="86">
        <f>SUM(G16234:G16241)</f>
        <v>0</v>
      </c>
      <c r="H16233" s="91"/>
    </row>
    <row r="16234" ht="10.5" customHeight="1">
      <c r="A16234" s="61"/>
      <c r="B16234" s="70" t="s">
        <v>17637</v>
      </c>
      <c r="C16234" s="70" t="s">
        <v>429</v>
      </c>
      <c r="D16234" s="71" t="s">
        <v>413</v>
      </c>
      <c r="E16234" s="72">
        <v>29.310000000000002</v>
      </c>
      <c r="F16234" s="73"/>
      <c r="G16234" s="72">
        <f t="shared" ref="G16234:G16241" si="2734">ROUND(E16234*F16234,2)</f>
        <v>0</v>
      </c>
      <c r="H16234" s="74"/>
    </row>
    <row r="16235" ht="10.5" customHeight="1">
      <c r="A16235" s="61"/>
      <c r="B16235" s="70" t="s">
        <v>17638</v>
      </c>
      <c r="C16235" s="70" t="s">
        <v>709</v>
      </c>
      <c r="D16235" s="71" t="s">
        <v>446</v>
      </c>
      <c r="E16235" s="72">
        <v>10647.65</v>
      </c>
      <c r="F16235" s="73"/>
      <c r="G16235" s="72">
        <f t="shared" si="2734"/>
        <v>0</v>
      </c>
      <c r="H16235" s="74"/>
    </row>
    <row r="16236" ht="10.5" customHeight="1">
      <c r="A16236" s="61"/>
      <c r="B16236" s="70" t="s">
        <v>17639</v>
      </c>
      <c r="C16236" s="70" t="s">
        <v>2255</v>
      </c>
      <c r="D16236" s="71" t="s">
        <v>408</v>
      </c>
      <c r="E16236" s="72">
        <v>891.14</v>
      </c>
      <c r="F16236" s="73"/>
      <c r="G16236" s="72">
        <f t="shared" si="2734"/>
        <v>0</v>
      </c>
      <c r="H16236" s="74"/>
    </row>
    <row r="16237" ht="10.5" customHeight="1">
      <c r="A16237" s="61"/>
      <c r="B16237" s="70" t="s">
        <v>17640</v>
      </c>
      <c r="C16237" s="70" t="s">
        <v>976</v>
      </c>
      <c r="D16237" s="71" t="s">
        <v>413</v>
      </c>
      <c r="E16237" s="72">
        <v>170.78</v>
      </c>
      <c r="F16237" s="73"/>
      <c r="G16237" s="72">
        <f t="shared" si="2734"/>
        <v>0</v>
      </c>
      <c r="H16237" s="74"/>
    </row>
    <row r="16238" ht="10.5" customHeight="1">
      <c r="A16238" s="61"/>
      <c r="B16238" s="70" t="s">
        <v>17641</v>
      </c>
      <c r="C16238" s="70" t="s">
        <v>4903</v>
      </c>
      <c r="D16238" s="71" t="s">
        <v>446</v>
      </c>
      <c r="E16238" s="72">
        <v>29501.420000000002</v>
      </c>
      <c r="F16238" s="73"/>
      <c r="G16238" s="72">
        <f t="shared" si="2734"/>
        <v>0</v>
      </c>
      <c r="H16238" s="74"/>
    </row>
    <row r="16239" ht="10.5" customHeight="1">
      <c r="A16239" s="61"/>
      <c r="B16239" s="70" t="s">
        <v>17642</v>
      </c>
      <c r="C16239" s="70" t="s">
        <v>1747</v>
      </c>
      <c r="D16239" s="71" t="s">
        <v>408</v>
      </c>
      <c r="E16239" s="72">
        <v>907.1800000000001</v>
      </c>
      <c r="F16239" s="73"/>
      <c r="G16239" s="72">
        <f t="shared" si="2734"/>
        <v>0</v>
      </c>
      <c r="H16239" s="74"/>
    </row>
    <row r="16240" ht="10.5" customHeight="1">
      <c r="A16240" s="61"/>
      <c r="B16240" s="70" t="s">
        <v>17643</v>
      </c>
      <c r="C16240" s="70" t="s">
        <v>1074</v>
      </c>
      <c r="D16240" s="71" t="s">
        <v>413</v>
      </c>
      <c r="E16240" s="72">
        <v>168.71</v>
      </c>
      <c r="F16240" s="73"/>
      <c r="G16240" s="72">
        <f t="shared" si="2734"/>
        <v>0</v>
      </c>
      <c r="H16240" s="74"/>
    </row>
    <row r="16241" ht="10.5" customHeight="1">
      <c r="A16241" s="61"/>
      <c r="B16241" s="70" t="s">
        <v>17644</v>
      </c>
      <c r="C16241" s="70" t="s">
        <v>4905</v>
      </c>
      <c r="D16241" s="71" t="s">
        <v>408</v>
      </c>
      <c r="E16241" s="72">
        <v>1798.32</v>
      </c>
      <c r="F16241" s="73"/>
      <c r="G16241" s="72">
        <f t="shared" si="2734"/>
        <v>0</v>
      </c>
      <c r="H16241" s="74"/>
    </row>
    <row r="16242" ht="10.5" customHeight="1">
      <c r="A16242" s="61"/>
      <c r="B16242" s="84" t="s">
        <v>17645</v>
      </c>
      <c r="C16242" s="85" t="s">
        <v>522</v>
      </c>
      <c r="D16242" s="49"/>
      <c r="E16242" s="49"/>
      <c r="F16242" s="49"/>
      <c r="G16242" s="86">
        <f>SUM(G16243:G16244)</f>
        <v>0</v>
      </c>
      <c r="H16242" s="91"/>
    </row>
    <row r="16243" ht="10.5" customHeight="1">
      <c r="A16243" s="61"/>
      <c r="B16243" s="70" t="s">
        <v>17646</v>
      </c>
      <c r="C16243" s="70" t="s">
        <v>9177</v>
      </c>
      <c r="D16243" s="71" t="s">
        <v>311</v>
      </c>
      <c r="E16243" s="72">
        <v>33.0</v>
      </c>
      <c r="F16243" s="73"/>
      <c r="G16243" s="72">
        <f t="shared" ref="G16243:G16244" si="2735">ROUND(E16243*F16243,2)</f>
        <v>0</v>
      </c>
      <c r="H16243" s="74"/>
    </row>
    <row r="16244" ht="10.5" customHeight="1">
      <c r="A16244" s="61"/>
      <c r="B16244" s="70" t="s">
        <v>17647</v>
      </c>
      <c r="C16244" s="82" t="s">
        <v>15743</v>
      </c>
      <c r="D16244" s="71" t="s">
        <v>408</v>
      </c>
      <c r="E16244" s="72">
        <v>16.2</v>
      </c>
      <c r="F16244" s="73"/>
      <c r="G16244" s="72">
        <f t="shared" si="2735"/>
        <v>0</v>
      </c>
      <c r="H16244" s="74"/>
    </row>
    <row r="16245" ht="15.0" customHeight="1">
      <c r="A16245" s="61"/>
      <c r="B16245" s="79" t="s">
        <v>17648</v>
      </c>
      <c r="C16245" s="83" t="s">
        <v>17000</v>
      </c>
      <c r="D16245" s="49"/>
      <c r="E16245" s="49"/>
      <c r="F16245" s="49"/>
      <c r="G16245" s="81">
        <f>+G16246+G16248+G16253</f>
        <v>0</v>
      </c>
      <c r="H16245" s="87"/>
    </row>
    <row r="16246" ht="10.5" customHeight="1">
      <c r="A16246" s="61"/>
      <c r="B16246" s="84" t="s">
        <v>17649</v>
      </c>
      <c r="C16246" s="85" t="s">
        <v>427</v>
      </c>
      <c r="D16246" s="49"/>
      <c r="E16246" s="49"/>
      <c r="F16246" s="49"/>
      <c r="G16246" s="86">
        <f>G16247</f>
        <v>0</v>
      </c>
      <c r="H16246" s="91"/>
    </row>
    <row r="16247" ht="10.5" customHeight="1">
      <c r="A16247" s="61"/>
      <c r="B16247" s="70" t="s">
        <v>17650</v>
      </c>
      <c r="C16247" s="70" t="s">
        <v>431</v>
      </c>
      <c r="D16247" s="71" t="s">
        <v>413</v>
      </c>
      <c r="E16247" s="72">
        <v>31.990000000000002</v>
      </c>
      <c r="F16247" s="73"/>
      <c r="G16247" s="72">
        <f>ROUND(E16247*F16247,2)</f>
        <v>0</v>
      </c>
      <c r="H16247" s="74"/>
    </row>
    <row r="16248" ht="10.5" customHeight="1">
      <c r="A16248" s="61"/>
      <c r="B16248" s="84" t="s">
        <v>17651</v>
      </c>
      <c r="C16248" s="85" t="s">
        <v>1745</v>
      </c>
      <c r="D16248" s="49"/>
      <c r="E16248" s="49"/>
      <c r="F16248" s="49"/>
      <c r="G16248" s="86">
        <f>SUM(G16249:G16252)</f>
        <v>0</v>
      </c>
      <c r="H16248" s="91"/>
    </row>
    <row r="16249" ht="10.5" customHeight="1">
      <c r="A16249" s="61"/>
      <c r="B16249" s="70" t="s">
        <v>17652</v>
      </c>
      <c r="C16249" s="70" t="s">
        <v>1747</v>
      </c>
      <c r="D16249" s="71" t="s">
        <v>408</v>
      </c>
      <c r="E16249" s="72">
        <v>200.21</v>
      </c>
      <c r="F16249" s="73"/>
      <c r="G16249" s="72">
        <f t="shared" ref="G16249:G16252" si="2736">ROUND(E16249*F16249,2)</f>
        <v>0</v>
      </c>
      <c r="H16249" s="74"/>
    </row>
    <row r="16250" ht="10.5" customHeight="1">
      <c r="A16250" s="61"/>
      <c r="B16250" s="70" t="s">
        <v>17653</v>
      </c>
      <c r="C16250" s="70" t="s">
        <v>1749</v>
      </c>
      <c r="D16250" s="71" t="s">
        <v>413</v>
      </c>
      <c r="E16250" s="72">
        <v>75.12</v>
      </c>
      <c r="F16250" s="73"/>
      <c r="G16250" s="72">
        <f t="shared" si="2736"/>
        <v>0</v>
      </c>
      <c r="H16250" s="74"/>
    </row>
    <row r="16251" ht="10.5" customHeight="1">
      <c r="A16251" s="61"/>
      <c r="B16251" s="70" t="s">
        <v>17654</v>
      </c>
      <c r="C16251" s="70" t="s">
        <v>1751</v>
      </c>
      <c r="D16251" s="71" t="s">
        <v>408</v>
      </c>
      <c r="E16251" s="72">
        <v>100.11</v>
      </c>
      <c r="F16251" s="73"/>
      <c r="G16251" s="72">
        <f t="shared" si="2736"/>
        <v>0</v>
      </c>
      <c r="H16251" s="74"/>
    </row>
    <row r="16252" ht="10.5" customHeight="1">
      <c r="A16252" s="61"/>
      <c r="B16252" s="70" t="s">
        <v>17655</v>
      </c>
      <c r="C16252" s="70" t="s">
        <v>1753</v>
      </c>
      <c r="D16252" s="71" t="s">
        <v>408</v>
      </c>
      <c r="E16252" s="72">
        <v>13.21</v>
      </c>
      <c r="F16252" s="73"/>
      <c r="G16252" s="72">
        <f t="shared" si="2736"/>
        <v>0</v>
      </c>
      <c r="H16252" s="74"/>
    </row>
    <row r="16253" ht="10.5" customHeight="1">
      <c r="A16253" s="61"/>
      <c r="B16253" s="84" t="s">
        <v>17656</v>
      </c>
      <c r="C16253" s="85" t="s">
        <v>522</v>
      </c>
      <c r="D16253" s="49"/>
      <c r="E16253" s="49"/>
      <c r="F16253" s="49"/>
      <c r="G16253" s="86">
        <f>SUM(G16254:G16255)</f>
        <v>0</v>
      </c>
      <c r="H16253" s="91"/>
    </row>
    <row r="16254" ht="10.5" customHeight="1">
      <c r="A16254" s="61"/>
      <c r="B16254" s="70" t="s">
        <v>17657</v>
      </c>
      <c r="C16254" s="70" t="s">
        <v>9177</v>
      </c>
      <c r="D16254" s="71" t="s">
        <v>311</v>
      </c>
      <c r="E16254" s="72">
        <v>35.0</v>
      </c>
      <c r="F16254" s="73"/>
      <c r="G16254" s="72">
        <f t="shared" ref="G16254:G16255" si="2737">ROUND(E16254*F16254,2)</f>
        <v>0</v>
      </c>
      <c r="H16254" s="74"/>
    </row>
    <row r="16255" ht="10.5" customHeight="1">
      <c r="A16255" s="61"/>
      <c r="B16255" s="70" t="s">
        <v>17658</v>
      </c>
      <c r="C16255" s="82" t="s">
        <v>15743</v>
      </c>
      <c r="D16255" s="71" t="s">
        <v>408</v>
      </c>
      <c r="E16255" s="72">
        <v>25.580000000000002</v>
      </c>
      <c r="F16255" s="73"/>
      <c r="G16255" s="72">
        <f t="shared" si="2737"/>
        <v>0</v>
      </c>
      <c r="H16255" s="74"/>
    </row>
    <row r="16256" ht="15.0" customHeight="1">
      <c r="A16256" s="61"/>
      <c r="B16256" s="75" t="s">
        <v>17659</v>
      </c>
      <c r="C16256" s="109" t="s">
        <v>17450</v>
      </c>
      <c r="D16256" s="49"/>
      <c r="E16256" s="49"/>
      <c r="F16256" s="49"/>
      <c r="G16256" s="77">
        <f>+G16257+G16260+G16266+G16279</f>
        <v>0</v>
      </c>
      <c r="H16256" s="78"/>
    </row>
    <row r="16257" ht="10.5" customHeight="1">
      <c r="A16257" s="61"/>
      <c r="B16257" s="79" t="s">
        <v>17660</v>
      </c>
      <c r="C16257" s="83" t="s">
        <v>405</v>
      </c>
      <c r="D16257" s="49"/>
      <c r="E16257" s="49"/>
      <c r="F16257" s="49"/>
      <c r="G16257" s="81">
        <f>SUM(G16258:G16259)</f>
        <v>0</v>
      </c>
      <c r="H16257" s="87"/>
    </row>
    <row r="16258" ht="10.5" customHeight="1">
      <c r="A16258" s="61"/>
      <c r="B16258" s="70" t="s">
        <v>17661</v>
      </c>
      <c r="C16258" s="70" t="s">
        <v>1734</v>
      </c>
      <c r="D16258" s="71" t="s">
        <v>408</v>
      </c>
      <c r="E16258" s="72">
        <v>548.4</v>
      </c>
      <c r="F16258" s="73"/>
      <c r="G16258" s="72">
        <f t="shared" ref="G16258:G16259" si="2738">ROUND(E16258*F16258,2)</f>
        <v>0</v>
      </c>
      <c r="H16258" s="74"/>
    </row>
    <row r="16259" ht="10.5" customHeight="1">
      <c r="A16259" s="61"/>
      <c r="B16259" s="70" t="s">
        <v>17662</v>
      </c>
      <c r="C16259" s="70" t="s">
        <v>1736</v>
      </c>
      <c r="D16259" s="71" t="s">
        <v>408</v>
      </c>
      <c r="E16259" s="72">
        <v>548.4</v>
      </c>
      <c r="F16259" s="73"/>
      <c r="G16259" s="72">
        <f t="shared" si="2738"/>
        <v>0</v>
      </c>
      <c r="H16259" s="74"/>
    </row>
    <row r="16260" ht="10.5" customHeight="1">
      <c r="A16260" s="61"/>
      <c r="B16260" s="79" t="s">
        <v>17663</v>
      </c>
      <c r="C16260" s="83" t="s">
        <v>410</v>
      </c>
      <c r="D16260" s="49"/>
      <c r="E16260" s="49"/>
      <c r="F16260" s="49"/>
      <c r="G16260" s="81">
        <f>SUM(G16261:G16265)</f>
        <v>0</v>
      </c>
      <c r="H16260" s="87"/>
    </row>
    <row r="16261" ht="10.5" customHeight="1">
      <c r="A16261" s="61"/>
      <c r="B16261" s="70" t="s">
        <v>17664</v>
      </c>
      <c r="C16261" s="70" t="s">
        <v>412</v>
      </c>
      <c r="D16261" s="71" t="s">
        <v>413</v>
      </c>
      <c r="E16261" s="72">
        <v>832.6800000000001</v>
      </c>
      <c r="F16261" s="73"/>
      <c r="G16261" s="72">
        <f t="shared" ref="G16261:G16265" si="2739">ROUND(E16261*F16261,2)</f>
        <v>0</v>
      </c>
      <c r="H16261" s="74"/>
    </row>
    <row r="16262" ht="10.5" customHeight="1">
      <c r="A16262" s="61"/>
      <c r="B16262" s="70" t="s">
        <v>17665</v>
      </c>
      <c r="C16262" s="70" t="s">
        <v>417</v>
      </c>
      <c r="D16262" s="71" t="s">
        <v>408</v>
      </c>
      <c r="E16262" s="72">
        <v>548.4</v>
      </c>
      <c r="F16262" s="73"/>
      <c r="G16262" s="72">
        <f t="shared" si="2739"/>
        <v>0</v>
      </c>
      <c r="H16262" s="74"/>
    </row>
    <row r="16263" ht="10.5" customHeight="1">
      <c r="A16263" s="61"/>
      <c r="B16263" s="70" t="s">
        <v>17666</v>
      </c>
      <c r="C16263" s="70" t="s">
        <v>421</v>
      </c>
      <c r="D16263" s="71" t="s">
        <v>413</v>
      </c>
      <c r="E16263" s="72">
        <v>880.76</v>
      </c>
      <c r="F16263" s="73"/>
      <c r="G16263" s="72">
        <f t="shared" si="2739"/>
        <v>0</v>
      </c>
      <c r="H16263" s="74"/>
    </row>
    <row r="16264" ht="10.5" customHeight="1">
      <c r="A16264" s="61"/>
      <c r="B16264" s="70" t="s">
        <v>17667</v>
      </c>
      <c r="C16264" s="70" t="s">
        <v>16984</v>
      </c>
      <c r="D16264" s="71" t="s">
        <v>413</v>
      </c>
      <c r="E16264" s="72">
        <v>832.6800000000001</v>
      </c>
      <c r="F16264" s="73"/>
      <c r="G16264" s="72">
        <f t="shared" si="2739"/>
        <v>0</v>
      </c>
      <c r="H16264" s="74"/>
    </row>
    <row r="16265" ht="10.5" customHeight="1">
      <c r="A16265" s="61"/>
      <c r="B16265" s="70" t="s">
        <v>17668</v>
      </c>
      <c r="C16265" s="70" t="s">
        <v>425</v>
      </c>
      <c r="D16265" s="71" t="s">
        <v>413</v>
      </c>
      <c r="E16265" s="72">
        <v>832.6800000000001</v>
      </c>
      <c r="F16265" s="73"/>
      <c r="G16265" s="72">
        <f t="shared" si="2739"/>
        <v>0</v>
      </c>
      <c r="H16265" s="74"/>
    </row>
    <row r="16266" ht="12.75" customHeight="1">
      <c r="A16266" s="61"/>
      <c r="B16266" s="79" t="s">
        <v>17669</v>
      </c>
      <c r="C16266" s="83" t="s">
        <v>1731</v>
      </c>
      <c r="D16266" s="49"/>
      <c r="E16266" s="49"/>
      <c r="F16266" s="49"/>
      <c r="G16266" s="81">
        <f>+G16267+G16276</f>
        <v>0</v>
      </c>
      <c r="H16266" s="87"/>
    </row>
    <row r="16267" ht="10.5" customHeight="1">
      <c r="A16267" s="61"/>
      <c r="B16267" s="84" t="s">
        <v>17670</v>
      </c>
      <c r="C16267" s="85" t="s">
        <v>2252</v>
      </c>
      <c r="D16267" s="49"/>
      <c r="E16267" s="49"/>
      <c r="F16267" s="49"/>
      <c r="G16267" s="86">
        <f>SUM(G16268:G16275)</f>
        <v>0</v>
      </c>
      <c r="H16267" s="91"/>
    </row>
    <row r="16268" ht="10.5" customHeight="1">
      <c r="A16268" s="61"/>
      <c r="B16268" s="70" t="s">
        <v>17671</v>
      </c>
      <c r="C16268" s="70" t="s">
        <v>429</v>
      </c>
      <c r="D16268" s="71" t="s">
        <v>413</v>
      </c>
      <c r="E16268" s="72">
        <v>17.89</v>
      </c>
      <c r="F16268" s="73"/>
      <c r="G16268" s="72">
        <f t="shared" ref="G16268:G16275" si="2740">ROUND(E16268*F16268,2)</f>
        <v>0</v>
      </c>
      <c r="H16268" s="74"/>
    </row>
    <row r="16269" ht="10.5" customHeight="1">
      <c r="A16269" s="61"/>
      <c r="B16269" s="70" t="s">
        <v>17672</v>
      </c>
      <c r="C16269" s="70" t="s">
        <v>709</v>
      </c>
      <c r="D16269" s="71" t="s">
        <v>446</v>
      </c>
      <c r="E16269" s="72">
        <v>6506.54</v>
      </c>
      <c r="F16269" s="73"/>
      <c r="G16269" s="72">
        <f t="shared" si="2740"/>
        <v>0</v>
      </c>
      <c r="H16269" s="74"/>
    </row>
    <row r="16270" ht="10.5" customHeight="1">
      <c r="A16270" s="61"/>
      <c r="B16270" s="70" t="s">
        <v>17673</v>
      </c>
      <c r="C16270" s="70" t="s">
        <v>2255</v>
      </c>
      <c r="D16270" s="71" t="s">
        <v>408</v>
      </c>
      <c r="E16270" s="72">
        <v>106.76</v>
      </c>
      <c r="F16270" s="73"/>
      <c r="G16270" s="72">
        <f t="shared" si="2740"/>
        <v>0</v>
      </c>
      <c r="H16270" s="74"/>
    </row>
    <row r="16271" ht="10.5" customHeight="1">
      <c r="A16271" s="61"/>
      <c r="B16271" s="70" t="s">
        <v>17674</v>
      </c>
      <c r="C16271" s="70" t="s">
        <v>976</v>
      </c>
      <c r="D16271" s="71" t="s">
        <v>413</v>
      </c>
      <c r="E16271" s="72">
        <v>102.82000000000001</v>
      </c>
      <c r="F16271" s="73"/>
      <c r="G16271" s="72">
        <f t="shared" si="2740"/>
        <v>0</v>
      </c>
      <c r="H16271" s="74"/>
    </row>
    <row r="16272" ht="10.5" customHeight="1">
      <c r="A16272" s="61"/>
      <c r="B16272" s="70" t="s">
        <v>17675</v>
      </c>
      <c r="C16272" s="70" t="s">
        <v>4903</v>
      </c>
      <c r="D16272" s="71" t="s">
        <v>446</v>
      </c>
      <c r="E16272" s="72">
        <v>14602.06</v>
      </c>
      <c r="F16272" s="73"/>
      <c r="G16272" s="72">
        <f t="shared" si="2740"/>
        <v>0</v>
      </c>
      <c r="H16272" s="74"/>
    </row>
    <row r="16273" ht="10.5" customHeight="1">
      <c r="A16273" s="61"/>
      <c r="B16273" s="70" t="s">
        <v>17676</v>
      </c>
      <c r="C16273" s="70" t="s">
        <v>1747</v>
      </c>
      <c r="D16273" s="71" t="s">
        <v>408</v>
      </c>
      <c r="E16273" s="72">
        <v>822.08</v>
      </c>
      <c r="F16273" s="73"/>
      <c r="G16273" s="72">
        <f t="shared" si="2740"/>
        <v>0</v>
      </c>
      <c r="H16273" s="74"/>
    </row>
    <row r="16274" ht="10.5" customHeight="1">
      <c r="A16274" s="61"/>
      <c r="B16274" s="70" t="s">
        <v>17677</v>
      </c>
      <c r="C16274" s="70" t="s">
        <v>1074</v>
      </c>
      <c r="D16274" s="71" t="s">
        <v>413</v>
      </c>
      <c r="E16274" s="72">
        <v>691.71</v>
      </c>
      <c r="F16274" s="73"/>
      <c r="G16274" s="72">
        <f t="shared" si="2740"/>
        <v>0</v>
      </c>
      <c r="H16274" s="74"/>
    </row>
    <row r="16275" ht="10.5" customHeight="1">
      <c r="A16275" s="61"/>
      <c r="B16275" s="70" t="s">
        <v>17678</v>
      </c>
      <c r="C16275" s="70" t="s">
        <v>4905</v>
      </c>
      <c r="D16275" s="71" t="s">
        <v>408</v>
      </c>
      <c r="E16275" s="72">
        <v>928.84</v>
      </c>
      <c r="F16275" s="73"/>
      <c r="G16275" s="72">
        <f t="shared" si="2740"/>
        <v>0</v>
      </c>
      <c r="H16275" s="74"/>
    </row>
    <row r="16276" ht="10.5" customHeight="1">
      <c r="A16276" s="61"/>
      <c r="B16276" s="84" t="s">
        <v>17679</v>
      </c>
      <c r="C16276" s="85" t="s">
        <v>522</v>
      </c>
      <c r="D16276" s="49"/>
      <c r="E16276" s="49"/>
      <c r="F16276" s="49"/>
      <c r="G16276" s="86">
        <f>SUM(G16277:G16278)</f>
        <v>0</v>
      </c>
      <c r="H16276" s="91"/>
    </row>
    <row r="16277" ht="10.5" customHeight="1">
      <c r="A16277" s="61"/>
      <c r="B16277" s="70" t="s">
        <v>17680</v>
      </c>
      <c r="C16277" s="70" t="s">
        <v>9177</v>
      </c>
      <c r="D16277" s="71" t="s">
        <v>311</v>
      </c>
      <c r="E16277" s="72">
        <v>128.0</v>
      </c>
      <c r="F16277" s="73"/>
      <c r="G16277" s="72">
        <f t="shared" ref="G16277:G16278" si="2741">ROUND(E16277*F16277,2)</f>
        <v>0</v>
      </c>
      <c r="H16277" s="74"/>
    </row>
    <row r="16278" ht="10.5" customHeight="1">
      <c r="A16278" s="61"/>
      <c r="B16278" s="70" t="s">
        <v>17681</v>
      </c>
      <c r="C16278" s="82" t="s">
        <v>15743</v>
      </c>
      <c r="D16278" s="71" t="s">
        <v>408</v>
      </c>
      <c r="E16278" s="72">
        <v>45.9</v>
      </c>
      <c r="F16278" s="73"/>
      <c r="G16278" s="72">
        <f t="shared" si="2741"/>
        <v>0</v>
      </c>
      <c r="H16278" s="74"/>
    </row>
    <row r="16279" ht="15.0" customHeight="1">
      <c r="A16279" s="61"/>
      <c r="B16279" s="79" t="s">
        <v>17682</v>
      </c>
      <c r="C16279" s="83" t="s">
        <v>17000</v>
      </c>
      <c r="D16279" s="49"/>
      <c r="E16279" s="49"/>
      <c r="F16279" s="49"/>
      <c r="G16279" s="81">
        <f>+G16280+G16282+G16287</f>
        <v>0</v>
      </c>
      <c r="H16279" s="87"/>
    </row>
    <row r="16280" ht="10.5" customHeight="1">
      <c r="A16280" s="61"/>
      <c r="B16280" s="84" t="s">
        <v>17683</v>
      </c>
      <c r="C16280" s="85" t="s">
        <v>427</v>
      </c>
      <c r="D16280" s="49"/>
      <c r="E16280" s="49"/>
      <c r="F16280" s="49"/>
      <c r="G16280" s="86">
        <f>G16281</f>
        <v>0</v>
      </c>
      <c r="H16280" s="91"/>
    </row>
    <row r="16281" ht="10.5" customHeight="1">
      <c r="A16281" s="61"/>
      <c r="B16281" s="70" t="s">
        <v>17684</v>
      </c>
      <c r="C16281" s="70" t="s">
        <v>431</v>
      </c>
      <c r="D16281" s="71" t="s">
        <v>413</v>
      </c>
      <c r="E16281" s="72">
        <v>157.73</v>
      </c>
      <c r="F16281" s="73"/>
      <c r="G16281" s="72">
        <f>ROUND(E16281*F16281,2)</f>
        <v>0</v>
      </c>
      <c r="H16281" s="74"/>
    </row>
    <row r="16282" ht="10.5" customHeight="1">
      <c r="A16282" s="61"/>
      <c r="B16282" s="84" t="s">
        <v>17685</v>
      </c>
      <c r="C16282" s="85" t="s">
        <v>1745</v>
      </c>
      <c r="D16282" s="49"/>
      <c r="E16282" s="49"/>
      <c r="F16282" s="49"/>
      <c r="G16282" s="86">
        <f>SUM(G16283:G16286)</f>
        <v>0</v>
      </c>
      <c r="H16282" s="91"/>
    </row>
    <row r="16283" ht="10.5" customHeight="1">
      <c r="A16283" s="61"/>
      <c r="B16283" s="70" t="s">
        <v>17686</v>
      </c>
      <c r="C16283" s="70" t="s">
        <v>1747</v>
      </c>
      <c r="D16283" s="71" t="s">
        <v>408</v>
      </c>
      <c r="E16283" s="72">
        <v>721.82</v>
      </c>
      <c r="F16283" s="73"/>
      <c r="G16283" s="72">
        <f t="shared" ref="G16283:G16286" si="2742">ROUND(E16283*F16283,2)</f>
        <v>0</v>
      </c>
      <c r="H16283" s="74"/>
    </row>
    <row r="16284" ht="10.5" customHeight="1">
      <c r="A16284" s="61"/>
      <c r="B16284" s="70" t="s">
        <v>17687</v>
      </c>
      <c r="C16284" s="70" t="s">
        <v>1749</v>
      </c>
      <c r="D16284" s="71" t="s">
        <v>413</v>
      </c>
      <c r="E16284" s="72">
        <v>277.75</v>
      </c>
      <c r="F16284" s="73"/>
      <c r="G16284" s="72">
        <f t="shared" si="2742"/>
        <v>0</v>
      </c>
      <c r="H16284" s="74"/>
    </row>
    <row r="16285" ht="10.5" customHeight="1">
      <c r="A16285" s="61"/>
      <c r="B16285" s="70" t="s">
        <v>17688</v>
      </c>
      <c r="C16285" s="70" t="s">
        <v>1751</v>
      </c>
      <c r="D16285" s="71" t="s">
        <v>408</v>
      </c>
      <c r="E16285" s="72">
        <v>360.91</v>
      </c>
      <c r="F16285" s="73"/>
      <c r="G16285" s="72">
        <f t="shared" si="2742"/>
        <v>0</v>
      </c>
      <c r="H16285" s="74"/>
    </row>
    <row r="16286" ht="10.5" customHeight="1">
      <c r="A16286" s="61"/>
      <c r="B16286" s="70" t="s">
        <v>17689</v>
      </c>
      <c r="C16286" s="70" t="s">
        <v>1753</v>
      </c>
      <c r="D16286" s="71" t="s">
        <v>408</v>
      </c>
      <c r="E16286" s="72">
        <v>83.29</v>
      </c>
      <c r="F16286" s="73"/>
      <c r="G16286" s="72">
        <f t="shared" si="2742"/>
        <v>0</v>
      </c>
      <c r="H16286" s="74"/>
    </row>
    <row r="16287" ht="10.5" customHeight="1">
      <c r="A16287" s="61"/>
      <c r="B16287" s="84" t="s">
        <v>17690</v>
      </c>
      <c r="C16287" s="85" t="s">
        <v>522</v>
      </c>
      <c r="D16287" s="49"/>
      <c r="E16287" s="49"/>
      <c r="F16287" s="49"/>
      <c r="G16287" s="86">
        <f>SUM(G16288:G16289)</f>
        <v>0</v>
      </c>
      <c r="H16287" s="91"/>
    </row>
    <row r="16288" ht="10.5" customHeight="1">
      <c r="A16288" s="61"/>
      <c r="B16288" s="70" t="s">
        <v>17691</v>
      </c>
      <c r="C16288" s="70" t="s">
        <v>9177</v>
      </c>
      <c r="D16288" s="71" t="s">
        <v>311</v>
      </c>
      <c r="E16288" s="72">
        <v>150.0</v>
      </c>
      <c r="F16288" s="73"/>
      <c r="G16288" s="72">
        <f t="shared" ref="G16288:G16289" si="2743">ROUND(E16288*F16288,2)</f>
        <v>0</v>
      </c>
      <c r="H16288" s="74"/>
    </row>
    <row r="16289" ht="10.5" customHeight="1">
      <c r="A16289" s="61"/>
      <c r="B16289" s="70" t="s">
        <v>17692</v>
      </c>
      <c r="C16289" s="82" t="s">
        <v>15743</v>
      </c>
      <c r="D16289" s="71" t="s">
        <v>408</v>
      </c>
      <c r="E16289" s="72">
        <v>60.08</v>
      </c>
      <c r="F16289" s="73"/>
      <c r="G16289" s="72">
        <f t="shared" si="2743"/>
        <v>0</v>
      </c>
      <c r="H16289" s="74"/>
    </row>
    <row r="16290" ht="10.5" customHeight="1">
      <c r="A16290" s="61"/>
      <c r="B16290" s="61"/>
      <c r="C16290" s="61"/>
      <c r="D16290" s="49"/>
      <c r="E16290" s="49"/>
      <c r="F16290" s="49"/>
      <c r="G16290" s="49"/>
      <c r="H16290" s="61"/>
    </row>
    <row r="16291" ht="10.5" customHeight="1">
      <c r="A16291" s="61"/>
      <c r="B16291" s="61"/>
      <c r="C16291" s="61"/>
      <c r="D16291" s="49"/>
      <c r="E16291" s="49"/>
      <c r="F16291" s="49"/>
      <c r="G16291" s="49"/>
      <c r="H16291" s="61"/>
    </row>
    <row r="16292" ht="10.5" customHeight="1">
      <c r="A16292" s="61"/>
      <c r="B16292" s="61"/>
      <c r="C16292" s="61"/>
      <c r="D16292" s="49"/>
      <c r="E16292" s="49"/>
      <c r="F16292" s="49"/>
      <c r="G16292" s="49"/>
      <c r="H16292" s="61"/>
    </row>
    <row r="16293" ht="10.5" customHeight="1">
      <c r="A16293" s="61"/>
      <c r="B16293" s="61"/>
      <c r="C16293" s="61"/>
      <c r="D16293" s="49"/>
      <c r="E16293" s="49"/>
      <c r="F16293" s="49"/>
      <c r="G16293" s="49"/>
      <c r="H16293" s="61"/>
    </row>
    <row r="16294" ht="10.5" customHeight="1">
      <c r="A16294" s="61"/>
      <c r="B16294" s="61"/>
      <c r="C16294" s="61"/>
      <c r="D16294" s="49"/>
      <c r="E16294" s="49"/>
      <c r="F16294" s="49"/>
      <c r="G16294" s="49"/>
      <c r="H16294" s="61"/>
    </row>
    <row r="16295" ht="3.0" customHeight="1">
      <c r="A16295" s="61"/>
      <c r="B16295" s="61"/>
      <c r="C16295" s="61"/>
      <c r="D16295" s="49"/>
      <c r="E16295" s="49"/>
      <c r="F16295" s="49"/>
      <c r="G16295" s="49"/>
      <c r="H16295" s="61"/>
    </row>
    <row r="16296" ht="10.5" customHeight="1">
      <c r="A16296" s="61"/>
      <c r="B16296" s="61"/>
      <c r="C16296" s="61"/>
      <c r="D16296" s="49"/>
      <c r="E16296" s="49"/>
      <c r="F16296" s="49"/>
      <c r="G16296" s="49"/>
      <c r="H16296" s="61"/>
    </row>
    <row r="16297" ht="3.0" customHeight="1">
      <c r="A16297" s="61"/>
      <c r="B16297" s="61"/>
      <c r="C16297" s="61"/>
      <c r="D16297" s="49"/>
      <c r="E16297" s="49"/>
      <c r="F16297" s="49"/>
      <c r="G16297" s="49"/>
      <c r="H16297" s="61"/>
    </row>
    <row r="16298" ht="10.5" customHeight="1">
      <c r="A16298" s="61"/>
      <c r="B16298" s="61"/>
      <c r="C16298" s="82"/>
      <c r="D16298" s="49"/>
      <c r="E16298" s="49"/>
      <c r="F16298" s="49"/>
      <c r="G16298" s="49"/>
      <c r="H16298" s="61"/>
    </row>
    <row r="16299" ht="3.0" customHeight="1">
      <c r="A16299" s="61"/>
      <c r="B16299" s="61"/>
      <c r="C16299" s="61"/>
      <c r="D16299" s="49"/>
      <c r="E16299" s="49"/>
      <c r="F16299" s="49"/>
      <c r="G16299" s="49"/>
      <c r="H16299" s="61"/>
    </row>
    <row r="16300" ht="10.5" customHeight="1">
      <c r="A16300" s="61"/>
      <c r="B16300" s="61"/>
      <c r="C16300" s="61"/>
      <c r="D16300" s="49"/>
      <c r="E16300" s="49"/>
      <c r="F16300" s="49"/>
      <c r="G16300" s="49"/>
      <c r="H16300" s="61"/>
    </row>
    <row r="16301" ht="3.0" customHeight="1">
      <c r="A16301" s="61"/>
      <c r="B16301" s="61"/>
      <c r="C16301" s="61"/>
      <c r="D16301" s="49"/>
      <c r="E16301" s="49"/>
      <c r="F16301" s="49"/>
      <c r="G16301" s="49"/>
      <c r="H16301" s="61"/>
    </row>
    <row r="16302" ht="10.5" customHeight="1">
      <c r="A16302" s="61"/>
      <c r="B16302" s="61"/>
      <c r="C16302" s="61"/>
      <c r="D16302" s="49"/>
      <c r="E16302" s="49"/>
      <c r="F16302" s="49"/>
      <c r="G16302" s="49"/>
      <c r="H16302" s="61"/>
    </row>
    <row r="16303" ht="3.0" customHeight="1">
      <c r="A16303" s="61"/>
      <c r="B16303" s="61"/>
      <c r="C16303" s="61"/>
      <c r="D16303" s="49"/>
      <c r="E16303" s="49"/>
      <c r="F16303" s="49"/>
      <c r="G16303" s="49"/>
      <c r="H16303" s="61"/>
    </row>
    <row r="16304" ht="10.5" customHeight="1">
      <c r="A16304" s="61"/>
      <c r="B16304" s="61"/>
      <c r="C16304" s="61"/>
      <c r="D16304" s="49"/>
      <c r="E16304" s="49"/>
      <c r="F16304" s="49"/>
      <c r="G16304" s="49"/>
      <c r="H16304" s="61"/>
    </row>
    <row r="16305" ht="3.0" customHeight="1">
      <c r="A16305" s="61"/>
      <c r="B16305" s="61"/>
      <c r="C16305" s="61"/>
      <c r="D16305" s="49"/>
      <c r="E16305" s="49"/>
      <c r="F16305" s="49"/>
      <c r="G16305" s="49"/>
      <c r="H16305" s="61"/>
    </row>
    <row r="16306" ht="10.5" customHeight="1">
      <c r="A16306" s="61"/>
      <c r="B16306" s="61"/>
      <c r="C16306" s="61"/>
      <c r="D16306" s="49"/>
      <c r="E16306" s="49"/>
      <c r="F16306" s="49"/>
      <c r="G16306" s="49"/>
      <c r="H16306" s="61"/>
    </row>
    <row r="16307" ht="3.0" customHeight="1">
      <c r="A16307" s="61"/>
      <c r="B16307" s="61"/>
      <c r="C16307" s="61"/>
      <c r="D16307" s="49"/>
      <c r="E16307" s="49"/>
      <c r="F16307" s="49"/>
      <c r="G16307" s="49"/>
      <c r="H16307" s="61"/>
    </row>
    <row r="16308" ht="10.5" customHeight="1">
      <c r="A16308" s="61"/>
      <c r="B16308" s="61"/>
      <c r="C16308" s="61"/>
      <c r="D16308" s="49"/>
      <c r="E16308" s="49"/>
      <c r="F16308" s="49"/>
      <c r="G16308" s="49"/>
      <c r="H16308" s="61"/>
    </row>
    <row r="16309" ht="3.0" customHeight="1">
      <c r="A16309" s="61"/>
      <c r="B16309" s="61"/>
      <c r="C16309" s="61"/>
      <c r="D16309" s="49"/>
      <c r="E16309" s="49"/>
      <c r="F16309" s="49"/>
      <c r="G16309" s="49"/>
      <c r="H16309" s="61"/>
    </row>
    <row r="16310" ht="10.5" customHeight="1">
      <c r="A16310" s="61"/>
      <c r="B16310" s="61"/>
      <c r="C16310" s="61"/>
      <c r="D16310" s="49"/>
      <c r="E16310" s="49"/>
      <c r="F16310" s="49"/>
      <c r="G16310" s="49"/>
      <c r="H16310" s="61"/>
    </row>
    <row r="16311" ht="3.0" customHeight="1">
      <c r="A16311" s="61"/>
      <c r="B16311" s="61"/>
      <c r="C16311" s="61"/>
      <c r="D16311" s="49"/>
      <c r="E16311" s="49"/>
      <c r="F16311" s="49"/>
      <c r="G16311" s="49"/>
      <c r="H16311" s="61"/>
    </row>
    <row r="16312" ht="10.5" customHeight="1">
      <c r="A16312" s="61"/>
      <c r="B16312" s="61"/>
      <c r="C16312" s="61"/>
      <c r="D16312" s="49"/>
      <c r="E16312" s="49"/>
      <c r="F16312" s="49"/>
      <c r="G16312" s="49"/>
      <c r="H16312" s="61"/>
    </row>
    <row r="16313" ht="3.0" customHeight="1">
      <c r="A16313" s="61"/>
      <c r="B16313" s="61"/>
      <c r="C16313" s="61"/>
      <c r="D16313" s="49"/>
      <c r="E16313" s="49"/>
      <c r="F16313" s="49"/>
      <c r="G16313" s="49"/>
      <c r="H16313" s="61"/>
    </row>
    <row r="16314" ht="10.5" customHeight="1">
      <c r="A16314" s="61"/>
      <c r="B16314" s="61"/>
      <c r="C16314" s="61"/>
      <c r="D16314" s="49"/>
      <c r="E16314" s="49"/>
      <c r="F16314" s="49"/>
      <c r="G16314" s="49"/>
      <c r="H16314" s="61"/>
    </row>
    <row r="16315" ht="3.0" customHeight="1">
      <c r="A16315" s="61"/>
      <c r="B16315" s="61"/>
      <c r="C16315" s="61"/>
      <c r="D16315" s="49"/>
      <c r="E16315" s="49"/>
      <c r="F16315" s="49"/>
      <c r="G16315" s="49"/>
      <c r="H16315" s="61"/>
    </row>
    <row r="16316" ht="10.5" customHeight="1">
      <c r="A16316" s="61"/>
      <c r="B16316" s="61"/>
      <c r="C16316" s="61"/>
      <c r="D16316" s="49"/>
      <c r="E16316" s="49"/>
      <c r="F16316" s="49"/>
      <c r="G16316" s="49"/>
      <c r="H16316" s="61"/>
    </row>
    <row r="16317" ht="3.0" customHeight="1">
      <c r="A16317" s="61"/>
      <c r="B16317" s="61"/>
      <c r="C16317" s="61"/>
      <c r="D16317" s="49"/>
      <c r="E16317" s="49"/>
      <c r="F16317" s="49"/>
      <c r="G16317" s="49"/>
      <c r="H16317" s="61"/>
    </row>
    <row r="16318" ht="10.5" customHeight="1">
      <c r="A16318" s="61"/>
      <c r="B16318" s="61"/>
      <c r="C16318" s="61"/>
      <c r="D16318" s="49"/>
      <c r="E16318" s="49"/>
      <c r="F16318" s="49"/>
      <c r="G16318" s="49"/>
      <c r="H16318" s="61"/>
    </row>
    <row r="16319" ht="3.0" customHeight="1">
      <c r="A16319" s="61"/>
      <c r="B16319" s="61"/>
      <c r="C16319" s="61"/>
      <c r="D16319" s="49"/>
      <c r="E16319" s="49"/>
      <c r="F16319" s="49"/>
      <c r="G16319" s="49"/>
      <c r="H16319" s="61"/>
    </row>
    <row r="16320" ht="10.5" customHeight="1">
      <c r="A16320" s="61"/>
      <c r="B16320" s="61"/>
      <c r="C16320" s="61"/>
      <c r="D16320" s="49"/>
      <c r="E16320" s="49"/>
      <c r="F16320" s="49"/>
      <c r="G16320" s="49"/>
      <c r="H16320" s="61"/>
    </row>
    <row r="16321" ht="3.0" customHeight="1">
      <c r="A16321" s="61"/>
      <c r="B16321" s="61"/>
      <c r="C16321" s="61"/>
      <c r="D16321" s="49"/>
      <c r="E16321" s="49"/>
      <c r="F16321" s="49"/>
      <c r="G16321" s="49"/>
      <c r="H16321" s="61"/>
    </row>
    <row r="16322" ht="10.5" customHeight="1">
      <c r="A16322" s="61"/>
      <c r="B16322" s="61"/>
      <c r="C16322" s="82"/>
      <c r="D16322" s="49"/>
      <c r="E16322" s="49"/>
      <c r="F16322" s="49"/>
      <c r="G16322" s="49"/>
      <c r="H16322" s="61"/>
    </row>
    <row r="16323" ht="3.0" customHeight="1">
      <c r="A16323" s="61"/>
      <c r="B16323" s="61"/>
      <c r="C16323" s="61"/>
      <c r="D16323" s="49"/>
      <c r="E16323" s="49"/>
      <c r="F16323" s="49"/>
      <c r="G16323" s="49"/>
      <c r="H16323" s="61"/>
    </row>
    <row r="16324" ht="10.5" customHeight="1">
      <c r="A16324" s="61"/>
      <c r="B16324" s="61"/>
      <c r="C16324" s="61"/>
      <c r="D16324" s="49"/>
      <c r="E16324" s="49"/>
      <c r="F16324" s="49"/>
      <c r="G16324" s="49"/>
      <c r="H16324" s="61"/>
    </row>
    <row r="16325" ht="3.0" customHeight="1">
      <c r="A16325" s="61"/>
      <c r="B16325" s="61"/>
      <c r="C16325" s="61"/>
      <c r="D16325" s="49"/>
      <c r="E16325" s="49"/>
      <c r="F16325" s="49"/>
      <c r="G16325" s="49"/>
      <c r="H16325" s="61"/>
    </row>
    <row r="16326" ht="10.5" customHeight="1">
      <c r="A16326" s="61"/>
      <c r="B16326" s="61"/>
      <c r="C16326" s="61"/>
      <c r="D16326" s="49"/>
      <c r="E16326" s="49"/>
      <c r="F16326" s="49"/>
      <c r="G16326" s="49"/>
      <c r="H16326" s="61"/>
    </row>
    <row r="16327" ht="3.0" customHeight="1">
      <c r="A16327" s="61"/>
      <c r="B16327" s="61"/>
      <c r="C16327" s="61"/>
      <c r="D16327" s="49"/>
      <c r="E16327" s="49"/>
      <c r="F16327" s="49"/>
      <c r="G16327" s="49"/>
      <c r="H16327" s="61"/>
    </row>
    <row r="16328" ht="10.5" customHeight="1">
      <c r="A16328" s="61"/>
      <c r="B16328" s="61"/>
      <c r="C16328" s="61"/>
      <c r="D16328" s="49"/>
      <c r="E16328" s="49"/>
      <c r="F16328" s="49"/>
      <c r="G16328" s="49"/>
      <c r="H16328" s="61"/>
    </row>
    <row r="16329" ht="8.25" customHeight="1">
      <c r="A16329" s="61"/>
      <c r="B16329" s="61"/>
      <c r="C16329" s="61"/>
      <c r="D16329" s="49"/>
      <c r="E16329" s="49"/>
      <c r="F16329" s="49"/>
      <c r="G16329" s="49"/>
      <c r="H16329" s="61"/>
    </row>
    <row r="16330" ht="3.0" customHeight="1">
      <c r="A16330" s="61"/>
      <c r="B16330" s="61"/>
      <c r="C16330" s="61"/>
      <c r="D16330" s="49"/>
      <c r="E16330" s="49"/>
      <c r="F16330" s="49"/>
      <c r="G16330" s="49"/>
      <c r="H16330" s="61"/>
    </row>
    <row r="16331" ht="10.5" customHeight="1">
      <c r="A16331" s="61"/>
      <c r="B16331" s="61"/>
      <c r="C16331" s="61"/>
      <c r="D16331" s="49"/>
      <c r="E16331" s="49"/>
      <c r="F16331" s="49"/>
      <c r="G16331" s="49"/>
      <c r="H16331" s="61"/>
    </row>
    <row r="16332" ht="3.0" customHeight="1">
      <c r="A16332" s="61"/>
      <c r="B16332" s="61"/>
      <c r="C16332" s="61"/>
      <c r="D16332" s="49"/>
      <c r="E16332" s="49"/>
      <c r="F16332" s="49"/>
      <c r="G16332" s="49"/>
      <c r="H16332" s="61"/>
    </row>
    <row r="16333" ht="10.5" customHeight="1">
      <c r="A16333" s="61"/>
      <c r="B16333" s="61"/>
      <c r="C16333" s="61"/>
      <c r="D16333" s="49"/>
      <c r="E16333" s="49"/>
      <c r="F16333" s="49"/>
      <c r="G16333" s="49"/>
      <c r="H16333" s="61"/>
    </row>
    <row r="16334" ht="3.0" customHeight="1">
      <c r="A16334" s="61"/>
      <c r="B16334" s="61"/>
      <c r="C16334" s="82"/>
      <c r="D16334" s="49"/>
      <c r="E16334" s="49"/>
      <c r="F16334" s="49"/>
      <c r="G16334" s="49"/>
      <c r="H16334" s="61"/>
    </row>
    <row r="16335" ht="10.5" customHeight="1">
      <c r="A16335" s="61"/>
      <c r="B16335" s="61"/>
      <c r="C16335" s="61"/>
      <c r="D16335" s="49"/>
      <c r="E16335" s="49"/>
      <c r="F16335" s="49"/>
      <c r="G16335" s="49"/>
      <c r="H16335" s="61"/>
    </row>
    <row r="16336" ht="3.0" customHeight="1">
      <c r="A16336" s="61"/>
      <c r="B16336" s="61"/>
      <c r="C16336" s="61"/>
      <c r="D16336" s="49"/>
      <c r="E16336" s="49"/>
      <c r="F16336" s="49"/>
      <c r="G16336" s="49"/>
      <c r="H16336" s="61"/>
    </row>
    <row r="16337" ht="10.5" customHeight="1">
      <c r="A16337" s="61"/>
      <c r="B16337" s="61"/>
      <c r="C16337" s="61"/>
      <c r="D16337" s="49"/>
      <c r="E16337" s="49"/>
      <c r="F16337" s="49"/>
      <c r="G16337" s="49"/>
      <c r="H16337" s="61"/>
    </row>
    <row r="16338" ht="3.0" customHeight="1">
      <c r="A16338" s="61"/>
      <c r="B16338" s="61"/>
      <c r="C16338" s="61"/>
      <c r="D16338" s="49"/>
      <c r="E16338" s="49"/>
      <c r="F16338" s="49"/>
      <c r="G16338" s="49"/>
      <c r="H16338" s="61"/>
    </row>
    <row r="16339" ht="10.5" customHeight="1">
      <c r="A16339" s="61"/>
      <c r="B16339" s="61"/>
      <c r="C16339" s="61"/>
      <c r="D16339" s="49"/>
      <c r="E16339" s="49"/>
      <c r="F16339" s="49"/>
      <c r="G16339" s="49"/>
      <c r="H16339" s="61"/>
    </row>
    <row r="16340" ht="10.5" customHeight="1">
      <c r="A16340" s="61"/>
      <c r="B16340" s="61"/>
      <c r="C16340" s="61"/>
      <c r="D16340" s="49"/>
      <c r="E16340" s="49"/>
      <c r="F16340" s="49"/>
      <c r="G16340" s="49"/>
      <c r="H16340" s="61"/>
    </row>
    <row r="16341" ht="3.0" customHeight="1">
      <c r="A16341" s="61"/>
      <c r="B16341" s="61"/>
      <c r="C16341" s="61"/>
      <c r="D16341" s="49"/>
      <c r="E16341" s="49"/>
      <c r="F16341" s="49"/>
      <c r="G16341" s="49"/>
      <c r="H16341" s="61"/>
    </row>
    <row r="16342" ht="10.5" customHeight="1">
      <c r="A16342" s="61"/>
      <c r="B16342" s="61"/>
      <c r="C16342" s="61"/>
      <c r="D16342" s="49"/>
      <c r="E16342" s="49"/>
      <c r="F16342" s="49"/>
      <c r="G16342" s="49"/>
      <c r="H16342" s="61"/>
    </row>
    <row r="16343" ht="3.0" customHeight="1">
      <c r="A16343" s="61"/>
      <c r="B16343" s="61"/>
      <c r="C16343" s="61"/>
      <c r="D16343" s="49"/>
      <c r="E16343" s="49"/>
      <c r="F16343" s="49"/>
      <c r="G16343" s="49"/>
      <c r="H16343" s="61"/>
    </row>
    <row r="16344" ht="10.5" customHeight="1">
      <c r="A16344" s="61"/>
      <c r="B16344" s="61"/>
      <c r="C16344" s="61"/>
      <c r="D16344" s="49"/>
      <c r="E16344" s="49"/>
      <c r="F16344" s="49"/>
      <c r="G16344" s="49"/>
      <c r="H16344" s="61"/>
    </row>
    <row r="16345" ht="3.0" customHeight="1">
      <c r="A16345" s="61"/>
      <c r="B16345" s="61"/>
      <c r="C16345" s="61"/>
      <c r="D16345" s="49"/>
      <c r="E16345" s="49"/>
      <c r="F16345" s="49"/>
      <c r="G16345" s="49"/>
      <c r="H16345" s="61"/>
    </row>
    <row r="16346" ht="10.5" customHeight="1">
      <c r="A16346" s="61"/>
      <c r="B16346" s="61"/>
      <c r="C16346" s="61"/>
      <c r="D16346" s="49"/>
      <c r="E16346" s="49"/>
      <c r="F16346" s="49"/>
      <c r="G16346" s="49"/>
      <c r="H16346" s="61"/>
    </row>
    <row r="16347" ht="3.0" customHeight="1">
      <c r="A16347" s="61"/>
      <c r="B16347" s="61"/>
      <c r="C16347" s="61"/>
      <c r="D16347" s="49"/>
      <c r="E16347" s="49"/>
      <c r="F16347" s="49"/>
      <c r="G16347" s="49"/>
      <c r="H16347" s="61"/>
    </row>
    <row r="16348" ht="10.5" customHeight="1">
      <c r="A16348" s="61"/>
      <c r="B16348" s="61"/>
      <c r="C16348" s="61"/>
      <c r="D16348" s="49"/>
      <c r="E16348" s="49"/>
      <c r="F16348" s="49"/>
      <c r="G16348" s="49"/>
      <c r="H16348" s="61"/>
    </row>
    <row r="16349" ht="3.0" customHeight="1">
      <c r="A16349" s="61"/>
      <c r="B16349" s="61"/>
      <c r="C16349" s="61"/>
      <c r="D16349" s="49"/>
      <c r="E16349" s="49"/>
      <c r="F16349" s="49"/>
      <c r="G16349" s="49"/>
      <c r="H16349" s="61"/>
    </row>
    <row r="16350" ht="10.5" customHeight="1">
      <c r="A16350" s="61"/>
      <c r="B16350" s="61"/>
      <c r="C16350" s="61"/>
      <c r="D16350" s="49"/>
      <c r="E16350" s="49"/>
      <c r="F16350" s="49"/>
      <c r="G16350" s="49"/>
      <c r="H16350" s="61"/>
    </row>
    <row r="16351" ht="8.25" customHeight="1">
      <c r="A16351" s="61"/>
      <c r="B16351" s="61"/>
      <c r="C16351" s="61"/>
      <c r="D16351" s="49"/>
      <c r="E16351" s="49"/>
      <c r="F16351" s="49"/>
      <c r="G16351" s="49"/>
      <c r="H16351" s="61"/>
    </row>
    <row r="16352" ht="3.0" customHeight="1">
      <c r="A16352" s="61"/>
      <c r="B16352" s="61"/>
      <c r="C16352" s="61"/>
      <c r="D16352" s="49"/>
      <c r="E16352" s="49"/>
      <c r="F16352" s="49"/>
      <c r="G16352" s="49"/>
      <c r="H16352" s="61"/>
    </row>
    <row r="16353" ht="10.5" customHeight="1">
      <c r="A16353" s="61"/>
      <c r="B16353" s="61"/>
      <c r="C16353" s="61"/>
      <c r="D16353" s="49"/>
      <c r="E16353" s="49"/>
      <c r="F16353" s="49"/>
      <c r="G16353" s="49"/>
      <c r="H16353" s="61"/>
    </row>
    <row r="16354" ht="3.0" customHeight="1">
      <c r="A16354" s="61"/>
      <c r="B16354" s="61"/>
      <c r="C16354" s="61"/>
      <c r="D16354" s="49"/>
      <c r="E16354" s="49"/>
      <c r="F16354" s="49"/>
      <c r="G16354" s="49"/>
      <c r="H16354" s="61"/>
    </row>
    <row r="16355" ht="10.5" customHeight="1">
      <c r="A16355" s="61"/>
      <c r="B16355" s="61"/>
      <c r="C16355" s="61"/>
      <c r="D16355" s="49"/>
      <c r="E16355" s="49"/>
      <c r="F16355" s="49"/>
      <c r="G16355" s="49"/>
      <c r="H16355" s="61"/>
    </row>
    <row r="16356" ht="3.0" customHeight="1">
      <c r="A16356" s="61"/>
      <c r="B16356" s="61"/>
      <c r="C16356" s="61"/>
      <c r="D16356" s="49"/>
      <c r="E16356" s="49"/>
      <c r="F16356" s="49"/>
      <c r="G16356" s="49"/>
      <c r="H16356" s="61"/>
    </row>
    <row r="16357" ht="10.5" customHeight="1">
      <c r="A16357" s="61"/>
      <c r="B16357" s="61"/>
      <c r="C16357" s="82"/>
      <c r="D16357" s="49"/>
      <c r="E16357" s="49"/>
      <c r="F16357" s="49"/>
      <c r="G16357" s="49"/>
      <c r="H16357" s="61"/>
    </row>
    <row r="16358" ht="3.0" customHeight="1">
      <c r="A16358" s="61"/>
      <c r="B16358" s="61"/>
      <c r="C16358" s="61"/>
      <c r="D16358" s="49"/>
      <c r="E16358" s="49"/>
      <c r="F16358" s="49"/>
      <c r="G16358" s="49"/>
      <c r="H16358" s="61"/>
    </row>
    <row r="16359" ht="10.5" customHeight="1">
      <c r="A16359" s="61"/>
      <c r="B16359" s="61"/>
      <c r="C16359" s="61"/>
      <c r="D16359" s="49"/>
      <c r="E16359" s="49"/>
      <c r="F16359" s="49"/>
      <c r="G16359" s="49"/>
      <c r="H16359" s="61"/>
    </row>
    <row r="16360" ht="3.0" customHeight="1">
      <c r="A16360" s="61"/>
      <c r="B16360" s="61"/>
      <c r="C16360" s="61"/>
      <c r="D16360" s="49"/>
      <c r="E16360" s="49"/>
      <c r="F16360" s="49"/>
      <c r="G16360" s="49"/>
      <c r="H16360" s="61"/>
    </row>
    <row r="16361" ht="10.5" customHeight="1">
      <c r="A16361" s="61"/>
      <c r="B16361" s="61"/>
      <c r="C16361" s="61"/>
      <c r="D16361" s="49"/>
      <c r="E16361" s="49"/>
      <c r="F16361" s="49"/>
      <c r="G16361" s="49"/>
      <c r="H16361" s="61"/>
    </row>
    <row r="16362" ht="3.0" customHeight="1">
      <c r="A16362" s="61"/>
      <c r="B16362" s="61"/>
      <c r="C16362" s="61"/>
      <c r="D16362" s="49"/>
      <c r="E16362" s="49"/>
      <c r="F16362" s="49"/>
      <c r="G16362" s="49"/>
      <c r="H16362" s="61"/>
    </row>
    <row r="16363" ht="10.5" customHeight="1">
      <c r="A16363" s="61"/>
      <c r="B16363" s="61"/>
      <c r="C16363" s="61"/>
      <c r="D16363" s="49"/>
      <c r="E16363" s="49"/>
      <c r="F16363" s="49"/>
      <c r="G16363" s="49"/>
      <c r="H16363" s="61"/>
    </row>
    <row r="16364" ht="3.0" customHeight="1">
      <c r="A16364" s="61"/>
      <c r="B16364" s="61"/>
      <c r="C16364" s="61"/>
      <c r="D16364" s="49"/>
      <c r="E16364" s="49"/>
      <c r="F16364" s="49"/>
      <c r="G16364" s="49"/>
      <c r="H16364" s="61"/>
    </row>
    <row r="16365" ht="10.5" customHeight="1">
      <c r="A16365" s="61"/>
      <c r="B16365" s="61"/>
      <c r="C16365" s="61"/>
      <c r="D16365" s="49"/>
      <c r="E16365" s="49"/>
      <c r="F16365" s="49"/>
      <c r="G16365" s="49"/>
      <c r="H16365" s="61"/>
    </row>
    <row r="16366" ht="3.0" customHeight="1">
      <c r="A16366" s="61"/>
      <c r="B16366" s="61"/>
      <c r="C16366" s="61"/>
      <c r="D16366" s="49"/>
      <c r="E16366" s="49"/>
      <c r="F16366" s="49"/>
      <c r="G16366" s="49"/>
      <c r="H16366" s="61"/>
    </row>
    <row r="16367" ht="10.5" customHeight="1">
      <c r="A16367" s="61"/>
      <c r="B16367" s="61"/>
      <c r="C16367" s="61"/>
      <c r="D16367" s="49"/>
      <c r="E16367" s="49"/>
      <c r="F16367" s="49"/>
      <c r="G16367" s="49"/>
      <c r="H16367" s="61"/>
    </row>
    <row r="16368" ht="3.0" customHeight="1">
      <c r="A16368" s="61"/>
      <c r="B16368" s="61"/>
      <c r="C16368" s="61"/>
      <c r="D16368" s="49"/>
      <c r="E16368" s="49"/>
      <c r="F16368" s="49"/>
      <c r="G16368" s="49"/>
      <c r="H16368" s="61"/>
    </row>
    <row r="16369" ht="10.5" customHeight="1">
      <c r="A16369" s="61"/>
      <c r="B16369" s="61"/>
      <c r="C16369" s="82"/>
      <c r="D16369" s="49"/>
      <c r="E16369" s="49"/>
      <c r="F16369" s="49"/>
      <c r="G16369" s="49"/>
      <c r="H16369" s="61"/>
    </row>
    <row r="16370" ht="3.0" customHeight="1">
      <c r="A16370" s="61"/>
      <c r="B16370" s="61"/>
      <c r="C16370" s="61"/>
      <c r="D16370" s="49"/>
      <c r="E16370" s="49"/>
      <c r="F16370" s="49"/>
      <c r="G16370" s="49"/>
      <c r="H16370" s="61"/>
    </row>
    <row r="16371" ht="10.5" customHeight="1">
      <c r="A16371" s="61"/>
      <c r="B16371" s="61"/>
      <c r="C16371" s="61"/>
      <c r="D16371" s="49"/>
      <c r="E16371" s="49"/>
      <c r="F16371" s="49"/>
      <c r="G16371" s="49"/>
      <c r="H16371" s="61"/>
    </row>
    <row r="16372" ht="3.0" customHeight="1">
      <c r="A16372" s="61"/>
      <c r="B16372" s="61"/>
      <c r="C16372" s="61"/>
      <c r="D16372" s="49"/>
      <c r="E16372" s="49"/>
      <c r="F16372" s="49"/>
      <c r="G16372" s="49"/>
      <c r="H16372" s="61"/>
    </row>
    <row r="16373" ht="10.5" customHeight="1">
      <c r="A16373" s="61"/>
      <c r="B16373" s="61"/>
      <c r="C16373" s="61"/>
      <c r="D16373" s="49"/>
      <c r="E16373" s="49"/>
      <c r="F16373" s="49"/>
      <c r="G16373" s="49"/>
      <c r="H16373" s="61"/>
    </row>
    <row r="16374" ht="3.0" customHeight="1">
      <c r="A16374" s="61"/>
      <c r="B16374" s="61"/>
      <c r="C16374" s="61"/>
      <c r="D16374" s="49"/>
      <c r="E16374" s="49"/>
      <c r="F16374" s="49"/>
      <c r="G16374" s="49"/>
      <c r="H16374" s="61"/>
    </row>
    <row r="16375" ht="10.5" customHeight="1">
      <c r="A16375" s="61"/>
      <c r="B16375" s="61"/>
      <c r="C16375" s="61"/>
      <c r="D16375" s="49"/>
      <c r="E16375" s="49"/>
      <c r="F16375" s="49"/>
      <c r="G16375" s="49"/>
      <c r="H16375" s="61"/>
    </row>
    <row r="16376" ht="3.0" customHeight="1">
      <c r="A16376" s="61"/>
      <c r="B16376" s="61"/>
      <c r="C16376" s="61"/>
      <c r="D16376" s="49"/>
      <c r="E16376" s="49"/>
      <c r="F16376" s="49"/>
      <c r="G16376" s="49"/>
      <c r="H16376" s="61"/>
    </row>
    <row r="16377" ht="10.5" customHeight="1">
      <c r="A16377" s="61"/>
      <c r="B16377" s="61"/>
      <c r="C16377" s="61"/>
      <c r="D16377" s="49"/>
      <c r="E16377" s="49"/>
      <c r="F16377" s="49"/>
      <c r="G16377" s="49"/>
      <c r="H16377" s="61"/>
    </row>
    <row r="16378" ht="3.0" customHeight="1">
      <c r="A16378" s="61"/>
      <c r="B16378" s="61"/>
      <c r="C16378" s="61"/>
      <c r="D16378" s="49"/>
      <c r="E16378" s="49"/>
      <c r="F16378" s="49"/>
      <c r="G16378" s="49"/>
      <c r="H16378" s="61"/>
    </row>
    <row r="16379" ht="10.5" customHeight="1">
      <c r="A16379" s="61"/>
      <c r="B16379" s="61"/>
      <c r="C16379" s="61"/>
      <c r="D16379" s="49"/>
      <c r="E16379" s="49"/>
      <c r="F16379" s="49"/>
      <c r="G16379" s="49"/>
      <c r="H16379" s="61"/>
    </row>
    <row r="16380" ht="3.0" customHeight="1">
      <c r="A16380" s="61"/>
      <c r="B16380" s="61"/>
      <c r="C16380" s="61"/>
      <c r="D16380" s="49"/>
      <c r="E16380" s="49"/>
      <c r="F16380" s="49"/>
      <c r="G16380" s="49"/>
      <c r="H16380" s="61"/>
    </row>
    <row r="16381" ht="10.5" customHeight="1">
      <c r="A16381" s="61"/>
      <c r="B16381" s="61"/>
      <c r="C16381" s="61"/>
      <c r="D16381" s="49"/>
      <c r="E16381" s="49"/>
      <c r="F16381" s="49"/>
      <c r="G16381" s="49"/>
      <c r="H16381" s="61"/>
    </row>
    <row r="16382" ht="3.0" customHeight="1">
      <c r="A16382" s="61"/>
      <c r="B16382" s="61"/>
      <c r="C16382" s="61"/>
      <c r="D16382" s="49"/>
      <c r="E16382" s="49"/>
      <c r="F16382" s="49"/>
      <c r="G16382" s="49"/>
      <c r="H16382" s="61"/>
    </row>
    <row r="16383" ht="10.5" customHeight="1">
      <c r="A16383" s="61"/>
      <c r="B16383" s="61"/>
      <c r="C16383" s="61"/>
      <c r="D16383" s="49"/>
      <c r="E16383" s="49"/>
      <c r="F16383" s="49"/>
      <c r="G16383" s="49"/>
      <c r="H16383" s="61"/>
    </row>
    <row r="16384" ht="3.0" customHeight="1">
      <c r="A16384" s="61"/>
      <c r="B16384" s="61"/>
      <c r="C16384" s="61"/>
      <c r="D16384" s="49"/>
      <c r="E16384" s="49"/>
      <c r="F16384" s="49"/>
      <c r="G16384" s="49"/>
      <c r="H16384" s="61"/>
    </row>
    <row r="16385" ht="10.5" customHeight="1">
      <c r="A16385" s="61"/>
      <c r="B16385" s="61"/>
      <c r="C16385" s="61"/>
      <c r="D16385" s="49"/>
      <c r="E16385" s="49"/>
      <c r="F16385" s="49"/>
      <c r="G16385" s="49"/>
      <c r="H16385" s="61"/>
    </row>
    <row r="16386" ht="3.0" customHeight="1">
      <c r="A16386" s="61"/>
      <c r="B16386" s="61"/>
      <c r="C16386" s="61"/>
      <c r="D16386" s="49"/>
      <c r="E16386" s="49"/>
      <c r="F16386" s="49"/>
      <c r="G16386" s="49"/>
      <c r="H16386" s="61"/>
    </row>
    <row r="16387" ht="10.5" customHeight="1">
      <c r="A16387" s="61"/>
      <c r="B16387" s="61"/>
      <c r="C16387" s="61"/>
      <c r="D16387" s="49"/>
      <c r="E16387" s="49"/>
      <c r="F16387" s="49"/>
      <c r="G16387" s="49"/>
      <c r="H16387" s="61"/>
    </row>
    <row r="16388" ht="3.0" customHeight="1">
      <c r="A16388" s="61"/>
      <c r="B16388" s="61"/>
      <c r="C16388" s="61"/>
      <c r="D16388" s="49"/>
      <c r="E16388" s="49"/>
      <c r="F16388" s="49"/>
      <c r="G16388" s="49"/>
      <c r="H16388" s="61"/>
    </row>
    <row r="16389" ht="10.5" customHeight="1">
      <c r="A16389" s="61"/>
      <c r="B16389" s="61"/>
      <c r="C16389" s="61"/>
      <c r="D16389" s="49"/>
      <c r="E16389" s="49"/>
      <c r="F16389" s="49"/>
      <c r="G16389" s="49"/>
      <c r="H16389" s="61"/>
    </row>
    <row r="16390" ht="3.0" customHeight="1">
      <c r="A16390" s="61"/>
      <c r="B16390" s="61"/>
      <c r="C16390" s="61"/>
      <c r="D16390" s="49"/>
      <c r="E16390" s="49"/>
      <c r="F16390" s="49"/>
      <c r="G16390" s="49"/>
      <c r="H16390" s="61"/>
    </row>
    <row r="16391" ht="10.5" customHeight="1">
      <c r="A16391" s="61"/>
      <c r="B16391" s="61"/>
      <c r="C16391" s="61"/>
      <c r="D16391" s="49"/>
      <c r="E16391" s="49"/>
      <c r="F16391" s="49"/>
      <c r="G16391" s="49"/>
      <c r="H16391" s="61"/>
    </row>
    <row r="16392" ht="3.0" customHeight="1">
      <c r="A16392" s="61"/>
      <c r="B16392" s="61"/>
      <c r="C16392" s="61"/>
      <c r="D16392" s="49"/>
      <c r="E16392" s="49"/>
      <c r="F16392" s="49"/>
      <c r="G16392" s="49"/>
      <c r="H16392" s="61"/>
    </row>
    <row r="16393" ht="10.5" customHeight="1">
      <c r="A16393" s="61"/>
      <c r="B16393" s="61"/>
      <c r="C16393" s="61"/>
      <c r="D16393" s="49"/>
      <c r="E16393" s="49"/>
      <c r="F16393" s="49"/>
      <c r="G16393" s="49"/>
      <c r="H16393" s="61"/>
    </row>
    <row r="16394" ht="3.0" customHeight="1">
      <c r="A16394" s="61"/>
      <c r="B16394" s="61"/>
      <c r="C16394" s="61"/>
      <c r="D16394" s="49"/>
      <c r="E16394" s="49"/>
      <c r="F16394" s="49"/>
      <c r="G16394" s="49"/>
      <c r="H16394" s="61"/>
    </row>
    <row r="16395" ht="10.5" customHeight="1">
      <c r="A16395" s="61"/>
      <c r="B16395" s="61"/>
      <c r="C16395" s="61"/>
      <c r="D16395" s="49"/>
      <c r="E16395" s="49"/>
      <c r="F16395" s="49"/>
      <c r="G16395" s="49"/>
      <c r="H16395" s="61"/>
    </row>
    <row r="16396" ht="3.0" customHeight="1">
      <c r="A16396" s="61"/>
      <c r="B16396" s="61"/>
      <c r="C16396" s="61"/>
      <c r="D16396" s="49"/>
      <c r="E16396" s="49"/>
      <c r="F16396" s="49"/>
      <c r="G16396" s="49"/>
      <c r="H16396" s="61"/>
    </row>
    <row r="16397" ht="10.5" customHeight="1">
      <c r="A16397" s="61"/>
      <c r="B16397" s="61"/>
      <c r="C16397" s="82"/>
      <c r="D16397" s="49"/>
      <c r="E16397" s="49"/>
      <c r="F16397" s="49"/>
      <c r="G16397" s="49"/>
      <c r="H16397" s="61"/>
    </row>
    <row r="16398" ht="8.25" customHeight="1">
      <c r="A16398" s="61"/>
      <c r="B16398" s="61"/>
      <c r="C16398" s="61"/>
      <c r="D16398" s="49"/>
      <c r="E16398" s="49"/>
      <c r="F16398" s="49"/>
      <c r="G16398" s="49"/>
      <c r="H16398" s="61"/>
    </row>
    <row r="16399" ht="3.0" customHeight="1">
      <c r="A16399" s="61"/>
      <c r="B16399" s="61"/>
      <c r="C16399" s="61"/>
      <c r="D16399" s="49"/>
      <c r="E16399" s="49"/>
      <c r="F16399" s="49"/>
      <c r="G16399" s="49"/>
      <c r="H16399" s="61"/>
    </row>
    <row r="16400" ht="10.5" customHeight="1">
      <c r="A16400" s="61"/>
      <c r="B16400" s="61"/>
      <c r="C16400" s="61"/>
      <c r="D16400" s="49"/>
      <c r="E16400" s="49"/>
      <c r="F16400" s="49"/>
      <c r="G16400" s="49"/>
      <c r="H16400" s="61"/>
    </row>
    <row r="16401" ht="3.0" customHeight="1">
      <c r="A16401" s="61"/>
      <c r="B16401" s="61"/>
      <c r="C16401" s="61"/>
      <c r="D16401" s="49"/>
      <c r="E16401" s="49"/>
      <c r="F16401" s="49"/>
      <c r="G16401" s="49"/>
      <c r="H16401" s="61"/>
    </row>
    <row r="16402" ht="10.5" customHeight="1">
      <c r="A16402" s="61"/>
      <c r="B16402" s="61"/>
      <c r="C16402" s="61"/>
      <c r="D16402" s="49"/>
      <c r="E16402" s="49"/>
      <c r="F16402" s="49"/>
      <c r="G16402" s="49"/>
      <c r="H16402" s="61"/>
    </row>
    <row r="16403" ht="3.0" customHeight="1">
      <c r="A16403" s="61"/>
      <c r="B16403" s="61"/>
      <c r="C16403" s="61"/>
      <c r="D16403" s="49"/>
      <c r="E16403" s="49"/>
      <c r="F16403" s="49"/>
      <c r="G16403" s="49"/>
      <c r="H16403" s="61"/>
    </row>
    <row r="16404" ht="10.5" customHeight="1">
      <c r="A16404" s="61"/>
      <c r="B16404" s="61"/>
      <c r="C16404" s="61"/>
      <c r="D16404" s="49"/>
      <c r="E16404" s="49"/>
      <c r="F16404" s="49"/>
      <c r="G16404" s="49"/>
      <c r="H16404" s="61"/>
    </row>
    <row r="16405" ht="3.0" customHeight="1">
      <c r="A16405" s="61"/>
      <c r="B16405" s="61"/>
      <c r="C16405" s="61"/>
      <c r="D16405" s="49"/>
      <c r="E16405" s="49"/>
      <c r="F16405" s="49"/>
      <c r="G16405" s="49"/>
      <c r="H16405" s="61"/>
    </row>
    <row r="16406" ht="10.5" customHeight="1">
      <c r="A16406" s="61"/>
      <c r="B16406" s="61"/>
      <c r="C16406" s="61"/>
      <c r="D16406" s="49"/>
      <c r="E16406" s="49"/>
      <c r="F16406" s="49"/>
      <c r="G16406" s="49"/>
      <c r="H16406" s="61"/>
    </row>
    <row r="16407" ht="3.0" customHeight="1">
      <c r="A16407" s="61"/>
      <c r="B16407" s="61"/>
      <c r="C16407" s="61"/>
      <c r="D16407" s="49"/>
      <c r="E16407" s="49"/>
      <c r="F16407" s="49"/>
      <c r="G16407" s="49"/>
      <c r="H16407" s="61"/>
    </row>
    <row r="16408" ht="10.5" customHeight="1">
      <c r="A16408" s="61"/>
      <c r="B16408" s="61"/>
      <c r="C16408" s="61"/>
      <c r="D16408" s="49"/>
      <c r="E16408" s="49"/>
      <c r="F16408" s="49"/>
      <c r="G16408" s="49"/>
      <c r="H16408" s="61"/>
    </row>
    <row r="16409" ht="3.0" customHeight="1">
      <c r="A16409" s="61"/>
      <c r="B16409" s="61"/>
      <c r="C16409" s="82"/>
      <c r="D16409" s="49"/>
      <c r="E16409" s="49"/>
      <c r="F16409" s="49"/>
      <c r="G16409" s="49"/>
      <c r="H16409" s="61"/>
    </row>
    <row r="16410" ht="10.5" customHeight="1">
      <c r="A16410" s="61"/>
      <c r="B16410" s="61"/>
      <c r="C16410" s="61"/>
      <c r="D16410" s="49"/>
      <c r="E16410" s="49"/>
      <c r="F16410" s="49"/>
      <c r="G16410" s="49"/>
      <c r="H16410" s="61"/>
    </row>
    <row r="16411" ht="3.0" customHeight="1">
      <c r="A16411" s="61"/>
      <c r="B16411" s="61"/>
      <c r="C16411" s="61"/>
      <c r="D16411" s="49"/>
      <c r="E16411" s="49"/>
      <c r="F16411" s="49"/>
      <c r="G16411" s="49"/>
      <c r="H16411" s="61"/>
    </row>
    <row r="16412" ht="10.5" customHeight="1">
      <c r="A16412" s="61"/>
      <c r="B16412" s="61"/>
      <c r="C16412" s="61"/>
      <c r="D16412" s="49"/>
      <c r="E16412" s="49"/>
      <c r="F16412" s="49"/>
      <c r="G16412" s="49"/>
      <c r="H16412" s="61"/>
    </row>
    <row r="16413" ht="3.0" customHeight="1">
      <c r="A16413" s="61"/>
      <c r="B16413" s="61"/>
      <c r="C16413" s="61"/>
      <c r="D16413" s="49"/>
      <c r="E16413" s="49"/>
      <c r="F16413" s="49"/>
      <c r="G16413" s="49"/>
      <c r="H16413" s="61"/>
    </row>
    <row r="16414" ht="10.5" customHeight="1">
      <c r="A16414" s="61"/>
      <c r="B16414" s="61"/>
      <c r="C16414" s="61"/>
      <c r="D16414" s="49"/>
      <c r="E16414" s="49"/>
      <c r="F16414" s="49"/>
      <c r="G16414" s="49"/>
      <c r="H16414" s="61"/>
    </row>
    <row r="16415" ht="3.0" customHeight="1">
      <c r="A16415" s="61"/>
      <c r="B16415" s="61"/>
      <c r="C16415" s="61"/>
      <c r="D16415" s="49"/>
      <c r="E16415" s="49"/>
      <c r="F16415" s="49"/>
      <c r="G16415" s="49"/>
      <c r="H16415" s="61"/>
    </row>
    <row r="16416" ht="10.5" customHeight="1">
      <c r="A16416" s="61"/>
      <c r="B16416" s="61"/>
      <c r="C16416" s="61"/>
      <c r="D16416" s="49"/>
      <c r="E16416" s="49"/>
      <c r="F16416" s="49"/>
      <c r="G16416" s="49"/>
      <c r="H16416" s="61"/>
    </row>
    <row r="16417" ht="3.0" customHeight="1">
      <c r="A16417" s="61"/>
      <c r="B16417" s="61"/>
      <c r="C16417" s="61"/>
      <c r="D16417" s="49"/>
      <c r="E16417" s="49"/>
      <c r="F16417" s="49"/>
      <c r="G16417" s="49"/>
      <c r="H16417" s="61"/>
    </row>
    <row r="16418" ht="10.5" customHeight="1">
      <c r="A16418" s="61"/>
      <c r="B16418" s="61"/>
      <c r="C16418" s="61"/>
      <c r="D16418" s="49"/>
      <c r="E16418" s="49"/>
      <c r="F16418" s="49"/>
      <c r="G16418" s="49"/>
      <c r="H16418" s="61"/>
    </row>
    <row r="16419" ht="3.0" customHeight="1">
      <c r="A16419" s="61"/>
      <c r="B16419" s="61"/>
      <c r="C16419" s="61"/>
      <c r="D16419" s="49"/>
      <c r="E16419" s="49"/>
      <c r="F16419" s="49"/>
      <c r="G16419" s="49"/>
      <c r="H16419" s="61"/>
    </row>
    <row r="16420" ht="10.5" customHeight="1">
      <c r="A16420" s="61"/>
      <c r="B16420" s="61"/>
      <c r="C16420" s="82"/>
      <c r="D16420" s="49"/>
      <c r="E16420" s="49"/>
      <c r="F16420" s="49"/>
      <c r="G16420" s="49"/>
      <c r="H16420" s="61"/>
    </row>
    <row r="16421" ht="8.25" customHeight="1">
      <c r="A16421" s="61"/>
      <c r="B16421" s="61"/>
      <c r="C16421" s="61"/>
      <c r="D16421" s="49"/>
      <c r="E16421" s="49"/>
      <c r="F16421" s="49"/>
      <c r="G16421" s="49"/>
      <c r="H16421" s="61"/>
    </row>
    <row r="16422" ht="3.0" customHeight="1">
      <c r="A16422" s="61"/>
      <c r="B16422" s="61"/>
      <c r="C16422" s="61"/>
      <c r="D16422" s="49"/>
      <c r="E16422" s="49"/>
      <c r="F16422" s="49"/>
      <c r="G16422" s="49"/>
      <c r="H16422" s="61"/>
    </row>
    <row r="16423" ht="9.0" customHeight="1">
      <c r="A16423" s="61"/>
      <c r="B16423" s="61"/>
      <c r="C16423" s="61"/>
      <c r="D16423" s="49"/>
      <c r="E16423" s="49"/>
      <c r="F16423" s="49"/>
      <c r="G16423" s="49"/>
      <c r="H16423" s="61"/>
    </row>
    <row r="16424" ht="9.0" customHeight="1">
      <c r="A16424" s="61"/>
      <c r="B16424" s="61"/>
      <c r="C16424" s="61"/>
      <c r="D16424" s="49"/>
      <c r="E16424" s="49"/>
      <c r="F16424" s="49"/>
      <c r="G16424" s="49"/>
      <c r="H16424" s="61"/>
    </row>
    <row r="16425" ht="3.0" customHeight="1">
      <c r="A16425" s="61"/>
      <c r="B16425" s="61"/>
      <c r="C16425" s="61"/>
      <c r="D16425" s="49"/>
      <c r="E16425" s="49"/>
      <c r="F16425" s="49"/>
      <c r="G16425" s="49"/>
      <c r="H16425" s="61"/>
    </row>
    <row r="16426" ht="10.5" customHeight="1">
      <c r="A16426" s="61"/>
      <c r="B16426" s="61"/>
      <c r="C16426" s="61"/>
      <c r="D16426" s="49"/>
      <c r="E16426" s="49"/>
      <c r="F16426" s="49"/>
      <c r="G16426" s="49"/>
      <c r="H16426" s="61"/>
    </row>
    <row r="16427" ht="3.0" customHeight="1">
      <c r="A16427" s="61"/>
      <c r="B16427" s="61"/>
      <c r="C16427" s="61"/>
      <c r="D16427" s="49"/>
      <c r="E16427" s="49"/>
      <c r="F16427" s="49"/>
      <c r="G16427" s="49"/>
      <c r="H16427" s="61"/>
    </row>
    <row r="16428" ht="10.5" customHeight="1">
      <c r="A16428" s="61"/>
      <c r="B16428" s="61"/>
      <c r="C16428" s="61"/>
      <c r="D16428" s="49"/>
      <c r="E16428" s="49"/>
      <c r="F16428" s="49"/>
      <c r="G16428" s="49"/>
      <c r="H16428" s="61"/>
    </row>
    <row r="16429" ht="3.0" customHeight="1">
      <c r="A16429" s="61"/>
      <c r="B16429" s="61"/>
      <c r="C16429" s="61"/>
      <c r="D16429" s="49"/>
      <c r="E16429" s="49"/>
      <c r="F16429" s="49"/>
      <c r="G16429" s="49"/>
      <c r="H16429" s="61"/>
    </row>
    <row r="16430" ht="10.5" customHeight="1">
      <c r="A16430" s="61"/>
      <c r="B16430" s="61"/>
      <c r="C16430" s="61"/>
      <c r="D16430" s="49"/>
      <c r="E16430" s="49"/>
      <c r="F16430" s="49"/>
      <c r="G16430" s="49"/>
      <c r="H16430" s="61"/>
    </row>
    <row r="16431" ht="3.0" customHeight="1">
      <c r="A16431" s="61"/>
      <c r="B16431" s="61"/>
      <c r="C16431" s="61"/>
      <c r="D16431" s="49"/>
      <c r="E16431" s="49"/>
      <c r="F16431" s="49"/>
      <c r="G16431" s="49"/>
      <c r="H16431" s="61"/>
    </row>
    <row r="16432" ht="10.5" customHeight="1">
      <c r="A16432" s="61"/>
      <c r="B16432" s="61"/>
      <c r="C16432" s="61"/>
      <c r="D16432" s="49"/>
      <c r="E16432" s="49"/>
      <c r="F16432" s="49"/>
      <c r="G16432" s="49"/>
      <c r="H16432" s="61"/>
    </row>
    <row r="16433" ht="3.0" customHeight="1">
      <c r="A16433" s="61"/>
      <c r="B16433" s="61"/>
      <c r="C16433" s="61"/>
      <c r="D16433" s="49"/>
      <c r="E16433" s="49"/>
      <c r="F16433" s="49"/>
      <c r="G16433" s="49"/>
      <c r="H16433" s="61"/>
    </row>
    <row r="16434" ht="10.5" customHeight="1">
      <c r="A16434" s="61"/>
      <c r="B16434" s="61"/>
      <c r="C16434" s="82"/>
      <c r="D16434" s="49"/>
      <c r="E16434" s="49"/>
      <c r="F16434" s="49"/>
      <c r="G16434" s="49"/>
      <c r="H16434" s="61"/>
    </row>
    <row r="16435" ht="3.0" customHeight="1">
      <c r="A16435" s="61"/>
      <c r="B16435" s="61"/>
      <c r="C16435" s="61"/>
      <c r="D16435" s="49"/>
      <c r="E16435" s="49"/>
      <c r="F16435" s="49"/>
      <c r="G16435" s="49"/>
      <c r="H16435" s="61"/>
    </row>
    <row r="16436" ht="10.5" customHeight="1">
      <c r="A16436" s="61"/>
      <c r="B16436" s="61"/>
      <c r="C16436" s="61"/>
      <c r="D16436" s="49"/>
      <c r="E16436" s="49"/>
      <c r="F16436" s="49"/>
      <c r="G16436" s="49"/>
      <c r="H16436" s="61"/>
    </row>
    <row r="16437" ht="3.0" customHeight="1">
      <c r="A16437" s="61"/>
      <c r="B16437" s="61"/>
      <c r="C16437" s="61"/>
      <c r="D16437" s="49"/>
      <c r="E16437" s="49"/>
      <c r="F16437" s="49"/>
      <c r="G16437" s="49"/>
      <c r="H16437" s="61"/>
    </row>
    <row r="16438" ht="10.5" customHeight="1">
      <c r="A16438" s="61"/>
      <c r="B16438" s="61"/>
      <c r="C16438" s="61"/>
      <c r="D16438" s="49"/>
      <c r="E16438" s="49"/>
      <c r="F16438" s="49"/>
      <c r="G16438" s="49"/>
      <c r="H16438" s="61"/>
    </row>
    <row r="16439" ht="3.0" customHeight="1">
      <c r="A16439" s="61"/>
      <c r="B16439" s="61"/>
      <c r="C16439" s="61"/>
      <c r="D16439" s="49"/>
      <c r="E16439" s="49"/>
      <c r="F16439" s="49"/>
      <c r="G16439" s="49"/>
      <c r="H16439" s="61"/>
    </row>
    <row r="16440" ht="10.5" customHeight="1">
      <c r="A16440" s="61"/>
      <c r="B16440" s="61"/>
      <c r="C16440" s="61"/>
      <c r="D16440" s="49"/>
      <c r="E16440" s="49"/>
      <c r="F16440" s="49"/>
      <c r="G16440" s="49"/>
      <c r="H16440" s="61"/>
    </row>
    <row r="16441" ht="3.0" customHeight="1">
      <c r="A16441" s="61"/>
      <c r="B16441" s="61"/>
      <c r="C16441" s="61"/>
      <c r="D16441" s="49"/>
      <c r="E16441" s="49"/>
      <c r="F16441" s="49"/>
      <c r="G16441" s="49"/>
      <c r="H16441" s="61"/>
    </row>
    <row r="16442" ht="10.5" customHeight="1">
      <c r="A16442" s="61"/>
      <c r="B16442" s="61"/>
      <c r="C16442" s="61"/>
      <c r="D16442" s="49"/>
      <c r="E16442" s="49"/>
      <c r="F16442" s="49"/>
      <c r="G16442" s="49"/>
      <c r="H16442" s="61"/>
    </row>
    <row r="16443" ht="3.0" customHeight="1">
      <c r="A16443" s="61"/>
      <c r="B16443" s="61"/>
      <c r="C16443" s="61"/>
      <c r="D16443" s="49"/>
      <c r="E16443" s="49"/>
      <c r="F16443" s="49"/>
      <c r="G16443" s="49"/>
      <c r="H16443" s="61"/>
    </row>
    <row r="16444" ht="10.5" customHeight="1">
      <c r="A16444" s="61"/>
      <c r="B16444" s="61"/>
      <c r="C16444" s="61"/>
      <c r="D16444" s="49"/>
      <c r="E16444" s="49"/>
      <c r="F16444" s="49"/>
      <c r="G16444" s="49"/>
      <c r="H16444" s="61"/>
    </row>
    <row r="16445" ht="10.5" customHeight="1">
      <c r="A16445" s="61"/>
      <c r="B16445" s="61"/>
      <c r="C16445" s="61"/>
      <c r="D16445" s="49"/>
      <c r="E16445" s="49"/>
      <c r="F16445" s="49"/>
      <c r="G16445" s="49"/>
      <c r="H16445" s="61"/>
    </row>
    <row r="16446" ht="3.0" customHeight="1">
      <c r="A16446" s="61"/>
      <c r="B16446" s="61"/>
      <c r="C16446" s="61"/>
      <c r="D16446" s="49"/>
      <c r="E16446" s="49"/>
      <c r="F16446" s="49"/>
      <c r="G16446" s="49"/>
      <c r="H16446" s="61"/>
    </row>
    <row r="16447" ht="10.5" customHeight="1">
      <c r="A16447" s="61"/>
      <c r="B16447" s="61"/>
      <c r="C16447" s="61"/>
      <c r="D16447" s="49"/>
      <c r="E16447" s="49"/>
      <c r="F16447" s="49"/>
      <c r="G16447" s="49"/>
      <c r="H16447" s="61"/>
    </row>
    <row r="16448" ht="3.0" customHeight="1">
      <c r="A16448" s="61"/>
      <c r="B16448" s="61"/>
      <c r="C16448" s="61"/>
      <c r="D16448" s="49"/>
      <c r="E16448" s="49"/>
      <c r="F16448" s="49"/>
      <c r="G16448" s="49"/>
      <c r="H16448" s="61"/>
    </row>
    <row r="16449" ht="10.5" customHeight="1">
      <c r="A16449" s="61"/>
      <c r="B16449" s="61"/>
      <c r="C16449" s="61"/>
      <c r="D16449" s="49"/>
      <c r="E16449" s="49"/>
      <c r="F16449" s="49"/>
      <c r="G16449" s="49"/>
      <c r="H16449" s="61"/>
    </row>
    <row r="16450" ht="3.0" customHeight="1">
      <c r="A16450" s="61"/>
      <c r="B16450" s="61"/>
      <c r="C16450" s="61"/>
      <c r="D16450" s="49"/>
      <c r="E16450" s="49"/>
      <c r="F16450" s="49"/>
      <c r="G16450" s="49"/>
      <c r="H16450" s="61"/>
    </row>
    <row r="16451" ht="10.5" customHeight="1">
      <c r="A16451" s="61"/>
      <c r="B16451" s="61"/>
      <c r="C16451" s="61"/>
      <c r="D16451" s="49"/>
      <c r="E16451" s="49"/>
      <c r="F16451" s="49"/>
      <c r="G16451" s="49"/>
      <c r="H16451" s="61"/>
    </row>
    <row r="16452" ht="3.0" customHeight="1">
      <c r="A16452" s="61"/>
      <c r="B16452" s="61"/>
      <c r="C16452" s="61"/>
      <c r="D16452" s="49"/>
      <c r="E16452" s="49"/>
      <c r="F16452" s="49"/>
      <c r="G16452" s="49"/>
      <c r="H16452" s="61"/>
    </row>
    <row r="16453" ht="10.5" customHeight="1">
      <c r="A16453" s="61"/>
      <c r="B16453" s="61"/>
      <c r="C16453" s="61"/>
      <c r="D16453" s="49"/>
      <c r="E16453" s="49"/>
      <c r="F16453" s="49"/>
      <c r="G16453" s="49"/>
      <c r="H16453" s="61"/>
    </row>
    <row r="16454" ht="3.0" customHeight="1">
      <c r="A16454" s="61"/>
      <c r="B16454" s="61"/>
      <c r="C16454" s="61"/>
      <c r="D16454" s="49"/>
      <c r="E16454" s="49"/>
      <c r="F16454" s="49"/>
      <c r="G16454" s="49"/>
      <c r="H16454" s="61"/>
    </row>
    <row r="16455" ht="10.5" customHeight="1">
      <c r="A16455" s="61"/>
      <c r="B16455" s="61"/>
      <c r="C16455" s="61"/>
      <c r="D16455" s="49"/>
      <c r="E16455" s="49"/>
      <c r="F16455" s="49"/>
      <c r="G16455" s="49"/>
      <c r="H16455" s="61"/>
    </row>
    <row r="16456" ht="3.0" customHeight="1">
      <c r="A16456" s="61"/>
      <c r="B16456" s="61"/>
      <c r="C16456" s="61"/>
      <c r="D16456" s="49"/>
      <c r="E16456" s="49"/>
      <c r="F16456" s="49"/>
      <c r="G16456" s="49"/>
      <c r="H16456" s="61"/>
    </row>
    <row r="16457" ht="10.5" customHeight="1">
      <c r="A16457" s="61"/>
      <c r="B16457" s="61"/>
      <c r="C16457" s="61"/>
      <c r="D16457" s="49"/>
      <c r="E16457" s="49"/>
      <c r="F16457" s="49"/>
      <c r="G16457" s="49"/>
      <c r="H16457" s="61"/>
    </row>
    <row r="16458" ht="3.0" customHeight="1">
      <c r="A16458" s="61"/>
      <c r="B16458" s="61"/>
      <c r="C16458" s="82"/>
      <c r="D16458" s="49"/>
      <c r="E16458" s="49"/>
      <c r="F16458" s="49"/>
      <c r="G16458" s="49"/>
      <c r="H16458" s="61"/>
    </row>
    <row r="16459" ht="10.5" customHeight="1">
      <c r="A16459" s="61"/>
      <c r="B16459" s="61"/>
      <c r="C16459" s="61"/>
      <c r="D16459" s="49"/>
      <c r="E16459" s="49"/>
      <c r="F16459" s="49"/>
      <c r="G16459" s="49"/>
      <c r="H16459" s="61"/>
    </row>
    <row r="16460" ht="3.0" customHeight="1">
      <c r="A16460" s="61"/>
      <c r="B16460" s="61"/>
      <c r="C16460" s="61"/>
      <c r="D16460" s="49"/>
      <c r="E16460" s="49"/>
      <c r="F16460" s="49"/>
      <c r="G16460" s="49"/>
      <c r="H16460" s="61"/>
    </row>
    <row r="16461" ht="10.5" customHeight="1">
      <c r="A16461" s="61"/>
      <c r="B16461" s="61"/>
      <c r="C16461" s="61"/>
      <c r="D16461" s="49"/>
      <c r="E16461" s="49"/>
      <c r="F16461" s="49"/>
      <c r="G16461" s="49"/>
      <c r="H16461" s="61"/>
    </row>
    <row r="16462" ht="3.0" customHeight="1">
      <c r="A16462" s="61"/>
      <c r="B16462" s="61"/>
      <c r="C16462" s="61"/>
      <c r="D16462" s="49"/>
      <c r="E16462" s="49"/>
      <c r="F16462" s="49"/>
      <c r="G16462" s="49"/>
      <c r="H16462" s="61"/>
    </row>
    <row r="16463" ht="10.5" customHeight="1">
      <c r="A16463" s="61"/>
      <c r="B16463" s="61"/>
      <c r="C16463" s="61"/>
      <c r="D16463" s="49"/>
      <c r="E16463" s="49"/>
      <c r="F16463" s="49"/>
      <c r="G16463" s="49"/>
      <c r="H16463" s="61"/>
    </row>
    <row r="16464" ht="3.0" customHeight="1">
      <c r="A16464" s="61"/>
      <c r="B16464" s="61"/>
      <c r="C16464" s="61"/>
      <c r="D16464" s="49"/>
      <c r="E16464" s="49"/>
      <c r="F16464" s="49"/>
      <c r="G16464" s="49"/>
      <c r="H16464" s="61"/>
    </row>
    <row r="16465" ht="10.5" customHeight="1">
      <c r="A16465" s="61"/>
      <c r="B16465" s="61"/>
      <c r="C16465" s="61"/>
      <c r="D16465" s="49"/>
      <c r="E16465" s="49"/>
      <c r="F16465" s="49"/>
      <c r="G16465" s="49"/>
      <c r="H16465" s="61"/>
    </row>
    <row r="16466" ht="3.0" customHeight="1">
      <c r="A16466" s="61"/>
      <c r="B16466" s="61"/>
      <c r="C16466" s="61"/>
      <c r="D16466" s="49"/>
      <c r="E16466" s="49"/>
      <c r="F16466" s="49"/>
      <c r="G16466" s="49"/>
      <c r="H16466" s="61"/>
    </row>
    <row r="16467" ht="10.5" customHeight="1">
      <c r="A16467" s="61"/>
      <c r="B16467" s="61"/>
      <c r="C16467" s="61"/>
      <c r="D16467" s="49"/>
      <c r="E16467" s="49"/>
      <c r="F16467" s="49"/>
      <c r="G16467" s="49"/>
      <c r="H16467" s="61"/>
    </row>
    <row r="16468" ht="8.25" customHeight="1">
      <c r="A16468" s="61"/>
      <c r="B16468" s="61"/>
      <c r="C16468" s="61"/>
      <c r="D16468" s="49"/>
      <c r="E16468" s="49"/>
      <c r="F16468" s="49"/>
      <c r="G16468" s="49"/>
      <c r="H16468" s="61"/>
    </row>
    <row r="16469" ht="3.0" customHeight="1">
      <c r="A16469" s="61"/>
      <c r="B16469" s="61"/>
      <c r="C16469" s="61"/>
      <c r="D16469" s="49"/>
      <c r="E16469" s="49"/>
      <c r="F16469" s="49"/>
      <c r="G16469" s="49"/>
      <c r="H16469" s="61"/>
    </row>
    <row r="16470" ht="10.5" customHeight="1">
      <c r="A16470" s="61"/>
      <c r="B16470" s="61"/>
      <c r="C16470" s="82"/>
      <c r="D16470" s="49"/>
      <c r="E16470" s="49"/>
      <c r="F16470" s="49"/>
      <c r="G16470" s="49"/>
      <c r="H16470" s="61"/>
    </row>
    <row r="16471" ht="3.0" customHeight="1">
      <c r="A16471" s="61"/>
      <c r="B16471" s="61"/>
      <c r="C16471" s="61"/>
      <c r="D16471" s="49"/>
      <c r="E16471" s="49"/>
      <c r="F16471" s="49"/>
      <c r="G16471" s="49"/>
      <c r="H16471" s="61"/>
    </row>
    <row r="16472" ht="10.5" customHeight="1">
      <c r="A16472" s="61"/>
      <c r="B16472" s="61"/>
      <c r="C16472" s="61"/>
      <c r="D16472" s="49"/>
      <c r="E16472" s="49"/>
      <c r="F16472" s="49"/>
      <c r="G16472" s="49"/>
      <c r="H16472" s="61"/>
    </row>
    <row r="16473" ht="3.0" customHeight="1">
      <c r="A16473" s="61"/>
      <c r="B16473" s="61"/>
      <c r="C16473" s="61"/>
      <c r="D16473" s="49"/>
      <c r="E16473" s="49"/>
      <c r="F16473" s="49"/>
      <c r="G16473" s="49"/>
      <c r="H16473" s="61"/>
    </row>
    <row r="16474" ht="10.5" customHeight="1">
      <c r="A16474" s="61"/>
      <c r="B16474" s="61"/>
      <c r="C16474" s="61"/>
      <c r="D16474" s="49"/>
      <c r="E16474" s="49"/>
      <c r="F16474" s="49"/>
      <c r="G16474" s="49"/>
      <c r="H16474" s="61"/>
    </row>
    <row r="16475" ht="3.0" customHeight="1">
      <c r="A16475" s="61"/>
      <c r="B16475" s="61"/>
      <c r="C16475" s="61"/>
      <c r="D16475" s="49"/>
      <c r="E16475" s="49"/>
      <c r="F16475" s="49"/>
      <c r="G16475" s="49"/>
      <c r="H16475" s="61"/>
    </row>
    <row r="16476" ht="10.5" customHeight="1">
      <c r="A16476" s="61"/>
      <c r="B16476" s="61"/>
      <c r="C16476" s="61"/>
      <c r="D16476" s="49"/>
      <c r="E16476" s="49"/>
      <c r="F16476" s="49"/>
      <c r="G16476" s="49"/>
      <c r="H16476" s="61"/>
    </row>
    <row r="16477" ht="3.0" customHeight="1">
      <c r="A16477" s="61"/>
      <c r="B16477" s="61"/>
      <c r="C16477" s="61"/>
      <c r="D16477" s="49"/>
      <c r="E16477" s="49"/>
      <c r="F16477" s="49"/>
      <c r="G16477" s="49"/>
      <c r="H16477" s="61"/>
    </row>
    <row r="16478" ht="10.5" customHeight="1">
      <c r="A16478" s="61"/>
      <c r="B16478" s="61"/>
      <c r="C16478" s="61"/>
      <c r="D16478" s="49"/>
      <c r="E16478" s="49"/>
      <c r="F16478" s="49"/>
      <c r="G16478" s="49"/>
      <c r="H16478" s="61"/>
    </row>
    <row r="16479" ht="3.0" customHeight="1">
      <c r="A16479" s="61"/>
      <c r="B16479" s="61"/>
      <c r="C16479" s="61"/>
      <c r="D16479" s="49"/>
      <c r="E16479" s="49"/>
      <c r="F16479" s="49"/>
      <c r="G16479" s="49"/>
      <c r="H16479" s="61"/>
    </row>
    <row r="16480" ht="10.5" customHeight="1">
      <c r="A16480" s="61"/>
      <c r="B16480" s="61"/>
      <c r="C16480" s="61"/>
      <c r="D16480" s="49"/>
      <c r="E16480" s="49"/>
      <c r="F16480" s="49"/>
      <c r="G16480" s="49"/>
      <c r="H16480" s="61"/>
    </row>
    <row r="16481" ht="3.0" customHeight="1">
      <c r="A16481" s="61"/>
      <c r="B16481" s="61"/>
      <c r="C16481" s="61"/>
      <c r="D16481" s="49"/>
      <c r="E16481" s="49"/>
      <c r="F16481" s="49"/>
      <c r="G16481" s="49"/>
      <c r="H16481" s="61"/>
    </row>
    <row r="16482" ht="10.5" customHeight="1">
      <c r="A16482" s="61"/>
      <c r="B16482" s="61"/>
      <c r="C16482" s="61"/>
      <c r="D16482" s="49"/>
      <c r="E16482" s="49"/>
      <c r="F16482" s="49"/>
      <c r="G16482" s="49"/>
      <c r="H16482" s="61"/>
    </row>
    <row r="16483" ht="3.0" customHeight="1">
      <c r="A16483" s="61"/>
      <c r="B16483" s="61"/>
      <c r="C16483" s="61"/>
      <c r="D16483" s="49"/>
      <c r="E16483" s="49"/>
      <c r="F16483" s="49"/>
      <c r="G16483" s="49"/>
      <c r="H16483" s="61"/>
    </row>
    <row r="16484" ht="10.5" customHeight="1">
      <c r="A16484" s="61"/>
      <c r="B16484" s="61"/>
      <c r="C16484" s="61"/>
      <c r="D16484" s="49"/>
      <c r="E16484" s="49"/>
      <c r="F16484" s="49"/>
      <c r="G16484" s="49"/>
      <c r="H16484" s="61"/>
    </row>
    <row r="16485" ht="3.0" customHeight="1">
      <c r="A16485" s="61"/>
      <c r="B16485" s="61"/>
      <c r="C16485" s="61"/>
      <c r="D16485" s="49"/>
      <c r="E16485" s="49"/>
      <c r="F16485" s="49"/>
      <c r="G16485" s="49"/>
      <c r="H16485" s="61"/>
    </row>
    <row r="16486" ht="10.5" customHeight="1">
      <c r="A16486" s="61"/>
      <c r="B16486" s="61"/>
      <c r="C16486" s="61"/>
      <c r="D16486" s="49"/>
      <c r="E16486" s="49"/>
      <c r="F16486" s="49"/>
      <c r="G16486" s="49"/>
      <c r="H16486" s="61"/>
    </row>
    <row r="16487" ht="3.0" customHeight="1">
      <c r="A16487" s="61"/>
      <c r="B16487" s="61"/>
      <c r="C16487" s="61"/>
      <c r="D16487" s="49"/>
      <c r="E16487" s="49"/>
      <c r="F16487" s="49"/>
      <c r="G16487" s="49"/>
      <c r="H16487" s="61"/>
    </row>
    <row r="16488" ht="10.5" customHeight="1">
      <c r="A16488" s="61"/>
      <c r="B16488" s="61"/>
      <c r="C16488" s="61"/>
      <c r="D16488" s="49"/>
      <c r="E16488" s="49"/>
      <c r="F16488" s="49"/>
      <c r="G16488" s="49"/>
      <c r="H16488" s="61"/>
    </row>
    <row r="16489" ht="3.0" customHeight="1">
      <c r="A16489" s="61"/>
      <c r="B16489" s="61"/>
      <c r="C16489" s="61"/>
      <c r="D16489" s="49"/>
      <c r="E16489" s="49"/>
      <c r="F16489" s="49"/>
      <c r="G16489" s="49"/>
      <c r="H16489" s="61"/>
    </row>
  </sheetData>
  <autoFilter ref="$B$7:$G$16289">
    <sortState ref="B7:G16289">
      <sortCondition ref="B7:B16289"/>
    </sortState>
  </autoFilter>
  <mergeCells count="1">
    <mergeCell ref="B2:H2"/>
  </mergeCells>
  <printOptions/>
  <pageMargins bottom="0.0" footer="0.0" header="0.0" left="0.0" right="0.0" top="0.0"/>
  <pageSetup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0.71"/>
    <col customWidth="1" min="2" max="2" width="3.71"/>
    <col customWidth="1" min="3" max="3" width="15.29"/>
    <col customWidth="1" min="4" max="4" width="70.29"/>
    <col customWidth="1" min="5" max="5" width="6.0"/>
    <col customWidth="1" min="6" max="8" width="8.29"/>
  </cols>
  <sheetData>
    <row r="1" ht="12.75" customHeight="1">
      <c r="B1" s="61" t="s">
        <v>17693</v>
      </c>
      <c r="C1" s="50" t="s">
        <v>298</v>
      </c>
    </row>
    <row r="2" ht="12.75" customHeight="1">
      <c r="B2" s="61"/>
      <c r="C2" s="51" t="s">
        <v>299</v>
      </c>
      <c r="D2" s="52" t="s">
        <v>300</v>
      </c>
      <c r="E2" s="53"/>
      <c r="F2" s="53"/>
      <c r="G2" s="53"/>
      <c r="H2" s="110"/>
    </row>
    <row r="3" ht="12.75" customHeight="1">
      <c r="B3" s="61"/>
      <c r="C3" s="51"/>
      <c r="D3" s="54" t="s">
        <v>17694</v>
      </c>
      <c r="E3" s="55"/>
      <c r="F3" s="55"/>
      <c r="G3" s="55"/>
      <c r="H3" s="111"/>
    </row>
    <row r="4" ht="12.75" customHeight="1">
      <c r="B4" s="61"/>
      <c r="C4" s="51" t="s">
        <v>3</v>
      </c>
      <c r="D4" s="56" t="s">
        <v>4</v>
      </c>
      <c r="E4" s="49"/>
      <c r="F4" s="49"/>
      <c r="G4" s="49"/>
      <c r="H4" s="71"/>
    </row>
    <row r="5" ht="12.75" customHeight="1">
      <c r="B5" s="61"/>
      <c r="C5" s="56" t="s">
        <v>301</v>
      </c>
      <c r="D5" s="56" t="s">
        <v>302</v>
      </c>
      <c r="E5" s="59" t="s">
        <v>303</v>
      </c>
      <c r="F5" s="59" t="s">
        <v>304</v>
      </c>
      <c r="G5" s="59" t="s">
        <v>305</v>
      </c>
      <c r="H5" s="112" t="s">
        <v>306</v>
      </c>
    </row>
    <row r="6" ht="12.75" customHeight="1">
      <c r="B6" s="61"/>
      <c r="C6" s="61"/>
      <c r="D6" s="61"/>
      <c r="E6" s="49"/>
      <c r="F6" s="49"/>
      <c r="G6" s="49"/>
      <c r="H6" s="71"/>
    </row>
    <row r="7" ht="12.75" customHeight="1">
      <c r="B7" s="61"/>
      <c r="C7" s="113">
        <v>2.0</v>
      </c>
      <c r="D7" s="113" t="s">
        <v>108</v>
      </c>
      <c r="E7" s="49" t="s">
        <v>17695</v>
      </c>
      <c r="F7" s="49" t="s">
        <v>17695</v>
      </c>
      <c r="G7" s="49"/>
      <c r="H7" s="114">
        <f>H8+H3621+H5267+H6515+H7463+H9450+H9994+H11010+H11292+H12187+H12262+H12642</f>
        <v>0</v>
      </c>
    </row>
    <row r="8" ht="12.75" customHeight="1">
      <c r="B8" s="115"/>
      <c r="C8" s="116">
        <f>+C7+0.01</f>
        <v>2.01</v>
      </c>
      <c r="D8" s="117" t="s">
        <v>22</v>
      </c>
      <c r="E8" s="118" t="s">
        <v>17695</v>
      </c>
      <c r="F8" s="118" t="s">
        <v>17695</v>
      </c>
      <c r="G8" s="118"/>
      <c r="H8" s="119">
        <f>H9+H552+H1158+H1650+H2422+H2683+H2898+H3133+H3377</f>
        <v>0</v>
      </c>
    </row>
    <row r="9" ht="12.75" customHeight="1">
      <c r="B9" s="61"/>
      <c r="C9" s="120">
        <f>+C8+0.0001</f>
        <v>2.0101</v>
      </c>
      <c r="D9" s="121" t="s">
        <v>24</v>
      </c>
      <c r="E9" s="122" t="s">
        <v>17695</v>
      </c>
      <c r="F9" s="122" t="s">
        <v>17695</v>
      </c>
      <c r="G9" s="122"/>
      <c r="H9" s="123">
        <f>H10+H73+H180+H456+H493+H507+H535</f>
        <v>0</v>
      </c>
    </row>
    <row r="10" ht="12.75" customHeight="1">
      <c r="B10" s="61"/>
      <c r="C10" s="124">
        <f>+C9+0.000001</f>
        <v>2.010101</v>
      </c>
      <c r="D10" s="83" t="s">
        <v>17696</v>
      </c>
      <c r="E10" s="49" t="s">
        <v>17695</v>
      </c>
      <c r="F10" s="49" t="s">
        <v>17695</v>
      </c>
      <c r="G10" s="49"/>
      <c r="H10" s="81">
        <f>H11+H16+H30+H47+H57+H61+H68</f>
        <v>0</v>
      </c>
    </row>
    <row r="11" ht="12.75" customHeight="1">
      <c r="B11" s="61"/>
      <c r="C11" s="125">
        <f>+C10+0.00000001</f>
        <v>2.01010101</v>
      </c>
      <c r="D11" s="85" t="s">
        <v>17697</v>
      </c>
      <c r="E11" s="49" t="s">
        <v>17695</v>
      </c>
      <c r="F11" s="49" t="s">
        <v>17695</v>
      </c>
      <c r="G11" s="49"/>
      <c r="H11" s="86">
        <f>SUM(H12:H15)</f>
        <v>0</v>
      </c>
    </row>
    <row r="12" ht="12.75" customHeight="1">
      <c r="B12" s="61"/>
      <c r="C12" s="70" t="s">
        <v>17698</v>
      </c>
      <c r="D12" s="70" t="s">
        <v>17699</v>
      </c>
      <c r="E12" s="126" t="s">
        <v>525</v>
      </c>
      <c r="F12" s="127">
        <v>22.400000000000002</v>
      </c>
      <c r="G12" s="128"/>
      <c r="H12" s="94">
        <f t="shared" ref="H12:H15" si="1">ROUND(F12*G12,2)</f>
        <v>0</v>
      </c>
    </row>
    <row r="13" ht="12.75" customHeight="1">
      <c r="B13" s="61"/>
      <c r="C13" s="70" t="s">
        <v>17700</v>
      </c>
      <c r="D13" s="70" t="s">
        <v>17701</v>
      </c>
      <c r="E13" s="126" t="s">
        <v>525</v>
      </c>
      <c r="F13" s="127">
        <v>35.050000000000004</v>
      </c>
      <c r="G13" s="128"/>
      <c r="H13" s="94">
        <f t="shared" si="1"/>
        <v>0</v>
      </c>
    </row>
    <row r="14" ht="12.75" customHeight="1">
      <c r="B14" s="61"/>
      <c r="C14" s="70" t="s">
        <v>17702</v>
      </c>
      <c r="D14" s="70" t="s">
        <v>17703</v>
      </c>
      <c r="E14" s="126" t="s">
        <v>525</v>
      </c>
      <c r="F14" s="127">
        <v>7.6000000000000005</v>
      </c>
      <c r="G14" s="128"/>
      <c r="H14" s="94">
        <f t="shared" si="1"/>
        <v>0</v>
      </c>
    </row>
    <row r="15" ht="12.75" customHeight="1">
      <c r="B15" s="61"/>
      <c r="C15" s="70" t="s">
        <v>17704</v>
      </c>
      <c r="D15" s="70" t="s">
        <v>17705</v>
      </c>
      <c r="E15" s="126" t="s">
        <v>525</v>
      </c>
      <c r="F15" s="127">
        <v>9.35</v>
      </c>
      <c r="G15" s="128"/>
      <c r="H15" s="94">
        <f t="shared" si="1"/>
        <v>0</v>
      </c>
    </row>
    <row r="16" ht="12.75" customHeight="1">
      <c r="B16" s="61"/>
      <c r="C16" s="84" t="s">
        <v>17706</v>
      </c>
      <c r="D16" s="85" t="s">
        <v>17707</v>
      </c>
      <c r="E16" s="129"/>
      <c r="F16" s="129"/>
      <c r="G16" s="72"/>
      <c r="H16" s="86">
        <f>SUM(H17:H29)</f>
        <v>0</v>
      </c>
    </row>
    <row r="17" ht="12.75" customHeight="1">
      <c r="B17" s="61"/>
      <c r="C17" s="70" t="s">
        <v>17708</v>
      </c>
      <c r="D17" s="70" t="s">
        <v>17709</v>
      </c>
      <c r="E17" s="126" t="s">
        <v>311</v>
      </c>
      <c r="F17" s="127">
        <v>26.0</v>
      </c>
      <c r="G17" s="128"/>
      <c r="H17" s="94">
        <f t="shared" ref="H17:H29" si="2">ROUND(F17*G17,2)</f>
        <v>0</v>
      </c>
    </row>
    <row r="18" ht="12.75" customHeight="1">
      <c r="B18" s="61"/>
      <c r="C18" s="70" t="s">
        <v>17710</v>
      </c>
      <c r="D18" s="70" t="s">
        <v>17711</v>
      </c>
      <c r="E18" s="126" t="s">
        <v>311</v>
      </c>
      <c r="F18" s="127">
        <v>55.0</v>
      </c>
      <c r="G18" s="128"/>
      <c r="H18" s="94">
        <f t="shared" si="2"/>
        <v>0</v>
      </c>
    </row>
    <row r="19" ht="12.75" customHeight="1">
      <c r="B19" s="61"/>
      <c r="C19" s="70" t="s">
        <v>17712</v>
      </c>
      <c r="D19" s="70" t="s">
        <v>17713</v>
      </c>
      <c r="E19" s="126" t="s">
        <v>311</v>
      </c>
      <c r="F19" s="127">
        <v>18.0</v>
      </c>
      <c r="G19" s="128"/>
      <c r="H19" s="94">
        <f t="shared" si="2"/>
        <v>0</v>
      </c>
    </row>
    <row r="20" ht="12.75" customHeight="1">
      <c r="B20" s="61"/>
      <c r="C20" s="70" t="s">
        <v>17714</v>
      </c>
      <c r="D20" s="70" t="s">
        <v>17715</v>
      </c>
      <c r="E20" s="126" t="s">
        <v>311</v>
      </c>
      <c r="F20" s="127">
        <v>6.0</v>
      </c>
      <c r="G20" s="128"/>
      <c r="H20" s="94">
        <f t="shared" si="2"/>
        <v>0</v>
      </c>
    </row>
    <row r="21" ht="12.75" customHeight="1">
      <c r="B21" s="61"/>
      <c r="C21" s="70" t="s">
        <v>17716</v>
      </c>
      <c r="D21" s="70" t="s">
        <v>17717</v>
      </c>
      <c r="E21" s="126" t="s">
        <v>311</v>
      </c>
      <c r="F21" s="127">
        <v>1.0</v>
      </c>
      <c r="G21" s="128"/>
      <c r="H21" s="94">
        <f t="shared" si="2"/>
        <v>0</v>
      </c>
    </row>
    <row r="22" ht="12.75" customHeight="1">
      <c r="B22" s="61"/>
      <c r="C22" s="70" t="s">
        <v>17718</v>
      </c>
      <c r="D22" s="70" t="s">
        <v>17719</v>
      </c>
      <c r="E22" s="126" t="s">
        <v>311</v>
      </c>
      <c r="F22" s="127">
        <v>384.0</v>
      </c>
      <c r="G22" s="128"/>
      <c r="H22" s="94">
        <f t="shared" si="2"/>
        <v>0</v>
      </c>
    </row>
    <row r="23" ht="12.75" customHeight="1">
      <c r="B23" s="61"/>
      <c r="C23" s="70" t="s">
        <v>17720</v>
      </c>
      <c r="D23" s="70" t="s">
        <v>17721</v>
      </c>
      <c r="E23" s="126" t="s">
        <v>311</v>
      </c>
      <c r="F23" s="127">
        <v>696.0</v>
      </c>
      <c r="G23" s="128"/>
      <c r="H23" s="94">
        <f t="shared" si="2"/>
        <v>0</v>
      </c>
    </row>
    <row r="24" ht="12.75" customHeight="1">
      <c r="B24" s="61"/>
      <c r="C24" s="70" t="s">
        <v>17722</v>
      </c>
      <c r="D24" s="70" t="s">
        <v>17723</v>
      </c>
      <c r="E24" s="126" t="s">
        <v>311</v>
      </c>
      <c r="F24" s="127">
        <v>324.0</v>
      </c>
      <c r="G24" s="128"/>
      <c r="H24" s="94">
        <f t="shared" si="2"/>
        <v>0</v>
      </c>
    </row>
    <row r="25" ht="12.75" customHeight="1">
      <c r="B25" s="61"/>
      <c r="C25" s="70" t="s">
        <v>17724</v>
      </c>
      <c r="D25" s="70" t="s">
        <v>17725</v>
      </c>
      <c r="E25" s="126" t="s">
        <v>311</v>
      </c>
      <c r="F25" s="127">
        <v>64.0</v>
      </c>
      <c r="G25" s="128"/>
      <c r="H25" s="94">
        <f t="shared" si="2"/>
        <v>0</v>
      </c>
    </row>
    <row r="26" ht="12.75" customHeight="1">
      <c r="B26" s="61"/>
      <c r="C26" s="70" t="s">
        <v>17726</v>
      </c>
      <c r="D26" s="70" t="s">
        <v>17727</v>
      </c>
      <c r="E26" s="126" t="s">
        <v>311</v>
      </c>
      <c r="F26" s="127">
        <v>32.0</v>
      </c>
      <c r="G26" s="128"/>
      <c r="H26" s="94">
        <f t="shared" si="2"/>
        <v>0</v>
      </c>
    </row>
    <row r="27" ht="12.75" customHeight="1">
      <c r="B27" s="61"/>
      <c r="C27" s="70" t="s">
        <v>17728</v>
      </c>
      <c r="D27" s="70" t="s">
        <v>17729</v>
      </c>
      <c r="E27" s="126" t="s">
        <v>311</v>
      </c>
      <c r="F27" s="127">
        <v>58.0</v>
      </c>
      <c r="G27" s="128"/>
      <c r="H27" s="94">
        <f t="shared" si="2"/>
        <v>0</v>
      </c>
    </row>
    <row r="28" ht="12.75" customHeight="1">
      <c r="B28" s="61"/>
      <c r="C28" s="70" t="s">
        <v>17730</v>
      </c>
      <c r="D28" s="70" t="s">
        <v>17731</v>
      </c>
      <c r="E28" s="126" t="s">
        <v>311</v>
      </c>
      <c r="F28" s="127">
        <v>27.0</v>
      </c>
      <c r="G28" s="128"/>
      <c r="H28" s="94">
        <f t="shared" si="2"/>
        <v>0</v>
      </c>
    </row>
    <row r="29" ht="12.75" customHeight="1">
      <c r="B29" s="61"/>
      <c r="C29" s="70" t="s">
        <v>17732</v>
      </c>
      <c r="D29" s="70" t="s">
        <v>17733</v>
      </c>
      <c r="E29" s="126" t="s">
        <v>311</v>
      </c>
      <c r="F29" s="127">
        <v>8.0</v>
      </c>
      <c r="G29" s="128"/>
      <c r="H29" s="94">
        <f t="shared" si="2"/>
        <v>0</v>
      </c>
    </row>
    <row r="30" ht="12.75" customHeight="1">
      <c r="B30" s="61"/>
      <c r="C30" s="84" t="s">
        <v>17734</v>
      </c>
      <c r="D30" s="85" t="s">
        <v>17735</v>
      </c>
      <c r="E30" s="129"/>
      <c r="F30" s="129"/>
      <c r="G30" s="72"/>
      <c r="H30" s="86">
        <f>SUM(H31:H46)</f>
        <v>0</v>
      </c>
    </row>
    <row r="31" ht="12.75" customHeight="1">
      <c r="B31" s="61"/>
      <c r="C31" s="70" t="s">
        <v>17736</v>
      </c>
      <c r="D31" s="70" t="s">
        <v>17737</v>
      </c>
      <c r="E31" s="126" t="s">
        <v>311</v>
      </c>
      <c r="F31" s="127">
        <v>5.0</v>
      </c>
      <c r="G31" s="128"/>
      <c r="H31" s="94">
        <f t="shared" ref="H31:H46" si="3">ROUND(F31*G31,2)</f>
        <v>0</v>
      </c>
    </row>
    <row r="32" ht="12.75" customHeight="1">
      <c r="B32" s="61"/>
      <c r="C32" s="70" t="s">
        <v>17738</v>
      </c>
      <c r="D32" s="70" t="s">
        <v>17739</v>
      </c>
      <c r="E32" s="126" t="s">
        <v>311</v>
      </c>
      <c r="F32" s="127">
        <v>3.0</v>
      </c>
      <c r="G32" s="128"/>
      <c r="H32" s="94">
        <f t="shared" si="3"/>
        <v>0</v>
      </c>
    </row>
    <row r="33" ht="12.75" customHeight="1">
      <c r="B33" s="61"/>
      <c r="C33" s="70" t="s">
        <v>17740</v>
      </c>
      <c r="D33" s="70" t="s">
        <v>17741</v>
      </c>
      <c r="E33" s="126" t="s">
        <v>311</v>
      </c>
      <c r="F33" s="127">
        <v>12.0</v>
      </c>
      <c r="G33" s="128"/>
      <c r="H33" s="94">
        <f t="shared" si="3"/>
        <v>0</v>
      </c>
    </row>
    <row r="34" ht="12.75" customHeight="1">
      <c r="B34" s="61"/>
      <c r="C34" s="70" t="s">
        <v>17742</v>
      </c>
      <c r="D34" s="70" t="s">
        <v>17743</v>
      </c>
      <c r="E34" s="126" t="s">
        <v>311</v>
      </c>
      <c r="F34" s="127">
        <v>9.0</v>
      </c>
      <c r="G34" s="128"/>
      <c r="H34" s="94">
        <f t="shared" si="3"/>
        <v>0</v>
      </c>
    </row>
    <row r="35" ht="12.75" customHeight="1">
      <c r="B35" s="61"/>
      <c r="C35" s="70" t="s">
        <v>17744</v>
      </c>
      <c r="D35" s="70" t="s">
        <v>17745</v>
      </c>
      <c r="E35" s="126" t="s">
        <v>311</v>
      </c>
      <c r="F35" s="127">
        <v>3.0</v>
      </c>
      <c r="G35" s="128"/>
      <c r="H35" s="94">
        <f t="shared" si="3"/>
        <v>0</v>
      </c>
    </row>
    <row r="36" ht="12.75" customHeight="1">
      <c r="B36" s="61"/>
      <c r="C36" s="70" t="s">
        <v>17746</v>
      </c>
      <c r="D36" s="70" t="s">
        <v>17747</v>
      </c>
      <c r="E36" s="126" t="s">
        <v>311</v>
      </c>
      <c r="F36" s="127">
        <v>2.0</v>
      </c>
      <c r="G36" s="128"/>
      <c r="H36" s="94">
        <f t="shared" si="3"/>
        <v>0</v>
      </c>
    </row>
    <row r="37" ht="12.75" customHeight="1">
      <c r="B37" s="61"/>
      <c r="C37" s="70" t="s">
        <v>17748</v>
      </c>
      <c r="D37" s="70" t="s">
        <v>17749</v>
      </c>
      <c r="E37" s="126" t="s">
        <v>311</v>
      </c>
      <c r="F37" s="127">
        <v>1.0</v>
      </c>
      <c r="G37" s="128"/>
      <c r="H37" s="94">
        <f t="shared" si="3"/>
        <v>0</v>
      </c>
    </row>
    <row r="38" ht="12.75" customHeight="1">
      <c r="B38" s="61"/>
      <c r="C38" s="70" t="s">
        <v>17750</v>
      </c>
      <c r="D38" s="70" t="s">
        <v>17751</v>
      </c>
      <c r="E38" s="126" t="s">
        <v>311</v>
      </c>
      <c r="F38" s="127">
        <v>1.0</v>
      </c>
      <c r="G38" s="128"/>
      <c r="H38" s="94">
        <f t="shared" si="3"/>
        <v>0</v>
      </c>
    </row>
    <row r="39" ht="12.75" customHeight="1">
      <c r="B39" s="61"/>
      <c r="C39" s="70" t="s">
        <v>17752</v>
      </c>
      <c r="D39" s="70" t="s">
        <v>17753</v>
      </c>
      <c r="E39" s="126" t="s">
        <v>311</v>
      </c>
      <c r="F39" s="127">
        <v>2.0</v>
      </c>
      <c r="G39" s="128"/>
      <c r="H39" s="94">
        <f t="shared" si="3"/>
        <v>0</v>
      </c>
    </row>
    <row r="40" ht="12.75" customHeight="1">
      <c r="B40" s="61"/>
      <c r="C40" s="70" t="s">
        <v>17754</v>
      </c>
      <c r="D40" s="70" t="s">
        <v>17755</v>
      </c>
      <c r="E40" s="126" t="s">
        <v>311</v>
      </c>
      <c r="F40" s="127">
        <v>3.0</v>
      </c>
      <c r="G40" s="128"/>
      <c r="H40" s="94">
        <f t="shared" si="3"/>
        <v>0</v>
      </c>
    </row>
    <row r="41" ht="12.75" customHeight="1">
      <c r="B41" s="61"/>
      <c r="C41" s="70" t="s">
        <v>17756</v>
      </c>
      <c r="D41" s="70" t="s">
        <v>17757</v>
      </c>
      <c r="E41" s="126" t="s">
        <v>311</v>
      </c>
      <c r="F41" s="127">
        <v>3.0</v>
      </c>
      <c r="G41" s="128"/>
      <c r="H41" s="94">
        <f t="shared" si="3"/>
        <v>0</v>
      </c>
    </row>
    <row r="42" ht="12.75" customHeight="1">
      <c r="B42" s="61"/>
      <c r="C42" s="70" t="s">
        <v>17758</v>
      </c>
      <c r="D42" s="70" t="s">
        <v>17759</v>
      </c>
      <c r="E42" s="126" t="s">
        <v>311</v>
      </c>
      <c r="F42" s="127">
        <v>1.0</v>
      </c>
      <c r="G42" s="128"/>
      <c r="H42" s="94">
        <f t="shared" si="3"/>
        <v>0</v>
      </c>
    </row>
    <row r="43" ht="12.75" customHeight="1">
      <c r="B43" s="61"/>
      <c r="C43" s="70" t="s">
        <v>17760</v>
      </c>
      <c r="D43" s="70" t="s">
        <v>17761</v>
      </c>
      <c r="E43" s="126" t="s">
        <v>311</v>
      </c>
      <c r="F43" s="127">
        <v>2.0</v>
      </c>
      <c r="G43" s="128"/>
      <c r="H43" s="94">
        <f t="shared" si="3"/>
        <v>0</v>
      </c>
    </row>
    <row r="44" ht="12.75" customHeight="1">
      <c r="B44" s="61"/>
      <c r="C44" s="70" t="s">
        <v>17762</v>
      </c>
      <c r="D44" s="70" t="s">
        <v>17763</v>
      </c>
      <c r="E44" s="126" t="s">
        <v>311</v>
      </c>
      <c r="F44" s="127">
        <v>10.0</v>
      </c>
      <c r="G44" s="128"/>
      <c r="H44" s="94">
        <f t="shared" si="3"/>
        <v>0</v>
      </c>
    </row>
    <row r="45" ht="12.75" customHeight="1">
      <c r="B45" s="61"/>
      <c r="C45" s="70" t="s">
        <v>17764</v>
      </c>
      <c r="D45" s="70" t="s">
        <v>17765</v>
      </c>
      <c r="E45" s="126" t="s">
        <v>311</v>
      </c>
      <c r="F45" s="127">
        <v>3.0</v>
      </c>
      <c r="G45" s="128"/>
      <c r="H45" s="94">
        <f t="shared" si="3"/>
        <v>0</v>
      </c>
    </row>
    <row r="46" ht="12.75" customHeight="1">
      <c r="B46" s="61"/>
      <c r="C46" s="70" t="s">
        <v>17766</v>
      </c>
      <c r="D46" s="70" t="s">
        <v>17767</v>
      </c>
      <c r="E46" s="126" t="s">
        <v>311</v>
      </c>
      <c r="F46" s="127">
        <v>1.0</v>
      </c>
      <c r="G46" s="128"/>
      <c r="H46" s="94">
        <f t="shared" si="3"/>
        <v>0</v>
      </c>
    </row>
    <row r="47" ht="12.75" customHeight="1">
      <c r="B47" s="61"/>
      <c r="C47" s="84" t="s">
        <v>17768</v>
      </c>
      <c r="D47" s="85" t="s">
        <v>17769</v>
      </c>
      <c r="E47" s="129"/>
      <c r="F47" s="129"/>
      <c r="G47" s="49"/>
      <c r="H47" s="86">
        <f>SUM(H48:H56)</f>
        <v>0</v>
      </c>
    </row>
    <row r="48" ht="12.75" customHeight="1">
      <c r="B48" s="61"/>
      <c r="C48" s="70" t="s">
        <v>17770</v>
      </c>
      <c r="D48" s="70" t="s">
        <v>17771</v>
      </c>
      <c r="E48" s="126" t="s">
        <v>311</v>
      </c>
      <c r="F48" s="127">
        <v>1.0</v>
      </c>
      <c r="G48" s="128"/>
      <c r="H48" s="94">
        <f t="shared" ref="H48:H56" si="4">ROUND(F48*G48,2)</f>
        <v>0</v>
      </c>
    </row>
    <row r="49" ht="12.75" customHeight="1">
      <c r="B49" s="61"/>
      <c r="C49" s="70" t="s">
        <v>17772</v>
      </c>
      <c r="D49" s="70" t="s">
        <v>17773</v>
      </c>
      <c r="E49" s="126" t="s">
        <v>311</v>
      </c>
      <c r="F49" s="127">
        <v>1.0</v>
      </c>
      <c r="G49" s="128"/>
      <c r="H49" s="94">
        <f t="shared" si="4"/>
        <v>0</v>
      </c>
    </row>
    <row r="50" ht="12.75" customHeight="1">
      <c r="B50" s="61"/>
      <c r="C50" s="70" t="s">
        <v>17774</v>
      </c>
      <c r="D50" s="70" t="s">
        <v>17775</v>
      </c>
      <c r="E50" s="126" t="s">
        <v>311</v>
      </c>
      <c r="F50" s="127">
        <v>6.0</v>
      </c>
      <c r="G50" s="128"/>
      <c r="H50" s="94">
        <f t="shared" si="4"/>
        <v>0</v>
      </c>
    </row>
    <row r="51" ht="12.75" customHeight="1">
      <c r="B51" s="61"/>
      <c r="C51" s="70" t="s">
        <v>17776</v>
      </c>
      <c r="D51" s="70" t="s">
        <v>17777</v>
      </c>
      <c r="E51" s="126" t="s">
        <v>311</v>
      </c>
      <c r="F51" s="127">
        <v>3.0</v>
      </c>
      <c r="G51" s="128"/>
      <c r="H51" s="94">
        <f t="shared" si="4"/>
        <v>0</v>
      </c>
    </row>
    <row r="52" ht="12.75" customHeight="1">
      <c r="B52" s="61"/>
      <c r="C52" s="70" t="s">
        <v>17778</v>
      </c>
      <c r="D52" s="70" t="s">
        <v>17779</v>
      </c>
      <c r="E52" s="126" t="s">
        <v>311</v>
      </c>
      <c r="F52" s="127">
        <v>1.0</v>
      </c>
      <c r="G52" s="128"/>
      <c r="H52" s="94">
        <f t="shared" si="4"/>
        <v>0</v>
      </c>
    </row>
    <row r="53" ht="12.75" customHeight="1">
      <c r="B53" s="61"/>
      <c r="C53" s="70" t="s">
        <v>17780</v>
      </c>
      <c r="D53" s="70" t="s">
        <v>17781</v>
      </c>
      <c r="E53" s="126" t="s">
        <v>311</v>
      </c>
      <c r="F53" s="127">
        <v>3.0</v>
      </c>
      <c r="G53" s="128"/>
      <c r="H53" s="94">
        <f t="shared" si="4"/>
        <v>0</v>
      </c>
    </row>
    <row r="54" ht="12.75" customHeight="1">
      <c r="B54" s="61"/>
      <c r="C54" s="70" t="s">
        <v>17782</v>
      </c>
      <c r="D54" s="130" t="s">
        <v>17783</v>
      </c>
      <c r="E54" s="126" t="s">
        <v>311</v>
      </c>
      <c r="F54" s="127">
        <v>3.0</v>
      </c>
      <c r="G54" s="128"/>
      <c r="H54" s="94">
        <f t="shared" si="4"/>
        <v>0</v>
      </c>
    </row>
    <row r="55" ht="12.75" customHeight="1">
      <c r="B55" s="61"/>
      <c r="C55" s="70" t="s">
        <v>17784</v>
      </c>
      <c r="D55" s="70" t="s">
        <v>17785</v>
      </c>
      <c r="E55" s="126" t="s">
        <v>311</v>
      </c>
      <c r="F55" s="127">
        <v>1.0</v>
      </c>
      <c r="G55" s="128"/>
      <c r="H55" s="94">
        <f t="shared" si="4"/>
        <v>0</v>
      </c>
    </row>
    <row r="56" ht="12.75" customHeight="1">
      <c r="B56" s="61"/>
      <c r="C56" s="70" t="s">
        <v>17786</v>
      </c>
      <c r="D56" s="70" t="s">
        <v>17787</v>
      </c>
      <c r="E56" s="126" t="s">
        <v>311</v>
      </c>
      <c r="F56" s="127">
        <v>1.0</v>
      </c>
      <c r="G56" s="128"/>
      <c r="H56" s="94">
        <f t="shared" si="4"/>
        <v>0</v>
      </c>
    </row>
    <row r="57" ht="12.75" customHeight="1">
      <c r="B57" s="61"/>
      <c r="C57" s="84" t="s">
        <v>17788</v>
      </c>
      <c r="D57" s="85" t="s">
        <v>17789</v>
      </c>
      <c r="E57" s="129"/>
      <c r="F57" s="129"/>
      <c r="G57" s="49"/>
      <c r="H57" s="86">
        <f>SUM(H58:H60)</f>
        <v>0</v>
      </c>
    </row>
    <row r="58" ht="12.75" customHeight="1">
      <c r="B58" s="61"/>
      <c r="C58" s="70" t="s">
        <v>17790</v>
      </c>
      <c r="D58" s="70" t="s">
        <v>17791</v>
      </c>
      <c r="E58" s="126" t="s">
        <v>311</v>
      </c>
      <c r="F58" s="127">
        <v>1.0</v>
      </c>
      <c r="G58" s="128"/>
      <c r="H58" s="94">
        <f t="shared" ref="H58:H60" si="5">ROUND(F58*G58,2)</f>
        <v>0</v>
      </c>
    </row>
    <row r="59" ht="12.75" customHeight="1">
      <c r="B59" s="61"/>
      <c r="C59" s="70" t="s">
        <v>17792</v>
      </c>
      <c r="D59" s="70" t="s">
        <v>17793</v>
      </c>
      <c r="E59" s="126" t="s">
        <v>311</v>
      </c>
      <c r="F59" s="127">
        <v>1.0</v>
      </c>
      <c r="G59" s="128"/>
      <c r="H59" s="94">
        <f t="shared" si="5"/>
        <v>0</v>
      </c>
    </row>
    <row r="60" ht="12.75" customHeight="1">
      <c r="B60" s="61"/>
      <c r="C60" s="70" t="s">
        <v>17794</v>
      </c>
      <c r="D60" s="70" t="s">
        <v>17795</v>
      </c>
      <c r="E60" s="126" t="s">
        <v>525</v>
      </c>
      <c r="F60" s="127">
        <v>5.0</v>
      </c>
      <c r="G60" s="128"/>
      <c r="H60" s="94">
        <f t="shared" si="5"/>
        <v>0</v>
      </c>
    </row>
    <row r="61" ht="12.75" customHeight="1">
      <c r="B61" s="61"/>
      <c r="C61" s="84" t="s">
        <v>17796</v>
      </c>
      <c r="D61" s="85" t="s">
        <v>522</v>
      </c>
      <c r="E61" s="129"/>
      <c r="F61" s="129"/>
      <c r="G61" s="49"/>
      <c r="H61" s="86">
        <f>SUM(H62:H67)</f>
        <v>0</v>
      </c>
    </row>
    <row r="62" ht="12.75" customHeight="1">
      <c r="B62" s="61"/>
      <c r="C62" s="70" t="s">
        <v>17797</v>
      </c>
      <c r="D62" s="70" t="s">
        <v>17798</v>
      </c>
      <c r="E62" s="126" t="s">
        <v>311</v>
      </c>
      <c r="F62" s="127">
        <v>5.0</v>
      </c>
      <c r="G62" s="128"/>
      <c r="H62" s="94">
        <f t="shared" ref="H62:H67" si="6">ROUND(F62*G62,2)</f>
        <v>0</v>
      </c>
    </row>
    <row r="63" ht="12.75" customHeight="1">
      <c r="B63" s="61"/>
      <c r="C63" s="70" t="s">
        <v>17799</v>
      </c>
      <c r="D63" s="70" t="s">
        <v>17800</v>
      </c>
      <c r="E63" s="126" t="s">
        <v>311</v>
      </c>
      <c r="F63" s="127">
        <v>1.0</v>
      </c>
      <c r="G63" s="128"/>
      <c r="H63" s="94">
        <f t="shared" si="6"/>
        <v>0</v>
      </c>
    </row>
    <row r="64" ht="12.75" customHeight="1">
      <c r="B64" s="61"/>
      <c r="C64" s="70" t="s">
        <v>17801</v>
      </c>
      <c r="D64" s="70" t="s">
        <v>17802</v>
      </c>
      <c r="E64" s="126" t="s">
        <v>311</v>
      </c>
      <c r="F64" s="127">
        <v>1.0</v>
      </c>
      <c r="G64" s="128"/>
      <c r="H64" s="94">
        <f t="shared" si="6"/>
        <v>0</v>
      </c>
    </row>
    <row r="65" ht="12.75" customHeight="1">
      <c r="B65" s="61"/>
      <c r="C65" s="70" t="s">
        <v>17803</v>
      </c>
      <c r="D65" s="70" t="s">
        <v>17804</v>
      </c>
      <c r="E65" s="126" t="s">
        <v>311</v>
      </c>
      <c r="F65" s="127">
        <v>1.0</v>
      </c>
      <c r="G65" s="128"/>
      <c r="H65" s="94">
        <f t="shared" si="6"/>
        <v>0</v>
      </c>
    </row>
    <row r="66" ht="12.75" customHeight="1">
      <c r="B66" s="61"/>
      <c r="C66" s="70" t="s">
        <v>17805</v>
      </c>
      <c r="D66" s="70" t="s">
        <v>17806</v>
      </c>
      <c r="E66" s="126" t="s">
        <v>311</v>
      </c>
      <c r="F66" s="127">
        <v>1.0</v>
      </c>
      <c r="G66" s="128"/>
      <c r="H66" s="94">
        <f t="shared" si="6"/>
        <v>0</v>
      </c>
    </row>
    <row r="67" ht="12.75" customHeight="1">
      <c r="B67" s="61"/>
      <c r="C67" s="70" t="s">
        <v>17807</v>
      </c>
      <c r="D67" s="70" t="s">
        <v>17808</v>
      </c>
      <c r="E67" s="126" t="s">
        <v>311</v>
      </c>
      <c r="F67" s="127">
        <v>1.0</v>
      </c>
      <c r="G67" s="128"/>
      <c r="H67" s="94">
        <f t="shared" si="6"/>
        <v>0</v>
      </c>
    </row>
    <row r="68" ht="12.75" customHeight="1">
      <c r="B68" s="61"/>
      <c r="C68" s="84" t="s">
        <v>17809</v>
      </c>
      <c r="D68" s="85" t="s">
        <v>17810</v>
      </c>
      <c r="E68" s="129"/>
      <c r="F68" s="129"/>
      <c r="G68" s="72"/>
      <c r="H68" s="86">
        <f>SUM(H69:H72)</f>
        <v>0</v>
      </c>
    </row>
    <row r="69" ht="12.75" customHeight="1">
      <c r="B69" s="61"/>
      <c r="C69" s="70" t="s">
        <v>17811</v>
      </c>
      <c r="D69" s="130" t="s">
        <v>17812</v>
      </c>
      <c r="E69" s="126" t="s">
        <v>311</v>
      </c>
      <c r="F69" s="127">
        <v>1.0</v>
      </c>
      <c r="G69" s="128"/>
      <c r="H69" s="94">
        <f t="shared" ref="H69:H72" si="7">ROUND(F69*G69,2)</f>
        <v>0</v>
      </c>
    </row>
    <row r="70" ht="12.75" customHeight="1">
      <c r="B70" s="61"/>
      <c r="C70" s="70" t="s">
        <v>17813</v>
      </c>
      <c r="D70" s="70" t="s">
        <v>17814</v>
      </c>
      <c r="E70" s="126" t="s">
        <v>311</v>
      </c>
      <c r="F70" s="127">
        <v>1.0</v>
      </c>
      <c r="G70" s="128"/>
      <c r="H70" s="94">
        <f t="shared" si="7"/>
        <v>0</v>
      </c>
    </row>
    <row r="71" ht="12.75" customHeight="1">
      <c r="B71" s="61"/>
      <c r="C71" s="70" t="s">
        <v>17815</v>
      </c>
      <c r="D71" s="130" t="s">
        <v>17816</v>
      </c>
      <c r="E71" s="126" t="s">
        <v>311</v>
      </c>
      <c r="F71" s="127">
        <v>2.0</v>
      </c>
      <c r="G71" s="128"/>
      <c r="H71" s="94">
        <f t="shared" si="7"/>
        <v>0</v>
      </c>
    </row>
    <row r="72" ht="12.75" customHeight="1">
      <c r="B72" s="61"/>
      <c r="C72" s="70" t="s">
        <v>17817</v>
      </c>
      <c r="D72" s="70" t="s">
        <v>17818</v>
      </c>
      <c r="E72" s="126" t="s">
        <v>311</v>
      </c>
      <c r="F72" s="127">
        <v>1.0</v>
      </c>
      <c r="G72" s="128"/>
      <c r="H72" s="94">
        <f t="shared" si="7"/>
        <v>0</v>
      </c>
    </row>
    <row r="73" ht="12.75" customHeight="1">
      <c r="B73" s="61"/>
      <c r="C73" s="79" t="s">
        <v>17819</v>
      </c>
      <c r="D73" s="83" t="s">
        <v>17820</v>
      </c>
      <c r="E73" s="129"/>
      <c r="F73" s="129"/>
      <c r="G73" s="49"/>
      <c r="H73" s="81">
        <f>H74+H81+H109+H143+H162+H166+H175+H178</f>
        <v>0</v>
      </c>
    </row>
    <row r="74" ht="12.75" customHeight="1">
      <c r="B74" s="61"/>
      <c r="C74" s="84" t="s">
        <v>17821</v>
      </c>
      <c r="D74" s="85" t="s">
        <v>17697</v>
      </c>
      <c r="E74" s="129"/>
      <c r="F74" s="129"/>
      <c r="G74" s="72"/>
      <c r="H74" s="86">
        <f>SUM(H75:H80)</f>
        <v>0</v>
      </c>
    </row>
    <row r="75" ht="12.75" customHeight="1">
      <c r="B75" s="61"/>
      <c r="C75" s="70" t="s">
        <v>17822</v>
      </c>
      <c r="D75" s="70" t="s">
        <v>17699</v>
      </c>
      <c r="E75" s="126" t="s">
        <v>525</v>
      </c>
      <c r="F75" s="127">
        <v>44.0</v>
      </c>
      <c r="G75" s="128"/>
      <c r="H75" s="94">
        <f t="shared" ref="H75:H80" si="8">ROUND(F75*G75,2)</f>
        <v>0</v>
      </c>
    </row>
    <row r="76" ht="12.75" customHeight="1">
      <c r="B76" s="61"/>
      <c r="C76" s="70" t="s">
        <v>17823</v>
      </c>
      <c r="D76" s="70" t="s">
        <v>17701</v>
      </c>
      <c r="E76" s="126" t="s">
        <v>525</v>
      </c>
      <c r="F76" s="127">
        <v>11.9</v>
      </c>
      <c r="G76" s="128"/>
      <c r="H76" s="94">
        <f t="shared" si="8"/>
        <v>0</v>
      </c>
    </row>
    <row r="77" ht="12.75" customHeight="1">
      <c r="B77" s="61"/>
      <c r="C77" s="70" t="s">
        <v>17824</v>
      </c>
      <c r="D77" s="70" t="s">
        <v>17703</v>
      </c>
      <c r="E77" s="126" t="s">
        <v>525</v>
      </c>
      <c r="F77" s="127">
        <v>8.3</v>
      </c>
      <c r="G77" s="128"/>
      <c r="H77" s="94">
        <f t="shared" si="8"/>
        <v>0</v>
      </c>
    </row>
    <row r="78" ht="12.75" customHeight="1">
      <c r="B78" s="61"/>
      <c r="C78" s="70" t="s">
        <v>17825</v>
      </c>
      <c r="D78" s="70" t="s">
        <v>17826</v>
      </c>
      <c r="E78" s="126" t="s">
        <v>525</v>
      </c>
      <c r="F78" s="127">
        <v>12.5</v>
      </c>
      <c r="G78" s="128"/>
      <c r="H78" s="94">
        <f t="shared" si="8"/>
        <v>0</v>
      </c>
    </row>
    <row r="79" ht="12.75" customHeight="1">
      <c r="B79" s="61"/>
      <c r="C79" s="70" t="s">
        <v>17827</v>
      </c>
      <c r="D79" s="70" t="s">
        <v>17705</v>
      </c>
      <c r="E79" s="126" t="s">
        <v>525</v>
      </c>
      <c r="F79" s="127">
        <v>19.7</v>
      </c>
      <c r="G79" s="128"/>
      <c r="H79" s="94">
        <f t="shared" si="8"/>
        <v>0</v>
      </c>
    </row>
    <row r="80" ht="12.75" customHeight="1">
      <c r="B80" s="61"/>
      <c r="C80" s="70" t="s">
        <v>17828</v>
      </c>
      <c r="D80" s="70" t="s">
        <v>17829</v>
      </c>
      <c r="E80" s="126" t="s">
        <v>525</v>
      </c>
      <c r="F80" s="127">
        <v>10.5</v>
      </c>
      <c r="G80" s="128"/>
      <c r="H80" s="94">
        <f t="shared" si="8"/>
        <v>0</v>
      </c>
    </row>
    <row r="81" ht="12.75" customHeight="1">
      <c r="B81" s="61"/>
      <c r="C81" s="84" t="s">
        <v>17830</v>
      </c>
      <c r="D81" s="85" t="s">
        <v>17831</v>
      </c>
      <c r="E81" s="129"/>
      <c r="F81" s="129"/>
      <c r="G81" s="49"/>
      <c r="H81" s="86">
        <f>SUM(H82:H108)</f>
        <v>0</v>
      </c>
    </row>
    <row r="82" ht="12.75" customHeight="1">
      <c r="B82" s="61"/>
      <c r="C82" s="70" t="s">
        <v>17832</v>
      </c>
      <c r="D82" s="70" t="s">
        <v>17709</v>
      </c>
      <c r="E82" s="126" t="s">
        <v>311</v>
      </c>
      <c r="F82" s="127">
        <v>36.0</v>
      </c>
      <c r="G82" s="128"/>
      <c r="H82" s="94">
        <f t="shared" ref="H82:H108" si="9">ROUND(F82*G82,2)</f>
        <v>0</v>
      </c>
    </row>
    <row r="83" ht="12.75" customHeight="1">
      <c r="B83" s="61"/>
      <c r="C83" s="70" t="s">
        <v>17833</v>
      </c>
      <c r="D83" s="70" t="s">
        <v>17711</v>
      </c>
      <c r="E83" s="126" t="s">
        <v>311</v>
      </c>
      <c r="F83" s="127">
        <v>13.0</v>
      </c>
      <c r="G83" s="128"/>
      <c r="H83" s="94">
        <f t="shared" si="9"/>
        <v>0</v>
      </c>
    </row>
    <row r="84" ht="12.75" customHeight="1">
      <c r="B84" s="61"/>
      <c r="C84" s="70" t="s">
        <v>17834</v>
      </c>
      <c r="D84" s="70" t="s">
        <v>17713</v>
      </c>
      <c r="E84" s="126" t="s">
        <v>311</v>
      </c>
      <c r="F84" s="127">
        <v>23.0</v>
      </c>
      <c r="G84" s="128"/>
      <c r="H84" s="94">
        <f t="shared" si="9"/>
        <v>0</v>
      </c>
    </row>
    <row r="85" ht="12.75" customHeight="1">
      <c r="B85" s="61"/>
      <c r="C85" s="70" t="s">
        <v>17835</v>
      </c>
      <c r="D85" s="70" t="s">
        <v>17836</v>
      </c>
      <c r="E85" s="126" t="s">
        <v>311</v>
      </c>
      <c r="F85" s="127">
        <v>6.0</v>
      </c>
      <c r="G85" s="128"/>
      <c r="H85" s="94">
        <f t="shared" si="9"/>
        <v>0</v>
      </c>
    </row>
    <row r="86" ht="12.75" customHeight="1">
      <c r="B86" s="61"/>
      <c r="C86" s="70" t="s">
        <v>17837</v>
      </c>
      <c r="D86" s="70" t="s">
        <v>17715</v>
      </c>
      <c r="E86" s="126" t="s">
        <v>311</v>
      </c>
      <c r="F86" s="127">
        <v>26.0</v>
      </c>
      <c r="G86" s="128"/>
      <c r="H86" s="94">
        <f t="shared" si="9"/>
        <v>0</v>
      </c>
    </row>
    <row r="87" ht="12.75" customHeight="1">
      <c r="B87" s="61"/>
      <c r="C87" s="70" t="s">
        <v>17838</v>
      </c>
      <c r="D87" s="70" t="s">
        <v>17839</v>
      </c>
      <c r="E87" s="126" t="s">
        <v>311</v>
      </c>
      <c r="F87" s="127">
        <v>16.0</v>
      </c>
      <c r="G87" s="128"/>
      <c r="H87" s="94">
        <f t="shared" si="9"/>
        <v>0</v>
      </c>
    </row>
    <row r="88" ht="12.75" customHeight="1">
      <c r="B88" s="61"/>
      <c r="C88" s="70" t="s">
        <v>17840</v>
      </c>
      <c r="D88" s="70" t="s">
        <v>17841</v>
      </c>
      <c r="E88" s="126" t="s">
        <v>311</v>
      </c>
      <c r="F88" s="127">
        <v>1.0</v>
      </c>
      <c r="G88" s="128"/>
      <c r="H88" s="94">
        <f t="shared" si="9"/>
        <v>0</v>
      </c>
    </row>
    <row r="89" ht="12.75" customHeight="1">
      <c r="B89" s="61"/>
      <c r="C89" s="70" t="s">
        <v>17842</v>
      </c>
      <c r="D89" s="70" t="s">
        <v>17843</v>
      </c>
      <c r="E89" s="126" t="s">
        <v>311</v>
      </c>
      <c r="F89" s="127">
        <v>2.0</v>
      </c>
      <c r="G89" s="128"/>
      <c r="H89" s="94">
        <f t="shared" si="9"/>
        <v>0</v>
      </c>
    </row>
    <row r="90" ht="12.75" customHeight="1">
      <c r="B90" s="61"/>
      <c r="C90" s="70" t="s">
        <v>17844</v>
      </c>
      <c r="D90" s="70" t="s">
        <v>17845</v>
      </c>
      <c r="E90" s="126" t="s">
        <v>311</v>
      </c>
      <c r="F90" s="127">
        <v>1.0</v>
      </c>
      <c r="G90" s="128"/>
      <c r="H90" s="94">
        <f t="shared" si="9"/>
        <v>0</v>
      </c>
    </row>
    <row r="91" ht="12.75" customHeight="1">
      <c r="B91" s="61"/>
      <c r="C91" s="70" t="s">
        <v>17846</v>
      </c>
      <c r="D91" s="70" t="s">
        <v>17847</v>
      </c>
      <c r="E91" s="126" t="s">
        <v>311</v>
      </c>
      <c r="F91" s="127">
        <v>1.0</v>
      </c>
      <c r="G91" s="128"/>
      <c r="H91" s="94">
        <f t="shared" si="9"/>
        <v>0</v>
      </c>
    </row>
    <row r="92" ht="12.75" customHeight="1">
      <c r="B92" s="61"/>
      <c r="C92" s="70" t="s">
        <v>17848</v>
      </c>
      <c r="D92" s="70" t="s">
        <v>17849</v>
      </c>
      <c r="E92" s="126" t="s">
        <v>311</v>
      </c>
      <c r="F92" s="127">
        <v>2.0</v>
      </c>
      <c r="G92" s="128"/>
      <c r="H92" s="94">
        <f t="shared" si="9"/>
        <v>0</v>
      </c>
    </row>
    <row r="93" ht="12.75" customHeight="1">
      <c r="B93" s="61"/>
      <c r="C93" s="70" t="s">
        <v>17850</v>
      </c>
      <c r="D93" s="70" t="s">
        <v>17851</v>
      </c>
      <c r="E93" s="126" t="s">
        <v>311</v>
      </c>
      <c r="F93" s="127">
        <v>1.0</v>
      </c>
      <c r="G93" s="128"/>
      <c r="H93" s="94">
        <f t="shared" si="9"/>
        <v>0</v>
      </c>
    </row>
    <row r="94" ht="12.75" customHeight="1">
      <c r="B94" s="61"/>
      <c r="C94" s="70" t="s">
        <v>17852</v>
      </c>
      <c r="D94" s="70" t="s">
        <v>17853</v>
      </c>
      <c r="E94" s="126" t="s">
        <v>311</v>
      </c>
      <c r="F94" s="127">
        <v>1.0</v>
      </c>
      <c r="G94" s="128"/>
      <c r="H94" s="94">
        <f t="shared" si="9"/>
        <v>0</v>
      </c>
    </row>
    <row r="95" ht="12.75" customHeight="1">
      <c r="B95" s="61"/>
      <c r="C95" s="70" t="s">
        <v>17854</v>
      </c>
      <c r="D95" s="70" t="s">
        <v>17855</v>
      </c>
      <c r="E95" s="126" t="s">
        <v>311</v>
      </c>
      <c r="F95" s="127">
        <v>1.0</v>
      </c>
      <c r="G95" s="128"/>
      <c r="H95" s="94">
        <f t="shared" si="9"/>
        <v>0</v>
      </c>
    </row>
    <row r="96" ht="12.75" customHeight="1">
      <c r="B96" s="61"/>
      <c r="C96" s="70" t="s">
        <v>17856</v>
      </c>
      <c r="D96" s="70" t="s">
        <v>17717</v>
      </c>
      <c r="E96" s="126" t="s">
        <v>311</v>
      </c>
      <c r="F96" s="127">
        <v>1.0</v>
      </c>
      <c r="G96" s="128"/>
      <c r="H96" s="94">
        <f t="shared" si="9"/>
        <v>0</v>
      </c>
    </row>
    <row r="97" ht="12.75" customHeight="1">
      <c r="B97" s="61"/>
      <c r="C97" s="70" t="s">
        <v>17857</v>
      </c>
      <c r="D97" s="70" t="s">
        <v>17719</v>
      </c>
      <c r="E97" s="126" t="s">
        <v>311</v>
      </c>
      <c r="F97" s="127">
        <v>540.0</v>
      </c>
      <c r="G97" s="128"/>
      <c r="H97" s="94">
        <f t="shared" si="9"/>
        <v>0</v>
      </c>
    </row>
    <row r="98" ht="12.75" customHeight="1">
      <c r="B98" s="61"/>
      <c r="C98" s="70" t="s">
        <v>17858</v>
      </c>
      <c r="D98" s="70" t="s">
        <v>17721</v>
      </c>
      <c r="E98" s="126" t="s">
        <v>311</v>
      </c>
      <c r="F98" s="127">
        <v>168.0</v>
      </c>
      <c r="G98" s="128"/>
      <c r="H98" s="94">
        <f t="shared" si="9"/>
        <v>0</v>
      </c>
    </row>
    <row r="99" ht="12.75" customHeight="1">
      <c r="B99" s="61"/>
      <c r="C99" s="70" t="s">
        <v>17859</v>
      </c>
      <c r="D99" s="70" t="s">
        <v>17723</v>
      </c>
      <c r="E99" s="126" t="s">
        <v>311</v>
      </c>
      <c r="F99" s="127">
        <v>384.0</v>
      </c>
      <c r="G99" s="128"/>
      <c r="H99" s="94">
        <f t="shared" si="9"/>
        <v>0</v>
      </c>
    </row>
    <row r="100" ht="12.75" customHeight="1">
      <c r="B100" s="61"/>
      <c r="C100" s="70" t="s">
        <v>17860</v>
      </c>
      <c r="D100" s="70" t="s">
        <v>17861</v>
      </c>
      <c r="E100" s="126" t="s">
        <v>311</v>
      </c>
      <c r="F100" s="127">
        <v>112.0</v>
      </c>
      <c r="G100" s="128"/>
      <c r="H100" s="94">
        <f t="shared" si="9"/>
        <v>0</v>
      </c>
    </row>
    <row r="101" ht="12.75" customHeight="1">
      <c r="B101" s="61"/>
      <c r="C101" s="70" t="s">
        <v>17862</v>
      </c>
      <c r="D101" s="70" t="s">
        <v>17725</v>
      </c>
      <c r="E101" s="126" t="s">
        <v>311</v>
      </c>
      <c r="F101" s="127">
        <v>304.0</v>
      </c>
      <c r="G101" s="128"/>
      <c r="H101" s="94">
        <f t="shared" si="9"/>
        <v>0</v>
      </c>
    </row>
    <row r="102" ht="12.75" customHeight="1">
      <c r="B102" s="61"/>
      <c r="C102" s="70" t="s">
        <v>17863</v>
      </c>
      <c r="D102" s="70" t="s">
        <v>17864</v>
      </c>
      <c r="E102" s="126" t="s">
        <v>311</v>
      </c>
      <c r="F102" s="127">
        <v>96.0</v>
      </c>
      <c r="G102" s="128"/>
      <c r="H102" s="94">
        <f t="shared" si="9"/>
        <v>0</v>
      </c>
    </row>
    <row r="103" ht="12.75" customHeight="1">
      <c r="B103" s="61"/>
      <c r="C103" s="70" t="s">
        <v>17865</v>
      </c>
      <c r="D103" s="70" t="s">
        <v>17727</v>
      </c>
      <c r="E103" s="126" t="s">
        <v>311</v>
      </c>
      <c r="F103" s="127">
        <v>45.0</v>
      </c>
      <c r="G103" s="128"/>
      <c r="H103" s="94">
        <f t="shared" si="9"/>
        <v>0</v>
      </c>
    </row>
    <row r="104" ht="12.75" customHeight="1">
      <c r="B104" s="61"/>
      <c r="C104" s="70" t="s">
        <v>17866</v>
      </c>
      <c r="D104" s="70" t="s">
        <v>17729</v>
      </c>
      <c r="E104" s="126" t="s">
        <v>311</v>
      </c>
      <c r="F104" s="127">
        <v>14.0</v>
      </c>
      <c r="G104" s="128"/>
      <c r="H104" s="94">
        <f t="shared" si="9"/>
        <v>0</v>
      </c>
    </row>
    <row r="105" ht="12.75" customHeight="1">
      <c r="B105" s="61"/>
      <c r="C105" s="70" t="s">
        <v>17867</v>
      </c>
      <c r="D105" s="70" t="s">
        <v>17731</v>
      </c>
      <c r="E105" s="126" t="s">
        <v>311</v>
      </c>
      <c r="F105" s="127">
        <v>32.0</v>
      </c>
      <c r="G105" s="128"/>
      <c r="H105" s="94">
        <f t="shared" si="9"/>
        <v>0</v>
      </c>
    </row>
    <row r="106" ht="12.75" customHeight="1">
      <c r="B106" s="61"/>
      <c r="C106" s="70" t="s">
        <v>17868</v>
      </c>
      <c r="D106" s="70" t="s">
        <v>17869</v>
      </c>
      <c r="E106" s="126" t="s">
        <v>311</v>
      </c>
      <c r="F106" s="127">
        <v>14.0</v>
      </c>
      <c r="G106" s="128"/>
      <c r="H106" s="94">
        <f t="shared" si="9"/>
        <v>0</v>
      </c>
    </row>
    <row r="107" ht="12.75" customHeight="1">
      <c r="B107" s="61"/>
      <c r="C107" s="70" t="s">
        <v>17870</v>
      </c>
      <c r="D107" s="70" t="s">
        <v>17733</v>
      </c>
      <c r="E107" s="126" t="s">
        <v>311</v>
      </c>
      <c r="F107" s="127">
        <v>38.0</v>
      </c>
      <c r="G107" s="128"/>
      <c r="H107" s="94">
        <f t="shared" si="9"/>
        <v>0</v>
      </c>
    </row>
    <row r="108" ht="12.75" customHeight="1">
      <c r="B108" s="61"/>
      <c r="C108" s="70" t="s">
        <v>17871</v>
      </c>
      <c r="D108" s="70" t="s">
        <v>17872</v>
      </c>
      <c r="E108" s="126" t="s">
        <v>311</v>
      </c>
      <c r="F108" s="127">
        <v>24.0</v>
      </c>
      <c r="G108" s="128"/>
      <c r="H108" s="94">
        <f t="shared" si="9"/>
        <v>0</v>
      </c>
    </row>
    <row r="109" ht="12.75" customHeight="1">
      <c r="B109" s="61"/>
      <c r="C109" s="84" t="s">
        <v>17873</v>
      </c>
      <c r="D109" s="85" t="s">
        <v>17735</v>
      </c>
      <c r="E109" s="129"/>
      <c r="F109" s="129"/>
      <c r="G109" s="72"/>
      <c r="H109" s="86">
        <f>SUM(H110:H142)</f>
        <v>0</v>
      </c>
    </row>
    <row r="110" ht="12.75" customHeight="1">
      <c r="B110" s="61"/>
      <c r="C110" s="70" t="s">
        <v>17874</v>
      </c>
      <c r="D110" s="70" t="s">
        <v>17737</v>
      </c>
      <c r="E110" s="126" t="s">
        <v>311</v>
      </c>
      <c r="F110" s="127">
        <v>3.0</v>
      </c>
      <c r="G110" s="128"/>
      <c r="H110" s="94">
        <f t="shared" ref="H110:H142" si="10">ROUND(F110*G110,2)</f>
        <v>0</v>
      </c>
    </row>
    <row r="111" ht="12.75" customHeight="1">
      <c r="B111" s="61"/>
      <c r="C111" s="70" t="s">
        <v>17875</v>
      </c>
      <c r="D111" s="70" t="s">
        <v>17739</v>
      </c>
      <c r="E111" s="126" t="s">
        <v>311</v>
      </c>
      <c r="F111" s="127">
        <v>10.0</v>
      </c>
      <c r="G111" s="128"/>
      <c r="H111" s="94">
        <f t="shared" si="10"/>
        <v>0</v>
      </c>
    </row>
    <row r="112" ht="12.75" customHeight="1">
      <c r="B112" s="61"/>
      <c r="C112" s="70" t="s">
        <v>17876</v>
      </c>
      <c r="D112" s="70" t="s">
        <v>17743</v>
      </c>
      <c r="E112" s="126" t="s">
        <v>311</v>
      </c>
      <c r="F112" s="127">
        <v>2.0</v>
      </c>
      <c r="G112" s="128"/>
      <c r="H112" s="94">
        <f t="shared" si="10"/>
        <v>0</v>
      </c>
    </row>
    <row r="113" ht="12.75" customHeight="1">
      <c r="B113" s="61"/>
      <c r="C113" s="70" t="s">
        <v>17877</v>
      </c>
      <c r="D113" s="70" t="s">
        <v>17878</v>
      </c>
      <c r="E113" s="126" t="s">
        <v>311</v>
      </c>
      <c r="F113" s="127">
        <v>2.0</v>
      </c>
      <c r="G113" s="128"/>
      <c r="H113" s="94">
        <f t="shared" si="10"/>
        <v>0</v>
      </c>
    </row>
    <row r="114" ht="12.75" customHeight="1">
      <c r="B114" s="61"/>
      <c r="C114" s="70" t="s">
        <v>17879</v>
      </c>
      <c r="D114" s="70" t="s">
        <v>17745</v>
      </c>
      <c r="E114" s="126" t="s">
        <v>311</v>
      </c>
      <c r="F114" s="127">
        <v>1.0</v>
      </c>
      <c r="G114" s="128"/>
      <c r="H114" s="94">
        <f t="shared" si="10"/>
        <v>0</v>
      </c>
    </row>
    <row r="115" ht="12.75" customHeight="1">
      <c r="B115" s="61"/>
      <c r="C115" s="70" t="s">
        <v>17880</v>
      </c>
      <c r="D115" s="70" t="s">
        <v>17747</v>
      </c>
      <c r="E115" s="126" t="s">
        <v>311</v>
      </c>
      <c r="F115" s="127">
        <v>7.0</v>
      </c>
      <c r="G115" s="128"/>
      <c r="H115" s="94">
        <f t="shared" si="10"/>
        <v>0</v>
      </c>
    </row>
    <row r="116" ht="12.75" customHeight="1">
      <c r="B116" s="61"/>
      <c r="C116" s="70" t="s">
        <v>17881</v>
      </c>
      <c r="D116" s="70" t="s">
        <v>17749</v>
      </c>
      <c r="E116" s="126" t="s">
        <v>311</v>
      </c>
      <c r="F116" s="127">
        <v>5.0</v>
      </c>
      <c r="G116" s="128"/>
      <c r="H116" s="94">
        <f t="shared" si="10"/>
        <v>0</v>
      </c>
    </row>
    <row r="117" ht="12.75" customHeight="1">
      <c r="B117" s="61"/>
      <c r="C117" s="70" t="s">
        <v>17882</v>
      </c>
      <c r="D117" s="70" t="s">
        <v>17883</v>
      </c>
      <c r="E117" s="126" t="s">
        <v>311</v>
      </c>
      <c r="F117" s="127">
        <v>4.0</v>
      </c>
      <c r="G117" s="128"/>
      <c r="H117" s="94">
        <f t="shared" si="10"/>
        <v>0</v>
      </c>
    </row>
    <row r="118" ht="12.75" customHeight="1">
      <c r="B118" s="61"/>
      <c r="C118" s="70" t="s">
        <v>17884</v>
      </c>
      <c r="D118" s="70" t="s">
        <v>17885</v>
      </c>
      <c r="E118" s="126" t="s">
        <v>311</v>
      </c>
      <c r="F118" s="127">
        <v>1.0</v>
      </c>
      <c r="G118" s="128"/>
      <c r="H118" s="94">
        <f t="shared" si="10"/>
        <v>0</v>
      </c>
    </row>
    <row r="119" ht="12.75" customHeight="1">
      <c r="B119" s="61"/>
      <c r="C119" s="70" t="s">
        <v>17886</v>
      </c>
      <c r="D119" s="70" t="s">
        <v>17887</v>
      </c>
      <c r="E119" s="126" t="s">
        <v>311</v>
      </c>
      <c r="F119" s="127">
        <v>1.0</v>
      </c>
      <c r="G119" s="128"/>
      <c r="H119" s="94">
        <f t="shared" si="10"/>
        <v>0</v>
      </c>
    </row>
    <row r="120" ht="12.75" customHeight="1">
      <c r="B120" s="61"/>
      <c r="C120" s="70" t="s">
        <v>17888</v>
      </c>
      <c r="D120" s="70" t="s">
        <v>17889</v>
      </c>
      <c r="E120" s="126" t="s">
        <v>311</v>
      </c>
      <c r="F120" s="127">
        <v>2.0</v>
      </c>
      <c r="G120" s="128"/>
      <c r="H120" s="94">
        <f t="shared" si="10"/>
        <v>0</v>
      </c>
    </row>
    <row r="121" ht="12.75" customHeight="1">
      <c r="B121" s="61"/>
      <c r="C121" s="70" t="s">
        <v>17890</v>
      </c>
      <c r="D121" s="70" t="s">
        <v>17753</v>
      </c>
      <c r="E121" s="126" t="s">
        <v>311</v>
      </c>
      <c r="F121" s="127">
        <v>1.0</v>
      </c>
      <c r="G121" s="128"/>
      <c r="H121" s="94">
        <f t="shared" si="10"/>
        <v>0</v>
      </c>
    </row>
    <row r="122" ht="12.75" customHeight="1">
      <c r="B122" s="61"/>
      <c r="C122" s="70" t="s">
        <v>17891</v>
      </c>
      <c r="D122" s="70" t="s">
        <v>17892</v>
      </c>
      <c r="E122" s="126" t="s">
        <v>311</v>
      </c>
      <c r="F122" s="127">
        <v>2.0</v>
      </c>
      <c r="G122" s="128"/>
      <c r="H122" s="94">
        <f t="shared" si="10"/>
        <v>0</v>
      </c>
    </row>
    <row r="123" ht="12.75" customHeight="1">
      <c r="B123" s="61"/>
      <c r="C123" s="70" t="s">
        <v>17893</v>
      </c>
      <c r="D123" s="70" t="s">
        <v>17894</v>
      </c>
      <c r="E123" s="126" t="s">
        <v>311</v>
      </c>
      <c r="F123" s="127">
        <v>2.0</v>
      </c>
      <c r="G123" s="128"/>
      <c r="H123" s="94">
        <f t="shared" si="10"/>
        <v>0</v>
      </c>
    </row>
    <row r="124" ht="12.75" customHeight="1">
      <c r="B124" s="61"/>
      <c r="C124" s="70" t="s">
        <v>17895</v>
      </c>
      <c r="D124" s="70" t="s">
        <v>17896</v>
      </c>
      <c r="E124" s="126" t="s">
        <v>311</v>
      </c>
      <c r="F124" s="127">
        <v>2.0</v>
      </c>
      <c r="G124" s="128"/>
      <c r="H124" s="94">
        <f t="shared" si="10"/>
        <v>0</v>
      </c>
    </row>
    <row r="125" ht="12.75" customHeight="1">
      <c r="B125" s="61"/>
      <c r="C125" s="70" t="s">
        <v>17897</v>
      </c>
      <c r="D125" s="70" t="s">
        <v>17898</v>
      </c>
      <c r="E125" s="126" t="s">
        <v>311</v>
      </c>
      <c r="F125" s="127">
        <v>2.0</v>
      </c>
      <c r="G125" s="128"/>
      <c r="H125" s="94">
        <f t="shared" si="10"/>
        <v>0</v>
      </c>
    </row>
    <row r="126" ht="12.75" customHeight="1">
      <c r="B126" s="61"/>
      <c r="C126" s="70" t="s">
        <v>17899</v>
      </c>
      <c r="D126" s="70" t="s">
        <v>17900</v>
      </c>
      <c r="E126" s="126" t="s">
        <v>311</v>
      </c>
      <c r="F126" s="127">
        <v>2.0</v>
      </c>
      <c r="G126" s="128"/>
      <c r="H126" s="94">
        <f t="shared" si="10"/>
        <v>0</v>
      </c>
    </row>
    <row r="127" ht="12.75" customHeight="1">
      <c r="B127" s="61"/>
      <c r="C127" s="70" t="s">
        <v>17901</v>
      </c>
      <c r="D127" s="70" t="s">
        <v>17902</v>
      </c>
      <c r="E127" s="126" t="s">
        <v>311</v>
      </c>
      <c r="F127" s="127">
        <v>1.0</v>
      </c>
      <c r="G127" s="128"/>
      <c r="H127" s="94">
        <f t="shared" si="10"/>
        <v>0</v>
      </c>
    </row>
    <row r="128" ht="12.75" customHeight="1">
      <c r="B128" s="61"/>
      <c r="C128" s="70" t="s">
        <v>17903</v>
      </c>
      <c r="D128" s="70" t="s">
        <v>17904</v>
      </c>
      <c r="E128" s="126" t="s">
        <v>311</v>
      </c>
      <c r="F128" s="127">
        <v>1.0</v>
      </c>
      <c r="G128" s="128"/>
      <c r="H128" s="94">
        <f t="shared" si="10"/>
        <v>0</v>
      </c>
    </row>
    <row r="129" ht="12.75" customHeight="1">
      <c r="B129" s="61"/>
      <c r="C129" s="70" t="s">
        <v>17905</v>
      </c>
      <c r="D129" s="70" t="s">
        <v>17906</v>
      </c>
      <c r="E129" s="126" t="s">
        <v>311</v>
      </c>
      <c r="F129" s="127">
        <v>1.0</v>
      </c>
      <c r="G129" s="128"/>
      <c r="H129" s="94">
        <f t="shared" si="10"/>
        <v>0</v>
      </c>
    </row>
    <row r="130" ht="12.75" customHeight="1">
      <c r="B130" s="61"/>
      <c r="C130" s="70" t="s">
        <v>17907</v>
      </c>
      <c r="D130" s="70" t="s">
        <v>17908</v>
      </c>
      <c r="E130" s="126" t="s">
        <v>311</v>
      </c>
      <c r="F130" s="127">
        <v>1.0</v>
      </c>
      <c r="G130" s="128"/>
      <c r="H130" s="94">
        <f t="shared" si="10"/>
        <v>0</v>
      </c>
    </row>
    <row r="131" ht="12.75" customHeight="1">
      <c r="B131" s="61"/>
      <c r="C131" s="70" t="s">
        <v>17909</v>
      </c>
      <c r="D131" s="70" t="s">
        <v>17910</v>
      </c>
      <c r="E131" s="126" t="s">
        <v>311</v>
      </c>
      <c r="F131" s="127">
        <v>2.0</v>
      </c>
      <c r="G131" s="128"/>
      <c r="H131" s="94">
        <f t="shared" si="10"/>
        <v>0</v>
      </c>
    </row>
    <row r="132" ht="12.75" customHeight="1">
      <c r="B132" s="61"/>
      <c r="C132" s="70" t="s">
        <v>17911</v>
      </c>
      <c r="D132" s="70" t="s">
        <v>17912</v>
      </c>
      <c r="E132" s="126" t="s">
        <v>311</v>
      </c>
      <c r="F132" s="127">
        <v>1.0</v>
      </c>
      <c r="G132" s="128"/>
      <c r="H132" s="94">
        <f t="shared" si="10"/>
        <v>0</v>
      </c>
    </row>
    <row r="133" ht="12.75" customHeight="1">
      <c r="B133" s="61"/>
      <c r="C133" s="70" t="s">
        <v>17913</v>
      </c>
      <c r="D133" s="70" t="s">
        <v>17914</v>
      </c>
      <c r="E133" s="126" t="s">
        <v>311</v>
      </c>
      <c r="F133" s="127">
        <v>1.0</v>
      </c>
      <c r="G133" s="128"/>
      <c r="H133" s="94">
        <f t="shared" si="10"/>
        <v>0</v>
      </c>
    </row>
    <row r="134" ht="12.75" customHeight="1">
      <c r="B134" s="61"/>
      <c r="C134" s="70" t="s">
        <v>17915</v>
      </c>
      <c r="D134" s="70" t="s">
        <v>17916</v>
      </c>
      <c r="E134" s="126" t="s">
        <v>311</v>
      </c>
      <c r="F134" s="127">
        <v>6.0</v>
      </c>
      <c r="G134" s="128"/>
      <c r="H134" s="94">
        <f t="shared" si="10"/>
        <v>0</v>
      </c>
    </row>
    <row r="135" ht="12.75" customHeight="1">
      <c r="B135" s="61"/>
      <c r="C135" s="70" t="s">
        <v>17917</v>
      </c>
      <c r="D135" s="70" t="s">
        <v>17918</v>
      </c>
      <c r="E135" s="126" t="s">
        <v>311</v>
      </c>
      <c r="F135" s="127">
        <v>4.0</v>
      </c>
      <c r="G135" s="128"/>
      <c r="H135" s="94">
        <f t="shared" si="10"/>
        <v>0</v>
      </c>
    </row>
    <row r="136" ht="12.75" customHeight="1">
      <c r="B136" s="61"/>
      <c r="C136" s="70" t="s">
        <v>17919</v>
      </c>
      <c r="D136" s="70" t="s">
        <v>17920</v>
      </c>
      <c r="E136" s="126" t="s">
        <v>311</v>
      </c>
      <c r="F136" s="127">
        <v>3.0</v>
      </c>
      <c r="G136" s="128"/>
      <c r="H136" s="94">
        <f t="shared" si="10"/>
        <v>0</v>
      </c>
    </row>
    <row r="137" ht="12.75" customHeight="1">
      <c r="B137" s="61"/>
      <c r="C137" s="70" t="s">
        <v>17921</v>
      </c>
      <c r="D137" s="70" t="s">
        <v>17922</v>
      </c>
      <c r="E137" s="126" t="s">
        <v>311</v>
      </c>
      <c r="F137" s="127">
        <v>2.0</v>
      </c>
      <c r="G137" s="128"/>
      <c r="H137" s="94">
        <f t="shared" si="10"/>
        <v>0</v>
      </c>
    </row>
    <row r="138" ht="12.75" customHeight="1">
      <c r="B138" s="61"/>
      <c r="C138" s="70" t="s">
        <v>17923</v>
      </c>
      <c r="D138" s="70" t="s">
        <v>17924</v>
      </c>
      <c r="E138" s="126" t="s">
        <v>311</v>
      </c>
      <c r="F138" s="127">
        <v>7.0</v>
      </c>
      <c r="G138" s="128"/>
      <c r="H138" s="94">
        <f t="shared" si="10"/>
        <v>0</v>
      </c>
    </row>
    <row r="139" ht="12.75" customHeight="1">
      <c r="B139" s="61"/>
      <c r="C139" s="70" t="s">
        <v>17925</v>
      </c>
      <c r="D139" s="70" t="s">
        <v>17926</v>
      </c>
      <c r="E139" s="126" t="s">
        <v>311</v>
      </c>
      <c r="F139" s="127">
        <v>2.0</v>
      </c>
      <c r="G139" s="128"/>
      <c r="H139" s="94">
        <f t="shared" si="10"/>
        <v>0</v>
      </c>
    </row>
    <row r="140" ht="12.75" customHeight="1">
      <c r="B140" s="61"/>
      <c r="C140" s="70" t="s">
        <v>17927</v>
      </c>
      <c r="D140" s="70" t="s">
        <v>17928</v>
      </c>
      <c r="E140" s="126" t="s">
        <v>311</v>
      </c>
      <c r="F140" s="127">
        <v>1.0</v>
      </c>
      <c r="G140" s="128"/>
      <c r="H140" s="94">
        <f t="shared" si="10"/>
        <v>0</v>
      </c>
    </row>
    <row r="141" ht="12.75" customHeight="1">
      <c r="B141" s="61"/>
      <c r="C141" s="70" t="s">
        <v>17929</v>
      </c>
      <c r="D141" s="70" t="s">
        <v>17930</v>
      </c>
      <c r="E141" s="126" t="s">
        <v>311</v>
      </c>
      <c r="F141" s="127">
        <v>1.0</v>
      </c>
      <c r="G141" s="128"/>
      <c r="H141" s="94">
        <f t="shared" si="10"/>
        <v>0</v>
      </c>
    </row>
    <row r="142" ht="12.75" customHeight="1">
      <c r="B142" s="61"/>
      <c r="C142" s="70" t="s">
        <v>17931</v>
      </c>
      <c r="D142" s="70" t="s">
        <v>17932</v>
      </c>
      <c r="E142" s="126" t="s">
        <v>311</v>
      </c>
      <c r="F142" s="127">
        <v>1.0</v>
      </c>
      <c r="G142" s="128"/>
      <c r="H142" s="94">
        <f t="shared" si="10"/>
        <v>0</v>
      </c>
    </row>
    <row r="143" ht="12.75" customHeight="1">
      <c r="B143" s="61"/>
      <c r="C143" s="84" t="s">
        <v>17933</v>
      </c>
      <c r="D143" s="85" t="s">
        <v>17769</v>
      </c>
      <c r="E143" s="129"/>
      <c r="F143" s="129"/>
      <c r="G143" s="49"/>
      <c r="H143" s="86">
        <f>SUM(H144:H161)</f>
        <v>0</v>
      </c>
    </row>
    <row r="144" ht="12.75" customHeight="1">
      <c r="B144" s="61"/>
      <c r="C144" s="70" t="s">
        <v>17934</v>
      </c>
      <c r="D144" s="70" t="s">
        <v>17771</v>
      </c>
      <c r="E144" s="126" t="s">
        <v>311</v>
      </c>
      <c r="F144" s="127">
        <v>8.0</v>
      </c>
      <c r="G144" s="128"/>
      <c r="H144" s="94">
        <f t="shared" ref="H144:H161" si="11">ROUND(F144*G144,2)</f>
        <v>0</v>
      </c>
    </row>
    <row r="145" ht="12.75" customHeight="1">
      <c r="B145" s="61"/>
      <c r="C145" s="70" t="s">
        <v>17935</v>
      </c>
      <c r="D145" s="70" t="s">
        <v>17936</v>
      </c>
      <c r="E145" s="126" t="s">
        <v>311</v>
      </c>
      <c r="F145" s="127">
        <v>3.0</v>
      </c>
      <c r="G145" s="128"/>
      <c r="H145" s="94">
        <f t="shared" si="11"/>
        <v>0</v>
      </c>
    </row>
    <row r="146" ht="12.75" customHeight="1">
      <c r="B146" s="61"/>
      <c r="C146" s="70" t="s">
        <v>17937</v>
      </c>
      <c r="D146" s="70" t="s">
        <v>17938</v>
      </c>
      <c r="E146" s="126" t="s">
        <v>311</v>
      </c>
      <c r="F146" s="127">
        <v>5.0</v>
      </c>
      <c r="G146" s="128"/>
      <c r="H146" s="94">
        <f t="shared" si="11"/>
        <v>0</v>
      </c>
    </row>
    <row r="147" ht="12.75" customHeight="1">
      <c r="B147" s="61"/>
      <c r="C147" s="70" t="s">
        <v>17939</v>
      </c>
      <c r="D147" s="70" t="s">
        <v>17940</v>
      </c>
      <c r="E147" s="126" t="s">
        <v>311</v>
      </c>
      <c r="F147" s="127">
        <v>2.0</v>
      </c>
      <c r="G147" s="128"/>
      <c r="H147" s="94">
        <f t="shared" si="11"/>
        <v>0</v>
      </c>
    </row>
    <row r="148" ht="12.75" customHeight="1">
      <c r="B148" s="61"/>
      <c r="C148" s="70" t="s">
        <v>17941</v>
      </c>
      <c r="D148" s="70" t="s">
        <v>17942</v>
      </c>
      <c r="E148" s="126" t="s">
        <v>311</v>
      </c>
      <c r="F148" s="127">
        <v>7.0</v>
      </c>
      <c r="G148" s="128"/>
      <c r="H148" s="94">
        <f t="shared" si="11"/>
        <v>0</v>
      </c>
    </row>
    <row r="149" ht="12.75" customHeight="1">
      <c r="B149" s="61"/>
      <c r="C149" s="70" t="s">
        <v>17943</v>
      </c>
      <c r="D149" s="70" t="s">
        <v>17944</v>
      </c>
      <c r="E149" s="126" t="s">
        <v>311</v>
      </c>
      <c r="F149" s="127">
        <v>4.0</v>
      </c>
      <c r="G149" s="128"/>
      <c r="H149" s="94">
        <f t="shared" si="11"/>
        <v>0</v>
      </c>
    </row>
    <row r="150" ht="12.75" customHeight="1">
      <c r="B150" s="61"/>
      <c r="C150" s="70" t="s">
        <v>17945</v>
      </c>
      <c r="D150" s="70" t="s">
        <v>17946</v>
      </c>
      <c r="E150" s="126" t="s">
        <v>311</v>
      </c>
      <c r="F150" s="127">
        <v>1.0</v>
      </c>
      <c r="G150" s="128"/>
      <c r="H150" s="94">
        <f t="shared" si="11"/>
        <v>0</v>
      </c>
    </row>
    <row r="151" ht="12.75" customHeight="1">
      <c r="B151" s="61"/>
      <c r="C151" s="70" t="s">
        <v>17947</v>
      </c>
      <c r="D151" s="70" t="s">
        <v>17948</v>
      </c>
      <c r="E151" s="126" t="s">
        <v>311</v>
      </c>
      <c r="F151" s="127">
        <v>1.0</v>
      </c>
      <c r="G151" s="128"/>
      <c r="H151" s="94">
        <f t="shared" si="11"/>
        <v>0</v>
      </c>
    </row>
    <row r="152" ht="12.75" customHeight="1">
      <c r="B152" s="61"/>
      <c r="C152" s="70" t="s">
        <v>17949</v>
      </c>
      <c r="D152" s="130" t="s">
        <v>17783</v>
      </c>
      <c r="E152" s="126" t="s">
        <v>311</v>
      </c>
      <c r="F152" s="127">
        <v>5.0</v>
      </c>
      <c r="G152" s="128"/>
      <c r="H152" s="94">
        <f t="shared" si="11"/>
        <v>0</v>
      </c>
    </row>
    <row r="153" ht="12.75" customHeight="1">
      <c r="B153" s="61"/>
      <c r="C153" s="70" t="s">
        <v>17950</v>
      </c>
      <c r="D153" s="130" t="s">
        <v>17951</v>
      </c>
      <c r="E153" s="126" t="s">
        <v>311</v>
      </c>
      <c r="F153" s="127">
        <v>4.0</v>
      </c>
      <c r="G153" s="128"/>
      <c r="H153" s="94">
        <f t="shared" si="11"/>
        <v>0</v>
      </c>
    </row>
    <row r="154" ht="12.75" customHeight="1">
      <c r="B154" s="61"/>
      <c r="C154" s="70" t="s">
        <v>17952</v>
      </c>
      <c r="D154" s="70" t="s">
        <v>17953</v>
      </c>
      <c r="E154" s="126" t="s">
        <v>311</v>
      </c>
      <c r="F154" s="127">
        <v>2.0</v>
      </c>
      <c r="G154" s="128"/>
      <c r="H154" s="94">
        <f t="shared" si="11"/>
        <v>0</v>
      </c>
    </row>
    <row r="155" ht="12.75" customHeight="1">
      <c r="B155" s="61"/>
      <c r="C155" s="70" t="s">
        <v>17954</v>
      </c>
      <c r="D155" s="70" t="s">
        <v>17955</v>
      </c>
      <c r="E155" s="126" t="s">
        <v>311</v>
      </c>
      <c r="F155" s="127">
        <v>2.0</v>
      </c>
      <c r="G155" s="128"/>
      <c r="H155" s="94">
        <f t="shared" si="11"/>
        <v>0</v>
      </c>
    </row>
    <row r="156" ht="12.75" customHeight="1">
      <c r="B156" s="61"/>
      <c r="C156" s="70" t="s">
        <v>17956</v>
      </c>
      <c r="D156" s="70" t="s">
        <v>17957</v>
      </c>
      <c r="E156" s="126" t="s">
        <v>311</v>
      </c>
      <c r="F156" s="127">
        <v>2.0</v>
      </c>
      <c r="G156" s="128"/>
      <c r="H156" s="94">
        <f t="shared" si="11"/>
        <v>0</v>
      </c>
    </row>
    <row r="157" ht="12.75" customHeight="1">
      <c r="B157" s="61"/>
      <c r="C157" s="70" t="s">
        <v>17958</v>
      </c>
      <c r="D157" s="70" t="s">
        <v>17959</v>
      </c>
      <c r="E157" s="126" t="s">
        <v>311</v>
      </c>
      <c r="F157" s="127">
        <v>2.0</v>
      </c>
      <c r="G157" s="128"/>
      <c r="H157" s="94">
        <f t="shared" si="11"/>
        <v>0</v>
      </c>
    </row>
    <row r="158" ht="12.75" customHeight="1">
      <c r="B158" s="61"/>
      <c r="C158" s="70" t="s">
        <v>17960</v>
      </c>
      <c r="D158" s="70" t="s">
        <v>17961</v>
      </c>
      <c r="E158" s="126" t="s">
        <v>311</v>
      </c>
      <c r="F158" s="127">
        <v>2.0</v>
      </c>
      <c r="G158" s="128"/>
      <c r="H158" s="94">
        <f t="shared" si="11"/>
        <v>0</v>
      </c>
    </row>
    <row r="159" ht="12.75" customHeight="1">
      <c r="B159" s="61"/>
      <c r="C159" s="70" t="s">
        <v>17962</v>
      </c>
      <c r="D159" s="70" t="s">
        <v>17963</v>
      </c>
      <c r="E159" s="126" t="s">
        <v>311</v>
      </c>
      <c r="F159" s="127">
        <v>1.0</v>
      </c>
      <c r="G159" s="128"/>
      <c r="H159" s="94">
        <f t="shared" si="11"/>
        <v>0</v>
      </c>
    </row>
    <row r="160" ht="12.75" customHeight="1">
      <c r="B160" s="61"/>
      <c r="C160" s="70" t="s">
        <v>17964</v>
      </c>
      <c r="D160" s="70" t="s">
        <v>17965</v>
      </c>
      <c r="E160" s="126" t="s">
        <v>311</v>
      </c>
      <c r="F160" s="127">
        <v>1.0</v>
      </c>
      <c r="G160" s="128"/>
      <c r="H160" s="94">
        <f t="shared" si="11"/>
        <v>0</v>
      </c>
    </row>
    <row r="161" ht="12.75" customHeight="1">
      <c r="B161" s="61"/>
      <c r="C161" s="70" t="s">
        <v>17966</v>
      </c>
      <c r="D161" s="70" t="s">
        <v>17967</v>
      </c>
      <c r="E161" s="126" t="s">
        <v>311</v>
      </c>
      <c r="F161" s="127">
        <v>1.0</v>
      </c>
      <c r="G161" s="128"/>
      <c r="H161" s="94">
        <f t="shared" si="11"/>
        <v>0</v>
      </c>
    </row>
    <row r="162" ht="12.75" customHeight="1">
      <c r="B162" s="61"/>
      <c r="C162" s="84" t="s">
        <v>17968</v>
      </c>
      <c r="D162" s="85" t="s">
        <v>17789</v>
      </c>
      <c r="E162" s="129"/>
      <c r="F162" s="129"/>
      <c r="G162" s="72"/>
      <c r="H162" s="86">
        <f>SUM(H163:H165)</f>
        <v>0</v>
      </c>
    </row>
    <row r="163" ht="12.75" customHeight="1">
      <c r="B163" s="61"/>
      <c r="C163" s="70" t="s">
        <v>17969</v>
      </c>
      <c r="D163" s="130" t="s">
        <v>17970</v>
      </c>
      <c r="E163" s="126" t="s">
        <v>311</v>
      </c>
      <c r="F163" s="127">
        <v>2.0</v>
      </c>
      <c r="G163" s="128"/>
      <c r="H163" s="94">
        <f t="shared" ref="H163:H165" si="12">ROUND(F163*G163,2)</f>
        <v>0</v>
      </c>
    </row>
    <row r="164" ht="12.75" customHeight="1">
      <c r="B164" s="61"/>
      <c r="C164" s="70" t="s">
        <v>17971</v>
      </c>
      <c r="D164" s="130" t="s">
        <v>17972</v>
      </c>
      <c r="E164" s="126" t="s">
        <v>311</v>
      </c>
      <c r="F164" s="127">
        <v>2.0</v>
      </c>
      <c r="G164" s="128"/>
      <c r="H164" s="94">
        <f t="shared" si="12"/>
        <v>0</v>
      </c>
    </row>
    <row r="165" ht="12.75" customHeight="1">
      <c r="B165" s="61"/>
      <c r="C165" s="70" t="s">
        <v>17973</v>
      </c>
      <c r="D165" s="70" t="s">
        <v>17974</v>
      </c>
      <c r="E165" s="126" t="s">
        <v>311</v>
      </c>
      <c r="F165" s="127">
        <v>2.0</v>
      </c>
      <c r="G165" s="128"/>
      <c r="H165" s="94">
        <f t="shared" si="12"/>
        <v>0</v>
      </c>
    </row>
    <row r="166" ht="12.75" customHeight="1">
      <c r="B166" s="61"/>
      <c r="C166" s="84" t="s">
        <v>17975</v>
      </c>
      <c r="D166" s="85" t="s">
        <v>522</v>
      </c>
      <c r="E166" s="129"/>
      <c r="F166" s="129"/>
      <c r="G166" s="72"/>
      <c r="H166" s="86">
        <f>SUM(H167:H174)</f>
        <v>0</v>
      </c>
    </row>
    <row r="167" ht="12.75" customHeight="1">
      <c r="B167" s="61"/>
      <c r="C167" s="70" t="s">
        <v>17976</v>
      </c>
      <c r="D167" s="70" t="s">
        <v>17977</v>
      </c>
      <c r="E167" s="126" t="s">
        <v>311</v>
      </c>
      <c r="F167" s="127">
        <v>7.0</v>
      </c>
      <c r="G167" s="128"/>
      <c r="H167" s="94">
        <f t="shared" ref="H167:H174" si="13">ROUND(F167*G167,2)</f>
        <v>0</v>
      </c>
    </row>
    <row r="168" ht="12.75" customHeight="1">
      <c r="B168" s="61"/>
      <c r="C168" s="70" t="s">
        <v>17978</v>
      </c>
      <c r="D168" s="70" t="s">
        <v>17979</v>
      </c>
      <c r="E168" s="126" t="s">
        <v>311</v>
      </c>
      <c r="F168" s="127">
        <v>2.0</v>
      </c>
      <c r="G168" s="128"/>
      <c r="H168" s="94">
        <f t="shared" si="13"/>
        <v>0</v>
      </c>
    </row>
    <row r="169" ht="12.75" customHeight="1">
      <c r="B169" s="61"/>
      <c r="C169" s="70" t="s">
        <v>17980</v>
      </c>
      <c r="D169" s="70" t="s">
        <v>17981</v>
      </c>
      <c r="E169" s="126" t="s">
        <v>311</v>
      </c>
      <c r="F169" s="127">
        <v>1.0</v>
      </c>
      <c r="G169" s="128"/>
      <c r="H169" s="94">
        <f t="shared" si="13"/>
        <v>0</v>
      </c>
    </row>
    <row r="170" ht="12.75" customHeight="1">
      <c r="B170" s="61"/>
      <c r="C170" s="70" t="s">
        <v>17982</v>
      </c>
      <c r="D170" s="130" t="s">
        <v>17983</v>
      </c>
      <c r="E170" s="126" t="s">
        <v>311</v>
      </c>
      <c r="F170" s="127">
        <v>1.0</v>
      </c>
      <c r="G170" s="128"/>
      <c r="H170" s="94">
        <f t="shared" si="13"/>
        <v>0</v>
      </c>
    </row>
    <row r="171" ht="12.75" customHeight="1">
      <c r="B171" s="61"/>
      <c r="C171" s="70" t="s">
        <v>17984</v>
      </c>
      <c r="D171" s="70" t="s">
        <v>17985</v>
      </c>
      <c r="E171" s="126" t="s">
        <v>311</v>
      </c>
      <c r="F171" s="127">
        <v>2.0</v>
      </c>
      <c r="G171" s="128"/>
      <c r="H171" s="94">
        <f t="shared" si="13"/>
        <v>0</v>
      </c>
    </row>
    <row r="172" ht="12.75" customHeight="1">
      <c r="B172" s="61"/>
      <c r="C172" s="70" t="s">
        <v>17986</v>
      </c>
      <c r="D172" s="70" t="s">
        <v>17987</v>
      </c>
      <c r="E172" s="126" t="s">
        <v>311</v>
      </c>
      <c r="F172" s="127">
        <v>2.0</v>
      </c>
      <c r="G172" s="128"/>
      <c r="H172" s="94">
        <f t="shared" si="13"/>
        <v>0</v>
      </c>
    </row>
    <row r="173" ht="12.75" customHeight="1">
      <c r="B173" s="61"/>
      <c r="C173" s="70" t="s">
        <v>17988</v>
      </c>
      <c r="D173" s="70" t="s">
        <v>17989</v>
      </c>
      <c r="E173" s="126" t="s">
        <v>311</v>
      </c>
      <c r="F173" s="127">
        <v>1.0</v>
      </c>
      <c r="G173" s="128"/>
      <c r="H173" s="94">
        <f t="shared" si="13"/>
        <v>0</v>
      </c>
    </row>
    <row r="174" ht="12.75" customHeight="1">
      <c r="B174" s="61"/>
      <c r="C174" s="70" t="s">
        <v>17990</v>
      </c>
      <c r="D174" s="70" t="s">
        <v>17991</v>
      </c>
      <c r="E174" s="126" t="s">
        <v>311</v>
      </c>
      <c r="F174" s="127">
        <v>1.0</v>
      </c>
      <c r="G174" s="128"/>
      <c r="H174" s="94">
        <f t="shared" si="13"/>
        <v>0</v>
      </c>
    </row>
    <row r="175" ht="12.75" customHeight="1">
      <c r="B175" s="61"/>
      <c r="C175" s="84" t="s">
        <v>17992</v>
      </c>
      <c r="D175" s="85" t="s">
        <v>17993</v>
      </c>
      <c r="E175" s="129"/>
      <c r="F175" s="129"/>
      <c r="G175" s="49"/>
      <c r="H175" s="86">
        <f>SUM(H176:H177)</f>
        <v>0</v>
      </c>
    </row>
    <row r="176" ht="12.75" customHeight="1">
      <c r="B176" s="61"/>
      <c r="C176" s="70" t="s">
        <v>17994</v>
      </c>
      <c r="D176" s="70" t="s">
        <v>17995</v>
      </c>
      <c r="E176" s="126" t="s">
        <v>311</v>
      </c>
      <c r="F176" s="127">
        <v>1.0</v>
      </c>
      <c r="G176" s="128"/>
      <c r="H176" s="94">
        <f t="shared" ref="H176:H177" si="14">ROUND(F176*G176,2)</f>
        <v>0</v>
      </c>
    </row>
    <row r="177" ht="12.75" customHeight="1">
      <c r="B177" s="61"/>
      <c r="C177" s="70" t="s">
        <v>17996</v>
      </c>
      <c r="D177" s="70" t="s">
        <v>17997</v>
      </c>
      <c r="E177" s="126" t="s">
        <v>311</v>
      </c>
      <c r="F177" s="127">
        <v>1.0</v>
      </c>
      <c r="G177" s="128"/>
      <c r="H177" s="94">
        <f t="shared" si="14"/>
        <v>0</v>
      </c>
    </row>
    <row r="178" ht="12.75" customHeight="1">
      <c r="B178" s="61"/>
      <c r="C178" s="84" t="s">
        <v>17998</v>
      </c>
      <c r="D178" s="85" t="s">
        <v>17999</v>
      </c>
      <c r="E178" s="129"/>
      <c r="F178" s="129"/>
      <c r="G178" s="72"/>
      <c r="H178" s="86">
        <f>H179</f>
        <v>0</v>
      </c>
    </row>
    <row r="179" ht="12.75" customHeight="1">
      <c r="B179" s="61"/>
      <c r="C179" s="70" t="s">
        <v>18000</v>
      </c>
      <c r="D179" s="70" t="s">
        <v>18001</v>
      </c>
      <c r="E179" s="126" t="s">
        <v>311</v>
      </c>
      <c r="F179" s="127">
        <v>1.0</v>
      </c>
      <c r="G179" s="128"/>
      <c r="H179" s="94">
        <f>ROUND(F179*G179,2)</f>
        <v>0</v>
      </c>
    </row>
    <row r="180" ht="12.75" customHeight="1">
      <c r="B180" s="61"/>
      <c r="C180" s="79" t="s">
        <v>18002</v>
      </c>
      <c r="D180" s="83" t="s">
        <v>18003</v>
      </c>
      <c r="E180" s="129"/>
      <c r="F180" s="129"/>
      <c r="G180" s="72"/>
      <c r="H180" s="81">
        <f>H181+H200+H233</f>
        <v>0</v>
      </c>
    </row>
    <row r="181" ht="12.75" customHeight="1">
      <c r="B181" s="61"/>
      <c r="C181" s="84" t="s">
        <v>18004</v>
      </c>
      <c r="D181" s="85" t="s">
        <v>18005</v>
      </c>
      <c r="E181" s="129"/>
      <c r="F181" s="129"/>
      <c r="G181" s="49"/>
      <c r="H181" s="86">
        <f>H182+H188</f>
        <v>0</v>
      </c>
    </row>
    <row r="182" ht="12.75" customHeight="1">
      <c r="B182" s="61"/>
      <c r="C182" s="88" t="s">
        <v>18006</v>
      </c>
      <c r="D182" s="131" t="s">
        <v>18007</v>
      </c>
      <c r="E182" s="129"/>
      <c r="F182" s="129"/>
      <c r="G182" s="72"/>
      <c r="H182" s="90">
        <f>SUM(H183:H187)</f>
        <v>0</v>
      </c>
    </row>
    <row r="183" ht="12.75" customHeight="1">
      <c r="B183" s="61"/>
      <c r="C183" s="70" t="s">
        <v>18008</v>
      </c>
      <c r="D183" s="70" t="s">
        <v>18009</v>
      </c>
      <c r="E183" s="126" t="s">
        <v>525</v>
      </c>
      <c r="F183" s="127">
        <v>143.0</v>
      </c>
      <c r="G183" s="128"/>
      <c r="H183" s="94">
        <f t="shared" ref="H183:H187" si="15">ROUND(F183*G183,2)</f>
        <v>0</v>
      </c>
    </row>
    <row r="184" ht="12.75" customHeight="1">
      <c r="B184" s="61"/>
      <c r="C184" s="70" t="s">
        <v>18010</v>
      </c>
      <c r="D184" s="70" t="s">
        <v>18011</v>
      </c>
      <c r="E184" s="126" t="s">
        <v>311</v>
      </c>
      <c r="F184" s="127">
        <v>6.0</v>
      </c>
      <c r="G184" s="128"/>
      <c r="H184" s="94">
        <f t="shared" si="15"/>
        <v>0</v>
      </c>
    </row>
    <row r="185" ht="12.75" customHeight="1">
      <c r="B185" s="61"/>
      <c r="C185" s="70" t="s">
        <v>18012</v>
      </c>
      <c r="D185" s="70" t="s">
        <v>18013</v>
      </c>
      <c r="E185" s="126" t="s">
        <v>311</v>
      </c>
      <c r="F185" s="127">
        <v>6.0</v>
      </c>
      <c r="G185" s="128"/>
      <c r="H185" s="94">
        <f t="shared" si="15"/>
        <v>0</v>
      </c>
    </row>
    <row r="186" ht="12.75" customHeight="1">
      <c r="B186" s="61"/>
      <c r="C186" s="70" t="s">
        <v>18014</v>
      </c>
      <c r="D186" s="70" t="s">
        <v>18015</v>
      </c>
      <c r="E186" s="126" t="s">
        <v>525</v>
      </c>
      <c r="F186" s="127">
        <v>286.0</v>
      </c>
      <c r="G186" s="128"/>
      <c r="H186" s="94">
        <f t="shared" si="15"/>
        <v>0</v>
      </c>
    </row>
    <row r="187" ht="12.75" customHeight="1">
      <c r="B187" s="61"/>
      <c r="C187" s="70" t="s">
        <v>18016</v>
      </c>
      <c r="D187" s="70" t="s">
        <v>18017</v>
      </c>
      <c r="E187" s="126" t="s">
        <v>311</v>
      </c>
      <c r="F187" s="127">
        <v>4.0</v>
      </c>
      <c r="G187" s="128"/>
      <c r="H187" s="94">
        <f t="shared" si="15"/>
        <v>0</v>
      </c>
    </row>
    <row r="188" ht="12.75" customHeight="1">
      <c r="B188" s="61"/>
      <c r="C188" s="88" t="s">
        <v>18018</v>
      </c>
      <c r="D188" s="131" t="s">
        <v>18019</v>
      </c>
      <c r="E188" s="129"/>
      <c r="F188" s="129"/>
      <c r="G188" s="72"/>
      <c r="H188" s="90">
        <f>SUM(H189:H199)</f>
        <v>0</v>
      </c>
    </row>
    <row r="189" ht="12.75" customHeight="1">
      <c r="B189" s="61"/>
      <c r="C189" s="70" t="s">
        <v>18020</v>
      </c>
      <c r="D189" s="70" t="s">
        <v>18021</v>
      </c>
      <c r="E189" s="126" t="s">
        <v>525</v>
      </c>
      <c r="F189" s="127">
        <v>57.0</v>
      </c>
      <c r="G189" s="128"/>
      <c r="H189" s="94">
        <f t="shared" ref="H189:H199" si="16">ROUND(F189*G189,2)</f>
        <v>0</v>
      </c>
    </row>
    <row r="190" ht="12.75" customHeight="1">
      <c r="B190" s="61"/>
      <c r="C190" s="70" t="s">
        <v>18022</v>
      </c>
      <c r="D190" s="70" t="s">
        <v>18023</v>
      </c>
      <c r="E190" s="126" t="s">
        <v>311</v>
      </c>
      <c r="F190" s="127">
        <v>18.0</v>
      </c>
      <c r="G190" s="128"/>
      <c r="H190" s="94">
        <f t="shared" si="16"/>
        <v>0</v>
      </c>
    </row>
    <row r="191" ht="12.75" customHeight="1">
      <c r="B191" s="61"/>
      <c r="C191" s="70" t="s">
        <v>18024</v>
      </c>
      <c r="D191" s="70" t="s">
        <v>18025</v>
      </c>
      <c r="E191" s="126" t="s">
        <v>311</v>
      </c>
      <c r="F191" s="127">
        <v>6.0</v>
      </c>
      <c r="G191" s="128"/>
      <c r="H191" s="94">
        <f t="shared" si="16"/>
        <v>0</v>
      </c>
    </row>
    <row r="192" ht="12.75" customHeight="1">
      <c r="B192" s="61"/>
      <c r="C192" s="70" t="s">
        <v>18026</v>
      </c>
      <c r="D192" s="70" t="s">
        <v>18027</v>
      </c>
      <c r="E192" s="126" t="s">
        <v>525</v>
      </c>
      <c r="F192" s="127">
        <v>57.0</v>
      </c>
      <c r="G192" s="128"/>
      <c r="H192" s="94">
        <f t="shared" si="16"/>
        <v>0</v>
      </c>
    </row>
    <row r="193" ht="12.75" customHeight="1">
      <c r="B193" s="61"/>
      <c r="C193" s="70" t="s">
        <v>18028</v>
      </c>
      <c r="D193" s="70" t="s">
        <v>18029</v>
      </c>
      <c r="E193" s="126" t="s">
        <v>525</v>
      </c>
      <c r="F193" s="127">
        <v>30.0</v>
      </c>
      <c r="G193" s="128"/>
      <c r="H193" s="94">
        <f t="shared" si="16"/>
        <v>0</v>
      </c>
    </row>
    <row r="194" ht="12.75" customHeight="1">
      <c r="B194" s="61"/>
      <c r="C194" s="70" t="s">
        <v>18030</v>
      </c>
      <c r="D194" s="70" t="s">
        <v>18031</v>
      </c>
      <c r="E194" s="126" t="s">
        <v>311</v>
      </c>
      <c r="F194" s="127">
        <v>6.0</v>
      </c>
      <c r="G194" s="128"/>
      <c r="H194" s="94">
        <f t="shared" si="16"/>
        <v>0</v>
      </c>
    </row>
    <row r="195" ht="12.75" customHeight="1">
      <c r="B195" s="61"/>
      <c r="C195" s="70" t="s">
        <v>18032</v>
      </c>
      <c r="D195" s="70" t="s">
        <v>18033</v>
      </c>
      <c r="E195" s="126" t="s">
        <v>311</v>
      </c>
      <c r="F195" s="127">
        <v>6.0</v>
      </c>
      <c r="G195" s="128"/>
      <c r="H195" s="94">
        <f t="shared" si="16"/>
        <v>0</v>
      </c>
    </row>
    <row r="196" ht="12.75" customHeight="1">
      <c r="B196" s="61"/>
      <c r="C196" s="70" t="s">
        <v>18034</v>
      </c>
      <c r="D196" s="70" t="s">
        <v>18035</v>
      </c>
      <c r="E196" s="126" t="s">
        <v>525</v>
      </c>
      <c r="F196" s="127">
        <v>21.0</v>
      </c>
      <c r="G196" s="128"/>
      <c r="H196" s="94">
        <f t="shared" si="16"/>
        <v>0</v>
      </c>
    </row>
    <row r="197" ht="12.75" customHeight="1">
      <c r="B197" s="61"/>
      <c r="C197" s="70" t="s">
        <v>18036</v>
      </c>
      <c r="D197" s="70" t="s">
        <v>18037</v>
      </c>
      <c r="E197" s="126" t="s">
        <v>311</v>
      </c>
      <c r="F197" s="127">
        <v>1.0</v>
      </c>
      <c r="G197" s="128"/>
      <c r="H197" s="94">
        <f t="shared" si="16"/>
        <v>0</v>
      </c>
    </row>
    <row r="198" ht="12.75" customHeight="1">
      <c r="B198" s="61"/>
      <c r="C198" s="70" t="s">
        <v>18038</v>
      </c>
      <c r="D198" s="70" t="s">
        <v>18039</v>
      </c>
      <c r="E198" s="126" t="s">
        <v>311</v>
      </c>
      <c r="F198" s="127">
        <v>1.0</v>
      </c>
      <c r="G198" s="128"/>
      <c r="H198" s="94">
        <f t="shared" si="16"/>
        <v>0</v>
      </c>
    </row>
    <row r="199" ht="12.75" customHeight="1">
      <c r="B199" s="61"/>
      <c r="C199" s="70" t="s">
        <v>18040</v>
      </c>
      <c r="D199" s="70" t="s">
        <v>18041</v>
      </c>
      <c r="E199" s="126" t="s">
        <v>311</v>
      </c>
      <c r="F199" s="127">
        <v>3.0</v>
      </c>
      <c r="G199" s="128"/>
      <c r="H199" s="94">
        <f t="shared" si="16"/>
        <v>0</v>
      </c>
    </row>
    <row r="200" ht="12.75" customHeight="1">
      <c r="B200" s="61"/>
      <c r="C200" s="84" t="s">
        <v>18042</v>
      </c>
      <c r="D200" s="85" t="s">
        <v>18043</v>
      </c>
      <c r="E200" s="129"/>
      <c r="F200" s="129"/>
      <c r="G200" s="72"/>
      <c r="H200" s="86">
        <f>H201+H223+H231</f>
        <v>0</v>
      </c>
    </row>
    <row r="201" ht="12.75" customHeight="1">
      <c r="B201" s="61"/>
      <c r="C201" s="88" t="s">
        <v>18044</v>
      </c>
      <c r="D201" s="89" t="s">
        <v>18045</v>
      </c>
      <c r="E201" s="129"/>
      <c r="F201" s="129"/>
      <c r="G201" s="49"/>
      <c r="H201" s="90">
        <f>SUM(H202:H222)</f>
        <v>0</v>
      </c>
    </row>
    <row r="202" ht="12.75" customHeight="1">
      <c r="B202" s="61"/>
      <c r="C202" s="70" t="s">
        <v>18046</v>
      </c>
      <c r="D202" s="70" t="s">
        <v>18047</v>
      </c>
      <c r="E202" s="126" t="s">
        <v>525</v>
      </c>
      <c r="F202" s="127">
        <v>348.0</v>
      </c>
      <c r="G202" s="128"/>
      <c r="H202" s="94">
        <f t="shared" ref="H202:H222" si="17">ROUND(F202*G202,2)</f>
        <v>0</v>
      </c>
    </row>
    <row r="203" ht="12.75" customHeight="1">
      <c r="B203" s="61"/>
      <c r="C203" s="70" t="s">
        <v>18048</v>
      </c>
      <c r="D203" s="130" t="s">
        <v>18049</v>
      </c>
      <c r="E203" s="126" t="s">
        <v>525</v>
      </c>
      <c r="F203" s="127">
        <v>116.0</v>
      </c>
      <c r="G203" s="128"/>
      <c r="H203" s="94">
        <f t="shared" si="17"/>
        <v>0</v>
      </c>
    </row>
    <row r="204" ht="12.75" customHeight="1">
      <c r="B204" s="61"/>
      <c r="C204" s="70" t="s">
        <v>18050</v>
      </c>
      <c r="D204" s="130" t="s">
        <v>18051</v>
      </c>
      <c r="E204" s="126" t="s">
        <v>525</v>
      </c>
      <c r="F204" s="127">
        <v>84.0</v>
      </c>
      <c r="G204" s="128"/>
      <c r="H204" s="94">
        <f t="shared" si="17"/>
        <v>0</v>
      </c>
    </row>
    <row r="205" ht="12.75" customHeight="1">
      <c r="B205" s="61"/>
      <c r="C205" s="70" t="s">
        <v>18052</v>
      </c>
      <c r="D205" s="70" t="s">
        <v>18053</v>
      </c>
      <c r="E205" s="126" t="s">
        <v>525</v>
      </c>
      <c r="F205" s="127">
        <v>36.0</v>
      </c>
      <c r="G205" s="128"/>
      <c r="H205" s="94">
        <f t="shared" si="17"/>
        <v>0</v>
      </c>
    </row>
    <row r="206" ht="12.75" customHeight="1">
      <c r="B206" s="61"/>
      <c r="C206" s="70" t="s">
        <v>18054</v>
      </c>
      <c r="D206" s="70" t="s">
        <v>18055</v>
      </c>
      <c r="E206" s="126" t="s">
        <v>311</v>
      </c>
      <c r="F206" s="127">
        <v>32.33</v>
      </c>
      <c r="G206" s="128"/>
      <c r="H206" s="94">
        <f t="shared" si="17"/>
        <v>0</v>
      </c>
    </row>
    <row r="207" ht="12.75" customHeight="1">
      <c r="B207" s="61"/>
      <c r="C207" s="70" t="s">
        <v>18056</v>
      </c>
      <c r="D207" s="70" t="s">
        <v>18057</v>
      </c>
      <c r="E207" s="126" t="s">
        <v>311</v>
      </c>
      <c r="F207" s="127">
        <v>14.0</v>
      </c>
      <c r="G207" s="128"/>
      <c r="H207" s="94">
        <f t="shared" si="17"/>
        <v>0</v>
      </c>
    </row>
    <row r="208" ht="12.75" customHeight="1">
      <c r="B208" s="61"/>
      <c r="C208" s="70" t="s">
        <v>18058</v>
      </c>
      <c r="D208" s="70" t="s">
        <v>18059</v>
      </c>
      <c r="E208" s="126" t="s">
        <v>311</v>
      </c>
      <c r="F208" s="127">
        <v>860.0</v>
      </c>
      <c r="G208" s="128"/>
      <c r="H208" s="94">
        <f t="shared" si="17"/>
        <v>0</v>
      </c>
    </row>
    <row r="209" ht="12.75" customHeight="1">
      <c r="B209" s="61"/>
      <c r="C209" s="70" t="s">
        <v>18060</v>
      </c>
      <c r="D209" s="70" t="s">
        <v>18061</v>
      </c>
      <c r="E209" s="126" t="s">
        <v>525</v>
      </c>
      <c r="F209" s="127">
        <v>100.0</v>
      </c>
      <c r="G209" s="128"/>
      <c r="H209" s="94">
        <f t="shared" si="17"/>
        <v>0</v>
      </c>
    </row>
    <row r="210" ht="12.75" customHeight="1">
      <c r="B210" s="61"/>
      <c r="C210" s="70" t="s">
        <v>18062</v>
      </c>
      <c r="D210" s="70" t="s">
        <v>18063</v>
      </c>
      <c r="E210" s="126" t="s">
        <v>525</v>
      </c>
      <c r="F210" s="127">
        <v>200.0</v>
      </c>
      <c r="G210" s="128"/>
      <c r="H210" s="94">
        <f t="shared" si="17"/>
        <v>0</v>
      </c>
    </row>
    <row r="211" ht="12.75" customHeight="1">
      <c r="B211" s="61"/>
      <c r="C211" s="70" t="s">
        <v>18064</v>
      </c>
      <c r="D211" s="70" t="s">
        <v>18065</v>
      </c>
      <c r="E211" s="126" t="s">
        <v>525</v>
      </c>
      <c r="F211" s="127">
        <v>32.28</v>
      </c>
      <c r="G211" s="128"/>
      <c r="H211" s="94">
        <f t="shared" si="17"/>
        <v>0</v>
      </c>
    </row>
    <row r="212" ht="12.75" customHeight="1">
      <c r="B212" s="61"/>
      <c r="C212" s="70" t="s">
        <v>18066</v>
      </c>
      <c r="D212" s="130" t="s">
        <v>18067</v>
      </c>
      <c r="E212" s="126" t="s">
        <v>311</v>
      </c>
      <c r="F212" s="127">
        <v>1.0</v>
      </c>
      <c r="G212" s="128"/>
      <c r="H212" s="94">
        <f t="shared" si="17"/>
        <v>0</v>
      </c>
    </row>
    <row r="213" ht="12.75" customHeight="1">
      <c r="B213" s="61"/>
      <c r="C213" s="70" t="s">
        <v>18068</v>
      </c>
      <c r="D213" s="70" t="s">
        <v>18069</v>
      </c>
      <c r="E213" s="126" t="s">
        <v>525</v>
      </c>
      <c r="F213" s="127">
        <v>20.0</v>
      </c>
      <c r="G213" s="128"/>
      <c r="H213" s="94">
        <f t="shared" si="17"/>
        <v>0</v>
      </c>
    </row>
    <row r="214" ht="12.75" customHeight="1">
      <c r="B214" s="61"/>
      <c r="C214" s="70" t="s">
        <v>18070</v>
      </c>
      <c r="D214" s="70" t="s">
        <v>18071</v>
      </c>
      <c r="E214" s="126" t="s">
        <v>311</v>
      </c>
      <c r="F214" s="127">
        <v>1.0</v>
      </c>
      <c r="G214" s="128"/>
      <c r="H214" s="94">
        <f t="shared" si="17"/>
        <v>0</v>
      </c>
    </row>
    <row r="215" ht="12.75" customHeight="1">
      <c r="B215" s="61"/>
      <c r="C215" s="70" t="s">
        <v>18072</v>
      </c>
      <c r="D215" s="130" t="s">
        <v>18073</v>
      </c>
      <c r="E215" s="126" t="s">
        <v>311</v>
      </c>
      <c r="F215" s="127">
        <v>1.0</v>
      </c>
      <c r="G215" s="128"/>
      <c r="H215" s="94">
        <f t="shared" si="17"/>
        <v>0</v>
      </c>
    </row>
    <row r="216" ht="12.75" customHeight="1">
      <c r="B216" s="61"/>
      <c r="C216" s="70" t="s">
        <v>18074</v>
      </c>
      <c r="D216" s="70" t="s">
        <v>18075</v>
      </c>
      <c r="E216" s="126" t="s">
        <v>311</v>
      </c>
      <c r="F216" s="127">
        <v>1.0</v>
      </c>
      <c r="G216" s="128"/>
      <c r="H216" s="94">
        <f t="shared" si="17"/>
        <v>0</v>
      </c>
    </row>
    <row r="217" ht="12.75" customHeight="1">
      <c r="B217" s="61"/>
      <c r="C217" s="70" t="s">
        <v>18076</v>
      </c>
      <c r="D217" s="130" t="s">
        <v>18077</v>
      </c>
      <c r="E217" s="126" t="s">
        <v>311</v>
      </c>
      <c r="F217" s="127">
        <v>1.0</v>
      </c>
      <c r="G217" s="128"/>
      <c r="H217" s="94">
        <f t="shared" si="17"/>
        <v>0</v>
      </c>
    </row>
    <row r="218" ht="12.75" customHeight="1">
      <c r="B218" s="61"/>
      <c r="C218" s="70" t="s">
        <v>18078</v>
      </c>
      <c r="D218" s="70" t="s">
        <v>18079</v>
      </c>
      <c r="E218" s="126" t="s">
        <v>311</v>
      </c>
      <c r="F218" s="127">
        <v>2.0</v>
      </c>
      <c r="G218" s="128"/>
      <c r="H218" s="94">
        <f t="shared" si="17"/>
        <v>0</v>
      </c>
    </row>
    <row r="219" ht="12.75" customHeight="1">
      <c r="B219" s="61"/>
      <c r="C219" s="70" t="s">
        <v>18080</v>
      </c>
      <c r="D219" s="70" t="s">
        <v>18081</v>
      </c>
      <c r="E219" s="126" t="s">
        <v>311</v>
      </c>
      <c r="F219" s="127">
        <v>1.0</v>
      </c>
      <c r="G219" s="128"/>
      <c r="H219" s="94">
        <f t="shared" si="17"/>
        <v>0</v>
      </c>
    </row>
    <row r="220" ht="12.75" customHeight="1">
      <c r="B220" s="61"/>
      <c r="C220" s="70" t="s">
        <v>18082</v>
      </c>
      <c r="D220" s="130" t="s">
        <v>18083</v>
      </c>
      <c r="E220" s="126" t="s">
        <v>322</v>
      </c>
      <c r="F220" s="127">
        <v>2.0</v>
      </c>
      <c r="G220" s="128"/>
      <c r="H220" s="94">
        <f t="shared" si="17"/>
        <v>0</v>
      </c>
    </row>
    <row r="221" ht="12.75" customHeight="1">
      <c r="B221" s="61"/>
      <c r="C221" s="70" t="s">
        <v>18084</v>
      </c>
      <c r="D221" s="70" t="s">
        <v>18085</v>
      </c>
      <c r="E221" s="126" t="s">
        <v>525</v>
      </c>
      <c r="F221" s="127">
        <v>20.0</v>
      </c>
      <c r="G221" s="128"/>
      <c r="H221" s="94">
        <f t="shared" si="17"/>
        <v>0</v>
      </c>
    </row>
    <row r="222" ht="12.75" customHeight="1">
      <c r="B222" s="61"/>
      <c r="C222" s="70" t="s">
        <v>18086</v>
      </c>
      <c r="D222" s="70" t="s">
        <v>18087</v>
      </c>
      <c r="E222" s="126" t="s">
        <v>322</v>
      </c>
      <c r="F222" s="127">
        <v>1.0</v>
      </c>
      <c r="G222" s="128"/>
      <c r="H222" s="94">
        <f t="shared" si="17"/>
        <v>0</v>
      </c>
    </row>
    <row r="223" ht="12.75" customHeight="1">
      <c r="B223" s="61"/>
      <c r="C223" s="88" t="s">
        <v>18088</v>
      </c>
      <c r="D223" s="89" t="s">
        <v>18089</v>
      </c>
      <c r="E223" s="129"/>
      <c r="F223" s="129"/>
      <c r="G223" s="72"/>
      <c r="H223" s="90">
        <f>SUM(H224:H230)</f>
        <v>0</v>
      </c>
    </row>
    <row r="224" ht="12.75" customHeight="1">
      <c r="B224" s="61"/>
      <c r="C224" s="70" t="s">
        <v>18090</v>
      </c>
      <c r="D224" s="70" t="s">
        <v>18091</v>
      </c>
      <c r="E224" s="126" t="s">
        <v>311</v>
      </c>
      <c r="F224" s="127">
        <v>1.0</v>
      </c>
      <c r="G224" s="128"/>
      <c r="H224" s="94">
        <f t="shared" ref="H224:H230" si="18">ROUND(F224*G224,2)</f>
        <v>0</v>
      </c>
    </row>
    <row r="225" ht="12.75" customHeight="1">
      <c r="B225" s="61"/>
      <c r="C225" s="70" t="s">
        <v>18092</v>
      </c>
      <c r="D225" s="70" t="s">
        <v>18093</v>
      </c>
      <c r="E225" s="126" t="s">
        <v>311</v>
      </c>
      <c r="F225" s="127">
        <v>1.0</v>
      </c>
      <c r="G225" s="128"/>
      <c r="H225" s="94">
        <f t="shared" si="18"/>
        <v>0</v>
      </c>
    </row>
    <row r="226" ht="12.75" customHeight="1">
      <c r="B226" s="61"/>
      <c r="C226" s="70" t="s">
        <v>18094</v>
      </c>
      <c r="D226" s="70" t="s">
        <v>18095</v>
      </c>
      <c r="E226" s="126" t="s">
        <v>311</v>
      </c>
      <c r="F226" s="127">
        <v>1.0</v>
      </c>
      <c r="G226" s="128"/>
      <c r="H226" s="94">
        <f t="shared" si="18"/>
        <v>0</v>
      </c>
    </row>
    <row r="227" ht="12.75" customHeight="1">
      <c r="B227" s="61"/>
      <c r="C227" s="70" t="s">
        <v>18096</v>
      </c>
      <c r="D227" s="70" t="s">
        <v>18097</v>
      </c>
      <c r="E227" s="126" t="s">
        <v>311</v>
      </c>
      <c r="F227" s="127">
        <v>1.0</v>
      </c>
      <c r="G227" s="128"/>
      <c r="H227" s="94">
        <f t="shared" si="18"/>
        <v>0</v>
      </c>
    </row>
    <row r="228" ht="12.75" customHeight="1">
      <c r="B228" s="61"/>
      <c r="C228" s="70" t="s">
        <v>18098</v>
      </c>
      <c r="D228" s="70" t="s">
        <v>18099</v>
      </c>
      <c r="E228" s="126" t="s">
        <v>311</v>
      </c>
      <c r="F228" s="127">
        <v>1.0</v>
      </c>
      <c r="G228" s="128"/>
      <c r="H228" s="94">
        <f t="shared" si="18"/>
        <v>0</v>
      </c>
    </row>
    <row r="229" ht="12.75" customHeight="1">
      <c r="B229" s="61"/>
      <c r="C229" s="70" t="s">
        <v>18100</v>
      </c>
      <c r="D229" s="70" t="s">
        <v>18101</v>
      </c>
      <c r="E229" s="126" t="s">
        <v>311</v>
      </c>
      <c r="F229" s="127">
        <v>1.0</v>
      </c>
      <c r="G229" s="128"/>
      <c r="H229" s="94">
        <f t="shared" si="18"/>
        <v>0</v>
      </c>
    </row>
    <row r="230" ht="12.75" customHeight="1">
      <c r="B230" s="61"/>
      <c r="C230" s="70" t="s">
        <v>18102</v>
      </c>
      <c r="D230" s="70" t="s">
        <v>18103</v>
      </c>
      <c r="E230" s="126" t="s">
        <v>311</v>
      </c>
      <c r="F230" s="127">
        <v>1.0</v>
      </c>
      <c r="G230" s="128"/>
      <c r="H230" s="94">
        <f t="shared" si="18"/>
        <v>0</v>
      </c>
    </row>
    <row r="231" ht="12.75" customHeight="1">
      <c r="B231" s="61"/>
      <c r="C231" s="88" t="s">
        <v>18104</v>
      </c>
      <c r="D231" s="89" t="s">
        <v>18105</v>
      </c>
      <c r="E231" s="129"/>
      <c r="F231" s="129"/>
      <c r="G231" s="72"/>
      <c r="H231" s="90">
        <f>H232</f>
        <v>0</v>
      </c>
    </row>
    <row r="232" ht="12.75" customHeight="1">
      <c r="B232" s="61"/>
      <c r="C232" s="70" t="s">
        <v>18106</v>
      </c>
      <c r="D232" s="130" t="s">
        <v>18107</v>
      </c>
      <c r="E232" s="126" t="s">
        <v>322</v>
      </c>
      <c r="F232" s="127">
        <v>1.0</v>
      </c>
      <c r="G232" s="128"/>
      <c r="H232" s="94">
        <f>ROUND(F232*G232,2)</f>
        <v>0</v>
      </c>
    </row>
    <row r="233" ht="12.75" customHeight="1">
      <c r="B233" s="61"/>
      <c r="C233" s="84" t="s">
        <v>18108</v>
      </c>
      <c r="D233" s="85" t="s">
        <v>18109</v>
      </c>
      <c r="E233" s="129"/>
      <c r="F233" s="129"/>
      <c r="G233" s="72"/>
      <c r="H233" s="86">
        <f>H234+H241+H245+H248+H251+H261+H265+H274+H277+H290+H301+H307+H314+H317+H320+H325+H330+H336+H339+H342+H346+H351+H357+H363+H366+H370+H374+H380+H383+H387+H391+H397+H400+H404+H408+H414+H417+H421+H425+H430+H443+H452+H454</f>
        <v>0</v>
      </c>
    </row>
    <row r="234" ht="12.75" customHeight="1">
      <c r="B234" s="61"/>
      <c r="C234" s="88" t="s">
        <v>18110</v>
      </c>
      <c r="D234" s="89" t="s">
        <v>18111</v>
      </c>
      <c r="E234" s="129"/>
      <c r="F234" s="129"/>
      <c r="G234" s="49"/>
      <c r="H234" s="90">
        <f>SUM(H235:H240)</f>
        <v>0</v>
      </c>
    </row>
    <row r="235" ht="12.75" customHeight="1">
      <c r="B235" s="61"/>
      <c r="C235" s="70" t="s">
        <v>18112</v>
      </c>
      <c r="D235" s="70" t="s">
        <v>18113</v>
      </c>
      <c r="E235" s="126" t="s">
        <v>525</v>
      </c>
      <c r="F235" s="127">
        <v>72.0</v>
      </c>
      <c r="G235" s="128"/>
      <c r="H235" s="94">
        <f t="shared" ref="H235:H240" si="19">ROUND(F235*G235,2)</f>
        <v>0</v>
      </c>
    </row>
    <row r="236" ht="12.75" customHeight="1">
      <c r="B236" s="61"/>
      <c r="C236" s="70" t="s">
        <v>18114</v>
      </c>
      <c r="D236" s="70" t="s">
        <v>18115</v>
      </c>
      <c r="E236" s="126" t="s">
        <v>525</v>
      </c>
      <c r="F236" s="127">
        <v>24.0</v>
      </c>
      <c r="G236" s="128"/>
      <c r="H236" s="94">
        <f t="shared" si="19"/>
        <v>0</v>
      </c>
    </row>
    <row r="237" ht="12.75" customHeight="1">
      <c r="B237" s="61"/>
      <c r="C237" s="70" t="s">
        <v>18116</v>
      </c>
      <c r="D237" s="70" t="s">
        <v>18117</v>
      </c>
      <c r="E237" s="126" t="s">
        <v>525</v>
      </c>
      <c r="F237" s="127">
        <v>24.0</v>
      </c>
      <c r="G237" s="128"/>
      <c r="H237" s="94">
        <f t="shared" si="19"/>
        <v>0</v>
      </c>
    </row>
    <row r="238" ht="12.75" customHeight="1">
      <c r="B238" s="61"/>
      <c r="C238" s="70" t="s">
        <v>18118</v>
      </c>
      <c r="D238" s="130" t="s">
        <v>18119</v>
      </c>
      <c r="E238" s="126" t="s">
        <v>525</v>
      </c>
      <c r="F238" s="127">
        <v>7.0</v>
      </c>
      <c r="G238" s="128"/>
      <c r="H238" s="94">
        <f t="shared" si="19"/>
        <v>0</v>
      </c>
    </row>
    <row r="239" ht="12.75" customHeight="1">
      <c r="B239" s="61"/>
      <c r="C239" s="70" t="s">
        <v>18120</v>
      </c>
      <c r="D239" s="70" t="s">
        <v>18121</v>
      </c>
      <c r="E239" s="126" t="s">
        <v>525</v>
      </c>
      <c r="F239" s="127">
        <v>7.0</v>
      </c>
      <c r="G239" s="128"/>
      <c r="H239" s="94">
        <f t="shared" si="19"/>
        <v>0</v>
      </c>
    </row>
    <row r="240" ht="12.75" customHeight="1">
      <c r="B240" s="61"/>
      <c r="C240" s="70" t="s">
        <v>18122</v>
      </c>
      <c r="D240" s="130" t="s">
        <v>18123</v>
      </c>
      <c r="E240" s="126" t="s">
        <v>311</v>
      </c>
      <c r="F240" s="127">
        <v>2.0</v>
      </c>
      <c r="G240" s="128"/>
      <c r="H240" s="94">
        <f t="shared" si="19"/>
        <v>0</v>
      </c>
    </row>
    <row r="241" ht="12.75" customHeight="1">
      <c r="B241" s="61"/>
      <c r="C241" s="88" t="s">
        <v>18124</v>
      </c>
      <c r="D241" s="89" t="s">
        <v>18125</v>
      </c>
      <c r="E241" s="129"/>
      <c r="F241" s="129"/>
      <c r="G241" s="72"/>
      <c r="H241" s="90">
        <f>SUM(H242:H244)</f>
        <v>0</v>
      </c>
    </row>
    <row r="242" ht="12.75" customHeight="1">
      <c r="B242" s="61"/>
      <c r="C242" s="70" t="s">
        <v>18126</v>
      </c>
      <c r="D242" s="70" t="s">
        <v>18113</v>
      </c>
      <c r="E242" s="126" t="s">
        <v>525</v>
      </c>
      <c r="F242" s="127">
        <v>54.0</v>
      </c>
      <c r="G242" s="128"/>
      <c r="H242" s="94">
        <f t="shared" ref="H242:H244" si="20">ROUND(F242*G242,2)</f>
        <v>0</v>
      </c>
    </row>
    <row r="243" ht="12.75" customHeight="1">
      <c r="B243" s="61"/>
      <c r="C243" s="70" t="s">
        <v>18127</v>
      </c>
      <c r="D243" s="70" t="s">
        <v>18115</v>
      </c>
      <c r="E243" s="126" t="s">
        <v>525</v>
      </c>
      <c r="F243" s="127">
        <v>18.0</v>
      </c>
      <c r="G243" s="128"/>
      <c r="H243" s="94">
        <f t="shared" si="20"/>
        <v>0</v>
      </c>
    </row>
    <row r="244" ht="12.75" customHeight="1">
      <c r="B244" s="61"/>
      <c r="C244" s="70" t="s">
        <v>18128</v>
      </c>
      <c r="D244" s="70" t="s">
        <v>18117</v>
      </c>
      <c r="E244" s="126" t="s">
        <v>525</v>
      </c>
      <c r="F244" s="127">
        <v>18.0</v>
      </c>
      <c r="G244" s="128"/>
      <c r="H244" s="94">
        <f t="shared" si="20"/>
        <v>0</v>
      </c>
    </row>
    <row r="245" ht="12.75" customHeight="1">
      <c r="B245" s="61"/>
      <c r="C245" s="88" t="s">
        <v>18129</v>
      </c>
      <c r="D245" s="89" t="s">
        <v>18130</v>
      </c>
      <c r="E245" s="129"/>
      <c r="F245" s="129"/>
      <c r="G245" s="72"/>
      <c r="H245" s="90">
        <f>SUM(H246:H247)</f>
        <v>0</v>
      </c>
    </row>
    <row r="246" ht="12.75" customHeight="1">
      <c r="B246" s="61"/>
      <c r="C246" s="70" t="s">
        <v>18131</v>
      </c>
      <c r="D246" s="70" t="s">
        <v>18132</v>
      </c>
      <c r="E246" s="126" t="s">
        <v>525</v>
      </c>
      <c r="F246" s="127">
        <v>18.0</v>
      </c>
      <c r="G246" s="128"/>
      <c r="H246" s="94">
        <f t="shared" ref="H246:H247" si="21">ROUND(F246*G246,2)</f>
        <v>0</v>
      </c>
    </row>
    <row r="247" ht="12.75" customHeight="1">
      <c r="B247" s="61"/>
      <c r="C247" s="70" t="s">
        <v>18133</v>
      </c>
      <c r="D247" s="70" t="s">
        <v>18134</v>
      </c>
      <c r="E247" s="126" t="s">
        <v>525</v>
      </c>
      <c r="F247" s="127">
        <v>6.0</v>
      </c>
      <c r="G247" s="128"/>
      <c r="H247" s="94">
        <f t="shared" si="21"/>
        <v>0</v>
      </c>
    </row>
    <row r="248" ht="12.75" customHeight="1">
      <c r="B248" s="61"/>
      <c r="C248" s="88" t="s">
        <v>18135</v>
      </c>
      <c r="D248" s="89" t="s">
        <v>18136</v>
      </c>
      <c r="E248" s="129"/>
      <c r="F248" s="129"/>
      <c r="G248" s="49"/>
      <c r="H248" s="90">
        <f>SUM(H249:H250)</f>
        <v>0</v>
      </c>
    </row>
    <row r="249" ht="12.75" customHeight="1">
      <c r="B249" s="61"/>
      <c r="C249" s="70" t="s">
        <v>18137</v>
      </c>
      <c r="D249" s="70" t="s">
        <v>18138</v>
      </c>
      <c r="E249" s="126" t="s">
        <v>525</v>
      </c>
      <c r="F249" s="127">
        <v>27.0</v>
      </c>
      <c r="G249" s="128"/>
      <c r="H249" s="94">
        <f t="shared" ref="H249:H250" si="22">ROUND(F249*G249,2)</f>
        <v>0</v>
      </c>
    </row>
    <row r="250" ht="12.75" customHeight="1">
      <c r="B250" s="61"/>
      <c r="C250" s="70" t="s">
        <v>18139</v>
      </c>
      <c r="D250" s="70" t="s">
        <v>18140</v>
      </c>
      <c r="E250" s="126" t="s">
        <v>525</v>
      </c>
      <c r="F250" s="127">
        <v>9.0</v>
      </c>
      <c r="G250" s="128"/>
      <c r="H250" s="94">
        <f t="shared" si="22"/>
        <v>0</v>
      </c>
    </row>
    <row r="251" ht="12.75" customHeight="1">
      <c r="B251" s="61"/>
      <c r="C251" s="88" t="s">
        <v>18141</v>
      </c>
      <c r="D251" s="89" t="s">
        <v>18142</v>
      </c>
      <c r="E251" s="129"/>
      <c r="F251" s="129"/>
      <c r="G251" s="72"/>
      <c r="H251" s="90">
        <f>SUM(H252:H260)</f>
        <v>0</v>
      </c>
    </row>
    <row r="252" ht="12.75" customHeight="1">
      <c r="B252" s="61"/>
      <c r="C252" s="70" t="s">
        <v>18143</v>
      </c>
      <c r="D252" s="70" t="s">
        <v>18144</v>
      </c>
      <c r="E252" s="126" t="s">
        <v>525</v>
      </c>
      <c r="F252" s="127">
        <v>48.0</v>
      </c>
      <c r="G252" s="128"/>
      <c r="H252" s="94">
        <f t="shared" ref="H252:H260" si="23">ROUND(F252*G252,2)</f>
        <v>0</v>
      </c>
    </row>
    <row r="253" ht="12.75" customHeight="1">
      <c r="B253" s="61"/>
      <c r="C253" s="70" t="s">
        <v>18145</v>
      </c>
      <c r="D253" s="70" t="s">
        <v>18146</v>
      </c>
      <c r="E253" s="126" t="s">
        <v>525</v>
      </c>
      <c r="F253" s="127">
        <v>16.0</v>
      </c>
      <c r="G253" s="128"/>
      <c r="H253" s="94">
        <f t="shared" si="23"/>
        <v>0</v>
      </c>
    </row>
    <row r="254" ht="12.75" customHeight="1">
      <c r="B254" s="61"/>
      <c r="C254" s="70" t="s">
        <v>18147</v>
      </c>
      <c r="D254" s="70" t="s">
        <v>18148</v>
      </c>
      <c r="E254" s="126" t="s">
        <v>525</v>
      </c>
      <c r="F254" s="127">
        <v>3.0</v>
      </c>
      <c r="G254" s="128"/>
      <c r="H254" s="94">
        <f t="shared" si="23"/>
        <v>0</v>
      </c>
    </row>
    <row r="255" ht="12.75" customHeight="1">
      <c r="B255" s="61"/>
      <c r="C255" s="70" t="s">
        <v>18149</v>
      </c>
      <c r="D255" s="70" t="s">
        <v>18150</v>
      </c>
      <c r="E255" s="126" t="s">
        <v>525</v>
      </c>
      <c r="F255" s="127">
        <v>4.0</v>
      </c>
      <c r="G255" s="128"/>
      <c r="H255" s="94">
        <f t="shared" si="23"/>
        <v>0</v>
      </c>
    </row>
    <row r="256" ht="12.75" customHeight="1">
      <c r="B256" s="61"/>
      <c r="C256" s="70" t="s">
        <v>18151</v>
      </c>
      <c r="D256" s="70" t="s">
        <v>18152</v>
      </c>
      <c r="E256" s="126" t="s">
        <v>525</v>
      </c>
      <c r="F256" s="127">
        <v>48.0</v>
      </c>
      <c r="G256" s="128"/>
      <c r="H256" s="94">
        <f t="shared" si="23"/>
        <v>0</v>
      </c>
    </row>
    <row r="257" ht="12.75" customHeight="1">
      <c r="B257" s="61"/>
      <c r="C257" s="70" t="s">
        <v>18153</v>
      </c>
      <c r="D257" s="70" t="s">
        <v>18154</v>
      </c>
      <c r="E257" s="126" t="s">
        <v>525</v>
      </c>
      <c r="F257" s="127">
        <v>3.0</v>
      </c>
      <c r="G257" s="128"/>
      <c r="H257" s="94">
        <f t="shared" si="23"/>
        <v>0</v>
      </c>
    </row>
    <row r="258" ht="12.75" customHeight="1">
      <c r="B258" s="61"/>
      <c r="C258" s="70" t="s">
        <v>18155</v>
      </c>
      <c r="D258" s="70" t="s">
        <v>18156</v>
      </c>
      <c r="E258" s="126" t="s">
        <v>311</v>
      </c>
      <c r="F258" s="127">
        <v>1.0</v>
      </c>
      <c r="G258" s="128"/>
      <c r="H258" s="94">
        <f t="shared" si="23"/>
        <v>0</v>
      </c>
    </row>
    <row r="259" ht="12.75" customHeight="1">
      <c r="B259" s="61"/>
      <c r="C259" s="70" t="s">
        <v>18157</v>
      </c>
      <c r="D259" s="130" t="s">
        <v>18158</v>
      </c>
      <c r="E259" s="126" t="s">
        <v>311</v>
      </c>
      <c r="F259" s="127">
        <v>1.0</v>
      </c>
      <c r="G259" s="128"/>
      <c r="H259" s="94">
        <f t="shared" si="23"/>
        <v>0</v>
      </c>
    </row>
    <row r="260" ht="12.75" customHeight="1">
      <c r="B260" s="61"/>
      <c r="C260" s="70" t="s">
        <v>18159</v>
      </c>
      <c r="D260" s="130" t="s">
        <v>18160</v>
      </c>
      <c r="E260" s="126" t="s">
        <v>311</v>
      </c>
      <c r="F260" s="127">
        <v>1.0</v>
      </c>
      <c r="G260" s="128"/>
      <c r="H260" s="94">
        <f t="shared" si="23"/>
        <v>0</v>
      </c>
    </row>
    <row r="261" ht="12.75" customHeight="1">
      <c r="B261" s="61"/>
      <c r="C261" s="88" t="s">
        <v>18161</v>
      </c>
      <c r="D261" s="89" t="s">
        <v>18162</v>
      </c>
      <c r="E261" s="129"/>
      <c r="F261" s="129"/>
      <c r="G261" s="72"/>
      <c r="H261" s="90">
        <f>SUM(H262:H264)</f>
        <v>0</v>
      </c>
    </row>
    <row r="262" ht="12.75" customHeight="1">
      <c r="B262" s="61"/>
      <c r="C262" s="70" t="s">
        <v>18163</v>
      </c>
      <c r="D262" s="70" t="s">
        <v>18152</v>
      </c>
      <c r="E262" s="126" t="s">
        <v>525</v>
      </c>
      <c r="F262" s="127">
        <v>39.0</v>
      </c>
      <c r="G262" s="128"/>
      <c r="H262" s="94">
        <f t="shared" ref="H262:H264" si="24">ROUND(F262*G262,2)</f>
        <v>0</v>
      </c>
    </row>
    <row r="263" ht="12.75" customHeight="1">
      <c r="B263" s="61"/>
      <c r="C263" s="70" t="s">
        <v>18164</v>
      </c>
      <c r="D263" s="70" t="s">
        <v>18165</v>
      </c>
      <c r="E263" s="126" t="s">
        <v>525</v>
      </c>
      <c r="F263" s="127">
        <v>13.0</v>
      </c>
      <c r="G263" s="128"/>
      <c r="H263" s="94">
        <f t="shared" si="24"/>
        <v>0</v>
      </c>
    </row>
    <row r="264" ht="12.75" customHeight="1">
      <c r="B264" s="61"/>
      <c r="C264" s="70" t="s">
        <v>18166</v>
      </c>
      <c r="D264" s="70" t="s">
        <v>18154</v>
      </c>
      <c r="E264" s="126" t="s">
        <v>525</v>
      </c>
      <c r="F264" s="127">
        <v>4.0</v>
      </c>
      <c r="G264" s="128"/>
      <c r="H264" s="94">
        <f t="shared" si="24"/>
        <v>0</v>
      </c>
    </row>
    <row r="265" ht="12.75" customHeight="1">
      <c r="B265" s="61"/>
      <c r="C265" s="88" t="s">
        <v>18167</v>
      </c>
      <c r="D265" s="89" t="s">
        <v>18168</v>
      </c>
      <c r="E265" s="129"/>
      <c r="F265" s="129"/>
      <c r="G265" s="72"/>
      <c r="H265" s="90">
        <f>SUM(H266:H273)</f>
        <v>0</v>
      </c>
    </row>
    <row r="266" ht="12.75" customHeight="1">
      <c r="B266" s="61"/>
      <c r="C266" s="70" t="s">
        <v>18169</v>
      </c>
      <c r="D266" s="70" t="s">
        <v>18170</v>
      </c>
      <c r="E266" s="126" t="s">
        <v>525</v>
      </c>
      <c r="F266" s="127">
        <v>40.0</v>
      </c>
      <c r="G266" s="128"/>
      <c r="H266" s="94">
        <f t="shared" ref="H266:H273" si="25">ROUND(F266*G266,2)</f>
        <v>0</v>
      </c>
    </row>
    <row r="267" ht="12.75" customHeight="1">
      <c r="B267" s="61"/>
      <c r="C267" s="70" t="s">
        <v>18171</v>
      </c>
      <c r="D267" s="70" t="s">
        <v>18172</v>
      </c>
      <c r="E267" s="126" t="s">
        <v>525</v>
      </c>
      <c r="F267" s="127">
        <v>20.0</v>
      </c>
      <c r="G267" s="128"/>
      <c r="H267" s="94">
        <f t="shared" si="25"/>
        <v>0</v>
      </c>
    </row>
    <row r="268" ht="12.75" customHeight="1">
      <c r="B268" s="61"/>
      <c r="C268" s="70" t="s">
        <v>18173</v>
      </c>
      <c r="D268" s="70" t="s">
        <v>18148</v>
      </c>
      <c r="E268" s="126" t="s">
        <v>525</v>
      </c>
      <c r="F268" s="127">
        <v>6.0</v>
      </c>
      <c r="G268" s="128"/>
      <c r="H268" s="94">
        <f t="shared" si="25"/>
        <v>0</v>
      </c>
    </row>
    <row r="269" ht="12.75" customHeight="1">
      <c r="B269" s="61"/>
      <c r="C269" s="70" t="s">
        <v>18174</v>
      </c>
      <c r="D269" s="130" t="s">
        <v>18175</v>
      </c>
      <c r="E269" s="126" t="s">
        <v>311</v>
      </c>
      <c r="F269" s="127">
        <v>1.0</v>
      </c>
      <c r="G269" s="128"/>
      <c r="H269" s="94">
        <f t="shared" si="25"/>
        <v>0</v>
      </c>
    </row>
    <row r="270" ht="12.75" customHeight="1">
      <c r="B270" s="61"/>
      <c r="C270" s="70" t="s">
        <v>18176</v>
      </c>
      <c r="D270" s="130" t="s">
        <v>18177</v>
      </c>
      <c r="E270" s="126" t="s">
        <v>311</v>
      </c>
      <c r="F270" s="127">
        <v>1.0</v>
      </c>
      <c r="G270" s="128"/>
      <c r="H270" s="94">
        <f t="shared" si="25"/>
        <v>0</v>
      </c>
    </row>
    <row r="271" ht="12.75" customHeight="1">
      <c r="B271" s="61"/>
      <c r="C271" s="70" t="s">
        <v>18178</v>
      </c>
      <c r="D271" s="70" t="s">
        <v>18144</v>
      </c>
      <c r="E271" s="126" t="s">
        <v>525</v>
      </c>
      <c r="F271" s="127">
        <v>40.0</v>
      </c>
      <c r="G271" s="128"/>
      <c r="H271" s="94">
        <f t="shared" si="25"/>
        <v>0</v>
      </c>
    </row>
    <row r="272" ht="12.75" customHeight="1">
      <c r="B272" s="61"/>
      <c r="C272" s="70" t="s">
        <v>18179</v>
      </c>
      <c r="D272" s="70" t="s">
        <v>18148</v>
      </c>
      <c r="E272" s="126" t="s">
        <v>525</v>
      </c>
      <c r="F272" s="127">
        <v>6.0</v>
      </c>
      <c r="G272" s="128"/>
      <c r="H272" s="94">
        <f t="shared" si="25"/>
        <v>0</v>
      </c>
    </row>
    <row r="273" ht="12.75" customHeight="1">
      <c r="B273" s="61"/>
      <c r="C273" s="70" t="s">
        <v>18180</v>
      </c>
      <c r="D273" s="130" t="s">
        <v>18160</v>
      </c>
      <c r="E273" s="126" t="s">
        <v>311</v>
      </c>
      <c r="F273" s="127">
        <v>2.0</v>
      </c>
      <c r="G273" s="128"/>
      <c r="H273" s="94">
        <f t="shared" si="25"/>
        <v>0</v>
      </c>
    </row>
    <row r="274" ht="12.75" customHeight="1">
      <c r="B274" s="61"/>
      <c r="C274" s="88" t="s">
        <v>18181</v>
      </c>
      <c r="D274" s="89" t="s">
        <v>18182</v>
      </c>
      <c r="E274" s="129"/>
      <c r="F274" s="129"/>
      <c r="G274" s="49"/>
      <c r="H274" s="90">
        <f>SUM(H275:H276)</f>
        <v>0</v>
      </c>
    </row>
    <row r="275" ht="12.75" customHeight="1">
      <c r="B275" s="61"/>
      <c r="C275" s="70" t="s">
        <v>18183</v>
      </c>
      <c r="D275" s="70" t="s">
        <v>18170</v>
      </c>
      <c r="E275" s="126" t="s">
        <v>525</v>
      </c>
      <c r="F275" s="127">
        <v>8.0</v>
      </c>
      <c r="G275" s="128"/>
      <c r="H275" s="94">
        <f t="shared" ref="H275:H276" si="26">ROUND(F275*G275,2)</f>
        <v>0</v>
      </c>
    </row>
    <row r="276" ht="12.75" customHeight="1">
      <c r="B276" s="61"/>
      <c r="C276" s="70" t="s">
        <v>18184</v>
      </c>
      <c r="D276" s="70" t="s">
        <v>18148</v>
      </c>
      <c r="E276" s="126" t="s">
        <v>525</v>
      </c>
      <c r="F276" s="127">
        <v>4.0</v>
      </c>
      <c r="G276" s="128"/>
      <c r="H276" s="94">
        <f t="shared" si="26"/>
        <v>0</v>
      </c>
    </row>
    <row r="277" ht="12.75" customHeight="1">
      <c r="B277" s="61"/>
      <c r="C277" s="88" t="s">
        <v>18185</v>
      </c>
      <c r="D277" s="89" t="s">
        <v>18186</v>
      </c>
      <c r="E277" s="129"/>
      <c r="F277" s="129"/>
      <c r="G277" s="72"/>
      <c r="H277" s="90">
        <f>SUM(H278:H289)</f>
        <v>0</v>
      </c>
    </row>
    <row r="278" ht="12.75" customHeight="1">
      <c r="B278" s="61"/>
      <c r="C278" s="70" t="s">
        <v>18187</v>
      </c>
      <c r="D278" s="70" t="s">
        <v>18170</v>
      </c>
      <c r="E278" s="126" t="s">
        <v>525</v>
      </c>
      <c r="F278" s="127">
        <v>230.0</v>
      </c>
      <c r="G278" s="128"/>
      <c r="H278" s="94">
        <f t="shared" ref="H278:H289" si="27">ROUND(F278*G278,2)</f>
        <v>0</v>
      </c>
    </row>
    <row r="279" ht="12.75" customHeight="1">
      <c r="B279" s="61"/>
      <c r="C279" s="70" t="s">
        <v>18188</v>
      </c>
      <c r="D279" s="70" t="s">
        <v>18172</v>
      </c>
      <c r="E279" s="126" t="s">
        <v>525</v>
      </c>
      <c r="F279" s="127">
        <v>115.0</v>
      </c>
      <c r="G279" s="128"/>
      <c r="H279" s="94">
        <f t="shared" si="27"/>
        <v>0</v>
      </c>
    </row>
    <row r="280" ht="12.75" customHeight="1">
      <c r="B280" s="61"/>
      <c r="C280" s="70" t="s">
        <v>18189</v>
      </c>
      <c r="D280" s="70" t="s">
        <v>18148</v>
      </c>
      <c r="E280" s="126" t="s">
        <v>525</v>
      </c>
      <c r="F280" s="127">
        <v>115.0</v>
      </c>
      <c r="G280" s="128"/>
      <c r="H280" s="94">
        <f t="shared" si="27"/>
        <v>0</v>
      </c>
    </row>
    <row r="281" ht="12.75" customHeight="1">
      <c r="B281" s="61"/>
      <c r="C281" s="70" t="s">
        <v>18190</v>
      </c>
      <c r="D281" s="130" t="s">
        <v>18191</v>
      </c>
      <c r="E281" s="126" t="s">
        <v>311</v>
      </c>
      <c r="F281" s="127">
        <v>24.0</v>
      </c>
      <c r="G281" s="128"/>
      <c r="H281" s="94">
        <f t="shared" si="27"/>
        <v>0</v>
      </c>
    </row>
    <row r="282" ht="12.75" customHeight="1">
      <c r="B282" s="61"/>
      <c r="C282" s="70" t="s">
        <v>18192</v>
      </c>
      <c r="D282" s="130" t="s">
        <v>18193</v>
      </c>
      <c r="E282" s="126" t="s">
        <v>937</v>
      </c>
      <c r="F282" s="127">
        <v>1.0</v>
      </c>
      <c r="G282" s="128"/>
      <c r="H282" s="94">
        <f t="shared" si="27"/>
        <v>0</v>
      </c>
    </row>
    <row r="283" ht="12.75" customHeight="1">
      <c r="B283" s="61"/>
      <c r="C283" s="70" t="s">
        <v>18194</v>
      </c>
      <c r="D283" s="130" t="s">
        <v>18195</v>
      </c>
      <c r="E283" s="126" t="s">
        <v>937</v>
      </c>
      <c r="F283" s="127">
        <v>1.0</v>
      </c>
      <c r="G283" s="128"/>
      <c r="H283" s="94">
        <f t="shared" si="27"/>
        <v>0</v>
      </c>
    </row>
    <row r="284" ht="12.75" customHeight="1">
      <c r="B284" s="61"/>
      <c r="C284" s="70" t="s">
        <v>18196</v>
      </c>
      <c r="D284" s="130" t="s">
        <v>18197</v>
      </c>
      <c r="E284" s="126" t="s">
        <v>937</v>
      </c>
      <c r="F284" s="127">
        <v>3.0</v>
      </c>
      <c r="G284" s="128"/>
      <c r="H284" s="94">
        <f t="shared" si="27"/>
        <v>0</v>
      </c>
    </row>
    <row r="285" ht="12.75" customHeight="1">
      <c r="B285" s="61"/>
      <c r="C285" s="70" t="s">
        <v>18198</v>
      </c>
      <c r="D285" s="130" t="s">
        <v>18199</v>
      </c>
      <c r="E285" s="126" t="s">
        <v>311</v>
      </c>
      <c r="F285" s="127">
        <v>1.0</v>
      </c>
      <c r="G285" s="128"/>
      <c r="H285" s="94">
        <f t="shared" si="27"/>
        <v>0</v>
      </c>
    </row>
    <row r="286" ht="12.75" customHeight="1">
      <c r="B286" s="61"/>
      <c r="C286" s="70" t="s">
        <v>18200</v>
      </c>
      <c r="D286" s="130" t="s">
        <v>18201</v>
      </c>
      <c r="E286" s="126" t="s">
        <v>311</v>
      </c>
      <c r="F286" s="127">
        <v>1.0</v>
      </c>
      <c r="G286" s="128"/>
      <c r="H286" s="94">
        <f t="shared" si="27"/>
        <v>0</v>
      </c>
    </row>
    <row r="287" ht="12.75" customHeight="1">
      <c r="B287" s="61"/>
      <c r="C287" s="70" t="s">
        <v>18202</v>
      </c>
      <c r="D287" s="130" t="s">
        <v>18203</v>
      </c>
      <c r="E287" s="126" t="s">
        <v>311</v>
      </c>
      <c r="F287" s="127">
        <v>3.0</v>
      </c>
      <c r="G287" s="128"/>
      <c r="H287" s="94">
        <f t="shared" si="27"/>
        <v>0</v>
      </c>
    </row>
    <row r="288" ht="12.75" customHeight="1">
      <c r="B288" s="61"/>
      <c r="C288" s="70" t="s">
        <v>18204</v>
      </c>
      <c r="D288" s="130" t="s">
        <v>18205</v>
      </c>
      <c r="E288" s="126" t="s">
        <v>311</v>
      </c>
      <c r="F288" s="127">
        <v>23.0</v>
      </c>
      <c r="G288" s="128"/>
      <c r="H288" s="94">
        <f t="shared" si="27"/>
        <v>0</v>
      </c>
    </row>
    <row r="289" ht="12.75" customHeight="1">
      <c r="B289" s="61"/>
      <c r="C289" s="70" t="s">
        <v>18206</v>
      </c>
      <c r="D289" s="70" t="s">
        <v>18207</v>
      </c>
      <c r="E289" s="126" t="s">
        <v>311</v>
      </c>
      <c r="F289" s="127">
        <v>1.0</v>
      </c>
      <c r="G289" s="128"/>
      <c r="H289" s="94">
        <f t="shared" si="27"/>
        <v>0</v>
      </c>
    </row>
    <row r="290" ht="12.75" customHeight="1">
      <c r="B290" s="61"/>
      <c r="C290" s="88" t="s">
        <v>18208</v>
      </c>
      <c r="D290" s="89" t="s">
        <v>18209</v>
      </c>
      <c r="E290" s="129"/>
      <c r="F290" s="129"/>
      <c r="G290" s="49"/>
      <c r="H290" s="90">
        <f>SUM(H291:H300)</f>
        <v>0</v>
      </c>
    </row>
    <row r="291" ht="12.75" customHeight="1">
      <c r="B291" s="61"/>
      <c r="C291" s="70" t="s">
        <v>18210</v>
      </c>
      <c r="D291" s="70" t="s">
        <v>18211</v>
      </c>
      <c r="E291" s="126" t="s">
        <v>525</v>
      </c>
      <c r="F291" s="127">
        <v>90.0</v>
      </c>
      <c r="G291" s="128"/>
      <c r="H291" s="94">
        <f t="shared" ref="H291:H300" si="28">ROUND(F291*G291,2)</f>
        <v>0</v>
      </c>
    </row>
    <row r="292" ht="12.75" customHeight="1">
      <c r="B292" s="61"/>
      <c r="C292" s="70" t="s">
        <v>18212</v>
      </c>
      <c r="D292" s="70" t="s">
        <v>18213</v>
      </c>
      <c r="E292" s="126" t="s">
        <v>525</v>
      </c>
      <c r="F292" s="127">
        <v>30.0</v>
      </c>
      <c r="G292" s="128"/>
      <c r="H292" s="94">
        <f t="shared" si="28"/>
        <v>0</v>
      </c>
    </row>
    <row r="293" ht="12.75" customHeight="1">
      <c r="B293" s="61"/>
      <c r="C293" s="70" t="s">
        <v>18214</v>
      </c>
      <c r="D293" s="70" t="s">
        <v>18154</v>
      </c>
      <c r="E293" s="126" t="s">
        <v>525</v>
      </c>
      <c r="F293" s="127">
        <v>30.0</v>
      </c>
      <c r="G293" s="128"/>
      <c r="H293" s="94">
        <f t="shared" si="28"/>
        <v>0</v>
      </c>
    </row>
    <row r="294" ht="12.75" customHeight="1">
      <c r="B294" s="61"/>
      <c r="C294" s="70" t="s">
        <v>18215</v>
      </c>
      <c r="D294" s="130" t="s">
        <v>18216</v>
      </c>
      <c r="E294" s="126" t="s">
        <v>311</v>
      </c>
      <c r="F294" s="127">
        <v>2.0</v>
      </c>
      <c r="G294" s="128"/>
      <c r="H294" s="94">
        <f t="shared" si="28"/>
        <v>0</v>
      </c>
    </row>
    <row r="295" ht="12.75" customHeight="1">
      <c r="B295" s="61"/>
      <c r="C295" s="70" t="s">
        <v>18217</v>
      </c>
      <c r="D295" s="130" t="s">
        <v>18160</v>
      </c>
      <c r="E295" s="126" t="s">
        <v>311</v>
      </c>
      <c r="F295" s="127">
        <v>3.0</v>
      </c>
      <c r="G295" s="128"/>
      <c r="H295" s="94">
        <f t="shared" si="28"/>
        <v>0</v>
      </c>
    </row>
    <row r="296" ht="12.75" customHeight="1">
      <c r="B296" s="61"/>
      <c r="C296" s="70" t="s">
        <v>18218</v>
      </c>
      <c r="D296" s="130" t="s">
        <v>18219</v>
      </c>
      <c r="E296" s="126" t="s">
        <v>311</v>
      </c>
      <c r="F296" s="127">
        <v>4.0</v>
      </c>
      <c r="G296" s="128"/>
      <c r="H296" s="94">
        <f t="shared" si="28"/>
        <v>0</v>
      </c>
    </row>
    <row r="297" ht="12.75" customHeight="1">
      <c r="B297" s="61"/>
      <c r="C297" s="70" t="s">
        <v>18220</v>
      </c>
      <c r="D297" s="130" t="s">
        <v>18221</v>
      </c>
      <c r="E297" s="126" t="s">
        <v>525</v>
      </c>
      <c r="F297" s="127">
        <v>8.0</v>
      </c>
      <c r="G297" s="128"/>
      <c r="H297" s="94">
        <f t="shared" si="28"/>
        <v>0</v>
      </c>
    </row>
    <row r="298" ht="12.75" customHeight="1">
      <c r="B298" s="61"/>
      <c r="C298" s="70" t="s">
        <v>18222</v>
      </c>
      <c r="D298" s="70" t="s">
        <v>18121</v>
      </c>
      <c r="E298" s="126" t="s">
        <v>525</v>
      </c>
      <c r="F298" s="127">
        <v>8.0</v>
      </c>
      <c r="G298" s="128"/>
      <c r="H298" s="94">
        <f t="shared" si="28"/>
        <v>0</v>
      </c>
    </row>
    <row r="299" ht="12.75" customHeight="1">
      <c r="B299" s="61"/>
      <c r="C299" s="70" t="s">
        <v>18223</v>
      </c>
      <c r="D299" s="130" t="s">
        <v>18224</v>
      </c>
      <c r="E299" s="126" t="s">
        <v>311</v>
      </c>
      <c r="F299" s="127">
        <v>1.0</v>
      </c>
      <c r="G299" s="128"/>
      <c r="H299" s="94">
        <f t="shared" si="28"/>
        <v>0</v>
      </c>
    </row>
    <row r="300" ht="12.75" customHeight="1">
      <c r="B300" s="61"/>
      <c r="C300" s="70" t="s">
        <v>18225</v>
      </c>
      <c r="D300" s="70" t="s">
        <v>18226</v>
      </c>
      <c r="E300" s="126" t="s">
        <v>525</v>
      </c>
      <c r="F300" s="127">
        <v>8.0</v>
      </c>
      <c r="G300" s="128"/>
      <c r="H300" s="94">
        <f t="shared" si="28"/>
        <v>0</v>
      </c>
    </row>
    <row r="301" ht="12.75" customHeight="1">
      <c r="B301" s="61"/>
      <c r="C301" s="88" t="s">
        <v>18227</v>
      </c>
      <c r="D301" s="89" t="s">
        <v>18228</v>
      </c>
      <c r="E301" s="129"/>
      <c r="F301" s="129"/>
      <c r="G301" s="49"/>
      <c r="H301" s="90">
        <f>SUM(H302:H306)</f>
        <v>0</v>
      </c>
    </row>
    <row r="302" ht="12.75" customHeight="1">
      <c r="B302" s="61"/>
      <c r="C302" s="70" t="s">
        <v>18229</v>
      </c>
      <c r="D302" s="70" t="s">
        <v>18144</v>
      </c>
      <c r="E302" s="126" t="s">
        <v>525</v>
      </c>
      <c r="F302" s="127">
        <v>76.0</v>
      </c>
      <c r="G302" s="128"/>
      <c r="H302" s="94">
        <f t="shared" ref="H302:H306" si="29">ROUND(F302*G302,2)</f>
        <v>0</v>
      </c>
    </row>
    <row r="303" ht="12.75" customHeight="1">
      <c r="B303" s="61"/>
      <c r="C303" s="70" t="s">
        <v>18230</v>
      </c>
      <c r="D303" s="70" t="s">
        <v>18146</v>
      </c>
      <c r="E303" s="126" t="s">
        <v>525</v>
      </c>
      <c r="F303" s="127">
        <v>38.0</v>
      </c>
      <c r="G303" s="128"/>
      <c r="H303" s="94">
        <f t="shared" si="29"/>
        <v>0</v>
      </c>
    </row>
    <row r="304" ht="12.75" customHeight="1">
      <c r="B304" s="61"/>
      <c r="C304" s="70" t="s">
        <v>18231</v>
      </c>
      <c r="D304" s="70" t="s">
        <v>18148</v>
      </c>
      <c r="E304" s="126" t="s">
        <v>525</v>
      </c>
      <c r="F304" s="127">
        <v>38.0</v>
      </c>
      <c r="G304" s="128"/>
      <c r="H304" s="94">
        <f t="shared" si="29"/>
        <v>0</v>
      </c>
    </row>
    <row r="305" ht="12.75" customHeight="1">
      <c r="B305" s="61"/>
      <c r="C305" s="70" t="s">
        <v>18232</v>
      </c>
      <c r="D305" s="130" t="s">
        <v>18233</v>
      </c>
      <c r="E305" s="126" t="s">
        <v>311</v>
      </c>
      <c r="F305" s="127">
        <v>5.0</v>
      </c>
      <c r="G305" s="128"/>
      <c r="H305" s="94">
        <f t="shared" si="29"/>
        <v>0</v>
      </c>
    </row>
    <row r="306" ht="12.75" customHeight="1">
      <c r="B306" s="61"/>
      <c r="C306" s="70" t="s">
        <v>18234</v>
      </c>
      <c r="D306" s="130" t="s">
        <v>18235</v>
      </c>
      <c r="E306" s="126" t="s">
        <v>311</v>
      </c>
      <c r="F306" s="127">
        <v>5.0</v>
      </c>
      <c r="G306" s="128"/>
      <c r="H306" s="94">
        <f t="shared" si="29"/>
        <v>0</v>
      </c>
    </row>
    <row r="307" ht="12.75" customHeight="1">
      <c r="B307" s="61"/>
      <c r="C307" s="88" t="s">
        <v>18236</v>
      </c>
      <c r="D307" s="89" t="s">
        <v>18237</v>
      </c>
      <c r="E307" s="129"/>
      <c r="F307" s="129"/>
      <c r="G307" s="72"/>
      <c r="H307" s="90">
        <f>SUM(H308:H313)</f>
        <v>0</v>
      </c>
    </row>
    <row r="308" ht="12.75" customHeight="1">
      <c r="B308" s="61"/>
      <c r="C308" s="70" t="s">
        <v>18238</v>
      </c>
      <c r="D308" s="70" t="s">
        <v>18144</v>
      </c>
      <c r="E308" s="126" t="s">
        <v>525</v>
      </c>
      <c r="F308" s="127">
        <v>64.0</v>
      </c>
      <c r="G308" s="128"/>
      <c r="H308" s="94">
        <f t="shared" ref="H308:H313" si="30">ROUND(F308*G308,2)</f>
        <v>0</v>
      </c>
    </row>
    <row r="309" ht="12.75" customHeight="1">
      <c r="B309" s="61"/>
      <c r="C309" s="70" t="s">
        <v>18239</v>
      </c>
      <c r="D309" s="70" t="s">
        <v>18146</v>
      </c>
      <c r="E309" s="126" t="s">
        <v>525</v>
      </c>
      <c r="F309" s="127">
        <v>32.0</v>
      </c>
      <c r="G309" s="128"/>
      <c r="H309" s="94">
        <f t="shared" si="30"/>
        <v>0</v>
      </c>
    </row>
    <row r="310" ht="12.75" customHeight="1">
      <c r="B310" s="61"/>
      <c r="C310" s="70" t="s">
        <v>18240</v>
      </c>
      <c r="D310" s="70" t="s">
        <v>18148</v>
      </c>
      <c r="E310" s="126" t="s">
        <v>525</v>
      </c>
      <c r="F310" s="127">
        <v>32.0</v>
      </c>
      <c r="G310" s="128"/>
      <c r="H310" s="94">
        <f t="shared" si="30"/>
        <v>0</v>
      </c>
    </row>
    <row r="311" ht="12.75" customHeight="1">
      <c r="B311" s="61"/>
      <c r="C311" s="70" t="s">
        <v>18241</v>
      </c>
      <c r="D311" s="130" t="s">
        <v>18233</v>
      </c>
      <c r="E311" s="126" t="s">
        <v>311</v>
      </c>
      <c r="F311" s="127">
        <v>3.0</v>
      </c>
      <c r="G311" s="128"/>
      <c r="H311" s="94">
        <f t="shared" si="30"/>
        <v>0</v>
      </c>
    </row>
    <row r="312" ht="12.75" customHeight="1">
      <c r="B312" s="61"/>
      <c r="C312" s="70" t="s">
        <v>18242</v>
      </c>
      <c r="D312" s="130" t="s">
        <v>18235</v>
      </c>
      <c r="E312" s="126" t="s">
        <v>311</v>
      </c>
      <c r="F312" s="127">
        <v>3.0</v>
      </c>
      <c r="G312" s="128"/>
      <c r="H312" s="94">
        <f t="shared" si="30"/>
        <v>0</v>
      </c>
    </row>
    <row r="313" ht="12.75" customHeight="1">
      <c r="B313" s="61"/>
      <c r="C313" s="70" t="s">
        <v>18243</v>
      </c>
      <c r="D313" s="130" t="s">
        <v>18244</v>
      </c>
      <c r="E313" s="126" t="s">
        <v>311</v>
      </c>
      <c r="F313" s="127">
        <v>3.0</v>
      </c>
      <c r="G313" s="128"/>
      <c r="H313" s="94">
        <f t="shared" si="30"/>
        <v>0</v>
      </c>
    </row>
    <row r="314" ht="12.75" customHeight="1">
      <c r="B314" s="61"/>
      <c r="C314" s="88" t="s">
        <v>18245</v>
      </c>
      <c r="D314" s="89" t="s">
        <v>18246</v>
      </c>
      <c r="E314" s="129"/>
      <c r="F314" s="129"/>
      <c r="G314" s="49"/>
      <c r="H314" s="90">
        <f>SUM(H315:H316)</f>
        <v>0</v>
      </c>
    </row>
    <row r="315" ht="12.75" customHeight="1">
      <c r="B315" s="61"/>
      <c r="C315" s="70" t="s">
        <v>18247</v>
      </c>
      <c r="D315" s="70" t="s">
        <v>18132</v>
      </c>
      <c r="E315" s="126" t="s">
        <v>525</v>
      </c>
      <c r="F315" s="127">
        <v>21.0</v>
      </c>
      <c r="G315" s="128"/>
      <c r="H315" s="94">
        <f t="shared" ref="H315:H316" si="31">ROUND(F315*G315,2)</f>
        <v>0</v>
      </c>
    </row>
    <row r="316" ht="12.75" customHeight="1">
      <c r="B316" s="61"/>
      <c r="C316" s="70" t="s">
        <v>18248</v>
      </c>
      <c r="D316" s="70" t="s">
        <v>18134</v>
      </c>
      <c r="E316" s="126" t="s">
        <v>525</v>
      </c>
      <c r="F316" s="127">
        <v>7.0</v>
      </c>
      <c r="G316" s="128"/>
      <c r="H316" s="94">
        <f t="shared" si="31"/>
        <v>0</v>
      </c>
    </row>
    <row r="317" ht="12.75" customHeight="1">
      <c r="B317" s="61"/>
      <c r="C317" s="88" t="s">
        <v>18249</v>
      </c>
      <c r="D317" s="89" t="s">
        <v>18250</v>
      </c>
      <c r="E317" s="129"/>
      <c r="F317" s="129"/>
      <c r="G317" s="72"/>
      <c r="H317" s="90">
        <f>SUM(H318:H319)</f>
        <v>0</v>
      </c>
    </row>
    <row r="318" ht="12.75" customHeight="1">
      <c r="B318" s="61"/>
      <c r="C318" s="70" t="s">
        <v>18251</v>
      </c>
      <c r="D318" s="70" t="s">
        <v>18132</v>
      </c>
      <c r="E318" s="126" t="s">
        <v>525</v>
      </c>
      <c r="F318" s="127">
        <v>24.0</v>
      </c>
      <c r="G318" s="128"/>
      <c r="H318" s="94">
        <f t="shared" ref="H318:H319" si="32">ROUND(F318*G318,2)</f>
        <v>0</v>
      </c>
    </row>
    <row r="319" ht="12.75" customHeight="1">
      <c r="B319" s="61"/>
      <c r="C319" s="70" t="s">
        <v>18252</v>
      </c>
      <c r="D319" s="70" t="s">
        <v>18134</v>
      </c>
      <c r="E319" s="126" t="s">
        <v>525</v>
      </c>
      <c r="F319" s="127">
        <v>8.0</v>
      </c>
      <c r="G319" s="128"/>
      <c r="H319" s="94">
        <f t="shared" si="32"/>
        <v>0</v>
      </c>
    </row>
    <row r="320" ht="12.75" customHeight="1">
      <c r="B320" s="61"/>
      <c r="C320" s="88" t="s">
        <v>18253</v>
      </c>
      <c r="D320" s="89" t="s">
        <v>18254</v>
      </c>
      <c r="E320" s="129"/>
      <c r="F320" s="129"/>
      <c r="G320" s="49"/>
      <c r="H320" s="90">
        <f>SUM(H321:H324)</f>
        <v>0</v>
      </c>
    </row>
    <row r="321" ht="12.75" customHeight="1">
      <c r="B321" s="61"/>
      <c r="C321" s="70" t="s">
        <v>18255</v>
      </c>
      <c r="D321" s="130" t="s">
        <v>18256</v>
      </c>
      <c r="E321" s="126" t="s">
        <v>525</v>
      </c>
      <c r="F321" s="127">
        <v>15.0</v>
      </c>
      <c r="G321" s="128"/>
      <c r="H321" s="94">
        <f t="shared" ref="H321:H324" si="33">ROUND(F321*G321,2)</f>
        <v>0</v>
      </c>
    </row>
    <row r="322" ht="12.75" customHeight="1">
      <c r="B322" s="61"/>
      <c r="C322" s="70" t="s">
        <v>18257</v>
      </c>
      <c r="D322" s="70" t="s">
        <v>18258</v>
      </c>
      <c r="E322" s="126" t="s">
        <v>525</v>
      </c>
      <c r="F322" s="127">
        <v>4.0</v>
      </c>
      <c r="G322" s="128"/>
      <c r="H322" s="94">
        <f t="shared" si="33"/>
        <v>0</v>
      </c>
    </row>
    <row r="323" ht="12.75" customHeight="1">
      <c r="B323" s="61"/>
      <c r="C323" s="70" t="s">
        <v>18259</v>
      </c>
      <c r="D323" s="70" t="s">
        <v>18148</v>
      </c>
      <c r="E323" s="126" t="s">
        <v>525</v>
      </c>
      <c r="F323" s="127">
        <v>2.0</v>
      </c>
      <c r="G323" s="128"/>
      <c r="H323" s="94">
        <f t="shared" si="33"/>
        <v>0</v>
      </c>
    </row>
    <row r="324" ht="12.75" customHeight="1">
      <c r="B324" s="61"/>
      <c r="C324" s="70" t="s">
        <v>18260</v>
      </c>
      <c r="D324" s="130" t="s">
        <v>18160</v>
      </c>
      <c r="E324" s="126" t="s">
        <v>311</v>
      </c>
      <c r="F324" s="127">
        <v>1.0</v>
      </c>
      <c r="G324" s="128"/>
      <c r="H324" s="94">
        <f t="shared" si="33"/>
        <v>0</v>
      </c>
    </row>
    <row r="325" ht="12.75" customHeight="1">
      <c r="B325" s="61"/>
      <c r="C325" s="88" t="s">
        <v>18261</v>
      </c>
      <c r="D325" s="89" t="s">
        <v>18262</v>
      </c>
      <c r="E325" s="129"/>
      <c r="F325" s="129"/>
      <c r="G325" s="49"/>
      <c r="H325" s="90">
        <f>SUM(H326:H329)</f>
        <v>0</v>
      </c>
    </row>
    <row r="326" ht="12.75" customHeight="1">
      <c r="B326" s="61"/>
      <c r="C326" s="70" t="s">
        <v>18263</v>
      </c>
      <c r="D326" s="70" t="s">
        <v>18264</v>
      </c>
      <c r="E326" s="126" t="s">
        <v>525</v>
      </c>
      <c r="F326" s="127">
        <v>75.0</v>
      </c>
      <c r="G326" s="128"/>
      <c r="H326" s="94">
        <f t="shared" ref="H326:H329" si="34">ROUND(F326*G326,2)</f>
        <v>0</v>
      </c>
    </row>
    <row r="327" ht="12.75" customHeight="1">
      <c r="B327" s="61"/>
      <c r="C327" s="70" t="s">
        <v>18265</v>
      </c>
      <c r="D327" s="70" t="s">
        <v>18258</v>
      </c>
      <c r="E327" s="126" t="s">
        <v>525</v>
      </c>
      <c r="F327" s="127">
        <v>4.0</v>
      </c>
      <c r="G327" s="128"/>
      <c r="H327" s="94">
        <f t="shared" si="34"/>
        <v>0</v>
      </c>
    </row>
    <row r="328" ht="12.75" customHeight="1">
      <c r="B328" s="61"/>
      <c r="C328" s="70" t="s">
        <v>18266</v>
      </c>
      <c r="D328" s="70" t="s">
        <v>18148</v>
      </c>
      <c r="E328" s="126" t="s">
        <v>525</v>
      </c>
      <c r="F328" s="127">
        <v>3.0</v>
      </c>
      <c r="G328" s="128"/>
      <c r="H328" s="94">
        <f t="shared" si="34"/>
        <v>0</v>
      </c>
    </row>
    <row r="329" ht="12.75" customHeight="1">
      <c r="B329" s="61"/>
      <c r="C329" s="70" t="s">
        <v>18267</v>
      </c>
      <c r="D329" s="130" t="s">
        <v>18160</v>
      </c>
      <c r="E329" s="126" t="s">
        <v>311</v>
      </c>
      <c r="F329" s="127">
        <v>2.0</v>
      </c>
      <c r="G329" s="128"/>
      <c r="H329" s="94">
        <f t="shared" si="34"/>
        <v>0</v>
      </c>
    </row>
    <row r="330" ht="12.75" customHeight="1">
      <c r="B330" s="61"/>
      <c r="C330" s="88" t="s">
        <v>18268</v>
      </c>
      <c r="D330" s="89" t="s">
        <v>18269</v>
      </c>
      <c r="E330" s="129"/>
      <c r="F330" s="129"/>
      <c r="G330" s="72"/>
      <c r="H330" s="90">
        <f>SUM(H331:H335)</f>
        <v>0</v>
      </c>
    </row>
    <row r="331" ht="12.75" customHeight="1">
      <c r="B331" s="61"/>
      <c r="C331" s="70" t="s">
        <v>18270</v>
      </c>
      <c r="D331" s="70" t="s">
        <v>18170</v>
      </c>
      <c r="E331" s="126" t="s">
        <v>525</v>
      </c>
      <c r="F331" s="127">
        <v>75.0</v>
      </c>
      <c r="G331" s="128"/>
      <c r="H331" s="94">
        <f t="shared" ref="H331:H335" si="35">ROUND(F331*G331,2)</f>
        <v>0</v>
      </c>
    </row>
    <row r="332" ht="12.75" customHeight="1">
      <c r="B332" s="61"/>
      <c r="C332" s="70" t="s">
        <v>18271</v>
      </c>
      <c r="D332" s="70" t="s">
        <v>18172</v>
      </c>
      <c r="E332" s="126" t="s">
        <v>525</v>
      </c>
      <c r="F332" s="127">
        <v>25.0</v>
      </c>
      <c r="G332" s="128"/>
      <c r="H332" s="94">
        <f t="shared" si="35"/>
        <v>0</v>
      </c>
    </row>
    <row r="333" ht="12.75" customHeight="1">
      <c r="B333" s="61"/>
      <c r="C333" s="70" t="s">
        <v>18272</v>
      </c>
      <c r="D333" s="70" t="s">
        <v>18148</v>
      </c>
      <c r="E333" s="126" t="s">
        <v>525</v>
      </c>
      <c r="F333" s="127">
        <v>6.0</v>
      </c>
      <c r="G333" s="128"/>
      <c r="H333" s="94">
        <f t="shared" si="35"/>
        <v>0</v>
      </c>
    </row>
    <row r="334" ht="12.75" customHeight="1">
      <c r="B334" s="61"/>
      <c r="C334" s="70" t="s">
        <v>18273</v>
      </c>
      <c r="D334" s="70" t="s">
        <v>18150</v>
      </c>
      <c r="E334" s="126" t="s">
        <v>525</v>
      </c>
      <c r="F334" s="127">
        <v>4.0</v>
      </c>
      <c r="G334" s="128"/>
      <c r="H334" s="94">
        <f t="shared" si="35"/>
        <v>0</v>
      </c>
    </row>
    <row r="335" ht="12.75" customHeight="1">
      <c r="B335" s="61"/>
      <c r="C335" s="70" t="s">
        <v>18274</v>
      </c>
      <c r="D335" s="130" t="s">
        <v>18275</v>
      </c>
      <c r="E335" s="126" t="s">
        <v>311</v>
      </c>
      <c r="F335" s="127">
        <v>1.0</v>
      </c>
      <c r="G335" s="128"/>
      <c r="H335" s="94">
        <f t="shared" si="35"/>
        <v>0</v>
      </c>
    </row>
    <row r="336" ht="12.75" customHeight="1">
      <c r="B336" s="61"/>
      <c r="C336" s="88" t="s">
        <v>18276</v>
      </c>
      <c r="D336" s="89" t="s">
        <v>18277</v>
      </c>
      <c r="E336" s="129"/>
      <c r="F336" s="129"/>
      <c r="G336" s="72"/>
      <c r="H336" s="90">
        <f>SUM(H337:H338)</f>
        <v>0</v>
      </c>
    </row>
    <row r="337" ht="12.75" customHeight="1">
      <c r="B337" s="61"/>
      <c r="C337" s="70" t="s">
        <v>18278</v>
      </c>
      <c r="D337" s="70" t="s">
        <v>18138</v>
      </c>
      <c r="E337" s="126" t="s">
        <v>525</v>
      </c>
      <c r="F337" s="127">
        <v>30.0</v>
      </c>
      <c r="G337" s="128"/>
      <c r="H337" s="94">
        <f t="shared" ref="H337:H338" si="36">ROUND(F337*G337,2)</f>
        <v>0</v>
      </c>
    </row>
    <row r="338" ht="12.75" customHeight="1">
      <c r="B338" s="61"/>
      <c r="C338" s="70" t="s">
        <v>18279</v>
      </c>
      <c r="D338" s="70" t="s">
        <v>18140</v>
      </c>
      <c r="E338" s="126" t="s">
        <v>525</v>
      </c>
      <c r="F338" s="127">
        <v>10.0</v>
      </c>
      <c r="G338" s="128"/>
      <c r="H338" s="94">
        <f t="shared" si="36"/>
        <v>0</v>
      </c>
    </row>
    <row r="339" ht="12.75" customHeight="1">
      <c r="B339" s="61"/>
      <c r="C339" s="88" t="s">
        <v>18280</v>
      </c>
      <c r="D339" s="89" t="s">
        <v>18281</v>
      </c>
      <c r="E339" s="129"/>
      <c r="F339" s="129"/>
      <c r="G339" s="72"/>
      <c r="H339" s="90">
        <f>SUM(H340:H341)</f>
        <v>0</v>
      </c>
    </row>
    <row r="340" ht="12.75" customHeight="1">
      <c r="B340" s="61"/>
      <c r="C340" s="70" t="s">
        <v>18282</v>
      </c>
      <c r="D340" s="70" t="s">
        <v>18138</v>
      </c>
      <c r="E340" s="126" t="s">
        <v>525</v>
      </c>
      <c r="F340" s="127">
        <v>33.0</v>
      </c>
      <c r="G340" s="128"/>
      <c r="H340" s="94">
        <f t="shared" ref="H340:H341" si="37">ROUND(F340*G340,2)</f>
        <v>0</v>
      </c>
    </row>
    <row r="341" ht="12.75" customHeight="1">
      <c r="B341" s="61"/>
      <c r="C341" s="70" t="s">
        <v>18283</v>
      </c>
      <c r="D341" s="70" t="s">
        <v>18140</v>
      </c>
      <c r="E341" s="126" t="s">
        <v>525</v>
      </c>
      <c r="F341" s="127">
        <v>11.0</v>
      </c>
      <c r="G341" s="128"/>
      <c r="H341" s="94">
        <f t="shared" si="37"/>
        <v>0</v>
      </c>
    </row>
    <row r="342" ht="12.75" customHeight="1">
      <c r="B342" s="61"/>
      <c r="C342" s="88" t="s">
        <v>18284</v>
      </c>
      <c r="D342" s="89" t="s">
        <v>18285</v>
      </c>
      <c r="E342" s="129"/>
      <c r="F342" s="129"/>
      <c r="G342" s="49"/>
      <c r="H342" s="90">
        <f>SUM(H343:H345)</f>
        <v>0</v>
      </c>
    </row>
    <row r="343" ht="12.75" customHeight="1">
      <c r="B343" s="61"/>
      <c r="C343" s="70" t="s">
        <v>18286</v>
      </c>
      <c r="D343" s="130" t="s">
        <v>18256</v>
      </c>
      <c r="E343" s="126" t="s">
        <v>525</v>
      </c>
      <c r="F343" s="127">
        <v>21.0</v>
      </c>
      <c r="G343" s="128"/>
      <c r="H343" s="94">
        <f t="shared" ref="H343:H345" si="38">ROUND(F343*G343,2)</f>
        <v>0</v>
      </c>
    </row>
    <row r="344" ht="12.75" customHeight="1">
      <c r="B344" s="61"/>
      <c r="C344" s="70" t="s">
        <v>18287</v>
      </c>
      <c r="D344" s="70" t="s">
        <v>18258</v>
      </c>
      <c r="E344" s="126" t="s">
        <v>525</v>
      </c>
      <c r="F344" s="127">
        <v>4.0</v>
      </c>
      <c r="G344" s="128"/>
      <c r="H344" s="94">
        <f t="shared" si="38"/>
        <v>0</v>
      </c>
    </row>
    <row r="345" ht="12.75" customHeight="1">
      <c r="B345" s="61"/>
      <c r="C345" s="70" t="s">
        <v>18288</v>
      </c>
      <c r="D345" s="70" t="s">
        <v>18148</v>
      </c>
      <c r="E345" s="126" t="s">
        <v>525</v>
      </c>
      <c r="F345" s="127">
        <v>1.0</v>
      </c>
      <c r="G345" s="128"/>
      <c r="H345" s="94">
        <f t="shared" si="38"/>
        <v>0</v>
      </c>
    </row>
    <row r="346" ht="12.75" customHeight="1">
      <c r="B346" s="61"/>
      <c r="C346" s="88" t="s">
        <v>18289</v>
      </c>
      <c r="D346" s="89" t="s">
        <v>18290</v>
      </c>
      <c r="E346" s="129"/>
      <c r="F346" s="129"/>
      <c r="G346" s="49"/>
      <c r="H346" s="90">
        <f>SUM(H347:H350)</f>
        <v>0</v>
      </c>
    </row>
    <row r="347" ht="12.75" customHeight="1">
      <c r="B347" s="61"/>
      <c r="C347" s="70" t="s">
        <v>18291</v>
      </c>
      <c r="D347" s="70" t="s">
        <v>18264</v>
      </c>
      <c r="E347" s="126" t="s">
        <v>525</v>
      </c>
      <c r="F347" s="127">
        <v>27.0</v>
      </c>
      <c r="G347" s="128"/>
      <c r="H347" s="94">
        <f t="shared" ref="H347:H350" si="39">ROUND(F347*G347,2)</f>
        <v>0</v>
      </c>
    </row>
    <row r="348" ht="12.75" customHeight="1">
      <c r="B348" s="61"/>
      <c r="C348" s="70" t="s">
        <v>18292</v>
      </c>
      <c r="D348" s="70" t="s">
        <v>18258</v>
      </c>
      <c r="E348" s="126" t="s">
        <v>525</v>
      </c>
      <c r="F348" s="127">
        <v>4.0</v>
      </c>
      <c r="G348" s="128"/>
      <c r="H348" s="94">
        <f t="shared" si="39"/>
        <v>0</v>
      </c>
    </row>
    <row r="349" ht="12.75" customHeight="1">
      <c r="B349" s="61"/>
      <c r="C349" s="70" t="s">
        <v>18293</v>
      </c>
      <c r="D349" s="70" t="s">
        <v>18148</v>
      </c>
      <c r="E349" s="126" t="s">
        <v>525</v>
      </c>
      <c r="F349" s="127">
        <v>3.0</v>
      </c>
      <c r="G349" s="128"/>
      <c r="H349" s="94">
        <f t="shared" si="39"/>
        <v>0</v>
      </c>
    </row>
    <row r="350" ht="12.75" customHeight="1">
      <c r="B350" s="61"/>
      <c r="C350" s="70" t="s">
        <v>18294</v>
      </c>
      <c r="D350" s="130" t="s">
        <v>18160</v>
      </c>
      <c r="E350" s="126" t="s">
        <v>311</v>
      </c>
      <c r="F350" s="127">
        <v>2.0</v>
      </c>
      <c r="G350" s="128"/>
      <c r="H350" s="94">
        <f t="shared" si="39"/>
        <v>0</v>
      </c>
    </row>
    <row r="351" ht="12.75" customHeight="1">
      <c r="B351" s="61"/>
      <c r="C351" s="88" t="s">
        <v>18295</v>
      </c>
      <c r="D351" s="89" t="s">
        <v>18296</v>
      </c>
      <c r="E351" s="129"/>
      <c r="F351" s="129"/>
      <c r="G351" s="72"/>
      <c r="H351" s="90">
        <f>SUM(H352:H356)</f>
        <v>0</v>
      </c>
    </row>
    <row r="352" ht="12.75" customHeight="1">
      <c r="B352" s="61"/>
      <c r="C352" s="70" t="s">
        <v>18297</v>
      </c>
      <c r="D352" s="70" t="s">
        <v>18170</v>
      </c>
      <c r="E352" s="126" t="s">
        <v>525</v>
      </c>
      <c r="F352" s="127">
        <v>81.0</v>
      </c>
      <c r="G352" s="128"/>
      <c r="H352" s="94">
        <f t="shared" ref="H352:H356" si="40">ROUND(F352*G352,2)</f>
        <v>0</v>
      </c>
    </row>
    <row r="353" ht="12.75" customHeight="1">
      <c r="B353" s="61"/>
      <c r="C353" s="70" t="s">
        <v>18298</v>
      </c>
      <c r="D353" s="70" t="s">
        <v>18172</v>
      </c>
      <c r="E353" s="126" t="s">
        <v>525</v>
      </c>
      <c r="F353" s="127">
        <v>27.0</v>
      </c>
      <c r="G353" s="128"/>
      <c r="H353" s="94">
        <f t="shared" si="40"/>
        <v>0</v>
      </c>
    </row>
    <row r="354" ht="12.75" customHeight="1">
      <c r="B354" s="61"/>
      <c r="C354" s="70" t="s">
        <v>18299</v>
      </c>
      <c r="D354" s="70" t="s">
        <v>18148</v>
      </c>
      <c r="E354" s="126" t="s">
        <v>525</v>
      </c>
      <c r="F354" s="127">
        <v>3.0</v>
      </c>
      <c r="G354" s="128"/>
      <c r="H354" s="94">
        <f t="shared" si="40"/>
        <v>0</v>
      </c>
    </row>
    <row r="355" ht="12.75" customHeight="1">
      <c r="B355" s="61"/>
      <c r="C355" s="70" t="s">
        <v>18300</v>
      </c>
      <c r="D355" s="70" t="s">
        <v>18150</v>
      </c>
      <c r="E355" s="126" t="s">
        <v>525</v>
      </c>
      <c r="F355" s="127">
        <v>4.0</v>
      </c>
      <c r="G355" s="128"/>
      <c r="H355" s="94">
        <f t="shared" si="40"/>
        <v>0</v>
      </c>
    </row>
    <row r="356" ht="12.75" customHeight="1">
      <c r="B356" s="61"/>
      <c r="C356" s="70" t="s">
        <v>18301</v>
      </c>
      <c r="D356" s="130" t="s">
        <v>18275</v>
      </c>
      <c r="E356" s="126" t="s">
        <v>311</v>
      </c>
      <c r="F356" s="127">
        <v>1.0</v>
      </c>
      <c r="G356" s="128"/>
      <c r="H356" s="94">
        <f t="shared" si="40"/>
        <v>0</v>
      </c>
    </row>
    <row r="357" ht="12.75" customHeight="1">
      <c r="B357" s="61"/>
      <c r="C357" s="88" t="s">
        <v>18302</v>
      </c>
      <c r="D357" s="89" t="s">
        <v>18303</v>
      </c>
      <c r="E357" s="129"/>
      <c r="F357" s="129"/>
      <c r="G357" s="49"/>
      <c r="H357" s="90">
        <f>SUM(H358:H362)</f>
        <v>0</v>
      </c>
    </row>
    <row r="358" ht="12.75" customHeight="1">
      <c r="B358" s="61"/>
      <c r="C358" s="70" t="s">
        <v>18304</v>
      </c>
      <c r="D358" s="70" t="s">
        <v>18132</v>
      </c>
      <c r="E358" s="126" t="s">
        <v>525</v>
      </c>
      <c r="F358" s="127">
        <v>72.0</v>
      </c>
      <c r="G358" s="128"/>
      <c r="H358" s="94">
        <f t="shared" ref="H358:H362" si="41">ROUND(F358*G358,2)</f>
        <v>0</v>
      </c>
    </row>
    <row r="359" ht="12.75" customHeight="1">
      <c r="B359" s="61"/>
      <c r="C359" s="70" t="s">
        <v>18305</v>
      </c>
      <c r="D359" s="70" t="s">
        <v>18134</v>
      </c>
      <c r="E359" s="126" t="s">
        <v>525</v>
      </c>
      <c r="F359" s="127">
        <v>24.0</v>
      </c>
      <c r="G359" s="128"/>
      <c r="H359" s="94">
        <f t="shared" si="41"/>
        <v>0</v>
      </c>
    </row>
    <row r="360" ht="12.75" customHeight="1">
      <c r="B360" s="61"/>
      <c r="C360" s="70" t="s">
        <v>18306</v>
      </c>
      <c r="D360" s="70" t="s">
        <v>18307</v>
      </c>
      <c r="E360" s="126" t="s">
        <v>525</v>
      </c>
      <c r="F360" s="127">
        <v>2.0</v>
      </c>
      <c r="G360" s="128"/>
      <c r="H360" s="94">
        <f t="shared" si="41"/>
        <v>0</v>
      </c>
    </row>
    <row r="361" ht="12.75" customHeight="1">
      <c r="B361" s="61"/>
      <c r="C361" s="70" t="s">
        <v>18308</v>
      </c>
      <c r="D361" s="70" t="s">
        <v>18309</v>
      </c>
      <c r="E361" s="126" t="s">
        <v>525</v>
      </c>
      <c r="F361" s="127">
        <v>3.0</v>
      </c>
      <c r="G361" s="128"/>
      <c r="H361" s="94">
        <f t="shared" si="41"/>
        <v>0</v>
      </c>
    </row>
    <row r="362" ht="12.75" customHeight="1">
      <c r="B362" s="61"/>
      <c r="C362" s="70" t="s">
        <v>18310</v>
      </c>
      <c r="D362" s="130" t="s">
        <v>18311</v>
      </c>
      <c r="E362" s="126" t="s">
        <v>311</v>
      </c>
      <c r="F362" s="127">
        <v>1.0</v>
      </c>
      <c r="G362" s="128"/>
      <c r="H362" s="94">
        <f t="shared" si="41"/>
        <v>0</v>
      </c>
    </row>
    <row r="363" ht="12.75" customHeight="1">
      <c r="B363" s="61"/>
      <c r="C363" s="88" t="s">
        <v>18312</v>
      </c>
      <c r="D363" s="89" t="s">
        <v>18313</v>
      </c>
      <c r="E363" s="129"/>
      <c r="F363" s="129"/>
      <c r="G363" s="49"/>
      <c r="H363" s="90">
        <f>SUM(H364:H365)</f>
        <v>0</v>
      </c>
    </row>
    <row r="364" ht="12.75" customHeight="1">
      <c r="B364" s="61"/>
      <c r="C364" s="70" t="s">
        <v>18314</v>
      </c>
      <c r="D364" s="70" t="s">
        <v>18315</v>
      </c>
      <c r="E364" s="126" t="s">
        <v>525</v>
      </c>
      <c r="F364" s="127">
        <v>21.0</v>
      </c>
      <c r="G364" s="128"/>
      <c r="H364" s="94">
        <f t="shared" ref="H364:H365" si="42">ROUND(F364*G364,2)</f>
        <v>0</v>
      </c>
    </row>
    <row r="365" ht="12.75" customHeight="1">
      <c r="B365" s="61"/>
      <c r="C365" s="70" t="s">
        <v>18316</v>
      </c>
      <c r="D365" s="70" t="s">
        <v>18165</v>
      </c>
      <c r="E365" s="126" t="s">
        <v>525</v>
      </c>
      <c r="F365" s="127">
        <v>7.0</v>
      </c>
      <c r="G365" s="128"/>
      <c r="H365" s="94">
        <f t="shared" si="42"/>
        <v>0</v>
      </c>
    </row>
    <row r="366" ht="12.75" customHeight="1">
      <c r="B366" s="61"/>
      <c r="C366" s="88" t="s">
        <v>18317</v>
      </c>
      <c r="D366" s="131" t="s">
        <v>18318</v>
      </c>
      <c r="E366" s="129"/>
      <c r="F366" s="129"/>
      <c r="G366" s="72"/>
      <c r="H366" s="90">
        <f>SUM(H367:H369)</f>
        <v>0</v>
      </c>
    </row>
    <row r="367" ht="12.75" customHeight="1">
      <c r="B367" s="61"/>
      <c r="C367" s="70" t="s">
        <v>18319</v>
      </c>
      <c r="D367" s="70" t="s">
        <v>18320</v>
      </c>
      <c r="E367" s="126" t="s">
        <v>525</v>
      </c>
      <c r="F367" s="127">
        <v>23.0</v>
      </c>
      <c r="G367" s="128"/>
      <c r="H367" s="94">
        <f t="shared" ref="H367:H369" si="43">ROUND(F367*G367,2)</f>
        <v>0</v>
      </c>
    </row>
    <row r="368" ht="12.75" customHeight="1">
      <c r="B368" s="61"/>
      <c r="C368" s="70" t="s">
        <v>18321</v>
      </c>
      <c r="D368" s="130" t="s">
        <v>18256</v>
      </c>
      <c r="E368" s="126" t="s">
        <v>525</v>
      </c>
      <c r="F368" s="127">
        <v>23.0</v>
      </c>
      <c r="G368" s="128"/>
      <c r="H368" s="94">
        <f t="shared" si="43"/>
        <v>0</v>
      </c>
    </row>
    <row r="369" ht="12.75" customHeight="1">
      <c r="B369" s="61"/>
      <c r="C369" s="70" t="s">
        <v>18322</v>
      </c>
      <c r="D369" s="70" t="s">
        <v>18258</v>
      </c>
      <c r="E369" s="126" t="s">
        <v>525</v>
      </c>
      <c r="F369" s="127">
        <v>3.0</v>
      </c>
      <c r="G369" s="128"/>
      <c r="H369" s="94">
        <f t="shared" si="43"/>
        <v>0</v>
      </c>
    </row>
    <row r="370" ht="12.75" customHeight="1">
      <c r="B370" s="61"/>
      <c r="C370" s="88" t="s">
        <v>18323</v>
      </c>
      <c r="D370" s="89" t="s">
        <v>18324</v>
      </c>
      <c r="E370" s="129"/>
      <c r="F370" s="129"/>
      <c r="G370" s="72"/>
      <c r="H370" s="90">
        <f>SUM(H371:H373)</f>
        <v>0</v>
      </c>
    </row>
    <row r="371" ht="12.75" customHeight="1">
      <c r="B371" s="61"/>
      <c r="C371" s="70" t="s">
        <v>18325</v>
      </c>
      <c r="D371" s="70" t="s">
        <v>18326</v>
      </c>
      <c r="E371" s="126" t="s">
        <v>525</v>
      </c>
      <c r="F371" s="127">
        <v>108.0</v>
      </c>
      <c r="G371" s="128"/>
      <c r="H371" s="94">
        <f t="shared" ref="H371:H373" si="44">ROUND(F371*G371,2)</f>
        <v>0</v>
      </c>
    </row>
    <row r="372" ht="12.75" customHeight="1">
      <c r="B372" s="61"/>
      <c r="C372" s="70" t="s">
        <v>18327</v>
      </c>
      <c r="D372" s="70" t="s">
        <v>18148</v>
      </c>
      <c r="E372" s="126" t="s">
        <v>525</v>
      </c>
      <c r="F372" s="127">
        <v>10.0</v>
      </c>
      <c r="G372" s="128"/>
      <c r="H372" s="94">
        <f t="shared" si="44"/>
        <v>0</v>
      </c>
    </row>
    <row r="373" ht="12.75" customHeight="1">
      <c r="B373" s="61"/>
      <c r="C373" s="70" t="s">
        <v>18328</v>
      </c>
      <c r="D373" s="130" t="s">
        <v>18329</v>
      </c>
      <c r="E373" s="126" t="s">
        <v>311</v>
      </c>
      <c r="F373" s="127">
        <v>5.0</v>
      </c>
      <c r="G373" s="128"/>
      <c r="H373" s="94">
        <f t="shared" si="44"/>
        <v>0</v>
      </c>
    </row>
    <row r="374" ht="12.75" customHeight="1">
      <c r="B374" s="61"/>
      <c r="C374" s="88" t="s">
        <v>18330</v>
      </c>
      <c r="D374" s="89" t="s">
        <v>18331</v>
      </c>
      <c r="E374" s="129"/>
      <c r="F374" s="129"/>
      <c r="G374" s="49"/>
      <c r="H374" s="90">
        <f>SUM(H375:H379)</f>
        <v>0</v>
      </c>
    </row>
    <row r="375" ht="12.75" customHeight="1">
      <c r="B375" s="61"/>
      <c r="C375" s="70" t="s">
        <v>18332</v>
      </c>
      <c r="D375" s="70" t="s">
        <v>18132</v>
      </c>
      <c r="E375" s="126" t="s">
        <v>525</v>
      </c>
      <c r="F375" s="127">
        <v>3.0</v>
      </c>
      <c r="G375" s="128"/>
      <c r="H375" s="94">
        <f t="shared" ref="H375:H379" si="45">ROUND(F375*G375,2)</f>
        <v>0</v>
      </c>
    </row>
    <row r="376" ht="12.75" customHeight="1">
      <c r="B376" s="61"/>
      <c r="C376" s="70" t="s">
        <v>18333</v>
      </c>
      <c r="D376" s="70" t="s">
        <v>18134</v>
      </c>
      <c r="E376" s="126" t="s">
        <v>525</v>
      </c>
      <c r="F376" s="127">
        <v>1.0</v>
      </c>
      <c r="G376" s="128"/>
      <c r="H376" s="94">
        <f t="shared" si="45"/>
        <v>0</v>
      </c>
    </row>
    <row r="377" ht="12.75" customHeight="1">
      <c r="B377" s="61"/>
      <c r="C377" s="70" t="s">
        <v>18334</v>
      </c>
      <c r="D377" s="70" t="s">
        <v>18307</v>
      </c>
      <c r="E377" s="126" t="s">
        <v>525</v>
      </c>
      <c r="F377" s="127">
        <v>2.0</v>
      </c>
      <c r="G377" s="128"/>
      <c r="H377" s="94">
        <f t="shared" si="45"/>
        <v>0</v>
      </c>
    </row>
    <row r="378" ht="12.75" customHeight="1">
      <c r="B378" s="61"/>
      <c r="C378" s="70" t="s">
        <v>18335</v>
      </c>
      <c r="D378" s="70" t="s">
        <v>18309</v>
      </c>
      <c r="E378" s="126" t="s">
        <v>525</v>
      </c>
      <c r="F378" s="127">
        <v>3.0</v>
      </c>
      <c r="G378" s="128"/>
      <c r="H378" s="94">
        <f t="shared" si="45"/>
        <v>0</v>
      </c>
    </row>
    <row r="379" ht="12.75" customHeight="1">
      <c r="B379" s="61"/>
      <c r="C379" s="70" t="s">
        <v>18336</v>
      </c>
      <c r="D379" s="130" t="s">
        <v>18311</v>
      </c>
      <c r="E379" s="126" t="s">
        <v>311</v>
      </c>
      <c r="F379" s="127">
        <v>1.0</v>
      </c>
      <c r="G379" s="128"/>
      <c r="H379" s="94">
        <f t="shared" si="45"/>
        <v>0</v>
      </c>
    </row>
    <row r="380" ht="12.75" customHeight="1">
      <c r="B380" s="61"/>
      <c r="C380" s="88" t="s">
        <v>18337</v>
      </c>
      <c r="D380" s="89" t="s">
        <v>18338</v>
      </c>
      <c r="E380" s="129"/>
      <c r="F380" s="129"/>
      <c r="G380" s="49"/>
      <c r="H380" s="90">
        <f>SUM(H381:H382)</f>
        <v>0</v>
      </c>
    </row>
    <row r="381" ht="12.75" customHeight="1">
      <c r="B381" s="61"/>
      <c r="C381" s="70" t="s">
        <v>18339</v>
      </c>
      <c r="D381" s="70" t="s">
        <v>18315</v>
      </c>
      <c r="E381" s="126" t="s">
        <v>525</v>
      </c>
      <c r="F381" s="127">
        <v>81.0</v>
      </c>
      <c r="G381" s="128"/>
      <c r="H381" s="94">
        <f t="shared" ref="H381:H382" si="46">ROUND(F381*G381,2)</f>
        <v>0</v>
      </c>
    </row>
    <row r="382" ht="12.75" customHeight="1">
      <c r="B382" s="61"/>
      <c r="C382" s="70" t="s">
        <v>18340</v>
      </c>
      <c r="D382" s="70" t="s">
        <v>18165</v>
      </c>
      <c r="E382" s="126" t="s">
        <v>525</v>
      </c>
      <c r="F382" s="127">
        <v>27.0</v>
      </c>
      <c r="G382" s="128"/>
      <c r="H382" s="94">
        <f t="shared" si="46"/>
        <v>0</v>
      </c>
    </row>
    <row r="383" ht="12.75" customHeight="1">
      <c r="B383" s="61"/>
      <c r="C383" s="88" t="s">
        <v>18341</v>
      </c>
      <c r="D383" s="131" t="s">
        <v>18342</v>
      </c>
      <c r="E383" s="129"/>
      <c r="F383" s="129"/>
      <c r="G383" s="72"/>
      <c r="H383" s="90">
        <f>SUM(H384:H386)</f>
        <v>0</v>
      </c>
    </row>
    <row r="384" ht="12.75" customHeight="1">
      <c r="B384" s="61"/>
      <c r="C384" s="70" t="s">
        <v>18343</v>
      </c>
      <c r="D384" s="70" t="s">
        <v>18320</v>
      </c>
      <c r="E384" s="126" t="s">
        <v>525</v>
      </c>
      <c r="F384" s="127">
        <v>26.0</v>
      </c>
      <c r="G384" s="128"/>
      <c r="H384" s="94">
        <f t="shared" ref="H384:H386" si="47">ROUND(F384*G384,2)</f>
        <v>0</v>
      </c>
    </row>
    <row r="385" ht="12.75" customHeight="1">
      <c r="B385" s="61"/>
      <c r="C385" s="70" t="s">
        <v>18344</v>
      </c>
      <c r="D385" s="130" t="s">
        <v>18256</v>
      </c>
      <c r="E385" s="126" t="s">
        <v>525</v>
      </c>
      <c r="F385" s="127">
        <v>26.0</v>
      </c>
      <c r="G385" s="128"/>
      <c r="H385" s="94">
        <f t="shared" si="47"/>
        <v>0</v>
      </c>
    </row>
    <row r="386" ht="12.75" customHeight="1">
      <c r="B386" s="61"/>
      <c r="C386" s="70" t="s">
        <v>18345</v>
      </c>
      <c r="D386" s="70" t="s">
        <v>18258</v>
      </c>
      <c r="E386" s="126" t="s">
        <v>525</v>
      </c>
      <c r="F386" s="127">
        <v>3.0</v>
      </c>
      <c r="G386" s="128"/>
      <c r="H386" s="94">
        <f t="shared" si="47"/>
        <v>0</v>
      </c>
    </row>
    <row r="387" ht="12.75" customHeight="1">
      <c r="B387" s="61"/>
      <c r="C387" s="88" t="s">
        <v>18346</v>
      </c>
      <c r="D387" s="89" t="s">
        <v>18347</v>
      </c>
      <c r="E387" s="129"/>
      <c r="F387" s="129"/>
      <c r="G387" s="72"/>
      <c r="H387" s="90">
        <f>SUM(H388:H390)</f>
        <v>0</v>
      </c>
    </row>
    <row r="388" ht="12.75" customHeight="1">
      <c r="B388" s="61"/>
      <c r="C388" s="70" t="s">
        <v>18348</v>
      </c>
      <c r="D388" s="70" t="s">
        <v>18326</v>
      </c>
      <c r="E388" s="126" t="s">
        <v>525</v>
      </c>
      <c r="F388" s="127">
        <v>108.0</v>
      </c>
      <c r="G388" s="128"/>
      <c r="H388" s="94">
        <f t="shared" ref="H388:H390" si="48">ROUND(F388*G388,2)</f>
        <v>0</v>
      </c>
    </row>
    <row r="389" ht="12.75" customHeight="1">
      <c r="B389" s="61"/>
      <c r="C389" s="70" t="s">
        <v>18349</v>
      </c>
      <c r="D389" s="70" t="s">
        <v>18148</v>
      </c>
      <c r="E389" s="126" t="s">
        <v>525</v>
      </c>
      <c r="F389" s="127">
        <v>10.0</v>
      </c>
      <c r="G389" s="128"/>
      <c r="H389" s="94">
        <f t="shared" si="48"/>
        <v>0</v>
      </c>
    </row>
    <row r="390" ht="12.75" customHeight="1">
      <c r="B390" s="61"/>
      <c r="C390" s="70" t="s">
        <v>18350</v>
      </c>
      <c r="D390" s="130" t="s">
        <v>18329</v>
      </c>
      <c r="E390" s="126" t="s">
        <v>311</v>
      </c>
      <c r="F390" s="127">
        <v>5.0</v>
      </c>
      <c r="G390" s="128"/>
      <c r="H390" s="94">
        <f t="shared" si="48"/>
        <v>0</v>
      </c>
    </row>
    <row r="391" ht="12.75" customHeight="1">
      <c r="B391" s="61"/>
      <c r="C391" s="88" t="s">
        <v>18351</v>
      </c>
      <c r="D391" s="89" t="s">
        <v>18352</v>
      </c>
      <c r="E391" s="129"/>
      <c r="F391" s="129"/>
      <c r="G391" s="72"/>
      <c r="H391" s="90">
        <f>SUM(H392:H396)</f>
        <v>0</v>
      </c>
    </row>
    <row r="392" ht="12.75" customHeight="1">
      <c r="B392" s="61"/>
      <c r="C392" s="70" t="s">
        <v>18353</v>
      </c>
      <c r="D392" s="70" t="s">
        <v>18138</v>
      </c>
      <c r="E392" s="126" t="s">
        <v>525</v>
      </c>
      <c r="F392" s="127">
        <v>66.0</v>
      </c>
      <c r="G392" s="128"/>
      <c r="H392" s="94">
        <f t="shared" ref="H392:H396" si="49">ROUND(F392*G392,2)</f>
        <v>0</v>
      </c>
    </row>
    <row r="393" ht="12.75" customHeight="1">
      <c r="B393" s="61"/>
      <c r="C393" s="70" t="s">
        <v>18354</v>
      </c>
      <c r="D393" s="70" t="s">
        <v>18140</v>
      </c>
      <c r="E393" s="126" t="s">
        <v>525</v>
      </c>
      <c r="F393" s="127">
        <v>22.0</v>
      </c>
      <c r="G393" s="128"/>
      <c r="H393" s="94">
        <f t="shared" si="49"/>
        <v>0</v>
      </c>
    </row>
    <row r="394" ht="12.75" customHeight="1">
      <c r="B394" s="61"/>
      <c r="C394" s="70" t="s">
        <v>18355</v>
      </c>
      <c r="D394" s="70" t="s">
        <v>18356</v>
      </c>
      <c r="E394" s="126" t="s">
        <v>525</v>
      </c>
      <c r="F394" s="127">
        <v>2.0</v>
      </c>
      <c r="G394" s="128"/>
      <c r="H394" s="94">
        <f t="shared" si="49"/>
        <v>0</v>
      </c>
    </row>
    <row r="395" ht="12.75" customHeight="1">
      <c r="B395" s="61"/>
      <c r="C395" s="70" t="s">
        <v>18357</v>
      </c>
      <c r="D395" s="70" t="s">
        <v>18358</v>
      </c>
      <c r="E395" s="126" t="s">
        <v>525</v>
      </c>
      <c r="F395" s="127">
        <v>3.0</v>
      </c>
      <c r="G395" s="128"/>
      <c r="H395" s="94">
        <f t="shared" si="49"/>
        <v>0</v>
      </c>
    </row>
    <row r="396" ht="12.75" customHeight="1">
      <c r="B396" s="61"/>
      <c r="C396" s="70" t="s">
        <v>18359</v>
      </c>
      <c r="D396" s="130" t="s">
        <v>18360</v>
      </c>
      <c r="E396" s="126" t="s">
        <v>311</v>
      </c>
      <c r="F396" s="127">
        <v>1.0</v>
      </c>
      <c r="G396" s="128"/>
      <c r="H396" s="94">
        <f t="shared" si="49"/>
        <v>0</v>
      </c>
    </row>
    <row r="397" ht="12.75" customHeight="1">
      <c r="B397" s="61"/>
      <c r="C397" s="88" t="s">
        <v>18361</v>
      </c>
      <c r="D397" s="89" t="s">
        <v>18362</v>
      </c>
      <c r="E397" s="129"/>
      <c r="F397" s="129"/>
      <c r="G397" s="72"/>
      <c r="H397" s="90">
        <f>SUM(H398:H399)</f>
        <v>0</v>
      </c>
    </row>
    <row r="398" ht="12.75" customHeight="1">
      <c r="B398" s="61"/>
      <c r="C398" s="70" t="s">
        <v>18363</v>
      </c>
      <c r="D398" s="70" t="s">
        <v>18144</v>
      </c>
      <c r="E398" s="126" t="s">
        <v>525</v>
      </c>
      <c r="F398" s="127">
        <v>21.0</v>
      </c>
      <c r="G398" s="128"/>
      <c r="H398" s="94">
        <f t="shared" ref="H398:H399" si="50">ROUND(F398*G398,2)</f>
        <v>0</v>
      </c>
    </row>
    <row r="399" ht="12.75" customHeight="1">
      <c r="B399" s="61"/>
      <c r="C399" s="70" t="s">
        <v>18364</v>
      </c>
      <c r="D399" s="70" t="s">
        <v>18165</v>
      </c>
      <c r="E399" s="126" t="s">
        <v>525</v>
      </c>
      <c r="F399" s="127">
        <v>7.0</v>
      </c>
      <c r="G399" s="128"/>
      <c r="H399" s="94">
        <f t="shared" si="50"/>
        <v>0</v>
      </c>
    </row>
    <row r="400" ht="12.75" customHeight="1">
      <c r="B400" s="61"/>
      <c r="C400" s="88" t="s">
        <v>18365</v>
      </c>
      <c r="D400" s="131" t="s">
        <v>18366</v>
      </c>
      <c r="E400" s="129"/>
      <c r="F400" s="129"/>
      <c r="G400" s="49"/>
      <c r="H400" s="90">
        <f>SUM(H401:H403)</f>
        <v>0</v>
      </c>
    </row>
    <row r="401" ht="12.75" customHeight="1">
      <c r="B401" s="61"/>
      <c r="C401" s="70" t="s">
        <v>18367</v>
      </c>
      <c r="D401" s="70" t="s">
        <v>18320</v>
      </c>
      <c r="E401" s="126" t="s">
        <v>525</v>
      </c>
      <c r="F401" s="127">
        <v>20.0</v>
      </c>
      <c r="G401" s="128"/>
      <c r="H401" s="94">
        <f t="shared" ref="H401:H403" si="51">ROUND(F401*G401,2)</f>
        <v>0</v>
      </c>
    </row>
    <row r="402" ht="12.75" customHeight="1">
      <c r="B402" s="61"/>
      <c r="C402" s="70" t="s">
        <v>18368</v>
      </c>
      <c r="D402" s="130" t="s">
        <v>18256</v>
      </c>
      <c r="E402" s="126" t="s">
        <v>525</v>
      </c>
      <c r="F402" s="127">
        <v>20.0</v>
      </c>
      <c r="G402" s="128"/>
      <c r="H402" s="94">
        <f t="shared" si="51"/>
        <v>0</v>
      </c>
    </row>
    <row r="403" ht="12.75" customHeight="1">
      <c r="B403" s="61"/>
      <c r="C403" s="70" t="s">
        <v>18369</v>
      </c>
      <c r="D403" s="70" t="s">
        <v>18258</v>
      </c>
      <c r="E403" s="126" t="s">
        <v>525</v>
      </c>
      <c r="F403" s="127">
        <v>8.0</v>
      </c>
      <c r="G403" s="128"/>
      <c r="H403" s="94">
        <f t="shared" si="51"/>
        <v>0</v>
      </c>
    </row>
    <row r="404" ht="12.75" customHeight="1">
      <c r="B404" s="61"/>
      <c r="C404" s="88" t="s">
        <v>18370</v>
      </c>
      <c r="D404" s="89" t="s">
        <v>18371</v>
      </c>
      <c r="E404" s="129"/>
      <c r="F404" s="129"/>
      <c r="G404" s="49"/>
      <c r="H404" s="90">
        <f>SUM(H405:H407)</f>
        <v>0</v>
      </c>
    </row>
    <row r="405" ht="12.75" customHeight="1">
      <c r="B405" s="61"/>
      <c r="C405" s="70" t="s">
        <v>18372</v>
      </c>
      <c r="D405" s="70" t="s">
        <v>18326</v>
      </c>
      <c r="E405" s="126" t="s">
        <v>525</v>
      </c>
      <c r="F405" s="127">
        <v>123.0</v>
      </c>
      <c r="G405" s="128"/>
      <c r="H405" s="94">
        <f t="shared" ref="H405:H407" si="52">ROUND(F405*G405,2)</f>
        <v>0</v>
      </c>
    </row>
    <row r="406" ht="12.75" customHeight="1">
      <c r="B406" s="61"/>
      <c r="C406" s="70" t="s">
        <v>18373</v>
      </c>
      <c r="D406" s="70" t="s">
        <v>18148</v>
      </c>
      <c r="E406" s="126" t="s">
        <v>525</v>
      </c>
      <c r="F406" s="127">
        <v>10.0</v>
      </c>
      <c r="G406" s="128"/>
      <c r="H406" s="94">
        <f t="shared" si="52"/>
        <v>0</v>
      </c>
    </row>
    <row r="407" ht="12.75" customHeight="1">
      <c r="B407" s="61"/>
      <c r="C407" s="70" t="s">
        <v>18374</v>
      </c>
      <c r="D407" s="130" t="s">
        <v>18329</v>
      </c>
      <c r="E407" s="126" t="s">
        <v>311</v>
      </c>
      <c r="F407" s="127">
        <v>5.0</v>
      </c>
      <c r="G407" s="128"/>
      <c r="H407" s="94">
        <f t="shared" si="52"/>
        <v>0</v>
      </c>
    </row>
    <row r="408" ht="12.75" customHeight="1">
      <c r="B408" s="61"/>
      <c r="C408" s="88" t="s">
        <v>18375</v>
      </c>
      <c r="D408" s="89" t="s">
        <v>18376</v>
      </c>
      <c r="E408" s="129"/>
      <c r="F408" s="129"/>
      <c r="G408" s="49"/>
      <c r="H408" s="90">
        <f>SUM(H409:H413)</f>
        <v>0</v>
      </c>
    </row>
    <row r="409" ht="12.75" customHeight="1">
      <c r="B409" s="61"/>
      <c r="C409" s="70" t="s">
        <v>18377</v>
      </c>
      <c r="D409" s="70" t="s">
        <v>18138</v>
      </c>
      <c r="E409" s="126" t="s">
        <v>525</v>
      </c>
      <c r="F409" s="127">
        <v>72.0</v>
      </c>
      <c r="G409" s="128"/>
      <c r="H409" s="94">
        <f t="shared" ref="H409:H413" si="53">ROUND(F409*G409,2)</f>
        <v>0</v>
      </c>
    </row>
    <row r="410" ht="12.75" customHeight="1">
      <c r="B410" s="61"/>
      <c r="C410" s="70" t="s">
        <v>18378</v>
      </c>
      <c r="D410" s="70" t="s">
        <v>18140</v>
      </c>
      <c r="E410" s="126" t="s">
        <v>525</v>
      </c>
      <c r="F410" s="127">
        <v>24.0</v>
      </c>
      <c r="G410" s="128"/>
      <c r="H410" s="94">
        <f t="shared" si="53"/>
        <v>0</v>
      </c>
    </row>
    <row r="411" ht="12.75" customHeight="1">
      <c r="B411" s="61"/>
      <c r="C411" s="70" t="s">
        <v>18379</v>
      </c>
      <c r="D411" s="70" t="s">
        <v>18356</v>
      </c>
      <c r="E411" s="126" t="s">
        <v>525</v>
      </c>
      <c r="F411" s="127">
        <v>2.0</v>
      </c>
      <c r="G411" s="128"/>
      <c r="H411" s="94">
        <f t="shared" si="53"/>
        <v>0</v>
      </c>
    </row>
    <row r="412" ht="12.75" customHeight="1">
      <c r="B412" s="61"/>
      <c r="C412" s="70" t="s">
        <v>18380</v>
      </c>
      <c r="D412" s="70" t="s">
        <v>18358</v>
      </c>
      <c r="E412" s="126" t="s">
        <v>525</v>
      </c>
      <c r="F412" s="127">
        <v>3.0</v>
      </c>
      <c r="G412" s="128"/>
      <c r="H412" s="94">
        <f t="shared" si="53"/>
        <v>0</v>
      </c>
    </row>
    <row r="413" ht="12.75" customHeight="1">
      <c r="B413" s="61"/>
      <c r="C413" s="70" t="s">
        <v>18381</v>
      </c>
      <c r="D413" s="130" t="s">
        <v>18360</v>
      </c>
      <c r="E413" s="126" t="s">
        <v>311</v>
      </c>
      <c r="F413" s="127">
        <v>1.0</v>
      </c>
      <c r="G413" s="128"/>
      <c r="H413" s="94">
        <f t="shared" si="53"/>
        <v>0</v>
      </c>
    </row>
    <row r="414" ht="12.75" customHeight="1">
      <c r="B414" s="61"/>
      <c r="C414" s="88" t="s">
        <v>18382</v>
      </c>
      <c r="D414" s="89" t="s">
        <v>18383</v>
      </c>
      <c r="E414" s="129"/>
      <c r="F414" s="129"/>
      <c r="G414" s="72"/>
      <c r="H414" s="90">
        <f>SUM(H415:H416)</f>
        <v>0</v>
      </c>
    </row>
    <row r="415" ht="12.75" customHeight="1">
      <c r="B415" s="61"/>
      <c r="C415" s="70" t="s">
        <v>18384</v>
      </c>
      <c r="D415" s="70" t="s">
        <v>18144</v>
      </c>
      <c r="E415" s="126" t="s">
        <v>525</v>
      </c>
      <c r="F415" s="127">
        <v>18.0</v>
      </c>
      <c r="G415" s="128"/>
      <c r="H415" s="94">
        <f t="shared" ref="H415:H416" si="54">ROUND(F415*G415,2)</f>
        <v>0</v>
      </c>
    </row>
    <row r="416" ht="12.75" customHeight="1">
      <c r="B416" s="61"/>
      <c r="C416" s="70" t="s">
        <v>18385</v>
      </c>
      <c r="D416" s="70" t="s">
        <v>18165</v>
      </c>
      <c r="E416" s="126" t="s">
        <v>525</v>
      </c>
      <c r="F416" s="127">
        <v>6.0</v>
      </c>
      <c r="G416" s="128"/>
      <c r="H416" s="94">
        <f t="shared" si="54"/>
        <v>0</v>
      </c>
    </row>
    <row r="417" ht="12.75" customHeight="1">
      <c r="B417" s="61"/>
      <c r="C417" s="88" t="s">
        <v>18386</v>
      </c>
      <c r="D417" s="131" t="s">
        <v>18387</v>
      </c>
      <c r="E417" s="129"/>
      <c r="F417" s="129"/>
      <c r="G417" s="49"/>
      <c r="H417" s="90">
        <f>SUM(H418:H420)</f>
        <v>0</v>
      </c>
    </row>
    <row r="418" ht="12.75" customHeight="1">
      <c r="B418" s="61"/>
      <c r="C418" s="70" t="s">
        <v>18388</v>
      </c>
      <c r="D418" s="70" t="s">
        <v>18320</v>
      </c>
      <c r="E418" s="126" t="s">
        <v>525</v>
      </c>
      <c r="F418" s="127">
        <v>22.0</v>
      </c>
      <c r="G418" s="128"/>
      <c r="H418" s="94">
        <f t="shared" ref="H418:H420" si="55">ROUND(F418*G418,2)</f>
        <v>0</v>
      </c>
    </row>
    <row r="419" ht="12.75" customHeight="1">
      <c r="B419" s="61"/>
      <c r="C419" s="70" t="s">
        <v>18389</v>
      </c>
      <c r="D419" s="130" t="s">
        <v>18256</v>
      </c>
      <c r="E419" s="126" t="s">
        <v>525</v>
      </c>
      <c r="F419" s="127">
        <v>22.0</v>
      </c>
      <c r="G419" s="128"/>
      <c r="H419" s="94">
        <f t="shared" si="55"/>
        <v>0</v>
      </c>
    </row>
    <row r="420" ht="12.75" customHeight="1">
      <c r="B420" s="61"/>
      <c r="C420" s="70" t="s">
        <v>18390</v>
      </c>
      <c r="D420" s="70" t="s">
        <v>18258</v>
      </c>
      <c r="E420" s="126" t="s">
        <v>525</v>
      </c>
      <c r="F420" s="127">
        <v>4.0</v>
      </c>
      <c r="G420" s="128"/>
      <c r="H420" s="94">
        <f t="shared" si="55"/>
        <v>0</v>
      </c>
    </row>
    <row r="421" ht="12.75" customHeight="1">
      <c r="B421" s="61"/>
      <c r="C421" s="88" t="s">
        <v>18391</v>
      </c>
      <c r="D421" s="89" t="s">
        <v>18392</v>
      </c>
      <c r="E421" s="129"/>
      <c r="F421" s="129"/>
      <c r="G421" s="49"/>
      <c r="H421" s="90">
        <f>SUM(H422:H424)</f>
        <v>0</v>
      </c>
    </row>
    <row r="422" ht="12.75" customHeight="1">
      <c r="B422" s="61"/>
      <c r="C422" s="70" t="s">
        <v>18393</v>
      </c>
      <c r="D422" s="70" t="s">
        <v>18326</v>
      </c>
      <c r="E422" s="126" t="s">
        <v>525</v>
      </c>
      <c r="F422" s="127">
        <v>123.0</v>
      </c>
      <c r="G422" s="128"/>
      <c r="H422" s="94">
        <f t="shared" ref="H422:H424" si="56">ROUND(F422*G422,2)</f>
        <v>0</v>
      </c>
    </row>
    <row r="423" ht="12.75" customHeight="1">
      <c r="B423" s="61"/>
      <c r="C423" s="70" t="s">
        <v>18394</v>
      </c>
      <c r="D423" s="70" t="s">
        <v>18148</v>
      </c>
      <c r="E423" s="126" t="s">
        <v>525</v>
      </c>
      <c r="F423" s="127">
        <v>10.0</v>
      </c>
      <c r="G423" s="128"/>
      <c r="H423" s="94">
        <f t="shared" si="56"/>
        <v>0</v>
      </c>
    </row>
    <row r="424" ht="12.75" customHeight="1">
      <c r="B424" s="61"/>
      <c r="C424" s="70" t="s">
        <v>18395</v>
      </c>
      <c r="D424" s="130" t="s">
        <v>18329</v>
      </c>
      <c r="E424" s="126" t="s">
        <v>311</v>
      </c>
      <c r="F424" s="127">
        <v>5.0</v>
      </c>
      <c r="G424" s="128"/>
      <c r="H424" s="94">
        <f t="shared" si="56"/>
        <v>0</v>
      </c>
    </row>
    <row r="425" ht="12.75" customHeight="1">
      <c r="B425" s="61"/>
      <c r="C425" s="88" t="s">
        <v>18396</v>
      </c>
      <c r="D425" s="89" t="s">
        <v>18397</v>
      </c>
      <c r="E425" s="129"/>
      <c r="F425" s="129"/>
      <c r="G425" s="49"/>
      <c r="H425" s="90">
        <f>SUM(H426:H429)</f>
        <v>0</v>
      </c>
    </row>
    <row r="426" ht="12.75" customHeight="1">
      <c r="B426" s="61"/>
      <c r="C426" s="70" t="s">
        <v>18398</v>
      </c>
      <c r="D426" s="130" t="s">
        <v>18399</v>
      </c>
      <c r="E426" s="126" t="s">
        <v>311</v>
      </c>
      <c r="F426" s="127">
        <v>1.0</v>
      </c>
      <c r="G426" s="128"/>
      <c r="H426" s="94">
        <f t="shared" ref="H426:H429" si="57">ROUND(F426*G426,2)</f>
        <v>0</v>
      </c>
    </row>
    <row r="427" ht="12.75" customHeight="1">
      <c r="B427" s="61"/>
      <c r="C427" s="70" t="s">
        <v>18400</v>
      </c>
      <c r="D427" s="130" t="s">
        <v>18401</v>
      </c>
      <c r="E427" s="126" t="s">
        <v>311</v>
      </c>
      <c r="F427" s="127">
        <v>1.0</v>
      </c>
      <c r="G427" s="128"/>
      <c r="H427" s="94">
        <f t="shared" si="57"/>
        <v>0</v>
      </c>
    </row>
    <row r="428" ht="12.75" customHeight="1">
      <c r="B428" s="61"/>
      <c r="C428" s="70" t="s">
        <v>18402</v>
      </c>
      <c r="D428" s="130" t="s">
        <v>18403</v>
      </c>
      <c r="E428" s="126" t="s">
        <v>525</v>
      </c>
      <c r="F428" s="127">
        <v>14.0</v>
      </c>
      <c r="G428" s="128"/>
      <c r="H428" s="94">
        <f t="shared" si="57"/>
        <v>0</v>
      </c>
    </row>
    <row r="429" ht="12.75" customHeight="1">
      <c r="B429" s="61"/>
      <c r="C429" s="70" t="s">
        <v>18404</v>
      </c>
      <c r="D429" s="130" t="s">
        <v>18405</v>
      </c>
      <c r="E429" s="126" t="s">
        <v>525</v>
      </c>
      <c r="F429" s="127">
        <v>36.0</v>
      </c>
      <c r="G429" s="128"/>
      <c r="H429" s="94">
        <f t="shared" si="57"/>
        <v>0</v>
      </c>
    </row>
    <row r="430" ht="12.75" customHeight="1">
      <c r="B430" s="61"/>
      <c r="C430" s="88" t="s">
        <v>18406</v>
      </c>
      <c r="D430" s="89" t="s">
        <v>18407</v>
      </c>
      <c r="E430" s="129"/>
      <c r="F430" s="129"/>
      <c r="G430" s="72"/>
      <c r="H430" s="90">
        <f>SUM(H431:H442)</f>
        <v>0</v>
      </c>
    </row>
    <row r="431" ht="12.75" customHeight="1">
      <c r="B431" s="61"/>
      <c r="C431" s="70" t="s">
        <v>18408</v>
      </c>
      <c r="D431" s="130" t="s">
        <v>18409</v>
      </c>
      <c r="E431" s="126" t="s">
        <v>311</v>
      </c>
      <c r="F431" s="127">
        <v>1.0</v>
      </c>
      <c r="G431" s="128"/>
      <c r="H431" s="94">
        <f t="shared" ref="H431:H442" si="58">ROUND(F431*G431,2)</f>
        <v>0</v>
      </c>
    </row>
    <row r="432" ht="12.75" customHeight="1">
      <c r="B432" s="61"/>
      <c r="C432" s="70" t="s">
        <v>18410</v>
      </c>
      <c r="D432" s="130" t="s">
        <v>18411</v>
      </c>
      <c r="E432" s="126" t="s">
        <v>311</v>
      </c>
      <c r="F432" s="127">
        <v>1.0</v>
      </c>
      <c r="G432" s="128"/>
      <c r="H432" s="94">
        <f t="shared" si="58"/>
        <v>0</v>
      </c>
    </row>
    <row r="433" ht="12.75" customHeight="1">
      <c r="B433" s="61"/>
      <c r="C433" s="70" t="s">
        <v>18412</v>
      </c>
      <c r="D433" s="130" t="s">
        <v>18413</v>
      </c>
      <c r="E433" s="126" t="s">
        <v>311</v>
      </c>
      <c r="F433" s="127">
        <v>1.0</v>
      </c>
      <c r="G433" s="128"/>
      <c r="H433" s="94">
        <f t="shared" si="58"/>
        <v>0</v>
      </c>
    </row>
    <row r="434" ht="12.75" customHeight="1">
      <c r="B434" s="61"/>
      <c r="C434" s="70" t="s">
        <v>18414</v>
      </c>
      <c r="D434" s="130" t="s">
        <v>18415</v>
      </c>
      <c r="E434" s="126" t="s">
        <v>311</v>
      </c>
      <c r="F434" s="127">
        <v>1.0</v>
      </c>
      <c r="G434" s="128"/>
      <c r="H434" s="94">
        <f t="shared" si="58"/>
        <v>0</v>
      </c>
    </row>
    <row r="435" ht="12.75" customHeight="1">
      <c r="B435" s="61"/>
      <c r="C435" s="70" t="s">
        <v>18416</v>
      </c>
      <c r="D435" s="130" t="s">
        <v>18417</v>
      </c>
      <c r="E435" s="126" t="s">
        <v>311</v>
      </c>
      <c r="F435" s="127">
        <v>1.0</v>
      </c>
      <c r="G435" s="128"/>
      <c r="H435" s="94">
        <f t="shared" si="58"/>
        <v>0</v>
      </c>
    </row>
    <row r="436" ht="12.75" customHeight="1">
      <c r="B436" s="61"/>
      <c r="C436" s="70" t="s">
        <v>18418</v>
      </c>
      <c r="D436" s="130" t="s">
        <v>18419</v>
      </c>
      <c r="E436" s="126" t="s">
        <v>311</v>
      </c>
      <c r="F436" s="127">
        <v>1.0</v>
      </c>
      <c r="G436" s="128"/>
      <c r="H436" s="94">
        <f t="shared" si="58"/>
        <v>0</v>
      </c>
    </row>
    <row r="437" ht="12.75" customHeight="1">
      <c r="B437" s="61"/>
      <c r="C437" s="70" t="s">
        <v>18420</v>
      </c>
      <c r="D437" s="130" t="s">
        <v>18421</v>
      </c>
      <c r="E437" s="126" t="s">
        <v>311</v>
      </c>
      <c r="F437" s="127">
        <v>1.0</v>
      </c>
      <c r="G437" s="128"/>
      <c r="H437" s="94">
        <f t="shared" si="58"/>
        <v>0</v>
      </c>
    </row>
    <row r="438" ht="12.75" customHeight="1">
      <c r="B438" s="61"/>
      <c r="C438" s="70" t="s">
        <v>18422</v>
      </c>
      <c r="D438" s="130" t="s">
        <v>18423</v>
      </c>
      <c r="E438" s="126" t="s">
        <v>311</v>
      </c>
      <c r="F438" s="127">
        <v>1.0</v>
      </c>
      <c r="G438" s="128"/>
      <c r="H438" s="94">
        <f t="shared" si="58"/>
        <v>0</v>
      </c>
    </row>
    <row r="439" ht="12.75" customHeight="1">
      <c r="B439" s="61"/>
      <c r="C439" s="70" t="s">
        <v>18424</v>
      </c>
      <c r="D439" s="130" t="s">
        <v>18425</v>
      </c>
      <c r="E439" s="126" t="s">
        <v>311</v>
      </c>
      <c r="F439" s="127">
        <v>1.0</v>
      </c>
      <c r="G439" s="128"/>
      <c r="H439" s="94">
        <f t="shared" si="58"/>
        <v>0</v>
      </c>
    </row>
    <row r="440" ht="12.75" customHeight="1">
      <c r="B440" s="61"/>
      <c r="C440" s="70" t="s">
        <v>18426</v>
      </c>
      <c r="D440" s="130" t="s">
        <v>18427</v>
      </c>
      <c r="E440" s="126" t="s">
        <v>311</v>
      </c>
      <c r="F440" s="127">
        <v>1.0</v>
      </c>
      <c r="G440" s="128"/>
      <c r="H440" s="94">
        <f t="shared" si="58"/>
        <v>0</v>
      </c>
    </row>
    <row r="441" ht="12.75" customHeight="1">
      <c r="B441" s="61"/>
      <c r="C441" s="70" t="s">
        <v>18428</v>
      </c>
      <c r="D441" s="130" t="s">
        <v>18429</v>
      </c>
      <c r="E441" s="126" t="s">
        <v>311</v>
      </c>
      <c r="F441" s="127">
        <v>1.0</v>
      </c>
      <c r="G441" s="128"/>
      <c r="H441" s="94">
        <f t="shared" si="58"/>
        <v>0</v>
      </c>
    </row>
    <row r="442" ht="12.75" customHeight="1">
      <c r="B442" s="61"/>
      <c r="C442" s="70" t="s">
        <v>18430</v>
      </c>
      <c r="D442" s="70" t="s">
        <v>18431</v>
      </c>
      <c r="E442" s="126" t="s">
        <v>322</v>
      </c>
      <c r="F442" s="127">
        <v>1.0</v>
      </c>
      <c r="G442" s="128"/>
      <c r="H442" s="94">
        <f t="shared" si="58"/>
        <v>0</v>
      </c>
    </row>
    <row r="443" ht="12.75" customHeight="1">
      <c r="B443" s="61"/>
      <c r="C443" s="88" t="s">
        <v>18432</v>
      </c>
      <c r="D443" s="89" t="s">
        <v>18433</v>
      </c>
      <c r="E443" s="129"/>
      <c r="F443" s="129"/>
      <c r="G443" s="72"/>
      <c r="H443" s="90">
        <f>SUM(H444:H451)</f>
        <v>0</v>
      </c>
    </row>
    <row r="444" ht="12.75" customHeight="1">
      <c r="B444" s="61"/>
      <c r="C444" s="70" t="s">
        <v>18434</v>
      </c>
      <c r="D444" s="130" t="s">
        <v>18435</v>
      </c>
      <c r="E444" s="126" t="s">
        <v>311</v>
      </c>
      <c r="F444" s="127">
        <v>1.0</v>
      </c>
      <c r="G444" s="128"/>
      <c r="H444" s="94">
        <f t="shared" ref="H444:H451" si="59">ROUND(F444*G444,2)</f>
        <v>0</v>
      </c>
    </row>
    <row r="445" ht="12.75" customHeight="1">
      <c r="B445" s="61"/>
      <c r="C445" s="70" t="s">
        <v>18436</v>
      </c>
      <c r="D445" s="70" t="s">
        <v>18437</v>
      </c>
      <c r="E445" s="126" t="s">
        <v>525</v>
      </c>
      <c r="F445" s="127">
        <v>10.0</v>
      </c>
      <c r="G445" s="128"/>
      <c r="H445" s="94">
        <f t="shared" si="59"/>
        <v>0</v>
      </c>
    </row>
    <row r="446" ht="12.75" customHeight="1">
      <c r="B446" s="61"/>
      <c r="C446" s="70" t="s">
        <v>18438</v>
      </c>
      <c r="D446" s="70" t="s">
        <v>18154</v>
      </c>
      <c r="E446" s="126" t="s">
        <v>525</v>
      </c>
      <c r="F446" s="127">
        <v>8.0</v>
      </c>
      <c r="G446" s="128"/>
      <c r="H446" s="94">
        <f t="shared" si="59"/>
        <v>0</v>
      </c>
    </row>
    <row r="447" ht="12.75" customHeight="1">
      <c r="B447" s="61"/>
      <c r="C447" s="70" t="s">
        <v>18439</v>
      </c>
      <c r="D447" s="130" t="s">
        <v>18440</v>
      </c>
      <c r="E447" s="126" t="s">
        <v>525</v>
      </c>
      <c r="F447" s="127">
        <v>6.0</v>
      </c>
      <c r="G447" s="128"/>
      <c r="H447" s="94">
        <f t="shared" si="59"/>
        <v>0</v>
      </c>
    </row>
    <row r="448" ht="12.75" customHeight="1">
      <c r="B448" s="61"/>
      <c r="C448" s="70" t="s">
        <v>18441</v>
      </c>
      <c r="D448" s="130" t="s">
        <v>18442</v>
      </c>
      <c r="E448" s="126" t="s">
        <v>311</v>
      </c>
      <c r="F448" s="127">
        <v>2.0</v>
      </c>
      <c r="G448" s="128"/>
      <c r="H448" s="94">
        <f t="shared" si="59"/>
        <v>0</v>
      </c>
    </row>
    <row r="449" ht="12.75" customHeight="1">
      <c r="B449" s="61"/>
      <c r="C449" s="70" t="s">
        <v>18443</v>
      </c>
      <c r="D449" s="70" t="s">
        <v>18165</v>
      </c>
      <c r="E449" s="126" t="s">
        <v>525</v>
      </c>
      <c r="F449" s="127">
        <v>40.0</v>
      </c>
      <c r="G449" s="128"/>
      <c r="H449" s="94">
        <f t="shared" si="59"/>
        <v>0</v>
      </c>
    </row>
    <row r="450" ht="12.75" customHeight="1">
      <c r="B450" s="61"/>
      <c r="C450" s="70" t="s">
        <v>18444</v>
      </c>
      <c r="D450" s="70" t="s">
        <v>18148</v>
      </c>
      <c r="E450" s="126" t="s">
        <v>525</v>
      </c>
      <c r="F450" s="127">
        <v>19.0</v>
      </c>
      <c r="G450" s="128"/>
      <c r="H450" s="94">
        <f t="shared" si="59"/>
        <v>0</v>
      </c>
    </row>
    <row r="451" ht="12.75" customHeight="1">
      <c r="B451" s="61"/>
      <c r="C451" s="70" t="s">
        <v>18445</v>
      </c>
      <c r="D451" s="130" t="s">
        <v>18446</v>
      </c>
      <c r="E451" s="126" t="s">
        <v>525</v>
      </c>
      <c r="F451" s="127">
        <v>19.0</v>
      </c>
      <c r="G451" s="128"/>
      <c r="H451" s="94">
        <f t="shared" si="59"/>
        <v>0</v>
      </c>
    </row>
    <row r="452" ht="12.75" customHeight="1">
      <c r="B452" s="61"/>
      <c r="C452" s="88" t="s">
        <v>18447</v>
      </c>
      <c r="D452" s="89" t="s">
        <v>18448</v>
      </c>
      <c r="E452" s="129"/>
      <c r="F452" s="129"/>
      <c r="G452" s="72"/>
      <c r="H452" s="90">
        <f>H453</f>
        <v>0</v>
      </c>
    </row>
    <row r="453" ht="12.75" customHeight="1">
      <c r="B453" s="61"/>
      <c r="C453" s="70" t="s">
        <v>18449</v>
      </c>
      <c r="D453" s="130" t="s">
        <v>18450</v>
      </c>
      <c r="E453" s="126" t="s">
        <v>322</v>
      </c>
      <c r="F453" s="127">
        <v>1.0</v>
      </c>
      <c r="G453" s="128"/>
      <c r="H453" s="94">
        <f>ROUND(F453*G453,2)</f>
        <v>0</v>
      </c>
    </row>
    <row r="454" ht="12.75" customHeight="1">
      <c r="B454" s="61"/>
      <c r="C454" s="88" t="s">
        <v>18451</v>
      </c>
      <c r="D454" s="89" t="s">
        <v>18452</v>
      </c>
      <c r="E454" s="129"/>
      <c r="F454" s="129"/>
      <c r="G454" s="49"/>
      <c r="H454" s="90">
        <f>H455</f>
        <v>0</v>
      </c>
    </row>
    <row r="455" ht="12.75" customHeight="1">
      <c r="B455" s="61"/>
      <c r="C455" s="70" t="s">
        <v>18453</v>
      </c>
      <c r="D455" s="130" t="s">
        <v>18454</v>
      </c>
      <c r="E455" s="126" t="s">
        <v>322</v>
      </c>
      <c r="F455" s="127">
        <v>1.0</v>
      </c>
      <c r="G455" s="128"/>
      <c r="H455" s="94">
        <f>ROUND(F455*G455,2)</f>
        <v>0</v>
      </c>
    </row>
    <row r="456" ht="12.75" customHeight="1">
      <c r="B456" s="61"/>
      <c r="C456" s="79" t="s">
        <v>18455</v>
      </c>
      <c r="D456" s="83" t="s">
        <v>18456</v>
      </c>
      <c r="E456" s="129"/>
      <c r="F456" s="129"/>
      <c r="G456" s="72"/>
      <c r="H456" s="81">
        <f>H457+H460+H474+H479</f>
        <v>0</v>
      </c>
    </row>
    <row r="457" ht="12.75" customHeight="1">
      <c r="B457" s="61"/>
      <c r="C457" s="84" t="s">
        <v>18457</v>
      </c>
      <c r="D457" s="85" t="s">
        <v>18458</v>
      </c>
      <c r="E457" s="129"/>
      <c r="F457" s="129"/>
      <c r="G457" s="49"/>
      <c r="H457" s="86">
        <f>SUM(H458:H459)</f>
        <v>0</v>
      </c>
    </row>
    <row r="458" ht="12.75" customHeight="1">
      <c r="B458" s="61"/>
      <c r="C458" s="70" t="s">
        <v>18459</v>
      </c>
      <c r="D458" s="70" t="s">
        <v>18460</v>
      </c>
      <c r="E458" s="126" t="s">
        <v>311</v>
      </c>
      <c r="F458" s="127">
        <v>1.0</v>
      </c>
      <c r="G458" s="128"/>
      <c r="H458" s="94">
        <f t="shared" ref="H458:H459" si="60">ROUND(F458*G458,2)</f>
        <v>0</v>
      </c>
    </row>
    <row r="459" ht="12.75" customHeight="1">
      <c r="B459" s="61"/>
      <c r="C459" s="70" t="s">
        <v>18461</v>
      </c>
      <c r="D459" s="70" t="s">
        <v>18462</v>
      </c>
      <c r="E459" s="126" t="s">
        <v>311</v>
      </c>
      <c r="F459" s="127">
        <v>1.0</v>
      </c>
      <c r="G459" s="128"/>
      <c r="H459" s="94">
        <f t="shared" si="60"/>
        <v>0</v>
      </c>
    </row>
    <row r="460" ht="12.75" customHeight="1">
      <c r="B460" s="61"/>
      <c r="C460" s="84" t="s">
        <v>18463</v>
      </c>
      <c r="D460" s="85" t="s">
        <v>18464</v>
      </c>
      <c r="E460" s="129"/>
      <c r="F460" s="129"/>
      <c r="G460" s="72"/>
      <c r="H460" s="86">
        <f>SUM(H461:H473)</f>
        <v>0</v>
      </c>
    </row>
    <row r="461" ht="12.75" customHeight="1">
      <c r="B461" s="61"/>
      <c r="C461" s="70" t="s">
        <v>18465</v>
      </c>
      <c r="D461" s="130" t="s">
        <v>18466</v>
      </c>
      <c r="E461" s="126" t="s">
        <v>311</v>
      </c>
      <c r="F461" s="127">
        <v>1.0</v>
      </c>
      <c r="G461" s="128"/>
      <c r="H461" s="94">
        <f t="shared" ref="H461:H473" si="61">ROUND(F461*G461,2)</f>
        <v>0</v>
      </c>
    </row>
    <row r="462" ht="12.75" customHeight="1">
      <c r="B462" s="61"/>
      <c r="C462" s="70" t="s">
        <v>18467</v>
      </c>
      <c r="D462" s="130" t="s">
        <v>18468</v>
      </c>
      <c r="E462" s="126" t="s">
        <v>311</v>
      </c>
      <c r="F462" s="127">
        <v>1.0</v>
      </c>
      <c r="G462" s="128"/>
      <c r="H462" s="94">
        <f t="shared" si="61"/>
        <v>0</v>
      </c>
    </row>
    <row r="463" ht="12.75" customHeight="1">
      <c r="B463" s="61"/>
      <c r="C463" s="70" t="s">
        <v>18469</v>
      </c>
      <c r="D463" s="130" t="s">
        <v>18470</v>
      </c>
      <c r="E463" s="126" t="s">
        <v>311</v>
      </c>
      <c r="F463" s="127">
        <v>1.0</v>
      </c>
      <c r="G463" s="128"/>
      <c r="H463" s="94">
        <f t="shared" si="61"/>
        <v>0</v>
      </c>
    </row>
    <row r="464" ht="12.75" customHeight="1">
      <c r="B464" s="61"/>
      <c r="C464" s="70" t="s">
        <v>18471</v>
      </c>
      <c r="D464" s="130" t="s">
        <v>18472</v>
      </c>
      <c r="E464" s="126" t="s">
        <v>311</v>
      </c>
      <c r="F464" s="127">
        <v>2.0</v>
      </c>
      <c r="G464" s="128"/>
      <c r="H464" s="94">
        <f t="shared" si="61"/>
        <v>0</v>
      </c>
    </row>
    <row r="465" ht="12.75" customHeight="1">
      <c r="B465" s="61"/>
      <c r="C465" s="70" t="s">
        <v>18473</v>
      </c>
      <c r="D465" s="130" t="s">
        <v>18474</v>
      </c>
      <c r="E465" s="126" t="s">
        <v>311</v>
      </c>
      <c r="F465" s="127">
        <v>2.0</v>
      </c>
      <c r="G465" s="128"/>
      <c r="H465" s="94">
        <f t="shared" si="61"/>
        <v>0</v>
      </c>
    </row>
    <row r="466" ht="12.75" customHeight="1">
      <c r="B466" s="61"/>
      <c r="C466" s="70" t="s">
        <v>18475</v>
      </c>
      <c r="D466" s="130" t="s">
        <v>18476</v>
      </c>
      <c r="E466" s="126" t="s">
        <v>311</v>
      </c>
      <c r="F466" s="127">
        <v>6.0</v>
      </c>
      <c r="G466" s="128"/>
      <c r="H466" s="94">
        <f t="shared" si="61"/>
        <v>0</v>
      </c>
    </row>
    <row r="467" ht="12.75" customHeight="1">
      <c r="B467" s="61"/>
      <c r="C467" s="70" t="s">
        <v>18477</v>
      </c>
      <c r="D467" s="130" t="s">
        <v>18478</v>
      </c>
      <c r="E467" s="126" t="s">
        <v>311</v>
      </c>
      <c r="F467" s="127">
        <v>6.0</v>
      </c>
      <c r="G467" s="128"/>
      <c r="H467" s="94">
        <f t="shared" si="61"/>
        <v>0</v>
      </c>
    </row>
    <row r="468" ht="12.75" customHeight="1">
      <c r="B468" s="61"/>
      <c r="C468" s="70" t="s">
        <v>18479</v>
      </c>
      <c r="D468" s="130" t="s">
        <v>18480</v>
      </c>
      <c r="E468" s="126" t="s">
        <v>311</v>
      </c>
      <c r="F468" s="127">
        <v>2.0</v>
      </c>
      <c r="G468" s="128"/>
      <c r="H468" s="94">
        <f t="shared" si="61"/>
        <v>0</v>
      </c>
    </row>
    <row r="469" ht="12.75" customHeight="1">
      <c r="B469" s="61"/>
      <c r="C469" s="70" t="s">
        <v>18481</v>
      </c>
      <c r="D469" s="130" t="s">
        <v>18482</v>
      </c>
      <c r="E469" s="126" t="s">
        <v>311</v>
      </c>
      <c r="F469" s="127">
        <v>4.0</v>
      </c>
      <c r="G469" s="128"/>
      <c r="H469" s="94">
        <f t="shared" si="61"/>
        <v>0</v>
      </c>
    </row>
    <row r="470" ht="12.75" customHeight="1">
      <c r="B470" s="61"/>
      <c r="C470" s="70" t="s">
        <v>18483</v>
      </c>
      <c r="D470" s="130" t="s">
        <v>18484</v>
      </c>
      <c r="E470" s="126" t="s">
        <v>311</v>
      </c>
      <c r="F470" s="127">
        <v>2.0</v>
      </c>
      <c r="G470" s="128"/>
      <c r="H470" s="94">
        <f t="shared" si="61"/>
        <v>0</v>
      </c>
    </row>
    <row r="471" ht="12.75" customHeight="1">
      <c r="B471" s="61"/>
      <c r="C471" s="70" t="s">
        <v>18485</v>
      </c>
      <c r="D471" s="130" t="s">
        <v>18486</v>
      </c>
      <c r="E471" s="126" t="s">
        <v>311</v>
      </c>
      <c r="F471" s="127">
        <v>1.0</v>
      </c>
      <c r="G471" s="128"/>
      <c r="H471" s="94">
        <f t="shared" si="61"/>
        <v>0</v>
      </c>
    </row>
    <row r="472" ht="12.75" customHeight="1">
      <c r="B472" s="61"/>
      <c r="C472" s="70" t="s">
        <v>18487</v>
      </c>
      <c r="D472" s="70" t="s">
        <v>18488</v>
      </c>
      <c r="E472" s="126" t="s">
        <v>311</v>
      </c>
      <c r="F472" s="127">
        <v>1.0</v>
      </c>
      <c r="G472" s="128"/>
      <c r="H472" s="94">
        <f t="shared" si="61"/>
        <v>0</v>
      </c>
    </row>
    <row r="473" ht="12.75" customHeight="1">
      <c r="B473" s="61"/>
      <c r="C473" s="70" t="s">
        <v>18489</v>
      </c>
      <c r="D473" s="70" t="s">
        <v>18490</v>
      </c>
      <c r="E473" s="126" t="s">
        <v>311</v>
      </c>
      <c r="F473" s="127">
        <v>1.0</v>
      </c>
      <c r="G473" s="128"/>
      <c r="H473" s="94">
        <f t="shared" si="61"/>
        <v>0</v>
      </c>
    </row>
    <row r="474" ht="12.75" customHeight="1">
      <c r="B474" s="61"/>
      <c r="C474" s="84" t="s">
        <v>18491</v>
      </c>
      <c r="D474" s="85" t="s">
        <v>18492</v>
      </c>
      <c r="E474" s="129"/>
      <c r="F474" s="129"/>
      <c r="G474" s="49"/>
      <c r="H474" s="86">
        <f>SUM(H475:H478)</f>
        <v>0</v>
      </c>
    </row>
    <row r="475" ht="12.75" customHeight="1">
      <c r="B475" s="61"/>
      <c r="C475" s="70" t="s">
        <v>18493</v>
      </c>
      <c r="D475" s="70" t="s">
        <v>18494</v>
      </c>
      <c r="E475" s="126" t="s">
        <v>311</v>
      </c>
      <c r="F475" s="127">
        <v>4.0</v>
      </c>
      <c r="G475" s="128"/>
      <c r="H475" s="94">
        <f t="shared" ref="H475:H478" si="62">ROUND(F475*G475,2)</f>
        <v>0</v>
      </c>
    </row>
    <row r="476" ht="12.75" customHeight="1">
      <c r="B476" s="61"/>
      <c r="C476" s="70" t="s">
        <v>18495</v>
      </c>
      <c r="D476" s="130" t="s">
        <v>18496</v>
      </c>
      <c r="E476" s="126" t="s">
        <v>311</v>
      </c>
      <c r="F476" s="127">
        <v>2.0</v>
      </c>
      <c r="G476" s="128"/>
      <c r="H476" s="94">
        <f t="shared" si="62"/>
        <v>0</v>
      </c>
    </row>
    <row r="477" ht="12.75" customHeight="1">
      <c r="B477" s="61"/>
      <c r="C477" s="70" t="s">
        <v>18497</v>
      </c>
      <c r="D477" s="70" t="s">
        <v>18498</v>
      </c>
      <c r="E477" s="126" t="s">
        <v>311</v>
      </c>
      <c r="F477" s="127">
        <v>17.0</v>
      </c>
      <c r="G477" s="128"/>
      <c r="H477" s="94">
        <f t="shared" si="62"/>
        <v>0</v>
      </c>
    </row>
    <row r="478" ht="12.75" customHeight="1">
      <c r="B478" s="61"/>
      <c r="C478" s="70" t="s">
        <v>18499</v>
      </c>
      <c r="D478" s="130" t="s">
        <v>18500</v>
      </c>
      <c r="E478" s="126" t="s">
        <v>311</v>
      </c>
      <c r="F478" s="127">
        <v>2.0</v>
      </c>
      <c r="G478" s="128"/>
      <c r="H478" s="94">
        <f t="shared" si="62"/>
        <v>0</v>
      </c>
    </row>
    <row r="479" ht="12.75" customHeight="1">
      <c r="B479" s="61"/>
      <c r="C479" s="84" t="s">
        <v>18501</v>
      </c>
      <c r="D479" s="85" t="s">
        <v>18502</v>
      </c>
      <c r="E479" s="129"/>
      <c r="F479" s="129"/>
      <c r="G479" s="72"/>
      <c r="H479" s="86">
        <f>SUM(H480:H492)</f>
        <v>0</v>
      </c>
    </row>
    <row r="480" ht="12.75" customHeight="1">
      <c r="B480" s="61"/>
      <c r="C480" s="70" t="s">
        <v>18503</v>
      </c>
      <c r="D480" s="70" t="s">
        <v>18504</v>
      </c>
      <c r="E480" s="126" t="s">
        <v>525</v>
      </c>
      <c r="F480" s="127">
        <v>287.0</v>
      </c>
      <c r="G480" s="128"/>
      <c r="H480" s="94">
        <f t="shared" ref="H480:H492" si="63">ROUND(F480*G480,2)</f>
        <v>0</v>
      </c>
    </row>
    <row r="481" ht="12.75" customHeight="1">
      <c r="B481" s="61"/>
      <c r="C481" s="70" t="s">
        <v>18505</v>
      </c>
      <c r="D481" s="70" t="s">
        <v>18506</v>
      </c>
      <c r="E481" s="126" t="s">
        <v>525</v>
      </c>
      <c r="F481" s="127">
        <v>437.0</v>
      </c>
      <c r="G481" s="128"/>
      <c r="H481" s="94">
        <f t="shared" si="63"/>
        <v>0</v>
      </c>
    </row>
    <row r="482" ht="12.75" customHeight="1">
      <c r="B482" s="61"/>
      <c r="C482" s="70" t="s">
        <v>18507</v>
      </c>
      <c r="D482" s="70" t="s">
        <v>18508</v>
      </c>
      <c r="E482" s="126" t="s">
        <v>525</v>
      </c>
      <c r="F482" s="127">
        <v>12.0</v>
      </c>
      <c r="G482" s="128"/>
      <c r="H482" s="94">
        <f t="shared" si="63"/>
        <v>0</v>
      </c>
    </row>
    <row r="483" ht="12.75" customHeight="1">
      <c r="B483" s="61"/>
      <c r="C483" s="70" t="s">
        <v>18509</v>
      </c>
      <c r="D483" s="70" t="s">
        <v>18510</v>
      </c>
      <c r="E483" s="126" t="s">
        <v>525</v>
      </c>
      <c r="F483" s="127">
        <v>10.0</v>
      </c>
      <c r="G483" s="128"/>
      <c r="H483" s="94">
        <f t="shared" si="63"/>
        <v>0</v>
      </c>
    </row>
    <row r="484" ht="12.75" customHeight="1">
      <c r="B484" s="61"/>
      <c r="C484" s="70" t="s">
        <v>18511</v>
      </c>
      <c r="D484" s="70" t="s">
        <v>18512</v>
      </c>
      <c r="E484" s="126" t="s">
        <v>525</v>
      </c>
      <c r="F484" s="127">
        <v>26.0</v>
      </c>
      <c r="G484" s="128"/>
      <c r="H484" s="94">
        <f t="shared" si="63"/>
        <v>0</v>
      </c>
    </row>
    <row r="485" ht="12.75" customHeight="1">
      <c r="B485" s="61"/>
      <c r="C485" s="70" t="s">
        <v>18513</v>
      </c>
      <c r="D485" s="70" t="s">
        <v>18514</v>
      </c>
      <c r="E485" s="126" t="s">
        <v>525</v>
      </c>
      <c r="F485" s="127">
        <v>10.0</v>
      </c>
      <c r="G485" s="128"/>
      <c r="H485" s="94">
        <f t="shared" si="63"/>
        <v>0</v>
      </c>
    </row>
    <row r="486" ht="12.75" customHeight="1">
      <c r="B486" s="61"/>
      <c r="C486" s="70" t="s">
        <v>18515</v>
      </c>
      <c r="D486" s="70" t="s">
        <v>18516</v>
      </c>
      <c r="E486" s="126" t="s">
        <v>525</v>
      </c>
      <c r="F486" s="127">
        <v>108.0</v>
      </c>
      <c r="G486" s="128"/>
      <c r="H486" s="94">
        <f t="shared" si="63"/>
        <v>0</v>
      </c>
    </row>
    <row r="487" ht="12.75" customHeight="1">
      <c r="B487" s="61"/>
      <c r="C487" s="70" t="s">
        <v>18517</v>
      </c>
      <c r="D487" s="70" t="s">
        <v>18518</v>
      </c>
      <c r="E487" s="126" t="s">
        <v>525</v>
      </c>
      <c r="F487" s="127">
        <v>66.0</v>
      </c>
      <c r="G487" s="128"/>
      <c r="H487" s="94">
        <f t="shared" si="63"/>
        <v>0</v>
      </c>
    </row>
    <row r="488" ht="12.75" customHeight="1">
      <c r="B488" s="61"/>
      <c r="C488" s="70" t="s">
        <v>18519</v>
      </c>
      <c r="D488" s="70" t="s">
        <v>18520</v>
      </c>
      <c r="E488" s="126" t="s">
        <v>525</v>
      </c>
      <c r="F488" s="127">
        <v>202.0</v>
      </c>
      <c r="G488" s="128"/>
      <c r="H488" s="94">
        <f t="shared" si="63"/>
        <v>0</v>
      </c>
    </row>
    <row r="489" ht="12.75" customHeight="1">
      <c r="B489" s="61"/>
      <c r="C489" s="70" t="s">
        <v>18521</v>
      </c>
      <c r="D489" s="70" t="s">
        <v>18522</v>
      </c>
      <c r="E489" s="126" t="s">
        <v>525</v>
      </c>
      <c r="F489" s="127">
        <v>102.0</v>
      </c>
      <c r="G489" s="128"/>
      <c r="H489" s="94">
        <f t="shared" si="63"/>
        <v>0</v>
      </c>
    </row>
    <row r="490" ht="12.75" customHeight="1">
      <c r="B490" s="61"/>
      <c r="C490" s="70" t="s">
        <v>18523</v>
      </c>
      <c r="D490" s="70" t="s">
        <v>18524</v>
      </c>
      <c r="E490" s="126" t="s">
        <v>311</v>
      </c>
      <c r="F490" s="127">
        <v>22.0</v>
      </c>
      <c r="G490" s="128"/>
      <c r="H490" s="94">
        <f t="shared" si="63"/>
        <v>0</v>
      </c>
    </row>
    <row r="491" ht="12.75" customHeight="1">
      <c r="B491" s="61"/>
      <c r="C491" s="70" t="s">
        <v>18525</v>
      </c>
      <c r="D491" s="70" t="s">
        <v>18526</v>
      </c>
      <c r="E491" s="126" t="s">
        <v>311</v>
      </c>
      <c r="F491" s="127">
        <v>10.0</v>
      </c>
      <c r="G491" s="128"/>
      <c r="H491" s="94">
        <f t="shared" si="63"/>
        <v>0</v>
      </c>
    </row>
    <row r="492" ht="12.75" customHeight="1">
      <c r="B492" s="61"/>
      <c r="C492" s="70" t="s">
        <v>18527</v>
      </c>
      <c r="D492" s="70" t="s">
        <v>18528</v>
      </c>
      <c r="E492" s="126" t="s">
        <v>525</v>
      </c>
      <c r="F492" s="127">
        <v>15.0</v>
      </c>
      <c r="G492" s="128"/>
      <c r="H492" s="94">
        <f t="shared" si="63"/>
        <v>0</v>
      </c>
    </row>
    <row r="493" ht="12.75" customHeight="1">
      <c r="B493" s="61"/>
      <c r="C493" s="79" t="s">
        <v>18529</v>
      </c>
      <c r="D493" s="83" t="s">
        <v>18530</v>
      </c>
      <c r="E493" s="129"/>
      <c r="F493" s="129"/>
      <c r="G493" s="49"/>
      <c r="H493" s="81">
        <f>H494+H497</f>
        <v>0</v>
      </c>
    </row>
    <row r="494" ht="12.75" customHeight="1">
      <c r="B494" s="61"/>
      <c r="C494" s="84" t="s">
        <v>18531</v>
      </c>
      <c r="D494" s="85" t="s">
        <v>18532</v>
      </c>
      <c r="E494" s="129"/>
      <c r="F494" s="129"/>
      <c r="G494" s="49"/>
      <c r="H494" s="86">
        <f>SUM(H495:H496)</f>
        <v>0</v>
      </c>
    </row>
    <row r="495" ht="12.75" customHeight="1">
      <c r="B495" s="61"/>
      <c r="C495" s="70" t="s">
        <v>18533</v>
      </c>
      <c r="D495" s="130" t="s">
        <v>18534</v>
      </c>
      <c r="E495" s="126" t="s">
        <v>311</v>
      </c>
      <c r="F495" s="127">
        <v>1.0</v>
      </c>
      <c r="G495" s="128"/>
      <c r="H495" s="94">
        <f t="shared" ref="H495:H496" si="64">ROUND(F495*G495,2)</f>
        <v>0</v>
      </c>
    </row>
    <row r="496" ht="12.75" customHeight="1">
      <c r="B496" s="61"/>
      <c r="C496" s="70" t="s">
        <v>18535</v>
      </c>
      <c r="D496" s="70" t="s">
        <v>18536</v>
      </c>
      <c r="E496" s="126" t="s">
        <v>311</v>
      </c>
      <c r="F496" s="127">
        <v>1.0</v>
      </c>
      <c r="G496" s="128"/>
      <c r="H496" s="94">
        <f t="shared" si="64"/>
        <v>0</v>
      </c>
    </row>
    <row r="497" ht="12.75" customHeight="1">
      <c r="B497" s="61"/>
      <c r="C497" s="84" t="s">
        <v>18537</v>
      </c>
      <c r="D497" s="85" t="s">
        <v>18538</v>
      </c>
      <c r="E497" s="129"/>
      <c r="F497" s="129"/>
      <c r="G497" s="49"/>
      <c r="H497" s="86">
        <f>SUM(H498:H506)</f>
        <v>0</v>
      </c>
    </row>
    <row r="498" ht="12.75" customHeight="1">
      <c r="B498" s="61"/>
      <c r="C498" s="70" t="s">
        <v>18539</v>
      </c>
      <c r="D498" s="70" t="s">
        <v>18540</v>
      </c>
      <c r="E498" s="126" t="s">
        <v>311</v>
      </c>
      <c r="F498" s="127">
        <v>1.0</v>
      </c>
      <c r="G498" s="128"/>
      <c r="H498" s="94">
        <f t="shared" ref="H498:H506" si="65">ROUND(F498*G498,2)</f>
        <v>0</v>
      </c>
    </row>
    <row r="499" ht="12.75" customHeight="1">
      <c r="B499" s="61"/>
      <c r="C499" s="70" t="s">
        <v>18541</v>
      </c>
      <c r="D499" s="70" t="s">
        <v>18542</v>
      </c>
      <c r="E499" s="126" t="s">
        <v>311</v>
      </c>
      <c r="F499" s="127">
        <v>1.0</v>
      </c>
      <c r="G499" s="128"/>
      <c r="H499" s="94">
        <f t="shared" si="65"/>
        <v>0</v>
      </c>
    </row>
    <row r="500" ht="12.75" customHeight="1">
      <c r="B500" s="61"/>
      <c r="C500" s="70" t="s">
        <v>18543</v>
      </c>
      <c r="D500" s="70" t="s">
        <v>18544</v>
      </c>
      <c r="E500" s="126" t="s">
        <v>311</v>
      </c>
      <c r="F500" s="127">
        <v>1.0</v>
      </c>
      <c r="G500" s="128"/>
      <c r="H500" s="94">
        <f t="shared" si="65"/>
        <v>0</v>
      </c>
    </row>
    <row r="501" ht="12.75" customHeight="1">
      <c r="B501" s="61"/>
      <c r="C501" s="70" t="s">
        <v>18545</v>
      </c>
      <c r="D501" s="70" t="s">
        <v>18546</v>
      </c>
      <c r="E501" s="126" t="s">
        <v>525</v>
      </c>
      <c r="F501" s="127">
        <v>50.0</v>
      </c>
      <c r="G501" s="128"/>
      <c r="H501" s="94">
        <f t="shared" si="65"/>
        <v>0</v>
      </c>
    </row>
    <row r="502" ht="12.75" customHeight="1">
      <c r="B502" s="61"/>
      <c r="C502" s="70" t="s">
        <v>18547</v>
      </c>
      <c r="D502" s="130" t="s">
        <v>18548</v>
      </c>
      <c r="E502" s="126" t="s">
        <v>322</v>
      </c>
      <c r="F502" s="127">
        <v>1.0</v>
      </c>
      <c r="G502" s="128"/>
      <c r="H502" s="94">
        <f t="shared" si="65"/>
        <v>0</v>
      </c>
    </row>
    <row r="503" ht="12.75" customHeight="1">
      <c r="B503" s="61"/>
      <c r="C503" s="70" t="s">
        <v>18549</v>
      </c>
      <c r="D503" s="130" t="s">
        <v>18550</v>
      </c>
      <c r="E503" s="126" t="s">
        <v>311</v>
      </c>
      <c r="F503" s="127">
        <v>1.0</v>
      </c>
      <c r="G503" s="128"/>
      <c r="H503" s="94">
        <f t="shared" si="65"/>
        <v>0</v>
      </c>
    </row>
    <row r="504" ht="12.75" customHeight="1">
      <c r="B504" s="61"/>
      <c r="C504" s="70" t="s">
        <v>18551</v>
      </c>
      <c r="D504" s="70" t="s">
        <v>18552</v>
      </c>
      <c r="E504" s="126" t="s">
        <v>525</v>
      </c>
      <c r="F504" s="127">
        <v>10.0</v>
      </c>
      <c r="G504" s="128"/>
      <c r="H504" s="94">
        <f t="shared" si="65"/>
        <v>0</v>
      </c>
    </row>
    <row r="505" ht="12.75" customHeight="1">
      <c r="B505" s="61"/>
      <c r="C505" s="70" t="s">
        <v>18553</v>
      </c>
      <c r="D505" s="70" t="s">
        <v>18554</v>
      </c>
      <c r="E505" s="126" t="s">
        <v>322</v>
      </c>
      <c r="F505" s="127">
        <v>1.0</v>
      </c>
      <c r="G505" s="128"/>
      <c r="H505" s="94">
        <f t="shared" si="65"/>
        <v>0</v>
      </c>
    </row>
    <row r="506" ht="12.75" customHeight="1">
      <c r="B506" s="61"/>
      <c r="C506" s="70" t="s">
        <v>18555</v>
      </c>
      <c r="D506" s="70" t="s">
        <v>18556</v>
      </c>
      <c r="E506" s="126" t="s">
        <v>322</v>
      </c>
      <c r="F506" s="127">
        <v>1.0</v>
      </c>
      <c r="G506" s="128"/>
      <c r="H506" s="94">
        <f t="shared" si="65"/>
        <v>0</v>
      </c>
    </row>
    <row r="507" ht="12.75" customHeight="1">
      <c r="B507" s="61"/>
      <c r="C507" s="79" t="s">
        <v>18557</v>
      </c>
      <c r="D507" s="83" t="s">
        <v>18558</v>
      </c>
      <c r="E507" s="129"/>
      <c r="F507" s="129"/>
      <c r="G507" s="49"/>
      <c r="H507" s="81">
        <f>H508</f>
        <v>0</v>
      </c>
    </row>
    <row r="508" ht="12.75" customHeight="1">
      <c r="B508" s="61"/>
      <c r="C508" s="84" t="s">
        <v>18559</v>
      </c>
      <c r="D508" s="85" t="s">
        <v>18560</v>
      </c>
      <c r="E508" s="129"/>
      <c r="F508" s="129"/>
      <c r="G508" s="49"/>
      <c r="H508" s="86">
        <f>SUM(H509:H534)</f>
        <v>0</v>
      </c>
    </row>
    <row r="509" ht="12.75" customHeight="1">
      <c r="B509" s="61"/>
      <c r="C509" s="70" t="s">
        <v>18561</v>
      </c>
      <c r="D509" s="130" t="s">
        <v>18562</v>
      </c>
      <c r="E509" s="126" t="s">
        <v>525</v>
      </c>
      <c r="F509" s="127">
        <v>44.0</v>
      </c>
      <c r="G509" s="128"/>
      <c r="H509" s="94">
        <f t="shared" ref="H509:H534" si="66">ROUND(F509*G509,2)</f>
        <v>0</v>
      </c>
    </row>
    <row r="510" ht="12.75" customHeight="1">
      <c r="B510" s="61"/>
      <c r="C510" s="70" t="s">
        <v>18563</v>
      </c>
      <c r="D510" s="130" t="s">
        <v>18564</v>
      </c>
      <c r="E510" s="126" t="s">
        <v>311</v>
      </c>
      <c r="F510" s="127">
        <v>3.0</v>
      </c>
      <c r="G510" s="128"/>
      <c r="H510" s="94">
        <f t="shared" si="66"/>
        <v>0</v>
      </c>
    </row>
    <row r="511" ht="12.75" customHeight="1">
      <c r="B511" s="61"/>
      <c r="C511" s="70" t="s">
        <v>18565</v>
      </c>
      <c r="D511" s="130" t="s">
        <v>18566</v>
      </c>
      <c r="E511" s="126" t="s">
        <v>311</v>
      </c>
      <c r="F511" s="127">
        <v>4.0</v>
      </c>
      <c r="G511" s="128"/>
      <c r="H511" s="94">
        <f t="shared" si="66"/>
        <v>0</v>
      </c>
    </row>
    <row r="512" ht="12.75" customHeight="1">
      <c r="B512" s="61"/>
      <c r="C512" s="70" t="s">
        <v>18567</v>
      </c>
      <c r="D512" s="130" t="s">
        <v>18568</v>
      </c>
      <c r="E512" s="126" t="s">
        <v>311</v>
      </c>
      <c r="F512" s="127">
        <v>27.0</v>
      </c>
      <c r="G512" s="128"/>
      <c r="H512" s="94">
        <f t="shared" si="66"/>
        <v>0</v>
      </c>
    </row>
    <row r="513" ht="12.75" customHeight="1">
      <c r="B513" s="61"/>
      <c r="C513" s="70" t="s">
        <v>18569</v>
      </c>
      <c r="D513" s="70" t="s">
        <v>18570</v>
      </c>
      <c r="E513" s="126" t="s">
        <v>311</v>
      </c>
      <c r="F513" s="127">
        <v>7.0</v>
      </c>
      <c r="G513" s="128"/>
      <c r="H513" s="94">
        <f t="shared" si="66"/>
        <v>0</v>
      </c>
    </row>
    <row r="514" ht="12.75" customHeight="1">
      <c r="B514" s="61"/>
      <c r="C514" s="70" t="s">
        <v>18571</v>
      </c>
      <c r="D514" s="70" t="s">
        <v>18572</v>
      </c>
      <c r="E514" s="126" t="s">
        <v>525</v>
      </c>
      <c r="F514" s="127">
        <v>20.0</v>
      </c>
      <c r="G514" s="128"/>
      <c r="H514" s="94">
        <f t="shared" si="66"/>
        <v>0</v>
      </c>
    </row>
    <row r="515" ht="12.75" customHeight="1">
      <c r="B515" s="61"/>
      <c r="C515" s="70" t="s">
        <v>18573</v>
      </c>
      <c r="D515" s="70" t="s">
        <v>18574</v>
      </c>
      <c r="E515" s="126" t="s">
        <v>311</v>
      </c>
      <c r="F515" s="127">
        <v>16.0</v>
      </c>
      <c r="G515" s="128"/>
      <c r="H515" s="94">
        <f t="shared" si="66"/>
        <v>0</v>
      </c>
    </row>
    <row r="516" ht="12.75" customHeight="1">
      <c r="B516" s="61"/>
      <c r="C516" s="70" t="s">
        <v>18575</v>
      </c>
      <c r="D516" s="70" t="s">
        <v>18576</v>
      </c>
      <c r="E516" s="126" t="s">
        <v>311</v>
      </c>
      <c r="F516" s="127">
        <v>1.0</v>
      </c>
      <c r="G516" s="128"/>
      <c r="H516" s="94">
        <f t="shared" si="66"/>
        <v>0</v>
      </c>
    </row>
    <row r="517" ht="12.75" customHeight="1">
      <c r="B517" s="61"/>
      <c r="C517" s="70" t="s">
        <v>18577</v>
      </c>
      <c r="D517" s="70" t="s">
        <v>18578</v>
      </c>
      <c r="E517" s="126" t="s">
        <v>311</v>
      </c>
      <c r="F517" s="127">
        <v>10.0</v>
      </c>
      <c r="G517" s="128"/>
      <c r="H517" s="94">
        <f t="shared" si="66"/>
        <v>0</v>
      </c>
    </row>
    <row r="518" ht="12.75" customHeight="1">
      <c r="B518" s="61"/>
      <c r="C518" s="70" t="s">
        <v>18579</v>
      </c>
      <c r="D518" s="70" t="s">
        <v>18580</v>
      </c>
      <c r="E518" s="126" t="s">
        <v>525</v>
      </c>
      <c r="F518" s="127">
        <v>15.0</v>
      </c>
      <c r="G518" s="128"/>
      <c r="H518" s="94">
        <f t="shared" si="66"/>
        <v>0</v>
      </c>
    </row>
    <row r="519" ht="12.75" customHeight="1">
      <c r="B519" s="61"/>
      <c r="C519" s="70" t="s">
        <v>18581</v>
      </c>
      <c r="D519" s="70" t="s">
        <v>18582</v>
      </c>
      <c r="E519" s="126" t="s">
        <v>311</v>
      </c>
      <c r="F519" s="127">
        <v>9.0</v>
      </c>
      <c r="G519" s="128"/>
      <c r="H519" s="94">
        <f t="shared" si="66"/>
        <v>0</v>
      </c>
    </row>
    <row r="520" ht="12.75" customHeight="1">
      <c r="B520" s="61"/>
      <c r="C520" s="70" t="s">
        <v>18583</v>
      </c>
      <c r="D520" s="70" t="s">
        <v>5151</v>
      </c>
      <c r="E520" s="126" t="s">
        <v>311</v>
      </c>
      <c r="F520" s="127">
        <v>1.0</v>
      </c>
      <c r="G520" s="128"/>
      <c r="H520" s="94">
        <f t="shared" si="66"/>
        <v>0</v>
      </c>
    </row>
    <row r="521" ht="12.75" customHeight="1">
      <c r="B521" s="61"/>
      <c r="C521" s="70" t="s">
        <v>18584</v>
      </c>
      <c r="D521" s="70" t="s">
        <v>18585</v>
      </c>
      <c r="E521" s="126" t="s">
        <v>311</v>
      </c>
      <c r="F521" s="127">
        <v>6.0</v>
      </c>
      <c r="G521" s="128"/>
      <c r="H521" s="94">
        <f t="shared" si="66"/>
        <v>0</v>
      </c>
    </row>
    <row r="522" ht="12.75" customHeight="1">
      <c r="B522" s="61"/>
      <c r="C522" s="70" t="s">
        <v>18586</v>
      </c>
      <c r="D522" s="70" t="s">
        <v>18587</v>
      </c>
      <c r="E522" s="126" t="s">
        <v>525</v>
      </c>
      <c r="F522" s="127">
        <v>30.0</v>
      </c>
      <c r="G522" s="128"/>
      <c r="H522" s="94">
        <f t="shared" si="66"/>
        <v>0</v>
      </c>
    </row>
    <row r="523" ht="12.75" customHeight="1">
      <c r="B523" s="61"/>
      <c r="C523" s="70" t="s">
        <v>18588</v>
      </c>
      <c r="D523" s="70" t="s">
        <v>18589</v>
      </c>
      <c r="E523" s="126" t="s">
        <v>311</v>
      </c>
      <c r="F523" s="127">
        <v>1.0</v>
      </c>
      <c r="G523" s="128"/>
      <c r="H523" s="94">
        <f t="shared" si="66"/>
        <v>0</v>
      </c>
    </row>
    <row r="524" ht="12.75" customHeight="1">
      <c r="B524" s="61"/>
      <c r="C524" s="70" t="s">
        <v>18590</v>
      </c>
      <c r="D524" s="70" t="s">
        <v>18591</v>
      </c>
      <c r="E524" s="126" t="s">
        <v>311</v>
      </c>
      <c r="F524" s="127">
        <v>21.0</v>
      </c>
      <c r="G524" s="128"/>
      <c r="H524" s="94">
        <f t="shared" si="66"/>
        <v>0</v>
      </c>
    </row>
    <row r="525" ht="12.75" customHeight="1">
      <c r="B525" s="61"/>
      <c r="C525" s="70" t="s">
        <v>18592</v>
      </c>
      <c r="D525" s="70" t="s">
        <v>18593</v>
      </c>
      <c r="E525" s="126" t="s">
        <v>311</v>
      </c>
      <c r="F525" s="127">
        <v>14.0</v>
      </c>
      <c r="G525" s="128"/>
      <c r="H525" s="94">
        <f t="shared" si="66"/>
        <v>0</v>
      </c>
    </row>
    <row r="526" ht="12.75" customHeight="1">
      <c r="B526" s="61"/>
      <c r="C526" s="70" t="s">
        <v>18594</v>
      </c>
      <c r="D526" s="70" t="s">
        <v>18595</v>
      </c>
      <c r="E526" s="126" t="s">
        <v>525</v>
      </c>
      <c r="F526" s="127">
        <v>50.0</v>
      </c>
      <c r="G526" s="128"/>
      <c r="H526" s="94">
        <f t="shared" si="66"/>
        <v>0</v>
      </c>
    </row>
    <row r="527" ht="12.75" customHeight="1">
      <c r="B527" s="61"/>
      <c r="C527" s="70" t="s">
        <v>18596</v>
      </c>
      <c r="D527" s="70" t="s">
        <v>18597</v>
      </c>
      <c r="E527" s="126" t="s">
        <v>311</v>
      </c>
      <c r="F527" s="127">
        <v>13.0</v>
      </c>
      <c r="G527" s="128"/>
      <c r="H527" s="94">
        <f t="shared" si="66"/>
        <v>0</v>
      </c>
    </row>
    <row r="528" ht="12.75" customHeight="1">
      <c r="B528" s="61"/>
      <c r="C528" s="70" t="s">
        <v>18598</v>
      </c>
      <c r="D528" s="70" t="s">
        <v>18599</v>
      </c>
      <c r="E528" s="126" t="s">
        <v>311</v>
      </c>
      <c r="F528" s="127">
        <v>13.0</v>
      </c>
      <c r="G528" s="128"/>
      <c r="H528" s="94">
        <f t="shared" si="66"/>
        <v>0</v>
      </c>
    </row>
    <row r="529" ht="12.75" customHeight="1">
      <c r="B529" s="61"/>
      <c r="C529" s="70" t="s">
        <v>18600</v>
      </c>
      <c r="D529" s="70" t="s">
        <v>18601</v>
      </c>
      <c r="E529" s="126" t="s">
        <v>311</v>
      </c>
      <c r="F529" s="127">
        <v>20.0</v>
      </c>
      <c r="G529" s="128"/>
      <c r="H529" s="94">
        <f t="shared" si="66"/>
        <v>0</v>
      </c>
    </row>
    <row r="530" ht="12.75" customHeight="1">
      <c r="B530" s="61"/>
      <c r="C530" s="70" t="s">
        <v>18602</v>
      </c>
      <c r="D530" s="70" t="s">
        <v>18603</v>
      </c>
      <c r="E530" s="126" t="s">
        <v>311</v>
      </c>
      <c r="F530" s="127">
        <v>15.0</v>
      </c>
      <c r="G530" s="128"/>
      <c r="H530" s="94">
        <f t="shared" si="66"/>
        <v>0</v>
      </c>
    </row>
    <row r="531" ht="12.75" customHeight="1">
      <c r="B531" s="61"/>
      <c r="C531" s="70" t="s">
        <v>18604</v>
      </c>
      <c r="D531" s="70" t="s">
        <v>18605</v>
      </c>
      <c r="E531" s="126" t="s">
        <v>311</v>
      </c>
      <c r="F531" s="127">
        <v>15.0</v>
      </c>
      <c r="G531" s="128"/>
      <c r="H531" s="94">
        <f t="shared" si="66"/>
        <v>0</v>
      </c>
    </row>
    <row r="532" ht="12.75" customHeight="1">
      <c r="B532" s="61"/>
      <c r="C532" s="70" t="s">
        <v>18606</v>
      </c>
      <c r="D532" s="70" t="s">
        <v>18607</v>
      </c>
      <c r="E532" s="126" t="s">
        <v>311</v>
      </c>
      <c r="F532" s="127">
        <v>15.0</v>
      </c>
      <c r="G532" s="128"/>
      <c r="H532" s="94">
        <f t="shared" si="66"/>
        <v>0</v>
      </c>
    </row>
    <row r="533" ht="12.75" customHeight="1">
      <c r="B533" s="61"/>
      <c r="C533" s="70" t="s">
        <v>18608</v>
      </c>
      <c r="D533" s="70" t="s">
        <v>18609</v>
      </c>
      <c r="E533" s="126" t="s">
        <v>311</v>
      </c>
      <c r="F533" s="127">
        <v>2.0</v>
      </c>
      <c r="G533" s="128"/>
      <c r="H533" s="94">
        <f t="shared" si="66"/>
        <v>0</v>
      </c>
    </row>
    <row r="534" ht="12.75" customHeight="1">
      <c r="B534" s="61"/>
      <c r="C534" s="70" t="s">
        <v>18610</v>
      </c>
      <c r="D534" s="70" t="s">
        <v>18611</v>
      </c>
      <c r="E534" s="126" t="s">
        <v>311</v>
      </c>
      <c r="F534" s="127">
        <v>2.0</v>
      </c>
      <c r="G534" s="128"/>
      <c r="H534" s="94">
        <f t="shared" si="66"/>
        <v>0</v>
      </c>
    </row>
    <row r="535" ht="12.75" customHeight="1">
      <c r="B535" s="61"/>
      <c r="C535" s="79" t="s">
        <v>18612</v>
      </c>
      <c r="D535" s="83" t="s">
        <v>18613</v>
      </c>
      <c r="E535" s="129"/>
      <c r="F535" s="129"/>
      <c r="G535" s="49"/>
      <c r="H535" s="81">
        <f>H536+H539+H541+H543+H546+H549</f>
        <v>0</v>
      </c>
    </row>
    <row r="536" ht="12.75" customHeight="1">
      <c r="B536" s="61"/>
      <c r="C536" s="84" t="s">
        <v>18614</v>
      </c>
      <c r="D536" s="132" t="s">
        <v>18615</v>
      </c>
      <c r="E536" s="129"/>
      <c r="F536" s="129"/>
      <c r="G536" s="49"/>
      <c r="H536" s="86">
        <f>SUM(H537:H538)</f>
        <v>0</v>
      </c>
    </row>
    <row r="537" ht="12.75" customHeight="1">
      <c r="B537" s="61"/>
      <c r="C537" s="70" t="s">
        <v>18616</v>
      </c>
      <c r="D537" s="70" t="s">
        <v>18617</v>
      </c>
      <c r="E537" s="126" t="s">
        <v>322</v>
      </c>
      <c r="F537" s="127">
        <v>30.0</v>
      </c>
      <c r="G537" s="128"/>
      <c r="H537" s="94">
        <f t="shared" ref="H537:H538" si="67">ROUND(F537*G537,2)</f>
        <v>0</v>
      </c>
    </row>
    <row r="538" ht="12.75" customHeight="1">
      <c r="B538" s="61"/>
      <c r="C538" s="70" t="s">
        <v>18618</v>
      </c>
      <c r="D538" s="130" t="s">
        <v>18619</v>
      </c>
      <c r="E538" s="126" t="s">
        <v>322</v>
      </c>
      <c r="F538" s="127">
        <v>2.0</v>
      </c>
      <c r="G538" s="128"/>
      <c r="H538" s="94">
        <f t="shared" si="67"/>
        <v>0</v>
      </c>
    </row>
    <row r="539" ht="12.75" customHeight="1">
      <c r="B539" s="61"/>
      <c r="C539" s="84" t="s">
        <v>18620</v>
      </c>
      <c r="D539" s="85" t="s">
        <v>18621</v>
      </c>
      <c r="E539" s="129"/>
      <c r="F539" s="129"/>
      <c r="G539" s="49"/>
      <c r="H539" s="86">
        <f>H540</f>
        <v>0</v>
      </c>
    </row>
    <row r="540" ht="12.75" customHeight="1">
      <c r="B540" s="61"/>
      <c r="C540" s="70" t="s">
        <v>18622</v>
      </c>
      <c r="D540" s="70" t="s">
        <v>18623</v>
      </c>
      <c r="E540" s="126" t="s">
        <v>525</v>
      </c>
      <c r="F540" s="127">
        <v>159.0</v>
      </c>
      <c r="G540" s="128"/>
      <c r="H540" s="94">
        <f>ROUND(F540*G540,2)</f>
        <v>0</v>
      </c>
    </row>
    <row r="541" ht="12.75" customHeight="1">
      <c r="B541" s="61"/>
      <c r="C541" s="84" t="s">
        <v>18624</v>
      </c>
      <c r="D541" s="132" t="s">
        <v>18625</v>
      </c>
      <c r="E541" s="129"/>
      <c r="F541" s="129"/>
      <c r="G541" s="49"/>
      <c r="H541" s="86">
        <f>H542</f>
        <v>0</v>
      </c>
    </row>
    <row r="542" ht="12.75" customHeight="1">
      <c r="B542" s="61"/>
      <c r="C542" s="70" t="s">
        <v>18626</v>
      </c>
      <c r="D542" s="130" t="s">
        <v>18627</v>
      </c>
      <c r="E542" s="126" t="s">
        <v>525</v>
      </c>
      <c r="F542" s="127">
        <v>1307.0</v>
      </c>
      <c r="G542" s="128"/>
      <c r="H542" s="94">
        <f>ROUND(F542*G542,2)</f>
        <v>0</v>
      </c>
    </row>
    <row r="543" ht="12.75" customHeight="1">
      <c r="B543" s="61"/>
      <c r="C543" s="84" t="s">
        <v>18628</v>
      </c>
      <c r="D543" s="85" t="s">
        <v>18629</v>
      </c>
      <c r="E543" s="129"/>
      <c r="F543" s="129"/>
      <c r="G543" s="49"/>
      <c r="H543" s="86">
        <f>SUM(H544:H545)</f>
        <v>0</v>
      </c>
    </row>
    <row r="544" ht="12.75" customHeight="1">
      <c r="B544" s="61"/>
      <c r="C544" s="70" t="s">
        <v>18630</v>
      </c>
      <c r="D544" s="70" t="s">
        <v>18631</v>
      </c>
      <c r="E544" s="126" t="s">
        <v>322</v>
      </c>
      <c r="F544" s="127">
        <v>1.0</v>
      </c>
      <c r="G544" s="128"/>
      <c r="H544" s="94">
        <f t="shared" ref="H544:H545" si="68">ROUND(F544*G544,2)</f>
        <v>0</v>
      </c>
    </row>
    <row r="545" ht="12.75" customHeight="1">
      <c r="B545" s="61"/>
      <c r="C545" s="70" t="s">
        <v>18632</v>
      </c>
      <c r="D545" s="130" t="s">
        <v>18633</v>
      </c>
      <c r="E545" s="126" t="s">
        <v>322</v>
      </c>
      <c r="F545" s="127">
        <v>1.0</v>
      </c>
      <c r="G545" s="128"/>
      <c r="H545" s="94">
        <f t="shared" si="68"/>
        <v>0</v>
      </c>
    </row>
    <row r="546" ht="12.75" customHeight="1">
      <c r="B546" s="61"/>
      <c r="C546" s="84" t="s">
        <v>18634</v>
      </c>
      <c r="D546" s="85" t="s">
        <v>18635</v>
      </c>
      <c r="E546" s="129"/>
      <c r="F546" s="129"/>
      <c r="G546" s="72"/>
      <c r="H546" s="86">
        <f>SUM(H547:H548)</f>
        <v>0</v>
      </c>
    </row>
    <row r="547" ht="12.75" customHeight="1">
      <c r="B547" s="61"/>
      <c r="C547" s="70" t="s">
        <v>18636</v>
      </c>
      <c r="D547" s="70" t="s">
        <v>18637</v>
      </c>
      <c r="E547" s="126" t="s">
        <v>322</v>
      </c>
      <c r="F547" s="127">
        <v>1.0</v>
      </c>
      <c r="G547" s="128"/>
      <c r="H547" s="94">
        <f t="shared" ref="H547:H548" si="69">ROUND(F547*G547,2)</f>
        <v>0</v>
      </c>
    </row>
    <row r="548" ht="12.75" customHeight="1">
      <c r="B548" s="61"/>
      <c r="C548" s="70" t="s">
        <v>18638</v>
      </c>
      <c r="D548" s="70" t="s">
        <v>18639</v>
      </c>
      <c r="E548" s="126" t="s">
        <v>322</v>
      </c>
      <c r="F548" s="127">
        <v>1.0</v>
      </c>
      <c r="G548" s="128"/>
      <c r="H548" s="94">
        <f t="shared" si="69"/>
        <v>0</v>
      </c>
    </row>
    <row r="549" ht="12.75" customHeight="1">
      <c r="B549" s="61"/>
      <c r="C549" s="84" t="s">
        <v>18640</v>
      </c>
      <c r="D549" s="85" t="s">
        <v>18641</v>
      </c>
      <c r="E549" s="129"/>
      <c r="F549" s="129"/>
      <c r="G549" s="49"/>
      <c r="H549" s="86">
        <f>SUM(H550:H551)</f>
        <v>0</v>
      </c>
    </row>
    <row r="550" ht="12.75" customHeight="1">
      <c r="B550" s="61"/>
      <c r="C550" s="70" t="s">
        <v>18642</v>
      </c>
      <c r="D550" s="130" t="s">
        <v>18643</v>
      </c>
      <c r="E550" s="126" t="s">
        <v>322</v>
      </c>
      <c r="F550" s="127">
        <v>1.0</v>
      </c>
      <c r="G550" s="128"/>
      <c r="H550" s="94">
        <f t="shared" ref="H550:H551" si="70">ROUND(F550*G550,2)</f>
        <v>0</v>
      </c>
    </row>
    <row r="551" ht="12.75" customHeight="1">
      <c r="B551" s="61"/>
      <c r="C551" s="70" t="s">
        <v>18644</v>
      </c>
      <c r="D551" s="130" t="s">
        <v>18645</v>
      </c>
      <c r="E551" s="126" t="s">
        <v>322</v>
      </c>
      <c r="F551" s="127">
        <v>1.0</v>
      </c>
      <c r="G551" s="128"/>
      <c r="H551" s="94">
        <f t="shared" si="70"/>
        <v>0</v>
      </c>
    </row>
    <row r="552" ht="12.75" customHeight="1">
      <c r="B552" s="61"/>
      <c r="C552" s="79" t="s">
        <v>110</v>
      </c>
      <c r="D552" s="83" t="s">
        <v>26</v>
      </c>
      <c r="E552" s="129"/>
      <c r="F552" s="129"/>
      <c r="G552" s="133"/>
      <c r="H552" s="133">
        <f>H553+H630+H741+H1059+H1100+H1113+H1141</f>
        <v>0</v>
      </c>
    </row>
    <row r="553" ht="12.75" customHeight="1">
      <c r="B553" s="61"/>
      <c r="C553" s="79" t="s">
        <v>18646</v>
      </c>
      <c r="D553" s="83" t="s">
        <v>18647</v>
      </c>
      <c r="E553" s="129"/>
      <c r="F553" s="129"/>
      <c r="G553" s="49"/>
      <c r="H553" s="81">
        <f>H554+H561+H581+H603+H615+H619+H625</f>
        <v>0</v>
      </c>
    </row>
    <row r="554" ht="12.75" customHeight="1">
      <c r="B554" s="61"/>
      <c r="C554" s="84" t="s">
        <v>18648</v>
      </c>
      <c r="D554" s="85" t="s">
        <v>17697</v>
      </c>
      <c r="E554" s="129"/>
      <c r="F554" s="129"/>
      <c r="G554" s="49"/>
      <c r="H554" s="86">
        <f>SUM(H555:H560)</f>
        <v>0</v>
      </c>
    </row>
    <row r="555" ht="12.75" customHeight="1">
      <c r="B555" s="61"/>
      <c r="C555" s="70" t="s">
        <v>18649</v>
      </c>
      <c r="D555" s="70" t="s">
        <v>17699</v>
      </c>
      <c r="E555" s="126" t="s">
        <v>525</v>
      </c>
      <c r="F555" s="127">
        <v>8.4</v>
      </c>
      <c r="G555" s="128"/>
      <c r="H555" s="94">
        <f t="shared" ref="H555:H560" si="71">ROUND(F555*G555,2)</f>
        <v>0</v>
      </c>
    </row>
    <row r="556" ht="12.75" customHeight="1">
      <c r="B556" s="61"/>
      <c r="C556" s="70" t="s">
        <v>18650</v>
      </c>
      <c r="D556" s="70" t="s">
        <v>17701</v>
      </c>
      <c r="E556" s="126" t="s">
        <v>525</v>
      </c>
      <c r="F556" s="127">
        <v>26.8</v>
      </c>
      <c r="G556" s="128"/>
      <c r="H556" s="94">
        <f t="shared" si="71"/>
        <v>0</v>
      </c>
    </row>
    <row r="557" ht="12.75" customHeight="1">
      <c r="B557" s="61"/>
      <c r="C557" s="70" t="s">
        <v>18651</v>
      </c>
      <c r="D557" s="70" t="s">
        <v>17703</v>
      </c>
      <c r="E557" s="126" t="s">
        <v>525</v>
      </c>
      <c r="F557" s="127">
        <v>20.95</v>
      </c>
      <c r="G557" s="128"/>
      <c r="H557" s="94">
        <f t="shared" si="71"/>
        <v>0</v>
      </c>
    </row>
    <row r="558" ht="12.75" customHeight="1">
      <c r="B558" s="61"/>
      <c r="C558" s="70" t="s">
        <v>18652</v>
      </c>
      <c r="D558" s="70" t="s">
        <v>17826</v>
      </c>
      <c r="E558" s="126" t="s">
        <v>525</v>
      </c>
      <c r="F558" s="127">
        <v>8.1</v>
      </c>
      <c r="G558" s="128"/>
      <c r="H558" s="94">
        <f t="shared" si="71"/>
        <v>0</v>
      </c>
    </row>
    <row r="559" ht="12.75" customHeight="1">
      <c r="B559" s="61"/>
      <c r="C559" s="70" t="s">
        <v>18653</v>
      </c>
      <c r="D559" s="70" t="s">
        <v>17705</v>
      </c>
      <c r="E559" s="126" t="s">
        <v>525</v>
      </c>
      <c r="F559" s="127">
        <v>0.8</v>
      </c>
      <c r="G559" s="128"/>
      <c r="H559" s="94">
        <f t="shared" si="71"/>
        <v>0</v>
      </c>
    </row>
    <row r="560" ht="12.75" customHeight="1">
      <c r="B560" s="61"/>
      <c r="C560" s="70" t="s">
        <v>18654</v>
      </c>
      <c r="D560" s="70" t="s">
        <v>18655</v>
      </c>
      <c r="E560" s="126" t="s">
        <v>525</v>
      </c>
      <c r="F560" s="127">
        <v>11.55</v>
      </c>
      <c r="G560" s="128"/>
      <c r="H560" s="94">
        <f t="shared" si="71"/>
        <v>0</v>
      </c>
    </row>
    <row r="561" ht="12.75" customHeight="1">
      <c r="B561" s="61"/>
      <c r="C561" s="84" t="s">
        <v>18656</v>
      </c>
      <c r="D561" s="85" t="s">
        <v>17707</v>
      </c>
      <c r="E561" s="129"/>
      <c r="F561" s="129"/>
      <c r="G561" s="49"/>
      <c r="H561" s="86">
        <f>SUM(H562:H580)</f>
        <v>0</v>
      </c>
    </row>
    <row r="562" ht="12.75" customHeight="1">
      <c r="B562" s="61"/>
      <c r="C562" s="70" t="s">
        <v>18657</v>
      </c>
      <c r="D562" s="70" t="s">
        <v>17709</v>
      </c>
      <c r="E562" s="126" t="s">
        <v>311</v>
      </c>
      <c r="F562" s="127">
        <v>12.0</v>
      </c>
      <c r="G562" s="128"/>
      <c r="H562" s="94">
        <f t="shared" ref="H562:H580" si="72">ROUND(F562*G562,2)</f>
        <v>0</v>
      </c>
    </row>
    <row r="563" ht="12.75" customHeight="1">
      <c r="B563" s="61"/>
      <c r="C563" s="70" t="s">
        <v>18658</v>
      </c>
      <c r="D563" s="70" t="s">
        <v>17711</v>
      </c>
      <c r="E563" s="126" t="s">
        <v>311</v>
      </c>
      <c r="F563" s="127">
        <v>35.0</v>
      </c>
      <c r="G563" s="128"/>
      <c r="H563" s="94">
        <f t="shared" si="72"/>
        <v>0</v>
      </c>
    </row>
    <row r="564" ht="12.75" customHeight="1">
      <c r="B564" s="61"/>
      <c r="C564" s="70" t="s">
        <v>18659</v>
      </c>
      <c r="D564" s="70" t="s">
        <v>17713</v>
      </c>
      <c r="E564" s="126" t="s">
        <v>311</v>
      </c>
      <c r="F564" s="127">
        <v>31.0</v>
      </c>
      <c r="G564" s="128"/>
      <c r="H564" s="94">
        <f t="shared" si="72"/>
        <v>0</v>
      </c>
    </row>
    <row r="565" ht="12.75" customHeight="1">
      <c r="B565" s="61"/>
      <c r="C565" s="70" t="s">
        <v>18660</v>
      </c>
      <c r="D565" s="70" t="s">
        <v>17836</v>
      </c>
      <c r="E565" s="126" t="s">
        <v>311</v>
      </c>
      <c r="F565" s="127">
        <v>9.0</v>
      </c>
      <c r="G565" s="128"/>
      <c r="H565" s="94">
        <f t="shared" si="72"/>
        <v>0</v>
      </c>
    </row>
    <row r="566" ht="12.75" customHeight="1">
      <c r="B566" s="61"/>
      <c r="C566" s="70" t="s">
        <v>18661</v>
      </c>
      <c r="D566" s="70" t="s">
        <v>17715</v>
      </c>
      <c r="E566" s="126" t="s">
        <v>311</v>
      </c>
      <c r="F566" s="127">
        <v>3.0</v>
      </c>
      <c r="G566" s="128"/>
      <c r="H566" s="94">
        <f t="shared" si="72"/>
        <v>0</v>
      </c>
    </row>
    <row r="567" ht="12.75" customHeight="1">
      <c r="B567" s="61"/>
      <c r="C567" s="70" t="s">
        <v>18662</v>
      </c>
      <c r="D567" s="70" t="s">
        <v>18663</v>
      </c>
      <c r="E567" s="126" t="s">
        <v>311</v>
      </c>
      <c r="F567" s="127">
        <v>11.0</v>
      </c>
      <c r="G567" s="128"/>
      <c r="H567" s="94">
        <f t="shared" si="72"/>
        <v>0</v>
      </c>
    </row>
    <row r="568" ht="12.75" customHeight="1">
      <c r="B568" s="61"/>
      <c r="C568" s="70" t="s">
        <v>18664</v>
      </c>
      <c r="D568" s="70" t="s">
        <v>17717</v>
      </c>
      <c r="E568" s="126" t="s">
        <v>311</v>
      </c>
      <c r="F568" s="127">
        <v>1.0</v>
      </c>
      <c r="G568" s="128"/>
      <c r="H568" s="94">
        <f t="shared" si="72"/>
        <v>0</v>
      </c>
    </row>
    <row r="569" ht="12.75" customHeight="1">
      <c r="B569" s="61"/>
      <c r="C569" s="70" t="s">
        <v>18665</v>
      </c>
      <c r="D569" s="70" t="s">
        <v>17719</v>
      </c>
      <c r="E569" s="126" t="s">
        <v>311</v>
      </c>
      <c r="F569" s="127">
        <v>156.0</v>
      </c>
      <c r="G569" s="128"/>
      <c r="H569" s="94">
        <f t="shared" si="72"/>
        <v>0</v>
      </c>
    </row>
    <row r="570" ht="12.75" customHeight="1">
      <c r="B570" s="61"/>
      <c r="C570" s="70" t="s">
        <v>18666</v>
      </c>
      <c r="D570" s="70" t="s">
        <v>17721</v>
      </c>
      <c r="E570" s="126" t="s">
        <v>311</v>
      </c>
      <c r="F570" s="127">
        <v>480.0</v>
      </c>
      <c r="G570" s="128"/>
      <c r="H570" s="94">
        <f t="shared" si="72"/>
        <v>0</v>
      </c>
    </row>
    <row r="571" ht="12.75" customHeight="1">
      <c r="B571" s="61"/>
      <c r="C571" s="70" t="s">
        <v>18667</v>
      </c>
      <c r="D571" s="70" t="s">
        <v>17723</v>
      </c>
      <c r="E571" s="126" t="s">
        <v>311</v>
      </c>
      <c r="F571" s="127">
        <v>480.0</v>
      </c>
      <c r="G571" s="128"/>
      <c r="H571" s="94">
        <f t="shared" si="72"/>
        <v>0</v>
      </c>
    </row>
    <row r="572" ht="12.75" customHeight="1">
      <c r="B572" s="61"/>
      <c r="C572" s="70" t="s">
        <v>18668</v>
      </c>
      <c r="D572" s="70" t="s">
        <v>17861</v>
      </c>
      <c r="E572" s="126" t="s">
        <v>311</v>
      </c>
      <c r="F572" s="127">
        <v>144.0</v>
      </c>
      <c r="G572" s="128"/>
      <c r="H572" s="94">
        <f t="shared" si="72"/>
        <v>0</v>
      </c>
    </row>
    <row r="573" ht="12.75" customHeight="1">
      <c r="B573" s="61"/>
      <c r="C573" s="70" t="s">
        <v>18669</v>
      </c>
      <c r="D573" s="70" t="s">
        <v>17725</v>
      </c>
      <c r="E573" s="126" t="s">
        <v>311</v>
      </c>
      <c r="F573" s="127">
        <v>24.0</v>
      </c>
      <c r="G573" s="128"/>
      <c r="H573" s="94">
        <f t="shared" si="72"/>
        <v>0</v>
      </c>
    </row>
    <row r="574" ht="12.75" customHeight="1">
      <c r="B574" s="61"/>
      <c r="C574" s="70" t="s">
        <v>18670</v>
      </c>
      <c r="D574" s="70" t="s">
        <v>18671</v>
      </c>
      <c r="E574" s="126" t="s">
        <v>311</v>
      </c>
      <c r="F574" s="127">
        <v>96.0</v>
      </c>
      <c r="G574" s="128"/>
      <c r="H574" s="94">
        <f t="shared" si="72"/>
        <v>0</v>
      </c>
    </row>
    <row r="575" ht="12.75" customHeight="1">
      <c r="B575" s="61"/>
      <c r="C575" s="70" t="s">
        <v>18672</v>
      </c>
      <c r="D575" s="70" t="s">
        <v>17727</v>
      </c>
      <c r="E575" s="126" t="s">
        <v>311</v>
      </c>
      <c r="F575" s="127">
        <v>13.0</v>
      </c>
      <c r="G575" s="128"/>
      <c r="H575" s="94">
        <f t="shared" si="72"/>
        <v>0</v>
      </c>
    </row>
    <row r="576" ht="12.75" customHeight="1">
      <c r="B576" s="61"/>
      <c r="C576" s="70" t="s">
        <v>18673</v>
      </c>
      <c r="D576" s="70" t="s">
        <v>17729</v>
      </c>
      <c r="E576" s="126" t="s">
        <v>311</v>
      </c>
      <c r="F576" s="127">
        <v>40.0</v>
      </c>
      <c r="G576" s="128"/>
      <c r="H576" s="94">
        <f t="shared" si="72"/>
        <v>0</v>
      </c>
    </row>
    <row r="577" ht="12.75" customHeight="1">
      <c r="B577" s="61"/>
      <c r="C577" s="70" t="s">
        <v>18674</v>
      </c>
      <c r="D577" s="70" t="s">
        <v>17731</v>
      </c>
      <c r="E577" s="126" t="s">
        <v>311</v>
      </c>
      <c r="F577" s="127">
        <v>40.0</v>
      </c>
      <c r="G577" s="128"/>
      <c r="H577" s="94">
        <f t="shared" si="72"/>
        <v>0</v>
      </c>
    </row>
    <row r="578" ht="12.75" customHeight="1">
      <c r="B578" s="61"/>
      <c r="C578" s="70" t="s">
        <v>18675</v>
      </c>
      <c r="D578" s="70" t="s">
        <v>17869</v>
      </c>
      <c r="E578" s="126" t="s">
        <v>311</v>
      </c>
      <c r="F578" s="127">
        <v>18.0</v>
      </c>
      <c r="G578" s="128"/>
      <c r="H578" s="94">
        <f t="shared" si="72"/>
        <v>0</v>
      </c>
    </row>
    <row r="579" ht="12.75" customHeight="1">
      <c r="B579" s="61"/>
      <c r="C579" s="70" t="s">
        <v>18676</v>
      </c>
      <c r="D579" s="70" t="s">
        <v>17733</v>
      </c>
      <c r="E579" s="126" t="s">
        <v>311</v>
      </c>
      <c r="F579" s="127">
        <v>3.0</v>
      </c>
      <c r="G579" s="128"/>
      <c r="H579" s="94">
        <f t="shared" si="72"/>
        <v>0</v>
      </c>
    </row>
    <row r="580" ht="12.75" customHeight="1">
      <c r="B580" s="61"/>
      <c r="C580" s="70" t="s">
        <v>18677</v>
      </c>
      <c r="D580" s="70" t="s">
        <v>18678</v>
      </c>
      <c r="E580" s="126" t="s">
        <v>311</v>
      </c>
      <c r="F580" s="127">
        <v>12.0</v>
      </c>
      <c r="G580" s="128"/>
      <c r="H580" s="94">
        <f t="shared" si="72"/>
        <v>0</v>
      </c>
    </row>
    <row r="581" ht="12.75" customHeight="1">
      <c r="B581" s="61"/>
      <c r="C581" s="84" t="s">
        <v>18679</v>
      </c>
      <c r="D581" s="85" t="s">
        <v>17735</v>
      </c>
      <c r="E581" s="129"/>
      <c r="F581" s="129"/>
      <c r="G581" s="49"/>
      <c r="H581" s="86">
        <f>SUM(H582:H602)</f>
        <v>0</v>
      </c>
    </row>
    <row r="582" ht="12.75" customHeight="1">
      <c r="B582" s="61"/>
      <c r="C582" s="70" t="s">
        <v>18680</v>
      </c>
      <c r="D582" s="70" t="s">
        <v>17737</v>
      </c>
      <c r="E582" s="126" t="s">
        <v>311</v>
      </c>
      <c r="F582" s="127">
        <v>3.0</v>
      </c>
      <c r="G582" s="128"/>
      <c r="H582" s="94">
        <f t="shared" ref="H582:H602" si="73">ROUND(F582*G582,2)</f>
        <v>0</v>
      </c>
    </row>
    <row r="583" ht="12.75" customHeight="1">
      <c r="B583" s="61"/>
      <c r="C583" s="70" t="s">
        <v>18681</v>
      </c>
      <c r="D583" s="70" t="s">
        <v>17741</v>
      </c>
      <c r="E583" s="126" t="s">
        <v>311</v>
      </c>
      <c r="F583" s="127">
        <v>3.0</v>
      </c>
      <c r="G583" s="128"/>
      <c r="H583" s="94">
        <f t="shared" si="73"/>
        <v>0</v>
      </c>
    </row>
    <row r="584" ht="12.75" customHeight="1">
      <c r="B584" s="61"/>
      <c r="C584" s="70" t="s">
        <v>18682</v>
      </c>
      <c r="D584" s="70" t="s">
        <v>17743</v>
      </c>
      <c r="E584" s="126" t="s">
        <v>311</v>
      </c>
      <c r="F584" s="127">
        <v>7.0</v>
      </c>
      <c r="G584" s="128"/>
      <c r="H584" s="94">
        <f t="shared" si="73"/>
        <v>0</v>
      </c>
    </row>
    <row r="585" ht="12.75" customHeight="1">
      <c r="B585" s="61"/>
      <c r="C585" s="70" t="s">
        <v>18683</v>
      </c>
      <c r="D585" s="70" t="s">
        <v>17878</v>
      </c>
      <c r="E585" s="126" t="s">
        <v>311</v>
      </c>
      <c r="F585" s="127">
        <v>9.0</v>
      </c>
      <c r="G585" s="128"/>
      <c r="H585" s="94">
        <f t="shared" si="73"/>
        <v>0</v>
      </c>
    </row>
    <row r="586" ht="12.75" customHeight="1">
      <c r="B586" s="61"/>
      <c r="C586" s="70" t="s">
        <v>18684</v>
      </c>
      <c r="D586" s="70" t="s">
        <v>17745</v>
      </c>
      <c r="E586" s="126" t="s">
        <v>311</v>
      </c>
      <c r="F586" s="127">
        <v>5.0</v>
      </c>
      <c r="G586" s="128"/>
      <c r="H586" s="94">
        <f t="shared" si="73"/>
        <v>0</v>
      </c>
    </row>
    <row r="587" ht="12.75" customHeight="1">
      <c r="B587" s="61"/>
      <c r="C587" s="70" t="s">
        <v>18685</v>
      </c>
      <c r="D587" s="70" t="s">
        <v>18686</v>
      </c>
      <c r="E587" s="126" t="s">
        <v>311</v>
      </c>
      <c r="F587" s="127">
        <v>3.0</v>
      </c>
      <c r="G587" s="128"/>
      <c r="H587" s="94">
        <f t="shared" si="73"/>
        <v>0</v>
      </c>
    </row>
    <row r="588" ht="12.75" customHeight="1">
      <c r="B588" s="61"/>
      <c r="C588" s="70" t="s">
        <v>18687</v>
      </c>
      <c r="D588" s="70" t="s">
        <v>18688</v>
      </c>
      <c r="E588" s="126" t="s">
        <v>311</v>
      </c>
      <c r="F588" s="127">
        <v>2.0</v>
      </c>
      <c r="G588" s="128"/>
      <c r="H588" s="94">
        <f t="shared" si="73"/>
        <v>0</v>
      </c>
    </row>
    <row r="589" ht="12.75" customHeight="1">
      <c r="B589" s="61"/>
      <c r="C589" s="70" t="s">
        <v>18689</v>
      </c>
      <c r="D589" s="70" t="s">
        <v>18690</v>
      </c>
      <c r="E589" s="126" t="s">
        <v>311</v>
      </c>
      <c r="F589" s="127">
        <v>1.0</v>
      </c>
      <c r="G589" s="128"/>
      <c r="H589" s="94">
        <f t="shared" si="73"/>
        <v>0</v>
      </c>
    </row>
    <row r="590" ht="12.75" customHeight="1">
      <c r="B590" s="61"/>
      <c r="C590" s="70" t="s">
        <v>18691</v>
      </c>
      <c r="D590" s="70" t="s">
        <v>17753</v>
      </c>
      <c r="E590" s="126" t="s">
        <v>311</v>
      </c>
      <c r="F590" s="127">
        <v>3.0</v>
      </c>
      <c r="G590" s="128"/>
      <c r="H590" s="94">
        <f t="shared" si="73"/>
        <v>0</v>
      </c>
    </row>
    <row r="591" ht="12.75" customHeight="1">
      <c r="B591" s="61"/>
      <c r="C591" s="70" t="s">
        <v>18692</v>
      </c>
      <c r="D591" s="70" t="s">
        <v>18693</v>
      </c>
      <c r="E591" s="126" t="s">
        <v>311</v>
      </c>
      <c r="F591" s="127">
        <v>1.0</v>
      </c>
      <c r="G591" s="128"/>
      <c r="H591" s="94">
        <f t="shared" si="73"/>
        <v>0</v>
      </c>
    </row>
    <row r="592" ht="12.75" customHeight="1">
      <c r="B592" s="61"/>
      <c r="C592" s="70" t="s">
        <v>18694</v>
      </c>
      <c r="D592" s="70" t="s">
        <v>17898</v>
      </c>
      <c r="E592" s="126" t="s">
        <v>311</v>
      </c>
      <c r="F592" s="127">
        <v>3.0</v>
      </c>
      <c r="G592" s="128"/>
      <c r="H592" s="94">
        <f t="shared" si="73"/>
        <v>0</v>
      </c>
    </row>
    <row r="593" ht="12.75" customHeight="1">
      <c r="B593" s="61"/>
      <c r="C593" s="70" t="s">
        <v>18695</v>
      </c>
      <c r="D593" s="70" t="s">
        <v>18696</v>
      </c>
      <c r="E593" s="126" t="s">
        <v>311</v>
      </c>
      <c r="F593" s="127">
        <v>3.0</v>
      </c>
      <c r="G593" s="128"/>
      <c r="H593" s="94">
        <f t="shared" si="73"/>
        <v>0</v>
      </c>
    </row>
    <row r="594" ht="12.75" customHeight="1">
      <c r="B594" s="61"/>
      <c r="C594" s="70" t="s">
        <v>18697</v>
      </c>
      <c r="D594" s="70" t="s">
        <v>17759</v>
      </c>
      <c r="E594" s="126" t="s">
        <v>311</v>
      </c>
      <c r="F594" s="127">
        <v>1.0</v>
      </c>
      <c r="G594" s="128"/>
      <c r="H594" s="94">
        <f t="shared" si="73"/>
        <v>0</v>
      </c>
    </row>
    <row r="595" ht="12.75" customHeight="1">
      <c r="B595" s="61"/>
      <c r="C595" s="70" t="s">
        <v>18698</v>
      </c>
      <c r="D595" s="70" t="s">
        <v>18699</v>
      </c>
      <c r="E595" s="126" t="s">
        <v>311</v>
      </c>
      <c r="F595" s="127">
        <v>1.0</v>
      </c>
      <c r="G595" s="128"/>
      <c r="H595" s="94">
        <f t="shared" si="73"/>
        <v>0</v>
      </c>
    </row>
    <row r="596" ht="12.75" customHeight="1">
      <c r="B596" s="61"/>
      <c r="C596" s="70" t="s">
        <v>18700</v>
      </c>
      <c r="D596" s="70" t="s">
        <v>18701</v>
      </c>
      <c r="E596" s="126" t="s">
        <v>311</v>
      </c>
      <c r="F596" s="127">
        <v>3.0</v>
      </c>
      <c r="G596" s="128"/>
      <c r="H596" s="94">
        <f t="shared" si="73"/>
        <v>0</v>
      </c>
    </row>
    <row r="597" ht="12.75" customHeight="1">
      <c r="B597" s="61"/>
      <c r="C597" s="70" t="s">
        <v>18702</v>
      </c>
      <c r="D597" s="70" t="s">
        <v>17761</v>
      </c>
      <c r="E597" s="126" t="s">
        <v>311</v>
      </c>
      <c r="F597" s="127">
        <v>1.0</v>
      </c>
      <c r="G597" s="128"/>
      <c r="H597" s="94">
        <f t="shared" si="73"/>
        <v>0</v>
      </c>
    </row>
    <row r="598" ht="12.75" customHeight="1">
      <c r="B598" s="61"/>
      <c r="C598" s="70" t="s">
        <v>18703</v>
      </c>
      <c r="D598" s="70" t="s">
        <v>17763</v>
      </c>
      <c r="E598" s="126" t="s">
        <v>311</v>
      </c>
      <c r="F598" s="127">
        <v>6.0</v>
      </c>
      <c r="G598" s="128"/>
      <c r="H598" s="94">
        <f t="shared" si="73"/>
        <v>0</v>
      </c>
    </row>
    <row r="599" ht="12.75" customHeight="1">
      <c r="B599" s="61"/>
      <c r="C599" s="70" t="s">
        <v>18704</v>
      </c>
      <c r="D599" s="70" t="s">
        <v>17765</v>
      </c>
      <c r="E599" s="126" t="s">
        <v>311</v>
      </c>
      <c r="F599" s="127">
        <v>8.0</v>
      </c>
      <c r="G599" s="128"/>
      <c r="H599" s="94">
        <f t="shared" si="73"/>
        <v>0</v>
      </c>
    </row>
    <row r="600" ht="12.75" customHeight="1">
      <c r="B600" s="61"/>
      <c r="C600" s="70" t="s">
        <v>18705</v>
      </c>
      <c r="D600" s="70" t="s">
        <v>18706</v>
      </c>
      <c r="E600" s="126" t="s">
        <v>311</v>
      </c>
      <c r="F600" s="127">
        <v>3.0</v>
      </c>
      <c r="G600" s="128"/>
      <c r="H600" s="94">
        <f t="shared" si="73"/>
        <v>0</v>
      </c>
    </row>
    <row r="601" ht="12.75" customHeight="1">
      <c r="B601" s="61"/>
      <c r="C601" s="70" t="s">
        <v>18707</v>
      </c>
      <c r="D601" s="70" t="s">
        <v>17767</v>
      </c>
      <c r="E601" s="126" t="s">
        <v>311</v>
      </c>
      <c r="F601" s="127">
        <v>3.0</v>
      </c>
      <c r="G601" s="128"/>
      <c r="H601" s="94">
        <f t="shared" si="73"/>
        <v>0</v>
      </c>
    </row>
    <row r="602" ht="12.75" customHeight="1">
      <c r="B602" s="61"/>
      <c r="C602" s="70" t="s">
        <v>18708</v>
      </c>
      <c r="D602" s="70" t="s">
        <v>18709</v>
      </c>
      <c r="E602" s="126" t="s">
        <v>311</v>
      </c>
      <c r="F602" s="127">
        <v>1.0</v>
      </c>
      <c r="G602" s="128"/>
      <c r="H602" s="94">
        <f t="shared" si="73"/>
        <v>0</v>
      </c>
    </row>
    <row r="603" ht="12.75" customHeight="1">
      <c r="B603" s="61"/>
      <c r="C603" s="84" t="s">
        <v>18710</v>
      </c>
      <c r="D603" s="85" t="s">
        <v>17769</v>
      </c>
      <c r="E603" s="129"/>
      <c r="F603" s="129"/>
      <c r="G603" s="72"/>
      <c r="H603" s="86">
        <f>SUM(H604:H614)</f>
        <v>0</v>
      </c>
    </row>
    <row r="604" ht="12.75" customHeight="1">
      <c r="B604" s="61"/>
      <c r="C604" s="70" t="s">
        <v>18711</v>
      </c>
      <c r="D604" s="70" t="s">
        <v>17771</v>
      </c>
      <c r="E604" s="126" t="s">
        <v>311</v>
      </c>
      <c r="F604" s="127">
        <v>1.0</v>
      </c>
      <c r="G604" s="128"/>
      <c r="H604" s="94">
        <f t="shared" ref="H604:H614" si="74">ROUND(F604*G604,2)</f>
        <v>0</v>
      </c>
    </row>
    <row r="605" ht="12.75" customHeight="1">
      <c r="B605" s="61"/>
      <c r="C605" s="70" t="s">
        <v>18712</v>
      </c>
      <c r="D605" s="70" t="s">
        <v>17775</v>
      </c>
      <c r="E605" s="126" t="s">
        <v>311</v>
      </c>
      <c r="F605" s="127">
        <v>3.0</v>
      </c>
      <c r="G605" s="128"/>
      <c r="H605" s="94">
        <f t="shared" si="74"/>
        <v>0</v>
      </c>
    </row>
    <row r="606" ht="12.75" customHeight="1">
      <c r="B606" s="61"/>
      <c r="C606" s="70" t="s">
        <v>18713</v>
      </c>
      <c r="D606" s="70" t="s">
        <v>17777</v>
      </c>
      <c r="E606" s="126" t="s">
        <v>311</v>
      </c>
      <c r="F606" s="127">
        <v>4.0</v>
      </c>
      <c r="G606" s="128"/>
      <c r="H606" s="94">
        <f t="shared" si="74"/>
        <v>0</v>
      </c>
    </row>
    <row r="607" ht="12.75" customHeight="1">
      <c r="B607" s="61"/>
      <c r="C607" s="70" t="s">
        <v>18714</v>
      </c>
      <c r="D607" s="70" t="s">
        <v>18715</v>
      </c>
      <c r="E607" s="126" t="s">
        <v>311</v>
      </c>
      <c r="F607" s="127">
        <v>1.0</v>
      </c>
      <c r="G607" s="128"/>
      <c r="H607" s="94">
        <f t="shared" si="74"/>
        <v>0</v>
      </c>
    </row>
    <row r="608" ht="12.75" customHeight="1">
      <c r="B608" s="61"/>
      <c r="C608" s="70" t="s">
        <v>18716</v>
      </c>
      <c r="D608" s="70" t="s">
        <v>18717</v>
      </c>
      <c r="E608" s="126" t="s">
        <v>311</v>
      </c>
      <c r="F608" s="127">
        <v>3.0</v>
      </c>
      <c r="G608" s="128"/>
      <c r="H608" s="94">
        <f t="shared" si="74"/>
        <v>0</v>
      </c>
    </row>
    <row r="609" ht="12.75" customHeight="1">
      <c r="B609" s="61"/>
      <c r="C609" s="70" t="s">
        <v>18718</v>
      </c>
      <c r="D609" s="70" t="s">
        <v>17948</v>
      </c>
      <c r="E609" s="126" t="s">
        <v>311</v>
      </c>
      <c r="F609" s="127">
        <v>1.0</v>
      </c>
      <c r="G609" s="128"/>
      <c r="H609" s="94">
        <f t="shared" si="74"/>
        <v>0</v>
      </c>
    </row>
    <row r="610" ht="12.75" customHeight="1">
      <c r="B610" s="61"/>
      <c r="C610" s="70" t="s">
        <v>18719</v>
      </c>
      <c r="D610" s="70" t="s">
        <v>18720</v>
      </c>
      <c r="E610" s="126" t="s">
        <v>311</v>
      </c>
      <c r="F610" s="127">
        <v>1.0</v>
      </c>
      <c r="G610" s="128"/>
      <c r="H610" s="94">
        <f t="shared" si="74"/>
        <v>0</v>
      </c>
    </row>
    <row r="611" ht="12.75" customHeight="1">
      <c r="B611" s="61"/>
      <c r="C611" s="70" t="s">
        <v>18721</v>
      </c>
      <c r="D611" s="70" t="s">
        <v>18722</v>
      </c>
      <c r="E611" s="126" t="s">
        <v>311</v>
      </c>
      <c r="F611" s="127">
        <v>3.0</v>
      </c>
      <c r="G611" s="128"/>
      <c r="H611" s="94">
        <f t="shared" si="74"/>
        <v>0</v>
      </c>
    </row>
    <row r="612" ht="12.75" customHeight="1">
      <c r="B612" s="61"/>
      <c r="C612" s="70" t="s">
        <v>18723</v>
      </c>
      <c r="D612" s="130" t="s">
        <v>18724</v>
      </c>
      <c r="E612" s="126" t="s">
        <v>311</v>
      </c>
      <c r="F612" s="127">
        <v>3.0</v>
      </c>
      <c r="G612" s="128"/>
      <c r="H612" s="94">
        <f t="shared" si="74"/>
        <v>0</v>
      </c>
    </row>
    <row r="613" ht="12.75" customHeight="1">
      <c r="B613" s="61"/>
      <c r="C613" s="70" t="s">
        <v>18725</v>
      </c>
      <c r="D613" s="70" t="s">
        <v>18726</v>
      </c>
      <c r="E613" s="126" t="s">
        <v>311</v>
      </c>
      <c r="F613" s="127">
        <v>1.0</v>
      </c>
      <c r="G613" s="128"/>
      <c r="H613" s="94">
        <f t="shared" si="74"/>
        <v>0</v>
      </c>
    </row>
    <row r="614" ht="12.75" customHeight="1">
      <c r="B614" s="61"/>
      <c r="C614" s="70" t="s">
        <v>18727</v>
      </c>
      <c r="D614" s="70" t="s">
        <v>18728</v>
      </c>
      <c r="E614" s="126" t="s">
        <v>311</v>
      </c>
      <c r="F614" s="127">
        <v>1.0</v>
      </c>
      <c r="G614" s="128"/>
      <c r="H614" s="94">
        <f t="shared" si="74"/>
        <v>0</v>
      </c>
    </row>
    <row r="615" ht="12.75" customHeight="1">
      <c r="B615" s="61"/>
      <c r="C615" s="84" t="s">
        <v>18729</v>
      </c>
      <c r="D615" s="85" t="s">
        <v>17789</v>
      </c>
      <c r="E615" s="129"/>
      <c r="F615" s="129"/>
      <c r="G615" s="49"/>
      <c r="H615" s="86">
        <f>SUM(H616:H618)</f>
        <v>0</v>
      </c>
    </row>
    <row r="616" ht="12.75" customHeight="1">
      <c r="B616" s="61"/>
      <c r="C616" s="70" t="s">
        <v>18730</v>
      </c>
      <c r="D616" s="70" t="s">
        <v>18731</v>
      </c>
      <c r="E616" s="126" t="s">
        <v>311</v>
      </c>
      <c r="F616" s="127">
        <v>1.0</v>
      </c>
      <c r="G616" s="128"/>
      <c r="H616" s="94">
        <f t="shared" ref="H616:H618" si="75">ROUND(F616*G616,2)</f>
        <v>0</v>
      </c>
    </row>
    <row r="617" ht="12.75" customHeight="1">
      <c r="B617" s="61"/>
      <c r="C617" s="70" t="s">
        <v>18732</v>
      </c>
      <c r="D617" s="70" t="s">
        <v>17793</v>
      </c>
      <c r="E617" s="126" t="s">
        <v>311</v>
      </c>
      <c r="F617" s="127">
        <v>1.0</v>
      </c>
      <c r="G617" s="128"/>
      <c r="H617" s="94">
        <f t="shared" si="75"/>
        <v>0</v>
      </c>
    </row>
    <row r="618" ht="12.75" customHeight="1">
      <c r="B618" s="61"/>
      <c r="C618" s="70" t="s">
        <v>18733</v>
      </c>
      <c r="D618" s="70" t="s">
        <v>17795</v>
      </c>
      <c r="E618" s="126" t="s">
        <v>525</v>
      </c>
      <c r="F618" s="127">
        <v>5.0</v>
      </c>
      <c r="G618" s="128"/>
      <c r="H618" s="94">
        <f t="shared" si="75"/>
        <v>0</v>
      </c>
    </row>
    <row r="619" ht="12.75" customHeight="1">
      <c r="B619" s="61"/>
      <c r="C619" s="84" t="s">
        <v>18734</v>
      </c>
      <c r="D619" s="85" t="s">
        <v>522</v>
      </c>
      <c r="E619" s="129"/>
      <c r="F619" s="129"/>
      <c r="G619" s="49"/>
      <c r="H619" s="86">
        <f>SUM(H620:H624)</f>
        <v>0</v>
      </c>
    </row>
    <row r="620" ht="12.75" customHeight="1">
      <c r="B620" s="61"/>
      <c r="C620" s="70" t="s">
        <v>18735</v>
      </c>
      <c r="D620" s="70" t="s">
        <v>17798</v>
      </c>
      <c r="E620" s="126" t="s">
        <v>311</v>
      </c>
      <c r="F620" s="127">
        <v>4.0</v>
      </c>
      <c r="G620" s="128"/>
      <c r="H620" s="94">
        <f t="shared" ref="H620:H624" si="76">ROUND(F620*G620,2)</f>
        <v>0</v>
      </c>
    </row>
    <row r="621" ht="12.75" customHeight="1">
      <c r="B621" s="61"/>
      <c r="C621" s="70" t="s">
        <v>18736</v>
      </c>
      <c r="D621" s="70" t="s">
        <v>17802</v>
      </c>
      <c r="E621" s="126" t="s">
        <v>311</v>
      </c>
      <c r="F621" s="127">
        <v>2.0</v>
      </c>
      <c r="G621" s="128"/>
      <c r="H621" s="94">
        <f t="shared" si="76"/>
        <v>0</v>
      </c>
    </row>
    <row r="622" ht="12.75" customHeight="1">
      <c r="B622" s="61"/>
      <c r="C622" s="70" t="s">
        <v>18737</v>
      </c>
      <c r="D622" s="70" t="s">
        <v>18738</v>
      </c>
      <c r="E622" s="126" t="s">
        <v>311</v>
      </c>
      <c r="F622" s="127">
        <v>1.0</v>
      </c>
      <c r="G622" s="128"/>
      <c r="H622" s="94">
        <f t="shared" si="76"/>
        <v>0</v>
      </c>
    </row>
    <row r="623" ht="12.75" customHeight="1">
      <c r="B623" s="61"/>
      <c r="C623" s="70" t="s">
        <v>18739</v>
      </c>
      <c r="D623" s="70" t="s">
        <v>18740</v>
      </c>
      <c r="E623" s="126" t="s">
        <v>311</v>
      </c>
      <c r="F623" s="127">
        <v>1.0</v>
      </c>
      <c r="G623" s="128"/>
      <c r="H623" s="94">
        <f t="shared" si="76"/>
        <v>0</v>
      </c>
    </row>
    <row r="624" ht="12.75" customHeight="1">
      <c r="B624" s="61"/>
      <c r="C624" s="70" t="s">
        <v>18741</v>
      </c>
      <c r="D624" s="70" t="s">
        <v>18742</v>
      </c>
      <c r="E624" s="126" t="s">
        <v>311</v>
      </c>
      <c r="F624" s="127">
        <v>1.0</v>
      </c>
      <c r="G624" s="128"/>
      <c r="H624" s="94">
        <f t="shared" si="76"/>
        <v>0</v>
      </c>
    </row>
    <row r="625" ht="12.75" customHeight="1">
      <c r="B625" s="61"/>
      <c r="C625" s="84" t="s">
        <v>18743</v>
      </c>
      <c r="D625" s="85" t="s">
        <v>17810</v>
      </c>
      <c r="E625" s="129"/>
      <c r="F625" s="129"/>
      <c r="G625" s="49"/>
      <c r="H625" s="86">
        <f>SUM(H626:H629)</f>
        <v>0</v>
      </c>
    </row>
    <row r="626" ht="12.75" customHeight="1">
      <c r="B626" s="61"/>
      <c r="C626" s="70" t="s">
        <v>18744</v>
      </c>
      <c r="D626" s="130" t="s">
        <v>18745</v>
      </c>
      <c r="E626" s="126" t="s">
        <v>311</v>
      </c>
      <c r="F626" s="127">
        <v>1.0</v>
      </c>
      <c r="G626" s="128"/>
      <c r="H626" s="94">
        <f t="shared" ref="H626:H629" si="77">ROUND(F626*G626,2)</f>
        <v>0</v>
      </c>
    </row>
    <row r="627" ht="12.75" customHeight="1">
      <c r="B627" s="61"/>
      <c r="C627" s="70" t="s">
        <v>18746</v>
      </c>
      <c r="D627" s="70" t="s">
        <v>17814</v>
      </c>
      <c r="E627" s="126" t="s">
        <v>311</v>
      </c>
      <c r="F627" s="127">
        <v>1.0</v>
      </c>
      <c r="G627" s="128"/>
      <c r="H627" s="94">
        <f t="shared" si="77"/>
        <v>0</v>
      </c>
    </row>
    <row r="628" ht="12.75" customHeight="1">
      <c r="B628" s="61"/>
      <c r="C628" s="70" t="s">
        <v>18747</v>
      </c>
      <c r="D628" s="130" t="s">
        <v>17816</v>
      </c>
      <c r="E628" s="126" t="s">
        <v>311</v>
      </c>
      <c r="F628" s="127">
        <v>2.0</v>
      </c>
      <c r="G628" s="128"/>
      <c r="H628" s="94">
        <f t="shared" si="77"/>
        <v>0</v>
      </c>
    </row>
    <row r="629" ht="12.75" customHeight="1">
      <c r="B629" s="61"/>
      <c r="C629" s="70" t="s">
        <v>18748</v>
      </c>
      <c r="D629" s="70" t="s">
        <v>18749</v>
      </c>
      <c r="E629" s="126" t="s">
        <v>311</v>
      </c>
      <c r="F629" s="127">
        <v>1.0</v>
      </c>
      <c r="G629" s="128"/>
      <c r="H629" s="94">
        <f t="shared" si="77"/>
        <v>0</v>
      </c>
    </row>
    <row r="630" ht="12.75" customHeight="1">
      <c r="B630" s="61"/>
      <c r="C630" s="79" t="s">
        <v>18750</v>
      </c>
      <c r="D630" s="83" t="s">
        <v>17820</v>
      </c>
      <c r="E630" s="129"/>
      <c r="F630" s="129"/>
      <c r="G630" s="49"/>
      <c r="H630" s="81">
        <f>H631+H638+H666+H702+H721+H726+H736+H739</f>
        <v>0</v>
      </c>
    </row>
    <row r="631" ht="12.75" customHeight="1">
      <c r="B631" s="61"/>
      <c r="C631" s="84" t="s">
        <v>18751</v>
      </c>
      <c r="D631" s="85" t="s">
        <v>17697</v>
      </c>
      <c r="E631" s="129"/>
      <c r="F631" s="129"/>
      <c r="G631" s="49"/>
      <c r="H631" s="86">
        <f>SUM(H632:H637)</f>
        <v>0</v>
      </c>
    </row>
    <row r="632" ht="12.75" customHeight="1">
      <c r="B632" s="61"/>
      <c r="C632" s="70" t="s">
        <v>18752</v>
      </c>
      <c r="D632" s="70" t="s">
        <v>17699</v>
      </c>
      <c r="E632" s="126" t="s">
        <v>525</v>
      </c>
      <c r="F632" s="127">
        <v>15.3</v>
      </c>
      <c r="G632" s="128"/>
      <c r="H632" s="94">
        <f t="shared" ref="H632:H637" si="78">ROUND(F632*G632,2)</f>
        <v>0</v>
      </c>
    </row>
    <row r="633" ht="12.75" customHeight="1">
      <c r="B633" s="61"/>
      <c r="C633" s="70" t="s">
        <v>18753</v>
      </c>
      <c r="D633" s="70" t="s">
        <v>17701</v>
      </c>
      <c r="E633" s="126" t="s">
        <v>525</v>
      </c>
      <c r="F633" s="127">
        <v>18.07</v>
      </c>
      <c r="G633" s="128"/>
      <c r="H633" s="94">
        <f t="shared" si="78"/>
        <v>0</v>
      </c>
    </row>
    <row r="634" ht="12.75" customHeight="1">
      <c r="B634" s="61"/>
      <c r="C634" s="70" t="s">
        <v>18754</v>
      </c>
      <c r="D634" s="70" t="s">
        <v>17703</v>
      </c>
      <c r="E634" s="126" t="s">
        <v>525</v>
      </c>
      <c r="F634" s="127">
        <v>20.580000000000002</v>
      </c>
      <c r="G634" s="128"/>
      <c r="H634" s="94">
        <f t="shared" si="78"/>
        <v>0</v>
      </c>
    </row>
    <row r="635" ht="12.75" customHeight="1">
      <c r="B635" s="61"/>
      <c r="C635" s="70" t="s">
        <v>18755</v>
      </c>
      <c r="D635" s="70" t="s">
        <v>17826</v>
      </c>
      <c r="E635" s="126" t="s">
        <v>525</v>
      </c>
      <c r="F635" s="127">
        <v>1.42</v>
      </c>
      <c r="G635" s="128"/>
      <c r="H635" s="94">
        <f t="shared" si="78"/>
        <v>0</v>
      </c>
    </row>
    <row r="636" ht="12.75" customHeight="1">
      <c r="B636" s="61"/>
      <c r="C636" s="70" t="s">
        <v>18756</v>
      </c>
      <c r="D636" s="70" t="s">
        <v>17705</v>
      </c>
      <c r="E636" s="126" t="s">
        <v>525</v>
      </c>
      <c r="F636" s="127">
        <v>18.91</v>
      </c>
      <c r="G636" s="128"/>
      <c r="H636" s="94">
        <f t="shared" si="78"/>
        <v>0</v>
      </c>
    </row>
    <row r="637" ht="12.75" customHeight="1">
      <c r="B637" s="61"/>
      <c r="C637" s="70" t="s">
        <v>18757</v>
      </c>
      <c r="D637" s="70" t="s">
        <v>17829</v>
      </c>
      <c r="E637" s="126" t="s">
        <v>525</v>
      </c>
      <c r="F637" s="127">
        <v>8.65</v>
      </c>
      <c r="G637" s="128"/>
      <c r="H637" s="94">
        <f t="shared" si="78"/>
        <v>0</v>
      </c>
    </row>
    <row r="638" ht="12.75" customHeight="1">
      <c r="B638" s="61"/>
      <c r="C638" s="84" t="s">
        <v>18758</v>
      </c>
      <c r="D638" s="85" t="s">
        <v>17831</v>
      </c>
      <c r="E638" s="129"/>
      <c r="F638" s="129"/>
      <c r="G638" s="72"/>
      <c r="H638" s="86">
        <f>SUM(H639:H665)</f>
        <v>0</v>
      </c>
    </row>
    <row r="639" ht="12.75" customHeight="1">
      <c r="B639" s="61"/>
      <c r="C639" s="70" t="s">
        <v>18759</v>
      </c>
      <c r="D639" s="70" t="s">
        <v>17709</v>
      </c>
      <c r="E639" s="126" t="s">
        <v>311</v>
      </c>
      <c r="F639" s="127">
        <v>18.0</v>
      </c>
      <c r="G639" s="128"/>
      <c r="H639" s="94">
        <f t="shared" ref="H639:H665" si="79">ROUND(F639*G639,2)</f>
        <v>0</v>
      </c>
    </row>
    <row r="640" ht="12.75" customHeight="1">
      <c r="B640" s="61"/>
      <c r="C640" s="70" t="s">
        <v>18760</v>
      </c>
      <c r="D640" s="70" t="s">
        <v>17711</v>
      </c>
      <c r="E640" s="126" t="s">
        <v>311</v>
      </c>
      <c r="F640" s="127">
        <v>16.0</v>
      </c>
      <c r="G640" s="128"/>
      <c r="H640" s="94">
        <f t="shared" si="79"/>
        <v>0</v>
      </c>
    </row>
    <row r="641" ht="12.75" customHeight="1">
      <c r="B641" s="61"/>
      <c r="C641" s="70" t="s">
        <v>18761</v>
      </c>
      <c r="D641" s="70" t="s">
        <v>17713</v>
      </c>
      <c r="E641" s="126" t="s">
        <v>311</v>
      </c>
      <c r="F641" s="127">
        <v>32.0</v>
      </c>
      <c r="G641" s="128"/>
      <c r="H641" s="94">
        <f t="shared" si="79"/>
        <v>0</v>
      </c>
    </row>
    <row r="642" ht="12.75" customHeight="1">
      <c r="B642" s="61"/>
      <c r="C642" s="70" t="s">
        <v>18762</v>
      </c>
      <c r="D642" s="70" t="s">
        <v>17836</v>
      </c>
      <c r="E642" s="126" t="s">
        <v>311</v>
      </c>
      <c r="F642" s="127">
        <v>4.0</v>
      </c>
      <c r="G642" s="128"/>
      <c r="H642" s="94">
        <f t="shared" si="79"/>
        <v>0</v>
      </c>
    </row>
    <row r="643" ht="12.75" customHeight="1">
      <c r="B643" s="61"/>
      <c r="C643" s="70" t="s">
        <v>18763</v>
      </c>
      <c r="D643" s="70" t="s">
        <v>17715</v>
      </c>
      <c r="E643" s="126" t="s">
        <v>311</v>
      </c>
      <c r="F643" s="127">
        <v>34.0</v>
      </c>
      <c r="G643" s="128"/>
      <c r="H643" s="94">
        <f t="shared" si="79"/>
        <v>0</v>
      </c>
    </row>
    <row r="644" ht="12.75" customHeight="1">
      <c r="B644" s="61"/>
      <c r="C644" s="70" t="s">
        <v>18764</v>
      </c>
      <c r="D644" s="70" t="s">
        <v>17839</v>
      </c>
      <c r="E644" s="126" t="s">
        <v>311</v>
      </c>
      <c r="F644" s="127">
        <v>14.0</v>
      </c>
      <c r="G644" s="128"/>
      <c r="H644" s="94">
        <f t="shared" si="79"/>
        <v>0</v>
      </c>
    </row>
    <row r="645" ht="12.75" customHeight="1">
      <c r="B645" s="61"/>
      <c r="C645" s="70" t="s">
        <v>18765</v>
      </c>
      <c r="D645" s="70" t="s">
        <v>17841</v>
      </c>
      <c r="E645" s="126" t="s">
        <v>311</v>
      </c>
      <c r="F645" s="127">
        <v>1.0</v>
      </c>
      <c r="G645" s="128"/>
      <c r="H645" s="94">
        <f t="shared" si="79"/>
        <v>0</v>
      </c>
    </row>
    <row r="646" ht="12.75" customHeight="1">
      <c r="B646" s="61"/>
      <c r="C646" s="70" t="s">
        <v>18766</v>
      </c>
      <c r="D646" s="70" t="s">
        <v>18767</v>
      </c>
      <c r="E646" s="126" t="s">
        <v>311</v>
      </c>
      <c r="F646" s="127">
        <v>2.0</v>
      </c>
      <c r="G646" s="128"/>
      <c r="H646" s="94">
        <f t="shared" si="79"/>
        <v>0</v>
      </c>
    </row>
    <row r="647" ht="12.75" customHeight="1">
      <c r="B647" s="61"/>
      <c r="C647" s="70" t="s">
        <v>18768</v>
      </c>
      <c r="D647" s="70" t="s">
        <v>18769</v>
      </c>
      <c r="E647" s="126" t="s">
        <v>311</v>
      </c>
      <c r="F647" s="127">
        <v>2.0</v>
      </c>
      <c r="G647" s="128"/>
      <c r="H647" s="94">
        <f t="shared" si="79"/>
        <v>0</v>
      </c>
    </row>
    <row r="648" ht="12.75" customHeight="1">
      <c r="B648" s="61"/>
      <c r="C648" s="70" t="s">
        <v>18770</v>
      </c>
      <c r="D648" s="70" t="s">
        <v>17845</v>
      </c>
      <c r="E648" s="126" t="s">
        <v>311</v>
      </c>
      <c r="F648" s="127">
        <v>1.0</v>
      </c>
      <c r="G648" s="128"/>
      <c r="H648" s="94">
        <f t="shared" si="79"/>
        <v>0</v>
      </c>
    </row>
    <row r="649" ht="12.75" customHeight="1">
      <c r="B649" s="61"/>
      <c r="C649" s="70" t="s">
        <v>18771</v>
      </c>
      <c r="D649" s="70" t="s">
        <v>17849</v>
      </c>
      <c r="E649" s="126" t="s">
        <v>311</v>
      </c>
      <c r="F649" s="127">
        <v>1.0</v>
      </c>
      <c r="G649" s="128"/>
      <c r="H649" s="94">
        <f t="shared" si="79"/>
        <v>0</v>
      </c>
    </row>
    <row r="650" ht="12.75" customHeight="1">
      <c r="B650" s="61"/>
      <c r="C650" s="70" t="s">
        <v>18772</v>
      </c>
      <c r="D650" s="70" t="s">
        <v>17851</v>
      </c>
      <c r="E650" s="126" t="s">
        <v>311</v>
      </c>
      <c r="F650" s="127">
        <v>2.0</v>
      </c>
      <c r="G650" s="128"/>
      <c r="H650" s="94">
        <f t="shared" si="79"/>
        <v>0</v>
      </c>
    </row>
    <row r="651" ht="12.75" customHeight="1">
      <c r="B651" s="61"/>
      <c r="C651" s="70" t="s">
        <v>18773</v>
      </c>
      <c r="D651" s="70" t="s">
        <v>17853</v>
      </c>
      <c r="E651" s="126" t="s">
        <v>311</v>
      </c>
      <c r="F651" s="127">
        <v>1.0</v>
      </c>
      <c r="G651" s="128"/>
      <c r="H651" s="94">
        <f t="shared" si="79"/>
        <v>0</v>
      </c>
    </row>
    <row r="652" ht="12.75" customHeight="1">
      <c r="B652" s="61"/>
      <c r="C652" s="70" t="s">
        <v>18774</v>
      </c>
      <c r="D652" s="70" t="s">
        <v>17717</v>
      </c>
      <c r="E652" s="126" t="s">
        <v>311</v>
      </c>
      <c r="F652" s="127">
        <v>1.0</v>
      </c>
      <c r="G652" s="128"/>
      <c r="H652" s="94">
        <f t="shared" si="79"/>
        <v>0</v>
      </c>
    </row>
    <row r="653" ht="12.75" customHeight="1">
      <c r="B653" s="61"/>
      <c r="C653" s="70" t="s">
        <v>18775</v>
      </c>
      <c r="D653" s="70" t="s">
        <v>17855</v>
      </c>
      <c r="E653" s="126" t="s">
        <v>311</v>
      </c>
      <c r="F653" s="127">
        <v>1.0</v>
      </c>
      <c r="G653" s="128"/>
      <c r="H653" s="94">
        <f t="shared" si="79"/>
        <v>0</v>
      </c>
    </row>
    <row r="654" ht="12.75" customHeight="1">
      <c r="B654" s="61"/>
      <c r="C654" s="70" t="s">
        <v>18776</v>
      </c>
      <c r="D654" s="70" t="s">
        <v>17719</v>
      </c>
      <c r="E654" s="126" t="s">
        <v>311</v>
      </c>
      <c r="F654" s="127">
        <v>456.0</v>
      </c>
      <c r="G654" s="128"/>
      <c r="H654" s="94">
        <f t="shared" si="79"/>
        <v>0</v>
      </c>
    </row>
    <row r="655" ht="12.75" customHeight="1">
      <c r="B655" s="61"/>
      <c r="C655" s="70" t="s">
        <v>18777</v>
      </c>
      <c r="D655" s="70" t="s">
        <v>17721</v>
      </c>
      <c r="E655" s="126" t="s">
        <v>311</v>
      </c>
      <c r="F655" s="127">
        <v>360.0</v>
      </c>
      <c r="G655" s="128"/>
      <c r="H655" s="94">
        <f t="shared" si="79"/>
        <v>0</v>
      </c>
    </row>
    <row r="656" ht="12.75" customHeight="1">
      <c r="B656" s="61"/>
      <c r="C656" s="70" t="s">
        <v>18778</v>
      </c>
      <c r="D656" s="70" t="s">
        <v>17723</v>
      </c>
      <c r="E656" s="126" t="s">
        <v>311</v>
      </c>
      <c r="F656" s="127">
        <v>432.0</v>
      </c>
      <c r="G656" s="128"/>
      <c r="H656" s="94">
        <f t="shared" si="79"/>
        <v>0</v>
      </c>
    </row>
    <row r="657" ht="12.75" customHeight="1">
      <c r="B657" s="61"/>
      <c r="C657" s="70" t="s">
        <v>18779</v>
      </c>
      <c r="D657" s="70" t="s">
        <v>17861</v>
      </c>
      <c r="E657" s="126" t="s">
        <v>311</v>
      </c>
      <c r="F657" s="127">
        <v>64.0</v>
      </c>
      <c r="G657" s="128"/>
      <c r="H657" s="94">
        <f t="shared" si="79"/>
        <v>0</v>
      </c>
    </row>
    <row r="658" ht="12.75" customHeight="1">
      <c r="B658" s="61"/>
      <c r="C658" s="70" t="s">
        <v>18780</v>
      </c>
      <c r="D658" s="70" t="s">
        <v>17725</v>
      </c>
      <c r="E658" s="126" t="s">
        <v>311</v>
      </c>
      <c r="F658" s="127">
        <v>352.0</v>
      </c>
      <c r="G658" s="128"/>
      <c r="H658" s="94">
        <f t="shared" si="79"/>
        <v>0</v>
      </c>
    </row>
    <row r="659" ht="12.75" customHeight="1">
      <c r="B659" s="61"/>
      <c r="C659" s="70" t="s">
        <v>18781</v>
      </c>
      <c r="D659" s="70" t="s">
        <v>17864</v>
      </c>
      <c r="E659" s="126" t="s">
        <v>311</v>
      </c>
      <c r="F659" s="127">
        <v>88.0</v>
      </c>
      <c r="G659" s="128"/>
      <c r="H659" s="94">
        <f t="shared" si="79"/>
        <v>0</v>
      </c>
    </row>
    <row r="660" ht="12.75" customHeight="1">
      <c r="B660" s="61"/>
      <c r="C660" s="70" t="s">
        <v>18782</v>
      </c>
      <c r="D660" s="70" t="s">
        <v>17727</v>
      </c>
      <c r="E660" s="126" t="s">
        <v>311</v>
      </c>
      <c r="F660" s="127">
        <v>38.0</v>
      </c>
      <c r="G660" s="128"/>
      <c r="H660" s="94">
        <f t="shared" si="79"/>
        <v>0</v>
      </c>
    </row>
    <row r="661" ht="12.75" customHeight="1">
      <c r="B661" s="61"/>
      <c r="C661" s="70" t="s">
        <v>18783</v>
      </c>
      <c r="D661" s="70" t="s">
        <v>17729</v>
      </c>
      <c r="E661" s="126" t="s">
        <v>311</v>
      </c>
      <c r="F661" s="127">
        <v>30.0</v>
      </c>
      <c r="G661" s="128"/>
      <c r="H661" s="94">
        <f t="shared" si="79"/>
        <v>0</v>
      </c>
    </row>
    <row r="662" ht="12.75" customHeight="1">
      <c r="B662" s="61"/>
      <c r="C662" s="70" t="s">
        <v>18784</v>
      </c>
      <c r="D662" s="70" t="s">
        <v>17731</v>
      </c>
      <c r="E662" s="126" t="s">
        <v>311</v>
      </c>
      <c r="F662" s="127">
        <v>36.0</v>
      </c>
      <c r="G662" s="128"/>
      <c r="H662" s="94">
        <f t="shared" si="79"/>
        <v>0</v>
      </c>
    </row>
    <row r="663" ht="12.75" customHeight="1">
      <c r="B663" s="61"/>
      <c r="C663" s="70" t="s">
        <v>18785</v>
      </c>
      <c r="D663" s="70" t="s">
        <v>17869</v>
      </c>
      <c r="E663" s="126" t="s">
        <v>311</v>
      </c>
      <c r="F663" s="127">
        <v>8.0</v>
      </c>
      <c r="G663" s="128"/>
      <c r="H663" s="94">
        <f t="shared" si="79"/>
        <v>0</v>
      </c>
    </row>
    <row r="664" ht="12.75" customHeight="1">
      <c r="B664" s="61"/>
      <c r="C664" s="70" t="s">
        <v>18786</v>
      </c>
      <c r="D664" s="70" t="s">
        <v>17733</v>
      </c>
      <c r="E664" s="126" t="s">
        <v>311</v>
      </c>
      <c r="F664" s="127">
        <v>44.0</v>
      </c>
      <c r="G664" s="128"/>
      <c r="H664" s="94">
        <f t="shared" si="79"/>
        <v>0</v>
      </c>
    </row>
    <row r="665" ht="12.75" customHeight="1">
      <c r="B665" s="61"/>
      <c r="C665" s="70" t="s">
        <v>18787</v>
      </c>
      <c r="D665" s="70" t="s">
        <v>17872</v>
      </c>
      <c r="E665" s="126" t="s">
        <v>311</v>
      </c>
      <c r="F665" s="127">
        <v>22.0</v>
      </c>
      <c r="G665" s="128"/>
      <c r="H665" s="94">
        <f t="shared" si="79"/>
        <v>0</v>
      </c>
    </row>
    <row r="666" ht="12.75" customHeight="1">
      <c r="B666" s="61"/>
      <c r="C666" s="84" t="s">
        <v>18788</v>
      </c>
      <c r="D666" s="85" t="s">
        <v>17735</v>
      </c>
      <c r="E666" s="129"/>
      <c r="F666" s="129"/>
      <c r="G666" s="49"/>
      <c r="H666" s="86">
        <f>SUM(H667:H701)</f>
        <v>0</v>
      </c>
    </row>
    <row r="667" ht="12.75" customHeight="1">
      <c r="B667" s="61"/>
      <c r="C667" s="70" t="s">
        <v>18789</v>
      </c>
      <c r="D667" s="70" t="s">
        <v>17737</v>
      </c>
      <c r="E667" s="126" t="s">
        <v>311</v>
      </c>
      <c r="F667" s="127">
        <v>3.0</v>
      </c>
      <c r="G667" s="128"/>
      <c r="H667" s="94">
        <f t="shared" ref="H667:H701" si="80">ROUND(F667*G667,2)</f>
        <v>0</v>
      </c>
    </row>
    <row r="668" ht="12.75" customHeight="1">
      <c r="B668" s="61"/>
      <c r="C668" s="70" t="s">
        <v>18790</v>
      </c>
      <c r="D668" s="70" t="s">
        <v>17739</v>
      </c>
      <c r="E668" s="126" t="s">
        <v>311</v>
      </c>
      <c r="F668" s="127">
        <v>2.0</v>
      </c>
      <c r="G668" s="128"/>
      <c r="H668" s="94">
        <f t="shared" si="80"/>
        <v>0</v>
      </c>
    </row>
    <row r="669" ht="12.75" customHeight="1">
      <c r="B669" s="61"/>
      <c r="C669" s="70" t="s">
        <v>18791</v>
      </c>
      <c r="D669" s="70" t="s">
        <v>17741</v>
      </c>
      <c r="E669" s="126" t="s">
        <v>311</v>
      </c>
      <c r="F669" s="127">
        <v>2.0</v>
      </c>
      <c r="G669" s="128"/>
      <c r="H669" s="94">
        <f t="shared" si="80"/>
        <v>0</v>
      </c>
    </row>
    <row r="670" ht="12.75" customHeight="1">
      <c r="B670" s="61"/>
      <c r="C670" s="70" t="s">
        <v>18792</v>
      </c>
      <c r="D670" s="70" t="s">
        <v>17743</v>
      </c>
      <c r="E670" s="126" t="s">
        <v>311</v>
      </c>
      <c r="F670" s="127">
        <v>6.0</v>
      </c>
      <c r="G670" s="128"/>
      <c r="H670" s="94">
        <f t="shared" si="80"/>
        <v>0</v>
      </c>
    </row>
    <row r="671" ht="12.75" customHeight="1">
      <c r="B671" s="61"/>
      <c r="C671" s="70" t="s">
        <v>18793</v>
      </c>
      <c r="D671" s="70" t="s">
        <v>17878</v>
      </c>
      <c r="E671" s="126" t="s">
        <v>311</v>
      </c>
      <c r="F671" s="127">
        <v>2.0</v>
      </c>
      <c r="G671" s="128"/>
      <c r="H671" s="94">
        <f t="shared" si="80"/>
        <v>0</v>
      </c>
    </row>
    <row r="672" ht="12.75" customHeight="1">
      <c r="B672" s="61"/>
      <c r="C672" s="70" t="s">
        <v>18794</v>
      </c>
      <c r="D672" s="70" t="s">
        <v>17745</v>
      </c>
      <c r="E672" s="126" t="s">
        <v>311</v>
      </c>
      <c r="F672" s="127">
        <v>3.0</v>
      </c>
      <c r="G672" s="128"/>
      <c r="H672" s="94">
        <f t="shared" si="80"/>
        <v>0</v>
      </c>
    </row>
    <row r="673" ht="12.75" customHeight="1">
      <c r="B673" s="61"/>
      <c r="C673" s="70" t="s">
        <v>18795</v>
      </c>
      <c r="D673" s="70" t="s">
        <v>18796</v>
      </c>
      <c r="E673" s="126" t="s">
        <v>311</v>
      </c>
      <c r="F673" s="127">
        <v>1.0</v>
      </c>
      <c r="G673" s="128"/>
      <c r="H673" s="94">
        <f t="shared" si="80"/>
        <v>0</v>
      </c>
    </row>
    <row r="674" ht="12.75" customHeight="1">
      <c r="B674" s="61"/>
      <c r="C674" s="70" t="s">
        <v>18797</v>
      </c>
      <c r="D674" s="70" t="s">
        <v>17747</v>
      </c>
      <c r="E674" s="126" t="s">
        <v>311</v>
      </c>
      <c r="F674" s="127">
        <v>3.0</v>
      </c>
      <c r="G674" s="128"/>
      <c r="H674" s="94">
        <f t="shared" si="80"/>
        <v>0</v>
      </c>
    </row>
    <row r="675" ht="12.75" customHeight="1">
      <c r="B675" s="61"/>
      <c r="C675" s="70" t="s">
        <v>18798</v>
      </c>
      <c r="D675" s="70" t="s">
        <v>17749</v>
      </c>
      <c r="E675" s="126" t="s">
        <v>311</v>
      </c>
      <c r="F675" s="127">
        <v>5.0</v>
      </c>
      <c r="G675" s="128"/>
      <c r="H675" s="94">
        <f t="shared" si="80"/>
        <v>0</v>
      </c>
    </row>
    <row r="676" ht="12.75" customHeight="1">
      <c r="B676" s="61"/>
      <c r="C676" s="70" t="s">
        <v>18799</v>
      </c>
      <c r="D676" s="70" t="s">
        <v>17883</v>
      </c>
      <c r="E676" s="126" t="s">
        <v>311</v>
      </c>
      <c r="F676" s="127">
        <v>4.0</v>
      </c>
      <c r="G676" s="128"/>
      <c r="H676" s="94">
        <f t="shared" si="80"/>
        <v>0</v>
      </c>
    </row>
    <row r="677" ht="12.75" customHeight="1">
      <c r="B677" s="61"/>
      <c r="C677" s="70" t="s">
        <v>18800</v>
      </c>
      <c r="D677" s="70" t="s">
        <v>17887</v>
      </c>
      <c r="E677" s="126" t="s">
        <v>311</v>
      </c>
      <c r="F677" s="127">
        <v>1.0</v>
      </c>
      <c r="G677" s="128"/>
      <c r="H677" s="94">
        <f t="shared" si="80"/>
        <v>0</v>
      </c>
    </row>
    <row r="678" ht="12.75" customHeight="1">
      <c r="B678" s="61"/>
      <c r="C678" s="70" t="s">
        <v>18801</v>
      </c>
      <c r="D678" s="70" t="s">
        <v>18802</v>
      </c>
      <c r="E678" s="126" t="s">
        <v>311</v>
      </c>
      <c r="F678" s="127">
        <v>1.0</v>
      </c>
      <c r="G678" s="128"/>
      <c r="H678" s="94">
        <f t="shared" si="80"/>
        <v>0</v>
      </c>
    </row>
    <row r="679" ht="12.75" customHeight="1">
      <c r="B679" s="61"/>
      <c r="C679" s="70" t="s">
        <v>18803</v>
      </c>
      <c r="D679" s="70" t="s">
        <v>17753</v>
      </c>
      <c r="E679" s="126" t="s">
        <v>311</v>
      </c>
      <c r="F679" s="127">
        <v>2.0</v>
      </c>
      <c r="G679" s="128"/>
      <c r="H679" s="94">
        <f t="shared" si="80"/>
        <v>0</v>
      </c>
    </row>
    <row r="680" ht="12.75" customHeight="1">
      <c r="B680" s="61"/>
      <c r="C680" s="70" t="s">
        <v>18804</v>
      </c>
      <c r="D680" s="70" t="s">
        <v>17892</v>
      </c>
      <c r="E680" s="126" t="s">
        <v>311</v>
      </c>
      <c r="F680" s="127">
        <v>2.0</v>
      </c>
      <c r="G680" s="128"/>
      <c r="H680" s="94">
        <f t="shared" si="80"/>
        <v>0</v>
      </c>
    </row>
    <row r="681" ht="12.75" customHeight="1">
      <c r="B681" s="61"/>
      <c r="C681" s="70" t="s">
        <v>18805</v>
      </c>
      <c r="D681" s="70" t="s">
        <v>17894</v>
      </c>
      <c r="E681" s="126" t="s">
        <v>311</v>
      </c>
      <c r="F681" s="127">
        <v>2.0</v>
      </c>
      <c r="G681" s="128"/>
      <c r="H681" s="94">
        <f t="shared" si="80"/>
        <v>0</v>
      </c>
    </row>
    <row r="682" ht="12.75" customHeight="1">
      <c r="B682" s="61"/>
      <c r="C682" s="70" t="s">
        <v>18806</v>
      </c>
      <c r="D682" s="70" t="s">
        <v>17896</v>
      </c>
      <c r="E682" s="126" t="s">
        <v>311</v>
      </c>
      <c r="F682" s="127">
        <v>2.0</v>
      </c>
      <c r="G682" s="128"/>
      <c r="H682" s="94">
        <f t="shared" si="80"/>
        <v>0</v>
      </c>
    </row>
    <row r="683" ht="12.75" customHeight="1">
      <c r="B683" s="61"/>
      <c r="C683" s="70" t="s">
        <v>18807</v>
      </c>
      <c r="D683" s="70" t="s">
        <v>18808</v>
      </c>
      <c r="E683" s="126" t="s">
        <v>311</v>
      </c>
      <c r="F683" s="127">
        <v>2.0</v>
      </c>
      <c r="G683" s="128"/>
      <c r="H683" s="94">
        <f t="shared" si="80"/>
        <v>0</v>
      </c>
    </row>
    <row r="684" ht="12.75" customHeight="1">
      <c r="B684" s="61"/>
      <c r="C684" s="70" t="s">
        <v>18809</v>
      </c>
      <c r="D684" s="70" t="s">
        <v>17900</v>
      </c>
      <c r="E684" s="126" t="s">
        <v>311</v>
      </c>
      <c r="F684" s="127">
        <v>2.0</v>
      </c>
      <c r="G684" s="128"/>
      <c r="H684" s="94">
        <f t="shared" si="80"/>
        <v>0</v>
      </c>
    </row>
    <row r="685" ht="12.75" customHeight="1">
      <c r="B685" s="61"/>
      <c r="C685" s="70" t="s">
        <v>18810</v>
      </c>
      <c r="D685" s="70" t="s">
        <v>17902</v>
      </c>
      <c r="E685" s="126" t="s">
        <v>311</v>
      </c>
      <c r="F685" s="127">
        <v>1.0</v>
      </c>
      <c r="G685" s="128"/>
      <c r="H685" s="94">
        <f t="shared" si="80"/>
        <v>0</v>
      </c>
    </row>
    <row r="686" ht="12.75" customHeight="1">
      <c r="B686" s="61"/>
      <c r="C686" s="70" t="s">
        <v>18811</v>
      </c>
      <c r="D686" s="70" t="s">
        <v>17904</v>
      </c>
      <c r="E686" s="126" t="s">
        <v>311</v>
      </c>
      <c r="F686" s="127">
        <v>1.0</v>
      </c>
      <c r="G686" s="128"/>
      <c r="H686" s="94">
        <f t="shared" si="80"/>
        <v>0</v>
      </c>
    </row>
    <row r="687" ht="12.75" customHeight="1">
      <c r="B687" s="61"/>
      <c r="C687" s="70" t="s">
        <v>18812</v>
      </c>
      <c r="D687" s="70" t="s">
        <v>18813</v>
      </c>
      <c r="E687" s="126" t="s">
        <v>311</v>
      </c>
      <c r="F687" s="127">
        <v>1.0</v>
      </c>
      <c r="G687" s="128"/>
      <c r="H687" s="94">
        <f t="shared" si="80"/>
        <v>0</v>
      </c>
    </row>
    <row r="688" ht="12.75" customHeight="1">
      <c r="B688" s="61"/>
      <c r="C688" s="70" t="s">
        <v>18814</v>
      </c>
      <c r="D688" s="70" t="s">
        <v>17908</v>
      </c>
      <c r="E688" s="126" t="s">
        <v>311</v>
      </c>
      <c r="F688" s="127">
        <v>1.0</v>
      </c>
      <c r="G688" s="128"/>
      <c r="H688" s="94">
        <f t="shared" si="80"/>
        <v>0</v>
      </c>
    </row>
    <row r="689" ht="12.75" customHeight="1">
      <c r="B689" s="61"/>
      <c r="C689" s="70" t="s">
        <v>18815</v>
      </c>
      <c r="D689" s="70" t="s">
        <v>17910</v>
      </c>
      <c r="E689" s="126" t="s">
        <v>311</v>
      </c>
      <c r="F689" s="127">
        <v>1.0</v>
      </c>
      <c r="G689" s="128"/>
      <c r="H689" s="94">
        <f t="shared" si="80"/>
        <v>0</v>
      </c>
    </row>
    <row r="690" ht="12.75" customHeight="1">
      <c r="B690" s="61"/>
      <c r="C690" s="70" t="s">
        <v>18816</v>
      </c>
      <c r="D690" s="70" t="s">
        <v>17912</v>
      </c>
      <c r="E690" s="126" t="s">
        <v>311</v>
      </c>
      <c r="F690" s="127">
        <v>1.0</v>
      </c>
      <c r="G690" s="128"/>
      <c r="H690" s="94">
        <f t="shared" si="80"/>
        <v>0</v>
      </c>
    </row>
    <row r="691" ht="12.75" customHeight="1">
      <c r="B691" s="61"/>
      <c r="C691" s="70" t="s">
        <v>18817</v>
      </c>
      <c r="D691" s="70" t="s">
        <v>18818</v>
      </c>
      <c r="E691" s="126" t="s">
        <v>311</v>
      </c>
      <c r="F691" s="127">
        <v>1.0</v>
      </c>
      <c r="G691" s="128"/>
      <c r="H691" s="94">
        <f t="shared" si="80"/>
        <v>0</v>
      </c>
    </row>
    <row r="692" ht="12.75" customHeight="1">
      <c r="B692" s="61"/>
      <c r="C692" s="70" t="s">
        <v>18819</v>
      </c>
      <c r="D692" s="70" t="s">
        <v>17914</v>
      </c>
      <c r="E692" s="126" t="s">
        <v>311</v>
      </c>
      <c r="F692" s="127">
        <v>1.0</v>
      </c>
      <c r="G692" s="128"/>
      <c r="H692" s="94">
        <f t="shared" si="80"/>
        <v>0</v>
      </c>
    </row>
    <row r="693" ht="12.75" customHeight="1">
      <c r="B693" s="61"/>
      <c r="C693" s="70" t="s">
        <v>18820</v>
      </c>
      <c r="D693" s="70" t="s">
        <v>17916</v>
      </c>
      <c r="E693" s="126" t="s">
        <v>311</v>
      </c>
      <c r="F693" s="127">
        <v>6.0</v>
      </c>
      <c r="G693" s="128"/>
      <c r="H693" s="94">
        <f t="shared" si="80"/>
        <v>0</v>
      </c>
    </row>
    <row r="694" ht="12.75" customHeight="1">
      <c r="B694" s="61"/>
      <c r="C694" s="70" t="s">
        <v>18821</v>
      </c>
      <c r="D694" s="70" t="s">
        <v>17918</v>
      </c>
      <c r="E694" s="126" t="s">
        <v>311</v>
      </c>
      <c r="F694" s="127">
        <v>5.0</v>
      </c>
      <c r="G694" s="128"/>
      <c r="H694" s="94">
        <f t="shared" si="80"/>
        <v>0</v>
      </c>
    </row>
    <row r="695" ht="12.75" customHeight="1">
      <c r="B695" s="61"/>
      <c r="C695" s="70" t="s">
        <v>18822</v>
      </c>
      <c r="D695" s="70" t="s">
        <v>17920</v>
      </c>
      <c r="E695" s="126" t="s">
        <v>311</v>
      </c>
      <c r="F695" s="127">
        <v>7.0</v>
      </c>
      <c r="G695" s="128"/>
      <c r="H695" s="94">
        <f t="shared" si="80"/>
        <v>0</v>
      </c>
    </row>
    <row r="696" ht="12.75" customHeight="1">
      <c r="B696" s="61"/>
      <c r="C696" s="70" t="s">
        <v>18823</v>
      </c>
      <c r="D696" s="70" t="s">
        <v>17922</v>
      </c>
      <c r="E696" s="126" t="s">
        <v>311</v>
      </c>
      <c r="F696" s="127">
        <v>2.0</v>
      </c>
      <c r="G696" s="128"/>
      <c r="H696" s="94">
        <f t="shared" si="80"/>
        <v>0</v>
      </c>
    </row>
    <row r="697" ht="12.75" customHeight="1">
      <c r="B697" s="61"/>
      <c r="C697" s="70" t="s">
        <v>18824</v>
      </c>
      <c r="D697" s="70" t="s">
        <v>17924</v>
      </c>
      <c r="E697" s="126" t="s">
        <v>311</v>
      </c>
      <c r="F697" s="127">
        <v>6.0</v>
      </c>
      <c r="G697" s="128"/>
      <c r="H697" s="94">
        <f t="shared" si="80"/>
        <v>0</v>
      </c>
    </row>
    <row r="698" ht="12.75" customHeight="1">
      <c r="B698" s="61"/>
      <c r="C698" s="70" t="s">
        <v>18825</v>
      </c>
      <c r="D698" s="70" t="s">
        <v>17926</v>
      </c>
      <c r="E698" s="126" t="s">
        <v>311</v>
      </c>
      <c r="F698" s="127">
        <v>2.0</v>
      </c>
      <c r="G698" s="128"/>
      <c r="H698" s="94">
        <f t="shared" si="80"/>
        <v>0</v>
      </c>
    </row>
    <row r="699" ht="12.75" customHeight="1">
      <c r="B699" s="61"/>
      <c r="C699" s="70" t="s">
        <v>18826</v>
      </c>
      <c r="D699" s="70" t="s">
        <v>17928</v>
      </c>
      <c r="E699" s="126" t="s">
        <v>311</v>
      </c>
      <c r="F699" s="127">
        <v>1.0</v>
      </c>
      <c r="G699" s="128"/>
      <c r="H699" s="94">
        <f t="shared" si="80"/>
        <v>0</v>
      </c>
    </row>
    <row r="700" ht="12.75" customHeight="1">
      <c r="B700" s="61"/>
      <c r="C700" s="70" t="s">
        <v>18827</v>
      </c>
      <c r="D700" s="70" t="s">
        <v>17930</v>
      </c>
      <c r="E700" s="126" t="s">
        <v>311</v>
      </c>
      <c r="F700" s="127">
        <v>1.0</v>
      </c>
      <c r="G700" s="128"/>
      <c r="H700" s="94">
        <f t="shared" si="80"/>
        <v>0</v>
      </c>
    </row>
    <row r="701" ht="12.75" customHeight="1">
      <c r="B701" s="61"/>
      <c r="C701" s="70" t="s">
        <v>18828</v>
      </c>
      <c r="D701" s="70" t="s">
        <v>17932</v>
      </c>
      <c r="E701" s="126" t="s">
        <v>311</v>
      </c>
      <c r="F701" s="127">
        <v>1.0</v>
      </c>
      <c r="G701" s="128"/>
      <c r="H701" s="94">
        <f t="shared" si="80"/>
        <v>0</v>
      </c>
    </row>
    <row r="702" ht="12.75" customHeight="1">
      <c r="B702" s="61"/>
      <c r="C702" s="84" t="s">
        <v>18829</v>
      </c>
      <c r="D702" s="85" t="s">
        <v>17769</v>
      </c>
      <c r="E702" s="129"/>
      <c r="F702" s="129"/>
      <c r="G702" s="72"/>
      <c r="H702" s="86">
        <f>SUM(H703:H720)</f>
        <v>0</v>
      </c>
    </row>
    <row r="703" ht="12.75" customHeight="1">
      <c r="B703" s="61"/>
      <c r="C703" s="70" t="s">
        <v>18830</v>
      </c>
      <c r="D703" s="70" t="s">
        <v>17771</v>
      </c>
      <c r="E703" s="126" t="s">
        <v>311</v>
      </c>
      <c r="F703" s="127">
        <v>8.0</v>
      </c>
      <c r="G703" s="128"/>
      <c r="H703" s="94">
        <f t="shared" ref="H703:H720" si="81">ROUND(F703*G703,2)</f>
        <v>0</v>
      </c>
    </row>
    <row r="704" ht="12.75" customHeight="1">
      <c r="B704" s="61"/>
      <c r="C704" s="70" t="s">
        <v>18831</v>
      </c>
      <c r="D704" s="70" t="s">
        <v>17936</v>
      </c>
      <c r="E704" s="126" t="s">
        <v>311</v>
      </c>
      <c r="F704" s="127">
        <v>4.0</v>
      </c>
      <c r="G704" s="128"/>
      <c r="H704" s="94">
        <f t="shared" si="81"/>
        <v>0</v>
      </c>
    </row>
    <row r="705" ht="12.75" customHeight="1">
      <c r="B705" s="61"/>
      <c r="C705" s="70" t="s">
        <v>18832</v>
      </c>
      <c r="D705" s="70" t="s">
        <v>17938</v>
      </c>
      <c r="E705" s="126" t="s">
        <v>311</v>
      </c>
      <c r="F705" s="127">
        <v>4.0</v>
      </c>
      <c r="G705" s="128"/>
      <c r="H705" s="94">
        <f t="shared" si="81"/>
        <v>0</v>
      </c>
    </row>
    <row r="706" ht="12.75" customHeight="1">
      <c r="B706" s="61"/>
      <c r="C706" s="70" t="s">
        <v>18833</v>
      </c>
      <c r="D706" s="70" t="s">
        <v>17940</v>
      </c>
      <c r="E706" s="126" t="s">
        <v>311</v>
      </c>
      <c r="F706" s="127">
        <v>2.0</v>
      </c>
      <c r="G706" s="128"/>
      <c r="H706" s="94">
        <f t="shared" si="81"/>
        <v>0</v>
      </c>
    </row>
    <row r="707" ht="12.75" customHeight="1">
      <c r="B707" s="61"/>
      <c r="C707" s="70" t="s">
        <v>18834</v>
      </c>
      <c r="D707" s="70" t="s">
        <v>17942</v>
      </c>
      <c r="E707" s="126" t="s">
        <v>311</v>
      </c>
      <c r="F707" s="127">
        <v>7.0</v>
      </c>
      <c r="G707" s="128"/>
      <c r="H707" s="94">
        <f t="shared" si="81"/>
        <v>0</v>
      </c>
    </row>
    <row r="708" ht="12.75" customHeight="1">
      <c r="B708" s="61"/>
      <c r="C708" s="70" t="s">
        <v>18835</v>
      </c>
      <c r="D708" s="70" t="s">
        <v>17944</v>
      </c>
      <c r="E708" s="126" t="s">
        <v>311</v>
      </c>
      <c r="F708" s="127">
        <v>4.0</v>
      </c>
      <c r="G708" s="128"/>
      <c r="H708" s="94">
        <f t="shared" si="81"/>
        <v>0</v>
      </c>
    </row>
    <row r="709" ht="12.75" customHeight="1">
      <c r="B709" s="61"/>
      <c r="C709" s="70" t="s">
        <v>18836</v>
      </c>
      <c r="D709" s="70" t="s">
        <v>18715</v>
      </c>
      <c r="E709" s="126" t="s">
        <v>311</v>
      </c>
      <c r="F709" s="127">
        <v>1.0</v>
      </c>
      <c r="G709" s="128"/>
      <c r="H709" s="94">
        <f t="shared" si="81"/>
        <v>0</v>
      </c>
    </row>
    <row r="710" ht="12.75" customHeight="1">
      <c r="B710" s="61"/>
      <c r="C710" s="70" t="s">
        <v>18837</v>
      </c>
      <c r="D710" s="70" t="s">
        <v>17948</v>
      </c>
      <c r="E710" s="126" t="s">
        <v>311</v>
      </c>
      <c r="F710" s="127">
        <v>1.0</v>
      </c>
      <c r="G710" s="128"/>
      <c r="H710" s="94">
        <f t="shared" si="81"/>
        <v>0</v>
      </c>
    </row>
    <row r="711" ht="12.75" customHeight="1">
      <c r="B711" s="61"/>
      <c r="C711" s="70" t="s">
        <v>18838</v>
      </c>
      <c r="D711" s="130" t="s">
        <v>17783</v>
      </c>
      <c r="E711" s="126" t="s">
        <v>311</v>
      </c>
      <c r="F711" s="127">
        <v>6.0</v>
      </c>
      <c r="G711" s="128"/>
      <c r="H711" s="94">
        <f t="shared" si="81"/>
        <v>0</v>
      </c>
    </row>
    <row r="712" ht="12.75" customHeight="1">
      <c r="B712" s="61"/>
      <c r="C712" s="70" t="s">
        <v>18839</v>
      </c>
      <c r="D712" s="130" t="s">
        <v>17951</v>
      </c>
      <c r="E712" s="126" t="s">
        <v>311</v>
      </c>
      <c r="F712" s="127">
        <v>4.0</v>
      </c>
      <c r="G712" s="128"/>
      <c r="H712" s="94">
        <f t="shared" si="81"/>
        <v>0</v>
      </c>
    </row>
    <row r="713" ht="12.75" customHeight="1">
      <c r="B713" s="61"/>
      <c r="C713" s="70" t="s">
        <v>18840</v>
      </c>
      <c r="D713" s="70" t="s">
        <v>17955</v>
      </c>
      <c r="E713" s="126" t="s">
        <v>311</v>
      </c>
      <c r="F713" s="127">
        <v>2.0</v>
      </c>
      <c r="G713" s="128"/>
      <c r="H713" s="94">
        <f t="shared" si="81"/>
        <v>0</v>
      </c>
    </row>
    <row r="714" ht="12.75" customHeight="1">
      <c r="B714" s="61"/>
      <c r="C714" s="70" t="s">
        <v>18841</v>
      </c>
      <c r="D714" s="70" t="s">
        <v>17957</v>
      </c>
      <c r="E714" s="126" t="s">
        <v>311</v>
      </c>
      <c r="F714" s="127">
        <v>2.0</v>
      </c>
      <c r="G714" s="128"/>
      <c r="H714" s="94">
        <f t="shared" si="81"/>
        <v>0</v>
      </c>
    </row>
    <row r="715" ht="12.75" customHeight="1">
      <c r="B715" s="61"/>
      <c r="C715" s="70" t="s">
        <v>18842</v>
      </c>
      <c r="D715" s="70" t="s">
        <v>17959</v>
      </c>
      <c r="E715" s="126" t="s">
        <v>311</v>
      </c>
      <c r="F715" s="127">
        <v>2.0</v>
      </c>
      <c r="G715" s="128"/>
      <c r="H715" s="94">
        <f t="shared" si="81"/>
        <v>0</v>
      </c>
    </row>
    <row r="716" ht="12.75" customHeight="1">
      <c r="B716" s="61"/>
      <c r="C716" s="70" t="s">
        <v>18843</v>
      </c>
      <c r="D716" s="70" t="s">
        <v>17961</v>
      </c>
      <c r="E716" s="126" t="s">
        <v>311</v>
      </c>
      <c r="F716" s="127">
        <v>2.0</v>
      </c>
      <c r="G716" s="128"/>
      <c r="H716" s="94">
        <f t="shared" si="81"/>
        <v>0</v>
      </c>
    </row>
    <row r="717" ht="12.75" customHeight="1">
      <c r="B717" s="61"/>
      <c r="C717" s="70" t="s">
        <v>18844</v>
      </c>
      <c r="D717" s="70" t="s">
        <v>17953</v>
      </c>
      <c r="E717" s="126" t="s">
        <v>311</v>
      </c>
      <c r="F717" s="127">
        <v>2.0</v>
      </c>
      <c r="G717" s="128"/>
      <c r="H717" s="94">
        <f t="shared" si="81"/>
        <v>0</v>
      </c>
    </row>
    <row r="718" ht="12.75" customHeight="1">
      <c r="B718" s="61"/>
      <c r="C718" s="70" t="s">
        <v>18845</v>
      </c>
      <c r="D718" s="70" t="s">
        <v>17965</v>
      </c>
      <c r="E718" s="126" t="s">
        <v>311</v>
      </c>
      <c r="F718" s="127">
        <v>1.0</v>
      </c>
      <c r="G718" s="128"/>
      <c r="H718" s="94">
        <f t="shared" si="81"/>
        <v>0</v>
      </c>
    </row>
    <row r="719" ht="12.75" customHeight="1">
      <c r="B719" s="61"/>
      <c r="C719" s="70" t="s">
        <v>18846</v>
      </c>
      <c r="D719" s="70" t="s">
        <v>18847</v>
      </c>
      <c r="E719" s="126" t="s">
        <v>311</v>
      </c>
      <c r="F719" s="127">
        <v>1.0</v>
      </c>
      <c r="G719" s="128"/>
      <c r="H719" s="94">
        <f t="shared" si="81"/>
        <v>0</v>
      </c>
    </row>
    <row r="720" ht="12.75" customHeight="1">
      <c r="B720" s="61"/>
      <c r="C720" s="70" t="s">
        <v>18848</v>
      </c>
      <c r="D720" s="70" t="s">
        <v>17967</v>
      </c>
      <c r="E720" s="126" t="s">
        <v>311</v>
      </c>
      <c r="F720" s="127">
        <v>1.0</v>
      </c>
      <c r="G720" s="128"/>
      <c r="H720" s="94">
        <f t="shared" si="81"/>
        <v>0</v>
      </c>
    </row>
    <row r="721" ht="12.75" customHeight="1">
      <c r="B721" s="61"/>
      <c r="C721" s="84" t="s">
        <v>18849</v>
      </c>
      <c r="D721" s="85" t="s">
        <v>17789</v>
      </c>
      <c r="E721" s="129"/>
      <c r="F721" s="129"/>
      <c r="G721" s="49"/>
      <c r="H721" s="86">
        <f>SUM(H722:H725)</f>
        <v>0</v>
      </c>
    </row>
    <row r="722" ht="12.75" customHeight="1">
      <c r="B722" s="61"/>
      <c r="C722" s="70" t="s">
        <v>18850</v>
      </c>
      <c r="D722" s="130" t="s">
        <v>18851</v>
      </c>
      <c r="E722" s="126" t="s">
        <v>311</v>
      </c>
      <c r="F722" s="127">
        <v>2.0</v>
      </c>
      <c r="G722" s="128"/>
      <c r="H722" s="94">
        <f t="shared" ref="H722:H725" si="82">ROUND(F722*G722,2)</f>
        <v>0</v>
      </c>
    </row>
    <row r="723" ht="12.75" customHeight="1">
      <c r="B723" s="61"/>
      <c r="C723" s="70" t="s">
        <v>18852</v>
      </c>
      <c r="D723" s="130" t="s">
        <v>18853</v>
      </c>
      <c r="E723" s="126" t="s">
        <v>311</v>
      </c>
      <c r="F723" s="127">
        <v>2.0</v>
      </c>
      <c r="G723" s="128"/>
      <c r="H723" s="94">
        <f t="shared" si="82"/>
        <v>0</v>
      </c>
    </row>
    <row r="724" ht="12.75" customHeight="1">
      <c r="B724" s="61"/>
      <c r="C724" s="70" t="s">
        <v>18854</v>
      </c>
      <c r="D724" s="70" t="s">
        <v>17974</v>
      </c>
      <c r="E724" s="126" t="s">
        <v>311</v>
      </c>
      <c r="F724" s="127">
        <v>2.0</v>
      </c>
      <c r="G724" s="128"/>
      <c r="H724" s="94">
        <f t="shared" si="82"/>
        <v>0</v>
      </c>
    </row>
    <row r="725" ht="12.75" customHeight="1">
      <c r="B725" s="61"/>
      <c r="C725" s="70" t="s">
        <v>18855</v>
      </c>
      <c r="D725" s="70" t="s">
        <v>18856</v>
      </c>
      <c r="E725" s="126" t="s">
        <v>311</v>
      </c>
      <c r="F725" s="127">
        <v>2.0</v>
      </c>
      <c r="G725" s="128"/>
      <c r="H725" s="94">
        <f t="shared" si="82"/>
        <v>0</v>
      </c>
    </row>
    <row r="726" ht="12.75" customHeight="1">
      <c r="B726" s="61"/>
      <c r="C726" s="84" t="s">
        <v>18857</v>
      </c>
      <c r="D726" s="85" t="s">
        <v>522</v>
      </c>
      <c r="E726" s="129"/>
      <c r="F726" s="129"/>
      <c r="G726" s="49"/>
      <c r="H726" s="86">
        <f>SUM(H727:H735)</f>
        <v>0</v>
      </c>
    </row>
    <row r="727" ht="12.75" customHeight="1">
      <c r="B727" s="61"/>
      <c r="C727" s="70" t="s">
        <v>18858</v>
      </c>
      <c r="D727" s="70" t="s">
        <v>17977</v>
      </c>
      <c r="E727" s="126" t="s">
        <v>311</v>
      </c>
      <c r="F727" s="127">
        <v>7.0</v>
      </c>
      <c r="G727" s="128"/>
      <c r="H727" s="94">
        <f t="shared" ref="H727:H735" si="83">ROUND(F727*G727,2)</f>
        <v>0</v>
      </c>
    </row>
    <row r="728" ht="12.75" customHeight="1">
      <c r="B728" s="61"/>
      <c r="C728" s="70" t="s">
        <v>18859</v>
      </c>
      <c r="D728" s="70" t="s">
        <v>17979</v>
      </c>
      <c r="E728" s="126" t="s">
        <v>311</v>
      </c>
      <c r="F728" s="127">
        <v>2.0</v>
      </c>
      <c r="G728" s="128"/>
      <c r="H728" s="94">
        <f t="shared" si="83"/>
        <v>0</v>
      </c>
    </row>
    <row r="729" ht="12.75" customHeight="1">
      <c r="B729" s="61"/>
      <c r="C729" s="70" t="s">
        <v>18860</v>
      </c>
      <c r="D729" s="70" t="s">
        <v>18861</v>
      </c>
      <c r="E729" s="126" t="s">
        <v>311</v>
      </c>
      <c r="F729" s="127">
        <v>1.0</v>
      </c>
      <c r="G729" s="128"/>
      <c r="H729" s="94">
        <f t="shared" si="83"/>
        <v>0</v>
      </c>
    </row>
    <row r="730" ht="12.75" customHeight="1">
      <c r="B730" s="61"/>
      <c r="C730" s="70" t="s">
        <v>18862</v>
      </c>
      <c r="D730" s="70" t="s">
        <v>18863</v>
      </c>
      <c r="E730" s="126" t="s">
        <v>311</v>
      </c>
      <c r="F730" s="127">
        <v>1.0</v>
      </c>
      <c r="G730" s="128"/>
      <c r="H730" s="94">
        <f t="shared" si="83"/>
        <v>0</v>
      </c>
    </row>
    <row r="731" ht="12.75" customHeight="1">
      <c r="B731" s="61"/>
      <c r="C731" s="70" t="s">
        <v>18864</v>
      </c>
      <c r="D731" s="130" t="s">
        <v>18865</v>
      </c>
      <c r="E731" s="126" t="s">
        <v>311</v>
      </c>
      <c r="F731" s="127">
        <v>1.0</v>
      </c>
      <c r="G731" s="128"/>
      <c r="H731" s="94">
        <f t="shared" si="83"/>
        <v>0</v>
      </c>
    </row>
    <row r="732" ht="12.75" customHeight="1">
      <c r="B732" s="61"/>
      <c r="C732" s="70" t="s">
        <v>18866</v>
      </c>
      <c r="D732" s="70" t="s">
        <v>17985</v>
      </c>
      <c r="E732" s="126" t="s">
        <v>311</v>
      </c>
      <c r="F732" s="127">
        <v>2.0</v>
      </c>
      <c r="G732" s="128"/>
      <c r="H732" s="94">
        <f t="shared" si="83"/>
        <v>0</v>
      </c>
    </row>
    <row r="733" ht="12.75" customHeight="1">
      <c r="B733" s="61"/>
      <c r="C733" s="70" t="s">
        <v>18867</v>
      </c>
      <c r="D733" s="70" t="s">
        <v>17987</v>
      </c>
      <c r="E733" s="126" t="s">
        <v>311</v>
      </c>
      <c r="F733" s="127">
        <v>2.0</v>
      </c>
      <c r="G733" s="128"/>
      <c r="H733" s="94">
        <f t="shared" si="83"/>
        <v>0</v>
      </c>
    </row>
    <row r="734" ht="12.75" customHeight="1">
      <c r="B734" s="61"/>
      <c r="C734" s="70" t="s">
        <v>18868</v>
      </c>
      <c r="D734" s="70" t="s">
        <v>17989</v>
      </c>
      <c r="E734" s="126" t="s">
        <v>311</v>
      </c>
      <c r="F734" s="127">
        <v>1.0</v>
      </c>
      <c r="G734" s="128"/>
      <c r="H734" s="94">
        <f t="shared" si="83"/>
        <v>0</v>
      </c>
    </row>
    <row r="735" ht="12.75" customHeight="1">
      <c r="B735" s="61"/>
      <c r="C735" s="70" t="s">
        <v>18869</v>
      </c>
      <c r="D735" s="70" t="s">
        <v>18870</v>
      </c>
      <c r="E735" s="126" t="s">
        <v>311</v>
      </c>
      <c r="F735" s="127">
        <v>1.0</v>
      </c>
      <c r="G735" s="128"/>
      <c r="H735" s="94">
        <f t="shared" si="83"/>
        <v>0</v>
      </c>
    </row>
    <row r="736" ht="12.75" customHeight="1">
      <c r="B736" s="61"/>
      <c r="C736" s="84" t="s">
        <v>18871</v>
      </c>
      <c r="D736" s="85" t="s">
        <v>18872</v>
      </c>
      <c r="E736" s="129"/>
      <c r="F736" s="129"/>
      <c r="G736" s="72"/>
      <c r="H736" s="86">
        <f>SUM(H737:H738)</f>
        <v>0</v>
      </c>
    </row>
    <row r="737" ht="12.75" customHeight="1">
      <c r="B737" s="61"/>
      <c r="C737" s="70" t="s">
        <v>18873</v>
      </c>
      <c r="D737" s="70" t="s">
        <v>18874</v>
      </c>
      <c r="E737" s="126" t="s">
        <v>311</v>
      </c>
      <c r="F737" s="127">
        <v>1.0</v>
      </c>
      <c r="G737" s="128"/>
      <c r="H737" s="94">
        <f t="shared" ref="H737:H738" si="84">ROUND(F737*G737,2)</f>
        <v>0</v>
      </c>
    </row>
    <row r="738" ht="12.75" customHeight="1">
      <c r="B738" s="61"/>
      <c r="C738" s="70" t="s">
        <v>18875</v>
      </c>
      <c r="D738" s="70" t="s">
        <v>18876</v>
      </c>
      <c r="E738" s="126" t="s">
        <v>311</v>
      </c>
      <c r="F738" s="127">
        <v>1.0</v>
      </c>
      <c r="G738" s="128"/>
      <c r="H738" s="94">
        <f t="shared" si="84"/>
        <v>0</v>
      </c>
    </row>
    <row r="739" ht="12.75" customHeight="1">
      <c r="B739" s="61"/>
      <c r="C739" s="84" t="s">
        <v>18877</v>
      </c>
      <c r="D739" s="85" t="s">
        <v>17999</v>
      </c>
      <c r="E739" s="129"/>
      <c r="F739" s="129"/>
      <c r="G739" s="49"/>
      <c r="H739" s="86">
        <f>H740</f>
        <v>0</v>
      </c>
    </row>
    <row r="740" ht="12.75" customHeight="1">
      <c r="B740" s="61"/>
      <c r="C740" s="70" t="s">
        <v>18878</v>
      </c>
      <c r="D740" s="70" t="s">
        <v>18879</v>
      </c>
      <c r="E740" s="126" t="s">
        <v>311</v>
      </c>
      <c r="F740" s="127">
        <v>1.0</v>
      </c>
      <c r="G740" s="128"/>
      <c r="H740" s="94">
        <f>ROUND(F740*G740,2)</f>
        <v>0</v>
      </c>
    </row>
    <row r="741" ht="12.75" customHeight="1">
      <c r="B741" s="61"/>
      <c r="C741" s="79" t="s">
        <v>18880</v>
      </c>
      <c r="D741" s="83" t="s">
        <v>18003</v>
      </c>
      <c r="E741" s="129"/>
      <c r="F741" s="129"/>
      <c r="G741" s="49"/>
      <c r="H741" s="81">
        <f>H742+H761+H817</f>
        <v>0</v>
      </c>
    </row>
    <row r="742" ht="12.75" customHeight="1">
      <c r="B742" s="61"/>
      <c r="C742" s="84" t="s">
        <v>18881</v>
      </c>
      <c r="D742" s="85" t="s">
        <v>18005</v>
      </c>
      <c r="E742" s="129"/>
      <c r="F742" s="129"/>
      <c r="G742" s="72"/>
      <c r="H742" s="86">
        <f>H743+H749</f>
        <v>0</v>
      </c>
    </row>
    <row r="743" ht="12.75" customHeight="1">
      <c r="B743" s="61"/>
      <c r="C743" s="88" t="s">
        <v>18882</v>
      </c>
      <c r="D743" s="131" t="s">
        <v>18007</v>
      </c>
      <c r="E743" s="129"/>
      <c r="F743" s="129"/>
      <c r="G743" s="49"/>
      <c r="H743" s="90">
        <f>SUM(H744:H748)</f>
        <v>0</v>
      </c>
    </row>
    <row r="744" ht="12.75" customHeight="1">
      <c r="B744" s="61"/>
      <c r="C744" s="70" t="s">
        <v>18883</v>
      </c>
      <c r="D744" s="70" t="s">
        <v>18884</v>
      </c>
      <c r="E744" s="126" t="s">
        <v>525</v>
      </c>
      <c r="F744" s="127">
        <v>90.0</v>
      </c>
      <c r="G744" s="128"/>
      <c r="H744" s="94">
        <f t="shared" ref="H744:H748" si="85">ROUND(F744*G744,2)</f>
        <v>0</v>
      </c>
    </row>
    <row r="745" ht="12.75" customHeight="1">
      <c r="B745" s="61"/>
      <c r="C745" s="70" t="s">
        <v>18885</v>
      </c>
      <c r="D745" s="70" t="s">
        <v>18011</v>
      </c>
      <c r="E745" s="126" t="s">
        <v>311</v>
      </c>
      <c r="F745" s="127">
        <v>3.0</v>
      </c>
      <c r="G745" s="128"/>
      <c r="H745" s="94">
        <f t="shared" si="85"/>
        <v>0</v>
      </c>
    </row>
    <row r="746" ht="12.75" customHeight="1">
      <c r="B746" s="61"/>
      <c r="C746" s="70" t="s">
        <v>18886</v>
      </c>
      <c r="D746" s="70" t="s">
        <v>18887</v>
      </c>
      <c r="E746" s="126" t="s">
        <v>311</v>
      </c>
      <c r="F746" s="127">
        <v>3.0</v>
      </c>
      <c r="G746" s="128"/>
      <c r="H746" s="94">
        <f t="shared" si="85"/>
        <v>0</v>
      </c>
    </row>
    <row r="747" ht="12.75" customHeight="1">
      <c r="B747" s="61"/>
      <c r="C747" s="70" t="s">
        <v>18888</v>
      </c>
      <c r="D747" s="70" t="s">
        <v>18889</v>
      </c>
      <c r="E747" s="126" t="s">
        <v>525</v>
      </c>
      <c r="F747" s="127">
        <v>90.0</v>
      </c>
      <c r="G747" s="128"/>
      <c r="H747" s="94">
        <f t="shared" si="85"/>
        <v>0</v>
      </c>
    </row>
    <row r="748" ht="12.75" customHeight="1">
      <c r="B748" s="61"/>
      <c r="C748" s="70" t="s">
        <v>18890</v>
      </c>
      <c r="D748" s="70" t="s">
        <v>18017</v>
      </c>
      <c r="E748" s="126" t="s">
        <v>311</v>
      </c>
      <c r="F748" s="127">
        <v>4.0</v>
      </c>
      <c r="G748" s="128"/>
      <c r="H748" s="94">
        <f t="shared" si="85"/>
        <v>0</v>
      </c>
    </row>
    <row r="749" ht="12.75" customHeight="1">
      <c r="B749" s="61"/>
      <c r="C749" s="88" t="s">
        <v>18891</v>
      </c>
      <c r="D749" s="131" t="s">
        <v>18019</v>
      </c>
      <c r="E749" s="129"/>
      <c r="F749" s="129"/>
      <c r="G749" s="72"/>
      <c r="H749" s="90">
        <f>SUM(H750:H760)</f>
        <v>0</v>
      </c>
    </row>
    <row r="750" ht="12.75" customHeight="1">
      <c r="B750" s="61"/>
      <c r="C750" s="70" t="s">
        <v>18892</v>
      </c>
      <c r="D750" s="70" t="s">
        <v>18893</v>
      </c>
      <c r="E750" s="126" t="s">
        <v>525</v>
      </c>
      <c r="F750" s="127">
        <v>57.0</v>
      </c>
      <c r="G750" s="128"/>
      <c r="H750" s="94">
        <f t="shared" ref="H750:H760" si="86">ROUND(F750*G750,2)</f>
        <v>0</v>
      </c>
    </row>
    <row r="751" ht="12.75" customHeight="1">
      <c r="B751" s="61"/>
      <c r="C751" s="70" t="s">
        <v>18894</v>
      </c>
      <c r="D751" s="70" t="s">
        <v>18025</v>
      </c>
      <c r="E751" s="126" t="s">
        <v>311</v>
      </c>
      <c r="F751" s="127">
        <v>18.0</v>
      </c>
      <c r="G751" s="128"/>
      <c r="H751" s="94">
        <f t="shared" si="86"/>
        <v>0</v>
      </c>
    </row>
    <row r="752" ht="12.75" customHeight="1">
      <c r="B752" s="61"/>
      <c r="C752" s="70" t="s">
        <v>18895</v>
      </c>
      <c r="D752" s="70" t="s">
        <v>18031</v>
      </c>
      <c r="E752" s="126" t="s">
        <v>311</v>
      </c>
      <c r="F752" s="127">
        <v>6.0</v>
      </c>
      <c r="G752" s="128"/>
      <c r="H752" s="94">
        <f t="shared" si="86"/>
        <v>0</v>
      </c>
    </row>
    <row r="753" ht="12.75" customHeight="1">
      <c r="B753" s="61"/>
      <c r="C753" s="70" t="s">
        <v>18896</v>
      </c>
      <c r="D753" s="70" t="s">
        <v>18897</v>
      </c>
      <c r="E753" s="126" t="s">
        <v>525</v>
      </c>
      <c r="F753" s="127">
        <v>57.0</v>
      </c>
      <c r="G753" s="128"/>
      <c r="H753" s="94">
        <f t="shared" si="86"/>
        <v>0</v>
      </c>
    </row>
    <row r="754" ht="12.75" customHeight="1">
      <c r="B754" s="61"/>
      <c r="C754" s="70" t="s">
        <v>18898</v>
      </c>
      <c r="D754" s="70" t="s">
        <v>18029</v>
      </c>
      <c r="E754" s="126" t="s">
        <v>525</v>
      </c>
      <c r="F754" s="127">
        <v>30.0</v>
      </c>
      <c r="G754" s="128"/>
      <c r="H754" s="94">
        <f t="shared" si="86"/>
        <v>0</v>
      </c>
    </row>
    <row r="755" ht="12.75" customHeight="1">
      <c r="B755" s="61"/>
      <c r="C755" s="70" t="s">
        <v>18899</v>
      </c>
      <c r="D755" s="70" t="s">
        <v>18031</v>
      </c>
      <c r="E755" s="126" t="s">
        <v>311</v>
      </c>
      <c r="F755" s="127">
        <v>18.0</v>
      </c>
      <c r="G755" s="128"/>
      <c r="H755" s="94">
        <f t="shared" si="86"/>
        <v>0</v>
      </c>
    </row>
    <row r="756" ht="12.75" customHeight="1">
      <c r="B756" s="61"/>
      <c r="C756" s="70" t="s">
        <v>18900</v>
      </c>
      <c r="D756" s="70" t="s">
        <v>18033</v>
      </c>
      <c r="E756" s="126" t="s">
        <v>311</v>
      </c>
      <c r="F756" s="127">
        <v>6.0</v>
      </c>
      <c r="G756" s="128"/>
      <c r="H756" s="94">
        <f t="shared" si="86"/>
        <v>0</v>
      </c>
    </row>
    <row r="757" ht="12.75" customHeight="1">
      <c r="B757" s="61"/>
      <c r="C757" s="70" t="s">
        <v>18901</v>
      </c>
      <c r="D757" s="70" t="s">
        <v>18035</v>
      </c>
      <c r="E757" s="126" t="s">
        <v>525</v>
      </c>
      <c r="F757" s="127">
        <v>21.0</v>
      </c>
      <c r="G757" s="128"/>
      <c r="H757" s="94">
        <f t="shared" si="86"/>
        <v>0</v>
      </c>
    </row>
    <row r="758" ht="12.75" customHeight="1">
      <c r="B758" s="61"/>
      <c r="C758" s="70" t="s">
        <v>18902</v>
      </c>
      <c r="D758" s="130" t="s">
        <v>18903</v>
      </c>
      <c r="E758" s="126" t="s">
        <v>311</v>
      </c>
      <c r="F758" s="127">
        <v>1.0</v>
      </c>
      <c r="G758" s="128"/>
      <c r="H758" s="94">
        <f t="shared" si="86"/>
        <v>0</v>
      </c>
    </row>
    <row r="759" ht="12.75" customHeight="1">
      <c r="B759" s="61"/>
      <c r="C759" s="70" t="s">
        <v>18904</v>
      </c>
      <c r="D759" s="70" t="s">
        <v>18905</v>
      </c>
      <c r="E759" s="126" t="s">
        <v>311</v>
      </c>
      <c r="F759" s="127">
        <v>1.0</v>
      </c>
      <c r="G759" s="128"/>
      <c r="H759" s="94">
        <f t="shared" si="86"/>
        <v>0</v>
      </c>
    </row>
    <row r="760" ht="12.75" customHeight="1">
      <c r="B760" s="61"/>
      <c r="C760" s="70" t="s">
        <v>18906</v>
      </c>
      <c r="D760" s="70" t="s">
        <v>18041</v>
      </c>
      <c r="E760" s="126" t="s">
        <v>311</v>
      </c>
      <c r="F760" s="127">
        <v>3.0</v>
      </c>
      <c r="G760" s="128"/>
      <c r="H760" s="94">
        <f t="shared" si="86"/>
        <v>0</v>
      </c>
    </row>
    <row r="761" ht="12.75" customHeight="1">
      <c r="B761" s="61"/>
      <c r="C761" s="84" t="s">
        <v>18907</v>
      </c>
      <c r="D761" s="85" t="s">
        <v>18043</v>
      </c>
      <c r="E761" s="129"/>
      <c r="F761" s="129"/>
      <c r="G761" s="72"/>
      <c r="H761" s="86">
        <f>H762+H786+H794</f>
        <v>0</v>
      </c>
    </row>
    <row r="762" ht="12.75" customHeight="1">
      <c r="B762" s="61"/>
      <c r="C762" s="88" t="s">
        <v>18908</v>
      </c>
      <c r="D762" s="89" t="s">
        <v>18045</v>
      </c>
      <c r="E762" s="129"/>
      <c r="F762" s="129"/>
      <c r="G762" s="49"/>
      <c r="H762" s="90">
        <f>SUM(H763:H785)</f>
        <v>0</v>
      </c>
    </row>
    <row r="763" ht="12.75" customHeight="1">
      <c r="B763" s="61"/>
      <c r="C763" s="70" t="s">
        <v>18909</v>
      </c>
      <c r="D763" s="70" t="s">
        <v>18047</v>
      </c>
      <c r="E763" s="126" t="s">
        <v>525</v>
      </c>
      <c r="F763" s="127">
        <v>240.0</v>
      </c>
      <c r="G763" s="128"/>
      <c r="H763" s="94">
        <f t="shared" ref="H763:H785" si="87">ROUND(F763*G763,2)</f>
        <v>0</v>
      </c>
    </row>
    <row r="764" ht="12.75" customHeight="1">
      <c r="B764" s="61"/>
      <c r="C764" s="70" t="s">
        <v>18910</v>
      </c>
      <c r="D764" s="130" t="s">
        <v>18049</v>
      </c>
      <c r="E764" s="126" t="s">
        <v>525</v>
      </c>
      <c r="F764" s="127">
        <v>80.0</v>
      </c>
      <c r="G764" s="128"/>
      <c r="H764" s="94">
        <f t="shared" si="87"/>
        <v>0</v>
      </c>
    </row>
    <row r="765" ht="12.75" customHeight="1">
      <c r="B765" s="61"/>
      <c r="C765" s="70" t="s">
        <v>18911</v>
      </c>
      <c r="D765" s="130" t="s">
        <v>18051</v>
      </c>
      <c r="E765" s="126" t="s">
        <v>525</v>
      </c>
      <c r="F765" s="127">
        <v>40.0</v>
      </c>
      <c r="G765" s="128"/>
      <c r="H765" s="94">
        <f t="shared" si="87"/>
        <v>0</v>
      </c>
    </row>
    <row r="766" ht="12.75" customHeight="1">
      <c r="B766" s="61"/>
      <c r="C766" s="70" t="s">
        <v>18912</v>
      </c>
      <c r="D766" s="70" t="s">
        <v>18055</v>
      </c>
      <c r="E766" s="126" t="s">
        <v>311</v>
      </c>
      <c r="F766" s="127">
        <v>25.0</v>
      </c>
      <c r="G766" s="128"/>
      <c r="H766" s="94">
        <f t="shared" si="87"/>
        <v>0</v>
      </c>
    </row>
    <row r="767" ht="12.75" customHeight="1">
      <c r="B767" s="61"/>
      <c r="C767" s="70" t="s">
        <v>18913</v>
      </c>
      <c r="D767" s="70" t="s">
        <v>18914</v>
      </c>
      <c r="E767" s="126" t="s">
        <v>311</v>
      </c>
      <c r="F767" s="127">
        <v>8.0</v>
      </c>
      <c r="G767" s="128"/>
      <c r="H767" s="94">
        <f t="shared" si="87"/>
        <v>0</v>
      </c>
    </row>
    <row r="768" ht="12.75" customHeight="1">
      <c r="B768" s="61"/>
      <c r="C768" s="70" t="s">
        <v>18915</v>
      </c>
      <c r="D768" s="130" t="s">
        <v>18123</v>
      </c>
      <c r="E768" s="126" t="s">
        <v>311</v>
      </c>
      <c r="F768" s="127">
        <v>1.0</v>
      </c>
      <c r="G768" s="128"/>
      <c r="H768" s="94">
        <f t="shared" si="87"/>
        <v>0</v>
      </c>
    </row>
    <row r="769" ht="12.75" customHeight="1">
      <c r="B769" s="61"/>
      <c r="C769" s="70" t="s">
        <v>18916</v>
      </c>
      <c r="D769" s="70" t="s">
        <v>18057</v>
      </c>
      <c r="E769" s="126" t="s">
        <v>311</v>
      </c>
      <c r="F769" s="127">
        <v>8.0</v>
      </c>
      <c r="G769" s="128"/>
      <c r="H769" s="94">
        <f t="shared" si="87"/>
        <v>0</v>
      </c>
    </row>
    <row r="770" ht="12.75" customHeight="1">
      <c r="B770" s="61"/>
      <c r="C770" s="70" t="s">
        <v>18917</v>
      </c>
      <c r="D770" s="70" t="s">
        <v>18059</v>
      </c>
      <c r="E770" s="126" t="s">
        <v>311</v>
      </c>
      <c r="F770" s="127">
        <v>280.0</v>
      </c>
      <c r="G770" s="128"/>
      <c r="H770" s="94">
        <f t="shared" si="87"/>
        <v>0</v>
      </c>
    </row>
    <row r="771" ht="12.75" customHeight="1">
      <c r="B771" s="61"/>
      <c r="C771" s="70" t="s">
        <v>18918</v>
      </c>
      <c r="D771" s="70" t="s">
        <v>18061</v>
      </c>
      <c r="E771" s="126" t="s">
        <v>525</v>
      </c>
      <c r="F771" s="127">
        <v>80.0</v>
      </c>
      <c r="G771" s="128"/>
      <c r="H771" s="94">
        <f t="shared" si="87"/>
        <v>0</v>
      </c>
    </row>
    <row r="772" ht="12.75" customHeight="1">
      <c r="B772" s="61"/>
      <c r="C772" s="70" t="s">
        <v>18919</v>
      </c>
      <c r="D772" s="70" t="s">
        <v>18063</v>
      </c>
      <c r="E772" s="126" t="s">
        <v>525</v>
      </c>
      <c r="F772" s="127">
        <v>160.0</v>
      </c>
      <c r="G772" s="128"/>
      <c r="H772" s="94">
        <f t="shared" si="87"/>
        <v>0</v>
      </c>
    </row>
    <row r="773" ht="12.75" customHeight="1">
      <c r="B773" s="61"/>
      <c r="C773" s="70" t="s">
        <v>18920</v>
      </c>
      <c r="D773" s="70" t="s">
        <v>18065</v>
      </c>
      <c r="E773" s="126" t="s">
        <v>525</v>
      </c>
      <c r="F773" s="127">
        <v>36.0</v>
      </c>
      <c r="G773" s="128"/>
      <c r="H773" s="94">
        <f t="shared" si="87"/>
        <v>0</v>
      </c>
    </row>
    <row r="774" ht="12.75" customHeight="1">
      <c r="B774" s="61"/>
      <c r="C774" s="70" t="s">
        <v>18921</v>
      </c>
      <c r="D774" s="70" t="s">
        <v>18922</v>
      </c>
      <c r="E774" s="126" t="s">
        <v>311</v>
      </c>
      <c r="F774" s="127">
        <v>4.0</v>
      </c>
      <c r="G774" s="128"/>
      <c r="H774" s="94">
        <f t="shared" si="87"/>
        <v>0</v>
      </c>
    </row>
    <row r="775" ht="12.75" customHeight="1">
      <c r="B775" s="61"/>
      <c r="C775" s="70" t="s">
        <v>18923</v>
      </c>
      <c r="D775" s="70" t="s">
        <v>18924</v>
      </c>
      <c r="E775" s="126" t="s">
        <v>525</v>
      </c>
      <c r="F775" s="127">
        <v>8.0</v>
      </c>
      <c r="G775" s="128"/>
      <c r="H775" s="94">
        <f t="shared" si="87"/>
        <v>0</v>
      </c>
    </row>
    <row r="776" ht="12.75" customHeight="1">
      <c r="B776" s="61"/>
      <c r="C776" s="70" t="s">
        <v>18925</v>
      </c>
      <c r="D776" s="70" t="s">
        <v>18071</v>
      </c>
      <c r="E776" s="126" t="s">
        <v>311</v>
      </c>
      <c r="F776" s="127">
        <v>1.0</v>
      </c>
      <c r="G776" s="128"/>
      <c r="H776" s="94">
        <f t="shared" si="87"/>
        <v>0</v>
      </c>
    </row>
    <row r="777" ht="12.75" customHeight="1">
      <c r="B777" s="61"/>
      <c r="C777" s="70" t="s">
        <v>18926</v>
      </c>
      <c r="D777" s="130" t="s">
        <v>18073</v>
      </c>
      <c r="E777" s="126" t="s">
        <v>311</v>
      </c>
      <c r="F777" s="127">
        <v>1.0</v>
      </c>
      <c r="G777" s="128"/>
      <c r="H777" s="94">
        <f t="shared" si="87"/>
        <v>0</v>
      </c>
    </row>
    <row r="778" ht="12.75" customHeight="1">
      <c r="B778" s="61"/>
      <c r="C778" s="70" t="s">
        <v>18927</v>
      </c>
      <c r="D778" s="70" t="s">
        <v>18075</v>
      </c>
      <c r="E778" s="126" t="s">
        <v>311</v>
      </c>
      <c r="F778" s="127">
        <v>1.0</v>
      </c>
      <c r="G778" s="128"/>
      <c r="H778" s="94">
        <f t="shared" si="87"/>
        <v>0</v>
      </c>
    </row>
    <row r="779" ht="12.75" customHeight="1">
      <c r="B779" s="61"/>
      <c r="C779" s="70" t="s">
        <v>18928</v>
      </c>
      <c r="D779" s="130" t="s">
        <v>18077</v>
      </c>
      <c r="E779" s="126" t="s">
        <v>311</v>
      </c>
      <c r="F779" s="127">
        <v>1.0</v>
      </c>
      <c r="G779" s="128"/>
      <c r="H779" s="94">
        <f t="shared" si="87"/>
        <v>0</v>
      </c>
    </row>
    <row r="780" ht="12.75" customHeight="1">
      <c r="B780" s="61"/>
      <c r="C780" s="70" t="s">
        <v>18929</v>
      </c>
      <c r="D780" s="70" t="s">
        <v>18079</v>
      </c>
      <c r="E780" s="126" t="s">
        <v>311</v>
      </c>
      <c r="F780" s="127">
        <v>2.0</v>
      </c>
      <c r="G780" s="128"/>
      <c r="H780" s="94">
        <f t="shared" si="87"/>
        <v>0</v>
      </c>
    </row>
    <row r="781" ht="12.75" customHeight="1">
      <c r="B781" s="61"/>
      <c r="C781" s="70" t="s">
        <v>18930</v>
      </c>
      <c r="D781" s="70" t="s">
        <v>18081</v>
      </c>
      <c r="E781" s="126" t="s">
        <v>311</v>
      </c>
      <c r="F781" s="127">
        <v>1.0</v>
      </c>
      <c r="G781" s="128"/>
      <c r="H781" s="94">
        <f t="shared" si="87"/>
        <v>0</v>
      </c>
    </row>
    <row r="782" ht="12.75" customHeight="1">
      <c r="B782" s="61"/>
      <c r="C782" s="70" t="s">
        <v>18931</v>
      </c>
      <c r="D782" s="130" t="s">
        <v>18083</v>
      </c>
      <c r="E782" s="126" t="s">
        <v>322</v>
      </c>
      <c r="F782" s="127">
        <v>2.0</v>
      </c>
      <c r="G782" s="128"/>
      <c r="H782" s="94">
        <f t="shared" si="87"/>
        <v>0</v>
      </c>
    </row>
    <row r="783" ht="12.75" customHeight="1">
      <c r="B783" s="61"/>
      <c r="C783" s="70" t="s">
        <v>18932</v>
      </c>
      <c r="D783" s="70" t="s">
        <v>18085</v>
      </c>
      <c r="E783" s="126" t="s">
        <v>525</v>
      </c>
      <c r="F783" s="127">
        <v>18.0</v>
      </c>
      <c r="G783" s="128"/>
      <c r="H783" s="94">
        <f t="shared" si="87"/>
        <v>0</v>
      </c>
    </row>
    <row r="784" ht="12.75" customHeight="1">
      <c r="B784" s="61"/>
      <c r="C784" s="70" t="s">
        <v>18933</v>
      </c>
      <c r="D784" s="70" t="s">
        <v>18934</v>
      </c>
      <c r="E784" s="126" t="s">
        <v>311</v>
      </c>
      <c r="F784" s="127">
        <v>6.0</v>
      </c>
      <c r="G784" s="128"/>
      <c r="H784" s="94">
        <f t="shared" si="87"/>
        <v>0</v>
      </c>
    </row>
    <row r="785" ht="12.75" customHeight="1">
      <c r="B785" s="61"/>
      <c r="C785" s="70" t="s">
        <v>18935</v>
      </c>
      <c r="D785" s="70" t="s">
        <v>18087</v>
      </c>
      <c r="E785" s="126" t="s">
        <v>322</v>
      </c>
      <c r="F785" s="127">
        <v>1.0</v>
      </c>
      <c r="G785" s="128"/>
      <c r="H785" s="94">
        <f t="shared" si="87"/>
        <v>0</v>
      </c>
    </row>
    <row r="786" ht="12.75" customHeight="1">
      <c r="B786" s="61"/>
      <c r="C786" s="88" t="s">
        <v>18936</v>
      </c>
      <c r="D786" s="89" t="s">
        <v>18089</v>
      </c>
      <c r="E786" s="129"/>
      <c r="F786" s="129"/>
      <c r="G786" s="72"/>
      <c r="H786" s="90">
        <f>SUM(H787:H793)</f>
        <v>0</v>
      </c>
    </row>
    <row r="787" ht="12.75" customHeight="1">
      <c r="B787" s="61"/>
      <c r="C787" s="70" t="s">
        <v>18937</v>
      </c>
      <c r="D787" s="70" t="s">
        <v>18091</v>
      </c>
      <c r="E787" s="126" t="s">
        <v>311</v>
      </c>
      <c r="F787" s="127">
        <v>1.0</v>
      </c>
      <c r="G787" s="128"/>
      <c r="H787" s="94">
        <f t="shared" ref="H787:H793" si="88">ROUND(F787*G787,2)</f>
        <v>0</v>
      </c>
    </row>
    <row r="788" ht="12.75" customHeight="1">
      <c r="B788" s="61"/>
      <c r="C788" s="70" t="s">
        <v>18938</v>
      </c>
      <c r="D788" s="70" t="s">
        <v>18093</v>
      </c>
      <c r="E788" s="126" t="s">
        <v>311</v>
      </c>
      <c r="F788" s="127">
        <v>1.0</v>
      </c>
      <c r="G788" s="128"/>
      <c r="H788" s="94">
        <f t="shared" si="88"/>
        <v>0</v>
      </c>
    </row>
    <row r="789" ht="12.75" customHeight="1">
      <c r="B789" s="61"/>
      <c r="C789" s="70" t="s">
        <v>18939</v>
      </c>
      <c r="D789" s="70" t="s">
        <v>18095</v>
      </c>
      <c r="E789" s="126" t="s">
        <v>311</v>
      </c>
      <c r="F789" s="127">
        <v>1.0</v>
      </c>
      <c r="G789" s="128"/>
      <c r="H789" s="94">
        <f t="shared" si="88"/>
        <v>0</v>
      </c>
    </row>
    <row r="790" ht="12.75" customHeight="1">
      <c r="B790" s="61"/>
      <c r="C790" s="70" t="s">
        <v>18940</v>
      </c>
      <c r="D790" s="70" t="s">
        <v>18097</v>
      </c>
      <c r="E790" s="126" t="s">
        <v>311</v>
      </c>
      <c r="F790" s="127">
        <v>1.0</v>
      </c>
      <c r="G790" s="128"/>
      <c r="H790" s="94">
        <f t="shared" si="88"/>
        <v>0</v>
      </c>
    </row>
    <row r="791" ht="12.75" customHeight="1">
      <c r="B791" s="61"/>
      <c r="C791" s="70" t="s">
        <v>18941</v>
      </c>
      <c r="D791" s="70" t="s">
        <v>18099</v>
      </c>
      <c r="E791" s="126" t="s">
        <v>311</v>
      </c>
      <c r="F791" s="127">
        <v>1.0</v>
      </c>
      <c r="G791" s="128"/>
      <c r="H791" s="94">
        <f t="shared" si="88"/>
        <v>0</v>
      </c>
    </row>
    <row r="792" ht="12.75" customHeight="1">
      <c r="B792" s="61"/>
      <c r="C792" s="70" t="s">
        <v>18942</v>
      </c>
      <c r="D792" s="70" t="s">
        <v>18101</v>
      </c>
      <c r="E792" s="126" t="s">
        <v>311</v>
      </c>
      <c r="F792" s="127">
        <v>1.0</v>
      </c>
      <c r="G792" s="128"/>
      <c r="H792" s="94">
        <f t="shared" si="88"/>
        <v>0</v>
      </c>
    </row>
    <row r="793" ht="12.75" customHeight="1">
      <c r="B793" s="61"/>
      <c r="C793" s="70" t="s">
        <v>18943</v>
      </c>
      <c r="D793" s="70" t="s">
        <v>18103</v>
      </c>
      <c r="E793" s="126" t="s">
        <v>311</v>
      </c>
      <c r="F793" s="127">
        <v>1.0</v>
      </c>
      <c r="G793" s="128"/>
      <c r="H793" s="94">
        <f t="shared" si="88"/>
        <v>0</v>
      </c>
    </row>
    <row r="794" ht="12.75" customHeight="1">
      <c r="B794" s="61"/>
      <c r="C794" s="88" t="s">
        <v>18944</v>
      </c>
      <c r="D794" s="89" t="s">
        <v>18105</v>
      </c>
      <c r="E794" s="129"/>
      <c r="F794" s="129"/>
      <c r="G794" s="72"/>
      <c r="H794" s="90">
        <f>SUM(H795:H816)</f>
        <v>0</v>
      </c>
    </row>
    <row r="795" ht="12.75" customHeight="1">
      <c r="B795" s="61"/>
      <c r="C795" s="70" t="s">
        <v>18945</v>
      </c>
      <c r="D795" s="130" t="s">
        <v>18107</v>
      </c>
      <c r="E795" s="126" t="s">
        <v>322</v>
      </c>
      <c r="F795" s="127">
        <v>1.0</v>
      </c>
      <c r="G795" s="128"/>
      <c r="H795" s="94">
        <f t="shared" ref="H795:H816" si="89">ROUND(F795*G795,2)</f>
        <v>0</v>
      </c>
    </row>
    <row r="796" ht="12.75" customHeight="1">
      <c r="B796" s="61"/>
      <c r="C796" s="70" t="s">
        <v>18946</v>
      </c>
      <c r="D796" s="70" t="s">
        <v>18047</v>
      </c>
      <c r="E796" s="126" t="s">
        <v>525</v>
      </c>
      <c r="F796" s="127">
        <v>879.0</v>
      </c>
      <c r="G796" s="128"/>
      <c r="H796" s="94">
        <f t="shared" si="89"/>
        <v>0</v>
      </c>
    </row>
    <row r="797" ht="12.75" customHeight="1">
      <c r="B797" s="61"/>
      <c r="C797" s="70" t="s">
        <v>18947</v>
      </c>
      <c r="D797" s="70" t="s">
        <v>18065</v>
      </c>
      <c r="E797" s="126" t="s">
        <v>525</v>
      </c>
      <c r="F797" s="127">
        <v>105.0</v>
      </c>
      <c r="G797" s="128"/>
      <c r="H797" s="94">
        <f t="shared" si="89"/>
        <v>0</v>
      </c>
    </row>
    <row r="798" ht="12.75" customHeight="1">
      <c r="B798" s="61"/>
      <c r="C798" s="70" t="s">
        <v>18948</v>
      </c>
      <c r="D798" s="70" t="s">
        <v>18934</v>
      </c>
      <c r="E798" s="126" t="s">
        <v>311</v>
      </c>
      <c r="F798" s="127">
        <v>5.0</v>
      </c>
      <c r="G798" s="128"/>
      <c r="H798" s="94">
        <f t="shared" si="89"/>
        <v>0</v>
      </c>
    </row>
    <row r="799" ht="12.75" customHeight="1">
      <c r="B799" s="61"/>
      <c r="C799" s="70" t="s">
        <v>18949</v>
      </c>
      <c r="D799" s="70" t="s">
        <v>18922</v>
      </c>
      <c r="E799" s="126" t="s">
        <v>311</v>
      </c>
      <c r="F799" s="127">
        <v>5.0</v>
      </c>
      <c r="G799" s="128"/>
      <c r="H799" s="94">
        <f t="shared" si="89"/>
        <v>0</v>
      </c>
    </row>
    <row r="800" ht="12.75" customHeight="1">
      <c r="B800" s="61"/>
      <c r="C800" s="70" t="s">
        <v>18950</v>
      </c>
      <c r="D800" s="70" t="s">
        <v>18914</v>
      </c>
      <c r="E800" s="126" t="s">
        <v>311</v>
      </c>
      <c r="F800" s="127">
        <v>5.0</v>
      </c>
      <c r="G800" s="128"/>
      <c r="H800" s="94">
        <f t="shared" si="89"/>
        <v>0</v>
      </c>
    </row>
    <row r="801" ht="12.75" customHeight="1">
      <c r="B801" s="61"/>
      <c r="C801" s="70" t="s">
        <v>18951</v>
      </c>
      <c r="D801" s="70" t="s">
        <v>18055</v>
      </c>
      <c r="E801" s="126" t="s">
        <v>311</v>
      </c>
      <c r="F801" s="127">
        <v>98.0</v>
      </c>
      <c r="G801" s="128"/>
      <c r="H801" s="94">
        <f t="shared" si="89"/>
        <v>0</v>
      </c>
    </row>
    <row r="802" ht="12.75" customHeight="1">
      <c r="B802" s="61"/>
      <c r="C802" s="70" t="s">
        <v>18952</v>
      </c>
      <c r="D802" s="130" t="s">
        <v>18953</v>
      </c>
      <c r="E802" s="126" t="s">
        <v>525</v>
      </c>
      <c r="F802" s="127">
        <v>250.0</v>
      </c>
      <c r="G802" s="128"/>
      <c r="H802" s="94">
        <f t="shared" si="89"/>
        <v>0</v>
      </c>
    </row>
    <row r="803" ht="12.75" customHeight="1">
      <c r="B803" s="61"/>
      <c r="C803" s="70" t="s">
        <v>18954</v>
      </c>
      <c r="D803" s="70" t="s">
        <v>18955</v>
      </c>
      <c r="E803" s="126" t="s">
        <v>18956</v>
      </c>
      <c r="F803" s="127">
        <v>293.0</v>
      </c>
      <c r="G803" s="128"/>
      <c r="H803" s="94">
        <f t="shared" si="89"/>
        <v>0</v>
      </c>
    </row>
    <row r="804" ht="12.75" customHeight="1">
      <c r="B804" s="61"/>
      <c r="C804" s="70" t="s">
        <v>18957</v>
      </c>
      <c r="D804" s="70" t="s">
        <v>18958</v>
      </c>
      <c r="E804" s="126" t="s">
        <v>408</v>
      </c>
      <c r="F804" s="127">
        <v>6.0</v>
      </c>
      <c r="G804" s="128"/>
      <c r="H804" s="94">
        <f t="shared" si="89"/>
        <v>0</v>
      </c>
    </row>
    <row r="805" ht="12.75" customHeight="1">
      <c r="B805" s="61"/>
      <c r="C805" s="70" t="s">
        <v>18959</v>
      </c>
      <c r="D805" s="70" t="s">
        <v>18063</v>
      </c>
      <c r="E805" s="126" t="s">
        <v>525</v>
      </c>
      <c r="F805" s="127">
        <v>293.0</v>
      </c>
      <c r="G805" s="128"/>
      <c r="H805" s="94">
        <f t="shared" si="89"/>
        <v>0</v>
      </c>
    </row>
    <row r="806" ht="12.75" customHeight="1">
      <c r="B806" s="61"/>
      <c r="C806" s="70" t="s">
        <v>18960</v>
      </c>
      <c r="D806" s="70" t="s">
        <v>18059</v>
      </c>
      <c r="E806" s="126" t="s">
        <v>311</v>
      </c>
      <c r="F806" s="127">
        <v>2135.0</v>
      </c>
      <c r="G806" s="128"/>
      <c r="H806" s="94">
        <f t="shared" si="89"/>
        <v>0</v>
      </c>
    </row>
    <row r="807" ht="12.75" customHeight="1">
      <c r="B807" s="61"/>
      <c r="C807" s="70" t="s">
        <v>18961</v>
      </c>
      <c r="D807" s="70" t="s">
        <v>18071</v>
      </c>
      <c r="E807" s="126" t="s">
        <v>311</v>
      </c>
      <c r="F807" s="127">
        <v>1.0</v>
      </c>
      <c r="G807" s="128"/>
      <c r="H807" s="94">
        <f t="shared" si="89"/>
        <v>0</v>
      </c>
    </row>
    <row r="808" ht="12.75" customHeight="1">
      <c r="B808" s="61"/>
      <c r="C808" s="70" t="s">
        <v>18962</v>
      </c>
      <c r="D808" s="130" t="s">
        <v>18073</v>
      </c>
      <c r="E808" s="126" t="s">
        <v>311</v>
      </c>
      <c r="F808" s="127">
        <v>1.0</v>
      </c>
      <c r="G808" s="128"/>
      <c r="H808" s="94">
        <f t="shared" si="89"/>
        <v>0</v>
      </c>
    </row>
    <row r="809" ht="12.75" customHeight="1">
      <c r="B809" s="61"/>
      <c r="C809" s="70" t="s">
        <v>18963</v>
      </c>
      <c r="D809" s="130" t="s">
        <v>18077</v>
      </c>
      <c r="E809" s="126" t="s">
        <v>311</v>
      </c>
      <c r="F809" s="127">
        <v>1.0</v>
      </c>
      <c r="G809" s="128"/>
      <c r="H809" s="94">
        <f t="shared" si="89"/>
        <v>0</v>
      </c>
    </row>
    <row r="810" ht="12.75" customHeight="1">
      <c r="B810" s="61"/>
      <c r="C810" s="70" t="s">
        <v>18964</v>
      </c>
      <c r="D810" s="70" t="s">
        <v>18079</v>
      </c>
      <c r="E810" s="126" t="s">
        <v>311</v>
      </c>
      <c r="F810" s="127">
        <v>1.0</v>
      </c>
      <c r="G810" s="128"/>
      <c r="H810" s="94">
        <f t="shared" si="89"/>
        <v>0</v>
      </c>
    </row>
    <row r="811" ht="12.75" customHeight="1">
      <c r="B811" s="61"/>
      <c r="C811" s="70" t="s">
        <v>18965</v>
      </c>
      <c r="D811" s="130" t="s">
        <v>18083</v>
      </c>
      <c r="E811" s="126" t="s">
        <v>322</v>
      </c>
      <c r="F811" s="127">
        <v>2.0</v>
      </c>
      <c r="G811" s="128"/>
      <c r="H811" s="94">
        <f t="shared" si="89"/>
        <v>0</v>
      </c>
    </row>
    <row r="812" ht="12.75" customHeight="1">
      <c r="B812" s="61"/>
      <c r="C812" s="70" t="s">
        <v>18966</v>
      </c>
      <c r="D812" s="130" t="s">
        <v>18967</v>
      </c>
      <c r="E812" s="126" t="s">
        <v>322</v>
      </c>
      <c r="F812" s="127">
        <v>1.0</v>
      </c>
      <c r="G812" s="128"/>
      <c r="H812" s="94">
        <f t="shared" si="89"/>
        <v>0</v>
      </c>
    </row>
    <row r="813" ht="12.75" customHeight="1">
      <c r="B813" s="61"/>
      <c r="C813" s="70" t="s">
        <v>18968</v>
      </c>
      <c r="D813" s="70" t="s">
        <v>18085</v>
      </c>
      <c r="E813" s="126" t="s">
        <v>525</v>
      </c>
      <c r="F813" s="127">
        <v>25.0</v>
      </c>
      <c r="G813" s="128"/>
      <c r="H813" s="94">
        <f t="shared" si="89"/>
        <v>0</v>
      </c>
    </row>
    <row r="814" ht="12.75" customHeight="1">
      <c r="B814" s="61"/>
      <c r="C814" s="70" t="s">
        <v>18969</v>
      </c>
      <c r="D814" s="70" t="s">
        <v>18970</v>
      </c>
      <c r="E814" s="126" t="s">
        <v>525</v>
      </c>
      <c r="F814" s="127">
        <v>26.0</v>
      </c>
      <c r="G814" s="128"/>
      <c r="H814" s="94">
        <f t="shared" si="89"/>
        <v>0</v>
      </c>
    </row>
    <row r="815" ht="12.75" customHeight="1">
      <c r="B815" s="61"/>
      <c r="C815" s="70" t="s">
        <v>18971</v>
      </c>
      <c r="D815" s="130" t="s">
        <v>18067</v>
      </c>
      <c r="E815" s="126" t="s">
        <v>311</v>
      </c>
      <c r="F815" s="127">
        <v>1.0</v>
      </c>
      <c r="G815" s="128"/>
      <c r="H815" s="94">
        <f t="shared" si="89"/>
        <v>0</v>
      </c>
    </row>
    <row r="816" ht="12.75" customHeight="1">
      <c r="B816" s="61"/>
      <c r="C816" s="70" t="s">
        <v>18972</v>
      </c>
      <c r="D816" s="70" t="s">
        <v>18087</v>
      </c>
      <c r="E816" s="126" t="s">
        <v>322</v>
      </c>
      <c r="F816" s="127">
        <v>1.0</v>
      </c>
      <c r="G816" s="128"/>
      <c r="H816" s="94">
        <f t="shared" si="89"/>
        <v>0</v>
      </c>
    </row>
    <row r="817" ht="12.75" customHeight="1">
      <c r="B817" s="61"/>
      <c r="C817" s="84" t="s">
        <v>18973</v>
      </c>
      <c r="D817" s="85" t="s">
        <v>18974</v>
      </c>
      <c r="E817" s="129"/>
      <c r="F817" s="129"/>
      <c r="G817" s="49"/>
      <c r="H817" s="86">
        <f>H818+H825+H829+H850+H856+H863+H869+H866+H874+H883+H888+H894+H901+H904+H908+H913+H919+H922+H925+H930+H934+H939+H945+H951+H955+H959+H963+H969+H973+H977+H981+H987+H991+H995+H999+H1009+H1013+H1017+H1023+H1029+H1032+H1046+H1055+H1057</f>
        <v>0</v>
      </c>
    </row>
    <row r="818" ht="12.75" customHeight="1">
      <c r="B818" s="61"/>
      <c r="C818" s="88" t="s">
        <v>18975</v>
      </c>
      <c r="D818" s="89" t="s">
        <v>18130</v>
      </c>
      <c r="E818" s="129"/>
      <c r="F818" s="129"/>
      <c r="G818" s="49"/>
      <c r="H818" s="90">
        <f>SUM(H819:H824)</f>
        <v>0</v>
      </c>
    </row>
    <row r="819" ht="12.75" customHeight="1">
      <c r="B819" s="61"/>
      <c r="C819" s="70" t="s">
        <v>18976</v>
      </c>
      <c r="D819" s="70" t="s">
        <v>18977</v>
      </c>
      <c r="E819" s="126" t="s">
        <v>525</v>
      </c>
      <c r="F819" s="127">
        <v>57.0</v>
      </c>
      <c r="G819" s="128"/>
      <c r="H819" s="94">
        <f t="shared" ref="H819:H824" si="90">ROUND(F819*G819,2)</f>
        <v>0</v>
      </c>
    </row>
    <row r="820" ht="12.75" customHeight="1">
      <c r="B820" s="61"/>
      <c r="C820" s="70" t="s">
        <v>18978</v>
      </c>
      <c r="D820" s="70" t="s">
        <v>18134</v>
      </c>
      <c r="E820" s="126" t="s">
        <v>525</v>
      </c>
      <c r="F820" s="127">
        <v>19.0</v>
      </c>
      <c r="G820" s="128"/>
      <c r="H820" s="94">
        <f t="shared" si="90"/>
        <v>0</v>
      </c>
    </row>
    <row r="821" ht="12.75" customHeight="1">
      <c r="B821" s="61"/>
      <c r="C821" s="70" t="s">
        <v>18979</v>
      </c>
      <c r="D821" s="70" t="s">
        <v>18307</v>
      </c>
      <c r="E821" s="126" t="s">
        <v>525</v>
      </c>
      <c r="F821" s="127">
        <v>8.0</v>
      </c>
      <c r="G821" s="128"/>
      <c r="H821" s="94">
        <f t="shared" si="90"/>
        <v>0</v>
      </c>
    </row>
    <row r="822" ht="12.75" customHeight="1">
      <c r="B822" s="61"/>
      <c r="C822" s="70" t="s">
        <v>18980</v>
      </c>
      <c r="D822" s="130" t="s">
        <v>18119</v>
      </c>
      <c r="E822" s="126" t="s">
        <v>525</v>
      </c>
      <c r="F822" s="127">
        <v>8.0</v>
      </c>
      <c r="G822" s="128"/>
      <c r="H822" s="94">
        <f t="shared" si="90"/>
        <v>0</v>
      </c>
    </row>
    <row r="823" ht="12.75" customHeight="1">
      <c r="B823" s="61"/>
      <c r="C823" s="70" t="s">
        <v>18981</v>
      </c>
      <c r="D823" s="70" t="s">
        <v>18121</v>
      </c>
      <c r="E823" s="126" t="s">
        <v>525</v>
      </c>
      <c r="F823" s="127">
        <v>8.0</v>
      </c>
      <c r="G823" s="128"/>
      <c r="H823" s="94">
        <f t="shared" si="90"/>
        <v>0</v>
      </c>
    </row>
    <row r="824" ht="12.75" customHeight="1">
      <c r="B824" s="61"/>
      <c r="C824" s="70" t="s">
        <v>18982</v>
      </c>
      <c r="D824" s="130" t="s">
        <v>18123</v>
      </c>
      <c r="E824" s="126" t="s">
        <v>311</v>
      </c>
      <c r="F824" s="127">
        <v>2.0</v>
      </c>
      <c r="G824" s="128"/>
      <c r="H824" s="94">
        <f t="shared" si="90"/>
        <v>0</v>
      </c>
    </row>
    <row r="825" ht="12.75" customHeight="1">
      <c r="B825" s="61"/>
      <c r="C825" s="88" t="s">
        <v>18983</v>
      </c>
      <c r="D825" s="89" t="s">
        <v>18136</v>
      </c>
      <c r="E825" s="129"/>
      <c r="F825" s="129"/>
      <c r="G825" s="49"/>
      <c r="H825" s="90">
        <f>SUM(H826:H828)</f>
        <v>0</v>
      </c>
    </row>
    <row r="826" ht="12.75" customHeight="1">
      <c r="B826" s="61"/>
      <c r="C826" s="70" t="s">
        <v>18984</v>
      </c>
      <c r="D826" s="70" t="s">
        <v>18138</v>
      </c>
      <c r="E826" s="126" t="s">
        <v>525</v>
      </c>
      <c r="F826" s="127">
        <v>63.0</v>
      </c>
      <c r="G826" s="128"/>
      <c r="H826" s="94">
        <f t="shared" ref="H826:H828" si="91">ROUND(F826*G826,2)</f>
        <v>0</v>
      </c>
    </row>
    <row r="827" ht="12.75" customHeight="1">
      <c r="B827" s="61"/>
      <c r="C827" s="70" t="s">
        <v>18985</v>
      </c>
      <c r="D827" s="70" t="s">
        <v>18140</v>
      </c>
      <c r="E827" s="126" t="s">
        <v>525</v>
      </c>
      <c r="F827" s="127">
        <v>21.0</v>
      </c>
      <c r="G827" s="128"/>
      <c r="H827" s="94">
        <f t="shared" si="91"/>
        <v>0</v>
      </c>
    </row>
    <row r="828" ht="12.75" customHeight="1">
      <c r="B828" s="61"/>
      <c r="C828" s="70" t="s">
        <v>18986</v>
      </c>
      <c r="D828" s="70" t="s">
        <v>18356</v>
      </c>
      <c r="E828" s="126" t="s">
        <v>525</v>
      </c>
      <c r="F828" s="127">
        <v>10.0</v>
      </c>
      <c r="G828" s="128"/>
      <c r="H828" s="94">
        <f t="shared" si="91"/>
        <v>0</v>
      </c>
    </row>
    <row r="829" ht="12.75" customHeight="1">
      <c r="B829" s="61"/>
      <c r="C829" s="88" t="s">
        <v>18987</v>
      </c>
      <c r="D829" s="89" t="s">
        <v>18186</v>
      </c>
      <c r="E829" s="129"/>
      <c r="F829" s="129"/>
      <c r="G829" s="49"/>
      <c r="H829" s="90">
        <f>SUM(H830:H841)</f>
        <v>0</v>
      </c>
    </row>
    <row r="830" ht="12.75" customHeight="1">
      <c r="B830" s="61"/>
      <c r="C830" s="70" t="s">
        <v>18988</v>
      </c>
      <c r="D830" s="70" t="s">
        <v>18170</v>
      </c>
      <c r="E830" s="126" t="s">
        <v>525</v>
      </c>
      <c r="F830" s="127">
        <v>190.0</v>
      </c>
      <c r="G830" s="128"/>
      <c r="H830" s="94">
        <f t="shared" ref="H830:H841" si="92">ROUND(F830*G830,2)</f>
        <v>0</v>
      </c>
    </row>
    <row r="831" ht="12.75" customHeight="1">
      <c r="B831" s="61"/>
      <c r="C831" s="70" t="s">
        <v>18989</v>
      </c>
      <c r="D831" s="70" t="s">
        <v>18172</v>
      </c>
      <c r="E831" s="126" t="s">
        <v>525</v>
      </c>
      <c r="F831" s="127">
        <v>95.0</v>
      </c>
      <c r="G831" s="128"/>
      <c r="H831" s="94">
        <f t="shared" si="92"/>
        <v>0</v>
      </c>
    </row>
    <row r="832" ht="12.75" customHeight="1">
      <c r="B832" s="61"/>
      <c r="C832" s="70" t="s">
        <v>18990</v>
      </c>
      <c r="D832" s="70" t="s">
        <v>18148</v>
      </c>
      <c r="E832" s="126" t="s">
        <v>525</v>
      </c>
      <c r="F832" s="127">
        <v>95.0</v>
      </c>
      <c r="G832" s="128"/>
      <c r="H832" s="94">
        <f t="shared" si="92"/>
        <v>0</v>
      </c>
    </row>
    <row r="833" ht="12.75" customHeight="1">
      <c r="B833" s="61"/>
      <c r="C833" s="70" t="s">
        <v>18991</v>
      </c>
      <c r="D833" s="130" t="s">
        <v>18191</v>
      </c>
      <c r="E833" s="126" t="s">
        <v>311</v>
      </c>
      <c r="F833" s="127">
        <v>20.0</v>
      </c>
      <c r="G833" s="128"/>
      <c r="H833" s="94">
        <f t="shared" si="92"/>
        <v>0</v>
      </c>
    </row>
    <row r="834" ht="12.75" customHeight="1">
      <c r="B834" s="61"/>
      <c r="C834" s="70" t="s">
        <v>18992</v>
      </c>
      <c r="D834" s="130" t="s">
        <v>18193</v>
      </c>
      <c r="E834" s="126" t="s">
        <v>937</v>
      </c>
      <c r="F834" s="127">
        <v>1.0</v>
      </c>
      <c r="G834" s="128"/>
      <c r="H834" s="94">
        <f t="shared" si="92"/>
        <v>0</v>
      </c>
    </row>
    <row r="835" ht="12.75" customHeight="1">
      <c r="B835" s="61"/>
      <c r="C835" s="70" t="s">
        <v>18993</v>
      </c>
      <c r="D835" s="130" t="s">
        <v>18195</v>
      </c>
      <c r="E835" s="126" t="s">
        <v>937</v>
      </c>
      <c r="F835" s="127">
        <v>1.0</v>
      </c>
      <c r="G835" s="128"/>
      <c r="H835" s="94">
        <f t="shared" si="92"/>
        <v>0</v>
      </c>
    </row>
    <row r="836" ht="12.75" customHeight="1">
      <c r="B836" s="61"/>
      <c r="C836" s="70" t="s">
        <v>18994</v>
      </c>
      <c r="D836" s="130" t="s">
        <v>18197</v>
      </c>
      <c r="E836" s="126" t="s">
        <v>937</v>
      </c>
      <c r="F836" s="127">
        <v>3.0</v>
      </c>
      <c r="G836" s="128"/>
      <c r="H836" s="94">
        <f t="shared" si="92"/>
        <v>0</v>
      </c>
    </row>
    <row r="837" ht="12.75" customHeight="1">
      <c r="B837" s="61"/>
      <c r="C837" s="70" t="s">
        <v>18995</v>
      </c>
      <c r="D837" s="130" t="s">
        <v>18199</v>
      </c>
      <c r="E837" s="126" t="s">
        <v>311</v>
      </c>
      <c r="F837" s="127">
        <v>1.0</v>
      </c>
      <c r="G837" s="128"/>
      <c r="H837" s="94">
        <f t="shared" si="92"/>
        <v>0</v>
      </c>
    </row>
    <row r="838" ht="12.75" customHeight="1">
      <c r="B838" s="61"/>
      <c r="C838" s="70" t="s">
        <v>18996</v>
      </c>
      <c r="D838" s="130" t="s">
        <v>18201</v>
      </c>
      <c r="E838" s="126" t="s">
        <v>311</v>
      </c>
      <c r="F838" s="127">
        <v>1.0</v>
      </c>
      <c r="G838" s="128"/>
      <c r="H838" s="94">
        <f t="shared" si="92"/>
        <v>0</v>
      </c>
    </row>
    <row r="839" ht="12.75" customHeight="1">
      <c r="B839" s="61"/>
      <c r="C839" s="70" t="s">
        <v>18997</v>
      </c>
      <c r="D839" s="130" t="s">
        <v>18203</v>
      </c>
      <c r="E839" s="126" t="s">
        <v>311</v>
      </c>
      <c r="F839" s="127">
        <v>3.0</v>
      </c>
      <c r="G839" s="128"/>
      <c r="H839" s="94">
        <f t="shared" si="92"/>
        <v>0</v>
      </c>
    </row>
    <row r="840" ht="12.75" customHeight="1">
      <c r="B840" s="61"/>
      <c r="C840" s="70" t="s">
        <v>18998</v>
      </c>
      <c r="D840" s="130" t="s">
        <v>18205</v>
      </c>
      <c r="E840" s="126" t="s">
        <v>311</v>
      </c>
      <c r="F840" s="127">
        <v>18.0</v>
      </c>
      <c r="G840" s="128"/>
      <c r="H840" s="94">
        <f t="shared" si="92"/>
        <v>0</v>
      </c>
    </row>
    <row r="841" ht="12.75" customHeight="1">
      <c r="B841" s="61"/>
      <c r="C841" s="70" t="s">
        <v>18999</v>
      </c>
      <c r="D841" s="70" t="s">
        <v>18207</v>
      </c>
      <c r="E841" s="126" t="s">
        <v>311</v>
      </c>
      <c r="F841" s="127">
        <v>2.0</v>
      </c>
      <c r="G841" s="128"/>
      <c r="H841" s="94">
        <f t="shared" si="92"/>
        <v>0</v>
      </c>
    </row>
    <row r="842" ht="12.75" customHeight="1">
      <c r="B842" s="61"/>
      <c r="C842" s="88" t="s">
        <v>19000</v>
      </c>
      <c r="D842" s="89" t="s">
        <v>18209</v>
      </c>
      <c r="E842" s="129"/>
      <c r="F842" s="129"/>
      <c r="G842" s="72"/>
      <c r="H842" s="90">
        <f>SUM(H843:H849)</f>
        <v>0</v>
      </c>
    </row>
    <row r="843" ht="12.75" customHeight="1">
      <c r="B843" s="61"/>
      <c r="C843" s="70" t="s">
        <v>19001</v>
      </c>
      <c r="D843" s="70" t="s">
        <v>18211</v>
      </c>
      <c r="E843" s="126" t="s">
        <v>525</v>
      </c>
      <c r="F843" s="127">
        <v>60.0</v>
      </c>
      <c r="G843" s="128"/>
      <c r="H843" s="94">
        <f t="shared" ref="H843:H849" si="93">ROUND(F843*G843,2)</f>
        <v>0</v>
      </c>
    </row>
    <row r="844" ht="12.75" customHeight="1">
      <c r="B844" s="61"/>
      <c r="C844" s="70" t="s">
        <v>19002</v>
      </c>
      <c r="D844" s="70" t="s">
        <v>18213</v>
      </c>
      <c r="E844" s="126" t="s">
        <v>525</v>
      </c>
      <c r="F844" s="127">
        <v>20.0</v>
      </c>
      <c r="G844" s="128"/>
      <c r="H844" s="94">
        <f t="shared" si="93"/>
        <v>0</v>
      </c>
    </row>
    <row r="845" ht="12.75" customHeight="1">
      <c r="B845" s="61"/>
      <c r="C845" s="70" t="s">
        <v>19003</v>
      </c>
      <c r="D845" s="70" t="s">
        <v>18154</v>
      </c>
      <c r="E845" s="126" t="s">
        <v>525</v>
      </c>
      <c r="F845" s="127">
        <v>20.0</v>
      </c>
      <c r="G845" s="128"/>
      <c r="H845" s="94">
        <f t="shared" si="93"/>
        <v>0</v>
      </c>
    </row>
    <row r="846" ht="12.75" customHeight="1">
      <c r="B846" s="61"/>
      <c r="C846" s="70" t="s">
        <v>19004</v>
      </c>
      <c r="D846" s="130" t="s">
        <v>18216</v>
      </c>
      <c r="E846" s="126" t="s">
        <v>311</v>
      </c>
      <c r="F846" s="127">
        <v>2.0</v>
      </c>
      <c r="G846" s="128"/>
      <c r="H846" s="94">
        <f t="shared" si="93"/>
        <v>0</v>
      </c>
    </row>
    <row r="847" ht="12.75" customHeight="1">
      <c r="B847" s="61"/>
      <c r="C847" s="70" t="s">
        <v>19005</v>
      </c>
      <c r="D847" s="70" t="s">
        <v>19006</v>
      </c>
      <c r="E847" s="126" t="s">
        <v>311</v>
      </c>
      <c r="F847" s="127">
        <v>2.0</v>
      </c>
      <c r="G847" s="128"/>
      <c r="H847" s="94">
        <f t="shared" si="93"/>
        <v>0</v>
      </c>
    </row>
    <row r="848" ht="12.75" customHeight="1">
      <c r="B848" s="61"/>
      <c r="C848" s="70" t="s">
        <v>19007</v>
      </c>
      <c r="D848" s="130" t="s">
        <v>18219</v>
      </c>
      <c r="E848" s="126" t="s">
        <v>311</v>
      </c>
      <c r="F848" s="127">
        <v>4.0</v>
      </c>
      <c r="G848" s="128"/>
      <c r="H848" s="94">
        <f t="shared" si="93"/>
        <v>0</v>
      </c>
    </row>
    <row r="849" ht="12.75" customHeight="1">
      <c r="B849" s="61"/>
      <c r="C849" s="70" t="s">
        <v>19008</v>
      </c>
      <c r="D849" s="70" t="s">
        <v>18226</v>
      </c>
      <c r="E849" s="126" t="s">
        <v>525</v>
      </c>
      <c r="F849" s="127">
        <v>8.0</v>
      </c>
      <c r="G849" s="128"/>
      <c r="H849" s="94">
        <f t="shared" si="93"/>
        <v>0</v>
      </c>
    </row>
    <row r="850" ht="12.75" customHeight="1">
      <c r="B850" s="61"/>
      <c r="C850" s="88" t="s">
        <v>19009</v>
      </c>
      <c r="D850" s="89" t="s">
        <v>18228</v>
      </c>
      <c r="E850" s="129"/>
      <c r="F850" s="129"/>
      <c r="G850" s="49"/>
      <c r="H850" s="90">
        <f>SUM(H851:H855)</f>
        <v>0</v>
      </c>
    </row>
    <row r="851" ht="12.75" customHeight="1">
      <c r="B851" s="61"/>
      <c r="C851" s="70" t="s">
        <v>19010</v>
      </c>
      <c r="D851" s="70" t="s">
        <v>18144</v>
      </c>
      <c r="E851" s="126" t="s">
        <v>525</v>
      </c>
      <c r="F851" s="127">
        <v>64.0</v>
      </c>
      <c r="G851" s="128"/>
      <c r="H851" s="94">
        <f t="shared" ref="H851:H855" si="94">ROUND(F851*G851,2)</f>
        <v>0</v>
      </c>
    </row>
    <row r="852" ht="12.75" customHeight="1">
      <c r="B852" s="61"/>
      <c r="C852" s="70" t="s">
        <v>19011</v>
      </c>
      <c r="D852" s="70" t="s">
        <v>18146</v>
      </c>
      <c r="E852" s="126" t="s">
        <v>525</v>
      </c>
      <c r="F852" s="127">
        <v>32.0</v>
      </c>
      <c r="G852" s="128"/>
      <c r="H852" s="94">
        <f t="shared" si="94"/>
        <v>0</v>
      </c>
    </row>
    <row r="853" ht="12.75" customHeight="1">
      <c r="B853" s="61"/>
      <c r="C853" s="70" t="s">
        <v>19012</v>
      </c>
      <c r="D853" s="70" t="s">
        <v>18148</v>
      </c>
      <c r="E853" s="126" t="s">
        <v>525</v>
      </c>
      <c r="F853" s="127">
        <v>32.0</v>
      </c>
      <c r="G853" s="128"/>
      <c r="H853" s="94">
        <f t="shared" si="94"/>
        <v>0</v>
      </c>
    </row>
    <row r="854" ht="12.75" customHeight="1">
      <c r="B854" s="61"/>
      <c r="C854" s="70" t="s">
        <v>19013</v>
      </c>
      <c r="D854" s="130" t="s">
        <v>18233</v>
      </c>
      <c r="E854" s="126" t="s">
        <v>311</v>
      </c>
      <c r="F854" s="127">
        <v>5.0</v>
      </c>
      <c r="G854" s="128"/>
      <c r="H854" s="94">
        <f t="shared" si="94"/>
        <v>0</v>
      </c>
    </row>
    <row r="855" ht="12.75" customHeight="1">
      <c r="B855" s="61"/>
      <c r="C855" s="70" t="s">
        <v>19014</v>
      </c>
      <c r="D855" s="130" t="s">
        <v>18235</v>
      </c>
      <c r="E855" s="126" t="s">
        <v>311</v>
      </c>
      <c r="F855" s="127">
        <v>5.0</v>
      </c>
      <c r="G855" s="128"/>
      <c r="H855" s="94">
        <f t="shared" si="94"/>
        <v>0</v>
      </c>
    </row>
    <row r="856" ht="12.75" customHeight="1">
      <c r="B856" s="61"/>
      <c r="C856" s="88" t="s">
        <v>19015</v>
      </c>
      <c r="D856" s="89" t="s">
        <v>18237</v>
      </c>
      <c r="E856" s="129"/>
      <c r="F856" s="129"/>
      <c r="G856" s="72"/>
      <c r="H856" s="90">
        <f>SUM(H857:H862)</f>
        <v>0</v>
      </c>
    </row>
    <row r="857" ht="12.75" customHeight="1">
      <c r="B857" s="61"/>
      <c r="C857" s="70" t="s">
        <v>19016</v>
      </c>
      <c r="D857" s="70" t="s">
        <v>18144</v>
      </c>
      <c r="E857" s="126" t="s">
        <v>525</v>
      </c>
      <c r="F857" s="127">
        <v>44.0</v>
      </c>
      <c r="G857" s="128"/>
      <c r="H857" s="94">
        <f t="shared" ref="H857:H862" si="95">ROUND(F857*G857,2)</f>
        <v>0</v>
      </c>
    </row>
    <row r="858" ht="12.75" customHeight="1">
      <c r="B858" s="61"/>
      <c r="C858" s="70" t="s">
        <v>19017</v>
      </c>
      <c r="D858" s="70" t="s">
        <v>18146</v>
      </c>
      <c r="E858" s="126" t="s">
        <v>525</v>
      </c>
      <c r="F858" s="127">
        <v>22.0</v>
      </c>
      <c r="G858" s="128"/>
      <c r="H858" s="94">
        <f t="shared" si="95"/>
        <v>0</v>
      </c>
    </row>
    <row r="859" ht="12.75" customHeight="1">
      <c r="B859" s="61"/>
      <c r="C859" s="70" t="s">
        <v>19018</v>
      </c>
      <c r="D859" s="70" t="s">
        <v>18148</v>
      </c>
      <c r="E859" s="126" t="s">
        <v>525</v>
      </c>
      <c r="F859" s="127">
        <v>22.0</v>
      </c>
      <c r="G859" s="128"/>
      <c r="H859" s="94">
        <f t="shared" si="95"/>
        <v>0</v>
      </c>
    </row>
    <row r="860" ht="12.75" customHeight="1">
      <c r="B860" s="61"/>
      <c r="C860" s="70" t="s">
        <v>19019</v>
      </c>
      <c r="D860" s="130" t="s">
        <v>18233</v>
      </c>
      <c r="E860" s="126" t="s">
        <v>311</v>
      </c>
      <c r="F860" s="127">
        <v>2.0</v>
      </c>
      <c r="G860" s="128"/>
      <c r="H860" s="94">
        <f t="shared" si="95"/>
        <v>0</v>
      </c>
    </row>
    <row r="861" ht="12.75" customHeight="1">
      <c r="B861" s="61"/>
      <c r="C861" s="70" t="s">
        <v>19020</v>
      </c>
      <c r="D861" s="130" t="s">
        <v>18235</v>
      </c>
      <c r="E861" s="126" t="s">
        <v>311</v>
      </c>
      <c r="F861" s="127">
        <v>2.0</v>
      </c>
      <c r="G861" s="128"/>
      <c r="H861" s="94">
        <f t="shared" si="95"/>
        <v>0</v>
      </c>
    </row>
    <row r="862" ht="12.75" customHeight="1">
      <c r="B862" s="61"/>
      <c r="C862" s="70" t="s">
        <v>19021</v>
      </c>
      <c r="D862" s="130" t="s">
        <v>18244</v>
      </c>
      <c r="E862" s="126" t="s">
        <v>311</v>
      </c>
      <c r="F862" s="127">
        <v>2.0</v>
      </c>
      <c r="G862" s="128"/>
      <c r="H862" s="94">
        <f t="shared" si="95"/>
        <v>0</v>
      </c>
    </row>
    <row r="863" ht="12.75" customHeight="1">
      <c r="B863" s="61"/>
      <c r="C863" s="88" t="s">
        <v>19022</v>
      </c>
      <c r="D863" s="89" t="s">
        <v>19023</v>
      </c>
      <c r="E863" s="129"/>
      <c r="F863" s="129"/>
      <c r="G863" s="49"/>
      <c r="H863" s="90">
        <f>SUM(H864:H865)</f>
        <v>0</v>
      </c>
    </row>
    <row r="864" ht="12.75" customHeight="1">
      <c r="B864" s="61"/>
      <c r="C864" s="70" t="s">
        <v>19024</v>
      </c>
      <c r="D864" s="70" t="s">
        <v>19025</v>
      </c>
      <c r="E864" s="126" t="s">
        <v>525</v>
      </c>
      <c r="F864" s="127">
        <v>18.0</v>
      </c>
      <c r="G864" s="128"/>
      <c r="H864" s="94">
        <f t="shared" ref="H864:H865" si="96">ROUND(F864*G864,2)</f>
        <v>0</v>
      </c>
    </row>
    <row r="865" ht="12.75" customHeight="1">
      <c r="B865" s="61"/>
      <c r="C865" s="70" t="s">
        <v>19026</v>
      </c>
      <c r="D865" s="70" t="s">
        <v>19027</v>
      </c>
      <c r="E865" s="126" t="s">
        <v>525</v>
      </c>
      <c r="F865" s="127">
        <v>6.0</v>
      </c>
      <c r="G865" s="128"/>
      <c r="H865" s="94">
        <f t="shared" si="96"/>
        <v>0</v>
      </c>
    </row>
    <row r="866" ht="12.75" customHeight="1">
      <c r="B866" s="61"/>
      <c r="C866" s="88" t="s">
        <v>19028</v>
      </c>
      <c r="D866" s="89" t="s">
        <v>19029</v>
      </c>
      <c r="E866" s="129"/>
      <c r="F866" s="129"/>
      <c r="G866" s="49"/>
      <c r="H866" s="90">
        <f>SUM(H867:H868)</f>
        <v>0</v>
      </c>
    </row>
    <row r="867" ht="12.75" customHeight="1">
      <c r="B867" s="61"/>
      <c r="C867" s="70" t="s">
        <v>19030</v>
      </c>
      <c r="D867" s="70" t="s">
        <v>19025</v>
      </c>
      <c r="E867" s="126" t="s">
        <v>525</v>
      </c>
      <c r="F867" s="127">
        <v>21.0</v>
      </c>
      <c r="G867" s="128"/>
      <c r="H867" s="94">
        <f t="shared" ref="H867:H868" si="97">ROUND(F867*G867,2)</f>
        <v>0</v>
      </c>
    </row>
    <row r="868" ht="12.75" customHeight="1">
      <c r="B868" s="61"/>
      <c r="C868" s="70" t="s">
        <v>19031</v>
      </c>
      <c r="D868" s="70" t="s">
        <v>19027</v>
      </c>
      <c r="E868" s="126" t="s">
        <v>525</v>
      </c>
      <c r="F868" s="127">
        <v>7.0</v>
      </c>
      <c r="G868" s="128"/>
      <c r="H868" s="94">
        <f t="shared" si="97"/>
        <v>0</v>
      </c>
    </row>
    <row r="869" ht="12.75" customHeight="1">
      <c r="B869" s="61"/>
      <c r="C869" s="88" t="s">
        <v>19032</v>
      </c>
      <c r="D869" s="89" t="s">
        <v>19033</v>
      </c>
      <c r="E869" s="129"/>
      <c r="F869" s="129"/>
      <c r="G869" s="72"/>
      <c r="H869" s="90">
        <f>SUM(H870:H873)</f>
        <v>0</v>
      </c>
    </row>
    <row r="870" ht="12.75" customHeight="1">
      <c r="B870" s="61"/>
      <c r="C870" s="70" t="s">
        <v>19034</v>
      </c>
      <c r="D870" s="70" t="s">
        <v>18144</v>
      </c>
      <c r="E870" s="126" t="s">
        <v>525</v>
      </c>
      <c r="F870" s="127">
        <v>42.0</v>
      </c>
      <c r="G870" s="128"/>
      <c r="H870" s="94">
        <f t="shared" ref="H870:H873" si="98">ROUND(F870*G870,2)</f>
        <v>0</v>
      </c>
    </row>
    <row r="871" ht="12.75" customHeight="1">
      <c r="B871" s="61"/>
      <c r="C871" s="70" t="s">
        <v>19035</v>
      </c>
      <c r="D871" s="70" t="s">
        <v>18146</v>
      </c>
      <c r="E871" s="126" t="s">
        <v>525</v>
      </c>
      <c r="F871" s="127">
        <v>14.0</v>
      </c>
      <c r="G871" s="128"/>
      <c r="H871" s="94">
        <f t="shared" si="98"/>
        <v>0</v>
      </c>
    </row>
    <row r="872" ht="12.75" customHeight="1">
      <c r="B872" s="61"/>
      <c r="C872" s="70" t="s">
        <v>19036</v>
      </c>
      <c r="D872" s="70" t="s">
        <v>18148</v>
      </c>
      <c r="E872" s="126" t="s">
        <v>525</v>
      </c>
      <c r="F872" s="127">
        <v>4.0</v>
      </c>
      <c r="G872" s="128"/>
      <c r="H872" s="94">
        <f t="shared" si="98"/>
        <v>0</v>
      </c>
    </row>
    <row r="873" ht="12.75" customHeight="1">
      <c r="B873" s="61"/>
      <c r="C873" s="70" t="s">
        <v>19037</v>
      </c>
      <c r="D873" s="130" t="s">
        <v>19038</v>
      </c>
      <c r="E873" s="126" t="s">
        <v>311</v>
      </c>
      <c r="F873" s="127">
        <v>1.0</v>
      </c>
      <c r="G873" s="128"/>
      <c r="H873" s="94">
        <f t="shared" si="98"/>
        <v>0</v>
      </c>
    </row>
    <row r="874" ht="12.75" customHeight="1">
      <c r="B874" s="61"/>
      <c r="C874" s="88" t="s">
        <v>19039</v>
      </c>
      <c r="D874" s="131" t="s">
        <v>19040</v>
      </c>
      <c r="E874" s="129"/>
      <c r="F874" s="129"/>
      <c r="G874" s="72"/>
      <c r="H874" s="90">
        <f>SUM(H875:H882)</f>
        <v>0</v>
      </c>
    </row>
    <row r="875" ht="12.75" customHeight="1">
      <c r="B875" s="61"/>
      <c r="C875" s="70" t="s">
        <v>19041</v>
      </c>
      <c r="D875" s="70" t="s">
        <v>18144</v>
      </c>
      <c r="E875" s="126" t="s">
        <v>525</v>
      </c>
      <c r="F875" s="127">
        <v>42.0</v>
      </c>
      <c r="G875" s="128"/>
      <c r="H875" s="94">
        <f t="shared" ref="H875:H882" si="99">ROUND(F875*G875,2)</f>
        <v>0</v>
      </c>
    </row>
    <row r="876" ht="12.75" customHeight="1">
      <c r="B876" s="61"/>
      <c r="C876" s="70" t="s">
        <v>19042</v>
      </c>
      <c r="D876" s="70" t="s">
        <v>18146</v>
      </c>
      <c r="E876" s="126" t="s">
        <v>525</v>
      </c>
      <c r="F876" s="127">
        <v>14.0</v>
      </c>
      <c r="G876" s="128"/>
      <c r="H876" s="94">
        <f t="shared" si="99"/>
        <v>0</v>
      </c>
    </row>
    <row r="877" ht="12.75" customHeight="1">
      <c r="B877" s="61"/>
      <c r="C877" s="70" t="s">
        <v>19043</v>
      </c>
      <c r="D877" s="70" t="s">
        <v>18148</v>
      </c>
      <c r="E877" s="126" t="s">
        <v>525</v>
      </c>
      <c r="F877" s="127">
        <v>14.0</v>
      </c>
      <c r="G877" s="128"/>
      <c r="H877" s="94">
        <f t="shared" si="99"/>
        <v>0</v>
      </c>
    </row>
    <row r="878" ht="12.75" customHeight="1">
      <c r="B878" s="61"/>
      <c r="C878" s="70" t="s">
        <v>19044</v>
      </c>
      <c r="D878" s="70" t="s">
        <v>18152</v>
      </c>
      <c r="E878" s="126" t="s">
        <v>525</v>
      </c>
      <c r="F878" s="127">
        <v>42.0</v>
      </c>
      <c r="G878" s="128"/>
      <c r="H878" s="94">
        <f t="shared" si="99"/>
        <v>0</v>
      </c>
    </row>
    <row r="879" ht="12.75" customHeight="1">
      <c r="B879" s="61"/>
      <c r="C879" s="70" t="s">
        <v>19045</v>
      </c>
      <c r="D879" s="70" t="s">
        <v>18148</v>
      </c>
      <c r="E879" s="126" t="s">
        <v>525</v>
      </c>
      <c r="F879" s="127">
        <v>14.0</v>
      </c>
      <c r="G879" s="128"/>
      <c r="H879" s="94">
        <f t="shared" si="99"/>
        <v>0</v>
      </c>
    </row>
    <row r="880" ht="12.75" customHeight="1">
      <c r="B880" s="61"/>
      <c r="C880" s="70" t="s">
        <v>19046</v>
      </c>
      <c r="D880" s="130" t="s">
        <v>19047</v>
      </c>
      <c r="E880" s="126" t="s">
        <v>311</v>
      </c>
      <c r="F880" s="127">
        <v>1.0</v>
      </c>
      <c r="G880" s="128"/>
      <c r="H880" s="94">
        <f t="shared" si="99"/>
        <v>0</v>
      </c>
    </row>
    <row r="881" ht="12.75" customHeight="1">
      <c r="B881" s="61"/>
      <c r="C881" s="70" t="s">
        <v>19048</v>
      </c>
      <c r="D881" s="130" t="s">
        <v>19049</v>
      </c>
      <c r="E881" s="126" t="s">
        <v>311</v>
      </c>
      <c r="F881" s="127">
        <v>1.0</v>
      </c>
      <c r="G881" s="128"/>
      <c r="H881" s="94">
        <f t="shared" si="99"/>
        <v>0</v>
      </c>
    </row>
    <row r="882" ht="12.75" customHeight="1">
      <c r="B882" s="61"/>
      <c r="C882" s="70" t="s">
        <v>19050</v>
      </c>
      <c r="D882" s="130" t="s">
        <v>18160</v>
      </c>
      <c r="E882" s="126" t="s">
        <v>311</v>
      </c>
      <c r="F882" s="127">
        <v>1.0</v>
      </c>
      <c r="G882" s="128"/>
      <c r="H882" s="94">
        <f t="shared" si="99"/>
        <v>0</v>
      </c>
    </row>
    <row r="883" ht="12.75" customHeight="1">
      <c r="B883" s="61"/>
      <c r="C883" s="88" t="s">
        <v>19051</v>
      </c>
      <c r="D883" s="89" t="s">
        <v>19052</v>
      </c>
      <c r="E883" s="129"/>
      <c r="F883" s="129"/>
      <c r="G883" s="49"/>
      <c r="H883" s="90">
        <f>SUM(H884:H887)</f>
        <v>0</v>
      </c>
    </row>
    <row r="884" ht="12.75" customHeight="1">
      <c r="B884" s="61"/>
      <c r="C884" s="70" t="s">
        <v>19053</v>
      </c>
      <c r="D884" s="70" t="s">
        <v>18152</v>
      </c>
      <c r="E884" s="126" t="s">
        <v>525</v>
      </c>
      <c r="F884" s="127">
        <v>30.0</v>
      </c>
      <c r="G884" s="128"/>
      <c r="H884" s="94">
        <f t="shared" ref="H884:H887" si="100">ROUND(F884*G884,2)</f>
        <v>0</v>
      </c>
    </row>
    <row r="885" ht="12.75" customHeight="1">
      <c r="B885" s="61"/>
      <c r="C885" s="70" t="s">
        <v>19054</v>
      </c>
      <c r="D885" s="70" t="s">
        <v>18152</v>
      </c>
      <c r="E885" s="126" t="s">
        <v>525</v>
      </c>
      <c r="F885" s="127">
        <v>10.0</v>
      </c>
      <c r="G885" s="128"/>
      <c r="H885" s="94">
        <f t="shared" si="100"/>
        <v>0</v>
      </c>
    </row>
    <row r="886" ht="12.75" customHeight="1">
      <c r="B886" s="61"/>
      <c r="C886" s="70" t="s">
        <v>19055</v>
      </c>
      <c r="D886" s="70" t="s">
        <v>18154</v>
      </c>
      <c r="E886" s="126" t="s">
        <v>525</v>
      </c>
      <c r="F886" s="127">
        <v>30.0</v>
      </c>
      <c r="G886" s="128"/>
      <c r="H886" s="94">
        <f t="shared" si="100"/>
        <v>0</v>
      </c>
    </row>
    <row r="887" ht="12.75" customHeight="1">
      <c r="B887" s="61"/>
      <c r="C887" s="70" t="s">
        <v>19056</v>
      </c>
      <c r="D887" s="130" t="s">
        <v>18160</v>
      </c>
      <c r="E887" s="126" t="s">
        <v>311</v>
      </c>
      <c r="F887" s="127">
        <v>1.0</v>
      </c>
      <c r="G887" s="128"/>
      <c r="H887" s="94">
        <f t="shared" si="100"/>
        <v>0</v>
      </c>
    </row>
    <row r="888" ht="12.75" customHeight="1">
      <c r="B888" s="61"/>
      <c r="C888" s="88" t="s">
        <v>19057</v>
      </c>
      <c r="D888" s="89" t="s">
        <v>19058</v>
      </c>
      <c r="E888" s="129"/>
      <c r="F888" s="129"/>
      <c r="G888" s="49"/>
      <c r="H888" s="90">
        <f>SUM(H889:H893)</f>
        <v>0</v>
      </c>
    </row>
    <row r="889" ht="12.75" customHeight="1">
      <c r="B889" s="61"/>
      <c r="C889" s="70" t="s">
        <v>19059</v>
      </c>
      <c r="D889" s="70" t="s">
        <v>18144</v>
      </c>
      <c r="E889" s="126" t="s">
        <v>525</v>
      </c>
      <c r="F889" s="127">
        <v>34.0</v>
      </c>
      <c r="G889" s="128"/>
      <c r="H889" s="94">
        <f t="shared" ref="H889:H893" si="101">ROUND(F889*G889,2)</f>
        <v>0</v>
      </c>
    </row>
    <row r="890" ht="12.75" customHeight="1">
      <c r="B890" s="61"/>
      <c r="C890" s="70" t="s">
        <v>19060</v>
      </c>
      <c r="D890" s="70" t="s">
        <v>18146</v>
      </c>
      <c r="E890" s="126" t="s">
        <v>525</v>
      </c>
      <c r="F890" s="127">
        <v>17.0</v>
      </c>
      <c r="G890" s="128"/>
      <c r="H890" s="94">
        <f t="shared" si="101"/>
        <v>0</v>
      </c>
    </row>
    <row r="891" ht="12.75" customHeight="1">
      <c r="B891" s="61"/>
      <c r="C891" s="70" t="s">
        <v>19061</v>
      </c>
      <c r="D891" s="70" t="s">
        <v>18148</v>
      </c>
      <c r="E891" s="126" t="s">
        <v>525</v>
      </c>
      <c r="F891" s="127">
        <v>6.0</v>
      </c>
      <c r="G891" s="128"/>
      <c r="H891" s="94">
        <f t="shared" si="101"/>
        <v>0</v>
      </c>
    </row>
    <row r="892" ht="12.75" customHeight="1">
      <c r="B892" s="61"/>
      <c r="C892" s="70" t="s">
        <v>19062</v>
      </c>
      <c r="D892" s="70" t="s">
        <v>19063</v>
      </c>
      <c r="E892" s="126" t="s">
        <v>311</v>
      </c>
      <c r="F892" s="127">
        <v>1.0</v>
      </c>
      <c r="G892" s="128"/>
      <c r="H892" s="94">
        <f t="shared" si="101"/>
        <v>0</v>
      </c>
    </row>
    <row r="893" ht="12.75" customHeight="1">
      <c r="B893" s="61"/>
      <c r="C893" s="70" t="s">
        <v>19064</v>
      </c>
      <c r="D893" s="130" t="s">
        <v>19065</v>
      </c>
      <c r="E893" s="126" t="s">
        <v>311</v>
      </c>
      <c r="F893" s="127">
        <v>1.0</v>
      </c>
      <c r="G893" s="128"/>
      <c r="H893" s="94">
        <f t="shared" si="101"/>
        <v>0</v>
      </c>
    </row>
    <row r="894" ht="12.75" customHeight="1">
      <c r="B894" s="61"/>
      <c r="C894" s="88" t="s">
        <v>19066</v>
      </c>
      <c r="D894" s="89" t="s">
        <v>19067</v>
      </c>
      <c r="E894" s="129"/>
      <c r="F894" s="129"/>
      <c r="G894" s="72"/>
      <c r="H894" s="90">
        <f>SUM(H895:H900)</f>
        <v>0</v>
      </c>
    </row>
    <row r="895" ht="12.75" customHeight="1">
      <c r="B895" s="61"/>
      <c r="C895" s="70" t="s">
        <v>19068</v>
      </c>
      <c r="D895" s="70" t="s">
        <v>18170</v>
      </c>
      <c r="E895" s="126" t="s">
        <v>525</v>
      </c>
      <c r="F895" s="127">
        <v>26.0</v>
      </c>
      <c r="G895" s="128"/>
      <c r="H895" s="94">
        <f t="shared" ref="H895:H900" si="102">ROUND(F895*G895,2)</f>
        <v>0</v>
      </c>
    </row>
    <row r="896" ht="12.75" customHeight="1">
      <c r="B896" s="61"/>
      <c r="C896" s="70" t="s">
        <v>19069</v>
      </c>
      <c r="D896" s="70" t="s">
        <v>18172</v>
      </c>
      <c r="E896" s="126" t="s">
        <v>525</v>
      </c>
      <c r="F896" s="127">
        <v>13.0</v>
      </c>
      <c r="G896" s="128"/>
      <c r="H896" s="94">
        <f t="shared" si="102"/>
        <v>0</v>
      </c>
    </row>
    <row r="897" ht="12.75" customHeight="1">
      <c r="B897" s="61"/>
      <c r="C897" s="70" t="s">
        <v>19070</v>
      </c>
      <c r="D897" s="70" t="s">
        <v>18148</v>
      </c>
      <c r="E897" s="126" t="s">
        <v>525</v>
      </c>
      <c r="F897" s="127">
        <v>13.0</v>
      </c>
      <c r="G897" s="128"/>
      <c r="H897" s="94">
        <f t="shared" si="102"/>
        <v>0</v>
      </c>
    </row>
    <row r="898" ht="12.75" customHeight="1">
      <c r="B898" s="61"/>
      <c r="C898" s="70" t="s">
        <v>19071</v>
      </c>
      <c r="D898" s="130" t="s">
        <v>19072</v>
      </c>
      <c r="E898" s="126" t="s">
        <v>311</v>
      </c>
      <c r="F898" s="127">
        <v>1.0</v>
      </c>
      <c r="G898" s="128"/>
      <c r="H898" s="94">
        <f t="shared" si="102"/>
        <v>0</v>
      </c>
    </row>
    <row r="899" ht="12.75" customHeight="1">
      <c r="B899" s="61"/>
      <c r="C899" s="70" t="s">
        <v>19073</v>
      </c>
      <c r="D899" s="130" t="s">
        <v>19074</v>
      </c>
      <c r="E899" s="126" t="s">
        <v>311</v>
      </c>
      <c r="F899" s="127">
        <v>1.0</v>
      </c>
      <c r="G899" s="128"/>
      <c r="H899" s="94">
        <f t="shared" si="102"/>
        <v>0</v>
      </c>
    </row>
    <row r="900" ht="12.75" customHeight="1">
      <c r="B900" s="61"/>
      <c r="C900" s="70" t="s">
        <v>19075</v>
      </c>
      <c r="D900" s="130" t="s">
        <v>19076</v>
      </c>
      <c r="E900" s="126" t="s">
        <v>311</v>
      </c>
      <c r="F900" s="127">
        <v>2.0</v>
      </c>
      <c r="G900" s="128"/>
      <c r="H900" s="94">
        <f t="shared" si="102"/>
        <v>0</v>
      </c>
    </row>
    <row r="901" ht="12.75" customHeight="1">
      <c r="B901" s="61"/>
      <c r="C901" s="88" t="s">
        <v>19077</v>
      </c>
      <c r="D901" s="89" t="s">
        <v>19078</v>
      </c>
      <c r="E901" s="129"/>
      <c r="F901" s="129"/>
      <c r="G901" s="49"/>
      <c r="H901" s="90">
        <f>SUM(H902:H903)</f>
        <v>0</v>
      </c>
    </row>
    <row r="902" ht="12.75" customHeight="1">
      <c r="B902" s="61"/>
      <c r="C902" s="70" t="s">
        <v>19079</v>
      </c>
      <c r="D902" s="70" t="s">
        <v>18170</v>
      </c>
      <c r="E902" s="126" t="s">
        <v>525</v>
      </c>
      <c r="F902" s="127">
        <v>8.0</v>
      </c>
      <c r="G902" s="128"/>
      <c r="H902" s="94">
        <f t="shared" ref="H902:H903" si="103">ROUND(F902*G902,2)</f>
        <v>0</v>
      </c>
    </row>
    <row r="903" ht="12.75" customHeight="1">
      <c r="B903" s="61"/>
      <c r="C903" s="70" t="s">
        <v>19080</v>
      </c>
      <c r="D903" s="70" t="s">
        <v>18148</v>
      </c>
      <c r="E903" s="126" t="s">
        <v>525</v>
      </c>
      <c r="F903" s="127">
        <v>4.0</v>
      </c>
      <c r="G903" s="128"/>
      <c r="H903" s="94">
        <f t="shared" si="103"/>
        <v>0</v>
      </c>
    </row>
    <row r="904" ht="12.75" customHeight="1">
      <c r="B904" s="61"/>
      <c r="C904" s="88" t="s">
        <v>19081</v>
      </c>
      <c r="D904" s="131" t="s">
        <v>19082</v>
      </c>
      <c r="E904" s="129"/>
      <c r="F904" s="129"/>
      <c r="G904" s="49"/>
      <c r="H904" s="90">
        <f>SUM(H905:H907)</f>
        <v>0</v>
      </c>
    </row>
    <row r="905" ht="12.75" customHeight="1">
      <c r="B905" s="61"/>
      <c r="C905" s="70" t="s">
        <v>19083</v>
      </c>
      <c r="D905" s="130" t="s">
        <v>18256</v>
      </c>
      <c r="E905" s="126" t="s">
        <v>525</v>
      </c>
      <c r="F905" s="127">
        <v>14.0</v>
      </c>
      <c r="G905" s="128"/>
      <c r="H905" s="94">
        <f t="shared" ref="H905:H907" si="104">ROUND(F905*G905,2)</f>
        <v>0</v>
      </c>
    </row>
    <row r="906" ht="12.75" customHeight="1">
      <c r="B906" s="61"/>
      <c r="C906" s="70" t="s">
        <v>19084</v>
      </c>
      <c r="D906" s="70" t="s">
        <v>18258</v>
      </c>
      <c r="E906" s="126" t="s">
        <v>525</v>
      </c>
      <c r="F906" s="127">
        <v>4.0</v>
      </c>
      <c r="G906" s="128"/>
      <c r="H906" s="94">
        <f t="shared" si="104"/>
        <v>0</v>
      </c>
    </row>
    <row r="907" ht="12.75" customHeight="1">
      <c r="B907" s="61"/>
      <c r="C907" s="70" t="s">
        <v>19085</v>
      </c>
      <c r="D907" s="70" t="s">
        <v>18148</v>
      </c>
      <c r="E907" s="126" t="s">
        <v>525</v>
      </c>
      <c r="F907" s="127">
        <v>2.0</v>
      </c>
      <c r="G907" s="128"/>
      <c r="H907" s="94">
        <f t="shared" si="104"/>
        <v>0</v>
      </c>
    </row>
    <row r="908" ht="12.75" customHeight="1">
      <c r="B908" s="61"/>
      <c r="C908" s="88" t="s">
        <v>19086</v>
      </c>
      <c r="D908" s="89" t="s">
        <v>19087</v>
      </c>
      <c r="E908" s="129"/>
      <c r="F908" s="129"/>
      <c r="G908" s="49"/>
      <c r="H908" s="90">
        <f>SUM(H909:H912)</f>
        <v>0</v>
      </c>
    </row>
    <row r="909" ht="12.75" customHeight="1">
      <c r="B909" s="61"/>
      <c r="C909" s="70" t="s">
        <v>19088</v>
      </c>
      <c r="D909" s="70" t="s">
        <v>18264</v>
      </c>
      <c r="E909" s="126" t="s">
        <v>525</v>
      </c>
      <c r="F909" s="127">
        <v>21.0</v>
      </c>
      <c r="G909" s="128"/>
      <c r="H909" s="94">
        <f t="shared" ref="H909:H912" si="105">ROUND(F909*G909,2)</f>
        <v>0</v>
      </c>
    </row>
    <row r="910" ht="12.75" customHeight="1">
      <c r="B910" s="61"/>
      <c r="C910" s="70" t="s">
        <v>19089</v>
      </c>
      <c r="D910" s="70" t="s">
        <v>18258</v>
      </c>
      <c r="E910" s="126" t="s">
        <v>525</v>
      </c>
      <c r="F910" s="127">
        <v>4.0</v>
      </c>
      <c r="G910" s="128"/>
      <c r="H910" s="94">
        <f t="shared" si="105"/>
        <v>0</v>
      </c>
    </row>
    <row r="911" ht="12.75" customHeight="1">
      <c r="B911" s="61"/>
      <c r="C911" s="70" t="s">
        <v>19090</v>
      </c>
      <c r="D911" s="70" t="s">
        <v>18148</v>
      </c>
      <c r="E911" s="126" t="s">
        <v>525</v>
      </c>
      <c r="F911" s="127">
        <v>3.0</v>
      </c>
      <c r="G911" s="128"/>
      <c r="H911" s="94">
        <f t="shared" si="105"/>
        <v>0</v>
      </c>
    </row>
    <row r="912" ht="12.75" customHeight="1">
      <c r="B912" s="61"/>
      <c r="C912" s="70" t="s">
        <v>19091</v>
      </c>
      <c r="D912" s="130" t="s">
        <v>18160</v>
      </c>
      <c r="E912" s="126" t="s">
        <v>311</v>
      </c>
      <c r="F912" s="127">
        <v>2.0</v>
      </c>
      <c r="G912" s="128"/>
      <c r="H912" s="94">
        <f t="shared" si="105"/>
        <v>0</v>
      </c>
    </row>
    <row r="913" ht="12.75" customHeight="1">
      <c r="B913" s="61"/>
      <c r="C913" s="88" t="s">
        <v>19092</v>
      </c>
      <c r="D913" s="89" t="s">
        <v>19093</v>
      </c>
      <c r="E913" s="129"/>
      <c r="F913" s="129"/>
      <c r="G913" s="49"/>
      <c r="H913" s="90">
        <f>SUM(H914:H918)</f>
        <v>0</v>
      </c>
    </row>
    <row r="914" ht="12.75" customHeight="1">
      <c r="B914" s="61"/>
      <c r="C914" s="70" t="s">
        <v>19094</v>
      </c>
      <c r="D914" s="70" t="s">
        <v>18170</v>
      </c>
      <c r="E914" s="126" t="s">
        <v>525</v>
      </c>
      <c r="F914" s="127">
        <v>63.0</v>
      </c>
      <c r="G914" s="128"/>
      <c r="H914" s="94">
        <f t="shared" ref="H914:H918" si="106">ROUND(F914*G914,2)</f>
        <v>0</v>
      </c>
    </row>
    <row r="915" ht="12.75" customHeight="1">
      <c r="B915" s="61"/>
      <c r="C915" s="70" t="s">
        <v>19095</v>
      </c>
      <c r="D915" s="70" t="s">
        <v>18172</v>
      </c>
      <c r="E915" s="126" t="s">
        <v>525</v>
      </c>
      <c r="F915" s="127">
        <v>21.0</v>
      </c>
      <c r="G915" s="128"/>
      <c r="H915" s="94">
        <f t="shared" si="106"/>
        <v>0</v>
      </c>
    </row>
    <row r="916" ht="12.75" customHeight="1">
      <c r="B916" s="61"/>
      <c r="C916" s="70" t="s">
        <v>19096</v>
      </c>
      <c r="D916" s="70" t="s">
        <v>18148</v>
      </c>
      <c r="E916" s="126" t="s">
        <v>525</v>
      </c>
      <c r="F916" s="127">
        <v>4.0</v>
      </c>
      <c r="G916" s="128"/>
      <c r="H916" s="94">
        <f t="shared" si="106"/>
        <v>0</v>
      </c>
    </row>
    <row r="917" ht="12.75" customHeight="1">
      <c r="B917" s="61"/>
      <c r="C917" s="70" t="s">
        <v>19097</v>
      </c>
      <c r="D917" s="70" t="s">
        <v>18150</v>
      </c>
      <c r="E917" s="126" t="s">
        <v>525</v>
      </c>
      <c r="F917" s="127">
        <v>6.0</v>
      </c>
      <c r="G917" s="128"/>
      <c r="H917" s="94">
        <f t="shared" si="106"/>
        <v>0</v>
      </c>
    </row>
    <row r="918" ht="12.75" customHeight="1">
      <c r="B918" s="61"/>
      <c r="C918" s="70" t="s">
        <v>19098</v>
      </c>
      <c r="D918" s="130" t="s">
        <v>18275</v>
      </c>
      <c r="E918" s="126" t="s">
        <v>311</v>
      </c>
      <c r="F918" s="127">
        <v>1.0</v>
      </c>
      <c r="G918" s="128"/>
      <c r="H918" s="94">
        <f t="shared" si="106"/>
        <v>0</v>
      </c>
    </row>
    <row r="919" ht="12.75" customHeight="1">
      <c r="B919" s="61"/>
      <c r="C919" s="88" t="s">
        <v>19099</v>
      </c>
      <c r="D919" s="89" t="s">
        <v>18277</v>
      </c>
      <c r="E919" s="129"/>
      <c r="F919" s="129"/>
      <c r="G919" s="49"/>
      <c r="H919" s="90">
        <f>SUM(H920:H921)</f>
        <v>0</v>
      </c>
    </row>
    <row r="920" ht="12.75" customHeight="1">
      <c r="B920" s="61"/>
      <c r="C920" s="70" t="s">
        <v>19100</v>
      </c>
      <c r="D920" s="70" t="s">
        <v>18138</v>
      </c>
      <c r="E920" s="126" t="s">
        <v>525</v>
      </c>
      <c r="F920" s="127">
        <v>18.0</v>
      </c>
      <c r="G920" s="128"/>
      <c r="H920" s="94">
        <f t="shared" ref="H920:H921" si="107">ROUND(F920*G920,2)</f>
        <v>0</v>
      </c>
    </row>
    <row r="921" ht="12.75" customHeight="1">
      <c r="B921" s="61"/>
      <c r="C921" s="70" t="s">
        <v>19101</v>
      </c>
      <c r="D921" s="70" t="s">
        <v>18140</v>
      </c>
      <c r="E921" s="126" t="s">
        <v>525</v>
      </c>
      <c r="F921" s="127">
        <v>6.0</v>
      </c>
      <c r="G921" s="128"/>
      <c r="H921" s="94">
        <f t="shared" si="107"/>
        <v>0</v>
      </c>
    </row>
    <row r="922" ht="12.75" customHeight="1">
      <c r="B922" s="61"/>
      <c r="C922" s="88" t="s">
        <v>19102</v>
      </c>
      <c r="D922" s="89" t="s">
        <v>18281</v>
      </c>
      <c r="E922" s="129"/>
      <c r="F922" s="129"/>
      <c r="G922" s="49"/>
      <c r="H922" s="90">
        <f>SUM(H923:H924)</f>
        <v>0</v>
      </c>
    </row>
    <row r="923" ht="12.75" customHeight="1">
      <c r="B923" s="61"/>
      <c r="C923" s="70" t="s">
        <v>19103</v>
      </c>
      <c r="D923" s="70" t="s">
        <v>18138</v>
      </c>
      <c r="E923" s="126" t="s">
        <v>525</v>
      </c>
      <c r="F923" s="127">
        <v>21.0</v>
      </c>
      <c r="G923" s="128"/>
      <c r="H923" s="94">
        <f t="shared" ref="H923:H924" si="108">ROUND(F923*G923,2)</f>
        <v>0</v>
      </c>
    </row>
    <row r="924" ht="12.75" customHeight="1">
      <c r="B924" s="61"/>
      <c r="C924" s="70" t="s">
        <v>19104</v>
      </c>
      <c r="D924" s="70" t="s">
        <v>18140</v>
      </c>
      <c r="E924" s="126" t="s">
        <v>525</v>
      </c>
      <c r="F924" s="127">
        <v>7.0</v>
      </c>
      <c r="G924" s="128"/>
      <c r="H924" s="94">
        <f t="shared" si="108"/>
        <v>0</v>
      </c>
    </row>
    <row r="925" ht="12.75" customHeight="1">
      <c r="B925" s="61"/>
      <c r="C925" s="88" t="s">
        <v>19105</v>
      </c>
      <c r="D925" s="89" t="s">
        <v>19106</v>
      </c>
      <c r="E925" s="129"/>
      <c r="F925" s="129"/>
      <c r="G925" s="49"/>
      <c r="H925" s="90">
        <f>SUM(H926:H929)</f>
        <v>0</v>
      </c>
    </row>
    <row r="926" ht="12.75" customHeight="1">
      <c r="B926" s="61"/>
      <c r="C926" s="70" t="s">
        <v>19107</v>
      </c>
      <c r="D926" s="70" t="s">
        <v>18144</v>
      </c>
      <c r="E926" s="126" t="s">
        <v>525</v>
      </c>
      <c r="F926" s="127">
        <v>54.0</v>
      </c>
      <c r="G926" s="128"/>
      <c r="H926" s="94">
        <f t="shared" ref="H926:H929" si="109">ROUND(F926*G926,2)</f>
        <v>0</v>
      </c>
    </row>
    <row r="927" ht="12.75" customHeight="1">
      <c r="B927" s="61"/>
      <c r="C927" s="70" t="s">
        <v>19108</v>
      </c>
      <c r="D927" s="70" t="s">
        <v>18146</v>
      </c>
      <c r="E927" s="126" t="s">
        <v>525</v>
      </c>
      <c r="F927" s="127">
        <v>18.0</v>
      </c>
      <c r="G927" s="128"/>
      <c r="H927" s="94">
        <f t="shared" si="109"/>
        <v>0</v>
      </c>
    </row>
    <row r="928" ht="12.75" customHeight="1">
      <c r="B928" s="61"/>
      <c r="C928" s="70" t="s">
        <v>19109</v>
      </c>
      <c r="D928" s="70" t="s">
        <v>18148</v>
      </c>
      <c r="E928" s="126" t="s">
        <v>525</v>
      </c>
      <c r="F928" s="127">
        <v>4.0</v>
      </c>
      <c r="G928" s="128"/>
      <c r="H928" s="94">
        <f t="shared" si="109"/>
        <v>0</v>
      </c>
    </row>
    <row r="929" ht="12.75" customHeight="1">
      <c r="B929" s="61"/>
      <c r="C929" s="70" t="s">
        <v>19110</v>
      </c>
      <c r="D929" s="130" t="s">
        <v>19038</v>
      </c>
      <c r="E929" s="126" t="s">
        <v>311</v>
      </c>
      <c r="F929" s="127">
        <v>1.0</v>
      </c>
      <c r="G929" s="128"/>
      <c r="H929" s="94">
        <f t="shared" si="109"/>
        <v>0</v>
      </c>
    </row>
    <row r="930" ht="12.75" customHeight="1">
      <c r="B930" s="61"/>
      <c r="C930" s="88" t="s">
        <v>19111</v>
      </c>
      <c r="D930" s="131" t="s">
        <v>19112</v>
      </c>
      <c r="E930" s="129"/>
      <c r="F930" s="129"/>
      <c r="G930" s="72"/>
      <c r="H930" s="90">
        <f>SUM(H931:H933)</f>
        <v>0</v>
      </c>
    </row>
    <row r="931" ht="12.75" customHeight="1">
      <c r="B931" s="61"/>
      <c r="C931" s="70" t="s">
        <v>19113</v>
      </c>
      <c r="D931" s="130" t="s">
        <v>18256</v>
      </c>
      <c r="E931" s="126" t="s">
        <v>525</v>
      </c>
      <c r="F931" s="127">
        <v>14.0</v>
      </c>
      <c r="G931" s="128"/>
      <c r="H931" s="94">
        <f t="shared" ref="H931:H933" si="110">ROUND(F931*G931,2)</f>
        <v>0</v>
      </c>
    </row>
    <row r="932" ht="12.75" customHeight="1">
      <c r="B932" s="61"/>
      <c r="C932" s="70" t="s">
        <v>19114</v>
      </c>
      <c r="D932" s="70" t="s">
        <v>18258</v>
      </c>
      <c r="E932" s="126" t="s">
        <v>525</v>
      </c>
      <c r="F932" s="127">
        <v>4.0</v>
      </c>
      <c r="G932" s="128"/>
      <c r="H932" s="94">
        <f t="shared" si="110"/>
        <v>0</v>
      </c>
    </row>
    <row r="933" ht="12.75" customHeight="1">
      <c r="B933" s="61"/>
      <c r="C933" s="70" t="s">
        <v>19115</v>
      </c>
      <c r="D933" s="70" t="s">
        <v>18148</v>
      </c>
      <c r="E933" s="126" t="s">
        <v>525</v>
      </c>
      <c r="F933" s="127">
        <v>2.0</v>
      </c>
      <c r="G933" s="128"/>
      <c r="H933" s="94">
        <f t="shared" si="110"/>
        <v>0</v>
      </c>
    </row>
    <row r="934" ht="12.75" customHeight="1">
      <c r="B934" s="61"/>
      <c r="C934" s="88" t="s">
        <v>19116</v>
      </c>
      <c r="D934" s="89" t="s">
        <v>19117</v>
      </c>
      <c r="E934" s="129"/>
      <c r="F934" s="129"/>
      <c r="G934" s="72"/>
      <c r="H934" s="90">
        <f>SUM(H935:H938)</f>
        <v>0</v>
      </c>
    </row>
    <row r="935" ht="12.75" customHeight="1">
      <c r="B935" s="61"/>
      <c r="C935" s="70" t="s">
        <v>19118</v>
      </c>
      <c r="D935" s="70" t="s">
        <v>18264</v>
      </c>
      <c r="E935" s="126" t="s">
        <v>525</v>
      </c>
      <c r="F935" s="127">
        <v>19.0</v>
      </c>
      <c r="G935" s="128"/>
      <c r="H935" s="94">
        <f t="shared" ref="H935:H938" si="111">ROUND(F935*G935,2)</f>
        <v>0</v>
      </c>
    </row>
    <row r="936" ht="12.75" customHeight="1">
      <c r="B936" s="61"/>
      <c r="C936" s="70" t="s">
        <v>19119</v>
      </c>
      <c r="D936" s="70" t="s">
        <v>18258</v>
      </c>
      <c r="E936" s="126" t="s">
        <v>525</v>
      </c>
      <c r="F936" s="127">
        <v>4.0</v>
      </c>
      <c r="G936" s="128"/>
      <c r="H936" s="94">
        <f t="shared" si="111"/>
        <v>0</v>
      </c>
    </row>
    <row r="937" ht="12.75" customHeight="1">
      <c r="B937" s="61"/>
      <c r="C937" s="70" t="s">
        <v>19120</v>
      </c>
      <c r="D937" s="70" t="s">
        <v>18148</v>
      </c>
      <c r="E937" s="126" t="s">
        <v>525</v>
      </c>
      <c r="F937" s="127">
        <v>3.0</v>
      </c>
      <c r="G937" s="128"/>
      <c r="H937" s="94">
        <f t="shared" si="111"/>
        <v>0</v>
      </c>
    </row>
    <row r="938" ht="12.75" customHeight="1">
      <c r="B938" s="61"/>
      <c r="C938" s="70" t="s">
        <v>19121</v>
      </c>
      <c r="D938" s="130" t="s">
        <v>18160</v>
      </c>
      <c r="E938" s="126" t="s">
        <v>311</v>
      </c>
      <c r="F938" s="127">
        <v>2.0</v>
      </c>
      <c r="G938" s="128"/>
      <c r="H938" s="94">
        <f t="shared" si="111"/>
        <v>0</v>
      </c>
    </row>
    <row r="939" ht="12.75" customHeight="1">
      <c r="B939" s="61"/>
      <c r="C939" s="88" t="s">
        <v>19122</v>
      </c>
      <c r="D939" s="89" t="s">
        <v>19123</v>
      </c>
      <c r="E939" s="129"/>
      <c r="F939" s="129"/>
      <c r="G939" s="49"/>
      <c r="H939" s="90">
        <f>SUM(H940:H944)</f>
        <v>0</v>
      </c>
    </row>
    <row r="940" ht="12.75" customHeight="1">
      <c r="B940" s="61"/>
      <c r="C940" s="70" t="s">
        <v>19124</v>
      </c>
      <c r="D940" s="70" t="s">
        <v>18170</v>
      </c>
      <c r="E940" s="126" t="s">
        <v>525</v>
      </c>
      <c r="F940" s="127">
        <v>57.0</v>
      </c>
      <c r="G940" s="128"/>
      <c r="H940" s="94">
        <f t="shared" ref="H940:H944" si="112">ROUND(F940*G940,2)</f>
        <v>0</v>
      </c>
    </row>
    <row r="941" ht="12.75" customHeight="1">
      <c r="B941" s="61"/>
      <c r="C941" s="70" t="s">
        <v>19125</v>
      </c>
      <c r="D941" s="70" t="s">
        <v>18172</v>
      </c>
      <c r="E941" s="126" t="s">
        <v>525</v>
      </c>
      <c r="F941" s="127">
        <v>19.0</v>
      </c>
      <c r="G941" s="128"/>
      <c r="H941" s="94">
        <f t="shared" si="112"/>
        <v>0</v>
      </c>
    </row>
    <row r="942" ht="12.75" customHeight="1">
      <c r="B942" s="61"/>
      <c r="C942" s="70" t="s">
        <v>19126</v>
      </c>
      <c r="D942" s="70" t="s">
        <v>18150</v>
      </c>
      <c r="E942" s="126" t="s">
        <v>525</v>
      </c>
      <c r="F942" s="127">
        <v>4.0</v>
      </c>
      <c r="G942" s="128"/>
      <c r="H942" s="94">
        <f t="shared" si="112"/>
        <v>0</v>
      </c>
    </row>
    <row r="943" ht="12.75" customHeight="1">
      <c r="B943" s="61"/>
      <c r="C943" s="70" t="s">
        <v>19127</v>
      </c>
      <c r="D943" s="70" t="s">
        <v>18148</v>
      </c>
      <c r="E943" s="126" t="s">
        <v>525</v>
      </c>
      <c r="F943" s="127">
        <v>3.0</v>
      </c>
      <c r="G943" s="128"/>
      <c r="H943" s="94">
        <f t="shared" si="112"/>
        <v>0</v>
      </c>
    </row>
    <row r="944" ht="12.75" customHeight="1">
      <c r="B944" s="61"/>
      <c r="C944" s="70" t="s">
        <v>19128</v>
      </c>
      <c r="D944" s="130" t="s">
        <v>18275</v>
      </c>
      <c r="E944" s="126" t="s">
        <v>311</v>
      </c>
      <c r="F944" s="127">
        <v>1.0</v>
      </c>
      <c r="G944" s="128"/>
      <c r="H944" s="94">
        <f t="shared" si="112"/>
        <v>0</v>
      </c>
    </row>
    <row r="945" ht="12.75" customHeight="1">
      <c r="B945" s="61"/>
      <c r="C945" s="88" t="s">
        <v>19129</v>
      </c>
      <c r="D945" s="89" t="s">
        <v>19130</v>
      </c>
      <c r="E945" s="129"/>
      <c r="F945" s="129"/>
      <c r="G945" s="72"/>
      <c r="H945" s="90">
        <f>SUM(H946:H950)</f>
        <v>0</v>
      </c>
    </row>
    <row r="946" ht="12.75" customHeight="1">
      <c r="B946" s="61"/>
      <c r="C946" s="70" t="s">
        <v>19131</v>
      </c>
      <c r="D946" s="70" t="s">
        <v>18315</v>
      </c>
      <c r="E946" s="126" t="s">
        <v>525</v>
      </c>
      <c r="F946" s="127">
        <v>42.0</v>
      </c>
      <c r="G946" s="128"/>
      <c r="H946" s="94">
        <f t="shared" ref="H946:H950" si="113">ROUND(F946*G946,2)</f>
        <v>0</v>
      </c>
    </row>
    <row r="947" ht="12.75" customHeight="1">
      <c r="B947" s="61"/>
      <c r="C947" s="70" t="s">
        <v>19132</v>
      </c>
      <c r="D947" s="70" t="s">
        <v>19027</v>
      </c>
      <c r="E947" s="126" t="s">
        <v>525</v>
      </c>
      <c r="F947" s="127">
        <v>14.0</v>
      </c>
      <c r="G947" s="128"/>
      <c r="H947" s="94">
        <f t="shared" si="113"/>
        <v>0</v>
      </c>
    </row>
    <row r="948" ht="12.75" customHeight="1">
      <c r="B948" s="61"/>
      <c r="C948" s="70" t="s">
        <v>19133</v>
      </c>
      <c r="D948" s="70" t="s">
        <v>19134</v>
      </c>
      <c r="E948" s="126" t="s">
        <v>525</v>
      </c>
      <c r="F948" s="127">
        <v>3.0</v>
      </c>
      <c r="G948" s="128"/>
      <c r="H948" s="94">
        <f t="shared" si="113"/>
        <v>0</v>
      </c>
    </row>
    <row r="949" ht="12.75" customHeight="1">
      <c r="B949" s="61"/>
      <c r="C949" s="70" t="s">
        <v>19135</v>
      </c>
      <c r="D949" s="70" t="s">
        <v>19136</v>
      </c>
      <c r="E949" s="126" t="s">
        <v>525</v>
      </c>
      <c r="F949" s="127">
        <v>3.0</v>
      </c>
      <c r="G949" s="128"/>
      <c r="H949" s="94">
        <f t="shared" si="113"/>
        <v>0</v>
      </c>
    </row>
    <row r="950" ht="12.75" customHeight="1">
      <c r="B950" s="61"/>
      <c r="C950" s="70" t="s">
        <v>19137</v>
      </c>
      <c r="D950" s="130" t="s">
        <v>18311</v>
      </c>
      <c r="E950" s="126" t="s">
        <v>311</v>
      </c>
      <c r="F950" s="127">
        <v>1.0</v>
      </c>
      <c r="G950" s="128"/>
      <c r="H950" s="94">
        <f t="shared" si="113"/>
        <v>0</v>
      </c>
    </row>
    <row r="951" ht="12.75" customHeight="1">
      <c r="B951" s="61"/>
      <c r="C951" s="88" t="s">
        <v>19138</v>
      </c>
      <c r="D951" s="89" t="s">
        <v>19139</v>
      </c>
      <c r="E951" s="129"/>
      <c r="F951" s="129"/>
      <c r="G951" s="72"/>
      <c r="H951" s="90">
        <f>SUM(H952:H954)</f>
        <v>0</v>
      </c>
    </row>
    <row r="952" ht="12.75" customHeight="1">
      <c r="B952" s="61"/>
      <c r="C952" s="70" t="s">
        <v>19140</v>
      </c>
      <c r="D952" s="70" t="s">
        <v>18138</v>
      </c>
      <c r="E952" s="126" t="s">
        <v>525</v>
      </c>
      <c r="F952" s="127">
        <v>36.0</v>
      </c>
      <c r="G952" s="128"/>
      <c r="H952" s="94">
        <f t="shared" ref="H952:H954" si="114">ROUND(F952*G952,2)</f>
        <v>0</v>
      </c>
    </row>
    <row r="953" ht="12.75" customHeight="1">
      <c r="B953" s="61"/>
      <c r="C953" s="70" t="s">
        <v>19141</v>
      </c>
      <c r="D953" s="70" t="s">
        <v>18140</v>
      </c>
      <c r="E953" s="126" t="s">
        <v>525</v>
      </c>
      <c r="F953" s="127">
        <v>12.0</v>
      </c>
      <c r="G953" s="128"/>
      <c r="H953" s="94">
        <f t="shared" si="114"/>
        <v>0</v>
      </c>
    </row>
    <row r="954" ht="12.75" customHeight="1">
      <c r="B954" s="61"/>
      <c r="C954" s="70" t="s">
        <v>19142</v>
      </c>
      <c r="D954" s="70" t="s">
        <v>18356</v>
      </c>
      <c r="E954" s="126" t="s">
        <v>525</v>
      </c>
      <c r="F954" s="127">
        <v>3.0</v>
      </c>
      <c r="G954" s="128"/>
      <c r="H954" s="94">
        <f t="shared" si="114"/>
        <v>0</v>
      </c>
    </row>
    <row r="955" ht="12.75" customHeight="1">
      <c r="B955" s="61"/>
      <c r="C955" s="88" t="s">
        <v>19143</v>
      </c>
      <c r="D955" s="131" t="s">
        <v>19144</v>
      </c>
      <c r="E955" s="129"/>
      <c r="F955" s="129"/>
      <c r="G955" s="49"/>
      <c r="H955" s="90">
        <f>SUM(H956:H958)</f>
        <v>0</v>
      </c>
    </row>
    <row r="956" ht="12.75" customHeight="1">
      <c r="B956" s="61"/>
      <c r="C956" s="70" t="s">
        <v>19145</v>
      </c>
      <c r="D956" s="70" t="s">
        <v>18320</v>
      </c>
      <c r="E956" s="126" t="s">
        <v>525</v>
      </c>
      <c r="F956" s="127">
        <v>15.0</v>
      </c>
      <c r="G956" s="128"/>
      <c r="H956" s="94">
        <f t="shared" ref="H956:H958" si="115">ROUND(F956*G956,2)</f>
        <v>0</v>
      </c>
    </row>
    <row r="957" ht="12.75" customHeight="1">
      <c r="B957" s="61"/>
      <c r="C957" s="70" t="s">
        <v>19146</v>
      </c>
      <c r="D957" s="130" t="s">
        <v>18256</v>
      </c>
      <c r="E957" s="126" t="s">
        <v>525</v>
      </c>
      <c r="F957" s="127">
        <v>15.0</v>
      </c>
      <c r="G957" s="128"/>
      <c r="H957" s="94">
        <f t="shared" si="115"/>
        <v>0</v>
      </c>
    </row>
    <row r="958" ht="12.75" customHeight="1">
      <c r="B958" s="61"/>
      <c r="C958" s="70" t="s">
        <v>19147</v>
      </c>
      <c r="D958" s="70" t="s">
        <v>18258</v>
      </c>
      <c r="E958" s="126" t="s">
        <v>525</v>
      </c>
      <c r="F958" s="127">
        <v>8.0</v>
      </c>
      <c r="G958" s="128"/>
      <c r="H958" s="94">
        <f t="shared" si="115"/>
        <v>0</v>
      </c>
    </row>
    <row r="959" ht="12.75" customHeight="1">
      <c r="B959" s="61"/>
      <c r="C959" s="88" t="s">
        <v>19148</v>
      </c>
      <c r="D959" s="89" t="s">
        <v>19149</v>
      </c>
      <c r="E959" s="129"/>
      <c r="F959" s="129"/>
      <c r="G959" s="49"/>
      <c r="H959" s="90">
        <f>SUM(H960:H962)</f>
        <v>0</v>
      </c>
    </row>
    <row r="960" ht="12.75" customHeight="1">
      <c r="B960" s="61"/>
      <c r="C960" s="70" t="s">
        <v>19150</v>
      </c>
      <c r="D960" s="70" t="s">
        <v>18264</v>
      </c>
      <c r="E960" s="126" t="s">
        <v>525</v>
      </c>
      <c r="F960" s="127">
        <v>96.0</v>
      </c>
      <c r="G960" s="128"/>
      <c r="H960" s="94">
        <f t="shared" ref="H960:H962" si="116">ROUND(F960*G960,2)</f>
        <v>0</v>
      </c>
    </row>
    <row r="961" ht="12.75" customHeight="1">
      <c r="B961" s="61"/>
      <c r="C961" s="70" t="s">
        <v>19151</v>
      </c>
      <c r="D961" s="70" t="s">
        <v>18148</v>
      </c>
      <c r="E961" s="126" t="s">
        <v>525</v>
      </c>
      <c r="F961" s="127">
        <v>12.0</v>
      </c>
      <c r="G961" s="128"/>
      <c r="H961" s="94">
        <f t="shared" si="116"/>
        <v>0</v>
      </c>
    </row>
    <row r="962" ht="12.75" customHeight="1">
      <c r="B962" s="61"/>
      <c r="C962" s="70" t="s">
        <v>19152</v>
      </c>
      <c r="D962" s="130" t="s">
        <v>18329</v>
      </c>
      <c r="E962" s="126" t="s">
        <v>311</v>
      </c>
      <c r="F962" s="127">
        <v>5.0</v>
      </c>
      <c r="G962" s="128"/>
      <c r="H962" s="94">
        <f t="shared" si="116"/>
        <v>0</v>
      </c>
    </row>
    <row r="963" ht="12.75" customHeight="1">
      <c r="B963" s="61"/>
      <c r="C963" s="88" t="s">
        <v>19153</v>
      </c>
      <c r="D963" s="89" t="s">
        <v>19154</v>
      </c>
      <c r="E963" s="129"/>
      <c r="F963" s="129"/>
      <c r="G963" s="49"/>
      <c r="H963" s="90">
        <f>SUM(H964:H968)</f>
        <v>0</v>
      </c>
    </row>
    <row r="964" ht="12.75" customHeight="1">
      <c r="B964" s="61"/>
      <c r="C964" s="70" t="s">
        <v>19155</v>
      </c>
      <c r="D964" s="70" t="s">
        <v>18315</v>
      </c>
      <c r="E964" s="126" t="s">
        <v>525</v>
      </c>
      <c r="F964" s="127">
        <v>51.0</v>
      </c>
      <c r="G964" s="128"/>
      <c r="H964" s="94">
        <f t="shared" ref="H964:H968" si="117">ROUND(F964*G964,2)</f>
        <v>0</v>
      </c>
    </row>
    <row r="965" ht="12.75" customHeight="1">
      <c r="B965" s="61"/>
      <c r="C965" s="70" t="s">
        <v>19156</v>
      </c>
      <c r="D965" s="70" t="s">
        <v>19027</v>
      </c>
      <c r="E965" s="126" t="s">
        <v>525</v>
      </c>
      <c r="F965" s="127">
        <v>17.0</v>
      </c>
      <c r="G965" s="128"/>
      <c r="H965" s="94">
        <f t="shared" si="117"/>
        <v>0</v>
      </c>
    </row>
    <row r="966" ht="12.75" customHeight="1">
      <c r="B966" s="61"/>
      <c r="C966" s="70" t="s">
        <v>19157</v>
      </c>
      <c r="D966" s="70" t="s">
        <v>19134</v>
      </c>
      <c r="E966" s="126" t="s">
        <v>525</v>
      </c>
      <c r="F966" s="127">
        <v>3.0</v>
      </c>
      <c r="G966" s="128"/>
      <c r="H966" s="94">
        <f t="shared" si="117"/>
        <v>0</v>
      </c>
    </row>
    <row r="967" ht="12.75" customHeight="1">
      <c r="B967" s="61"/>
      <c r="C967" s="70" t="s">
        <v>19158</v>
      </c>
      <c r="D967" s="70" t="s">
        <v>19136</v>
      </c>
      <c r="E967" s="126" t="s">
        <v>525</v>
      </c>
      <c r="F967" s="127">
        <v>3.0</v>
      </c>
      <c r="G967" s="128"/>
      <c r="H967" s="94">
        <f t="shared" si="117"/>
        <v>0</v>
      </c>
    </row>
    <row r="968" ht="12.75" customHeight="1">
      <c r="B968" s="61"/>
      <c r="C968" s="70" t="s">
        <v>19159</v>
      </c>
      <c r="D968" s="130" t="s">
        <v>18311</v>
      </c>
      <c r="E968" s="126" t="s">
        <v>311</v>
      </c>
      <c r="F968" s="127">
        <v>1.0</v>
      </c>
      <c r="G968" s="128"/>
      <c r="H968" s="94">
        <f t="shared" si="117"/>
        <v>0</v>
      </c>
    </row>
    <row r="969" ht="12.75" customHeight="1">
      <c r="B969" s="61"/>
      <c r="C969" s="88" t="s">
        <v>19160</v>
      </c>
      <c r="D969" s="89" t="s">
        <v>19161</v>
      </c>
      <c r="E969" s="129"/>
      <c r="F969" s="129"/>
      <c r="G969" s="72"/>
      <c r="H969" s="90">
        <f>SUM(H970:H972)</f>
        <v>0</v>
      </c>
    </row>
    <row r="970" ht="12.75" customHeight="1">
      <c r="B970" s="61"/>
      <c r="C970" s="70" t="s">
        <v>19162</v>
      </c>
      <c r="D970" s="70" t="s">
        <v>18138</v>
      </c>
      <c r="E970" s="126" t="s">
        <v>525</v>
      </c>
      <c r="F970" s="127">
        <v>36.0</v>
      </c>
      <c r="G970" s="128"/>
      <c r="H970" s="94">
        <f t="shared" ref="H970:H972" si="118">ROUND(F970*G970,2)</f>
        <v>0</v>
      </c>
    </row>
    <row r="971" ht="12.75" customHeight="1">
      <c r="B971" s="61"/>
      <c r="C971" s="70" t="s">
        <v>19163</v>
      </c>
      <c r="D971" s="70" t="s">
        <v>18140</v>
      </c>
      <c r="E971" s="126" t="s">
        <v>525</v>
      </c>
      <c r="F971" s="127">
        <v>12.0</v>
      </c>
      <c r="G971" s="128"/>
      <c r="H971" s="94">
        <f t="shared" si="118"/>
        <v>0</v>
      </c>
    </row>
    <row r="972" ht="12.75" customHeight="1">
      <c r="B972" s="61"/>
      <c r="C972" s="70" t="s">
        <v>19164</v>
      </c>
      <c r="D972" s="70" t="s">
        <v>18356</v>
      </c>
      <c r="E972" s="126" t="s">
        <v>525</v>
      </c>
      <c r="F972" s="127">
        <v>3.0</v>
      </c>
      <c r="G972" s="128"/>
      <c r="H972" s="94">
        <f t="shared" si="118"/>
        <v>0</v>
      </c>
    </row>
    <row r="973" ht="12.75" customHeight="1">
      <c r="B973" s="61"/>
      <c r="C973" s="88" t="s">
        <v>19165</v>
      </c>
      <c r="D973" s="131" t="s">
        <v>19166</v>
      </c>
      <c r="E973" s="129"/>
      <c r="F973" s="129"/>
      <c r="G973" s="72"/>
      <c r="H973" s="90">
        <f>SUM(H974:H976)</f>
        <v>0</v>
      </c>
    </row>
    <row r="974" ht="12.75" customHeight="1">
      <c r="B974" s="61"/>
      <c r="C974" s="70" t="s">
        <v>19167</v>
      </c>
      <c r="D974" s="70" t="s">
        <v>18320</v>
      </c>
      <c r="E974" s="126" t="s">
        <v>525</v>
      </c>
      <c r="F974" s="127">
        <v>18.0</v>
      </c>
      <c r="G974" s="128"/>
      <c r="H974" s="94">
        <f t="shared" ref="H974:H976" si="119">ROUND(F974*G974,2)</f>
        <v>0</v>
      </c>
    </row>
    <row r="975" ht="12.75" customHeight="1">
      <c r="B975" s="61"/>
      <c r="C975" s="70" t="s">
        <v>19168</v>
      </c>
      <c r="D975" s="130" t="s">
        <v>18256</v>
      </c>
      <c r="E975" s="126" t="s">
        <v>525</v>
      </c>
      <c r="F975" s="127">
        <v>18.0</v>
      </c>
      <c r="G975" s="128"/>
      <c r="H975" s="94">
        <f t="shared" si="119"/>
        <v>0</v>
      </c>
    </row>
    <row r="976" ht="12.75" customHeight="1">
      <c r="B976" s="61"/>
      <c r="C976" s="70" t="s">
        <v>19169</v>
      </c>
      <c r="D976" s="70" t="s">
        <v>18258</v>
      </c>
      <c r="E976" s="126" t="s">
        <v>525</v>
      </c>
      <c r="F976" s="127">
        <v>8.0</v>
      </c>
      <c r="G976" s="128"/>
      <c r="H976" s="94">
        <f t="shared" si="119"/>
        <v>0</v>
      </c>
    </row>
    <row r="977" ht="12.75" customHeight="1">
      <c r="B977" s="61"/>
      <c r="C977" s="88" t="s">
        <v>19170</v>
      </c>
      <c r="D977" s="89" t="s">
        <v>19171</v>
      </c>
      <c r="E977" s="129"/>
      <c r="F977" s="129"/>
      <c r="G977" s="72"/>
      <c r="H977" s="90">
        <f>SUM(H978:H980)</f>
        <v>0</v>
      </c>
    </row>
    <row r="978" ht="12.75" customHeight="1">
      <c r="B978" s="61"/>
      <c r="C978" s="70" t="s">
        <v>19172</v>
      </c>
      <c r="D978" s="70" t="s">
        <v>18264</v>
      </c>
      <c r="E978" s="126" t="s">
        <v>525</v>
      </c>
      <c r="F978" s="127">
        <v>32.0</v>
      </c>
      <c r="G978" s="128"/>
      <c r="H978" s="94">
        <f t="shared" ref="H978:H980" si="120">ROUND(F978*G978,2)</f>
        <v>0</v>
      </c>
    </row>
    <row r="979" ht="12.75" customHeight="1">
      <c r="B979" s="61"/>
      <c r="C979" s="70" t="s">
        <v>19173</v>
      </c>
      <c r="D979" s="70" t="s">
        <v>18148</v>
      </c>
      <c r="E979" s="126" t="s">
        <v>525</v>
      </c>
      <c r="F979" s="127">
        <v>12.0</v>
      </c>
      <c r="G979" s="128"/>
      <c r="H979" s="94">
        <f t="shared" si="120"/>
        <v>0</v>
      </c>
    </row>
    <row r="980" ht="12.75" customHeight="1">
      <c r="B980" s="61"/>
      <c r="C980" s="70" t="s">
        <v>19174</v>
      </c>
      <c r="D980" s="130" t="s">
        <v>18329</v>
      </c>
      <c r="E980" s="126" t="s">
        <v>311</v>
      </c>
      <c r="F980" s="127">
        <v>5.0</v>
      </c>
      <c r="G980" s="128"/>
      <c r="H980" s="94">
        <f t="shared" si="120"/>
        <v>0</v>
      </c>
    </row>
    <row r="981" ht="12.75" customHeight="1">
      <c r="B981" s="61"/>
      <c r="C981" s="88" t="s">
        <v>19175</v>
      </c>
      <c r="D981" s="89" t="s">
        <v>18352</v>
      </c>
      <c r="E981" s="129"/>
      <c r="F981" s="129"/>
      <c r="G981" s="49"/>
      <c r="H981" s="90">
        <f>SUM(H982:H986)</f>
        <v>0</v>
      </c>
    </row>
    <row r="982" ht="12.75" customHeight="1">
      <c r="B982" s="61"/>
      <c r="C982" s="70" t="s">
        <v>19176</v>
      </c>
      <c r="D982" s="70" t="s">
        <v>18138</v>
      </c>
      <c r="E982" s="126" t="s">
        <v>525</v>
      </c>
      <c r="F982" s="127">
        <v>57.0</v>
      </c>
      <c r="G982" s="128"/>
      <c r="H982" s="94">
        <f t="shared" ref="H982:H986" si="121">ROUND(F982*G982,2)</f>
        <v>0</v>
      </c>
    </row>
    <row r="983" ht="12.75" customHeight="1">
      <c r="B983" s="61"/>
      <c r="C983" s="70" t="s">
        <v>19177</v>
      </c>
      <c r="D983" s="70" t="s">
        <v>18140</v>
      </c>
      <c r="E983" s="126" t="s">
        <v>525</v>
      </c>
      <c r="F983" s="127">
        <v>19.0</v>
      </c>
      <c r="G983" s="128"/>
      <c r="H983" s="94">
        <f t="shared" si="121"/>
        <v>0</v>
      </c>
    </row>
    <row r="984" ht="12.75" customHeight="1">
      <c r="B984" s="61"/>
      <c r="C984" s="70" t="s">
        <v>19178</v>
      </c>
      <c r="D984" s="70" t="s">
        <v>18356</v>
      </c>
      <c r="E984" s="126" t="s">
        <v>525</v>
      </c>
      <c r="F984" s="127">
        <v>3.0</v>
      </c>
      <c r="G984" s="128"/>
      <c r="H984" s="94">
        <f t="shared" si="121"/>
        <v>0</v>
      </c>
    </row>
    <row r="985" ht="12.75" customHeight="1">
      <c r="B985" s="61"/>
      <c r="C985" s="70" t="s">
        <v>19179</v>
      </c>
      <c r="D985" s="70" t="s">
        <v>18358</v>
      </c>
      <c r="E985" s="126" t="s">
        <v>525</v>
      </c>
      <c r="F985" s="127">
        <v>3.0</v>
      </c>
      <c r="G985" s="128"/>
      <c r="H985" s="94">
        <f t="shared" si="121"/>
        <v>0</v>
      </c>
    </row>
    <row r="986" ht="12.75" customHeight="1">
      <c r="B986" s="61"/>
      <c r="C986" s="70" t="s">
        <v>19180</v>
      </c>
      <c r="D986" s="130" t="s">
        <v>18311</v>
      </c>
      <c r="E986" s="126" t="s">
        <v>311</v>
      </c>
      <c r="F986" s="127">
        <v>1.0</v>
      </c>
      <c r="G986" s="128"/>
      <c r="H986" s="94">
        <f t="shared" si="121"/>
        <v>0</v>
      </c>
    </row>
    <row r="987" ht="12.75" customHeight="1">
      <c r="B987" s="61"/>
      <c r="C987" s="88" t="s">
        <v>19181</v>
      </c>
      <c r="D987" s="89" t="s">
        <v>18362</v>
      </c>
      <c r="E987" s="129"/>
      <c r="F987" s="129"/>
      <c r="G987" s="49"/>
      <c r="H987" s="90">
        <f>SUM(H988:H990)</f>
        <v>0</v>
      </c>
    </row>
    <row r="988" ht="12.75" customHeight="1">
      <c r="B988" s="61"/>
      <c r="C988" s="70" t="s">
        <v>19182</v>
      </c>
      <c r="D988" s="70" t="s">
        <v>18144</v>
      </c>
      <c r="E988" s="126" t="s">
        <v>525</v>
      </c>
      <c r="F988" s="127">
        <v>36.0</v>
      </c>
      <c r="G988" s="128"/>
      <c r="H988" s="94">
        <f t="shared" ref="H988:H990" si="122">ROUND(F988*G988,2)</f>
        <v>0</v>
      </c>
    </row>
    <row r="989" ht="12.75" customHeight="1">
      <c r="B989" s="61"/>
      <c r="C989" s="70" t="s">
        <v>19183</v>
      </c>
      <c r="D989" s="70" t="s">
        <v>18165</v>
      </c>
      <c r="E989" s="126" t="s">
        <v>525</v>
      </c>
      <c r="F989" s="127">
        <v>12.0</v>
      </c>
      <c r="G989" s="128"/>
      <c r="H989" s="94">
        <f t="shared" si="122"/>
        <v>0</v>
      </c>
    </row>
    <row r="990" ht="12.75" customHeight="1">
      <c r="B990" s="61"/>
      <c r="C990" s="70" t="s">
        <v>19184</v>
      </c>
      <c r="D990" s="70" t="s">
        <v>18154</v>
      </c>
      <c r="E990" s="126" t="s">
        <v>525</v>
      </c>
      <c r="F990" s="127">
        <v>3.0</v>
      </c>
      <c r="G990" s="128"/>
      <c r="H990" s="94">
        <f t="shared" si="122"/>
        <v>0</v>
      </c>
    </row>
    <row r="991" ht="12.75" customHeight="1">
      <c r="B991" s="61"/>
      <c r="C991" s="88" t="s">
        <v>19185</v>
      </c>
      <c r="D991" s="131" t="s">
        <v>18366</v>
      </c>
      <c r="E991" s="129"/>
      <c r="F991" s="129"/>
      <c r="G991" s="49"/>
      <c r="H991" s="90">
        <f>SUM(H992:H994)</f>
        <v>0</v>
      </c>
    </row>
    <row r="992" ht="12.75" customHeight="1">
      <c r="B992" s="61"/>
      <c r="C992" s="70" t="s">
        <v>19186</v>
      </c>
      <c r="D992" s="70" t="s">
        <v>18320</v>
      </c>
      <c r="E992" s="126" t="s">
        <v>525</v>
      </c>
      <c r="F992" s="127">
        <v>19.0</v>
      </c>
      <c r="G992" s="128"/>
      <c r="H992" s="94">
        <f t="shared" ref="H992:H994" si="123">ROUND(F992*G992,2)</f>
        <v>0</v>
      </c>
    </row>
    <row r="993" ht="12.75" customHeight="1">
      <c r="B993" s="61"/>
      <c r="C993" s="70" t="s">
        <v>19187</v>
      </c>
      <c r="D993" s="130" t="s">
        <v>18256</v>
      </c>
      <c r="E993" s="126" t="s">
        <v>525</v>
      </c>
      <c r="F993" s="127">
        <v>19.0</v>
      </c>
      <c r="G993" s="128"/>
      <c r="H993" s="94">
        <f t="shared" si="123"/>
        <v>0</v>
      </c>
    </row>
    <row r="994" ht="12.75" customHeight="1">
      <c r="B994" s="61"/>
      <c r="C994" s="70" t="s">
        <v>19188</v>
      </c>
      <c r="D994" s="70" t="s">
        <v>18258</v>
      </c>
      <c r="E994" s="126" t="s">
        <v>525</v>
      </c>
      <c r="F994" s="127">
        <v>8.0</v>
      </c>
      <c r="G994" s="128"/>
      <c r="H994" s="94">
        <f t="shared" si="123"/>
        <v>0</v>
      </c>
    </row>
    <row r="995" ht="12.75" customHeight="1">
      <c r="B995" s="61"/>
      <c r="C995" s="88" t="s">
        <v>19189</v>
      </c>
      <c r="D995" s="89" t="s">
        <v>18371</v>
      </c>
      <c r="E995" s="129"/>
      <c r="F995" s="129"/>
      <c r="G995" s="49"/>
      <c r="H995" s="90">
        <f>SUM(H996:H998)</f>
        <v>0</v>
      </c>
    </row>
    <row r="996" ht="12.75" customHeight="1">
      <c r="B996" s="61"/>
      <c r="C996" s="70" t="s">
        <v>19190</v>
      </c>
      <c r="D996" s="70" t="s">
        <v>18326</v>
      </c>
      <c r="E996" s="126" t="s">
        <v>525</v>
      </c>
      <c r="F996" s="127">
        <v>105.0</v>
      </c>
      <c r="G996" s="128"/>
      <c r="H996" s="94">
        <f t="shared" ref="H996:H998" si="124">ROUND(F996*G996,2)</f>
        <v>0</v>
      </c>
    </row>
    <row r="997" ht="12.75" customHeight="1">
      <c r="B997" s="61"/>
      <c r="C997" s="70" t="s">
        <v>19191</v>
      </c>
      <c r="D997" s="70" t="s">
        <v>18148</v>
      </c>
      <c r="E997" s="126" t="s">
        <v>525</v>
      </c>
      <c r="F997" s="127">
        <v>12.0</v>
      </c>
      <c r="G997" s="128"/>
      <c r="H997" s="94">
        <f t="shared" si="124"/>
        <v>0</v>
      </c>
    </row>
    <row r="998" ht="12.75" customHeight="1">
      <c r="B998" s="61"/>
      <c r="C998" s="70" t="s">
        <v>19192</v>
      </c>
      <c r="D998" s="130" t="s">
        <v>18329</v>
      </c>
      <c r="E998" s="126" t="s">
        <v>311</v>
      </c>
      <c r="F998" s="127">
        <v>5.0</v>
      </c>
      <c r="G998" s="128"/>
      <c r="H998" s="94">
        <f t="shared" si="124"/>
        <v>0</v>
      </c>
    </row>
    <row r="999" ht="12.75" customHeight="1">
      <c r="B999" s="61"/>
      <c r="C999" s="88" t="s">
        <v>19193</v>
      </c>
      <c r="D999" s="89" t="s">
        <v>18376</v>
      </c>
      <c r="E999" s="129"/>
      <c r="F999" s="129"/>
      <c r="G999" s="49"/>
      <c r="H999" s="90">
        <f>SUM(H1000:H1004)</f>
        <v>0</v>
      </c>
    </row>
    <row r="1000" ht="12.75" customHeight="1">
      <c r="B1000" s="61"/>
      <c r="C1000" s="70" t="s">
        <v>19194</v>
      </c>
      <c r="D1000" s="70" t="s">
        <v>18138</v>
      </c>
      <c r="E1000" s="126" t="s">
        <v>525</v>
      </c>
      <c r="F1000" s="127">
        <v>66.0</v>
      </c>
      <c r="G1000" s="128"/>
      <c r="H1000" s="94">
        <f t="shared" ref="H1000:H1004" si="125">ROUND(F1000*G1000,2)</f>
        <v>0</v>
      </c>
    </row>
    <row r="1001" ht="12.75" customHeight="1">
      <c r="B1001" s="61"/>
      <c r="C1001" s="70" t="s">
        <v>19195</v>
      </c>
      <c r="D1001" s="70" t="s">
        <v>18140</v>
      </c>
      <c r="E1001" s="126" t="s">
        <v>525</v>
      </c>
      <c r="F1001" s="127">
        <v>22.0</v>
      </c>
      <c r="G1001" s="128"/>
      <c r="H1001" s="94">
        <f t="shared" si="125"/>
        <v>0</v>
      </c>
    </row>
    <row r="1002" ht="12.75" customHeight="1">
      <c r="B1002" s="61"/>
      <c r="C1002" s="70" t="s">
        <v>19196</v>
      </c>
      <c r="D1002" s="70" t="s">
        <v>18356</v>
      </c>
      <c r="E1002" s="126" t="s">
        <v>525</v>
      </c>
      <c r="F1002" s="127">
        <v>3.0</v>
      </c>
      <c r="G1002" s="128"/>
      <c r="H1002" s="94">
        <f t="shared" si="125"/>
        <v>0</v>
      </c>
    </row>
    <row r="1003" ht="12.75" customHeight="1">
      <c r="B1003" s="61"/>
      <c r="C1003" s="70" t="s">
        <v>19197</v>
      </c>
      <c r="D1003" s="70" t="s">
        <v>18358</v>
      </c>
      <c r="E1003" s="126" t="s">
        <v>525</v>
      </c>
      <c r="F1003" s="127">
        <v>3.0</v>
      </c>
      <c r="G1003" s="128"/>
      <c r="H1003" s="94">
        <f t="shared" si="125"/>
        <v>0</v>
      </c>
    </row>
    <row r="1004" ht="12.75" customHeight="1">
      <c r="B1004" s="61"/>
      <c r="C1004" s="70" t="s">
        <v>19198</v>
      </c>
      <c r="D1004" s="130" t="s">
        <v>18311</v>
      </c>
      <c r="E1004" s="126" t="s">
        <v>311</v>
      </c>
      <c r="F1004" s="127">
        <v>1.0</v>
      </c>
      <c r="G1004" s="128"/>
      <c r="H1004" s="94">
        <f t="shared" si="125"/>
        <v>0</v>
      </c>
    </row>
    <row r="1005" ht="12.75" customHeight="1">
      <c r="B1005" s="61"/>
      <c r="C1005" s="88" t="s">
        <v>19199</v>
      </c>
      <c r="D1005" s="89" t="s">
        <v>18383</v>
      </c>
      <c r="E1005" s="129"/>
      <c r="F1005" s="129"/>
      <c r="G1005" s="49"/>
      <c r="H1005" s="90">
        <f>SUM(H1006:H1008)</f>
        <v>0</v>
      </c>
    </row>
    <row r="1006" ht="12.75" customHeight="1">
      <c r="B1006" s="61"/>
      <c r="C1006" s="70" t="s">
        <v>19200</v>
      </c>
      <c r="D1006" s="70" t="s">
        <v>18144</v>
      </c>
      <c r="E1006" s="126" t="s">
        <v>525</v>
      </c>
      <c r="F1006" s="127">
        <v>36.0</v>
      </c>
      <c r="G1006" s="128"/>
      <c r="H1006" s="94">
        <f t="shared" ref="H1006:H1008" si="126">ROUND(F1006*G1006,2)</f>
        <v>0</v>
      </c>
    </row>
    <row r="1007" ht="12.75" customHeight="1">
      <c r="B1007" s="61"/>
      <c r="C1007" s="70" t="s">
        <v>19201</v>
      </c>
      <c r="D1007" s="70" t="s">
        <v>18165</v>
      </c>
      <c r="E1007" s="126" t="s">
        <v>525</v>
      </c>
      <c r="F1007" s="127">
        <v>12.0</v>
      </c>
      <c r="G1007" s="128"/>
      <c r="H1007" s="94">
        <f t="shared" si="126"/>
        <v>0</v>
      </c>
    </row>
    <row r="1008" ht="12.75" customHeight="1">
      <c r="B1008" s="61"/>
      <c r="C1008" s="70" t="s">
        <v>19202</v>
      </c>
      <c r="D1008" s="130" t="s">
        <v>18311</v>
      </c>
      <c r="E1008" s="126" t="s">
        <v>311</v>
      </c>
      <c r="F1008" s="127">
        <v>3.0</v>
      </c>
      <c r="G1008" s="128"/>
      <c r="H1008" s="94">
        <f t="shared" si="126"/>
        <v>0</v>
      </c>
    </row>
    <row r="1009" ht="12.75" customHeight="1">
      <c r="B1009" s="61"/>
      <c r="C1009" s="88" t="s">
        <v>19203</v>
      </c>
      <c r="D1009" s="131" t="s">
        <v>18387</v>
      </c>
      <c r="E1009" s="129"/>
      <c r="F1009" s="129"/>
      <c r="G1009" s="49"/>
      <c r="H1009" s="90">
        <f>SUM(H1010:H1012)</f>
        <v>0</v>
      </c>
    </row>
    <row r="1010" ht="12.75" customHeight="1">
      <c r="B1010" s="61"/>
      <c r="C1010" s="70" t="s">
        <v>19204</v>
      </c>
      <c r="D1010" s="70" t="s">
        <v>18320</v>
      </c>
      <c r="E1010" s="126" t="s">
        <v>525</v>
      </c>
      <c r="F1010" s="127">
        <v>22.0</v>
      </c>
      <c r="G1010" s="128"/>
      <c r="H1010" s="94">
        <f t="shared" ref="H1010:H1012" si="127">ROUND(F1010*G1010,2)</f>
        <v>0</v>
      </c>
    </row>
    <row r="1011" ht="12.75" customHeight="1">
      <c r="B1011" s="61"/>
      <c r="C1011" s="70" t="s">
        <v>19205</v>
      </c>
      <c r="D1011" s="130" t="s">
        <v>18256</v>
      </c>
      <c r="E1011" s="126" t="s">
        <v>525</v>
      </c>
      <c r="F1011" s="127">
        <v>22.0</v>
      </c>
      <c r="G1011" s="128"/>
      <c r="H1011" s="94">
        <f t="shared" si="127"/>
        <v>0</v>
      </c>
    </row>
    <row r="1012" ht="12.75" customHeight="1">
      <c r="B1012" s="61"/>
      <c r="C1012" s="70" t="s">
        <v>19206</v>
      </c>
      <c r="D1012" s="70" t="s">
        <v>18258</v>
      </c>
      <c r="E1012" s="126" t="s">
        <v>525</v>
      </c>
      <c r="F1012" s="127">
        <v>8.0</v>
      </c>
      <c r="G1012" s="128"/>
      <c r="H1012" s="94">
        <f t="shared" si="127"/>
        <v>0</v>
      </c>
    </row>
    <row r="1013" ht="12.75" customHeight="1">
      <c r="B1013" s="61"/>
      <c r="C1013" s="88" t="s">
        <v>19207</v>
      </c>
      <c r="D1013" s="89" t="s">
        <v>18392</v>
      </c>
      <c r="E1013" s="129"/>
      <c r="F1013" s="129"/>
      <c r="G1013" s="49"/>
      <c r="H1013" s="90">
        <f>SUM(H1014:H1016)</f>
        <v>0</v>
      </c>
    </row>
    <row r="1014" ht="12.75" customHeight="1">
      <c r="B1014" s="61"/>
      <c r="C1014" s="70" t="s">
        <v>19208</v>
      </c>
      <c r="D1014" s="70" t="s">
        <v>18264</v>
      </c>
      <c r="E1014" s="126" t="s">
        <v>525</v>
      </c>
      <c r="F1014" s="127">
        <v>105.0</v>
      </c>
      <c r="G1014" s="128"/>
      <c r="H1014" s="94">
        <f t="shared" ref="H1014:H1016" si="128">ROUND(F1014*G1014,2)</f>
        <v>0</v>
      </c>
    </row>
    <row r="1015" ht="12.75" customHeight="1">
      <c r="B1015" s="61"/>
      <c r="C1015" s="70" t="s">
        <v>19209</v>
      </c>
      <c r="D1015" s="70" t="s">
        <v>18148</v>
      </c>
      <c r="E1015" s="126" t="s">
        <v>525</v>
      </c>
      <c r="F1015" s="127">
        <v>12.0</v>
      </c>
      <c r="G1015" s="128"/>
      <c r="H1015" s="94">
        <f t="shared" si="128"/>
        <v>0</v>
      </c>
    </row>
    <row r="1016" ht="12.75" customHeight="1">
      <c r="B1016" s="61"/>
      <c r="C1016" s="70" t="s">
        <v>19210</v>
      </c>
      <c r="D1016" s="130" t="s">
        <v>18329</v>
      </c>
      <c r="E1016" s="126" t="s">
        <v>311</v>
      </c>
      <c r="F1016" s="127">
        <v>5.0</v>
      </c>
      <c r="G1016" s="128"/>
      <c r="H1016" s="94">
        <f t="shared" si="128"/>
        <v>0</v>
      </c>
    </row>
    <row r="1017" ht="12.75" customHeight="1">
      <c r="B1017" s="61"/>
      <c r="C1017" s="88" t="s">
        <v>19211</v>
      </c>
      <c r="D1017" s="89" t="s">
        <v>19212</v>
      </c>
      <c r="E1017" s="129"/>
      <c r="F1017" s="129"/>
      <c r="G1017" s="49"/>
      <c r="H1017" s="90">
        <f>SUM(H1018:H1022)</f>
        <v>0</v>
      </c>
    </row>
    <row r="1018" ht="12.75" customHeight="1">
      <c r="B1018" s="61"/>
      <c r="C1018" s="70" t="s">
        <v>19213</v>
      </c>
      <c r="D1018" s="70" t="s">
        <v>18211</v>
      </c>
      <c r="E1018" s="126" t="s">
        <v>525</v>
      </c>
      <c r="F1018" s="127">
        <v>39.0</v>
      </c>
      <c r="G1018" s="128"/>
      <c r="H1018" s="94">
        <f t="shared" ref="H1018:H1022" si="129">ROUND(F1018*G1018,2)</f>
        <v>0</v>
      </c>
    </row>
    <row r="1019" ht="12.75" customHeight="1">
      <c r="B1019" s="61"/>
      <c r="C1019" s="70" t="s">
        <v>19214</v>
      </c>
      <c r="D1019" s="70" t="s">
        <v>18213</v>
      </c>
      <c r="E1019" s="126" t="s">
        <v>525</v>
      </c>
      <c r="F1019" s="127">
        <v>13.0</v>
      </c>
      <c r="G1019" s="128"/>
      <c r="H1019" s="94">
        <f t="shared" si="129"/>
        <v>0</v>
      </c>
    </row>
    <row r="1020" ht="12.75" customHeight="1">
      <c r="B1020" s="61"/>
      <c r="C1020" s="70" t="s">
        <v>19215</v>
      </c>
      <c r="D1020" s="70" t="s">
        <v>18148</v>
      </c>
      <c r="E1020" s="126" t="s">
        <v>525</v>
      </c>
      <c r="F1020" s="127">
        <v>3.0</v>
      </c>
      <c r="G1020" s="128"/>
      <c r="H1020" s="94">
        <f t="shared" si="129"/>
        <v>0</v>
      </c>
    </row>
    <row r="1021" ht="12.75" customHeight="1">
      <c r="B1021" s="61"/>
      <c r="C1021" s="70" t="s">
        <v>19216</v>
      </c>
      <c r="D1021" s="70" t="s">
        <v>18150</v>
      </c>
      <c r="E1021" s="126" t="s">
        <v>525</v>
      </c>
      <c r="F1021" s="127">
        <v>4.0</v>
      </c>
      <c r="G1021" s="128"/>
      <c r="H1021" s="94">
        <f t="shared" si="129"/>
        <v>0</v>
      </c>
    </row>
    <row r="1022" ht="12.75" customHeight="1">
      <c r="B1022" s="61"/>
      <c r="C1022" s="70" t="s">
        <v>19217</v>
      </c>
      <c r="D1022" s="130" t="s">
        <v>18329</v>
      </c>
      <c r="E1022" s="126" t="s">
        <v>311</v>
      </c>
      <c r="F1022" s="127">
        <v>1.0</v>
      </c>
      <c r="G1022" s="128"/>
      <c r="H1022" s="94">
        <f t="shared" si="129"/>
        <v>0</v>
      </c>
    </row>
    <row r="1023" ht="12.75" customHeight="1">
      <c r="B1023" s="61"/>
      <c r="C1023" s="88" t="s">
        <v>19218</v>
      </c>
      <c r="D1023" s="89" t="s">
        <v>19219</v>
      </c>
      <c r="E1023" s="129"/>
      <c r="F1023" s="129"/>
      <c r="G1023" s="49"/>
      <c r="H1023" s="90">
        <f>SUM(H1024:H1028)</f>
        <v>0</v>
      </c>
    </row>
    <row r="1024" ht="12.75" customHeight="1">
      <c r="B1024" s="61"/>
      <c r="C1024" s="70" t="s">
        <v>19220</v>
      </c>
      <c r="D1024" s="70" t="s">
        <v>18211</v>
      </c>
      <c r="E1024" s="126" t="s">
        <v>525</v>
      </c>
      <c r="F1024" s="127">
        <v>45.0</v>
      </c>
      <c r="G1024" s="128"/>
      <c r="H1024" s="94">
        <f t="shared" ref="H1024:H1028" si="130">ROUND(F1024*G1024,2)</f>
        <v>0</v>
      </c>
    </row>
    <row r="1025" ht="12.75" customHeight="1">
      <c r="B1025" s="61"/>
      <c r="C1025" s="70" t="s">
        <v>19221</v>
      </c>
      <c r="D1025" s="70" t="s">
        <v>18213</v>
      </c>
      <c r="E1025" s="126" t="s">
        <v>525</v>
      </c>
      <c r="F1025" s="127">
        <v>15.0</v>
      </c>
      <c r="G1025" s="128"/>
      <c r="H1025" s="94">
        <f t="shared" si="130"/>
        <v>0</v>
      </c>
    </row>
    <row r="1026" ht="12.75" customHeight="1">
      <c r="B1026" s="61"/>
      <c r="C1026" s="70" t="s">
        <v>19222</v>
      </c>
      <c r="D1026" s="70" t="s">
        <v>18148</v>
      </c>
      <c r="E1026" s="126" t="s">
        <v>525</v>
      </c>
      <c r="F1026" s="127">
        <v>3.0</v>
      </c>
      <c r="G1026" s="128"/>
      <c r="H1026" s="94">
        <f t="shared" si="130"/>
        <v>0</v>
      </c>
    </row>
    <row r="1027" ht="12.75" customHeight="1">
      <c r="B1027" s="61"/>
      <c r="C1027" s="70" t="s">
        <v>19223</v>
      </c>
      <c r="D1027" s="70" t="s">
        <v>18150</v>
      </c>
      <c r="E1027" s="126" t="s">
        <v>525</v>
      </c>
      <c r="F1027" s="127">
        <v>4.0</v>
      </c>
      <c r="G1027" s="128"/>
      <c r="H1027" s="94">
        <f t="shared" si="130"/>
        <v>0</v>
      </c>
    </row>
    <row r="1028" ht="12.75" customHeight="1">
      <c r="B1028" s="61"/>
      <c r="C1028" s="70" t="s">
        <v>19224</v>
      </c>
      <c r="D1028" s="130" t="s">
        <v>18329</v>
      </c>
      <c r="E1028" s="126" t="s">
        <v>311</v>
      </c>
      <c r="F1028" s="127">
        <v>1.0</v>
      </c>
      <c r="G1028" s="128"/>
      <c r="H1028" s="94">
        <f t="shared" si="130"/>
        <v>0</v>
      </c>
    </row>
    <row r="1029" ht="12.75" customHeight="1">
      <c r="B1029" s="61"/>
      <c r="C1029" s="88" t="s">
        <v>19225</v>
      </c>
      <c r="D1029" s="89" t="s">
        <v>18397</v>
      </c>
      <c r="E1029" s="129"/>
      <c r="F1029" s="129"/>
      <c r="G1029" s="49"/>
      <c r="H1029" s="90">
        <f>SUM(H1030:H1031)</f>
        <v>0</v>
      </c>
    </row>
    <row r="1030" ht="12.75" customHeight="1">
      <c r="B1030" s="61"/>
      <c r="C1030" s="70" t="s">
        <v>19226</v>
      </c>
      <c r="D1030" s="130" t="s">
        <v>19227</v>
      </c>
      <c r="E1030" s="126" t="s">
        <v>525</v>
      </c>
      <c r="F1030" s="127">
        <v>34.0</v>
      </c>
      <c r="G1030" s="128"/>
      <c r="H1030" s="94">
        <f t="shared" ref="H1030:H1031" si="131">ROUND(F1030*G1030,2)</f>
        <v>0</v>
      </c>
    </row>
    <row r="1031" ht="12.75" customHeight="1">
      <c r="B1031" s="61"/>
      <c r="C1031" s="70" t="s">
        <v>19228</v>
      </c>
      <c r="D1031" s="130" t="s">
        <v>19229</v>
      </c>
      <c r="E1031" s="126" t="s">
        <v>525</v>
      </c>
      <c r="F1031" s="127">
        <v>37.0</v>
      </c>
      <c r="G1031" s="128"/>
      <c r="H1031" s="94">
        <f t="shared" si="131"/>
        <v>0</v>
      </c>
    </row>
    <row r="1032" ht="12.75" customHeight="1">
      <c r="B1032" s="61"/>
      <c r="C1032" s="88" t="s">
        <v>19230</v>
      </c>
      <c r="D1032" s="89" t="s">
        <v>18407</v>
      </c>
      <c r="E1032" s="129"/>
      <c r="F1032" s="129"/>
      <c r="G1032" s="49"/>
      <c r="H1032" s="90">
        <f>SUM(H1033:H1045)</f>
        <v>0</v>
      </c>
    </row>
    <row r="1033" ht="12.75" customHeight="1">
      <c r="B1033" s="61"/>
      <c r="C1033" s="70" t="s">
        <v>19231</v>
      </c>
      <c r="D1033" s="130" t="s">
        <v>18411</v>
      </c>
      <c r="E1033" s="126" t="s">
        <v>311</v>
      </c>
      <c r="F1033" s="127">
        <v>1.0</v>
      </c>
      <c r="G1033" s="128"/>
      <c r="H1033" s="94">
        <f t="shared" ref="H1033:H1045" si="132">ROUND(F1033*G1033,2)</f>
        <v>0</v>
      </c>
    </row>
    <row r="1034" ht="12.75" customHeight="1">
      <c r="B1034" s="61"/>
      <c r="C1034" s="70" t="s">
        <v>19232</v>
      </c>
      <c r="D1034" s="130" t="s">
        <v>18413</v>
      </c>
      <c r="E1034" s="126" t="s">
        <v>311</v>
      </c>
      <c r="F1034" s="127">
        <v>1.0</v>
      </c>
      <c r="G1034" s="128"/>
      <c r="H1034" s="94">
        <f t="shared" si="132"/>
        <v>0</v>
      </c>
    </row>
    <row r="1035" ht="12.75" customHeight="1">
      <c r="B1035" s="61"/>
      <c r="C1035" s="70" t="s">
        <v>19233</v>
      </c>
      <c r="D1035" s="130" t="s">
        <v>18415</v>
      </c>
      <c r="E1035" s="126" t="s">
        <v>311</v>
      </c>
      <c r="F1035" s="127">
        <v>1.0</v>
      </c>
      <c r="G1035" s="128"/>
      <c r="H1035" s="94">
        <f t="shared" si="132"/>
        <v>0</v>
      </c>
    </row>
    <row r="1036" ht="12.75" customHeight="1">
      <c r="B1036" s="61"/>
      <c r="C1036" s="70" t="s">
        <v>19234</v>
      </c>
      <c r="D1036" s="130" t="s">
        <v>18417</v>
      </c>
      <c r="E1036" s="126" t="s">
        <v>311</v>
      </c>
      <c r="F1036" s="127">
        <v>1.0</v>
      </c>
      <c r="G1036" s="128"/>
      <c r="H1036" s="94">
        <f t="shared" si="132"/>
        <v>0</v>
      </c>
    </row>
    <row r="1037" ht="12.75" customHeight="1">
      <c r="B1037" s="61"/>
      <c r="C1037" s="70" t="s">
        <v>19235</v>
      </c>
      <c r="D1037" s="130" t="s">
        <v>19236</v>
      </c>
      <c r="E1037" s="126" t="s">
        <v>311</v>
      </c>
      <c r="F1037" s="127">
        <v>1.0</v>
      </c>
      <c r="G1037" s="128"/>
      <c r="H1037" s="94">
        <f t="shared" si="132"/>
        <v>0</v>
      </c>
    </row>
    <row r="1038" ht="12.75" customHeight="1">
      <c r="B1038" s="61"/>
      <c r="C1038" s="70" t="s">
        <v>19237</v>
      </c>
      <c r="D1038" s="130" t="s">
        <v>19238</v>
      </c>
      <c r="E1038" s="126" t="s">
        <v>311</v>
      </c>
      <c r="F1038" s="127">
        <v>1.0</v>
      </c>
      <c r="G1038" s="128"/>
      <c r="H1038" s="94">
        <f t="shared" si="132"/>
        <v>0</v>
      </c>
    </row>
    <row r="1039" ht="12.75" customHeight="1">
      <c r="B1039" s="61"/>
      <c r="C1039" s="70" t="s">
        <v>19239</v>
      </c>
      <c r="D1039" s="130" t="s">
        <v>19240</v>
      </c>
      <c r="E1039" s="126" t="s">
        <v>311</v>
      </c>
      <c r="F1039" s="127">
        <v>1.0</v>
      </c>
      <c r="G1039" s="128"/>
      <c r="H1039" s="94">
        <f t="shared" si="132"/>
        <v>0</v>
      </c>
    </row>
    <row r="1040" ht="12.75" customHeight="1">
      <c r="B1040" s="61"/>
      <c r="C1040" s="70" t="s">
        <v>19241</v>
      </c>
      <c r="D1040" s="130" t="s">
        <v>19242</v>
      </c>
      <c r="E1040" s="126" t="s">
        <v>311</v>
      </c>
      <c r="F1040" s="127">
        <v>1.0</v>
      </c>
      <c r="G1040" s="128"/>
      <c r="H1040" s="94">
        <f t="shared" si="132"/>
        <v>0</v>
      </c>
    </row>
    <row r="1041" ht="12.75" customHeight="1">
      <c r="B1041" s="61"/>
      <c r="C1041" s="70" t="s">
        <v>19243</v>
      </c>
      <c r="D1041" s="130" t="s">
        <v>19244</v>
      </c>
      <c r="E1041" s="126" t="s">
        <v>311</v>
      </c>
      <c r="F1041" s="127">
        <v>1.0</v>
      </c>
      <c r="G1041" s="128"/>
      <c r="H1041" s="94">
        <f t="shared" si="132"/>
        <v>0</v>
      </c>
    </row>
    <row r="1042" ht="12.75" customHeight="1">
      <c r="B1042" s="61"/>
      <c r="C1042" s="70" t="s">
        <v>19245</v>
      </c>
      <c r="D1042" s="130" t="s">
        <v>19246</v>
      </c>
      <c r="E1042" s="126" t="s">
        <v>311</v>
      </c>
      <c r="F1042" s="127">
        <v>1.0</v>
      </c>
      <c r="G1042" s="128"/>
      <c r="H1042" s="94">
        <f t="shared" si="132"/>
        <v>0</v>
      </c>
    </row>
    <row r="1043" ht="12.75" customHeight="1">
      <c r="B1043" s="61"/>
      <c r="C1043" s="70" t="s">
        <v>19247</v>
      </c>
      <c r="D1043" s="130" t="s">
        <v>19248</v>
      </c>
      <c r="E1043" s="126" t="s">
        <v>311</v>
      </c>
      <c r="F1043" s="127">
        <v>1.0</v>
      </c>
      <c r="G1043" s="128"/>
      <c r="H1043" s="94">
        <f t="shared" si="132"/>
        <v>0</v>
      </c>
    </row>
    <row r="1044" ht="12.75" customHeight="1">
      <c r="B1044" s="61"/>
      <c r="C1044" s="70" t="s">
        <v>19249</v>
      </c>
      <c r="D1044" s="130" t="s">
        <v>19250</v>
      </c>
      <c r="E1044" s="126" t="s">
        <v>311</v>
      </c>
      <c r="F1044" s="127">
        <v>1.0</v>
      </c>
      <c r="G1044" s="128"/>
      <c r="H1044" s="94">
        <f t="shared" si="132"/>
        <v>0</v>
      </c>
    </row>
    <row r="1045" ht="12.75" customHeight="1">
      <c r="B1045" s="61"/>
      <c r="C1045" s="70" t="s">
        <v>19251</v>
      </c>
      <c r="D1045" s="70" t="s">
        <v>18431</v>
      </c>
      <c r="E1045" s="126" t="s">
        <v>322</v>
      </c>
      <c r="F1045" s="127">
        <v>1.0</v>
      </c>
      <c r="G1045" s="128"/>
      <c r="H1045" s="94">
        <f t="shared" si="132"/>
        <v>0</v>
      </c>
    </row>
    <row r="1046" ht="12.75" customHeight="1">
      <c r="B1046" s="61"/>
      <c r="C1046" s="88" t="s">
        <v>19252</v>
      </c>
      <c r="D1046" s="89" t="s">
        <v>18433</v>
      </c>
      <c r="E1046" s="129"/>
      <c r="F1046" s="129"/>
      <c r="G1046" s="49"/>
      <c r="H1046" s="90">
        <f>SUM(H1047:H1054)</f>
        <v>0</v>
      </c>
    </row>
    <row r="1047" ht="12.75" customHeight="1">
      <c r="B1047" s="61"/>
      <c r="C1047" s="70" t="s">
        <v>19253</v>
      </c>
      <c r="D1047" s="130" t="s">
        <v>18435</v>
      </c>
      <c r="E1047" s="126" t="s">
        <v>311</v>
      </c>
      <c r="F1047" s="127">
        <v>1.0</v>
      </c>
      <c r="G1047" s="128"/>
      <c r="H1047" s="94">
        <f t="shared" ref="H1047:H1054" si="133">ROUND(F1047*G1047,2)</f>
        <v>0</v>
      </c>
    </row>
    <row r="1048" ht="12.75" customHeight="1">
      <c r="B1048" s="61"/>
      <c r="C1048" s="70" t="s">
        <v>19254</v>
      </c>
      <c r="D1048" s="70" t="s">
        <v>19255</v>
      </c>
      <c r="E1048" s="126" t="s">
        <v>525</v>
      </c>
      <c r="F1048" s="127">
        <v>20.0</v>
      </c>
      <c r="G1048" s="128"/>
      <c r="H1048" s="94">
        <f t="shared" si="133"/>
        <v>0</v>
      </c>
    </row>
    <row r="1049" ht="12.75" customHeight="1">
      <c r="B1049" s="61"/>
      <c r="C1049" s="70" t="s">
        <v>19256</v>
      </c>
      <c r="D1049" s="70" t="s">
        <v>18148</v>
      </c>
      <c r="E1049" s="126" t="s">
        <v>525</v>
      </c>
      <c r="F1049" s="127">
        <v>18.0</v>
      </c>
      <c r="G1049" s="128"/>
      <c r="H1049" s="94">
        <f t="shared" si="133"/>
        <v>0</v>
      </c>
    </row>
    <row r="1050" ht="12.75" customHeight="1">
      <c r="B1050" s="61"/>
      <c r="C1050" s="70" t="s">
        <v>19257</v>
      </c>
      <c r="D1050" s="130" t="s">
        <v>18446</v>
      </c>
      <c r="E1050" s="126" t="s">
        <v>525</v>
      </c>
      <c r="F1050" s="127">
        <v>18.0</v>
      </c>
      <c r="G1050" s="128"/>
      <c r="H1050" s="94">
        <f t="shared" si="133"/>
        <v>0</v>
      </c>
    </row>
    <row r="1051" ht="12.75" customHeight="1">
      <c r="B1051" s="61"/>
      <c r="C1051" s="70" t="s">
        <v>19258</v>
      </c>
      <c r="D1051" s="130" t="s">
        <v>18442</v>
      </c>
      <c r="E1051" s="126" t="s">
        <v>311</v>
      </c>
      <c r="F1051" s="127">
        <v>2.0</v>
      </c>
      <c r="G1051" s="128"/>
      <c r="H1051" s="94">
        <f t="shared" si="133"/>
        <v>0</v>
      </c>
    </row>
    <row r="1052" ht="12.75" customHeight="1">
      <c r="B1052" s="61"/>
      <c r="C1052" s="70" t="s">
        <v>19259</v>
      </c>
      <c r="D1052" s="70" t="s">
        <v>18165</v>
      </c>
      <c r="E1052" s="126" t="s">
        <v>525</v>
      </c>
      <c r="F1052" s="127">
        <v>23.0</v>
      </c>
      <c r="G1052" s="128"/>
      <c r="H1052" s="94">
        <f t="shared" si="133"/>
        <v>0</v>
      </c>
    </row>
    <row r="1053" ht="12.75" customHeight="1">
      <c r="B1053" s="61"/>
      <c r="C1053" s="70" t="s">
        <v>19260</v>
      </c>
      <c r="D1053" s="70" t="s">
        <v>18148</v>
      </c>
      <c r="E1053" s="126" t="s">
        <v>525</v>
      </c>
      <c r="F1053" s="127">
        <v>21.0</v>
      </c>
      <c r="G1053" s="128"/>
      <c r="H1053" s="94">
        <f t="shared" si="133"/>
        <v>0</v>
      </c>
    </row>
    <row r="1054" ht="12.75" customHeight="1">
      <c r="B1054" s="61"/>
      <c r="C1054" s="70" t="s">
        <v>19261</v>
      </c>
      <c r="D1054" s="130" t="s">
        <v>18446</v>
      </c>
      <c r="E1054" s="126" t="s">
        <v>525</v>
      </c>
      <c r="F1054" s="127">
        <v>21.0</v>
      </c>
      <c r="G1054" s="128"/>
      <c r="H1054" s="94">
        <f t="shared" si="133"/>
        <v>0</v>
      </c>
    </row>
    <row r="1055" ht="12.75" customHeight="1">
      <c r="B1055" s="61"/>
      <c r="C1055" s="88" t="s">
        <v>19262</v>
      </c>
      <c r="D1055" s="89" t="s">
        <v>18448</v>
      </c>
      <c r="E1055" s="129"/>
      <c r="F1055" s="129"/>
      <c r="G1055" s="49"/>
      <c r="H1055" s="90">
        <f>H1056</f>
        <v>0</v>
      </c>
    </row>
    <row r="1056" ht="12.75" customHeight="1">
      <c r="B1056" s="61"/>
      <c r="C1056" s="70" t="s">
        <v>19263</v>
      </c>
      <c r="D1056" s="130" t="s">
        <v>18450</v>
      </c>
      <c r="E1056" s="126" t="s">
        <v>322</v>
      </c>
      <c r="F1056" s="127">
        <v>1.0</v>
      </c>
      <c r="G1056" s="128"/>
      <c r="H1056" s="94">
        <f>ROUND(F1056*G1056,2)</f>
        <v>0</v>
      </c>
    </row>
    <row r="1057" ht="12.75" customHeight="1">
      <c r="B1057" s="61"/>
      <c r="C1057" s="88" t="s">
        <v>19264</v>
      </c>
      <c r="D1057" s="89" t="s">
        <v>18452</v>
      </c>
      <c r="E1057" s="129"/>
      <c r="F1057" s="129"/>
      <c r="G1057" s="49"/>
      <c r="H1057" s="90">
        <f>H1058</f>
        <v>0</v>
      </c>
    </row>
    <row r="1058" ht="12.75" customHeight="1">
      <c r="B1058" s="61"/>
      <c r="C1058" s="70" t="s">
        <v>19265</v>
      </c>
      <c r="D1058" s="130" t="s">
        <v>18454</v>
      </c>
      <c r="E1058" s="126" t="s">
        <v>322</v>
      </c>
      <c r="F1058" s="127">
        <v>1.0</v>
      </c>
      <c r="G1058" s="128"/>
      <c r="H1058" s="94">
        <f>ROUND(F1058*G1058,2)</f>
        <v>0</v>
      </c>
    </row>
    <row r="1059" ht="12.75" customHeight="1">
      <c r="B1059" s="61"/>
      <c r="C1059" s="79" t="s">
        <v>19266</v>
      </c>
      <c r="D1059" s="83" t="s">
        <v>18456</v>
      </c>
      <c r="E1059" s="129"/>
      <c r="F1059" s="129"/>
      <c r="G1059" s="49"/>
      <c r="H1059" s="81">
        <f>H1060+H1063+H1079+H1084</f>
        <v>0</v>
      </c>
    </row>
    <row r="1060" ht="12.75" customHeight="1">
      <c r="B1060" s="61"/>
      <c r="C1060" s="84" t="s">
        <v>19267</v>
      </c>
      <c r="D1060" s="85" t="s">
        <v>18458</v>
      </c>
      <c r="E1060" s="129"/>
      <c r="F1060" s="129"/>
      <c r="G1060" s="49"/>
      <c r="H1060" s="86">
        <f>SUM(H1061:H1062)</f>
        <v>0</v>
      </c>
    </row>
    <row r="1061" ht="12.75" customHeight="1">
      <c r="B1061" s="61"/>
      <c r="C1061" s="70" t="s">
        <v>19268</v>
      </c>
      <c r="D1061" s="70" t="s">
        <v>18460</v>
      </c>
      <c r="E1061" s="126" t="s">
        <v>311</v>
      </c>
      <c r="F1061" s="127">
        <v>1.0</v>
      </c>
      <c r="G1061" s="128"/>
      <c r="H1061" s="94">
        <f t="shared" ref="H1061:H1062" si="134">ROUND(F1061*G1061,2)</f>
        <v>0</v>
      </c>
    </row>
    <row r="1062" ht="12.75" customHeight="1">
      <c r="B1062" s="61"/>
      <c r="C1062" s="70" t="s">
        <v>19269</v>
      </c>
      <c r="D1062" s="70" t="s">
        <v>18462</v>
      </c>
      <c r="E1062" s="126" t="s">
        <v>311</v>
      </c>
      <c r="F1062" s="127">
        <v>1.0</v>
      </c>
      <c r="G1062" s="128"/>
      <c r="H1062" s="94">
        <f t="shared" si="134"/>
        <v>0</v>
      </c>
    </row>
    <row r="1063" ht="12.75" customHeight="1">
      <c r="B1063" s="61"/>
      <c r="C1063" s="84" t="s">
        <v>19270</v>
      </c>
      <c r="D1063" s="85" t="s">
        <v>18464</v>
      </c>
      <c r="E1063" s="129"/>
      <c r="F1063" s="129"/>
      <c r="G1063" s="72"/>
      <c r="H1063" s="86">
        <f>SUM(H1064:H1078)</f>
        <v>0</v>
      </c>
    </row>
    <row r="1064" ht="12.75" customHeight="1">
      <c r="B1064" s="61"/>
      <c r="C1064" s="70" t="s">
        <v>19271</v>
      </c>
      <c r="D1064" s="130" t="s">
        <v>18466</v>
      </c>
      <c r="E1064" s="126" t="s">
        <v>311</v>
      </c>
      <c r="F1064" s="127">
        <v>1.0</v>
      </c>
      <c r="G1064" s="128"/>
      <c r="H1064" s="94">
        <f t="shared" ref="H1064:H1078" si="135">ROUND(F1064*G1064,2)</f>
        <v>0</v>
      </c>
    </row>
    <row r="1065" ht="12.75" customHeight="1">
      <c r="B1065" s="61"/>
      <c r="C1065" s="70" t="s">
        <v>19272</v>
      </c>
      <c r="D1065" s="130" t="s">
        <v>18468</v>
      </c>
      <c r="E1065" s="126" t="s">
        <v>311</v>
      </c>
      <c r="F1065" s="127">
        <v>1.0</v>
      </c>
      <c r="G1065" s="128"/>
      <c r="H1065" s="94">
        <f t="shared" si="135"/>
        <v>0</v>
      </c>
    </row>
    <row r="1066" ht="12.75" customHeight="1">
      <c r="B1066" s="61"/>
      <c r="C1066" s="70" t="s">
        <v>19273</v>
      </c>
      <c r="D1066" s="130" t="s">
        <v>18470</v>
      </c>
      <c r="E1066" s="126" t="s">
        <v>311</v>
      </c>
      <c r="F1066" s="127">
        <v>1.0</v>
      </c>
      <c r="G1066" s="128"/>
      <c r="H1066" s="94">
        <f t="shared" si="135"/>
        <v>0</v>
      </c>
    </row>
    <row r="1067" ht="12.75" customHeight="1">
      <c r="B1067" s="61"/>
      <c r="C1067" s="70" t="s">
        <v>19274</v>
      </c>
      <c r="D1067" s="130" t="s">
        <v>18472</v>
      </c>
      <c r="E1067" s="126" t="s">
        <v>311</v>
      </c>
      <c r="F1067" s="127">
        <v>2.0</v>
      </c>
      <c r="G1067" s="128"/>
      <c r="H1067" s="94">
        <f t="shared" si="135"/>
        <v>0</v>
      </c>
    </row>
    <row r="1068" ht="12.75" customHeight="1">
      <c r="B1068" s="61"/>
      <c r="C1068" s="70" t="s">
        <v>19275</v>
      </c>
      <c r="D1068" s="130" t="s">
        <v>18474</v>
      </c>
      <c r="E1068" s="126" t="s">
        <v>311</v>
      </c>
      <c r="F1068" s="127">
        <v>2.0</v>
      </c>
      <c r="G1068" s="128"/>
      <c r="H1068" s="94">
        <f t="shared" si="135"/>
        <v>0</v>
      </c>
    </row>
    <row r="1069" ht="12.75" customHeight="1">
      <c r="B1069" s="61"/>
      <c r="C1069" s="70" t="s">
        <v>19276</v>
      </c>
      <c r="D1069" s="130" t="s">
        <v>18476</v>
      </c>
      <c r="E1069" s="126" t="s">
        <v>311</v>
      </c>
      <c r="F1069" s="127">
        <v>8.0</v>
      </c>
      <c r="G1069" s="128"/>
      <c r="H1069" s="94">
        <f t="shared" si="135"/>
        <v>0</v>
      </c>
    </row>
    <row r="1070" ht="12.75" customHeight="1">
      <c r="B1070" s="61"/>
      <c r="C1070" s="70" t="s">
        <v>19277</v>
      </c>
      <c r="D1070" s="130" t="s">
        <v>18478</v>
      </c>
      <c r="E1070" s="126" t="s">
        <v>311</v>
      </c>
      <c r="F1070" s="127">
        <v>8.0</v>
      </c>
      <c r="G1070" s="128"/>
      <c r="H1070" s="94">
        <f t="shared" si="135"/>
        <v>0</v>
      </c>
    </row>
    <row r="1071" ht="12.75" customHeight="1">
      <c r="B1071" s="61"/>
      <c r="C1071" s="70" t="s">
        <v>19278</v>
      </c>
      <c r="D1071" s="130" t="s">
        <v>18480</v>
      </c>
      <c r="E1071" s="126" t="s">
        <v>311</v>
      </c>
      <c r="F1071" s="127">
        <v>2.0</v>
      </c>
      <c r="G1071" s="128"/>
      <c r="H1071" s="94">
        <f t="shared" si="135"/>
        <v>0</v>
      </c>
    </row>
    <row r="1072" ht="12.75" customHeight="1">
      <c r="B1072" s="61"/>
      <c r="C1072" s="70" t="s">
        <v>19279</v>
      </c>
      <c r="D1072" s="130" t="s">
        <v>19280</v>
      </c>
      <c r="E1072" s="126" t="s">
        <v>311</v>
      </c>
      <c r="F1072" s="127">
        <v>4.0</v>
      </c>
      <c r="G1072" s="128"/>
      <c r="H1072" s="94">
        <f t="shared" si="135"/>
        <v>0</v>
      </c>
    </row>
    <row r="1073" ht="12.75" customHeight="1">
      <c r="B1073" s="61"/>
      <c r="C1073" s="70" t="s">
        <v>19281</v>
      </c>
      <c r="D1073" s="130" t="s">
        <v>18484</v>
      </c>
      <c r="E1073" s="126" t="s">
        <v>311</v>
      </c>
      <c r="F1073" s="127">
        <v>2.0</v>
      </c>
      <c r="G1073" s="128"/>
      <c r="H1073" s="94">
        <f t="shared" si="135"/>
        <v>0</v>
      </c>
    </row>
    <row r="1074" ht="12.75" customHeight="1">
      <c r="B1074" s="61"/>
      <c r="C1074" s="70" t="s">
        <v>19282</v>
      </c>
      <c r="D1074" s="130" t="s">
        <v>19283</v>
      </c>
      <c r="E1074" s="126" t="s">
        <v>311</v>
      </c>
      <c r="F1074" s="127">
        <v>1.0</v>
      </c>
      <c r="G1074" s="128"/>
      <c r="H1074" s="94">
        <f t="shared" si="135"/>
        <v>0</v>
      </c>
    </row>
    <row r="1075" ht="12.75" customHeight="1">
      <c r="B1075" s="61"/>
      <c r="C1075" s="70" t="s">
        <v>19284</v>
      </c>
      <c r="D1075" s="70" t="s">
        <v>19285</v>
      </c>
      <c r="E1075" s="126" t="s">
        <v>311</v>
      </c>
      <c r="F1075" s="127">
        <v>2.0</v>
      </c>
      <c r="G1075" s="128"/>
      <c r="H1075" s="94">
        <f t="shared" si="135"/>
        <v>0</v>
      </c>
    </row>
    <row r="1076" ht="12.75" customHeight="1">
      <c r="B1076" s="61"/>
      <c r="C1076" s="70" t="s">
        <v>19286</v>
      </c>
      <c r="D1076" s="130" t="s">
        <v>18486</v>
      </c>
      <c r="E1076" s="126" t="s">
        <v>311</v>
      </c>
      <c r="F1076" s="127">
        <v>1.0</v>
      </c>
      <c r="G1076" s="128"/>
      <c r="H1076" s="94">
        <f t="shared" si="135"/>
        <v>0</v>
      </c>
    </row>
    <row r="1077" ht="12.75" customHeight="1">
      <c r="B1077" s="61"/>
      <c r="C1077" s="70" t="s">
        <v>19287</v>
      </c>
      <c r="D1077" s="70" t="s">
        <v>18488</v>
      </c>
      <c r="E1077" s="126" t="s">
        <v>311</v>
      </c>
      <c r="F1077" s="127">
        <v>2.0</v>
      </c>
      <c r="G1077" s="128"/>
      <c r="H1077" s="94">
        <f t="shared" si="135"/>
        <v>0</v>
      </c>
    </row>
    <row r="1078" ht="12.75" customHeight="1">
      <c r="B1078" s="61"/>
      <c r="C1078" s="70" t="s">
        <v>19288</v>
      </c>
      <c r="D1078" s="70" t="s">
        <v>18490</v>
      </c>
      <c r="E1078" s="126" t="s">
        <v>311</v>
      </c>
      <c r="F1078" s="127">
        <v>1.0</v>
      </c>
      <c r="G1078" s="128"/>
      <c r="H1078" s="94">
        <f t="shared" si="135"/>
        <v>0</v>
      </c>
    </row>
    <row r="1079" ht="12.75" customHeight="1">
      <c r="B1079" s="61"/>
      <c r="C1079" s="84" t="s">
        <v>19289</v>
      </c>
      <c r="D1079" s="85" t="s">
        <v>18492</v>
      </c>
      <c r="E1079" s="129"/>
      <c r="F1079" s="129"/>
      <c r="G1079" s="72"/>
      <c r="H1079" s="86">
        <f>SUM(H1080:H1083)</f>
        <v>0</v>
      </c>
    </row>
    <row r="1080" ht="12.75" customHeight="1">
      <c r="B1080" s="61"/>
      <c r="C1080" s="70" t="s">
        <v>19290</v>
      </c>
      <c r="D1080" s="70" t="s">
        <v>19291</v>
      </c>
      <c r="E1080" s="126" t="s">
        <v>311</v>
      </c>
      <c r="F1080" s="127">
        <v>3.0</v>
      </c>
      <c r="G1080" s="128"/>
      <c r="H1080" s="94">
        <f t="shared" ref="H1080:H1083" si="136">ROUND(F1080*G1080,2)</f>
        <v>0</v>
      </c>
    </row>
    <row r="1081" ht="12.75" customHeight="1">
      <c r="B1081" s="61"/>
      <c r="C1081" s="70" t="s">
        <v>19292</v>
      </c>
      <c r="D1081" s="130" t="s">
        <v>18500</v>
      </c>
      <c r="E1081" s="126" t="s">
        <v>311</v>
      </c>
      <c r="F1081" s="127">
        <v>1.0</v>
      </c>
      <c r="G1081" s="128"/>
      <c r="H1081" s="94">
        <f t="shared" si="136"/>
        <v>0</v>
      </c>
    </row>
    <row r="1082" ht="12.75" customHeight="1">
      <c r="B1082" s="61"/>
      <c r="C1082" s="70" t="s">
        <v>19293</v>
      </c>
      <c r="D1082" s="130" t="s">
        <v>18496</v>
      </c>
      <c r="E1082" s="126" t="s">
        <v>311</v>
      </c>
      <c r="F1082" s="127">
        <v>2.0</v>
      </c>
      <c r="G1082" s="128"/>
      <c r="H1082" s="94">
        <f t="shared" si="136"/>
        <v>0</v>
      </c>
    </row>
    <row r="1083" ht="12.75" customHeight="1">
      <c r="B1083" s="61"/>
      <c r="C1083" s="70" t="s">
        <v>19294</v>
      </c>
      <c r="D1083" s="70" t="s">
        <v>18498</v>
      </c>
      <c r="E1083" s="126" t="s">
        <v>311</v>
      </c>
      <c r="F1083" s="127">
        <v>18.0</v>
      </c>
      <c r="G1083" s="128"/>
      <c r="H1083" s="94">
        <f t="shared" si="136"/>
        <v>0</v>
      </c>
    </row>
    <row r="1084" ht="12.75" customHeight="1">
      <c r="B1084" s="61"/>
      <c r="C1084" s="84" t="s">
        <v>19295</v>
      </c>
      <c r="D1084" s="85" t="s">
        <v>18502</v>
      </c>
      <c r="E1084" s="129"/>
      <c r="F1084" s="129"/>
      <c r="G1084" s="49"/>
      <c r="H1084" s="86">
        <f>SUM(H1085:H1099)</f>
        <v>0</v>
      </c>
    </row>
    <row r="1085" ht="12.75" customHeight="1">
      <c r="B1085" s="61"/>
      <c r="C1085" s="70" t="s">
        <v>19296</v>
      </c>
      <c r="D1085" s="70" t="s">
        <v>18504</v>
      </c>
      <c r="E1085" s="126" t="s">
        <v>525</v>
      </c>
      <c r="F1085" s="127">
        <v>318.0</v>
      </c>
      <c r="G1085" s="128"/>
      <c r="H1085" s="94">
        <f t="shared" ref="H1085:H1099" si="137">ROUND(F1085*G1085,2)</f>
        <v>0</v>
      </c>
    </row>
    <row r="1086" ht="12.75" customHeight="1">
      <c r="B1086" s="61"/>
      <c r="C1086" s="70" t="s">
        <v>19297</v>
      </c>
      <c r="D1086" s="70" t="s">
        <v>18506</v>
      </c>
      <c r="E1086" s="126" t="s">
        <v>525</v>
      </c>
      <c r="F1086" s="127">
        <v>339.0</v>
      </c>
      <c r="G1086" s="128"/>
      <c r="H1086" s="94">
        <f t="shared" si="137"/>
        <v>0</v>
      </c>
    </row>
    <row r="1087" ht="12.75" customHeight="1">
      <c r="B1087" s="61"/>
      <c r="C1087" s="70" t="s">
        <v>19298</v>
      </c>
      <c r="D1087" s="70" t="s">
        <v>18508</v>
      </c>
      <c r="E1087" s="126" t="s">
        <v>525</v>
      </c>
      <c r="F1087" s="127">
        <v>10.0</v>
      </c>
      <c r="G1087" s="128"/>
      <c r="H1087" s="94">
        <f t="shared" si="137"/>
        <v>0</v>
      </c>
    </row>
    <row r="1088" ht="12.75" customHeight="1">
      <c r="B1088" s="61"/>
      <c r="C1088" s="70" t="s">
        <v>19299</v>
      </c>
      <c r="D1088" s="70" t="s">
        <v>18510</v>
      </c>
      <c r="E1088" s="126" t="s">
        <v>525</v>
      </c>
      <c r="F1088" s="127">
        <v>12.0</v>
      </c>
      <c r="G1088" s="128"/>
      <c r="H1088" s="94">
        <f t="shared" si="137"/>
        <v>0</v>
      </c>
    </row>
    <row r="1089" ht="12.75" customHeight="1">
      <c r="B1089" s="61"/>
      <c r="C1089" s="70" t="s">
        <v>19300</v>
      </c>
      <c r="D1089" s="70" t="s">
        <v>18512</v>
      </c>
      <c r="E1089" s="126" t="s">
        <v>525</v>
      </c>
      <c r="F1089" s="127">
        <v>22.0</v>
      </c>
      <c r="G1089" s="128"/>
      <c r="H1089" s="94">
        <f t="shared" si="137"/>
        <v>0</v>
      </c>
    </row>
    <row r="1090" ht="12.75" customHeight="1">
      <c r="B1090" s="61"/>
      <c r="C1090" s="70" t="s">
        <v>19301</v>
      </c>
      <c r="D1090" s="70" t="s">
        <v>18514</v>
      </c>
      <c r="E1090" s="126" t="s">
        <v>525</v>
      </c>
      <c r="F1090" s="127">
        <v>12.0</v>
      </c>
      <c r="G1090" s="128"/>
      <c r="H1090" s="94">
        <f t="shared" si="137"/>
        <v>0</v>
      </c>
    </row>
    <row r="1091" ht="12.75" customHeight="1">
      <c r="B1091" s="61"/>
      <c r="C1091" s="70" t="s">
        <v>19302</v>
      </c>
      <c r="D1091" s="70" t="s">
        <v>18516</v>
      </c>
      <c r="E1091" s="126" t="s">
        <v>525</v>
      </c>
      <c r="F1091" s="127">
        <v>106.0</v>
      </c>
      <c r="G1091" s="128"/>
      <c r="H1091" s="94">
        <f t="shared" si="137"/>
        <v>0</v>
      </c>
    </row>
    <row r="1092" ht="12.75" customHeight="1">
      <c r="B1092" s="61"/>
      <c r="C1092" s="70" t="s">
        <v>19303</v>
      </c>
      <c r="D1092" s="70" t="s">
        <v>18518</v>
      </c>
      <c r="E1092" s="126" t="s">
        <v>525</v>
      </c>
      <c r="F1092" s="127">
        <v>96.0</v>
      </c>
      <c r="G1092" s="128"/>
      <c r="H1092" s="94">
        <f t="shared" si="137"/>
        <v>0</v>
      </c>
    </row>
    <row r="1093" ht="12.75" customHeight="1">
      <c r="B1093" s="61"/>
      <c r="C1093" s="70" t="s">
        <v>19304</v>
      </c>
      <c r="D1093" s="70" t="s">
        <v>18520</v>
      </c>
      <c r="E1093" s="126" t="s">
        <v>525</v>
      </c>
      <c r="F1093" s="127">
        <v>224.0</v>
      </c>
      <c r="G1093" s="128"/>
      <c r="H1093" s="94">
        <f t="shared" si="137"/>
        <v>0</v>
      </c>
    </row>
    <row r="1094" ht="12.75" customHeight="1">
      <c r="B1094" s="61"/>
      <c r="C1094" s="70" t="s">
        <v>19305</v>
      </c>
      <c r="D1094" s="70" t="s">
        <v>19306</v>
      </c>
      <c r="E1094" s="126" t="s">
        <v>525</v>
      </c>
      <c r="F1094" s="127">
        <v>15.0</v>
      </c>
      <c r="G1094" s="128"/>
      <c r="H1094" s="94">
        <f t="shared" si="137"/>
        <v>0</v>
      </c>
    </row>
    <row r="1095" ht="12.75" customHeight="1">
      <c r="B1095" s="61"/>
      <c r="C1095" s="70" t="s">
        <v>19307</v>
      </c>
      <c r="D1095" s="70" t="s">
        <v>18522</v>
      </c>
      <c r="E1095" s="126" t="s">
        <v>525</v>
      </c>
      <c r="F1095" s="127">
        <v>62.0</v>
      </c>
      <c r="G1095" s="128"/>
      <c r="H1095" s="94">
        <f t="shared" si="137"/>
        <v>0</v>
      </c>
    </row>
    <row r="1096" ht="12.75" customHeight="1">
      <c r="B1096" s="61"/>
      <c r="C1096" s="70" t="s">
        <v>19308</v>
      </c>
      <c r="D1096" s="70" t="s">
        <v>18524</v>
      </c>
      <c r="E1096" s="126" t="s">
        <v>311</v>
      </c>
      <c r="F1096" s="127">
        <v>22.0</v>
      </c>
      <c r="G1096" s="128"/>
      <c r="H1096" s="94">
        <f t="shared" si="137"/>
        <v>0</v>
      </c>
    </row>
    <row r="1097" ht="12.75" customHeight="1">
      <c r="B1097" s="61"/>
      <c r="C1097" s="70" t="s">
        <v>19309</v>
      </c>
      <c r="D1097" s="70" t="s">
        <v>18526</v>
      </c>
      <c r="E1097" s="126" t="s">
        <v>311</v>
      </c>
      <c r="F1097" s="127">
        <v>10.0</v>
      </c>
      <c r="G1097" s="128"/>
      <c r="H1097" s="94">
        <f t="shared" si="137"/>
        <v>0</v>
      </c>
    </row>
    <row r="1098" ht="12.75" customHeight="1">
      <c r="B1098" s="61"/>
      <c r="C1098" s="70" t="s">
        <v>19310</v>
      </c>
      <c r="D1098" s="70" t="s">
        <v>18528</v>
      </c>
      <c r="E1098" s="126" t="s">
        <v>525</v>
      </c>
      <c r="F1098" s="127">
        <v>20.0</v>
      </c>
      <c r="G1098" s="128"/>
      <c r="H1098" s="94">
        <f t="shared" si="137"/>
        <v>0</v>
      </c>
    </row>
    <row r="1099" ht="12.75" customHeight="1">
      <c r="B1099" s="61"/>
      <c r="C1099" s="70" t="s">
        <v>19311</v>
      </c>
      <c r="D1099" s="70" t="s">
        <v>19312</v>
      </c>
      <c r="E1099" s="126" t="s">
        <v>525</v>
      </c>
      <c r="F1099" s="127">
        <v>45.0</v>
      </c>
      <c r="G1099" s="128"/>
      <c r="H1099" s="94">
        <f t="shared" si="137"/>
        <v>0</v>
      </c>
    </row>
    <row r="1100" ht="12.75" customHeight="1">
      <c r="B1100" s="61"/>
      <c r="C1100" s="79" t="s">
        <v>19313</v>
      </c>
      <c r="D1100" s="83" t="s">
        <v>18530</v>
      </c>
      <c r="E1100" s="129"/>
      <c r="F1100" s="129"/>
      <c r="G1100" s="72"/>
      <c r="H1100" s="81">
        <f>H1101+H1104</f>
        <v>0</v>
      </c>
    </row>
    <row r="1101" ht="12.75" customHeight="1">
      <c r="B1101" s="61"/>
      <c r="C1101" s="84" t="s">
        <v>19314</v>
      </c>
      <c r="D1101" s="85" t="s">
        <v>18532</v>
      </c>
      <c r="E1101" s="129"/>
      <c r="F1101" s="129"/>
      <c r="G1101" s="49"/>
      <c r="H1101" s="86">
        <f>SUM(H1102:H1103)</f>
        <v>0</v>
      </c>
    </row>
    <row r="1102" ht="12.75" customHeight="1">
      <c r="B1102" s="61"/>
      <c r="C1102" s="70" t="s">
        <v>19315</v>
      </c>
      <c r="D1102" s="130" t="s">
        <v>19316</v>
      </c>
      <c r="E1102" s="126" t="s">
        <v>311</v>
      </c>
      <c r="F1102" s="127">
        <v>1.0</v>
      </c>
      <c r="G1102" s="128"/>
      <c r="H1102" s="94">
        <f t="shared" ref="H1102:H1103" si="138">ROUND(F1102*G1102,2)</f>
        <v>0</v>
      </c>
    </row>
    <row r="1103" ht="12.75" customHeight="1">
      <c r="B1103" s="61"/>
      <c r="C1103" s="70" t="s">
        <v>19317</v>
      </c>
      <c r="D1103" s="70" t="s">
        <v>18536</v>
      </c>
      <c r="E1103" s="126" t="s">
        <v>311</v>
      </c>
      <c r="F1103" s="127">
        <v>1.0</v>
      </c>
      <c r="G1103" s="128"/>
      <c r="H1103" s="94">
        <f t="shared" si="138"/>
        <v>0</v>
      </c>
    </row>
    <row r="1104" ht="12.75" customHeight="1">
      <c r="B1104" s="61"/>
      <c r="C1104" s="84" t="s">
        <v>19318</v>
      </c>
      <c r="D1104" s="85" t="s">
        <v>18538</v>
      </c>
      <c r="E1104" s="129"/>
      <c r="F1104" s="129"/>
      <c r="G1104" s="72"/>
      <c r="H1104" s="86">
        <f>SUM(H1105:H1112)</f>
        <v>0</v>
      </c>
    </row>
    <row r="1105" ht="12.75" customHeight="1">
      <c r="B1105" s="61"/>
      <c r="C1105" s="70" t="s">
        <v>19319</v>
      </c>
      <c r="D1105" s="70" t="s">
        <v>19320</v>
      </c>
      <c r="E1105" s="126" t="s">
        <v>311</v>
      </c>
      <c r="F1105" s="127">
        <v>1.0</v>
      </c>
      <c r="G1105" s="128"/>
      <c r="H1105" s="94">
        <f t="shared" ref="H1105:H1112" si="139">ROUND(F1105*G1105,2)</f>
        <v>0</v>
      </c>
    </row>
    <row r="1106" ht="12.75" customHeight="1">
      <c r="B1106" s="61"/>
      <c r="C1106" s="70" t="s">
        <v>19321</v>
      </c>
      <c r="D1106" s="70" t="s">
        <v>18542</v>
      </c>
      <c r="E1106" s="126" t="s">
        <v>311</v>
      </c>
      <c r="F1106" s="127">
        <v>1.0</v>
      </c>
      <c r="G1106" s="128"/>
      <c r="H1106" s="94">
        <f t="shared" si="139"/>
        <v>0</v>
      </c>
    </row>
    <row r="1107" ht="12.75" customHeight="1">
      <c r="B1107" s="61"/>
      <c r="C1107" s="70" t="s">
        <v>19322</v>
      </c>
      <c r="D1107" s="70" t="s">
        <v>19323</v>
      </c>
      <c r="E1107" s="126" t="s">
        <v>311</v>
      </c>
      <c r="F1107" s="127">
        <v>1.0</v>
      </c>
      <c r="G1107" s="128"/>
      <c r="H1107" s="94">
        <f t="shared" si="139"/>
        <v>0</v>
      </c>
    </row>
    <row r="1108" ht="12.75" customHeight="1">
      <c r="B1108" s="61"/>
      <c r="C1108" s="70" t="s">
        <v>19324</v>
      </c>
      <c r="D1108" s="70" t="s">
        <v>18546</v>
      </c>
      <c r="E1108" s="126" t="s">
        <v>525</v>
      </c>
      <c r="F1108" s="127">
        <v>30.0</v>
      </c>
      <c r="G1108" s="128"/>
      <c r="H1108" s="94">
        <f t="shared" si="139"/>
        <v>0</v>
      </c>
    </row>
    <row r="1109" ht="12.75" customHeight="1">
      <c r="B1109" s="61"/>
      <c r="C1109" s="70" t="s">
        <v>19325</v>
      </c>
      <c r="D1109" s="130" t="s">
        <v>19326</v>
      </c>
      <c r="E1109" s="126" t="s">
        <v>322</v>
      </c>
      <c r="F1109" s="127">
        <v>1.0</v>
      </c>
      <c r="G1109" s="128"/>
      <c r="H1109" s="94">
        <f t="shared" si="139"/>
        <v>0</v>
      </c>
    </row>
    <row r="1110" ht="12.75" customHeight="1">
      <c r="B1110" s="61"/>
      <c r="C1110" s="70" t="s">
        <v>19327</v>
      </c>
      <c r="D1110" s="70" t="s">
        <v>18552</v>
      </c>
      <c r="E1110" s="126" t="s">
        <v>525</v>
      </c>
      <c r="F1110" s="127">
        <v>10.0</v>
      </c>
      <c r="G1110" s="128"/>
      <c r="H1110" s="94">
        <f t="shared" si="139"/>
        <v>0</v>
      </c>
    </row>
    <row r="1111" ht="12.75" customHeight="1">
      <c r="B1111" s="61"/>
      <c r="C1111" s="70" t="s">
        <v>19328</v>
      </c>
      <c r="D1111" s="70" t="s">
        <v>18554</v>
      </c>
      <c r="E1111" s="126" t="s">
        <v>322</v>
      </c>
      <c r="F1111" s="127">
        <v>1.0</v>
      </c>
      <c r="G1111" s="128"/>
      <c r="H1111" s="94">
        <f t="shared" si="139"/>
        <v>0</v>
      </c>
    </row>
    <row r="1112" ht="12.75" customHeight="1">
      <c r="B1112" s="61"/>
      <c r="C1112" s="70" t="s">
        <v>19329</v>
      </c>
      <c r="D1112" s="70" t="s">
        <v>19330</v>
      </c>
      <c r="E1112" s="126" t="s">
        <v>322</v>
      </c>
      <c r="F1112" s="127">
        <v>1.0</v>
      </c>
      <c r="G1112" s="128"/>
      <c r="H1112" s="94">
        <f t="shared" si="139"/>
        <v>0</v>
      </c>
    </row>
    <row r="1113" ht="12.75" customHeight="1">
      <c r="B1113" s="61"/>
      <c r="C1113" s="79" t="s">
        <v>19331</v>
      </c>
      <c r="D1113" s="83" t="s">
        <v>18558</v>
      </c>
      <c r="E1113" s="129"/>
      <c r="F1113" s="129"/>
      <c r="G1113" s="49"/>
      <c r="H1113" s="81">
        <f>H1114</f>
        <v>0</v>
      </c>
    </row>
    <row r="1114" ht="12.75" customHeight="1">
      <c r="B1114" s="61"/>
      <c r="C1114" s="84" t="s">
        <v>19332</v>
      </c>
      <c r="D1114" s="85" t="s">
        <v>18560</v>
      </c>
      <c r="E1114" s="129"/>
      <c r="F1114" s="129"/>
      <c r="G1114" s="72"/>
      <c r="H1114" s="86">
        <f>SUM(H1115:H1140)</f>
        <v>0</v>
      </c>
    </row>
    <row r="1115" ht="12.75" customHeight="1">
      <c r="B1115" s="61"/>
      <c r="C1115" s="70" t="s">
        <v>19333</v>
      </c>
      <c r="D1115" s="130" t="s">
        <v>18562</v>
      </c>
      <c r="E1115" s="126" t="s">
        <v>525</v>
      </c>
      <c r="F1115" s="127">
        <v>43.0</v>
      </c>
      <c r="G1115" s="128"/>
      <c r="H1115" s="94">
        <f t="shared" ref="H1115:H1140" si="140">ROUND(F1115*G1115,2)</f>
        <v>0</v>
      </c>
    </row>
    <row r="1116" ht="12.75" customHeight="1">
      <c r="B1116" s="61"/>
      <c r="C1116" s="70" t="s">
        <v>19334</v>
      </c>
      <c r="D1116" s="130" t="s">
        <v>18564</v>
      </c>
      <c r="E1116" s="126" t="s">
        <v>311</v>
      </c>
      <c r="F1116" s="127">
        <v>3.0</v>
      </c>
      <c r="G1116" s="128"/>
      <c r="H1116" s="94">
        <f t="shared" si="140"/>
        <v>0</v>
      </c>
    </row>
    <row r="1117" ht="12.75" customHeight="1">
      <c r="B1117" s="61"/>
      <c r="C1117" s="70" t="s">
        <v>19335</v>
      </c>
      <c r="D1117" s="130" t="s">
        <v>18566</v>
      </c>
      <c r="E1117" s="126" t="s">
        <v>311</v>
      </c>
      <c r="F1117" s="127">
        <v>5.0</v>
      </c>
      <c r="G1117" s="128"/>
      <c r="H1117" s="94">
        <f t="shared" si="140"/>
        <v>0</v>
      </c>
    </row>
    <row r="1118" ht="12.75" customHeight="1">
      <c r="B1118" s="61"/>
      <c r="C1118" s="70" t="s">
        <v>19336</v>
      </c>
      <c r="D1118" s="130" t="s">
        <v>18568</v>
      </c>
      <c r="E1118" s="126" t="s">
        <v>311</v>
      </c>
      <c r="F1118" s="127">
        <v>25.0</v>
      </c>
      <c r="G1118" s="128"/>
      <c r="H1118" s="94">
        <f t="shared" si="140"/>
        <v>0</v>
      </c>
    </row>
    <row r="1119" ht="12.75" customHeight="1">
      <c r="B1119" s="61"/>
      <c r="C1119" s="70" t="s">
        <v>19337</v>
      </c>
      <c r="D1119" s="70" t="s">
        <v>18570</v>
      </c>
      <c r="E1119" s="126" t="s">
        <v>311</v>
      </c>
      <c r="F1119" s="127">
        <v>8.0</v>
      </c>
      <c r="G1119" s="128"/>
      <c r="H1119" s="94">
        <f t="shared" si="140"/>
        <v>0</v>
      </c>
    </row>
    <row r="1120" ht="12.75" customHeight="1">
      <c r="B1120" s="61"/>
      <c r="C1120" s="70" t="s">
        <v>19338</v>
      </c>
      <c r="D1120" s="70" t="s">
        <v>18572</v>
      </c>
      <c r="E1120" s="126" t="s">
        <v>525</v>
      </c>
      <c r="F1120" s="127">
        <v>20.0</v>
      </c>
      <c r="G1120" s="128"/>
      <c r="H1120" s="94">
        <f t="shared" si="140"/>
        <v>0</v>
      </c>
    </row>
    <row r="1121" ht="12.75" customHeight="1">
      <c r="B1121" s="61"/>
      <c r="C1121" s="70" t="s">
        <v>19339</v>
      </c>
      <c r="D1121" s="70" t="s">
        <v>18574</v>
      </c>
      <c r="E1121" s="126" t="s">
        <v>311</v>
      </c>
      <c r="F1121" s="127">
        <v>12.0</v>
      </c>
      <c r="G1121" s="128"/>
      <c r="H1121" s="94">
        <f t="shared" si="140"/>
        <v>0</v>
      </c>
    </row>
    <row r="1122" ht="12.75" customHeight="1">
      <c r="B1122" s="61"/>
      <c r="C1122" s="70" t="s">
        <v>19340</v>
      </c>
      <c r="D1122" s="70" t="s">
        <v>18576</v>
      </c>
      <c r="E1122" s="126" t="s">
        <v>311</v>
      </c>
      <c r="F1122" s="127">
        <v>1.0</v>
      </c>
      <c r="G1122" s="128"/>
      <c r="H1122" s="94">
        <f t="shared" si="140"/>
        <v>0</v>
      </c>
    </row>
    <row r="1123" ht="12.75" customHeight="1">
      <c r="B1123" s="61"/>
      <c r="C1123" s="70" t="s">
        <v>19341</v>
      </c>
      <c r="D1123" s="70" t="s">
        <v>18578</v>
      </c>
      <c r="E1123" s="126" t="s">
        <v>311</v>
      </c>
      <c r="F1123" s="127">
        <v>9.0</v>
      </c>
      <c r="G1123" s="128"/>
      <c r="H1123" s="94">
        <f t="shared" si="140"/>
        <v>0</v>
      </c>
    </row>
    <row r="1124" ht="12.75" customHeight="1">
      <c r="B1124" s="61"/>
      <c r="C1124" s="70" t="s">
        <v>19342</v>
      </c>
      <c r="D1124" s="70" t="s">
        <v>18580</v>
      </c>
      <c r="E1124" s="126" t="s">
        <v>525</v>
      </c>
      <c r="F1124" s="127">
        <v>10.0</v>
      </c>
      <c r="G1124" s="128"/>
      <c r="H1124" s="94">
        <f t="shared" si="140"/>
        <v>0</v>
      </c>
    </row>
    <row r="1125" ht="12.75" customHeight="1">
      <c r="B1125" s="61"/>
      <c r="C1125" s="70" t="s">
        <v>19343</v>
      </c>
      <c r="D1125" s="70" t="s">
        <v>18582</v>
      </c>
      <c r="E1125" s="126" t="s">
        <v>311</v>
      </c>
      <c r="F1125" s="127">
        <v>6.0</v>
      </c>
      <c r="G1125" s="128"/>
      <c r="H1125" s="94">
        <f t="shared" si="140"/>
        <v>0</v>
      </c>
    </row>
    <row r="1126" ht="12.75" customHeight="1">
      <c r="B1126" s="61"/>
      <c r="C1126" s="70" t="s">
        <v>19344</v>
      </c>
      <c r="D1126" s="70" t="s">
        <v>5151</v>
      </c>
      <c r="E1126" s="126" t="s">
        <v>311</v>
      </c>
      <c r="F1126" s="127">
        <v>1.0</v>
      </c>
      <c r="G1126" s="128"/>
      <c r="H1126" s="94">
        <f t="shared" si="140"/>
        <v>0</v>
      </c>
    </row>
    <row r="1127" ht="12.75" customHeight="1">
      <c r="B1127" s="61"/>
      <c r="C1127" s="70" t="s">
        <v>19345</v>
      </c>
      <c r="D1127" s="70" t="s">
        <v>18585</v>
      </c>
      <c r="E1127" s="126" t="s">
        <v>311</v>
      </c>
      <c r="F1127" s="127">
        <v>6.0</v>
      </c>
      <c r="G1127" s="128"/>
      <c r="H1127" s="94">
        <f t="shared" si="140"/>
        <v>0</v>
      </c>
    </row>
    <row r="1128" ht="12.75" customHeight="1">
      <c r="B1128" s="61"/>
      <c r="C1128" s="70" t="s">
        <v>19346</v>
      </c>
      <c r="D1128" s="70" t="s">
        <v>18587</v>
      </c>
      <c r="E1128" s="126" t="s">
        <v>525</v>
      </c>
      <c r="F1128" s="127">
        <v>35.0</v>
      </c>
      <c r="G1128" s="128"/>
      <c r="H1128" s="94">
        <f t="shared" si="140"/>
        <v>0</v>
      </c>
    </row>
    <row r="1129" ht="12.75" customHeight="1">
      <c r="B1129" s="61"/>
      <c r="C1129" s="70" t="s">
        <v>19347</v>
      </c>
      <c r="D1129" s="70" t="s">
        <v>18589</v>
      </c>
      <c r="E1129" s="126" t="s">
        <v>311</v>
      </c>
      <c r="F1129" s="127">
        <v>24.0</v>
      </c>
      <c r="G1129" s="128"/>
      <c r="H1129" s="94">
        <f t="shared" si="140"/>
        <v>0</v>
      </c>
    </row>
    <row r="1130" ht="12.75" customHeight="1">
      <c r="B1130" s="61"/>
      <c r="C1130" s="70" t="s">
        <v>19348</v>
      </c>
      <c r="D1130" s="70" t="s">
        <v>18591</v>
      </c>
      <c r="E1130" s="126" t="s">
        <v>311</v>
      </c>
      <c r="F1130" s="127">
        <v>1.0</v>
      </c>
      <c r="G1130" s="128"/>
      <c r="H1130" s="94">
        <f t="shared" si="140"/>
        <v>0</v>
      </c>
    </row>
    <row r="1131" ht="12.75" customHeight="1">
      <c r="B1131" s="61"/>
      <c r="C1131" s="70" t="s">
        <v>19349</v>
      </c>
      <c r="D1131" s="70" t="s">
        <v>18593</v>
      </c>
      <c r="E1131" s="126" t="s">
        <v>311</v>
      </c>
      <c r="F1131" s="127">
        <v>16.0</v>
      </c>
      <c r="G1131" s="128"/>
      <c r="H1131" s="94">
        <f t="shared" si="140"/>
        <v>0</v>
      </c>
    </row>
    <row r="1132" ht="12.75" customHeight="1">
      <c r="B1132" s="61"/>
      <c r="C1132" s="70" t="s">
        <v>19350</v>
      </c>
      <c r="D1132" s="70" t="s">
        <v>18595</v>
      </c>
      <c r="E1132" s="126" t="s">
        <v>525</v>
      </c>
      <c r="F1132" s="127">
        <v>55.0</v>
      </c>
      <c r="G1132" s="128"/>
      <c r="H1132" s="94">
        <f t="shared" si="140"/>
        <v>0</v>
      </c>
    </row>
    <row r="1133" ht="12.75" customHeight="1">
      <c r="B1133" s="61"/>
      <c r="C1133" s="70" t="s">
        <v>19351</v>
      </c>
      <c r="D1133" s="70" t="s">
        <v>18597</v>
      </c>
      <c r="E1133" s="126" t="s">
        <v>311</v>
      </c>
      <c r="F1133" s="127">
        <v>15.0</v>
      </c>
      <c r="G1133" s="128"/>
      <c r="H1133" s="94">
        <f t="shared" si="140"/>
        <v>0</v>
      </c>
    </row>
    <row r="1134" ht="12.75" customHeight="1">
      <c r="B1134" s="61"/>
      <c r="C1134" s="70" t="s">
        <v>19352</v>
      </c>
      <c r="D1134" s="70" t="s">
        <v>18599</v>
      </c>
      <c r="E1134" s="126" t="s">
        <v>311</v>
      </c>
      <c r="F1134" s="127">
        <v>15.0</v>
      </c>
      <c r="G1134" s="128"/>
      <c r="H1134" s="94">
        <f t="shared" si="140"/>
        <v>0</v>
      </c>
    </row>
    <row r="1135" ht="12.75" customHeight="1">
      <c r="B1135" s="61"/>
      <c r="C1135" s="70" t="s">
        <v>19353</v>
      </c>
      <c r="D1135" s="70" t="s">
        <v>18601</v>
      </c>
      <c r="E1135" s="126" t="s">
        <v>311</v>
      </c>
      <c r="F1135" s="127">
        <v>20.0</v>
      </c>
      <c r="G1135" s="128"/>
      <c r="H1135" s="94">
        <f t="shared" si="140"/>
        <v>0</v>
      </c>
    </row>
    <row r="1136" ht="12.75" customHeight="1">
      <c r="B1136" s="61"/>
      <c r="C1136" s="70" t="s">
        <v>19354</v>
      </c>
      <c r="D1136" s="70" t="s">
        <v>18603</v>
      </c>
      <c r="E1136" s="126" t="s">
        <v>311</v>
      </c>
      <c r="F1136" s="127">
        <v>8.0</v>
      </c>
      <c r="G1136" s="128"/>
      <c r="H1136" s="94">
        <f t="shared" si="140"/>
        <v>0</v>
      </c>
    </row>
    <row r="1137" ht="12.75" customHeight="1">
      <c r="B1137" s="61"/>
      <c r="C1137" s="70" t="s">
        <v>19355</v>
      </c>
      <c r="D1137" s="70" t="s">
        <v>18605</v>
      </c>
      <c r="E1137" s="126" t="s">
        <v>311</v>
      </c>
      <c r="F1137" s="127">
        <v>12.0</v>
      </c>
      <c r="G1137" s="128"/>
      <c r="H1137" s="94">
        <f t="shared" si="140"/>
        <v>0</v>
      </c>
    </row>
    <row r="1138" ht="12.75" customHeight="1">
      <c r="B1138" s="61"/>
      <c r="C1138" s="70" t="s">
        <v>19356</v>
      </c>
      <c r="D1138" s="70" t="s">
        <v>18607</v>
      </c>
      <c r="E1138" s="126" t="s">
        <v>311</v>
      </c>
      <c r="F1138" s="127">
        <v>20.0</v>
      </c>
      <c r="G1138" s="128"/>
      <c r="H1138" s="94">
        <f t="shared" si="140"/>
        <v>0</v>
      </c>
    </row>
    <row r="1139" ht="12.75" customHeight="1">
      <c r="B1139" s="61"/>
      <c r="C1139" s="70" t="s">
        <v>19357</v>
      </c>
      <c r="D1139" s="70" t="s">
        <v>18609</v>
      </c>
      <c r="E1139" s="126" t="s">
        <v>311</v>
      </c>
      <c r="F1139" s="127">
        <v>8.0</v>
      </c>
      <c r="G1139" s="128"/>
      <c r="H1139" s="94">
        <f t="shared" si="140"/>
        <v>0</v>
      </c>
    </row>
    <row r="1140" ht="12.75" customHeight="1">
      <c r="B1140" s="61"/>
      <c r="C1140" s="70" t="s">
        <v>19358</v>
      </c>
      <c r="D1140" s="70" t="s">
        <v>18611</v>
      </c>
      <c r="E1140" s="126" t="s">
        <v>311</v>
      </c>
      <c r="F1140" s="127">
        <v>2.0</v>
      </c>
      <c r="G1140" s="128"/>
      <c r="H1140" s="94">
        <f t="shared" si="140"/>
        <v>0</v>
      </c>
    </row>
    <row r="1141" ht="12.75" customHeight="1">
      <c r="B1141" s="61"/>
      <c r="C1141" s="79" t="s">
        <v>19359</v>
      </c>
      <c r="D1141" s="83" t="s">
        <v>18613</v>
      </c>
      <c r="E1141" s="129"/>
      <c r="F1141" s="129"/>
      <c r="G1141" s="49"/>
      <c r="H1141" s="81">
        <f>H1142+H1145+H1147+H1149+H1152+H1155</f>
        <v>0</v>
      </c>
    </row>
    <row r="1142" ht="12.75" customHeight="1">
      <c r="B1142" s="61"/>
      <c r="C1142" s="84" t="s">
        <v>19360</v>
      </c>
      <c r="D1142" s="132" t="s">
        <v>18615</v>
      </c>
      <c r="E1142" s="129"/>
      <c r="F1142" s="129"/>
      <c r="G1142" s="72"/>
      <c r="H1142" s="86">
        <f>SUM(H1143:H1144)</f>
        <v>0</v>
      </c>
    </row>
    <row r="1143" ht="12.75" customHeight="1">
      <c r="B1143" s="61"/>
      <c r="C1143" s="70" t="s">
        <v>19361</v>
      </c>
      <c r="D1143" s="70" t="s">
        <v>18617</v>
      </c>
      <c r="E1143" s="126" t="s">
        <v>322</v>
      </c>
      <c r="F1143" s="127">
        <v>38.0</v>
      </c>
      <c r="G1143" s="128"/>
      <c r="H1143" s="94">
        <f t="shared" ref="H1143:H1144" si="141">ROUND(F1143*G1143,2)</f>
        <v>0</v>
      </c>
    </row>
    <row r="1144" ht="12.75" customHeight="1">
      <c r="B1144" s="61"/>
      <c r="C1144" s="70" t="s">
        <v>19362</v>
      </c>
      <c r="D1144" s="130" t="s">
        <v>18619</v>
      </c>
      <c r="E1144" s="126" t="s">
        <v>322</v>
      </c>
      <c r="F1144" s="127">
        <v>2.0</v>
      </c>
      <c r="G1144" s="128"/>
      <c r="H1144" s="94">
        <f t="shared" si="141"/>
        <v>0</v>
      </c>
    </row>
    <row r="1145" ht="12.75" customHeight="1">
      <c r="B1145" s="61"/>
      <c r="C1145" s="84" t="s">
        <v>19363</v>
      </c>
      <c r="D1145" s="85" t="s">
        <v>18621</v>
      </c>
      <c r="E1145" s="129"/>
      <c r="F1145" s="129"/>
      <c r="G1145" s="49"/>
      <c r="H1145" s="86">
        <f>H1146</f>
        <v>0</v>
      </c>
    </row>
    <row r="1146" ht="12.75" customHeight="1">
      <c r="B1146" s="61"/>
      <c r="C1146" s="70" t="s">
        <v>19364</v>
      </c>
      <c r="D1146" s="70" t="s">
        <v>18623</v>
      </c>
      <c r="E1146" s="126" t="s">
        <v>525</v>
      </c>
      <c r="F1146" s="127">
        <v>163.0</v>
      </c>
      <c r="G1146" s="128"/>
      <c r="H1146" s="94">
        <f>ROUND(F1146*G1146,2)</f>
        <v>0</v>
      </c>
    </row>
    <row r="1147" ht="12.75" customHeight="1">
      <c r="B1147" s="61"/>
      <c r="C1147" s="84" t="s">
        <v>19365</v>
      </c>
      <c r="D1147" s="132" t="s">
        <v>18625</v>
      </c>
      <c r="E1147" s="129"/>
      <c r="F1147" s="129"/>
      <c r="G1147" s="72"/>
      <c r="H1147" s="86">
        <f>H1148</f>
        <v>0</v>
      </c>
    </row>
    <row r="1148" ht="12.75" customHeight="1">
      <c r="B1148" s="61"/>
      <c r="C1148" s="70" t="s">
        <v>19366</v>
      </c>
      <c r="D1148" s="130" t="s">
        <v>18627</v>
      </c>
      <c r="E1148" s="126" t="s">
        <v>525</v>
      </c>
      <c r="F1148" s="127">
        <v>1313.0</v>
      </c>
      <c r="G1148" s="128"/>
      <c r="H1148" s="94">
        <f>ROUND(F1148*G1148,2)</f>
        <v>0</v>
      </c>
    </row>
    <row r="1149" ht="12.75" customHeight="1">
      <c r="B1149" s="61"/>
      <c r="C1149" s="84" t="s">
        <v>19367</v>
      </c>
      <c r="D1149" s="85" t="s">
        <v>18629</v>
      </c>
      <c r="E1149" s="129"/>
      <c r="F1149" s="129"/>
      <c r="G1149" s="72"/>
      <c r="H1149" s="86">
        <f>SUM(H1150:H1151)</f>
        <v>0</v>
      </c>
    </row>
    <row r="1150" ht="12.75" customHeight="1">
      <c r="B1150" s="61"/>
      <c r="C1150" s="70" t="s">
        <v>19368</v>
      </c>
      <c r="D1150" s="70" t="s">
        <v>18631</v>
      </c>
      <c r="E1150" s="126" t="s">
        <v>322</v>
      </c>
      <c r="F1150" s="127">
        <v>1.0</v>
      </c>
      <c r="G1150" s="128"/>
      <c r="H1150" s="94">
        <f t="shared" ref="H1150:H1151" si="142">ROUND(F1150*G1150,2)</f>
        <v>0</v>
      </c>
    </row>
    <row r="1151" ht="12.75" customHeight="1">
      <c r="B1151" s="61"/>
      <c r="C1151" s="70" t="s">
        <v>19369</v>
      </c>
      <c r="D1151" s="130" t="s">
        <v>18633</v>
      </c>
      <c r="E1151" s="126" t="s">
        <v>322</v>
      </c>
      <c r="F1151" s="127">
        <v>1.0</v>
      </c>
      <c r="G1151" s="128"/>
      <c r="H1151" s="94">
        <f t="shared" si="142"/>
        <v>0</v>
      </c>
    </row>
    <row r="1152" ht="12.75" customHeight="1">
      <c r="B1152" s="61"/>
      <c r="C1152" s="84" t="s">
        <v>19370</v>
      </c>
      <c r="D1152" s="85" t="s">
        <v>18635</v>
      </c>
      <c r="E1152" s="129"/>
      <c r="F1152" s="129"/>
      <c r="G1152" s="49"/>
      <c r="H1152" s="86">
        <f>SUM(H1153:H1154)</f>
        <v>0</v>
      </c>
    </row>
    <row r="1153" ht="12.75" customHeight="1">
      <c r="B1153" s="61"/>
      <c r="C1153" s="70" t="s">
        <v>19371</v>
      </c>
      <c r="D1153" s="70" t="s">
        <v>18637</v>
      </c>
      <c r="E1153" s="126" t="s">
        <v>322</v>
      </c>
      <c r="F1153" s="127">
        <v>1.0</v>
      </c>
      <c r="G1153" s="128"/>
      <c r="H1153" s="94">
        <f t="shared" ref="H1153:H1154" si="143">ROUND(F1153*G1153,2)</f>
        <v>0</v>
      </c>
    </row>
    <row r="1154" ht="12.75" customHeight="1">
      <c r="B1154" s="61"/>
      <c r="C1154" s="70" t="s">
        <v>19372</v>
      </c>
      <c r="D1154" s="70" t="s">
        <v>18639</v>
      </c>
      <c r="E1154" s="126" t="s">
        <v>322</v>
      </c>
      <c r="F1154" s="127">
        <v>1.0</v>
      </c>
      <c r="G1154" s="128"/>
      <c r="H1154" s="94">
        <f t="shared" si="143"/>
        <v>0</v>
      </c>
    </row>
    <row r="1155" ht="12.75" customHeight="1">
      <c r="B1155" s="61"/>
      <c r="C1155" s="84" t="s">
        <v>19373</v>
      </c>
      <c r="D1155" s="85" t="s">
        <v>18641</v>
      </c>
      <c r="E1155" s="129"/>
      <c r="F1155" s="129"/>
      <c r="G1155" s="72"/>
      <c r="H1155" s="86">
        <f>SUM(H1156:H1157)</f>
        <v>0</v>
      </c>
    </row>
    <row r="1156" ht="12.75" customHeight="1">
      <c r="B1156" s="61"/>
      <c r="C1156" s="70" t="s">
        <v>19374</v>
      </c>
      <c r="D1156" s="130" t="s">
        <v>18643</v>
      </c>
      <c r="E1156" s="126" t="s">
        <v>322</v>
      </c>
      <c r="F1156" s="127">
        <v>1.0</v>
      </c>
      <c r="G1156" s="128"/>
      <c r="H1156" s="94">
        <f t="shared" ref="H1156:H1157" si="144">ROUND(F1156*G1156,2)</f>
        <v>0</v>
      </c>
    </row>
    <row r="1157" ht="12.75" customHeight="1">
      <c r="B1157" s="61"/>
      <c r="C1157" s="70" t="s">
        <v>19375</v>
      </c>
      <c r="D1157" s="130" t="s">
        <v>18645</v>
      </c>
      <c r="E1157" s="126" t="s">
        <v>322</v>
      </c>
      <c r="F1157" s="127">
        <v>1.0</v>
      </c>
      <c r="G1157" s="128"/>
      <c r="H1157" s="94">
        <f t="shared" si="144"/>
        <v>0</v>
      </c>
    </row>
    <row r="1158" ht="12.75" customHeight="1">
      <c r="B1158" s="61"/>
      <c r="C1158" s="79" t="s">
        <v>111</v>
      </c>
      <c r="D1158" s="83" t="s">
        <v>28</v>
      </c>
      <c r="E1158" s="129"/>
      <c r="F1158" s="129"/>
      <c r="G1158" s="134"/>
      <c r="H1158" s="133">
        <f>H1159+H1228+H1312+H1554+H1592+H1606+H1633</f>
        <v>0</v>
      </c>
    </row>
    <row r="1159" ht="12.75" customHeight="1">
      <c r="B1159" s="61"/>
      <c r="C1159" s="79" t="s">
        <v>19376</v>
      </c>
      <c r="D1159" s="83" t="s">
        <v>19377</v>
      </c>
      <c r="E1159" s="129"/>
      <c r="F1159" s="129"/>
      <c r="G1159" s="72"/>
      <c r="H1159" s="81">
        <f>H1160+H1166+H1183+H1203+H1213+H1216+H1223</f>
        <v>0</v>
      </c>
    </row>
    <row r="1160" ht="12.75" customHeight="1">
      <c r="B1160" s="61"/>
      <c r="C1160" s="84" t="s">
        <v>19378</v>
      </c>
      <c r="D1160" s="85" t="s">
        <v>17697</v>
      </c>
      <c r="E1160" s="129"/>
      <c r="F1160" s="129"/>
      <c r="G1160" s="49"/>
      <c r="H1160" s="86">
        <f>SUM(H1161:H1165)</f>
        <v>0</v>
      </c>
    </row>
    <row r="1161" ht="12.75" customHeight="1">
      <c r="B1161" s="61"/>
      <c r="C1161" s="70" t="s">
        <v>19379</v>
      </c>
      <c r="D1161" s="70" t="s">
        <v>17701</v>
      </c>
      <c r="E1161" s="126" t="s">
        <v>525</v>
      </c>
      <c r="F1161" s="127">
        <v>16.25</v>
      </c>
      <c r="G1161" s="128"/>
      <c r="H1161" s="94">
        <f t="shared" ref="H1161:H1165" si="145">ROUND(F1161*G1161,2)</f>
        <v>0</v>
      </c>
    </row>
    <row r="1162" ht="12.75" customHeight="1">
      <c r="B1162" s="61"/>
      <c r="C1162" s="70" t="s">
        <v>19380</v>
      </c>
      <c r="D1162" s="70" t="s">
        <v>17703</v>
      </c>
      <c r="E1162" s="126" t="s">
        <v>525</v>
      </c>
      <c r="F1162" s="127">
        <v>36.85</v>
      </c>
      <c r="G1162" s="128"/>
      <c r="H1162" s="94">
        <f t="shared" si="145"/>
        <v>0</v>
      </c>
    </row>
    <row r="1163" ht="12.75" customHeight="1">
      <c r="B1163" s="61"/>
      <c r="C1163" s="70" t="s">
        <v>19381</v>
      </c>
      <c r="D1163" s="70" t="s">
        <v>17705</v>
      </c>
      <c r="E1163" s="126" t="s">
        <v>525</v>
      </c>
      <c r="F1163" s="127">
        <v>0.9</v>
      </c>
      <c r="G1163" s="128"/>
      <c r="H1163" s="94">
        <f t="shared" si="145"/>
        <v>0</v>
      </c>
    </row>
    <row r="1164" ht="12.75" customHeight="1">
      <c r="B1164" s="61"/>
      <c r="C1164" s="70" t="s">
        <v>19382</v>
      </c>
      <c r="D1164" s="70" t="s">
        <v>18655</v>
      </c>
      <c r="E1164" s="126" t="s">
        <v>525</v>
      </c>
      <c r="F1164" s="127">
        <v>7.05</v>
      </c>
      <c r="G1164" s="128"/>
      <c r="H1164" s="94">
        <f t="shared" si="145"/>
        <v>0</v>
      </c>
    </row>
    <row r="1165" ht="12.75" customHeight="1">
      <c r="B1165" s="61"/>
      <c r="C1165" s="70" t="s">
        <v>19383</v>
      </c>
      <c r="D1165" s="70" t="s">
        <v>17829</v>
      </c>
      <c r="E1165" s="126" t="s">
        <v>525</v>
      </c>
      <c r="F1165" s="127">
        <v>8.55</v>
      </c>
      <c r="G1165" s="128"/>
      <c r="H1165" s="94">
        <f t="shared" si="145"/>
        <v>0</v>
      </c>
    </row>
    <row r="1166" ht="12.75" customHeight="1">
      <c r="B1166" s="61"/>
      <c r="C1166" s="84" t="s">
        <v>19384</v>
      </c>
      <c r="D1166" s="85" t="s">
        <v>17831</v>
      </c>
      <c r="E1166" s="129"/>
      <c r="F1166" s="129"/>
      <c r="G1166" s="49"/>
      <c r="H1166" s="86">
        <f>SUM(H1167:H1182)</f>
        <v>0</v>
      </c>
    </row>
    <row r="1167" ht="12.75" customHeight="1">
      <c r="B1167" s="61"/>
      <c r="C1167" s="70" t="s">
        <v>19385</v>
      </c>
      <c r="D1167" s="70" t="s">
        <v>17711</v>
      </c>
      <c r="E1167" s="126" t="s">
        <v>311</v>
      </c>
      <c r="F1167" s="127">
        <v>20.0</v>
      </c>
      <c r="G1167" s="128"/>
      <c r="H1167" s="94">
        <f t="shared" ref="H1167:H1182" si="146">ROUND(F1167*G1167,2)</f>
        <v>0</v>
      </c>
    </row>
    <row r="1168" ht="12.75" customHeight="1">
      <c r="B1168" s="61"/>
      <c r="C1168" s="70" t="s">
        <v>19386</v>
      </c>
      <c r="D1168" s="70" t="s">
        <v>17713</v>
      </c>
      <c r="E1168" s="126" t="s">
        <v>311</v>
      </c>
      <c r="F1168" s="127">
        <v>43.0</v>
      </c>
      <c r="G1168" s="128"/>
      <c r="H1168" s="94">
        <f t="shared" si="146"/>
        <v>0</v>
      </c>
    </row>
    <row r="1169" ht="12.75" customHeight="1">
      <c r="B1169" s="61"/>
      <c r="C1169" s="70" t="s">
        <v>19387</v>
      </c>
      <c r="D1169" s="70" t="s">
        <v>17715</v>
      </c>
      <c r="E1169" s="126" t="s">
        <v>311</v>
      </c>
      <c r="F1169" s="127">
        <v>4.0</v>
      </c>
      <c r="G1169" s="128"/>
      <c r="H1169" s="94">
        <f t="shared" si="146"/>
        <v>0</v>
      </c>
    </row>
    <row r="1170" ht="12.75" customHeight="1">
      <c r="B1170" s="61"/>
      <c r="C1170" s="70" t="s">
        <v>19388</v>
      </c>
      <c r="D1170" s="70" t="s">
        <v>18663</v>
      </c>
      <c r="E1170" s="126" t="s">
        <v>311</v>
      </c>
      <c r="F1170" s="127">
        <v>23.0</v>
      </c>
      <c r="G1170" s="128"/>
      <c r="H1170" s="94">
        <f t="shared" si="146"/>
        <v>0</v>
      </c>
    </row>
    <row r="1171" ht="12.75" customHeight="1">
      <c r="B1171" s="61"/>
      <c r="C1171" s="70" t="s">
        <v>19389</v>
      </c>
      <c r="D1171" s="70" t="s">
        <v>17839</v>
      </c>
      <c r="E1171" s="126" t="s">
        <v>311</v>
      </c>
      <c r="F1171" s="127">
        <v>10.0</v>
      </c>
      <c r="G1171" s="128"/>
      <c r="H1171" s="94">
        <f t="shared" si="146"/>
        <v>0</v>
      </c>
    </row>
    <row r="1172" ht="12.75" customHeight="1">
      <c r="B1172" s="61"/>
      <c r="C1172" s="70" t="s">
        <v>19390</v>
      </c>
      <c r="D1172" s="70" t="s">
        <v>17855</v>
      </c>
      <c r="E1172" s="126" t="s">
        <v>311</v>
      </c>
      <c r="F1172" s="127">
        <v>1.0</v>
      </c>
      <c r="G1172" s="128"/>
      <c r="H1172" s="94">
        <f t="shared" si="146"/>
        <v>0</v>
      </c>
    </row>
    <row r="1173" ht="12.75" customHeight="1">
      <c r="B1173" s="61"/>
      <c r="C1173" s="70" t="s">
        <v>19391</v>
      </c>
      <c r="D1173" s="70" t="s">
        <v>17721</v>
      </c>
      <c r="E1173" s="126" t="s">
        <v>311</v>
      </c>
      <c r="F1173" s="127">
        <v>252.0</v>
      </c>
      <c r="G1173" s="128"/>
      <c r="H1173" s="94">
        <f t="shared" si="146"/>
        <v>0</v>
      </c>
    </row>
    <row r="1174" ht="12.75" customHeight="1">
      <c r="B1174" s="61"/>
      <c r="C1174" s="70" t="s">
        <v>19392</v>
      </c>
      <c r="D1174" s="70" t="s">
        <v>17723</v>
      </c>
      <c r="E1174" s="126" t="s">
        <v>311</v>
      </c>
      <c r="F1174" s="127">
        <v>552.0</v>
      </c>
      <c r="G1174" s="128"/>
      <c r="H1174" s="94">
        <f t="shared" si="146"/>
        <v>0</v>
      </c>
    </row>
    <row r="1175" ht="12.75" customHeight="1">
      <c r="B1175" s="61"/>
      <c r="C1175" s="70" t="s">
        <v>19393</v>
      </c>
      <c r="D1175" s="70" t="s">
        <v>17725</v>
      </c>
      <c r="E1175" s="126" t="s">
        <v>311</v>
      </c>
      <c r="F1175" s="127">
        <v>48.0</v>
      </c>
      <c r="G1175" s="128"/>
      <c r="H1175" s="94">
        <f t="shared" si="146"/>
        <v>0</v>
      </c>
    </row>
    <row r="1176" ht="12.75" customHeight="1">
      <c r="B1176" s="61"/>
      <c r="C1176" s="70" t="s">
        <v>19394</v>
      </c>
      <c r="D1176" s="70" t="s">
        <v>18671</v>
      </c>
      <c r="E1176" s="126" t="s">
        <v>311</v>
      </c>
      <c r="F1176" s="127">
        <v>192.0</v>
      </c>
      <c r="G1176" s="128"/>
      <c r="H1176" s="94">
        <f t="shared" si="146"/>
        <v>0</v>
      </c>
    </row>
    <row r="1177" ht="12.75" customHeight="1">
      <c r="B1177" s="61"/>
      <c r="C1177" s="70" t="s">
        <v>19395</v>
      </c>
      <c r="D1177" s="70" t="s">
        <v>17864</v>
      </c>
      <c r="E1177" s="126" t="s">
        <v>311</v>
      </c>
      <c r="F1177" s="127">
        <v>48.0</v>
      </c>
      <c r="G1177" s="128"/>
      <c r="H1177" s="94">
        <f t="shared" si="146"/>
        <v>0</v>
      </c>
    </row>
    <row r="1178" ht="12.75" customHeight="1">
      <c r="B1178" s="61"/>
      <c r="C1178" s="70" t="s">
        <v>19396</v>
      </c>
      <c r="D1178" s="70" t="s">
        <v>17729</v>
      </c>
      <c r="E1178" s="126" t="s">
        <v>311</v>
      </c>
      <c r="F1178" s="127">
        <v>21.0</v>
      </c>
      <c r="G1178" s="128"/>
      <c r="H1178" s="94">
        <f t="shared" si="146"/>
        <v>0</v>
      </c>
    </row>
    <row r="1179" ht="12.75" customHeight="1">
      <c r="B1179" s="61"/>
      <c r="C1179" s="70" t="s">
        <v>19397</v>
      </c>
      <c r="D1179" s="70" t="s">
        <v>17731</v>
      </c>
      <c r="E1179" s="126" t="s">
        <v>311</v>
      </c>
      <c r="F1179" s="127">
        <v>46.0</v>
      </c>
      <c r="G1179" s="128"/>
      <c r="H1179" s="94">
        <f t="shared" si="146"/>
        <v>0</v>
      </c>
    </row>
    <row r="1180" ht="12.75" customHeight="1">
      <c r="B1180" s="61"/>
      <c r="C1180" s="70" t="s">
        <v>19398</v>
      </c>
      <c r="D1180" s="70" t="s">
        <v>17733</v>
      </c>
      <c r="E1180" s="126" t="s">
        <v>311</v>
      </c>
      <c r="F1180" s="127">
        <v>6.0</v>
      </c>
      <c r="G1180" s="128"/>
      <c r="H1180" s="94">
        <f t="shared" si="146"/>
        <v>0</v>
      </c>
    </row>
    <row r="1181" ht="12.75" customHeight="1">
      <c r="B1181" s="61"/>
      <c r="C1181" s="70" t="s">
        <v>19399</v>
      </c>
      <c r="D1181" s="70" t="s">
        <v>18678</v>
      </c>
      <c r="E1181" s="126" t="s">
        <v>311</v>
      </c>
      <c r="F1181" s="127">
        <v>24.0</v>
      </c>
      <c r="G1181" s="128"/>
      <c r="H1181" s="94">
        <f t="shared" si="146"/>
        <v>0</v>
      </c>
    </row>
    <row r="1182" ht="12.75" customHeight="1">
      <c r="B1182" s="61"/>
      <c r="C1182" s="70" t="s">
        <v>19400</v>
      </c>
      <c r="D1182" s="70" t="s">
        <v>17872</v>
      </c>
      <c r="E1182" s="126" t="s">
        <v>311</v>
      </c>
      <c r="F1182" s="127">
        <v>12.0</v>
      </c>
      <c r="G1182" s="128"/>
      <c r="H1182" s="94">
        <f t="shared" si="146"/>
        <v>0</v>
      </c>
    </row>
    <row r="1183" ht="12.75" customHeight="1">
      <c r="B1183" s="61"/>
      <c r="C1183" s="84" t="s">
        <v>19401</v>
      </c>
      <c r="D1183" s="85" t="s">
        <v>17735</v>
      </c>
      <c r="E1183" s="129"/>
      <c r="F1183" s="129"/>
      <c r="G1183" s="49"/>
      <c r="H1183" s="86">
        <f>SUM(H1184:H1202)</f>
        <v>0</v>
      </c>
    </row>
    <row r="1184" ht="12.75" customHeight="1">
      <c r="B1184" s="61"/>
      <c r="C1184" s="70" t="s">
        <v>19402</v>
      </c>
      <c r="D1184" s="70" t="s">
        <v>17741</v>
      </c>
      <c r="E1184" s="126" t="s">
        <v>311</v>
      </c>
      <c r="F1184" s="127">
        <v>6.0</v>
      </c>
      <c r="G1184" s="128"/>
      <c r="H1184" s="94">
        <f t="shared" ref="H1184:H1202" si="147">ROUND(F1184*G1184,2)</f>
        <v>0</v>
      </c>
    </row>
    <row r="1185" ht="12.75" customHeight="1">
      <c r="B1185" s="61"/>
      <c r="C1185" s="70" t="s">
        <v>19403</v>
      </c>
      <c r="D1185" s="70" t="s">
        <v>17743</v>
      </c>
      <c r="E1185" s="126" t="s">
        <v>311</v>
      </c>
      <c r="F1185" s="127">
        <v>2.0</v>
      </c>
      <c r="G1185" s="128"/>
      <c r="H1185" s="94">
        <f t="shared" si="147"/>
        <v>0</v>
      </c>
    </row>
    <row r="1186" ht="12.75" customHeight="1">
      <c r="B1186" s="61"/>
      <c r="C1186" s="70" t="s">
        <v>19404</v>
      </c>
      <c r="D1186" s="70" t="s">
        <v>17878</v>
      </c>
      <c r="E1186" s="126" t="s">
        <v>311</v>
      </c>
      <c r="F1186" s="127">
        <v>6.0</v>
      </c>
      <c r="G1186" s="128"/>
      <c r="H1186" s="94">
        <f t="shared" si="147"/>
        <v>0</v>
      </c>
    </row>
    <row r="1187" ht="12.75" customHeight="1">
      <c r="B1187" s="61"/>
      <c r="C1187" s="70" t="s">
        <v>19405</v>
      </c>
      <c r="D1187" s="70" t="s">
        <v>17745</v>
      </c>
      <c r="E1187" s="126" t="s">
        <v>311</v>
      </c>
      <c r="F1187" s="127">
        <v>7.0</v>
      </c>
      <c r="G1187" s="128"/>
      <c r="H1187" s="94">
        <f t="shared" si="147"/>
        <v>0</v>
      </c>
    </row>
    <row r="1188" ht="12.75" customHeight="1">
      <c r="B1188" s="61"/>
      <c r="C1188" s="70" t="s">
        <v>19406</v>
      </c>
      <c r="D1188" s="70" t="s">
        <v>18688</v>
      </c>
      <c r="E1188" s="126" t="s">
        <v>311</v>
      </c>
      <c r="F1188" s="127">
        <v>4.0</v>
      </c>
      <c r="G1188" s="128"/>
      <c r="H1188" s="94">
        <f t="shared" si="147"/>
        <v>0</v>
      </c>
    </row>
    <row r="1189" ht="12.75" customHeight="1">
      <c r="B1189" s="61"/>
      <c r="C1189" s="70" t="s">
        <v>19407</v>
      </c>
      <c r="D1189" s="70" t="s">
        <v>18690</v>
      </c>
      <c r="E1189" s="126" t="s">
        <v>311</v>
      </c>
      <c r="F1189" s="127">
        <v>2.0</v>
      </c>
      <c r="G1189" s="128"/>
      <c r="H1189" s="94">
        <f t="shared" si="147"/>
        <v>0</v>
      </c>
    </row>
    <row r="1190" ht="12.75" customHeight="1">
      <c r="B1190" s="61"/>
      <c r="C1190" s="70" t="s">
        <v>19408</v>
      </c>
      <c r="D1190" s="70" t="s">
        <v>17883</v>
      </c>
      <c r="E1190" s="126" t="s">
        <v>311</v>
      </c>
      <c r="F1190" s="127">
        <v>2.0</v>
      </c>
      <c r="G1190" s="128"/>
      <c r="H1190" s="94">
        <f t="shared" si="147"/>
        <v>0</v>
      </c>
    </row>
    <row r="1191" ht="12.75" customHeight="1">
      <c r="B1191" s="61"/>
      <c r="C1191" s="70" t="s">
        <v>19409</v>
      </c>
      <c r="D1191" s="70" t="s">
        <v>17885</v>
      </c>
      <c r="E1191" s="126" t="s">
        <v>311</v>
      </c>
      <c r="F1191" s="127">
        <v>3.0</v>
      </c>
      <c r="G1191" s="128"/>
      <c r="H1191" s="94">
        <f t="shared" si="147"/>
        <v>0</v>
      </c>
    </row>
    <row r="1192" ht="12.75" customHeight="1">
      <c r="B1192" s="61"/>
      <c r="C1192" s="70" t="s">
        <v>19410</v>
      </c>
      <c r="D1192" s="70" t="s">
        <v>17753</v>
      </c>
      <c r="E1192" s="126" t="s">
        <v>311</v>
      </c>
      <c r="F1192" s="127">
        <v>1.0</v>
      </c>
      <c r="G1192" s="128"/>
      <c r="H1192" s="94">
        <f t="shared" si="147"/>
        <v>0</v>
      </c>
    </row>
    <row r="1193" ht="12.75" customHeight="1">
      <c r="B1193" s="61"/>
      <c r="C1193" s="70" t="s">
        <v>19411</v>
      </c>
      <c r="D1193" s="70" t="s">
        <v>18693</v>
      </c>
      <c r="E1193" s="126" t="s">
        <v>311</v>
      </c>
      <c r="F1193" s="127">
        <v>2.0</v>
      </c>
      <c r="G1193" s="128"/>
      <c r="H1193" s="94">
        <f t="shared" si="147"/>
        <v>0</v>
      </c>
    </row>
    <row r="1194" ht="12.75" customHeight="1">
      <c r="B1194" s="61"/>
      <c r="C1194" s="70" t="s">
        <v>19412</v>
      </c>
      <c r="D1194" s="70" t="s">
        <v>19413</v>
      </c>
      <c r="E1194" s="126" t="s">
        <v>311</v>
      </c>
      <c r="F1194" s="127">
        <v>2.0</v>
      </c>
      <c r="G1194" s="128"/>
      <c r="H1194" s="94">
        <f t="shared" si="147"/>
        <v>0</v>
      </c>
    </row>
    <row r="1195" ht="12.75" customHeight="1">
      <c r="B1195" s="61"/>
      <c r="C1195" s="70" t="s">
        <v>19414</v>
      </c>
      <c r="D1195" s="70" t="s">
        <v>19415</v>
      </c>
      <c r="E1195" s="126" t="s">
        <v>311</v>
      </c>
      <c r="F1195" s="127">
        <v>2.0</v>
      </c>
      <c r="G1195" s="128"/>
      <c r="H1195" s="94">
        <f t="shared" si="147"/>
        <v>0</v>
      </c>
    </row>
    <row r="1196" ht="12.75" customHeight="1">
      <c r="B1196" s="61"/>
      <c r="C1196" s="70" t="s">
        <v>19416</v>
      </c>
      <c r="D1196" s="70" t="s">
        <v>19417</v>
      </c>
      <c r="E1196" s="126" t="s">
        <v>311</v>
      </c>
      <c r="F1196" s="127">
        <v>2.0</v>
      </c>
      <c r="G1196" s="128"/>
      <c r="H1196" s="94">
        <f t="shared" si="147"/>
        <v>0</v>
      </c>
    </row>
    <row r="1197" ht="12.75" customHeight="1">
      <c r="B1197" s="61"/>
      <c r="C1197" s="70" t="s">
        <v>19418</v>
      </c>
      <c r="D1197" s="70" t="s">
        <v>19419</v>
      </c>
      <c r="E1197" s="126" t="s">
        <v>311</v>
      </c>
      <c r="F1197" s="127">
        <v>1.0</v>
      </c>
      <c r="G1197" s="128"/>
      <c r="H1197" s="94">
        <f t="shared" si="147"/>
        <v>0</v>
      </c>
    </row>
    <row r="1198" ht="12.75" customHeight="1">
      <c r="B1198" s="61"/>
      <c r="C1198" s="70" t="s">
        <v>19420</v>
      </c>
      <c r="D1198" s="70" t="s">
        <v>17763</v>
      </c>
      <c r="E1198" s="126" t="s">
        <v>311</v>
      </c>
      <c r="F1198" s="127">
        <v>1.0</v>
      </c>
      <c r="G1198" s="128"/>
      <c r="H1198" s="94">
        <f t="shared" si="147"/>
        <v>0</v>
      </c>
    </row>
    <row r="1199" ht="12.75" customHeight="1">
      <c r="B1199" s="61"/>
      <c r="C1199" s="70" t="s">
        <v>19421</v>
      </c>
      <c r="D1199" s="70" t="s">
        <v>17765</v>
      </c>
      <c r="E1199" s="126" t="s">
        <v>311</v>
      </c>
      <c r="F1199" s="127">
        <v>8.0</v>
      </c>
      <c r="G1199" s="128"/>
      <c r="H1199" s="94">
        <f t="shared" si="147"/>
        <v>0</v>
      </c>
    </row>
    <row r="1200" ht="12.75" customHeight="1">
      <c r="B1200" s="61"/>
      <c r="C1200" s="70" t="s">
        <v>19422</v>
      </c>
      <c r="D1200" s="70" t="s">
        <v>17767</v>
      </c>
      <c r="E1200" s="126" t="s">
        <v>311</v>
      </c>
      <c r="F1200" s="127">
        <v>2.0</v>
      </c>
      <c r="G1200" s="128"/>
      <c r="H1200" s="94">
        <f t="shared" si="147"/>
        <v>0</v>
      </c>
    </row>
    <row r="1201" ht="12.75" customHeight="1">
      <c r="B1201" s="61"/>
      <c r="C1201" s="70" t="s">
        <v>19423</v>
      </c>
      <c r="D1201" s="70" t="s">
        <v>18709</v>
      </c>
      <c r="E1201" s="126" t="s">
        <v>311</v>
      </c>
      <c r="F1201" s="127">
        <v>1.0</v>
      </c>
      <c r="G1201" s="128"/>
      <c r="H1201" s="94">
        <f t="shared" si="147"/>
        <v>0</v>
      </c>
    </row>
    <row r="1202" ht="12.75" customHeight="1">
      <c r="B1202" s="61"/>
      <c r="C1202" s="70" t="s">
        <v>19424</v>
      </c>
      <c r="D1202" s="70" t="s">
        <v>19425</v>
      </c>
      <c r="E1202" s="126" t="s">
        <v>311</v>
      </c>
      <c r="F1202" s="127">
        <v>1.0</v>
      </c>
      <c r="G1202" s="128"/>
      <c r="H1202" s="94">
        <f t="shared" si="147"/>
        <v>0</v>
      </c>
    </row>
    <row r="1203" ht="12.75" customHeight="1">
      <c r="B1203" s="61"/>
      <c r="C1203" s="84" t="s">
        <v>19426</v>
      </c>
      <c r="D1203" s="85" t="s">
        <v>17769</v>
      </c>
      <c r="E1203" s="129"/>
      <c r="F1203" s="129"/>
      <c r="G1203" s="72"/>
      <c r="H1203" s="86">
        <f>SUM(H1204:H1212)</f>
        <v>0</v>
      </c>
    </row>
    <row r="1204" ht="12.75" customHeight="1">
      <c r="B1204" s="61"/>
      <c r="C1204" s="70" t="s">
        <v>19427</v>
      </c>
      <c r="D1204" s="70" t="s">
        <v>17936</v>
      </c>
      <c r="E1204" s="126" t="s">
        <v>311</v>
      </c>
      <c r="F1204" s="127">
        <v>1.0</v>
      </c>
      <c r="G1204" s="128"/>
      <c r="H1204" s="94">
        <f t="shared" ref="H1204:H1212" si="148">ROUND(F1204*G1204,2)</f>
        <v>0</v>
      </c>
    </row>
    <row r="1205" ht="12.75" customHeight="1">
      <c r="B1205" s="61"/>
      <c r="C1205" s="70" t="s">
        <v>19428</v>
      </c>
      <c r="D1205" s="70" t="s">
        <v>17938</v>
      </c>
      <c r="E1205" s="126" t="s">
        <v>311</v>
      </c>
      <c r="F1205" s="127">
        <v>4.0</v>
      </c>
      <c r="G1205" s="128"/>
      <c r="H1205" s="94">
        <f t="shared" si="148"/>
        <v>0</v>
      </c>
    </row>
    <row r="1206" ht="12.75" customHeight="1">
      <c r="B1206" s="61"/>
      <c r="C1206" s="70" t="s">
        <v>19429</v>
      </c>
      <c r="D1206" s="70" t="s">
        <v>17942</v>
      </c>
      <c r="E1206" s="126" t="s">
        <v>311</v>
      </c>
      <c r="F1206" s="127">
        <v>2.0</v>
      </c>
      <c r="G1206" s="128"/>
      <c r="H1206" s="94">
        <f t="shared" si="148"/>
        <v>0</v>
      </c>
    </row>
    <row r="1207" ht="12.75" customHeight="1">
      <c r="B1207" s="61"/>
      <c r="C1207" s="70" t="s">
        <v>19430</v>
      </c>
      <c r="D1207" s="70" t="s">
        <v>19431</v>
      </c>
      <c r="E1207" s="126" t="s">
        <v>311</v>
      </c>
      <c r="F1207" s="127">
        <v>2.0</v>
      </c>
      <c r="G1207" s="128"/>
      <c r="H1207" s="94">
        <f t="shared" si="148"/>
        <v>0</v>
      </c>
    </row>
    <row r="1208" ht="12.75" customHeight="1">
      <c r="B1208" s="61"/>
      <c r="C1208" s="70" t="s">
        <v>19432</v>
      </c>
      <c r="D1208" s="70" t="s">
        <v>17944</v>
      </c>
      <c r="E1208" s="126" t="s">
        <v>311</v>
      </c>
      <c r="F1208" s="127">
        <v>1.0</v>
      </c>
      <c r="G1208" s="128"/>
      <c r="H1208" s="94">
        <f t="shared" si="148"/>
        <v>0</v>
      </c>
    </row>
    <row r="1209" ht="12.75" customHeight="1">
      <c r="B1209" s="61"/>
      <c r="C1209" s="70" t="s">
        <v>19433</v>
      </c>
      <c r="D1209" s="130" t="s">
        <v>17783</v>
      </c>
      <c r="E1209" s="126" t="s">
        <v>311</v>
      </c>
      <c r="F1209" s="127">
        <v>2.0</v>
      </c>
      <c r="G1209" s="128"/>
      <c r="H1209" s="94">
        <f t="shared" si="148"/>
        <v>0</v>
      </c>
    </row>
    <row r="1210" ht="12.75" customHeight="1">
      <c r="B1210" s="61"/>
      <c r="C1210" s="70" t="s">
        <v>19434</v>
      </c>
      <c r="D1210" s="70" t="s">
        <v>19435</v>
      </c>
      <c r="E1210" s="126" t="s">
        <v>311</v>
      </c>
      <c r="F1210" s="127">
        <v>2.0</v>
      </c>
      <c r="G1210" s="128"/>
      <c r="H1210" s="94">
        <f t="shared" si="148"/>
        <v>0</v>
      </c>
    </row>
    <row r="1211" ht="12.75" customHeight="1">
      <c r="B1211" s="61"/>
      <c r="C1211" s="70" t="s">
        <v>19436</v>
      </c>
      <c r="D1211" s="70" t="s">
        <v>19437</v>
      </c>
      <c r="E1211" s="126" t="s">
        <v>311</v>
      </c>
      <c r="F1211" s="127">
        <v>1.0</v>
      </c>
      <c r="G1211" s="128"/>
      <c r="H1211" s="94">
        <f t="shared" si="148"/>
        <v>0</v>
      </c>
    </row>
    <row r="1212" ht="12.75" customHeight="1">
      <c r="B1212" s="61"/>
      <c r="C1212" s="70" t="s">
        <v>19438</v>
      </c>
      <c r="D1212" s="70" t="s">
        <v>17961</v>
      </c>
      <c r="E1212" s="126" t="s">
        <v>311</v>
      </c>
      <c r="F1212" s="127">
        <v>1.0</v>
      </c>
      <c r="G1212" s="128"/>
      <c r="H1212" s="94">
        <f t="shared" si="148"/>
        <v>0</v>
      </c>
    </row>
    <row r="1213" ht="12.75" customHeight="1">
      <c r="B1213" s="61"/>
      <c r="C1213" s="84" t="s">
        <v>19439</v>
      </c>
      <c r="D1213" s="85" t="s">
        <v>17789</v>
      </c>
      <c r="E1213" s="129"/>
      <c r="F1213" s="129"/>
      <c r="G1213" s="49"/>
      <c r="H1213" s="86">
        <f>SUM(H1214:H1215)</f>
        <v>0</v>
      </c>
    </row>
    <row r="1214" ht="12.75" customHeight="1">
      <c r="B1214" s="61"/>
      <c r="C1214" s="70" t="s">
        <v>19440</v>
      </c>
      <c r="D1214" s="70" t="s">
        <v>19441</v>
      </c>
      <c r="E1214" s="126" t="s">
        <v>311</v>
      </c>
      <c r="F1214" s="127">
        <v>1.0</v>
      </c>
      <c r="G1214" s="128"/>
      <c r="H1214" s="94">
        <f t="shared" ref="H1214:H1215" si="149">ROUND(F1214*G1214,2)</f>
        <v>0</v>
      </c>
    </row>
    <row r="1215" ht="12.75" customHeight="1">
      <c r="B1215" s="61"/>
      <c r="C1215" s="70" t="s">
        <v>19442</v>
      </c>
      <c r="D1215" s="70" t="s">
        <v>17793</v>
      </c>
      <c r="E1215" s="126" t="s">
        <v>311</v>
      </c>
      <c r="F1215" s="127">
        <v>1.0</v>
      </c>
      <c r="G1215" s="128"/>
      <c r="H1215" s="94">
        <f t="shared" si="149"/>
        <v>0</v>
      </c>
    </row>
    <row r="1216" ht="12.75" customHeight="1">
      <c r="B1216" s="61"/>
      <c r="C1216" s="84" t="s">
        <v>19443</v>
      </c>
      <c r="D1216" s="85" t="s">
        <v>522</v>
      </c>
      <c r="E1216" s="129"/>
      <c r="F1216" s="129"/>
      <c r="G1216" s="49"/>
      <c r="H1216" s="86">
        <f>SUM(H1217:H1222)</f>
        <v>0</v>
      </c>
    </row>
    <row r="1217" ht="12.75" customHeight="1">
      <c r="B1217" s="61"/>
      <c r="C1217" s="70" t="s">
        <v>19444</v>
      </c>
      <c r="D1217" s="70" t="s">
        <v>17798</v>
      </c>
      <c r="E1217" s="126" t="s">
        <v>311</v>
      </c>
      <c r="F1217" s="127">
        <v>3.0</v>
      </c>
      <c r="G1217" s="128"/>
      <c r="H1217" s="94">
        <f t="shared" ref="H1217:H1222" si="150">ROUND(F1217*G1217,2)</f>
        <v>0</v>
      </c>
    </row>
    <row r="1218" ht="12.75" customHeight="1">
      <c r="B1218" s="61"/>
      <c r="C1218" s="70" t="s">
        <v>19445</v>
      </c>
      <c r="D1218" s="70" t="s">
        <v>19446</v>
      </c>
      <c r="E1218" s="126" t="s">
        <v>311</v>
      </c>
      <c r="F1218" s="127">
        <v>1.0</v>
      </c>
      <c r="G1218" s="128"/>
      <c r="H1218" s="94">
        <f t="shared" si="150"/>
        <v>0</v>
      </c>
    </row>
    <row r="1219" ht="12.75" customHeight="1">
      <c r="B1219" s="61"/>
      <c r="C1219" s="70" t="s">
        <v>19447</v>
      </c>
      <c r="D1219" s="70" t="s">
        <v>19448</v>
      </c>
      <c r="E1219" s="126" t="s">
        <v>311</v>
      </c>
      <c r="F1219" s="127">
        <v>1.0</v>
      </c>
      <c r="G1219" s="128"/>
      <c r="H1219" s="94">
        <f t="shared" si="150"/>
        <v>0</v>
      </c>
    </row>
    <row r="1220" ht="12.75" customHeight="1">
      <c r="B1220" s="61"/>
      <c r="C1220" s="70" t="s">
        <v>19449</v>
      </c>
      <c r="D1220" s="70" t="s">
        <v>17804</v>
      </c>
      <c r="E1220" s="126" t="s">
        <v>311</v>
      </c>
      <c r="F1220" s="127">
        <v>1.0</v>
      </c>
      <c r="G1220" s="128"/>
      <c r="H1220" s="94">
        <f t="shared" si="150"/>
        <v>0</v>
      </c>
    </row>
    <row r="1221" ht="12.75" customHeight="1">
      <c r="B1221" s="61"/>
      <c r="C1221" s="70" t="s">
        <v>19450</v>
      </c>
      <c r="D1221" s="70" t="s">
        <v>18738</v>
      </c>
      <c r="E1221" s="126" t="s">
        <v>311</v>
      </c>
      <c r="F1221" s="127">
        <v>1.0</v>
      </c>
      <c r="G1221" s="128"/>
      <c r="H1221" s="94">
        <f t="shared" si="150"/>
        <v>0</v>
      </c>
    </row>
    <row r="1222" ht="12.75" customHeight="1">
      <c r="B1222" s="61"/>
      <c r="C1222" s="70" t="s">
        <v>19451</v>
      </c>
      <c r="D1222" s="70" t="s">
        <v>19452</v>
      </c>
      <c r="E1222" s="126" t="s">
        <v>311</v>
      </c>
      <c r="F1222" s="127">
        <v>1.0</v>
      </c>
      <c r="G1222" s="128"/>
      <c r="H1222" s="94">
        <f t="shared" si="150"/>
        <v>0</v>
      </c>
    </row>
    <row r="1223" ht="12.75" customHeight="1">
      <c r="B1223" s="61"/>
      <c r="C1223" s="84" t="s">
        <v>19453</v>
      </c>
      <c r="D1223" s="85" t="s">
        <v>17810</v>
      </c>
      <c r="E1223" s="129"/>
      <c r="F1223" s="129"/>
      <c r="G1223" s="49"/>
      <c r="H1223" s="86">
        <f>SUM(H1224:H1227)</f>
        <v>0</v>
      </c>
    </row>
    <row r="1224" ht="12.75" customHeight="1">
      <c r="B1224" s="61"/>
      <c r="C1224" s="70" t="s">
        <v>19454</v>
      </c>
      <c r="D1224" s="70" t="s">
        <v>19455</v>
      </c>
      <c r="E1224" s="126" t="s">
        <v>311</v>
      </c>
      <c r="F1224" s="127">
        <v>1.0</v>
      </c>
      <c r="G1224" s="128"/>
      <c r="H1224" s="94">
        <f t="shared" ref="H1224:H1227" si="151">ROUND(F1224*G1224,2)</f>
        <v>0</v>
      </c>
    </row>
    <row r="1225" ht="12.75" customHeight="1">
      <c r="B1225" s="61"/>
      <c r="C1225" s="70" t="s">
        <v>19456</v>
      </c>
      <c r="D1225" s="70" t="s">
        <v>17814</v>
      </c>
      <c r="E1225" s="126" t="s">
        <v>311</v>
      </c>
      <c r="F1225" s="127">
        <v>1.0</v>
      </c>
      <c r="G1225" s="128"/>
      <c r="H1225" s="94">
        <f t="shared" si="151"/>
        <v>0</v>
      </c>
    </row>
    <row r="1226" ht="12.75" customHeight="1">
      <c r="B1226" s="61"/>
      <c r="C1226" s="70" t="s">
        <v>19457</v>
      </c>
      <c r="D1226" s="130" t="s">
        <v>17816</v>
      </c>
      <c r="E1226" s="126" t="s">
        <v>311</v>
      </c>
      <c r="F1226" s="127">
        <v>1.0</v>
      </c>
      <c r="G1226" s="128"/>
      <c r="H1226" s="94">
        <f t="shared" si="151"/>
        <v>0</v>
      </c>
    </row>
    <row r="1227" ht="12.75" customHeight="1">
      <c r="B1227" s="61"/>
      <c r="C1227" s="70" t="s">
        <v>19458</v>
      </c>
      <c r="D1227" s="70" t="s">
        <v>19459</v>
      </c>
      <c r="E1227" s="126" t="s">
        <v>311</v>
      </c>
      <c r="F1227" s="127">
        <v>1.0</v>
      </c>
      <c r="G1227" s="128"/>
      <c r="H1227" s="94">
        <f t="shared" si="151"/>
        <v>0</v>
      </c>
    </row>
    <row r="1228" ht="12.75" customHeight="1">
      <c r="B1228" s="61"/>
      <c r="C1228" s="79" t="s">
        <v>19460</v>
      </c>
      <c r="D1228" s="83" t="s">
        <v>17820</v>
      </c>
      <c r="E1228" s="129"/>
      <c r="F1228" s="129"/>
      <c r="G1228" s="72"/>
      <c r="H1228" s="81">
        <f>H1229+H1235+H1257+H1281+H1295+H1299+H1307+H1310</f>
        <v>0</v>
      </c>
    </row>
    <row r="1229" ht="12.75" customHeight="1">
      <c r="B1229" s="61"/>
      <c r="C1229" s="84" t="s">
        <v>19461</v>
      </c>
      <c r="D1229" s="85" t="s">
        <v>17697</v>
      </c>
      <c r="E1229" s="129"/>
      <c r="F1229" s="129"/>
      <c r="G1229" s="49"/>
      <c r="H1229" s="86">
        <f>SUM(H1230:H1234)</f>
        <v>0</v>
      </c>
    </row>
    <row r="1230" ht="12.75" customHeight="1">
      <c r="B1230" s="61"/>
      <c r="C1230" s="70" t="s">
        <v>19462</v>
      </c>
      <c r="D1230" s="70" t="s">
        <v>17701</v>
      </c>
      <c r="E1230" s="126" t="s">
        <v>525</v>
      </c>
      <c r="F1230" s="127">
        <v>12.280000000000001</v>
      </c>
      <c r="G1230" s="128"/>
      <c r="H1230" s="94">
        <f t="shared" ref="H1230:H1234" si="152">ROUND(F1230*G1230,2)</f>
        <v>0</v>
      </c>
    </row>
    <row r="1231" ht="12.75" customHeight="1">
      <c r="B1231" s="61"/>
      <c r="C1231" s="70" t="s">
        <v>19463</v>
      </c>
      <c r="D1231" s="70" t="s">
        <v>17703</v>
      </c>
      <c r="E1231" s="126" t="s">
        <v>525</v>
      </c>
      <c r="F1231" s="127">
        <v>28.400000000000002</v>
      </c>
      <c r="G1231" s="128"/>
      <c r="H1231" s="94">
        <f t="shared" si="152"/>
        <v>0</v>
      </c>
    </row>
    <row r="1232" ht="12.75" customHeight="1">
      <c r="B1232" s="61"/>
      <c r="C1232" s="70" t="s">
        <v>19464</v>
      </c>
      <c r="D1232" s="70" t="s">
        <v>17826</v>
      </c>
      <c r="E1232" s="126" t="s">
        <v>525</v>
      </c>
      <c r="F1232" s="127">
        <v>1.2</v>
      </c>
      <c r="G1232" s="128"/>
      <c r="H1232" s="94">
        <f t="shared" si="152"/>
        <v>0</v>
      </c>
    </row>
    <row r="1233" ht="12.75" customHeight="1">
      <c r="B1233" s="61"/>
      <c r="C1233" s="70" t="s">
        <v>19465</v>
      </c>
      <c r="D1233" s="70" t="s">
        <v>17705</v>
      </c>
      <c r="E1233" s="126" t="s">
        <v>525</v>
      </c>
      <c r="F1233" s="127">
        <v>18.64</v>
      </c>
      <c r="G1233" s="128"/>
      <c r="H1233" s="94">
        <f t="shared" si="152"/>
        <v>0</v>
      </c>
    </row>
    <row r="1234" ht="12.75" customHeight="1">
      <c r="B1234" s="61"/>
      <c r="C1234" s="70" t="s">
        <v>19466</v>
      </c>
      <c r="D1234" s="70" t="s">
        <v>17829</v>
      </c>
      <c r="E1234" s="126" t="s">
        <v>525</v>
      </c>
      <c r="F1234" s="127">
        <v>16.22</v>
      </c>
      <c r="G1234" s="128"/>
      <c r="H1234" s="94">
        <f t="shared" si="152"/>
        <v>0</v>
      </c>
    </row>
    <row r="1235" ht="12.75" customHeight="1">
      <c r="B1235" s="61"/>
      <c r="C1235" s="84" t="s">
        <v>19467</v>
      </c>
      <c r="D1235" s="85" t="s">
        <v>17831</v>
      </c>
      <c r="E1235" s="129"/>
      <c r="F1235" s="129"/>
      <c r="G1235" s="49"/>
      <c r="H1235" s="86">
        <f>SUM(H1236:H1256)</f>
        <v>0</v>
      </c>
    </row>
    <row r="1236" ht="12.75" customHeight="1">
      <c r="B1236" s="61"/>
      <c r="C1236" s="70" t="s">
        <v>19468</v>
      </c>
      <c r="D1236" s="70" t="s">
        <v>17711</v>
      </c>
      <c r="E1236" s="126" t="s">
        <v>311</v>
      </c>
      <c r="F1236" s="127">
        <v>13.0</v>
      </c>
      <c r="G1236" s="128"/>
      <c r="H1236" s="94">
        <f t="shared" ref="H1236:H1256" si="153">ROUND(F1236*G1236,2)</f>
        <v>0</v>
      </c>
    </row>
    <row r="1237" ht="12.75" customHeight="1">
      <c r="B1237" s="61"/>
      <c r="C1237" s="70" t="s">
        <v>19469</v>
      </c>
      <c r="D1237" s="70" t="s">
        <v>17713</v>
      </c>
      <c r="E1237" s="126" t="s">
        <v>311</v>
      </c>
      <c r="F1237" s="127">
        <v>39.0</v>
      </c>
      <c r="G1237" s="128"/>
      <c r="H1237" s="94">
        <f t="shared" si="153"/>
        <v>0</v>
      </c>
    </row>
    <row r="1238" ht="12.75" customHeight="1">
      <c r="B1238" s="61"/>
      <c r="C1238" s="70" t="s">
        <v>19470</v>
      </c>
      <c r="D1238" s="70" t="s">
        <v>17836</v>
      </c>
      <c r="E1238" s="126" t="s">
        <v>311</v>
      </c>
      <c r="F1238" s="127">
        <v>8.0</v>
      </c>
      <c r="G1238" s="128"/>
      <c r="H1238" s="94">
        <f t="shared" si="153"/>
        <v>0</v>
      </c>
    </row>
    <row r="1239" ht="12.75" customHeight="1">
      <c r="B1239" s="61"/>
      <c r="C1239" s="70" t="s">
        <v>19471</v>
      </c>
      <c r="D1239" s="70" t="s">
        <v>17715</v>
      </c>
      <c r="E1239" s="126" t="s">
        <v>311</v>
      </c>
      <c r="F1239" s="127">
        <v>46.0</v>
      </c>
      <c r="G1239" s="128"/>
      <c r="H1239" s="94">
        <f t="shared" si="153"/>
        <v>0</v>
      </c>
    </row>
    <row r="1240" ht="12.75" customHeight="1">
      <c r="B1240" s="61"/>
      <c r="C1240" s="70" t="s">
        <v>19472</v>
      </c>
      <c r="D1240" s="70" t="s">
        <v>17839</v>
      </c>
      <c r="E1240" s="126" t="s">
        <v>311</v>
      </c>
      <c r="F1240" s="127">
        <v>28.0</v>
      </c>
      <c r="G1240" s="128"/>
      <c r="H1240" s="94">
        <f t="shared" si="153"/>
        <v>0</v>
      </c>
    </row>
    <row r="1241" ht="12.75" customHeight="1">
      <c r="B1241" s="61"/>
      <c r="C1241" s="70" t="s">
        <v>19473</v>
      </c>
      <c r="D1241" s="70" t="s">
        <v>18767</v>
      </c>
      <c r="E1241" s="126" t="s">
        <v>311</v>
      </c>
      <c r="F1241" s="127">
        <v>2.0</v>
      </c>
      <c r="G1241" s="128"/>
      <c r="H1241" s="94">
        <f t="shared" si="153"/>
        <v>0</v>
      </c>
    </row>
    <row r="1242" ht="12.75" customHeight="1">
      <c r="B1242" s="61"/>
      <c r="C1242" s="70" t="s">
        <v>19474</v>
      </c>
      <c r="D1242" s="70" t="s">
        <v>18769</v>
      </c>
      <c r="E1242" s="126" t="s">
        <v>311</v>
      </c>
      <c r="F1242" s="127">
        <v>3.0</v>
      </c>
      <c r="G1242" s="128"/>
      <c r="H1242" s="94">
        <f t="shared" si="153"/>
        <v>0</v>
      </c>
    </row>
    <row r="1243" ht="12.75" customHeight="1">
      <c r="B1243" s="61"/>
      <c r="C1243" s="70" t="s">
        <v>19475</v>
      </c>
      <c r="D1243" s="70" t="s">
        <v>17847</v>
      </c>
      <c r="E1243" s="126" t="s">
        <v>311</v>
      </c>
      <c r="F1243" s="127">
        <v>4.0</v>
      </c>
      <c r="G1243" s="128"/>
      <c r="H1243" s="94">
        <f t="shared" si="153"/>
        <v>0</v>
      </c>
    </row>
    <row r="1244" ht="12.75" customHeight="1">
      <c r="B1244" s="61"/>
      <c r="C1244" s="70" t="s">
        <v>19476</v>
      </c>
      <c r="D1244" s="70" t="s">
        <v>17851</v>
      </c>
      <c r="E1244" s="126" t="s">
        <v>311</v>
      </c>
      <c r="F1244" s="127">
        <v>1.0</v>
      </c>
      <c r="G1244" s="128"/>
      <c r="H1244" s="94">
        <f t="shared" si="153"/>
        <v>0</v>
      </c>
    </row>
    <row r="1245" ht="12.75" customHeight="1">
      <c r="B1245" s="61"/>
      <c r="C1245" s="70" t="s">
        <v>19477</v>
      </c>
      <c r="D1245" s="70" t="s">
        <v>17853</v>
      </c>
      <c r="E1245" s="126" t="s">
        <v>311</v>
      </c>
      <c r="F1245" s="127">
        <v>4.0</v>
      </c>
      <c r="G1245" s="128"/>
      <c r="H1245" s="94">
        <f t="shared" si="153"/>
        <v>0</v>
      </c>
    </row>
    <row r="1246" ht="12.75" customHeight="1">
      <c r="B1246" s="61"/>
      <c r="C1246" s="70" t="s">
        <v>19478</v>
      </c>
      <c r="D1246" s="70" t="s">
        <v>17855</v>
      </c>
      <c r="E1246" s="126" t="s">
        <v>311</v>
      </c>
      <c r="F1246" s="127">
        <v>2.0</v>
      </c>
      <c r="G1246" s="128"/>
      <c r="H1246" s="94">
        <f t="shared" si="153"/>
        <v>0</v>
      </c>
    </row>
    <row r="1247" ht="12.75" customHeight="1">
      <c r="B1247" s="61"/>
      <c r="C1247" s="70" t="s">
        <v>19479</v>
      </c>
      <c r="D1247" s="70" t="s">
        <v>17721</v>
      </c>
      <c r="E1247" s="126" t="s">
        <v>311</v>
      </c>
      <c r="F1247" s="127">
        <v>168.0</v>
      </c>
      <c r="G1247" s="128"/>
      <c r="H1247" s="94">
        <f t="shared" si="153"/>
        <v>0</v>
      </c>
    </row>
    <row r="1248" ht="12.75" customHeight="1">
      <c r="B1248" s="61"/>
      <c r="C1248" s="70" t="s">
        <v>19480</v>
      </c>
      <c r="D1248" s="70" t="s">
        <v>17723</v>
      </c>
      <c r="E1248" s="126" t="s">
        <v>311</v>
      </c>
      <c r="F1248" s="127">
        <v>720.0</v>
      </c>
      <c r="G1248" s="128"/>
      <c r="H1248" s="94">
        <f t="shared" si="153"/>
        <v>0</v>
      </c>
    </row>
    <row r="1249" ht="12.75" customHeight="1">
      <c r="B1249" s="61"/>
      <c r="C1249" s="70" t="s">
        <v>19481</v>
      </c>
      <c r="D1249" s="70" t="s">
        <v>17861</v>
      </c>
      <c r="E1249" s="126" t="s">
        <v>311</v>
      </c>
      <c r="F1249" s="127">
        <v>112.0</v>
      </c>
      <c r="G1249" s="128"/>
      <c r="H1249" s="94">
        <f t="shared" si="153"/>
        <v>0</v>
      </c>
    </row>
    <row r="1250" ht="12.75" customHeight="1">
      <c r="B1250" s="61"/>
      <c r="C1250" s="70" t="s">
        <v>19482</v>
      </c>
      <c r="D1250" s="70" t="s">
        <v>17725</v>
      </c>
      <c r="E1250" s="126" t="s">
        <v>311</v>
      </c>
      <c r="F1250" s="127">
        <v>432.0</v>
      </c>
      <c r="G1250" s="128"/>
      <c r="H1250" s="94">
        <f t="shared" si="153"/>
        <v>0</v>
      </c>
    </row>
    <row r="1251" ht="12.75" customHeight="1">
      <c r="B1251" s="61"/>
      <c r="C1251" s="70" t="s">
        <v>19483</v>
      </c>
      <c r="D1251" s="70" t="s">
        <v>17864</v>
      </c>
      <c r="E1251" s="126" t="s">
        <v>311</v>
      </c>
      <c r="F1251" s="127">
        <v>160.0</v>
      </c>
      <c r="G1251" s="128"/>
      <c r="H1251" s="94">
        <f t="shared" si="153"/>
        <v>0</v>
      </c>
    </row>
    <row r="1252" ht="12.75" customHeight="1">
      <c r="B1252" s="61"/>
      <c r="C1252" s="70" t="s">
        <v>19484</v>
      </c>
      <c r="D1252" s="70" t="s">
        <v>17729</v>
      </c>
      <c r="E1252" s="126" t="s">
        <v>311</v>
      </c>
      <c r="F1252" s="127">
        <v>14.0</v>
      </c>
      <c r="G1252" s="128"/>
      <c r="H1252" s="94">
        <f t="shared" si="153"/>
        <v>0</v>
      </c>
    </row>
    <row r="1253" ht="12.75" customHeight="1">
      <c r="B1253" s="61"/>
      <c r="C1253" s="70" t="s">
        <v>19485</v>
      </c>
      <c r="D1253" s="70" t="s">
        <v>17731</v>
      </c>
      <c r="E1253" s="126" t="s">
        <v>311</v>
      </c>
      <c r="F1253" s="127">
        <v>60.0</v>
      </c>
      <c r="G1253" s="128"/>
      <c r="H1253" s="94">
        <f t="shared" si="153"/>
        <v>0</v>
      </c>
    </row>
    <row r="1254" ht="12.75" customHeight="1">
      <c r="B1254" s="61"/>
      <c r="C1254" s="70" t="s">
        <v>19486</v>
      </c>
      <c r="D1254" s="70" t="s">
        <v>17869</v>
      </c>
      <c r="E1254" s="126" t="s">
        <v>311</v>
      </c>
      <c r="F1254" s="127">
        <v>14.0</v>
      </c>
      <c r="G1254" s="128"/>
      <c r="H1254" s="94">
        <f t="shared" si="153"/>
        <v>0</v>
      </c>
    </row>
    <row r="1255" ht="12.75" customHeight="1">
      <c r="B1255" s="61"/>
      <c r="C1255" s="70" t="s">
        <v>19487</v>
      </c>
      <c r="D1255" s="70" t="s">
        <v>17733</v>
      </c>
      <c r="E1255" s="126" t="s">
        <v>311</v>
      </c>
      <c r="F1255" s="127">
        <v>54.0</v>
      </c>
      <c r="G1255" s="128"/>
      <c r="H1255" s="94">
        <f t="shared" si="153"/>
        <v>0</v>
      </c>
    </row>
    <row r="1256" ht="12.75" customHeight="1">
      <c r="B1256" s="61"/>
      <c r="C1256" s="70" t="s">
        <v>19488</v>
      </c>
      <c r="D1256" s="70" t="s">
        <v>17872</v>
      </c>
      <c r="E1256" s="126" t="s">
        <v>311</v>
      </c>
      <c r="F1256" s="127">
        <v>40.0</v>
      </c>
      <c r="G1256" s="128"/>
      <c r="H1256" s="94">
        <f t="shared" si="153"/>
        <v>0</v>
      </c>
    </row>
    <row r="1257" ht="12.75" customHeight="1">
      <c r="B1257" s="61"/>
      <c r="C1257" s="84" t="s">
        <v>19489</v>
      </c>
      <c r="D1257" s="85" t="s">
        <v>17735</v>
      </c>
      <c r="E1257" s="129"/>
      <c r="F1257" s="129"/>
      <c r="G1257" s="72"/>
      <c r="H1257" s="86">
        <f>SUM(H1258:H1280)</f>
        <v>0</v>
      </c>
    </row>
    <row r="1258" ht="12.75" customHeight="1">
      <c r="B1258" s="61"/>
      <c r="C1258" s="70" t="s">
        <v>19490</v>
      </c>
      <c r="D1258" s="70" t="s">
        <v>17741</v>
      </c>
      <c r="E1258" s="126" t="s">
        <v>311</v>
      </c>
      <c r="F1258" s="127">
        <v>2.0</v>
      </c>
      <c r="G1258" s="128"/>
      <c r="H1258" s="94">
        <f t="shared" ref="H1258:H1280" si="154">ROUND(F1258*G1258,2)</f>
        <v>0</v>
      </c>
    </row>
    <row r="1259" ht="12.75" customHeight="1">
      <c r="B1259" s="61"/>
      <c r="C1259" s="70" t="s">
        <v>19491</v>
      </c>
      <c r="D1259" s="70" t="s">
        <v>17743</v>
      </c>
      <c r="E1259" s="126" t="s">
        <v>311</v>
      </c>
      <c r="F1259" s="127">
        <v>4.0</v>
      </c>
      <c r="G1259" s="128"/>
      <c r="H1259" s="94">
        <f t="shared" si="154"/>
        <v>0</v>
      </c>
    </row>
    <row r="1260" ht="12.75" customHeight="1">
      <c r="B1260" s="61"/>
      <c r="C1260" s="70" t="s">
        <v>19492</v>
      </c>
      <c r="D1260" s="70" t="s">
        <v>17878</v>
      </c>
      <c r="E1260" s="126" t="s">
        <v>311</v>
      </c>
      <c r="F1260" s="127">
        <v>4.0</v>
      </c>
      <c r="G1260" s="128"/>
      <c r="H1260" s="94">
        <f t="shared" si="154"/>
        <v>0</v>
      </c>
    </row>
    <row r="1261" ht="12.75" customHeight="1">
      <c r="B1261" s="61"/>
      <c r="C1261" s="70" t="s">
        <v>19493</v>
      </c>
      <c r="D1261" s="70" t="s">
        <v>17745</v>
      </c>
      <c r="E1261" s="126" t="s">
        <v>311</v>
      </c>
      <c r="F1261" s="127">
        <v>7.0</v>
      </c>
      <c r="G1261" s="128"/>
      <c r="H1261" s="94">
        <f t="shared" si="154"/>
        <v>0</v>
      </c>
    </row>
    <row r="1262" ht="12.75" customHeight="1">
      <c r="B1262" s="61"/>
      <c r="C1262" s="70" t="s">
        <v>19494</v>
      </c>
      <c r="D1262" s="70" t="s">
        <v>19495</v>
      </c>
      <c r="E1262" s="126" t="s">
        <v>311</v>
      </c>
      <c r="F1262" s="127">
        <v>8.0</v>
      </c>
      <c r="G1262" s="128"/>
      <c r="H1262" s="94">
        <f t="shared" si="154"/>
        <v>0</v>
      </c>
    </row>
    <row r="1263" ht="12.75" customHeight="1">
      <c r="B1263" s="61"/>
      <c r="C1263" s="70" t="s">
        <v>19496</v>
      </c>
      <c r="D1263" s="70" t="s">
        <v>17749</v>
      </c>
      <c r="E1263" s="126" t="s">
        <v>311</v>
      </c>
      <c r="F1263" s="127">
        <v>8.0</v>
      </c>
      <c r="G1263" s="128"/>
      <c r="H1263" s="94">
        <f t="shared" si="154"/>
        <v>0</v>
      </c>
    </row>
    <row r="1264" ht="12.75" customHeight="1">
      <c r="B1264" s="61"/>
      <c r="C1264" s="70" t="s">
        <v>19497</v>
      </c>
      <c r="D1264" s="70" t="s">
        <v>17883</v>
      </c>
      <c r="E1264" s="126" t="s">
        <v>311</v>
      </c>
      <c r="F1264" s="127">
        <v>6.0</v>
      </c>
      <c r="G1264" s="128"/>
      <c r="H1264" s="94">
        <f t="shared" si="154"/>
        <v>0</v>
      </c>
    </row>
    <row r="1265" ht="12.75" customHeight="1">
      <c r="B1265" s="61"/>
      <c r="C1265" s="70" t="s">
        <v>19498</v>
      </c>
      <c r="D1265" s="70" t="s">
        <v>17885</v>
      </c>
      <c r="E1265" s="126" t="s">
        <v>311</v>
      </c>
      <c r="F1265" s="127">
        <v>2.0</v>
      </c>
      <c r="G1265" s="128"/>
      <c r="H1265" s="94">
        <f t="shared" si="154"/>
        <v>0</v>
      </c>
    </row>
    <row r="1266" ht="12.75" customHeight="1">
      <c r="B1266" s="61"/>
      <c r="C1266" s="70" t="s">
        <v>19499</v>
      </c>
      <c r="D1266" s="70" t="s">
        <v>17753</v>
      </c>
      <c r="E1266" s="126" t="s">
        <v>311</v>
      </c>
      <c r="F1266" s="127">
        <v>1.0</v>
      </c>
      <c r="G1266" s="128"/>
      <c r="H1266" s="94">
        <f t="shared" si="154"/>
        <v>0</v>
      </c>
    </row>
    <row r="1267" ht="12.75" customHeight="1">
      <c r="B1267" s="61"/>
      <c r="C1267" s="70" t="s">
        <v>19500</v>
      </c>
      <c r="D1267" s="70" t="s">
        <v>18693</v>
      </c>
      <c r="E1267" s="126" t="s">
        <v>311</v>
      </c>
      <c r="F1267" s="127">
        <v>2.0</v>
      </c>
      <c r="G1267" s="128"/>
      <c r="H1267" s="94">
        <f t="shared" si="154"/>
        <v>0</v>
      </c>
    </row>
    <row r="1268" ht="12.75" customHeight="1">
      <c r="B1268" s="61"/>
      <c r="C1268" s="70" t="s">
        <v>19501</v>
      </c>
      <c r="D1268" s="70" t="s">
        <v>17892</v>
      </c>
      <c r="E1268" s="126" t="s">
        <v>311</v>
      </c>
      <c r="F1268" s="127">
        <v>4.0</v>
      </c>
      <c r="G1268" s="128"/>
      <c r="H1268" s="94">
        <f t="shared" si="154"/>
        <v>0</v>
      </c>
    </row>
    <row r="1269" ht="12.75" customHeight="1">
      <c r="B1269" s="61"/>
      <c r="C1269" s="70" t="s">
        <v>19502</v>
      </c>
      <c r="D1269" s="70" t="s">
        <v>17896</v>
      </c>
      <c r="E1269" s="126" t="s">
        <v>311</v>
      </c>
      <c r="F1269" s="127">
        <v>4.0</v>
      </c>
      <c r="G1269" s="128"/>
      <c r="H1269" s="94">
        <f t="shared" si="154"/>
        <v>0</v>
      </c>
    </row>
    <row r="1270" ht="12.75" customHeight="1">
      <c r="B1270" s="61"/>
      <c r="C1270" s="70" t="s">
        <v>19503</v>
      </c>
      <c r="D1270" s="70" t="s">
        <v>17900</v>
      </c>
      <c r="E1270" s="126" t="s">
        <v>311</v>
      </c>
      <c r="F1270" s="127">
        <v>4.0</v>
      </c>
      <c r="G1270" s="128"/>
      <c r="H1270" s="94">
        <f t="shared" si="154"/>
        <v>0</v>
      </c>
    </row>
    <row r="1271" ht="12.75" customHeight="1">
      <c r="B1271" s="61"/>
      <c r="C1271" s="70" t="s">
        <v>19504</v>
      </c>
      <c r="D1271" s="70" t="s">
        <v>19505</v>
      </c>
      <c r="E1271" s="126" t="s">
        <v>311</v>
      </c>
      <c r="F1271" s="127">
        <v>1.0</v>
      </c>
      <c r="G1271" s="128"/>
      <c r="H1271" s="94">
        <f t="shared" si="154"/>
        <v>0</v>
      </c>
    </row>
    <row r="1272" ht="12.75" customHeight="1">
      <c r="B1272" s="61"/>
      <c r="C1272" s="70" t="s">
        <v>19506</v>
      </c>
      <c r="D1272" s="70" t="s">
        <v>17908</v>
      </c>
      <c r="E1272" s="126" t="s">
        <v>311</v>
      </c>
      <c r="F1272" s="127">
        <v>2.0</v>
      </c>
      <c r="G1272" s="128"/>
      <c r="H1272" s="94">
        <f t="shared" si="154"/>
        <v>0</v>
      </c>
    </row>
    <row r="1273" ht="12.75" customHeight="1">
      <c r="B1273" s="61"/>
      <c r="C1273" s="70" t="s">
        <v>19507</v>
      </c>
      <c r="D1273" s="70" t="s">
        <v>18818</v>
      </c>
      <c r="E1273" s="126" t="s">
        <v>311</v>
      </c>
      <c r="F1273" s="127">
        <v>1.0</v>
      </c>
      <c r="G1273" s="128"/>
      <c r="H1273" s="94">
        <f t="shared" si="154"/>
        <v>0</v>
      </c>
    </row>
    <row r="1274" ht="12.75" customHeight="1">
      <c r="B1274" s="61"/>
      <c r="C1274" s="70" t="s">
        <v>19508</v>
      </c>
      <c r="D1274" s="70" t="s">
        <v>17914</v>
      </c>
      <c r="E1274" s="126" t="s">
        <v>311</v>
      </c>
      <c r="F1274" s="127">
        <v>1.0</v>
      </c>
      <c r="G1274" s="128"/>
      <c r="H1274" s="94">
        <f t="shared" si="154"/>
        <v>0</v>
      </c>
    </row>
    <row r="1275" ht="12.75" customHeight="1">
      <c r="B1275" s="61"/>
      <c r="C1275" s="70" t="s">
        <v>19509</v>
      </c>
      <c r="D1275" s="70" t="s">
        <v>17918</v>
      </c>
      <c r="E1275" s="126" t="s">
        <v>311</v>
      </c>
      <c r="F1275" s="127">
        <v>1.0</v>
      </c>
      <c r="G1275" s="128"/>
      <c r="H1275" s="94">
        <f t="shared" si="154"/>
        <v>0</v>
      </c>
    </row>
    <row r="1276" ht="12.75" customHeight="1">
      <c r="B1276" s="61"/>
      <c r="C1276" s="70" t="s">
        <v>19510</v>
      </c>
      <c r="D1276" s="70" t="s">
        <v>17920</v>
      </c>
      <c r="E1276" s="126" t="s">
        <v>311</v>
      </c>
      <c r="F1276" s="127">
        <v>9.0</v>
      </c>
      <c r="G1276" s="128"/>
      <c r="H1276" s="94">
        <f t="shared" si="154"/>
        <v>0</v>
      </c>
    </row>
    <row r="1277" ht="12.75" customHeight="1">
      <c r="B1277" s="61"/>
      <c r="C1277" s="70" t="s">
        <v>19511</v>
      </c>
      <c r="D1277" s="70" t="s">
        <v>17922</v>
      </c>
      <c r="E1277" s="126" t="s">
        <v>311</v>
      </c>
      <c r="F1277" s="127">
        <v>4.0</v>
      </c>
      <c r="G1277" s="128"/>
      <c r="H1277" s="94">
        <f t="shared" si="154"/>
        <v>0</v>
      </c>
    </row>
    <row r="1278" ht="12.75" customHeight="1">
      <c r="B1278" s="61"/>
      <c r="C1278" s="70" t="s">
        <v>19512</v>
      </c>
      <c r="D1278" s="70" t="s">
        <v>17924</v>
      </c>
      <c r="E1278" s="126" t="s">
        <v>311</v>
      </c>
      <c r="F1278" s="127">
        <v>10.0</v>
      </c>
      <c r="G1278" s="128"/>
      <c r="H1278" s="94">
        <f t="shared" si="154"/>
        <v>0</v>
      </c>
    </row>
    <row r="1279" ht="12.75" customHeight="1">
      <c r="B1279" s="61"/>
      <c r="C1279" s="70" t="s">
        <v>19513</v>
      </c>
      <c r="D1279" s="70" t="s">
        <v>17926</v>
      </c>
      <c r="E1279" s="126" t="s">
        <v>311</v>
      </c>
      <c r="F1279" s="127">
        <v>4.0</v>
      </c>
      <c r="G1279" s="128"/>
      <c r="H1279" s="94">
        <f t="shared" si="154"/>
        <v>0</v>
      </c>
    </row>
    <row r="1280" ht="12.75" customHeight="1">
      <c r="B1280" s="61"/>
      <c r="C1280" s="70" t="s">
        <v>19514</v>
      </c>
      <c r="D1280" s="70" t="s">
        <v>17932</v>
      </c>
      <c r="E1280" s="126" t="s">
        <v>311</v>
      </c>
      <c r="F1280" s="127">
        <v>3.0</v>
      </c>
      <c r="G1280" s="128"/>
      <c r="H1280" s="94">
        <f t="shared" si="154"/>
        <v>0</v>
      </c>
    </row>
    <row r="1281" ht="12.75" customHeight="1">
      <c r="B1281" s="61"/>
      <c r="C1281" s="84" t="s">
        <v>19515</v>
      </c>
      <c r="D1281" s="85" t="s">
        <v>17769</v>
      </c>
      <c r="E1281" s="129"/>
      <c r="F1281" s="129"/>
      <c r="G1281" s="72"/>
      <c r="H1281" s="86">
        <f>SUM(H1282:H1294)</f>
        <v>0</v>
      </c>
    </row>
    <row r="1282" ht="12.75" customHeight="1">
      <c r="B1282" s="61"/>
      <c r="C1282" s="70" t="s">
        <v>19516</v>
      </c>
      <c r="D1282" s="70" t="s">
        <v>17936</v>
      </c>
      <c r="E1282" s="126" t="s">
        <v>311</v>
      </c>
      <c r="F1282" s="127">
        <v>1.0</v>
      </c>
      <c r="G1282" s="128"/>
      <c r="H1282" s="94">
        <f t="shared" ref="H1282:H1294" si="155">ROUND(F1282*G1282,2)</f>
        <v>0</v>
      </c>
    </row>
    <row r="1283" ht="12.75" customHeight="1">
      <c r="B1283" s="61"/>
      <c r="C1283" s="70" t="s">
        <v>19517</v>
      </c>
      <c r="D1283" s="70" t="s">
        <v>17938</v>
      </c>
      <c r="E1283" s="126" t="s">
        <v>311</v>
      </c>
      <c r="F1283" s="127">
        <v>10.0</v>
      </c>
      <c r="G1283" s="128"/>
      <c r="H1283" s="94">
        <f t="shared" si="155"/>
        <v>0</v>
      </c>
    </row>
    <row r="1284" ht="12.75" customHeight="1">
      <c r="B1284" s="61"/>
      <c r="C1284" s="70" t="s">
        <v>19518</v>
      </c>
      <c r="D1284" s="70" t="s">
        <v>17940</v>
      </c>
      <c r="E1284" s="126" t="s">
        <v>311</v>
      </c>
      <c r="F1284" s="127">
        <v>6.0</v>
      </c>
      <c r="G1284" s="128"/>
      <c r="H1284" s="94">
        <f t="shared" si="155"/>
        <v>0</v>
      </c>
    </row>
    <row r="1285" ht="12.75" customHeight="1">
      <c r="B1285" s="61"/>
      <c r="C1285" s="70" t="s">
        <v>19519</v>
      </c>
      <c r="D1285" s="70" t="s">
        <v>17942</v>
      </c>
      <c r="E1285" s="126" t="s">
        <v>311</v>
      </c>
      <c r="F1285" s="127">
        <v>6.0</v>
      </c>
      <c r="G1285" s="128"/>
      <c r="H1285" s="94">
        <f t="shared" si="155"/>
        <v>0</v>
      </c>
    </row>
    <row r="1286" ht="12.75" customHeight="1">
      <c r="B1286" s="61"/>
      <c r="C1286" s="70" t="s">
        <v>19520</v>
      </c>
      <c r="D1286" s="70" t="s">
        <v>17944</v>
      </c>
      <c r="E1286" s="126" t="s">
        <v>311</v>
      </c>
      <c r="F1286" s="127">
        <v>8.0</v>
      </c>
      <c r="G1286" s="128"/>
      <c r="H1286" s="94">
        <f t="shared" si="155"/>
        <v>0</v>
      </c>
    </row>
    <row r="1287" ht="12.75" customHeight="1">
      <c r="B1287" s="61"/>
      <c r="C1287" s="70" t="s">
        <v>19521</v>
      </c>
      <c r="D1287" s="70" t="s">
        <v>17948</v>
      </c>
      <c r="E1287" s="126" t="s">
        <v>311</v>
      </c>
      <c r="F1287" s="127">
        <v>2.0</v>
      </c>
      <c r="G1287" s="128"/>
      <c r="H1287" s="94">
        <f t="shared" si="155"/>
        <v>0</v>
      </c>
    </row>
    <row r="1288" ht="12.75" customHeight="1">
      <c r="B1288" s="61"/>
      <c r="C1288" s="70" t="s">
        <v>19522</v>
      </c>
      <c r="D1288" s="130" t="s">
        <v>17783</v>
      </c>
      <c r="E1288" s="126" t="s">
        <v>311</v>
      </c>
      <c r="F1288" s="127">
        <v>5.0</v>
      </c>
      <c r="G1288" s="128"/>
      <c r="H1288" s="94">
        <f t="shared" si="155"/>
        <v>0</v>
      </c>
    </row>
    <row r="1289" ht="12.75" customHeight="1">
      <c r="B1289" s="61"/>
      <c r="C1289" s="70" t="s">
        <v>19523</v>
      </c>
      <c r="D1289" s="130" t="s">
        <v>17951</v>
      </c>
      <c r="E1289" s="126" t="s">
        <v>311</v>
      </c>
      <c r="F1289" s="127">
        <v>4.0</v>
      </c>
      <c r="G1289" s="128"/>
      <c r="H1289" s="94">
        <f t="shared" si="155"/>
        <v>0</v>
      </c>
    </row>
    <row r="1290" ht="12.75" customHeight="1">
      <c r="B1290" s="61"/>
      <c r="C1290" s="70" t="s">
        <v>19524</v>
      </c>
      <c r="D1290" s="70" t="s">
        <v>17957</v>
      </c>
      <c r="E1290" s="126" t="s">
        <v>311</v>
      </c>
      <c r="F1290" s="127">
        <v>4.0</v>
      </c>
      <c r="G1290" s="128"/>
      <c r="H1290" s="94">
        <f t="shared" si="155"/>
        <v>0</v>
      </c>
    </row>
    <row r="1291" ht="12.75" customHeight="1">
      <c r="B1291" s="61"/>
      <c r="C1291" s="70" t="s">
        <v>19525</v>
      </c>
      <c r="D1291" s="70" t="s">
        <v>19526</v>
      </c>
      <c r="E1291" s="126" t="s">
        <v>311</v>
      </c>
      <c r="F1291" s="127">
        <v>2.0</v>
      </c>
      <c r="G1291" s="128"/>
      <c r="H1291" s="94">
        <f t="shared" si="155"/>
        <v>0</v>
      </c>
    </row>
    <row r="1292" ht="12.75" customHeight="1">
      <c r="B1292" s="61"/>
      <c r="C1292" s="70" t="s">
        <v>19527</v>
      </c>
      <c r="D1292" s="70" t="s">
        <v>19528</v>
      </c>
      <c r="E1292" s="126" t="s">
        <v>311</v>
      </c>
      <c r="F1292" s="127">
        <v>4.0</v>
      </c>
      <c r="G1292" s="128"/>
      <c r="H1292" s="94">
        <f t="shared" si="155"/>
        <v>0</v>
      </c>
    </row>
    <row r="1293" ht="12.75" customHeight="1">
      <c r="B1293" s="61"/>
      <c r="C1293" s="70" t="s">
        <v>19529</v>
      </c>
      <c r="D1293" s="70" t="s">
        <v>17967</v>
      </c>
      <c r="E1293" s="126" t="s">
        <v>311</v>
      </c>
      <c r="F1293" s="127">
        <v>2.0</v>
      </c>
      <c r="G1293" s="128"/>
      <c r="H1293" s="94">
        <f t="shared" si="155"/>
        <v>0</v>
      </c>
    </row>
    <row r="1294" ht="12.75" customHeight="1">
      <c r="B1294" s="61"/>
      <c r="C1294" s="70" t="s">
        <v>19530</v>
      </c>
      <c r="D1294" s="70" t="s">
        <v>18847</v>
      </c>
      <c r="E1294" s="126" t="s">
        <v>311</v>
      </c>
      <c r="F1294" s="127">
        <v>1.0</v>
      </c>
      <c r="G1294" s="128"/>
      <c r="H1294" s="94">
        <f t="shared" si="155"/>
        <v>0</v>
      </c>
    </row>
    <row r="1295" ht="12.75" customHeight="1">
      <c r="B1295" s="61"/>
      <c r="C1295" s="84" t="s">
        <v>19531</v>
      </c>
      <c r="D1295" s="85" t="s">
        <v>17789</v>
      </c>
      <c r="E1295" s="129"/>
      <c r="F1295" s="129"/>
      <c r="G1295" s="72"/>
      <c r="H1295" s="86">
        <f>SUM(H1296:H1298)</f>
        <v>0</v>
      </c>
    </row>
    <row r="1296" ht="12.75" customHeight="1">
      <c r="B1296" s="61"/>
      <c r="C1296" s="70" t="s">
        <v>19532</v>
      </c>
      <c r="D1296" s="130" t="s">
        <v>19533</v>
      </c>
      <c r="E1296" s="126" t="s">
        <v>311</v>
      </c>
      <c r="F1296" s="127">
        <v>2.0</v>
      </c>
      <c r="G1296" s="128"/>
      <c r="H1296" s="94">
        <f t="shared" ref="H1296:H1298" si="156">ROUND(F1296*G1296,2)</f>
        <v>0</v>
      </c>
    </row>
    <row r="1297" ht="12.75" customHeight="1">
      <c r="B1297" s="61"/>
      <c r="C1297" s="70" t="s">
        <v>19534</v>
      </c>
      <c r="D1297" s="130" t="s">
        <v>19535</v>
      </c>
      <c r="E1297" s="126" t="s">
        <v>311</v>
      </c>
      <c r="F1297" s="127">
        <v>2.0</v>
      </c>
      <c r="G1297" s="128"/>
      <c r="H1297" s="94">
        <f t="shared" si="156"/>
        <v>0</v>
      </c>
    </row>
    <row r="1298" ht="12.75" customHeight="1">
      <c r="B1298" s="61"/>
      <c r="C1298" s="70" t="s">
        <v>19536</v>
      </c>
      <c r="D1298" s="70" t="s">
        <v>17974</v>
      </c>
      <c r="E1298" s="126" t="s">
        <v>311</v>
      </c>
      <c r="F1298" s="127">
        <v>2.0</v>
      </c>
      <c r="G1298" s="128"/>
      <c r="H1298" s="94">
        <f t="shared" si="156"/>
        <v>0</v>
      </c>
    </row>
    <row r="1299" ht="12.75" customHeight="1">
      <c r="B1299" s="61"/>
      <c r="C1299" s="84" t="s">
        <v>19537</v>
      </c>
      <c r="D1299" s="85" t="s">
        <v>522</v>
      </c>
      <c r="E1299" s="129"/>
      <c r="F1299" s="129"/>
      <c r="G1299" s="72"/>
      <c r="H1299" s="86">
        <f>SUM(H1300:H1306)</f>
        <v>0</v>
      </c>
    </row>
    <row r="1300" ht="12.75" customHeight="1">
      <c r="B1300" s="61"/>
      <c r="C1300" s="70" t="s">
        <v>19538</v>
      </c>
      <c r="D1300" s="70" t="s">
        <v>19539</v>
      </c>
      <c r="E1300" s="126" t="s">
        <v>311</v>
      </c>
      <c r="F1300" s="127">
        <v>7.0</v>
      </c>
      <c r="G1300" s="128"/>
      <c r="H1300" s="94">
        <f t="shared" ref="H1300:H1306" si="157">ROUND(F1300*G1300,2)</f>
        <v>0</v>
      </c>
    </row>
    <row r="1301" ht="12.75" customHeight="1">
      <c r="B1301" s="61"/>
      <c r="C1301" s="70" t="s">
        <v>19540</v>
      </c>
      <c r="D1301" s="70" t="s">
        <v>17979</v>
      </c>
      <c r="E1301" s="126" t="s">
        <v>311</v>
      </c>
      <c r="F1301" s="127">
        <v>2.0</v>
      </c>
      <c r="G1301" s="128"/>
      <c r="H1301" s="94">
        <f t="shared" si="157"/>
        <v>0</v>
      </c>
    </row>
    <row r="1302" ht="12.75" customHeight="1">
      <c r="B1302" s="61"/>
      <c r="C1302" s="70" t="s">
        <v>19541</v>
      </c>
      <c r="D1302" s="70" t="s">
        <v>19542</v>
      </c>
      <c r="E1302" s="126" t="s">
        <v>311</v>
      </c>
      <c r="F1302" s="127">
        <v>1.0</v>
      </c>
      <c r="G1302" s="128"/>
      <c r="H1302" s="94">
        <f t="shared" si="157"/>
        <v>0</v>
      </c>
    </row>
    <row r="1303" ht="12.75" customHeight="1">
      <c r="B1303" s="61"/>
      <c r="C1303" s="70" t="s">
        <v>19543</v>
      </c>
      <c r="D1303" s="130" t="s">
        <v>19544</v>
      </c>
      <c r="E1303" s="126" t="s">
        <v>311</v>
      </c>
      <c r="F1303" s="127">
        <v>1.0</v>
      </c>
      <c r="G1303" s="128"/>
      <c r="H1303" s="94">
        <f t="shared" si="157"/>
        <v>0</v>
      </c>
    </row>
    <row r="1304" ht="12.75" customHeight="1">
      <c r="B1304" s="61"/>
      <c r="C1304" s="70" t="s">
        <v>19545</v>
      </c>
      <c r="D1304" s="70" t="s">
        <v>17985</v>
      </c>
      <c r="E1304" s="126" t="s">
        <v>311</v>
      </c>
      <c r="F1304" s="127">
        <v>2.0</v>
      </c>
      <c r="G1304" s="128"/>
      <c r="H1304" s="94">
        <f t="shared" si="157"/>
        <v>0</v>
      </c>
    </row>
    <row r="1305" ht="12.75" customHeight="1">
      <c r="B1305" s="61"/>
      <c r="C1305" s="70" t="s">
        <v>19546</v>
      </c>
      <c r="D1305" s="70" t="s">
        <v>17987</v>
      </c>
      <c r="E1305" s="126" t="s">
        <v>311</v>
      </c>
      <c r="F1305" s="127">
        <v>2.0</v>
      </c>
      <c r="G1305" s="128"/>
      <c r="H1305" s="94">
        <f t="shared" si="157"/>
        <v>0</v>
      </c>
    </row>
    <row r="1306" ht="12.75" customHeight="1">
      <c r="B1306" s="61"/>
      <c r="C1306" s="70" t="s">
        <v>19547</v>
      </c>
      <c r="D1306" s="70" t="s">
        <v>17989</v>
      </c>
      <c r="E1306" s="126" t="s">
        <v>311</v>
      </c>
      <c r="F1306" s="127">
        <v>2.0</v>
      </c>
      <c r="G1306" s="128"/>
      <c r="H1306" s="94">
        <f t="shared" si="157"/>
        <v>0</v>
      </c>
    </row>
    <row r="1307" ht="12.75" customHeight="1">
      <c r="B1307" s="61"/>
      <c r="C1307" s="84" t="s">
        <v>19548</v>
      </c>
      <c r="D1307" s="85" t="s">
        <v>17993</v>
      </c>
      <c r="E1307" s="129"/>
      <c r="F1307" s="129"/>
      <c r="G1307" s="72"/>
      <c r="H1307" s="86">
        <f>SUM(H1308:H1309)</f>
        <v>0</v>
      </c>
    </row>
    <row r="1308" ht="12.75" customHeight="1">
      <c r="B1308" s="61"/>
      <c r="C1308" s="70" t="s">
        <v>19549</v>
      </c>
      <c r="D1308" s="70" t="s">
        <v>19550</v>
      </c>
      <c r="E1308" s="126" t="s">
        <v>311</v>
      </c>
      <c r="F1308" s="127">
        <v>1.0</v>
      </c>
      <c r="G1308" s="128"/>
      <c r="H1308" s="94">
        <f t="shared" ref="H1308:H1309" si="158">ROUND(F1308*G1308,2)</f>
        <v>0</v>
      </c>
    </row>
    <row r="1309" ht="12.75" customHeight="1">
      <c r="B1309" s="61"/>
      <c r="C1309" s="70" t="s">
        <v>19551</v>
      </c>
      <c r="D1309" s="70" t="s">
        <v>19552</v>
      </c>
      <c r="E1309" s="126" t="s">
        <v>311</v>
      </c>
      <c r="F1309" s="127">
        <v>1.0</v>
      </c>
      <c r="G1309" s="128"/>
      <c r="H1309" s="94">
        <f t="shared" si="158"/>
        <v>0</v>
      </c>
    </row>
    <row r="1310" ht="12.75" customHeight="1">
      <c r="B1310" s="61"/>
      <c r="C1310" s="84" t="s">
        <v>19553</v>
      </c>
      <c r="D1310" s="85" t="s">
        <v>17999</v>
      </c>
      <c r="E1310" s="129"/>
      <c r="F1310" s="129"/>
      <c r="G1310" s="49"/>
      <c r="H1310" s="86">
        <f>H1311</f>
        <v>0</v>
      </c>
    </row>
    <row r="1311" ht="12.75" customHeight="1">
      <c r="B1311" s="61"/>
      <c r="C1311" s="70" t="s">
        <v>19554</v>
      </c>
      <c r="D1311" s="70" t="s">
        <v>19555</v>
      </c>
      <c r="E1311" s="126" t="s">
        <v>311</v>
      </c>
      <c r="F1311" s="127">
        <v>1.0</v>
      </c>
      <c r="G1311" s="128"/>
      <c r="H1311" s="94">
        <f>ROUND(F1311*G1311,2)</f>
        <v>0</v>
      </c>
    </row>
    <row r="1312" ht="12.75" customHeight="1">
      <c r="B1312" s="61"/>
      <c r="C1312" s="79" t="s">
        <v>19556</v>
      </c>
      <c r="D1312" s="83" t="s">
        <v>18003</v>
      </c>
      <c r="E1312" s="129"/>
      <c r="F1312" s="129"/>
      <c r="G1312" s="49"/>
      <c r="H1312" s="81">
        <f>H1313+H1331+H1342</f>
        <v>0</v>
      </c>
    </row>
    <row r="1313" ht="12.75" customHeight="1">
      <c r="B1313" s="61"/>
      <c r="C1313" s="84" t="s">
        <v>19557</v>
      </c>
      <c r="D1313" s="85" t="s">
        <v>18005</v>
      </c>
      <c r="E1313" s="129"/>
      <c r="F1313" s="129"/>
      <c r="G1313" s="72"/>
      <c r="H1313" s="86">
        <f>H1314+H1319</f>
        <v>0</v>
      </c>
    </row>
    <row r="1314" ht="12.75" customHeight="1">
      <c r="B1314" s="61"/>
      <c r="C1314" s="88" t="s">
        <v>19558</v>
      </c>
      <c r="D1314" s="131" t="s">
        <v>18007</v>
      </c>
      <c r="E1314" s="129"/>
      <c r="F1314" s="129"/>
      <c r="G1314" s="49"/>
      <c r="H1314" s="90">
        <f>SUM(H1315:H1318)</f>
        <v>0</v>
      </c>
    </row>
    <row r="1315" ht="12.75" customHeight="1">
      <c r="B1315" s="61"/>
      <c r="C1315" s="70" t="s">
        <v>19559</v>
      </c>
      <c r="D1315" s="70" t="s">
        <v>19560</v>
      </c>
      <c r="E1315" s="126" t="s">
        <v>525</v>
      </c>
      <c r="F1315" s="127">
        <v>43.0</v>
      </c>
      <c r="G1315" s="128"/>
      <c r="H1315" s="94">
        <f t="shared" ref="H1315:H1318" si="159">ROUND(F1315*G1315,2)</f>
        <v>0</v>
      </c>
    </row>
    <row r="1316" ht="12.75" customHeight="1">
      <c r="B1316" s="61"/>
      <c r="C1316" s="70" t="s">
        <v>19561</v>
      </c>
      <c r="D1316" s="70" t="s">
        <v>18011</v>
      </c>
      <c r="E1316" s="126" t="s">
        <v>311</v>
      </c>
      <c r="F1316" s="127">
        <v>3.0</v>
      </c>
      <c r="G1316" s="128"/>
      <c r="H1316" s="94">
        <f t="shared" si="159"/>
        <v>0</v>
      </c>
    </row>
    <row r="1317" ht="12.75" customHeight="1">
      <c r="B1317" s="61"/>
      <c r="C1317" s="70" t="s">
        <v>19562</v>
      </c>
      <c r="D1317" s="70" t="s">
        <v>19563</v>
      </c>
      <c r="E1317" s="126" t="s">
        <v>311</v>
      </c>
      <c r="F1317" s="127">
        <v>3.0</v>
      </c>
      <c r="G1317" s="128"/>
      <c r="H1317" s="94">
        <f t="shared" si="159"/>
        <v>0</v>
      </c>
    </row>
    <row r="1318" ht="12.75" customHeight="1">
      <c r="B1318" s="61"/>
      <c r="C1318" s="70" t="s">
        <v>19564</v>
      </c>
      <c r="D1318" s="70" t="s">
        <v>19565</v>
      </c>
      <c r="E1318" s="126" t="s">
        <v>525</v>
      </c>
      <c r="F1318" s="127">
        <v>43.0</v>
      </c>
      <c r="G1318" s="128"/>
      <c r="H1318" s="94">
        <f t="shared" si="159"/>
        <v>0</v>
      </c>
    </row>
    <row r="1319" ht="12.75" customHeight="1">
      <c r="B1319" s="61"/>
      <c r="C1319" s="88" t="s">
        <v>19566</v>
      </c>
      <c r="D1319" s="131" t="s">
        <v>18019</v>
      </c>
      <c r="E1319" s="129"/>
      <c r="F1319" s="129"/>
      <c r="G1319" s="72"/>
      <c r="H1319" s="90">
        <f>SUM(H1320:H1330)</f>
        <v>0</v>
      </c>
    </row>
    <row r="1320" ht="12.75" customHeight="1">
      <c r="B1320" s="61"/>
      <c r="C1320" s="70" t="s">
        <v>19567</v>
      </c>
      <c r="D1320" s="130" t="s">
        <v>19568</v>
      </c>
      <c r="E1320" s="126" t="s">
        <v>525</v>
      </c>
      <c r="F1320" s="127">
        <v>82.0</v>
      </c>
      <c r="G1320" s="128"/>
      <c r="H1320" s="94">
        <f t="shared" ref="H1320:H1330" si="160">ROUND(F1320*G1320,2)</f>
        <v>0</v>
      </c>
    </row>
    <row r="1321" ht="12.75" customHeight="1">
      <c r="B1321" s="61"/>
      <c r="C1321" s="70" t="s">
        <v>19569</v>
      </c>
      <c r="D1321" s="70" t="s">
        <v>18031</v>
      </c>
      <c r="E1321" s="126" t="s">
        <v>311</v>
      </c>
      <c r="F1321" s="127">
        <v>12.0</v>
      </c>
      <c r="G1321" s="128"/>
      <c r="H1321" s="94">
        <f t="shared" si="160"/>
        <v>0</v>
      </c>
    </row>
    <row r="1322" ht="12.75" customHeight="1">
      <c r="B1322" s="61"/>
      <c r="C1322" s="70" t="s">
        <v>19570</v>
      </c>
      <c r="D1322" s="70" t="s">
        <v>18033</v>
      </c>
      <c r="E1322" s="126" t="s">
        <v>311</v>
      </c>
      <c r="F1322" s="127">
        <v>4.0</v>
      </c>
      <c r="G1322" s="128"/>
      <c r="H1322" s="94">
        <f t="shared" si="160"/>
        <v>0</v>
      </c>
    </row>
    <row r="1323" ht="12.75" customHeight="1">
      <c r="B1323" s="61"/>
      <c r="C1323" s="70" t="s">
        <v>19571</v>
      </c>
      <c r="D1323" s="70" t="s">
        <v>18897</v>
      </c>
      <c r="E1323" s="126" t="s">
        <v>525</v>
      </c>
      <c r="F1323" s="127">
        <v>82.0</v>
      </c>
      <c r="G1323" s="128"/>
      <c r="H1323" s="94">
        <f t="shared" si="160"/>
        <v>0</v>
      </c>
    </row>
    <row r="1324" ht="12.75" customHeight="1">
      <c r="B1324" s="61"/>
      <c r="C1324" s="70" t="s">
        <v>19572</v>
      </c>
      <c r="D1324" s="70" t="s">
        <v>19573</v>
      </c>
      <c r="E1324" s="126" t="s">
        <v>525</v>
      </c>
      <c r="F1324" s="127">
        <v>20.0</v>
      </c>
      <c r="G1324" s="128"/>
      <c r="H1324" s="94">
        <f t="shared" si="160"/>
        <v>0</v>
      </c>
    </row>
    <row r="1325" ht="12.75" customHeight="1">
      <c r="B1325" s="61"/>
      <c r="C1325" s="70" t="s">
        <v>19574</v>
      </c>
      <c r="D1325" s="70" t="s">
        <v>18031</v>
      </c>
      <c r="E1325" s="126" t="s">
        <v>311</v>
      </c>
      <c r="F1325" s="127">
        <v>12.0</v>
      </c>
      <c r="G1325" s="128"/>
      <c r="H1325" s="94">
        <f t="shared" si="160"/>
        <v>0</v>
      </c>
    </row>
    <row r="1326" ht="12.75" customHeight="1">
      <c r="B1326" s="61"/>
      <c r="C1326" s="70" t="s">
        <v>19575</v>
      </c>
      <c r="D1326" s="70" t="s">
        <v>18033</v>
      </c>
      <c r="E1326" s="126" t="s">
        <v>311</v>
      </c>
      <c r="F1326" s="127">
        <v>4.0</v>
      </c>
      <c r="G1326" s="128"/>
      <c r="H1326" s="94">
        <f t="shared" si="160"/>
        <v>0</v>
      </c>
    </row>
    <row r="1327" ht="12.75" customHeight="1">
      <c r="B1327" s="61"/>
      <c r="C1327" s="70" t="s">
        <v>19576</v>
      </c>
      <c r="D1327" s="70" t="s">
        <v>18035</v>
      </c>
      <c r="E1327" s="126" t="s">
        <v>525</v>
      </c>
      <c r="F1327" s="127">
        <v>14.0</v>
      </c>
      <c r="G1327" s="128"/>
      <c r="H1327" s="94">
        <f t="shared" si="160"/>
        <v>0</v>
      </c>
    </row>
    <row r="1328" ht="12.75" customHeight="1">
      <c r="B1328" s="61"/>
      <c r="C1328" s="70" t="s">
        <v>19577</v>
      </c>
      <c r="D1328" s="130" t="s">
        <v>19578</v>
      </c>
      <c r="E1328" s="126" t="s">
        <v>311</v>
      </c>
      <c r="F1328" s="127">
        <v>1.0</v>
      </c>
      <c r="G1328" s="128"/>
      <c r="H1328" s="94">
        <f t="shared" si="160"/>
        <v>0</v>
      </c>
    </row>
    <row r="1329" ht="12.75" customHeight="1">
      <c r="B1329" s="61"/>
      <c r="C1329" s="70" t="s">
        <v>19579</v>
      </c>
      <c r="D1329" s="70" t="s">
        <v>19580</v>
      </c>
      <c r="E1329" s="126" t="s">
        <v>311</v>
      </c>
      <c r="F1329" s="127">
        <v>1.0</v>
      </c>
      <c r="G1329" s="128"/>
      <c r="H1329" s="94">
        <f t="shared" si="160"/>
        <v>0</v>
      </c>
    </row>
    <row r="1330" ht="12.75" customHeight="1">
      <c r="B1330" s="61"/>
      <c r="C1330" s="70" t="s">
        <v>19581</v>
      </c>
      <c r="D1330" s="70" t="s">
        <v>18041</v>
      </c>
      <c r="E1330" s="126" t="s">
        <v>311</v>
      </c>
      <c r="F1330" s="127">
        <v>2.0</v>
      </c>
      <c r="G1330" s="128"/>
      <c r="H1330" s="94">
        <f t="shared" si="160"/>
        <v>0</v>
      </c>
    </row>
    <row r="1331" ht="12.75" customHeight="1">
      <c r="B1331" s="61"/>
      <c r="C1331" s="84" t="s">
        <v>19582</v>
      </c>
      <c r="D1331" s="85" t="s">
        <v>19583</v>
      </c>
      <c r="E1331" s="129"/>
      <c r="F1331" s="129"/>
      <c r="G1331" s="72"/>
      <c r="H1331" s="86">
        <f>SUM(H1332:H1341)</f>
        <v>0</v>
      </c>
    </row>
    <row r="1332" ht="12.75" customHeight="1">
      <c r="B1332" s="61"/>
      <c r="C1332" s="70" t="s">
        <v>19584</v>
      </c>
      <c r="D1332" s="70" t="s">
        <v>19585</v>
      </c>
      <c r="E1332" s="126" t="s">
        <v>525</v>
      </c>
      <c r="F1332" s="127">
        <v>43.0</v>
      </c>
      <c r="G1332" s="128"/>
      <c r="H1332" s="94">
        <f t="shared" ref="H1332:H1341" si="161">ROUND(F1332*G1332,2)</f>
        <v>0</v>
      </c>
    </row>
    <row r="1333" ht="12.75" customHeight="1">
      <c r="B1333" s="61"/>
      <c r="C1333" s="70" t="s">
        <v>19586</v>
      </c>
      <c r="D1333" s="130" t="s">
        <v>19587</v>
      </c>
      <c r="E1333" s="126" t="s">
        <v>311</v>
      </c>
      <c r="F1333" s="127">
        <v>2.0</v>
      </c>
      <c r="G1333" s="128"/>
      <c r="H1333" s="94">
        <f t="shared" si="161"/>
        <v>0</v>
      </c>
    </row>
    <row r="1334" ht="12.75" customHeight="1">
      <c r="B1334" s="61"/>
      <c r="C1334" s="70" t="s">
        <v>19588</v>
      </c>
      <c r="D1334" s="130" t="s">
        <v>19589</v>
      </c>
      <c r="E1334" s="126" t="s">
        <v>525</v>
      </c>
      <c r="F1334" s="127">
        <v>26.0</v>
      </c>
      <c r="G1334" s="128"/>
      <c r="H1334" s="94">
        <f t="shared" si="161"/>
        <v>0</v>
      </c>
    </row>
    <row r="1335" ht="12.75" customHeight="1">
      <c r="B1335" s="61"/>
      <c r="C1335" s="70" t="s">
        <v>19590</v>
      </c>
      <c r="D1335" s="70" t="s">
        <v>19591</v>
      </c>
      <c r="E1335" s="126" t="s">
        <v>525</v>
      </c>
      <c r="F1335" s="127">
        <v>26.0</v>
      </c>
      <c r="G1335" s="128"/>
      <c r="H1335" s="94">
        <f t="shared" si="161"/>
        <v>0</v>
      </c>
    </row>
    <row r="1336" ht="12.75" customHeight="1">
      <c r="B1336" s="61"/>
      <c r="C1336" s="70" t="s">
        <v>19592</v>
      </c>
      <c r="D1336" s="130" t="s">
        <v>19593</v>
      </c>
      <c r="E1336" s="126" t="s">
        <v>525</v>
      </c>
      <c r="F1336" s="127">
        <v>26.0</v>
      </c>
      <c r="G1336" s="128"/>
      <c r="H1336" s="94">
        <f t="shared" si="161"/>
        <v>0</v>
      </c>
    </row>
    <row r="1337" ht="12.75" customHeight="1">
      <c r="B1337" s="61"/>
      <c r="C1337" s="70" t="s">
        <v>19594</v>
      </c>
      <c r="D1337" s="130" t="s">
        <v>19595</v>
      </c>
      <c r="E1337" s="126" t="s">
        <v>525</v>
      </c>
      <c r="F1337" s="127">
        <v>260.0</v>
      </c>
      <c r="G1337" s="128"/>
      <c r="H1337" s="94">
        <f t="shared" si="161"/>
        <v>0</v>
      </c>
    </row>
    <row r="1338" ht="12.75" customHeight="1">
      <c r="B1338" s="61"/>
      <c r="C1338" s="70" t="s">
        <v>19596</v>
      </c>
      <c r="D1338" s="70" t="s">
        <v>19597</v>
      </c>
      <c r="E1338" s="126" t="s">
        <v>525</v>
      </c>
      <c r="F1338" s="127">
        <v>26.0</v>
      </c>
      <c r="G1338" s="128"/>
      <c r="H1338" s="94">
        <f t="shared" si="161"/>
        <v>0</v>
      </c>
    </row>
    <row r="1339" ht="12.75" customHeight="1">
      <c r="B1339" s="61"/>
      <c r="C1339" s="70" t="s">
        <v>19598</v>
      </c>
      <c r="D1339" s="70" t="s">
        <v>19599</v>
      </c>
      <c r="E1339" s="126" t="s">
        <v>525</v>
      </c>
      <c r="F1339" s="127">
        <v>52.0</v>
      </c>
      <c r="G1339" s="128"/>
      <c r="H1339" s="94">
        <f t="shared" si="161"/>
        <v>0</v>
      </c>
    </row>
    <row r="1340" ht="12.75" customHeight="1">
      <c r="B1340" s="61"/>
      <c r="C1340" s="70" t="s">
        <v>19600</v>
      </c>
      <c r="D1340" s="70" t="s">
        <v>19601</v>
      </c>
      <c r="E1340" s="126" t="s">
        <v>311</v>
      </c>
      <c r="F1340" s="127">
        <v>3.0</v>
      </c>
      <c r="G1340" s="128"/>
      <c r="H1340" s="94">
        <f t="shared" si="161"/>
        <v>0</v>
      </c>
    </row>
    <row r="1341" ht="12.75" customHeight="1">
      <c r="B1341" s="61"/>
      <c r="C1341" s="70" t="s">
        <v>19602</v>
      </c>
      <c r="D1341" s="70" t="s">
        <v>19603</v>
      </c>
      <c r="E1341" s="126" t="s">
        <v>525</v>
      </c>
      <c r="F1341" s="127">
        <v>26.0</v>
      </c>
      <c r="G1341" s="128"/>
      <c r="H1341" s="94">
        <f t="shared" si="161"/>
        <v>0</v>
      </c>
    </row>
    <row r="1342" ht="12.75" customHeight="1">
      <c r="B1342" s="61"/>
      <c r="C1342" s="84" t="s">
        <v>19604</v>
      </c>
      <c r="D1342" s="85" t="s">
        <v>18974</v>
      </c>
      <c r="E1342" s="129"/>
      <c r="F1342" s="129"/>
      <c r="G1342" s="72"/>
      <c r="H1342" s="86">
        <f>H1343+H1349+H1353+H1356+H1364+H1359+H1371+H1374+H1385+H1393+H1399+H1406+H1409+H1412+H1416+H1420+H1427+H1433+H1430+H1437+H1441+H1447+H1453+H1456+H1462+H1466+H1472+H1475+H1481+H1485+H1491+H1494+H1500+H1504+H1510+H1513+H1519+H1523+H1528+H1541+H1550+H1552</f>
        <v>0</v>
      </c>
    </row>
    <row r="1343" ht="12.75" customHeight="1">
      <c r="B1343" s="61"/>
      <c r="C1343" s="88" t="s">
        <v>19605</v>
      </c>
      <c r="D1343" s="89" t="s">
        <v>18111</v>
      </c>
      <c r="E1343" s="129"/>
      <c r="F1343" s="129"/>
      <c r="G1343" s="49"/>
      <c r="H1343" s="90">
        <f>SUM(H1344:H1348)</f>
        <v>0</v>
      </c>
    </row>
    <row r="1344" ht="12.75" customHeight="1">
      <c r="B1344" s="61"/>
      <c r="C1344" s="70" t="s">
        <v>19606</v>
      </c>
      <c r="D1344" s="70" t="s">
        <v>19607</v>
      </c>
      <c r="E1344" s="126" t="s">
        <v>525</v>
      </c>
      <c r="F1344" s="127">
        <v>144.0</v>
      </c>
      <c r="G1344" s="128"/>
      <c r="H1344" s="94">
        <f t="shared" ref="H1344:H1348" si="162">ROUND(F1344*G1344,2)</f>
        <v>0</v>
      </c>
    </row>
    <row r="1345" ht="12.75" customHeight="1">
      <c r="B1345" s="61"/>
      <c r="C1345" s="70" t="s">
        <v>19608</v>
      </c>
      <c r="D1345" s="70" t="s">
        <v>19609</v>
      </c>
      <c r="E1345" s="126" t="s">
        <v>525</v>
      </c>
      <c r="F1345" s="127">
        <v>11.0</v>
      </c>
      <c r="G1345" s="128"/>
      <c r="H1345" s="94">
        <f t="shared" si="162"/>
        <v>0</v>
      </c>
    </row>
    <row r="1346" ht="12.75" customHeight="1">
      <c r="B1346" s="61"/>
      <c r="C1346" s="70" t="s">
        <v>19610</v>
      </c>
      <c r="D1346" s="130" t="s">
        <v>19611</v>
      </c>
      <c r="E1346" s="126" t="s">
        <v>525</v>
      </c>
      <c r="F1346" s="127">
        <v>8.0</v>
      </c>
      <c r="G1346" s="128"/>
      <c r="H1346" s="94">
        <f t="shared" si="162"/>
        <v>0</v>
      </c>
    </row>
    <row r="1347" ht="12.75" customHeight="1">
      <c r="B1347" s="61"/>
      <c r="C1347" s="70" t="s">
        <v>19612</v>
      </c>
      <c r="D1347" s="70" t="s">
        <v>18121</v>
      </c>
      <c r="E1347" s="126" t="s">
        <v>525</v>
      </c>
      <c r="F1347" s="127">
        <v>8.0</v>
      </c>
      <c r="G1347" s="128"/>
      <c r="H1347" s="94">
        <f t="shared" si="162"/>
        <v>0</v>
      </c>
    </row>
    <row r="1348" ht="12.75" customHeight="1">
      <c r="B1348" s="61"/>
      <c r="C1348" s="70" t="s">
        <v>19613</v>
      </c>
      <c r="D1348" s="130" t="s">
        <v>18123</v>
      </c>
      <c r="E1348" s="126" t="s">
        <v>311</v>
      </c>
      <c r="F1348" s="127">
        <v>2.0</v>
      </c>
      <c r="G1348" s="128"/>
      <c r="H1348" s="94">
        <f t="shared" si="162"/>
        <v>0</v>
      </c>
    </row>
    <row r="1349" ht="12.75" customHeight="1">
      <c r="B1349" s="61"/>
      <c r="C1349" s="88" t="s">
        <v>19614</v>
      </c>
      <c r="D1349" s="89" t="s">
        <v>18125</v>
      </c>
      <c r="E1349" s="129"/>
      <c r="F1349" s="129"/>
      <c r="G1349" s="49"/>
      <c r="H1349" s="90">
        <f>SUM(H1350:H1352)</f>
        <v>0</v>
      </c>
    </row>
    <row r="1350" ht="12.75" customHeight="1">
      <c r="B1350" s="61"/>
      <c r="C1350" s="70" t="s">
        <v>19615</v>
      </c>
      <c r="D1350" s="70" t="s">
        <v>19607</v>
      </c>
      <c r="E1350" s="126" t="s">
        <v>525</v>
      </c>
      <c r="F1350" s="127">
        <v>72.0</v>
      </c>
      <c r="G1350" s="128"/>
      <c r="H1350" s="94">
        <f t="shared" ref="H1350:H1352" si="163">ROUND(F1350*G1350,2)</f>
        <v>0</v>
      </c>
    </row>
    <row r="1351" ht="12.75" customHeight="1">
      <c r="B1351" s="61"/>
      <c r="C1351" s="70" t="s">
        <v>19616</v>
      </c>
      <c r="D1351" s="70" t="s">
        <v>19617</v>
      </c>
      <c r="E1351" s="126" t="s">
        <v>525</v>
      </c>
      <c r="F1351" s="127">
        <v>12.0</v>
      </c>
      <c r="G1351" s="128"/>
      <c r="H1351" s="94">
        <f t="shared" si="163"/>
        <v>0</v>
      </c>
    </row>
    <row r="1352" ht="12.75" customHeight="1">
      <c r="B1352" s="61"/>
      <c r="C1352" s="70" t="s">
        <v>19618</v>
      </c>
      <c r="D1352" s="70" t="s">
        <v>19609</v>
      </c>
      <c r="E1352" s="126" t="s">
        <v>525</v>
      </c>
      <c r="F1352" s="127">
        <v>12.0</v>
      </c>
      <c r="G1352" s="128"/>
      <c r="H1352" s="94">
        <f t="shared" si="163"/>
        <v>0</v>
      </c>
    </row>
    <row r="1353" ht="12.75" customHeight="1">
      <c r="B1353" s="61"/>
      <c r="C1353" s="88" t="s">
        <v>19619</v>
      </c>
      <c r="D1353" s="89" t="s">
        <v>18130</v>
      </c>
      <c r="E1353" s="129"/>
      <c r="F1353" s="129"/>
      <c r="G1353" s="49"/>
      <c r="H1353" s="90">
        <f>SUM(H1354:H1355)</f>
        <v>0</v>
      </c>
    </row>
    <row r="1354" ht="12.75" customHeight="1">
      <c r="B1354" s="61"/>
      <c r="C1354" s="70" t="s">
        <v>19620</v>
      </c>
      <c r="D1354" s="70" t="s">
        <v>18977</v>
      </c>
      <c r="E1354" s="126" t="s">
        <v>525</v>
      </c>
      <c r="F1354" s="127">
        <v>18.0</v>
      </c>
      <c r="G1354" s="128"/>
      <c r="H1354" s="94">
        <f t="shared" ref="H1354:H1355" si="164">ROUND(F1354*G1354,2)</f>
        <v>0</v>
      </c>
    </row>
    <row r="1355" ht="12.75" customHeight="1">
      <c r="B1355" s="61"/>
      <c r="C1355" s="70" t="s">
        <v>19621</v>
      </c>
      <c r="D1355" s="70" t="s">
        <v>18140</v>
      </c>
      <c r="E1355" s="126" t="s">
        <v>525</v>
      </c>
      <c r="F1355" s="127">
        <v>6.0</v>
      </c>
      <c r="G1355" s="128"/>
      <c r="H1355" s="94">
        <f t="shared" si="164"/>
        <v>0</v>
      </c>
    </row>
    <row r="1356" ht="12.75" customHeight="1">
      <c r="B1356" s="61"/>
      <c r="C1356" s="88" t="s">
        <v>19622</v>
      </c>
      <c r="D1356" s="89" t="s">
        <v>18136</v>
      </c>
      <c r="E1356" s="129"/>
      <c r="F1356" s="129"/>
      <c r="G1356" s="72"/>
      <c r="H1356" s="90">
        <f>SUM(H1357:H1358)</f>
        <v>0</v>
      </c>
    </row>
    <row r="1357" ht="12.75" customHeight="1">
      <c r="B1357" s="61"/>
      <c r="C1357" s="70" t="s">
        <v>19623</v>
      </c>
      <c r="D1357" s="70" t="s">
        <v>18977</v>
      </c>
      <c r="E1357" s="126" t="s">
        <v>525</v>
      </c>
      <c r="F1357" s="127">
        <v>24.0</v>
      </c>
      <c r="G1357" s="128"/>
      <c r="H1357" s="94">
        <f t="shared" ref="H1357:H1358" si="165">ROUND(F1357*G1357,2)</f>
        <v>0</v>
      </c>
    </row>
    <row r="1358" ht="12.75" customHeight="1">
      <c r="B1358" s="61"/>
      <c r="C1358" s="70" t="s">
        <v>19624</v>
      </c>
      <c r="D1358" s="70" t="s">
        <v>18140</v>
      </c>
      <c r="E1358" s="126" t="s">
        <v>525</v>
      </c>
      <c r="F1358" s="127">
        <v>8.0</v>
      </c>
      <c r="G1358" s="128"/>
      <c r="H1358" s="94">
        <f t="shared" si="165"/>
        <v>0</v>
      </c>
    </row>
    <row r="1359" ht="12.75" customHeight="1">
      <c r="B1359" s="61"/>
      <c r="C1359" s="88" t="s">
        <v>19625</v>
      </c>
      <c r="D1359" s="89" t="s">
        <v>19626</v>
      </c>
      <c r="E1359" s="129"/>
      <c r="F1359" s="129"/>
      <c r="G1359" s="72"/>
      <c r="H1359" s="90">
        <f>SUM(H1360:H1363)</f>
        <v>0</v>
      </c>
    </row>
    <row r="1360" ht="12.75" customHeight="1">
      <c r="B1360" s="61"/>
      <c r="C1360" s="70" t="s">
        <v>19627</v>
      </c>
      <c r="D1360" s="70" t="s">
        <v>18152</v>
      </c>
      <c r="E1360" s="126" t="s">
        <v>525</v>
      </c>
      <c r="F1360" s="127">
        <v>33.0</v>
      </c>
      <c r="G1360" s="128"/>
      <c r="H1360" s="94">
        <f t="shared" ref="H1360:H1363" si="166">ROUND(F1360*G1360,2)</f>
        <v>0</v>
      </c>
    </row>
    <row r="1361" ht="12.75" customHeight="1">
      <c r="B1361" s="61"/>
      <c r="C1361" s="70" t="s">
        <v>19628</v>
      </c>
      <c r="D1361" s="70" t="s">
        <v>18165</v>
      </c>
      <c r="E1361" s="126" t="s">
        <v>525</v>
      </c>
      <c r="F1361" s="127">
        <v>11.0</v>
      </c>
      <c r="G1361" s="128"/>
      <c r="H1361" s="94">
        <f t="shared" si="166"/>
        <v>0</v>
      </c>
    </row>
    <row r="1362" ht="12.75" customHeight="1">
      <c r="B1362" s="61"/>
      <c r="C1362" s="70" t="s">
        <v>19629</v>
      </c>
      <c r="D1362" s="70" t="s">
        <v>18154</v>
      </c>
      <c r="E1362" s="126" t="s">
        <v>525</v>
      </c>
      <c r="F1362" s="127">
        <v>3.0</v>
      </c>
      <c r="G1362" s="128"/>
      <c r="H1362" s="94">
        <f t="shared" si="166"/>
        <v>0</v>
      </c>
    </row>
    <row r="1363" ht="12.75" customHeight="1">
      <c r="B1363" s="61"/>
      <c r="C1363" s="70" t="s">
        <v>19630</v>
      </c>
      <c r="D1363" s="130" t="s">
        <v>19631</v>
      </c>
      <c r="E1363" s="126" t="s">
        <v>311</v>
      </c>
      <c r="F1363" s="127">
        <v>1.0</v>
      </c>
      <c r="G1363" s="128"/>
      <c r="H1363" s="94">
        <f t="shared" si="166"/>
        <v>0</v>
      </c>
    </row>
    <row r="1364" ht="12.75" customHeight="1">
      <c r="B1364" s="61"/>
      <c r="C1364" s="88" t="s">
        <v>19632</v>
      </c>
      <c r="D1364" s="89" t="s">
        <v>19633</v>
      </c>
      <c r="E1364" s="129"/>
      <c r="F1364" s="129"/>
      <c r="G1364" s="49"/>
      <c r="H1364" s="90">
        <f>SUM(H1365:H1370)</f>
        <v>0</v>
      </c>
    </row>
    <row r="1365" ht="12.75" customHeight="1">
      <c r="B1365" s="61"/>
      <c r="C1365" s="70" t="s">
        <v>19634</v>
      </c>
      <c r="D1365" s="70" t="s">
        <v>18170</v>
      </c>
      <c r="E1365" s="126" t="s">
        <v>525</v>
      </c>
      <c r="F1365" s="127">
        <v>28.0</v>
      </c>
      <c r="G1365" s="128"/>
      <c r="H1365" s="94">
        <f t="shared" ref="H1365:H1370" si="167">ROUND(F1365*G1365,2)</f>
        <v>0</v>
      </c>
    </row>
    <row r="1366" ht="12.75" customHeight="1">
      <c r="B1366" s="61"/>
      <c r="C1366" s="70" t="s">
        <v>19635</v>
      </c>
      <c r="D1366" s="70" t="s">
        <v>18172</v>
      </c>
      <c r="E1366" s="126" t="s">
        <v>525</v>
      </c>
      <c r="F1366" s="127">
        <v>14.0</v>
      </c>
      <c r="G1366" s="128"/>
      <c r="H1366" s="94">
        <f t="shared" si="167"/>
        <v>0</v>
      </c>
    </row>
    <row r="1367" ht="12.75" customHeight="1">
      <c r="B1367" s="61"/>
      <c r="C1367" s="70" t="s">
        <v>19636</v>
      </c>
      <c r="D1367" s="70" t="s">
        <v>18148</v>
      </c>
      <c r="E1367" s="126" t="s">
        <v>525</v>
      </c>
      <c r="F1367" s="127">
        <v>4.0</v>
      </c>
      <c r="G1367" s="128"/>
      <c r="H1367" s="94">
        <f t="shared" si="167"/>
        <v>0</v>
      </c>
    </row>
    <row r="1368" ht="12.75" customHeight="1">
      <c r="B1368" s="61"/>
      <c r="C1368" s="70" t="s">
        <v>19637</v>
      </c>
      <c r="D1368" s="130" t="s">
        <v>19638</v>
      </c>
      <c r="E1368" s="126" t="s">
        <v>311</v>
      </c>
      <c r="F1368" s="127">
        <v>1.0</v>
      </c>
      <c r="G1368" s="128"/>
      <c r="H1368" s="94">
        <f t="shared" si="167"/>
        <v>0</v>
      </c>
    </row>
    <row r="1369" ht="12.75" customHeight="1">
      <c r="B1369" s="61"/>
      <c r="C1369" s="70" t="s">
        <v>19639</v>
      </c>
      <c r="D1369" s="130" t="s">
        <v>19640</v>
      </c>
      <c r="E1369" s="126" t="s">
        <v>311</v>
      </c>
      <c r="F1369" s="127">
        <v>1.0</v>
      </c>
      <c r="G1369" s="128"/>
      <c r="H1369" s="94">
        <f t="shared" si="167"/>
        <v>0</v>
      </c>
    </row>
    <row r="1370" ht="12.75" customHeight="1">
      <c r="B1370" s="61"/>
      <c r="C1370" s="70" t="s">
        <v>19641</v>
      </c>
      <c r="D1370" s="130" t="s">
        <v>19076</v>
      </c>
      <c r="E1370" s="126" t="s">
        <v>311</v>
      </c>
      <c r="F1370" s="127">
        <v>3.0</v>
      </c>
      <c r="G1370" s="128"/>
      <c r="H1370" s="94">
        <f t="shared" si="167"/>
        <v>0</v>
      </c>
    </row>
    <row r="1371" ht="12.75" customHeight="1">
      <c r="B1371" s="61"/>
      <c r="C1371" s="88" t="s">
        <v>19642</v>
      </c>
      <c r="D1371" s="89" t="s">
        <v>19643</v>
      </c>
      <c r="E1371" s="129"/>
      <c r="F1371" s="129"/>
      <c r="G1371" s="49"/>
      <c r="H1371" s="90">
        <f>SUM(H1372:H1373)</f>
        <v>0</v>
      </c>
    </row>
    <row r="1372" ht="12.75" customHeight="1">
      <c r="B1372" s="61"/>
      <c r="C1372" s="70" t="s">
        <v>19644</v>
      </c>
      <c r="D1372" s="70" t="s">
        <v>18170</v>
      </c>
      <c r="E1372" s="126" t="s">
        <v>525</v>
      </c>
      <c r="F1372" s="127">
        <v>6.0</v>
      </c>
      <c r="G1372" s="128"/>
      <c r="H1372" s="94">
        <f t="shared" ref="H1372:H1373" si="168">ROUND(F1372*G1372,2)</f>
        <v>0</v>
      </c>
    </row>
    <row r="1373" ht="12.75" customHeight="1">
      <c r="B1373" s="61"/>
      <c r="C1373" s="70" t="s">
        <v>19645</v>
      </c>
      <c r="D1373" s="70" t="s">
        <v>18148</v>
      </c>
      <c r="E1373" s="126" t="s">
        <v>525</v>
      </c>
      <c r="F1373" s="127">
        <v>3.0</v>
      </c>
      <c r="G1373" s="128"/>
      <c r="H1373" s="94">
        <f t="shared" si="168"/>
        <v>0</v>
      </c>
    </row>
    <row r="1374" ht="12.75" customHeight="1">
      <c r="B1374" s="61"/>
      <c r="C1374" s="88" t="s">
        <v>19646</v>
      </c>
      <c r="D1374" s="89" t="s">
        <v>18186</v>
      </c>
      <c r="E1374" s="129"/>
      <c r="F1374" s="129"/>
      <c r="G1374" s="49"/>
      <c r="H1374" s="90">
        <f>SUM(H1375:H1384)</f>
        <v>0</v>
      </c>
    </row>
    <row r="1375" ht="12.75" customHeight="1">
      <c r="B1375" s="61"/>
      <c r="C1375" s="70" t="s">
        <v>19647</v>
      </c>
      <c r="D1375" s="70" t="s">
        <v>18170</v>
      </c>
      <c r="E1375" s="126" t="s">
        <v>525</v>
      </c>
      <c r="F1375" s="127">
        <v>172.0</v>
      </c>
      <c r="G1375" s="128"/>
      <c r="H1375" s="94">
        <f t="shared" ref="H1375:H1384" si="169">ROUND(F1375*G1375,2)</f>
        <v>0</v>
      </c>
    </row>
    <row r="1376" ht="12.75" customHeight="1">
      <c r="B1376" s="61"/>
      <c r="C1376" s="70" t="s">
        <v>19648</v>
      </c>
      <c r="D1376" s="70" t="s">
        <v>18172</v>
      </c>
      <c r="E1376" s="126" t="s">
        <v>525</v>
      </c>
      <c r="F1376" s="127">
        <v>86.0</v>
      </c>
      <c r="G1376" s="128"/>
      <c r="H1376" s="94">
        <f t="shared" si="169"/>
        <v>0</v>
      </c>
    </row>
    <row r="1377" ht="12.75" customHeight="1">
      <c r="B1377" s="61"/>
      <c r="C1377" s="70" t="s">
        <v>19649</v>
      </c>
      <c r="D1377" s="70" t="s">
        <v>18148</v>
      </c>
      <c r="E1377" s="126" t="s">
        <v>525</v>
      </c>
      <c r="F1377" s="127">
        <v>86.0</v>
      </c>
      <c r="G1377" s="128"/>
      <c r="H1377" s="94">
        <f t="shared" si="169"/>
        <v>0</v>
      </c>
    </row>
    <row r="1378" ht="12.75" customHeight="1">
      <c r="B1378" s="61"/>
      <c r="C1378" s="70" t="s">
        <v>19650</v>
      </c>
      <c r="D1378" s="130" t="s">
        <v>18191</v>
      </c>
      <c r="E1378" s="126" t="s">
        <v>311</v>
      </c>
      <c r="F1378" s="127">
        <v>17.0</v>
      </c>
      <c r="G1378" s="128"/>
      <c r="H1378" s="94">
        <f t="shared" si="169"/>
        <v>0</v>
      </c>
    </row>
    <row r="1379" ht="12.75" customHeight="1">
      <c r="B1379" s="61"/>
      <c r="C1379" s="70" t="s">
        <v>19651</v>
      </c>
      <c r="D1379" s="130" t="s">
        <v>18193</v>
      </c>
      <c r="E1379" s="126" t="s">
        <v>937</v>
      </c>
      <c r="F1379" s="127">
        <v>1.0</v>
      </c>
      <c r="G1379" s="128"/>
      <c r="H1379" s="94">
        <f t="shared" si="169"/>
        <v>0</v>
      </c>
    </row>
    <row r="1380" ht="12.75" customHeight="1">
      <c r="B1380" s="61"/>
      <c r="C1380" s="70" t="s">
        <v>19652</v>
      </c>
      <c r="D1380" s="130" t="s">
        <v>18197</v>
      </c>
      <c r="E1380" s="126" t="s">
        <v>937</v>
      </c>
      <c r="F1380" s="127">
        <v>3.0</v>
      </c>
      <c r="G1380" s="128"/>
      <c r="H1380" s="94">
        <f t="shared" si="169"/>
        <v>0</v>
      </c>
    </row>
    <row r="1381" ht="12.75" customHeight="1">
      <c r="B1381" s="61"/>
      <c r="C1381" s="70" t="s">
        <v>19653</v>
      </c>
      <c r="D1381" s="130" t="s">
        <v>18199</v>
      </c>
      <c r="E1381" s="126" t="s">
        <v>311</v>
      </c>
      <c r="F1381" s="127">
        <v>1.0</v>
      </c>
      <c r="G1381" s="128"/>
      <c r="H1381" s="94">
        <f t="shared" si="169"/>
        <v>0</v>
      </c>
    </row>
    <row r="1382" ht="12.75" customHeight="1">
      <c r="B1382" s="61"/>
      <c r="C1382" s="70" t="s">
        <v>19654</v>
      </c>
      <c r="D1382" s="130" t="s">
        <v>18203</v>
      </c>
      <c r="E1382" s="126" t="s">
        <v>311</v>
      </c>
      <c r="F1382" s="127">
        <v>3.0</v>
      </c>
      <c r="G1382" s="128"/>
      <c r="H1382" s="94">
        <f t="shared" si="169"/>
        <v>0</v>
      </c>
    </row>
    <row r="1383" ht="12.75" customHeight="1">
      <c r="B1383" s="61"/>
      <c r="C1383" s="70" t="s">
        <v>19655</v>
      </c>
      <c r="D1383" s="130" t="s">
        <v>18205</v>
      </c>
      <c r="E1383" s="126" t="s">
        <v>311</v>
      </c>
      <c r="F1383" s="127">
        <v>16.0</v>
      </c>
      <c r="G1383" s="128"/>
      <c r="H1383" s="94">
        <f t="shared" si="169"/>
        <v>0</v>
      </c>
    </row>
    <row r="1384" ht="12.75" customHeight="1">
      <c r="B1384" s="61"/>
      <c r="C1384" s="70" t="s">
        <v>19656</v>
      </c>
      <c r="D1384" s="70" t="s">
        <v>18207</v>
      </c>
      <c r="E1384" s="126" t="s">
        <v>311</v>
      </c>
      <c r="F1384" s="127">
        <v>1.0</v>
      </c>
      <c r="G1384" s="128"/>
      <c r="H1384" s="94">
        <f t="shared" si="169"/>
        <v>0</v>
      </c>
    </row>
    <row r="1385" ht="12.75" customHeight="1">
      <c r="B1385" s="61"/>
      <c r="C1385" s="88" t="s">
        <v>19657</v>
      </c>
      <c r="D1385" s="89" t="s">
        <v>18209</v>
      </c>
      <c r="E1385" s="129"/>
      <c r="F1385" s="129"/>
      <c r="G1385" s="72"/>
      <c r="H1385" s="90">
        <f>SUM(H1386:H1392)</f>
        <v>0</v>
      </c>
    </row>
    <row r="1386" ht="12.75" customHeight="1">
      <c r="B1386" s="61"/>
      <c r="C1386" s="70" t="s">
        <v>19658</v>
      </c>
      <c r="D1386" s="70" t="s">
        <v>18211</v>
      </c>
      <c r="E1386" s="126" t="s">
        <v>525</v>
      </c>
      <c r="F1386" s="127">
        <v>96.0</v>
      </c>
      <c r="G1386" s="128"/>
      <c r="H1386" s="94">
        <f t="shared" ref="H1386:H1392" si="170">ROUND(F1386*G1386,2)</f>
        <v>0</v>
      </c>
    </row>
    <row r="1387" ht="12.75" customHeight="1">
      <c r="B1387" s="61"/>
      <c r="C1387" s="70" t="s">
        <v>19659</v>
      </c>
      <c r="D1387" s="70" t="s">
        <v>18213</v>
      </c>
      <c r="E1387" s="126" t="s">
        <v>525</v>
      </c>
      <c r="F1387" s="127">
        <v>32.0</v>
      </c>
      <c r="G1387" s="128"/>
      <c r="H1387" s="94">
        <f t="shared" si="170"/>
        <v>0</v>
      </c>
    </row>
    <row r="1388" ht="12.75" customHeight="1">
      <c r="B1388" s="61"/>
      <c r="C1388" s="70" t="s">
        <v>19660</v>
      </c>
      <c r="D1388" s="70" t="s">
        <v>18154</v>
      </c>
      <c r="E1388" s="126" t="s">
        <v>525</v>
      </c>
      <c r="F1388" s="127">
        <v>32.0</v>
      </c>
      <c r="G1388" s="128"/>
      <c r="H1388" s="94">
        <f t="shared" si="170"/>
        <v>0</v>
      </c>
    </row>
    <row r="1389" ht="12.75" customHeight="1">
      <c r="B1389" s="61"/>
      <c r="C1389" s="70" t="s">
        <v>19661</v>
      </c>
      <c r="D1389" s="130" t="s">
        <v>18216</v>
      </c>
      <c r="E1389" s="126" t="s">
        <v>311</v>
      </c>
      <c r="F1389" s="127">
        <v>2.0</v>
      </c>
      <c r="G1389" s="128"/>
      <c r="H1389" s="94">
        <f t="shared" si="170"/>
        <v>0</v>
      </c>
    </row>
    <row r="1390" ht="12.75" customHeight="1">
      <c r="B1390" s="61"/>
      <c r="C1390" s="70" t="s">
        <v>19662</v>
      </c>
      <c r="D1390" s="130" t="s">
        <v>18160</v>
      </c>
      <c r="E1390" s="126" t="s">
        <v>311</v>
      </c>
      <c r="F1390" s="127">
        <v>3.0</v>
      </c>
      <c r="G1390" s="128"/>
      <c r="H1390" s="94">
        <f t="shared" si="170"/>
        <v>0</v>
      </c>
    </row>
    <row r="1391" ht="12.75" customHeight="1">
      <c r="B1391" s="61"/>
      <c r="C1391" s="70" t="s">
        <v>19663</v>
      </c>
      <c r="D1391" s="130" t="s">
        <v>18219</v>
      </c>
      <c r="E1391" s="126" t="s">
        <v>311</v>
      </c>
      <c r="F1391" s="127">
        <v>8.0</v>
      </c>
      <c r="G1391" s="128"/>
      <c r="H1391" s="94">
        <f t="shared" si="170"/>
        <v>0</v>
      </c>
    </row>
    <row r="1392" ht="12.75" customHeight="1">
      <c r="B1392" s="61"/>
      <c r="C1392" s="70" t="s">
        <v>19664</v>
      </c>
      <c r="D1392" s="70" t="s">
        <v>18226</v>
      </c>
      <c r="E1392" s="126" t="s">
        <v>525</v>
      </c>
      <c r="F1392" s="127">
        <v>14.0</v>
      </c>
      <c r="G1392" s="128"/>
      <c r="H1392" s="94">
        <f t="shared" si="170"/>
        <v>0</v>
      </c>
    </row>
    <row r="1393" ht="12.75" customHeight="1">
      <c r="B1393" s="61"/>
      <c r="C1393" s="88" t="s">
        <v>19665</v>
      </c>
      <c r="D1393" s="89" t="s">
        <v>18228</v>
      </c>
      <c r="E1393" s="129"/>
      <c r="F1393" s="129"/>
      <c r="G1393" s="49"/>
      <c r="H1393" s="90">
        <f>SUM(H1394:H1398)</f>
        <v>0</v>
      </c>
    </row>
    <row r="1394" ht="12.75" customHeight="1">
      <c r="B1394" s="61"/>
      <c r="C1394" s="70" t="s">
        <v>19666</v>
      </c>
      <c r="D1394" s="70" t="s">
        <v>18144</v>
      </c>
      <c r="E1394" s="126" t="s">
        <v>525</v>
      </c>
      <c r="F1394" s="127">
        <v>58.0</v>
      </c>
      <c r="G1394" s="128"/>
      <c r="H1394" s="94">
        <f t="shared" ref="H1394:H1398" si="171">ROUND(F1394*G1394,2)</f>
        <v>0</v>
      </c>
    </row>
    <row r="1395" ht="12.75" customHeight="1">
      <c r="B1395" s="61"/>
      <c r="C1395" s="70" t="s">
        <v>19667</v>
      </c>
      <c r="D1395" s="70" t="s">
        <v>18146</v>
      </c>
      <c r="E1395" s="126" t="s">
        <v>525</v>
      </c>
      <c r="F1395" s="127">
        <v>29.0</v>
      </c>
      <c r="G1395" s="128"/>
      <c r="H1395" s="94">
        <f t="shared" si="171"/>
        <v>0</v>
      </c>
    </row>
    <row r="1396" ht="12.75" customHeight="1">
      <c r="B1396" s="61"/>
      <c r="C1396" s="70" t="s">
        <v>19668</v>
      </c>
      <c r="D1396" s="70" t="s">
        <v>18148</v>
      </c>
      <c r="E1396" s="126" t="s">
        <v>525</v>
      </c>
      <c r="F1396" s="127">
        <v>29.0</v>
      </c>
      <c r="G1396" s="128"/>
      <c r="H1396" s="94">
        <f t="shared" si="171"/>
        <v>0</v>
      </c>
    </row>
    <row r="1397" ht="12.75" customHeight="1">
      <c r="B1397" s="61"/>
      <c r="C1397" s="70" t="s">
        <v>19669</v>
      </c>
      <c r="D1397" s="130" t="s">
        <v>18233</v>
      </c>
      <c r="E1397" s="126" t="s">
        <v>311</v>
      </c>
      <c r="F1397" s="127">
        <v>3.0</v>
      </c>
      <c r="G1397" s="128"/>
      <c r="H1397" s="94">
        <f t="shared" si="171"/>
        <v>0</v>
      </c>
    </row>
    <row r="1398" ht="12.75" customHeight="1">
      <c r="B1398" s="61"/>
      <c r="C1398" s="70" t="s">
        <v>19670</v>
      </c>
      <c r="D1398" s="130" t="s">
        <v>18235</v>
      </c>
      <c r="E1398" s="126" t="s">
        <v>311</v>
      </c>
      <c r="F1398" s="127">
        <v>3.0</v>
      </c>
      <c r="G1398" s="128"/>
      <c r="H1398" s="94">
        <f t="shared" si="171"/>
        <v>0</v>
      </c>
    </row>
    <row r="1399" ht="12.75" customHeight="1">
      <c r="B1399" s="61"/>
      <c r="C1399" s="88" t="s">
        <v>19671</v>
      </c>
      <c r="D1399" s="89" t="s">
        <v>18237</v>
      </c>
      <c r="E1399" s="129"/>
      <c r="F1399" s="129"/>
      <c r="G1399" s="72"/>
      <c r="H1399" s="90">
        <f>SUM(H1400:H1405)</f>
        <v>0</v>
      </c>
    </row>
    <row r="1400" ht="12.75" customHeight="1">
      <c r="B1400" s="61"/>
      <c r="C1400" s="70" t="s">
        <v>19672</v>
      </c>
      <c r="D1400" s="70" t="s">
        <v>18144</v>
      </c>
      <c r="E1400" s="126" t="s">
        <v>525</v>
      </c>
      <c r="F1400" s="127">
        <v>54.0</v>
      </c>
      <c r="G1400" s="128"/>
      <c r="H1400" s="94">
        <f t="shared" ref="H1400:H1405" si="172">ROUND(F1400*G1400,2)</f>
        <v>0</v>
      </c>
    </row>
    <row r="1401" ht="12.75" customHeight="1">
      <c r="B1401" s="61"/>
      <c r="C1401" s="70" t="s">
        <v>19673</v>
      </c>
      <c r="D1401" s="70" t="s">
        <v>18146</v>
      </c>
      <c r="E1401" s="126" t="s">
        <v>525</v>
      </c>
      <c r="F1401" s="127">
        <v>27.0</v>
      </c>
      <c r="G1401" s="128"/>
      <c r="H1401" s="94">
        <f t="shared" si="172"/>
        <v>0</v>
      </c>
    </row>
    <row r="1402" ht="12.75" customHeight="1">
      <c r="B1402" s="61"/>
      <c r="C1402" s="70" t="s">
        <v>19674</v>
      </c>
      <c r="D1402" s="70" t="s">
        <v>18148</v>
      </c>
      <c r="E1402" s="126" t="s">
        <v>525</v>
      </c>
      <c r="F1402" s="127">
        <v>27.0</v>
      </c>
      <c r="G1402" s="128"/>
      <c r="H1402" s="94">
        <f t="shared" si="172"/>
        <v>0</v>
      </c>
    </row>
    <row r="1403" ht="12.75" customHeight="1">
      <c r="B1403" s="61"/>
      <c r="C1403" s="70" t="s">
        <v>19675</v>
      </c>
      <c r="D1403" s="130" t="s">
        <v>18233</v>
      </c>
      <c r="E1403" s="126" t="s">
        <v>311</v>
      </c>
      <c r="F1403" s="127">
        <v>2.0</v>
      </c>
      <c r="G1403" s="128"/>
      <c r="H1403" s="94">
        <f t="shared" si="172"/>
        <v>0</v>
      </c>
    </row>
    <row r="1404" ht="12.75" customHeight="1">
      <c r="B1404" s="61"/>
      <c r="C1404" s="70" t="s">
        <v>19676</v>
      </c>
      <c r="D1404" s="130" t="s">
        <v>18235</v>
      </c>
      <c r="E1404" s="126" t="s">
        <v>311</v>
      </c>
      <c r="F1404" s="127">
        <v>2.0</v>
      </c>
      <c r="G1404" s="128"/>
      <c r="H1404" s="94">
        <f t="shared" si="172"/>
        <v>0</v>
      </c>
    </row>
    <row r="1405" ht="12.75" customHeight="1">
      <c r="B1405" s="61"/>
      <c r="C1405" s="70" t="s">
        <v>19677</v>
      </c>
      <c r="D1405" s="130" t="s">
        <v>18244</v>
      </c>
      <c r="E1405" s="126" t="s">
        <v>311</v>
      </c>
      <c r="F1405" s="127">
        <v>2.0</v>
      </c>
      <c r="G1405" s="128"/>
      <c r="H1405" s="94">
        <f t="shared" si="172"/>
        <v>0</v>
      </c>
    </row>
    <row r="1406" ht="12.75" customHeight="1">
      <c r="B1406" s="61"/>
      <c r="C1406" s="88" t="s">
        <v>19678</v>
      </c>
      <c r="D1406" s="89" t="s">
        <v>18246</v>
      </c>
      <c r="E1406" s="129"/>
      <c r="F1406" s="129"/>
      <c r="G1406" s="49"/>
      <c r="H1406" s="90">
        <f>SUM(H1407:H1408)</f>
        <v>0</v>
      </c>
    </row>
    <row r="1407" ht="12.75" customHeight="1">
      <c r="B1407" s="61"/>
      <c r="C1407" s="70" t="s">
        <v>19679</v>
      </c>
      <c r="D1407" s="70" t="s">
        <v>19680</v>
      </c>
      <c r="E1407" s="126" t="s">
        <v>525</v>
      </c>
      <c r="F1407" s="127">
        <v>18.0</v>
      </c>
      <c r="G1407" s="128"/>
      <c r="H1407" s="94">
        <f t="shared" ref="H1407:H1408" si="173">ROUND(F1407*G1407,2)</f>
        <v>0</v>
      </c>
    </row>
    <row r="1408" ht="12.75" customHeight="1">
      <c r="B1408" s="61"/>
      <c r="C1408" s="70" t="s">
        <v>19681</v>
      </c>
      <c r="D1408" s="70" t="s">
        <v>18140</v>
      </c>
      <c r="E1408" s="126" t="s">
        <v>525</v>
      </c>
      <c r="F1408" s="127">
        <v>6.0</v>
      </c>
      <c r="G1408" s="128"/>
      <c r="H1408" s="94">
        <f t="shared" si="173"/>
        <v>0</v>
      </c>
    </row>
    <row r="1409" ht="12.75" customHeight="1">
      <c r="B1409" s="61"/>
      <c r="C1409" s="88" t="s">
        <v>19682</v>
      </c>
      <c r="D1409" s="89" t="s">
        <v>18250</v>
      </c>
      <c r="E1409" s="129"/>
      <c r="F1409" s="129"/>
      <c r="G1409" s="72"/>
      <c r="H1409" s="90">
        <f>SUM(H1410:H1411)</f>
        <v>0</v>
      </c>
    </row>
    <row r="1410" ht="12.75" customHeight="1">
      <c r="B1410" s="61"/>
      <c r="C1410" s="70" t="s">
        <v>19683</v>
      </c>
      <c r="D1410" s="70" t="s">
        <v>19680</v>
      </c>
      <c r="E1410" s="126" t="s">
        <v>525</v>
      </c>
      <c r="F1410" s="127">
        <v>21.0</v>
      </c>
      <c r="G1410" s="128"/>
      <c r="H1410" s="94">
        <f t="shared" ref="H1410:H1411" si="174">ROUND(F1410*G1410,2)</f>
        <v>0</v>
      </c>
    </row>
    <row r="1411" ht="12.75" customHeight="1">
      <c r="B1411" s="61"/>
      <c r="C1411" s="70" t="s">
        <v>19684</v>
      </c>
      <c r="D1411" s="70" t="s">
        <v>18140</v>
      </c>
      <c r="E1411" s="126" t="s">
        <v>525</v>
      </c>
      <c r="F1411" s="127">
        <v>7.0</v>
      </c>
      <c r="G1411" s="128"/>
      <c r="H1411" s="94">
        <f t="shared" si="174"/>
        <v>0</v>
      </c>
    </row>
    <row r="1412" ht="12.75" customHeight="1">
      <c r="B1412" s="61"/>
      <c r="C1412" s="88" t="s">
        <v>19685</v>
      </c>
      <c r="D1412" s="89" t="s">
        <v>19686</v>
      </c>
      <c r="E1412" s="129"/>
      <c r="F1412" s="129"/>
      <c r="G1412" s="49"/>
      <c r="H1412" s="90">
        <f>SUM(H1413:H1415)</f>
        <v>0</v>
      </c>
    </row>
    <row r="1413" ht="12.75" customHeight="1">
      <c r="B1413" s="61"/>
      <c r="C1413" s="70" t="s">
        <v>19687</v>
      </c>
      <c r="D1413" s="130" t="s">
        <v>18256</v>
      </c>
      <c r="E1413" s="126" t="s">
        <v>525</v>
      </c>
      <c r="F1413" s="127">
        <v>19.0</v>
      </c>
      <c r="G1413" s="128"/>
      <c r="H1413" s="94">
        <f t="shared" ref="H1413:H1415" si="175">ROUND(F1413*G1413,2)</f>
        <v>0</v>
      </c>
    </row>
    <row r="1414" ht="12.75" customHeight="1">
      <c r="B1414" s="61"/>
      <c r="C1414" s="70" t="s">
        <v>19688</v>
      </c>
      <c r="D1414" s="70" t="s">
        <v>18148</v>
      </c>
      <c r="E1414" s="126" t="s">
        <v>525</v>
      </c>
      <c r="F1414" s="127">
        <v>1.0</v>
      </c>
      <c r="G1414" s="128"/>
      <c r="H1414" s="94">
        <f t="shared" si="175"/>
        <v>0</v>
      </c>
    </row>
    <row r="1415" ht="12.75" customHeight="1">
      <c r="B1415" s="61"/>
      <c r="C1415" s="70" t="s">
        <v>19689</v>
      </c>
      <c r="D1415" s="70" t="s">
        <v>18258</v>
      </c>
      <c r="E1415" s="126" t="s">
        <v>525</v>
      </c>
      <c r="F1415" s="127">
        <v>4.0</v>
      </c>
      <c r="G1415" s="128"/>
      <c r="H1415" s="94">
        <f t="shared" si="175"/>
        <v>0</v>
      </c>
    </row>
    <row r="1416" ht="12.75" customHeight="1">
      <c r="B1416" s="61"/>
      <c r="C1416" s="88" t="s">
        <v>19690</v>
      </c>
      <c r="D1416" s="89" t="s">
        <v>19691</v>
      </c>
      <c r="E1416" s="129"/>
      <c r="F1416" s="129"/>
      <c r="G1416" s="49"/>
      <c r="H1416" s="90">
        <f>SUM(H1417:H1419)</f>
        <v>0</v>
      </c>
    </row>
    <row r="1417" ht="12.75" customHeight="1">
      <c r="B1417" s="61"/>
      <c r="C1417" s="70" t="s">
        <v>19692</v>
      </c>
      <c r="D1417" s="70" t="s">
        <v>18264</v>
      </c>
      <c r="E1417" s="126" t="s">
        <v>525</v>
      </c>
      <c r="F1417" s="127">
        <v>81.0</v>
      </c>
      <c r="G1417" s="128"/>
      <c r="H1417" s="94">
        <f t="shared" ref="H1417:H1419" si="176">ROUND(F1417*G1417,2)</f>
        <v>0</v>
      </c>
    </row>
    <row r="1418" ht="12.75" customHeight="1">
      <c r="B1418" s="61"/>
      <c r="C1418" s="70" t="s">
        <v>19693</v>
      </c>
      <c r="D1418" s="70" t="s">
        <v>18148</v>
      </c>
      <c r="E1418" s="126" t="s">
        <v>525</v>
      </c>
      <c r="F1418" s="127">
        <v>3.0</v>
      </c>
      <c r="G1418" s="128"/>
      <c r="H1418" s="94">
        <f t="shared" si="176"/>
        <v>0</v>
      </c>
    </row>
    <row r="1419" ht="12.75" customHeight="1">
      <c r="B1419" s="61"/>
      <c r="C1419" s="70" t="s">
        <v>19694</v>
      </c>
      <c r="D1419" s="70" t="s">
        <v>18150</v>
      </c>
      <c r="E1419" s="126" t="s">
        <v>525</v>
      </c>
      <c r="F1419" s="127">
        <v>4.0</v>
      </c>
      <c r="G1419" s="128"/>
      <c r="H1419" s="94">
        <f t="shared" si="176"/>
        <v>0</v>
      </c>
    </row>
    <row r="1420" ht="12.75" customHeight="1">
      <c r="B1420" s="61"/>
      <c r="C1420" s="88" t="s">
        <v>19695</v>
      </c>
      <c r="D1420" s="89" t="s">
        <v>19696</v>
      </c>
      <c r="E1420" s="129"/>
      <c r="F1420" s="129"/>
      <c r="G1420" s="49"/>
      <c r="H1420" s="90">
        <f>SUM(H1421:H1426)</f>
        <v>0</v>
      </c>
    </row>
    <row r="1421" ht="12.75" customHeight="1">
      <c r="B1421" s="61"/>
      <c r="C1421" s="70" t="s">
        <v>19697</v>
      </c>
      <c r="D1421" s="70" t="s">
        <v>18144</v>
      </c>
      <c r="E1421" s="126" t="s">
        <v>525</v>
      </c>
      <c r="F1421" s="127">
        <v>81.0</v>
      </c>
      <c r="G1421" s="128"/>
      <c r="H1421" s="94">
        <f t="shared" ref="H1421:H1426" si="177">ROUND(F1421*G1421,2)</f>
        <v>0</v>
      </c>
    </row>
    <row r="1422" ht="12.75" customHeight="1">
      <c r="B1422" s="61"/>
      <c r="C1422" s="70" t="s">
        <v>19698</v>
      </c>
      <c r="D1422" s="70" t="s">
        <v>18146</v>
      </c>
      <c r="E1422" s="126" t="s">
        <v>525</v>
      </c>
      <c r="F1422" s="127">
        <v>27.0</v>
      </c>
      <c r="G1422" s="128"/>
      <c r="H1422" s="94">
        <f t="shared" si="177"/>
        <v>0</v>
      </c>
    </row>
    <row r="1423" ht="12.75" customHeight="1">
      <c r="B1423" s="61"/>
      <c r="C1423" s="70" t="s">
        <v>19699</v>
      </c>
      <c r="D1423" s="70" t="s">
        <v>18148</v>
      </c>
      <c r="E1423" s="126" t="s">
        <v>525</v>
      </c>
      <c r="F1423" s="127">
        <v>6.0</v>
      </c>
      <c r="G1423" s="128"/>
      <c r="H1423" s="94">
        <f t="shared" si="177"/>
        <v>0</v>
      </c>
    </row>
    <row r="1424" ht="12.75" customHeight="1">
      <c r="B1424" s="61"/>
      <c r="C1424" s="70" t="s">
        <v>19700</v>
      </c>
      <c r="D1424" s="70" t="s">
        <v>18150</v>
      </c>
      <c r="E1424" s="126" t="s">
        <v>525</v>
      </c>
      <c r="F1424" s="127">
        <v>4.0</v>
      </c>
      <c r="G1424" s="128"/>
      <c r="H1424" s="94">
        <f t="shared" si="177"/>
        <v>0</v>
      </c>
    </row>
    <row r="1425" ht="12.75" customHeight="1">
      <c r="B1425" s="61"/>
      <c r="C1425" s="70" t="s">
        <v>19701</v>
      </c>
      <c r="D1425" s="130" t="s">
        <v>18160</v>
      </c>
      <c r="E1425" s="126" t="s">
        <v>311</v>
      </c>
      <c r="F1425" s="127">
        <v>3.0</v>
      </c>
      <c r="G1425" s="128"/>
      <c r="H1425" s="94">
        <f t="shared" si="177"/>
        <v>0</v>
      </c>
    </row>
    <row r="1426" ht="12.75" customHeight="1">
      <c r="B1426" s="61"/>
      <c r="C1426" s="70" t="s">
        <v>19702</v>
      </c>
      <c r="D1426" s="130" t="s">
        <v>18275</v>
      </c>
      <c r="E1426" s="126" t="s">
        <v>311</v>
      </c>
      <c r="F1426" s="127">
        <v>1.0</v>
      </c>
      <c r="G1426" s="128"/>
      <c r="H1426" s="94">
        <f t="shared" si="177"/>
        <v>0</v>
      </c>
    </row>
    <row r="1427" ht="12.75" customHeight="1">
      <c r="B1427" s="61"/>
      <c r="C1427" s="88" t="s">
        <v>19703</v>
      </c>
      <c r="D1427" s="89" t="s">
        <v>18277</v>
      </c>
      <c r="E1427" s="129"/>
      <c r="F1427" s="129"/>
      <c r="G1427" s="72"/>
      <c r="H1427" s="90">
        <f>SUM(H1428:H1429)</f>
        <v>0</v>
      </c>
    </row>
    <row r="1428" ht="12.75" customHeight="1">
      <c r="B1428" s="61"/>
      <c r="C1428" s="70" t="s">
        <v>19704</v>
      </c>
      <c r="D1428" s="70" t="s">
        <v>19680</v>
      </c>
      <c r="E1428" s="126" t="s">
        <v>525</v>
      </c>
      <c r="F1428" s="127">
        <v>18.0</v>
      </c>
      <c r="G1428" s="128"/>
      <c r="H1428" s="94">
        <f t="shared" ref="H1428:H1429" si="178">ROUND(F1428*G1428,2)</f>
        <v>0</v>
      </c>
    </row>
    <row r="1429" ht="12.75" customHeight="1">
      <c r="B1429" s="61"/>
      <c r="C1429" s="70" t="s">
        <v>19705</v>
      </c>
      <c r="D1429" s="70" t="s">
        <v>18140</v>
      </c>
      <c r="E1429" s="126" t="s">
        <v>525</v>
      </c>
      <c r="F1429" s="127">
        <v>6.0</v>
      </c>
      <c r="G1429" s="128"/>
      <c r="H1429" s="94">
        <f t="shared" si="178"/>
        <v>0</v>
      </c>
    </row>
    <row r="1430" ht="12.75" customHeight="1">
      <c r="B1430" s="61"/>
      <c r="C1430" s="88" t="s">
        <v>19706</v>
      </c>
      <c r="D1430" s="89" t="s">
        <v>18281</v>
      </c>
      <c r="E1430" s="129"/>
      <c r="F1430" s="129"/>
      <c r="G1430" s="49"/>
      <c r="H1430" s="90">
        <f>SUM(H1431:H1432)</f>
        <v>0</v>
      </c>
    </row>
    <row r="1431" ht="12.75" customHeight="1">
      <c r="B1431" s="61"/>
      <c r="C1431" s="70" t="s">
        <v>19707</v>
      </c>
      <c r="D1431" s="70" t="s">
        <v>19680</v>
      </c>
      <c r="E1431" s="126" t="s">
        <v>525</v>
      </c>
      <c r="F1431" s="127">
        <v>21.0</v>
      </c>
      <c r="G1431" s="128"/>
      <c r="H1431" s="94">
        <f t="shared" ref="H1431:H1432" si="179">ROUND(F1431*G1431,2)</f>
        <v>0</v>
      </c>
    </row>
    <row r="1432" ht="12.75" customHeight="1">
      <c r="B1432" s="61"/>
      <c r="C1432" s="70" t="s">
        <v>19708</v>
      </c>
      <c r="D1432" s="70" t="s">
        <v>18140</v>
      </c>
      <c r="E1432" s="126" t="s">
        <v>525</v>
      </c>
      <c r="F1432" s="127">
        <v>7.0</v>
      </c>
      <c r="G1432" s="128"/>
      <c r="H1432" s="94">
        <f t="shared" si="179"/>
        <v>0</v>
      </c>
    </row>
    <row r="1433" ht="12.75" customHeight="1">
      <c r="B1433" s="61"/>
      <c r="C1433" s="88" t="s">
        <v>19709</v>
      </c>
      <c r="D1433" s="89" t="s">
        <v>19710</v>
      </c>
      <c r="E1433" s="129"/>
      <c r="F1433" s="129"/>
      <c r="G1433" s="72"/>
      <c r="H1433" s="90">
        <f>SUM(H1434:H1436)</f>
        <v>0</v>
      </c>
    </row>
    <row r="1434" ht="12.75" customHeight="1">
      <c r="B1434" s="61"/>
      <c r="C1434" s="70" t="s">
        <v>19711</v>
      </c>
      <c r="D1434" s="130" t="s">
        <v>18256</v>
      </c>
      <c r="E1434" s="126" t="s">
        <v>525</v>
      </c>
      <c r="F1434" s="127">
        <v>9.0</v>
      </c>
      <c r="G1434" s="128"/>
      <c r="H1434" s="94">
        <f t="shared" ref="H1434:H1436" si="180">ROUND(F1434*G1434,2)</f>
        <v>0</v>
      </c>
    </row>
    <row r="1435" ht="12.75" customHeight="1">
      <c r="B1435" s="61"/>
      <c r="C1435" s="70" t="s">
        <v>19712</v>
      </c>
      <c r="D1435" s="70" t="s">
        <v>18148</v>
      </c>
      <c r="E1435" s="126" t="s">
        <v>525</v>
      </c>
      <c r="F1435" s="127">
        <v>1.0</v>
      </c>
      <c r="G1435" s="128"/>
      <c r="H1435" s="94">
        <f t="shared" si="180"/>
        <v>0</v>
      </c>
    </row>
    <row r="1436" ht="12.75" customHeight="1">
      <c r="B1436" s="61"/>
      <c r="C1436" s="70" t="s">
        <v>19713</v>
      </c>
      <c r="D1436" s="70" t="s">
        <v>18258</v>
      </c>
      <c r="E1436" s="126" t="s">
        <v>525</v>
      </c>
      <c r="F1436" s="127">
        <v>4.0</v>
      </c>
      <c r="G1436" s="128"/>
      <c r="H1436" s="94">
        <f t="shared" si="180"/>
        <v>0</v>
      </c>
    </row>
    <row r="1437" ht="12.75" customHeight="1">
      <c r="B1437" s="61"/>
      <c r="C1437" s="88" t="s">
        <v>19714</v>
      </c>
      <c r="D1437" s="89" t="s">
        <v>19715</v>
      </c>
      <c r="E1437" s="129"/>
      <c r="F1437" s="129"/>
      <c r="G1437" s="72"/>
      <c r="H1437" s="90">
        <f>SUM(H1438:H1440)</f>
        <v>0</v>
      </c>
    </row>
    <row r="1438" ht="12.75" customHeight="1">
      <c r="B1438" s="61"/>
      <c r="C1438" s="70" t="s">
        <v>19716</v>
      </c>
      <c r="D1438" s="70" t="s">
        <v>18264</v>
      </c>
      <c r="E1438" s="126" t="s">
        <v>525</v>
      </c>
      <c r="F1438" s="127">
        <v>57.0</v>
      </c>
      <c r="G1438" s="128"/>
      <c r="H1438" s="94">
        <f t="shared" ref="H1438:H1440" si="181">ROUND(F1438*G1438,2)</f>
        <v>0</v>
      </c>
    </row>
    <row r="1439" ht="12.75" customHeight="1">
      <c r="B1439" s="61"/>
      <c r="C1439" s="70" t="s">
        <v>19717</v>
      </c>
      <c r="D1439" s="70" t="s">
        <v>18258</v>
      </c>
      <c r="E1439" s="126" t="s">
        <v>525</v>
      </c>
      <c r="F1439" s="127">
        <v>3.0</v>
      </c>
      <c r="G1439" s="128"/>
      <c r="H1439" s="94">
        <f t="shared" si="181"/>
        <v>0</v>
      </c>
    </row>
    <row r="1440" ht="12.75" customHeight="1">
      <c r="B1440" s="61"/>
      <c r="C1440" s="70" t="s">
        <v>19718</v>
      </c>
      <c r="D1440" s="70" t="s">
        <v>18148</v>
      </c>
      <c r="E1440" s="126" t="s">
        <v>525</v>
      </c>
      <c r="F1440" s="127">
        <v>4.0</v>
      </c>
      <c r="G1440" s="128"/>
      <c r="H1440" s="94">
        <f t="shared" si="181"/>
        <v>0</v>
      </c>
    </row>
    <row r="1441" ht="12.75" customHeight="1">
      <c r="B1441" s="61"/>
      <c r="C1441" s="88" t="s">
        <v>19719</v>
      </c>
      <c r="D1441" s="89" t="s">
        <v>19720</v>
      </c>
      <c r="E1441" s="129"/>
      <c r="F1441" s="129"/>
      <c r="G1441" s="72"/>
      <c r="H1441" s="90">
        <f>SUM(H1442:H1446)</f>
        <v>0</v>
      </c>
    </row>
    <row r="1442" ht="12.75" customHeight="1">
      <c r="B1442" s="61"/>
      <c r="C1442" s="70" t="s">
        <v>19721</v>
      </c>
      <c r="D1442" s="70" t="s">
        <v>18144</v>
      </c>
      <c r="E1442" s="126" t="s">
        <v>525</v>
      </c>
      <c r="F1442" s="127">
        <v>57.0</v>
      </c>
      <c r="G1442" s="128"/>
      <c r="H1442" s="94">
        <f t="shared" ref="H1442:H1446" si="182">ROUND(F1442*G1442,2)</f>
        <v>0</v>
      </c>
    </row>
    <row r="1443" ht="12.75" customHeight="1">
      <c r="B1443" s="61"/>
      <c r="C1443" s="70" t="s">
        <v>19722</v>
      </c>
      <c r="D1443" s="70" t="s">
        <v>18146</v>
      </c>
      <c r="E1443" s="126" t="s">
        <v>525</v>
      </c>
      <c r="F1443" s="127">
        <v>19.0</v>
      </c>
      <c r="G1443" s="128"/>
      <c r="H1443" s="94">
        <f t="shared" si="182"/>
        <v>0</v>
      </c>
    </row>
    <row r="1444" ht="12.75" customHeight="1">
      <c r="B1444" s="61"/>
      <c r="C1444" s="70" t="s">
        <v>19723</v>
      </c>
      <c r="D1444" s="70" t="s">
        <v>18148</v>
      </c>
      <c r="E1444" s="126" t="s">
        <v>525</v>
      </c>
      <c r="F1444" s="127">
        <v>3.0</v>
      </c>
      <c r="G1444" s="128"/>
      <c r="H1444" s="94">
        <f t="shared" si="182"/>
        <v>0</v>
      </c>
    </row>
    <row r="1445" ht="12.75" customHeight="1">
      <c r="B1445" s="61"/>
      <c r="C1445" s="70" t="s">
        <v>19724</v>
      </c>
      <c r="D1445" s="130" t="s">
        <v>18160</v>
      </c>
      <c r="E1445" s="126" t="s">
        <v>311</v>
      </c>
      <c r="F1445" s="127">
        <v>3.0</v>
      </c>
      <c r="G1445" s="128"/>
      <c r="H1445" s="94">
        <f t="shared" si="182"/>
        <v>0</v>
      </c>
    </row>
    <row r="1446" ht="12.75" customHeight="1">
      <c r="B1446" s="61"/>
      <c r="C1446" s="70" t="s">
        <v>19725</v>
      </c>
      <c r="D1446" s="130" t="s">
        <v>18275</v>
      </c>
      <c r="E1446" s="126" t="s">
        <v>311</v>
      </c>
      <c r="F1446" s="127">
        <v>1.0</v>
      </c>
      <c r="G1446" s="128"/>
      <c r="H1446" s="94">
        <f t="shared" si="182"/>
        <v>0</v>
      </c>
    </row>
    <row r="1447" ht="12.75" customHeight="1">
      <c r="B1447" s="61"/>
      <c r="C1447" s="88" t="s">
        <v>19726</v>
      </c>
      <c r="D1447" s="89" t="s">
        <v>18303</v>
      </c>
      <c r="E1447" s="129"/>
      <c r="F1447" s="129"/>
      <c r="G1447" s="72"/>
      <c r="H1447" s="90">
        <f>SUM(H1448:H1452)</f>
        <v>0</v>
      </c>
    </row>
    <row r="1448" ht="12.75" customHeight="1">
      <c r="B1448" s="61"/>
      <c r="C1448" s="70" t="s">
        <v>19727</v>
      </c>
      <c r="D1448" s="70" t="s">
        <v>19680</v>
      </c>
      <c r="E1448" s="126" t="s">
        <v>525</v>
      </c>
      <c r="F1448" s="127">
        <v>72.0</v>
      </c>
      <c r="G1448" s="128"/>
      <c r="H1448" s="94">
        <f t="shared" ref="H1448:H1452" si="183">ROUND(F1448*G1448,2)</f>
        <v>0</v>
      </c>
    </row>
    <row r="1449" ht="12.75" customHeight="1">
      <c r="B1449" s="61"/>
      <c r="C1449" s="70" t="s">
        <v>19728</v>
      </c>
      <c r="D1449" s="70" t="s">
        <v>18140</v>
      </c>
      <c r="E1449" s="126" t="s">
        <v>525</v>
      </c>
      <c r="F1449" s="127">
        <v>24.0</v>
      </c>
      <c r="G1449" s="128"/>
      <c r="H1449" s="94">
        <f t="shared" si="183"/>
        <v>0</v>
      </c>
    </row>
    <row r="1450" ht="12.75" customHeight="1">
      <c r="B1450" s="61"/>
      <c r="C1450" s="70" t="s">
        <v>19729</v>
      </c>
      <c r="D1450" s="70" t="s">
        <v>19134</v>
      </c>
      <c r="E1450" s="126" t="s">
        <v>525</v>
      </c>
      <c r="F1450" s="127">
        <v>2.0</v>
      </c>
      <c r="G1450" s="128"/>
      <c r="H1450" s="94">
        <f t="shared" si="183"/>
        <v>0</v>
      </c>
    </row>
    <row r="1451" ht="12.75" customHeight="1">
      <c r="B1451" s="61"/>
      <c r="C1451" s="70" t="s">
        <v>19730</v>
      </c>
      <c r="D1451" s="70" t="s">
        <v>19731</v>
      </c>
      <c r="E1451" s="126" t="s">
        <v>525</v>
      </c>
      <c r="F1451" s="127">
        <v>3.0</v>
      </c>
      <c r="G1451" s="128"/>
      <c r="H1451" s="94">
        <f t="shared" si="183"/>
        <v>0</v>
      </c>
    </row>
    <row r="1452" ht="12.75" customHeight="1">
      <c r="B1452" s="61"/>
      <c r="C1452" s="70" t="s">
        <v>19732</v>
      </c>
      <c r="D1452" s="130" t="s">
        <v>18360</v>
      </c>
      <c r="E1452" s="126" t="s">
        <v>311</v>
      </c>
      <c r="F1452" s="127">
        <v>1.0</v>
      </c>
      <c r="G1452" s="128"/>
      <c r="H1452" s="94">
        <f t="shared" si="183"/>
        <v>0</v>
      </c>
    </row>
    <row r="1453" ht="12.75" customHeight="1">
      <c r="B1453" s="61"/>
      <c r="C1453" s="88" t="s">
        <v>19733</v>
      </c>
      <c r="D1453" s="89" t="s">
        <v>18313</v>
      </c>
      <c r="E1453" s="129"/>
      <c r="F1453" s="129"/>
      <c r="G1453" s="72"/>
      <c r="H1453" s="90">
        <f>SUM(H1454:H1455)</f>
        <v>0</v>
      </c>
    </row>
    <row r="1454" ht="12.75" customHeight="1">
      <c r="B1454" s="61"/>
      <c r="C1454" s="70" t="s">
        <v>19734</v>
      </c>
      <c r="D1454" s="70" t="s">
        <v>19735</v>
      </c>
      <c r="E1454" s="126" t="s">
        <v>525</v>
      </c>
      <c r="F1454" s="127">
        <v>24.0</v>
      </c>
      <c r="G1454" s="128"/>
      <c r="H1454" s="94">
        <f t="shared" ref="H1454:H1455" si="184">ROUND(F1454*G1454,2)</f>
        <v>0</v>
      </c>
    </row>
    <row r="1455" ht="12.75" customHeight="1">
      <c r="B1455" s="61"/>
      <c r="C1455" s="70" t="s">
        <v>19736</v>
      </c>
      <c r="D1455" s="70" t="s">
        <v>18165</v>
      </c>
      <c r="E1455" s="126" t="s">
        <v>525</v>
      </c>
      <c r="F1455" s="127">
        <v>8.0</v>
      </c>
      <c r="G1455" s="128"/>
      <c r="H1455" s="94">
        <f t="shared" si="184"/>
        <v>0</v>
      </c>
    </row>
    <row r="1456" ht="12.75" customHeight="1">
      <c r="B1456" s="61"/>
      <c r="C1456" s="88" t="s">
        <v>19737</v>
      </c>
      <c r="D1456" s="131" t="s">
        <v>19738</v>
      </c>
      <c r="E1456" s="129"/>
      <c r="F1456" s="129"/>
      <c r="G1456" s="49"/>
      <c r="H1456" s="90">
        <f>SUM(H1457:H1461)</f>
        <v>0</v>
      </c>
    </row>
    <row r="1457" ht="12.75" customHeight="1">
      <c r="B1457" s="61"/>
      <c r="C1457" s="70" t="s">
        <v>19739</v>
      </c>
      <c r="D1457" s="70" t="s">
        <v>18320</v>
      </c>
      <c r="E1457" s="126" t="s">
        <v>525</v>
      </c>
      <c r="F1457" s="127">
        <v>23.0</v>
      </c>
      <c r="G1457" s="128"/>
      <c r="H1457" s="94">
        <f t="shared" ref="H1457:H1461" si="185">ROUND(F1457*G1457,2)</f>
        <v>0</v>
      </c>
    </row>
    <row r="1458" ht="12.75" customHeight="1">
      <c r="B1458" s="61"/>
      <c r="C1458" s="70" t="s">
        <v>19740</v>
      </c>
      <c r="D1458" s="130" t="s">
        <v>18256</v>
      </c>
      <c r="E1458" s="126" t="s">
        <v>525</v>
      </c>
      <c r="F1458" s="127">
        <v>23.0</v>
      </c>
      <c r="G1458" s="128"/>
      <c r="H1458" s="94">
        <f t="shared" si="185"/>
        <v>0</v>
      </c>
    </row>
    <row r="1459" ht="12.75" customHeight="1">
      <c r="B1459" s="61"/>
      <c r="C1459" s="70" t="s">
        <v>19741</v>
      </c>
      <c r="D1459" s="70" t="s">
        <v>18148</v>
      </c>
      <c r="E1459" s="126" t="s">
        <v>525</v>
      </c>
      <c r="F1459" s="127">
        <v>2.0</v>
      </c>
      <c r="G1459" s="128"/>
      <c r="H1459" s="94">
        <f t="shared" si="185"/>
        <v>0</v>
      </c>
    </row>
    <row r="1460" ht="12.75" customHeight="1">
      <c r="B1460" s="61"/>
      <c r="C1460" s="70" t="s">
        <v>19742</v>
      </c>
      <c r="D1460" s="70" t="s">
        <v>18258</v>
      </c>
      <c r="E1460" s="126" t="s">
        <v>525</v>
      </c>
      <c r="F1460" s="127">
        <v>8.0</v>
      </c>
      <c r="G1460" s="128"/>
      <c r="H1460" s="94">
        <f t="shared" si="185"/>
        <v>0</v>
      </c>
    </row>
    <row r="1461" ht="12.75" customHeight="1">
      <c r="B1461" s="61"/>
      <c r="C1461" s="70" t="s">
        <v>19743</v>
      </c>
      <c r="D1461" s="130" t="s">
        <v>18329</v>
      </c>
      <c r="E1461" s="126" t="s">
        <v>311</v>
      </c>
      <c r="F1461" s="127">
        <v>1.0</v>
      </c>
      <c r="G1461" s="128"/>
      <c r="H1461" s="94">
        <f t="shared" si="185"/>
        <v>0</v>
      </c>
    </row>
    <row r="1462" ht="12.75" customHeight="1">
      <c r="B1462" s="61"/>
      <c r="C1462" s="88" t="s">
        <v>19744</v>
      </c>
      <c r="D1462" s="89" t="s">
        <v>19745</v>
      </c>
      <c r="E1462" s="129"/>
      <c r="F1462" s="129"/>
      <c r="G1462" s="72"/>
      <c r="H1462" s="90">
        <f>SUM(H1463:H1465)</f>
        <v>0</v>
      </c>
    </row>
    <row r="1463" ht="12.75" customHeight="1">
      <c r="B1463" s="61"/>
      <c r="C1463" s="70" t="s">
        <v>19746</v>
      </c>
      <c r="D1463" s="70" t="s">
        <v>18264</v>
      </c>
      <c r="E1463" s="126" t="s">
        <v>525</v>
      </c>
      <c r="F1463" s="127">
        <v>102.0</v>
      </c>
      <c r="G1463" s="128"/>
      <c r="H1463" s="94">
        <f t="shared" ref="H1463:H1465" si="186">ROUND(F1463*G1463,2)</f>
        <v>0</v>
      </c>
    </row>
    <row r="1464" ht="12.75" customHeight="1">
      <c r="B1464" s="61"/>
      <c r="C1464" s="70" t="s">
        <v>19747</v>
      </c>
      <c r="D1464" s="70" t="s">
        <v>18148</v>
      </c>
      <c r="E1464" s="126" t="s">
        <v>525</v>
      </c>
      <c r="F1464" s="127">
        <v>14.0</v>
      </c>
      <c r="G1464" s="128"/>
      <c r="H1464" s="94">
        <f t="shared" si="186"/>
        <v>0</v>
      </c>
    </row>
    <row r="1465" ht="12.75" customHeight="1">
      <c r="B1465" s="61"/>
      <c r="C1465" s="70" t="s">
        <v>19748</v>
      </c>
      <c r="D1465" s="130" t="s">
        <v>18329</v>
      </c>
      <c r="E1465" s="126" t="s">
        <v>311</v>
      </c>
      <c r="F1465" s="127">
        <v>5.0</v>
      </c>
      <c r="G1465" s="128"/>
      <c r="H1465" s="94">
        <f t="shared" si="186"/>
        <v>0</v>
      </c>
    </row>
    <row r="1466" ht="12.75" customHeight="1">
      <c r="B1466" s="61"/>
      <c r="C1466" s="88" t="s">
        <v>19749</v>
      </c>
      <c r="D1466" s="89" t="s">
        <v>18331</v>
      </c>
      <c r="E1466" s="129"/>
      <c r="F1466" s="129"/>
      <c r="G1466" s="72"/>
      <c r="H1466" s="90">
        <f>SUM(H1467:H1471)</f>
        <v>0</v>
      </c>
    </row>
    <row r="1467" ht="12.75" customHeight="1">
      <c r="B1467" s="61"/>
      <c r="C1467" s="70" t="s">
        <v>19750</v>
      </c>
      <c r="D1467" s="70" t="s">
        <v>18315</v>
      </c>
      <c r="E1467" s="126" t="s">
        <v>525</v>
      </c>
      <c r="F1467" s="127">
        <v>78.0</v>
      </c>
      <c r="G1467" s="128"/>
      <c r="H1467" s="94">
        <f t="shared" ref="H1467:H1471" si="187">ROUND(F1467*G1467,2)</f>
        <v>0</v>
      </c>
    </row>
    <row r="1468" ht="12.75" customHeight="1">
      <c r="B1468" s="61"/>
      <c r="C1468" s="70" t="s">
        <v>19751</v>
      </c>
      <c r="D1468" s="70" t="s">
        <v>18140</v>
      </c>
      <c r="E1468" s="126" t="s">
        <v>525</v>
      </c>
      <c r="F1468" s="127">
        <v>26.0</v>
      </c>
      <c r="G1468" s="128"/>
      <c r="H1468" s="94">
        <f t="shared" si="187"/>
        <v>0</v>
      </c>
    </row>
    <row r="1469" ht="12.75" customHeight="1">
      <c r="B1469" s="61"/>
      <c r="C1469" s="70" t="s">
        <v>19752</v>
      </c>
      <c r="D1469" s="70" t="s">
        <v>19134</v>
      </c>
      <c r="E1469" s="126" t="s">
        <v>525</v>
      </c>
      <c r="F1469" s="127">
        <v>2.0</v>
      </c>
      <c r="G1469" s="128"/>
      <c r="H1469" s="94">
        <f t="shared" si="187"/>
        <v>0</v>
      </c>
    </row>
    <row r="1470" ht="12.75" customHeight="1">
      <c r="B1470" s="61"/>
      <c r="C1470" s="70" t="s">
        <v>19753</v>
      </c>
      <c r="D1470" s="70" t="s">
        <v>19136</v>
      </c>
      <c r="E1470" s="126" t="s">
        <v>525</v>
      </c>
      <c r="F1470" s="127">
        <v>3.0</v>
      </c>
      <c r="G1470" s="128"/>
      <c r="H1470" s="94">
        <f t="shared" si="187"/>
        <v>0</v>
      </c>
    </row>
    <row r="1471" ht="12.75" customHeight="1">
      <c r="B1471" s="61"/>
      <c r="C1471" s="70" t="s">
        <v>19754</v>
      </c>
      <c r="D1471" s="130" t="s">
        <v>18360</v>
      </c>
      <c r="E1471" s="126" t="s">
        <v>311</v>
      </c>
      <c r="F1471" s="127">
        <v>1.0</v>
      </c>
      <c r="G1471" s="128"/>
      <c r="H1471" s="94">
        <f t="shared" si="187"/>
        <v>0</v>
      </c>
    </row>
    <row r="1472" ht="12.75" customHeight="1">
      <c r="B1472" s="61"/>
      <c r="C1472" s="88" t="s">
        <v>19755</v>
      </c>
      <c r="D1472" s="89" t="s">
        <v>18338</v>
      </c>
      <c r="E1472" s="129"/>
      <c r="F1472" s="129"/>
      <c r="G1472" s="72"/>
      <c r="H1472" s="90">
        <f>SUM(H1473:H1474)</f>
        <v>0</v>
      </c>
    </row>
    <row r="1473" ht="12.75" customHeight="1">
      <c r="B1473" s="61"/>
      <c r="C1473" s="70" t="s">
        <v>19756</v>
      </c>
      <c r="D1473" s="70" t="s">
        <v>19735</v>
      </c>
      <c r="E1473" s="126" t="s">
        <v>525</v>
      </c>
      <c r="F1473" s="127">
        <v>30.0</v>
      </c>
      <c r="G1473" s="128"/>
      <c r="H1473" s="94">
        <f t="shared" ref="H1473:H1474" si="188">ROUND(F1473*G1473,2)</f>
        <v>0</v>
      </c>
    </row>
    <row r="1474" ht="12.75" customHeight="1">
      <c r="B1474" s="61"/>
      <c r="C1474" s="70" t="s">
        <v>19757</v>
      </c>
      <c r="D1474" s="70" t="s">
        <v>18165</v>
      </c>
      <c r="E1474" s="126" t="s">
        <v>525</v>
      </c>
      <c r="F1474" s="127">
        <v>10.0</v>
      </c>
      <c r="G1474" s="128"/>
      <c r="H1474" s="94">
        <f t="shared" si="188"/>
        <v>0</v>
      </c>
    </row>
    <row r="1475" ht="12.75" customHeight="1">
      <c r="B1475" s="61"/>
      <c r="C1475" s="88" t="s">
        <v>19758</v>
      </c>
      <c r="D1475" s="131" t="s">
        <v>19759</v>
      </c>
      <c r="E1475" s="129"/>
      <c r="F1475" s="129"/>
      <c r="G1475" s="49"/>
      <c r="H1475" s="90">
        <f>SUM(H1476:H1480)</f>
        <v>0</v>
      </c>
    </row>
    <row r="1476" ht="12.75" customHeight="1">
      <c r="B1476" s="61"/>
      <c r="C1476" s="70" t="s">
        <v>19760</v>
      </c>
      <c r="D1476" s="70" t="s">
        <v>18320</v>
      </c>
      <c r="E1476" s="126" t="s">
        <v>525</v>
      </c>
      <c r="F1476" s="127">
        <v>25.0</v>
      </c>
      <c r="G1476" s="128"/>
      <c r="H1476" s="94">
        <f t="shared" ref="H1476:H1480" si="189">ROUND(F1476*G1476,2)</f>
        <v>0</v>
      </c>
    </row>
    <row r="1477" ht="12.75" customHeight="1">
      <c r="B1477" s="61"/>
      <c r="C1477" s="70" t="s">
        <v>19761</v>
      </c>
      <c r="D1477" s="130" t="s">
        <v>18256</v>
      </c>
      <c r="E1477" s="126" t="s">
        <v>525</v>
      </c>
      <c r="F1477" s="127">
        <v>25.0</v>
      </c>
      <c r="G1477" s="128"/>
      <c r="H1477" s="94">
        <f t="shared" si="189"/>
        <v>0</v>
      </c>
    </row>
    <row r="1478" ht="12.75" customHeight="1">
      <c r="B1478" s="61"/>
      <c r="C1478" s="70" t="s">
        <v>19762</v>
      </c>
      <c r="D1478" s="70" t="s">
        <v>18148</v>
      </c>
      <c r="E1478" s="126" t="s">
        <v>525</v>
      </c>
      <c r="F1478" s="127">
        <v>2.0</v>
      </c>
      <c r="G1478" s="128"/>
      <c r="H1478" s="94">
        <f t="shared" si="189"/>
        <v>0</v>
      </c>
    </row>
    <row r="1479" ht="12.75" customHeight="1">
      <c r="B1479" s="61"/>
      <c r="C1479" s="70" t="s">
        <v>19763</v>
      </c>
      <c r="D1479" s="70" t="s">
        <v>18258</v>
      </c>
      <c r="E1479" s="126" t="s">
        <v>525</v>
      </c>
      <c r="F1479" s="127">
        <v>8.0</v>
      </c>
      <c r="G1479" s="128"/>
      <c r="H1479" s="94">
        <f t="shared" si="189"/>
        <v>0</v>
      </c>
    </row>
    <row r="1480" ht="12.75" customHeight="1">
      <c r="B1480" s="61"/>
      <c r="C1480" s="70" t="s">
        <v>19764</v>
      </c>
      <c r="D1480" s="130" t="s">
        <v>18329</v>
      </c>
      <c r="E1480" s="126" t="s">
        <v>311</v>
      </c>
      <c r="F1480" s="127">
        <v>1.0</v>
      </c>
      <c r="G1480" s="128"/>
      <c r="H1480" s="94">
        <f t="shared" si="189"/>
        <v>0</v>
      </c>
    </row>
    <row r="1481" ht="12.75" customHeight="1">
      <c r="B1481" s="61"/>
      <c r="C1481" s="88" t="s">
        <v>19765</v>
      </c>
      <c r="D1481" s="89" t="s">
        <v>19766</v>
      </c>
      <c r="E1481" s="129"/>
      <c r="F1481" s="129"/>
      <c r="G1481" s="49"/>
      <c r="H1481" s="90">
        <f>SUM(H1482:H1484)</f>
        <v>0</v>
      </c>
    </row>
    <row r="1482" ht="12.75" customHeight="1">
      <c r="B1482" s="61"/>
      <c r="C1482" s="70" t="s">
        <v>19767</v>
      </c>
      <c r="D1482" s="70" t="s">
        <v>18264</v>
      </c>
      <c r="E1482" s="126" t="s">
        <v>525</v>
      </c>
      <c r="F1482" s="127">
        <v>102.0</v>
      </c>
      <c r="G1482" s="128"/>
      <c r="H1482" s="94">
        <f t="shared" ref="H1482:H1484" si="190">ROUND(F1482*G1482,2)</f>
        <v>0</v>
      </c>
    </row>
    <row r="1483" ht="12.75" customHeight="1">
      <c r="B1483" s="61"/>
      <c r="C1483" s="70" t="s">
        <v>19768</v>
      </c>
      <c r="D1483" s="70" t="s">
        <v>18148</v>
      </c>
      <c r="E1483" s="126" t="s">
        <v>525</v>
      </c>
      <c r="F1483" s="127">
        <v>14.0</v>
      </c>
      <c r="G1483" s="128"/>
      <c r="H1483" s="94">
        <f t="shared" si="190"/>
        <v>0</v>
      </c>
    </row>
    <row r="1484" ht="12.75" customHeight="1">
      <c r="B1484" s="61"/>
      <c r="C1484" s="70" t="s">
        <v>19769</v>
      </c>
      <c r="D1484" s="70" t="s">
        <v>19770</v>
      </c>
      <c r="E1484" s="126" t="s">
        <v>311</v>
      </c>
      <c r="F1484" s="127">
        <v>5.0</v>
      </c>
      <c r="G1484" s="128"/>
      <c r="H1484" s="94">
        <f t="shared" si="190"/>
        <v>0</v>
      </c>
    </row>
    <row r="1485" ht="12.75" customHeight="1">
      <c r="B1485" s="61"/>
      <c r="C1485" s="88" t="s">
        <v>19771</v>
      </c>
      <c r="D1485" s="89" t="s">
        <v>18352</v>
      </c>
      <c r="E1485" s="129"/>
      <c r="F1485" s="129"/>
      <c r="G1485" s="49"/>
      <c r="H1485" s="90">
        <f>SUM(H1486:H1490)</f>
        <v>0</v>
      </c>
    </row>
    <row r="1486" ht="12.75" customHeight="1">
      <c r="B1486" s="61"/>
      <c r="C1486" s="70" t="s">
        <v>19772</v>
      </c>
      <c r="D1486" s="70" t="s">
        <v>18315</v>
      </c>
      <c r="E1486" s="126" t="s">
        <v>525</v>
      </c>
      <c r="F1486" s="127">
        <v>42.0</v>
      </c>
      <c r="G1486" s="128"/>
      <c r="H1486" s="94">
        <f t="shared" ref="H1486:H1490" si="191">ROUND(F1486*G1486,2)</f>
        <v>0</v>
      </c>
    </row>
    <row r="1487" ht="12.75" customHeight="1">
      <c r="B1487" s="61"/>
      <c r="C1487" s="70" t="s">
        <v>19773</v>
      </c>
      <c r="D1487" s="70" t="s">
        <v>18140</v>
      </c>
      <c r="E1487" s="126" t="s">
        <v>525</v>
      </c>
      <c r="F1487" s="127">
        <v>14.0</v>
      </c>
      <c r="G1487" s="128"/>
      <c r="H1487" s="94">
        <f t="shared" si="191"/>
        <v>0</v>
      </c>
    </row>
    <row r="1488" ht="12.75" customHeight="1">
      <c r="B1488" s="61"/>
      <c r="C1488" s="70" t="s">
        <v>19774</v>
      </c>
      <c r="D1488" s="70" t="s">
        <v>19134</v>
      </c>
      <c r="E1488" s="126" t="s">
        <v>525</v>
      </c>
      <c r="F1488" s="127">
        <v>2.0</v>
      </c>
      <c r="G1488" s="128"/>
      <c r="H1488" s="94">
        <f t="shared" si="191"/>
        <v>0</v>
      </c>
    </row>
    <row r="1489" ht="12.75" customHeight="1">
      <c r="B1489" s="61"/>
      <c r="C1489" s="70" t="s">
        <v>19775</v>
      </c>
      <c r="D1489" s="70" t="s">
        <v>19136</v>
      </c>
      <c r="E1489" s="126" t="s">
        <v>525</v>
      </c>
      <c r="F1489" s="127">
        <v>3.0</v>
      </c>
      <c r="G1489" s="128"/>
      <c r="H1489" s="94">
        <f t="shared" si="191"/>
        <v>0</v>
      </c>
    </row>
    <row r="1490" ht="12.75" customHeight="1">
      <c r="B1490" s="61"/>
      <c r="C1490" s="70" t="s">
        <v>19776</v>
      </c>
      <c r="D1490" s="130" t="s">
        <v>18360</v>
      </c>
      <c r="E1490" s="126" t="s">
        <v>311</v>
      </c>
      <c r="F1490" s="127">
        <v>1.0</v>
      </c>
      <c r="G1490" s="128"/>
      <c r="H1490" s="94">
        <f t="shared" si="191"/>
        <v>0</v>
      </c>
    </row>
    <row r="1491" ht="12.75" customHeight="1">
      <c r="B1491" s="61"/>
      <c r="C1491" s="88" t="s">
        <v>19777</v>
      </c>
      <c r="D1491" s="89" t="s">
        <v>18362</v>
      </c>
      <c r="E1491" s="129"/>
      <c r="F1491" s="129"/>
      <c r="G1491" s="49"/>
      <c r="H1491" s="90">
        <f>SUM(H1492:H1493)</f>
        <v>0</v>
      </c>
    </row>
    <row r="1492" ht="12.75" customHeight="1">
      <c r="B1492" s="61"/>
      <c r="C1492" s="70" t="s">
        <v>19778</v>
      </c>
      <c r="D1492" s="70" t="s">
        <v>19735</v>
      </c>
      <c r="E1492" s="126" t="s">
        <v>525</v>
      </c>
      <c r="F1492" s="127">
        <v>33.0</v>
      </c>
      <c r="G1492" s="128"/>
      <c r="H1492" s="94">
        <f t="shared" ref="H1492:H1493" si="192">ROUND(F1492*G1492,2)</f>
        <v>0</v>
      </c>
    </row>
    <row r="1493" ht="12.75" customHeight="1">
      <c r="B1493" s="61"/>
      <c r="C1493" s="70" t="s">
        <v>19779</v>
      </c>
      <c r="D1493" s="70" t="s">
        <v>18165</v>
      </c>
      <c r="E1493" s="126" t="s">
        <v>525</v>
      </c>
      <c r="F1493" s="127">
        <v>11.0</v>
      </c>
      <c r="G1493" s="128"/>
      <c r="H1493" s="94">
        <f t="shared" si="192"/>
        <v>0</v>
      </c>
    </row>
    <row r="1494" ht="12.75" customHeight="1">
      <c r="B1494" s="61"/>
      <c r="C1494" s="88" t="s">
        <v>19780</v>
      </c>
      <c r="D1494" s="131" t="s">
        <v>19781</v>
      </c>
      <c r="E1494" s="129"/>
      <c r="F1494" s="129"/>
      <c r="G1494" s="72"/>
      <c r="H1494" s="90">
        <f>SUM(H1495:H1499)</f>
        <v>0</v>
      </c>
    </row>
    <row r="1495" ht="12.75" customHeight="1">
      <c r="B1495" s="61"/>
      <c r="C1495" s="70" t="s">
        <v>19782</v>
      </c>
      <c r="D1495" s="70" t="s">
        <v>18320</v>
      </c>
      <c r="E1495" s="126" t="s">
        <v>525</v>
      </c>
      <c r="F1495" s="127">
        <v>13.0</v>
      </c>
      <c r="G1495" s="128"/>
      <c r="H1495" s="94">
        <f t="shared" ref="H1495:H1499" si="193">ROUND(F1495*G1495,2)</f>
        <v>0</v>
      </c>
    </row>
    <row r="1496" ht="12.75" customHeight="1">
      <c r="B1496" s="61"/>
      <c r="C1496" s="70" t="s">
        <v>19783</v>
      </c>
      <c r="D1496" s="130" t="s">
        <v>18256</v>
      </c>
      <c r="E1496" s="126" t="s">
        <v>525</v>
      </c>
      <c r="F1496" s="127">
        <v>13.0</v>
      </c>
      <c r="G1496" s="128"/>
      <c r="H1496" s="94">
        <f t="shared" si="193"/>
        <v>0</v>
      </c>
    </row>
    <row r="1497" ht="12.75" customHeight="1">
      <c r="B1497" s="61"/>
      <c r="C1497" s="70" t="s">
        <v>19784</v>
      </c>
      <c r="D1497" s="70" t="s">
        <v>18148</v>
      </c>
      <c r="E1497" s="126" t="s">
        <v>525</v>
      </c>
      <c r="F1497" s="127">
        <v>2.0</v>
      </c>
      <c r="G1497" s="128"/>
      <c r="H1497" s="94">
        <f t="shared" si="193"/>
        <v>0</v>
      </c>
    </row>
    <row r="1498" ht="12.75" customHeight="1">
      <c r="B1498" s="61"/>
      <c r="C1498" s="70" t="s">
        <v>19785</v>
      </c>
      <c r="D1498" s="70" t="s">
        <v>18258</v>
      </c>
      <c r="E1498" s="126" t="s">
        <v>525</v>
      </c>
      <c r="F1498" s="127">
        <v>8.0</v>
      </c>
      <c r="G1498" s="128"/>
      <c r="H1498" s="94">
        <f t="shared" si="193"/>
        <v>0</v>
      </c>
    </row>
    <row r="1499" ht="12.75" customHeight="1">
      <c r="B1499" s="61"/>
      <c r="C1499" s="70" t="s">
        <v>19786</v>
      </c>
      <c r="D1499" s="130" t="s">
        <v>18329</v>
      </c>
      <c r="E1499" s="126" t="s">
        <v>311</v>
      </c>
      <c r="F1499" s="127">
        <v>1.0</v>
      </c>
      <c r="G1499" s="128"/>
      <c r="H1499" s="94">
        <f t="shared" si="193"/>
        <v>0</v>
      </c>
    </row>
    <row r="1500" ht="12.75" customHeight="1">
      <c r="B1500" s="61"/>
      <c r="C1500" s="88" t="s">
        <v>19787</v>
      </c>
      <c r="D1500" s="89" t="s">
        <v>19788</v>
      </c>
      <c r="E1500" s="129"/>
      <c r="F1500" s="129"/>
      <c r="G1500" s="72"/>
      <c r="H1500" s="90">
        <f>SUM(H1501:H1503)</f>
        <v>0</v>
      </c>
    </row>
    <row r="1501" ht="12.75" customHeight="1">
      <c r="B1501" s="61"/>
      <c r="C1501" s="70" t="s">
        <v>19789</v>
      </c>
      <c r="D1501" s="70" t="s">
        <v>18264</v>
      </c>
      <c r="E1501" s="126" t="s">
        <v>525</v>
      </c>
      <c r="F1501" s="127">
        <v>93.0</v>
      </c>
      <c r="G1501" s="128"/>
      <c r="H1501" s="94">
        <f t="shared" ref="H1501:H1503" si="194">ROUND(F1501*G1501,2)</f>
        <v>0</v>
      </c>
    </row>
    <row r="1502" ht="12.75" customHeight="1">
      <c r="B1502" s="61"/>
      <c r="C1502" s="70" t="s">
        <v>19790</v>
      </c>
      <c r="D1502" s="70" t="s">
        <v>18148</v>
      </c>
      <c r="E1502" s="126" t="s">
        <v>525</v>
      </c>
      <c r="F1502" s="127">
        <v>14.0</v>
      </c>
      <c r="G1502" s="128"/>
      <c r="H1502" s="94">
        <f t="shared" si="194"/>
        <v>0</v>
      </c>
    </row>
    <row r="1503" ht="12.75" customHeight="1">
      <c r="B1503" s="61"/>
      <c r="C1503" s="70" t="s">
        <v>19791</v>
      </c>
      <c r="D1503" s="70" t="s">
        <v>19770</v>
      </c>
      <c r="E1503" s="126" t="s">
        <v>311</v>
      </c>
      <c r="F1503" s="127">
        <v>5.0</v>
      </c>
      <c r="G1503" s="128"/>
      <c r="H1503" s="94">
        <f t="shared" si="194"/>
        <v>0</v>
      </c>
    </row>
    <row r="1504" ht="12.75" customHeight="1">
      <c r="B1504" s="61"/>
      <c r="C1504" s="88" t="s">
        <v>19792</v>
      </c>
      <c r="D1504" s="89" t="s">
        <v>18376</v>
      </c>
      <c r="E1504" s="129"/>
      <c r="F1504" s="129"/>
      <c r="G1504" s="72"/>
      <c r="H1504" s="90">
        <f>SUM(H1505:H1509)</f>
        <v>0</v>
      </c>
    </row>
    <row r="1505" ht="12.75" customHeight="1">
      <c r="B1505" s="61"/>
      <c r="C1505" s="70" t="s">
        <v>19793</v>
      </c>
      <c r="D1505" s="70" t="s">
        <v>18315</v>
      </c>
      <c r="E1505" s="126" t="s">
        <v>525</v>
      </c>
      <c r="F1505" s="127">
        <v>48.0</v>
      </c>
      <c r="G1505" s="128"/>
      <c r="H1505" s="94">
        <f t="shared" ref="H1505:H1509" si="195">ROUND(F1505*G1505,2)</f>
        <v>0</v>
      </c>
    </row>
    <row r="1506" ht="12.75" customHeight="1">
      <c r="B1506" s="61"/>
      <c r="C1506" s="70" t="s">
        <v>19794</v>
      </c>
      <c r="D1506" s="70" t="s">
        <v>18140</v>
      </c>
      <c r="E1506" s="126" t="s">
        <v>525</v>
      </c>
      <c r="F1506" s="127">
        <v>16.0</v>
      </c>
      <c r="G1506" s="128"/>
      <c r="H1506" s="94">
        <f t="shared" si="195"/>
        <v>0</v>
      </c>
    </row>
    <row r="1507" ht="12.75" customHeight="1">
      <c r="B1507" s="61"/>
      <c r="C1507" s="70" t="s">
        <v>19795</v>
      </c>
      <c r="D1507" s="70" t="s">
        <v>19134</v>
      </c>
      <c r="E1507" s="126" t="s">
        <v>525</v>
      </c>
      <c r="F1507" s="127">
        <v>2.0</v>
      </c>
      <c r="G1507" s="128"/>
      <c r="H1507" s="94">
        <f t="shared" si="195"/>
        <v>0</v>
      </c>
    </row>
    <row r="1508" ht="12.75" customHeight="1">
      <c r="B1508" s="61"/>
      <c r="C1508" s="70" t="s">
        <v>19796</v>
      </c>
      <c r="D1508" s="70" t="s">
        <v>19136</v>
      </c>
      <c r="E1508" s="126" t="s">
        <v>525</v>
      </c>
      <c r="F1508" s="127">
        <v>3.0</v>
      </c>
      <c r="G1508" s="128"/>
      <c r="H1508" s="94">
        <f t="shared" si="195"/>
        <v>0</v>
      </c>
    </row>
    <row r="1509" ht="12.75" customHeight="1">
      <c r="B1509" s="61"/>
      <c r="C1509" s="70" t="s">
        <v>19797</v>
      </c>
      <c r="D1509" s="130" t="s">
        <v>18360</v>
      </c>
      <c r="E1509" s="126" t="s">
        <v>311</v>
      </c>
      <c r="F1509" s="127">
        <v>1.0</v>
      </c>
      <c r="G1509" s="128"/>
      <c r="H1509" s="94">
        <f t="shared" si="195"/>
        <v>0</v>
      </c>
    </row>
    <row r="1510" ht="12.75" customHeight="1">
      <c r="B1510" s="61"/>
      <c r="C1510" s="88" t="s">
        <v>19798</v>
      </c>
      <c r="D1510" s="89" t="s">
        <v>18383</v>
      </c>
      <c r="E1510" s="129"/>
      <c r="F1510" s="129"/>
      <c r="G1510" s="72"/>
      <c r="H1510" s="90">
        <f>SUM(H1511:H1512)</f>
        <v>0</v>
      </c>
    </row>
    <row r="1511" ht="12.75" customHeight="1">
      <c r="B1511" s="61"/>
      <c r="C1511" s="70" t="s">
        <v>19799</v>
      </c>
      <c r="D1511" s="70" t="s">
        <v>19735</v>
      </c>
      <c r="E1511" s="126" t="s">
        <v>525</v>
      </c>
      <c r="F1511" s="127">
        <v>12.0</v>
      </c>
      <c r="G1511" s="128"/>
      <c r="H1511" s="94">
        <f t="shared" ref="H1511:H1512" si="196">ROUND(F1511*G1511,2)</f>
        <v>0</v>
      </c>
    </row>
    <row r="1512" ht="12.75" customHeight="1">
      <c r="B1512" s="61"/>
      <c r="C1512" s="70" t="s">
        <v>19800</v>
      </c>
      <c r="D1512" s="70" t="s">
        <v>18165</v>
      </c>
      <c r="E1512" s="126" t="s">
        <v>525</v>
      </c>
      <c r="F1512" s="127">
        <v>12.0</v>
      </c>
      <c r="G1512" s="128"/>
      <c r="H1512" s="94">
        <f t="shared" si="196"/>
        <v>0</v>
      </c>
    </row>
    <row r="1513" ht="12.75" customHeight="1">
      <c r="B1513" s="61"/>
      <c r="C1513" s="88" t="s">
        <v>19801</v>
      </c>
      <c r="D1513" s="131" t="s">
        <v>19802</v>
      </c>
      <c r="E1513" s="129"/>
      <c r="F1513" s="129"/>
      <c r="G1513" s="49"/>
      <c r="H1513" s="90">
        <f>SUM(H1514:H1518)</f>
        <v>0</v>
      </c>
    </row>
    <row r="1514" ht="12.75" customHeight="1">
      <c r="B1514" s="61"/>
      <c r="C1514" s="70" t="s">
        <v>19803</v>
      </c>
      <c r="D1514" s="70" t="s">
        <v>18320</v>
      </c>
      <c r="E1514" s="126" t="s">
        <v>525</v>
      </c>
      <c r="F1514" s="127">
        <v>15.0</v>
      </c>
      <c r="G1514" s="128"/>
      <c r="H1514" s="94">
        <f t="shared" ref="H1514:H1518" si="197">ROUND(F1514*G1514,2)</f>
        <v>0</v>
      </c>
    </row>
    <row r="1515" ht="12.75" customHeight="1">
      <c r="B1515" s="61"/>
      <c r="C1515" s="70" t="s">
        <v>19804</v>
      </c>
      <c r="D1515" s="130" t="s">
        <v>18256</v>
      </c>
      <c r="E1515" s="126" t="s">
        <v>525</v>
      </c>
      <c r="F1515" s="127">
        <v>15.0</v>
      </c>
      <c r="G1515" s="128"/>
      <c r="H1515" s="94">
        <f t="shared" si="197"/>
        <v>0</v>
      </c>
    </row>
    <row r="1516" ht="12.75" customHeight="1">
      <c r="B1516" s="61"/>
      <c r="C1516" s="70" t="s">
        <v>19805</v>
      </c>
      <c r="D1516" s="70" t="s">
        <v>18148</v>
      </c>
      <c r="E1516" s="126" t="s">
        <v>525</v>
      </c>
      <c r="F1516" s="127">
        <v>2.0</v>
      </c>
      <c r="G1516" s="128"/>
      <c r="H1516" s="94">
        <f t="shared" si="197"/>
        <v>0</v>
      </c>
    </row>
    <row r="1517" ht="12.75" customHeight="1">
      <c r="B1517" s="61"/>
      <c r="C1517" s="70" t="s">
        <v>19806</v>
      </c>
      <c r="D1517" s="70" t="s">
        <v>18258</v>
      </c>
      <c r="E1517" s="126" t="s">
        <v>525</v>
      </c>
      <c r="F1517" s="127">
        <v>8.0</v>
      </c>
      <c r="G1517" s="128"/>
      <c r="H1517" s="94">
        <f t="shared" si="197"/>
        <v>0</v>
      </c>
    </row>
    <row r="1518" ht="12.75" customHeight="1">
      <c r="B1518" s="61"/>
      <c r="C1518" s="70" t="s">
        <v>19807</v>
      </c>
      <c r="D1518" s="130" t="s">
        <v>18329</v>
      </c>
      <c r="E1518" s="126" t="s">
        <v>311</v>
      </c>
      <c r="F1518" s="127">
        <v>1.0</v>
      </c>
      <c r="G1518" s="128"/>
      <c r="H1518" s="94">
        <f t="shared" si="197"/>
        <v>0</v>
      </c>
    </row>
    <row r="1519" ht="12.75" customHeight="1">
      <c r="B1519" s="61"/>
      <c r="C1519" s="88" t="s">
        <v>19808</v>
      </c>
      <c r="D1519" s="89" t="s">
        <v>19809</v>
      </c>
      <c r="E1519" s="129"/>
      <c r="F1519" s="129"/>
      <c r="G1519" s="49"/>
      <c r="H1519" s="90">
        <f>SUM(H1520:H1522)</f>
        <v>0</v>
      </c>
    </row>
    <row r="1520" ht="12.75" customHeight="1">
      <c r="B1520" s="61"/>
      <c r="C1520" s="70" t="s">
        <v>19810</v>
      </c>
      <c r="D1520" s="70" t="s">
        <v>18264</v>
      </c>
      <c r="E1520" s="126" t="s">
        <v>525</v>
      </c>
      <c r="F1520" s="127">
        <v>93.0</v>
      </c>
      <c r="G1520" s="128"/>
      <c r="H1520" s="94">
        <f t="shared" ref="H1520:H1522" si="198">ROUND(F1520*G1520,2)</f>
        <v>0</v>
      </c>
    </row>
    <row r="1521" ht="12.75" customHeight="1">
      <c r="B1521" s="61"/>
      <c r="C1521" s="70" t="s">
        <v>19811</v>
      </c>
      <c r="D1521" s="70" t="s">
        <v>18148</v>
      </c>
      <c r="E1521" s="126" t="s">
        <v>525</v>
      </c>
      <c r="F1521" s="127">
        <v>14.0</v>
      </c>
      <c r="G1521" s="128"/>
      <c r="H1521" s="94">
        <f t="shared" si="198"/>
        <v>0</v>
      </c>
    </row>
    <row r="1522" ht="12.75" customHeight="1">
      <c r="B1522" s="61"/>
      <c r="C1522" s="70" t="s">
        <v>19812</v>
      </c>
      <c r="D1522" s="70" t="s">
        <v>19770</v>
      </c>
      <c r="E1522" s="126" t="s">
        <v>311</v>
      </c>
      <c r="F1522" s="127">
        <v>5.0</v>
      </c>
      <c r="G1522" s="128"/>
      <c r="H1522" s="94">
        <f t="shared" si="198"/>
        <v>0</v>
      </c>
    </row>
    <row r="1523" ht="12.75" customHeight="1">
      <c r="B1523" s="61"/>
      <c r="C1523" s="88" t="s">
        <v>19813</v>
      </c>
      <c r="D1523" s="89" t="s">
        <v>18397</v>
      </c>
      <c r="E1523" s="129"/>
      <c r="F1523" s="129"/>
      <c r="G1523" s="49"/>
      <c r="H1523" s="90">
        <f>SUM(H1524:H1527)</f>
        <v>0</v>
      </c>
    </row>
    <row r="1524" ht="12.75" customHeight="1">
      <c r="B1524" s="61"/>
      <c r="C1524" s="70" t="s">
        <v>19814</v>
      </c>
      <c r="D1524" s="130" t="s">
        <v>19815</v>
      </c>
      <c r="E1524" s="126" t="s">
        <v>311</v>
      </c>
      <c r="F1524" s="127">
        <v>1.0</v>
      </c>
      <c r="G1524" s="128"/>
      <c r="H1524" s="94">
        <f t="shared" ref="H1524:H1527" si="199">ROUND(F1524*G1524,2)</f>
        <v>0</v>
      </c>
    </row>
    <row r="1525" ht="12.75" customHeight="1">
      <c r="B1525" s="61"/>
      <c r="C1525" s="70" t="s">
        <v>19816</v>
      </c>
      <c r="D1525" s="130" t="s">
        <v>19817</v>
      </c>
      <c r="E1525" s="126" t="s">
        <v>311</v>
      </c>
      <c r="F1525" s="127">
        <v>1.0</v>
      </c>
      <c r="G1525" s="128"/>
      <c r="H1525" s="94">
        <f t="shared" si="199"/>
        <v>0</v>
      </c>
    </row>
    <row r="1526" ht="12.75" customHeight="1">
      <c r="B1526" s="61"/>
      <c r="C1526" s="70" t="s">
        <v>19818</v>
      </c>
      <c r="D1526" s="130" t="s">
        <v>19229</v>
      </c>
      <c r="E1526" s="126" t="s">
        <v>525</v>
      </c>
      <c r="F1526" s="127">
        <v>18.0</v>
      </c>
      <c r="G1526" s="128"/>
      <c r="H1526" s="94">
        <f t="shared" si="199"/>
        <v>0</v>
      </c>
    </row>
    <row r="1527" ht="12.75" customHeight="1">
      <c r="B1527" s="61"/>
      <c r="C1527" s="70" t="s">
        <v>19819</v>
      </c>
      <c r="D1527" s="130" t="s">
        <v>19820</v>
      </c>
      <c r="E1527" s="126" t="s">
        <v>525</v>
      </c>
      <c r="F1527" s="127">
        <v>31.0</v>
      </c>
      <c r="G1527" s="128"/>
      <c r="H1527" s="94">
        <f t="shared" si="199"/>
        <v>0</v>
      </c>
    </row>
    <row r="1528" ht="12.75" customHeight="1">
      <c r="B1528" s="61"/>
      <c r="C1528" s="88" t="s">
        <v>19821</v>
      </c>
      <c r="D1528" s="89" t="s">
        <v>18407</v>
      </c>
      <c r="E1528" s="129"/>
      <c r="F1528" s="129"/>
      <c r="G1528" s="72"/>
      <c r="H1528" s="90">
        <f>SUM(H1529:H1540)</f>
        <v>0</v>
      </c>
    </row>
    <row r="1529" ht="12.75" customHeight="1">
      <c r="B1529" s="61"/>
      <c r="C1529" s="70" t="s">
        <v>19822</v>
      </c>
      <c r="D1529" s="130" t="s">
        <v>19823</v>
      </c>
      <c r="E1529" s="126" t="s">
        <v>311</v>
      </c>
      <c r="F1529" s="127">
        <v>1.0</v>
      </c>
      <c r="G1529" s="128"/>
      <c r="H1529" s="94">
        <f t="shared" ref="H1529:H1540" si="200">ROUND(F1529*G1529,2)</f>
        <v>0</v>
      </c>
    </row>
    <row r="1530" ht="12.75" customHeight="1">
      <c r="B1530" s="61"/>
      <c r="C1530" s="70" t="s">
        <v>19824</v>
      </c>
      <c r="D1530" s="130" t="s">
        <v>19825</v>
      </c>
      <c r="E1530" s="126" t="s">
        <v>311</v>
      </c>
      <c r="F1530" s="127">
        <v>1.0</v>
      </c>
      <c r="G1530" s="128"/>
      <c r="H1530" s="94">
        <f t="shared" si="200"/>
        <v>0</v>
      </c>
    </row>
    <row r="1531" ht="12.75" customHeight="1">
      <c r="B1531" s="61"/>
      <c r="C1531" s="70" t="s">
        <v>19826</v>
      </c>
      <c r="D1531" s="130" t="s">
        <v>18413</v>
      </c>
      <c r="E1531" s="126" t="s">
        <v>311</v>
      </c>
      <c r="F1531" s="127">
        <v>1.0</v>
      </c>
      <c r="G1531" s="128"/>
      <c r="H1531" s="94">
        <f t="shared" si="200"/>
        <v>0</v>
      </c>
    </row>
    <row r="1532" ht="12.75" customHeight="1">
      <c r="B1532" s="61"/>
      <c r="C1532" s="70" t="s">
        <v>19827</v>
      </c>
      <c r="D1532" s="130" t="s">
        <v>19828</v>
      </c>
      <c r="E1532" s="126" t="s">
        <v>311</v>
      </c>
      <c r="F1532" s="127">
        <v>1.0</v>
      </c>
      <c r="G1532" s="128"/>
      <c r="H1532" s="94">
        <f t="shared" si="200"/>
        <v>0</v>
      </c>
    </row>
    <row r="1533" ht="12.75" customHeight="1">
      <c r="B1533" s="61"/>
      <c r="C1533" s="70" t="s">
        <v>19829</v>
      </c>
      <c r="D1533" s="130" t="s">
        <v>19830</v>
      </c>
      <c r="E1533" s="126" t="s">
        <v>311</v>
      </c>
      <c r="F1533" s="127">
        <v>1.0</v>
      </c>
      <c r="G1533" s="128"/>
      <c r="H1533" s="94">
        <f t="shared" si="200"/>
        <v>0</v>
      </c>
    </row>
    <row r="1534" ht="12.75" customHeight="1">
      <c r="B1534" s="61"/>
      <c r="C1534" s="70" t="s">
        <v>19831</v>
      </c>
      <c r="D1534" s="130" t="s">
        <v>19832</v>
      </c>
      <c r="E1534" s="126" t="s">
        <v>311</v>
      </c>
      <c r="F1534" s="127">
        <v>1.0</v>
      </c>
      <c r="G1534" s="128"/>
      <c r="H1534" s="94">
        <f t="shared" si="200"/>
        <v>0</v>
      </c>
    </row>
    <row r="1535" ht="12.75" customHeight="1">
      <c r="B1535" s="61"/>
      <c r="C1535" s="70" t="s">
        <v>19833</v>
      </c>
      <c r="D1535" s="130" t="s">
        <v>19834</v>
      </c>
      <c r="E1535" s="126" t="s">
        <v>311</v>
      </c>
      <c r="F1535" s="127">
        <v>1.0</v>
      </c>
      <c r="G1535" s="128"/>
      <c r="H1535" s="94">
        <f t="shared" si="200"/>
        <v>0</v>
      </c>
    </row>
    <row r="1536" ht="12.75" customHeight="1">
      <c r="B1536" s="61"/>
      <c r="C1536" s="70" t="s">
        <v>19835</v>
      </c>
      <c r="D1536" s="130" t="s">
        <v>19836</v>
      </c>
      <c r="E1536" s="126" t="s">
        <v>311</v>
      </c>
      <c r="F1536" s="127">
        <v>1.0</v>
      </c>
      <c r="G1536" s="128"/>
      <c r="H1536" s="94">
        <f t="shared" si="200"/>
        <v>0</v>
      </c>
    </row>
    <row r="1537" ht="12.75" customHeight="1">
      <c r="B1537" s="61"/>
      <c r="C1537" s="70" t="s">
        <v>19837</v>
      </c>
      <c r="D1537" s="130" t="s">
        <v>19838</v>
      </c>
      <c r="E1537" s="126" t="s">
        <v>311</v>
      </c>
      <c r="F1537" s="127">
        <v>1.0</v>
      </c>
      <c r="G1537" s="128"/>
      <c r="H1537" s="94">
        <f t="shared" si="200"/>
        <v>0</v>
      </c>
    </row>
    <row r="1538" ht="12.75" customHeight="1">
      <c r="B1538" s="61"/>
      <c r="C1538" s="70" t="s">
        <v>19839</v>
      </c>
      <c r="D1538" s="130" t="s">
        <v>19840</v>
      </c>
      <c r="E1538" s="126" t="s">
        <v>311</v>
      </c>
      <c r="F1538" s="127">
        <v>1.0</v>
      </c>
      <c r="G1538" s="128"/>
      <c r="H1538" s="94">
        <f t="shared" si="200"/>
        <v>0</v>
      </c>
    </row>
    <row r="1539" ht="12.75" customHeight="1">
      <c r="B1539" s="61"/>
      <c r="C1539" s="70" t="s">
        <v>19841</v>
      </c>
      <c r="D1539" s="130" t="s">
        <v>19842</v>
      </c>
      <c r="E1539" s="126" t="s">
        <v>311</v>
      </c>
      <c r="F1539" s="127">
        <v>1.0</v>
      </c>
      <c r="G1539" s="128"/>
      <c r="H1539" s="94">
        <f t="shared" si="200"/>
        <v>0</v>
      </c>
    </row>
    <row r="1540" ht="12.75" customHeight="1">
      <c r="B1540" s="61"/>
      <c r="C1540" s="70" t="s">
        <v>19843</v>
      </c>
      <c r="D1540" s="70" t="s">
        <v>18431</v>
      </c>
      <c r="E1540" s="126" t="s">
        <v>322</v>
      </c>
      <c r="F1540" s="127">
        <v>1.0</v>
      </c>
      <c r="G1540" s="128"/>
      <c r="H1540" s="94">
        <f t="shared" si="200"/>
        <v>0</v>
      </c>
    </row>
    <row r="1541" ht="12.75" customHeight="1">
      <c r="B1541" s="61"/>
      <c r="C1541" s="88" t="s">
        <v>19844</v>
      </c>
      <c r="D1541" s="89" t="s">
        <v>18433</v>
      </c>
      <c r="E1541" s="129"/>
      <c r="F1541" s="129"/>
      <c r="G1541" s="72"/>
      <c r="H1541" s="90">
        <f>SUM(H1542:H1549)</f>
        <v>0</v>
      </c>
    </row>
    <row r="1542" ht="12.75" customHeight="1">
      <c r="B1542" s="61"/>
      <c r="C1542" s="70" t="s">
        <v>19845</v>
      </c>
      <c r="D1542" s="130" t="s">
        <v>18435</v>
      </c>
      <c r="E1542" s="126" t="s">
        <v>311</v>
      </c>
      <c r="F1542" s="127">
        <v>1.0</v>
      </c>
      <c r="G1542" s="128"/>
      <c r="H1542" s="94">
        <f t="shared" ref="H1542:H1549" si="201">ROUND(F1542*G1542,2)</f>
        <v>0</v>
      </c>
    </row>
    <row r="1543" ht="12.75" customHeight="1">
      <c r="B1543" s="61"/>
      <c r="C1543" s="70" t="s">
        <v>19846</v>
      </c>
      <c r="D1543" s="70" t="s">
        <v>19255</v>
      </c>
      <c r="E1543" s="126" t="s">
        <v>525</v>
      </c>
      <c r="F1543" s="127">
        <v>31.0</v>
      </c>
      <c r="G1543" s="128"/>
      <c r="H1543" s="94">
        <f t="shared" si="201"/>
        <v>0</v>
      </c>
    </row>
    <row r="1544" ht="12.75" customHeight="1">
      <c r="B1544" s="61"/>
      <c r="C1544" s="70" t="s">
        <v>19847</v>
      </c>
      <c r="D1544" s="70" t="s">
        <v>18154</v>
      </c>
      <c r="E1544" s="126" t="s">
        <v>525</v>
      </c>
      <c r="F1544" s="127">
        <v>16.0</v>
      </c>
      <c r="G1544" s="128"/>
      <c r="H1544" s="94">
        <f t="shared" si="201"/>
        <v>0</v>
      </c>
    </row>
    <row r="1545" ht="12.75" customHeight="1">
      <c r="B1545" s="61"/>
      <c r="C1545" s="70" t="s">
        <v>19848</v>
      </c>
      <c r="D1545" s="130" t="s">
        <v>18440</v>
      </c>
      <c r="E1545" s="126" t="s">
        <v>525</v>
      </c>
      <c r="F1545" s="127">
        <v>5.0</v>
      </c>
      <c r="G1545" s="128"/>
      <c r="H1545" s="94">
        <f t="shared" si="201"/>
        <v>0</v>
      </c>
    </row>
    <row r="1546" ht="12.75" customHeight="1">
      <c r="B1546" s="61"/>
      <c r="C1546" s="70" t="s">
        <v>19849</v>
      </c>
      <c r="D1546" s="130" t="s">
        <v>18442</v>
      </c>
      <c r="E1546" s="126" t="s">
        <v>311</v>
      </c>
      <c r="F1546" s="127">
        <v>2.0</v>
      </c>
      <c r="G1546" s="128"/>
      <c r="H1546" s="94">
        <f t="shared" si="201"/>
        <v>0</v>
      </c>
    </row>
    <row r="1547" ht="12.75" customHeight="1">
      <c r="B1547" s="61"/>
      <c r="C1547" s="70" t="s">
        <v>19850</v>
      </c>
      <c r="D1547" s="70" t="s">
        <v>18165</v>
      </c>
      <c r="E1547" s="126" t="s">
        <v>525</v>
      </c>
      <c r="F1547" s="127">
        <v>26.0</v>
      </c>
      <c r="G1547" s="128"/>
      <c r="H1547" s="94">
        <f t="shared" si="201"/>
        <v>0</v>
      </c>
    </row>
    <row r="1548" ht="12.75" customHeight="1">
      <c r="B1548" s="61"/>
      <c r="C1548" s="70" t="s">
        <v>19851</v>
      </c>
      <c r="D1548" s="70" t="s">
        <v>18148</v>
      </c>
      <c r="E1548" s="126" t="s">
        <v>525</v>
      </c>
      <c r="F1548" s="127">
        <v>13.0</v>
      </c>
      <c r="G1548" s="128"/>
      <c r="H1548" s="94">
        <f t="shared" si="201"/>
        <v>0</v>
      </c>
    </row>
    <row r="1549" ht="12.75" customHeight="1">
      <c r="B1549" s="61"/>
      <c r="C1549" s="70" t="s">
        <v>19852</v>
      </c>
      <c r="D1549" s="130" t="s">
        <v>18446</v>
      </c>
      <c r="E1549" s="126" t="s">
        <v>525</v>
      </c>
      <c r="F1549" s="127">
        <v>12.0</v>
      </c>
      <c r="G1549" s="128"/>
      <c r="H1549" s="94">
        <f t="shared" si="201"/>
        <v>0</v>
      </c>
    </row>
    <row r="1550" ht="12.75" customHeight="1">
      <c r="B1550" s="61"/>
      <c r="C1550" s="88" t="s">
        <v>19853</v>
      </c>
      <c r="D1550" s="89" t="s">
        <v>18448</v>
      </c>
      <c r="E1550" s="129"/>
      <c r="F1550" s="129"/>
      <c r="G1550" s="72"/>
      <c r="H1550" s="90">
        <f>H1551</f>
        <v>0</v>
      </c>
    </row>
    <row r="1551" ht="12.75" customHeight="1">
      <c r="B1551" s="61"/>
      <c r="C1551" s="70" t="s">
        <v>19854</v>
      </c>
      <c r="D1551" s="130" t="s">
        <v>18450</v>
      </c>
      <c r="E1551" s="126" t="s">
        <v>322</v>
      </c>
      <c r="F1551" s="127">
        <v>1.0</v>
      </c>
      <c r="G1551" s="128"/>
      <c r="H1551" s="94">
        <f>ROUND(F1551*G1551,2)</f>
        <v>0</v>
      </c>
    </row>
    <row r="1552" ht="12.75" customHeight="1">
      <c r="B1552" s="61"/>
      <c r="C1552" s="88" t="s">
        <v>19855</v>
      </c>
      <c r="D1552" s="89" t="s">
        <v>18452</v>
      </c>
      <c r="E1552" s="129"/>
      <c r="F1552" s="129"/>
      <c r="G1552" s="72"/>
      <c r="H1552" s="90">
        <f>H1553</f>
        <v>0</v>
      </c>
    </row>
    <row r="1553" ht="12.75" customHeight="1">
      <c r="B1553" s="61"/>
      <c r="C1553" s="70" t="s">
        <v>19856</v>
      </c>
      <c r="D1553" s="130" t="s">
        <v>18454</v>
      </c>
      <c r="E1553" s="126" t="s">
        <v>322</v>
      </c>
      <c r="F1553" s="127">
        <v>1.0</v>
      </c>
      <c r="G1553" s="128"/>
      <c r="H1553" s="94">
        <f>ROUND(F1553*G1553,2)</f>
        <v>0</v>
      </c>
    </row>
    <row r="1554" ht="12.75" customHeight="1">
      <c r="B1554" s="61"/>
      <c r="C1554" s="79" t="s">
        <v>19857</v>
      </c>
      <c r="D1554" s="83" t="s">
        <v>18456</v>
      </c>
      <c r="E1554" s="129"/>
      <c r="F1554" s="129"/>
      <c r="G1554" s="72"/>
      <c r="H1554" s="81">
        <f>H1555+H1558+H1571+H1577</f>
        <v>0</v>
      </c>
    </row>
    <row r="1555" ht="12.75" customHeight="1">
      <c r="B1555" s="61"/>
      <c r="C1555" s="84" t="s">
        <v>19858</v>
      </c>
      <c r="D1555" s="85" t="s">
        <v>18458</v>
      </c>
      <c r="E1555" s="129"/>
      <c r="F1555" s="129"/>
      <c r="G1555" s="49"/>
      <c r="H1555" s="86">
        <f>SUM(H1556:H1557)</f>
        <v>0</v>
      </c>
    </row>
    <row r="1556" ht="12.75" customHeight="1">
      <c r="B1556" s="61"/>
      <c r="C1556" s="70" t="s">
        <v>19859</v>
      </c>
      <c r="D1556" s="70" t="s">
        <v>18460</v>
      </c>
      <c r="E1556" s="126" t="s">
        <v>311</v>
      </c>
      <c r="F1556" s="127">
        <v>1.0</v>
      </c>
      <c r="G1556" s="128"/>
      <c r="H1556" s="94">
        <f t="shared" ref="H1556:H1557" si="202">ROUND(F1556*G1556,2)</f>
        <v>0</v>
      </c>
    </row>
    <row r="1557" ht="12.75" customHeight="1">
      <c r="B1557" s="61"/>
      <c r="C1557" s="70" t="s">
        <v>19860</v>
      </c>
      <c r="D1557" s="70" t="s">
        <v>18462</v>
      </c>
      <c r="E1557" s="126" t="s">
        <v>311</v>
      </c>
      <c r="F1557" s="127">
        <v>1.0</v>
      </c>
      <c r="G1557" s="128"/>
      <c r="H1557" s="94">
        <f t="shared" si="202"/>
        <v>0</v>
      </c>
    </row>
    <row r="1558" ht="12.75" customHeight="1">
      <c r="B1558" s="61"/>
      <c r="C1558" s="84" t="s">
        <v>19861</v>
      </c>
      <c r="D1558" s="85" t="s">
        <v>18464</v>
      </c>
      <c r="E1558" s="129"/>
      <c r="F1558" s="129"/>
      <c r="G1558" s="72"/>
      <c r="H1558" s="86">
        <f>SUM(H1559:H1570)</f>
        <v>0</v>
      </c>
    </row>
    <row r="1559" ht="12.75" customHeight="1">
      <c r="B1559" s="61"/>
      <c r="C1559" s="70" t="s">
        <v>19862</v>
      </c>
      <c r="D1559" s="130" t="s">
        <v>18466</v>
      </c>
      <c r="E1559" s="126" t="s">
        <v>311</v>
      </c>
      <c r="F1559" s="127">
        <v>2.0</v>
      </c>
      <c r="G1559" s="128"/>
      <c r="H1559" s="94">
        <f t="shared" ref="H1559:H1570" si="203">ROUND(F1559*G1559,2)</f>
        <v>0</v>
      </c>
    </row>
    <row r="1560" ht="12.75" customHeight="1">
      <c r="B1560" s="61"/>
      <c r="C1560" s="70" t="s">
        <v>19863</v>
      </c>
      <c r="D1560" s="130" t="s">
        <v>18468</v>
      </c>
      <c r="E1560" s="126" t="s">
        <v>311</v>
      </c>
      <c r="F1560" s="127">
        <v>1.0</v>
      </c>
      <c r="G1560" s="128"/>
      <c r="H1560" s="94">
        <f t="shared" si="203"/>
        <v>0</v>
      </c>
    </row>
    <row r="1561" ht="12.75" customHeight="1">
      <c r="B1561" s="61"/>
      <c r="C1561" s="70" t="s">
        <v>19864</v>
      </c>
      <c r="D1561" s="130" t="s">
        <v>18472</v>
      </c>
      <c r="E1561" s="126" t="s">
        <v>311</v>
      </c>
      <c r="F1561" s="127">
        <v>2.0</v>
      </c>
      <c r="G1561" s="128"/>
      <c r="H1561" s="94">
        <f t="shared" si="203"/>
        <v>0</v>
      </c>
    </row>
    <row r="1562" ht="12.75" customHeight="1">
      <c r="B1562" s="61"/>
      <c r="C1562" s="70" t="s">
        <v>19865</v>
      </c>
      <c r="D1562" s="130" t="s">
        <v>18474</v>
      </c>
      <c r="E1562" s="126" t="s">
        <v>311</v>
      </c>
      <c r="F1562" s="127">
        <v>2.0</v>
      </c>
      <c r="G1562" s="128"/>
      <c r="H1562" s="94">
        <f t="shared" si="203"/>
        <v>0</v>
      </c>
    </row>
    <row r="1563" ht="12.75" customHeight="1">
      <c r="B1563" s="61"/>
      <c r="C1563" s="70" t="s">
        <v>19866</v>
      </c>
      <c r="D1563" s="130" t="s">
        <v>18476</v>
      </c>
      <c r="E1563" s="126" t="s">
        <v>311</v>
      </c>
      <c r="F1563" s="127">
        <v>6.0</v>
      </c>
      <c r="G1563" s="128"/>
      <c r="H1563" s="94">
        <f t="shared" si="203"/>
        <v>0</v>
      </c>
    </row>
    <row r="1564" ht="12.75" customHeight="1">
      <c r="B1564" s="61"/>
      <c r="C1564" s="70" t="s">
        <v>19867</v>
      </c>
      <c r="D1564" s="130" t="s">
        <v>18478</v>
      </c>
      <c r="E1564" s="126" t="s">
        <v>311</v>
      </c>
      <c r="F1564" s="127">
        <v>6.0</v>
      </c>
      <c r="G1564" s="128"/>
      <c r="H1564" s="94">
        <f t="shared" si="203"/>
        <v>0</v>
      </c>
    </row>
    <row r="1565" ht="12.75" customHeight="1">
      <c r="B1565" s="61"/>
      <c r="C1565" s="70" t="s">
        <v>19868</v>
      </c>
      <c r="D1565" s="130" t="s">
        <v>18480</v>
      </c>
      <c r="E1565" s="126" t="s">
        <v>311</v>
      </c>
      <c r="F1565" s="127">
        <v>2.0</v>
      </c>
      <c r="G1565" s="128"/>
      <c r="H1565" s="94">
        <f t="shared" si="203"/>
        <v>0</v>
      </c>
    </row>
    <row r="1566" ht="12.75" customHeight="1">
      <c r="B1566" s="61"/>
      <c r="C1566" s="70" t="s">
        <v>19869</v>
      </c>
      <c r="D1566" s="130" t="s">
        <v>19280</v>
      </c>
      <c r="E1566" s="126" t="s">
        <v>311</v>
      </c>
      <c r="F1566" s="127">
        <v>4.0</v>
      </c>
      <c r="G1566" s="128"/>
      <c r="H1566" s="94">
        <f t="shared" si="203"/>
        <v>0</v>
      </c>
    </row>
    <row r="1567" ht="12.75" customHeight="1">
      <c r="B1567" s="61"/>
      <c r="C1567" s="70" t="s">
        <v>19870</v>
      </c>
      <c r="D1567" s="130" t="s">
        <v>18484</v>
      </c>
      <c r="E1567" s="126" t="s">
        <v>311</v>
      </c>
      <c r="F1567" s="127">
        <v>2.0</v>
      </c>
      <c r="G1567" s="128"/>
      <c r="H1567" s="94">
        <f t="shared" si="203"/>
        <v>0</v>
      </c>
    </row>
    <row r="1568" ht="12.75" customHeight="1">
      <c r="B1568" s="61"/>
      <c r="C1568" s="70" t="s">
        <v>19871</v>
      </c>
      <c r="D1568" s="130" t="s">
        <v>18486</v>
      </c>
      <c r="E1568" s="126" t="s">
        <v>311</v>
      </c>
      <c r="F1568" s="127">
        <v>1.0</v>
      </c>
      <c r="G1568" s="128"/>
      <c r="H1568" s="94">
        <f t="shared" si="203"/>
        <v>0</v>
      </c>
    </row>
    <row r="1569" ht="12.75" customHeight="1">
      <c r="B1569" s="61"/>
      <c r="C1569" s="70" t="s">
        <v>19872</v>
      </c>
      <c r="D1569" s="70" t="s">
        <v>18488</v>
      </c>
      <c r="E1569" s="126" t="s">
        <v>311</v>
      </c>
      <c r="F1569" s="127">
        <v>1.0</v>
      </c>
      <c r="G1569" s="128"/>
      <c r="H1569" s="94">
        <f t="shared" si="203"/>
        <v>0</v>
      </c>
    </row>
    <row r="1570" ht="12.75" customHeight="1">
      <c r="B1570" s="61"/>
      <c r="C1570" s="70" t="s">
        <v>19873</v>
      </c>
      <c r="D1570" s="70" t="s">
        <v>18490</v>
      </c>
      <c r="E1570" s="126" t="s">
        <v>311</v>
      </c>
      <c r="F1570" s="127">
        <v>1.0</v>
      </c>
      <c r="G1570" s="128"/>
      <c r="H1570" s="94">
        <f t="shared" si="203"/>
        <v>0</v>
      </c>
    </row>
    <row r="1571" ht="12.75" customHeight="1">
      <c r="B1571" s="61"/>
      <c r="C1571" s="84" t="s">
        <v>19874</v>
      </c>
      <c r="D1571" s="85" t="s">
        <v>18492</v>
      </c>
      <c r="E1571" s="129"/>
      <c r="F1571" s="129"/>
      <c r="G1571" s="49"/>
      <c r="H1571" s="86">
        <f>SUM(H1572:H1576)</f>
        <v>0</v>
      </c>
    </row>
    <row r="1572" ht="12.75" customHeight="1">
      <c r="B1572" s="61"/>
      <c r="C1572" s="70" t="s">
        <v>19875</v>
      </c>
      <c r="D1572" s="70" t="s">
        <v>18494</v>
      </c>
      <c r="E1572" s="126" t="s">
        <v>311</v>
      </c>
      <c r="F1572" s="127">
        <v>1.0</v>
      </c>
      <c r="G1572" s="128"/>
      <c r="H1572" s="94">
        <f t="shared" ref="H1572:H1576" si="204">ROUND(F1572*G1572,2)</f>
        <v>0</v>
      </c>
    </row>
    <row r="1573" ht="12.75" customHeight="1">
      <c r="B1573" s="61"/>
      <c r="C1573" s="70" t="s">
        <v>19876</v>
      </c>
      <c r="D1573" s="70" t="s">
        <v>19291</v>
      </c>
      <c r="E1573" s="126" t="s">
        <v>311</v>
      </c>
      <c r="F1573" s="127">
        <v>2.0</v>
      </c>
      <c r="G1573" s="128"/>
      <c r="H1573" s="94">
        <f t="shared" si="204"/>
        <v>0</v>
      </c>
    </row>
    <row r="1574" ht="12.75" customHeight="1">
      <c r="B1574" s="61"/>
      <c r="C1574" s="70" t="s">
        <v>19877</v>
      </c>
      <c r="D1574" s="130" t="s">
        <v>18496</v>
      </c>
      <c r="E1574" s="126" t="s">
        <v>311</v>
      </c>
      <c r="F1574" s="127">
        <v>2.0</v>
      </c>
      <c r="G1574" s="128"/>
      <c r="H1574" s="94">
        <f t="shared" si="204"/>
        <v>0</v>
      </c>
    </row>
    <row r="1575" ht="12.75" customHeight="1">
      <c r="B1575" s="61"/>
      <c r="C1575" s="70" t="s">
        <v>19878</v>
      </c>
      <c r="D1575" s="70" t="s">
        <v>18498</v>
      </c>
      <c r="E1575" s="126" t="s">
        <v>311</v>
      </c>
      <c r="F1575" s="127">
        <v>16.0</v>
      </c>
      <c r="G1575" s="128"/>
      <c r="H1575" s="94">
        <f t="shared" si="204"/>
        <v>0</v>
      </c>
    </row>
    <row r="1576" ht="12.75" customHeight="1">
      <c r="B1576" s="61"/>
      <c r="C1576" s="70" t="s">
        <v>19879</v>
      </c>
      <c r="D1576" s="130" t="s">
        <v>18500</v>
      </c>
      <c r="E1576" s="126" t="s">
        <v>311</v>
      </c>
      <c r="F1576" s="127">
        <v>1.0</v>
      </c>
      <c r="G1576" s="128"/>
      <c r="H1576" s="94">
        <f t="shared" si="204"/>
        <v>0</v>
      </c>
    </row>
    <row r="1577" ht="12.75" customHeight="1">
      <c r="B1577" s="61"/>
      <c r="C1577" s="84" t="s">
        <v>19880</v>
      </c>
      <c r="D1577" s="85" t="s">
        <v>18502</v>
      </c>
      <c r="E1577" s="129"/>
      <c r="F1577" s="129"/>
      <c r="G1577" s="72"/>
      <c r="H1577" s="86">
        <f>SUM(H1578:H1591)</f>
        <v>0</v>
      </c>
    </row>
    <row r="1578" ht="12.75" customHeight="1">
      <c r="B1578" s="61"/>
      <c r="C1578" s="70" t="s">
        <v>19881</v>
      </c>
      <c r="D1578" s="70" t="s">
        <v>18504</v>
      </c>
      <c r="E1578" s="126" t="s">
        <v>525</v>
      </c>
      <c r="F1578" s="127">
        <v>282.0</v>
      </c>
      <c r="G1578" s="128"/>
      <c r="H1578" s="94">
        <f t="shared" ref="H1578:H1591" si="205">ROUND(F1578*G1578,2)</f>
        <v>0</v>
      </c>
    </row>
    <row r="1579" ht="12.75" customHeight="1">
      <c r="B1579" s="61"/>
      <c r="C1579" s="70" t="s">
        <v>19882</v>
      </c>
      <c r="D1579" s="70" t="s">
        <v>18506</v>
      </c>
      <c r="E1579" s="126" t="s">
        <v>525</v>
      </c>
      <c r="F1579" s="127">
        <v>319.0</v>
      </c>
      <c r="G1579" s="128"/>
      <c r="H1579" s="94">
        <f t="shared" si="205"/>
        <v>0</v>
      </c>
    </row>
    <row r="1580" ht="12.75" customHeight="1">
      <c r="B1580" s="61"/>
      <c r="C1580" s="70" t="s">
        <v>19883</v>
      </c>
      <c r="D1580" s="70" t="s">
        <v>18508</v>
      </c>
      <c r="E1580" s="126" t="s">
        <v>525</v>
      </c>
      <c r="F1580" s="127">
        <v>12.0</v>
      </c>
      <c r="G1580" s="128"/>
      <c r="H1580" s="94">
        <f t="shared" si="205"/>
        <v>0</v>
      </c>
    </row>
    <row r="1581" ht="12.75" customHeight="1">
      <c r="B1581" s="61"/>
      <c r="C1581" s="70" t="s">
        <v>19884</v>
      </c>
      <c r="D1581" s="70" t="s">
        <v>18510</v>
      </c>
      <c r="E1581" s="126" t="s">
        <v>525</v>
      </c>
      <c r="F1581" s="127">
        <v>10.0</v>
      </c>
      <c r="G1581" s="128"/>
      <c r="H1581" s="94">
        <f t="shared" si="205"/>
        <v>0</v>
      </c>
    </row>
    <row r="1582" ht="12.75" customHeight="1">
      <c r="B1582" s="61"/>
      <c r="C1582" s="70" t="s">
        <v>19885</v>
      </c>
      <c r="D1582" s="70" t="s">
        <v>18512</v>
      </c>
      <c r="E1582" s="126" t="s">
        <v>525</v>
      </c>
      <c r="F1582" s="127">
        <v>18.0</v>
      </c>
      <c r="G1582" s="128"/>
      <c r="H1582" s="94">
        <f t="shared" si="205"/>
        <v>0</v>
      </c>
    </row>
    <row r="1583" ht="12.75" customHeight="1">
      <c r="B1583" s="61"/>
      <c r="C1583" s="70" t="s">
        <v>19886</v>
      </c>
      <c r="D1583" s="70" t="s">
        <v>18514</v>
      </c>
      <c r="E1583" s="126" t="s">
        <v>525</v>
      </c>
      <c r="F1583" s="127">
        <v>18.0</v>
      </c>
      <c r="G1583" s="128"/>
      <c r="H1583" s="94">
        <f t="shared" si="205"/>
        <v>0</v>
      </c>
    </row>
    <row r="1584" ht="12.75" customHeight="1">
      <c r="B1584" s="61"/>
      <c r="C1584" s="70" t="s">
        <v>19887</v>
      </c>
      <c r="D1584" s="70" t="s">
        <v>18516</v>
      </c>
      <c r="E1584" s="126" t="s">
        <v>525</v>
      </c>
      <c r="F1584" s="127">
        <v>144.0</v>
      </c>
      <c r="G1584" s="128"/>
      <c r="H1584" s="94">
        <f t="shared" si="205"/>
        <v>0</v>
      </c>
    </row>
    <row r="1585" ht="12.75" customHeight="1">
      <c r="B1585" s="61"/>
      <c r="C1585" s="70" t="s">
        <v>19888</v>
      </c>
      <c r="D1585" s="70" t="s">
        <v>18518</v>
      </c>
      <c r="E1585" s="126" t="s">
        <v>525</v>
      </c>
      <c r="F1585" s="127">
        <v>72.0</v>
      </c>
      <c r="G1585" s="128"/>
      <c r="H1585" s="94">
        <f t="shared" si="205"/>
        <v>0</v>
      </c>
    </row>
    <row r="1586" ht="12.75" customHeight="1">
      <c r="B1586" s="61"/>
      <c r="C1586" s="70" t="s">
        <v>19889</v>
      </c>
      <c r="D1586" s="70" t="s">
        <v>18520</v>
      </c>
      <c r="E1586" s="126" t="s">
        <v>525</v>
      </c>
      <c r="F1586" s="127">
        <v>178.0</v>
      </c>
      <c r="G1586" s="128"/>
      <c r="H1586" s="94">
        <f t="shared" si="205"/>
        <v>0</v>
      </c>
    </row>
    <row r="1587" ht="12.75" customHeight="1">
      <c r="B1587" s="61"/>
      <c r="C1587" s="70" t="s">
        <v>19890</v>
      </c>
      <c r="D1587" s="70" t="s">
        <v>18522</v>
      </c>
      <c r="E1587" s="126" t="s">
        <v>525</v>
      </c>
      <c r="F1587" s="127">
        <v>80.0</v>
      </c>
      <c r="G1587" s="128"/>
      <c r="H1587" s="94">
        <f t="shared" si="205"/>
        <v>0</v>
      </c>
    </row>
    <row r="1588" ht="12.75" customHeight="1">
      <c r="B1588" s="61"/>
      <c r="C1588" s="70" t="s">
        <v>19891</v>
      </c>
      <c r="D1588" s="70" t="s">
        <v>18524</v>
      </c>
      <c r="E1588" s="126" t="s">
        <v>311</v>
      </c>
      <c r="F1588" s="127">
        <v>30.0</v>
      </c>
      <c r="G1588" s="128"/>
      <c r="H1588" s="94">
        <f t="shared" si="205"/>
        <v>0</v>
      </c>
    </row>
    <row r="1589" ht="12.75" customHeight="1">
      <c r="B1589" s="61"/>
      <c r="C1589" s="70" t="s">
        <v>19892</v>
      </c>
      <c r="D1589" s="70" t="s">
        <v>18526</v>
      </c>
      <c r="E1589" s="126" t="s">
        <v>311</v>
      </c>
      <c r="F1589" s="127">
        <v>18.0</v>
      </c>
      <c r="G1589" s="128"/>
      <c r="H1589" s="94">
        <f t="shared" si="205"/>
        <v>0</v>
      </c>
    </row>
    <row r="1590" ht="12.75" customHeight="1">
      <c r="B1590" s="61"/>
      <c r="C1590" s="70" t="s">
        <v>19893</v>
      </c>
      <c r="D1590" s="70" t="s">
        <v>18528</v>
      </c>
      <c r="E1590" s="126" t="s">
        <v>525</v>
      </c>
      <c r="F1590" s="127">
        <v>20.0</v>
      </c>
      <c r="G1590" s="128"/>
      <c r="H1590" s="94">
        <f t="shared" si="205"/>
        <v>0</v>
      </c>
    </row>
    <row r="1591" ht="12.75" customHeight="1">
      <c r="B1591" s="61"/>
      <c r="C1591" s="70" t="s">
        <v>19894</v>
      </c>
      <c r="D1591" s="70" t="s">
        <v>19312</v>
      </c>
      <c r="E1591" s="126" t="s">
        <v>525</v>
      </c>
      <c r="F1591" s="127">
        <v>60.0</v>
      </c>
      <c r="G1591" s="128"/>
      <c r="H1591" s="94">
        <f t="shared" si="205"/>
        <v>0</v>
      </c>
    </row>
    <row r="1592" ht="12.75" customHeight="1">
      <c r="B1592" s="61"/>
      <c r="C1592" s="79" t="s">
        <v>19895</v>
      </c>
      <c r="D1592" s="83" t="s">
        <v>18530</v>
      </c>
      <c r="E1592" s="129"/>
      <c r="F1592" s="129"/>
      <c r="G1592" s="49"/>
      <c r="H1592" s="81">
        <f>H1593+H1596</f>
        <v>0</v>
      </c>
    </row>
    <row r="1593" ht="12.75" customHeight="1">
      <c r="B1593" s="61"/>
      <c r="C1593" s="84" t="s">
        <v>19896</v>
      </c>
      <c r="D1593" s="85" t="s">
        <v>18532</v>
      </c>
      <c r="E1593" s="129"/>
      <c r="F1593" s="129"/>
      <c r="G1593" s="49"/>
      <c r="H1593" s="86">
        <f>SUM(H1594:H1595)</f>
        <v>0</v>
      </c>
    </row>
    <row r="1594" ht="12.75" customHeight="1">
      <c r="B1594" s="61"/>
      <c r="C1594" s="70" t="s">
        <v>19897</v>
      </c>
      <c r="D1594" s="130" t="s">
        <v>18534</v>
      </c>
      <c r="E1594" s="126" t="s">
        <v>311</v>
      </c>
      <c r="F1594" s="127">
        <v>1.0</v>
      </c>
      <c r="G1594" s="128"/>
      <c r="H1594" s="94">
        <f t="shared" ref="H1594:H1595" si="206">ROUND(F1594*G1594,2)</f>
        <v>0</v>
      </c>
    </row>
    <row r="1595" ht="12.75" customHeight="1">
      <c r="B1595" s="61"/>
      <c r="C1595" s="70" t="s">
        <v>19898</v>
      </c>
      <c r="D1595" s="70" t="s">
        <v>18536</v>
      </c>
      <c r="E1595" s="126" t="s">
        <v>311</v>
      </c>
      <c r="F1595" s="127">
        <v>1.0</v>
      </c>
      <c r="G1595" s="128"/>
      <c r="H1595" s="94">
        <f t="shared" si="206"/>
        <v>0</v>
      </c>
    </row>
    <row r="1596" ht="12.75" customHeight="1">
      <c r="B1596" s="61"/>
      <c r="C1596" s="84" t="s">
        <v>19899</v>
      </c>
      <c r="D1596" s="85" t="s">
        <v>18538</v>
      </c>
      <c r="E1596" s="129"/>
      <c r="F1596" s="129"/>
      <c r="G1596" s="72"/>
      <c r="H1596" s="86">
        <f>SUM(H1597:H1605)</f>
        <v>0</v>
      </c>
    </row>
    <row r="1597" ht="12.75" customHeight="1">
      <c r="B1597" s="61"/>
      <c r="C1597" s="70" t="s">
        <v>19900</v>
      </c>
      <c r="D1597" s="70" t="s">
        <v>19901</v>
      </c>
      <c r="E1597" s="126" t="s">
        <v>311</v>
      </c>
      <c r="F1597" s="127">
        <v>1.0</v>
      </c>
      <c r="G1597" s="128"/>
      <c r="H1597" s="94">
        <f t="shared" ref="H1597:H1605" si="207">ROUND(F1597*G1597,2)</f>
        <v>0</v>
      </c>
    </row>
    <row r="1598" ht="12.75" customHeight="1">
      <c r="B1598" s="61"/>
      <c r="C1598" s="70" t="s">
        <v>19902</v>
      </c>
      <c r="D1598" s="70" t="s">
        <v>18544</v>
      </c>
      <c r="E1598" s="126" t="s">
        <v>311</v>
      </c>
      <c r="F1598" s="127">
        <v>1.0</v>
      </c>
      <c r="G1598" s="128"/>
      <c r="H1598" s="94">
        <f t="shared" si="207"/>
        <v>0</v>
      </c>
    </row>
    <row r="1599" ht="12.75" customHeight="1">
      <c r="B1599" s="61"/>
      <c r="C1599" s="70" t="s">
        <v>19903</v>
      </c>
      <c r="D1599" s="70" t="s">
        <v>18542</v>
      </c>
      <c r="E1599" s="126" t="s">
        <v>311</v>
      </c>
      <c r="F1599" s="127">
        <v>1.0</v>
      </c>
      <c r="G1599" s="128"/>
      <c r="H1599" s="94">
        <f t="shared" si="207"/>
        <v>0</v>
      </c>
    </row>
    <row r="1600" ht="12.75" customHeight="1">
      <c r="B1600" s="61"/>
      <c r="C1600" s="70" t="s">
        <v>19904</v>
      </c>
      <c r="D1600" s="70" t="s">
        <v>18546</v>
      </c>
      <c r="E1600" s="126" t="s">
        <v>525</v>
      </c>
      <c r="F1600" s="127">
        <v>35.0</v>
      </c>
      <c r="G1600" s="128"/>
      <c r="H1600" s="94">
        <f t="shared" si="207"/>
        <v>0</v>
      </c>
    </row>
    <row r="1601" ht="12.75" customHeight="1">
      <c r="B1601" s="61"/>
      <c r="C1601" s="70" t="s">
        <v>19905</v>
      </c>
      <c r="D1601" s="130" t="s">
        <v>19326</v>
      </c>
      <c r="E1601" s="126" t="s">
        <v>322</v>
      </c>
      <c r="F1601" s="127">
        <v>1.0</v>
      </c>
      <c r="G1601" s="128"/>
      <c r="H1601" s="94">
        <f t="shared" si="207"/>
        <v>0</v>
      </c>
    </row>
    <row r="1602" ht="12.75" customHeight="1">
      <c r="B1602" s="61"/>
      <c r="C1602" s="70" t="s">
        <v>19906</v>
      </c>
      <c r="D1602" s="130" t="s">
        <v>18550</v>
      </c>
      <c r="E1602" s="126" t="s">
        <v>311</v>
      </c>
      <c r="F1602" s="127">
        <v>1.0</v>
      </c>
      <c r="G1602" s="128"/>
      <c r="H1602" s="94">
        <f t="shared" si="207"/>
        <v>0</v>
      </c>
    </row>
    <row r="1603" ht="12.75" customHeight="1">
      <c r="B1603" s="61"/>
      <c r="C1603" s="70" t="s">
        <v>19907</v>
      </c>
      <c r="D1603" s="70" t="s">
        <v>18552</v>
      </c>
      <c r="E1603" s="126" t="s">
        <v>525</v>
      </c>
      <c r="F1603" s="127">
        <v>10.0</v>
      </c>
      <c r="G1603" s="128"/>
      <c r="H1603" s="94">
        <f t="shared" si="207"/>
        <v>0</v>
      </c>
    </row>
    <row r="1604" ht="12.75" customHeight="1">
      <c r="B1604" s="61"/>
      <c r="C1604" s="70" t="s">
        <v>19908</v>
      </c>
      <c r="D1604" s="70" t="s">
        <v>18554</v>
      </c>
      <c r="E1604" s="126" t="s">
        <v>322</v>
      </c>
      <c r="F1604" s="127">
        <v>1.0</v>
      </c>
      <c r="G1604" s="128"/>
      <c r="H1604" s="94">
        <f t="shared" si="207"/>
        <v>0</v>
      </c>
    </row>
    <row r="1605" ht="12.75" customHeight="1">
      <c r="B1605" s="61"/>
      <c r="C1605" s="70" t="s">
        <v>19909</v>
      </c>
      <c r="D1605" s="70" t="s">
        <v>18556</v>
      </c>
      <c r="E1605" s="126" t="s">
        <v>322</v>
      </c>
      <c r="F1605" s="127">
        <v>1.0</v>
      </c>
      <c r="G1605" s="128"/>
      <c r="H1605" s="94">
        <f t="shared" si="207"/>
        <v>0</v>
      </c>
    </row>
    <row r="1606" ht="12.75" customHeight="1">
      <c r="B1606" s="61"/>
      <c r="C1606" s="79" t="s">
        <v>19910</v>
      </c>
      <c r="D1606" s="83" t="s">
        <v>18558</v>
      </c>
      <c r="E1606" s="129"/>
      <c r="F1606" s="129"/>
      <c r="G1606" s="49"/>
      <c r="H1606" s="81">
        <f>H1607</f>
        <v>0</v>
      </c>
    </row>
    <row r="1607" ht="12.75" customHeight="1">
      <c r="B1607" s="61"/>
      <c r="C1607" s="84" t="s">
        <v>19911</v>
      </c>
      <c r="D1607" s="85" t="s">
        <v>18560</v>
      </c>
      <c r="E1607" s="129"/>
      <c r="F1607" s="129"/>
      <c r="G1607" s="49"/>
      <c r="H1607" s="86">
        <f>SUM(H1608:H1632)</f>
        <v>0</v>
      </c>
    </row>
    <row r="1608" ht="12.75" customHeight="1">
      <c r="B1608" s="61"/>
      <c r="C1608" s="70" t="s">
        <v>19912</v>
      </c>
      <c r="D1608" s="130" t="s">
        <v>18562</v>
      </c>
      <c r="E1608" s="126" t="s">
        <v>525</v>
      </c>
      <c r="F1608" s="127">
        <v>34.0</v>
      </c>
      <c r="G1608" s="128"/>
      <c r="H1608" s="94">
        <f t="shared" ref="H1608:H1632" si="208">ROUND(F1608*G1608,2)</f>
        <v>0</v>
      </c>
    </row>
    <row r="1609" ht="12.75" customHeight="1">
      <c r="B1609" s="61"/>
      <c r="C1609" s="70" t="s">
        <v>19913</v>
      </c>
      <c r="D1609" s="130" t="s">
        <v>18566</v>
      </c>
      <c r="E1609" s="126" t="s">
        <v>311</v>
      </c>
      <c r="F1609" s="127">
        <v>3.0</v>
      </c>
      <c r="G1609" s="128"/>
      <c r="H1609" s="94">
        <f t="shared" si="208"/>
        <v>0</v>
      </c>
    </row>
    <row r="1610" ht="12.75" customHeight="1">
      <c r="B1610" s="61"/>
      <c r="C1610" s="70" t="s">
        <v>19914</v>
      </c>
      <c r="D1610" s="130" t="s">
        <v>18568</v>
      </c>
      <c r="E1610" s="126" t="s">
        <v>311</v>
      </c>
      <c r="F1610" s="127">
        <v>20.0</v>
      </c>
      <c r="G1610" s="128"/>
      <c r="H1610" s="94">
        <f t="shared" si="208"/>
        <v>0</v>
      </c>
    </row>
    <row r="1611" ht="12.75" customHeight="1">
      <c r="B1611" s="61"/>
      <c r="C1611" s="70" t="s">
        <v>19915</v>
      </c>
      <c r="D1611" s="70" t="s">
        <v>18570</v>
      </c>
      <c r="E1611" s="126" t="s">
        <v>311</v>
      </c>
      <c r="F1611" s="127">
        <v>12.0</v>
      </c>
      <c r="G1611" s="128"/>
      <c r="H1611" s="94">
        <f t="shared" si="208"/>
        <v>0</v>
      </c>
    </row>
    <row r="1612" ht="12.75" customHeight="1">
      <c r="B1612" s="61"/>
      <c r="C1612" s="70" t="s">
        <v>19916</v>
      </c>
      <c r="D1612" s="70" t="s">
        <v>18572</v>
      </c>
      <c r="E1612" s="126" t="s">
        <v>525</v>
      </c>
      <c r="F1612" s="127">
        <v>10.0</v>
      </c>
      <c r="G1612" s="128"/>
      <c r="H1612" s="94">
        <f t="shared" si="208"/>
        <v>0</v>
      </c>
    </row>
    <row r="1613" ht="12.75" customHeight="1">
      <c r="B1613" s="61"/>
      <c r="C1613" s="70" t="s">
        <v>19917</v>
      </c>
      <c r="D1613" s="70" t="s">
        <v>18574</v>
      </c>
      <c r="E1613" s="126" t="s">
        <v>311</v>
      </c>
      <c r="F1613" s="127">
        <v>8.0</v>
      </c>
      <c r="G1613" s="128"/>
      <c r="H1613" s="94">
        <f t="shared" si="208"/>
        <v>0</v>
      </c>
    </row>
    <row r="1614" ht="12.75" customHeight="1">
      <c r="B1614" s="61"/>
      <c r="C1614" s="70" t="s">
        <v>19918</v>
      </c>
      <c r="D1614" s="70" t="s">
        <v>18576</v>
      </c>
      <c r="E1614" s="126" t="s">
        <v>311</v>
      </c>
      <c r="F1614" s="127">
        <v>1.0</v>
      </c>
      <c r="G1614" s="128"/>
      <c r="H1614" s="94">
        <f t="shared" si="208"/>
        <v>0</v>
      </c>
    </row>
    <row r="1615" ht="12.75" customHeight="1">
      <c r="B1615" s="61"/>
      <c r="C1615" s="70" t="s">
        <v>19919</v>
      </c>
      <c r="D1615" s="70" t="s">
        <v>18578</v>
      </c>
      <c r="E1615" s="126" t="s">
        <v>311</v>
      </c>
      <c r="F1615" s="127">
        <v>2.0</v>
      </c>
      <c r="G1615" s="128"/>
      <c r="H1615" s="94">
        <f t="shared" si="208"/>
        <v>0</v>
      </c>
    </row>
    <row r="1616" ht="12.75" customHeight="1">
      <c r="B1616" s="61"/>
      <c r="C1616" s="70" t="s">
        <v>19920</v>
      </c>
      <c r="D1616" s="70" t="s">
        <v>18580</v>
      </c>
      <c r="E1616" s="126" t="s">
        <v>525</v>
      </c>
      <c r="F1616" s="127">
        <v>15.0</v>
      </c>
      <c r="G1616" s="128"/>
      <c r="H1616" s="94">
        <f t="shared" si="208"/>
        <v>0</v>
      </c>
    </row>
    <row r="1617" ht="12.75" customHeight="1">
      <c r="B1617" s="61"/>
      <c r="C1617" s="70" t="s">
        <v>19921</v>
      </c>
      <c r="D1617" s="70" t="s">
        <v>18582</v>
      </c>
      <c r="E1617" s="126" t="s">
        <v>311</v>
      </c>
      <c r="F1617" s="127">
        <v>9.0</v>
      </c>
      <c r="G1617" s="128"/>
      <c r="H1617" s="94">
        <f t="shared" si="208"/>
        <v>0</v>
      </c>
    </row>
    <row r="1618" ht="12.75" customHeight="1">
      <c r="B1618" s="61"/>
      <c r="C1618" s="70" t="s">
        <v>19922</v>
      </c>
      <c r="D1618" s="70" t="s">
        <v>5151</v>
      </c>
      <c r="E1618" s="126" t="s">
        <v>311</v>
      </c>
      <c r="F1618" s="127">
        <v>2.0</v>
      </c>
      <c r="G1618" s="128"/>
      <c r="H1618" s="94">
        <f t="shared" si="208"/>
        <v>0</v>
      </c>
    </row>
    <row r="1619" ht="12.75" customHeight="1">
      <c r="B1619" s="61"/>
      <c r="C1619" s="70" t="s">
        <v>19923</v>
      </c>
      <c r="D1619" s="70" t="s">
        <v>18585</v>
      </c>
      <c r="E1619" s="126" t="s">
        <v>311</v>
      </c>
      <c r="F1619" s="127">
        <v>6.0</v>
      </c>
      <c r="G1619" s="128"/>
      <c r="H1619" s="94">
        <f t="shared" si="208"/>
        <v>0</v>
      </c>
    </row>
    <row r="1620" ht="12.75" customHeight="1">
      <c r="B1620" s="61"/>
      <c r="C1620" s="70" t="s">
        <v>19924</v>
      </c>
      <c r="D1620" s="70" t="s">
        <v>18587</v>
      </c>
      <c r="E1620" s="126" t="s">
        <v>525</v>
      </c>
      <c r="F1620" s="127">
        <v>35.0</v>
      </c>
      <c r="G1620" s="128"/>
      <c r="H1620" s="94">
        <f t="shared" si="208"/>
        <v>0</v>
      </c>
    </row>
    <row r="1621" ht="12.75" customHeight="1">
      <c r="B1621" s="61"/>
      <c r="C1621" s="70" t="s">
        <v>19925</v>
      </c>
      <c r="D1621" s="70" t="s">
        <v>18589</v>
      </c>
      <c r="E1621" s="126" t="s">
        <v>311</v>
      </c>
      <c r="F1621" s="127">
        <v>24.0</v>
      </c>
      <c r="G1621" s="128"/>
      <c r="H1621" s="94">
        <f t="shared" si="208"/>
        <v>0</v>
      </c>
    </row>
    <row r="1622" ht="12.75" customHeight="1">
      <c r="B1622" s="61"/>
      <c r="C1622" s="70" t="s">
        <v>19926</v>
      </c>
      <c r="D1622" s="70" t="s">
        <v>18591</v>
      </c>
      <c r="E1622" s="126" t="s">
        <v>311</v>
      </c>
      <c r="F1622" s="127">
        <v>1.0</v>
      </c>
      <c r="G1622" s="128"/>
      <c r="H1622" s="94">
        <f t="shared" si="208"/>
        <v>0</v>
      </c>
    </row>
    <row r="1623" ht="12.75" customHeight="1">
      <c r="B1623" s="61"/>
      <c r="C1623" s="70" t="s">
        <v>19927</v>
      </c>
      <c r="D1623" s="70" t="s">
        <v>18593</v>
      </c>
      <c r="E1623" s="126" t="s">
        <v>311</v>
      </c>
      <c r="F1623" s="127">
        <v>16.0</v>
      </c>
      <c r="G1623" s="128"/>
      <c r="H1623" s="94">
        <f t="shared" si="208"/>
        <v>0</v>
      </c>
    </row>
    <row r="1624" ht="12.75" customHeight="1">
      <c r="B1624" s="61"/>
      <c r="C1624" s="70" t="s">
        <v>19928</v>
      </c>
      <c r="D1624" s="70" t="s">
        <v>18595</v>
      </c>
      <c r="E1624" s="126" t="s">
        <v>525</v>
      </c>
      <c r="F1624" s="127">
        <v>55.0</v>
      </c>
      <c r="G1624" s="128"/>
      <c r="H1624" s="94">
        <f t="shared" si="208"/>
        <v>0</v>
      </c>
    </row>
    <row r="1625" ht="12.75" customHeight="1">
      <c r="B1625" s="61"/>
      <c r="C1625" s="70" t="s">
        <v>19929</v>
      </c>
      <c r="D1625" s="70" t="s">
        <v>18597</v>
      </c>
      <c r="E1625" s="126" t="s">
        <v>311</v>
      </c>
      <c r="F1625" s="127">
        <v>15.0</v>
      </c>
      <c r="G1625" s="128"/>
      <c r="H1625" s="94">
        <f t="shared" si="208"/>
        <v>0</v>
      </c>
    </row>
    <row r="1626" ht="12.75" customHeight="1">
      <c r="B1626" s="61"/>
      <c r="C1626" s="70" t="s">
        <v>19930</v>
      </c>
      <c r="D1626" s="70" t="s">
        <v>18599</v>
      </c>
      <c r="E1626" s="126" t="s">
        <v>311</v>
      </c>
      <c r="F1626" s="127">
        <v>15.0</v>
      </c>
      <c r="G1626" s="128"/>
      <c r="H1626" s="94">
        <f t="shared" si="208"/>
        <v>0</v>
      </c>
    </row>
    <row r="1627" ht="12.75" customHeight="1">
      <c r="B1627" s="61"/>
      <c r="C1627" s="70" t="s">
        <v>19931</v>
      </c>
      <c r="D1627" s="70" t="s">
        <v>18601</v>
      </c>
      <c r="E1627" s="126" t="s">
        <v>311</v>
      </c>
      <c r="F1627" s="127">
        <v>20.0</v>
      </c>
      <c r="G1627" s="128"/>
      <c r="H1627" s="94">
        <f t="shared" si="208"/>
        <v>0</v>
      </c>
    </row>
    <row r="1628" ht="12.75" customHeight="1">
      <c r="B1628" s="61"/>
      <c r="C1628" s="70" t="s">
        <v>19932</v>
      </c>
      <c r="D1628" s="70" t="s">
        <v>18603</v>
      </c>
      <c r="E1628" s="126" t="s">
        <v>311</v>
      </c>
      <c r="F1628" s="127">
        <v>8.0</v>
      </c>
      <c r="G1628" s="128"/>
      <c r="H1628" s="94">
        <f t="shared" si="208"/>
        <v>0</v>
      </c>
    </row>
    <row r="1629" ht="12.75" customHeight="1">
      <c r="B1629" s="61"/>
      <c r="C1629" s="70" t="s">
        <v>19933</v>
      </c>
      <c r="D1629" s="70" t="s">
        <v>18605</v>
      </c>
      <c r="E1629" s="126" t="s">
        <v>311</v>
      </c>
      <c r="F1629" s="127">
        <v>12.0</v>
      </c>
      <c r="G1629" s="128"/>
      <c r="H1629" s="94">
        <f t="shared" si="208"/>
        <v>0</v>
      </c>
    </row>
    <row r="1630" ht="12.75" customHeight="1">
      <c r="B1630" s="61"/>
      <c r="C1630" s="70" t="s">
        <v>19934</v>
      </c>
      <c r="D1630" s="70" t="s">
        <v>18607</v>
      </c>
      <c r="E1630" s="126" t="s">
        <v>311</v>
      </c>
      <c r="F1630" s="127">
        <v>20.0</v>
      </c>
      <c r="G1630" s="128"/>
      <c r="H1630" s="94">
        <f t="shared" si="208"/>
        <v>0</v>
      </c>
    </row>
    <row r="1631" ht="12.75" customHeight="1">
      <c r="B1631" s="61"/>
      <c r="C1631" s="70" t="s">
        <v>19935</v>
      </c>
      <c r="D1631" s="70" t="s">
        <v>18609</v>
      </c>
      <c r="E1631" s="126" t="s">
        <v>311</v>
      </c>
      <c r="F1631" s="127">
        <v>8.0</v>
      </c>
      <c r="G1631" s="128"/>
      <c r="H1631" s="94">
        <f t="shared" si="208"/>
        <v>0</v>
      </c>
    </row>
    <row r="1632" ht="12.75" customHeight="1">
      <c r="B1632" s="61"/>
      <c r="C1632" s="70" t="s">
        <v>19936</v>
      </c>
      <c r="D1632" s="70" t="s">
        <v>18611</v>
      </c>
      <c r="E1632" s="126" t="s">
        <v>311</v>
      </c>
      <c r="F1632" s="127">
        <v>2.0</v>
      </c>
      <c r="G1632" s="128"/>
      <c r="H1632" s="94">
        <f t="shared" si="208"/>
        <v>0</v>
      </c>
    </row>
    <row r="1633" ht="12.75" customHeight="1">
      <c r="B1633" s="61"/>
      <c r="C1633" s="79" t="s">
        <v>19937</v>
      </c>
      <c r="D1633" s="83" t="s">
        <v>18613</v>
      </c>
      <c r="E1633" s="129"/>
      <c r="F1633" s="129"/>
      <c r="G1633" s="49"/>
      <c r="H1633" s="81">
        <f>H1634+H1637+H1639+H1641+H1644+H1647</f>
        <v>0</v>
      </c>
    </row>
    <row r="1634" ht="12.75" customHeight="1">
      <c r="B1634" s="61"/>
      <c r="C1634" s="84" t="s">
        <v>19938</v>
      </c>
      <c r="D1634" s="132" t="s">
        <v>18615</v>
      </c>
      <c r="E1634" s="129"/>
      <c r="F1634" s="129"/>
      <c r="G1634" s="72"/>
      <c r="H1634" s="86">
        <f>SUM(H1635:H1636)</f>
        <v>0</v>
      </c>
    </row>
    <row r="1635" ht="12.75" customHeight="1">
      <c r="B1635" s="61"/>
      <c r="C1635" s="70" t="s">
        <v>19939</v>
      </c>
      <c r="D1635" s="70" t="s">
        <v>18617</v>
      </c>
      <c r="E1635" s="126" t="s">
        <v>322</v>
      </c>
      <c r="F1635" s="127">
        <v>30.0</v>
      </c>
      <c r="G1635" s="128"/>
      <c r="H1635" s="94">
        <f t="shared" ref="H1635:H1636" si="209">ROUND(F1635*G1635,2)</f>
        <v>0</v>
      </c>
    </row>
    <row r="1636" ht="12.75" customHeight="1">
      <c r="B1636" s="61"/>
      <c r="C1636" s="70" t="s">
        <v>19940</v>
      </c>
      <c r="D1636" s="130" t="s">
        <v>18619</v>
      </c>
      <c r="E1636" s="126" t="s">
        <v>322</v>
      </c>
      <c r="F1636" s="127">
        <v>2.0</v>
      </c>
      <c r="G1636" s="128"/>
      <c r="H1636" s="94">
        <f t="shared" si="209"/>
        <v>0</v>
      </c>
    </row>
    <row r="1637" ht="12.75" customHeight="1">
      <c r="B1637" s="61"/>
      <c r="C1637" s="84" t="s">
        <v>19941</v>
      </c>
      <c r="D1637" s="85" t="s">
        <v>18621</v>
      </c>
      <c r="E1637" s="129"/>
      <c r="F1637" s="129"/>
      <c r="G1637" s="49"/>
      <c r="H1637" s="86">
        <f>H1638</f>
        <v>0</v>
      </c>
    </row>
    <row r="1638" ht="12.75" customHeight="1">
      <c r="B1638" s="61"/>
      <c r="C1638" s="70" t="s">
        <v>19942</v>
      </c>
      <c r="D1638" s="70" t="s">
        <v>18623</v>
      </c>
      <c r="E1638" s="126" t="s">
        <v>525</v>
      </c>
      <c r="F1638" s="127">
        <v>149.0</v>
      </c>
      <c r="G1638" s="128"/>
      <c r="H1638" s="94">
        <f>ROUND(F1638*G1638,2)</f>
        <v>0</v>
      </c>
    </row>
    <row r="1639" ht="12.75" customHeight="1">
      <c r="B1639" s="61"/>
      <c r="C1639" s="84" t="s">
        <v>19943</v>
      </c>
      <c r="D1639" s="132" t="s">
        <v>18625</v>
      </c>
      <c r="E1639" s="129"/>
      <c r="F1639" s="129"/>
      <c r="G1639" s="49"/>
      <c r="H1639" s="86">
        <f>H1640</f>
        <v>0</v>
      </c>
    </row>
    <row r="1640" ht="12.75" customHeight="1">
      <c r="B1640" s="61"/>
      <c r="C1640" s="70" t="s">
        <v>19944</v>
      </c>
      <c r="D1640" s="130" t="s">
        <v>18627</v>
      </c>
      <c r="E1640" s="126" t="s">
        <v>525</v>
      </c>
      <c r="F1640" s="127">
        <v>1261.0</v>
      </c>
      <c r="G1640" s="128"/>
      <c r="H1640" s="94">
        <f>ROUND(F1640*G1640,2)</f>
        <v>0</v>
      </c>
    </row>
    <row r="1641" ht="12.75" customHeight="1">
      <c r="B1641" s="61"/>
      <c r="C1641" s="84" t="s">
        <v>19945</v>
      </c>
      <c r="D1641" s="85" t="s">
        <v>18629</v>
      </c>
      <c r="E1641" s="129"/>
      <c r="F1641" s="129"/>
      <c r="G1641" s="72"/>
      <c r="H1641" s="86">
        <f>SUM(H1642:H1643)</f>
        <v>0</v>
      </c>
    </row>
    <row r="1642" ht="12.75" customHeight="1">
      <c r="B1642" s="61"/>
      <c r="C1642" s="70" t="s">
        <v>19946</v>
      </c>
      <c r="D1642" s="70" t="s">
        <v>18631</v>
      </c>
      <c r="E1642" s="126" t="s">
        <v>322</v>
      </c>
      <c r="F1642" s="127">
        <v>1.0</v>
      </c>
      <c r="G1642" s="128"/>
      <c r="H1642" s="94">
        <f t="shared" ref="H1642:H1643" si="210">ROUND(F1642*G1642,2)</f>
        <v>0</v>
      </c>
    </row>
    <row r="1643" ht="12.75" customHeight="1">
      <c r="B1643" s="61"/>
      <c r="C1643" s="70" t="s">
        <v>19947</v>
      </c>
      <c r="D1643" s="130" t="s">
        <v>18633</v>
      </c>
      <c r="E1643" s="126" t="s">
        <v>322</v>
      </c>
      <c r="F1643" s="127">
        <v>1.0</v>
      </c>
      <c r="G1643" s="128"/>
      <c r="H1643" s="94">
        <f t="shared" si="210"/>
        <v>0</v>
      </c>
    </row>
    <row r="1644" ht="12.75" customHeight="1">
      <c r="B1644" s="61"/>
      <c r="C1644" s="84" t="s">
        <v>19948</v>
      </c>
      <c r="D1644" s="85" t="s">
        <v>18635</v>
      </c>
      <c r="E1644" s="129"/>
      <c r="F1644" s="129"/>
      <c r="G1644" s="49"/>
      <c r="H1644" s="86">
        <f>SUM(H1645:H1646)</f>
        <v>0</v>
      </c>
    </row>
    <row r="1645" ht="12.75" customHeight="1">
      <c r="B1645" s="61"/>
      <c r="C1645" s="70" t="s">
        <v>19949</v>
      </c>
      <c r="D1645" s="70" t="s">
        <v>18637</v>
      </c>
      <c r="E1645" s="126" t="s">
        <v>322</v>
      </c>
      <c r="F1645" s="127">
        <v>1.0</v>
      </c>
      <c r="G1645" s="128"/>
      <c r="H1645" s="94">
        <f t="shared" ref="H1645:H1646" si="211">ROUND(F1645*G1645,2)</f>
        <v>0</v>
      </c>
    </row>
    <row r="1646" ht="12.75" customHeight="1">
      <c r="B1646" s="61"/>
      <c r="C1646" s="70" t="s">
        <v>19950</v>
      </c>
      <c r="D1646" s="70" t="s">
        <v>18639</v>
      </c>
      <c r="E1646" s="126" t="s">
        <v>322</v>
      </c>
      <c r="F1646" s="127">
        <v>1.0</v>
      </c>
      <c r="G1646" s="128"/>
      <c r="H1646" s="94">
        <f t="shared" si="211"/>
        <v>0</v>
      </c>
    </row>
    <row r="1647" ht="12.75" customHeight="1">
      <c r="B1647" s="61"/>
      <c r="C1647" s="84" t="s">
        <v>19951</v>
      </c>
      <c r="D1647" s="85" t="s">
        <v>18641</v>
      </c>
      <c r="E1647" s="129"/>
      <c r="F1647" s="129"/>
      <c r="G1647" s="49"/>
      <c r="H1647" s="86">
        <f>SUM(H1648:H1649)</f>
        <v>0</v>
      </c>
    </row>
    <row r="1648" ht="12.75" customHeight="1">
      <c r="B1648" s="61"/>
      <c r="C1648" s="70" t="s">
        <v>19952</v>
      </c>
      <c r="D1648" s="130" t="s">
        <v>18643</v>
      </c>
      <c r="E1648" s="126" t="s">
        <v>322</v>
      </c>
      <c r="F1648" s="127">
        <v>1.0</v>
      </c>
      <c r="G1648" s="128"/>
      <c r="H1648" s="94">
        <f t="shared" ref="H1648:H1649" si="212">ROUND(F1648*G1648,2)</f>
        <v>0</v>
      </c>
    </row>
    <row r="1649" ht="12.75" customHeight="1">
      <c r="B1649" s="61"/>
      <c r="C1649" s="70" t="s">
        <v>19953</v>
      </c>
      <c r="D1649" s="130" t="s">
        <v>18645</v>
      </c>
      <c r="E1649" s="126" t="s">
        <v>322</v>
      </c>
      <c r="F1649" s="127">
        <v>1.0</v>
      </c>
      <c r="G1649" s="128"/>
      <c r="H1649" s="94">
        <f t="shared" si="212"/>
        <v>0</v>
      </c>
    </row>
    <row r="1650" ht="12.75" customHeight="1">
      <c r="B1650" s="135"/>
      <c r="C1650" s="79" t="s">
        <v>112</v>
      </c>
      <c r="D1650" s="83" t="s">
        <v>113</v>
      </c>
      <c r="E1650" s="129"/>
      <c r="F1650" s="129"/>
      <c r="G1650" s="134"/>
      <c r="H1650" s="133">
        <f>H1651+H1760+H1903+H2247+H2286+H2342+H2356+H2388+H2405</f>
        <v>0</v>
      </c>
    </row>
    <row r="1651" ht="12.75" customHeight="1">
      <c r="B1651" s="61"/>
      <c r="C1651" s="79" t="s">
        <v>19954</v>
      </c>
      <c r="D1651" s="83" t="s">
        <v>19955</v>
      </c>
      <c r="E1651" s="129"/>
      <c r="F1651" s="129"/>
      <c r="G1651" s="72"/>
      <c r="H1651" s="81">
        <f>H1652+H1662+H1692+H1730+H1746+H1750+H1755</f>
        <v>0</v>
      </c>
    </row>
    <row r="1652" ht="12.75" customHeight="1">
      <c r="B1652" s="61"/>
      <c r="C1652" s="84" t="s">
        <v>19956</v>
      </c>
      <c r="D1652" s="85" t="s">
        <v>17697</v>
      </c>
      <c r="E1652" s="129"/>
      <c r="F1652" s="129"/>
      <c r="G1652" s="49"/>
      <c r="H1652" s="86">
        <f>SUM(H1653:H1661)</f>
        <v>0</v>
      </c>
    </row>
    <row r="1653" ht="12.75" customHeight="1">
      <c r="B1653" s="61"/>
      <c r="C1653" s="70" t="s">
        <v>19957</v>
      </c>
      <c r="D1653" s="70" t="s">
        <v>19958</v>
      </c>
      <c r="E1653" s="126" t="s">
        <v>525</v>
      </c>
      <c r="F1653" s="127">
        <v>15.0</v>
      </c>
      <c r="G1653" s="128"/>
      <c r="H1653" s="94">
        <f t="shared" ref="H1653:H1661" si="213">ROUND(F1653*G1653,2)</f>
        <v>0</v>
      </c>
    </row>
    <row r="1654" ht="12.75" customHeight="1">
      <c r="B1654" s="61"/>
      <c r="C1654" s="70" t="s">
        <v>19959</v>
      </c>
      <c r="D1654" s="70" t="s">
        <v>19960</v>
      </c>
      <c r="E1654" s="126" t="s">
        <v>525</v>
      </c>
      <c r="F1654" s="127">
        <v>9.5</v>
      </c>
      <c r="G1654" s="128"/>
      <c r="H1654" s="94">
        <f t="shared" si="213"/>
        <v>0</v>
      </c>
    </row>
    <row r="1655" ht="12.75" customHeight="1">
      <c r="B1655" s="61"/>
      <c r="C1655" s="70" t="s">
        <v>19961</v>
      </c>
      <c r="D1655" s="70" t="s">
        <v>17699</v>
      </c>
      <c r="E1655" s="126" t="s">
        <v>525</v>
      </c>
      <c r="F1655" s="127">
        <v>25.8</v>
      </c>
      <c r="G1655" s="128"/>
      <c r="H1655" s="94">
        <f t="shared" si="213"/>
        <v>0</v>
      </c>
    </row>
    <row r="1656" ht="12.75" customHeight="1">
      <c r="B1656" s="61"/>
      <c r="C1656" s="70" t="s">
        <v>19962</v>
      </c>
      <c r="D1656" s="70" t="s">
        <v>17701</v>
      </c>
      <c r="E1656" s="126" t="s">
        <v>525</v>
      </c>
      <c r="F1656" s="127">
        <v>13.35</v>
      </c>
      <c r="G1656" s="128"/>
      <c r="H1656" s="94">
        <f t="shared" si="213"/>
        <v>0</v>
      </c>
    </row>
    <row r="1657" ht="12.75" customHeight="1">
      <c r="B1657" s="61"/>
      <c r="C1657" s="70" t="s">
        <v>19963</v>
      </c>
      <c r="D1657" s="70" t="s">
        <v>17703</v>
      </c>
      <c r="E1657" s="126" t="s">
        <v>525</v>
      </c>
      <c r="F1657" s="127">
        <v>12.25</v>
      </c>
      <c r="G1657" s="128"/>
      <c r="H1657" s="94">
        <f t="shared" si="213"/>
        <v>0</v>
      </c>
    </row>
    <row r="1658" ht="12.75" customHeight="1">
      <c r="B1658" s="61"/>
      <c r="C1658" s="70" t="s">
        <v>19964</v>
      </c>
      <c r="D1658" s="70" t="s">
        <v>17826</v>
      </c>
      <c r="E1658" s="126" t="s">
        <v>525</v>
      </c>
      <c r="F1658" s="127">
        <v>6.8500000000000005</v>
      </c>
      <c r="G1658" s="128"/>
      <c r="H1658" s="94">
        <f t="shared" si="213"/>
        <v>0</v>
      </c>
    </row>
    <row r="1659" ht="12.75" customHeight="1">
      <c r="B1659" s="61"/>
      <c r="C1659" s="70" t="s">
        <v>19965</v>
      </c>
      <c r="D1659" s="70" t="s">
        <v>17705</v>
      </c>
      <c r="E1659" s="126" t="s">
        <v>525</v>
      </c>
      <c r="F1659" s="127">
        <v>2.0</v>
      </c>
      <c r="G1659" s="128"/>
      <c r="H1659" s="94">
        <f t="shared" si="213"/>
        <v>0</v>
      </c>
    </row>
    <row r="1660" ht="12.75" customHeight="1">
      <c r="B1660" s="61"/>
      <c r="C1660" s="70" t="s">
        <v>19966</v>
      </c>
      <c r="D1660" s="70" t="s">
        <v>18655</v>
      </c>
      <c r="E1660" s="126" t="s">
        <v>525</v>
      </c>
      <c r="F1660" s="127">
        <v>10.6</v>
      </c>
      <c r="G1660" s="128"/>
      <c r="H1660" s="94">
        <f t="shared" si="213"/>
        <v>0</v>
      </c>
    </row>
    <row r="1661" ht="12.75" customHeight="1">
      <c r="B1661" s="61"/>
      <c r="C1661" s="70" t="s">
        <v>19967</v>
      </c>
      <c r="D1661" s="70" t="s">
        <v>17829</v>
      </c>
      <c r="E1661" s="126" t="s">
        <v>525</v>
      </c>
      <c r="F1661" s="127">
        <v>9.3</v>
      </c>
      <c r="G1661" s="128"/>
      <c r="H1661" s="94">
        <f t="shared" si="213"/>
        <v>0</v>
      </c>
    </row>
    <row r="1662" ht="12.75" customHeight="1">
      <c r="B1662" s="61"/>
      <c r="C1662" s="84" t="s">
        <v>19968</v>
      </c>
      <c r="D1662" s="85" t="s">
        <v>17831</v>
      </c>
      <c r="E1662" s="129"/>
      <c r="F1662" s="129"/>
      <c r="G1662" s="72"/>
      <c r="H1662" s="86">
        <f>SUM(H1663:H1691)</f>
        <v>0</v>
      </c>
    </row>
    <row r="1663" ht="12.75" customHeight="1">
      <c r="B1663" s="61"/>
      <c r="C1663" s="70" t="s">
        <v>19969</v>
      </c>
      <c r="D1663" s="70" t="s">
        <v>19970</v>
      </c>
      <c r="E1663" s="126" t="s">
        <v>311</v>
      </c>
      <c r="F1663" s="127">
        <v>15.0</v>
      </c>
      <c r="G1663" s="128"/>
      <c r="H1663" s="94">
        <f t="shared" ref="H1663:H1691" si="214">ROUND(F1663*G1663,2)</f>
        <v>0</v>
      </c>
    </row>
    <row r="1664" ht="12.75" customHeight="1">
      <c r="B1664" s="61"/>
      <c r="C1664" s="70" t="s">
        <v>19971</v>
      </c>
      <c r="D1664" s="70" t="s">
        <v>19972</v>
      </c>
      <c r="E1664" s="126" t="s">
        <v>311</v>
      </c>
      <c r="F1664" s="127">
        <v>13.0</v>
      </c>
      <c r="G1664" s="128"/>
      <c r="H1664" s="94">
        <f t="shared" si="214"/>
        <v>0</v>
      </c>
    </row>
    <row r="1665" ht="12.75" customHeight="1">
      <c r="B1665" s="61"/>
      <c r="C1665" s="70" t="s">
        <v>19973</v>
      </c>
      <c r="D1665" s="70" t="s">
        <v>17709</v>
      </c>
      <c r="E1665" s="126" t="s">
        <v>311</v>
      </c>
      <c r="F1665" s="127">
        <v>30.0</v>
      </c>
      <c r="G1665" s="128"/>
      <c r="H1665" s="94">
        <f t="shared" si="214"/>
        <v>0</v>
      </c>
    </row>
    <row r="1666" ht="12.75" customHeight="1">
      <c r="B1666" s="61"/>
      <c r="C1666" s="70" t="s">
        <v>19974</v>
      </c>
      <c r="D1666" s="70" t="s">
        <v>17711</v>
      </c>
      <c r="E1666" s="126" t="s">
        <v>311</v>
      </c>
      <c r="F1666" s="127">
        <v>19.0</v>
      </c>
      <c r="G1666" s="128"/>
      <c r="H1666" s="94">
        <f t="shared" si="214"/>
        <v>0</v>
      </c>
    </row>
    <row r="1667" ht="12.75" customHeight="1">
      <c r="B1667" s="61"/>
      <c r="C1667" s="70" t="s">
        <v>19975</v>
      </c>
      <c r="D1667" s="70" t="s">
        <v>17713</v>
      </c>
      <c r="E1667" s="126" t="s">
        <v>311</v>
      </c>
      <c r="F1667" s="127">
        <v>23.0</v>
      </c>
      <c r="G1667" s="128"/>
      <c r="H1667" s="94">
        <f t="shared" si="214"/>
        <v>0</v>
      </c>
    </row>
    <row r="1668" ht="12.75" customHeight="1">
      <c r="B1668" s="61"/>
      <c r="C1668" s="70" t="s">
        <v>19976</v>
      </c>
      <c r="D1668" s="70" t="s">
        <v>17836</v>
      </c>
      <c r="E1668" s="126" t="s">
        <v>311</v>
      </c>
      <c r="F1668" s="127">
        <v>11.0</v>
      </c>
      <c r="G1668" s="128"/>
      <c r="H1668" s="94">
        <f t="shared" si="214"/>
        <v>0</v>
      </c>
    </row>
    <row r="1669" ht="12.75" customHeight="1">
      <c r="B1669" s="61"/>
      <c r="C1669" s="70" t="s">
        <v>19977</v>
      </c>
      <c r="D1669" s="70" t="s">
        <v>17715</v>
      </c>
      <c r="E1669" s="126" t="s">
        <v>311</v>
      </c>
      <c r="F1669" s="127">
        <v>8.0</v>
      </c>
      <c r="G1669" s="128"/>
      <c r="H1669" s="94">
        <f t="shared" si="214"/>
        <v>0</v>
      </c>
    </row>
    <row r="1670" ht="12.75" customHeight="1">
      <c r="B1670" s="61"/>
      <c r="C1670" s="70" t="s">
        <v>19978</v>
      </c>
      <c r="D1670" s="70" t="s">
        <v>18663</v>
      </c>
      <c r="E1670" s="126" t="s">
        <v>311</v>
      </c>
      <c r="F1670" s="127">
        <v>15.0</v>
      </c>
      <c r="G1670" s="128"/>
      <c r="H1670" s="94">
        <f t="shared" si="214"/>
        <v>0</v>
      </c>
    </row>
    <row r="1671" ht="12.75" customHeight="1">
      <c r="B1671" s="61"/>
      <c r="C1671" s="70" t="s">
        <v>19979</v>
      </c>
      <c r="D1671" s="70" t="s">
        <v>17839</v>
      </c>
      <c r="E1671" s="126" t="s">
        <v>311</v>
      </c>
      <c r="F1671" s="127">
        <v>9.0</v>
      </c>
      <c r="G1671" s="128"/>
      <c r="H1671" s="94">
        <f t="shared" si="214"/>
        <v>0</v>
      </c>
    </row>
    <row r="1672" ht="12.75" customHeight="1">
      <c r="B1672" s="61"/>
      <c r="C1672" s="70" t="s">
        <v>19980</v>
      </c>
      <c r="D1672" s="70" t="s">
        <v>19981</v>
      </c>
      <c r="E1672" s="126" t="s">
        <v>311</v>
      </c>
      <c r="F1672" s="127">
        <v>1.0</v>
      </c>
      <c r="G1672" s="128"/>
      <c r="H1672" s="94">
        <f t="shared" si="214"/>
        <v>0</v>
      </c>
    </row>
    <row r="1673" ht="12.75" customHeight="1">
      <c r="B1673" s="61"/>
      <c r="C1673" s="70" t="s">
        <v>19982</v>
      </c>
      <c r="D1673" s="70" t="s">
        <v>17855</v>
      </c>
      <c r="E1673" s="126" t="s">
        <v>311</v>
      </c>
      <c r="F1673" s="127">
        <v>1.0</v>
      </c>
      <c r="G1673" s="128"/>
      <c r="H1673" s="94">
        <f t="shared" si="214"/>
        <v>0</v>
      </c>
    </row>
    <row r="1674" ht="12.75" customHeight="1">
      <c r="B1674" s="61"/>
      <c r="C1674" s="70" t="s">
        <v>19983</v>
      </c>
      <c r="D1674" s="70" t="s">
        <v>19984</v>
      </c>
      <c r="E1674" s="126" t="s">
        <v>311</v>
      </c>
      <c r="F1674" s="127">
        <v>256.0</v>
      </c>
      <c r="G1674" s="128"/>
      <c r="H1674" s="94">
        <f t="shared" si="214"/>
        <v>0</v>
      </c>
    </row>
    <row r="1675" ht="12.75" customHeight="1">
      <c r="B1675" s="61"/>
      <c r="C1675" s="70" t="s">
        <v>19985</v>
      </c>
      <c r="D1675" s="70" t="s">
        <v>19986</v>
      </c>
      <c r="E1675" s="126" t="s">
        <v>311</v>
      </c>
      <c r="F1675" s="127">
        <v>224.0</v>
      </c>
      <c r="G1675" s="128"/>
      <c r="H1675" s="94">
        <f t="shared" si="214"/>
        <v>0</v>
      </c>
    </row>
    <row r="1676" ht="12.75" customHeight="1">
      <c r="B1676" s="61"/>
      <c r="C1676" s="70" t="s">
        <v>19987</v>
      </c>
      <c r="D1676" s="70" t="s">
        <v>17719</v>
      </c>
      <c r="E1676" s="126" t="s">
        <v>311</v>
      </c>
      <c r="F1676" s="127">
        <v>384.0</v>
      </c>
      <c r="G1676" s="128"/>
      <c r="H1676" s="94">
        <f t="shared" si="214"/>
        <v>0</v>
      </c>
    </row>
    <row r="1677" ht="12.75" customHeight="1">
      <c r="B1677" s="61"/>
      <c r="C1677" s="70" t="s">
        <v>19988</v>
      </c>
      <c r="D1677" s="70" t="s">
        <v>17721</v>
      </c>
      <c r="E1677" s="126" t="s">
        <v>311</v>
      </c>
      <c r="F1677" s="127">
        <v>348.0</v>
      </c>
      <c r="G1677" s="128"/>
      <c r="H1677" s="94">
        <f t="shared" si="214"/>
        <v>0</v>
      </c>
    </row>
    <row r="1678" ht="12.75" customHeight="1">
      <c r="B1678" s="61"/>
      <c r="C1678" s="70" t="s">
        <v>19989</v>
      </c>
      <c r="D1678" s="70" t="s">
        <v>17723</v>
      </c>
      <c r="E1678" s="126" t="s">
        <v>311</v>
      </c>
      <c r="F1678" s="127">
        <v>348.0</v>
      </c>
      <c r="G1678" s="128"/>
      <c r="H1678" s="94">
        <f t="shared" si="214"/>
        <v>0</v>
      </c>
    </row>
    <row r="1679" ht="12.75" customHeight="1">
      <c r="B1679" s="61"/>
      <c r="C1679" s="70" t="s">
        <v>19990</v>
      </c>
      <c r="D1679" s="70" t="s">
        <v>17861</v>
      </c>
      <c r="E1679" s="126" t="s">
        <v>311</v>
      </c>
      <c r="F1679" s="127">
        <v>112.0</v>
      </c>
      <c r="G1679" s="128"/>
      <c r="H1679" s="94">
        <f t="shared" si="214"/>
        <v>0</v>
      </c>
    </row>
    <row r="1680" ht="12.75" customHeight="1">
      <c r="B1680" s="61"/>
      <c r="C1680" s="70" t="s">
        <v>19991</v>
      </c>
      <c r="D1680" s="70" t="s">
        <v>17725</v>
      </c>
      <c r="E1680" s="126" t="s">
        <v>311</v>
      </c>
      <c r="F1680" s="127">
        <v>96.0</v>
      </c>
      <c r="G1680" s="128"/>
      <c r="H1680" s="94">
        <f t="shared" si="214"/>
        <v>0</v>
      </c>
    </row>
    <row r="1681" ht="12.75" customHeight="1">
      <c r="B1681" s="61"/>
      <c r="C1681" s="70" t="s">
        <v>19992</v>
      </c>
      <c r="D1681" s="70" t="s">
        <v>18671</v>
      </c>
      <c r="E1681" s="126" t="s">
        <v>311</v>
      </c>
      <c r="F1681" s="127">
        <v>120.0</v>
      </c>
      <c r="G1681" s="128"/>
      <c r="H1681" s="94">
        <f t="shared" si="214"/>
        <v>0</v>
      </c>
    </row>
    <row r="1682" ht="12.75" customHeight="1">
      <c r="B1682" s="61"/>
      <c r="C1682" s="70" t="s">
        <v>19993</v>
      </c>
      <c r="D1682" s="70" t="s">
        <v>17864</v>
      </c>
      <c r="E1682" s="126" t="s">
        <v>311</v>
      </c>
      <c r="F1682" s="127">
        <v>44.0</v>
      </c>
      <c r="G1682" s="128"/>
      <c r="H1682" s="94">
        <f t="shared" si="214"/>
        <v>0</v>
      </c>
    </row>
    <row r="1683" ht="12.75" customHeight="1">
      <c r="B1683" s="61"/>
      <c r="C1683" s="70" t="s">
        <v>19994</v>
      </c>
      <c r="D1683" s="70" t="s">
        <v>19995</v>
      </c>
      <c r="E1683" s="126" t="s">
        <v>311</v>
      </c>
      <c r="F1683" s="127">
        <v>16.0</v>
      </c>
      <c r="G1683" s="128"/>
      <c r="H1683" s="94">
        <f t="shared" si="214"/>
        <v>0</v>
      </c>
    </row>
    <row r="1684" ht="12.75" customHeight="1">
      <c r="B1684" s="61"/>
      <c r="C1684" s="70" t="s">
        <v>19996</v>
      </c>
      <c r="D1684" s="70" t="s">
        <v>19997</v>
      </c>
      <c r="E1684" s="126" t="s">
        <v>311</v>
      </c>
      <c r="F1684" s="127">
        <v>14.0</v>
      </c>
      <c r="G1684" s="128"/>
      <c r="H1684" s="94">
        <f t="shared" si="214"/>
        <v>0</v>
      </c>
    </row>
    <row r="1685" ht="12.75" customHeight="1">
      <c r="B1685" s="61"/>
      <c r="C1685" s="70" t="s">
        <v>19998</v>
      </c>
      <c r="D1685" s="70" t="s">
        <v>17727</v>
      </c>
      <c r="E1685" s="126" t="s">
        <v>311</v>
      </c>
      <c r="F1685" s="127">
        <v>32.0</v>
      </c>
      <c r="G1685" s="128"/>
      <c r="H1685" s="94">
        <f t="shared" si="214"/>
        <v>0</v>
      </c>
    </row>
    <row r="1686" ht="12.75" customHeight="1">
      <c r="B1686" s="61"/>
      <c r="C1686" s="70" t="s">
        <v>19999</v>
      </c>
      <c r="D1686" s="70" t="s">
        <v>17729</v>
      </c>
      <c r="E1686" s="126" t="s">
        <v>311</v>
      </c>
      <c r="F1686" s="127">
        <v>29.0</v>
      </c>
      <c r="G1686" s="128"/>
      <c r="H1686" s="94">
        <f t="shared" si="214"/>
        <v>0</v>
      </c>
    </row>
    <row r="1687" ht="12.75" customHeight="1">
      <c r="B1687" s="61"/>
      <c r="C1687" s="70" t="s">
        <v>20000</v>
      </c>
      <c r="D1687" s="70" t="s">
        <v>17731</v>
      </c>
      <c r="E1687" s="126" t="s">
        <v>311</v>
      </c>
      <c r="F1687" s="127">
        <v>29.0</v>
      </c>
      <c r="G1687" s="128"/>
      <c r="H1687" s="94">
        <f t="shared" si="214"/>
        <v>0</v>
      </c>
    </row>
    <row r="1688" ht="12.75" customHeight="1">
      <c r="B1688" s="61"/>
      <c r="C1688" s="70" t="s">
        <v>20001</v>
      </c>
      <c r="D1688" s="70" t="s">
        <v>17869</v>
      </c>
      <c r="E1688" s="126" t="s">
        <v>311</v>
      </c>
      <c r="F1688" s="127">
        <v>14.0</v>
      </c>
      <c r="G1688" s="128"/>
      <c r="H1688" s="94">
        <f t="shared" si="214"/>
        <v>0</v>
      </c>
    </row>
    <row r="1689" ht="12.75" customHeight="1">
      <c r="B1689" s="61"/>
      <c r="C1689" s="70" t="s">
        <v>20002</v>
      </c>
      <c r="D1689" s="70" t="s">
        <v>17733</v>
      </c>
      <c r="E1689" s="126" t="s">
        <v>311</v>
      </c>
      <c r="F1689" s="127">
        <v>12.0</v>
      </c>
      <c r="G1689" s="128"/>
      <c r="H1689" s="94">
        <f t="shared" si="214"/>
        <v>0</v>
      </c>
    </row>
    <row r="1690" ht="12.75" customHeight="1">
      <c r="B1690" s="61"/>
      <c r="C1690" s="70" t="s">
        <v>20003</v>
      </c>
      <c r="D1690" s="70" t="s">
        <v>18678</v>
      </c>
      <c r="E1690" s="126" t="s">
        <v>311</v>
      </c>
      <c r="F1690" s="127">
        <v>15.0</v>
      </c>
      <c r="G1690" s="128"/>
      <c r="H1690" s="94">
        <f t="shared" si="214"/>
        <v>0</v>
      </c>
    </row>
    <row r="1691" ht="12.75" customHeight="1">
      <c r="B1691" s="61"/>
      <c r="C1691" s="70" t="s">
        <v>20004</v>
      </c>
      <c r="D1691" s="70" t="s">
        <v>17872</v>
      </c>
      <c r="E1691" s="126" t="s">
        <v>311</v>
      </c>
      <c r="F1691" s="127">
        <v>11.0</v>
      </c>
      <c r="G1691" s="128"/>
      <c r="H1691" s="94">
        <f t="shared" si="214"/>
        <v>0</v>
      </c>
    </row>
    <row r="1692" ht="12.75" customHeight="1">
      <c r="B1692" s="61"/>
      <c r="C1692" s="84" t="s">
        <v>20005</v>
      </c>
      <c r="D1692" s="85" t="s">
        <v>17735</v>
      </c>
      <c r="E1692" s="129"/>
      <c r="F1692" s="129"/>
      <c r="G1692" s="72"/>
      <c r="H1692" s="86">
        <f>SUM(H1693:H1729)</f>
        <v>0</v>
      </c>
    </row>
    <row r="1693" ht="12.75" customHeight="1">
      <c r="B1693" s="61"/>
      <c r="C1693" s="70" t="s">
        <v>20006</v>
      </c>
      <c r="D1693" s="70" t="s">
        <v>20007</v>
      </c>
      <c r="E1693" s="126" t="s">
        <v>311</v>
      </c>
      <c r="F1693" s="127">
        <v>3.0</v>
      </c>
      <c r="G1693" s="128"/>
      <c r="H1693" s="94">
        <f t="shared" ref="H1693:H1729" si="215">ROUND(F1693*G1693,2)</f>
        <v>0</v>
      </c>
    </row>
    <row r="1694" ht="12.75" customHeight="1">
      <c r="B1694" s="61"/>
      <c r="C1694" s="70" t="s">
        <v>20008</v>
      </c>
      <c r="D1694" s="70" t="s">
        <v>20009</v>
      </c>
      <c r="E1694" s="126" t="s">
        <v>311</v>
      </c>
      <c r="F1694" s="127">
        <v>2.0</v>
      </c>
      <c r="G1694" s="128"/>
      <c r="H1694" s="94">
        <f t="shared" si="215"/>
        <v>0</v>
      </c>
    </row>
    <row r="1695" ht="12.75" customHeight="1">
      <c r="B1695" s="61"/>
      <c r="C1695" s="70" t="s">
        <v>20010</v>
      </c>
      <c r="D1695" s="70" t="s">
        <v>20011</v>
      </c>
      <c r="E1695" s="126" t="s">
        <v>311</v>
      </c>
      <c r="F1695" s="127">
        <v>2.0</v>
      </c>
      <c r="G1695" s="128"/>
      <c r="H1695" s="94">
        <f t="shared" si="215"/>
        <v>0</v>
      </c>
    </row>
    <row r="1696" ht="12.75" customHeight="1">
      <c r="B1696" s="61"/>
      <c r="C1696" s="70" t="s">
        <v>20012</v>
      </c>
      <c r="D1696" s="70" t="s">
        <v>20013</v>
      </c>
      <c r="E1696" s="126" t="s">
        <v>311</v>
      </c>
      <c r="F1696" s="127">
        <v>1.0</v>
      </c>
      <c r="G1696" s="128"/>
      <c r="H1696" s="94">
        <f t="shared" si="215"/>
        <v>0</v>
      </c>
    </row>
    <row r="1697" ht="12.75" customHeight="1">
      <c r="B1697" s="61"/>
      <c r="C1697" s="70" t="s">
        <v>20014</v>
      </c>
      <c r="D1697" s="70" t="s">
        <v>17737</v>
      </c>
      <c r="E1697" s="126" t="s">
        <v>311</v>
      </c>
      <c r="F1697" s="127">
        <v>6.0</v>
      </c>
      <c r="G1697" s="128"/>
      <c r="H1697" s="94">
        <f t="shared" si="215"/>
        <v>0</v>
      </c>
    </row>
    <row r="1698" ht="12.75" customHeight="1">
      <c r="B1698" s="61"/>
      <c r="C1698" s="70" t="s">
        <v>20015</v>
      </c>
      <c r="D1698" s="70" t="s">
        <v>17739</v>
      </c>
      <c r="E1698" s="126" t="s">
        <v>311</v>
      </c>
      <c r="F1698" s="127">
        <v>4.0</v>
      </c>
      <c r="G1698" s="128"/>
      <c r="H1698" s="94">
        <f t="shared" si="215"/>
        <v>0</v>
      </c>
    </row>
    <row r="1699" ht="12.75" customHeight="1">
      <c r="B1699" s="61"/>
      <c r="C1699" s="70" t="s">
        <v>20016</v>
      </c>
      <c r="D1699" s="70" t="s">
        <v>17741</v>
      </c>
      <c r="E1699" s="126" t="s">
        <v>311</v>
      </c>
      <c r="F1699" s="127">
        <v>4.0</v>
      </c>
      <c r="G1699" s="128"/>
      <c r="H1699" s="94">
        <f t="shared" si="215"/>
        <v>0</v>
      </c>
    </row>
    <row r="1700" ht="12.75" customHeight="1">
      <c r="B1700" s="61"/>
      <c r="C1700" s="70" t="s">
        <v>20017</v>
      </c>
      <c r="D1700" s="70" t="s">
        <v>17743</v>
      </c>
      <c r="E1700" s="126" t="s">
        <v>311</v>
      </c>
      <c r="F1700" s="127">
        <v>5.0</v>
      </c>
      <c r="G1700" s="128"/>
      <c r="H1700" s="94">
        <f t="shared" si="215"/>
        <v>0</v>
      </c>
    </row>
    <row r="1701" ht="12.75" customHeight="1">
      <c r="B1701" s="61"/>
      <c r="C1701" s="70" t="s">
        <v>20018</v>
      </c>
      <c r="D1701" s="70" t="s">
        <v>17878</v>
      </c>
      <c r="E1701" s="126" t="s">
        <v>311</v>
      </c>
      <c r="F1701" s="127">
        <v>1.0</v>
      </c>
      <c r="G1701" s="128"/>
      <c r="H1701" s="94">
        <f t="shared" si="215"/>
        <v>0</v>
      </c>
    </row>
    <row r="1702" ht="12.75" customHeight="1">
      <c r="B1702" s="61"/>
      <c r="C1702" s="70" t="s">
        <v>20019</v>
      </c>
      <c r="D1702" s="70" t="s">
        <v>17745</v>
      </c>
      <c r="E1702" s="126" t="s">
        <v>311</v>
      </c>
      <c r="F1702" s="127">
        <v>3.0</v>
      </c>
      <c r="G1702" s="128"/>
      <c r="H1702" s="94">
        <f t="shared" si="215"/>
        <v>0</v>
      </c>
    </row>
    <row r="1703" ht="12.75" customHeight="1">
      <c r="B1703" s="61"/>
      <c r="C1703" s="70" t="s">
        <v>20020</v>
      </c>
      <c r="D1703" s="70" t="s">
        <v>18686</v>
      </c>
      <c r="E1703" s="126" t="s">
        <v>311</v>
      </c>
      <c r="F1703" s="127">
        <v>2.0</v>
      </c>
      <c r="G1703" s="128"/>
      <c r="H1703" s="94">
        <f t="shared" si="215"/>
        <v>0</v>
      </c>
    </row>
    <row r="1704" ht="12.75" customHeight="1">
      <c r="B1704" s="61"/>
      <c r="C1704" s="70" t="s">
        <v>20021</v>
      </c>
      <c r="D1704" s="70" t="s">
        <v>17747</v>
      </c>
      <c r="E1704" s="126" t="s">
        <v>311</v>
      </c>
      <c r="F1704" s="127">
        <v>4.0</v>
      </c>
      <c r="G1704" s="128"/>
      <c r="H1704" s="94">
        <f t="shared" si="215"/>
        <v>0</v>
      </c>
    </row>
    <row r="1705" ht="12.75" customHeight="1">
      <c r="B1705" s="61"/>
      <c r="C1705" s="70" t="s">
        <v>20022</v>
      </c>
      <c r="D1705" s="70" t="s">
        <v>18688</v>
      </c>
      <c r="E1705" s="126" t="s">
        <v>311</v>
      </c>
      <c r="F1705" s="127">
        <v>2.0</v>
      </c>
      <c r="G1705" s="128"/>
      <c r="H1705" s="94">
        <f t="shared" si="215"/>
        <v>0</v>
      </c>
    </row>
    <row r="1706" ht="12.75" customHeight="1">
      <c r="B1706" s="61"/>
      <c r="C1706" s="70" t="s">
        <v>20023</v>
      </c>
      <c r="D1706" s="70" t="s">
        <v>18690</v>
      </c>
      <c r="E1706" s="126" t="s">
        <v>311</v>
      </c>
      <c r="F1706" s="127">
        <v>2.0</v>
      </c>
      <c r="G1706" s="128"/>
      <c r="H1706" s="94">
        <f t="shared" si="215"/>
        <v>0</v>
      </c>
    </row>
    <row r="1707" ht="12.75" customHeight="1">
      <c r="B1707" s="61"/>
      <c r="C1707" s="70" t="s">
        <v>20024</v>
      </c>
      <c r="D1707" s="70" t="s">
        <v>17883</v>
      </c>
      <c r="E1707" s="126" t="s">
        <v>311</v>
      </c>
      <c r="F1707" s="127">
        <v>2.0</v>
      </c>
      <c r="G1707" s="128"/>
      <c r="H1707" s="94">
        <f t="shared" si="215"/>
        <v>0</v>
      </c>
    </row>
    <row r="1708" ht="12.75" customHeight="1">
      <c r="B1708" s="61"/>
      <c r="C1708" s="70" t="s">
        <v>20025</v>
      </c>
      <c r="D1708" s="70" t="s">
        <v>17885</v>
      </c>
      <c r="E1708" s="126" t="s">
        <v>311</v>
      </c>
      <c r="F1708" s="127">
        <v>1.0</v>
      </c>
      <c r="G1708" s="128"/>
      <c r="H1708" s="94">
        <f t="shared" si="215"/>
        <v>0</v>
      </c>
    </row>
    <row r="1709" ht="12.75" customHeight="1">
      <c r="B1709" s="61"/>
      <c r="C1709" s="70" t="s">
        <v>20026</v>
      </c>
      <c r="D1709" s="70" t="s">
        <v>20027</v>
      </c>
      <c r="E1709" s="126" t="s">
        <v>311</v>
      </c>
      <c r="F1709" s="127">
        <v>1.0</v>
      </c>
      <c r="G1709" s="128"/>
      <c r="H1709" s="94">
        <f t="shared" si="215"/>
        <v>0</v>
      </c>
    </row>
    <row r="1710" ht="12.75" customHeight="1">
      <c r="B1710" s="61"/>
      <c r="C1710" s="70" t="s">
        <v>20028</v>
      </c>
      <c r="D1710" s="70" t="s">
        <v>17887</v>
      </c>
      <c r="E1710" s="126" t="s">
        <v>311</v>
      </c>
      <c r="F1710" s="127">
        <v>1.0</v>
      </c>
      <c r="G1710" s="128"/>
      <c r="H1710" s="94">
        <f t="shared" si="215"/>
        <v>0</v>
      </c>
    </row>
    <row r="1711" ht="12.75" customHeight="1">
      <c r="B1711" s="61"/>
      <c r="C1711" s="70" t="s">
        <v>20029</v>
      </c>
      <c r="D1711" s="70" t="s">
        <v>17753</v>
      </c>
      <c r="E1711" s="126" t="s">
        <v>311</v>
      </c>
      <c r="F1711" s="127">
        <v>1.0</v>
      </c>
      <c r="G1711" s="128"/>
      <c r="H1711" s="94">
        <f t="shared" si="215"/>
        <v>0</v>
      </c>
    </row>
    <row r="1712" ht="12.75" customHeight="1">
      <c r="B1712" s="61"/>
      <c r="C1712" s="70" t="s">
        <v>20030</v>
      </c>
      <c r="D1712" s="70" t="s">
        <v>17892</v>
      </c>
      <c r="E1712" s="126" t="s">
        <v>311</v>
      </c>
      <c r="F1712" s="127">
        <v>2.0</v>
      </c>
      <c r="G1712" s="128"/>
      <c r="H1712" s="94">
        <f t="shared" si="215"/>
        <v>0</v>
      </c>
    </row>
    <row r="1713" ht="12.75" customHeight="1">
      <c r="B1713" s="61"/>
      <c r="C1713" s="70" t="s">
        <v>20031</v>
      </c>
      <c r="D1713" s="70" t="s">
        <v>20032</v>
      </c>
      <c r="E1713" s="126" t="s">
        <v>311</v>
      </c>
      <c r="F1713" s="127">
        <v>2.0</v>
      </c>
      <c r="G1713" s="128"/>
      <c r="H1713" s="94">
        <f t="shared" si="215"/>
        <v>0</v>
      </c>
    </row>
    <row r="1714" ht="12.75" customHeight="1">
      <c r="B1714" s="61"/>
      <c r="C1714" s="70" t="s">
        <v>20033</v>
      </c>
      <c r="D1714" s="70" t="s">
        <v>20034</v>
      </c>
      <c r="E1714" s="126" t="s">
        <v>311</v>
      </c>
      <c r="F1714" s="127">
        <v>3.0</v>
      </c>
      <c r="G1714" s="128"/>
      <c r="H1714" s="94">
        <f t="shared" si="215"/>
        <v>0</v>
      </c>
    </row>
    <row r="1715" ht="12.75" customHeight="1">
      <c r="B1715" s="61"/>
      <c r="C1715" s="70" t="s">
        <v>20035</v>
      </c>
      <c r="D1715" s="70" t="s">
        <v>17898</v>
      </c>
      <c r="E1715" s="126" t="s">
        <v>311</v>
      </c>
      <c r="F1715" s="127">
        <v>3.0</v>
      </c>
      <c r="G1715" s="128"/>
      <c r="H1715" s="94">
        <f t="shared" si="215"/>
        <v>0</v>
      </c>
    </row>
    <row r="1716" ht="12.75" customHeight="1">
      <c r="B1716" s="61"/>
      <c r="C1716" s="70" t="s">
        <v>20036</v>
      </c>
      <c r="D1716" s="70" t="s">
        <v>20037</v>
      </c>
      <c r="E1716" s="126" t="s">
        <v>311</v>
      </c>
      <c r="F1716" s="127">
        <v>1.0</v>
      </c>
      <c r="G1716" s="128"/>
      <c r="H1716" s="94">
        <f t="shared" si="215"/>
        <v>0</v>
      </c>
    </row>
    <row r="1717" ht="12.75" customHeight="1">
      <c r="B1717" s="61"/>
      <c r="C1717" s="70" t="s">
        <v>20038</v>
      </c>
      <c r="D1717" s="70" t="s">
        <v>17757</v>
      </c>
      <c r="E1717" s="126" t="s">
        <v>311</v>
      </c>
      <c r="F1717" s="127">
        <v>3.0</v>
      </c>
      <c r="G1717" s="128"/>
      <c r="H1717" s="94">
        <f t="shared" si="215"/>
        <v>0</v>
      </c>
    </row>
    <row r="1718" ht="12.75" customHeight="1">
      <c r="B1718" s="61"/>
      <c r="C1718" s="70" t="s">
        <v>20039</v>
      </c>
      <c r="D1718" s="70" t="s">
        <v>20040</v>
      </c>
      <c r="E1718" s="126" t="s">
        <v>311</v>
      </c>
      <c r="F1718" s="127">
        <v>2.0</v>
      </c>
      <c r="G1718" s="128"/>
      <c r="H1718" s="94">
        <f t="shared" si="215"/>
        <v>0</v>
      </c>
    </row>
    <row r="1719" ht="12.75" customHeight="1">
      <c r="B1719" s="61"/>
      <c r="C1719" s="70" t="s">
        <v>20041</v>
      </c>
      <c r="D1719" s="70" t="s">
        <v>20042</v>
      </c>
      <c r="E1719" s="126" t="s">
        <v>311</v>
      </c>
      <c r="F1719" s="127">
        <v>1.0</v>
      </c>
      <c r="G1719" s="128"/>
      <c r="H1719" s="94">
        <f t="shared" si="215"/>
        <v>0</v>
      </c>
    </row>
    <row r="1720" ht="12.75" customHeight="1">
      <c r="B1720" s="61"/>
      <c r="C1720" s="70" t="s">
        <v>20043</v>
      </c>
      <c r="D1720" s="70" t="s">
        <v>20044</v>
      </c>
      <c r="E1720" s="126" t="s">
        <v>311</v>
      </c>
      <c r="F1720" s="127">
        <v>1.0</v>
      </c>
      <c r="G1720" s="128"/>
      <c r="H1720" s="94">
        <f t="shared" si="215"/>
        <v>0</v>
      </c>
    </row>
    <row r="1721" ht="12.75" customHeight="1">
      <c r="B1721" s="61"/>
      <c r="C1721" s="70" t="s">
        <v>20045</v>
      </c>
      <c r="D1721" s="70" t="s">
        <v>20046</v>
      </c>
      <c r="E1721" s="126" t="s">
        <v>311</v>
      </c>
      <c r="F1721" s="127">
        <v>1.0</v>
      </c>
      <c r="G1721" s="128"/>
      <c r="H1721" s="94">
        <f t="shared" si="215"/>
        <v>0</v>
      </c>
    </row>
    <row r="1722" ht="12.75" customHeight="1">
      <c r="B1722" s="61"/>
      <c r="C1722" s="70" t="s">
        <v>20047</v>
      </c>
      <c r="D1722" s="70" t="s">
        <v>20048</v>
      </c>
      <c r="E1722" s="126" t="s">
        <v>311</v>
      </c>
      <c r="F1722" s="127">
        <v>1.0</v>
      </c>
      <c r="G1722" s="128"/>
      <c r="H1722" s="94">
        <f t="shared" si="215"/>
        <v>0</v>
      </c>
    </row>
    <row r="1723" ht="12.75" customHeight="1">
      <c r="B1723" s="61"/>
      <c r="C1723" s="70" t="s">
        <v>20049</v>
      </c>
      <c r="D1723" s="70" t="s">
        <v>17761</v>
      </c>
      <c r="E1723" s="126" t="s">
        <v>311</v>
      </c>
      <c r="F1723" s="127">
        <v>2.0</v>
      </c>
      <c r="G1723" s="128"/>
      <c r="H1723" s="94">
        <f t="shared" si="215"/>
        <v>0</v>
      </c>
    </row>
    <row r="1724" ht="12.75" customHeight="1">
      <c r="B1724" s="61"/>
      <c r="C1724" s="70" t="s">
        <v>20050</v>
      </c>
      <c r="D1724" s="70" t="s">
        <v>17763</v>
      </c>
      <c r="E1724" s="126" t="s">
        <v>311</v>
      </c>
      <c r="F1724" s="127">
        <v>6.0</v>
      </c>
      <c r="G1724" s="128"/>
      <c r="H1724" s="94">
        <f t="shared" si="215"/>
        <v>0</v>
      </c>
    </row>
    <row r="1725" ht="12.75" customHeight="1">
      <c r="B1725" s="61"/>
      <c r="C1725" s="70" t="s">
        <v>20051</v>
      </c>
      <c r="D1725" s="70" t="s">
        <v>17765</v>
      </c>
      <c r="E1725" s="126" t="s">
        <v>311</v>
      </c>
      <c r="F1725" s="127">
        <v>4.0</v>
      </c>
      <c r="G1725" s="128"/>
      <c r="H1725" s="94">
        <f t="shared" si="215"/>
        <v>0</v>
      </c>
    </row>
    <row r="1726" ht="12.75" customHeight="1">
      <c r="B1726" s="61"/>
      <c r="C1726" s="70" t="s">
        <v>20052</v>
      </c>
      <c r="D1726" s="70" t="s">
        <v>18706</v>
      </c>
      <c r="E1726" s="126" t="s">
        <v>311</v>
      </c>
      <c r="F1726" s="127">
        <v>3.0</v>
      </c>
      <c r="G1726" s="128"/>
      <c r="H1726" s="94">
        <f t="shared" si="215"/>
        <v>0</v>
      </c>
    </row>
    <row r="1727" ht="12.75" customHeight="1">
      <c r="B1727" s="61"/>
      <c r="C1727" s="70" t="s">
        <v>20053</v>
      </c>
      <c r="D1727" s="70" t="s">
        <v>17767</v>
      </c>
      <c r="E1727" s="126" t="s">
        <v>311</v>
      </c>
      <c r="F1727" s="127">
        <v>2.0</v>
      </c>
      <c r="G1727" s="128"/>
      <c r="H1727" s="94">
        <f t="shared" si="215"/>
        <v>0</v>
      </c>
    </row>
    <row r="1728" ht="12.75" customHeight="1">
      <c r="B1728" s="61"/>
      <c r="C1728" s="70" t="s">
        <v>20054</v>
      </c>
      <c r="D1728" s="70" t="s">
        <v>18709</v>
      </c>
      <c r="E1728" s="126" t="s">
        <v>311</v>
      </c>
      <c r="F1728" s="127">
        <v>1.0</v>
      </c>
      <c r="G1728" s="128"/>
      <c r="H1728" s="94">
        <f t="shared" si="215"/>
        <v>0</v>
      </c>
    </row>
    <row r="1729" ht="12.75" customHeight="1">
      <c r="B1729" s="61"/>
      <c r="C1729" s="70" t="s">
        <v>20055</v>
      </c>
      <c r="D1729" s="70" t="s">
        <v>19425</v>
      </c>
      <c r="E1729" s="126" t="s">
        <v>311</v>
      </c>
      <c r="F1729" s="127">
        <v>1.0</v>
      </c>
      <c r="G1729" s="128"/>
      <c r="H1729" s="94">
        <f t="shared" si="215"/>
        <v>0</v>
      </c>
    </row>
    <row r="1730" ht="12.75" customHeight="1">
      <c r="B1730" s="61"/>
      <c r="C1730" s="84" t="s">
        <v>20056</v>
      </c>
      <c r="D1730" s="85" t="s">
        <v>17769</v>
      </c>
      <c r="E1730" s="129"/>
      <c r="F1730" s="129"/>
      <c r="G1730" s="72"/>
      <c r="H1730" s="86">
        <f>SUM(H1731:H1745)</f>
        <v>0</v>
      </c>
    </row>
    <row r="1731" ht="12.75" customHeight="1">
      <c r="B1731" s="61"/>
      <c r="C1731" s="70" t="s">
        <v>20057</v>
      </c>
      <c r="D1731" s="70" t="s">
        <v>20058</v>
      </c>
      <c r="E1731" s="126" t="s">
        <v>311</v>
      </c>
      <c r="F1731" s="127">
        <v>1.0</v>
      </c>
      <c r="G1731" s="128"/>
      <c r="H1731" s="94">
        <f t="shared" ref="H1731:H1745" si="216">ROUND(F1731*G1731,2)</f>
        <v>0</v>
      </c>
    </row>
    <row r="1732" ht="12.75" customHeight="1">
      <c r="B1732" s="61"/>
      <c r="C1732" s="70" t="s">
        <v>20059</v>
      </c>
      <c r="D1732" s="70" t="s">
        <v>20060</v>
      </c>
      <c r="E1732" s="126" t="s">
        <v>311</v>
      </c>
      <c r="F1732" s="127">
        <v>1.0</v>
      </c>
      <c r="G1732" s="128"/>
      <c r="H1732" s="94">
        <f t="shared" si="216"/>
        <v>0</v>
      </c>
    </row>
    <row r="1733" ht="12.75" customHeight="1">
      <c r="B1733" s="61"/>
      <c r="C1733" s="70" t="s">
        <v>20061</v>
      </c>
      <c r="D1733" s="70" t="s">
        <v>17773</v>
      </c>
      <c r="E1733" s="126" t="s">
        <v>311</v>
      </c>
      <c r="F1733" s="127">
        <v>1.0</v>
      </c>
      <c r="G1733" s="128"/>
      <c r="H1733" s="94">
        <f t="shared" si="216"/>
        <v>0</v>
      </c>
    </row>
    <row r="1734" ht="12.75" customHeight="1">
      <c r="B1734" s="61"/>
      <c r="C1734" s="70" t="s">
        <v>20062</v>
      </c>
      <c r="D1734" s="70" t="s">
        <v>17775</v>
      </c>
      <c r="E1734" s="126" t="s">
        <v>311</v>
      </c>
      <c r="F1734" s="127">
        <v>5.0</v>
      </c>
      <c r="G1734" s="128"/>
      <c r="H1734" s="94">
        <f t="shared" si="216"/>
        <v>0</v>
      </c>
    </row>
    <row r="1735" ht="12.75" customHeight="1">
      <c r="B1735" s="61"/>
      <c r="C1735" s="70" t="s">
        <v>20063</v>
      </c>
      <c r="D1735" s="70" t="s">
        <v>17777</v>
      </c>
      <c r="E1735" s="126" t="s">
        <v>311</v>
      </c>
      <c r="F1735" s="127">
        <v>4.0</v>
      </c>
      <c r="G1735" s="128"/>
      <c r="H1735" s="94">
        <f t="shared" si="216"/>
        <v>0</v>
      </c>
    </row>
    <row r="1736" ht="12.75" customHeight="1">
      <c r="B1736" s="61"/>
      <c r="C1736" s="70" t="s">
        <v>20064</v>
      </c>
      <c r="D1736" s="70" t="s">
        <v>18717</v>
      </c>
      <c r="E1736" s="126" t="s">
        <v>311</v>
      </c>
      <c r="F1736" s="127">
        <v>2.0</v>
      </c>
      <c r="G1736" s="128"/>
      <c r="H1736" s="94">
        <f t="shared" si="216"/>
        <v>0</v>
      </c>
    </row>
    <row r="1737" ht="12.75" customHeight="1">
      <c r="B1737" s="61"/>
      <c r="C1737" s="70" t="s">
        <v>20065</v>
      </c>
      <c r="D1737" s="70" t="s">
        <v>17779</v>
      </c>
      <c r="E1737" s="126" t="s">
        <v>311</v>
      </c>
      <c r="F1737" s="127">
        <v>2.0</v>
      </c>
      <c r="G1737" s="128"/>
      <c r="H1737" s="94">
        <f t="shared" si="216"/>
        <v>0</v>
      </c>
    </row>
    <row r="1738" ht="12.75" customHeight="1">
      <c r="B1738" s="61"/>
      <c r="C1738" s="70" t="s">
        <v>20066</v>
      </c>
      <c r="D1738" s="70" t="s">
        <v>18720</v>
      </c>
      <c r="E1738" s="126" t="s">
        <v>311</v>
      </c>
      <c r="F1738" s="127">
        <v>1.0</v>
      </c>
      <c r="G1738" s="128"/>
      <c r="H1738" s="94">
        <f t="shared" si="216"/>
        <v>0</v>
      </c>
    </row>
    <row r="1739" ht="12.75" customHeight="1">
      <c r="B1739" s="61"/>
      <c r="C1739" s="70" t="s">
        <v>20067</v>
      </c>
      <c r="D1739" s="70" t="s">
        <v>20068</v>
      </c>
      <c r="E1739" s="126" t="s">
        <v>311</v>
      </c>
      <c r="F1739" s="127">
        <v>1.0</v>
      </c>
      <c r="G1739" s="128"/>
      <c r="H1739" s="94">
        <f t="shared" si="216"/>
        <v>0</v>
      </c>
    </row>
    <row r="1740" ht="12.75" customHeight="1">
      <c r="B1740" s="61"/>
      <c r="C1740" s="70" t="s">
        <v>20069</v>
      </c>
      <c r="D1740" s="70" t="s">
        <v>17781</v>
      </c>
      <c r="E1740" s="126" t="s">
        <v>311</v>
      </c>
      <c r="F1740" s="127">
        <v>3.0</v>
      </c>
      <c r="G1740" s="128"/>
      <c r="H1740" s="94">
        <f t="shared" si="216"/>
        <v>0</v>
      </c>
    </row>
    <row r="1741" ht="12.75" customHeight="1">
      <c r="B1741" s="61"/>
      <c r="C1741" s="70" t="s">
        <v>20070</v>
      </c>
      <c r="D1741" s="70" t="s">
        <v>20071</v>
      </c>
      <c r="E1741" s="126" t="s">
        <v>311</v>
      </c>
      <c r="F1741" s="127">
        <v>2.0</v>
      </c>
      <c r="G1741" s="128"/>
      <c r="H1741" s="94">
        <f t="shared" si="216"/>
        <v>0</v>
      </c>
    </row>
    <row r="1742" ht="12.75" customHeight="1">
      <c r="B1742" s="61"/>
      <c r="C1742" s="70" t="s">
        <v>20072</v>
      </c>
      <c r="D1742" s="70" t="s">
        <v>20073</v>
      </c>
      <c r="E1742" s="126" t="s">
        <v>311</v>
      </c>
      <c r="F1742" s="127">
        <v>5.0</v>
      </c>
      <c r="G1742" s="128"/>
      <c r="H1742" s="94">
        <f t="shared" si="216"/>
        <v>0</v>
      </c>
    </row>
    <row r="1743" ht="12.75" customHeight="1">
      <c r="B1743" s="61"/>
      <c r="C1743" s="70" t="s">
        <v>20074</v>
      </c>
      <c r="D1743" s="70" t="s">
        <v>20075</v>
      </c>
      <c r="E1743" s="126" t="s">
        <v>311</v>
      </c>
      <c r="F1743" s="127">
        <v>1.0</v>
      </c>
      <c r="G1743" s="128"/>
      <c r="H1743" s="94">
        <f t="shared" si="216"/>
        <v>0</v>
      </c>
    </row>
    <row r="1744" ht="12.75" customHeight="1">
      <c r="B1744" s="61"/>
      <c r="C1744" s="70" t="s">
        <v>20076</v>
      </c>
      <c r="D1744" s="70" t="s">
        <v>18726</v>
      </c>
      <c r="E1744" s="126" t="s">
        <v>311</v>
      </c>
      <c r="F1744" s="127">
        <v>1.0</v>
      </c>
      <c r="G1744" s="128"/>
      <c r="H1744" s="94">
        <f t="shared" si="216"/>
        <v>0</v>
      </c>
    </row>
    <row r="1745" ht="12.75" customHeight="1">
      <c r="B1745" s="61"/>
      <c r="C1745" s="70" t="s">
        <v>20077</v>
      </c>
      <c r="D1745" s="70" t="s">
        <v>20078</v>
      </c>
      <c r="E1745" s="126" t="s">
        <v>311</v>
      </c>
      <c r="F1745" s="127">
        <v>1.0</v>
      </c>
      <c r="G1745" s="128"/>
      <c r="H1745" s="94">
        <f t="shared" si="216"/>
        <v>0</v>
      </c>
    </row>
    <row r="1746" ht="12.75" customHeight="1">
      <c r="B1746" s="61"/>
      <c r="C1746" s="84" t="s">
        <v>20079</v>
      </c>
      <c r="D1746" s="85" t="s">
        <v>17789</v>
      </c>
      <c r="E1746" s="129"/>
      <c r="F1746" s="129"/>
      <c r="G1746" s="72"/>
      <c r="H1746" s="86">
        <f>SUM(H1747:H1749)</f>
        <v>0</v>
      </c>
    </row>
    <row r="1747" ht="12.75" customHeight="1">
      <c r="B1747" s="61"/>
      <c r="C1747" s="70" t="s">
        <v>20080</v>
      </c>
      <c r="D1747" s="70" t="s">
        <v>20081</v>
      </c>
      <c r="E1747" s="126" t="s">
        <v>311</v>
      </c>
      <c r="F1747" s="127">
        <v>1.0</v>
      </c>
      <c r="G1747" s="128"/>
      <c r="H1747" s="94">
        <f t="shared" ref="H1747:H1749" si="217">ROUND(F1747*G1747,2)</f>
        <v>0</v>
      </c>
    </row>
    <row r="1748" ht="12.75" customHeight="1">
      <c r="B1748" s="61"/>
      <c r="C1748" s="70" t="s">
        <v>20082</v>
      </c>
      <c r="D1748" s="70" t="s">
        <v>20083</v>
      </c>
      <c r="E1748" s="126" t="s">
        <v>311</v>
      </c>
      <c r="F1748" s="127">
        <v>1.0</v>
      </c>
      <c r="G1748" s="128"/>
      <c r="H1748" s="94">
        <f t="shared" si="217"/>
        <v>0</v>
      </c>
    </row>
    <row r="1749" ht="12.75" customHeight="1">
      <c r="B1749" s="61"/>
      <c r="C1749" s="70" t="s">
        <v>20084</v>
      </c>
      <c r="D1749" s="70" t="s">
        <v>17793</v>
      </c>
      <c r="E1749" s="126" t="s">
        <v>311</v>
      </c>
      <c r="F1749" s="127">
        <v>2.0</v>
      </c>
      <c r="G1749" s="128"/>
      <c r="H1749" s="94">
        <f t="shared" si="217"/>
        <v>0</v>
      </c>
    </row>
    <row r="1750" ht="12.75" customHeight="1">
      <c r="B1750" s="61"/>
      <c r="C1750" s="84" t="s">
        <v>20085</v>
      </c>
      <c r="D1750" s="85" t="s">
        <v>522</v>
      </c>
      <c r="E1750" s="129"/>
      <c r="F1750" s="129"/>
      <c r="G1750" s="72"/>
      <c r="H1750" s="86">
        <f>SUM(H1751:H1754)</f>
        <v>0</v>
      </c>
    </row>
    <row r="1751" ht="12.75" customHeight="1">
      <c r="B1751" s="61"/>
      <c r="C1751" s="70" t="s">
        <v>20086</v>
      </c>
      <c r="D1751" s="70" t="s">
        <v>17798</v>
      </c>
      <c r="E1751" s="126" t="s">
        <v>311</v>
      </c>
      <c r="F1751" s="127">
        <v>6.0</v>
      </c>
      <c r="G1751" s="128"/>
      <c r="H1751" s="94">
        <f t="shared" ref="H1751:H1754" si="218">ROUND(F1751*G1751,2)</f>
        <v>0</v>
      </c>
    </row>
    <row r="1752" ht="12.75" customHeight="1">
      <c r="B1752" s="61"/>
      <c r="C1752" s="70" t="s">
        <v>20087</v>
      </c>
      <c r="D1752" s="70" t="s">
        <v>17802</v>
      </c>
      <c r="E1752" s="126" t="s">
        <v>311</v>
      </c>
      <c r="F1752" s="127">
        <v>2.0</v>
      </c>
      <c r="G1752" s="128"/>
      <c r="H1752" s="94">
        <f t="shared" si="218"/>
        <v>0</v>
      </c>
    </row>
    <row r="1753" ht="12.75" customHeight="1">
      <c r="B1753" s="61"/>
      <c r="C1753" s="70" t="s">
        <v>20088</v>
      </c>
      <c r="D1753" s="70" t="s">
        <v>20089</v>
      </c>
      <c r="E1753" s="126" t="s">
        <v>311</v>
      </c>
      <c r="F1753" s="127">
        <v>1.0</v>
      </c>
      <c r="G1753" s="128"/>
      <c r="H1753" s="94">
        <f t="shared" si="218"/>
        <v>0</v>
      </c>
    </row>
    <row r="1754" ht="12.75" customHeight="1">
      <c r="B1754" s="61"/>
      <c r="C1754" s="70" t="s">
        <v>20090</v>
      </c>
      <c r="D1754" s="70" t="s">
        <v>20091</v>
      </c>
      <c r="E1754" s="126" t="s">
        <v>311</v>
      </c>
      <c r="F1754" s="127">
        <v>3.0</v>
      </c>
      <c r="G1754" s="128"/>
      <c r="H1754" s="94">
        <f t="shared" si="218"/>
        <v>0</v>
      </c>
    </row>
    <row r="1755" ht="12.75" customHeight="1">
      <c r="B1755" s="61"/>
      <c r="C1755" s="84" t="s">
        <v>20092</v>
      </c>
      <c r="D1755" s="85" t="s">
        <v>17810</v>
      </c>
      <c r="E1755" s="129"/>
      <c r="F1755" s="129"/>
      <c r="G1755" s="49"/>
      <c r="H1755" s="86">
        <f>SUM(H1756:H1759)</f>
        <v>0</v>
      </c>
    </row>
    <row r="1756" ht="12.75" customHeight="1">
      <c r="B1756" s="61"/>
      <c r="C1756" s="70" t="s">
        <v>20093</v>
      </c>
      <c r="D1756" s="70" t="s">
        <v>20094</v>
      </c>
      <c r="E1756" s="126" t="s">
        <v>311</v>
      </c>
      <c r="F1756" s="127">
        <v>1.0</v>
      </c>
      <c r="G1756" s="128"/>
      <c r="H1756" s="94">
        <f t="shared" ref="H1756:H1759" si="219">ROUND(F1756*G1756,2)</f>
        <v>0</v>
      </c>
    </row>
    <row r="1757" ht="12.75" customHeight="1">
      <c r="B1757" s="61"/>
      <c r="C1757" s="70" t="s">
        <v>20095</v>
      </c>
      <c r="D1757" s="70" t="s">
        <v>17814</v>
      </c>
      <c r="E1757" s="126" t="s">
        <v>311</v>
      </c>
      <c r="F1757" s="127">
        <v>1.0</v>
      </c>
      <c r="G1757" s="128"/>
      <c r="H1757" s="94">
        <f t="shared" si="219"/>
        <v>0</v>
      </c>
    </row>
    <row r="1758" ht="12.75" customHeight="1">
      <c r="B1758" s="61"/>
      <c r="C1758" s="70" t="s">
        <v>20096</v>
      </c>
      <c r="D1758" s="130" t="s">
        <v>17816</v>
      </c>
      <c r="E1758" s="126" t="s">
        <v>311</v>
      </c>
      <c r="F1758" s="127">
        <v>2.0</v>
      </c>
      <c r="G1758" s="128"/>
      <c r="H1758" s="94">
        <f t="shared" si="219"/>
        <v>0</v>
      </c>
    </row>
    <row r="1759" ht="12.75" customHeight="1">
      <c r="B1759" s="61"/>
      <c r="C1759" s="70" t="s">
        <v>20097</v>
      </c>
      <c r="D1759" s="70" t="s">
        <v>20098</v>
      </c>
      <c r="E1759" s="126" t="s">
        <v>311</v>
      </c>
      <c r="F1759" s="127">
        <v>1.0</v>
      </c>
      <c r="G1759" s="128"/>
      <c r="H1759" s="94">
        <f t="shared" si="219"/>
        <v>0</v>
      </c>
    </row>
    <row r="1760" ht="12.75" customHeight="1">
      <c r="B1760" s="61"/>
      <c r="C1760" s="79" t="s">
        <v>20099</v>
      </c>
      <c r="D1760" s="83" t="s">
        <v>17820</v>
      </c>
      <c r="E1760" s="129"/>
      <c r="F1760" s="129"/>
      <c r="G1760" s="49"/>
      <c r="H1760" s="81">
        <f>H1761+H1771+H1809+H1858+H1885+H1888+H1898+H1901</f>
        <v>0</v>
      </c>
    </row>
    <row r="1761" ht="12.75" customHeight="1">
      <c r="B1761" s="61"/>
      <c r="C1761" s="84" t="s">
        <v>20100</v>
      </c>
      <c r="D1761" s="85" t="s">
        <v>17697</v>
      </c>
      <c r="E1761" s="129"/>
      <c r="F1761" s="129"/>
      <c r="G1761" s="49"/>
      <c r="H1761" s="86">
        <f>SUM(H1762:H1770)</f>
        <v>0</v>
      </c>
    </row>
    <row r="1762" ht="12.75" customHeight="1">
      <c r="B1762" s="61"/>
      <c r="C1762" s="70" t="s">
        <v>20101</v>
      </c>
      <c r="D1762" s="70" t="s">
        <v>19958</v>
      </c>
      <c r="E1762" s="126" t="s">
        <v>525</v>
      </c>
      <c r="F1762" s="127">
        <v>19.47</v>
      </c>
      <c r="G1762" s="128"/>
      <c r="H1762" s="94">
        <f t="shared" ref="H1762:H1770" si="220">ROUND(F1762*G1762,2)</f>
        <v>0</v>
      </c>
    </row>
    <row r="1763" ht="12.75" customHeight="1">
      <c r="B1763" s="61"/>
      <c r="C1763" s="70" t="s">
        <v>20102</v>
      </c>
      <c r="D1763" s="70" t="s">
        <v>19960</v>
      </c>
      <c r="E1763" s="126" t="s">
        <v>525</v>
      </c>
      <c r="F1763" s="127">
        <v>7.390000000000001</v>
      </c>
      <c r="G1763" s="128"/>
      <c r="H1763" s="94">
        <f t="shared" si="220"/>
        <v>0</v>
      </c>
    </row>
    <row r="1764" ht="12.75" customHeight="1">
      <c r="B1764" s="61"/>
      <c r="C1764" s="70" t="s">
        <v>20103</v>
      </c>
      <c r="D1764" s="70" t="s">
        <v>17699</v>
      </c>
      <c r="E1764" s="126" t="s">
        <v>525</v>
      </c>
      <c r="F1764" s="127">
        <v>73.76</v>
      </c>
      <c r="G1764" s="128"/>
      <c r="H1764" s="94">
        <f t="shared" si="220"/>
        <v>0</v>
      </c>
    </row>
    <row r="1765" ht="12.75" customHeight="1">
      <c r="B1765" s="61"/>
      <c r="C1765" s="70" t="s">
        <v>20104</v>
      </c>
      <c r="D1765" s="70" t="s">
        <v>17701</v>
      </c>
      <c r="E1765" s="126" t="s">
        <v>525</v>
      </c>
      <c r="F1765" s="127">
        <v>29.52</v>
      </c>
      <c r="G1765" s="128"/>
      <c r="H1765" s="94">
        <f t="shared" si="220"/>
        <v>0</v>
      </c>
    </row>
    <row r="1766" ht="12.75" customHeight="1">
      <c r="B1766" s="61"/>
      <c r="C1766" s="70" t="s">
        <v>20105</v>
      </c>
      <c r="D1766" s="70" t="s">
        <v>17703</v>
      </c>
      <c r="E1766" s="126" t="s">
        <v>525</v>
      </c>
      <c r="F1766" s="127">
        <v>4.59</v>
      </c>
      <c r="G1766" s="128"/>
      <c r="H1766" s="94">
        <f t="shared" si="220"/>
        <v>0</v>
      </c>
    </row>
    <row r="1767" ht="12.75" customHeight="1">
      <c r="B1767" s="61"/>
      <c r="C1767" s="70" t="s">
        <v>20106</v>
      </c>
      <c r="D1767" s="70" t="s">
        <v>17826</v>
      </c>
      <c r="E1767" s="126" t="s">
        <v>525</v>
      </c>
      <c r="F1767" s="127">
        <v>11.200000000000001</v>
      </c>
      <c r="G1767" s="128"/>
      <c r="H1767" s="94">
        <f t="shared" si="220"/>
        <v>0</v>
      </c>
    </row>
    <row r="1768" ht="12.75" customHeight="1">
      <c r="B1768" s="61"/>
      <c r="C1768" s="70" t="s">
        <v>20107</v>
      </c>
      <c r="D1768" s="70" t="s">
        <v>17705</v>
      </c>
      <c r="E1768" s="126" t="s">
        <v>525</v>
      </c>
      <c r="F1768" s="127">
        <v>10.97</v>
      </c>
      <c r="G1768" s="128"/>
      <c r="H1768" s="94">
        <f t="shared" si="220"/>
        <v>0</v>
      </c>
    </row>
    <row r="1769" ht="12.75" customHeight="1">
      <c r="B1769" s="61"/>
      <c r="C1769" s="70" t="s">
        <v>20108</v>
      </c>
      <c r="D1769" s="70" t="s">
        <v>18655</v>
      </c>
      <c r="E1769" s="126" t="s">
        <v>525</v>
      </c>
      <c r="F1769" s="127">
        <v>18.12</v>
      </c>
      <c r="G1769" s="128"/>
      <c r="H1769" s="94">
        <f t="shared" si="220"/>
        <v>0</v>
      </c>
    </row>
    <row r="1770" ht="12.75" customHeight="1">
      <c r="B1770" s="61"/>
      <c r="C1770" s="70" t="s">
        <v>20109</v>
      </c>
      <c r="D1770" s="70" t="s">
        <v>17829</v>
      </c>
      <c r="E1770" s="126" t="s">
        <v>525</v>
      </c>
      <c r="F1770" s="127">
        <v>24.54</v>
      </c>
      <c r="G1770" s="128"/>
      <c r="H1770" s="94">
        <f t="shared" si="220"/>
        <v>0</v>
      </c>
    </row>
    <row r="1771" ht="12.75" customHeight="1">
      <c r="B1771" s="61"/>
      <c r="C1771" s="84" t="s">
        <v>20110</v>
      </c>
      <c r="D1771" s="85" t="s">
        <v>17831</v>
      </c>
      <c r="E1771" s="129"/>
      <c r="F1771" s="129"/>
      <c r="G1771" s="49"/>
      <c r="H1771" s="86">
        <f>SUM(H1772:H1808)</f>
        <v>0</v>
      </c>
    </row>
    <row r="1772" ht="12.75" customHeight="1">
      <c r="B1772" s="61"/>
      <c r="C1772" s="70" t="s">
        <v>20111</v>
      </c>
      <c r="D1772" s="70" t="s">
        <v>19970</v>
      </c>
      <c r="E1772" s="126" t="s">
        <v>311</v>
      </c>
      <c r="F1772" s="127">
        <v>16.0</v>
      </c>
      <c r="G1772" s="128"/>
      <c r="H1772" s="94">
        <f t="shared" ref="H1772:H1808" si="221">ROUND(F1772*G1772,2)</f>
        <v>0</v>
      </c>
    </row>
    <row r="1773" ht="12.75" customHeight="1">
      <c r="B1773" s="61"/>
      <c r="C1773" s="70" t="s">
        <v>20112</v>
      </c>
      <c r="D1773" s="70" t="s">
        <v>19972</v>
      </c>
      <c r="E1773" s="126" t="s">
        <v>311</v>
      </c>
      <c r="F1773" s="127">
        <v>10.0</v>
      </c>
      <c r="G1773" s="128"/>
      <c r="H1773" s="94">
        <f t="shared" si="221"/>
        <v>0</v>
      </c>
    </row>
    <row r="1774" ht="12.75" customHeight="1">
      <c r="B1774" s="61"/>
      <c r="C1774" s="70" t="s">
        <v>20113</v>
      </c>
      <c r="D1774" s="70" t="s">
        <v>17709</v>
      </c>
      <c r="E1774" s="126" t="s">
        <v>311</v>
      </c>
      <c r="F1774" s="127">
        <v>73.0</v>
      </c>
      <c r="G1774" s="128"/>
      <c r="H1774" s="94">
        <f t="shared" si="221"/>
        <v>0</v>
      </c>
    </row>
    <row r="1775" ht="12.75" customHeight="1">
      <c r="B1775" s="61"/>
      <c r="C1775" s="70" t="s">
        <v>20114</v>
      </c>
      <c r="D1775" s="70" t="s">
        <v>17711</v>
      </c>
      <c r="E1775" s="126" t="s">
        <v>311</v>
      </c>
      <c r="F1775" s="127">
        <v>47.0</v>
      </c>
      <c r="G1775" s="128"/>
      <c r="H1775" s="94">
        <f t="shared" si="221"/>
        <v>0</v>
      </c>
    </row>
    <row r="1776" ht="12.75" customHeight="1">
      <c r="B1776" s="61"/>
      <c r="C1776" s="70" t="s">
        <v>20115</v>
      </c>
      <c r="D1776" s="70" t="s">
        <v>17713</v>
      </c>
      <c r="E1776" s="126" t="s">
        <v>311</v>
      </c>
      <c r="F1776" s="127">
        <v>18.0</v>
      </c>
      <c r="G1776" s="128"/>
      <c r="H1776" s="94">
        <f t="shared" si="221"/>
        <v>0</v>
      </c>
    </row>
    <row r="1777" ht="12.75" customHeight="1">
      <c r="B1777" s="61"/>
      <c r="C1777" s="70" t="s">
        <v>20116</v>
      </c>
      <c r="D1777" s="70" t="s">
        <v>17836</v>
      </c>
      <c r="E1777" s="126" t="s">
        <v>311</v>
      </c>
      <c r="F1777" s="127">
        <v>31.0</v>
      </c>
      <c r="G1777" s="128"/>
      <c r="H1777" s="94">
        <f t="shared" si="221"/>
        <v>0</v>
      </c>
    </row>
    <row r="1778" ht="12.75" customHeight="1">
      <c r="B1778" s="61"/>
      <c r="C1778" s="70" t="s">
        <v>20117</v>
      </c>
      <c r="D1778" s="70" t="s">
        <v>17715</v>
      </c>
      <c r="E1778" s="126" t="s">
        <v>311</v>
      </c>
      <c r="F1778" s="127">
        <v>13.0</v>
      </c>
      <c r="G1778" s="128"/>
      <c r="H1778" s="94">
        <f t="shared" si="221"/>
        <v>0</v>
      </c>
    </row>
    <row r="1779" ht="12.75" customHeight="1">
      <c r="B1779" s="61"/>
      <c r="C1779" s="70" t="s">
        <v>20118</v>
      </c>
      <c r="D1779" s="70" t="s">
        <v>18663</v>
      </c>
      <c r="E1779" s="126" t="s">
        <v>311</v>
      </c>
      <c r="F1779" s="127">
        <v>11.0</v>
      </c>
      <c r="G1779" s="128"/>
      <c r="H1779" s="94">
        <f t="shared" si="221"/>
        <v>0</v>
      </c>
    </row>
    <row r="1780" ht="12.75" customHeight="1">
      <c r="B1780" s="61"/>
      <c r="C1780" s="70" t="s">
        <v>20119</v>
      </c>
      <c r="D1780" s="70" t="s">
        <v>17839</v>
      </c>
      <c r="E1780" s="126" t="s">
        <v>311</v>
      </c>
      <c r="F1780" s="127">
        <v>29.0</v>
      </c>
      <c r="G1780" s="128"/>
      <c r="H1780" s="94">
        <f t="shared" si="221"/>
        <v>0</v>
      </c>
    </row>
    <row r="1781" ht="12.75" customHeight="1">
      <c r="B1781" s="61"/>
      <c r="C1781" s="70" t="s">
        <v>20120</v>
      </c>
      <c r="D1781" s="70" t="s">
        <v>20121</v>
      </c>
      <c r="E1781" s="126" t="s">
        <v>311</v>
      </c>
      <c r="F1781" s="127">
        <v>1.0</v>
      </c>
      <c r="G1781" s="128"/>
      <c r="H1781" s="94">
        <f t="shared" si="221"/>
        <v>0</v>
      </c>
    </row>
    <row r="1782" ht="12.75" customHeight="1">
      <c r="B1782" s="61"/>
      <c r="C1782" s="70" t="s">
        <v>20122</v>
      </c>
      <c r="D1782" s="70" t="s">
        <v>17841</v>
      </c>
      <c r="E1782" s="126" t="s">
        <v>311</v>
      </c>
      <c r="F1782" s="127">
        <v>5.0</v>
      </c>
      <c r="G1782" s="128"/>
      <c r="H1782" s="94">
        <f t="shared" si="221"/>
        <v>0</v>
      </c>
    </row>
    <row r="1783" ht="12.75" customHeight="1">
      <c r="B1783" s="61"/>
      <c r="C1783" s="70" t="s">
        <v>20123</v>
      </c>
      <c r="D1783" s="70" t="s">
        <v>17845</v>
      </c>
      <c r="E1783" s="126" t="s">
        <v>311</v>
      </c>
      <c r="F1783" s="127">
        <v>1.0</v>
      </c>
      <c r="G1783" s="128"/>
      <c r="H1783" s="94">
        <f t="shared" si="221"/>
        <v>0</v>
      </c>
    </row>
    <row r="1784" ht="12.75" customHeight="1">
      <c r="B1784" s="61"/>
      <c r="C1784" s="70" t="s">
        <v>20124</v>
      </c>
      <c r="D1784" s="70" t="s">
        <v>20125</v>
      </c>
      <c r="E1784" s="126" t="s">
        <v>311</v>
      </c>
      <c r="F1784" s="127">
        <v>1.0</v>
      </c>
      <c r="G1784" s="128"/>
      <c r="H1784" s="94">
        <f t="shared" si="221"/>
        <v>0</v>
      </c>
    </row>
    <row r="1785" ht="12.75" customHeight="1">
      <c r="B1785" s="61"/>
      <c r="C1785" s="70" t="s">
        <v>20126</v>
      </c>
      <c r="D1785" s="70" t="s">
        <v>17847</v>
      </c>
      <c r="E1785" s="126" t="s">
        <v>311</v>
      </c>
      <c r="F1785" s="127">
        <v>2.0</v>
      </c>
      <c r="G1785" s="128"/>
      <c r="H1785" s="94">
        <f t="shared" si="221"/>
        <v>0</v>
      </c>
    </row>
    <row r="1786" ht="12.75" customHeight="1">
      <c r="B1786" s="61"/>
      <c r="C1786" s="70" t="s">
        <v>20127</v>
      </c>
      <c r="D1786" s="70" t="s">
        <v>20128</v>
      </c>
      <c r="E1786" s="126" t="s">
        <v>311</v>
      </c>
      <c r="F1786" s="127">
        <v>3.0</v>
      </c>
      <c r="G1786" s="128"/>
      <c r="H1786" s="94">
        <f t="shared" si="221"/>
        <v>0</v>
      </c>
    </row>
    <row r="1787" ht="12.75" customHeight="1">
      <c r="B1787" s="61"/>
      <c r="C1787" s="70" t="s">
        <v>20129</v>
      </c>
      <c r="D1787" s="70" t="s">
        <v>17849</v>
      </c>
      <c r="E1787" s="126" t="s">
        <v>311</v>
      </c>
      <c r="F1787" s="127">
        <v>2.0</v>
      </c>
      <c r="G1787" s="128"/>
      <c r="H1787" s="94">
        <f t="shared" si="221"/>
        <v>0</v>
      </c>
    </row>
    <row r="1788" ht="12.75" customHeight="1">
      <c r="B1788" s="61"/>
      <c r="C1788" s="70" t="s">
        <v>20130</v>
      </c>
      <c r="D1788" s="70" t="s">
        <v>17851</v>
      </c>
      <c r="E1788" s="126" t="s">
        <v>311</v>
      </c>
      <c r="F1788" s="127">
        <v>2.0</v>
      </c>
      <c r="G1788" s="128"/>
      <c r="H1788" s="94">
        <f t="shared" si="221"/>
        <v>0</v>
      </c>
    </row>
    <row r="1789" ht="12.75" customHeight="1">
      <c r="B1789" s="61"/>
      <c r="C1789" s="70" t="s">
        <v>20131</v>
      </c>
      <c r="D1789" s="70" t="s">
        <v>19981</v>
      </c>
      <c r="E1789" s="126" t="s">
        <v>311</v>
      </c>
      <c r="F1789" s="127">
        <v>1.0</v>
      </c>
      <c r="G1789" s="128"/>
      <c r="H1789" s="94">
        <f t="shared" si="221"/>
        <v>0</v>
      </c>
    </row>
    <row r="1790" ht="12.75" customHeight="1">
      <c r="B1790" s="61"/>
      <c r="C1790" s="70" t="s">
        <v>20132</v>
      </c>
      <c r="D1790" s="70" t="s">
        <v>20133</v>
      </c>
      <c r="E1790" s="126" t="s">
        <v>311</v>
      </c>
      <c r="F1790" s="127">
        <v>1.0</v>
      </c>
      <c r="G1790" s="128"/>
      <c r="H1790" s="94">
        <f t="shared" si="221"/>
        <v>0</v>
      </c>
    </row>
    <row r="1791" ht="12.75" customHeight="1">
      <c r="B1791" s="61"/>
      <c r="C1791" s="70" t="s">
        <v>20134</v>
      </c>
      <c r="D1791" s="70" t="s">
        <v>19984</v>
      </c>
      <c r="E1791" s="126" t="s">
        <v>311</v>
      </c>
      <c r="F1791" s="127">
        <v>400.0</v>
      </c>
      <c r="G1791" s="128"/>
      <c r="H1791" s="94">
        <f t="shared" si="221"/>
        <v>0</v>
      </c>
    </row>
    <row r="1792" ht="12.75" customHeight="1">
      <c r="B1792" s="61"/>
      <c r="C1792" s="70" t="s">
        <v>20135</v>
      </c>
      <c r="D1792" s="70" t="s">
        <v>19986</v>
      </c>
      <c r="E1792" s="126" t="s">
        <v>311</v>
      </c>
      <c r="F1792" s="127">
        <v>240.0</v>
      </c>
      <c r="G1792" s="128"/>
      <c r="H1792" s="94">
        <f t="shared" si="221"/>
        <v>0</v>
      </c>
    </row>
    <row r="1793" ht="12.75" customHeight="1">
      <c r="B1793" s="61"/>
      <c r="C1793" s="70" t="s">
        <v>20136</v>
      </c>
      <c r="D1793" s="70" t="s">
        <v>17719</v>
      </c>
      <c r="E1793" s="126" t="s">
        <v>311</v>
      </c>
      <c r="F1793" s="127">
        <v>1224.0</v>
      </c>
      <c r="G1793" s="128"/>
      <c r="H1793" s="94">
        <f t="shared" si="221"/>
        <v>0</v>
      </c>
    </row>
    <row r="1794" ht="12.75" customHeight="1">
      <c r="B1794" s="61"/>
      <c r="C1794" s="70" t="s">
        <v>20137</v>
      </c>
      <c r="D1794" s="70" t="s">
        <v>17721</v>
      </c>
      <c r="E1794" s="126" t="s">
        <v>311</v>
      </c>
      <c r="F1794" s="127">
        <v>912.0</v>
      </c>
      <c r="G1794" s="128"/>
      <c r="H1794" s="94">
        <f t="shared" si="221"/>
        <v>0</v>
      </c>
    </row>
    <row r="1795" ht="12.75" customHeight="1">
      <c r="B1795" s="61"/>
      <c r="C1795" s="70" t="s">
        <v>20138</v>
      </c>
      <c r="D1795" s="70" t="s">
        <v>17723</v>
      </c>
      <c r="E1795" s="126" t="s">
        <v>311</v>
      </c>
      <c r="F1795" s="127">
        <v>348.0</v>
      </c>
      <c r="G1795" s="128"/>
      <c r="H1795" s="94">
        <f t="shared" si="221"/>
        <v>0</v>
      </c>
    </row>
    <row r="1796" ht="12.75" customHeight="1">
      <c r="B1796" s="61"/>
      <c r="C1796" s="70" t="s">
        <v>20139</v>
      </c>
      <c r="D1796" s="70" t="s">
        <v>17861</v>
      </c>
      <c r="E1796" s="126" t="s">
        <v>311</v>
      </c>
      <c r="F1796" s="127">
        <v>288.0</v>
      </c>
      <c r="G1796" s="128"/>
      <c r="H1796" s="94">
        <f t="shared" si="221"/>
        <v>0</v>
      </c>
    </row>
    <row r="1797" ht="12.75" customHeight="1">
      <c r="B1797" s="61"/>
      <c r="C1797" s="70" t="s">
        <v>20140</v>
      </c>
      <c r="D1797" s="70" t="s">
        <v>17725</v>
      </c>
      <c r="E1797" s="126" t="s">
        <v>311</v>
      </c>
      <c r="F1797" s="127">
        <v>208.0</v>
      </c>
      <c r="G1797" s="128"/>
      <c r="H1797" s="94">
        <f t="shared" si="221"/>
        <v>0</v>
      </c>
    </row>
    <row r="1798" ht="12.75" customHeight="1">
      <c r="B1798" s="61"/>
      <c r="C1798" s="70" t="s">
        <v>20141</v>
      </c>
      <c r="D1798" s="70" t="s">
        <v>18671</v>
      </c>
      <c r="E1798" s="126" t="s">
        <v>311</v>
      </c>
      <c r="F1798" s="127">
        <v>104.0</v>
      </c>
      <c r="G1798" s="128"/>
      <c r="H1798" s="94">
        <f t="shared" si="221"/>
        <v>0</v>
      </c>
    </row>
    <row r="1799" ht="12.75" customHeight="1">
      <c r="B1799" s="61"/>
      <c r="C1799" s="70" t="s">
        <v>20142</v>
      </c>
      <c r="D1799" s="70" t="s">
        <v>17864</v>
      </c>
      <c r="E1799" s="126" t="s">
        <v>311</v>
      </c>
      <c r="F1799" s="127">
        <v>144.0</v>
      </c>
      <c r="G1799" s="128"/>
      <c r="H1799" s="94">
        <f t="shared" si="221"/>
        <v>0</v>
      </c>
    </row>
    <row r="1800" ht="12.75" customHeight="1">
      <c r="B1800" s="61"/>
      <c r="C1800" s="70" t="s">
        <v>20143</v>
      </c>
      <c r="D1800" s="70" t="s">
        <v>19995</v>
      </c>
      <c r="E1800" s="126" t="s">
        <v>311</v>
      </c>
      <c r="F1800" s="127">
        <v>25.0</v>
      </c>
      <c r="G1800" s="128"/>
      <c r="H1800" s="94">
        <f t="shared" si="221"/>
        <v>0</v>
      </c>
    </row>
    <row r="1801" ht="12.75" customHeight="1">
      <c r="B1801" s="61"/>
      <c r="C1801" s="70" t="s">
        <v>20144</v>
      </c>
      <c r="D1801" s="70" t="s">
        <v>19997</v>
      </c>
      <c r="E1801" s="126" t="s">
        <v>311</v>
      </c>
      <c r="F1801" s="127">
        <v>15.0</v>
      </c>
      <c r="G1801" s="128"/>
      <c r="H1801" s="94">
        <f t="shared" si="221"/>
        <v>0</v>
      </c>
    </row>
    <row r="1802" ht="12.75" customHeight="1">
      <c r="B1802" s="61"/>
      <c r="C1802" s="70" t="s">
        <v>20145</v>
      </c>
      <c r="D1802" s="70" t="s">
        <v>17727</v>
      </c>
      <c r="E1802" s="126" t="s">
        <v>311</v>
      </c>
      <c r="F1802" s="127">
        <v>102.0</v>
      </c>
      <c r="G1802" s="128"/>
      <c r="H1802" s="94">
        <f t="shared" si="221"/>
        <v>0</v>
      </c>
    </row>
    <row r="1803" ht="12.75" customHeight="1">
      <c r="B1803" s="61"/>
      <c r="C1803" s="70" t="s">
        <v>20146</v>
      </c>
      <c r="D1803" s="70" t="s">
        <v>17729</v>
      </c>
      <c r="E1803" s="126" t="s">
        <v>311</v>
      </c>
      <c r="F1803" s="127">
        <v>76.0</v>
      </c>
      <c r="G1803" s="128"/>
      <c r="H1803" s="94">
        <f t="shared" si="221"/>
        <v>0</v>
      </c>
    </row>
    <row r="1804" ht="12.75" customHeight="1">
      <c r="B1804" s="61"/>
      <c r="C1804" s="70" t="s">
        <v>20147</v>
      </c>
      <c r="D1804" s="70" t="s">
        <v>17731</v>
      </c>
      <c r="E1804" s="126" t="s">
        <v>311</v>
      </c>
      <c r="F1804" s="127">
        <v>29.0</v>
      </c>
      <c r="G1804" s="128"/>
      <c r="H1804" s="94">
        <f t="shared" si="221"/>
        <v>0</v>
      </c>
    </row>
    <row r="1805" ht="12.75" customHeight="1">
      <c r="B1805" s="61"/>
      <c r="C1805" s="70" t="s">
        <v>20148</v>
      </c>
      <c r="D1805" s="70" t="s">
        <v>17869</v>
      </c>
      <c r="E1805" s="126" t="s">
        <v>311</v>
      </c>
      <c r="F1805" s="127">
        <v>36.0</v>
      </c>
      <c r="G1805" s="128"/>
      <c r="H1805" s="94">
        <f t="shared" si="221"/>
        <v>0</v>
      </c>
    </row>
    <row r="1806" ht="12.75" customHeight="1">
      <c r="B1806" s="61"/>
      <c r="C1806" s="70" t="s">
        <v>20149</v>
      </c>
      <c r="D1806" s="70" t="s">
        <v>17733</v>
      </c>
      <c r="E1806" s="126" t="s">
        <v>311</v>
      </c>
      <c r="F1806" s="127">
        <v>26.0</v>
      </c>
      <c r="G1806" s="128"/>
      <c r="H1806" s="94">
        <f t="shared" si="221"/>
        <v>0</v>
      </c>
    </row>
    <row r="1807" ht="12.75" customHeight="1">
      <c r="B1807" s="61"/>
      <c r="C1807" s="70" t="s">
        <v>20150</v>
      </c>
      <c r="D1807" s="70" t="s">
        <v>18678</v>
      </c>
      <c r="E1807" s="126" t="s">
        <v>311</v>
      </c>
      <c r="F1807" s="127">
        <v>13.0</v>
      </c>
      <c r="G1807" s="128"/>
      <c r="H1807" s="94">
        <f t="shared" si="221"/>
        <v>0</v>
      </c>
    </row>
    <row r="1808" ht="12.75" customHeight="1">
      <c r="B1808" s="61"/>
      <c r="C1808" s="70" t="s">
        <v>20151</v>
      </c>
      <c r="D1808" s="70" t="s">
        <v>17872</v>
      </c>
      <c r="E1808" s="126" t="s">
        <v>311</v>
      </c>
      <c r="F1808" s="127">
        <v>36.0</v>
      </c>
      <c r="G1808" s="128"/>
      <c r="H1808" s="94">
        <f t="shared" si="221"/>
        <v>0</v>
      </c>
    </row>
    <row r="1809" ht="12.75" customHeight="1">
      <c r="B1809" s="61"/>
      <c r="C1809" s="84" t="s">
        <v>20152</v>
      </c>
      <c r="D1809" s="85" t="s">
        <v>17735</v>
      </c>
      <c r="E1809" s="129"/>
      <c r="F1809" s="129"/>
      <c r="G1809" s="49"/>
      <c r="H1809" s="86">
        <f>SUM(H1810:H1857)</f>
        <v>0</v>
      </c>
    </row>
    <row r="1810" ht="12.75" customHeight="1">
      <c r="B1810" s="61"/>
      <c r="C1810" s="70" t="s">
        <v>20153</v>
      </c>
      <c r="D1810" s="70" t="s">
        <v>20007</v>
      </c>
      <c r="E1810" s="126" t="s">
        <v>311</v>
      </c>
      <c r="F1810" s="127">
        <v>3.0</v>
      </c>
      <c r="G1810" s="128"/>
      <c r="H1810" s="94">
        <f t="shared" ref="H1810:H1857" si="222">ROUND(F1810*G1810,2)</f>
        <v>0</v>
      </c>
    </row>
    <row r="1811" ht="12.75" customHeight="1">
      <c r="B1811" s="61"/>
      <c r="C1811" s="70" t="s">
        <v>20154</v>
      </c>
      <c r="D1811" s="70" t="s">
        <v>20009</v>
      </c>
      <c r="E1811" s="126" t="s">
        <v>311</v>
      </c>
      <c r="F1811" s="127">
        <v>3.0</v>
      </c>
      <c r="G1811" s="128"/>
      <c r="H1811" s="94">
        <f t="shared" si="222"/>
        <v>0</v>
      </c>
    </row>
    <row r="1812" ht="12.75" customHeight="1">
      <c r="B1812" s="61"/>
      <c r="C1812" s="70" t="s">
        <v>20155</v>
      </c>
      <c r="D1812" s="70" t="s">
        <v>20013</v>
      </c>
      <c r="E1812" s="126" t="s">
        <v>311</v>
      </c>
      <c r="F1812" s="127">
        <v>1.0</v>
      </c>
      <c r="G1812" s="128"/>
      <c r="H1812" s="94">
        <f t="shared" si="222"/>
        <v>0</v>
      </c>
    </row>
    <row r="1813" ht="12.75" customHeight="1">
      <c r="B1813" s="61"/>
      <c r="C1813" s="70" t="s">
        <v>20156</v>
      </c>
      <c r="D1813" s="70" t="s">
        <v>20157</v>
      </c>
      <c r="E1813" s="126" t="s">
        <v>311</v>
      </c>
      <c r="F1813" s="127">
        <v>1.0</v>
      </c>
      <c r="G1813" s="128"/>
      <c r="H1813" s="94">
        <f t="shared" si="222"/>
        <v>0</v>
      </c>
    </row>
    <row r="1814" ht="12.75" customHeight="1">
      <c r="B1814" s="61"/>
      <c r="C1814" s="70" t="s">
        <v>20158</v>
      </c>
      <c r="D1814" s="70" t="s">
        <v>17737</v>
      </c>
      <c r="E1814" s="126" t="s">
        <v>311</v>
      </c>
      <c r="F1814" s="127">
        <v>8.0</v>
      </c>
      <c r="G1814" s="128"/>
      <c r="H1814" s="94">
        <f t="shared" si="222"/>
        <v>0</v>
      </c>
    </row>
    <row r="1815" ht="12.75" customHeight="1">
      <c r="B1815" s="61"/>
      <c r="C1815" s="70" t="s">
        <v>20159</v>
      </c>
      <c r="D1815" s="70" t="s">
        <v>17739</v>
      </c>
      <c r="E1815" s="126" t="s">
        <v>311</v>
      </c>
      <c r="F1815" s="127">
        <v>21.0</v>
      </c>
      <c r="G1815" s="128"/>
      <c r="H1815" s="94">
        <f t="shared" si="222"/>
        <v>0</v>
      </c>
    </row>
    <row r="1816" ht="12.75" customHeight="1">
      <c r="B1816" s="61"/>
      <c r="C1816" s="70" t="s">
        <v>20160</v>
      </c>
      <c r="D1816" s="70" t="s">
        <v>17741</v>
      </c>
      <c r="E1816" s="126" t="s">
        <v>311</v>
      </c>
      <c r="F1816" s="127">
        <v>4.0</v>
      </c>
      <c r="G1816" s="128"/>
      <c r="H1816" s="94">
        <f t="shared" si="222"/>
        <v>0</v>
      </c>
    </row>
    <row r="1817" ht="12.75" customHeight="1">
      <c r="B1817" s="61"/>
      <c r="C1817" s="70" t="s">
        <v>20161</v>
      </c>
      <c r="D1817" s="70" t="s">
        <v>17743</v>
      </c>
      <c r="E1817" s="126" t="s">
        <v>311</v>
      </c>
      <c r="F1817" s="127">
        <v>4.0</v>
      </c>
      <c r="G1817" s="128"/>
      <c r="H1817" s="94">
        <f t="shared" si="222"/>
        <v>0</v>
      </c>
    </row>
    <row r="1818" ht="12.75" customHeight="1">
      <c r="B1818" s="61"/>
      <c r="C1818" s="70" t="s">
        <v>20162</v>
      </c>
      <c r="D1818" s="70" t="s">
        <v>18686</v>
      </c>
      <c r="E1818" s="126" t="s">
        <v>311</v>
      </c>
      <c r="F1818" s="127">
        <v>6.0</v>
      </c>
      <c r="G1818" s="128"/>
      <c r="H1818" s="94">
        <f t="shared" si="222"/>
        <v>0</v>
      </c>
    </row>
    <row r="1819" ht="12.75" customHeight="1">
      <c r="B1819" s="61"/>
      <c r="C1819" s="70" t="s">
        <v>20163</v>
      </c>
      <c r="D1819" s="70" t="s">
        <v>17747</v>
      </c>
      <c r="E1819" s="126" t="s">
        <v>311</v>
      </c>
      <c r="F1819" s="127">
        <v>4.0</v>
      </c>
      <c r="G1819" s="128"/>
      <c r="H1819" s="94">
        <f t="shared" si="222"/>
        <v>0</v>
      </c>
    </row>
    <row r="1820" ht="12.75" customHeight="1">
      <c r="B1820" s="61"/>
      <c r="C1820" s="70" t="s">
        <v>20164</v>
      </c>
      <c r="D1820" s="70" t="s">
        <v>17749</v>
      </c>
      <c r="E1820" s="126" t="s">
        <v>311</v>
      </c>
      <c r="F1820" s="127">
        <v>2.0</v>
      </c>
      <c r="G1820" s="128"/>
      <c r="H1820" s="94">
        <f t="shared" si="222"/>
        <v>0</v>
      </c>
    </row>
    <row r="1821" ht="12.75" customHeight="1">
      <c r="B1821" s="61"/>
      <c r="C1821" s="70" t="s">
        <v>20165</v>
      </c>
      <c r="D1821" s="70" t="s">
        <v>18688</v>
      </c>
      <c r="E1821" s="126" t="s">
        <v>311</v>
      </c>
      <c r="F1821" s="127">
        <v>5.0</v>
      </c>
      <c r="G1821" s="128"/>
      <c r="H1821" s="94">
        <f t="shared" si="222"/>
        <v>0</v>
      </c>
    </row>
    <row r="1822" ht="12.75" customHeight="1">
      <c r="B1822" s="61"/>
      <c r="C1822" s="70" t="s">
        <v>20166</v>
      </c>
      <c r="D1822" s="70" t="s">
        <v>17883</v>
      </c>
      <c r="E1822" s="126" t="s">
        <v>311</v>
      </c>
      <c r="F1822" s="127">
        <v>10.0</v>
      </c>
      <c r="G1822" s="128"/>
      <c r="H1822" s="94">
        <f t="shared" si="222"/>
        <v>0</v>
      </c>
    </row>
    <row r="1823" ht="12.75" customHeight="1">
      <c r="B1823" s="61"/>
      <c r="C1823" s="70" t="s">
        <v>20167</v>
      </c>
      <c r="D1823" s="70" t="s">
        <v>17885</v>
      </c>
      <c r="E1823" s="126" t="s">
        <v>311</v>
      </c>
      <c r="F1823" s="127">
        <v>3.0</v>
      </c>
      <c r="G1823" s="128"/>
      <c r="H1823" s="94">
        <f t="shared" si="222"/>
        <v>0</v>
      </c>
    </row>
    <row r="1824" ht="12.75" customHeight="1">
      <c r="B1824" s="61"/>
      <c r="C1824" s="70" t="s">
        <v>20168</v>
      </c>
      <c r="D1824" s="70" t="s">
        <v>20027</v>
      </c>
      <c r="E1824" s="126" t="s">
        <v>311</v>
      </c>
      <c r="F1824" s="127">
        <v>1.0</v>
      </c>
      <c r="G1824" s="128"/>
      <c r="H1824" s="94">
        <f t="shared" si="222"/>
        <v>0</v>
      </c>
    </row>
    <row r="1825" ht="12.75" customHeight="1">
      <c r="B1825" s="61"/>
      <c r="C1825" s="70" t="s">
        <v>20169</v>
      </c>
      <c r="D1825" s="70" t="s">
        <v>20170</v>
      </c>
      <c r="E1825" s="126" t="s">
        <v>311</v>
      </c>
      <c r="F1825" s="127">
        <v>1.0</v>
      </c>
      <c r="G1825" s="128"/>
      <c r="H1825" s="94">
        <f t="shared" si="222"/>
        <v>0</v>
      </c>
    </row>
    <row r="1826" ht="12.75" customHeight="1">
      <c r="B1826" s="61"/>
      <c r="C1826" s="70" t="s">
        <v>20171</v>
      </c>
      <c r="D1826" s="70" t="s">
        <v>20172</v>
      </c>
      <c r="E1826" s="126" t="s">
        <v>311</v>
      </c>
      <c r="F1826" s="127">
        <v>3.0</v>
      </c>
      <c r="G1826" s="128"/>
      <c r="H1826" s="94">
        <f t="shared" si="222"/>
        <v>0</v>
      </c>
    </row>
    <row r="1827" ht="12.75" customHeight="1">
      <c r="B1827" s="61"/>
      <c r="C1827" s="70" t="s">
        <v>20173</v>
      </c>
      <c r="D1827" s="70" t="s">
        <v>17887</v>
      </c>
      <c r="E1827" s="126" t="s">
        <v>311</v>
      </c>
      <c r="F1827" s="127">
        <v>5.0</v>
      </c>
      <c r="G1827" s="128"/>
      <c r="H1827" s="94">
        <f t="shared" si="222"/>
        <v>0</v>
      </c>
    </row>
    <row r="1828" ht="12.75" customHeight="1">
      <c r="B1828" s="61"/>
      <c r="C1828" s="70" t="s">
        <v>20174</v>
      </c>
      <c r="D1828" s="70" t="s">
        <v>20175</v>
      </c>
      <c r="E1828" s="126" t="s">
        <v>311</v>
      </c>
      <c r="F1828" s="127">
        <v>1.0</v>
      </c>
      <c r="G1828" s="128"/>
      <c r="H1828" s="94">
        <f t="shared" si="222"/>
        <v>0</v>
      </c>
    </row>
    <row r="1829" ht="12.75" customHeight="1">
      <c r="B1829" s="61"/>
      <c r="C1829" s="70" t="s">
        <v>20176</v>
      </c>
      <c r="D1829" s="70" t="s">
        <v>17753</v>
      </c>
      <c r="E1829" s="126" t="s">
        <v>311</v>
      </c>
      <c r="F1829" s="127">
        <v>2.0</v>
      </c>
      <c r="G1829" s="128"/>
      <c r="H1829" s="94">
        <f t="shared" si="222"/>
        <v>0</v>
      </c>
    </row>
    <row r="1830" ht="12.75" customHeight="1">
      <c r="B1830" s="61"/>
      <c r="C1830" s="70" t="s">
        <v>20177</v>
      </c>
      <c r="D1830" s="70" t="s">
        <v>20178</v>
      </c>
      <c r="E1830" s="126" t="s">
        <v>311</v>
      </c>
      <c r="F1830" s="127">
        <v>2.0</v>
      </c>
      <c r="G1830" s="128"/>
      <c r="H1830" s="94">
        <f t="shared" si="222"/>
        <v>0</v>
      </c>
    </row>
    <row r="1831" ht="12.75" customHeight="1">
      <c r="B1831" s="61"/>
      <c r="C1831" s="70" t="s">
        <v>20179</v>
      </c>
      <c r="D1831" s="70" t="s">
        <v>17894</v>
      </c>
      <c r="E1831" s="126" t="s">
        <v>311</v>
      </c>
      <c r="F1831" s="127">
        <v>2.0</v>
      </c>
      <c r="G1831" s="128"/>
      <c r="H1831" s="94">
        <f t="shared" si="222"/>
        <v>0</v>
      </c>
    </row>
    <row r="1832" ht="12.75" customHeight="1">
      <c r="B1832" s="61"/>
      <c r="C1832" s="70" t="s">
        <v>20180</v>
      </c>
      <c r="D1832" s="70" t="s">
        <v>17896</v>
      </c>
      <c r="E1832" s="126" t="s">
        <v>311</v>
      </c>
      <c r="F1832" s="127">
        <v>2.0</v>
      </c>
      <c r="G1832" s="128"/>
      <c r="H1832" s="94">
        <f t="shared" si="222"/>
        <v>0</v>
      </c>
    </row>
    <row r="1833" ht="12.75" customHeight="1">
      <c r="B1833" s="61"/>
      <c r="C1833" s="70" t="s">
        <v>20181</v>
      </c>
      <c r="D1833" s="70" t="s">
        <v>17898</v>
      </c>
      <c r="E1833" s="126" t="s">
        <v>311</v>
      </c>
      <c r="F1833" s="127">
        <v>3.0</v>
      </c>
      <c r="G1833" s="128"/>
      <c r="H1833" s="94">
        <f t="shared" si="222"/>
        <v>0</v>
      </c>
    </row>
    <row r="1834" ht="12.75" customHeight="1">
      <c r="B1834" s="61"/>
      <c r="C1834" s="70" t="s">
        <v>20182</v>
      </c>
      <c r="D1834" s="70" t="s">
        <v>20183</v>
      </c>
      <c r="E1834" s="126" t="s">
        <v>311</v>
      </c>
      <c r="F1834" s="127">
        <v>2.0</v>
      </c>
      <c r="G1834" s="128"/>
      <c r="H1834" s="94">
        <f t="shared" si="222"/>
        <v>0</v>
      </c>
    </row>
    <row r="1835" ht="12.75" customHeight="1">
      <c r="B1835" s="61"/>
      <c r="C1835" s="70" t="s">
        <v>20184</v>
      </c>
      <c r="D1835" s="70" t="s">
        <v>20185</v>
      </c>
      <c r="E1835" s="126" t="s">
        <v>311</v>
      </c>
      <c r="F1835" s="127">
        <v>2.0</v>
      </c>
      <c r="G1835" s="128"/>
      <c r="H1835" s="94">
        <f t="shared" si="222"/>
        <v>0</v>
      </c>
    </row>
    <row r="1836" ht="12.75" customHeight="1">
      <c r="B1836" s="61"/>
      <c r="C1836" s="70" t="s">
        <v>20186</v>
      </c>
      <c r="D1836" s="70" t="s">
        <v>20187</v>
      </c>
      <c r="E1836" s="126" t="s">
        <v>311</v>
      </c>
      <c r="F1836" s="127">
        <v>2.0</v>
      </c>
      <c r="G1836" s="128"/>
      <c r="H1836" s="94">
        <f t="shared" si="222"/>
        <v>0</v>
      </c>
    </row>
    <row r="1837" ht="12.75" customHeight="1">
      <c r="B1837" s="61"/>
      <c r="C1837" s="70" t="s">
        <v>20188</v>
      </c>
      <c r="D1837" s="70" t="s">
        <v>17904</v>
      </c>
      <c r="E1837" s="126" t="s">
        <v>311</v>
      </c>
      <c r="F1837" s="127">
        <v>1.0</v>
      </c>
      <c r="G1837" s="128"/>
      <c r="H1837" s="94">
        <f t="shared" si="222"/>
        <v>0</v>
      </c>
    </row>
    <row r="1838" ht="12.75" customHeight="1">
      <c r="B1838" s="61"/>
      <c r="C1838" s="70" t="s">
        <v>20189</v>
      </c>
      <c r="D1838" s="70" t="s">
        <v>17906</v>
      </c>
      <c r="E1838" s="126" t="s">
        <v>311</v>
      </c>
      <c r="F1838" s="127">
        <v>1.0</v>
      </c>
      <c r="G1838" s="128"/>
      <c r="H1838" s="94">
        <f t="shared" si="222"/>
        <v>0</v>
      </c>
    </row>
    <row r="1839" ht="12.75" customHeight="1">
      <c r="B1839" s="61"/>
      <c r="C1839" s="70" t="s">
        <v>20190</v>
      </c>
      <c r="D1839" s="70" t="s">
        <v>20042</v>
      </c>
      <c r="E1839" s="126" t="s">
        <v>311</v>
      </c>
      <c r="F1839" s="127">
        <v>1.0</v>
      </c>
      <c r="G1839" s="128"/>
      <c r="H1839" s="94">
        <f t="shared" si="222"/>
        <v>0</v>
      </c>
    </row>
    <row r="1840" ht="12.75" customHeight="1">
      <c r="B1840" s="61"/>
      <c r="C1840" s="70" t="s">
        <v>20191</v>
      </c>
      <c r="D1840" s="70" t="s">
        <v>19417</v>
      </c>
      <c r="E1840" s="126" t="s">
        <v>311</v>
      </c>
      <c r="F1840" s="127">
        <v>1.0</v>
      </c>
      <c r="G1840" s="128"/>
      <c r="H1840" s="94">
        <f t="shared" si="222"/>
        <v>0</v>
      </c>
    </row>
    <row r="1841" ht="12.75" customHeight="1">
      <c r="B1841" s="61"/>
      <c r="C1841" s="70" t="s">
        <v>20192</v>
      </c>
      <c r="D1841" s="70" t="s">
        <v>17908</v>
      </c>
      <c r="E1841" s="126" t="s">
        <v>311</v>
      </c>
      <c r="F1841" s="127">
        <v>1.0</v>
      </c>
      <c r="G1841" s="128"/>
      <c r="H1841" s="94">
        <f t="shared" si="222"/>
        <v>0</v>
      </c>
    </row>
    <row r="1842" ht="12.75" customHeight="1">
      <c r="B1842" s="61"/>
      <c r="C1842" s="70" t="s">
        <v>20193</v>
      </c>
      <c r="D1842" s="70" t="s">
        <v>20194</v>
      </c>
      <c r="E1842" s="126" t="s">
        <v>311</v>
      </c>
      <c r="F1842" s="127">
        <v>1.0</v>
      </c>
      <c r="G1842" s="128"/>
      <c r="H1842" s="94">
        <f t="shared" si="222"/>
        <v>0</v>
      </c>
    </row>
    <row r="1843" ht="12.75" customHeight="1">
      <c r="B1843" s="61"/>
      <c r="C1843" s="70" t="s">
        <v>20195</v>
      </c>
      <c r="D1843" s="70" t="s">
        <v>17910</v>
      </c>
      <c r="E1843" s="126" t="s">
        <v>311</v>
      </c>
      <c r="F1843" s="127">
        <v>2.0</v>
      </c>
      <c r="G1843" s="128"/>
      <c r="H1843" s="94">
        <f t="shared" si="222"/>
        <v>0</v>
      </c>
    </row>
    <row r="1844" ht="12.75" customHeight="1">
      <c r="B1844" s="61"/>
      <c r="C1844" s="70" t="s">
        <v>20196</v>
      </c>
      <c r="D1844" s="70" t="s">
        <v>17912</v>
      </c>
      <c r="E1844" s="126" t="s">
        <v>311</v>
      </c>
      <c r="F1844" s="127">
        <v>1.0</v>
      </c>
      <c r="G1844" s="128"/>
      <c r="H1844" s="94">
        <f t="shared" si="222"/>
        <v>0</v>
      </c>
    </row>
    <row r="1845" ht="12.75" customHeight="1">
      <c r="B1845" s="61"/>
      <c r="C1845" s="70" t="s">
        <v>20197</v>
      </c>
      <c r="D1845" s="70" t="s">
        <v>20198</v>
      </c>
      <c r="E1845" s="126" t="s">
        <v>311</v>
      </c>
      <c r="F1845" s="127">
        <v>1.0</v>
      </c>
      <c r="G1845" s="128"/>
      <c r="H1845" s="94">
        <f t="shared" si="222"/>
        <v>0</v>
      </c>
    </row>
    <row r="1846" ht="12.75" customHeight="1">
      <c r="B1846" s="61"/>
      <c r="C1846" s="70" t="s">
        <v>20199</v>
      </c>
      <c r="D1846" s="70" t="s">
        <v>20044</v>
      </c>
      <c r="E1846" s="126" t="s">
        <v>311</v>
      </c>
      <c r="F1846" s="127">
        <v>2.0</v>
      </c>
      <c r="G1846" s="128"/>
      <c r="H1846" s="94">
        <f t="shared" si="222"/>
        <v>0</v>
      </c>
    </row>
    <row r="1847" ht="12.75" customHeight="1">
      <c r="B1847" s="61"/>
      <c r="C1847" s="70" t="s">
        <v>20200</v>
      </c>
      <c r="D1847" s="70" t="s">
        <v>20201</v>
      </c>
      <c r="E1847" s="126" t="s">
        <v>311</v>
      </c>
      <c r="F1847" s="127">
        <v>2.0</v>
      </c>
      <c r="G1847" s="128"/>
      <c r="H1847" s="94">
        <f t="shared" si="222"/>
        <v>0</v>
      </c>
    </row>
    <row r="1848" ht="12.75" customHeight="1">
      <c r="B1848" s="61"/>
      <c r="C1848" s="70" t="s">
        <v>20202</v>
      </c>
      <c r="D1848" s="70" t="s">
        <v>17916</v>
      </c>
      <c r="E1848" s="126" t="s">
        <v>311</v>
      </c>
      <c r="F1848" s="127">
        <v>8.0</v>
      </c>
      <c r="G1848" s="128"/>
      <c r="H1848" s="94">
        <f t="shared" si="222"/>
        <v>0</v>
      </c>
    </row>
    <row r="1849" ht="12.75" customHeight="1">
      <c r="B1849" s="61"/>
      <c r="C1849" s="70" t="s">
        <v>20203</v>
      </c>
      <c r="D1849" s="70" t="s">
        <v>17918</v>
      </c>
      <c r="E1849" s="126" t="s">
        <v>311</v>
      </c>
      <c r="F1849" s="127">
        <v>13.0</v>
      </c>
      <c r="G1849" s="128"/>
      <c r="H1849" s="94">
        <f t="shared" si="222"/>
        <v>0</v>
      </c>
    </row>
    <row r="1850" ht="12.75" customHeight="1">
      <c r="B1850" s="61"/>
      <c r="C1850" s="70" t="s">
        <v>20204</v>
      </c>
      <c r="D1850" s="70" t="s">
        <v>17920</v>
      </c>
      <c r="E1850" s="126" t="s">
        <v>311</v>
      </c>
      <c r="F1850" s="127">
        <v>5.0</v>
      </c>
      <c r="G1850" s="128"/>
      <c r="H1850" s="94">
        <f t="shared" si="222"/>
        <v>0</v>
      </c>
    </row>
    <row r="1851" ht="12.75" customHeight="1">
      <c r="B1851" s="61"/>
      <c r="C1851" s="70" t="s">
        <v>20205</v>
      </c>
      <c r="D1851" s="70" t="s">
        <v>17922</v>
      </c>
      <c r="E1851" s="126" t="s">
        <v>311</v>
      </c>
      <c r="F1851" s="127">
        <v>4.0</v>
      </c>
      <c r="G1851" s="128"/>
      <c r="H1851" s="94">
        <f t="shared" si="222"/>
        <v>0</v>
      </c>
    </row>
    <row r="1852" ht="12.75" customHeight="1">
      <c r="B1852" s="61"/>
      <c r="C1852" s="70" t="s">
        <v>20206</v>
      </c>
      <c r="D1852" s="70" t="s">
        <v>17924</v>
      </c>
      <c r="E1852" s="126" t="s">
        <v>311</v>
      </c>
      <c r="F1852" s="127">
        <v>2.0</v>
      </c>
      <c r="G1852" s="128"/>
      <c r="H1852" s="94">
        <f t="shared" si="222"/>
        <v>0</v>
      </c>
    </row>
    <row r="1853" ht="12.75" customHeight="1">
      <c r="B1853" s="61"/>
      <c r="C1853" s="70" t="s">
        <v>20207</v>
      </c>
      <c r="D1853" s="70" t="s">
        <v>17926</v>
      </c>
      <c r="E1853" s="126" t="s">
        <v>311</v>
      </c>
      <c r="F1853" s="127">
        <v>2.0</v>
      </c>
      <c r="G1853" s="128"/>
      <c r="H1853" s="94">
        <f t="shared" si="222"/>
        <v>0</v>
      </c>
    </row>
    <row r="1854" ht="12.75" customHeight="1">
      <c r="B1854" s="61"/>
      <c r="C1854" s="70" t="s">
        <v>20208</v>
      </c>
      <c r="D1854" s="70" t="s">
        <v>20209</v>
      </c>
      <c r="E1854" s="126" t="s">
        <v>311</v>
      </c>
      <c r="F1854" s="127">
        <v>1.0</v>
      </c>
      <c r="G1854" s="128"/>
      <c r="H1854" s="94">
        <f t="shared" si="222"/>
        <v>0</v>
      </c>
    </row>
    <row r="1855" ht="12.75" customHeight="1">
      <c r="B1855" s="61"/>
      <c r="C1855" s="70" t="s">
        <v>20210</v>
      </c>
      <c r="D1855" s="70" t="s">
        <v>17930</v>
      </c>
      <c r="E1855" s="126" t="s">
        <v>311</v>
      </c>
      <c r="F1855" s="127">
        <v>2.0</v>
      </c>
      <c r="G1855" s="128"/>
      <c r="H1855" s="94">
        <f t="shared" si="222"/>
        <v>0</v>
      </c>
    </row>
    <row r="1856" ht="12.75" customHeight="1">
      <c r="B1856" s="61"/>
      <c r="C1856" s="70" t="s">
        <v>20211</v>
      </c>
      <c r="D1856" s="70" t="s">
        <v>20212</v>
      </c>
      <c r="E1856" s="126" t="s">
        <v>311</v>
      </c>
      <c r="F1856" s="127">
        <v>1.0</v>
      </c>
      <c r="G1856" s="128"/>
      <c r="H1856" s="94">
        <f t="shared" si="222"/>
        <v>0</v>
      </c>
    </row>
    <row r="1857" ht="12.75" customHeight="1">
      <c r="B1857" s="61"/>
      <c r="C1857" s="70" t="s">
        <v>20213</v>
      </c>
      <c r="D1857" s="70" t="s">
        <v>20214</v>
      </c>
      <c r="E1857" s="126" t="s">
        <v>311</v>
      </c>
      <c r="F1857" s="127">
        <v>1.0</v>
      </c>
      <c r="G1857" s="128"/>
      <c r="H1857" s="94">
        <f t="shared" si="222"/>
        <v>0</v>
      </c>
    </row>
    <row r="1858" ht="12.75" customHeight="1">
      <c r="B1858" s="61"/>
      <c r="C1858" s="84" t="s">
        <v>20215</v>
      </c>
      <c r="D1858" s="85" t="s">
        <v>17769</v>
      </c>
      <c r="E1858" s="129"/>
      <c r="F1858" s="129"/>
      <c r="G1858" s="72"/>
      <c r="H1858" s="86">
        <f>SUM(H1859:H1884)</f>
        <v>0</v>
      </c>
    </row>
    <row r="1859" ht="12.75" customHeight="1">
      <c r="B1859" s="61"/>
      <c r="C1859" s="70" t="s">
        <v>20216</v>
      </c>
      <c r="D1859" s="70" t="s">
        <v>20058</v>
      </c>
      <c r="E1859" s="126" t="s">
        <v>311</v>
      </c>
      <c r="F1859" s="127">
        <v>1.0</v>
      </c>
      <c r="G1859" s="128"/>
      <c r="H1859" s="94">
        <f t="shared" ref="H1859:H1884" si="223">ROUND(F1859*G1859,2)</f>
        <v>0</v>
      </c>
    </row>
    <row r="1860" ht="12.75" customHeight="1">
      <c r="B1860" s="61"/>
      <c r="C1860" s="70" t="s">
        <v>20217</v>
      </c>
      <c r="D1860" s="70" t="s">
        <v>20060</v>
      </c>
      <c r="E1860" s="126" t="s">
        <v>311</v>
      </c>
      <c r="F1860" s="127">
        <v>2.0</v>
      </c>
      <c r="G1860" s="128"/>
      <c r="H1860" s="94">
        <f t="shared" si="223"/>
        <v>0</v>
      </c>
    </row>
    <row r="1861" ht="12.75" customHeight="1">
      <c r="B1861" s="61"/>
      <c r="C1861" s="70" t="s">
        <v>20218</v>
      </c>
      <c r="D1861" s="70" t="s">
        <v>17771</v>
      </c>
      <c r="E1861" s="126" t="s">
        <v>311</v>
      </c>
      <c r="F1861" s="127">
        <v>7.0</v>
      </c>
      <c r="G1861" s="128"/>
      <c r="H1861" s="94">
        <f t="shared" si="223"/>
        <v>0</v>
      </c>
    </row>
    <row r="1862" ht="12.75" customHeight="1">
      <c r="B1862" s="61"/>
      <c r="C1862" s="70" t="s">
        <v>20219</v>
      </c>
      <c r="D1862" s="70" t="s">
        <v>17936</v>
      </c>
      <c r="E1862" s="126" t="s">
        <v>311</v>
      </c>
      <c r="F1862" s="127">
        <v>9.0</v>
      </c>
      <c r="G1862" s="128"/>
      <c r="H1862" s="94">
        <f t="shared" si="223"/>
        <v>0</v>
      </c>
    </row>
    <row r="1863" ht="12.75" customHeight="1">
      <c r="B1863" s="61"/>
      <c r="C1863" s="70" t="s">
        <v>20220</v>
      </c>
      <c r="D1863" s="70" t="s">
        <v>17938</v>
      </c>
      <c r="E1863" s="126" t="s">
        <v>311</v>
      </c>
      <c r="F1863" s="127">
        <v>5.0</v>
      </c>
      <c r="G1863" s="128"/>
      <c r="H1863" s="94">
        <f t="shared" si="223"/>
        <v>0</v>
      </c>
    </row>
    <row r="1864" ht="12.75" customHeight="1">
      <c r="B1864" s="61"/>
      <c r="C1864" s="70" t="s">
        <v>20221</v>
      </c>
      <c r="D1864" s="70" t="s">
        <v>17940</v>
      </c>
      <c r="E1864" s="126" t="s">
        <v>311</v>
      </c>
      <c r="F1864" s="127">
        <v>3.0</v>
      </c>
      <c r="G1864" s="128"/>
      <c r="H1864" s="94">
        <f t="shared" si="223"/>
        <v>0</v>
      </c>
    </row>
    <row r="1865" ht="12.75" customHeight="1">
      <c r="B1865" s="61"/>
      <c r="C1865" s="70" t="s">
        <v>20222</v>
      </c>
      <c r="D1865" s="70" t="s">
        <v>17942</v>
      </c>
      <c r="E1865" s="126" t="s">
        <v>311</v>
      </c>
      <c r="F1865" s="127">
        <v>4.0</v>
      </c>
      <c r="G1865" s="128"/>
      <c r="H1865" s="94">
        <f t="shared" si="223"/>
        <v>0</v>
      </c>
    </row>
    <row r="1866" ht="12.75" customHeight="1">
      <c r="B1866" s="61"/>
      <c r="C1866" s="70" t="s">
        <v>20223</v>
      </c>
      <c r="D1866" s="70" t="s">
        <v>17944</v>
      </c>
      <c r="E1866" s="126" t="s">
        <v>311</v>
      </c>
      <c r="F1866" s="127">
        <v>4.0</v>
      </c>
      <c r="G1866" s="128"/>
      <c r="H1866" s="94">
        <f t="shared" si="223"/>
        <v>0</v>
      </c>
    </row>
    <row r="1867" ht="12.75" customHeight="1">
      <c r="B1867" s="61"/>
      <c r="C1867" s="70" t="s">
        <v>20224</v>
      </c>
      <c r="D1867" s="70" t="s">
        <v>17946</v>
      </c>
      <c r="E1867" s="126" t="s">
        <v>311</v>
      </c>
      <c r="F1867" s="127">
        <v>1.0</v>
      </c>
      <c r="G1867" s="128"/>
      <c r="H1867" s="94">
        <f t="shared" si="223"/>
        <v>0</v>
      </c>
    </row>
    <row r="1868" ht="12.75" customHeight="1">
      <c r="B1868" s="61"/>
      <c r="C1868" s="70" t="s">
        <v>20225</v>
      </c>
      <c r="D1868" s="70" t="s">
        <v>20226</v>
      </c>
      <c r="E1868" s="126" t="s">
        <v>311</v>
      </c>
      <c r="F1868" s="127">
        <v>1.0</v>
      </c>
      <c r="G1868" s="128"/>
      <c r="H1868" s="94">
        <f t="shared" si="223"/>
        <v>0</v>
      </c>
    </row>
    <row r="1869" ht="12.75" customHeight="1">
      <c r="B1869" s="61"/>
      <c r="C1869" s="70" t="s">
        <v>20227</v>
      </c>
      <c r="D1869" s="70" t="s">
        <v>18720</v>
      </c>
      <c r="E1869" s="126" t="s">
        <v>311</v>
      </c>
      <c r="F1869" s="127">
        <v>1.0</v>
      </c>
      <c r="G1869" s="128"/>
      <c r="H1869" s="94">
        <f t="shared" si="223"/>
        <v>0</v>
      </c>
    </row>
    <row r="1870" ht="12.75" customHeight="1">
      <c r="B1870" s="61"/>
      <c r="C1870" s="70" t="s">
        <v>20228</v>
      </c>
      <c r="D1870" s="70" t="s">
        <v>20229</v>
      </c>
      <c r="E1870" s="126" t="s">
        <v>311</v>
      </c>
      <c r="F1870" s="127">
        <v>1.0</v>
      </c>
      <c r="G1870" s="128"/>
      <c r="H1870" s="94">
        <f t="shared" si="223"/>
        <v>0</v>
      </c>
    </row>
    <row r="1871" ht="12.75" customHeight="1">
      <c r="B1871" s="61"/>
      <c r="C1871" s="70" t="s">
        <v>20230</v>
      </c>
      <c r="D1871" s="70" t="s">
        <v>20073</v>
      </c>
      <c r="E1871" s="126" t="s">
        <v>311</v>
      </c>
      <c r="F1871" s="127">
        <v>5.0</v>
      </c>
      <c r="G1871" s="128"/>
      <c r="H1871" s="94">
        <f t="shared" si="223"/>
        <v>0</v>
      </c>
    </row>
    <row r="1872" ht="12.75" customHeight="1">
      <c r="B1872" s="61"/>
      <c r="C1872" s="70" t="s">
        <v>20231</v>
      </c>
      <c r="D1872" s="70" t="s">
        <v>20232</v>
      </c>
      <c r="E1872" s="126" t="s">
        <v>311</v>
      </c>
      <c r="F1872" s="127">
        <v>4.0</v>
      </c>
      <c r="G1872" s="128"/>
      <c r="H1872" s="94">
        <f t="shared" si="223"/>
        <v>0</v>
      </c>
    </row>
    <row r="1873" ht="12.75" customHeight="1">
      <c r="B1873" s="61"/>
      <c r="C1873" s="70" t="s">
        <v>20233</v>
      </c>
      <c r="D1873" s="70" t="s">
        <v>20234</v>
      </c>
      <c r="E1873" s="126" t="s">
        <v>311</v>
      </c>
      <c r="F1873" s="127">
        <v>1.0</v>
      </c>
      <c r="G1873" s="128"/>
      <c r="H1873" s="94">
        <f t="shared" si="223"/>
        <v>0</v>
      </c>
    </row>
    <row r="1874" ht="12.75" customHeight="1">
      <c r="B1874" s="61"/>
      <c r="C1874" s="70" t="s">
        <v>20235</v>
      </c>
      <c r="D1874" s="70" t="s">
        <v>20236</v>
      </c>
      <c r="E1874" s="126" t="s">
        <v>311</v>
      </c>
      <c r="F1874" s="127">
        <v>3.0</v>
      </c>
      <c r="G1874" s="128"/>
      <c r="H1874" s="94">
        <f t="shared" si="223"/>
        <v>0</v>
      </c>
    </row>
    <row r="1875" ht="12.75" customHeight="1">
      <c r="B1875" s="61"/>
      <c r="C1875" s="70" t="s">
        <v>20237</v>
      </c>
      <c r="D1875" s="70" t="s">
        <v>17955</v>
      </c>
      <c r="E1875" s="126" t="s">
        <v>311</v>
      </c>
      <c r="F1875" s="127">
        <v>3.0</v>
      </c>
      <c r="G1875" s="128"/>
      <c r="H1875" s="94">
        <f t="shared" si="223"/>
        <v>0</v>
      </c>
    </row>
    <row r="1876" ht="12.75" customHeight="1">
      <c r="B1876" s="61"/>
      <c r="C1876" s="70" t="s">
        <v>20238</v>
      </c>
      <c r="D1876" s="70" t="s">
        <v>20239</v>
      </c>
      <c r="E1876" s="126" t="s">
        <v>311</v>
      </c>
      <c r="F1876" s="127">
        <v>2.0</v>
      </c>
      <c r="G1876" s="128"/>
      <c r="H1876" s="94">
        <f t="shared" si="223"/>
        <v>0</v>
      </c>
    </row>
    <row r="1877" ht="12.75" customHeight="1">
      <c r="B1877" s="61"/>
      <c r="C1877" s="70" t="s">
        <v>20240</v>
      </c>
      <c r="D1877" s="70" t="s">
        <v>20241</v>
      </c>
      <c r="E1877" s="126" t="s">
        <v>311</v>
      </c>
      <c r="F1877" s="127">
        <v>1.0</v>
      </c>
      <c r="G1877" s="128"/>
      <c r="H1877" s="94">
        <f t="shared" si="223"/>
        <v>0</v>
      </c>
    </row>
    <row r="1878" ht="12.75" customHeight="1">
      <c r="B1878" s="61"/>
      <c r="C1878" s="70" t="s">
        <v>20242</v>
      </c>
      <c r="D1878" s="70" t="s">
        <v>20243</v>
      </c>
      <c r="E1878" s="126" t="s">
        <v>311</v>
      </c>
      <c r="F1878" s="127">
        <v>1.0</v>
      </c>
      <c r="G1878" s="128"/>
      <c r="H1878" s="94">
        <f t="shared" si="223"/>
        <v>0</v>
      </c>
    </row>
    <row r="1879" ht="12.75" customHeight="1">
      <c r="B1879" s="61"/>
      <c r="C1879" s="70" t="s">
        <v>20244</v>
      </c>
      <c r="D1879" s="70" t="s">
        <v>17787</v>
      </c>
      <c r="E1879" s="126" t="s">
        <v>311</v>
      </c>
      <c r="F1879" s="127">
        <v>2.0</v>
      </c>
      <c r="G1879" s="128"/>
      <c r="H1879" s="94">
        <f t="shared" si="223"/>
        <v>0</v>
      </c>
    </row>
    <row r="1880" ht="12.75" customHeight="1">
      <c r="B1880" s="61"/>
      <c r="C1880" s="70" t="s">
        <v>20245</v>
      </c>
      <c r="D1880" s="70" t="s">
        <v>20078</v>
      </c>
      <c r="E1880" s="126" t="s">
        <v>311</v>
      </c>
      <c r="F1880" s="127">
        <v>2.0</v>
      </c>
      <c r="G1880" s="128"/>
      <c r="H1880" s="94">
        <f t="shared" si="223"/>
        <v>0</v>
      </c>
    </row>
    <row r="1881" ht="12.75" customHeight="1">
      <c r="B1881" s="61"/>
      <c r="C1881" s="70" t="s">
        <v>20246</v>
      </c>
      <c r="D1881" s="70" t="s">
        <v>20247</v>
      </c>
      <c r="E1881" s="126" t="s">
        <v>311</v>
      </c>
      <c r="F1881" s="127">
        <v>1.0</v>
      </c>
      <c r="G1881" s="128"/>
      <c r="H1881" s="94">
        <f t="shared" si="223"/>
        <v>0</v>
      </c>
    </row>
    <row r="1882" ht="12.75" customHeight="1">
      <c r="B1882" s="61"/>
      <c r="C1882" s="70" t="s">
        <v>20248</v>
      </c>
      <c r="D1882" s="70" t="s">
        <v>17965</v>
      </c>
      <c r="E1882" s="126" t="s">
        <v>311</v>
      </c>
      <c r="F1882" s="127">
        <v>1.0</v>
      </c>
      <c r="G1882" s="128"/>
      <c r="H1882" s="94">
        <f t="shared" si="223"/>
        <v>0</v>
      </c>
    </row>
    <row r="1883" ht="12.75" customHeight="1">
      <c r="B1883" s="61"/>
      <c r="C1883" s="70" t="s">
        <v>20249</v>
      </c>
      <c r="D1883" s="70" t="s">
        <v>17963</v>
      </c>
      <c r="E1883" s="126" t="s">
        <v>311</v>
      </c>
      <c r="F1883" s="127">
        <v>1.0</v>
      </c>
      <c r="G1883" s="128"/>
      <c r="H1883" s="94">
        <f t="shared" si="223"/>
        <v>0</v>
      </c>
    </row>
    <row r="1884" ht="12.75" customHeight="1">
      <c r="B1884" s="61"/>
      <c r="C1884" s="70" t="s">
        <v>20250</v>
      </c>
      <c r="D1884" s="70" t="s">
        <v>20251</v>
      </c>
      <c r="E1884" s="126" t="s">
        <v>311</v>
      </c>
      <c r="F1884" s="127">
        <v>1.0</v>
      </c>
      <c r="G1884" s="128"/>
      <c r="H1884" s="94">
        <f t="shared" si="223"/>
        <v>0</v>
      </c>
    </row>
    <row r="1885" ht="12.75" customHeight="1">
      <c r="B1885" s="61"/>
      <c r="C1885" s="84" t="s">
        <v>20252</v>
      </c>
      <c r="D1885" s="85" t="s">
        <v>17789</v>
      </c>
      <c r="E1885" s="129"/>
      <c r="F1885" s="129"/>
      <c r="G1885" s="49"/>
      <c r="H1885" s="86">
        <f>SUM(H1886:H1887)</f>
        <v>0</v>
      </c>
    </row>
    <row r="1886" ht="12.75" customHeight="1">
      <c r="B1886" s="61"/>
      <c r="C1886" s="70" t="s">
        <v>20253</v>
      </c>
      <c r="D1886" s="130" t="s">
        <v>20254</v>
      </c>
      <c r="E1886" s="126" t="s">
        <v>311</v>
      </c>
      <c r="F1886" s="127">
        <v>2.0</v>
      </c>
      <c r="G1886" s="128"/>
      <c r="H1886" s="94">
        <f t="shared" ref="H1886:H1887" si="224">ROUND(F1886*G1886,2)</f>
        <v>0</v>
      </c>
    </row>
    <row r="1887" ht="12.75" customHeight="1">
      <c r="B1887" s="61"/>
      <c r="C1887" s="70" t="s">
        <v>20255</v>
      </c>
      <c r="D1887" s="130" t="s">
        <v>20256</v>
      </c>
      <c r="E1887" s="126" t="s">
        <v>311</v>
      </c>
      <c r="F1887" s="127">
        <v>3.0</v>
      </c>
      <c r="G1887" s="128"/>
      <c r="H1887" s="94">
        <f t="shared" si="224"/>
        <v>0</v>
      </c>
    </row>
    <row r="1888" ht="12.75" customHeight="1">
      <c r="B1888" s="61"/>
      <c r="C1888" s="84" t="s">
        <v>20257</v>
      </c>
      <c r="D1888" s="85" t="s">
        <v>522</v>
      </c>
      <c r="E1888" s="129"/>
      <c r="F1888" s="129"/>
      <c r="G1888" s="72"/>
      <c r="H1888" s="86">
        <f>SUM(H1889:H1897)</f>
        <v>0</v>
      </c>
    </row>
    <row r="1889" ht="12.75" customHeight="1">
      <c r="B1889" s="61"/>
      <c r="C1889" s="70" t="s">
        <v>20258</v>
      </c>
      <c r="D1889" s="70" t="s">
        <v>17977</v>
      </c>
      <c r="E1889" s="126" t="s">
        <v>311</v>
      </c>
      <c r="F1889" s="127">
        <v>8.0</v>
      </c>
      <c r="G1889" s="128"/>
      <c r="H1889" s="94">
        <f t="shared" ref="H1889:H1897" si="225">ROUND(F1889*G1889,2)</f>
        <v>0</v>
      </c>
    </row>
    <row r="1890" ht="12.75" customHeight="1">
      <c r="B1890" s="61"/>
      <c r="C1890" s="70" t="s">
        <v>20259</v>
      </c>
      <c r="D1890" s="70" t="s">
        <v>20260</v>
      </c>
      <c r="E1890" s="126" t="s">
        <v>311</v>
      </c>
      <c r="F1890" s="127">
        <v>2.0</v>
      </c>
      <c r="G1890" s="128"/>
      <c r="H1890" s="94">
        <f t="shared" si="225"/>
        <v>0</v>
      </c>
    </row>
    <row r="1891" ht="12.75" customHeight="1">
      <c r="B1891" s="61"/>
      <c r="C1891" s="70" t="s">
        <v>20261</v>
      </c>
      <c r="D1891" s="70" t="s">
        <v>17979</v>
      </c>
      <c r="E1891" s="126" t="s">
        <v>311</v>
      </c>
      <c r="F1891" s="127">
        <v>2.0</v>
      </c>
      <c r="G1891" s="128"/>
      <c r="H1891" s="94">
        <f t="shared" si="225"/>
        <v>0</v>
      </c>
    </row>
    <row r="1892" ht="12.75" customHeight="1">
      <c r="B1892" s="61"/>
      <c r="C1892" s="70" t="s">
        <v>20262</v>
      </c>
      <c r="D1892" s="70" t="s">
        <v>20263</v>
      </c>
      <c r="E1892" s="126" t="s">
        <v>311</v>
      </c>
      <c r="F1892" s="127">
        <v>1.0</v>
      </c>
      <c r="G1892" s="128"/>
      <c r="H1892" s="94">
        <f t="shared" si="225"/>
        <v>0</v>
      </c>
    </row>
    <row r="1893" ht="12.75" customHeight="1">
      <c r="B1893" s="61"/>
      <c r="C1893" s="70" t="s">
        <v>20264</v>
      </c>
      <c r="D1893" s="130" t="s">
        <v>20265</v>
      </c>
      <c r="E1893" s="126" t="s">
        <v>311</v>
      </c>
      <c r="F1893" s="127">
        <v>1.0</v>
      </c>
      <c r="G1893" s="128"/>
      <c r="H1893" s="94">
        <f t="shared" si="225"/>
        <v>0</v>
      </c>
    </row>
    <row r="1894" ht="12.75" customHeight="1">
      <c r="B1894" s="61"/>
      <c r="C1894" s="70" t="s">
        <v>20266</v>
      </c>
      <c r="D1894" s="70" t="s">
        <v>17985</v>
      </c>
      <c r="E1894" s="126" t="s">
        <v>311</v>
      </c>
      <c r="F1894" s="127">
        <v>2.0</v>
      </c>
      <c r="G1894" s="128"/>
      <c r="H1894" s="94">
        <f t="shared" si="225"/>
        <v>0</v>
      </c>
    </row>
    <row r="1895" ht="12.75" customHeight="1">
      <c r="B1895" s="61"/>
      <c r="C1895" s="70" t="s">
        <v>20267</v>
      </c>
      <c r="D1895" s="70" t="s">
        <v>17987</v>
      </c>
      <c r="E1895" s="126" t="s">
        <v>311</v>
      </c>
      <c r="F1895" s="127">
        <v>2.0</v>
      </c>
      <c r="G1895" s="128"/>
      <c r="H1895" s="94">
        <f t="shared" si="225"/>
        <v>0</v>
      </c>
    </row>
    <row r="1896" ht="12.75" customHeight="1">
      <c r="B1896" s="61"/>
      <c r="C1896" s="70" t="s">
        <v>20268</v>
      </c>
      <c r="D1896" s="70" t="s">
        <v>17989</v>
      </c>
      <c r="E1896" s="126" t="s">
        <v>311</v>
      </c>
      <c r="F1896" s="127">
        <v>1.0</v>
      </c>
      <c r="G1896" s="128"/>
      <c r="H1896" s="94">
        <f t="shared" si="225"/>
        <v>0</v>
      </c>
    </row>
    <row r="1897" ht="12.75" customHeight="1">
      <c r="B1897" s="61"/>
      <c r="C1897" s="70" t="s">
        <v>20269</v>
      </c>
      <c r="D1897" s="70" t="s">
        <v>17991</v>
      </c>
      <c r="E1897" s="126" t="s">
        <v>311</v>
      </c>
      <c r="F1897" s="127">
        <v>1.0</v>
      </c>
      <c r="G1897" s="128"/>
      <c r="H1897" s="94">
        <f t="shared" si="225"/>
        <v>0</v>
      </c>
    </row>
    <row r="1898" ht="12.75" customHeight="1">
      <c r="B1898" s="61"/>
      <c r="C1898" s="84" t="s">
        <v>20270</v>
      </c>
      <c r="D1898" s="85" t="s">
        <v>17993</v>
      </c>
      <c r="E1898" s="129"/>
      <c r="F1898" s="129"/>
      <c r="G1898" s="49"/>
      <c r="H1898" s="86">
        <f>SUM(H1899:H1900)</f>
        <v>0</v>
      </c>
    </row>
    <row r="1899" ht="12.75" customHeight="1">
      <c r="B1899" s="61"/>
      <c r="C1899" s="70" t="s">
        <v>20271</v>
      </c>
      <c r="D1899" s="70" t="s">
        <v>20272</v>
      </c>
      <c r="E1899" s="126" t="s">
        <v>311</v>
      </c>
      <c r="F1899" s="127">
        <v>1.0</v>
      </c>
      <c r="G1899" s="128"/>
      <c r="H1899" s="94">
        <f t="shared" ref="H1899:H1900" si="226">ROUND(F1899*G1899,2)</f>
        <v>0</v>
      </c>
    </row>
    <row r="1900" ht="12.75" customHeight="1">
      <c r="B1900" s="61"/>
      <c r="C1900" s="70" t="s">
        <v>20273</v>
      </c>
      <c r="D1900" s="70" t="s">
        <v>20274</v>
      </c>
      <c r="E1900" s="126" t="s">
        <v>311</v>
      </c>
      <c r="F1900" s="127">
        <v>1.0</v>
      </c>
      <c r="G1900" s="128"/>
      <c r="H1900" s="94">
        <f t="shared" si="226"/>
        <v>0</v>
      </c>
    </row>
    <row r="1901" ht="12.75" customHeight="1">
      <c r="B1901" s="61"/>
      <c r="C1901" s="84" t="s">
        <v>20275</v>
      </c>
      <c r="D1901" s="85" t="s">
        <v>17999</v>
      </c>
      <c r="E1901" s="129"/>
      <c r="F1901" s="129"/>
      <c r="G1901" s="49"/>
      <c r="H1901" s="86">
        <f>H1902</f>
        <v>0</v>
      </c>
    </row>
    <row r="1902" ht="12.75" customHeight="1">
      <c r="B1902" s="61"/>
      <c r="C1902" s="70" t="s">
        <v>20276</v>
      </c>
      <c r="D1902" s="70" t="s">
        <v>20277</v>
      </c>
      <c r="E1902" s="126" t="s">
        <v>311</v>
      </c>
      <c r="F1902" s="127">
        <v>1.0</v>
      </c>
      <c r="G1902" s="128"/>
      <c r="H1902" s="94">
        <f>ROUND(F1902*G1902,2)</f>
        <v>0</v>
      </c>
    </row>
    <row r="1903" ht="12.75" customHeight="1">
      <c r="B1903" s="61"/>
      <c r="C1903" s="79" t="s">
        <v>20278</v>
      </c>
      <c r="D1903" s="83" t="s">
        <v>18003</v>
      </c>
      <c r="E1903" s="129"/>
      <c r="F1903" s="129"/>
      <c r="G1903" s="49"/>
      <c r="H1903" s="81">
        <f>H1904+H1933+H1969</f>
        <v>0</v>
      </c>
    </row>
    <row r="1904" ht="12.75" customHeight="1">
      <c r="B1904" s="61"/>
      <c r="C1904" s="84" t="s">
        <v>20279</v>
      </c>
      <c r="D1904" s="85" t="s">
        <v>18005</v>
      </c>
      <c r="E1904" s="129"/>
      <c r="F1904" s="129"/>
      <c r="G1904" s="72"/>
      <c r="H1904" s="86">
        <f>H1905+H1911</f>
        <v>0</v>
      </c>
    </row>
    <row r="1905" ht="12.75" customHeight="1">
      <c r="B1905" s="61"/>
      <c r="C1905" s="88" t="s">
        <v>20280</v>
      </c>
      <c r="D1905" s="131" t="s">
        <v>18007</v>
      </c>
      <c r="E1905" s="129"/>
      <c r="F1905" s="129"/>
      <c r="G1905" s="49"/>
      <c r="H1905" s="90">
        <f>SUM(H1906:H1910)</f>
        <v>0</v>
      </c>
    </row>
    <row r="1906" ht="12.75" customHeight="1">
      <c r="B1906" s="61"/>
      <c r="C1906" s="70" t="s">
        <v>20281</v>
      </c>
      <c r="D1906" s="70" t="s">
        <v>20282</v>
      </c>
      <c r="E1906" s="126" t="s">
        <v>525</v>
      </c>
      <c r="F1906" s="127">
        <v>53.0</v>
      </c>
      <c r="G1906" s="128"/>
      <c r="H1906" s="94">
        <f t="shared" ref="H1906:H1910" si="227">ROUND(F1906*G1906,2)</f>
        <v>0</v>
      </c>
    </row>
    <row r="1907" ht="12.75" customHeight="1">
      <c r="B1907" s="61"/>
      <c r="C1907" s="70" t="s">
        <v>20283</v>
      </c>
      <c r="D1907" s="70" t="s">
        <v>18011</v>
      </c>
      <c r="E1907" s="126" t="s">
        <v>311</v>
      </c>
      <c r="F1907" s="127">
        <v>6.0</v>
      </c>
      <c r="G1907" s="128"/>
      <c r="H1907" s="94">
        <f t="shared" si="227"/>
        <v>0</v>
      </c>
    </row>
    <row r="1908" ht="12.75" customHeight="1">
      <c r="B1908" s="61"/>
      <c r="C1908" s="70" t="s">
        <v>20284</v>
      </c>
      <c r="D1908" s="70" t="s">
        <v>20285</v>
      </c>
      <c r="E1908" s="126" t="s">
        <v>311</v>
      </c>
      <c r="F1908" s="127">
        <v>6.0</v>
      </c>
      <c r="G1908" s="128"/>
      <c r="H1908" s="94">
        <f t="shared" si="227"/>
        <v>0</v>
      </c>
    </row>
    <row r="1909" ht="12.75" customHeight="1">
      <c r="B1909" s="61"/>
      <c r="C1909" s="70" t="s">
        <v>20286</v>
      </c>
      <c r="D1909" s="70" t="s">
        <v>18015</v>
      </c>
      <c r="E1909" s="126" t="s">
        <v>525</v>
      </c>
      <c r="F1909" s="127">
        <v>106.0</v>
      </c>
      <c r="G1909" s="128"/>
      <c r="H1909" s="94">
        <f t="shared" si="227"/>
        <v>0</v>
      </c>
    </row>
    <row r="1910" ht="12.75" customHeight="1">
      <c r="B1910" s="61"/>
      <c r="C1910" s="70" t="s">
        <v>20287</v>
      </c>
      <c r="D1910" s="70" t="s">
        <v>18017</v>
      </c>
      <c r="E1910" s="126" t="s">
        <v>311</v>
      </c>
      <c r="F1910" s="127">
        <v>1.0</v>
      </c>
      <c r="G1910" s="128"/>
      <c r="H1910" s="94">
        <f t="shared" si="227"/>
        <v>0</v>
      </c>
    </row>
    <row r="1911" ht="12.75" customHeight="1">
      <c r="B1911" s="61"/>
      <c r="C1911" s="88" t="s">
        <v>20288</v>
      </c>
      <c r="D1911" s="131" t="s">
        <v>18019</v>
      </c>
      <c r="E1911" s="129"/>
      <c r="F1911" s="129"/>
      <c r="G1911" s="49"/>
      <c r="H1911" s="90">
        <f>SUM(H1912:H1932)</f>
        <v>0</v>
      </c>
    </row>
    <row r="1912" ht="12.75" customHeight="1">
      <c r="B1912" s="61"/>
      <c r="C1912" s="70" t="s">
        <v>20289</v>
      </c>
      <c r="D1912" s="70" t="s">
        <v>18021</v>
      </c>
      <c r="E1912" s="126" t="s">
        <v>525</v>
      </c>
      <c r="F1912" s="127">
        <v>84.0</v>
      </c>
      <c r="G1912" s="128"/>
      <c r="H1912" s="94">
        <f t="shared" ref="H1912:H1932" si="228">ROUND(F1912*G1912,2)</f>
        <v>0</v>
      </c>
    </row>
    <row r="1913" ht="12.75" customHeight="1">
      <c r="B1913" s="61"/>
      <c r="C1913" s="70" t="s">
        <v>20290</v>
      </c>
      <c r="D1913" s="70" t="s">
        <v>18023</v>
      </c>
      <c r="E1913" s="126" t="s">
        <v>311</v>
      </c>
      <c r="F1913" s="127">
        <v>18.0</v>
      </c>
      <c r="G1913" s="128"/>
      <c r="H1913" s="94">
        <f t="shared" si="228"/>
        <v>0</v>
      </c>
    </row>
    <row r="1914" ht="12.75" customHeight="1">
      <c r="B1914" s="61"/>
      <c r="C1914" s="70" t="s">
        <v>20291</v>
      </c>
      <c r="D1914" s="70" t="s">
        <v>18025</v>
      </c>
      <c r="E1914" s="126" t="s">
        <v>311</v>
      </c>
      <c r="F1914" s="127">
        <v>6.0</v>
      </c>
      <c r="G1914" s="128"/>
      <c r="H1914" s="94">
        <f t="shared" si="228"/>
        <v>0</v>
      </c>
    </row>
    <row r="1915" ht="12.75" customHeight="1">
      <c r="B1915" s="61"/>
      <c r="C1915" s="70" t="s">
        <v>20292</v>
      </c>
      <c r="D1915" s="70" t="s">
        <v>18027</v>
      </c>
      <c r="E1915" s="126" t="s">
        <v>525</v>
      </c>
      <c r="F1915" s="127">
        <v>84.0</v>
      </c>
      <c r="G1915" s="128"/>
      <c r="H1915" s="94">
        <f t="shared" si="228"/>
        <v>0</v>
      </c>
    </row>
    <row r="1916" ht="12.75" customHeight="1">
      <c r="B1916" s="61"/>
      <c r="C1916" s="70" t="s">
        <v>20293</v>
      </c>
      <c r="D1916" s="70" t="s">
        <v>18029</v>
      </c>
      <c r="E1916" s="126" t="s">
        <v>525</v>
      </c>
      <c r="F1916" s="127">
        <v>30.0</v>
      </c>
      <c r="G1916" s="128"/>
      <c r="H1916" s="94">
        <f t="shared" si="228"/>
        <v>0</v>
      </c>
    </row>
    <row r="1917" ht="12.75" customHeight="1">
      <c r="B1917" s="61"/>
      <c r="C1917" s="70" t="s">
        <v>20294</v>
      </c>
      <c r="D1917" s="70" t="s">
        <v>18031</v>
      </c>
      <c r="E1917" s="126" t="s">
        <v>311</v>
      </c>
      <c r="F1917" s="127">
        <v>18.0</v>
      </c>
      <c r="G1917" s="128"/>
      <c r="H1917" s="94">
        <f t="shared" si="228"/>
        <v>0</v>
      </c>
    </row>
    <row r="1918" ht="12.75" customHeight="1">
      <c r="B1918" s="61"/>
      <c r="C1918" s="70" t="s">
        <v>20295</v>
      </c>
      <c r="D1918" s="70" t="s">
        <v>18033</v>
      </c>
      <c r="E1918" s="126" t="s">
        <v>311</v>
      </c>
      <c r="F1918" s="127">
        <v>6.0</v>
      </c>
      <c r="G1918" s="128"/>
      <c r="H1918" s="94">
        <f t="shared" si="228"/>
        <v>0</v>
      </c>
    </row>
    <row r="1919" ht="12.75" customHeight="1">
      <c r="B1919" s="61"/>
      <c r="C1919" s="70" t="s">
        <v>20296</v>
      </c>
      <c r="D1919" s="70" t="s">
        <v>20297</v>
      </c>
      <c r="E1919" s="126" t="s">
        <v>525</v>
      </c>
      <c r="F1919" s="127">
        <v>21.0</v>
      </c>
      <c r="G1919" s="128"/>
      <c r="H1919" s="94">
        <f t="shared" si="228"/>
        <v>0</v>
      </c>
    </row>
    <row r="1920" ht="12.75" customHeight="1">
      <c r="B1920" s="61"/>
      <c r="C1920" s="70" t="s">
        <v>20298</v>
      </c>
      <c r="D1920" s="70" t="s">
        <v>18037</v>
      </c>
      <c r="E1920" s="126" t="s">
        <v>311</v>
      </c>
      <c r="F1920" s="127">
        <v>1.0</v>
      </c>
      <c r="G1920" s="128"/>
      <c r="H1920" s="94">
        <f t="shared" si="228"/>
        <v>0</v>
      </c>
    </row>
    <row r="1921" ht="12.75" customHeight="1">
      <c r="B1921" s="61"/>
      <c r="C1921" s="70" t="s">
        <v>20299</v>
      </c>
      <c r="D1921" s="70" t="s">
        <v>18039</v>
      </c>
      <c r="E1921" s="126" t="s">
        <v>311</v>
      </c>
      <c r="F1921" s="127">
        <v>1.0</v>
      </c>
      <c r="G1921" s="128"/>
      <c r="H1921" s="94">
        <f t="shared" si="228"/>
        <v>0</v>
      </c>
    </row>
    <row r="1922" ht="12.75" customHeight="1">
      <c r="B1922" s="61"/>
      <c r="C1922" s="70" t="s">
        <v>20300</v>
      </c>
      <c r="D1922" s="130" t="s">
        <v>20301</v>
      </c>
      <c r="E1922" s="126" t="s">
        <v>525</v>
      </c>
      <c r="F1922" s="127">
        <v>48.0</v>
      </c>
      <c r="G1922" s="128"/>
      <c r="H1922" s="94">
        <f t="shared" si="228"/>
        <v>0</v>
      </c>
    </row>
    <row r="1923" ht="12.75" customHeight="1">
      <c r="B1923" s="61"/>
      <c r="C1923" s="70" t="s">
        <v>20302</v>
      </c>
      <c r="D1923" s="70" t="s">
        <v>20303</v>
      </c>
      <c r="E1923" s="126" t="s">
        <v>311</v>
      </c>
      <c r="F1923" s="127">
        <v>12.0</v>
      </c>
      <c r="G1923" s="128"/>
      <c r="H1923" s="94">
        <f t="shared" si="228"/>
        <v>0</v>
      </c>
    </row>
    <row r="1924" ht="12.75" customHeight="1">
      <c r="B1924" s="61"/>
      <c r="C1924" s="70" t="s">
        <v>20304</v>
      </c>
      <c r="D1924" s="70" t="s">
        <v>18031</v>
      </c>
      <c r="E1924" s="126" t="s">
        <v>311</v>
      </c>
      <c r="F1924" s="127">
        <v>4.0</v>
      </c>
      <c r="G1924" s="128"/>
      <c r="H1924" s="94">
        <f t="shared" si="228"/>
        <v>0</v>
      </c>
    </row>
    <row r="1925" ht="12.75" customHeight="1">
      <c r="B1925" s="61"/>
      <c r="C1925" s="70" t="s">
        <v>20305</v>
      </c>
      <c r="D1925" s="70" t="s">
        <v>18897</v>
      </c>
      <c r="E1925" s="126" t="s">
        <v>525</v>
      </c>
      <c r="F1925" s="127">
        <v>48.0</v>
      </c>
      <c r="G1925" s="128"/>
      <c r="H1925" s="94">
        <f t="shared" si="228"/>
        <v>0</v>
      </c>
    </row>
    <row r="1926" ht="12.75" customHeight="1">
      <c r="B1926" s="61"/>
      <c r="C1926" s="70" t="s">
        <v>20306</v>
      </c>
      <c r="D1926" s="70" t="s">
        <v>19573</v>
      </c>
      <c r="E1926" s="126" t="s">
        <v>525</v>
      </c>
      <c r="F1926" s="127">
        <v>20.0</v>
      </c>
      <c r="G1926" s="128"/>
      <c r="H1926" s="94">
        <f t="shared" si="228"/>
        <v>0</v>
      </c>
    </row>
    <row r="1927" ht="12.75" customHeight="1">
      <c r="B1927" s="61"/>
      <c r="C1927" s="70" t="s">
        <v>20307</v>
      </c>
      <c r="D1927" s="70" t="s">
        <v>18031</v>
      </c>
      <c r="E1927" s="126" t="s">
        <v>311</v>
      </c>
      <c r="F1927" s="127">
        <v>12.0</v>
      </c>
      <c r="G1927" s="128"/>
      <c r="H1927" s="94">
        <f t="shared" si="228"/>
        <v>0</v>
      </c>
    </row>
    <row r="1928" ht="12.75" customHeight="1">
      <c r="B1928" s="61"/>
      <c r="C1928" s="70" t="s">
        <v>20308</v>
      </c>
      <c r="D1928" s="70" t="s">
        <v>18033</v>
      </c>
      <c r="E1928" s="126" t="s">
        <v>311</v>
      </c>
      <c r="F1928" s="127">
        <v>4.0</v>
      </c>
      <c r="G1928" s="128"/>
      <c r="H1928" s="94">
        <f t="shared" si="228"/>
        <v>0</v>
      </c>
    </row>
    <row r="1929" ht="12.75" customHeight="1">
      <c r="B1929" s="61"/>
      <c r="C1929" s="70" t="s">
        <v>20309</v>
      </c>
      <c r="D1929" s="70" t="s">
        <v>18035</v>
      </c>
      <c r="E1929" s="126" t="s">
        <v>525</v>
      </c>
      <c r="F1929" s="127">
        <v>8.0</v>
      </c>
      <c r="G1929" s="128"/>
      <c r="H1929" s="94">
        <f t="shared" si="228"/>
        <v>0</v>
      </c>
    </row>
    <row r="1930" ht="12.75" customHeight="1">
      <c r="B1930" s="61"/>
      <c r="C1930" s="70" t="s">
        <v>20310</v>
      </c>
      <c r="D1930" s="130" t="s">
        <v>20311</v>
      </c>
      <c r="E1930" s="126" t="s">
        <v>311</v>
      </c>
      <c r="F1930" s="127">
        <v>1.0</v>
      </c>
      <c r="G1930" s="128"/>
      <c r="H1930" s="94">
        <f t="shared" si="228"/>
        <v>0</v>
      </c>
    </row>
    <row r="1931" ht="12.75" customHeight="1">
      <c r="B1931" s="61"/>
      <c r="C1931" s="70" t="s">
        <v>20312</v>
      </c>
      <c r="D1931" s="70" t="s">
        <v>19580</v>
      </c>
      <c r="E1931" s="126" t="s">
        <v>311</v>
      </c>
      <c r="F1931" s="127">
        <v>1.0</v>
      </c>
      <c r="G1931" s="128"/>
      <c r="H1931" s="94">
        <f t="shared" si="228"/>
        <v>0</v>
      </c>
    </row>
    <row r="1932" ht="12.75" customHeight="1">
      <c r="B1932" s="61"/>
      <c r="C1932" s="70" t="s">
        <v>20313</v>
      </c>
      <c r="D1932" s="70" t="s">
        <v>18041</v>
      </c>
      <c r="E1932" s="126" t="s">
        <v>311</v>
      </c>
      <c r="F1932" s="127">
        <v>6.0</v>
      </c>
      <c r="G1932" s="128"/>
      <c r="H1932" s="94">
        <f t="shared" si="228"/>
        <v>0</v>
      </c>
    </row>
    <row r="1933" ht="12.75" customHeight="1">
      <c r="B1933" s="61"/>
      <c r="C1933" s="84" t="s">
        <v>20314</v>
      </c>
      <c r="D1933" s="85" t="s">
        <v>18043</v>
      </c>
      <c r="E1933" s="129"/>
      <c r="F1933" s="129"/>
      <c r="G1933" s="72"/>
      <c r="H1933" s="86">
        <f>H1934+H1959+H1967</f>
        <v>0</v>
      </c>
    </row>
    <row r="1934" ht="12.75" customHeight="1">
      <c r="B1934" s="61"/>
      <c r="C1934" s="88" t="s">
        <v>20315</v>
      </c>
      <c r="D1934" s="89" t="s">
        <v>18045</v>
      </c>
      <c r="E1934" s="129"/>
      <c r="F1934" s="129"/>
      <c r="G1934" s="49"/>
      <c r="H1934" s="90">
        <f>SUM(H1935:H1958)</f>
        <v>0</v>
      </c>
    </row>
    <row r="1935" ht="12.75" customHeight="1">
      <c r="B1935" s="61"/>
      <c r="C1935" s="70" t="s">
        <v>20316</v>
      </c>
      <c r="D1935" s="70" t="s">
        <v>18047</v>
      </c>
      <c r="E1935" s="126" t="s">
        <v>525</v>
      </c>
      <c r="F1935" s="127">
        <v>240.0</v>
      </c>
      <c r="G1935" s="128"/>
      <c r="H1935" s="94">
        <f t="shared" ref="H1935:H1958" si="229">ROUND(F1935*G1935,2)</f>
        <v>0</v>
      </c>
    </row>
    <row r="1936" ht="12.75" customHeight="1">
      <c r="B1936" s="61"/>
      <c r="C1936" s="70" t="s">
        <v>20317</v>
      </c>
      <c r="D1936" s="130" t="s">
        <v>18049</v>
      </c>
      <c r="E1936" s="126" t="s">
        <v>525</v>
      </c>
      <c r="F1936" s="127">
        <v>80.0</v>
      </c>
      <c r="G1936" s="128"/>
      <c r="H1936" s="94">
        <f t="shared" si="229"/>
        <v>0</v>
      </c>
    </row>
    <row r="1937" ht="12.75" customHeight="1">
      <c r="B1937" s="61"/>
      <c r="C1937" s="70" t="s">
        <v>20318</v>
      </c>
      <c r="D1937" s="130" t="s">
        <v>18051</v>
      </c>
      <c r="E1937" s="126" t="s">
        <v>525</v>
      </c>
      <c r="F1937" s="127">
        <v>40.0</v>
      </c>
      <c r="G1937" s="128"/>
      <c r="H1937" s="94">
        <f t="shared" si="229"/>
        <v>0</v>
      </c>
    </row>
    <row r="1938" ht="12.75" customHeight="1">
      <c r="B1938" s="61"/>
      <c r="C1938" s="70" t="s">
        <v>20319</v>
      </c>
      <c r="D1938" s="70" t="s">
        <v>18055</v>
      </c>
      <c r="E1938" s="126" t="s">
        <v>311</v>
      </c>
      <c r="F1938" s="127">
        <v>25.0</v>
      </c>
      <c r="G1938" s="128"/>
      <c r="H1938" s="94">
        <f t="shared" si="229"/>
        <v>0</v>
      </c>
    </row>
    <row r="1939" ht="12.75" customHeight="1">
      <c r="B1939" s="61"/>
      <c r="C1939" s="70" t="s">
        <v>20320</v>
      </c>
      <c r="D1939" s="70" t="s">
        <v>18914</v>
      </c>
      <c r="E1939" s="126" t="s">
        <v>311</v>
      </c>
      <c r="F1939" s="127">
        <v>10.0</v>
      </c>
      <c r="G1939" s="128"/>
      <c r="H1939" s="94">
        <f t="shared" si="229"/>
        <v>0</v>
      </c>
    </row>
    <row r="1940" ht="12.75" customHeight="1">
      <c r="B1940" s="61"/>
      <c r="C1940" s="70" t="s">
        <v>20321</v>
      </c>
      <c r="D1940" s="70" t="s">
        <v>20322</v>
      </c>
      <c r="E1940" s="126" t="s">
        <v>311</v>
      </c>
      <c r="F1940" s="127">
        <v>1.0</v>
      </c>
      <c r="G1940" s="128"/>
      <c r="H1940" s="94">
        <f t="shared" si="229"/>
        <v>0</v>
      </c>
    </row>
    <row r="1941" ht="12.75" customHeight="1">
      <c r="B1941" s="61"/>
      <c r="C1941" s="70" t="s">
        <v>20323</v>
      </c>
      <c r="D1941" s="70" t="s">
        <v>18057</v>
      </c>
      <c r="E1941" s="126" t="s">
        <v>311</v>
      </c>
      <c r="F1941" s="127">
        <v>10.0</v>
      </c>
      <c r="G1941" s="128"/>
      <c r="H1941" s="94">
        <f t="shared" si="229"/>
        <v>0</v>
      </c>
    </row>
    <row r="1942" ht="12.75" customHeight="1">
      <c r="B1942" s="61"/>
      <c r="C1942" s="70" t="s">
        <v>20324</v>
      </c>
      <c r="D1942" s="70" t="s">
        <v>18059</v>
      </c>
      <c r="E1942" s="126" t="s">
        <v>311</v>
      </c>
      <c r="F1942" s="127">
        <v>262.5</v>
      </c>
      <c r="G1942" s="128"/>
      <c r="H1942" s="94">
        <f t="shared" si="229"/>
        <v>0</v>
      </c>
    </row>
    <row r="1943" ht="12.75" customHeight="1">
      <c r="B1943" s="61"/>
      <c r="C1943" s="70" t="s">
        <v>20325</v>
      </c>
      <c r="D1943" s="70" t="s">
        <v>18061</v>
      </c>
      <c r="E1943" s="126" t="s">
        <v>525</v>
      </c>
      <c r="F1943" s="127">
        <v>80.0</v>
      </c>
      <c r="G1943" s="128"/>
      <c r="H1943" s="94">
        <f t="shared" si="229"/>
        <v>0</v>
      </c>
    </row>
    <row r="1944" ht="12.75" customHeight="1">
      <c r="B1944" s="61"/>
      <c r="C1944" s="70" t="s">
        <v>20326</v>
      </c>
      <c r="D1944" s="70" t="s">
        <v>18063</v>
      </c>
      <c r="E1944" s="126" t="s">
        <v>525</v>
      </c>
      <c r="F1944" s="127">
        <v>160.0</v>
      </c>
      <c r="G1944" s="128"/>
      <c r="H1944" s="94">
        <f t="shared" si="229"/>
        <v>0</v>
      </c>
    </row>
    <row r="1945" ht="12.75" customHeight="1">
      <c r="B1945" s="61"/>
      <c r="C1945" s="70" t="s">
        <v>20327</v>
      </c>
      <c r="D1945" s="130" t="s">
        <v>20328</v>
      </c>
      <c r="E1945" s="126" t="s">
        <v>525</v>
      </c>
      <c r="F1945" s="127">
        <v>108.0</v>
      </c>
      <c r="G1945" s="128"/>
      <c r="H1945" s="94">
        <f t="shared" si="229"/>
        <v>0</v>
      </c>
    </row>
    <row r="1946" ht="12.75" customHeight="1">
      <c r="B1946" s="61"/>
      <c r="C1946" s="70" t="s">
        <v>20329</v>
      </c>
      <c r="D1946" s="70" t="s">
        <v>18922</v>
      </c>
      <c r="E1946" s="126" t="s">
        <v>311</v>
      </c>
      <c r="F1946" s="127">
        <v>2.0</v>
      </c>
      <c r="G1946" s="128"/>
      <c r="H1946" s="94">
        <f t="shared" si="229"/>
        <v>0</v>
      </c>
    </row>
    <row r="1947" ht="12.75" customHeight="1">
      <c r="B1947" s="61"/>
      <c r="C1947" s="70" t="s">
        <v>20330</v>
      </c>
      <c r="D1947" s="130" t="s">
        <v>18067</v>
      </c>
      <c r="E1947" s="126" t="s">
        <v>311</v>
      </c>
      <c r="F1947" s="127">
        <v>1.0</v>
      </c>
      <c r="G1947" s="128"/>
      <c r="H1947" s="94">
        <f t="shared" si="229"/>
        <v>0</v>
      </c>
    </row>
    <row r="1948" ht="12.75" customHeight="1">
      <c r="B1948" s="61"/>
      <c r="C1948" s="70" t="s">
        <v>20331</v>
      </c>
      <c r="D1948" s="70" t="s">
        <v>18970</v>
      </c>
      <c r="E1948" s="126" t="s">
        <v>525</v>
      </c>
      <c r="F1948" s="127">
        <v>8.0</v>
      </c>
      <c r="G1948" s="128"/>
      <c r="H1948" s="94">
        <f t="shared" si="229"/>
        <v>0</v>
      </c>
    </row>
    <row r="1949" ht="12.75" customHeight="1">
      <c r="B1949" s="61"/>
      <c r="C1949" s="70" t="s">
        <v>20332</v>
      </c>
      <c r="D1949" s="70" t="s">
        <v>18071</v>
      </c>
      <c r="E1949" s="126" t="s">
        <v>311</v>
      </c>
      <c r="F1949" s="127">
        <v>1.0</v>
      </c>
      <c r="G1949" s="128"/>
      <c r="H1949" s="94">
        <f t="shared" si="229"/>
        <v>0</v>
      </c>
    </row>
    <row r="1950" ht="12.75" customHeight="1">
      <c r="B1950" s="61"/>
      <c r="C1950" s="70" t="s">
        <v>20333</v>
      </c>
      <c r="D1950" s="130" t="s">
        <v>18073</v>
      </c>
      <c r="E1950" s="126" t="s">
        <v>311</v>
      </c>
      <c r="F1950" s="127">
        <v>1.0</v>
      </c>
      <c r="G1950" s="128"/>
      <c r="H1950" s="94">
        <f t="shared" si="229"/>
        <v>0</v>
      </c>
    </row>
    <row r="1951" ht="12.75" customHeight="1">
      <c r="B1951" s="61"/>
      <c r="C1951" s="70" t="s">
        <v>20334</v>
      </c>
      <c r="D1951" s="70" t="s">
        <v>20335</v>
      </c>
      <c r="E1951" s="126" t="s">
        <v>311</v>
      </c>
      <c r="F1951" s="127">
        <v>1.0</v>
      </c>
      <c r="G1951" s="128"/>
      <c r="H1951" s="94">
        <f t="shared" si="229"/>
        <v>0</v>
      </c>
    </row>
    <row r="1952" ht="12.75" customHeight="1">
      <c r="B1952" s="61"/>
      <c r="C1952" s="70" t="s">
        <v>20336</v>
      </c>
      <c r="D1952" s="130" t="s">
        <v>20337</v>
      </c>
      <c r="E1952" s="126" t="s">
        <v>322</v>
      </c>
      <c r="F1952" s="127">
        <v>1.0</v>
      </c>
      <c r="G1952" s="128"/>
      <c r="H1952" s="94">
        <f t="shared" si="229"/>
        <v>0</v>
      </c>
    </row>
    <row r="1953" ht="12.75" customHeight="1">
      <c r="B1953" s="61"/>
      <c r="C1953" s="70" t="s">
        <v>20338</v>
      </c>
      <c r="D1953" s="70" t="s">
        <v>18079</v>
      </c>
      <c r="E1953" s="126" t="s">
        <v>311</v>
      </c>
      <c r="F1953" s="127">
        <v>2.0</v>
      </c>
      <c r="G1953" s="128"/>
      <c r="H1953" s="94">
        <f t="shared" si="229"/>
        <v>0</v>
      </c>
    </row>
    <row r="1954" ht="12.75" customHeight="1">
      <c r="B1954" s="61"/>
      <c r="C1954" s="70" t="s">
        <v>20339</v>
      </c>
      <c r="D1954" s="70" t="s">
        <v>18081</v>
      </c>
      <c r="E1954" s="126" t="s">
        <v>311</v>
      </c>
      <c r="F1954" s="127">
        <v>1.0</v>
      </c>
      <c r="G1954" s="128"/>
      <c r="H1954" s="94">
        <f t="shared" si="229"/>
        <v>0</v>
      </c>
    </row>
    <row r="1955" ht="12.75" customHeight="1">
      <c r="B1955" s="61"/>
      <c r="C1955" s="70" t="s">
        <v>20340</v>
      </c>
      <c r="D1955" s="130" t="s">
        <v>18083</v>
      </c>
      <c r="E1955" s="126" t="s">
        <v>322</v>
      </c>
      <c r="F1955" s="127">
        <v>2.0</v>
      </c>
      <c r="G1955" s="128"/>
      <c r="H1955" s="94">
        <f t="shared" si="229"/>
        <v>0</v>
      </c>
    </row>
    <row r="1956" ht="12.75" customHeight="1">
      <c r="B1956" s="61"/>
      <c r="C1956" s="70" t="s">
        <v>20341</v>
      </c>
      <c r="D1956" s="70" t="s">
        <v>18085</v>
      </c>
      <c r="E1956" s="126" t="s">
        <v>525</v>
      </c>
      <c r="F1956" s="127">
        <v>38.0</v>
      </c>
      <c r="G1956" s="128"/>
      <c r="H1956" s="94">
        <f t="shared" si="229"/>
        <v>0</v>
      </c>
    </row>
    <row r="1957" ht="12.75" customHeight="1">
      <c r="B1957" s="61"/>
      <c r="C1957" s="70" t="s">
        <v>20342</v>
      </c>
      <c r="D1957" s="70" t="s">
        <v>18934</v>
      </c>
      <c r="E1957" s="126" t="s">
        <v>311</v>
      </c>
      <c r="F1957" s="127">
        <v>12.0</v>
      </c>
      <c r="G1957" s="128"/>
      <c r="H1957" s="94">
        <f t="shared" si="229"/>
        <v>0</v>
      </c>
    </row>
    <row r="1958" ht="12.75" customHeight="1">
      <c r="B1958" s="61"/>
      <c r="C1958" s="70" t="s">
        <v>20343</v>
      </c>
      <c r="D1958" s="70" t="s">
        <v>18087</v>
      </c>
      <c r="E1958" s="126" t="s">
        <v>322</v>
      </c>
      <c r="F1958" s="127">
        <v>1.0</v>
      </c>
      <c r="G1958" s="128"/>
      <c r="H1958" s="94">
        <f t="shared" si="229"/>
        <v>0</v>
      </c>
    </row>
    <row r="1959" ht="12.75" customHeight="1">
      <c r="B1959" s="61"/>
      <c r="C1959" s="88" t="s">
        <v>20344</v>
      </c>
      <c r="D1959" s="89" t="s">
        <v>18089</v>
      </c>
      <c r="E1959" s="129"/>
      <c r="F1959" s="129"/>
      <c r="G1959" s="72"/>
      <c r="H1959" s="90">
        <f>SUM(H1960:H1966)</f>
        <v>0</v>
      </c>
    </row>
    <row r="1960" ht="12.75" customHeight="1">
      <c r="B1960" s="61"/>
      <c r="C1960" s="70" t="s">
        <v>20345</v>
      </c>
      <c r="D1960" s="70" t="s">
        <v>18091</v>
      </c>
      <c r="E1960" s="126" t="s">
        <v>311</v>
      </c>
      <c r="F1960" s="127">
        <v>1.0</v>
      </c>
      <c r="G1960" s="128"/>
      <c r="H1960" s="94">
        <f t="shared" ref="H1960:H1966" si="230">ROUND(F1960*G1960,2)</f>
        <v>0</v>
      </c>
    </row>
    <row r="1961" ht="12.75" customHeight="1">
      <c r="B1961" s="61"/>
      <c r="C1961" s="70" t="s">
        <v>20346</v>
      </c>
      <c r="D1961" s="70" t="s">
        <v>18093</v>
      </c>
      <c r="E1961" s="126" t="s">
        <v>311</v>
      </c>
      <c r="F1961" s="127">
        <v>1.0</v>
      </c>
      <c r="G1961" s="128"/>
      <c r="H1961" s="94">
        <f t="shared" si="230"/>
        <v>0</v>
      </c>
    </row>
    <row r="1962" ht="12.75" customHeight="1">
      <c r="B1962" s="61"/>
      <c r="C1962" s="70" t="s">
        <v>20347</v>
      </c>
      <c r="D1962" s="70" t="s">
        <v>18095</v>
      </c>
      <c r="E1962" s="126" t="s">
        <v>311</v>
      </c>
      <c r="F1962" s="127">
        <v>1.0</v>
      </c>
      <c r="G1962" s="128"/>
      <c r="H1962" s="94">
        <f t="shared" si="230"/>
        <v>0</v>
      </c>
    </row>
    <row r="1963" ht="12.75" customHeight="1">
      <c r="B1963" s="61"/>
      <c r="C1963" s="70" t="s">
        <v>20348</v>
      </c>
      <c r="D1963" s="70" t="s">
        <v>18097</v>
      </c>
      <c r="E1963" s="126" t="s">
        <v>311</v>
      </c>
      <c r="F1963" s="127">
        <v>1.0</v>
      </c>
      <c r="G1963" s="128"/>
      <c r="H1963" s="94">
        <f t="shared" si="230"/>
        <v>0</v>
      </c>
    </row>
    <row r="1964" ht="12.75" customHeight="1">
      <c r="B1964" s="61"/>
      <c r="C1964" s="70" t="s">
        <v>20349</v>
      </c>
      <c r="D1964" s="70" t="s">
        <v>18099</v>
      </c>
      <c r="E1964" s="126" t="s">
        <v>311</v>
      </c>
      <c r="F1964" s="127">
        <v>1.0</v>
      </c>
      <c r="G1964" s="128"/>
      <c r="H1964" s="94">
        <f t="shared" si="230"/>
        <v>0</v>
      </c>
    </row>
    <row r="1965" ht="12.75" customHeight="1">
      <c r="B1965" s="61"/>
      <c r="C1965" s="70" t="s">
        <v>20350</v>
      </c>
      <c r="D1965" s="70" t="s">
        <v>18101</v>
      </c>
      <c r="E1965" s="126" t="s">
        <v>311</v>
      </c>
      <c r="F1965" s="127">
        <v>1.0</v>
      </c>
      <c r="G1965" s="128"/>
      <c r="H1965" s="94">
        <f t="shared" si="230"/>
        <v>0</v>
      </c>
    </row>
    <row r="1966" ht="12.75" customHeight="1">
      <c r="B1966" s="61"/>
      <c r="C1966" s="70" t="s">
        <v>20351</v>
      </c>
      <c r="D1966" s="70" t="s">
        <v>18103</v>
      </c>
      <c r="E1966" s="126" t="s">
        <v>311</v>
      </c>
      <c r="F1966" s="127">
        <v>1.0</v>
      </c>
      <c r="G1966" s="128"/>
      <c r="H1966" s="94">
        <f t="shared" si="230"/>
        <v>0</v>
      </c>
    </row>
    <row r="1967" ht="12.75" customHeight="1">
      <c r="B1967" s="61"/>
      <c r="C1967" s="88" t="s">
        <v>20352</v>
      </c>
      <c r="D1967" s="89" t="s">
        <v>18105</v>
      </c>
      <c r="E1967" s="129"/>
      <c r="F1967" s="129"/>
      <c r="G1967" s="49"/>
      <c r="H1967" s="90">
        <f>H1968</f>
        <v>0</v>
      </c>
    </row>
    <row r="1968" ht="12.75" customHeight="1">
      <c r="B1968" s="61"/>
      <c r="C1968" s="70" t="s">
        <v>20353</v>
      </c>
      <c r="D1968" s="130" t="s">
        <v>18107</v>
      </c>
      <c r="E1968" s="126" t="s">
        <v>322</v>
      </c>
      <c r="F1968" s="127">
        <v>1.0</v>
      </c>
      <c r="G1968" s="128"/>
      <c r="H1968" s="94">
        <f>ROUND(F1968*G1968,2)</f>
        <v>0</v>
      </c>
    </row>
    <row r="1969" ht="12.75" customHeight="1">
      <c r="B1969" s="61"/>
      <c r="C1969" s="84" t="s">
        <v>20354</v>
      </c>
      <c r="D1969" s="85" t="s">
        <v>18109</v>
      </c>
      <c r="E1969" s="129"/>
      <c r="F1969" s="129"/>
      <c r="G1969" s="72"/>
      <c r="H1969" s="86">
        <f>H1970+H1974+H1978+H1981+H1985+H1994+H1998+H2006+H2015+H2019+H2023+H2031+H2039+H2045+H2052+H2063+H2069+H2076+H2079+H2082+H2086+H2091+H2097+H2100+H2103+H2110+H2106+H2115+H2121+H2127+H2131+H2135+H2139+H2145+H2149+H2153+H2157+H2163+H2167+H2171+H2175+H2181+H2185+H2189+H2193+H2199+H2203+H2207+H2211+H2216+H2234+H2243+H2245</f>
        <v>0</v>
      </c>
    </row>
    <row r="1970" ht="12.75" customHeight="1">
      <c r="B1970" s="61"/>
      <c r="C1970" s="88" t="s">
        <v>20355</v>
      </c>
      <c r="D1970" s="89" t="s">
        <v>18111</v>
      </c>
      <c r="E1970" s="129"/>
      <c r="F1970" s="129"/>
      <c r="G1970" s="49"/>
      <c r="H1970" s="90">
        <f>SUM(H1971:H1973)</f>
        <v>0</v>
      </c>
    </row>
    <row r="1971" ht="12.75" customHeight="1">
      <c r="B1971" s="61"/>
      <c r="C1971" s="70" t="s">
        <v>20356</v>
      </c>
      <c r="D1971" s="70" t="s">
        <v>19607</v>
      </c>
      <c r="E1971" s="126" t="s">
        <v>525</v>
      </c>
      <c r="F1971" s="127">
        <v>176.52</v>
      </c>
      <c r="G1971" s="128"/>
      <c r="H1971" s="94">
        <f t="shared" ref="H1971:H1973" si="231">ROUND(F1971*G1971,2)</f>
        <v>0</v>
      </c>
    </row>
    <row r="1972" ht="12.75" customHeight="1">
      <c r="B1972" s="61"/>
      <c r="C1972" s="70" t="s">
        <v>20357</v>
      </c>
      <c r="D1972" s="130" t="s">
        <v>20358</v>
      </c>
      <c r="E1972" s="126" t="s">
        <v>525</v>
      </c>
      <c r="F1972" s="127">
        <v>29.42</v>
      </c>
      <c r="G1972" s="128"/>
      <c r="H1972" s="94">
        <f t="shared" si="231"/>
        <v>0</v>
      </c>
    </row>
    <row r="1973" ht="12.75" customHeight="1">
      <c r="B1973" s="61"/>
      <c r="C1973" s="70" t="s">
        <v>20359</v>
      </c>
      <c r="D1973" s="70" t="s">
        <v>18307</v>
      </c>
      <c r="E1973" s="126" t="s">
        <v>525</v>
      </c>
      <c r="F1973" s="127">
        <v>29.42</v>
      </c>
      <c r="G1973" s="128"/>
      <c r="H1973" s="94">
        <f t="shared" si="231"/>
        <v>0</v>
      </c>
    </row>
    <row r="1974" ht="12.75" customHeight="1">
      <c r="B1974" s="61"/>
      <c r="C1974" s="88" t="s">
        <v>20360</v>
      </c>
      <c r="D1974" s="89" t="s">
        <v>18125</v>
      </c>
      <c r="E1974" s="129"/>
      <c r="F1974" s="129"/>
      <c r="G1974" s="72"/>
      <c r="H1974" s="90">
        <f>SUM(H1975:H1977)</f>
        <v>0</v>
      </c>
    </row>
    <row r="1975" ht="12.75" customHeight="1">
      <c r="B1975" s="61"/>
      <c r="C1975" s="70" t="s">
        <v>20361</v>
      </c>
      <c r="D1975" s="70" t="s">
        <v>19607</v>
      </c>
      <c r="E1975" s="126" t="s">
        <v>525</v>
      </c>
      <c r="F1975" s="127">
        <v>50.76</v>
      </c>
      <c r="G1975" s="128"/>
      <c r="H1975" s="94">
        <f t="shared" ref="H1975:H1977" si="232">ROUND(F1975*G1975,2)</f>
        <v>0</v>
      </c>
    </row>
    <row r="1976" ht="12.75" customHeight="1">
      <c r="B1976" s="61"/>
      <c r="C1976" s="70" t="s">
        <v>20362</v>
      </c>
      <c r="D1976" s="130" t="s">
        <v>20358</v>
      </c>
      <c r="E1976" s="126" t="s">
        <v>525</v>
      </c>
      <c r="F1976" s="127">
        <v>8.46</v>
      </c>
      <c r="G1976" s="128"/>
      <c r="H1976" s="94">
        <f t="shared" si="232"/>
        <v>0</v>
      </c>
    </row>
    <row r="1977" ht="12.75" customHeight="1">
      <c r="B1977" s="61"/>
      <c r="C1977" s="70" t="s">
        <v>20363</v>
      </c>
      <c r="D1977" s="70" t="s">
        <v>19609</v>
      </c>
      <c r="E1977" s="126" t="s">
        <v>525</v>
      </c>
      <c r="F1977" s="127">
        <v>8.46</v>
      </c>
      <c r="G1977" s="128"/>
      <c r="H1977" s="94">
        <f t="shared" si="232"/>
        <v>0</v>
      </c>
    </row>
    <row r="1978" ht="12.75" customHeight="1">
      <c r="B1978" s="61"/>
      <c r="C1978" s="88" t="s">
        <v>20364</v>
      </c>
      <c r="D1978" s="89" t="s">
        <v>18130</v>
      </c>
      <c r="E1978" s="129"/>
      <c r="F1978" s="129"/>
      <c r="G1978" s="49"/>
      <c r="H1978" s="90">
        <f>SUM(H1979:H1980)</f>
        <v>0</v>
      </c>
    </row>
    <row r="1979" ht="12.75" customHeight="1">
      <c r="B1979" s="61"/>
      <c r="C1979" s="70" t="s">
        <v>20365</v>
      </c>
      <c r="D1979" s="70" t="s">
        <v>18977</v>
      </c>
      <c r="E1979" s="126" t="s">
        <v>525</v>
      </c>
      <c r="F1979" s="127">
        <v>20.16</v>
      </c>
      <c r="G1979" s="128"/>
      <c r="H1979" s="94">
        <f t="shared" ref="H1979:H1980" si="233">ROUND(F1979*G1979,2)</f>
        <v>0</v>
      </c>
    </row>
    <row r="1980" ht="12.75" customHeight="1">
      <c r="B1980" s="61"/>
      <c r="C1980" s="70" t="s">
        <v>20366</v>
      </c>
      <c r="D1980" s="70" t="s">
        <v>18134</v>
      </c>
      <c r="E1980" s="126" t="s">
        <v>525</v>
      </c>
      <c r="F1980" s="127">
        <v>6.72</v>
      </c>
      <c r="G1980" s="128"/>
      <c r="H1980" s="94">
        <f t="shared" si="233"/>
        <v>0</v>
      </c>
    </row>
    <row r="1981" ht="12.75" customHeight="1">
      <c r="B1981" s="61"/>
      <c r="C1981" s="88" t="s">
        <v>20367</v>
      </c>
      <c r="D1981" s="89" t="s">
        <v>18136</v>
      </c>
      <c r="E1981" s="129"/>
      <c r="F1981" s="129"/>
      <c r="G1981" s="72"/>
      <c r="H1981" s="90">
        <f>SUM(H1982:H1984)</f>
        <v>0</v>
      </c>
    </row>
    <row r="1982" ht="12.75" customHeight="1">
      <c r="B1982" s="61"/>
      <c r="C1982" s="70" t="s">
        <v>20368</v>
      </c>
      <c r="D1982" s="70" t="s">
        <v>19607</v>
      </c>
      <c r="E1982" s="126" t="s">
        <v>525</v>
      </c>
      <c r="F1982" s="127">
        <v>36.18</v>
      </c>
      <c r="G1982" s="128"/>
      <c r="H1982" s="94">
        <f t="shared" ref="H1982:H1984" si="234">ROUND(F1982*G1982,2)</f>
        <v>0</v>
      </c>
    </row>
    <row r="1983" ht="12.75" customHeight="1">
      <c r="B1983" s="61"/>
      <c r="C1983" s="70" t="s">
        <v>20369</v>
      </c>
      <c r="D1983" s="70" t="s">
        <v>20370</v>
      </c>
      <c r="E1983" s="126" t="s">
        <v>525</v>
      </c>
      <c r="F1983" s="127">
        <v>12.06</v>
      </c>
      <c r="G1983" s="128"/>
      <c r="H1983" s="94">
        <f t="shared" si="234"/>
        <v>0</v>
      </c>
    </row>
    <row r="1984" ht="12.75" customHeight="1">
      <c r="B1984" s="61"/>
      <c r="C1984" s="70" t="s">
        <v>20371</v>
      </c>
      <c r="D1984" s="70" t="s">
        <v>19609</v>
      </c>
      <c r="E1984" s="126" t="s">
        <v>525</v>
      </c>
      <c r="F1984" s="127">
        <v>3.0</v>
      </c>
      <c r="G1984" s="128"/>
      <c r="H1984" s="94">
        <f t="shared" si="234"/>
        <v>0</v>
      </c>
    </row>
    <row r="1985" ht="12.75" customHeight="1">
      <c r="B1985" s="61"/>
      <c r="C1985" s="88" t="s">
        <v>20372</v>
      </c>
      <c r="D1985" s="89" t="s">
        <v>20373</v>
      </c>
      <c r="E1985" s="129"/>
      <c r="F1985" s="129"/>
      <c r="G1985" s="49"/>
      <c r="H1985" s="90">
        <f>SUM(H1986:H1993)</f>
        <v>0</v>
      </c>
    </row>
    <row r="1986" ht="12.75" customHeight="1">
      <c r="B1986" s="61"/>
      <c r="C1986" s="70" t="s">
        <v>20374</v>
      </c>
      <c r="D1986" s="70" t="s">
        <v>18152</v>
      </c>
      <c r="E1986" s="126" t="s">
        <v>525</v>
      </c>
      <c r="F1986" s="127">
        <v>24.150000000000002</v>
      </c>
      <c r="G1986" s="128"/>
      <c r="H1986" s="94">
        <f t="shared" ref="H1986:H1993" si="235">ROUND(F1986*G1986,2)</f>
        <v>0</v>
      </c>
    </row>
    <row r="1987" ht="12.75" customHeight="1">
      <c r="B1987" s="61"/>
      <c r="C1987" s="70" t="s">
        <v>20375</v>
      </c>
      <c r="D1987" s="70" t="s">
        <v>20376</v>
      </c>
      <c r="E1987" s="126" t="s">
        <v>525</v>
      </c>
      <c r="F1987" s="127">
        <v>8.05</v>
      </c>
      <c r="G1987" s="128"/>
      <c r="H1987" s="94">
        <f t="shared" si="235"/>
        <v>0</v>
      </c>
    </row>
    <row r="1988" ht="12.75" customHeight="1">
      <c r="B1988" s="61"/>
      <c r="C1988" s="70" t="s">
        <v>20377</v>
      </c>
      <c r="D1988" s="70" t="s">
        <v>18154</v>
      </c>
      <c r="E1988" s="126" t="s">
        <v>525</v>
      </c>
      <c r="F1988" s="127">
        <v>2.0</v>
      </c>
      <c r="G1988" s="128"/>
      <c r="H1988" s="94">
        <f t="shared" si="235"/>
        <v>0</v>
      </c>
    </row>
    <row r="1989" ht="12.75" customHeight="1">
      <c r="B1989" s="61"/>
      <c r="C1989" s="70" t="s">
        <v>20378</v>
      </c>
      <c r="D1989" s="70" t="s">
        <v>20379</v>
      </c>
      <c r="E1989" s="126" t="s">
        <v>525</v>
      </c>
      <c r="F1989" s="127">
        <v>2.0</v>
      </c>
      <c r="G1989" s="128"/>
      <c r="H1989" s="94">
        <f t="shared" si="235"/>
        <v>0</v>
      </c>
    </row>
    <row r="1990" ht="12.75" customHeight="1">
      <c r="B1990" s="61"/>
      <c r="C1990" s="70" t="s">
        <v>20380</v>
      </c>
      <c r="D1990" s="70" t="s">
        <v>20381</v>
      </c>
      <c r="E1990" s="126" t="s">
        <v>525</v>
      </c>
      <c r="F1990" s="127">
        <v>24.150000000000002</v>
      </c>
      <c r="G1990" s="128"/>
      <c r="H1990" s="94">
        <f t="shared" si="235"/>
        <v>0</v>
      </c>
    </row>
    <row r="1991" ht="12.75" customHeight="1">
      <c r="B1991" s="61"/>
      <c r="C1991" s="70" t="s">
        <v>20382</v>
      </c>
      <c r="D1991" s="70" t="s">
        <v>18356</v>
      </c>
      <c r="E1991" s="126" t="s">
        <v>525</v>
      </c>
      <c r="F1991" s="127">
        <v>2.0</v>
      </c>
      <c r="G1991" s="128"/>
      <c r="H1991" s="94">
        <f t="shared" si="235"/>
        <v>0</v>
      </c>
    </row>
    <row r="1992" ht="12.75" customHeight="1">
      <c r="B1992" s="61"/>
      <c r="C1992" s="70" t="s">
        <v>20383</v>
      </c>
      <c r="D1992" s="130" t="s">
        <v>20384</v>
      </c>
      <c r="E1992" s="126" t="s">
        <v>311</v>
      </c>
      <c r="F1992" s="127">
        <v>1.0</v>
      </c>
      <c r="G1992" s="128"/>
      <c r="H1992" s="94">
        <f t="shared" si="235"/>
        <v>0</v>
      </c>
    </row>
    <row r="1993" ht="12.75" customHeight="1">
      <c r="B1993" s="61"/>
      <c r="C1993" s="70" t="s">
        <v>20385</v>
      </c>
      <c r="D1993" s="130" t="s">
        <v>18160</v>
      </c>
      <c r="E1993" s="126" t="s">
        <v>311</v>
      </c>
      <c r="F1993" s="127">
        <v>2.0</v>
      </c>
      <c r="G1993" s="128"/>
      <c r="H1993" s="94">
        <f t="shared" si="235"/>
        <v>0</v>
      </c>
    </row>
    <row r="1994" ht="12.75" customHeight="1">
      <c r="B1994" s="61"/>
      <c r="C1994" s="88" t="s">
        <v>20386</v>
      </c>
      <c r="D1994" s="89" t="s">
        <v>20387</v>
      </c>
      <c r="E1994" s="129"/>
      <c r="F1994" s="129"/>
      <c r="G1994" s="72"/>
      <c r="H1994" s="90">
        <f>SUM(H1995:H1997)</f>
        <v>0</v>
      </c>
    </row>
    <row r="1995" ht="12.75" customHeight="1">
      <c r="B1995" s="61"/>
      <c r="C1995" s="70" t="s">
        <v>20388</v>
      </c>
      <c r="D1995" s="70" t="s">
        <v>18152</v>
      </c>
      <c r="E1995" s="126" t="s">
        <v>525</v>
      </c>
      <c r="F1995" s="127">
        <v>9.0</v>
      </c>
      <c r="G1995" s="128"/>
      <c r="H1995" s="94">
        <f t="shared" ref="H1995:H1997" si="236">ROUND(F1995*G1995,2)</f>
        <v>0</v>
      </c>
    </row>
    <row r="1996" ht="12.75" customHeight="1">
      <c r="B1996" s="61"/>
      <c r="C1996" s="70" t="s">
        <v>20389</v>
      </c>
      <c r="D1996" s="70" t="s">
        <v>18165</v>
      </c>
      <c r="E1996" s="126" t="s">
        <v>525</v>
      </c>
      <c r="F1996" s="127">
        <v>9.0</v>
      </c>
      <c r="G1996" s="128"/>
      <c r="H1996" s="94">
        <f t="shared" si="236"/>
        <v>0</v>
      </c>
    </row>
    <row r="1997" ht="12.75" customHeight="1">
      <c r="B1997" s="61"/>
      <c r="C1997" s="70" t="s">
        <v>20390</v>
      </c>
      <c r="D1997" s="70" t="s">
        <v>18154</v>
      </c>
      <c r="E1997" s="126" t="s">
        <v>525</v>
      </c>
      <c r="F1997" s="127">
        <v>2.0</v>
      </c>
      <c r="G1997" s="128"/>
      <c r="H1997" s="94">
        <f t="shared" si="236"/>
        <v>0</v>
      </c>
    </row>
    <row r="1998" ht="12.75" customHeight="1">
      <c r="B1998" s="61"/>
      <c r="C1998" s="88" t="s">
        <v>20391</v>
      </c>
      <c r="D1998" s="89" t="s">
        <v>20392</v>
      </c>
      <c r="E1998" s="129"/>
      <c r="F1998" s="129"/>
      <c r="G1998" s="49"/>
      <c r="H1998" s="90">
        <f>SUM(H1999:H2005)</f>
        <v>0</v>
      </c>
    </row>
    <row r="1999" ht="12.75" customHeight="1">
      <c r="B1999" s="61"/>
      <c r="C1999" s="70" t="s">
        <v>20393</v>
      </c>
      <c r="D1999" s="70" t="s">
        <v>19735</v>
      </c>
      <c r="E1999" s="126" t="s">
        <v>525</v>
      </c>
      <c r="F1999" s="127">
        <v>23.96</v>
      </c>
      <c r="G1999" s="128"/>
      <c r="H1999" s="94">
        <f t="shared" ref="H1999:H2005" si="237">ROUND(F1999*G1999,2)</f>
        <v>0</v>
      </c>
    </row>
    <row r="2000" ht="12.75" customHeight="1">
      <c r="B2000" s="61"/>
      <c r="C2000" s="70" t="s">
        <v>20394</v>
      </c>
      <c r="D2000" s="70" t="s">
        <v>18165</v>
      </c>
      <c r="E2000" s="126" t="s">
        <v>525</v>
      </c>
      <c r="F2000" s="127">
        <v>23.96</v>
      </c>
      <c r="G2000" s="128"/>
      <c r="H2000" s="94">
        <f t="shared" si="237"/>
        <v>0</v>
      </c>
    </row>
    <row r="2001" ht="12.75" customHeight="1">
      <c r="B2001" s="61"/>
      <c r="C2001" s="70" t="s">
        <v>20395</v>
      </c>
      <c r="D2001" s="70" t="s">
        <v>18356</v>
      </c>
      <c r="E2001" s="126" t="s">
        <v>525</v>
      </c>
      <c r="F2001" s="127">
        <v>23.96</v>
      </c>
      <c r="G2001" s="128"/>
      <c r="H2001" s="94">
        <f t="shared" si="237"/>
        <v>0</v>
      </c>
    </row>
    <row r="2002" ht="12.75" customHeight="1">
      <c r="B2002" s="61"/>
      <c r="C2002" s="70" t="s">
        <v>20396</v>
      </c>
      <c r="D2002" s="130" t="s">
        <v>18221</v>
      </c>
      <c r="E2002" s="126" t="s">
        <v>525</v>
      </c>
      <c r="F2002" s="127">
        <v>15.71</v>
      </c>
      <c r="G2002" s="128"/>
      <c r="H2002" s="94">
        <f t="shared" si="237"/>
        <v>0</v>
      </c>
    </row>
    <row r="2003" ht="12.75" customHeight="1">
      <c r="B2003" s="61"/>
      <c r="C2003" s="70" t="s">
        <v>20397</v>
      </c>
      <c r="D2003" s="70" t="s">
        <v>18121</v>
      </c>
      <c r="E2003" s="126" t="s">
        <v>525</v>
      </c>
      <c r="F2003" s="127">
        <v>15.71</v>
      </c>
      <c r="G2003" s="128"/>
      <c r="H2003" s="94">
        <f t="shared" si="237"/>
        <v>0</v>
      </c>
    </row>
    <row r="2004" ht="12.75" customHeight="1">
      <c r="B2004" s="61"/>
      <c r="C2004" s="70" t="s">
        <v>20398</v>
      </c>
      <c r="D2004" s="130" t="s">
        <v>20399</v>
      </c>
      <c r="E2004" s="126" t="s">
        <v>311</v>
      </c>
      <c r="F2004" s="127">
        <v>2.0</v>
      </c>
      <c r="G2004" s="128"/>
      <c r="H2004" s="94">
        <f t="shared" si="237"/>
        <v>0</v>
      </c>
    </row>
    <row r="2005" ht="12.75" customHeight="1">
      <c r="B2005" s="61"/>
      <c r="C2005" s="70" t="s">
        <v>20400</v>
      </c>
      <c r="D2005" s="130" t="s">
        <v>20401</v>
      </c>
      <c r="E2005" s="126" t="s">
        <v>525</v>
      </c>
      <c r="F2005" s="127">
        <v>5.0</v>
      </c>
      <c r="G2005" s="128"/>
      <c r="H2005" s="94">
        <f t="shared" si="237"/>
        <v>0</v>
      </c>
    </row>
    <row r="2006" ht="12.75" customHeight="1">
      <c r="B2006" s="61"/>
      <c r="C2006" s="88" t="s">
        <v>20402</v>
      </c>
      <c r="D2006" s="89" t="s">
        <v>20403</v>
      </c>
      <c r="E2006" s="129"/>
      <c r="F2006" s="129"/>
      <c r="G2006" s="49"/>
      <c r="H2006" s="90">
        <f>SUM(H2007:H2014)</f>
        <v>0</v>
      </c>
    </row>
    <row r="2007" ht="12.75" customHeight="1">
      <c r="B2007" s="61"/>
      <c r="C2007" s="70" t="s">
        <v>20404</v>
      </c>
      <c r="D2007" s="70" t="s">
        <v>18170</v>
      </c>
      <c r="E2007" s="126" t="s">
        <v>525</v>
      </c>
      <c r="F2007" s="127">
        <v>14.200000000000001</v>
      </c>
      <c r="G2007" s="128"/>
      <c r="H2007" s="94">
        <f t="shared" ref="H2007:H2014" si="238">ROUND(F2007*G2007,2)</f>
        <v>0</v>
      </c>
    </row>
    <row r="2008" ht="12.75" customHeight="1">
      <c r="B2008" s="61"/>
      <c r="C2008" s="70" t="s">
        <v>20405</v>
      </c>
      <c r="D2008" s="70" t="s">
        <v>18172</v>
      </c>
      <c r="E2008" s="126" t="s">
        <v>525</v>
      </c>
      <c r="F2008" s="127">
        <v>7.1000000000000005</v>
      </c>
      <c r="G2008" s="128"/>
      <c r="H2008" s="94">
        <f t="shared" si="238"/>
        <v>0</v>
      </c>
    </row>
    <row r="2009" ht="12.75" customHeight="1">
      <c r="B2009" s="61"/>
      <c r="C2009" s="70" t="s">
        <v>20406</v>
      </c>
      <c r="D2009" s="70" t="s">
        <v>18148</v>
      </c>
      <c r="E2009" s="126" t="s">
        <v>525</v>
      </c>
      <c r="F2009" s="127">
        <v>2.0</v>
      </c>
      <c r="G2009" s="128"/>
      <c r="H2009" s="94">
        <f t="shared" si="238"/>
        <v>0</v>
      </c>
    </row>
    <row r="2010" ht="12.75" customHeight="1">
      <c r="B2010" s="61"/>
      <c r="C2010" s="70" t="s">
        <v>20407</v>
      </c>
      <c r="D2010" s="130" t="s">
        <v>20408</v>
      </c>
      <c r="E2010" s="126" t="s">
        <v>311</v>
      </c>
      <c r="F2010" s="127">
        <v>1.0</v>
      </c>
      <c r="G2010" s="128"/>
      <c r="H2010" s="94">
        <f t="shared" si="238"/>
        <v>0</v>
      </c>
    </row>
    <row r="2011" ht="12.75" customHeight="1">
      <c r="B2011" s="61"/>
      <c r="C2011" s="70" t="s">
        <v>20409</v>
      </c>
      <c r="D2011" s="130" t="s">
        <v>20410</v>
      </c>
      <c r="E2011" s="126" t="s">
        <v>311</v>
      </c>
      <c r="F2011" s="127">
        <v>1.0</v>
      </c>
      <c r="G2011" s="128"/>
      <c r="H2011" s="94">
        <f t="shared" si="238"/>
        <v>0</v>
      </c>
    </row>
    <row r="2012" ht="12.75" customHeight="1">
      <c r="B2012" s="61"/>
      <c r="C2012" s="70" t="s">
        <v>20411</v>
      </c>
      <c r="D2012" s="70" t="s">
        <v>18144</v>
      </c>
      <c r="E2012" s="126" t="s">
        <v>525</v>
      </c>
      <c r="F2012" s="127">
        <v>18.8</v>
      </c>
      <c r="G2012" s="128"/>
      <c r="H2012" s="94">
        <f t="shared" si="238"/>
        <v>0</v>
      </c>
    </row>
    <row r="2013" ht="12.75" customHeight="1">
      <c r="B2013" s="61"/>
      <c r="C2013" s="70" t="s">
        <v>20412</v>
      </c>
      <c r="D2013" s="70" t="s">
        <v>18148</v>
      </c>
      <c r="E2013" s="126" t="s">
        <v>525</v>
      </c>
      <c r="F2013" s="127">
        <v>2.0</v>
      </c>
      <c r="G2013" s="128"/>
      <c r="H2013" s="94">
        <f t="shared" si="238"/>
        <v>0</v>
      </c>
    </row>
    <row r="2014" ht="12.75" customHeight="1">
      <c r="B2014" s="61"/>
      <c r="C2014" s="70" t="s">
        <v>20413</v>
      </c>
      <c r="D2014" s="130" t="s">
        <v>18160</v>
      </c>
      <c r="E2014" s="126" t="s">
        <v>311</v>
      </c>
      <c r="F2014" s="127">
        <v>2.0</v>
      </c>
      <c r="G2014" s="128"/>
      <c r="H2014" s="94">
        <f t="shared" si="238"/>
        <v>0</v>
      </c>
    </row>
    <row r="2015" ht="12.75" customHeight="1">
      <c r="B2015" s="61"/>
      <c r="C2015" s="88" t="s">
        <v>20414</v>
      </c>
      <c r="D2015" s="89" t="s">
        <v>18182</v>
      </c>
      <c r="E2015" s="129"/>
      <c r="F2015" s="129"/>
      <c r="G2015" s="72"/>
      <c r="H2015" s="90">
        <f>SUM(H2016:H2018)</f>
        <v>0</v>
      </c>
    </row>
    <row r="2016" ht="12.75" customHeight="1">
      <c r="B2016" s="61"/>
      <c r="C2016" s="70" t="s">
        <v>20415</v>
      </c>
      <c r="D2016" s="70" t="s">
        <v>18170</v>
      </c>
      <c r="E2016" s="126" t="s">
        <v>525</v>
      </c>
      <c r="F2016" s="127">
        <v>32.0</v>
      </c>
      <c r="G2016" s="128"/>
      <c r="H2016" s="94">
        <f t="shared" ref="H2016:H2018" si="239">ROUND(F2016*G2016,2)</f>
        <v>0</v>
      </c>
    </row>
    <row r="2017" ht="12.75" customHeight="1">
      <c r="B2017" s="61"/>
      <c r="C2017" s="70" t="s">
        <v>20416</v>
      </c>
      <c r="D2017" s="70" t="s">
        <v>18148</v>
      </c>
      <c r="E2017" s="126" t="s">
        <v>525</v>
      </c>
      <c r="F2017" s="127">
        <v>10.0</v>
      </c>
      <c r="G2017" s="128"/>
      <c r="H2017" s="94">
        <f t="shared" si="239"/>
        <v>0</v>
      </c>
    </row>
    <row r="2018" ht="12.75" customHeight="1">
      <c r="B2018" s="61"/>
      <c r="C2018" s="70" t="s">
        <v>20417</v>
      </c>
      <c r="D2018" s="130" t="s">
        <v>19076</v>
      </c>
      <c r="E2018" s="126" t="s">
        <v>311</v>
      </c>
      <c r="F2018" s="127">
        <v>5.0</v>
      </c>
      <c r="G2018" s="128"/>
      <c r="H2018" s="94">
        <f t="shared" si="239"/>
        <v>0</v>
      </c>
    </row>
    <row r="2019" ht="12.75" customHeight="1">
      <c r="B2019" s="61"/>
      <c r="C2019" s="88" t="s">
        <v>20418</v>
      </c>
      <c r="D2019" s="131" t="s">
        <v>20419</v>
      </c>
      <c r="E2019" s="129"/>
      <c r="F2019" s="129"/>
      <c r="G2019" s="49"/>
      <c r="H2019" s="90">
        <f>SUM(H2020:H2022)</f>
        <v>0</v>
      </c>
    </row>
    <row r="2020" ht="12.75" customHeight="1">
      <c r="B2020" s="61"/>
      <c r="C2020" s="70" t="s">
        <v>20420</v>
      </c>
      <c r="D2020" s="70" t="s">
        <v>18170</v>
      </c>
      <c r="E2020" s="126" t="s">
        <v>525</v>
      </c>
      <c r="F2020" s="127">
        <v>50.0</v>
      </c>
      <c r="G2020" s="128"/>
      <c r="H2020" s="94">
        <f t="shared" ref="H2020:H2022" si="240">ROUND(F2020*G2020,2)</f>
        <v>0</v>
      </c>
    </row>
    <row r="2021" ht="12.75" customHeight="1">
      <c r="B2021" s="61"/>
      <c r="C2021" s="70" t="s">
        <v>20421</v>
      </c>
      <c r="D2021" s="70" t="s">
        <v>18148</v>
      </c>
      <c r="E2021" s="126" t="s">
        <v>525</v>
      </c>
      <c r="F2021" s="127">
        <v>18.5</v>
      </c>
      <c r="G2021" s="128"/>
      <c r="H2021" s="94">
        <f t="shared" si="240"/>
        <v>0</v>
      </c>
    </row>
    <row r="2022" ht="12.75" customHeight="1">
      <c r="B2022" s="61"/>
      <c r="C2022" s="70" t="s">
        <v>20422</v>
      </c>
      <c r="D2022" s="130" t="s">
        <v>19076</v>
      </c>
      <c r="E2022" s="126" t="s">
        <v>311</v>
      </c>
      <c r="F2022" s="127">
        <v>1.0</v>
      </c>
      <c r="G2022" s="128"/>
      <c r="H2022" s="94">
        <f t="shared" si="240"/>
        <v>0</v>
      </c>
    </row>
    <row r="2023" ht="12.75" customHeight="1">
      <c r="B2023" s="61"/>
      <c r="C2023" s="88" t="s">
        <v>20423</v>
      </c>
      <c r="D2023" s="89" t="s">
        <v>18186</v>
      </c>
      <c r="E2023" s="129"/>
      <c r="F2023" s="129"/>
      <c r="G2023" s="72"/>
      <c r="H2023" s="90">
        <f>SUM(H2024:H2030)</f>
        <v>0</v>
      </c>
    </row>
    <row r="2024" ht="12.75" customHeight="1">
      <c r="B2024" s="61"/>
      <c r="C2024" s="70" t="s">
        <v>20424</v>
      </c>
      <c r="D2024" s="70" t="s">
        <v>18170</v>
      </c>
      <c r="E2024" s="126" t="s">
        <v>525</v>
      </c>
      <c r="F2024" s="127">
        <v>214.5</v>
      </c>
      <c r="G2024" s="128"/>
      <c r="H2024" s="94">
        <f t="shared" ref="H2024:H2030" si="241">ROUND(F2024*G2024,2)</f>
        <v>0</v>
      </c>
    </row>
    <row r="2025" ht="12.75" customHeight="1">
      <c r="B2025" s="61"/>
      <c r="C2025" s="70" t="s">
        <v>20425</v>
      </c>
      <c r="D2025" s="70" t="s">
        <v>18172</v>
      </c>
      <c r="E2025" s="126" t="s">
        <v>525</v>
      </c>
      <c r="F2025" s="127">
        <v>107.25</v>
      </c>
      <c r="G2025" s="128"/>
      <c r="H2025" s="94">
        <f t="shared" si="241"/>
        <v>0</v>
      </c>
    </row>
    <row r="2026" ht="12.75" customHeight="1">
      <c r="B2026" s="61"/>
      <c r="C2026" s="70" t="s">
        <v>20426</v>
      </c>
      <c r="D2026" s="70" t="s">
        <v>18148</v>
      </c>
      <c r="E2026" s="126" t="s">
        <v>525</v>
      </c>
      <c r="F2026" s="127">
        <v>107.25</v>
      </c>
      <c r="G2026" s="128"/>
      <c r="H2026" s="94">
        <f t="shared" si="241"/>
        <v>0</v>
      </c>
    </row>
    <row r="2027" ht="12.75" customHeight="1">
      <c r="B2027" s="61"/>
      <c r="C2027" s="70" t="s">
        <v>20427</v>
      </c>
      <c r="D2027" s="130" t="s">
        <v>18191</v>
      </c>
      <c r="E2027" s="126" t="s">
        <v>311</v>
      </c>
      <c r="F2027" s="127">
        <v>25.0</v>
      </c>
      <c r="G2027" s="128"/>
      <c r="H2027" s="94">
        <f t="shared" si="241"/>
        <v>0</v>
      </c>
    </row>
    <row r="2028" ht="12.75" customHeight="1">
      <c r="B2028" s="61"/>
      <c r="C2028" s="70" t="s">
        <v>20428</v>
      </c>
      <c r="D2028" s="130" t="s">
        <v>18193</v>
      </c>
      <c r="E2028" s="126" t="s">
        <v>937</v>
      </c>
      <c r="F2028" s="127">
        <v>1.0</v>
      </c>
      <c r="G2028" s="128"/>
      <c r="H2028" s="94">
        <f t="shared" si="241"/>
        <v>0</v>
      </c>
    </row>
    <row r="2029" ht="12.75" customHeight="1">
      <c r="B2029" s="61"/>
      <c r="C2029" s="70" t="s">
        <v>20429</v>
      </c>
      <c r="D2029" s="130" t="s">
        <v>18199</v>
      </c>
      <c r="E2029" s="126" t="s">
        <v>311</v>
      </c>
      <c r="F2029" s="127">
        <v>1.0</v>
      </c>
      <c r="G2029" s="128"/>
      <c r="H2029" s="94">
        <f t="shared" si="241"/>
        <v>0</v>
      </c>
    </row>
    <row r="2030" ht="12.75" customHeight="1">
      <c r="B2030" s="61"/>
      <c r="C2030" s="70" t="s">
        <v>20430</v>
      </c>
      <c r="D2030" s="130" t="s">
        <v>18205</v>
      </c>
      <c r="E2030" s="126" t="s">
        <v>311</v>
      </c>
      <c r="F2030" s="127">
        <v>25.0</v>
      </c>
      <c r="G2030" s="128"/>
      <c r="H2030" s="94">
        <f t="shared" si="241"/>
        <v>0</v>
      </c>
    </row>
    <row r="2031" ht="12.75" customHeight="1">
      <c r="B2031" s="61"/>
      <c r="C2031" s="88" t="s">
        <v>20431</v>
      </c>
      <c r="D2031" s="89" t="s">
        <v>18209</v>
      </c>
      <c r="E2031" s="129"/>
      <c r="F2031" s="129"/>
      <c r="G2031" s="72"/>
      <c r="H2031" s="90">
        <f>SUM(H2032:H2038)</f>
        <v>0</v>
      </c>
    </row>
    <row r="2032" ht="12.75" customHeight="1">
      <c r="B2032" s="61"/>
      <c r="C2032" s="70" t="s">
        <v>20432</v>
      </c>
      <c r="D2032" s="70" t="s">
        <v>18170</v>
      </c>
      <c r="E2032" s="126" t="s">
        <v>525</v>
      </c>
      <c r="F2032" s="127">
        <v>50.24</v>
      </c>
      <c r="G2032" s="128"/>
      <c r="H2032" s="94">
        <f t="shared" ref="H2032:H2038" si="242">ROUND(F2032*G2032,2)</f>
        <v>0</v>
      </c>
    </row>
    <row r="2033" ht="12.75" customHeight="1">
      <c r="B2033" s="61"/>
      <c r="C2033" s="70" t="s">
        <v>20433</v>
      </c>
      <c r="D2033" s="70" t="s">
        <v>18172</v>
      </c>
      <c r="E2033" s="126" t="s">
        <v>525</v>
      </c>
      <c r="F2033" s="127">
        <v>25.12</v>
      </c>
      <c r="G2033" s="128"/>
      <c r="H2033" s="94">
        <f t="shared" si="242"/>
        <v>0</v>
      </c>
    </row>
    <row r="2034" ht="12.75" customHeight="1">
      <c r="B2034" s="61"/>
      <c r="C2034" s="70" t="s">
        <v>20434</v>
      </c>
      <c r="D2034" s="70" t="s">
        <v>18148</v>
      </c>
      <c r="E2034" s="126" t="s">
        <v>525</v>
      </c>
      <c r="F2034" s="127">
        <v>25.12</v>
      </c>
      <c r="G2034" s="128"/>
      <c r="H2034" s="94">
        <f t="shared" si="242"/>
        <v>0</v>
      </c>
    </row>
    <row r="2035" ht="12.75" customHeight="1">
      <c r="B2035" s="61"/>
      <c r="C2035" s="70" t="s">
        <v>20435</v>
      </c>
      <c r="D2035" s="130" t="s">
        <v>18191</v>
      </c>
      <c r="E2035" s="126" t="s">
        <v>311</v>
      </c>
      <c r="F2035" s="127">
        <v>4.0</v>
      </c>
      <c r="G2035" s="128"/>
      <c r="H2035" s="94">
        <f t="shared" si="242"/>
        <v>0</v>
      </c>
    </row>
    <row r="2036" ht="12.75" customHeight="1">
      <c r="B2036" s="61"/>
      <c r="C2036" s="70" t="s">
        <v>20436</v>
      </c>
      <c r="D2036" s="130" t="s">
        <v>18197</v>
      </c>
      <c r="E2036" s="126" t="s">
        <v>937</v>
      </c>
      <c r="F2036" s="127">
        <v>1.0</v>
      </c>
      <c r="G2036" s="128"/>
      <c r="H2036" s="94">
        <f t="shared" si="242"/>
        <v>0</v>
      </c>
    </row>
    <row r="2037" ht="12.75" customHeight="1">
      <c r="B2037" s="61"/>
      <c r="C2037" s="70" t="s">
        <v>20437</v>
      </c>
      <c r="D2037" s="130" t="s">
        <v>18203</v>
      </c>
      <c r="E2037" s="126" t="s">
        <v>311</v>
      </c>
      <c r="F2037" s="127">
        <v>1.0</v>
      </c>
      <c r="G2037" s="128"/>
      <c r="H2037" s="94">
        <f t="shared" si="242"/>
        <v>0</v>
      </c>
    </row>
    <row r="2038" ht="12.75" customHeight="1">
      <c r="B2038" s="61"/>
      <c r="C2038" s="70" t="s">
        <v>20438</v>
      </c>
      <c r="D2038" s="130" t="s">
        <v>18205</v>
      </c>
      <c r="E2038" s="126" t="s">
        <v>311</v>
      </c>
      <c r="F2038" s="127">
        <v>4.0</v>
      </c>
      <c r="G2038" s="128"/>
      <c r="H2038" s="94">
        <f t="shared" si="242"/>
        <v>0</v>
      </c>
    </row>
    <row r="2039" ht="12.75" customHeight="1">
      <c r="B2039" s="61"/>
      <c r="C2039" s="88" t="s">
        <v>20439</v>
      </c>
      <c r="D2039" s="89" t="s">
        <v>18228</v>
      </c>
      <c r="E2039" s="129"/>
      <c r="F2039" s="129"/>
      <c r="G2039" s="72"/>
      <c r="H2039" s="90">
        <f>SUM(H2040:H2044)</f>
        <v>0</v>
      </c>
    </row>
    <row r="2040" ht="12.75" customHeight="1">
      <c r="B2040" s="61"/>
      <c r="C2040" s="70" t="s">
        <v>20440</v>
      </c>
      <c r="D2040" s="70" t="s">
        <v>18144</v>
      </c>
      <c r="E2040" s="126" t="s">
        <v>525</v>
      </c>
      <c r="F2040" s="127">
        <v>47.4</v>
      </c>
      <c r="G2040" s="128"/>
      <c r="H2040" s="94">
        <f t="shared" ref="H2040:H2044" si="243">ROUND(F2040*G2040,2)</f>
        <v>0</v>
      </c>
    </row>
    <row r="2041" ht="12.75" customHeight="1">
      <c r="B2041" s="61"/>
      <c r="C2041" s="70" t="s">
        <v>20441</v>
      </c>
      <c r="D2041" s="70" t="s">
        <v>18146</v>
      </c>
      <c r="E2041" s="126" t="s">
        <v>525</v>
      </c>
      <c r="F2041" s="127">
        <v>23.7</v>
      </c>
      <c r="G2041" s="128"/>
      <c r="H2041" s="94">
        <f t="shared" si="243"/>
        <v>0</v>
      </c>
    </row>
    <row r="2042" ht="12.75" customHeight="1">
      <c r="B2042" s="61"/>
      <c r="C2042" s="70" t="s">
        <v>20442</v>
      </c>
      <c r="D2042" s="70" t="s">
        <v>18148</v>
      </c>
      <c r="E2042" s="126" t="s">
        <v>525</v>
      </c>
      <c r="F2042" s="127">
        <v>23.7</v>
      </c>
      <c r="G2042" s="128"/>
      <c r="H2042" s="94">
        <f t="shared" si="243"/>
        <v>0</v>
      </c>
    </row>
    <row r="2043" ht="12.75" customHeight="1">
      <c r="B2043" s="61"/>
      <c r="C2043" s="70" t="s">
        <v>20443</v>
      </c>
      <c r="D2043" s="130" t="s">
        <v>20444</v>
      </c>
      <c r="E2043" s="126" t="s">
        <v>311</v>
      </c>
      <c r="F2043" s="127">
        <v>3.0</v>
      </c>
      <c r="G2043" s="128"/>
      <c r="H2043" s="94">
        <f t="shared" si="243"/>
        <v>0</v>
      </c>
    </row>
    <row r="2044" ht="12.75" customHeight="1">
      <c r="B2044" s="61"/>
      <c r="C2044" s="70" t="s">
        <v>20445</v>
      </c>
      <c r="D2044" s="130" t="s">
        <v>18235</v>
      </c>
      <c r="E2044" s="126" t="s">
        <v>311</v>
      </c>
      <c r="F2044" s="127">
        <v>3.0</v>
      </c>
      <c r="G2044" s="128"/>
      <c r="H2044" s="94">
        <f t="shared" si="243"/>
        <v>0</v>
      </c>
    </row>
    <row r="2045" ht="12.75" customHeight="1">
      <c r="B2045" s="61"/>
      <c r="C2045" s="88" t="s">
        <v>20446</v>
      </c>
      <c r="D2045" s="89" t="s">
        <v>18237</v>
      </c>
      <c r="E2045" s="129"/>
      <c r="F2045" s="129"/>
      <c r="G2045" s="49"/>
      <c r="H2045" s="90">
        <f>SUM(H2046:H2051)</f>
        <v>0</v>
      </c>
    </row>
    <row r="2046" ht="12.75" customHeight="1">
      <c r="B2046" s="61"/>
      <c r="C2046" s="70" t="s">
        <v>20447</v>
      </c>
      <c r="D2046" s="70" t="s">
        <v>18144</v>
      </c>
      <c r="E2046" s="126" t="s">
        <v>525</v>
      </c>
      <c r="F2046" s="127">
        <v>45.42</v>
      </c>
      <c r="G2046" s="128"/>
      <c r="H2046" s="94">
        <f t="shared" ref="H2046:H2051" si="244">ROUND(F2046*G2046,2)</f>
        <v>0</v>
      </c>
    </row>
    <row r="2047" ht="12.75" customHeight="1">
      <c r="B2047" s="61"/>
      <c r="C2047" s="70" t="s">
        <v>20448</v>
      </c>
      <c r="D2047" s="70" t="s">
        <v>18146</v>
      </c>
      <c r="E2047" s="126" t="s">
        <v>525</v>
      </c>
      <c r="F2047" s="127">
        <v>22.71</v>
      </c>
      <c r="G2047" s="128"/>
      <c r="H2047" s="94">
        <f t="shared" si="244"/>
        <v>0</v>
      </c>
    </row>
    <row r="2048" ht="12.75" customHeight="1">
      <c r="B2048" s="61"/>
      <c r="C2048" s="70" t="s">
        <v>20449</v>
      </c>
      <c r="D2048" s="70" t="s">
        <v>18148</v>
      </c>
      <c r="E2048" s="126" t="s">
        <v>525</v>
      </c>
      <c r="F2048" s="127">
        <v>22.71</v>
      </c>
      <c r="G2048" s="128"/>
      <c r="H2048" s="94">
        <f t="shared" si="244"/>
        <v>0</v>
      </c>
    </row>
    <row r="2049" ht="12.75" customHeight="1">
      <c r="B2049" s="61"/>
      <c r="C2049" s="70" t="s">
        <v>20450</v>
      </c>
      <c r="D2049" s="130" t="s">
        <v>18233</v>
      </c>
      <c r="E2049" s="126" t="s">
        <v>311</v>
      </c>
      <c r="F2049" s="127">
        <v>2.0</v>
      </c>
      <c r="G2049" s="128"/>
      <c r="H2049" s="94">
        <f t="shared" si="244"/>
        <v>0</v>
      </c>
    </row>
    <row r="2050" ht="12.75" customHeight="1">
      <c r="B2050" s="61"/>
      <c r="C2050" s="70" t="s">
        <v>20451</v>
      </c>
      <c r="D2050" s="130" t="s">
        <v>18235</v>
      </c>
      <c r="E2050" s="126" t="s">
        <v>311</v>
      </c>
      <c r="F2050" s="127">
        <v>2.0</v>
      </c>
      <c r="G2050" s="128"/>
      <c r="H2050" s="94">
        <f t="shared" si="244"/>
        <v>0</v>
      </c>
    </row>
    <row r="2051" ht="12.75" customHeight="1">
      <c r="B2051" s="61"/>
      <c r="C2051" s="70" t="s">
        <v>20452</v>
      </c>
      <c r="D2051" s="130" t="s">
        <v>18244</v>
      </c>
      <c r="E2051" s="126" t="s">
        <v>311</v>
      </c>
      <c r="F2051" s="127">
        <v>2.0</v>
      </c>
      <c r="G2051" s="128"/>
      <c r="H2051" s="94">
        <f t="shared" si="244"/>
        <v>0</v>
      </c>
    </row>
    <row r="2052" ht="12.75" customHeight="1">
      <c r="B2052" s="61"/>
      <c r="C2052" s="88" t="s">
        <v>20453</v>
      </c>
      <c r="D2052" s="89" t="s">
        <v>20454</v>
      </c>
      <c r="E2052" s="129"/>
      <c r="F2052" s="129"/>
      <c r="G2052" s="72"/>
      <c r="H2052" s="90">
        <f>SUM(H2053:H2062)</f>
        <v>0</v>
      </c>
    </row>
    <row r="2053" ht="12.75" customHeight="1">
      <c r="B2053" s="61"/>
      <c r="C2053" s="70" t="s">
        <v>20455</v>
      </c>
      <c r="D2053" s="70" t="s">
        <v>18170</v>
      </c>
      <c r="E2053" s="126" t="s">
        <v>525</v>
      </c>
      <c r="F2053" s="127">
        <v>92.7</v>
      </c>
      <c r="G2053" s="128"/>
      <c r="H2053" s="94">
        <f t="shared" ref="H2053:H2062" si="245">ROUND(F2053*G2053,2)</f>
        <v>0</v>
      </c>
    </row>
    <row r="2054" ht="12.75" customHeight="1">
      <c r="B2054" s="61"/>
      <c r="C2054" s="70" t="s">
        <v>20456</v>
      </c>
      <c r="D2054" s="70" t="s">
        <v>18172</v>
      </c>
      <c r="E2054" s="126" t="s">
        <v>525</v>
      </c>
      <c r="F2054" s="127">
        <v>46.35</v>
      </c>
      <c r="G2054" s="128"/>
      <c r="H2054" s="94">
        <f t="shared" si="245"/>
        <v>0</v>
      </c>
    </row>
    <row r="2055" ht="12.75" customHeight="1">
      <c r="B2055" s="61"/>
      <c r="C2055" s="70" t="s">
        <v>20457</v>
      </c>
      <c r="D2055" s="70" t="s">
        <v>18148</v>
      </c>
      <c r="E2055" s="126" t="s">
        <v>525</v>
      </c>
      <c r="F2055" s="127">
        <v>46.35</v>
      </c>
      <c r="G2055" s="128"/>
      <c r="H2055" s="94">
        <f t="shared" si="245"/>
        <v>0</v>
      </c>
    </row>
    <row r="2056" ht="12.75" customHeight="1">
      <c r="B2056" s="61"/>
      <c r="C2056" s="70" t="s">
        <v>20458</v>
      </c>
      <c r="D2056" s="130" t="s">
        <v>18191</v>
      </c>
      <c r="E2056" s="126" t="s">
        <v>311</v>
      </c>
      <c r="F2056" s="127">
        <v>8.0</v>
      </c>
      <c r="G2056" s="128"/>
      <c r="H2056" s="94">
        <f t="shared" si="245"/>
        <v>0</v>
      </c>
    </row>
    <row r="2057" ht="12.75" customHeight="1">
      <c r="B2057" s="61"/>
      <c r="C2057" s="70" t="s">
        <v>20459</v>
      </c>
      <c r="D2057" s="130" t="s">
        <v>18197</v>
      </c>
      <c r="E2057" s="126" t="s">
        <v>937</v>
      </c>
      <c r="F2057" s="127">
        <v>3.0</v>
      </c>
      <c r="G2057" s="128"/>
      <c r="H2057" s="94">
        <f t="shared" si="245"/>
        <v>0</v>
      </c>
    </row>
    <row r="2058" ht="12.75" customHeight="1">
      <c r="B2058" s="61"/>
      <c r="C2058" s="70" t="s">
        <v>20460</v>
      </c>
      <c r="D2058" s="130" t="s">
        <v>18195</v>
      </c>
      <c r="E2058" s="126" t="s">
        <v>937</v>
      </c>
      <c r="F2058" s="127">
        <v>1.0</v>
      </c>
      <c r="G2058" s="128"/>
      <c r="H2058" s="94">
        <f t="shared" si="245"/>
        <v>0</v>
      </c>
    </row>
    <row r="2059" ht="12.75" customHeight="1">
      <c r="B2059" s="61"/>
      <c r="C2059" s="70" t="s">
        <v>20461</v>
      </c>
      <c r="D2059" s="130" t="s">
        <v>18203</v>
      </c>
      <c r="E2059" s="126" t="s">
        <v>311</v>
      </c>
      <c r="F2059" s="127">
        <v>3.0</v>
      </c>
      <c r="G2059" s="128"/>
      <c r="H2059" s="94">
        <f t="shared" si="245"/>
        <v>0</v>
      </c>
    </row>
    <row r="2060" ht="12.75" customHeight="1">
      <c r="B2060" s="61"/>
      <c r="C2060" s="70" t="s">
        <v>20462</v>
      </c>
      <c r="D2060" s="130" t="s">
        <v>18201</v>
      </c>
      <c r="E2060" s="126" t="s">
        <v>311</v>
      </c>
      <c r="F2060" s="127">
        <v>1.0</v>
      </c>
      <c r="G2060" s="128"/>
      <c r="H2060" s="94">
        <f t="shared" si="245"/>
        <v>0</v>
      </c>
    </row>
    <row r="2061" ht="12.75" customHeight="1">
      <c r="B2061" s="61"/>
      <c r="C2061" s="70" t="s">
        <v>20463</v>
      </c>
      <c r="D2061" s="130" t="s">
        <v>18205</v>
      </c>
      <c r="E2061" s="126" t="s">
        <v>311</v>
      </c>
      <c r="F2061" s="127">
        <v>7.0</v>
      </c>
      <c r="G2061" s="128"/>
      <c r="H2061" s="94">
        <f t="shared" si="245"/>
        <v>0</v>
      </c>
    </row>
    <row r="2062" ht="12.75" customHeight="1">
      <c r="B2062" s="61"/>
      <c r="C2062" s="70" t="s">
        <v>20464</v>
      </c>
      <c r="D2062" s="70" t="s">
        <v>20465</v>
      </c>
      <c r="E2062" s="126" t="s">
        <v>311</v>
      </c>
      <c r="F2062" s="127">
        <v>1.0</v>
      </c>
      <c r="G2062" s="128"/>
      <c r="H2062" s="94">
        <f t="shared" si="245"/>
        <v>0</v>
      </c>
    </row>
    <row r="2063" ht="12.75" customHeight="1">
      <c r="B2063" s="61"/>
      <c r="C2063" s="88" t="s">
        <v>20466</v>
      </c>
      <c r="D2063" s="89" t="s">
        <v>20467</v>
      </c>
      <c r="E2063" s="129"/>
      <c r="F2063" s="129"/>
      <c r="G2063" s="72"/>
      <c r="H2063" s="90">
        <f>SUM(H2064:H2068)</f>
        <v>0</v>
      </c>
    </row>
    <row r="2064" ht="12.75" customHeight="1">
      <c r="B2064" s="61"/>
      <c r="C2064" s="70" t="s">
        <v>20468</v>
      </c>
      <c r="D2064" s="70" t="s">
        <v>18144</v>
      </c>
      <c r="E2064" s="126" t="s">
        <v>525</v>
      </c>
      <c r="F2064" s="127">
        <v>37.54</v>
      </c>
      <c r="G2064" s="128"/>
      <c r="H2064" s="94">
        <f t="shared" ref="H2064:H2068" si="246">ROUND(F2064*G2064,2)</f>
        <v>0</v>
      </c>
    </row>
    <row r="2065" ht="12.75" customHeight="1">
      <c r="B2065" s="61"/>
      <c r="C2065" s="70" t="s">
        <v>20469</v>
      </c>
      <c r="D2065" s="70" t="s">
        <v>18146</v>
      </c>
      <c r="E2065" s="126" t="s">
        <v>525</v>
      </c>
      <c r="F2065" s="127">
        <v>18.77</v>
      </c>
      <c r="G2065" s="128"/>
      <c r="H2065" s="94">
        <f t="shared" si="246"/>
        <v>0</v>
      </c>
    </row>
    <row r="2066" ht="12.75" customHeight="1">
      <c r="B2066" s="61"/>
      <c r="C2066" s="70" t="s">
        <v>20470</v>
      </c>
      <c r="D2066" s="70" t="s">
        <v>18148</v>
      </c>
      <c r="E2066" s="126" t="s">
        <v>525</v>
      </c>
      <c r="F2066" s="127">
        <v>18.77</v>
      </c>
      <c r="G2066" s="128"/>
      <c r="H2066" s="94">
        <f t="shared" si="246"/>
        <v>0</v>
      </c>
    </row>
    <row r="2067" ht="12.75" customHeight="1">
      <c r="B2067" s="61"/>
      <c r="C2067" s="70" t="s">
        <v>20471</v>
      </c>
      <c r="D2067" s="130" t="s">
        <v>20444</v>
      </c>
      <c r="E2067" s="126" t="s">
        <v>311</v>
      </c>
      <c r="F2067" s="127">
        <v>3.0</v>
      </c>
      <c r="G2067" s="128"/>
      <c r="H2067" s="94">
        <f t="shared" si="246"/>
        <v>0</v>
      </c>
    </row>
    <row r="2068" ht="12.75" customHeight="1">
      <c r="B2068" s="61"/>
      <c r="C2068" s="70" t="s">
        <v>20472</v>
      </c>
      <c r="D2068" s="130" t="s">
        <v>18235</v>
      </c>
      <c r="E2068" s="126" t="s">
        <v>311</v>
      </c>
      <c r="F2068" s="127">
        <v>3.0</v>
      </c>
      <c r="G2068" s="128"/>
      <c r="H2068" s="94">
        <f t="shared" si="246"/>
        <v>0</v>
      </c>
    </row>
    <row r="2069" ht="12.75" customHeight="1">
      <c r="B2069" s="61"/>
      <c r="C2069" s="88" t="s">
        <v>20473</v>
      </c>
      <c r="D2069" s="89" t="s">
        <v>20474</v>
      </c>
      <c r="E2069" s="129"/>
      <c r="F2069" s="129"/>
      <c r="G2069" s="49"/>
      <c r="H2069" s="90">
        <f>SUM(H2070:H2075)</f>
        <v>0</v>
      </c>
    </row>
    <row r="2070" ht="12.75" customHeight="1">
      <c r="B2070" s="61"/>
      <c r="C2070" s="70" t="s">
        <v>20475</v>
      </c>
      <c r="D2070" s="70" t="s">
        <v>18144</v>
      </c>
      <c r="E2070" s="126" t="s">
        <v>525</v>
      </c>
      <c r="F2070" s="127">
        <v>19.3</v>
      </c>
      <c r="G2070" s="128"/>
      <c r="H2070" s="94">
        <f t="shared" ref="H2070:H2075" si="247">ROUND(F2070*G2070,2)</f>
        <v>0</v>
      </c>
    </row>
    <row r="2071" ht="12.75" customHeight="1">
      <c r="B2071" s="61"/>
      <c r="C2071" s="70" t="s">
        <v>20476</v>
      </c>
      <c r="D2071" s="70" t="s">
        <v>18146</v>
      </c>
      <c r="E2071" s="126" t="s">
        <v>525</v>
      </c>
      <c r="F2071" s="127">
        <v>9.65</v>
      </c>
      <c r="G2071" s="128"/>
      <c r="H2071" s="94">
        <f t="shared" si="247"/>
        <v>0</v>
      </c>
    </row>
    <row r="2072" ht="12.75" customHeight="1">
      <c r="B2072" s="61"/>
      <c r="C2072" s="70" t="s">
        <v>20477</v>
      </c>
      <c r="D2072" s="70" t="s">
        <v>18148</v>
      </c>
      <c r="E2072" s="126" t="s">
        <v>525</v>
      </c>
      <c r="F2072" s="127">
        <v>9.65</v>
      </c>
      <c r="G2072" s="128"/>
      <c r="H2072" s="94">
        <f t="shared" si="247"/>
        <v>0</v>
      </c>
    </row>
    <row r="2073" ht="12.75" customHeight="1">
      <c r="B2073" s="61"/>
      <c r="C2073" s="70" t="s">
        <v>20478</v>
      </c>
      <c r="D2073" s="130" t="s">
        <v>18233</v>
      </c>
      <c r="E2073" s="126" t="s">
        <v>311</v>
      </c>
      <c r="F2073" s="127">
        <v>2.0</v>
      </c>
      <c r="G2073" s="128"/>
      <c r="H2073" s="94">
        <f t="shared" si="247"/>
        <v>0</v>
      </c>
    </row>
    <row r="2074" ht="12.75" customHeight="1">
      <c r="B2074" s="61"/>
      <c r="C2074" s="70" t="s">
        <v>20479</v>
      </c>
      <c r="D2074" s="130" t="s">
        <v>18235</v>
      </c>
      <c r="E2074" s="126" t="s">
        <v>311</v>
      </c>
      <c r="F2074" s="127">
        <v>2.0</v>
      </c>
      <c r="G2074" s="128"/>
      <c r="H2074" s="94">
        <f t="shared" si="247"/>
        <v>0</v>
      </c>
    </row>
    <row r="2075" ht="12.75" customHeight="1">
      <c r="B2075" s="61"/>
      <c r="C2075" s="70" t="s">
        <v>20480</v>
      </c>
      <c r="D2075" s="130" t="s">
        <v>18244</v>
      </c>
      <c r="E2075" s="126" t="s">
        <v>311</v>
      </c>
      <c r="F2075" s="127">
        <v>2.0</v>
      </c>
      <c r="G2075" s="128"/>
      <c r="H2075" s="94">
        <f t="shared" si="247"/>
        <v>0</v>
      </c>
    </row>
    <row r="2076" ht="12.75" customHeight="1">
      <c r="B2076" s="61"/>
      <c r="C2076" s="88" t="s">
        <v>20481</v>
      </c>
      <c r="D2076" s="89" t="s">
        <v>18246</v>
      </c>
      <c r="E2076" s="129"/>
      <c r="F2076" s="129"/>
      <c r="G2076" s="49"/>
      <c r="H2076" s="90">
        <f>SUM(H2077:H2078)</f>
        <v>0</v>
      </c>
    </row>
    <row r="2077" ht="12.75" customHeight="1">
      <c r="B2077" s="61"/>
      <c r="C2077" s="70" t="s">
        <v>20482</v>
      </c>
      <c r="D2077" s="70" t="s">
        <v>18977</v>
      </c>
      <c r="E2077" s="126" t="s">
        <v>525</v>
      </c>
      <c r="F2077" s="127">
        <v>27.900000000000002</v>
      </c>
      <c r="G2077" s="128"/>
      <c r="H2077" s="94">
        <f t="shared" ref="H2077:H2078" si="248">ROUND(F2077*G2077,2)</f>
        <v>0</v>
      </c>
    </row>
    <row r="2078" ht="12.75" customHeight="1">
      <c r="B2078" s="61"/>
      <c r="C2078" s="70" t="s">
        <v>20483</v>
      </c>
      <c r="D2078" s="70" t="s">
        <v>18134</v>
      </c>
      <c r="E2078" s="126" t="s">
        <v>525</v>
      </c>
      <c r="F2078" s="127">
        <v>9.3</v>
      </c>
      <c r="G2078" s="128"/>
      <c r="H2078" s="94">
        <f t="shared" si="248"/>
        <v>0</v>
      </c>
    </row>
    <row r="2079" ht="12.75" customHeight="1">
      <c r="B2079" s="61"/>
      <c r="C2079" s="88" t="s">
        <v>20484</v>
      </c>
      <c r="D2079" s="89" t="s">
        <v>18250</v>
      </c>
      <c r="E2079" s="129"/>
      <c r="F2079" s="129"/>
      <c r="G2079" s="72"/>
      <c r="H2079" s="90">
        <f>SUM(H2080:H2081)</f>
        <v>0</v>
      </c>
    </row>
    <row r="2080" ht="12.75" customHeight="1">
      <c r="B2080" s="61"/>
      <c r="C2080" s="70" t="s">
        <v>20485</v>
      </c>
      <c r="D2080" s="70" t="s">
        <v>18977</v>
      </c>
      <c r="E2080" s="126" t="s">
        <v>525</v>
      </c>
      <c r="F2080" s="127">
        <v>30.3</v>
      </c>
      <c r="G2080" s="128"/>
      <c r="H2080" s="94">
        <f t="shared" ref="H2080:H2081" si="249">ROUND(F2080*G2080,2)</f>
        <v>0</v>
      </c>
    </row>
    <row r="2081" ht="12.75" customHeight="1">
      <c r="B2081" s="61"/>
      <c r="C2081" s="70" t="s">
        <v>20486</v>
      </c>
      <c r="D2081" s="70" t="s">
        <v>18134</v>
      </c>
      <c r="E2081" s="126" t="s">
        <v>525</v>
      </c>
      <c r="F2081" s="127">
        <v>10.1</v>
      </c>
      <c r="G2081" s="128"/>
      <c r="H2081" s="94">
        <f t="shared" si="249"/>
        <v>0</v>
      </c>
    </row>
    <row r="2082" ht="12.75" customHeight="1">
      <c r="B2082" s="61"/>
      <c r="C2082" s="88" t="s">
        <v>20487</v>
      </c>
      <c r="D2082" s="89" t="s">
        <v>18254</v>
      </c>
      <c r="E2082" s="129"/>
      <c r="F2082" s="129"/>
      <c r="G2082" s="49"/>
      <c r="H2082" s="90">
        <f>SUM(H2083:H2085)</f>
        <v>0</v>
      </c>
    </row>
    <row r="2083" ht="12.75" customHeight="1">
      <c r="B2083" s="61"/>
      <c r="C2083" s="70" t="s">
        <v>20488</v>
      </c>
      <c r="D2083" s="130" t="s">
        <v>18256</v>
      </c>
      <c r="E2083" s="126" t="s">
        <v>525</v>
      </c>
      <c r="F2083" s="127">
        <v>22.85</v>
      </c>
      <c r="G2083" s="128"/>
      <c r="H2083" s="94">
        <f t="shared" ref="H2083:H2085" si="250">ROUND(F2083*G2083,2)</f>
        <v>0</v>
      </c>
    </row>
    <row r="2084" ht="12.75" customHeight="1">
      <c r="B2084" s="61"/>
      <c r="C2084" s="70" t="s">
        <v>20489</v>
      </c>
      <c r="D2084" s="70" t="s">
        <v>20490</v>
      </c>
      <c r="E2084" s="126" t="s">
        <v>525</v>
      </c>
      <c r="F2084" s="127">
        <v>3.0</v>
      </c>
      <c r="G2084" s="128"/>
      <c r="H2084" s="94">
        <f t="shared" si="250"/>
        <v>0</v>
      </c>
    </row>
    <row r="2085" ht="12.75" customHeight="1">
      <c r="B2085" s="61"/>
      <c r="C2085" s="70" t="s">
        <v>20491</v>
      </c>
      <c r="D2085" s="70" t="s">
        <v>18258</v>
      </c>
      <c r="E2085" s="126" t="s">
        <v>525</v>
      </c>
      <c r="F2085" s="127">
        <v>4.0</v>
      </c>
      <c r="G2085" s="128"/>
      <c r="H2085" s="94">
        <f t="shared" si="250"/>
        <v>0</v>
      </c>
    </row>
    <row r="2086" ht="12.75" customHeight="1">
      <c r="B2086" s="61"/>
      <c r="C2086" s="88" t="s">
        <v>20492</v>
      </c>
      <c r="D2086" s="89" t="s">
        <v>18262</v>
      </c>
      <c r="E2086" s="129"/>
      <c r="F2086" s="129"/>
      <c r="G2086" s="49"/>
      <c r="H2086" s="90">
        <f>SUM(H2087:H2090)</f>
        <v>0</v>
      </c>
    </row>
    <row r="2087" ht="12.75" customHeight="1">
      <c r="B2087" s="61"/>
      <c r="C2087" s="70" t="s">
        <v>20493</v>
      </c>
      <c r="D2087" s="70" t="s">
        <v>18264</v>
      </c>
      <c r="E2087" s="126" t="s">
        <v>525</v>
      </c>
      <c r="F2087" s="127">
        <v>76.8</v>
      </c>
      <c r="G2087" s="128"/>
      <c r="H2087" s="94">
        <f t="shared" ref="H2087:H2090" si="251">ROUND(F2087*G2087,2)</f>
        <v>0</v>
      </c>
    </row>
    <row r="2088" ht="12.75" customHeight="1">
      <c r="B2088" s="61"/>
      <c r="C2088" s="70" t="s">
        <v>20494</v>
      </c>
      <c r="D2088" s="70" t="s">
        <v>18258</v>
      </c>
      <c r="E2088" s="126" t="s">
        <v>525</v>
      </c>
      <c r="F2088" s="127">
        <v>4.0</v>
      </c>
      <c r="G2088" s="128"/>
      <c r="H2088" s="94">
        <f t="shared" si="251"/>
        <v>0</v>
      </c>
    </row>
    <row r="2089" ht="12.75" customHeight="1">
      <c r="B2089" s="61"/>
      <c r="C2089" s="70" t="s">
        <v>20495</v>
      </c>
      <c r="D2089" s="70" t="s">
        <v>18148</v>
      </c>
      <c r="E2089" s="126" t="s">
        <v>525</v>
      </c>
      <c r="F2089" s="127">
        <v>3.0</v>
      </c>
      <c r="G2089" s="128"/>
      <c r="H2089" s="94">
        <f t="shared" si="251"/>
        <v>0</v>
      </c>
    </row>
    <row r="2090" ht="12.75" customHeight="1">
      <c r="B2090" s="61"/>
      <c r="C2090" s="70" t="s">
        <v>20496</v>
      </c>
      <c r="D2090" s="130" t="s">
        <v>18160</v>
      </c>
      <c r="E2090" s="126" t="s">
        <v>311</v>
      </c>
      <c r="F2090" s="127">
        <v>2.0</v>
      </c>
      <c r="G2090" s="128"/>
      <c r="H2090" s="94">
        <f t="shared" si="251"/>
        <v>0</v>
      </c>
    </row>
    <row r="2091" ht="12.75" customHeight="1">
      <c r="B2091" s="61"/>
      <c r="C2091" s="88" t="s">
        <v>20497</v>
      </c>
      <c r="D2091" s="89" t="s">
        <v>18269</v>
      </c>
      <c r="E2091" s="129"/>
      <c r="F2091" s="129"/>
      <c r="G2091" s="49"/>
      <c r="H2091" s="90">
        <f>SUM(H2092:H2096)</f>
        <v>0</v>
      </c>
    </row>
    <row r="2092" ht="12.75" customHeight="1">
      <c r="B2092" s="61"/>
      <c r="C2092" s="70" t="s">
        <v>20498</v>
      </c>
      <c r="D2092" s="70" t="s">
        <v>18170</v>
      </c>
      <c r="E2092" s="126" t="s">
        <v>525</v>
      </c>
      <c r="F2092" s="127">
        <v>64.8</v>
      </c>
      <c r="G2092" s="128"/>
      <c r="H2092" s="94">
        <f t="shared" ref="H2092:H2096" si="252">ROUND(F2092*G2092,2)</f>
        <v>0</v>
      </c>
    </row>
    <row r="2093" ht="12.75" customHeight="1">
      <c r="B2093" s="61"/>
      <c r="C2093" s="70" t="s">
        <v>20499</v>
      </c>
      <c r="D2093" s="70" t="s">
        <v>18172</v>
      </c>
      <c r="E2093" s="126" t="s">
        <v>525</v>
      </c>
      <c r="F2093" s="127">
        <v>22.0</v>
      </c>
      <c r="G2093" s="128"/>
      <c r="H2093" s="94">
        <f t="shared" si="252"/>
        <v>0</v>
      </c>
    </row>
    <row r="2094" ht="12.75" customHeight="1">
      <c r="B2094" s="61"/>
      <c r="C2094" s="70" t="s">
        <v>20500</v>
      </c>
      <c r="D2094" s="70" t="s">
        <v>18148</v>
      </c>
      <c r="E2094" s="126" t="s">
        <v>525</v>
      </c>
      <c r="F2094" s="127">
        <v>3.0</v>
      </c>
      <c r="G2094" s="128"/>
      <c r="H2094" s="94">
        <f t="shared" si="252"/>
        <v>0</v>
      </c>
    </row>
    <row r="2095" ht="12.75" customHeight="1">
      <c r="B2095" s="61"/>
      <c r="C2095" s="70" t="s">
        <v>20501</v>
      </c>
      <c r="D2095" s="70" t="s">
        <v>18150</v>
      </c>
      <c r="E2095" s="126" t="s">
        <v>525</v>
      </c>
      <c r="F2095" s="127">
        <v>4.0</v>
      </c>
      <c r="G2095" s="128"/>
      <c r="H2095" s="94">
        <f t="shared" si="252"/>
        <v>0</v>
      </c>
    </row>
    <row r="2096" ht="12.75" customHeight="1">
      <c r="B2096" s="61"/>
      <c r="C2096" s="70" t="s">
        <v>20502</v>
      </c>
      <c r="D2096" s="130" t="s">
        <v>18275</v>
      </c>
      <c r="E2096" s="126" t="s">
        <v>311</v>
      </c>
      <c r="F2096" s="127">
        <v>1.0</v>
      </c>
      <c r="G2096" s="128"/>
      <c r="H2096" s="94">
        <f t="shared" si="252"/>
        <v>0</v>
      </c>
    </row>
    <row r="2097" ht="12.75" customHeight="1">
      <c r="B2097" s="61"/>
      <c r="C2097" s="88" t="s">
        <v>20503</v>
      </c>
      <c r="D2097" s="89" t="s">
        <v>18277</v>
      </c>
      <c r="E2097" s="129"/>
      <c r="F2097" s="129"/>
      <c r="G2097" s="49"/>
      <c r="H2097" s="90">
        <f>SUM(H2098:H2099)</f>
        <v>0</v>
      </c>
    </row>
    <row r="2098" ht="12.75" customHeight="1">
      <c r="B2098" s="61"/>
      <c r="C2098" s="70" t="s">
        <v>20504</v>
      </c>
      <c r="D2098" s="70" t="s">
        <v>18977</v>
      </c>
      <c r="E2098" s="126" t="s">
        <v>525</v>
      </c>
      <c r="F2098" s="127">
        <v>19.68</v>
      </c>
      <c r="G2098" s="128"/>
      <c r="H2098" s="94">
        <f t="shared" ref="H2098:H2099" si="253">ROUND(F2098*G2098,2)</f>
        <v>0</v>
      </c>
    </row>
    <row r="2099" ht="12.75" customHeight="1">
      <c r="B2099" s="61"/>
      <c r="C2099" s="70" t="s">
        <v>20505</v>
      </c>
      <c r="D2099" s="70" t="s">
        <v>18134</v>
      </c>
      <c r="E2099" s="126" t="s">
        <v>525</v>
      </c>
      <c r="F2099" s="127">
        <v>6.5600000000000005</v>
      </c>
      <c r="G2099" s="128"/>
      <c r="H2099" s="94">
        <f t="shared" si="253"/>
        <v>0</v>
      </c>
    </row>
    <row r="2100" ht="12.75" customHeight="1">
      <c r="B2100" s="61"/>
      <c r="C2100" s="88" t="s">
        <v>20506</v>
      </c>
      <c r="D2100" s="89" t="s">
        <v>18281</v>
      </c>
      <c r="E2100" s="129"/>
      <c r="F2100" s="129"/>
      <c r="G2100" s="49"/>
      <c r="H2100" s="90">
        <f>SUM(H2101:H2102)</f>
        <v>0</v>
      </c>
    </row>
    <row r="2101" ht="12.75" customHeight="1">
      <c r="B2101" s="61"/>
      <c r="C2101" s="70" t="s">
        <v>20507</v>
      </c>
      <c r="D2101" s="70" t="s">
        <v>18977</v>
      </c>
      <c r="E2101" s="126" t="s">
        <v>525</v>
      </c>
      <c r="F2101" s="127">
        <v>22.68</v>
      </c>
      <c r="G2101" s="128"/>
      <c r="H2101" s="94">
        <f t="shared" ref="H2101:H2102" si="254">ROUND(F2101*G2101,2)</f>
        <v>0</v>
      </c>
    </row>
    <row r="2102" ht="12.75" customHeight="1">
      <c r="B2102" s="61"/>
      <c r="C2102" s="70" t="s">
        <v>20508</v>
      </c>
      <c r="D2102" s="70" t="s">
        <v>18134</v>
      </c>
      <c r="E2102" s="126" t="s">
        <v>525</v>
      </c>
      <c r="F2102" s="127">
        <v>7.5600000000000005</v>
      </c>
      <c r="G2102" s="128"/>
      <c r="H2102" s="94">
        <f t="shared" si="254"/>
        <v>0</v>
      </c>
    </row>
    <row r="2103" ht="12.75" customHeight="1">
      <c r="B2103" s="61"/>
      <c r="C2103" s="88" t="s">
        <v>20509</v>
      </c>
      <c r="D2103" s="89" t="s">
        <v>20510</v>
      </c>
      <c r="E2103" s="129"/>
      <c r="F2103" s="129"/>
      <c r="G2103" s="72"/>
      <c r="H2103" s="90">
        <f>SUM(H2104:H2105)</f>
        <v>0</v>
      </c>
    </row>
    <row r="2104" ht="12.75" customHeight="1">
      <c r="B2104" s="61"/>
      <c r="C2104" s="70" t="s">
        <v>20511</v>
      </c>
      <c r="D2104" s="70" t="s">
        <v>18977</v>
      </c>
      <c r="E2104" s="126" t="s">
        <v>525</v>
      </c>
      <c r="F2104" s="127">
        <v>25.68</v>
      </c>
      <c r="G2104" s="128"/>
      <c r="H2104" s="94">
        <f t="shared" ref="H2104:H2105" si="255">ROUND(F2104*G2104,2)</f>
        <v>0</v>
      </c>
    </row>
    <row r="2105" ht="12.75" customHeight="1">
      <c r="B2105" s="61"/>
      <c r="C2105" s="70" t="s">
        <v>20512</v>
      </c>
      <c r="D2105" s="70" t="s">
        <v>18134</v>
      </c>
      <c r="E2105" s="126" t="s">
        <v>525</v>
      </c>
      <c r="F2105" s="127">
        <v>8.56</v>
      </c>
      <c r="G2105" s="128"/>
      <c r="H2105" s="94">
        <f t="shared" si="255"/>
        <v>0</v>
      </c>
    </row>
    <row r="2106" ht="12.75" customHeight="1">
      <c r="B2106" s="61"/>
      <c r="C2106" s="88" t="s">
        <v>20513</v>
      </c>
      <c r="D2106" s="131" t="s">
        <v>19112</v>
      </c>
      <c r="E2106" s="129"/>
      <c r="F2106" s="129"/>
      <c r="G2106" s="49"/>
      <c r="H2106" s="90">
        <f>SUM(H2107:H2109)</f>
        <v>0</v>
      </c>
    </row>
    <row r="2107" ht="12.75" customHeight="1">
      <c r="B2107" s="61"/>
      <c r="C2107" s="70" t="s">
        <v>20514</v>
      </c>
      <c r="D2107" s="130" t="s">
        <v>18256</v>
      </c>
      <c r="E2107" s="126" t="s">
        <v>525</v>
      </c>
      <c r="F2107" s="127">
        <v>14.18</v>
      </c>
      <c r="G2107" s="128"/>
      <c r="H2107" s="94">
        <f t="shared" ref="H2107:H2109" si="256">ROUND(F2107*G2107,2)</f>
        <v>0</v>
      </c>
    </row>
    <row r="2108" ht="12.75" customHeight="1">
      <c r="B2108" s="61"/>
      <c r="C2108" s="70" t="s">
        <v>20515</v>
      </c>
      <c r="D2108" s="70" t="s">
        <v>20490</v>
      </c>
      <c r="E2108" s="126" t="s">
        <v>525</v>
      </c>
      <c r="F2108" s="127">
        <v>4.0</v>
      </c>
      <c r="G2108" s="128"/>
      <c r="H2108" s="94">
        <f t="shared" si="256"/>
        <v>0</v>
      </c>
    </row>
    <row r="2109" ht="12.75" customHeight="1">
      <c r="B2109" s="61"/>
      <c r="C2109" s="70" t="s">
        <v>20516</v>
      </c>
      <c r="D2109" s="70" t="s">
        <v>18258</v>
      </c>
      <c r="E2109" s="126" t="s">
        <v>525</v>
      </c>
      <c r="F2109" s="127">
        <v>4.0</v>
      </c>
      <c r="G2109" s="128"/>
      <c r="H2109" s="94">
        <f t="shared" si="256"/>
        <v>0</v>
      </c>
    </row>
    <row r="2110" ht="12.75" customHeight="1">
      <c r="B2110" s="61"/>
      <c r="C2110" s="88" t="s">
        <v>20517</v>
      </c>
      <c r="D2110" s="89" t="s">
        <v>20518</v>
      </c>
      <c r="E2110" s="129"/>
      <c r="F2110" s="129"/>
      <c r="G2110" s="49"/>
      <c r="H2110" s="90">
        <f>SUM(H2111:H2114)</f>
        <v>0</v>
      </c>
    </row>
    <row r="2111" ht="12.75" customHeight="1">
      <c r="B2111" s="61"/>
      <c r="C2111" s="70" t="s">
        <v>20519</v>
      </c>
      <c r="D2111" s="70" t="s">
        <v>18264</v>
      </c>
      <c r="E2111" s="126" t="s">
        <v>525</v>
      </c>
      <c r="F2111" s="127">
        <v>25.6</v>
      </c>
      <c r="G2111" s="128"/>
      <c r="H2111" s="94">
        <f t="shared" ref="H2111:H2114" si="257">ROUND(F2111*G2111,2)</f>
        <v>0</v>
      </c>
    </row>
    <row r="2112" ht="12.75" customHeight="1">
      <c r="B2112" s="61"/>
      <c r="C2112" s="70" t="s">
        <v>20520</v>
      </c>
      <c r="D2112" s="70" t="s">
        <v>18258</v>
      </c>
      <c r="E2112" s="126" t="s">
        <v>525</v>
      </c>
      <c r="F2112" s="127">
        <v>4.0</v>
      </c>
      <c r="G2112" s="128"/>
      <c r="H2112" s="94">
        <f t="shared" si="257"/>
        <v>0</v>
      </c>
    </row>
    <row r="2113" ht="12.75" customHeight="1">
      <c r="B2113" s="61"/>
      <c r="C2113" s="70" t="s">
        <v>20521</v>
      </c>
      <c r="D2113" s="70" t="s">
        <v>18148</v>
      </c>
      <c r="E2113" s="126" t="s">
        <v>525</v>
      </c>
      <c r="F2113" s="127">
        <v>3.0</v>
      </c>
      <c r="G2113" s="128"/>
      <c r="H2113" s="94">
        <f t="shared" si="257"/>
        <v>0</v>
      </c>
    </row>
    <row r="2114" ht="12.75" customHeight="1">
      <c r="B2114" s="61"/>
      <c r="C2114" s="70" t="s">
        <v>20522</v>
      </c>
      <c r="D2114" s="130" t="s">
        <v>18160</v>
      </c>
      <c r="E2114" s="126" t="s">
        <v>311</v>
      </c>
      <c r="F2114" s="127">
        <v>2.0</v>
      </c>
      <c r="G2114" s="128"/>
      <c r="H2114" s="94">
        <f t="shared" si="257"/>
        <v>0</v>
      </c>
    </row>
    <row r="2115" ht="12.75" customHeight="1">
      <c r="B2115" s="61"/>
      <c r="C2115" s="88" t="s">
        <v>20523</v>
      </c>
      <c r="D2115" s="89" t="s">
        <v>20524</v>
      </c>
      <c r="E2115" s="129"/>
      <c r="F2115" s="129"/>
      <c r="G2115" s="49"/>
      <c r="H2115" s="90">
        <f>SUM(H2116:H2120)</f>
        <v>0</v>
      </c>
    </row>
    <row r="2116" ht="12.75" customHeight="1">
      <c r="B2116" s="61"/>
      <c r="C2116" s="70" t="s">
        <v>20525</v>
      </c>
      <c r="D2116" s="70" t="s">
        <v>18170</v>
      </c>
      <c r="E2116" s="126" t="s">
        <v>525</v>
      </c>
      <c r="F2116" s="127">
        <v>64.89</v>
      </c>
      <c r="G2116" s="128"/>
      <c r="H2116" s="94">
        <f t="shared" ref="H2116:H2120" si="258">ROUND(F2116*G2116,2)</f>
        <v>0</v>
      </c>
    </row>
    <row r="2117" ht="12.75" customHeight="1">
      <c r="B2117" s="61"/>
      <c r="C2117" s="70" t="s">
        <v>20526</v>
      </c>
      <c r="D2117" s="70" t="s">
        <v>18172</v>
      </c>
      <c r="E2117" s="126" t="s">
        <v>525</v>
      </c>
      <c r="F2117" s="127">
        <v>21.63</v>
      </c>
      <c r="G2117" s="128"/>
      <c r="H2117" s="94">
        <f t="shared" si="258"/>
        <v>0</v>
      </c>
    </row>
    <row r="2118" ht="12.75" customHeight="1">
      <c r="B2118" s="61"/>
      <c r="C2118" s="70" t="s">
        <v>20527</v>
      </c>
      <c r="D2118" s="70" t="s">
        <v>18148</v>
      </c>
      <c r="E2118" s="126" t="s">
        <v>525</v>
      </c>
      <c r="F2118" s="127">
        <v>4.0</v>
      </c>
      <c r="G2118" s="128"/>
      <c r="H2118" s="94">
        <f t="shared" si="258"/>
        <v>0</v>
      </c>
    </row>
    <row r="2119" ht="12.75" customHeight="1">
      <c r="B2119" s="61"/>
      <c r="C2119" s="70" t="s">
        <v>20528</v>
      </c>
      <c r="D2119" s="70" t="s">
        <v>18150</v>
      </c>
      <c r="E2119" s="126" t="s">
        <v>525</v>
      </c>
      <c r="F2119" s="127">
        <v>4.0</v>
      </c>
      <c r="G2119" s="128"/>
      <c r="H2119" s="94">
        <f t="shared" si="258"/>
        <v>0</v>
      </c>
    </row>
    <row r="2120" ht="12.75" customHeight="1">
      <c r="B2120" s="61"/>
      <c r="C2120" s="70" t="s">
        <v>20529</v>
      </c>
      <c r="D2120" s="130" t="s">
        <v>18275</v>
      </c>
      <c r="E2120" s="126" t="s">
        <v>311</v>
      </c>
      <c r="F2120" s="127">
        <v>1.0</v>
      </c>
      <c r="G2120" s="128"/>
      <c r="H2120" s="94">
        <f t="shared" si="258"/>
        <v>0</v>
      </c>
    </row>
    <row r="2121" ht="12.75" customHeight="1">
      <c r="B2121" s="61"/>
      <c r="C2121" s="88" t="s">
        <v>20530</v>
      </c>
      <c r="D2121" s="89" t="s">
        <v>18303</v>
      </c>
      <c r="E2121" s="129"/>
      <c r="F2121" s="129"/>
      <c r="G2121" s="49"/>
      <c r="H2121" s="90">
        <f>SUM(H2122:H2126)</f>
        <v>0</v>
      </c>
    </row>
    <row r="2122" ht="12.75" customHeight="1">
      <c r="B2122" s="61"/>
      <c r="C2122" s="70" t="s">
        <v>20531</v>
      </c>
      <c r="D2122" s="70" t="s">
        <v>18977</v>
      </c>
      <c r="E2122" s="126" t="s">
        <v>525</v>
      </c>
      <c r="F2122" s="127">
        <v>84.0</v>
      </c>
      <c r="G2122" s="128"/>
      <c r="H2122" s="94">
        <f t="shared" ref="H2122:H2126" si="259">ROUND(F2122*G2122,2)</f>
        <v>0</v>
      </c>
    </row>
    <row r="2123" ht="12.75" customHeight="1">
      <c r="B2123" s="61"/>
      <c r="C2123" s="70" t="s">
        <v>20532</v>
      </c>
      <c r="D2123" s="70" t="s">
        <v>18134</v>
      </c>
      <c r="E2123" s="126" t="s">
        <v>525</v>
      </c>
      <c r="F2123" s="127">
        <v>28.0</v>
      </c>
      <c r="G2123" s="128"/>
      <c r="H2123" s="94">
        <f t="shared" si="259"/>
        <v>0</v>
      </c>
    </row>
    <row r="2124" ht="12.75" customHeight="1">
      <c r="B2124" s="61"/>
      <c r="C2124" s="70" t="s">
        <v>20533</v>
      </c>
      <c r="D2124" s="70" t="s">
        <v>18307</v>
      </c>
      <c r="E2124" s="126" t="s">
        <v>525</v>
      </c>
      <c r="F2124" s="127">
        <v>5.0</v>
      </c>
      <c r="G2124" s="128"/>
      <c r="H2124" s="94">
        <f t="shared" si="259"/>
        <v>0</v>
      </c>
    </row>
    <row r="2125" ht="12.75" customHeight="1">
      <c r="B2125" s="61"/>
      <c r="C2125" s="70" t="s">
        <v>20534</v>
      </c>
      <c r="D2125" s="130" t="s">
        <v>19631</v>
      </c>
      <c r="E2125" s="126" t="s">
        <v>311</v>
      </c>
      <c r="F2125" s="127">
        <v>1.0</v>
      </c>
      <c r="G2125" s="128"/>
      <c r="H2125" s="94">
        <f t="shared" si="259"/>
        <v>0</v>
      </c>
    </row>
    <row r="2126" ht="12.75" customHeight="1">
      <c r="B2126" s="61"/>
      <c r="C2126" s="70" t="s">
        <v>20535</v>
      </c>
      <c r="D2126" s="70" t="s">
        <v>18309</v>
      </c>
      <c r="E2126" s="126" t="s">
        <v>525</v>
      </c>
      <c r="F2126" s="127">
        <v>3.0</v>
      </c>
      <c r="G2126" s="128"/>
      <c r="H2126" s="94">
        <f t="shared" si="259"/>
        <v>0</v>
      </c>
    </row>
    <row r="2127" ht="12.75" customHeight="1">
      <c r="B2127" s="61"/>
      <c r="C2127" s="88" t="s">
        <v>20536</v>
      </c>
      <c r="D2127" s="89" t="s">
        <v>18313</v>
      </c>
      <c r="E2127" s="129"/>
      <c r="F2127" s="129"/>
      <c r="G2127" s="72"/>
      <c r="H2127" s="90">
        <f>SUM(H2128:H2130)</f>
        <v>0</v>
      </c>
    </row>
    <row r="2128" ht="12.75" customHeight="1">
      <c r="B2128" s="61"/>
      <c r="C2128" s="70" t="s">
        <v>20537</v>
      </c>
      <c r="D2128" s="70" t="s">
        <v>20381</v>
      </c>
      <c r="E2128" s="126" t="s">
        <v>525</v>
      </c>
      <c r="F2128" s="127">
        <v>35.46</v>
      </c>
      <c r="G2128" s="128"/>
      <c r="H2128" s="94">
        <f t="shared" ref="H2128:H2130" si="260">ROUND(F2128*G2128,2)</f>
        <v>0</v>
      </c>
    </row>
    <row r="2129" ht="12.75" customHeight="1">
      <c r="B2129" s="61"/>
      <c r="C2129" s="70" t="s">
        <v>20538</v>
      </c>
      <c r="D2129" s="70" t="s">
        <v>18165</v>
      </c>
      <c r="E2129" s="126" t="s">
        <v>525</v>
      </c>
      <c r="F2129" s="127">
        <v>11.82</v>
      </c>
      <c r="G2129" s="128"/>
      <c r="H2129" s="94">
        <f t="shared" si="260"/>
        <v>0</v>
      </c>
    </row>
    <row r="2130" ht="12.75" customHeight="1">
      <c r="B2130" s="61"/>
      <c r="C2130" s="70" t="s">
        <v>20539</v>
      </c>
      <c r="D2130" s="70" t="s">
        <v>19134</v>
      </c>
      <c r="E2130" s="126" t="s">
        <v>525</v>
      </c>
      <c r="F2130" s="127">
        <v>11.82</v>
      </c>
      <c r="G2130" s="128"/>
      <c r="H2130" s="94">
        <f t="shared" si="260"/>
        <v>0</v>
      </c>
    </row>
    <row r="2131" ht="12.75" customHeight="1">
      <c r="B2131" s="61"/>
      <c r="C2131" s="88" t="s">
        <v>20540</v>
      </c>
      <c r="D2131" s="131" t="s">
        <v>18318</v>
      </c>
      <c r="E2131" s="129"/>
      <c r="F2131" s="129"/>
      <c r="G2131" s="49"/>
      <c r="H2131" s="90">
        <f>SUM(H2132:H2134)</f>
        <v>0</v>
      </c>
    </row>
    <row r="2132" ht="12.75" customHeight="1">
      <c r="B2132" s="61"/>
      <c r="C2132" s="70" t="s">
        <v>20541</v>
      </c>
      <c r="D2132" s="70" t="s">
        <v>18320</v>
      </c>
      <c r="E2132" s="126" t="s">
        <v>525</v>
      </c>
      <c r="F2132" s="127">
        <v>24.77</v>
      </c>
      <c r="G2132" s="128"/>
      <c r="H2132" s="94">
        <f t="shared" ref="H2132:H2134" si="261">ROUND(F2132*G2132,2)</f>
        <v>0</v>
      </c>
    </row>
    <row r="2133" ht="12.75" customHeight="1">
      <c r="B2133" s="61"/>
      <c r="C2133" s="70" t="s">
        <v>20542</v>
      </c>
      <c r="D2133" s="130" t="s">
        <v>18256</v>
      </c>
      <c r="E2133" s="126" t="s">
        <v>525</v>
      </c>
      <c r="F2133" s="127">
        <v>27.0</v>
      </c>
      <c r="G2133" s="128"/>
      <c r="H2133" s="94">
        <f t="shared" si="261"/>
        <v>0</v>
      </c>
    </row>
    <row r="2134" ht="12.75" customHeight="1">
      <c r="B2134" s="61"/>
      <c r="C2134" s="70" t="s">
        <v>20543</v>
      </c>
      <c r="D2134" s="70" t="s">
        <v>18258</v>
      </c>
      <c r="E2134" s="126" t="s">
        <v>525</v>
      </c>
      <c r="F2134" s="127">
        <v>8.0</v>
      </c>
      <c r="G2134" s="128"/>
      <c r="H2134" s="94">
        <f t="shared" si="261"/>
        <v>0</v>
      </c>
    </row>
    <row r="2135" ht="12.75" customHeight="1">
      <c r="B2135" s="61"/>
      <c r="C2135" s="88" t="s">
        <v>20544</v>
      </c>
      <c r="D2135" s="89" t="s">
        <v>18324</v>
      </c>
      <c r="E2135" s="129"/>
      <c r="F2135" s="129"/>
      <c r="G2135" s="49"/>
      <c r="H2135" s="90">
        <f>SUM(H2136:H2138)</f>
        <v>0</v>
      </c>
    </row>
    <row r="2136" ht="12.75" customHeight="1">
      <c r="B2136" s="61"/>
      <c r="C2136" s="70" t="s">
        <v>20545</v>
      </c>
      <c r="D2136" s="70" t="s">
        <v>18264</v>
      </c>
      <c r="E2136" s="126" t="s">
        <v>525</v>
      </c>
      <c r="F2136" s="127">
        <v>101.16</v>
      </c>
      <c r="G2136" s="128"/>
      <c r="H2136" s="94">
        <f t="shared" ref="H2136:H2138" si="262">ROUND(F2136*G2136,2)</f>
        <v>0</v>
      </c>
    </row>
    <row r="2137" ht="12.75" customHeight="1">
      <c r="B2137" s="61"/>
      <c r="C2137" s="70" t="s">
        <v>20546</v>
      </c>
      <c r="D2137" s="70" t="s">
        <v>18148</v>
      </c>
      <c r="E2137" s="126" t="s">
        <v>525</v>
      </c>
      <c r="F2137" s="127">
        <v>8.0</v>
      </c>
      <c r="G2137" s="128"/>
      <c r="H2137" s="94">
        <f t="shared" si="262"/>
        <v>0</v>
      </c>
    </row>
    <row r="2138" ht="12.75" customHeight="1">
      <c r="B2138" s="61"/>
      <c r="C2138" s="70" t="s">
        <v>20547</v>
      </c>
      <c r="D2138" s="130" t="s">
        <v>18329</v>
      </c>
      <c r="E2138" s="126" t="s">
        <v>311</v>
      </c>
      <c r="F2138" s="127">
        <v>5.0</v>
      </c>
      <c r="G2138" s="128"/>
      <c r="H2138" s="94">
        <f t="shared" si="262"/>
        <v>0</v>
      </c>
    </row>
    <row r="2139" ht="12.75" customHeight="1">
      <c r="B2139" s="61"/>
      <c r="C2139" s="88" t="s">
        <v>20548</v>
      </c>
      <c r="D2139" s="89" t="s">
        <v>18331</v>
      </c>
      <c r="E2139" s="129"/>
      <c r="F2139" s="129"/>
      <c r="G2139" s="72"/>
      <c r="H2139" s="90">
        <f>SUM(H2140:H2144)</f>
        <v>0</v>
      </c>
    </row>
    <row r="2140" ht="12.75" customHeight="1">
      <c r="B2140" s="61"/>
      <c r="C2140" s="70" t="s">
        <v>20549</v>
      </c>
      <c r="D2140" s="70" t="s">
        <v>18977</v>
      </c>
      <c r="E2140" s="126" t="s">
        <v>525</v>
      </c>
      <c r="F2140" s="127">
        <v>96.0</v>
      </c>
      <c r="G2140" s="128"/>
      <c r="H2140" s="94">
        <f t="shared" ref="H2140:H2144" si="263">ROUND(F2140*G2140,2)</f>
        <v>0</v>
      </c>
    </row>
    <row r="2141" ht="12.75" customHeight="1">
      <c r="B2141" s="61"/>
      <c r="C2141" s="70" t="s">
        <v>20550</v>
      </c>
      <c r="D2141" s="70" t="s">
        <v>18134</v>
      </c>
      <c r="E2141" s="126" t="s">
        <v>525</v>
      </c>
      <c r="F2141" s="127">
        <v>32.0</v>
      </c>
      <c r="G2141" s="128"/>
      <c r="H2141" s="94">
        <f t="shared" si="263"/>
        <v>0</v>
      </c>
    </row>
    <row r="2142" ht="12.75" customHeight="1">
      <c r="B2142" s="61"/>
      <c r="C2142" s="70" t="s">
        <v>20551</v>
      </c>
      <c r="D2142" s="70" t="s">
        <v>18307</v>
      </c>
      <c r="E2142" s="126" t="s">
        <v>525</v>
      </c>
      <c r="F2142" s="127">
        <v>5.0</v>
      </c>
      <c r="G2142" s="128"/>
      <c r="H2142" s="94">
        <f t="shared" si="263"/>
        <v>0</v>
      </c>
    </row>
    <row r="2143" ht="12.75" customHeight="1">
      <c r="B2143" s="61"/>
      <c r="C2143" s="70" t="s">
        <v>20552</v>
      </c>
      <c r="D2143" s="130" t="s">
        <v>19631</v>
      </c>
      <c r="E2143" s="126" t="s">
        <v>311</v>
      </c>
      <c r="F2143" s="127">
        <v>1.0</v>
      </c>
      <c r="G2143" s="128"/>
      <c r="H2143" s="94">
        <f t="shared" si="263"/>
        <v>0</v>
      </c>
    </row>
    <row r="2144" ht="12.75" customHeight="1">
      <c r="B2144" s="61"/>
      <c r="C2144" s="70" t="s">
        <v>20553</v>
      </c>
      <c r="D2144" s="70" t="s">
        <v>18309</v>
      </c>
      <c r="E2144" s="126" t="s">
        <v>525</v>
      </c>
      <c r="F2144" s="127">
        <v>3.0</v>
      </c>
      <c r="G2144" s="128"/>
      <c r="H2144" s="94">
        <f t="shared" si="263"/>
        <v>0</v>
      </c>
    </row>
    <row r="2145" ht="12.75" customHeight="1">
      <c r="B2145" s="61"/>
      <c r="C2145" s="88" t="s">
        <v>20554</v>
      </c>
      <c r="D2145" s="89" t="s">
        <v>20555</v>
      </c>
      <c r="E2145" s="129"/>
      <c r="F2145" s="129"/>
      <c r="G2145" s="72"/>
      <c r="H2145" s="90">
        <f>SUM(H2146:H2148)</f>
        <v>0</v>
      </c>
    </row>
    <row r="2146" ht="12.75" customHeight="1">
      <c r="B2146" s="61"/>
      <c r="C2146" s="70" t="s">
        <v>20556</v>
      </c>
      <c r="D2146" s="70" t="s">
        <v>20381</v>
      </c>
      <c r="E2146" s="126" t="s">
        <v>525</v>
      </c>
      <c r="F2146" s="127">
        <v>35.49</v>
      </c>
      <c r="G2146" s="128"/>
      <c r="H2146" s="94">
        <f t="shared" ref="H2146:H2148" si="264">ROUND(F2146*G2146,2)</f>
        <v>0</v>
      </c>
    </row>
    <row r="2147" ht="12.75" customHeight="1">
      <c r="B2147" s="61"/>
      <c r="C2147" s="70" t="s">
        <v>20557</v>
      </c>
      <c r="D2147" s="70" t="s">
        <v>18165</v>
      </c>
      <c r="E2147" s="126" t="s">
        <v>525</v>
      </c>
      <c r="F2147" s="127">
        <v>11.83</v>
      </c>
      <c r="G2147" s="128"/>
      <c r="H2147" s="94">
        <f t="shared" si="264"/>
        <v>0</v>
      </c>
    </row>
    <row r="2148" ht="12.75" customHeight="1">
      <c r="B2148" s="61"/>
      <c r="C2148" s="70" t="s">
        <v>20558</v>
      </c>
      <c r="D2148" s="70" t="s">
        <v>19134</v>
      </c>
      <c r="E2148" s="126" t="s">
        <v>525</v>
      </c>
      <c r="F2148" s="127">
        <v>11.83</v>
      </c>
      <c r="G2148" s="128"/>
      <c r="H2148" s="94">
        <f t="shared" si="264"/>
        <v>0</v>
      </c>
    </row>
    <row r="2149" ht="12.75" customHeight="1">
      <c r="B2149" s="61"/>
      <c r="C2149" s="88" t="s">
        <v>20559</v>
      </c>
      <c r="D2149" s="131" t="s">
        <v>18342</v>
      </c>
      <c r="E2149" s="129"/>
      <c r="F2149" s="129"/>
      <c r="G2149" s="49"/>
      <c r="H2149" s="90">
        <f>SUM(H2150:H2152)</f>
        <v>0</v>
      </c>
    </row>
    <row r="2150" ht="12.75" customHeight="1">
      <c r="B2150" s="61"/>
      <c r="C2150" s="70" t="s">
        <v>20560</v>
      </c>
      <c r="D2150" s="70" t="s">
        <v>18320</v>
      </c>
      <c r="E2150" s="126" t="s">
        <v>525</v>
      </c>
      <c r="F2150" s="127">
        <v>24.73</v>
      </c>
      <c r="G2150" s="128"/>
      <c r="H2150" s="94">
        <f t="shared" ref="H2150:H2152" si="265">ROUND(F2150*G2150,2)</f>
        <v>0</v>
      </c>
    </row>
    <row r="2151" ht="12.75" customHeight="1">
      <c r="B2151" s="61"/>
      <c r="C2151" s="70" t="s">
        <v>20561</v>
      </c>
      <c r="D2151" s="130" t="s">
        <v>18256</v>
      </c>
      <c r="E2151" s="126" t="s">
        <v>525</v>
      </c>
      <c r="F2151" s="127">
        <v>24.73</v>
      </c>
      <c r="G2151" s="128"/>
      <c r="H2151" s="94">
        <f t="shared" si="265"/>
        <v>0</v>
      </c>
    </row>
    <row r="2152" ht="12.75" customHeight="1">
      <c r="B2152" s="61"/>
      <c r="C2152" s="70" t="s">
        <v>20562</v>
      </c>
      <c r="D2152" s="70" t="s">
        <v>18258</v>
      </c>
      <c r="E2152" s="126" t="s">
        <v>525</v>
      </c>
      <c r="F2152" s="127">
        <v>8.0</v>
      </c>
      <c r="G2152" s="128"/>
      <c r="H2152" s="94">
        <f t="shared" si="265"/>
        <v>0</v>
      </c>
    </row>
    <row r="2153" ht="12.75" customHeight="1">
      <c r="B2153" s="61"/>
      <c r="C2153" s="88" t="s">
        <v>20563</v>
      </c>
      <c r="D2153" s="89" t="s">
        <v>18347</v>
      </c>
      <c r="E2153" s="129"/>
      <c r="F2153" s="129"/>
      <c r="G2153" s="49"/>
      <c r="H2153" s="90">
        <f>SUM(H2154:H2156)</f>
        <v>0</v>
      </c>
    </row>
    <row r="2154" ht="12.75" customHeight="1">
      <c r="B2154" s="61"/>
      <c r="C2154" s="70" t="s">
        <v>20564</v>
      </c>
      <c r="D2154" s="70" t="s">
        <v>18264</v>
      </c>
      <c r="E2154" s="126" t="s">
        <v>525</v>
      </c>
      <c r="F2154" s="127">
        <v>113.64</v>
      </c>
      <c r="G2154" s="128"/>
      <c r="H2154" s="94">
        <f t="shared" ref="H2154:H2156" si="266">ROUND(F2154*G2154,2)</f>
        <v>0</v>
      </c>
    </row>
    <row r="2155" ht="12.75" customHeight="1">
      <c r="B2155" s="61"/>
      <c r="C2155" s="70" t="s">
        <v>20565</v>
      </c>
      <c r="D2155" s="70" t="s">
        <v>18148</v>
      </c>
      <c r="E2155" s="126" t="s">
        <v>525</v>
      </c>
      <c r="F2155" s="127">
        <v>8.0</v>
      </c>
      <c r="G2155" s="128"/>
      <c r="H2155" s="94">
        <f t="shared" si="266"/>
        <v>0</v>
      </c>
    </row>
    <row r="2156" ht="12.75" customHeight="1">
      <c r="B2156" s="61"/>
      <c r="C2156" s="70" t="s">
        <v>20566</v>
      </c>
      <c r="D2156" s="130" t="s">
        <v>18329</v>
      </c>
      <c r="E2156" s="126" t="s">
        <v>311</v>
      </c>
      <c r="F2156" s="127">
        <v>5.0</v>
      </c>
      <c r="G2156" s="128"/>
      <c r="H2156" s="94">
        <f t="shared" si="266"/>
        <v>0</v>
      </c>
    </row>
    <row r="2157" ht="12.75" customHeight="1">
      <c r="B2157" s="61"/>
      <c r="C2157" s="88" t="s">
        <v>20567</v>
      </c>
      <c r="D2157" s="89" t="s">
        <v>18352</v>
      </c>
      <c r="E2157" s="129"/>
      <c r="F2157" s="129"/>
      <c r="G2157" s="49"/>
      <c r="H2157" s="90">
        <f>SUM(H2158:H2162)</f>
        <v>0</v>
      </c>
    </row>
    <row r="2158" ht="12.75" customHeight="1">
      <c r="B2158" s="61"/>
      <c r="C2158" s="70" t="s">
        <v>20568</v>
      </c>
      <c r="D2158" s="70" t="s">
        <v>18977</v>
      </c>
      <c r="E2158" s="126" t="s">
        <v>525</v>
      </c>
      <c r="F2158" s="127">
        <v>50.730000000000004</v>
      </c>
      <c r="G2158" s="128"/>
      <c r="H2158" s="94">
        <f t="shared" ref="H2158:H2162" si="267">ROUND(F2158*G2158,2)</f>
        <v>0</v>
      </c>
    </row>
    <row r="2159" ht="12.75" customHeight="1">
      <c r="B2159" s="61"/>
      <c r="C2159" s="70" t="s">
        <v>20569</v>
      </c>
      <c r="D2159" s="70" t="s">
        <v>18134</v>
      </c>
      <c r="E2159" s="126" t="s">
        <v>525</v>
      </c>
      <c r="F2159" s="127">
        <v>16.91</v>
      </c>
      <c r="G2159" s="128"/>
      <c r="H2159" s="94">
        <f t="shared" si="267"/>
        <v>0</v>
      </c>
    </row>
    <row r="2160" ht="12.75" customHeight="1">
      <c r="B2160" s="61"/>
      <c r="C2160" s="70" t="s">
        <v>20570</v>
      </c>
      <c r="D2160" s="70" t="s">
        <v>18307</v>
      </c>
      <c r="E2160" s="126" t="s">
        <v>525</v>
      </c>
      <c r="F2160" s="127">
        <v>5.0</v>
      </c>
      <c r="G2160" s="128"/>
      <c r="H2160" s="94">
        <f t="shared" si="267"/>
        <v>0</v>
      </c>
    </row>
    <row r="2161" ht="12.75" customHeight="1">
      <c r="B2161" s="61"/>
      <c r="C2161" s="70" t="s">
        <v>20571</v>
      </c>
      <c r="D2161" s="130" t="s">
        <v>19631</v>
      </c>
      <c r="E2161" s="126" t="s">
        <v>311</v>
      </c>
      <c r="F2161" s="127">
        <v>1.0</v>
      </c>
      <c r="G2161" s="128"/>
      <c r="H2161" s="94">
        <f t="shared" si="267"/>
        <v>0</v>
      </c>
    </row>
    <row r="2162" ht="12.75" customHeight="1">
      <c r="B2162" s="61"/>
      <c r="C2162" s="70" t="s">
        <v>20572</v>
      </c>
      <c r="D2162" s="70" t="s">
        <v>18309</v>
      </c>
      <c r="E2162" s="126" t="s">
        <v>525</v>
      </c>
      <c r="F2162" s="127">
        <v>3.0</v>
      </c>
      <c r="G2162" s="128"/>
      <c r="H2162" s="94">
        <f t="shared" si="267"/>
        <v>0</v>
      </c>
    </row>
    <row r="2163" ht="12.75" customHeight="1">
      <c r="B2163" s="61"/>
      <c r="C2163" s="88" t="s">
        <v>20573</v>
      </c>
      <c r="D2163" s="89" t="s">
        <v>20574</v>
      </c>
      <c r="E2163" s="129"/>
      <c r="F2163" s="129"/>
      <c r="G2163" s="49"/>
      <c r="H2163" s="90">
        <f>SUM(H2164:H2166)</f>
        <v>0</v>
      </c>
    </row>
    <row r="2164" ht="12.75" customHeight="1">
      <c r="B2164" s="61"/>
      <c r="C2164" s="70" t="s">
        <v>20575</v>
      </c>
      <c r="D2164" s="70" t="s">
        <v>20381</v>
      </c>
      <c r="E2164" s="126" t="s">
        <v>525</v>
      </c>
      <c r="F2164" s="127">
        <v>35.49</v>
      </c>
      <c r="G2164" s="128"/>
      <c r="H2164" s="94">
        <f t="shared" ref="H2164:H2166" si="268">ROUND(F2164*G2164,2)</f>
        <v>0</v>
      </c>
    </row>
    <row r="2165" ht="12.75" customHeight="1">
      <c r="B2165" s="61"/>
      <c r="C2165" s="70" t="s">
        <v>20576</v>
      </c>
      <c r="D2165" s="70" t="s">
        <v>18165</v>
      </c>
      <c r="E2165" s="126" t="s">
        <v>525</v>
      </c>
      <c r="F2165" s="127">
        <v>11.83</v>
      </c>
      <c r="G2165" s="128"/>
      <c r="H2165" s="94">
        <f t="shared" si="268"/>
        <v>0</v>
      </c>
    </row>
    <row r="2166" ht="12.75" customHeight="1">
      <c r="B2166" s="61"/>
      <c r="C2166" s="70" t="s">
        <v>20577</v>
      </c>
      <c r="D2166" s="70" t="s">
        <v>19134</v>
      </c>
      <c r="E2166" s="126" t="s">
        <v>525</v>
      </c>
      <c r="F2166" s="127">
        <v>11.83</v>
      </c>
      <c r="G2166" s="128"/>
      <c r="H2166" s="94">
        <f t="shared" si="268"/>
        <v>0</v>
      </c>
    </row>
    <row r="2167" ht="12.75" customHeight="1">
      <c r="B2167" s="61"/>
      <c r="C2167" s="88" t="s">
        <v>20578</v>
      </c>
      <c r="D2167" s="131" t="s">
        <v>18366</v>
      </c>
      <c r="E2167" s="129"/>
      <c r="F2167" s="129"/>
      <c r="G2167" s="72"/>
      <c r="H2167" s="90">
        <f>SUM(H2168:H2170)</f>
        <v>0</v>
      </c>
    </row>
    <row r="2168" ht="12.75" customHeight="1">
      <c r="B2168" s="61"/>
      <c r="C2168" s="70" t="s">
        <v>20579</v>
      </c>
      <c r="D2168" s="70" t="s">
        <v>18320</v>
      </c>
      <c r="E2168" s="126" t="s">
        <v>525</v>
      </c>
      <c r="F2168" s="127">
        <v>16.43</v>
      </c>
      <c r="G2168" s="128"/>
      <c r="H2168" s="94">
        <f t="shared" ref="H2168:H2170" si="269">ROUND(F2168*G2168,2)</f>
        <v>0</v>
      </c>
    </row>
    <row r="2169" ht="12.75" customHeight="1">
      <c r="B2169" s="61"/>
      <c r="C2169" s="70" t="s">
        <v>20580</v>
      </c>
      <c r="D2169" s="130" t="s">
        <v>18256</v>
      </c>
      <c r="E2169" s="126" t="s">
        <v>525</v>
      </c>
      <c r="F2169" s="127">
        <v>16.43</v>
      </c>
      <c r="G2169" s="128"/>
      <c r="H2169" s="94">
        <f t="shared" si="269"/>
        <v>0</v>
      </c>
    </row>
    <row r="2170" ht="12.75" customHeight="1">
      <c r="B2170" s="61"/>
      <c r="C2170" s="70" t="s">
        <v>20581</v>
      </c>
      <c r="D2170" s="70" t="s">
        <v>18258</v>
      </c>
      <c r="E2170" s="126" t="s">
        <v>525</v>
      </c>
      <c r="F2170" s="127">
        <v>8.0</v>
      </c>
      <c r="G2170" s="128"/>
      <c r="H2170" s="94">
        <f t="shared" si="269"/>
        <v>0</v>
      </c>
    </row>
    <row r="2171" ht="12.75" customHeight="1">
      <c r="B2171" s="61"/>
      <c r="C2171" s="88" t="s">
        <v>20582</v>
      </c>
      <c r="D2171" s="89" t="s">
        <v>18371</v>
      </c>
      <c r="E2171" s="129"/>
      <c r="F2171" s="129"/>
      <c r="G2171" s="49"/>
      <c r="H2171" s="90">
        <f>SUM(H2172:H2174)</f>
        <v>0</v>
      </c>
    </row>
    <row r="2172" ht="12.75" customHeight="1">
      <c r="B2172" s="61"/>
      <c r="C2172" s="70" t="s">
        <v>20583</v>
      </c>
      <c r="D2172" s="70" t="s">
        <v>18264</v>
      </c>
      <c r="E2172" s="126" t="s">
        <v>525</v>
      </c>
      <c r="F2172" s="127">
        <v>63.0</v>
      </c>
      <c r="G2172" s="128"/>
      <c r="H2172" s="94">
        <f t="shared" ref="H2172:H2174" si="270">ROUND(F2172*G2172,2)</f>
        <v>0</v>
      </c>
    </row>
    <row r="2173" ht="12.75" customHeight="1">
      <c r="B2173" s="61"/>
      <c r="C2173" s="70" t="s">
        <v>20584</v>
      </c>
      <c r="D2173" s="70" t="s">
        <v>18148</v>
      </c>
      <c r="E2173" s="126" t="s">
        <v>525</v>
      </c>
      <c r="F2173" s="127">
        <v>8.0</v>
      </c>
      <c r="G2173" s="128"/>
      <c r="H2173" s="94">
        <f t="shared" si="270"/>
        <v>0</v>
      </c>
    </row>
    <row r="2174" ht="12.75" customHeight="1">
      <c r="B2174" s="61"/>
      <c r="C2174" s="70" t="s">
        <v>20585</v>
      </c>
      <c r="D2174" s="130" t="s">
        <v>18329</v>
      </c>
      <c r="E2174" s="126" t="s">
        <v>311</v>
      </c>
      <c r="F2174" s="127">
        <v>5.0</v>
      </c>
      <c r="G2174" s="128"/>
      <c r="H2174" s="94">
        <f t="shared" si="270"/>
        <v>0</v>
      </c>
    </row>
    <row r="2175" ht="12.75" customHeight="1">
      <c r="B2175" s="61"/>
      <c r="C2175" s="88" t="s">
        <v>20586</v>
      </c>
      <c r="D2175" s="89" t="s">
        <v>18376</v>
      </c>
      <c r="E2175" s="129"/>
      <c r="F2175" s="129"/>
      <c r="G2175" s="49"/>
      <c r="H2175" s="90">
        <f>SUM(H2176:H2180)</f>
        <v>0</v>
      </c>
    </row>
    <row r="2176" ht="12.75" customHeight="1">
      <c r="B2176" s="61"/>
      <c r="C2176" s="70" t="s">
        <v>20587</v>
      </c>
      <c r="D2176" s="70" t="s">
        <v>18977</v>
      </c>
      <c r="E2176" s="126" t="s">
        <v>525</v>
      </c>
      <c r="F2176" s="127">
        <v>46.29</v>
      </c>
      <c r="G2176" s="128"/>
      <c r="H2176" s="94">
        <f t="shared" ref="H2176:H2180" si="271">ROUND(F2176*G2176,2)</f>
        <v>0</v>
      </c>
    </row>
    <row r="2177" ht="12.75" customHeight="1">
      <c r="B2177" s="61"/>
      <c r="C2177" s="70" t="s">
        <v>20588</v>
      </c>
      <c r="D2177" s="70" t="s">
        <v>18134</v>
      </c>
      <c r="E2177" s="126" t="s">
        <v>525</v>
      </c>
      <c r="F2177" s="127">
        <v>15.43</v>
      </c>
      <c r="G2177" s="128"/>
      <c r="H2177" s="94">
        <f t="shared" si="271"/>
        <v>0</v>
      </c>
    </row>
    <row r="2178" ht="12.75" customHeight="1">
      <c r="B2178" s="61"/>
      <c r="C2178" s="70" t="s">
        <v>20589</v>
      </c>
      <c r="D2178" s="70" t="s">
        <v>18307</v>
      </c>
      <c r="E2178" s="126" t="s">
        <v>525</v>
      </c>
      <c r="F2178" s="127">
        <v>5.0</v>
      </c>
      <c r="G2178" s="128"/>
      <c r="H2178" s="94">
        <f t="shared" si="271"/>
        <v>0</v>
      </c>
    </row>
    <row r="2179" ht="12.75" customHeight="1">
      <c r="B2179" s="61"/>
      <c r="C2179" s="70" t="s">
        <v>20590</v>
      </c>
      <c r="D2179" s="130" t="s">
        <v>19631</v>
      </c>
      <c r="E2179" s="126" t="s">
        <v>311</v>
      </c>
      <c r="F2179" s="127">
        <v>1.0</v>
      </c>
      <c r="G2179" s="128"/>
      <c r="H2179" s="94">
        <f t="shared" si="271"/>
        <v>0</v>
      </c>
    </row>
    <row r="2180" ht="12.75" customHeight="1">
      <c r="B2180" s="61"/>
      <c r="C2180" s="70" t="s">
        <v>20591</v>
      </c>
      <c r="D2180" s="70" t="s">
        <v>18309</v>
      </c>
      <c r="E2180" s="126" t="s">
        <v>525</v>
      </c>
      <c r="F2180" s="127">
        <v>3.0</v>
      </c>
      <c r="G2180" s="128"/>
      <c r="H2180" s="94">
        <f t="shared" si="271"/>
        <v>0</v>
      </c>
    </row>
    <row r="2181" ht="12.75" customHeight="1">
      <c r="B2181" s="61"/>
      <c r="C2181" s="88" t="s">
        <v>20592</v>
      </c>
      <c r="D2181" s="89" t="s">
        <v>20593</v>
      </c>
      <c r="E2181" s="129"/>
      <c r="F2181" s="129"/>
      <c r="G2181" s="49"/>
      <c r="H2181" s="90">
        <f>SUM(H2182:H2184)</f>
        <v>0</v>
      </c>
    </row>
    <row r="2182" ht="12.75" customHeight="1">
      <c r="B2182" s="61"/>
      <c r="C2182" s="70" t="s">
        <v>20594</v>
      </c>
      <c r="D2182" s="70" t="s">
        <v>20381</v>
      </c>
      <c r="E2182" s="126" t="s">
        <v>525</v>
      </c>
      <c r="F2182" s="127">
        <v>33.69</v>
      </c>
      <c r="G2182" s="128"/>
      <c r="H2182" s="94">
        <f t="shared" ref="H2182:H2184" si="272">ROUND(F2182*G2182,2)</f>
        <v>0</v>
      </c>
    </row>
    <row r="2183" ht="12.75" customHeight="1">
      <c r="B2183" s="61"/>
      <c r="C2183" s="70" t="s">
        <v>20595</v>
      </c>
      <c r="D2183" s="70" t="s">
        <v>18165</v>
      </c>
      <c r="E2183" s="126" t="s">
        <v>525</v>
      </c>
      <c r="F2183" s="127">
        <v>11.23</v>
      </c>
      <c r="G2183" s="128"/>
      <c r="H2183" s="94">
        <f t="shared" si="272"/>
        <v>0</v>
      </c>
    </row>
    <row r="2184" ht="12.75" customHeight="1">
      <c r="B2184" s="61"/>
      <c r="C2184" s="70" t="s">
        <v>20596</v>
      </c>
      <c r="D2184" s="70" t="s">
        <v>19134</v>
      </c>
      <c r="E2184" s="126" t="s">
        <v>525</v>
      </c>
      <c r="F2184" s="127">
        <v>11.23</v>
      </c>
      <c r="G2184" s="128"/>
      <c r="H2184" s="94">
        <f t="shared" si="272"/>
        <v>0</v>
      </c>
    </row>
    <row r="2185" ht="12.75" customHeight="1">
      <c r="B2185" s="61"/>
      <c r="C2185" s="88" t="s">
        <v>20597</v>
      </c>
      <c r="D2185" s="131" t="s">
        <v>18387</v>
      </c>
      <c r="E2185" s="129"/>
      <c r="F2185" s="129"/>
      <c r="G2185" s="72"/>
      <c r="H2185" s="90">
        <f>SUM(H2186:H2188)</f>
        <v>0</v>
      </c>
    </row>
    <row r="2186" ht="12.75" customHeight="1">
      <c r="B2186" s="61"/>
      <c r="C2186" s="70" t="s">
        <v>20598</v>
      </c>
      <c r="D2186" s="70" t="s">
        <v>18320</v>
      </c>
      <c r="E2186" s="126" t="s">
        <v>525</v>
      </c>
      <c r="F2186" s="127">
        <v>14.530000000000001</v>
      </c>
      <c r="G2186" s="128"/>
      <c r="H2186" s="94">
        <f t="shared" ref="H2186:H2188" si="273">ROUND(F2186*G2186,2)</f>
        <v>0</v>
      </c>
    </row>
    <row r="2187" ht="12.75" customHeight="1">
      <c r="B2187" s="61"/>
      <c r="C2187" s="70" t="s">
        <v>20599</v>
      </c>
      <c r="D2187" s="130" t="s">
        <v>18256</v>
      </c>
      <c r="E2187" s="126" t="s">
        <v>525</v>
      </c>
      <c r="F2187" s="127">
        <v>14.530000000000001</v>
      </c>
      <c r="G2187" s="128"/>
      <c r="H2187" s="94">
        <f t="shared" si="273"/>
        <v>0</v>
      </c>
    </row>
    <row r="2188" ht="12.75" customHeight="1">
      <c r="B2188" s="61"/>
      <c r="C2188" s="70" t="s">
        <v>20600</v>
      </c>
      <c r="D2188" s="70" t="s">
        <v>18258</v>
      </c>
      <c r="E2188" s="126" t="s">
        <v>525</v>
      </c>
      <c r="F2188" s="127">
        <v>8.0</v>
      </c>
      <c r="G2188" s="128"/>
      <c r="H2188" s="94">
        <f t="shared" si="273"/>
        <v>0</v>
      </c>
    </row>
    <row r="2189" ht="12.75" customHeight="1">
      <c r="B2189" s="61"/>
      <c r="C2189" s="88" t="s">
        <v>20601</v>
      </c>
      <c r="D2189" s="89" t="s">
        <v>18392</v>
      </c>
      <c r="E2189" s="129"/>
      <c r="F2189" s="129"/>
      <c r="G2189" s="49"/>
      <c r="H2189" s="90">
        <f>SUM(H2190:H2192)</f>
        <v>0</v>
      </c>
    </row>
    <row r="2190" ht="12.75" customHeight="1">
      <c r="B2190" s="61"/>
      <c r="C2190" s="70" t="s">
        <v>20602</v>
      </c>
      <c r="D2190" s="70" t="s">
        <v>18264</v>
      </c>
      <c r="E2190" s="126" t="s">
        <v>525</v>
      </c>
      <c r="F2190" s="127">
        <v>51.0</v>
      </c>
      <c r="G2190" s="128"/>
      <c r="H2190" s="94">
        <f t="shared" ref="H2190:H2192" si="274">ROUND(F2190*G2190,2)</f>
        <v>0</v>
      </c>
    </row>
    <row r="2191" ht="12.75" customHeight="1">
      <c r="B2191" s="61"/>
      <c r="C2191" s="70" t="s">
        <v>20603</v>
      </c>
      <c r="D2191" s="70" t="s">
        <v>18148</v>
      </c>
      <c r="E2191" s="126" t="s">
        <v>525</v>
      </c>
      <c r="F2191" s="127">
        <v>8.0</v>
      </c>
      <c r="G2191" s="128"/>
      <c r="H2191" s="94">
        <f t="shared" si="274"/>
        <v>0</v>
      </c>
    </row>
    <row r="2192" ht="12.75" customHeight="1">
      <c r="B2192" s="61"/>
      <c r="C2192" s="70" t="s">
        <v>20604</v>
      </c>
      <c r="D2192" s="130" t="s">
        <v>18329</v>
      </c>
      <c r="E2192" s="126" t="s">
        <v>311</v>
      </c>
      <c r="F2192" s="127">
        <v>5.0</v>
      </c>
      <c r="G2192" s="128"/>
      <c r="H2192" s="94">
        <f t="shared" si="274"/>
        <v>0</v>
      </c>
    </row>
    <row r="2193" ht="12.75" customHeight="1">
      <c r="B2193" s="61"/>
      <c r="C2193" s="88" t="s">
        <v>20605</v>
      </c>
      <c r="D2193" s="89" t="s">
        <v>20606</v>
      </c>
      <c r="E2193" s="129"/>
      <c r="F2193" s="129"/>
      <c r="G2193" s="49"/>
      <c r="H2193" s="90">
        <f>SUM(H2194:H2198)</f>
        <v>0</v>
      </c>
    </row>
    <row r="2194" ht="12.75" customHeight="1">
      <c r="B2194" s="61"/>
      <c r="C2194" s="70" t="s">
        <v>20607</v>
      </c>
      <c r="D2194" s="70" t="s">
        <v>18977</v>
      </c>
      <c r="E2194" s="126" t="s">
        <v>525</v>
      </c>
      <c r="F2194" s="127">
        <v>47.58</v>
      </c>
      <c r="G2194" s="128"/>
      <c r="H2194" s="94">
        <f t="shared" ref="H2194:H2198" si="275">ROUND(F2194*G2194,2)</f>
        <v>0</v>
      </c>
    </row>
    <row r="2195" ht="12.75" customHeight="1">
      <c r="B2195" s="61"/>
      <c r="C2195" s="70" t="s">
        <v>20608</v>
      </c>
      <c r="D2195" s="70" t="s">
        <v>18134</v>
      </c>
      <c r="E2195" s="126" t="s">
        <v>525</v>
      </c>
      <c r="F2195" s="127">
        <v>15.860000000000001</v>
      </c>
      <c r="G2195" s="128"/>
      <c r="H2195" s="94">
        <f t="shared" si="275"/>
        <v>0</v>
      </c>
    </row>
    <row r="2196" ht="12.75" customHeight="1">
      <c r="B2196" s="61"/>
      <c r="C2196" s="70" t="s">
        <v>20609</v>
      </c>
      <c r="D2196" s="70" t="s">
        <v>18307</v>
      </c>
      <c r="E2196" s="126" t="s">
        <v>525</v>
      </c>
      <c r="F2196" s="127">
        <v>5.0</v>
      </c>
      <c r="G2196" s="128"/>
      <c r="H2196" s="94">
        <f t="shared" si="275"/>
        <v>0</v>
      </c>
    </row>
    <row r="2197" ht="12.75" customHeight="1">
      <c r="B2197" s="61"/>
      <c r="C2197" s="70" t="s">
        <v>20610</v>
      </c>
      <c r="D2197" s="130" t="s">
        <v>19631</v>
      </c>
      <c r="E2197" s="126" t="s">
        <v>311</v>
      </c>
      <c r="F2197" s="127">
        <v>1.0</v>
      </c>
      <c r="G2197" s="128"/>
      <c r="H2197" s="94">
        <f t="shared" si="275"/>
        <v>0</v>
      </c>
    </row>
    <row r="2198" ht="12.75" customHeight="1">
      <c r="B2198" s="61"/>
      <c r="C2198" s="70" t="s">
        <v>20611</v>
      </c>
      <c r="D2198" s="70" t="s">
        <v>18309</v>
      </c>
      <c r="E2198" s="126" t="s">
        <v>525</v>
      </c>
      <c r="F2198" s="127">
        <v>3.0</v>
      </c>
      <c r="G2198" s="128"/>
      <c r="H2198" s="94">
        <f t="shared" si="275"/>
        <v>0</v>
      </c>
    </row>
    <row r="2199" ht="12.75" customHeight="1">
      <c r="B2199" s="61"/>
      <c r="C2199" s="88" t="s">
        <v>20612</v>
      </c>
      <c r="D2199" s="89" t="s">
        <v>20613</v>
      </c>
      <c r="E2199" s="129"/>
      <c r="F2199" s="129"/>
      <c r="G2199" s="49"/>
      <c r="H2199" s="90">
        <f>SUM(H2200:H2202)</f>
        <v>0</v>
      </c>
    </row>
    <row r="2200" ht="12.75" customHeight="1">
      <c r="B2200" s="61"/>
      <c r="C2200" s="70" t="s">
        <v>20614</v>
      </c>
      <c r="D2200" s="70" t="s">
        <v>20381</v>
      </c>
      <c r="E2200" s="126" t="s">
        <v>525</v>
      </c>
      <c r="F2200" s="127">
        <v>36.300000000000004</v>
      </c>
      <c r="G2200" s="128"/>
      <c r="H2200" s="94">
        <f t="shared" ref="H2200:H2202" si="276">ROUND(F2200*G2200,2)</f>
        <v>0</v>
      </c>
    </row>
    <row r="2201" ht="12.75" customHeight="1">
      <c r="B2201" s="61"/>
      <c r="C2201" s="70" t="s">
        <v>20615</v>
      </c>
      <c r="D2201" s="70" t="s">
        <v>18165</v>
      </c>
      <c r="E2201" s="126" t="s">
        <v>525</v>
      </c>
      <c r="F2201" s="127">
        <v>12.1</v>
      </c>
      <c r="G2201" s="128"/>
      <c r="H2201" s="94">
        <f t="shared" si="276"/>
        <v>0</v>
      </c>
    </row>
    <row r="2202" ht="12.75" customHeight="1">
      <c r="B2202" s="61"/>
      <c r="C2202" s="70" t="s">
        <v>20616</v>
      </c>
      <c r="D2202" s="70" t="s">
        <v>19134</v>
      </c>
      <c r="E2202" s="126" t="s">
        <v>525</v>
      </c>
      <c r="F2202" s="127">
        <v>12.1</v>
      </c>
      <c r="G2202" s="128"/>
      <c r="H2202" s="94">
        <f t="shared" si="276"/>
        <v>0</v>
      </c>
    </row>
    <row r="2203" ht="12.75" customHeight="1">
      <c r="B2203" s="61"/>
      <c r="C2203" s="88" t="s">
        <v>20617</v>
      </c>
      <c r="D2203" s="131" t="s">
        <v>20618</v>
      </c>
      <c r="E2203" s="129"/>
      <c r="F2203" s="129"/>
      <c r="G2203" s="49"/>
      <c r="H2203" s="90">
        <f>SUM(H2204:H2206)</f>
        <v>0</v>
      </c>
    </row>
    <row r="2204" ht="12.75" customHeight="1">
      <c r="B2204" s="61"/>
      <c r="C2204" s="70" t="s">
        <v>20619</v>
      </c>
      <c r="D2204" s="70" t="s">
        <v>18320</v>
      </c>
      <c r="E2204" s="126" t="s">
        <v>525</v>
      </c>
      <c r="F2204" s="127">
        <v>7.0</v>
      </c>
      <c r="G2204" s="128"/>
      <c r="H2204" s="94">
        <f t="shared" ref="H2204:H2206" si="277">ROUND(F2204*G2204,2)</f>
        <v>0</v>
      </c>
    </row>
    <row r="2205" ht="12.75" customHeight="1">
      <c r="B2205" s="61"/>
      <c r="C2205" s="70" t="s">
        <v>20620</v>
      </c>
      <c r="D2205" s="130" t="s">
        <v>18256</v>
      </c>
      <c r="E2205" s="126" t="s">
        <v>525</v>
      </c>
      <c r="F2205" s="127">
        <v>7.0</v>
      </c>
      <c r="G2205" s="128"/>
      <c r="H2205" s="94">
        <f t="shared" si="277"/>
        <v>0</v>
      </c>
    </row>
    <row r="2206" ht="12.75" customHeight="1">
      <c r="B2206" s="61"/>
      <c r="C2206" s="70" t="s">
        <v>20621</v>
      </c>
      <c r="D2206" s="70" t="s">
        <v>18258</v>
      </c>
      <c r="E2206" s="126" t="s">
        <v>525</v>
      </c>
      <c r="F2206" s="127">
        <v>8.0</v>
      </c>
      <c r="G2206" s="128"/>
      <c r="H2206" s="94">
        <f t="shared" si="277"/>
        <v>0</v>
      </c>
    </row>
    <row r="2207" ht="12.75" customHeight="1">
      <c r="B2207" s="61"/>
      <c r="C2207" s="88" t="s">
        <v>20622</v>
      </c>
      <c r="D2207" s="89" t="s">
        <v>20623</v>
      </c>
      <c r="E2207" s="129"/>
      <c r="F2207" s="129"/>
      <c r="G2207" s="72"/>
      <c r="H2207" s="90">
        <f>SUM(H2208:H2210)</f>
        <v>0</v>
      </c>
    </row>
    <row r="2208" ht="12.75" customHeight="1">
      <c r="B2208" s="61"/>
      <c r="C2208" s="70" t="s">
        <v>20624</v>
      </c>
      <c r="D2208" s="70" t="s">
        <v>18264</v>
      </c>
      <c r="E2208" s="126" t="s">
        <v>525</v>
      </c>
      <c r="F2208" s="127">
        <v>60.0</v>
      </c>
      <c r="G2208" s="128"/>
      <c r="H2208" s="94">
        <f t="shared" ref="H2208:H2210" si="278">ROUND(F2208*G2208,2)</f>
        <v>0</v>
      </c>
    </row>
    <row r="2209" ht="12.75" customHeight="1">
      <c r="B2209" s="61"/>
      <c r="C2209" s="70" t="s">
        <v>20625</v>
      </c>
      <c r="D2209" s="70" t="s">
        <v>18148</v>
      </c>
      <c r="E2209" s="126" t="s">
        <v>525</v>
      </c>
      <c r="F2209" s="127">
        <v>8.0</v>
      </c>
      <c r="G2209" s="128"/>
      <c r="H2209" s="94">
        <f t="shared" si="278"/>
        <v>0</v>
      </c>
    </row>
    <row r="2210" ht="12.75" customHeight="1">
      <c r="B2210" s="61"/>
      <c r="C2210" s="70" t="s">
        <v>20626</v>
      </c>
      <c r="D2210" s="130" t="s">
        <v>18329</v>
      </c>
      <c r="E2210" s="126" t="s">
        <v>311</v>
      </c>
      <c r="F2210" s="127">
        <v>5.0</v>
      </c>
      <c r="G2210" s="128"/>
      <c r="H2210" s="94">
        <f t="shared" si="278"/>
        <v>0</v>
      </c>
    </row>
    <row r="2211" ht="12.75" customHeight="1">
      <c r="B2211" s="61"/>
      <c r="C2211" s="88" t="s">
        <v>20627</v>
      </c>
      <c r="D2211" s="89" t="s">
        <v>18397</v>
      </c>
      <c r="E2211" s="129"/>
      <c r="F2211" s="129"/>
      <c r="G2211" s="49"/>
      <c r="H2211" s="90">
        <f>SUM(H2212:H2215)</f>
        <v>0</v>
      </c>
    </row>
    <row r="2212" ht="12.75" customHeight="1">
      <c r="B2212" s="61"/>
      <c r="C2212" s="70" t="s">
        <v>20628</v>
      </c>
      <c r="D2212" s="130" t="s">
        <v>20629</v>
      </c>
      <c r="E2212" s="126" t="s">
        <v>311</v>
      </c>
      <c r="F2212" s="127">
        <v>1.0</v>
      </c>
      <c r="G2212" s="128"/>
      <c r="H2212" s="94">
        <f t="shared" ref="H2212:H2215" si="279">ROUND(F2212*G2212,2)</f>
        <v>0</v>
      </c>
    </row>
    <row r="2213" ht="12.75" customHeight="1">
      <c r="B2213" s="61"/>
      <c r="C2213" s="70" t="s">
        <v>20630</v>
      </c>
      <c r="D2213" s="130" t="s">
        <v>20631</v>
      </c>
      <c r="E2213" s="126" t="s">
        <v>311</v>
      </c>
      <c r="F2213" s="127">
        <v>1.0</v>
      </c>
      <c r="G2213" s="128"/>
      <c r="H2213" s="94">
        <f t="shared" si="279"/>
        <v>0</v>
      </c>
    </row>
    <row r="2214" ht="12.75" customHeight="1">
      <c r="B2214" s="61"/>
      <c r="C2214" s="70" t="s">
        <v>20632</v>
      </c>
      <c r="D2214" s="130" t="s">
        <v>18403</v>
      </c>
      <c r="E2214" s="126" t="s">
        <v>525</v>
      </c>
      <c r="F2214" s="127">
        <v>42.04</v>
      </c>
      <c r="G2214" s="128"/>
      <c r="H2214" s="94">
        <f t="shared" si="279"/>
        <v>0</v>
      </c>
    </row>
    <row r="2215" ht="12.75" customHeight="1">
      <c r="B2215" s="61"/>
      <c r="C2215" s="70" t="s">
        <v>20633</v>
      </c>
      <c r="D2215" s="130" t="s">
        <v>19820</v>
      </c>
      <c r="E2215" s="126" t="s">
        <v>525</v>
      </c>
      <c r="F2215" s="127">
        <v>42.04</v>
      </c>
      <c r="G2215" s="128"/>
      <c r="H2215" s="94">
        <f t="shared" si="279"/>
        <v>0</v>
      </c>
    </row>
    <row r="2216" ht="12.75" customHeight="1">
      <c r="B2216" s="61"/>
      <c r="C2216" s="88" t="s">
        <v>20634</v>
      </c>
      <c r="D2216" s="89" t="s">
        <v>18407</v>
      </c>
      <c r="E2216" s="129"/>
      <c r="F2216" s="129"/>
      <c r="G2216" s="49"/>
      <c r="H2216" s="90">
        <f>SUM(H2217:H2233)</f>
        <v>0</v>
      </c>
    </row>
    <row r="2217" ht="12.75" customHeight="1">
      <c r="B2217" s="61"/>
      <c r="C2217" s="70" t="s">
        <v>20635</v>
      </c>
      <c r="D2217" s="130" t="s">
        <v>18409</v>
      </c>
      <c r="E2217" s="126" t="s">
        <v>311</v>
      </c>
      <c r="F2217" s="127">
        <v>1.0</v>
      </c>
      <c r="G2217" s="128"/>
      <c r="H2217" s="94">
        <f t="shared" ref="H2217:H2233" si="280">ROUND(F2217*G2217,2)</f>
        <v>0</v>
      </c>
    </row>
    <row r="2218" ht="12.75" customHeight="1">
      <c r="B2218" s="61"/>
      <c r="C2218" s="70" t="s">
        <v>20636</v>
      </c>
      <c r="D2218" s="130" t="s">
        <v>18411</v>
      </c>
      <c r="E2218" s="126" t="s">
        <v>311</v>
      </c>
      <c r="F2218" s="127">
        <v>1.0</v>
      </c>
      <c r="G2218" s="128"/>
      <c r="H2218" s="94">
        <f t="shared" si="280"/>
        <v>0</v>
      </c>
    </row>
    <row r="2219" ht="12.75" customHeight="1">
      <c r="B2219" s="61"/>
      <c r="C2219" s="70" t="s">
        <v>20637</v>
      </c>
      <c r="D2219" s="130" t="s">
        <v>20638</v>
      </c>
      <c r="E2219" s="126" t="s">
        <v>311</v>
      </c>
      <c r="F2219" s="127">
        <v>1.0</v>
      </c>
      <c r="G2219" s="128"/>
      <c r="H2219" s="94">
        <f t="shared" si="280"/>
        <v>0</v>
      </c>
    </row>
    <row r="2220" ht="12.75" customHeight="1">
      <c r="B2220" s="61"/>
      <c r="C2220" s="70" t="s">
        <v>20639</v>
      </c>
      <c r="D2220" s="130" t="s">
        <v>20640</v>
      </c>
      <c r="E2220" s="126" t="s">
        <v>311</v>
      </c>
      <c r="F2220" s="127">
        <v>1.0</v>
      </c>
      <c r="G2220" s="128"/>
      <c r="H2220" s="94">
        <f t="shared" si="280"/>
        <v>0</v>
      </c>
    </row>
    <row r="2221" ht="12.75" customHeight="1">
      <c r="B2221" s="61"/>
      <c r="C2221" s="70" t="s">
        <v>20641</v>
      </c>
      <c r="D2221" s="130" t="s">
        <v>18415</v>
      </c>
      <c r="E2221" s="126" t="s">
        <v>311</v>
      </c>
      <c r="F2221" s="127">
        <v>1.0</v>
      </c>
      <c r="G2221" s="128"/>
      <c r="H2221" s="94">
        <f t="shared" si="280"/>
        <v>0</v>
      </c>
    </row>
    <row r="2222" ht="12.75" customHeight="1">
      <c r="B2222" s="61"/>
      <c r="C2222" s="70" t="s">
        <v>20642</v>
      </c>
      <c r="D2222" s="130" t="s">
        <v>18417</v>
      </c>
      <c r="E2222" s="126" t="s">
        <v>311</v>
      </c>
      <c r="F2222" s="127">
        <v>1.0</v>
      </c>
      <c r="G2222" s="128"/>
      <c r="H2222" s="94">
        <f t="shared" si="280"/>
        <v>0</v>
      </c>
    </row>
    <row r="2223" ht="12.75" customHeight="1">
      <c r="B2223" s="61"/>
      <c r="C2223" s="70" t="s">
        <v>20643</v>
      </c>
      <c r="D2223" s="130" t="s">
        <v>20644</v>
      </c>
      <c r="E2223" s="126" t="s">
        <v>311</v>
      </c>
      <c r="F2223" s="127">
        <v>1.0</v>
      </c>
      <c r="G2223" s="128"/>
      <c r="H2223" s="94">
        <f t="shared" si="280"/>
        <v>0</v>
      </c>
    </row>
    <row r="2224" ht="12.75" customHeight="1">
      <c r="B2224" s="61"/>
      <c r="C2224" s="70" t="s">
        <v>20645</v>
      </c>
      <c r="D2224" s="130" t="s">
        <v>20646</v>
      </c>
      <c r="E2224" s="126" t="s">
        <v>311</v>
      </c>
      <c r="F2224" s="127">
        <v>1.0</v>
      </c>
      <c r="G2224" s="128"/>
      <c r="H2224" s="94">
        <f t="shared" si="280"/>
        <v>0</v>
      </c>
    </row>
    <row r="2225" ht="12.75" customHeight="1">
      <c r="B2225" s="61"/>
      <c r="C2225" s="70" t="s">
        <v>20647</v>
      </c>
      <c r="D2225" s="130" t="s">
        <v>20648</v>
      </c>
      <c r="E2225" s="126" t="s">
        <v>311</v>
      </c>
      <c r="F2225" s="127">
        <v>1.0</v>
      </c>
      <c r="G2225" s="128"/>
      <c r="H2225" s="94">
        <f t="shared" si="280"/>
        <v>0</v>
      </c>
    </row>
    <row r="2226" ht="12.75" customHeight="1">
      <c r="B2226" s="61"/>
      <c r="C2226" s="70" t="s">
        <v>20649</v>
      </c>
      <c r="D2226" s="130" t="s">
        <v>20650</v>
      </c>
      <c r="E2226" s="126" t="s">
        <v>311</v>
      </c>
      <c r="F2226" s="127">
        <v>1.0</v>
      </c>
      <c r="G2226" s="128"/>
      <c r="H2226" s="94">
        <f t="shared" si="280"/>
        <v>0</v>
      </c>
    </row>
    <row r="2227" ht="12.75" customHeight="1">
      <c r="B2227" s="61"/>
      <c r="C2227" s="70" t="s">
        <v>20651</v>
      </c>
      <c r="D2227" s="130" t="s">
        <v>20652</v>
      </c>
      <c r="E2227" s="126" t="s">
        <v>311</v>
      </c>
      <c r="F2227" s="127">
        <v>1.0</v>
      </c>
      <c r="G2227" s="128"/>
      <c r="H2227" s="94">
        <f t="shared" si="280"/>
        <v>0</v>
      </c>
    </row>
    <row r="2228" ht="12.75" customHeight="1">
      <c r="B2228" s="61"/>
      <c r="C2228" s="70" t="s">
        <v>20653</v>
      </c>
      <c r="D2228" s="130" t="s">
        <v>20654</v>
      </c>
      <c r="E2228" s="126" t="s">
        <v>311</v>
      </c>
      <c r="F2228" s="127">
        <v>1.0</v>
      </c>
      <c r="G2228" s="128"/>
      <c r="H2228" s="94">
        <f t="shared" si="280"/>
        <v>0</v>
      </c>
    </row>
    <row r="2229" ht="12.75" customHeight="1">
      <c r="B2229" s="61"/>
      <c r="C2229" s="70" t="s">
        <v>20655</v>
      </c>
      <c r="D2229" s="130" t="s">
        <v>20656</v>
      </c>
      <c r="E2229" s="126" t="s">
        <v>311</v>
      </c>
      <c r="F2229" s="127">
        <v>1.0</v>
      </c>
      <c r="G2229" s="128"/>
      <c r="H2229" s="94">
        <f t="shared" si="280"/>
        <v>0</v>
      </c>
    </row>
    <row r="2230" ht="12.75" customHeight="1">
      <c r="B2230" s="61"/>
      <c r="C2230" s="70" t="s">
        <v>20657</v>
      </c>
      <c r="D2230" s="130" t="s">
        <v>20658</v>
      </c>
      <c r="E2230" s="126" t="s">
        <v>311</v>
      </c>
      <c r="F2230" s="127">
        <v>1.0</v>
      </c>
      <c r="G2230" s="128"/>
      <c r="H2230" s="94">
        <f t="shared" si="280"/>
        <v>0</v>
      </c>
    </row>
    <row r="2231" ht="12.75" customHeight="1">
      <c r="B2231" s="61"/>
      <c r="C2231" s="70" t="s">
        <v>20659</v>
      </c>
      <c r="D2231" s="130" t="s">
        <v>20660</v>
      </c>
      <c r="E2231" s="126" t="s">
        <v>311</v>
      </c>
      <c r="F2231" s="127">
        <v>1.0</v>
      </c>
      <c r="G2231" s="128"/>
      <c r="H2231" s="94">
        <f t="shared" si="280"/>
        <v>0</v>
      </c>
    </row>
    <row r="2232" ht="12.75" customHeight="1">
      <c r="B2232" s="61"/>
      <c r="C2232" s="70" t="s">
        <v>20661</v>
      </c>
      <c r="D2232" s="130" t="s">
        <v>20662</v>
      </c>
      <c r="E2232" s="126" t="s">
        <v>311</v>
      </c>
      <c r="F2232" s="127">
        <v>1.0</v>
      </c>
      <c r="G2232" s="128"/>
      <c r="H2232" s="94">
        <f t="shared" si="280"/>
        <v>0</v>
      </c>
    </row>
    <row r="2233" ht="12.75" customHeight="1">
      <c r="B2233" s="61"/>
      <c r="C2233" s="70" t="s">
        <v>20663</v>
      </c>
      <c r="D2233" s="70" t="s">
        <v>18431</v>
      </c>
      <c r="E2233" s="126" t="s">
        <v>322</v>
      </c>
      <c r="F2233" s="127">
        <v>1.0</v>
      </c>
      <c r="G2233" s="128"/>
      <c r="H2233" s="94">
        <f t="shared" si="280"/>
        <v>0</v>
      </c>
    </row>
    <row r="2234" ht="12.75" customHeight="1">
      <c r="B2234" s="61"/>
      <c r="C2234" s="88" t="s">
        <v>20664</v>
      </c>
      <c r="D2234" s="89" t="s">
        <v>18433</v>
      </c>
      <c r="E2234" s="129"/>
      <c r="F2234" s="129"/>
      <c r="G2234" s="49"/>
      <c r="H2234" s="90">
        <f>SUM(H2235:H2242)</f>
        <v>0</v>
      </c>
    </row>
    <row r="2235" ht="12.75" customHeight="1">
      <c r="B2235" s="61"/>
      <c r="C2235" s="70" t="s">
        <v>20665</v>
      </c>
      <c r="D2235" s="130" t="s">
        <v>18435</v>
      </c>
      <c r="E2235" s="126" t="s">
        <v>311</v>
      </c>
      <c r="F2235" s="127">
        <v>1.0</v>
      </c>
      <c r="G2235" s="128"/>
      <c r="H2235" s="94">
        <f t="shared" ref="H2235:H2242" si="281">ROUND(F2235*G2235,2)</f>
        <v>0</v>
      </c>
    </row>
    <row r="2236" ht="12.75" customHeight="1">
      <c r="B2236" s="61"/>
      <c r="C2236" s="70" t="s">
        <v>20666</v>
      </c>
      <c r="D2236" s="70" t="s">
        <v>20667</v>
      </c>
      <c r="E2236" s="126" t="s">
        <v>525</v>
      </c>
      <c r="F2236" s="127">
        <v>17.41</v>
      </c>
      <c r="G2236" s="128"/>
      <c r="H2236" s="94">
        <f t="shared" si="281"/>
        <v>0</v>
      </c>
    </row>
    <row r="2237" ht="12.75" customHeight="1">
      <c r="B2237" s="61"/>
      <c r="C2237" s="70" t="s">
        <v>20668</v>
      </c>
      <c r="D2237" s="70" t="s">
        <v>19134</v>
      </c>
      <c r="E2237" s="126" t="s">
        <v>525</v>
      </c>
      <c r="F2237" s="127">
        <v>15.41</v>
      </c>
      <c r="G2237" s="128"/>
      <c r="H2237" s="94">
        <f t="shared" si="281"/>
        <v>0</v>
      </c>
    </row>
    <row r="2238" ht="12.75" customHeight="1">
      <c r="B2238" s="61"/>
      <c r="C2238" s="70" t="s">
        <v>20669</v>
      </c>
      <c r="D2238" s="130" t="s">
        <v>20670</v>
      </c>
      <c r="E2238" s="126" t="s">
        <v>525</v>
      </c>
      <c r="F2238" s="127">
        <v>6.0</v>
      </c>
      <c r="G2238" s="128"/>
      <c r="H2238" s="94">
        <f t="shared" si="281"/>
        <v>0</v>
      </c>
    </row>
    <row r="2239" ht="12.75" customHeight="1">
      <c r="B2239" s="61"/>
      <c r="C2239" s="70" t="s">
        <v>20671</v>
      </c>
      <c r="D2239" s="130" t="s">
        <v>18442</v>
      </c>
      <c r="E2239" s="126" t="s">
        <v>311</v>
      </c>
      <c r="F2239" s="127">
        <v>2.0</v>
      </c>
      <c r="G2239" s="128"/>
      <c r="H2239" s="94">
        <f t="shared" si="281"/>
        <v>0</v>
      </c>
    </row>
    <row r="2240" ht="12.75" customHeight="1">
      <c r="B2240" s="61"/>
      <c r="C2240" s="70" t="s">
        <v>20672</v>
      </c>
      <c r="D2240" s="70" t="s">
        <v>18165</v>
      </c>
      <c r="E2240" s="126" t="s">
        <v>525</v>
      </c>
      <c r="F2240" s="127">
        <v>15.13</v>
      </c>
      <c r="G2240" s="128"/>
      <c r="H2240" s="94">
        <f t="shared" si="281"/>
        <v>0</v>
      </c>
    </row>
    <row r="2241" ht="12.75" customHeight="1">
      <c r="B2241" s="61"/>
      <c r="C2241" s="70" t="s">
        <v>20673</v>
      </c>
      <c r="D2241" s="70" t="s">
        <v>18148</v>
      </c>
      <c r="E2241" s="126" t="s">
        <v>525</v>
      </c>
      <c r="F2241" s="127">
        <v>13.13</v>
      </c>
      <c r="G2241" s="128"/>
      <c r="H2241" s="94">
        <f t="shared" si="281"/>
        <v>0</v>
      </c>
    </row>
    <row r="2242" ht="12.75" customHeight="1">
      <c r="B2242" s="61"/>
      <c r="C2242" s="70" t="s">
        <v>20674</v>
      </c>
      <c r="D2242" s="130" t="s">
        <v>18446</v>
      </c>
      <c r="E2242" s="126" t="s">
        <v>525</v>
      </c>
      <c r="F2242" s="127">
        <v>10.0</v>
      </c>
      <c r="G2242" s="128"/>
      <c r="H2242" s="94">
        <f t="shared" si="281"/>
        <v>0</v>
      </c>
    </row>
    <row r="2243" ht="12.75" customHeight="1">
      <c r="B2243" s="61"/>
      <c r="C2243" s="88" t="s">
        <v>20675</v>
      </c>
      <c r="D2243" s="89" t="s">
        <v>18448</v>
      </c>
      <c r="E2243" s="129"/>
      <c r="F2243" s="129"/>
      <c r="G2243" s="49"/>
      <c r="H2243" s="90">
        <f>H2244</f>
        <v>0</v>
      </c>
    </row>
    <row r="2244" ht="12.75" customHeight="1">
      <c r="B2244" s="61"/>
      <c r="C2244" s="70" t="s">
        <v>20676</v>
      </c>
      <c r="D2244" s="130" t="s">
        <v>18450</v>
      </c>
      <c r="E2244" s="126" t="s">
        <v>322</v>
      </c>
      <c r="F2244" s="127">
        <v>1.0</v>
      </c>
      <c r="G2244" s="128"/>
      <c r="H2244" s="94">
        <f>ROUND(F2244*G2244,2)</f>
        <v>0</v>
      </c>
    </row>
    <row r="2245" ht="12.75" customHeight="1">
      <c r="B2245" s="61"/>
      <c r="C2245" s="88" t="s">
        <v>20677</v>
      </c>
      <c r="D2245" s="89" t="s">
        <v>18452</v>
      </c>
      <c r="E2245" s="129"/>
      <c r="F2245" s="129"/>
      <c r="G2245" s="49"/>
      <c r="H2245" s="90">
        <f>H2246</f>
        <v>0</v>
      </c>
    </row>
    <row r="2246" ht="12.75" customHeight="1">
      <c r="B2246" s="61"/>
      <c r="C2246" s="70" t="s">
        <v>20678</v>
      </c>
      <c r="D2246" s="130" t="s">
        <v>18454</v>
      </c>
      <c r="E2246" s="126" t="s">
        <v>322</v>
      </c>
      <c r="F2246" s="127">
        <v>1.0</v>
      </c>
      <c r="G2246" s="128"/>
      <c r="H2246" s="94">
        <f>ROUND(F2246*G2246,2)</f>
        <v>0</v>
      </c>
    </row>
    <row r="2247" ht="12.75" customHeight="1">
      <c r="B2247" s="61"/>
      <c r="C2247" s="79" t="s">
        <v>20679</v>
      </c>
      <c r="D2247" s="83" t="s">
        <v>20680</v>
      </c>
      <c r="E2247" s="129"/>
      <c r="F2247" s="129"/>
      <c r="G2247" s="49"/>
      <c r="H2247" s="81">
        <f>H2248+H2251+H2265+H2271</f>
        <v>0</v>
      </c>
    </row>
    <row r="2248" ht="12.75" customHeight="1">
      <c r="B2248" s="61"/>
      <c r="C2248" s="84" t="s">
        <v>20681</v>
      </c>
      <c r="D2248" s="85" t="s">
        <v>18458</v>
      </c>
      <c r="E2248" s="129"/>
      <c r="F2248" s="129"/>
      <c r="G2248" s="72"/>
      <c r="H2248" s="86">
        <f>SUM(H2249:H2250)</f>
        <v>0</v>
      </c>
    </row>
    <row r="2249" ht="12.75" customHeight="1">
      <c r="B2249" s="61"/>
      <c r="C2249" s="70" t="s">
        <v>20682</v>
      </c>
      <c r="D2249" s="70" t="s">
        <v>18460</v>
      </c>
      <c r="E2249" s="126" t="s">
        <v>311</v>
      </c>
      <c r="F2249" s="127">
        <v>1.0</v>
      </c>
      <c r="G2249" s="128"/>
      <c r="H2249" s="94">
        <f t="shared" ref="H2249:H2250" si="282">ROUND(F2249*G2249,2)</f>
        <v>0</v>
      </c>
    </row>
    <row r="2250" ht="12.75" customHeight="1">
      <c r="B2250" s="61"/>
      <c r="C2250" s="70" t="s">
        <v>20683</v>
      </c>
      <c r="D2250" s="70" t="s">
        <v>18462</v>
      </c>
      <c r="E2250" s="126" t="s">
        <v>311</v>
      </c>
      <c r="F2250" s="127">
        <v>1.0</v>
      </c>
      <c r="G2250" s="128"/>
      <c r="H2250" s="94">
        <f t="shared" si="282"/>
        <v>0</v>
      </c>
    </row>
    <row r="2251" ht="12.75" customHeight="1">
      <c r="B2251" s="61"/>
      <c r="C2251" s="84" t="s">
        <v>20684</v>
      </c>
      <c r="D2251" s="85" t="s">
        <v>18464</v>
      </c>
      <c r="E2251" s="129"/>
      <c r="F2251" s="129"/>
      <c r="G2251" s="49"/>
      <c r="H2251" s="86">
        <f>SUM(H2252:H2264)</f>
        <v>0</v>
      </c>
    </row>
    <row r="2252" ht="12.75" customHeight="1">
      <c r="B2252" s="61"/>
      <c r="C2252" s="70" t="s">
        <v>20685</v>
      </c>
      <c r="D2252" s="130" t="s">
        <v>20686</v>
      </c>
      <c r="E2252" s="126" t="s">
        <v>311</v>
      </c>
      <c r="F2252" s="127">
        <v>1.0</v>
      </c>
      <c r="G2252" s="128"/>
      <c r="H2252" s="94">
        <f t="shared" ref="H2252:H2264" si="283">ROUND(F2252*G2252,2)</f>
        <v>0</v>
      </c>
    </row>
    <row r="2253" ht="12.75" customHeight="1">
      <c r="B2253" s="61"/>
      <c r="C2253" s="70" t="s">
        <v>20687</v>
      </c>
      <c r="D2253" s="130" t="s">
        <v>18470</v>
      </c>
      <c r="E2253" s="126" t="s">
        <v>311</v>
      </c>
      <c r="F2253" s="127">
        <v>1.0</v>
      </c>
      <c r="G2253" s="128"/>
      <c r="H2253" s="94">
        <f t="shared" si="283"/>
        <v>0</v>
      </c>
    </row>
    <row r="2254" ht="12.75" customHeight="1">
      <c r="B2254" s="61"/>
      <c r="C2254" s="70" t="s">
        <v>20688</v>
      </c>
      <c r="D2254" s="130" t="s">
        <v>20689</v>
      </c>
      <c r="E2254" s="126" t="s">
        <v>311</v>
      </c>
      <c r="F2254" s="127">
        <v>1.0</v>
      </c>
      <c r="G2254" s="128"/>
      <c r="H2254" s="94">
        <f t="shared" si="283"/>
        <v>0</v>
      </c>
    </row>
    <row r="2255" ht="12.75" customHeight="1">
      <c r="B2255" s="61"/>
      <c r="C2255" s="70" t="s">
        <v>20690</v>
      </c>
      <c r="D2255" s="130" t="s">
        <v>18472</v>
      </c>
      <c r="E2255" s="126" t="s">
        <v>311</v>
      </c>
      <c r="F2255" s="127">
        <v>2.0</v>
      </c>
      <c r="G2255" s="128"/>
      <c r="H2255" s="94">
        <f t="shared" si="283"/>
        <v>0</v>
      </c>
    </row>
    <row r="2256" ht="12.75" customHeight="1">
      <c r="B2256" s="61"/>
      <c r="C2256" s="70" t="s">
        <v>20691</v>
      </c>
      <c r="D2256" s="130" t="s">
        <v>18474</v>
      </c>
      <c r="E2256" s="126" t="s">
        <v>311</v>
      </c>
      <c r="F2256" s="127">
        <v>1.0</v>
      </c>
      <c r="G2256" s="128"/>
      <c r="H2256" s="94">
        <f t="shared" si="283"/>
        <v>0</v>
      </c>
    </row>
    <row r="2257" ht="12.75" customHeight="1">
      <c r="B2257" s="61"/>
      <c r="C2257" s="70" t="s">
        <v>20692</v>
      </c>
      <c r="D2257" s="130" t="s">
        <v>18476</v>
      </c>
      <c r="E2257" s="126" t="s">
        <v>311</v>
      </c>
      <c r="F2257" s="127">
        <v>7.0</v>
      </c>
      <c r="G2257" s="128"/>
      <c r="H2257" s="94">
        <f t="shared" si="283"/>
        <v>0</v>
      </c>
    </row>
    <row r="2258" ht="12.75" customHeight="1">
      <c r="B2258" s="61"/>
      <c r="C2258" s="70" t="s">
        <v>20693</v>
      </c>
      <c r="D2258" s="130" t="s">
        <v>18478</v>
      </c>
      <c r="E2258" s="126" t="s">
        <v>311</v>
      </c>
      <c r="F2258" s="127">
        <v>7.0</v>
      </c>
      <c r="G2258" s="128"/>
      <c r="H2258" s="94">
        <f t="shared" si="283"/>
        <v>0</v>
      </c>
    </row>
    <row r="2259" ht="12.75" customHeight="1">
      <c r="B2259" s="61"/>
      <c r="C2259" s="70" t="s">
        <v>20694</v>
      </c>
      <c r="D2259" s="130" t="s">
        <v>18480</v>
      </c>
      <c r="E2259" s="126" t="s">
        <v>311</v>
      </c>
      <c r="F2259" s="127">
        <v>2.0</v>
      </c>
      <c r="G2259" s="128"/>
      <c r="H2259" s="94">
        <f t="shared" si="283"/>
        <v>0</v>
      </c>
    </row>
    <row r="2260" ht="12.75" customHeight="1">
      <c r="B2260" s="61"/>
      <c r="C2260" s="70" t="s">
        <v>20695</v>
      </c>
      <c r="D2260" s="130" t="s">
        <v>19280</v>
      </c>
      <c r="E2260" s="126" t="s">
        <v>311</v>
      </c>
      <c r="F2260" s="127">
        <v>5.0</v>
      </c>
      <c r="G2260" s="128"/>
      <c r="H2260" s="94">
        <f t="shared" si="283"/>
        <v>0</v>
      </c>
    </row>
    <row r="2261" ht="12.75" customHeight="1">
      <c r="B2261" s="61"/>
      <c r="C2261" s="70" t="s">
        <v>20696</v>
      </c>
      <c r="D2261" s="130" t="s">
        <v>18484</v>
      </c>
      <c r="E2261" s="126" t="s">
        <v>311</v>
      </c>
      <c r="F2261" s="127">
        <v>2.0</v>
      </c>
      <c r="G2261" s="128"/>
      <c r="H2261" s="94">
        <f t="shared" si="283"/>
        <v>0</v>
      </c>
    </row>
    <row r="2262" ht="12.75" customHeight="1">
      <c r="B2262" s="61"/>
      <c r="C2262" s="70" t="s">
        <v>20697</v>
      </c>
      <c r="D2262" s="130" t="s">
        <v>18486</v>
      </c>
      <c r="E2262" s="126" t="s">
        <v>311</v>
      </c>
      <c r="F2262" s="127">
        <v>1.0</v>
      </c>
      <c r="G2262" s="128"/>
      <c r="H2262" s="94">
        <f t="shared" si="283"/>
        <v>0</v>
      </c>
    </row>
    <row r="2263" ht="12.75" customHeight="1">
      <c r="B2263" s="61"/>
      <c r="C2263" s="70" t="s">
        <v>20698</v>
      </c>
      <c r="D2263" s="70" t="s">
        <v>18488</v>
      </c>
      <c r="E2263" s="126" t="s">
        <v>311</v>
      </c>
      <c r="F2263" s="127">
        <v>1.0</v>
      </c>
      <c r="G2263" s="128"/>
      <c r="H2263" s="94">
        <f t="shared" si="283"/>
        <v>0</v>
      </c>
    </row>
    <row r="2264" ht="12.75" customHeight="1">
      <c r="B2264" s="61"/>
      <c r="C2264" s="70" t="s">
        <v>20699</v>
      </c>
      <c r="D2264" s="70" t="s">
        <v>18490</v>
      </c>
      <c r="E2264" s="126" t="s">
        <v>311</v>
      </c>
      <c r="F2264" s="127">
        <v>1.0</v>
      </c>
      <c r="G2264" s="128"/>
      <c r="H2264" s="94">
        <f t="shared" si="283"/>
        <v>0</v>
      </c>
    </row>
    <row r="2265" ht="12.75" customHeight="1">
      <c r="B2265" s="61"/>
      <c r="C2265" s="84" t="s">
        <v>20700</v>
      </c>
      <c r="D2265" s="85" t="s">
        <v>18492</v>
      </c>
      <c r="E2265" s="129"/>
      <c r="F2265" s="129"/>
      <c r="G2265" s="49"/>
      <c r="H2265" s="86">
        <f>SUM(H2266:H2270)</f>
        <v>0</v>
      </c>
    </row>
    <row r="2266" ht="12.75" customHeight="1">
      <c r="B2266" s="61"/>
      <c r="C2266" s="70" t="s">
        <v>20701</v>
      </c>
      <c r="D2266" s="130" t="s">
        <v>18496</v>
      </c>
      <c r="E2266" s="126" t="s">
        <v>311</v>
      </c>
      <c r="F2266" s="127">
        <v>2.0</v>
      </c>
      <c r="G2266" s="128"/>
      <c r="H2266" s="94">
        <f t="shared" ref="H2266:H2270" si="284">ROUND(F2266*G2266,2)</f>
        <v>0</v>
      </c>
    </row>
    <row r="2267" ht="12.75" customHeight="1">
      <c r="B2267" s="61"/>
      <c r="C2267" s="70" t="s">
        <v>20702</v>
      </c>
      <c r="D2267" s="70" t="s">
        <v>18498</v>
      </c>
      <c r="E2267" s="126" t="s">
        <v>311</v>
      </c>
      <c r="F2267" s="127">
        <v>14.0</v>
      </c>
      <c r="G2267" s="128"/>
      <c r="H2267" s="94">
        <f t="shared" si="284"/>
        <v>0</v>
      </c>
    </row>
    <row r="2268" ht="12.75" customHeight="1">
      <c r="B2268" s="61"/>
      <c r="C2268" s="70" t="s">
        <v>20703</v>
      </c>
      <c r="D2268" s="70" t="s">
        <v>18494</v>
      </c>
      <c r="E2268" s="126" t="s">
        <v>311</v>
      </c>
      <c r="F2268" s="127">
        <v>1.0</v>
      </c>
      <c r="G2268" s="128"/>
      <c r="H2268" s="94">
        <f t="shared" si="284"/>
        <v>0</v>
      </c>
    </row>
    <row r="2269" ht="12.75" customHeight="1">
      <c r="B2269" s="61"/>
      <c r="C2269" s="70" t="s">
        <v>20704</v>
      </c>
      <c r="D2269" s="70" t="s">
        <v>19291</v>
      </c>
      <c r="E2269" s="126" t="s">
        <v>311</v>
      </c>
      <c r="F2269" s="127">
        <v>2.0</v>
      </c>
      <c r="G2269" s="128"/>
      <c r="H2269" s="94">
        <f t="shared" si="284"/>
        <v>0</v>
      </c>
    </row>
    <row r="2270" ht="12.75" customHeight="1">
      <c r="B2270" s="61"/>
      <c r="C2270" s="70" t="s">
        <v>20705</v>
      </c>
      <c r="D2270" s="130" t="s">
        <v>18500</v>
      </c>
      <c r="E2270" s="126" t="s">
        <v>311</v>
      </c>
      <c r="F2270" s="127">
        <v>1.0</v>
      </c>
      <c r="G2270" s="128"/>
      <c r="H2270" s="94">
        <f t="shared" si="284"/>
        <v>0</v>
      </c>
    </row>
    <row r="2271" ht="12.75" customHeight="1">
      <c r="B2271" s="61"/>
      <c r="C2271" s="84" t="s">
        <v>20706</v>
      </c>
      <c r="D2271" s="85" t="s">
        <v>18502</v>
      </c>
      <c r="E2271" s="129"/>
      <c r="F2271" s="129"/>
      <c r="G2271" s="49"/>
      <c r="H2271" s="86">
        <f>SUM(H2272:H2285)</f>
        <v>0</v>
      </c>
    </row>
    <row r="2272" ht="12.75" customHeight="1">
      <c r="B2272" s="61"/>
      <c r="C2272" s="70" t="s">
        <v>20707</v>
      </c>
      <c r="D2272" s="70" t="s">
        <v>18504</v>
      </c>
      <c r="E2272" s="126" t="s">
        <v>525</v>
      </c>
      <c r="F2272" s="127">
        <v>319.0</v>
      </c>
      <c r="G2272" s="128"/>
      <c r="H2272" s="94">
        <f t="shared" ref="H2272:H2285" si="285">ROUND(F2272*G2272,2)</f>
        <v>0</v>
      </c>
    </row>
    <row r="2273" ht="12.75" customHeight="1">
      <c r="B2273" s="61"/>
      <c r="C2273" s="70" t="s">
        <v>20708</v>
      </c>
      <c r="D2273" s="70" t="s">
        <v>18506</v>
      </c>
      <c r="E2273" s="126" t="s">
        <v>525</v>
      </c>
      <c r="F2273" s="127">
        <v>400.0</v>
      </c>
      <c r="G2273" s="128"/>
      <c r="H2273" s="94">
        <f t="shared" si="285"/>
        <v>0</v>
      </c>
    </row>
    <row r="2274" ht="12.75" customHeight="1">
      <c r="B2274" s="61"/>
      <c r="C2274" s="70" t="s">
        <v>20709</v>
      </c>
      <c r="D2274" s="70" t="s">
        <v>18508</v>
      </c>
      <c r="E2274" s="126" t="s">
        <v>525</v>
      </c>
      <c r="F2274" s="127">
        <v>22.0</v>
      </c>
      <c r="G2274" s="128"/>
      <c r="H2274" s="94">
        <f t="shared" si="285"/>
        <v>0</v>
      </c>
    </row>
    <row r="2275" ht="12.75" customHeight="1">
      <c r="B2275" s="61"/>
      <c r="C2275" s="70" t="s">
        <v>20710</v>
      </c>
      <c r="D2275" s="70" t="s">
        <v>18510</v>
      </c>
      <c r="E2275" s="126" t="s">
        <v>525</v>
      </c>
      <c r="F2275" s="127">
        <v>12.0</v>
      </c>
      <c r="G2275" s="128"/>
      <c r="H2275" s="94">
        <f t="shared" si="285"/>
        <v>0</v>
      </c>
    </row>
    <row r="2276" ht="12.75" customHeight="1">
      <c r="B2276" s="61"/>
      <c r="C2276" s="70" t="s">
        <v>20711</v>
      </c>
      <c r="D2276" s="70" t="s">
        <v>18512</v>
      </c>
      <c r="E2276" s="126" t="s">
        <v>525</v>
      </c>
      <c r="F2276" s="127">
        <v>15.0</v>
      </c>
      <c r="G2276" s="128"/>
      <c r="H2276" s="94">
        <f t="shared" si="285"/>
        <v>0</v>
      </c>
    </row>
    <row r="2277" ht="12.75" customHeight="1">
      <c r="B2277" s="61"/>
      <c r="C2277" s="70" t="s">
        <v>20712</v>
      </c>
      <c r="D2277" s="70" t="s">
        <v>18514</v>
      </c>
      <c r="E2277" s="126" t="s">
        <v>525</v>
      </c>
      <c r="F2277" s="127">
        <v>10.0</v>
      </c>
      <c r="G2277" s="128"/>
      <c r="H2277" s="94">
        <f t="shared" si="285"/>
        <v>0</v>
      </c>
    </row>
    <row r="2278" ht="12.75" customHeight="1">
      <c r="B2278" s="61"/>
      <c r="C2278" s="70" t="s">
        <v>20713</v>
      </c>
      <c r="D2278" s="70" t="s">
        <v>18516</v>
      </c>
      <c r="E2278" s="126" t="s">
        <v>525</v>
      </c>
      <c r="F2278" s="127">
        <v>133.0</v>
      </c>
      <c r="G2278" s="128"/>
      <c r="H2278" s="94">
        <f t="shared" si="285"/>
        <v>0</v>
      </c>
    </row>
    <row r="2279" ht="12.75" customHeight="1">
      <c r="B2279" s="61"/>
      <c r="C2279" s="70" t="s">
        <v>20714</v>
      </c>
      <c r="D2279" s="70" t="s">
        <v>18518</v>
      </c>
      <c r="E2279" s="126" t="s">
        <v>525</v>
      </c>
      <c r="F2279" s="127">
        <v>100.0</v>
      </c>
      <c r="G2279" s="128"/>
      <c r="H2279" s="94">
        <f t="shared" si="285"/>
        <v>0</v>
      </c>
    </row>
    <row r="2280" ht="12.75" customHeight="1">
      <c r="B2280" s="61"/>
      <c r="C2280" s="70" t="s">
        <v>20715</v>
      </c>
      <c r="D2280" s="70" t="s">
        <v>18520</v>
      </c>
      <c r="E2280" s="126" t="s">
        <v>525</v>
      </c>
      <c r="F2280" s="127">
        <v>150.0</v>
      </c>
      <c r="G2280" s="128"/>
      <c r="H2280" s="94">
        <f t="shared" si="285"/>
        <v>0</v>
      </c>
    </row>
    <row r="2281" ht="12.75" customHeight="1">
      <c r="B2281" s="61"/>
      <c r="C2281" s="70" t="s">
        <v>20716</v>
      </c>
      <c r="D2281" s="70" t="s">
        <v>18522</v>
      </c>
      <c r="E2281" s="126" t="s">
        <v>525</v>
      </c>
      <c r="F2281" s="127">
        <v>64.0</v>
      </c>
      <c r="G2281" s="128"/>
      <c r="H2281" s="94">
        <f t="shared" si="285"/>
        <v>0</v>
      </c>
    </row>
    <row r="2282" ht="12.75" customHeight="1">
      <c r="B2282" s="61"/>
      <c r="C2282" s="70" t="s">
        <v>20717</v>
      </c>
      <c r="D2282" s="70" t="s">
        <v>18524</v>
      </c>
      <c r="E2282" s="126" t="s">
        <v>311</v>
      </c>
      <c r="F2282" s="127">
        <v>24.0</v>
      </c>
      <c r="G2282" s="128"/>
      <c r="H2282" s="94">
        <f t="shared" si="285"/>
        <v>0</v>
      </c>
    </row>
    <row r="2283" ht="12.75" customHeight="1">
      <c r="B2283" s="61"/>
      <c r="C2283" s="70" t="s">
        <v>20718</v>
      </c>
      <c r="D2283" s="70" t="s">
        <v>18526</v>
      </c>
      <c r="E2283" s="126" t="s">
        <v>311</v>
      </c>
      <c r="F2283" s="127">
        <v>12.0</v>
      </c>
      <c r="G2283" s="128"/>
      <c r="H2283" s="94">
        <f t="shared" si="285"/>
        <v>0</v>
      </c>
    </row>
    <row r="2284" ht="12.75" customHeight="1">
      <c r="B2284" s="61"/>
      <c r="C2284" s="70" t="s">
        <v>20719</v>
      </c>
      <c r="D2284" s="70" t="s">
        <v>18528</v>
      </c>
      <c r="E2284" s="126" t="s">
        <v>525</v>
      </c>
      <c r="F2284" s="127">
        <v>20.0</v>
      </c>
      <c r="G2284" s="128"/>
      <c r="H2284" s="94">
        <f t="shared" si="285"/>
        <v>0</v>
      </c>
    </row>
    <row r="2285" ht="12.75" customHeight="1">
      <c r="B2285" s="61"/>
      <c r="C2285" s="70" t="s">
        <v>20720</v>
      </c>
      <c r="D2285" s="70" t="s">
        <v>19312</v>
      </c>
      <c r="E2285" s="126" t="s">
        <v>525</v>
      </c>
      <c r="F2285" s="127">
        <v>90.0</v>
      </c>
      <c r="G2285" s="128"/>
      <c r="H2285" s="94">
        <f t="shared" si="285"/>
        <v>0</v>
      </c>
    </row>
    <row r="2286" ht="12.75" customHeight="1">
      <c r="B2286" s="61"/>
      <c r="C2286" s="79" t="s">
        <v>20721</v>
      </c>
      <c r="D2286" s="83" t="s">
        <v>20722</v>
      </c>
      <c r="E2286" s="129"/>
      <c r="F2286" s="129"/>
      <c r="G2286" s="49"/>
      <c r="H2286" s="81">
        <f>H2287+H2289+H2297+H2302+H2342</f>
        <v>0</v>
      </c>
    </row>
    <row r="2287" ht="12.75" customHeight="1">
      <c r="B2287" s="61"/>
      <c r="C2287" s="84" t="s">
        <v>20723</v>
      </c>
      <c r="D2287" s="85" t="s">
        <v>18458</v>
      </c>
      <c r="E2287" s="129"/>
      <c r="F2287" s="129"/>
      <c r="G2287" s="49"/>
      <c r="H2287" s="86">
        <f>H2288</f>
        <v>0</v>
      </c>
    </row>
    <row r="2288" ht="12.75" customHeight="1">
      <c r="B2288" s="61"/>
      <c r="C2288" s="70" t="s">
        <v>20724</v>
      </c>
      <c r="D2288" s="130" t="s">
        <v>20725</v>
      </c>
      <c r="E2288" s="126" t="s">
        <v>311</v>
      </c>
      <c r="F2288" s="127">
        <v>1.0</v>
      </c>
      <c r="G2288" s="128"/>
      <c r="H2288" s="94">
        <f>ROUND(F2288*G2288,2)</f>
        <v>0</v>
      </c>
    </row>
    <row r="2289" ht="12.75" customHeight="1">
      <c r="B2289" s="61"/>
      <c r="C2289" s="84" t="s">
        <v>20726</v>
      </c>
      <c r="D2289" s="85" t="s">
        <v>18464</v>
      </c>
      <c r="E2289" s="129"/>
      <c r="F2289" s="129"/>
      <c r="G2289" s="49"/>
      <c r="H2289" s="86">
        <f>SUM(H2290:H2296)</f>
        <v>0</v>
      </c>
    </row>
    <row r="2290" ht="12.75" customHeight="1">
      <c r="B2290" s="61"/>
      <c r="C2290" s="70" t="s">
        <v>20727</v>
      </c>
      <c r="D2290" s="130" t="s">
        <v>20689</v>
      </c>
      <c r="E2290" s="126" t="s">
        <v>311</v>
      </c>
      <c r="F2290" s="127">
        <v>1.0</v>
      </c>
      <c r="G2290" s="128"/>
      <c r="H2290" s="94">
        <f t="shared" ref="H2290:H2296" si="286">ROUND(F2290*G2290,2)</f>
        <v>0</v>
      </c>
    </row>
    <row r="2291" ht="12.75" customHeight="1">
      <c r="B2291" s="61"/>
      <c r="C2291" s="70" t="s">
        <v>20728</v>
      </c>
      <c r="D2291" s="130" t="s">
        <v>20729</v>
      </c>
      <c r="E2291" s="126" t="s">
        <v>311</v>
      </c>
      <c r="F2291" s="127">
        <v>1.0</v>
      </c>
      <c r="G2291" s="128"/>
      <c r="H2291" s="94">
        <f t="shared" si="286"/>
        <v>0</v>
      </c>
    </row>
    <row r="2292" ht="12.75" customHeight="1">
      <c r="B2292" s="61"/>
      <c r="C2292" s="70" t="s">
        <v>20730</v>
      </c>
      <c r="D2292" s="130" t="s">
        <v>18476</v>
      </c>
      <c r="E2292" s="126" t="s">
        <v>311</v>
      </c>
      <c r="F2292" s="127">
        <v>2.0</v>
      </c>
      <c r="G2292" s="128"/>
      <c r="H2292" s="94">
        <f t="shared" si="286"/>
        <v>0</v>
      </c>
    </row>
    <row r="2293" ht="12.75" customHeight="1">
      <c r="B2293" s="61"/>
      <c r="C2293" s="70" t="s">
        <v>20731</v>
      </c>
      <c r="D2293" s="130" t="s">
        <v>18478</v>
      </c>
      <c r="E2293" s="126" t="s">
        <v>311</v>
      </c>
      <c r="F2293" s="127">
        <v>2.0</v>
      </c>
      <c r="G2293" s="128"/>
      <c r="H2293" s="94">
        <f t="shared" si="286"/>
        <v>0</v>
      </c>
    </row>
    <row r="2294" ht="12.75" customHeight="1">
      <c r="B2294" s="61"/>
      <c r="C2294" s="70" t="s">
        <v>20732</v>
      </c>
      <c r="D2294" s="130" t="s">
        <v>20733</v>
      </c>
      <c r="E2294" s="126" t="s">
        <v>311</v>
      </c>
      <c r="F2294" s="127">
        <v>1.0</v>
      </c>
      <c r="G2294" s="128"/>
      <c r="H2294" s="94">
        <f t="shared" si="286"/>
        <v>0</v>
      </c>
    </row>
    <row r="2295" ht="12.75" customHeight="1">
      <c r="B2295" s="61"/>
      <c r="C2295" s="70" t="s">
        <v>20734</v>
      </c>
      <c r="D2295" s="70" t="s">
        <v>18488</v>
      </c>
      <c r="E2295" s="126" t="s">
        <v>311</v>
      </c>
      <c r="F2295" s="127">
        <v>1.0</v>
      </c>
      <c r="G2295" s="128"/>
      <c r="H2295" s="94">
        <f t="shared" si="286"/>
        <v>0</v>
      </c>
    </row>
    <row r="2296" ht="12.75" customHeight="1">
      <c r="B2296" s="61"/>
      <c r="C2296" s="70" t="s">
        <v>20735</v>
      </c>
      <c r="D2296" s="70" t="s">
        <v>18490</v>
      </c>
      <c r="E2296" s="126" t="s">
        <v>311</v>
      </c>
      <c r="F2296" s="127">
        <v>1.0</v>
      </c>
      <c r="G2296" s="128"/>
      <c r="H2296" s="94">
        <f t="shared" si="286"/>
        <v>0</v>
      </c>
    </row>
    <row r="2297" ht="12.75" customHeight="1">
      <c r="B2297" s="61"/>
      <c r="C2297" s="84" t="s">
        <v>20736</v>
      </c>
      <c r="D2297" s="85" t="s">
        <v>18492</v>
      </c>
      <c r="E2297" s="129"/>
      <c r="F2297" s="129"/>
      <c r="G2297" s="49"/>
      <c r="H2297" s="86">
        <f>SUM(H2298:H2301)</f>
        <v>0</v>
      </c>
    </row>
    <row r="2298" ht="12.75" customHeight="1">
      <c r="B2298" s="61"/>
      <c r="C2298" s="70" t="s">
        <v>20737</v>
      </c>
      <c r="D2298" s="70" t="s">
        <v>18494</v>
      </c>
      <c r="E2298" s="126" t="s">
        <v>311</v>
      </c>
      <c r="F2298" s="127">
        <v>2.0</v>
      </c>
      <c r="G2298" s="128"/>
      <c r="H2298" s="94">
        <f t="shared" ref="H2298:H2301" si="287">ROUND(F2298*G2298,2)</f>
        <v>0</v>
      </c>
    </row>
    <row r="2299" ht="12.75" customHeight="1">
      <c r="B2299" s="61"/>
      <c r="C2299" s="70" t="s">
        <v>20738</v>
      </c>
      <c r="D2299" s="130" t="s">
        <v>18496</v>
      </c>
      <c r="E2299" s="126" t="s">
        <v>311</v>
      </c>
      <c r="F2299" s="127">
        <v>1.0</v>
      </c>
      <c r="G2299" s="128"/>
      <c r="H2299" s="94">
        <f t="shared" si="287"/>
        <v>0</v>
      </c>
    </row>
    <row r="2300" ht="12.75" customHeight="1">
      <c r="B2300" s="61"/>
      <c r="C2300" s="70" t="s">
        <v>20739</v>
      </c>
      <c r="D2300" s="70" t="s">
        <v>18498</v>
      </c>
      <c r="E2300" s="126" t="s">
        <v>311</v>
      </c>
      <c r="F2300" s="127">
        <v>5.0</v>
      </c>
      <c r="G2300" s="128"/>
      <c r="H2300" s="94">
        <f t="shared" si="287"/>
        <v>0</v>
      </c>
    </row>
    <row r="2301" ht="12.75" customHeight="1">
      <c r="B2301" s="61"/>
      <c r="C2301" s="70" t="s">
        <v>20740</v>
      </c>
      <c r="D2301" s="130" t="s">
        <v>18500</v>
      </c>
      <c r="E2301" s="126" t="s">
        <v>311</v>
      </c>
      <c r="F2301" s="127">
        <v>1.0</v>
      </c>
      <c r="G2301" s="128"/>
      <c r="H2301" s="94">
        <f t="shared" si="287"/>
        <v>0</v>
      </c>
    </row>
    <row r="2302" ht="12.75" customHeight="1">
      <c r="B2302" s="61"/>
      <c r="C2302" s="84" t="s">
        <v>20741</v>
      </c>
      <c r="D2302" s="85" t="s">
        <v>18502</v>
      </c>
      <c r="E2302" s="129"/>
      <c r="F2302" s="129"/>
      <c r="G2302" s="49"/>
      <c r="H2302" s="86">
        <f>SUM(H2303:H2310)</f>
        <v>0</v>
      </c>
    </row>
    <row r="2303" ht="12.75" customHeight="1">
      <c r="B2303" s="61"/>
      <c r="C2303" s="70" t="s">
        <v>20742</v>
      </c>
      <c r="D2303" s="70" t="s">
        <v>18504</v>
      </c>
      <c r="E2303" s="126" t="s">
        <v>525</v>
      </c>
      <c r="F2303" s="127">
        <v>51.0</v>
      </c>
      <c r="G2303" s="128"/>
      <c r="H2303" s="94">
        <f t="shared" ref="H2303:H2310" si="288">ROUND(F2303*G2303,2)</f>
        <v>0</v>
      </c>
    </row>
    <row r="2304" ht="12.75" customHeight="1">
      <c r="B2304" s="61"/>
      <c r="C2304" s="70" t="s">
        <v>20743</v>
      </c>
      <c r="D2304" s="70" t="s">
        <v>18506</v>
      </c>
      <c r="E2304" s="126" t="s">
        <v>525</v>
      </c>
      <c r="F2304" s="127">
        <v>78.0</v>
      </c>
      <c r="G2304" s="128"/>
      <c r="H2304" s="94">
        <f t="shared" si="288"/>
        <v>0</v>
      </c>
    </row>
    <row r="2305" ht="12.75" customHeight="1">
      <c r="B2305" s="61"/>
      <c r="C2305" s="70" t="s">
        <v>20744</v>
      </c>
      <c r="D2305" s="70" t="s">
        <v>18518</v>
      </c>
      <c r="E2305" s="126" t="s">
        <v>525</v>
      </c>
      <c r="F2305" s="127">
        <v>28.0</v>
      </c>
      <c r="G2305" s="128"/>
      <c r="H2305" s="94">
        <f t="shared" si="288"/>
        <v>0</v>
      </c>
    </row>
    <row r="2306" ht="12.75" customHeight="1">
      <c r="B2306" s="61"/>
      <c r="C2306" s="70" t="s">
        <v>20745</v>
      </c>
      <c r="D2306" s="70" t="s">
        <v>18512</v>
      </c>
      <c r="E2306" s="126" t="s">
        <v>525</v>
      </c>
      <c r="F2306" s="127">
        <v>112.0</v>
      </c>
      <c r="G2306" s="128"/>
      <c r="H2306" s="94">
        <f t="shared" si="288"/>
        <v>0</v>
      </c>
    </row>
    <row r="2307" ht="12.75" customHeight="1">
      <c r="B2307" s="61"/>
      <c r="C2307" s="70" t="s">
        <v>20746</v>
      </c>
      <c r="D2307" s="70" t="s">
        <v>18522</v>
      </c>
      <c r="E2307" s="126" t="s">
        <v>525</v>
      </c>
      <c r="F2307" s="127">
        <v>18.0</v>
      </c>
      <c r="G2307" s="128"/>
      <c r="H2307" s="94">
        <f t="shared" si="288"/>
        <v>0</v>
      </c>
    </row>
    <row r="2308" ht="12.75" customHeight="1">
      <c r="B2308" s="61"/>
      <c r="C2308" s="70" t="s">
        <v>20747</v>
      </c>
      <c r="D2308" s="70" t="s">
        <v>18520</v>
      </c>
      <c r="E2308" s="126" t="s">
        <v>525</v>
      </c>
      <c r="F2308" s="127">
        <v>28.0</v>
      </c>
      <c r="G2308" s="128"/>
      <c r="H2308" s="94">
        <f t="shared" si="288"/>
        <v>0</v>
      </c>
    </row>
    <row r="2309" ht="12.75" customHeight="1">
      <c r="B2309" s="61"/>
      <c r="C2309" s="70" t="s">
        <v>20748</v>
      </c>
      <c r="D2309" s="70" t="s">
        <v>18528</v>
      </c>
      <c r="E2309" s="126" t="s">
        <v>525</v>
      </c>
      <c r="F2309" s="127">
        <v>20.0</v>
      </c>
      <c r="G2309" s="128"/>
      <c r="H2309" s="94">
        <f t="shared" si="288"/>
        <v>0</v>
      </c>
    </row>
    <row r="2310" ht="12.75" customHeight="1">
      <c r="B2310" s="61"/>
      <c r="C2310" s="70" t="s">
        <v>20749</v>
      </c>
      <c r="D2310" s="70" t="s">
        <v>19312</v>
      </c>
      <c r="E2310" s="126" t="s">
        <v>525</v>
      </c>
      <c r="F2310" s="127">
        <v>50.0</v>
      </c>
      <c r="G2310" s="128"/>
      <c r="H2310" s="94">
        <f t="shared" si="288"/>
        <v>0</v>
      </c>
    </row>
    <row r="2311" ht="12.75" customHeight="1">
      <c r="B2311" s="61"/>
      <c r="C2311" s="84" t="s">
        <v>20750</v>
      </c>
      <c r="D2311" s="85" t="s">
        <v>20751</v>
      </c>
      <c r="E2311" s="129"/>
      <c r="F2311" s="129"/>
      <c r="G2311" s="72"/>
      <c r="H2311" s="86">
        <f>SUM(H2312:H2341)</f>
        <v>0</v>
      </c>
    </row>
    <row r="2312" ht="12.75" customHeight="1">
      <c r="B2312" s="61"/>
      <c r="C2312" s="70" t="s">
        <v>20752</v>
      </c>
      <c r="D2312" s="130" t="s">
        <v>18562</v>
      </c>
      <c r="E2312" s="126" t="s">
        <v>525</v>
      </c>
      <c r="F2312" s="127">
        <v>40.0</v>
      </c>
      <c r="G2312" s="128"/>
      <c r="H2312" s="94">
        <f t="shared" ref="H2312:H2341" si="289">ROUND(F2312*G2312,2)</f>
        <v>0</v>
      </c>
    </row>
    <row r="2313" ht="12.75" customHeight="1">
      <c r="B2313" s="61"/>
      <c r="C2313" s="70" t="s">
        <v>20753</v>
      </c>
      <c r="D2313" s="130" t="s">
        <v>18564</v>
      </c>
      <c r="E2313" s="126" t="s">
        <v>311</v>
      </c>
      <c r="F2313" s="127">
        <v>2.0</v>
      </c>
      <c r="G2313" s="128"/>
      <c r="H2313" s="94">
        <f t="shared" si="289"/>
        <v>0</v>
      </c>
    </row>
    <row r="2314" ht="12.75" customHeight="1">
      <c r="B2314" s="61"/>
      <c r="C2314" s="70" t="s">
        <v>20754</v>
      </c>
      <c r="D2314" s="130" t="s">
        <v>18566</v>
      </c>
      <c r="E2314" s="126" t="s">
        <v>311</v>
      </c>
      <c r="F2314" s="127">
        <v>2.0</v>
      </c>
      <c r="G2314" s="128"/>
      <c r="H2314" s="94">
        <f t="shared" si="289"/>
        <v>0</v>
      </c>
    </row>
    <row r="2315" ht="12.75" customHeight="1">
      <c r="B2315" s="61"/>
      <c r="C2315" s="70" t="s">
        <v>20755</v>
      </c>
      <c r="D2315" s="130" t="s">
        <v>18568</v>
      </c>
      <c r="E2315" s="126" t="s">
        <v>311</v>
      </c>
      <c r="F2315" s="127">
        <v>15.0</v>
      </c>
      <c r="G2315" s="128"/>
      <c r="H2315" s="94">
        <f t="shared" si="289"/>
        <v>0</v>
      </c>
    </row>
    <row r="2316" ht="12.75" customHeight="1">
      <c r="B2316" s="61"/>
      <c r="C2316" s="70" t="s">
        <v>20756</v>
      </c>
      <c r="D2316" s="70" t="s">
        <v>18570</v>
      </c>
      <c r="E2316" s="126" t="s">
        <v>311</v>
      </c>
      <c r="F2316" s="127">
        <v>2.0</v>
      </c>
      <c r="G2316" s="128"/>
      <c r="H2316" s="94">
        <f t="shared" si="289"/>
        <v>0</v>
      </c>
    </row>
    <row r="2317" ht="12.75" customHeight="1">
      <c r="B2317" s="61"/>
      <c r="C2317" s="70" t="s">
        <v>20757</v>
      </c>
      <c r="D2317" s="70" t="s">
        <v>18572</v>
      </c>
      <c r="E2317" s="126" t="s">
        <v>525</v>
      </c>
      <c r="F2317" s="127">
        <v>15.0</v>
      </c>
      <c r="G2317" s="128"/>
      <c r="H2317" s="94">
        <f t="shared" si="289"/>
        <v>0</v>
      </c>
    </row>
    <row r="2318" ht="12.75" customHeight="1">
      <c r="B2318" s="61"/>
      <c r="C2318" s="70" t="s">
        <v>20758</v>
      </c>
      <c r="D2318" s="70" t="s">
        <v>18574</v>
      </c>
      <c r="E2318" s="126" t="s">
        <v>311</v>
      </c>
      <c r="F2318" s="127">
        <v>4.0</v>
      </c>
      <c r="G2318" s="128"/>
      <c r="H2318" s="94">
        <f t="shared" si="289"/>
        <v>0</v>
      </c>
    </row>
    <row r="2319" ht="12.75" customHeight="1">
      <c r="B2319" s="61"/>
      <c r="C2319" s="70" t="s">
        <v>20759</v>
      </c>
      <c r="D2319" s="70" t="s">
        <v>18576</v>
      </c>
      <c r="E2319" s="126" t="s">
        <v>311</v>
      </c>
      <c r="F2319" s="127">
        <v>1.0</v>
      </c>
      <c r="G2319" s="128"/>
      <c r="H2319" s="94">
        <f t="shared" si="289"/>
        <v>0</v>
      </c>
    </row>
    <row r="2320" ht="12.75" customHeight="1">
      <c r="B2320" s="61"/>
      <c r="C2320" s="70" t="s">
        <v>20760</v>
      </c>
      <c r="D2320" s="70" t="s">
        <v>18578</v>
      </c>
      <c r="E2320" s="126" t="s">
        <v>311</v>
      </c>
      <c r="F2320" s="127">
        <v>4.0</v>
      </c>
      <c r="G2320" s="128"/>
      <c r="H2320" s="94">
        <f t="shared" si="289"/>
        <v>0</v>
      </c>
    </row>
    <row r="2321" ht="12.75" customHeight="1">
      <c r="B2321" s="61"/>
      <c r="C2321" s="70" t="s">
        <v>20761</v>
      </c>
      <c r="D2321" s="70" t="s">
        <v>20762</v>
      </c>
      <c r="E2321" s="126" t="s">
        <v>525</v>
      </c>
      <c r="F2321" s="127">
        <v>10.0</v>
      </c>
      <c r="G2321" s="128"/>
      <c r="H2321" s="94">
        <f t="shared" si="289"/>
        <v>0</v>
      </c>
    </row>
    <row r="2322" ht="12.75" customHeight="1">
      <c r="B2322" s="61"/>
      <c r="C2322" s="70" t="s">
        <v>20763</v>
      </c>
      <c r="D2322" s="70" t="s">
        <v>20764</v>
      </c>
      <c r="E2322" s="126" t="s">
        <v>311</v>
      </c>
      <c r="F2322" s="127">
        <v>2.0</v>
      </c>
      <c r="G2322" s="128"/>
      <c r="H2322" s="94">
        <f t="shared" si="289"/>
        <v>0</v>
      </c>
    </row>
    <row r="2323" ht="12.75" customHeight="1">
      <c r="B2323" s="61"/>
      <c r="C2323" s="70" t="s">
        <v>20765</v>
      </c>
      <c r="D2323" s="70" t="s">
        <v>888</v>
      </c>
      <c r="E2323" s="126" t="s">
        <v>311</v>
      </c>
      <c r="F2323" s="127">
        <v>1.0</v>
      </c>
      <c r="G2323" s="128"/>
      <c r="H2323" s="94">
        <f t="shared" si="289"/>
        <v>0</v>
      </c>
    </row>
    <row r="2324" ht="12.75" customHeight="1">
      <c r="B2324" s="61"/>
      <c r="C2324" s="70" t="s">
        <v>20766</v>
      </c>
      <c r="D2324" s="70" t="s">
        <v>20767</v>
      </c>
      <c r="E2324" s="126" t="s">
        <v>311</v>
      </c>
      <c r="F2324" s="127">
        <v>4.0</v>
      </c>
      <c r="G2324" s="128"/>
      <c r="H2324" s="94">
        <f t="shared" si="289"/>
        <v>0</v>
      </c>
    </row>
    <row r="2325" ht="12.75" customHeight="1">
      <c r="B2325" s="61"/>
      <c r="C2325" s="70" t="s">
        <v>20768</v>
      </c>
      <c r="D2325" s="70" t="s">
        <v>18580</v>
      </c>
      <c r="E2325" s="126" t="s">
        <v>525</v>
      </c>
      <c r="F2325" s="127">
        <v>20.0</v>
      </c>
      <c r="G2325" s="128"/>
      <c r="H2325" s="94">
        <f t="shared" si="289"/>
        <v>0</v>
      </c>
    </row>
    <row r="2326" ht="12.75" customHeight="1">
      <c r="B2326" s="61"/>
      <c r="C2326" s="70" t="s">
        <v>20769</v>
      </c>
      <c r="D2326" s="70" t="s">
        <v>18582</v>
      </c>
      <c r="E2326" s="126" t="s">
        <v>311</v>
      </c>
      <c r="F2326" s="127">
        <v>4.0</v>
      </c>
      <c r="G2326" s="128"/>
      <c r="H2326" s="94">
        <f t="shared" si="289"/>
        <v>0</v>
      </c>
    </row>
    <row r="2327" ht="12.75" customHeight="1">
      <c r="B2327" s="61"/>
      <c r="C2327" s="70" t="s">
        <v>20770</v>
      </c>
      <c r="D2327" s="70" t="s">
        <v>5151</v>
      </c>
      <c r="E2327" s="126" t="s">
        <v>311</v>
      </c>
      <c r="F2327" s="127">
        <v>1.0</v>
      </c>
      <c r="G2327" s="128"/>
      <c r="H2327" s="94">
        <f t="shared" si="289"/>
        <v>0</v>
      </c>
    </row>
    <row r="2328" ht="12.75" customHeight="1">
      <c r="B2328" s="61"/>
      <c r="C2328" s="70" t="s">
        <v>20771</v>
      </c>
      <c r="D2328" s="70" t="s">
        <v>18585</v>
      </c>
      <c r="E2328" s="126" t="s">
        <v>311</v>
      </c>
      <c r="F2328" s="127">
        <v>6.0</v>
      </c>
      <c r="G2328" s="128"/>
      <c r="H2328" s="94">
        <f t="shared" si="289"/>
        <v>0</v>
      </c>
    </row>
    <row r="2329" ht="12.75" customHeight="1">
      <c r="B2329" s="61"/>
      <c r="C2329" s="70" t="s">
        <v>20772</v>
      </c>
      <c r="D2329" s="70" t="s">
        <v>18587</v>
      </c>
      <c r="E2329" s="126" t="s">
        <v>525</v>
      </c>
      <c r="F2329" s="127">
        <v>20.0</v>
      </c>
      <c r="G2329" s="128"/>
      <c r="H2329" s="94">
        <f t="shared" si="289"/>
        <v>0</v>
      </c>
    </row>
    <row r="2330" ht="12.75" customHeight="1">
      <c r="B2330" s="61"/>
      <c r="C2330" s="70" t="s">
        <v>20773</v>
      </c>
      <c r="D2330" s="70" t="s">
        <v>18591</v>
      </c>
      <c r="E2330" s="126" t="s">
        <v>311</v>
      </c>
      <c r="F2330" s="127">
        <v>1.0</v>
      </c>
      <c r="G2330" s="128"/>
      <c r="H2330" s="94">
        <f t="shared" si="289"/>
        <v>0</v>
      </c>
    </row>
    <row r="2331" ht="12.75" customHeight="1">
      <c r="B2331" s="61"/>
      <c r="C2331" s="70" t="s">
        <v>20774</v>
      </c>
      <c r="D2331" s="70" t="s">
        <v>18593</v>
      </c>
      <c r="E2331" s="126" t="s">
        <v>311</v>
      </c>
      <c r="F2331" s="127">
        <v>8.0</v>
      </c>
      <c r="G2331" s="128"/>
      <c r="H2331" s="94">
        <f t="shared" si="289"/>
        <v>0</v>
      </c>
    </row>
    <row r="2332" ht="12.75" customHeight="1">
      <c r="B2332" s="61"/>
      <c r="C2332" s="70" t="s">
        <v>20775</v>
      </c>
      <c r="D2332" s="70" t="s">
        <v>18595</v>
      </c>
      <c r="E2332" s="126" t="s">
        <v>525</v>
      </c>
      <c r="F2332" s="127">
        <v>25.0</v>
      </c>
      <c r="G2332" s="128"/>
      <c r="H2332" s="94">
        <f t="shared" si="289"/>
        <v>0</v>
      </c>
    </row>
    <row r="2333" ht="12.75" customHeight="1">
      <c r="B2333" s="61"/>
      <c r="C2333" s="70" t="s">
        <v>20776</v>
      </c>
      <c r="D2333" s="70" t="s">
        <v>18597</v>
      </c>
      <c r="E2333" s="126" t="s">
        <v>311</v>
      </c>
      <c r="F2333" s="127">
        <v>6.0</v>
      </c>
      <c r="G2333" s="128"/>
      <c r="H2333" s="94">
        <f t="shared" si="289"/>
        <v>0</v>
      </c>
    </row>
    <row r="2334" ht="12.75" customHeight="1">
      <c r="B2334" s="61"/>
      <c r="C2334" s="70" t="s">
        <v>20777</v>
      </c>
      <c r="D2334" s="70" t="s">
        <v>18599</v>
      </c>
      <c r="E2334" s="126" t="s">
        <v>311</v>
      </c>
      <c r="F2334" s="127">
        <v>6.0</v>
      </c>
      <c r="G2334" s="128"/>
      <c r="H2334" s="94">
        <f t="shared" si="289"/>
        <v>0</v>
      </c>
    </row>
    <row r="2335" ht="12.75" customHeight="1">
      <c r="B2335" s="61"/>
      <c r="C2335" s="70" t="s">
        <v>20778</v>
      </c>
      <c r="D2335" s="70" t="s">
        <v>18601</v>
      </c>
      <c r="E2335" s="126" t="s">
        <v>311</v>
      </c>
      <c r="F2335" s="127">
        <v>4.0</v>
      </c>
      <c r="G2335" s="128"/>
      <c r="H2335" s="94">
        <f t="shared" si="289"/>
        <v>0</v>
      </c>
    </row>
    <row r="2336" ht="12.75" customHeight="1">
      <c r="B2336" s="61"/>
      <c r="C2336" s="70" t="s">
        <v>20779</v>
      </c>
      <c r="D2336" s="70" t="s">
        <v>18603</v>
      </c>
      <c r="E2336" s="126" t="s">
        <v>311</v>
      </c>
      <c r="F2336" s="127">
        <v>4.0</v>
      </c>
      <c r="G2336" s="128"/>
      <c r="H2336" s="94">
        <f t="shared" si="289"/>
        <v>0</v>
      </c>
    </row>
    <row r="2337" ht="12.75" customHeight="1">
      <c r="B2337" s="61"/>
      <c r="C2337" s="70" t="s">
        <v>20780</v>
      </c>
      <c r="D2337" s="70" t="s">
        <v>20781</v>
      </c>
      <c r="E2337" s="126" t="s">
        <v>311</v>
      </c>
      <c r="F2337" s="127">
        <v>4.0</v>
      </c>
      <c r="G2337" s="128"/>
      <c r="H2337" s="94">
        <f t="shared" si="289"/>
        <v>0</v>
      </c>
    </row>
    <row r="2338" ht="12.75" customHeight="1">
      <c r="B2338" s="61"/>
      <c r="C2338" s="70" t="s">
        <v>20782</v>
      </c>
      <c r="D2338" s="70" t="s">
        <v>18605</v>
      </c>
      <c r="E2338" s="126" t="s">
        <v>311</v>
      </c>
      <c r="F2338" s="127">
        <v>4.0</v>
      </c>
      <c r="G2338" s="128"/>
      <c r="H2338" s="94">
        <f t="shared" si="289"/>
        <v>0</v>
      </c>
    </row>
    <row r="2339" ht="12.75" customHeight="1">
      <c r="B2339" s="61"/>
      <c r="C2339" s="70" t="s">
        <v>20783</v>
      </c>
      <c r="D2339" s="70" t="s">
        <v>18607</v>
      </c>
      <c r="E2339" s="126" t="s">
        <v>311</v>
      </c>
      <c r="F2339" s="127">
        <v>4.0</v>
      </c>
      <c r="G2339" s="128"/>
      <c r="H2339" s="94">
        <f t="shared" si="289"/>
        <v>0</v>
      </c>
    </row>
    <row r="2340" ht="12.75" customHeight="1">
      <c r="B2340" s="61"/>
      <c r="C2340" s="70" t="s">
        <v>20784</v>
      </c>
      <c r="D2340" s="70" t="s">
        <v>18609</v>
      </c>
      <c r="E2340" s="126" t="s">
        <v>311</v>
      </c>
      <c r="F2340" s="127">
        <v>6.0</v>
      </c>
      <c r="G2340" s="128"/>
      <c r="H2340" s="94">
        <f t="shared" si="289"/>
        <v>0</v>
      </c>
    </row>
    <row r="2341" ht="12.75" customHeight="1">
      <c r="B2341" s="61"/>
      <c r="C2341" s="70" t="s">
        <v>20785</v>
      </c>
      <c r="D2341" s="70" t="s">
        <v>18611</v>
      </c>
      <c r="E2341" s="126" t="s">
        <v>311</v>
      </c>
      <c r="F2341" s="127">
        <v>2.0</v>
      </c>
      <c r="G2341" s="128"/>
      <c r="H2341" s="94">
        <f t="shared" si="289"/>
        <v>0</v>
      </c>
    </row>
    <row r="2342" ht="12.75" customHeight="1">
      <c r="B2342" s="61"/>
      <c r="C2342" s="79" t="s">
        <v>20786</v>
      </c>
      <c r="D2342" s="83" t="s">
        <v>18530</v>
      </c>
      <c r="E2342" s="129"/>
      <c r="F2342" s="129"/>
      <c r="G2342" s="49"/>
      <c r="H2342" s="81">
        <f>H2346+H2343</f>
        <v>0</v>
      </c>
    </row>
    <row r="2343" ht="12.75" customHeight="1">
      <c r="B2343" s="61"/>
      <c r="C2343" s="84" t="s">
        <v>20787</v>
      </c>
      <c r="D2343" s="85" t="s">
        <v>18532</v>
      </c>
      <c r="E2343" s="129"/>
      <c r="F2343" s="129"/>
      <c r="G2343" s="49"/>
      <c r="H2343" s="86">
        <f>SUM(H2344:H2345)</f>
        <v>0</v>
      </c>
    </row>
    <row r="2344" ht="12.75" customHeight="1">
      <c r="B2344" s="61"/>
      <c r="C2344" s="70" t="s">
        <v>20788</v>
      </c>
      <c r="D2344" s="130" t="s">
        <v>18534</v>
      </c>
      <c r="E2344" s="126" t="s">
        <v>311</v>
      </c>
      <c r="F2344" s="127">
        <v>1.0</v>
      </c>
      <c r="G2344" s="128"/>
      <c r="H2344" s="94">
        <f t="shared" ref="H2344:H2345" si="290">ROUND(F2344*G2344,2)</f>
        <v>0</v>
      </c>
    </row>
    <row r="2345" ht="12.75" customHeight="1">
      <c r="B2345" s="61"/>
      <c r="C2345" s="70" t="s">
        <v>20789</v>
      </c>
      <c r="D2345" s="70" t="s">
        <v>18536</v>
      </c>
      <c r="E2345" s="126" t="s">
        <v>311</v>
      </c>
      <c r="F2345" s="127">
        <v>1.0</v>
      </c>
      <c r="G2345" s="128"/>
      <c r="H2345" s="94">
        <f t="shared" si="290"/>
        <v>0</v>
      </c>
    </row>
    <row r="2346" ht="12.75" customHeight="1">
      <c r="B2346" s="61"/>
      <c r="C2346" s="84" t="s">
        <v>20790</v>
      </c>
      <c r="D2346" s="85" t="s">
        <v>18538</v>
      </c>
      <c r="E2346" s="129"/>
      <c r="F2346" s="129"/>
      <c r="G2346" s="49"/>
      <c r="H2346" s="86">
        <f>SUM(H2347:H2355)</f>
        <v>0</v>
      </c>
    </row>
    <row r="2347" ht="12.75" customHeight="1">
      <c r="B2347" s="61"/>
      <c r="C2347" s="70" t="s">
        <v>20791</v>
      </c>
      <c r="D2347" s="70" t="s">
        <v>18540</v>
      </c>
      <c r="E2347" s="126" t="s">
        <v>311</v>
      </c>
      <c r="F2347" s="127">
        <v>1.0</v>
      </c>
      <c r="G2347" s="128"/>
      <c r="H2347" s="94">
        <f t="shared" ref="H2347:H2355" si="291">ROUND(F2347*G2347,2)</f>
        <v>0</v>
      </c>
    </row>
    <row r="2348" ht="12.75" customHeight="1">
      <c r="B2348" s="61"/>
      <c r="C2348" s="70" t="s">
        <v>20792</v>
      </c>
      <c r="D2348" s="70" t="s">
        <v>18542</v>
      </c>
      <c r="E2348" s="126" t="s">
        <v>311</v>
      </c>
      <c r="F2348" s="127">
        <v>1.0</v>
      </c>
      <c r="G2348" s="128"/>
      <c r="H2348" s="94">
        <f t="shared" si="291"/>
        <v>0</v>
      </c>
    </row>
    <row r="2349" ht="12.75" customHeight="1">
      <c r="B2349" s="61"/>
      <c r="C2349" s="70" t="s">
        <v>20793</v>
      </c>
      <c r="D2349" s="70" t="s">
        <v>20794</v>
      </c>
      <c r="E2349" s="126" t="s">
        <v>311</v>
      </c>
      <c r="F2349" s="127">
        <v>1.0</v>
      </c>
      <c r="G2349" s="128"/>
      <c r="H2349" s="94">
        <f t="shared" si="291"/>
        <v>0</v>
      </c>
    </row>
    <row r="2350" ht="12.75" customHeight="1">
      <c r="B2350" s="61"/>
      <c r="C2350" s="70" t="s">
        <v>20795</v>
      </c>
      <c r="D2350" s="70" t="s">
        <v>18546</v>
      </c>
      <c r="E2350" s="126" t="s">
        <v>525</v>
      </c>
      <c r="F2350" s="127">
        <v>80.0</v>
      </c>
      <c r="G2350" s="128"/>
      <c r="H2350" s="94">
        <f t="shared" si="291"/>
        <v>0</v>
      </c>
    </row>
    <row r="2351" ht="12.75" customHeight="1">
      <c r="B2351" s="61"/>
      <c r="C2351" s="70" t="s">
        <v>20796</v>
      </c>
      <c r="D2351" s="130" t="s">
        <v>18548</v>
      </c>
      <c r="E2351" s="126" t="s">
        <v>322</v>
      </c>
      <c r="F2351" s="127">
        <v>1.0</v>
      </c>
      <c r="G2351" s="128"/>
      <c r="H2351" s="94">
        <f t="shared" si="291"/>
        <v>0</v>
      </c>
    </row>
    <row r="2352" ht="12.75" customHeight="1">
      <c r="B2352" s="61"/>
      <c r="C2352" s="70" t="s">
        <v>20797</v>
      </c>
      <c r="D2352" s="130" t="s">
        <v>18550</v>
      </c>
      <c r="E2352" s="126" t="s">
        <v>311</v>
      </c>
      <c r="F2352" s="127">
        <v>1.0</v>
      </c>
      <c r="G2352" s="128"/>
      <c r="H2352" s="94">
        <f t="shared" si="291"/>
        <v>0</v>
      </c>
    </row>
    <row r="2353" ht="12.75" customHeight="1">
      <c r="B2353" s="61"/>
      <c r="C2353" s="70" t="s">
        <v>20798</v>
      </c>
      <c r="D2353" s="70" t="s">
        <v>18552</v>
      </c>
      <c r="E2353" s="126" t="s">
        <v>525</v>
      </c>
      <c r="F2353" s="127">
        <v>10.0</v>
      </c>
      <c r="G2353" s="128"/>
      <c r="H2353" s="94">
        <f t="shared" si="291"/>
        <v>0</v>
      </c>
    </row>
    <row r="2354" ht="12.75" customHeight="1">
      <c r="B2354" s="61"/>
      <c r="C2354" s="70" t="s">
        <v>20799</v>
      </c>
      <c r="D2354" s="70" t="s">
        <v>18554</v>
      </c>
      <c r="E2354" s="126" t="s">
        <v>322</v>
      </c>
      <c r="F2354" s="127">
        <v>1.0</v>
      </c>
      <c r="G2354" s="128"/>
      <c r="H2354" s="94">
        <f t="shared" si="291"/>
        <v>0</v>
      </c>
    </row>
    <row r="2355" ht="12.75" customHeight="1">
      <c r="B2355" s="61"/>
      <c r="C2355" s="70" t="s">
        <v>20800</v>
      </c>
      <c r="D2355" s="70" t="s">
        <v>18556</v>
      </c>
      <c r="E2355" s="126" t="s">
        <v>322</v>
      </c>
      <c r="F2355" s="127">
        <v>1.0</v>
      </c>
      <c r="G2355" s="128"/>
      <c r="H2355" s="94">
        <f t="shared" si="291"/>
        <v>0</v>
      </c>
    </row>
    <row r="2356" ht="12.75" customHeight="1">
      <c r="B2356" s="61"/>
      <c r="C2356" s="79" t="s">
        <v>20801</v>
      </c>
      <c r="D2356" s="83" t="s">
        <v>18558</v>
      </c>
      <c r="E2356" s="129"/>
      <c r="F2356" s="129"/>
      <c r="G2356" s="49"/>
      <c r="H2356" s="81">
        <f>H2357</f>
        <v>0</v>
      </c>
    </row>
    <row r="2357" ht="12.75" customHeight="1">
      <c r="B2357" s="61"/>
      <c r="C2357" s="84" t="s">
        <v>20802</v>
      </c>
      <c r="D2357" s="85" t="s">
        <v>18560</v>
      </c>
      <c r="E2357" s="129"/>
      <c r="F2357" s="129"/>
      <c r="G2357" s="72"/>
      <c r="H2357" s="86">
        <f>SUM(H2358:H2387)</f>
        <v>0</v>
      </c>
    </row>
    <row r="2358" ht="12.75" customHeight="1">
      <c r="B2358" s="61"/>
      <c r="C2358" s="70" t="s">
        <v>20803</v>
      </c>
      <c r="D2358" s="130" t="s">
        <v>18562</v>
      </c>
      <c r="E2358" s="126" t="s">
        <v>525</v>
      </c>
      <c r="F2358" s="127">
        <v>90.0</v>
      </c>
      <c r="G2358" s="128"/>
      <c r="H2358" s="94">
        <f t="shared" ref="H2358:H2387" si="292">ROUND(F2358*G2358,2)</f>
        <v>0</v>
      </c>
    </row>
    <row r="2359" ht="12.75" customHeight="1">
      <c r="B2359" s="61"/>
      <c r="C2359" s="70" t="s">
        <v>20804</v>
      </c>
      <c r="D2359" s="130" t="s">
        <v>18564</v>
      </c>
      <c r="E2359" s="126" t="s">
        <v>311</v>
      </c>
      <c r="F2359" s="127">
        <v>5.0</v>
      </c>
      <c r="G2359" s="128"/>
      <c r="H2359" s="94">
        <f t="shared" si="292"/>
        <v>0</v>
      </c>
    </row>
    <row r="2360" ht="12.75" customHeight="1">
      <c r="B2360" s="61"/>
      <c r="C2360" s="70" t="s">
        <v>20805</v>
      </c>
      <c r="D2360" s="130" t="s">
        <v>18566</v>
      </c>
      <c r="E2360" s="126" t="s">
        <v>311</v>
      </c>
      <c r="F2360" s="127">
        <v>6.0</v>
      </c>
      <c r="G2360" s="128"/>
      <c r="H2360" s="94">
        <f t="shared" si="292"/>
        <v>0</v>
      </c>
    </row>
    <row r="2361" ht="12.75" customHeight="1">
      <c r="B2361" s="61"/>
      <c r="C2361" s="70" t="s">
        <v>20806</v>
      </c>
      <c r="D2361" s="130" t="s">
        <v>18568</v>
      </c>
      <c r="E2361" s="126" t="s">
        <v>311</v>
      </c>
      <c r="F2361" s="127">
        <v>35.0</v>
      </c>
      <c r="G2361" s="128"/>
      <c r="H2361" s="94">
        <f t="shared" si="292"/>
        <v>0</v>
      </c>
    </row>
    <row r="2362" ht="12.75" customHeight="1">
      <c r="B2362" s="61"/>
      <c r="C2362" s="70" t="s">
        <v>20807</v>
      </c>
      <c r="D2362" s="70" t="s">
        <v>18570</v>
      </c>
      <c r="E2362" s="126" t="s">
        <v>311</v>
      </c>
      <c r="F2362" s="127">
        <v>8.0</v>
      </c>
      <c r="G2362" s="128"/>
      <c r="H2362" s="94">
        <f t="shared" si="292"/>
        <v>0</v>
      </c>
    </row>
    <row r="2363" ht="12.75" customHeight="1">
      <c r="B2363" s="61"/>
      <c r="C2363" s="70" t="s">
        <v>20808</v>
      </c>
      <c r="D2363" s="70" t="s">
        <v>18572</v>
      </c>
      <c r="E2363" s="126" t="s">
        <v>525</v>
      </c>
      <c r="F2363" s="127">
        <v>20.0</v>
      </c>
      <c r="G2363" s="128"/>
      <c r="H2363" s="94">
        <f t="shared" si="292"/>
        <v>0</v>
      </c>
    </row>
    <row r="2364" ht="12.75" customHeight="1">
      <c r="B2364" s="61"/>
      <c r="C2364" s="70" t="s">
        <v>20809</v>
      </c>
      <c r="D2364" s="70" t="s">
        <v>18574</v>
      </c>
      <c r="E2364" s="126" t="s">
        <v>311</v>
      </c>
      <c r="F2364" s="127">
        <v>6.0</v>
      </c>
      <c r="G2364" s="128"/>
      <c r="H2364" s="94">
        <f t="shared" si="292"/>
        <v>0</v>
      </c>
    </row>
    <row r="2365" ht="12.75" customHeight="1">
      <c r="B2365" s="61"/>
      <c r="C2365" s="70" t="s">
        <v>20810</v>
      </c>
      <c r="D2365" s="70" t="s">
        <v>18576</v>
      </c>
      <c r="E2365" s="126" t="s">
        <v>311</v>
      </c>
      <c r="F2365" s="127">
        <v>1.0</v>
      </c>
      <c r="G2365" s="128"/>
      <c r="H2365" s="94">
        <f t="shared" si="292"/>
        <v>0</v>
      </c>
    </row>
    <row r="2366" ht="12.75" customHeight="1">
      <c r="B2366" s="61"/>
      <c r="C2366" s="70" t="s">
        <v>20811</v>
      </c>
      <c r="D2366" s="70" t="s">
        <v>18578</v>
      </c>
      <c r="E2366" s="126" t="s">
        <v>311</v>
      </c>
      <c r="F2366" s="127">
        <v>2.0</v>
      </c>
      <c r="G2366" s="128"/>
      <c r="H2366" s="94">
        <f t="shared" si="292"/>
        <v>0</v>
      </c>
    </row>
    <row r="2367" ht="12.75" customHeight="1">
      <c r="B2367" s="61"/>
      <c r="C2367" s="70" t="s">
        <v>20812</v>
      </c>
      <c r="D2367" s="70" t="s">
        <v>20762</v>
      </c>
      <c r="E2367" s="126" t="s">
        <v>525</v>
      </c>
      <c r="F2367" s="127">
        <v>20.0</v>
      </c>
      <c r="G2367" s="128"/>
      <c r="H2367" s="94">
        <f t="shared" si="292"/>
        <v>0</v>
      </c>
    </row>
    <row r="2368" ht="12.75" customHeight="1">
      <c r="B2368" s="61"/>
      <c r="C2368" s="70" t="s">
        <v>20813</v>
      </c>
      <c r="D2368" s="70" t="s">
        <v>20764</v>
      </c>
      <c r="E2368" s="126" t="s">
        <v>311</v>
      </c>
      <c r="F2368" s="127">
        <v>3.0</v>
      </c>
      <c r="G2368" s="128"/>
      <c r="H2368" s="94">
        <f t="shared" si="292"/>
        <v>0</v>
      </c>
    </row>
    <row r="2369" ht="12.75" customHeight="1">
      <c r="B2369" s="61"/>
      <c r="C2369" s="70" t="s">
        <v>20814</v>
      </c>
      <c r="D2369" s="70" t="s">
        <v>888</v>
      </c>
      <c r="E2369" s="126" t="s">
        <v>311</v>
      </c>
      <c r="F2369" s="127">
        <v>1.0</v>
      </c>
      <c r="G2369" s="128"/>
      <c r="H2369" s="94">
        <f t="shared" si="292"/>
        <v>0</v>
      </c>
    </row>
    <row r="2370" ht="12.75" customHeight="1">
      <c r="B2370" s="61"/>
      <c r="C2370" s="70" t="s">
        <v>20815</v>
      </c>
      <c r="D2370" s="70" t="s">
        <v>20767</v>
      </c>
      <c r="E2370" s="126" t="s">
        <v>311</v>
      </c>
      <c r="F2370" s="127">
        <v>7.0</v>
      </c>
      <c r="G2370" s="128"/>
      <c r="H2370" s="94">
        <f t="shared" si="292"/>
        <v>0</v>
      </c>
    </row>
    <row r="2371" ht="12.75" customHeight="1">
      <c r="B2371" s="61"/>
      <c r="C2371" s="70" t="s">
        <v>20816</v>
      </c>
      <c r="D2371" s="70" t="s">
        <v>18580</v>
      </c>
      <c r="E2371" s="126" t="s">
        <v>525</v>
      </c>
      <c r="F2371" s="127">
        <v>20.0</v>
      </c>
      <c r="G2371" s="128"/>
      <c r="H2371" s="94">
        <f t="shared" si="292"/>
        <v>0</v>
      </c>
    </row>
    <row r="2372" ht="12.75" customHeight="1">
      <c r="B2372" s="61"/>
      <c r="C2372" s="70" t="s">
        <v>20817</v>
      </c>
      <c r="D2372" s="70" t="s">
        <v>18582</v>
      </c>
      <c r="E2372" s="126" t="s">
        <v>311</v>
      </c>
      <c r="F2372" s="127">
        <v>8.0</v>
      </c>
      <c r="G2372" s="128"/>
      <c r="H2372" s="94">
        <f t="shared" si="292"/>
        <v>0</v>
      </c>
    </row>
    <row r="2373" ht="12.75" customHeight="1">
      <c r="B2373" s="61"/>
      <c r="C2373" s="70" t="s">
        <v>20818</v>
      </c>
      <c r="D2373" s="70" t="s">
        <v>5151</v>
      </c>
      <c r="E2373" s="126" t="s">
        <v>311</v>
      </c>
      <c r="F2373" s="127">
        <v>1.0</v>
      </c>
      <c r="G2373" s="128"/>
      <c r="H2373" s="94">
        <f t="shared" si="292"/>
        <v>0</v>
      </c>
    </row>
    <row r="2374" ht="12.75" customHeight="1">
      <c r="B2374" s="61"/>
      <c r="C2374" s="70" t="s">
        <v>20819</v>
      </c>
      <c r="D2374" s="70" t="s">
        <v>18585</v>
      </c>
      <c r="E2374" s="126" t="s">
        <v>311</v>
      </c>
      <c r="F2374" s="127">
        <v>20.0</v>
      </c>
      <c r="G2374" s="128"/>
      <c r="H2374" s="94">
        <f t="shared" si="292"/>
        <v>0</v>
      </c>
    </row>
    <row r="2375" ht="12.75" customHeight="1">
      <c r="B2375" s="61"/>
      <c r="C2375" s="70" t="s">
        <v>20820</v>
      </c>
      <c r="D2375" s="70" t="s">
        <v>18587</v>
      </c>
      <c r="E2375" s="126" t="s">
        <v>525</v>
      </c>
      <c r="F2375" s="127">
        <v>30.0</v>
      </c>
      <c r="G2375" s="128"/>
      <c r="H2375" s="94">
        <f t="shared" si="292"/>
        <v>0</v>
      </c>
    </row>
    <row r="2376" ht="12.75" customHeight="1">
      <c r="B2376" s="61"/>
      <c r="C2376" s="70" t="s">
        <v>20821</v>
      </c>
      <c r="D2376" s="70" t="s">
        <v>18591</v>
      </c>
      <c r="E2376" s="126" t="s">
        <v>311</v>
      </c>
      <c r="F2376" s="127">
        <v>1.0</v>
      </c>
      <c r="G2376" s="128"/>
      <c r="H2376" s="94">
        <f t="shared" si="292"/>
        <v>0</v>
      </c>
    </row>
    <row r="2377" ht="12.75" customHeight="1">
      <c r="B2377" s="61"/>
      <c r="C2377" s="70" t="s">
        <v>20822</v>
      </c>
      <c r="D2377" s="70" t="s">
        <v>18593</v>
      </c>
      <c r="E2377" s="126" t="s">
        <v>311</v>
      </c>
      <c r="F2377" s="127">
        <v>6.0</v>
      </c>
      <c r="G2377" s="128"/>
      <c r="H2377" s="94">
        <f t="shared" si="292"/>
        <v>0</v>
      </c>
    </row>
    <row r="2378" ht="12.75" customHeight="1">
      <c r="B2378" s="61"/>
      <c r="C2378" s="70" t="s">
        <v>20823</v>
      </c>
      <c r="D2378" s="70" t="s">
        <v>18595</v>
      </c>
      <c r="E2378" s="126" t="s">
        <v>525</v>
      </c>
      <c r="F2378" s="127">
        <v>50.0</v>
      </c>
      <c r="G2378" s="128"/>
      <c r="H2378" s="94">
        <f t="shared" si="292"/>
        <v>0</v>
      </c>
    </row>
    <row r="2379" ht="12.75" customHeight="1">
      <c r="B2379" s="61"/>
      <c r="C2379" s="70" t="s">
        <v>20824</v>
      </c>
      <c r="D2379" s="70" t="s">
        <v>18597</v>
      </c>
      <c r="E2379" s="126" t="s">
        <v>311</v>
      </c>
      <c r="F2379" s="127">
        <v>12.0</v>
      </c>
      <c r="G2379" s="128"/>
      <c r="H2379" s="94">
        <f t="shared" si="292"/>
        <v>0</v>
      </c>
    </row>
    <row r="2380" ht="12.75" customHeight="1">
      <c r="B2380" s="61"/>
      <c r="C2380" s="70" t="s">
        <v>20825</v>
      </c>
      <c r="D2380" s="70" t="s">
        <v>18599</v>
      </c>
      <c r="E2380" s="126" t="s">
        <v>311</v>
      </c>
      <c r="F2380" s="127">
        <v>12.0</v>
      </c>
      <c r="G2380" s="128"/>
      <c r="H2380" s="94">
        <f t="shared" si="292"/>
        <v>0</v>
      </c>
    </row>
    <row r="2381" ht="12.75" customHeight="1">
      <c r="B2381" s="61"/>
      <c r="C2381" s="70" t="s">
        <v>20826</v>
      </c>
      <c r="D2381" s="70" t="s">
        <v>18601</v>
      </c>
      <c r="E2381" s="126" t="s">
        <v>311</v>
      </c>
      <c r="F2381" s="127">
        <v>23.0</v>
      </c>
      <c r="G2381" s="128"/>
      <c r="H2381" s="94">
        <f t="shared" si="292"/>
        <v>0</v>
      </c>
    </row>
    <row r="2382" ht="12.75" customHeight="1">
      <c r="B2382" s="61"/>
      <c r="C2382" s="70" t="s">
        <v>20827</v>
      </c>
      <c r="D2382" s="70" t="s">
        <v>18603</v>
      </c>
      <c r="E2382" s="126" t="s">
        <v>311</v>
      </c>
      <c r="F2382" s="127">
        <v>8.0</v>
      </c>
      <c r="G2382" s="128"/>
      <c r="H2382" s="94">
        <f t="shared" si="292"/>
        <v>0</v>
      </c>
    </row>
    <row r="2383" ht="12.75" customHeight="1">
      <c r="B2383" s="61"/>
      <c r="C2383" s="70" t="s">
        <v>20828</v>
      </c>
      <c r="D2383" s="70" t="s">
        <v>20781</v>
      </c>
      <c r="E2383" s="126" t="s">
        <v>311</v>
      </c>
      <c r="F2383" s="127">
        <v>8.0</v>
      </c>
      <c r="G2383" s="128"/>
      <c r="H2383" s="94">
        <f t="shared" si="292"/>
        <v>0</v>
      </c>
    </row>
    <row r="2384" ht="12.75" customHeight="1">
      <c r="B2384" s="61"/>
      <c r="C2384" s="70" t="s">
        <v>20829</v>
      </c>
      <c r="D2384" s="70" t="s">
        <v>18605</v>
      </c>
      <c r="E2384" s="126" t="s">
        <v>311</v>
      </c>
      <c r="F2384" s="127">
        <v>8.0</v>
      </c>
      <c r="G2384" s="128"/>
      <c r="H2384" s="94">
        <f t="shared" si="292"/>
        <v>0</v>
      </c>
    </row>
    <row r="2385" ht="12.75" customHeight="1">
      <c r="B2385" s="61"/>
      <c r="C2385" s="70" t="s">
        <v>20830</v>
      </c>
      <c r="D2385" s="70" t="s">
        <v>18607</v>
      </c>
      <c r="E2385" s="126" t="s">
        <v>311</v>
      </c>
      <c r="F2385" s="127">
        <v>7.0</v>
      </c>
      <c r="G2385" s="128"/>
      <c r="H2385" s="94">
        <f t="shared" si="292"/>
        <v>0</v>
      </c>
    </row>
    <row r="2386" ht="12.75" customHeight="1">
      <c r="B2386" s="61"/>
      <c r="C2386" s="70" t="s">
        <v>20831</v>
      </c>
      <c r="D2386" s="70" t="s">
        <v>18609</v>
      </c>
      <c r="E2386" s="126" t="s">
        <v>311</v>
      </c>
      <c r="F2386" s="127">
        <v>2.0</v>
      </c>
      <c r="G2386" s="128"/>
      <c r="H2386" s="94">
        <f t="shared" si="292"/>
        <v>0</v>
      </c>
    </row>
    <row r="2387" ht="12.75" customHeight="1">
      <c r="B2387" s="61"/>
      <c r="C2387" s="70" t="s">
        <v>20832</v>
      </c>
      <c r="D2387" s="70" t="s">
        <v>18611</v>
      </c>
      <c r="E2387" s="126" t="s">
        <v>311</v>
      </c>
      <c r="F2387" s="127">
        <v>2.0</v>
      </c>
      <c r="G2387" s="128"/>
      <c r="H2387" s="94">
        <f t="shared" si="292"/>
        <v>0</v>
      </c>
    </row>
    <row r="2388" ht="12.75" customHeight="1">
      <c r="B2388" s="61"/>
      <c r="C2388" s="79" t="s">
        <v>20833</v>
      </c>
      <c r="D2388" s="136" t="s">
        <v>20834</v>
      </c>
      <c r="E2388" s="129"/>
      <c r="F2388" s="129"/>
      <c r="G2388" s="49"/>
      <c r="H2388" s="81">
        <f>H2389+H2392+H2394+H2396+H2399+H2402</f>
        <v>0</v>
      </c>
    </row>
    <row r="2389" ht="12.75" customHeight="1">
      <c r="B2389" s="61"/>
      <c r="C2389" s="84" t="s">
        <v>20835</v>
      </c>
      <c r="D2389" s="132" t="s">
        <v>18615</v>
      </c>
      <c r="E2389" s="129"/>
      <c r="F2389" s="129"/>
      <c r="G2389" s="72"/>
      <c r="H2389" s="86">
        <f>SUM(H2390:H2391)</f>
        <v>0</v>
      </c>
    </row>
    <row r="2390" ht="12.75" customHeight="1">
      <c r="B2390" s="61"/>
      <c r="C2390" s="70" t="s">
        <v>20836</v>
      </c>
      <c r="D2390" s="70" t="s">
        <v>18617</v>
      </c>
      <c r="E2390" s="126" t="s">
        <v>322</v>
      </c>
      <c r="F2390" s="127">
        <v>32.0</v>
      </c>
      <c r="G2390" s="128"/>
      <c r="H2390" s="94">
        <f t="shared" ref="H2390:H2391" si="293">ROUND(F2390*G2390,2)</f>
        <v>0</v>
      </c>
    </row>
    <row r="2391" ht="12.75" customHeight="1">
      <c r="B2391" s="61"/>
      <c r="C2391" s="70" t="s">
        <v>20837</v>
      </c>
      <c r="D2391" s="130" t="s">
        <v>18619</v>
      </c>
      <c r="E2391" s="126" t="s">
        <v>322</v>
      </c>
      <c r="F2391" s="127">
        <v>2.0</v>
      </c>
      <c r="G2391" s="128"/>
      <c r="H2391" s="94">
        <f t="shared" si="293"/>
        <v>0</v>
      </c>
    </row>
    <row r="2392" ht="12.75" customHeight="1">
      <c r="B2392" s="61"/>
      <c r="C2392" s="84" t="s">
        <v>20838</v>
      </c>
      <c r="D2392" s="85" t="s">
        <v>18621</v>
      </c>
      <c r="E2392" s="129"/>
      <c r="F2392" s="129"/>
      <c r="G2392" s="49"/>
      <c r="H2392" s="86">
        <f>H2393</f>
        <v>0</v>
      </c>
    </row>
    <row r="2393" ht="12.75" customHeight="1">
      <c r="B2393" s="61"/>
      <c r="C2393" s="70" t="s">
        <v>20839</v>
      </c>
      <c r="D2393" s="70" t="s">
        <v>18623</v>
      </c>
      <c r="E2393" s="126" t="s">
        <v>525</v>
      </c>
      <c r="F2393" s="127">
        <v>140.0</v>
      </c>
      <c r="G2393" s="128"/>
      <c r="H2393" s="94">
        <f>ROUND(F2393*G2393,2)</f>
        <v>0</v>
      </c>
    </row>
    <row r="2394" ht="12.75" customHeight="1">
      <c r="B2394" s="61"/>
      <c r="C2394" s="84" t="s">
        <v>20840</v>
      </c>
      <c r="D2394" s="132" t="s">
        <v>18625</v>
      </c>
      <c r="E2394" s="129"/>
      <c r="F2394" s="129"/>
      <c r="G2394" s="49"/>
      <c r="H2394" s="86">
        <f>H2395</f>
        <v>0</v>
      </c>
    </row>
    <row r="2395" ht="12.75" customHeight="1">
      <c r="B2395" s="61"/>
      <c r="C2395" s="70" t="s">
        <v>20841</v>
      </c>
      <c r="D2395" s="130" t="s">
        <v>18627</v>
      </c>
      <c r="E2395" s="126" t="s">
        <v>525</v>
      </c>
      <c r="F2395" s="127">
        <v>1371.0</v>
      </c>
      <c r="G2395" s="128"/>
      <c r="H2395" s="94">
        <f>ROUND(F2395*G2395,2)</f>
        <v>0</v>
      </c>
    </row>
    <row r="2396" ht="12.75" customHeight="1">
      <c r="B2396" s="61"/>
      <c r="C2396" s="84" t="s">
        <v>20842</v>
      </c>
      <c r="D2396" s="85" t="s">
        <v>18629</v>
      </c>
      <c r="E2396" s="129"/>
      <c r="F2396" s="129"/>
      <c r="G2396" s="49"/>
      <c r="H2396" s="86">
        <f>SUM(H2397:H2398)</f>
        <v>0</v>
      </c>
    </row>
    <row r="2397" ht="12.75" customHeight="1">
      <c r="B2397" s="61"/>
      <c r="C2397" s="70" t="s">
        <v>20843</v>
      </c>
      <c r="D2397" s="70" t="s">
        <v>18631</v>
      </c>
      <c r="E2397" s="126" t="s">
        <v>322</v>
      </c>
      <c r="F2397" s="127">
        <v>1.0</v>
      </c>
      <c r="G2397" s="128"/>
      <c r="H2397" s="94">
        <f t="shared" ref="H2397:H2398" si="294">ROUND(F2397*G2397,2)</f>
        <v>0</v>
      </c>
    </row>
    <row r="2398" ht="12.75" customHeight="1">
      <c r="B2398" s="61"/>
      <c r="C2398" s="70" t="s">
        <v>20844</v>
      </c>
      <c r="D2398" s="130" t="s">
        <v>18633</v>
      </c>
      <c r="E2398" s="126" t="s">
        <v>322</v>
      </c>
      <c r="F2398" s="127">
        <v>1.0</v>
      </c>
      <c r="G2398" s="128"/>
      <c r="H2398" s="94">
        <f t="shared" si="294"/>
        <v>0</v>
      </c>
    </row>
    <row r="2399" ht="12.75" customHeight="1">
      <c r="B2399" s="61"/>
      <c r="C2399" s="84" t="s">
        <v>20845</v>
      </c>
      <c r="D2399" s="85" t="s">
        <v>18635</v>
      </c>
      <c r="E2399" s="129"/>
      <c r="F2399" s="129"/>
      <c r="G2399" s="72"/>
      <c r="H2399" s="86">
        <f>SUM(H2400:H2401)</f>
        <v>0</v>
      </c>
    </row>
    <row r="2400" ht="12.75" customHeight="1">
      <c r="B2400" s="61"/>
      <c r="C2400" s="70" t="s">
        <v>20846</v>
      </c>
      <c r="D2400" s="70" t="s">
        <v>18637</v>
      </c>
      <c r="E2400" s="126" t="s">
        <v>322</v>
      </c>
      <c r="F2400" s="127">
        <v>1.0</v>
      </c>
      <c r="G2400" s="128"/>
      <c r="H2400" s="94">
        <f t="shared" ref="H2400:H2401" si="295">ROUND(F2400*G2400,2)</f>
        <v>0</v>
      </c>
    </row>
    <row r="2401" ht="12.75" customHeight="1">
      <c r="B2401" s="61"/>
      <c r="C2401" s="70" t="s">
        <v>20847</v>
      </c>
      <c r="D2401" s="70" t="s">
        <v>18639</v>
      </c>
      <c r="E2401" s="126" t="s">
        <v>322</v>
      </c>
      <c r="F2401" s="127">
        <v>1.0</v>
      </c>
      <c r="G2401" s="128"/>
      <c r="H2401" s="94">
        <f t="shared" si="295"/>
        <v>0</v>
      </c>
    </row>
    <row r="2402" ht="12.75" customHeight="1">
      <c r="B2402" s="61"/>
      <c r="C2402" s="84" t="s">
        <v>20848</v>
      </c>
      <c r="D2402" s="85" t="s">
        <v>18641</v>
      </c>
      <c r="E2402" s="129"/>
      <c r="F2402" s="129"/>
      <c r="G2402" s="72"/>
      <c r="H2402" s="86">
        <f>SUM(H2403:H2404)</f>
        <v>0</v>
      </c>
    </row>
    <row r="2403" ht="12.75" customHeight="1">
      <c r="B2403" s="61"/>
      <c r="C2403" s="70" t="s">
        <v>20849</v>
      </c>
      <c r="D2403" s="130" t="s">
        <v>18643</v>
      </c>
      <c r="E2403" s="126" t="s">
        <v>322</v>
      </c>
      <c r="F2403" s="127">
        <v>1.0</v>
      </c>
      <c r="G2403" s="128"/>
      <c r="H2403" s="94">
        <f t="shared" ref="H2403:H2404" si="296">ROUND(F2403*G2403,2)</f>
        <v>0</v>
      </c>
    </row>
    <row r="2404" ht="12.75" customHeight="1">
      <c r="B2404" s="61"/>
      <c r="C2404" s="70" t="s">
        <v>20850</v>
      </c>
      <c r="D2404" s="130" t="s">
        <v>18645</v>
      </c>
      <c r="E2404" s="126" t="s">
        <v>322</v>
      </c>
      <c r="F2404" s="127">
        <v>1.0</v>
      </c>
      <c r="G2404" s="128"/>
      <c r="H2404" s="94">
        <f t="shared" si="296"/>
        <v>0</v>
      </c>
    </row>
    <row r="2405" ht="12.75" customHeight="1">
      <c r="B2405" s="61"/>
      <c r="C2405" s="79" t="s">
        <v>20851</v>
      </c>
      <c r="D2405" s="136" t="s">
        <v>20852</v>
      </c>
      <c r="E2405" s="129"/>
      <c r="F2405" s="129"/>
      <c r="G2405" s="72"/>
      <c r="H2405" s="81">
        <f>H2406+H2409+H2411+H2413+H2416+H2419</f>
        <v>0</v>
      </c>
    </row>
    <row r="2406" ht="12.75" customHeight="1">
      <c r="B2406" s="61"/>
      <c r="C2406" s="84" t="s">
        <v>20853</v>
      </c>
      <c r="D2406" s="132" t="s">
        <v>18615</v>
      </c>
      <c r="E2406" s="129"/>
      <c r="F2406" s="129"/>
      <c r="G2406" s="49"/>
      <c r="H2406" s="86">
        <f>SUM(H2407:H2408)</f>
        <v>0</v>
      </c>
    </row>
    <row r="2407" ht="12.75" customHeight="1">
      <c r="B2407" s="61"/>
      <c r="C2407" s="70" t="s">
        <v>20854</v>
      </c>
      <c r="D2407" s="70" t="s">
        <v>18617</v>
      </c>
      <c r="E2407" s="126" t="s">
        <v>322</v>
      </c>
      <c r="F2407" s="127">
        <v>5.0</v>
      </c>
      <c r="G2407" s="128"/>
      <c r="H2407" s="94">
        <f t="shared" ref="H2407:H2408" si="297">ROUND(F2407*G2407,2)</f>
        <v>0</v>
      </c>
    </row>
    <row r="2408" ht="12.75" customHeight="1">
      <c r="B2408" s="61"/>
      <c r="C2408" s="70" t="s">
        <v>20855</v>
      </c>
      <c r="D2408" s="130" t="s">
        <v>18619</v>
      </c>
      <c r="E2408" s="126" t="s">
        <v>322</v>
      </c>
      <c r="F2408" s="127">
        <v>2.0</v>
      </c>
      <c r="G2408" s="128"/>
      <c r="H2408" s="94">
        <f t="shared" si="297"/>
        <v>0</v>
      </c>
    </row>
    <row r="2409" ht="12.75" customHeight="1">
      <c r="B2409" s="61"/>
      <c r="C2409" s="84" t="s">
        <v>20856</v>
      </c>
      <c r="D2409" s="85" t="s">
        <v>18621</v>
      </c>
      <c r="E2409" s="129"/>
      <c r="F2409" s="129"/>
      <c r="G2409" s="72"/>
      <c r="H2409" s="86">
        <f>H2410</f>
        <v>0</v>
      </c>
    </row>
    <row r="2410" ht="12.75" customHeight="1">
      <c r="B2410" s="61"/>
      <c r="C2410" s="70" t="s">
        <v>20857</v>
      </c>
      <c r="D2410" s="70" t="s">
        <v>18623</v>
      </c>
      <c r="E2410" s="126" t="s">
        <v>525</v>
      </c>
      <c r="F2410" s="127">
        <v>130.0</v>
      </c>
      <c r="G2410" s="128"/>
      <c r="H2410" s="94">
        <f>ROUND(F2410*G2410,2)</f>
        <v>0</v>
      </c>
    </row>
    <row r="2411" ht="12.75" customHeight="1">
      <c r="B2411" s="61"/>
      <c r="C2411" s="84" t="s">
        <v>20858</v>
      </c>
      <c r="D2411" s="132" t="s">
        <v>18625</v>
      </c>
      <c r="E2411" s="129"/>
      <c r="F2411" s="129"/>
      <c r="G2411" s="72"/>
      <c r="H2411" s="86">
        <f>H2412</f>
        <v>0</v>
      </c>
    </row>
    <row r="2412" ht="12.75" customHeight="1">
      <c r="B2412" s="61"/>
      <c r="C2412" s="70" t="s">
        <v>20859</v>
      </c>
      <c r="D2412" s="130" t="s">
        <v>18627</v>
      </c>
      <c r="E2412" s="126" t="s">
        <v>525</v>
      </c>
      <c r="F2412" s="127">
        <v>385.0</v>
      </c>
      <c r="G2412" s="128"/>
      <c r="H2412" s="94">
        <f>ROUND(F2412*G2412,2)</f>
        <v>0</v>
      </c>
    </row>
    <row r="2413" ht="12.75" customHeight="1">
      <c r="B2413" s="61"/>
      <c r="C2413" s="84" t="s">
        <v>20860</v>
      </c>
      <c r="D2413" s="85" t="s">
        <v>18629</v>
      </c>
      <c r="E2413" s="129"/>
      <c r="F2413" s="129"/>
      <c r="G2413" s="72"/>
      <c r="H2413" s="86">
        <f>SUM(H2414:H2415)</f>
        <v>0</v>
      </c>
    </row>
    <row r="2414" ht="12.75" customHeight="1">
      <c r="B2414" s="61"/>
      <c r="C2414" s="70" t="s">
        <v>20861</v>
      </c>
      <c r="D2414" s="70" t="s">
        <v>18631</v>
      </c>
      <c r="E2414" s="126" t="s">
        <v>322</v>
      </c>
      <c r="F2414" s="127">
        <v>1.0</v>
      </c>
      <c r="G2414" s="128"/>
      <c r="H2414" s="94">
        <f t="shared" ref="H2414:H2415" si="298">ROUND(F2414*G2414,2)</f>
        <v>0</v>
      </c>
    </row>
    <row r="2415" ht="12.75" customHeight="1">
      <c r="B2415" s="61"/>
      <c r="C2415" s="70" t="s">
        <v>20862</v>
      </c>
      <c r="D2415" s="130" t="s">
        <v>18633</v>
      </c>
      <c r="E2415" s="126" t="s">
        <v>322</v>
      </c>
      <c r="F2415" s="127">
        <v>1.0</v>
      </c>
      <c r="G2415" s="128"/>
      <c r="H2415" s="94">
        <f t="shared" si="298"/>
        <v>0</v>
      </c>
    </row>
    <row r="2416" ht="12.75" customHeight="1">
      <c r="B2416" s="61"/>
      <c r="C2416" s="84" t="s">
        <v>20863</v>
      </c>
      <c r="D2416" s="85" t="s">
        <v>18635</v>
      </c>
      <c r="E2416" s="129"/>
      <c r="F2416" s="129"/>
      <c r="G2416" s="49"/>
      <c r="H2416" s="86">
        <f>SUM(H2417:H2418)</f>
        <v>0</v>
      </c>
    </row>
    <row r="2417" ht="12.75" customHeight="1">
      <c r="B2417" s="61"/>
      <c r="C2417" s="70" t="s">
        <v>20864</v>
      </c>
      <c r="D2417" s="70" t="s">
        <v>18637</v>
      </c>
      <c r="E2417" s="126" t="s">
        <v>322</v>
      </c>
      <c r="F2417" s="127">
        <v>1.0</v>
      </c>
      <c r="G2417" s="128"/>
      <c r="H2417" s="94">
        <f t="shared" ref="H2417:H2418" si="299">ROUND(F2417*G2417,2)</f>
        <v>0</v>
      </c>
    </row>
    <row r="2418" ht="12.75" customHeight="1">
      <c r="B2418" s="61"/>
      <c r="C2418" s="70" t="s">
        <v>20865</v>
      </c>
      <c r="D2418" s="70" t="s">
        <v>18639</v>
      </c>
      <c r="E2418" s="126" t="s">
        <v>322</v>
      </c>
      <c r="F2418" s="127">
        <v>1.0</v>
      </c>
      <c r="G2418" s="128"/>
      <c r="H2418" s="94">
        <f t="shared" si="299"/>
        <v>0</v>
      </c>
    </row>
    <row r="2419" ht="12.75" customHeight="1">
      <c r="B2419" s="61"/>
      <c r="C2419" s="84" t="s">
        <v>20866</v>
      </c>
      <c r="D2419" s="85" t="s">
        <v>18641</v>
      </c>
      <c r="E2419" s="129"/>
      <c r="F2419" s="129"/>
      <c r="G2419" s="72"/>
      <c r="H2419" s="86">
        <f>SUM(H2420:H2421)</f>
        <v>0</v>
      </c>
    </row>
    <row r="2420" ht="12.75" customHeight="1">
      <c r="B2420" s="61"/>
      <c r="C2420" s="70" t="s">
        <v>20867</v>
      </c>
      <c r="D2420" s="130" t="s">
        <v>18643</v>
      </c>
      <c r="E2420" s="126" t="s">
        <v>322</v>
      </c>
      <c r="F2420" s="127">
        <v>1.0</v>
      </c>
      <c r="G2420" s="128"/>
      <c r="H2420" s="94">
        <f t="shared" ref="H2420:H2421" si="300">ROUND(F2420*G2420,2)</f>
        <v>0</v>
      </c>
    </row>
    <row r="2421" ht="12.75" customHeight="1">
      <c r="B2421" s="61"/>
      <c r="C2421" s="70" t="s">
        <v>20868</v>
      </c>
      <c r="D2421" s="130" t="s">
        <v>18645</v>
      </c>
      <c r="E2421" s="126" t="s">
        <v>322</v>
      </c>
      <c r="F2421" s="127">
        <v>1.0</v>
      </c>
      <c r="G2421" s="128"/>
      <c r="H2421" s="94">
        <f t="shared" si="300"/>
        <v>0</v>
      </c>
    </row>
    <row r="2422" ht="12.75" customHeight="1">
      <c r="B2422" s="61"/>
      <c r="C2422" s="79" t="s">
        <v>114</v>
      </c>
      <c r="D2422" s="83" t="s">
        <v>32</v>
      </c>
      <c r="E2422" s="129"/>
      <c r="F2422" s="129"/>
      <c r="G2422" s="134"/>
      <c r="H2422" s="133">
        <f>H2423+H2455+H2498+H2590+H2617+H2639+H2666+H2684+H2726+H2820+H2847+H2860+H2881</f>
        <v>0</v>
      </c>
    </row>
    <row r="2423" ht="12.75" customHeight="1">
      <c r="B2423" s="61"/>
      <c r="C2423" s="79" t="s">
        <v>20869</v>
      </c>
      <c r="D2423" s="83" t="s">
        <v>20870</v>
      </c>
      <c r="E2423" s="129"/>
      <c r="F2423" s="129"/>
      <c r="G2423" s="72"/>
      <c r="H2423" s="81">
        <f>H2424+H2427+H2434+H2444+H2448+H2452</f>
        <v>0</v>
      </c>
    </row>
    <row r="2424" ht="12.75" customHeight="1">
      <c r="B2424" s="61"/>
      <c r="C2424" s="84" t="s">
        <v>20871</v>
      </c>
      <c r="D2424" s="85" t="s">
        <v>17697</v>
      </c>
      <c r="E2424" s="129"/>
      <c r="F2424" s="129"/>
      <c r="G2424" s="49"/>
      <c r="H2424" s="86">
        <f>SUM(H2425:H2426)</f>
        <v>0</v>
      </c>
    </row>
    <row r="2425" ht="12.75" customHeight="1">
      <c r="B2425" s="61"/>
      <c r="C2425" s="70" t="s">
        <v>20872</v>
      </c>
      <c r="D2425" s="70" t="s">
        <v>17826</v>
      </c>
      <c r="E2425" s="126" t="s">
        <v>525</v>
      </c>
      <c r="F2425" s="127">
        <v>18.8</v>
      </c>
      <c r="G2425" s="128"/>
      <c r="H2425" s="94">
        <f t="shared" ref="H2425:H2426" si="301">ROUND(F2425*G2425,2)</f>
        <v>0</v>
      </c>
    </row>
    <row r="2426" ht="12.75" customHeight="1">
      <c r="B2426" s="61"/>
      <c r="C2426" s="70" t="s">
        <v>20873</v>
      </c>
      <c r="D2426" s="70" t="s">
        <v>17705</v>
      </c>
      <c r="E2426" s="126" t="s">
        <v>525</v>
      </c>
      <c r="F2426" s="127">
        <v>10.75</v>
      </c>
      <c r="G2426" s="128"/>
      <c r="H2426" s="94">
        <f t="shared" si="301"/>
        <v>0</v>
      </c>
    </row>
    <row r="2427" ht="12.75" customHeight="1">
      <c r="B2427" s="61"/>
      <c r="C2427" s="84" t="s">
        <v>20874</v>
      </c>
      <c r="D2427" s="85" t="s">
        <v>17831</v>
      </c>
      <c r="E2427" s="129"/>
      <c r="F2427" s="129"/>
      <c r="G2427" s="72"/>
      <c r="H2427" s="86">
        <f>SUM(H2428:H2433)</f>
        <v>0</v>
      </c>
    </row>
    <row r="2428" ht="12.75" customHeight="1">
      <c r="B2428" s="61"/>
      <c r="C2428" s="70" t="s">
        <v>20875</v>
      </c>
      <c r="D2428" s="70" t="s">
        <v>17836</v>
      </c>
      <c r="E2428" s="126" t="s">
        <v>311</v>
      </c>
      <c r="F2428" s="127">
        <v>31.0</v>
      </c>
      <c r="G2428" s="128"/>
      <c r="H2428" s="94">
        <f t="shared" ref="H2428:H2433" si="302">ROUND(F2428*G2428,2)</f>
        <v>0</v>
      </c>
    </row>
    <row r="2429" ht="12.75" customHeight="1">
      <c r="B2429" s="61"/>
      <c r="C2429" s="70" t="s">
        <v>20876</v>
      </c>
      <c r="D2429" s="70" t="s">
        <v>17715</v>
      </c>
      <c r="E2429" s="126" t="s">
        <v>311</v>
      </c>
      <c r="F2429" s="127">
        <v>16.0</v>
      </c>
      <c r="G2429" s="128"/>
      <c r="H2429" s="94">
        <f t="shared" si="302"/>
        <v>0</v>
      </c>
    </row>
    <row r="2430" ht="12.75" customHeight="1">
      <c r="B2430" s="61"/>
      <c r="C2430" s="70" t="s">
        <v>20877</v>
      </c>
      <c r="D2430" s="70" t="s">
        <v>17861</v>
      </c>
      <c r="E2430" s="126" t="s">
        <v>311</v>
      </c>
      <c r="F2430" s="127">
        <v>256.0</v>
      </c>
      <c r="G2430" s="128"/>
      <c r="H2430" s="94">
        <f t="shared" si="302"/>
        <v>0</v>
      </c>
    </row>
    <row r="2431" ht="12.75" customHeight="1">
      <c r="B2431" s="61"/>
      <c r="C2431" s="70" t="s">
        <v>20878</v>
      </c>
      <c r="D2431" s="70" t="s">
        <v>17725</v>
      </c>
      <c r="E2431" s="126" t="s">
        <v>311</v>
      </c>
      <c r="F2431" s="127">
        <v>152.0</v>
      </c>
      <c r="G2431" s="128"/>
      <c r="H2431" s="94">
        <f t="shared" si="302"/>
        <v>0</v>
      </c>
    </row>
    <row r="2432" ht="12.75" customHeight="1">
      <c r="B2432" s="61"/>
      <c r="C2432" s="70" t="s">
        <v>20879</v>
      </c>
      <c r="D2432" s="70" t="s">
        <v>17869</v>
      </c>
      <c r="E2432" s="126" t="s">
        <v>311</v>
      </c>
      <c r="F2432" s="127">
        <v>32.0</v>
      </c>
      <c r="G2432" s="128"/>
      <c r="H2432" s="94">
        <f t="shared" si="302"/>
        <v>0</v>
      </c>
    </row>
    <row r="2433" ht="12.75" customHeight="1">
      <c r="B2433" s="61"/>
      <c r="C2433" s="70" t="s">
        <v>20880</v>
      </c>
      <c r="D2433" s="70" t="s">
        <v>17733</v>
      </c>
      <c r="E2433" s="126" t="s">
        <v>311</v>
      </c>
      <c r="F2433" s="127">
        <v>19.0</v>
      </c>
      <c r="G2433" s="128"/>
      <c r="H2433" s="94">
        <f t="shared" si="302"/>
        <v>0</v>
      </c>
    </row>
    <row r="2434" ht="12.75" customHeight="1">
      <c r="B2434" s="61"/>
      <c r="C2434" s="84" t="s">
        <v>20881</v>
      </c>
      <c r="D2434" s="85" t="s">
        <v>17735</v>
      </c>
      <c r="E2434" s="129"/>
      <c r="F2434" s="129"/>
      <c r="G2434" s="49"/>
      <c r="H2434" s="86">
        <f>SUM(H2435:H2443)</f>
        <v>0</v>
      </c>
    </row>
    <row r="2435" ht="12.75" customHeight="1">
      <c r="B2435" s="61"/>
      <c r="C2435" s="70" t="s">
        <v>20882</v>
      </c>
      <c r="D2435" s="70" t="s">
        <v>19495</v>
      </c>
      <c r="E2435" s="126" t="s">
        <v>311</v>
      </c>
      <c r="F2435" s="127">
        <v>6.0</v>
      </c>
      <c r="G2435" s="128"/>
      <c r="H2435" s="94">
        <f t="shared" ref="H2435:H2443" si="303">ROUND(F2435*G2435,2)</f>
        <v>0</v>
      </c>
    </row>
    <row r="2436" ht="12.75" customHeight="1">
      <c r="B2436" s="61"/>
      <c r="C2436" s="70" t="s">
        <v>20883</v>
      </c>
      <c r="D2436" s="70" t="s">
        <v>18686</v>
      </c>
      <c r="E2436" s="126" t="s">
        <v>311</v>
      </c>
      <c r="F2436" s="127">
        <v>4.0</v>
      </c>
      <c r="G2436" s="128"/>
      <c r="H2436" s="94">
        <f t="shared" si="303"/>
        <v>0</v>
      </c>
    </row>
    <row r="2437" ht="12.75" customHeight="1">
      <c r="B2437" s="61"/>
      <c r="C2437" s="70" t="s">
        <v>20884</v>
      </c>
      <c r="D2437" s="70" t="s">
        <v>17747</v>
      </c>
      <c r="E2437" s="126" t="s">
        <v>311</v>
      </c>
      <c r="F2437" s="127">
        <v>2.0</v>
      </c>
      <c r="G2437" s="128"/>
      <c r="H2437" s="94">
        <f t="shared" si="303"/>
        <v>0</v>
      </c>
    </row>
    <row r="2438" ht="12.75" customHeight="1">
      <c r="B2438" s="61"/>
      <c r="C2438" s="70" t="s">
        <v>20885</v>
      </c>
      <c r="D2438" s="70" t="s">
        <v>17749</v>
      </c>
      <c r="E2438" s="126" t="s">
        <v>311</v>
      </c>
      <c r="F2438" s="127">
        <v>3.0</v>
      </c>
      <c r="G2438" s="128"/>
      <c r="H2438" s="94">
        <f t="shared" si="303"/>
        <v>0</v>
      </c>
    </row>
    <row r="2439" ht="12.75" customHeight="1">
      <c r="B2439" s="61"/>
      <c r="C2439" s="70" t="s">
        <v>20886</v>
      </c>
      <c r="D2439" s="70" t="s">
        <v>20887</v>
      </c>
      <c r="E2439" s="126" t="s">
        <v>311</v>
      </c>
      <c r="F2439" s="127">
        <v>1.0</v>
      </c>
      <c r="G2439" s="128"/>
      <c r="H2439" s="94">
        <f t="shared" si="303"/>
        <v>0</v>
      </c>
    </row>
    <row r="2440" ht="12.75" customHeight="1">
      <c r="B2440" s="61"/>
      <c r="C2440" s="70" t="s">
        <v>20888</v>
      </c>
      <c r="D2440" s="70" t="s">
        <v>20032</v>
      </c>
      <c r="E2440" s="126" t="s">
        <v>311</v>
      </c>
      <c r="F2440" s="127">
        <v>1.0</v>
      </c>
      <c r="G2440" s="128"/>
      <c r="H2440" s="94">
        <f t="shared" si="303"/>
        <v>0</v>
      </c>
    </row>
    <row r="2441" ht="12.75" customHeight="1">
      <c r="B2441" s="61"/>
      <c r="C2441" s="70" t="s">
        <v>20889</v>
      </c>
      <c r="D2441" s="70" t="s">
        <v>17894</v>
      </c>
      <c r="E2441" s="126" t="s">
        <v>311</v>
      </c>
      <c r="F2441" s="127">
        <v>1.0</v>
      </c>
      <c r="G2441" s="128"/>
      <c r="H2441" s="94">
        <f t="shared" si="303"/>
        <v>0</v>
      </c>
    </row>
    <row r="2442" ht="12.75" customHeight="1">
      <c r="B2442" s="61"/>
      <c r="C2442" s="70" t="s">
        <v>20890</v>
      </c>
      <c r="D2442" s="70" t="s">
        <v>18706</v>
      </c>
      <c r="E2442" s="126" t="s">
        <v>311</v>
      </c>
      <c r="F2442" s="127">
        <v>3.0</v>
      </c>
      <c r="G2442" s="128"/>
      <c r="H2442" s="94">
        <f t="shared" si="303"/>
        <v>0</v>
      </c>
    </row>
    <row r="2443" ht="12.75" customHeight="1">
      <c r="B2443" s="61"/>
      <c r="C2443" s="70" t="s">
        <v>20891</v>
      </c>
      <c r="D2443" s="70" t="s">
        <v>17767</v>
      </c>
      <c r="E2443" s="126" t="s">
        <v>311</v>
      </c>
      <c r="F2443" s="127">
        <v>3.0</v>
      </c>
      <c r="G2443" s="128"/>
      <c r="H2443" s="94">
        <f t="shared" si="303"/>
        <v>0</v>
      </c>
    </row>
    <row r="2444" ht="12.75" customHeight="1">
      <c r="B2444" s="61"/>
      <c r="C2444" s="84" t="s">
        <v>20892</v>
      </c>
      <c r="D2444" s="85" t="s">
        <v>17769</v>
      </c>
      <c r="E2444" s="129"/>
      <c r="F2444" s="129"/>
      <c r="G2444" s="49"/>
      <c r="H2444" s="86">
        <f>SUM(H2445:H2447)</f>
        <v>0</v>
      </c>
    </row>
    <row r="2445" ht="12.75" customHeight="1">
      <c r="B2445" s="61"/>
      <c r="C2445" s="70" t="s">
        <v>20893</v>
      </c>
      <c r="D2445" s="70" t="s">
        <v>18717</v>
      </c>
      <c r="E2445" s="126" t="s">
        <v>311</v>
      </c>
      <c r="F2445" s="127">
        <v>2.0</v>
      </c>
      <c r="G2445" s="128"/>
      <c r="H2445" s="94">
        <f t="shared" ref="H2445:H2447" si="304">ROUND(F2445*G2445,2)</f>
        <v>0</v>
      </c>
    </row>
    <row r="2446" ht="12.75" customHeight="1">
      <c r="B2446" s="61"/>
      <c r="C2446" s="70" t="s">
        <v>20894</v>
      </c>
      <c r="D2446" s="70" t="s">
        <v>17779</v>
      </c>
      <c r="E2446" s="126" t="s">
        <v>311</v>
      </c>
      <c r="F2446" s="127">
        <v>2.0</v>
      </c>
      <c r="G2446" s="128"/>
      <c r="H2446" s="94">
        <f t="shared" si="304"/>
        <v>0</v>
      </c>
    </row>
    <row r="2447" ht="12.75" customHeight="1">
      <c r="B2447" s="61"/>
      <c r="C2447" s="70" t="s">
        <v>20895</v>
      </c>
      <c r="D2447" s="70" t="s">
        <v>20896</v>
      </c>
      <c r="E2447" s="126" t="s">
        <v>311</v>
      </c>
      <c r="F2447" s="127">
        <v>1.0</v>
      </c>
      <c r="G2447" s="128"/>
      <c r="H2447" s="94">
        <f t="shared" si="304"/>
        <v>0</v>
      </c>
    </row>
    <row r="2448" ht="12.75" customHeight="1">
      <c r="B2448" s="61"/>
      <c r="C2448" s="84" t="s">
        <v>20897</v>
      </c>
      <c r="D2448" s="85" t="s">
        <v>522</v>
      </c>
      <c r="E2448" s="129"/>
      <c r="F2448" s="129"/>
      <c r="G2448" s="49"/>
      <c r="H2448" s="86">
        <f>SUM(H2449:H2451)</f>
        <v>0</v>
      </c>
    </row>
    <row r="2449" ht="12.75" customHeight="1">
      <c r="B2449" s="61"/>
      <c r="C2449" s="70" t="s">
        <v>20898</v>
      </c>
      <c r="D2449" s="70" t="s">
        <v>17798</v>
      </c>
      <c r="E2449" s="126" t="s">
        <v>311</v>
      </c>
      <c r="F2449" s="127">
        <v>1.0</v>
      </c>
      <c r="G2449" s="128"/>
      <c r="H2449" s="94">
        <f t="shared" ref="H2449:H2451" si="305">ROUND(F2449*G2449,2)</f>
        <v>0</v>
      </c>
    </row>
    <row r="2450" ht="12.75" customHeight="1">
      <c r="B2450" s="61"/>
      <c r="C2450" s="70" t="s">
        <v>20899</v>
      </c>
      <c r="D2450" s="70" t="s">
        <v>20900</v>
      </c>
      <c r="E2450" s="126" t="s">
        <v>311</v>
      </c>
      <c r="F2450" s="127">
        <v>1.0</v>
      </c>
      <c r="G2450" s="128"/>
      <c r="H2450" s="94">
        <f t="shared" si="305"/>
        <v>0</v>
      </c>
    </row>
    <row r="2451" ht="12.75" customHeight="1">
      <c r="B2451" s="61"/>
      <c r="C2451" s="70" t="s">
        <v>20901</v>
      </c>
      <c r="D2451" s="70" t="s">
        <v>20089</v>
      </c>
      <c r="E2451" s="126" t="s">
        <v>311</v>
      </c>
      <c r="F2451" s="127">
        <v>1.0</v>
      </c>
      <c r="G2451" s="128"/>
      <c r="H2451" s="94">
        <f t="shared" si="305"/>
        <v>0</v>
      </c>
    </row>
    <row r="2452" ht="12.75" customHeight="1">
      <c r="B2452" s="61"/>
      <c r="C2452" s="84" t="s">
        <v>20902</v>
      </c>
      <c r="D2452" s="85" t="s">
        <v>20903</v>
      </c>
      <c r="E2452" s="129"/>
      <c r="F2452" s="129"/>
      <c r="G2452" s="72"/>
      <c r="H2452" s="86">
        <f>SUM(H2453:H2454)</f>
        <v>0</v>
      </c>
    </row>
    <row r="2453" ht="12.75" customHeight="1">
      <c r="B2453" s="61"/>
      <c r="C2453" s="70" t="s">
        <v>20904</v>
      </c>
      <c r="D2453" s="70" t="s">
        <v>20905</v>
      </c>
      <c r="E2453" s="126" t="s">
        <v>311</v>
      </c>
      <c r="F2453" s="127">
        <v>1.0</v>
      </c>
      <c r="G2453" s="128"/>
      <c r="H2453" s="94">
        <f t="shared" ref="H2453:H2454" si="306">ROUND(F2453*G2453,2)</f>
        <v>0</v>
      </c>
    </row>
    <row r="2454" ht="12.75" customHeight="1">
      <c r="B2454" s="61"/>
      <c r="C2454" s="70" t="s">
        <v>20906</v>
      </c>
      <c r="D2454" s="70" t="s">
        <v>20907</v>
      </c>
      <c r="E2454" s="126" t="s">
        <v>311</v>
      </c>
      <c r="F2454" s="127">
        <v>1.0</v>
      </c>
      <c r="G2454" s="128"/>
      <c r="H2454" s="94">
        <f t="shared" si="306"/>
        <v>0</v>
      </c>
    </row>
    <row r="2455" ht="12.75" customHeight="1">
      <c r="B2455" s="61"/>
      <c r="C2455" s="79" t="s">
        <v>20908</v>
      </c>
      <c r="D2455" s="83" t="s">
        <v>17820</v>
      </c>
      <c r="E2455" s="129"/>
      <c r="F2455" s="129"/>
      <c r="G2455" s="49"/>
      <c r="H2455" s="81">
        <f>H2456+H2459+H2469+H2483+H2489+H2493+H2496</f>
        <v>0</v>
      </c>
    </row>
    <row r="2456" ht="12.75" customHeight="1">
      <c r="B2456" s="61"/>
      <c r="C2456" s="84" t="s">
        <v>20909</v>
      </c>
      <c r="D2456" s="85" t="s">
        <v>17697</v>
      </c>
      <c r="E2456" s="129"/>
      <c r="F2456" s="129"/>
      <c r="G2456" s="72"/>
      <c r="H2456" s="86">
        <f>SUM(H2457:H2458)</f>
        <v>0</v>
      </c>
    </row>
    <row r="2457" ht="12.75" customHeight="1">
      <c r="B2457" s="61"/>
      <c r="C2457" s="70" t="s">
        <v>20910</v>
      </c>
      <c r="D2457" s="70" t="s">
        <v>17826</v>
      </c>
      <c r="E2457" s="126" t="s">
        <v>525</v>
      </c>
      <c r="F2457" s="127">
        <v>17.7</v>
      </c>
      <c r="G2457" s="128"/>
      <c r="H2457" s="94">
        <f t="shared" ref="H2457:H2458" si="307">ROUND(F2457*G2457,2)</f>
        <v>0</v>
      </c>
    </row>
    <row r="2458" ht="12.75" customHeight="1">
      <c r="B2458" s="61"/>
      <c r="C2458" s="70" t="s">
        <v>20911</v>
      </c>
      <c r="D2458" s="70" t="s">
        <v>17705</v>
      </c>
      <c r="E2458" s="126" t="s">
        <v>525</v>
      </c>
      <c r="F2458" s="127">
        <v>11.200000000000001</v>
      </c>
      <c r="G2458" s="128"/>
      <c r="H2458" s="94">
        <f t="shared" si="307"/>
        <v>0</v>
      </c>
    </row>
    <row r="2459" ht="12.75" customHeight="1">
      <c r="B2459" s="61"/>
      <c r="C2459" s="84" t="s">
        <v>20912</v>
      </c>
      <c r="D2459" s="85" t="s">
        <v>17831</v>
      </c>
      <c r="E2459" s="129"/>
      <c r="F2459" s="129"/>
      <c r="G2459" s="49"/>
      <c r="H2459" s="86">
        <f>SUM(H2460:H2468)</f>
        <v>0</v>
      </c>
    </row>
    <row r="2460" ht="12.75" customHeight="1">
      <c r="B2460" s="61"/>
      <c r="C2460" s="70" t="s">
        <v>20913</v>
      </c>
      <c r="D2460" s="70" t="s">
        <v>17836</v>
      </c>
      <c r="E2460" s="126" t="s">
        <v>311</v>
      </c>
      <c r="F2460" s="127">
        <v>21.0</v>
      </c>
      <c r="G2460" s="128"/>
      <c r="H2460" s="94">
        <f t="shared" ref="H2460:H2468" si="308">ROUND(F2460*G2460,2)</f>
        <v>0</v>
      </c>
    </row>
    <row r="2461" ht="12.75" customHeight="1">
      <c r="B2461" s="61"/>
      <c r="C2461" s="70" t="s">
        <v>20914</v>
      </c>
      <c r="D2461" s="70" t="s">
        <v>17715</v>
      </c>
      <c r="E2461" s="126" t="s">
        <v>311</v>
      </c>
      <c r="F2461" s="127">
        <v>20.0</v>
      </c>
      <c r="G2461" s="128"/>
      <c r="H2461" s="94">
        <f t="shared" si="308"/>
        <v>0</v>
      </c>
    </row>
    <row r="2462" ht="12.75" customHeight="1">
      <c r="B2462" s="61"/>
      <c r="C2462" s="70" t="s">
        <v>20915</v>
      </c>
      <c r="D2462" s="70" t="s">
        <v>17843</v>
      </c>
      <c r="E2462" s="126" t="s">
        <v>311</v>
      </c>
      <c r="F2462" s="127">
        <v>2.0</v>
      </c>
      <c r="G2462" s="128"/>
      <c r="H2462" s="94">
        <f t="shared" si="308"/>
        <v>0</v>
      </c>
    </row>
    <row r="2463" ht="12.75" customHeight="1">
      <c r="B2463" s="61"/>
      <c r="C2463" s="70" t="s">
        <v>20916</v>
      </c>
      <c r="D2463" s="70" t="s">
        <v>17845</v>
      </c>
      <c r="E2463" s="126" t="s">
        <v>311</v>
      </c>
      <c r="F2463" s="127">
        <v>1.0</v>
      </c>
      <c r="G2463" s="128"/>
      <c r="H2463" s="94">
        <f t="shared" si="308"/>
        <v>0</v>
      </c>
    </row>
    <row r="2464" ht="12.75" customHeight="1">
      <c r="B2464" s="61"/>
      <c r="C2464" s="70" t="s">
        <v>20917</v>
      </c>
      <c r="D2464" s="70" t="s">
        <v>20918</v>
      </c>
      <c r="E2464" s="126" t="s">
        <v>311</v>
      </c>
      <c r="F2464" s="127">
        <v>2.0</v>
      </c>
      <c r="G2464" s="128"/>
      <c r="H2464" s="94">
        <f t="shared" si="308"/>
        <v>0</v>
      </c>
    </row>
    <row r="2465" ht="12.75" customHeight="1">
      <c r="B2465" s="61"/>
      <c r="C2465" s="70" t="s">
        <v>20919</v>
      </c>
      <c r="D2465" s="70" t="s">
        <v>17861</v>
      </c>
      <c r="E2465" s="126" t="s">
        <v>311</v>
      </c>
      <c r="F2465" s="127">
        <v>208.0</v>
      </c>
      <c r="G2465" s="128"/>
      <c r="H2465" s="94">
        <f t="shared" si="308"/>
        <v>0</v>
      </c>
    </row>
    <row r="2466" ht="12.75" customHeight="1">
      <c r="B2466" s="61"/>
      <c r="C2466" s="70" t="s">
        <v>20920</v>
      </c>
      <c r="D2466" s="70" t="s">
        <v>17725</v>
      </c>
      <c r="E2466" s="126" t="s">
        <v>311</v>
      </c>
      <c r="F2466" s="127">
        <v>280.0</v>
      </c>
      <c r="G2466" s="128"/>
      <c r="H2466" s="94">
        <f t="shared" si="308"/>
        <v>0</v>
      </c>
    </row>
    <row r="2467" ht="12.75" customHeight="1">
      <c r="B2467" s="61"/>
      <c r="C2467" s="70" t="s">
        <v>20921</v>
      </c>
      <c r="D2467" s="70" t="s">
        <v>17869</v>
      </c>
      <c r="E2467" s="126" t="s">
        <v>311</v>
      </c>
      <c r="F2467" s="127">
        <v>26.0</v>
      </c>
      <c r="G2467" s="128"/>
      <c r="H2467" s="94">
        <f t="shared" si="308"/>
        <v>0</v>
      </c>
    </row>
    <row r="2468" ht="12.75" customHeight="1">
      <c r="B2468" s="61"/>
      <c r="C2468" s="70" t="s">
        <v>20922</v>
      </c>
      <c r="D2468" s="70" t="s">
        <v>17733</v>
      </c>
      <c r="E2468" s="126" t="s">
        <v>311</v>
      </c>
      <c r="F2468" s="127">
        <v>35.0</v>
      </c>
      <c r="G2468" s="128"/>
      <c r="H2468" s="94">
        <f t="shared" si="308"/>
        <v>0</v>
      </c>
    </row>
    <row r="2469" ht="12.75" customHeight="1">
      <c r="B2469" s="61"/>
      <c r="C2469" s="84" t="s">
        <v>20923</v>
      </c>
      <c r="D2469" s="85" t="s">
        <v>17735</v>
      </c>
      <c r="E2469" s="129"/>
      <c r="F2469" s="129"/>
      <c r="G2469" s="49"/>
      <c r="H2469" s="86">
        <f>SUM(H2470:H2482)</f>
        <v>0</v>
      </c>
    </row>
    <row r="2470" ht="12.75" customHeight="1">
      <c r="B2470" s="61"/>
      <c r="C2470" s="70" t="s">
        <v>20924</v>
      </c>
      <c r="D2470" s="70" t="s">
        <v>19495</v>
      </c>
      <c r="E2470" s="126" t="s">
        <v>311</v>
      </c>
      <c r="F2470" s="127">
        <v>2.0</v>
      </c>
      <c r="G2470" s="128"/>
      <c r="H2470" s="94">
        <f t="shared" ref="H2470:H2482" si="309">ROUND(F2470*G2470,2)</f>
        <v>0</v>
      </c>
    </row>
    <row r="2471" ht="12.75" customHeight="1">
      <c r="B2471" s="61"/>
      <c r="C2471" s="70" t="s">
        <v>20925</v>
      </c>
      <c r="D2471" s="70" t="s">
        <v>18686</v>
      </c>
      <c r="E2471" s="126" t="s">
        <v>311</v>
      </c>
      <c r="F2471" s="127">
        <v>4.0</v>
      </c>
      <c r="G2471" s="128"/>
      <c r="H2471" s="94">
        <f t="shared" si="309"/>
        <v>0</v>
      </c>
    </row>
    <row r="2472" ht="12.75" customHeight="1">
      <c r="B2472" s="61"/>
      <c r="C2472" s="70" t="s">
        <v>20926</v>
      </c>
      <c r="D2472" s="70" t="s">
        <v>17747</v>
      </c>
      <c r="E2472" s="126" t="s">
        <v>311</v>
      </c>
      <c r="F2472" s="127">
        <v>6.0</v>
      </c>
      <c r="G2472" s="128"/>
      <c r="H2472" s="94">
        <f t="shared" si="309"/>
        <v>0</v>
      </c>
    </row>
    <row r="2473" ht="12.75" customHeight="1">
      <c r="B2473" s="61"/>
      <c r="C2473" s="70" t="s">
        <v>20927</v>
      </c>
      <c r="D2473" s="70" t="s">
        <v>17749</v>
      </c>
      <c r="E2473" s="126" t="s">
        <v>311</v>
      </c>
      <c r="F2473" s="127">
        <v>2.0</v>
      </c>
      <c r="G2473" s="128"/>
      <c r="H2473" s="94">
        <f t="shared" si="309"/>
        <v>0</v>
      </c>
    </row>
    <row r="2474" ht="12.75" customHeight="1">
      <c r="B2474" s="61"/>
      <c r="C2474" s="70" t="s">
        <v>20928</v>
      </c>
      <c r="D2474" s="70" t="s">
        <v>20887</v>
      </c>
      <c r="E2474" s="126" t="s">
        <v>311</v>
      </c>
      <c r="F2474" s="127">
        <v>1.0</v>
      </c>
      <c r="G2474" s="128"/>
      <c r="H2474" s="94">
        <f t="shared" si="309"/>
        <v>0</v>
      </c>
    </row>
    <row r="2475" ht="12.75" customHeight="1">
      <c r="B2475" s="61"/>
      <c r="C2475" s="70" t="s">
        <v>20929</v>
      </c>
      <c r="D2475" s="70" t="s">
        <v>20032</v>
      </c>
      <c r="E2475" s="126" t="s">
        <v>311</v>
      </c>
      <c r="F2475" s="127">
        <v>1.0</v>
      </c>
      <c r="G2475" s="128"/>
      <c r="H2475" s="94">
        <f t="shared" si="309"/>
        <v>0</v>
      </c>
    </row>
    <row r="2476" ht="12.75" customHeight="1">
      <c r="B2476" s="61"/>
      <c r="C2476" s="70" t="s">
        <v>20930</v>
      </c>
      <c r="D2476" s="70" t="s">
        <v>17894</v>
      </c>
      <c r="E2476" s="126" t="s">
        <v>311</v>
      </c>
      <c r="F2476" s="127">
        <v>1.0</v>
      </c>
      <c r="G2476" s="128"/>
      <c r="H2476" s="94">
        <f t="shared" si="309"/>
        <v>0</v>
      </c>
    </row>
    <row r="2477" ht="12.75" customHeight="1">
      <c r="B2477" s="61"/>
      <c r="C2477" s="70" t="s">
        <v>20931</v>
      </c>
      <c r="D2477" s="70" t="s">
        <v>20932</v>
      </c>
      <c r="E2477" s="126" t="s">
        <v>311</v>
      </c>
      <c r="F2477" s="127">
        <v>1.0</v>
      </c>
      <c r="G2477" s="128"/>
      <c r="H2477" s="94">
        <f t="shared" si="309"/>
        <v>0</v>
      </c>
    </row>
    <row r="2478" ht="12.75" customHeight="1">
      <c r="B2478" s="61"/>
      <c r="C2478" s="70" t="s">
        <v>20933</v>
      </c>
      <c r="D2478" s="70" t="s">
        <v>20198</v>
      </c>
      <c r="E2478" s="126" t="s">
        <v>311</v>
      </c>
      <c r="F2478" s="127">
        <v>1.0</v>
      </c>
      <c r="G2478" s="128"/>
      <c r="H2478" s="94">
        <f t="shared" si="309"/>
        <v>0</v>
      </c>
    </row>
    <row r="2479" ht="12.75" customHeight="1">
      <c r="B2479" s="61"/>
      <c r="C2479" s="70" t="s">
        <v>20934</v>
      </c>
      <c r="D2479" s="70" t="s">
        <v>17914</v>
      </c>
      <c r="E2479" s="126" t="s">
        <v>311</v>
      </c>
      <c r="F2479" s="127">
        <v>1.0</v>
      </c>
      <c r="G2479" s="128"/>
      <c r="H2479" s="94">
        <f t="shared" si="309"/>
        <v>0</v>
      </c>
    </row>
    <row r="2480" ht="12.75" customHeight="1">
      <c r="B2480" s="61"/>
      <c r="C2480" s="70" t="s">
        <v>20935</v>
      </c>
      <c r="D2480" s="70" t="s">
        <v>17922</v>
      </c>
      <c r="E2480" s="126" t="s">
        <v>311</v>
      </c>
      <c r="F2480" s="127">
        <v>3.0</v>
      </c>
      <c r="G2480" s="128"/>
      <c r="H2480" s="94">
        <f t="shared" si="309"/>
        <v>0</v>
      </c>
    </row>
    <row r="2481" ht="12.75" customHeight="1">
      <c r="B2481" s="61"/>
      <c r="C2481" s="70" t="s">
        <v>20936</v>
      </c>
      <c r="D2481" s="70" t="s">
        <v>17924</v>
      </c>
      <c r="E2481" s="126" t="s">
        <v>311</v>
      </c>
      <c r="F2481" s="127">
        <v>4.0</v>
      </c>
      <c r="G2481" s="128"/>
      <c r="H2481" s="94">
        <f t="shared" si="309"/>
        <v>0</v>
      </c>
    </row>
    <row r="2482" ht="12.75" customHeight="1">
      <c r="B2482" s="61"/>
      <c r="C2482" s="70" t="s">
        <v>20937</v>
      </c>
      <c r="D2482" s="70" t="s">
        <v>20938</v>
      </c>
      <c r="E2482" s="126" t="s">
        <v>311</v>
      </c>
      <c r="F2482" s="127">
        <v>1.0</v>
      </c>
      <c r="G2482" s="128"/>
      <c r="H2482" s="94">
        <f t="shared" si="309"/>
        <v>0</v>
      </c>
    </row>
    <row r="2483" ht="12.75" customHeight="1">
      <c r="B2483" s="61"/>
      <c r="C2483" s="84" t="s">
        <v>20939</v>
      </c>
      <c r="D2483" s="85" t="s">
        <v>17769</v>
      </c>
      <c r="E2483" s="129"/>
      <c r="F2483" s="129"/>
      <c r="G2483" s="72"/>
      <c r="H2483" s="86">
        <f>SUM(H2484:H2488)</f>
        <v>0</v>
      </c>
    </row>
    <row r="2484" ht="12.75" customHeight="1">
      <c r="B2484" s="61"/>
      <c r="C2484" s="70" t="s">
        <v>20940</v>
      </c>
      <c r="D2484" s="70" t="s">
        <v>17940</v>
      </c>
      <c r="E2484" s="126" t="s">
        <v>311</v>
      </c>
      <c r="F2484" s="127">
        <v>3.0</v>
      </c>
      <c r="G2484" s="128"/>
      <c r="H2484" s="94">
        <f t="shared" ref="H2484:H2488" si="310">ROUND(F2484*G2484,2)</f>
        <v>0</v>
      </c>
    </row>
    <row r="2485" ht="12.75" customHeight="1">
      <c r="B2485" s="61"/>
      <c r="C2485" s="70" t="s">
        <v>20941</v>
      </c>
      <c r="D2485" s="70" t="s">
        <v>17942</v>
      </c>
      <c r="E2485" s="126" t="s">
        <v>311</v>
      </c>
      <c r="F2485" s="127">
        <v>6.0</v>
      </c>
      <c r="G2485" s="128"/>
      <c r="H2485" s="94">
        <f t="shared" si="310"/>
        <v>0</v>
      </c>
    </row>
    <row r="2486" ht="12.75" customHeight="1">
      <c r="B2486" s="61"/>
      <c r="C2486" s="70" t="s">
        <v>20942</v>
      </c>
      <c r="D2486" s="70" t="s">
        <v>20073</v>
      </c>
      <c r="E2486" s="126" t="s">
        <v>311</v>
      </c>
      <c r="F2486" s="127">
        <v>5.0</v>
      </c>
      <c r="G2486" s="128"/>
      <c r="H2486" s="94">
        <f t="shared" si="310"/>
        <v>0</v>
      </c>
    </row>
    <row r="2487" ht="12.75" customHeight="1">
      <c r="B2487" s="61"/>
      <c r="C2487" s="70" t="s">
        <v>20943</v>
      </c>
      <c r="D2487" s="70" t="s">
        <v>20944</v>
      </c>
      <c r="E2487" s="126" t="s">
        <v>311</v>
      </c>
      <c r="F2487" s="127">
        <v>2.0</v>
      </c>
      <c r="G2487" s="128"/>
      <c r="H2487" s="94">
        <f t="shared" si="310"/>
        <v>0</v>
      </c>
    </row>
    <row r="2488" ht="12.75" customHeight="1">
      <c r="B2488" s="61"/>
      <c r="C2488" s="70" t="s">
        <v>20945</v>
      </c>
      <c r="D2488" s="70" t="s">
        <v>17963</v>
      </c>
      <c r="E2488" s="126" t="s">
        <v>311</v>
      </c>
      <c r="F2488" s="127">
        <v>1.0</v>
      </c>
      <c r="G2488" s="128"/>
      <c r="H2488" s="94">
        <f t="shared" si="310"/>
        <v>0</v>
      </c>
    </row>
    <row r="2489" ht="12.75" customHeight="1">
      <c r="B2489" s="61"/>
      <c r="C2489" s="84" t="s">
        <v>20946</v>
      </c>
      <c r="D2489" s="85" t="s">
        <v>522</v>
      </c>
      <c r="E2489" s="129"/>
      <c r="F2489" s="129"/>
      <c r="G2489" s="72"/>
      <c r="H2489" s="86">
        <f>SUM(H2490:H2492)</f>
        <v>0</v>
      </c>
    </row>
    <row r="2490" ht="12.75" customHeight="1">
      <c r="B2490" s="61"/>
      <c r="C2490" s="70" t="s">
        <v>20947</v>
      </c>
      <c r="D2490" s="70" t="s">
        <v>17977</v>
      </c>
      <c r="E2490" s="126" t="s">
        <v>311</v>
      </c>
      <c r="F2490" s="127">
        <v>1.0</v>
      </c>
      <c r="G2490" s="128"/>
      <c r="H2490" s="94">
        <f t="shared" ref="H2490:H2492" si="311">ROUND(F2490*G2490,2)</f>
        <v>0</v>
      </c>
    </row>
    <row r="2491" ht="12.75" customHeight="1">
      <c r="B2491" s="61"/>
      <c r="C2491" s="70" t="s">
        <v>20948</v>
      </c>
      <c r="D2491" s="130" t="s">
        <v>20949</v>
      </c>
      <c r="E2491" s="126" t="s">
        <v>311</v>
      </c>
      <c r="F2491" s="127">
        <v>1.0</v>
      </c>
      <c r="G2491" s="128"/>
      <c r="H2491" s="94">
        <f t="shared" si="311"/>
        <v>0</v>
      </c>
    </row>
    <row r="2492" ht="12.75" customHeight="1">
      <c r="B2492" s="61"/>
      <c r="C2492" s="70" t="s">
        <v>20950</v>
      </c>
      <c r="D2492" s="70" t="s">
        <v>17985</v>
      </c>
      <c r="E2492" s="126" t="s">
        <v>311</v>
      </c>
      <c r="F2492" s="127">
        <v>2.0</v>
      </c>
      <c r="G2492" s="128"/>
      <c r="H2492" s="94">
        <f t="shared" si="311"/>
        <v>0</v>
      </c>
    </row>
    <row r="2493" ht="12.75" customHeight="1">
      <c r="B2493" s="61"/>
      <c r="C2493" s="84" t="s">
        <v>20951</v>
      </c>
      <c r="D2493" s="85" t="s">
        <v>17993</v>
      </c>
      <c r="E2493" s="129"/>
      <c r="F2493" s="129"/>
      <c r="G2493" s="72"/>
      <c r="H2493" s="86">
        <f>SUM(H2494:H2495)</f>
        <v>0</v>
      </c>
    </row>
    <row r="2494" ht="12.75" customHeight="1">
      <c r="B2494" s="61"/>
      <c r="C2494" s="70" t="s">
        <v>20952</v>
      </c>
      <c r="D2494" s="70" t="s">
        <v>20953</v>
      </c>
      <c r="E2494" s="126" t="s">
        <v>311</v>
      </c>
      <c r="F2494" s="127">
        <v>1.0</v>
      </c>
      <c r="G2494" s="128"/>
      <c r="H2494" s="94">
        <f t="shared" ref="H2494:H2495" si="312">ROUND(F2494*G2494,2)</f>
        <v>0</v>
      </c>
    </row>
    <row r="2495" ht="12.75" customHeight="1">
      <c r="B2495" s="61"/>
      <c r="C2495" s="70" t="s">
        <v>20954</v>
      </c>
      <c r="D2495" s="70" t="s">
        <v>20955</v>
      </c>
      <c r="E2495" s="126" t="s">
        <v>311</v>
      </c>
      <c r="F2495" s="127">
        <v>1.0</v>
      </c>
      <c r="G2495" s="128"/>
      <c r="H2495" s="94">
        <f t="shared" si="312"/>
        <v>0</v>
      </c>
    </row>
    <row r="2496" ht="12.75" customHeight="1">
      <c r="B2496" s="61"/>
      <c r="C2496" s="84" t="s">
        <v>20956</v>
      </c>
      <c r="D2496" s="85" t="s">
        <v>17999</v>
      </c>
      <c r="E2496" s="129"/>
      <c r="F2496" s="129"/>
      <c r="G2496" s="72"/>
      <c r="H2496" s="86">
        <f>H2497</f>
        <v>0</v>
      </c>
    </row>
    <row r="2497" ht="12.75" customHeight="1">
      <c r="B2497" s="61"/>
      <c r="C2497" s="70" t="s">
        <v>20957</v>
      </c>
      <c r="D2497" s="70" t="s">
        <v>20958</v>
      </c>
      <c r="E2497" s="126" t="s">
        <v>311</v>
      </c>
      <c r="F2497" s="127">
        <v>1.0</v>
      </c>
      <c r="G2497" s="128"/>
      <c r="H2497" s="94">
        <f>ROUND(F2497*G2497,2)</f>
        <v>0</v>
      </c>
    </row>
    <row r="2498" ht="12.75" customHeight="1">
      <c r="B2498" s="61"/>
      <c r="C2498" s="79" t="s">
        <v>20959</v>
      </c>
      <c r="D2498" s="83" t="s">
        <v>18003</v>
      </c>
      <c r="E2498" s="129"/>
      <c r="F2498" s="129"/>
      <c r="G2498" s="72"/>
      <c r="H2498" s="81">
        <f>H2499+H2510</f>
        <v>0</v>
      </c>
    </row>
    <row r="2499" ht="12.75" customHeight="1">
      <c r="B2499" s="61"/>
      <c r="C2499" s="84" t="s">
        <v>20960</v>
      </c>
      <c r="D2499" s="85" t="s">
        <v>19583</v>
      </c>
      <c r="E2499" s="129"/>
      <c r="F2499" s="129"/>
      <c r="G2499" s="49"/>
      <c r="H2499" s="86">
        <f>SUM(H2500:H2509)</f>
        <v>0</v>
      </c>
    </row>
    <row r="2500" ht="12.75" customHeight="1">
      <c r="B2500" s="61"/>
      <c r="C2500" s="70" t="s">
        <v>20961</v>
      </c>
      <c r="D2500" s="70" t="s">
        <v>20962</v>
      </c>
      <c r="E2500" s="126" t="s">
        <v>525</v>
      </c>
      <c r="F2500" s="127">
        <v>179.0</v>
      </c>
      <c r="G2500" s="128"/>
      <c r="H2500" s="94">
        <f t="shared" ref="H2500:H2509" si="313">ROUND(F2500*G2500,2)</f>
        <v>0</v>
      </c>
    </row>
    <row r="2501" ht="12.75" customHeight="1">
      <c r="B2501" s="61"/>
      <c r="C2501" s="70" t="s">
        <v>20963</v>
      </c>
      <c r="D2501" s="130" t="s">
        <v>19587</v>
      </c>
      <c r="E2501" s="126" t="s">
        <v>311</v>
      </c>
      <c r="F2501" s="127">
        <v>4.0</v>
      </c>
      <c r="G2501" s="128"/>
      <c r="H2501" s="94">
        <f t="shared" si="313"/>
        <v>0</v>
      </c>
    </row>
    <row r="2502" ht="12.75" customHeight="1">
      <c r="B2502" s="61"/>
      <c r="C2502" s="70" t="s">
        <v>20964</v>
      </c>
      <c r="D2502" s="130" t="s">
        <v>19589</v>
      </c>
      <c r="E2502" s="126" t="s">
        <v>525</v>
      </c>
      <c r="F2502" s="127">
        <v>149.0</v>
      </c>
      <c r="G2502" s="128"/>
      <c r="H2502" s="94">
        <f t="shared" si="313"/>
        <v>0</v>
      </c>
    </row>
    <row r="2503" ht="12.75" customHeight="1">
      <c r="B2503" s="61"/>
      <c r="C2503" s="70" t="s">
        <v>20965</v>
      </c>
      <c r="D2503" s="70" t="s">
        <v>19591</v>
      </c>
      <c r="E2503" s="126" t="s">
        <v>525</v>
      </c>
      <c r="F2503" s="127">
        <v>149.0</v>
      </c>
      <c r="G2503" s="128"/>
      <c r="H2503" s="94">
        <f t="shared" si="313"/>
        <v>0</v>
      </c>
    </row>
    <row r="2504" ht="12.75" customHeight="1">
      <c r="B2504" s="61"/>
      <c r="C2504" s="70" t="s">
        <v>20966</v>
      </c>
      <c r="D2504" s="130" t="s">
        <v>19593</v>
      </c>
      <c r="E2504" s="126" t="s">
        <v>525</v>
      </c>
      <c r="F2504" s="127">
        <v>149.0</v>
      </c>
      <c r="G2504" s="128"/>
      <c r="H2504" s="94">
        <f t="shared" si="313"/>
        <v>0</v>
      </c>
    </row>
    <row r="2505" ht="12.75" customHeight="1">
      <c r="B2505" s="61"/>
      <c r="C2505" s="70" t="s">
        <v>20967</v>
      </c>
      <c r="D2505" s="130" t="s">
        <v>19595</v>
      </c>
      <c r="E2505" s="126" t="s">
        <v>525</v>
      </c>
      <c r="F2505" s="127">
        <v>1490.0</v>
      </c>
      <c r="G2505" s="128"/>
      <c r="H2505" s="94">
        <f t="shared" si="313"/>
        <v>0</v>
      </c>
    </row>
    <row r="2506" ht="12.75" customHeight="1">
      <c r="B2506" s="61"/>
      <c r="C2506" s="70" t="s">
        <v>20968</v>
      </c>
      <c r="D2506" s="70" t="s">
        <v>19597</v>
      </c>
      <c r="E2506" s="126" t="s">
        <v>525</v>
      </c>
      <c r="F2506" s="127">
        <v>149.0</v>
      </c>
      <c r="G2506" s="128"/>
      <c r="H2506" s="94">
        <f t="shared" si="313"/>
        <v>0</v>
      </c>
    </row>
    <row r="2507" ht="12.75" customHeight="1">
      <c r="B2507" s="61"/>
      <c r="C2507" s="70" t="s">
        <v>20969</v>
      </c>
      <c r="D2507" s="70" t="s">
        <v>19599</v>
      </c>
      <c r="E2507" s="126" t="s">
        <v>525</v>
      </c>
      <c r="F2507" s="127">
        <v>215.0</v>
      </c>
      <c r="G2507" s="128"/>
      <c r="H2507" s="94">
        <f t="shared" si="313"/>
        <v>0</v>
      </c>
    </row>
    <row r="2508" ht="12.75" customHeight="1">
      <c r="B2508" s="61"/>
      <c r="C2508" s="70" t="s">
        <v>20970</v>
      </c>
      <c r="D2508" s="70" t="s">
        <v>19601</v>
      </c>
      <c r="E2508" s="126" t="s">
        <v>311</v>
      </c>
      <c r="F2508" s="127">
        <v>3.0</v>
      </c>
      <c r="G2508" s="128"/>
      <c r="H2508" s="94">
        <f t="shared" si="313"/>
        <v>0</v>
      </c>
    </row>
    <row r="2509" ht="12.75" customHeight="1">
      <c r="B2509" s="61"/>
      <c r="C2509" s="70" t="s">
        <v>20971</v>
      </c>
      <c r="D2509" s="70" t="s">
        <v>20972</v>
      </c>
      <c r="E2509" s="126" t="s">
        <v>525</v>
      </c>
      <c r="F2509" s="127">
        <v>149.0</v>
      </c>
      <c r="G2509" s="128"/>
      <c r="H2509" s="94">
        <f t="shared" si="313"/>
        <v>0</v>
      </c>
    </row>
    <row r="2510" ht="12.75" customHeight="1">
      <c r="B2510" s="61"/>
      <c r="C2510" s="84" t="s">
        <v>20973</v>
      </c>
      <c r="D2510" s="85" t="s">
        <v>18109</v>
      </c>
      <c r="E2510" s="129"/>
      <c r="F2510" s="129"/>
      <c r="G2510" s="72"/>
      <c r="H2510" s="86">
        <f>H2511+H2520+H2528+H2539+H2545+H2552+H2558+H2563+H2568+H2572+H2575+H2584+H2588</f>
        <v>0</v>
      </c>
    </row>
    <row r="2511" ht="12.75" customHeight="1">
      <c r="B2511" s="61"/>
      <c r="C2511" s="88" t="s">
        <v>20974</v>
      </c>
      <c r="D2511" s="131" t="s">
        <v>20975</v>
      </c>
      <c r="E2511" s="129"/>
      <c r="F2511" s="129"/>
      <c r="G2511" s="49"/>
      <c r="H2511" s="90">
        <f>SUM(H2512:H2519)</f>
        <v>0</v>
      </c>
    </row>
    <row r="2512" ht="12.75" customHeight="1">
      <c r="B2512" s="61"/>
      <c r="C2512" s="70" t="s">
        <v>20976</v>
      </c>
      <c r="D2512" s="70" t="s">
        <v>18170</v>
      </c>
      <c r="E2512" s="126" t="s">
        <v>525</v>
      </c>
      <c r="F2512" s="127">
        <v>24.0</v>
      </c>
      <c r="G2512" s="128"/>
      <c r="H2512" s="94">
        <f t="shared" ref="H2512:H2519" si="314">ROUND(F2512*G2512,2)</f>
        <v>0</v>
      </c>
    </row>
    <row r="2513" ht="12.75" customHeight="1">
      <c r="B2513" s="61"/>
      <c r="C2513" s="70" t="s">
        <v>20977</v>
      </c>
      <c r="D2513" s="70" t="s">
        <v>18172</v>
      </c>
      <c r="E2513" s="126" t="s">
        <v>525</v>
      </c>
      <c r="F2513" s="127">
        <v>12.0</v>
      </c>
      <c r="G2513" s="128"/>
      <c r="H2513" s="94">
        <f t="shared" si="314"/>
        <v>0</v>
      </c>
    </row>
    <row r="2514" ht="12.75" customHeight="1">
      <c r="B2514" s="61"/>
      <c r="C2514" s="70" t="s">
        <v>20978</v>
      </c>
      <c r="D2514" s="70" t="s">
        <v>18148</v>
      </c>
      <c r="E2514" s="126" t="s">
        <v>525</v>
      </c>
      <c r="F2514" s="127">
        <v>12.0</v>
      </c>
      <c r="G2514" s="128"/>
      <c r="H2514" s="94">
        <f t="shared" si="314"/>
        <v>0</v>
      </c>
    </row>
    <row r="2515" ht="12.75" customHeight="1">
      <c r="B2515" s="61"/>
      <c r="C2515" s="70" t="s">
        <v>20979</v>
      </c>
      <c r="D2515" s="130" t="s">
        <v>18191</v>
      </c>
      <c r="E2515" s="126" t="s">
        <v>311</v>
      </c>
      <c r="F2515" s="127">
        <v>3.0</v>
      </c>
      <c r="G2515" s="128"/>
      <c r="H2515" s="94">
        <f t="shared" si="314"/>
        <v>0</v>
      </c>
    </row>
    <row r="2516" ht="12.75" customHeight="1">
      <c r="B2516" s="61"/>
      <c r="C2516" s="70" t="s">
        <v>20980</v>
      </c>
      <c r="D2516" s="130" t="s">
        <v>18197</v>
      </c>
      <c r="E2516" s="126" t="s">
        <v>937</v>
      </c>
      <c r="F2516" s="127">
        <v>3.0</v>
      </c>
      <c r="G2516" s="128"/>
      <c r="H2516" s="94">
        <f t="shared" si="314"/>
        <v>0</v>
      </c>
    </row>
    <row r="2517" ht="12.75" customHeight="1">
      <c r="B2517" s="61"/>
      <c r="C2517" s="70" t="s">
        <v>20981</v>
      </c>
      <c r="D2517" s="130" t="s">
        <v>18203</v>
      </c>
      <c r="E2517" s="126" t="s">
        <v>311</v>
      </c>
      <c r="F2517" s="127">
        <v>3.0</v>
      </c>
      <c r="G2517" s="128"/>
      <c r="H2517" s="94">
        <f t="shared" si="314"/>
        <v>0</v>
      </c>
    </row>
    <row r="2518" ht="12.75" customHeight="1">
      <c r="B2518" s="61"/>
      <c r="C2518" s="70" t="s">
        <v>20982</v>
      </c>
      <c r="D2518" s="130" t="s">
        <v>18205</v>
      </c>
      <c r="E2518" s="126" t="s">
        <v>311</v>
      </c>
      <c r="F2518" s="127">
        <v>2.0</v>
      </c>
      <c r="G2518" s="128"/>
      <c r="H2518" s="94">
        <f t="shared" si="314"/>
        <v>0</v>
      </c>
    </row>
    <row r="2519" ht="12.75" customHeight="1">
      <c r="B2519" s="61"/>
      <c r="C2519" s="70" t="s">
        <v>20983</v>
      </c>
      <c r="D2519" s="70" t="s">
        <v>20465</v>
      </c>
      <c r="E2519" s="126" t="s">
        <v>311</v>
      </c>
      <c r="F2519" s="127">
        <v>1.0</v>
      </c>
      <c r="G2519" s="128"/>
      <c r="H2519" s="94">
        <f t="shared" si="314"/>
        <v>0</v>
      </c>
    </row>
    <row r="2520" ht="12.75" customHeight="1">
      <c r="B2520" s="61"/>
      <c r="C2520" s="88" t="s">
        <v>20984</v>
      </c>
      <c r="D2520" s="89" t="s">
        <v>20985</v>
      </c>
      <c r="E2520" s="129"/>
      <c r="F2520" s="129"/>
      <c r="G2520" s="72"/>
      <c r="H2520" s="90">
        <f>SUM(H2521:H2527)</f>
        <v>0</v>
      </c>
    </row>
    <row r="2521" ht="12.75" customHeight="1">
      <c r="B2521" s="61"/>
      <c r="C2521" s="70" t="s">
        <v>20986</v>
      </c>
      <c r="D2521" s="70" t="s">
        <v>18170</v>
      </c>
      <c r="E2521" s="126" t="s">
        <v>525</v>
      </c>
      <c r="F2521" s="127">
        <v>44.0</v>
      </c>
      <c r="G2521" s="128"/>
      <c r="H2521" s="94">
        <f t="shared" ref="H2521:H2527" si="315">ROUND(F2521*G2521,2)</f>
        <v>0</v>
      </c>
    </row>
    <row r="2522" ht="12.75" customHeight="1">
      <c r="B2522" s="61"/>
      <c r="C2522" s="70" t="s">
        <v>20987</v>
      </c>
      <c r="D2522" s="70" t="s">
        <v>18172</v>
      </c>
      <c r="E2522" s="126" t="s">
        <v>525</v>
      </c>
      <c r="F2522" s="127">
        <v>22.0</v>
      </c>
      <c r="G2522" s="128"/>
      <c r="H2522" s="94">
        <f t="shared" si="315"/>
        <v>0</v>
      </c>
    </row>
    <row r="2523" ht="12.75" customHeight="1">
      <c r="B2523" s="61"/>
      <c r="C2523" s="70" t="s">
        <v>20988</v>
      </c>
      <c r="D2523" s="70" t="s">
        <v>18148</v>
      </c>
      <c r="E2523" s="126" t="s">
        <v>525</v>
      </c>
      <c r="F2523" s="127">
        <v>22.0</v>
      </c>
      <c r="G2523" s="128"/>
      <c r="H2523" s="94">
        <f t="shared" si="315"/>
        <v>0</v>
      </c>
    </row>
    <row r="2524" ht="12.75" customHeight="1">
      <c r="B2524" s="61"/>
      <c r="C2524" s="70" t="s">
        <v>20989</v>
      </c>
      <c r="D2524" s="130" t="s">
        <v>18191</v>
      </c>
      <c r="E2524" s="126" t="s">
        <v>311</v>
      </c>
      <c r="F2524" s="127">
        <v>4.0</v>
      </c>
      <c r="G2524" s="128"/>
      <c r="H2524" s="94">
        <f t="shared" si="315"/>
        <v>0</v>
      </c>
    </row>
    <row r="2525" ht="12.75" customHeight="1">
      <c r="B2525" s="61"/>
      <c r="C2525" s="70" t="s">
        <v>20990</v>
      </c>
      <c r="D2525" s="130" t="s">
        <v>18195</v>
      </c>
      <c r="E2525" s="126" t="s">
        <v>937</v>
      </c>
      <c r="F2525" s="127">
        <v>1.0</v>
      </c>
      <c r="G2525" s="128"/>
      <c r="H2525" s="94">
        <f t="shared" si="315"/>
        <v>0</v>
      </c>
    </row>
    <row r="2526" ht="12.75" customHeight="1">
      <c r="B2526" s="61"/>
      <c r="C2526" s="70" t="s">
        <v>20991</v>
      </c>
      <c r="D2526" s="130" t="s">
        <v>18201</v>
      </c>
      <c r="E2526" s="126" t="s">
        <v>311</v>
      </c>
      <c r="F2526" s="127">
        <v>1.0</v>
      </c>
      <c r="G2526" s="128"/>
      <c r="H2526" s="94">
        <f t="shared" si="315"/>
        <v>0</v>
      </c>
    </row>
    <row r="2527" ht="12.75" customHeight="1">
      <c r="B2527" s="61"/>
      <c r="C2527" s="70" t="s">
        <v>20992</v>
      </c>
      <c r="D2527" s="130" t="s">
        <v>18205</v>
      </c>
      <c r="E2527" s="126" t="s">
        <v>311</v>
      </c>
      <c r="F2527" s="127">
        <v>4.0</v>
      </c>
      <c r="G2527" s="128"/>
      <c r="H2527" s="94">
        <f t="shared" si="315"/>
        <v>0</v>
      </c>
    </row>
    <row r="2528" ht="12.75" customHeight="1">
      <c r="B2528" s="61"/>
      <c r="C2528" s="88" t="s">
        <v>20993</v>
      </c>
      <c r="D2528" s="89" t="s">
        <v>20994</v>
      </c>
      <c r="E2528" s="129"/>
      <c r="F2528" s="129"/>
      <c r="G2528" s="49"/>
      <c r="H2528" s="90">
        <f>SUM(H2529:H2538)</f>
        <v>0</v>
      </c>
    </row>
    <row r="2529" ht="12.75" customHeight="1">
      <c r="B2529" s="61"/>
      <c r="C2529" s="70" t="s">
        <v>20995</v>
      </c>
      <c r="D2529" s="70" t="s">
        <v>18211</v>
      </c>
      <c r="E2529" s="126" t="s">
        <v>525</v>
      </c>
      <c r="F2529" s="127">
        <v>84.0</v>
      </c>
      <c r="G2529" s="128"/>
      <c r="H2529" s="94">
        <f t="shared" ref="H2529:H2538" si="316">ROUND(F2529*G2529,2)</f>
        <v>0</v>
      </c>
    </row>
    <row r="2530" ht="12.75" customHeight="1">
      <c r="B2530" s="61"/>
      <c r="C2530" s="70" t="s">
        <v>20996</v>
      </c>
      <c r="D2530" s="70" t="s">
        <v>18213</v>
      </c>
      <c r="E2530" s="126" t="s">
        <v>525</v>
      </c>
      <c r="F2530" s="127">
        <v>28.0</v>
      </c>
      <c r="G2530" s="128"/>
      <c r="H2530" s="94">
        <f t="shared" si="316"/>
        <v>0</v>
      </c>
    </row>
    <row r="2531" ht="12.75" customHeight="1">
      <c r="B2531" s="61"/>
      <c r="C2531" s="70" t="s">
        <v>20997</v>
      </c>
      <c r="D2531" s="70" t="s">
        <v>18154</v>
      </c>
      <c r="E2531" s="126" t="s">
        <v>525</v>
      </c>
      <c r="F2531" s="127">
        <v>28.0</v>
      </c>
      <c r="G2531" s="128"/>
      <c r="H2531" s="94">
        <f t="shared" si="316"/>
        <v>0</v>
      </c>
    </row>
    <row r="2532" ht="12.75" customHeight="1">
      <c r="B2532" s="61"/>
      <c r="C2532" s="70" t="s">
        <v>20998</v>
      </c>
      <c r="D2532" s="130" t="s">
        <v>18216</v>
      </c>
      <c r="E2532" s="126" t="s">
        <v>311</v>
      </c>
      <c r="F2532" s="127">
        <v>3.0</v>
      </c>
      <c r="G2532" s="128"/>
      <c r="H2532" s="94">
        <f t="shared" si="316"/>
        <v>0</v>
      </c>
    </row>
    <row r="2533" ht="12.75" customHeight="1">
      <c r="B2533" s="61"/>
      <c r="C2533" s="70" t="s">
        <v>20999</v>
      </c>
      <c r="D2533" s="130" t="s">
        <v>18160</v>
      </c>
      <c r="E2533" s="126" t="s">
        <v>311</v>
      </c>
      <c r="F2533" s="127">
        <v>3.0</v>
      </c>
      <c r="G2533" s="128"/>
      <c r="H2533" s="94">
        <f t="shared" si="316"/>
        <v>0</v>
      </c>
    </row>
    <row r="2534" ht="12.75" customHeight="1">
      <c r="B2534" s="61"/>
      <c r="C2534" s="70" t="s">
        <v>21000</v>
      </c>
      <c r="D2534" s="130" t="s">
        <v>18219</v>
      </c>
      <c r="E2534" s="126" t="s">
        <v>311</v>
      </c>
      <c r="F2534" s="127">
        <v>6.0</v>
      </c>
      <c r="G2534" s="128"/>
      <c r="H2534" s="94">
        <f t="shared" si="316"/>
        <v>0</v>
      </c>
    </row>
    <row r="2535" ht="12.75" customHeight="1">
      <c r="B2535" s="61"/>
      <c r="C2535" s="70" t="s">
        <v>21001</v>
      </c>
      <c r="D2535" s="130" t="s">
        <v>18224</v>
      </c>
      <c r="E2535" s="126" t="s">
        <v>311</v>
      </c>
      <c r="F2535" s="127">
        <v>2.0</v>
      </c>
      <c r="G2535" s="128"/>
      <c r="H2535" s="94">
        <f t="shared" si="316"/>
        <v>0</v>
      </c>
    </row>
    <row r="2536" ht="12.75" customHeight="1">
      <c r="B2536" s="61"/>
      <c r="C2536" s="70" t="s">
        <v>21002</v>
      </c>
      <c r="D2536" s="130" t="s">
        <v>21003</v>
      </c>
      <c r="E2536" s="126" t="s">
        <v>525</v>
      </c>
      <c r="F2536" s="127">
        <v>11.0</v>
      </c>
      <c r="G2536" s="128"/>
      <c r="H2536" s="94">
        <f t="shared" si="316"/>
        <v>0</v>
      </c>
    </row>
    <row r="2537" ht="12.75" customHeight="1">
      <c r="B2537" s="61"/>
      <c r="C2537" s="70" t="s">
        <v>21004</v>
      </c>
      <c r="D2537" s="70" t="s">
        <v>18121</v>
      </c>
      <c r="E2537" s="126" t="s">
        <v>525</v>
      </c>
      <c r="F2537" s="127">
        <v>11.0</v>
      </c>
      <c r="G2537" s="128"/>
      <c r="H2537" s="94">
        <f t="shared" si="316"/>
        <v>0</v>
      </c>
    </row>
    <row r="2538" ht="12.75" customHeight="1">
      <c r="B2538" s="61"/>
      <c r="C2538" s="70" t="s">
        <v>21005</v>
      </c>
      <c r="D2538" s="70" t="s">
        <v>18226</v>
      </c>
      <c r="E2538" s="126" t="s">
        <v>525</v>
      </c>
      <c r="F2538" s="127">
        <v>12.0</v>
      </c>
      <c r="G2538" s="128"/>
      <c r="H2538" s="94">
        <f t="shared" si="316"/>
        <v>0</v>
      </c>
    </row>
    <row r="2539" ht="12.75" customHeight="1">
      <c r="B2539" s="61"/>
      <c r="C2539" s="88" t="s">
        <v>21006</v>
      </c>
      <c r="D2539" s="89" t="s">
        <v>21007</v>
      </c>
      <c r="E2539" s="129"/>
      <c r="F2539" s="129"/>
      <c r="G2539" s="49"/>
      <c r="H2539" s="90">
        <f>SUM(H2540:H2544)</f>
        <v>0</v>
      </c>
    </row>
    <row r="2540" ht="12.75" customHeight="1">
      <c r="B2540" s="61"/>
      <c r="C2540" s="70" t="s">
        <v>21008</v>
      </c>
      <c r="D2540" s="70" t="s">
        <v>18144</v>
      </c>
      <c r="E2540" s="126" t="s">
        <v>525</v>
      </c>
      <c r="F2540" s="127">
        <v>30.0</v>
      </c>
      <c r="G2540" s="128"/>
      <c r="H2540" s="94">
        <f t="shared" ref="H2540:H2544" si="317">ROUND(F2540*G2540,2)</f>
        <v>0</v>
      </c>
    </row>
    <row r="2541" ht="12.75" customHeight="1">
      <c r="B2541" s="61"/>
      <c r="C2541" s="70" t="s">
        <v>21009</v>
      </c>
      <c r="D2541" s="70" t="s">
        <v>18146</v>
      </c>
      <c r="E2541" s="126" t="s">
        <v>525</v>
      </c>
      <c r="F2541" s="127">
        <v>15.0</v>
      </c>
      <c r="G2541" s="128"/>
      <c r="H2541" s="94">
        <f t="shared" si="317"/>
        <v>0</v>
      </c>
    </row>
    <row r="2542" ht="12.75" customHeight="1">
      <c r="B2542" s="61"/>
      <c r="C2542" s="70" t="s">
        <v>21010</v>
      </c>
      <c r="D2542" s="70" t="s">
        <v>18148</v>
      </c>
      <c r="E2542" s="126" t="s">
        <v>525</v>
      </c>
      <c r="F2542" s="127">
        <v>15.0</v>
      </c>
      <c r="G2542" s="128"/>
      <c r="H2542" s="94">
        <f t="shared" si="317"/>
        <v>0</v>
      </c>
    </row>
    <row r="2543" ht="12.75" customHeight="1">
      <c r="B2543" s="61"/>
      <c r="C2543" s="70" t="s">
        <v>21011</v>
      </c>
      <c r="D2543" s="130" t="s">
        <v>20444</v>
      </c>
      <c r="E2543" s="126" t="s">
        <v>311</v>
      </c>
      <c r="F2543" s="127">
        <v>4.0</v>
      </c>
      <c r="G2543" s="128"/>
      <c r="H2543" s="94">
        <f t="shared" si="317"/>
        <v>0</v>
      </c>
    </row>
    <row r="2544" ht="12.75" customHeight="1">
      <c r="B2544" s="61"/>
      <c r="C2544" s="70" t="s">
        <v>21012</v>
      </c>
      <c r="D2544" s="130" t="s">
        <v>18235</v>
      </c>
      <c r="E2544" s="126" t="s">
        <v>311</v>
      </c>
      <c r="F2544" s="127">
        <v>4.0</v>
      </c>
      <c r="G2544" s="128"/>
      <c r="H2544" s="94">
        <f t="shared" si="317"/>
        <v>0</v>
      </c>
    </row>
    <row r="2545" ht="12.75" customHeight="1">
      <c r="B2545" s="61"/>
      <c r="C2545" s="88" t="s">
        <v>21013</v>
      </c>
      <c r="D2545" s="89" t="s">
        <v>21014</v>
      </c>
      <c r="E2545" s="129"/>
      <c r="F2545" s="129"/>
      <c r="G2545" s="49"/>
      <c r="H2545" s="90">
        <f>SUM(H2546:H2551)</f>
        <v>0</v>
      </c>
    </row>
    <row r="2546" ht="12.75" customHeight="1">
      <c r="B2546" s="61"/>
      <c r="C2546" s="70" t="s">
        <v>21015</v>
      </c>
      <c r="D2546" s="70" t="s">
        <v>18144</v>
      </c>
      <c r="E2546" s="126" t="s">
        <v>525</v>
      </c>
      <c r="F2546" s="127">
        <v>34.0</v>
      </c>
      <c r="G2546" s="128"/>
      <c r="H2546" s="94">
        <f t="shared" ref="H2546:H2551" si="318">ROUND(F2546*G2546,2)</f>
        <v>0</v>
      </c>
    </row>
    <row r="2547" ht="12.75" customHeight="1">
      <c r="B2547" s="61"/>
      <c r="C2547" s="70" t="s">
        <v>21016</v>
      </c>
      <c r="D2547" s="70" t="s">
        <v>18146</v>
      </c>
      <c r="E2547" s="126" t="s">
        <v>525</v>
      </c>
      <c r="F2547" s="127">
        <v>17.0</v>
      </c>
      <c r="G2547" s="128"/>
      <c r="H2547" s="94">
        <f t="shared" si="318"/>
        <v>0</v>
      </c>
    </row>
    <row r="2548" ht="12.75" customHeight="1">
      <c r="B2548" s="61"/>
      <c r="C2548" s="70" t="s">
        <v>21017</v>
      </c>
      <c r="D2548" s="70" t="s">
        <v>18148</v>
      </c>
      <c r="E2548" s="126" t="s">
        <v>525</v>
      </c>
      <c r="F2548" s="127">
        <v>17.0</v>
      </c>
      <c r="G2548" s="128"/>
      <c r="H2548" s="94">
        <f t="shared" si="318"/>
        <v>0</v>
      </c>
    </row>
    <row r="2549" ht="12.75" customHeight="1">
      <c r="B2549" s="61"/>
      <c r="C2549" s="70" t="s">
        <v>21018</v>
      </c>
      <c r="D2549" s="130" t="s">
        <v>18233</v>
      </c>
      <c r="E2549" s="126" t="s">
        <v>311</v>
      </c>
      <c r="F2549" s="127">
        <v>3.0</v>
      </c>
      <c r="G2549" s="128"/>
      <c r="H2549" s="94">
        <f t="shared" si="318"/>
        <v>0</v>
      </c>
    </row>
    <row r="2550" ht="12.75" customHeight="1">
      <c r="B2550" s="61"/>
      <c r="C2550" s="70" t="s">
        <v>21019</v>
      </c>
      <c r="D2550" s="130" t="s">
        <v>18235</v>
      </c>
      <c r="E2550" s="126" t="s">
        <v>311</v>
      </c>
      <c r="F2550" s="127">
        <v>3.0</v>
      </c>
      <c r="G2550" s="128"/>
      <c r="H2550" s="94">
        <f t="shared" si="318"/>
        <v>0</v>
      </c>
    </row>
    <row r="2551" ht="12.75" customHeight="1">
      <c r="B2551" s="61"/>
      <c r="C2551" s="70" t="s">
        <v>21020</v>
      </c>
      <c r="D2551" s="130" t="s">
        <v>18244</v>
      </c>
      <c r="E2551" s="126" t="s">
        <v>311</v>
      </c>
      <c r="F2551" s="127">
        <v>3.0</v>
      </c>
      <c r="G2551" s="128"/>
      <c r="H2551" s="94">
        <f t="shared" si="318"/>
        <v>0</v>
      </c>
    </row>
    <row r="2552" ht="12.75" customHeight="1">
      <c r="B2552" s="61"/>
      <c r="C2552" s="88" t="s">
        <v>21021</v>
      </c>
      <c r="D2552" s="89" t="s">
        <v>21022</v>
      </c>
      <c r="E2552" s="129"/>
      <c r="F2552" s="129"/>
      <c r="G2552" s="49"/>
      <c r="H2552" s="90">
        <f>SUM(H2553:H2557)</f>
        <v>0</v>
      </c>
    </row>
    <row r="2553" ht="12.75" customHeight="1">
      <c r="B2553" s="61"/>
      <c r="C2553" s="70" t="s">
        <v>21023</v>
      </c>
      <c r="D2553" s="70" t="s">
        <v>18144</v>
      </c>
      <c r="E2553" s="126" t="s">
        <v>525</v>
      </c>
      <c r="F2553" s="127">
        <v>12.0</v>
      </c>
      <c r="G2553" s="128"/>
      <c r="H2553" s="94">
        <f t="shared" ref="H2553:H2557" si="319">ROUND(F2553*G2553,2)</f>
        <v>0</v>
      </c>
    </row>
    <row r="2554" ht="12.75" customHeight="1">
      <c r="B2554" s="61"/>
      <c r="C2554" s="70" t="s">
        <v>21024</v>
      </c>
      <c r="D2554" s="70" t="s">
        <v>18146</v>
      </c>
      <c r="E2554" s="126" t="s">
        <v>525</v>
      </c>
      <c r="F2554" s="127">
        <v>6.0</v>
      </c>
      <c r="G2554" s="128"/>
      <c r="H2554" s="94">
        <f t="shared" si="319"/>
        <v>0</v>
      </c>
    </row>
    <row r="2555" ht="12.75" customHeight="1">
      <c r="B2555" s="61"/>
      <c r="C2555" s="70" t="s">
        <v>21025</v>
      </c>
      <c r="D2555" s="70" t="s">
        <v>18148</v>
      </c>
      <c r="E2555" s="126" t="s">
        <v>525</v>
      </c>
      <c r="F2555" s="127">
        <v>6.0</v>
      </c>
      <c r="G2555" s="128"/>
      <c r="H2555" s="94">
        <f t="shared" si="319"/>
        <v>0</v>
      </c>
    </row>
    <row r="2556" ht="12.75" customHeight="1">
      <c r="B2556" s="61"/>
      <c r="C2556" s="70" t="s">
        <v>21026</v>
      </c>
      <c r="D2556" s="130" t="s">
        <v>18233</v>
      </c>
      <c r="E2556" s="126" t="s">
        <v>311</v>
      </c>
      <c r="F2556" s="127">
        <v>1.0</v>
      </c>
      <c r="G2556" s="128"/>
      <c r="H2556" s="94">
        <f t="shared" si="319"/>
        <v>0</v>
      </c>
    </row>
    <row r="2557" ht="12.75" customHeight="1">
      <c r="B2557" s="61"/>
      <c r="C2557" s="70" t="s">
        <v>21027</v>
      </c>
      <c r="D2557" s="130" t="s">
        <v>21028</v>
      </c>
      <c r="E2557" s="126" t="s">
        <v>311</v>
      </c>
      <c r="F2557" s="127">
        <v>1.0</v>
      </c>
      <c r="G2557" s="128"/>
      <c r="H2557" s="94">
        <f t="shared" si="319"/>
        <v>0</v>
      </c>
    </row>
    <row r="2558" ht="12.75" customHeight="1">
      <c r="B2558" s="61"/>
      <c r="C2558" s="88" t="s">
        <v>21029</v>
      </c>
      <c r="D2558" s="89" t="s">
        <v>21030</v>
      </c>
      <c r="E2558" s="129"/>
      <c r="F2558" s="129"/>
      <c r="G2558" s="49"/>
      <c r="H2558" s="90">
        <f>SUM(H2559:H2562)</f>
        <v>0</v>
      </c>
    </row>
    <row r="2559" ht="12.75" customHeight="1">
      <c r="B2559" s="61"/>
      <c r="C2559" s="70" t="s">
        <v>21031</v>
      </c>
      <c r="D2559" s="70" t="s">
        <v>18144</v>
      </c>
      <c r="E2559" s="126" t="s">
        <v>525</v>
      </c>
      <c r="F2559" s="127">
        <v>8.0</v>
      </c>
      <c r="G2559" s="128"/>
      <c r="H2559" s="94">
        <f t="shared" ref="H2559:H2562" si="320">ROUND(F2559*G2559,2)</f>
        <v>0</v>
      </c>
    </row>
    <row r="2560" ht="12.75" customHeight="1">
      <c r="B2560" s="61"/>
      <c r="C2560" s="70" t="s">
        <v>21032</v>
      </c>
      <c r="D2560" s="70" t="s">
        <v>18146</v>
      </c>
      <c r="E2560" s="126" t="s">
        <v>525</v>
      </c>
      <c r="F2560" s="127">
        <v>4.0</v>
      </c>
      <c r="G2560" s="128"/>
      <c r="H2560" s="94">
        <f t="shared" si="320"/>
        <v>0</v>
      </c>
    </row>
    <row r="2561" ht="12.75" customHeight="1">
      <c r="B2561" s="61"/>
      <c r="C2561" s="70" t="s">
        <v>21033</v>
      </c>
      <c r="D2561" s="70" t="s">
        <v>21034</v>
      </c>
      <c r="E2561" s="126" t="s">
        <v>311</v>
      </c>
      <c r="F2561" s="127">
        <v>1.0</v>
      </c>
      <c r="G2561" s="128"/>
      <c r="H2561" s="94">
        <f t="shared" si="320"/>
        <v>0</v>
      </c>
    </row>
    <row r="2562" ht="12.75" customHeight="1">
      <c r="B2562" s="61"/>
      <c r="C2562" s="70" t="s">
        <v>21035</v>
      </c>
      <c r="D2562" s="70" t="s">
        <v>18148</v>
      </c>
      <c r="E2562" s="126" t="s">
        <v>525</v>
      </c>
      <c r="F2562" s="127">
        <v>4.0</v>
      </c>
      <c r="G2562" s="128"/>
      <c r="H2562" s="94">
        <f t="shared" si="320"/>
        <v>0</v>
      </c>
    </row>
    <row r="2563" ht="12.75" customHeight="1">
      <c r="B2563" s="61"/>
      <c r="C2563" s="88" t="s">
        <v>21036</v>
      </c>
      <c r="D2563" s="89" t="s">
        <v>21037</v>
      </c>
      <c r="E2563" s="129"/>
      <c r="F2563" s="129"/>
      <c r="G2563" s="49"/>
      <c r="H2563" s="90">
        <f>SUM(H2564:H2567)</f>
        <v>0</v>
      </c>
    </row>
    <row r="2564" ht="12.75" customHeight="1">
      <c r="B2564" s="61"/>
      <c r="C2564" s="70" t="s">
        <v>21038</v>
      </c>
      <c r="D2564" s="70" t="s">
        <v>18170</v>
      </c>
      <c r="E2564" s="126" t="s">
        <v>525</v>
      </c>
      <c r="F2564" s="127">
        <v>26.0</v>
      </c>
      <c r="G2564" s="128"/>
      <c r="H2564" s="94">
        <f t="shared" ref="H2564:H2567" si="321">ROUND(F2564*G2564,2)</f>
        <v>0</v>
      </c>
    </row>
    <row r="2565" ht="12.75" customHeight="1">
      <c r="B2565" s="61"/>
      <c r="C2565" s="70" t="s">
        <v>21039</v>
      </c>
      <c r="D2565" s="70" t="s">
        <v>18172</v>
      </c>
      <c r="E2565" s="126" t="s">
        <v>525</v>
      </c>
      <c r="F2565" s="127">
        <v>13.0</v>
      </c>
      <c r="G2565" s="128"/>
      <c r="H2565" s="94">
        <f t="shared" si="321"/>
        <v>0</v>
      </c>
    </row>
    <row r="2566" ht="12.75" customHeight="1">
      <c r="B2566" s="61"/>
      <c r="C2566" s="70" t="s">
        <v>21040</v>
      </c>
      <c r="D2566" s="70" t="s">
        <v>18148</v>
      </c>
      <c r="E2566" s="126" t="s">
        <v>525</v>
      </c>
      <c r="F2566" s="127">
        <v>13.0</v>
      </c>
      <c r="G2566" s="128"/>
      <c r="H2566" s="94">
        <f t="shared" si="321"/>
        <v>0</v>
      </c>
    </row>
    <row r="2567" ht="12.75" customHeight="1">
      <c r="B2567" s="61"/>
      <c r="C2567" s="70" t="s">
        <v>21041</v>
      </c>
      <c r="D2567" s="130" t="s">
        <v>18160</v>
      </c>
      <c r="E2567" s="126" t="s">
        <v>311</v>
      </c>
      <c r="F2567" s="127">
        <v>3.0</v>
      </c>
      <c r="G2567" s="128"/>
      <c r="H2567" s="94">
        <f t="shared" si="321"/>
        <v>0</v>
      </c>
    </row>
    <row r="2568" ht="12.75" customHeight="1">
      <c r="B2568" s="61"/>
      <c r="C2568" s="88" t="s">
        <v>21042</v>
      </c>
      <c r="D2568" s="89" t="s">
        <v>21043</v>
      </c>
      <c r="E2568" s="129"/>
      <c r="F2568" s="129"/>
      <c r="G2568" s="49"/>
      <c r="H2568" s="90">
        <f>SUM(H2569:H2571)</f>
        <v>0</v>
      </c>
    </row>
    <row r="2569" ht="12.75" customHeight="1">
      <c r="B2569" s="61"/>
      <c r="C2569" s="70" t="s">
        <v>21044</v>
      </c>
      <c r="D2569" s="70" t="s">
        <v>18170</v>
      </c>
      <c r="E2569" s="126" t="s">
        <v>525</v>
      </c>
      <c r="F2569" s="127">
        <v>12.0</v>
      </c>
      <c r="G2569" s="128"/>
      <c r="H2569" s="94">
        <f t="shared" ref="H2569:H2571" si="322">ROUND(F2569*G2569,2)</f>
        <v>0</v>
      </c>
    </row>
    <row r="2570" ht="12.75" customHeight="1">
      <c r="B2570" s="61"/>
      <c r="C2570" s="70" t="s">
        <v>21045</v>
      </c>
      <c r="D2570" s="70" t="s">
        <v>18172</v>
      </c>
      <c r="E2570" s="126" t="s">
        <v>525</v>
      </c>
      <c r="F2570" s="127">
        <v>6.0</v>
      </c>
      <c r="G2570" s="128"/>
      <c r="H2570" s="94">
        <f t="shared" si="322"/>
        <v>0</v>
      </c>
    </row>
    <row r="2571" ht="12.75" customHeight="1">
      <c r="B2571" s="61"/>
      <c r="C2571" s="70" t="s">
        <v>21046</v>
      </c>
      <c r="D2571" s="70" t="s">
        <v>18148</v>
      </c>
      <c r="E2571" s="126" t="s">
        <v>525</v>
      </c>
      <c r="F2571" s="127">
        <v>6.0</v>
      </c>
      <c r="G2571" s="128"/>
      <c r="H2571" s="94">
        <f t="shared" si="322"/>
        <v>0</v>
      </c>
    </row>
    <row r="2572" ht="12.75" customHeight="1">
      <c r="B2572" s="61"/>
      <c r="C2572" s="88" t="s">
        <v>21047</v>
      </c>
      <c r="D2572" s="89" t="s">
        <v>18407</v>
      </c>
      <c r="E2572" s="129"/>
      <c r="F2572" s="129"/>
      <c r="G2572" s="49"/>
      <c r="H2572" s="90">
        <f>SUM(H2573:H2574)</f>
        <v>0</v>
      </c>
    </row>
    <row r="2573" ht="12.75" customHeight="1">
      <c r="B2573" s="61"/>
      <c r="C2573" s="70" t="s">
        <v>21048</v>
      </c>
      <c r="D2573" s="130" t="s">
        <v>18413</v>
      </c>
      <c r="E2573" s="126" t="s">
        <v>311</v>
      </c>
      <c r="F2573" s="127">
        <v>1.0</v>
      </c>
      <c r="G2573" s="128"/>
      <c r="H2573" s="94">
        <f t="shared" ref="H2573:H2574" si="323">ROUND(F2573*G2573,2)</f>
        <v>0</v>
      </c>
    </row>
    <row r="2574" ht="12.75" customHeight="1">
      <c r="B2574" s="61"/>
      <c r="C2574" s="70" t="s">
        <v>21049</v>
      </c>
      <c r="D2574" s="70" t="s">
        <v>18431</v>
      </c>
      <c r="E2574" s="126" t="s">
        <v>322</v>
      </c>
      <c r="F2574" s="127">
        <v>1.0</v>
      </c>
      <c r="G2574" s="128"/>
      <c r="H2574" s="94">
        <f t="shared" si="323"/>
        <v>0</v>
      </c>
    </row>
    <row r="2575" ht="12.75" customHeight="1">
      <c r="B2575" s="61"/>
      <c r="C2575" s="88" t="s">
        <v>21050</v>
      </c>
      <c r="D2575" s="89" t="s">
        <v>18433</v>
      </c>
      <c r="E2575" s="129"/>
      <c r="F2575" s="129"/>
      <c r="G2575" s="72"/>
      <c r="H2575" s="90">
        <f>SUM(H2576:H2583)</f>
        <v>0</v>
      </c>
    </row>
    <row r="2576" ht="12.75" customHeight="1">
      <c r="B2576" s="61"/>
      <c r="C2576" s="70" t="s">
        <v>21051</v>
      </c>
      <c r="D2576" s="130" t="s">
        <v>18435</v>
      </c>
      <c r="E2576" s="126" t="s">
        <v>311</v>
      </c>
      <c r="F2576" s="127">
        <v>1.0</v>
      </c>
      <c r="G2576" s="128"/>
      <c r="H2576" s="94">
        <f t="shared" ref="H2576:H2583" si="324">ROUND(F2576*G2576,2)</f>
        <v>0</v>
      </c>
    </row>
    <row r="2577" ht="12.75" customHeight="1">
      <c r="B2577" s="61"/>
      <c r="C2577" s="70" t="s">
        <v>21052</v>
      </c>
      <c r="D2577" s="70" t="s">
        <v>18165</v>
      </c>
      <c r="E2577" s="126" t="s">
        <v>525</v>
      </c>
      <c r="F2577" s="127">
        <v>5.0</v>
      </c>
      <c r="G2577" s="128"/>
      <c r="H2577" s="94">
        <f t="shared" si="324"/>
        <v>0</v>
      </c>
    </row>
    <row r="2578" ht="12.75" customHeight="1">
      <c r="B2578" s="61"/>
      <c r="C2578" s="70" t="s">
        <v>21053</v>
      </c>
      <c r="D2578" s="70" t="s">
        <v>18154</v>
      </c>
      <c r="E2578" s="126" t="s">
        <v>525</v>
      </c>
      <c r="F2578" s="127">
        <v>3.0</v>
      </c>
      <c r="G2578" s="128"/>
      <c r="H2578" s="94">
        <f t="shared" si="324"/>
        <v>0</v>
      </c>
    </row>
    <row r="2579" ht="12.75" customHeight="1">
      <c r="B2579" s="61"/>
      <c r="C2579" s="70" t="s">
        <v>21054</v>
      </c>
      <c r="D2579" s="130" t="s">
        <v>18440</v>
      </c>
      <c r="E2579" s="126" t="s">
        <v>525</v>
      </c>
      <c r="F2579" s="127">
        <v>3.0</v>
      </c>
      <c r="G2579" s="128"/>
      <c r="H2579" s="94">
        <f t="shared" si="324"/>
        <v>0</v>
      </c>
    </row>
    <row r="2580" ht="12.75" customHeight="1">
      <c r="B2580" s="61"/>
      <c r="C2580" s="70" t="s">
        <v>21055</v>
      </c>
      <c r="D2580" s="130" t="s">
        <v>18442</v>
      </c>
      <c r="E2580" s="126" t="s">
        <v>311</v>
      </c>
      <c r="F2580" s="127">
        <v>2.0</v>
      </c>
      <c r="G2580" s="128"/>
      <c r="H2580" s="94">
        <f t="shared" si="324"/>
        <v>0</v>
      </c>
    </row>
    <row r="2581" ht="12.75" customHeight="1">
      <c r="B2581" s="61"/>
      <c r="C2581" s="70" t="s">
        <v>21056</v>
      </c>
      <c r="D2581" s="70" t="s">
        <v>18165</v>
      </c>
      <c r="E2581" s="126" t="s">
        <v>525</v>
      </c>
      <c r="F2581" s="127">
        <v>6.0</v>
      </c>
      <c r="G2581" s="128"/>
      <c r="H2581" s="94">
        <f t="shared" si="324"/>
        <v>0</v>
      </c>
    </row>
    <row r="2582" ht="12.75" customHeight="1">
      <c r="B2582" s="61"/>
      <c r="C2582" s="70" t="s">
        <v>21057</v>
      </c>
      <c r="D2582" s="70" t="s">
        <v>18148</v>
      </c>
      <c r="E2582" s="126" t="s">
        <v>525</v>
      </c>
      <c r="F2582" s="127">
        <v>4.0</v>
      </c>
      <c r="G2582" s="128"/>
      <c r="H2582" s="94">
        <f t="shared" si="324"/>
        <v>0</v>
      </c>
    </row>
    <row r="2583" ht="12.75" customHeight="1">
      <c r="B2583" s="61"/>
      <c r="C2583" s="70" t="s">
        <v>21058</v>
      </c>
      <c r="D2583" s="130" t="s">
        <v>18446</v>
      </c>
      <c r="E2583" s="126" t="s">
        <v>525</v>
      </c>
      <c r="F2583" s="127">
        <v>4.0</v>
      </c>
      <c r="G2583" s="128"/>
      <c r="H2583" s="94">
        <f t="shared" si="324"/>
        <v>0</v>
      </c>
    </row>
    <row r="2584" ht="12.75" customHeight="1">
      <c r="B2584" s="61"/>
      <c r="C2584" s="88" t="s">
        <v>21059</v>
      </c>
      <c r="D2584" s="89" t="s">
        <v>18448</v>
      </c>
      <c r="E2584" s="129"/>
      <c r="F2584" s="129"/>
      <c r="G2584" s="49"/>
      <c r="H2584" s="90">
        <f>H2585</f>
        <v>0</v>
      </c>
    </row>
    <row r="2585" ht="12.75" customHeight="1">
      <c r="B2585" s="61"/>
      <c r="C2585" s="70" t="s">
        <v>21060</v>
      </c>
      <c r="D2585" s="130" t="s">
        <v>18450</v>
      </c>
      <c r="E2585" s="126" t="s">
        <v>322</v>
      </c>
      <c r="F2585" s="127">
        <v>1.0</v>
      </c>
      <c r="G2585" s="128"/>
      <c r="H2585" s="94">
        <f>ROUND(F2585*G2585,2)</f>
        <v>0</v>
      </c>
    </row>
    <row r="2586" ht="12.75" customHeight="1">
      <c r="B2586" s="61"/>
      <c r="C2586" s="88" t="s">
        <v>21061</v>
      </c>
      <c r="D2586" s="89" t="s">
        <v>18452</v>
      </c>
      <c r="E2586" s="129"/>
      <c r="F2586" s="129"/>
      <c r="G2586" s="49"/>
      <c r="H2586" s="90">
        <f>H2587</f>
        <v>0</v>
      </c>
    </row>
    <row r="2587" ht="12.75" customHeight="1">
      <c r="B2587" s="61"/>
      <c r="C2587" s="70" t="s">
        <v>21062</v>
      </c>
      <c r="D2587" s="130" t="s">
        <v>18454</v>
      </c>
      <c r="E2587" s="126" t="s">
        <v>322</v>
      </c>
      <c r="F2587" s="127">
        <v>1.0</v>
      </c>
      <c r="G2587" s="128"/>
      <c r="H2587" s="94">
        <f>ROUND(F2587*G2587,2)</f>
        <v>0</v>
      </c>
    </row>
    <row r="2588" ht="12.75" customHeight="1">
      <c r="B2588" s="61"/>
      <c r="C2588" s="88" t="s">
        <v>21063</v>
      </c>
      <c r="D2588" s="89" t="s">
        <v>21064</v>
      </c>
      <c r="E2588" s="129"/>
      <c r="F2588" s="129"/>
      <c r="G2588" s="49"/>
      <c r="H2588" s="90">
        <f>H2589</f>
        <v>0</v>
      </c>
    </row>
    <row r="2589" ht="12.75" customHeight="1">
      <c r="B2589" s="61"/>
      <c r="C2589" s="70" t="s">
        <v>21065</v>
      </c>
      <c r="D2589" s="130" t="s">
        <v>21066</v>
      </c>
      <c r="E2589" s="126" t="s">
        <v>322</v>
      </c>
      <c r="F2589" s="127">
        <v>1.0</v>
      </c>
      <c r="G2589" s="128"/>
      <c r="H2589" s="94">
        <f>ROUND(F2589*G2589,2)</f>
        <v>0</v>
      </c>
    </row>
    <row r="2590" ht="12.75" customHeight="1">
      <c r="B2590" s="61"/>
      <c r="C2590" s="79" t="s">
        <v>21067</v>
      </c>
      <c r="D2590" s="83" t="s">
        <v>18456</v>
      </c>
      <c r="E2590" s="129"/>
      <c r="F2590" s="129"/>
      <c r="G2590" s="49"/>
      <c r="H2590" s="81">
        <f>H2591+H2594+H2601+H2605</f>
        <v>0</v>
      </c>
    </row>
    <row r="2591" ht="12.75" customHeight="1">
      <c r="B2591" s="61"/>
      <c r="C2591" s="84" t="s">
        <v>21068</v>
      </c>
      <c r="D2591" s="85" t="s">
        <v>18458</v>
      </c>
      <c r="E2591" s="129"/>
      <c r="F2591" s="129"/>
      <c r="G2591" s="72"/>
      <c r="H2591" s="86">
        <f>SUM(H2592:H2593)</f>
        <v>0</v>
      </c>
    </row>
    <row r="2592" ht="12.75" customHeight="1">
      <c r="B2592" s="61"/>
      <c r="C2592" s="70" t="s">
        <v>21069</v>
      </c>
      <c r="D2592" s="70" t="s">
        <v>18460</v>
      </c>
      <c r="E2592" s="126" t="s">
        <v>311</v>
      </c>
      <c r="F2592" s="127">
        <v>1.0</v>
      </c>
      <c r="G2592" s="128"/>
      <c r="H2592" s="94">
        <f t="shared" ref="H2592:H2593" si="325">ROUND(F2592*G2592,2)</f>
        <v>0</v>
      </c>
    </row>
    <row r="2593" ht="12.75" customHeight="1">
      <c r="B2593" s="61"/>
      <c r="C2593" s="70" t="s">
        <v>21070</v>
      </c>
      <c r="D2593" s="70" t="s">
        <v>18462</v>
      </c>
      <c r="E2593" s="126" t="s">
        <v>311</v>
      </c>
      <c r="F2593" s="127">
        <v>1.0</v>
      </c>
      <c r="G2593" s="128"/>
      <c r="H2593" s="94">
        <f t="shared" si="325"/>
        <v>0</v>
      </c>
    </row>
    <row r="2594" ht="12.75" customHeight="1">
      <c r="B2594" s="61"/>
      <c r="C2594" s="84" t="s">
        <v>21071</v>
      </c>
      <c r="D2594" s="85" t="s">
        <v>18464</v>
      </c>
      <c r="E2594" s="129"/>
      <c r="F2594" s="129"/>
      <c r="G2594" s="49"/>
      <c r="H2594" s="86">
        <f>SUM(H2595:H2600)</f>
        <v>0</v>
      </c>
    </row>
    <row r="2595" ht="12.75" customHeight="1">
      <c r="B2595" s="61"/>
      <c r="C2595" s="70" t="s">
        <v>21072</v>
      </c>
      <c r="D2595" s="130" t="s">
        <v>20686</v>
      </c>
      <c r="E2595" s="126" t="s">
        <v>311</v>
      </c>
      <c r="F2595" s="127">
        <v>1.0</v>
      </c>
      <c r="G2595" s="128"/>
      <c r="H2595" s="94">
        <f t="shared" ref="H2595:H2600" si="326">ROUND(F2595*G2595,2)</f>
        <v>0</v>
      </c>
    </row>
    <row r="2596" ht="12.75" customHeight="1">
      <c r="B2596" s="61"/>
      <c r="C2596" s="70" t="s">
        <v>21073</v>
      </c>
      <c r="D2596" s="130" t="s">
        <v>18472</v>
      </c>
      <c r="E2596" s="126" t="s">
        <v>311</v>
      </c>
      <c r="F2596" s="127">
        <v>1.0</v>
      </c>
      <c r="G2596" s="128"/>
      <c r="H2596" s="94">
        <f t="shared" si="326"/>
        <v>0</v>
      </c>
    </row>
    <row r="2597" ht="12.75" customHeight="1">
      <c r="B2597" s="61"/>
      <c r="C2597" s="70" t="s">
        <v>21074</v>
      </c>
      <c r="D2597" s="130" t="s">
        <v>18478</v>
      </c>
      <c r="E2597" s="126" t="s">
        <v>311</v>
      </c>
      <c r="F2597" s="127">
        <v>1.0</v>
      </c>
      <c r="G2597" s="128"/>
      <c r="H2597" s="94">
        <f t="shared" si="326"/>
        <v>0</v>
      </c>
    </row>
    <row r="2598" ht="12.75" customHeight="1">
      <c r="B2598" s="61"/>
      <c r="C2598" s="70" t="s">
        <v>21075</v>
      </c>
      <c r="D2598" s="130" t="s">
        <v>18486</v>
      </c>
      <c r="E2598" s="126" t="s">
        <v>311</v>
      </c>
      <c r="F2598" s="127">
        <v>1.0</v>
      </c>
      <c r="G2598" s="128"/>
      <c r="H2598" s="94">
        <f t="shared" si="326"/>
        <v>0</v>
      </c>
    </row>
    <row r="2599" ht="12.75" customHeight="1">
      <c r="B2599" s="61"/>
      <c r="C2599" s="70" t="s">
        <v>21076</v>
      </c>
      <c r="D2599" s="70" t="s">
        <v>18488</v>
      </c>
      <c r="E2599" s="126" t="s">
        <v>311</v>
      </c>
      <c r="F2599" s="127">
        <v>1.0</v>
      </c>
      <c r="G2599" s="128"/>
      <c r="H2599" s="94">
        <f t="shared" si="326"/>
        <v>0</v>
      </c>
    </row>
    <row r="2600" ht="12.75" customHeight="1">
      <c r="B2600" s="61"/>
      <c r="C2600" s="70" t="s">
        <v>21077</v>
      </c>
      <c r="D2600" s="70" t="s">
        <v>18490</v>
      </c>
      <c r="E2600" s="126" t="s">
        <v>311</v>
      </c>
      <c r="F2600" s="127">
        <v>1.0</v>
      </c>
      <c r="G2600" s="128"/>
      <c r="H2600" s="94">
        <f t="shared" si="326"/>
        <v>0</v>
      </c>
    </row>
    <row r="2601" ht="12.75" customHeight="1">
      <c r="B2601" s="61"/>
      <c r="C2601" s="84" t="s">
        <v>21078</v>
      </c>
      <c r="D2601" s="85" t="s">
        <v>18492</v>
      </c>
      <c r="E2601" s="129"/>
      <c r="F2601" s="129"/>
      <c r="G2601" s="49"/>
      <c r="H2601" s="86">
        <f>SUM(H2602:H2604)</f>
        <v>0</v>
      </c>
    </row>
    <row r="2602" ht="12.75" customHeight="1">
      <c r="B2602" s="61"/>
      <c r="C2602" s="70" t="s">
        <v>21079</v>
      </c>
      <c r="D2602" s="70" t="s">
        <v>18494</v>
      </c>
      <c r="E2602" s="126" t="s">
        <v>311</v>
      </c>
      <c r="F2602" s="127">
        <v>1.0</v>
      </c>
      <c r="G2602" s="128"/>
      <c r="H2602" s="94">
        <f t="shared" ref="H2602:H2604" si="327">ROUND(F2602*G2602,2)</f>
        <v>0</v>
      </c>
    </row>
    <row r="2603" ht="12.75" customHeight="1">
      <c r="B2603" s="61"/>
      <c r="C2603" s="70" t="s">
        <v>21080</v>
      </c>
      <c r="D2603" s="130" t="s">
        <v>18496</v>
      </c>
      <c r="E2603" s="126" t="s">
        <v>311</v>
      </c>
      <c r="F2603" s="127">
        <v>1.0</v>
      </c>
      <c r="G2603" s="128"/>
      <c r="H2603" s="94">
        <f t="shared" si="327"/>
        <v>0</v>
      </c>
    </row>
    <row r="2604" ht="12.75" customHeight="1">
      <c r="B2604" s="61"/>
      <c r="C2604" s="70" t="s">
        <v>21081</v>
      </c>
      <c r="D2604" s="70" t="s">
        <v>18498</v>
      </c>
      <c r="E2604" s="126" t="s">
        <v>311</v>
      </c>
      <c r="F2604" s="127">
        <v>3.0</v>
      </c>
      <c r="G2604" s="128"/>
      <c r="H2604" s="94">
        <f t="shared" si="327"/>
        <v>0</v>
      </c>
    </row>
    <row r="2605" ht="12.75" customHeight="1">
      <c r="B2605" s="61"/>
      <c r="C2605" s="84" t="s">
        <v>21082</v>
      </c>
      <c r="D2605" s="85" t="s">
        <v>18502</v>
      </c>
      <c r="E2605" s="129"/>
      <c r="F2605" s="129"/>
      <c r="G2605" s="49"/>
      <c r="H2605" s="86">
        <f>SUM(H2606:H2616)</f>
        <v>0</v>
      </c>
    </row>
    <row r="2606" ht="12.75" customHeight="1">
      <c r="B2606" s="61"/>
      <c r="C2606" s="70" t="s">
        <v>21083</v>
      </c>
      <c r="D2606" s="70" t="s">
        <v>18504</v>
      </c>
      <c r="E2606" s="126" t="s">
        <v>525</v>
      </c>
      <c r="F2606" s="127">
        <v>25.0</v>
      </c>
      <c r="G2606" s="128"/>
      <c r="H2606" s="94">
        <f t="shared" ref="H2606:H2616" si="328">ROUND(F2606*G2606,2)</f>
        <v>0</v>
      </c>
    </row>
    <row r="2607" ht="12.75" customHeight="1">
      <c r="B2607" s="61"/>
      <c r="C2607" s="70" t="s">
        <v>21084</v>
      </c>
      <c r="D2607" s="70" t="s">
        <v>18510</v>
      </c>
      <c r="E2607" s="126" t="s">
        <v>525</v>
      </c>
      <c r="F2607" s="127">
        <v>6.5</v>
      </c>
      <c r="G2607" s="128"/>
      <c r="H2607" s="94">
        <f t="shared" si="328"/>
        <v>0</v>
      </c>
    </row>
    <row r="2608" ht="12.75" customHeight="1">
      <c r="B2608" s="61"/>
      <c r="C2608" s="70" t="s">
        <v>21085</v>
      </c>
      <c r="D2608" s="70" t="s">
        <v>18514</v>
      </c>
      <c r="E2608" s="126" t="s">
        <v>525</v>
      </c>
      <c r="F2608" s="127">
        <v>6.0</v>
      </c>
      <c r="G2608" s="128"/>
      <c r="H2608" s="94">
        <f t="shared" si="328"/>
        <v>0</v>
      </c>
    </row>
    <row r="2609" ht="12.75" customHeight="1">
      <c r="B2609" s="61"/>
      <c r="C2609" s="70" t="s">
        <v>21086</v>
      </c>
      <c r="D2609" s="70" t="s">
        <v>18520</v>
      </c>
      <c r="E2609" s="126" t="s">
        <v>525</v>
      </c>
      <c r="F2609" s="127">
        <v>79.0</v>
      </c>
      <c r="G2609" s="128"/>
      <c r="H2609" s="94">
        <f t="shared" si="328"/>
        <v>0</v>
      </c>
    </row>
    <row r="2610" ht="12.75" customHeight="1">
      <c r="B2610" s="61"/>
      <c r="C2610" s="70" t="s">
        <v>21087</v>
      </c>
      <c r="D2610" s="70" t="s">
        <v>18506</v>
      </c>
      <c r="E2610" s="126" t="s">
        <v>525</v>
      </c>
      <c r="F2610" s="127">
        <v>39.0</v>
      </c>
      <c r="G2610" s="128"/>
      <c r="H2610" s="94">
        <f t="shared" si="328"/>
        <v>0</v>
      </c>
    </row>
    <row r="2611" ht="12.75" customHeight="1">
      <c r="B2611" s="61"/>
      <c r="C2611" s="70" t="s">
        <v>21088</v>
      </c>
      <c r="D2611" s="70" t="s">
        <v>18508</v>
      </c>
      <c r="E2611" s="126" t="s">
        <v>525</v>
      </c>
      <c r="F2611" s="127">
        <v>6.0</v>
      </c>
      <c r="G2611" s="128"/>
      <c r="H2611" s="94">
        <f t="shared" si="328"/>
        <v>0</v>
      </c>
    </row>
    <row r="2612" ht="12.75" customHeight="1">
      <c r="B2612" s="61"/>
      <c r="C2612" s="70" t="s">
        <v>21089</v>
      </c>
      <c r="D2612" s="70" t="s">
        <v>18522</v>
      </c>
      <c r="E2612" s="126" t="s">
        <v>525</v>
      </c>
      <c r="F2612" s="127">
        <v>26.0</v>
      </c>
      <c r="G2612" s="128"/>
      <c r="H2612" s="94">
        <f t="shared" si="328"/>
        <v>0</v>
      </c>
    </row>
    <row r="2613" ht="12.75" customHeight="1">
      <c r="B2613" s="61"/>
      <c r="C2613" s="70" t="s">
        <v>21090</v>
      </c>
      <c r="D2613" s="70" t="s">
        <v>19312</v>
      </c>
      <c r="E2613" s="126" t="s">
        <v>525</v>
      </c>
      <c r="F2613" s="127">
        <v>15.0</v>
      </c>
      <c r="G2613" s="128"/>
      <c r="H2613" s="94">
        <f t="shared" si="328"/>
        <v>0</v>
      </c>
    </row>
    <row r="2614" ht="12.75" customHeight="1">
      <c r="B2614" s="61"/>
      <c r="C2614" s="70" t="s">
        <v>21091</v>
      </c>
      <c r="D2614" s="70" t="s">
        <v>21092</v>
      </c>
      <c r="E2614" s="126" t="s">
        <v>525</v>
      </c>
      <c r="F2614" s="127">
        <v>7.0</v>
      </c>
      <c r="G2614" s="128"/>
      <c r="H2614" s="94">
        <f t="shared" si="328"/>
        <v>0</v>
      </c>
    </row>
    <row r="2615" ht="12.75" customHeight="1">
      <c r="B2615" s="61"/>
      <c r="C2615" s="70" t="s">
        <v>21093</v>
      </c>
      <c r="D2615" s="70" t="s">
        <v>21094</v>
      </c>
      <c r="E2615" s="126" t="s">
        <v>525</v>
      </c>
      <c r="F2615" s="127">
        <v>7.0</v>
      </c>
      <c r="G2615" s="128"/>
      <c r="H2615" s="94">
        <f t="shared" si="328"/>
        <v>0</v>
      </c>
    </row>
    <row r="2616" ht="12.75" customHeight="1">
      <c r="B2616" s="61"/>
      <c r="C2616" s="70" t="s">
        <v>21095</v>
      </c>
      <c r="D2616" s="70" t="s">
        <v>18528</v>
      </c>
      <c r="E2616" s="126" t="s">
        <v>525</v>
      </c>
      <c r="F2616" s="127">
        <v>7.0</v>
      </c>
      <c r="G2616" s="128"/>
      <c r="H2616" s="94">
        <f t="shared" si="328"/>
        <v>0</v>
      </c>
    </row>
    <row r="2617" ht="12.75" customHeight="1">
      <c r="B2617" s="61"/>
      <c r="C2617" s="79" t="s">
        <v>21096</v>
      </c>
      <c r="D2617" s="83" t="s">
        <v>18530</v>
      </c>
      <c r="E2617" s="129"/>
      <c r="F2617" s="129"/>
      <c r="G2617" s="49"/>
      <c r="H2617" s="81">
        <f>H2618+H2621</f>
        <v>0</v>
      </c>
    </row>
    <row r="2618" ht="12.75" customHeight="1">
      <c r="B2618" s="61"/>
      <c r="C2618" s="84" t="s">
        <v>21097</v>
      </c>
      <c r="D2618" s="85" t="s">
        <v>18532</v>
      </c>
      <c r="E2618" s="129"/>
      <c r="F2618" s="129"/>
      <c r="G2618" s="72"/>
      <c r="H2618" s="86">
        <f>SUM(H2619:H2620)</f>
        <v>0</v>
      </c>
    </row>
    <row r="2619" ht="12.75" customHeight="1">
      <c r="B2619" s="61"/>
      <c r="C2619" s="70" t="s">
        <v>21098</v>
      </c>
      <c r="D2619" s="130" t="s">
        <v>21099</v>
      </c>
      <c r="E2619" s="126" t="s">
        <v>311</v>
      </c>
      <c r="F2619" s="127">
        <v>1.0</v>
      </c>
      <c r="G2619" s="128"/>
      <c r="H2619" s="94">
        <f t="shared" ref="H2619:H2620" si="329">ROUND(F2619*G2619,2)</f>
        <v>0</v>
      </c>
    </row>
    <row r="2620" ht="12.75" customHeight="1">
      <c r="B2620" s="61"/>
      <c r="C2620" s="70" t="s">
        <v>21100</v>
      </c>
      <c r="D2620" s="70" t="s">
        <v>21101</v>
      </c>
      <c r="E2620" s="126" t="s">
        <v>311</v>
      </c>
      <c r="F2620" s="127">
        <v>1.0</v>
      </c>
      <c r="G2620" s="128"/>
      <c r="H2620" s="94">
        <f t="shared" si="329"/>
        <v>0</v>
      </c>
    </row>
    <row r="2621" ht="12.75" customHeight="1">
      <c r="B2621" s="61"/>
      <c r="C2621" s="84" t="s">
        <v>21102</v>
      </c>
      <c r="D2621" s="85" t="s">
        <v>18538</v>
      </c>
      <c r="E2621" s="129"/>
      <c r="F2621" s="129"/>
      <c r="G2621" s="49"/>
      <c r="H2621" s="86">
        <f>SUM(H2622:H2638)</f>
        <v>0</v>
      </c>
    </row>
    <row r="2622" ht="12.75" customHeight="1">
      <c r="B2622" s="61"/>
      <c r="C2622" s="70" t="s">
        <v>21103</v>
      </c>
      <c r="D2622" s="70" t="s">
        <v>21104</v>
      </c>
      <c r="E2622" s="126" t="s">
        <v>311</v>
      </c>
      <c r="F2622" s="127">
        <v>1.0</v>
      </c>
      <c r="G2622" s="128"/>
      <c r="H2622" s="94">
        <f t="shared" ref="H2622:H2638" si="330">ROUND(F2622*G2622,2)</f>
        <v>0</v>
      </c>
    </row>
    <row r="2623" ht="12.75" customHeight="1">
      <c r="B2623" s="61"/>
      <c r="C2623" s="70" t="s">
        <v>21105</v>
      </c>
      <c r="D2623" s="70" t="s">
        <v>21106</v>
      </c>
      <c r="E2623" s="126" t="s">
        <v>525</v>
      </c>
      <c r="F2623" s="127">
        <v>120.0</v>
      </c>
      <c r="G2623" s="128"/>
      <c r="H2623" s="94">
        <f t="shared" si="330"/>
        <v>0</v>
      </c>
    </row>
    <row r="2624" ht="12.75" customHeight="1">
      <c r="B2624" s="61"/>
      <c r="C2624" s="70" t="s">
        <v>21107</v>
      </c>
      <c r="D2624" s="130" t="s">
        <v>21108</v>
      </c>
      <c r="E2624" s="126" t="s">
        <v>525</v>
      </c>
      <c r="F2624" s="127">
        <v>60.0</v>
      </c>
      <c r="G2624" s="128"/>
      <c r="H2624" s="94">
        <f t="shared" si="330"/>
        <v>0</v>
      </c>
    </row>
    <row r="2625" ht="12.75" customHeight="1">
      <c r="B2625" s="61"/>
      <c r="C2625" s="70" t="s">
        <v>21109</v>
      </c>
      <c r="D2625" s="70" t="s">
        <v>21110</v>
      </c>
      <c r="E2625" s="126" t="s">
        <v>322</v>
      </c>
      <c r="F2625" s="127">
        <v>1.0</v>
      </c>
      <c r="G2625" s="128"/>
      <c r="H2625" s="94">
        <f t="shared" si="330"/>
        <v>0</v>
      </c>
    </row>
    <row r="2626" ht="12.75" customHeight="1">
      <c r="B2626" s="61"/>
      <c r="C2626" s="70" t="s">
        <v>21111</v>
      </c>
      <c r="D2626" s="70" t="s">
        <v>21112</v>
      </c>
      <c r="E2626" s="126" t="s">
        <v>311</v>
      </c>
      <c r="F2626" s="127">
        <v>2.0</v>
      </c>
      <c r="G2626" s="128"/>
      <c r="H2626" s="94">
        <f t="shared" si="330"/>
        <v>0</v>
      </c>
    </row>
    <row r="2627" ht="12.75" customHeight="1">
      <c r="B2627" s="61"/>
      <c r="C2627" s="70" t="s">
        <v>21113</v>
      </c>
      <c r="D2627" s="70" t="s">
        <v>18542</v>
      </c>
      <c r="E2627" s="126" t="s">
        <v>311</v>
      </c>
      <c r="F2627" s="127">
        <v>4.0</v>
      </c>
      <c r="G2627" s="128"/>
      <c r="H2627" s="94">
        <f t="shared" si="330"/>
        <v>0</v>
      </c>
    </row>
    <row r="2628" ht="12.75" customHeight="1">
      <c r="B2628" s="61"/>
      <c r="C2628" s="70" t="s">
        <v>21114</v>
      </c>
      <c r="D2628" s="70" t="s">
        <v>20794</v>
      </c>
      <c r="E2628" s="126" t="s">
        <v>311</v>
      </c>
      <c r="F2628" s="127">
        <v>1.0</v>
      </c>
      <c r="G2628" s="128"/>
      <c r="H2628" s="94">
        <f t="shared" si="330"/>
        <v>0</v>
      </c>
    </row>
    <row r="2629" ht="12.75" customHeight="1">
      <c r="B2629" s="61"/>
      <c r="C2629" s="70" t="s">
        <v>21115</v>
      </c>
      <c r="D2629" s="70" t="s">
        <v>18544</v>
      </c>
      <c r="E2629" s="126" t="s">
        <v>311</v>
      </c>
      <c r="F2629" s="127">
        <v>1.0</v>
      </c>
      <c r="G2629" s="128"/>
      <c r="H2629" s="94">
        <f t="shared" si="330"/>
        <v>0</v>
      </c>
    </row>
    <row r="2630" ht="12.75" customHeight="1">
      <c r="B2630" s="61"/>
      <c r="C2630" s="70" t="s">
        <v>21116</v>
      </c>
      <c r="D2630" s="70" t="s">
        <v>19323</v>
      </c>
      <c r="E2630" s="126" t="s">
        <v>311</v>
      </c>
      <c r="F2630" s="127">
        <v>1.0</v>
      </c>
      <c r="G2630" s="128"/>
      <c r="H2630" s="94">
        <f t="shared" si="330"/>
        <v>0</v>
      </c>
    </row>
    <row r="2631" ht="12.75" customHeight="1">
      <c r="B2631" s="61"/>
      <c r="C2631" s="70" t="s">
        <v>21117</v>
      </c>
      <c r="D2631" s="130" t="s">
        <v>19326</v>
      </c>
      <c r="E2631" s="126" t="s">
        <v>322</v>
      </c>
      <c r="F2631" s="127">
        <v>1.0</v>
      </c>
      <c r="G2631" s="128"/>
      <c r="H2631" s="94">
        <f t="shared" si="330"/>
        <v>0</v>
      </c>
    </row>
    <row r="2632" ht="12.75" customHeight="1">
      <c r="B2632" s="61"/>
      <c r="C2632" s="70" t="s">
        <v>21118</v>
      </c>
      <c r="D2632" s="70" t="s">
        <v>18546</v>
      </c>
      <c r="E2632" s="126" t="s">
        <v>525</v>
      </c>
      <c r="F2632" s="127">
        <v>120.0</v>
      </c>
      <c r="G2632" s="128"/>
      <c r="H2632" s="94">
        <f t="shared" si="330"/>
        <v>0</v>
      </c>
    </row>
    <row r="2633" ht="12.75" customHeight="1">
      <c r="B2633" s="61"/>
      <c r="C2633" s="70" t="s">
        <v>21119</v>
      </c>
      <c r="D2633" s="70" t="s">
        <v>21120</v>
      </c>
      <c r="E2633" s="126" t="s">
        <v>311</v>
      </c>
      <c r="F2633" s="127">
        <v>4.0</v>
      </c>
      <c r="G2633" s="128"/>
      <c r="H2633" s="94">
        <f t="shared" si="330"/>
        <v>0</v>
      </c>
    </row>
    <row r="2634" ht="12.75" customHeight="1">
      <c r="B2634" s="61"/>
      <c r="C2634" s="70" t="s">
        <v>21121</v>
      </c>
      <c r="D2634" s="70" t="s">
        <v>21122</v>
      </c>
      <c r="E2634" s="126" t="s">
        <v>311</v>
      </c>
      <c r="F2634" s="127">
        <v>2.0</v>
      </c>
      <c r="G2634" s="128"/>
      <c r="H2634" s="94">
        <f t="shared" si="330"/>
        <v>0</v>
      </c>
    </row>
    <row r="2635" ht="12.75" customHeight="1">
      <c r="B2635" s="61"/>
      <c r="C2635" s="70" t="s">
        <v>21123</v>
      </c>
      <c r="D2635" s="130" t="s">
        <v>18550</v>
      </c>
      <c r="E2635" s="126" t="s">
        <v>311</v>
      </c>
      <c r="F2635" s="127">
        <v>2.0</v>
      </c>
      <c r="G2635" s="128"/>
      <c r="H2635" s="94">
        <f t="shared" si="330"/>
        <v>0</v>
      </c>
    </row>
    <row r="2636" ht="12.75" customHeight="1">
      <c r="B2636" s="61"/>
      <c r="C2636" s="70" t="s">
        <v>21124</v>
      </c>
      <c r="D2636" s="70" t="s">
        <v>18554</v>
      </c>
      <c r="E2636" s="126" t="s">
        <v>322</v>
      </c>
      <c r="F2636" s="127">
        <v>1.0</v>
      </c>
      <c r="G2636" s="128"/>
      <c r="H2636" s="94">
        <f t="shared" si="330"/>
        <v>0</v>
      </c>
    </row>
    <row r="2637" ht="12.75" customHeight="1">
      <c r="B2637" s="61"/>
      <c r="C2637" s="70" t="s">
        <v>21125</v>
      </c>
      <c r="D2637" s="70" t="s">
        <v>18556</v>
      </c>
      <c r="E2637" s="126" t="s">
        <v>322</v>
      </c>
      <c r="F2637" s="127">
        <v>1.0</v>
      </c>
      <c r="G2637" s="128"/>
      <c r="H2637" s="94">
        <f t="shared" si="330"/>
        <v>0</v>
      </c>
    </row>
    <row r="2638" ht="12.75" customHeight="1">
      <c r="B2638" s="61"/>
      <c r="C2638" s="70" t="s">
        <v>21126</v>
      </c>
      <c r="D2638" s="70" t="s">
        <v>18552</v>
      </c>
      <c r="E2638" s="126" t="s">
        <v>525</v>
      </c>
      <c r="F2638" s="127">
        <v>10.0</v>
      </c>
      <c r="G2638" s="128"/>
      <c r="H2638" s="94">
        <f t="shared" si="330"/>
        <v>0</v>
      </c>
    </row>
    <row r="2639" ht="12.75" customHeight="1">
      <c r="B2639" s="61"/>
      <c r="C2639" s="79" t="s">
        <v>21127</v>
      </c>
      <c r="D2639" s="83" t="s">
        <v>21128</v>
      </c>
      <c r="E2639" s="129"/>
      <c r="F2639" s="129"/>
      <c r="G2639" s="49"/>
      <c r="H2639" s="81">
        <f>SUM(H2640:H2665)</f>
        <v>0</v>
      </c>
    </row>
    <row r="2640" ht="12.75" customHeight="1">
      <c r="B2640" s="61"/>
      <c r="C2640" s="70" t="s">
        <v>21129</v>
      </c>
      <c r="D2640" s="70" t="s">
        <v>18570</v>
      </c>
      <c r="E2640" s="126" t="s">
        <v>311</v>
      </c>
      <c r="F2640" s="127">
        <v>12.0</v>
      </c>
      <c r="G2640" s="128"/>
      <c r="H2640" s="94">
        <f t="shared" ref="H2640:H2665" si="331">ROUND(F2640*G2640,2)</f>
        <v>0</v>
      </c>
    </row>
    <row r="2641" ht="12.75" customHeight="1">
      <c r="B2641" s="61"/>
      <c r="C2641" s="70" t="s">
        <v>21130</v>
      </c>
      <c r="D2641" s="70" t="s">
        <v>18572</v>
      </c>
      <c r="E2641" s="126" t="s">
        <v>525</v>
      </c>
      <c r="F2641" s="127">
        <v>5.0</v>
      </c>
      <c r="G2641" s="128"/>
      <c r="H2641" s="94">
        <f t="shared" si="331"/>
        <v>0</v>
      </c>
    </row>
    <row r="2642" ht="12.75" customHeight="1">
      <c r="B2642" s="61"/>
      <c r="C2642" s="70" t="s">
        <v>21131</v>
      </c>
      <c r="D2642" s="70" t="s">
        <v>18574</v>
      </c>
      <c r="E2642" s="126" t="s">
        <v>311</v>
      </c>
      <c r="F2642" s="127">
        <v>6.0</v>
      </c>
      <c r="G2642" s="128"/>
      <c r="H2642" s="94">
        <f t="shared" si="331"/>
        <v>0</v>
      </c>
    </row>
    <row r="2643" ht="12.75" customHeight="1">
      <c r="B2643" s="61"/>
      <c r="C2643" s="70" t="s">
        <v>21132</v>
      </c>
      <c r="D2643" s="70" t="s">
        <v>18576</v>
      </c>
      <c r="E2643" s="126" t="s">
        <v>311</v>
      </c>
      <c r="F2643" s="127">
        <v>1.0</v>
      </c>
      <c r="G2643" s="128"/>
      <c r="H2643" s="94">
        <f t="shared" si="331"/>
        <v>0</v>
      </c>
    </row>
    <row r="2644" ht="12.75" customHeight="1">
      <c r="B2644" s="61"/>
      <c r="C2644" s="70" t="s">
        <v>21133</v>
      </c>
      <c r="D2644" s="70" t="s">
        <v>18578</v>
      </c>
      <c r="E2644" s="126" t="s">
        <v>311</v>
      </c>
      <c r="F2644" s="127">
        <v>2.0</v>
      </c>
      <c r="G2644" s="128"/>
      <c r="H2644" s="94">
        <f t="shared" si="331"/>
        <v>0</v>
      </c>
    </row>
    <row r="2645" ht="12.75" customHeight="1">
      <c r="B2645" s="61"/>
      <c r="C2645" s="70" t="s">
        <v>21134</v>
      </c>
      <c r="D2645" s="70" t="s">
        <v>20762</v>
      </c>
      <c r="E2645" s="126" t="s">
        <v>525</v>
      </c>
      <c r="F2645" s="127">
        <v>12.0</v>
      </c>
      <c r="G2645" s="128"/>
      <c r="H2645" s="94">
        <f t="shared" si="331"/>
        <v>0</v>
      </c>
    </row>
    <row r="2646" ht="12.75" customHeight="1">
      <c r="B2646" s="61"/>
      <c r="C2646" s="70" t="s">
        <v>21135</v>
      </c>
      <c r="D2646" s="70" t="s">
        <v>20764</v>
      </c>
      <c r="E2646" s="126" t="s">
        <v>311</v>
      </c>
      <c r="F2646" s="127">
        <v>3.0</v>
      </c>
      <c r="G2646" s="128"/>
      <c r="H2646" s="94">
        <f t="shared" si="331"/>
        <v>0</v>
      </c>
    </row>
    <row r="2647" ht="12.75" customHeight="1">
      <c r="B2647" s="61"/>
      <c r="C2647" s="70" t="s">
        <v>21136</v>
      </c>
      <c r="D2647" s="70" t="s">
        <v>888</v>
      </c>
      <c r="E2647" s="126" t="s">
        <v>311</v>
      </c>
      <c r="F2647" s="127">
        <v>1.0</v>
      </c>
      <c r="G2647" s="128"/>
      <c r="H2647" s="94">
        <f t="shared" si="331"/>
        <v>0</v>
      </c>
    </row>
    <row r="2648" ht="12.75" customHeight="1">
      <c r="B2648" s="61"/>
      <c r="C2648" s="70" t="s">
        <v>21137</v>
      </c>
      <c r="D2648" s="70" t="s">
        <v>20767</v>
      </c>
      <c r="E2648" s="126" t="s">
        <v>311</v>
      </c>
      <c r="F2648" s="127">
        <v>7.0</v>
      </c>
      <c r="G2648" s="128"/>
      <c r="H2648" s="94">
        <f t="shared" si="331"/>
        <v>0</v>
      </c>
    </row>
    <row r="2649" ht="12.75" customHeight="1">
      <c r="B2649" s="61"/>
      <c r="C2649" s="70" t="s">
        <v>21138</v>
      </c>
      <c r="D2649" s="70" t="s">
        <v>18580</v>
      </c>
      <c r="E2649" s="126" t="s">
        <v>525</v>
      </c>
      <c r="F2649" s="127">
        <v>17.0</v>
      </c>
      <c r="G2649" s="128"/>
      <c r="H2649" s="94">
        <f t="shared" si="331"/>
        <v>0</v>
      </c>
    </row>
    <row r="2650" ht="12.75" customHeight="1">
      <c r="B2650" s="61"/>
      <c r="C2650" s="70" t="s">
        <v>21139</v>
      </c>
      <c r="D2650" s="70" t="s">
        <v>18582</v>
      </c>
      <c r="E2650" s="126" t="s">
        <v>311</v>
      </c>
      <c r="F2650" s="127">
        <v>8.0</v>
      </c>
      <c r="G2650" s="128"/>
      <c r="H2650" s="94">
        <f t="shared" si="331"/>
        <v>0</v>
      </c>
    </row>
    <row r="2651" ht="12.75" customHeight="1">
      <c r="B2651" s="61"/>
      <c r="C2651" s="70" t="s">
        <v>21140</v>
      </c>
      <c r="D2651" s="70" t="s">
        <v>5151</v>
      </c>
      <c r="E2651" s="126" t="s">
        <v>311</v>
      </c>
      <c r="F2651" s="127">
        <v>1.0</v>
      </c>
      <c r="G2651" s="128"/>
      <c r="H2651" s="94">
        <f t="shared" si="331"/>
        <v>0</v>
      </c>
    </row>
    <row r="2652" ht="12.75" customHeight="1">
      <c r="B2652" s="61"/>
      <c r="C2652" s="70" t="s">
        <v>21141</v>
      </c>
      <c r="D2652" s="70" t="s">
        <v>18585</v>
      </c>
      <c r="E2652" s="126" t="s">
        <v>311</v>
      </c>
      <c r="F2652" s="127">
        <v>20.0</v>
      </c>
      <c r="G2652" s="128"/>
      <c r="H2652" s="94">
        <f t="shared" si="331"/>
        <v>0</v>
      </c>
    </row>
    <row r="2653" ht="12.75" customHeight="1">
      <c r="B2653" s="61"/>
      <c r="C2653" s="70" t="s">
        <v>21142</v>
      </c>
      <c r="D2653" s="70" t="s">
        <v>18587</v>
      </c>
      <c r="E2653" s="126" t="s">
        <v>525</v>
      </c>
      <c r="F2653" s="127">
        <v>5.0</v>
      </c>
      <c r="G2653" s="128"/>
      <c r="H2653" s="94">
        <f t="shared" si="331"/>
        <v>0</v>
      </c>
    </row>
    <row r="2654" ht="12.75" customHeight="1">
      <c r="B2654" s="61"/>
      <c r="C2654" s="70" t="s">
        <v>21143</v>
      </c>
      <c r="D2654" s="70" t="s">
        <v>18591</v>
      </c>
      <c r="E2654" s="126" t="s">
        <v>311</v>
      </c>
      <c r="F2654" s="127">
        <v>1.0</v>
      </c>
      <c r="G2654" s="128"/>
      <c r="H2654" s="94">
        <f t="shared" si="331"/>
        <v>0</v>
      </c>
    </row>
    <row r="2655" ht="12.75" customHeight="1">
      <c r="B2655" s="61"/>
      <c r="C2655" s="70" t="s">
        <v>21144</v>
      </c>
      <c r="D2655" s="70" t="s">
        <v>18593</v>
      </c>
      <c r="E2655" s="126" t="s">
        <v>311</v>
      </c>
      <c r="F2655" s="127">
        <v>6.0</v>
      </c>
      <c r="G2655" s="128"/>
      <c r="H2655" s="94">
        <f t="shared" si="331"/>
        <v>0</v>
      </c>
    </row>
    <row r="2656" ht="12.75" customHeight="1">
      <c r="B2656" s="61"/>
      <c r="C2656" s="70" t="s">
        <v>21145</v>
      </c>
      <c r="D2656" s="70" t="s">
        <v>18595</v>
      </c>
      <c r="E2656" s="126" t="s">
        <v>525</v>
      </c>
      <c r="F2656" s="127">
        <v>12.0</v>
      </c>
      <c r="G2656" s="128"/>
      <c r="H2656" s="94">
        <f t="shared" si="331"/>
        <v>0</v>
      </c>
    </row>
    <row r="2657" ht="12.75" customHeight="1">
      <c r="B2657" s="61"/>
      <c r="C2657" s="70" t="s">
        <v>21146</v>
      </c>
      <c r="D2657" s="70" t="s">
        <v>18597</v>
      </c>
      <c r="E2657" s="126" t="s">
        <v>311</v>
      </c>
      <c r="F2657" s="127">
        <v>1.0</v>
      </c>
      <c r="G2657" s="128"/>
      <c r="H2657" s="94">
        <f t="shared" si="331"/>
        <v>0</v>
      </c>
    </row>
    <row r="2658" ht="12.75" customHeight="1">
      <c r="B2658" s="61"/>
      <c r="C2658" s="70" t="s">
        <v>21147</v>
      </c>
      <c r="D2658" s="70" t="s">
        <v>18599</v>
      </c>
      <c r="E2658" s="126" t="s">
        <v>311</v>
      </c>
      <c r="F2658" s="127">
        <v>1.0</v>
      </c>
      <c r="G2658" s="128"/>
      <c r="H2658" s="94">
        <f t="shared" si="331"/>
        <v>0</v>
      </c>
    </row>
    <row r="2659" ht="12.75" customHeight="1">
      <c r="B2659" s="61"/>
      <c r="C2659" s="70" t="s">
        <v>21148</v>
      </c>
      <c r="D2659" s="70" t="s">
        <v>18601</v>
      </c>
      <c r="E2659" s="126" t="s">
        <v>311</v>
      </c>
      <c r="F2659" s="127">
        <v>23.0</v>
      </c>
      <c r="G2659" s="128"/>
      <c r="H2659" s="94">
        <f t="shared" si="331"/>
        <v>0</v>
      </c>
    </row>
    <row r="2660" ht="12.75" customHeight="1">
      <c r="B2660" s="61"/>
      <c r="C2660" s="70" t="s">
        <v>21149</v>
      </c>
      <c r="D2660" s="70" t="s">
        <v>18603</v>
      </c>
      <c r="E2660" s="126" t="s">
        <v>311</v>
      </c>
      <c r="F2660" s="127">
        <v>4.0</v>
      </c>
      <c r="G2660" s="128"/>
      <c r="H2660" s="94">
        <f t="shared" si="331"/>
        <v>0</v>
      </c>
    </row>
    <row r="2661" ht="12.75" customHeight="1">
      <c r="B2661" s="61"/>
      <c r="C2661" s="70" t="s">
        <v>21150</v>
      </c>
      <c r="D2661" s="70" t="s">
        <v>20781</v>
      </c>
      <c r="E2661" s="126" t="s">
        <v>311</v>
      </c>
      <c r="F2661" s="127">
        <v>5.0</v>
      </c>
      <c r="G2661" s="128"/>
      <c r="H2661" s="94">
        <f t="shared" si="331"/>
        <v>0</v>
      </c>
    </row>
    <row r="2662" ht="12.75" customHeight="1">
      <c r="B2662" s="61"/>
      <c r="C2662" s="70" t="s">
        <v>21151</v>
      </c>
      <c r="D2662" s="70" t="s">
        <v>18605</v>
      </c>
      <c r="E2662" s="126" t="s">
        <v>311</v>
      </c>
      <c r="F2662" s="127">
        <v>18.0</v>
      </c>
      <c r="G2662" s="128"/>
      <c r="H2662" s="94">
        <f t="shared" si="331"/>
        <v>0</v>
      </c>
    </row>
    <row r="2663" ht="12.75" customHeight="1">
      <c r="B2663" s="61"/>
      <c r="C2663" s="70" t="s">
        <v>21152</v>
      </c>
      <c r="D2663" s="70" t="s">
        <v>18607</v>
      </c>
      <c r="E2663" s="126" t="s">
        <v>311</v>
      </c>
      <c r="F2663" s="127">
        <v>7.0</v>
      </c>
      <c r="G2663" s="128"/>
      <c r="H2663" s="94">
        <f t="shared" si="331"/>
        <v>0</v>
      </c>
    </row>
    <row r="2664" ht="12.75" customHeight="1">
      <c r="B2664" s="61"/>
      <c r="C2664" s="70" t="s">
        <v>21153</v>
      </c>
      <c r="D2664" s="70" t="s">
        <v>18609</v>
      </c>
      <c r="E2664" s="126" t="s">
        <v>311</v>
      </c>
      <c r="F2664" s="127">
        <v>2.0</v>
      </c>
      <c r="G2664" s="128"/>
      <c r="H2664" s="94">
        <f t="shared" si="331"/>
        <v>0</v>
      </c>
    </row>
    <row r="2665" ht="12.75" customHeight="1">
      <c r="B2665" s="61"/>
      <c r="C2665" s="70" t="s">
        <v>21154</v>
      </c>
      <c r="D2665" s="70" t="s">
        <v>18611</v>
      </c>
      <c r="E2665" s="126" t="s">
        <v>311</v>
      </c>
      <c r="F2665" s="127">
        <v>2.0</v>
      </c>
      <c r="G2665" s="128"/>
      <c r="H2665" s="94">
        <f t="shared" si="331"/>
        <v>0</v>
      </c>
    </row>
    <row r="2666" ht="12.75" customHeight="1">
      <c r="B2666" s="61"/>
      <c r="C2666" s="79" t="s">
        <v>21155</v>
      </c>
      <c r="D2666" s="83" t="s">
        <v>18613</v>
      </c>
      <c r="E2666" s="129"/>
      <c r="F2666" s="129"/>
      <c r="G2666" s="72"/>
      <c r="H2666" s="81">
        <f>H2667+H2670+H2672+H2674+H2677+H2680+H2683</f>
        <v>0</v>
      </c>
    </row>
    <row r="2667" ht="12.75" customHeight="1">
      <c r="B2667" s="61"/>
      <c r="C2667" s="84" t="s">
        <v>21156</v>
      </c>
      <c r="D2667" s="132" t="s">
        <v>18615</v>
      </c>
      <c r="E2667" s="129"/>
      <c r="F2667" s="129"/>
      <c r="G2667" s="49"/>
      <c r="H2667" s="86">
        <f>SUM(H2668:H2669)</f>
        <v>0</v>
      </c>
    </row>
    <row r="2668" ht="12.75" customHeight="1">
      <c r="B2668" s="61"/>
      <c r="C2668" s="70" t="s">
        <v>21157</v>
      </c>
      <c r="D2668" s="70" t="s">
        <v>18617</v>
      </c>
      <c r="E2668" s="126" t="s">
        <v>322</v>
      </c>
      <c r="F2668" s="127">
        <v>6.0</v>
      </c>
      <c r="G2668" s="128"/>
      <c r="H2668" s="94">
        <f t="shared" ref="H2668:H2669" si="332">ROUND(F2668*G2668,2)</f>
        <v>0</v>
      </c>
    </row>
    <row r="2669" ht="12.75" customHeight="1">
      <c r="B2669" s="61"/>
      <c r="C2669" s="70" t="s">
        <v>21158</v>
      </c>
      <c r="D2669" s="130" t="s">
        <v>18619</v>
      </c>
      <c r="E2669" s="126" t="s">
        <v>322</v>
      </c>
      <c r="F2669" s="127">
        <v>2.0</v>
      </c>
      <c r="G2669" s="128"/>
      <c r="H2669" s="94">
        <f t="shared" si="332"/>
        <v>0</v>
      </c>
    </row>
    <row r="2670" ht="12.75" customHeight="1">
      <c r="B2670" s="61"/>
      <c r="C2670" s="84" t="s">
        <v>21159</v>
      </c>
      <c r="D2670" s="85" t="s">
        <v>18621</v>
      </c>
      <c r="E2670" s="129"/>
      <c r="F2670" s="129"/>
      <c r="G2670" s="49"/>
      <c r="H2670" s="86">
        <f>H2671</f>
        <v>0</v>
      </c>
    </row>
    <row r="2671" ht="12.75" customHeight="1">
      <c r="B2671" s="61"/>
      <c r="C2671" s="70" t="s">
        <v>21160</v>
      </c>
      <c r="D2671" s="70" t="s">
        <v>18623</v>
      </c>
      <c r="E2671" s="126" t="s">
        <v>525</v>
      </c>
      <c r="F2671" s="127">
        <v>70.0</v>
      </c>
      <c r="G2671" s="128"/>
      <c r="H2671" s="94">
        <f>ROUND(F2671*G2671,2)</f>
        <v>0</v>
      </c>
    </row>
    <row r="2672" ht="12.75" customHeight="1">
      <c r="B2672" s="61"/>
      <c r="C2672" s="84" t="s">
        <v>21161</v>
      </c>
      <c r="D2672" s="132" t="s">
        <v>18625</v>
      </c>
      <c r="E2672" s="129"/>
      <c r="F2672" s="129"/>
      <c r="G2672" s="49"/>
      <c r="H2672" s="86">
        <f>H2673</f>
        <v>0</v>
      </c>
    </row>
    <row r="2673" ht="12.75" customHeight="1">
      <c r="B2673" s="61"/>
      <c r="C2673" s="70" t="s">
        <v>21162</v>
      </c>
      <c r="D2673" s="130" t="s">
        <v>18627</v>
      </c>
      <c r="E2673" s="126" t="s">
        <v>525</v>
      </c>
      <c r="F2673" s="127">
        <v>216.5</v>
      </c>
      <c r="G2673" s="128"/>
      <c r="H2673" s="94">
        <f>ROUND(F2673*G2673,2)</f>
        <v>0</v>
      </c>
    </row>
    <row r="2674" ht="12.75" customHeight="1">
      <c r="B2674" s="61"/>
      <c r="C2674" s="84" t="s">
        <v>21163</v>
      </c>
      <c r="D2674" s="85" t="s">
        <v>18629</v>
      </c>
      <c r="E2674" s="129"/>
      <c r="F2674" s="129"/>
      <c r="G2674" s="49"/>
      <c r="H2674" s="86">
        <f>SUM(H2675:H2676)</f>
        <v>0</v>
      </c>
    </row>
    <row r="2675" ht="12.75" customHeight="1">
      <c r="B2675" s="61"/>
      <c r="C2675" s="70" t="s">
        <v>21164</v>
      </c>
      <c r="D2675" s="70" t="s">
        <v>18631</v>
      </c>
      <c r="E2675" s="126" t="s">
        <v>322</v>
      </c>
      <c r="F2675" s="127">
        <v>1.0</v>
      </c>
      <c r="G2675" s="128"/>
      <c r="H2675" s="94">
        <f t="shared" ref="H2675:H2676" si="333">ROUND(F2675*G2675,2)</f>
        <v>0</v>
      </c>
    </row>
    <row r="2676" ht="12.75" customHeight="1">
      <c r="B2676" s="61"/>
      <c r="C2676" s="70" t="s">
        <v>21165</v>
      </c>
      <c r="D2676" s="130" t="s">
        <v>18633</v>
      </c>
      <c r="E2676" s="126" t="s">
        <v>322</v>
      </c>
      <c r="F2676" s="127">
        <v>1.0</v>
      </c>
      <c r="G2676" s="128"/>
      <c r="H2676" s="94">
        <f t="shared" si="333"/>
        <v>0</v>
      </c>
    </row>
    <row r="2677" ht="12.75" customHeight="1">
      <c r="B2677" s="61"/>
      <c r="C2677" s="84" t="s">
        <v>21166</v>
      </c>
      <c r="D2677" s="85" t="s">
        <v>18635</v>
      </c>
      <c r="E2677" s="129"/>
      <c r="F2677" s="129"/>
      <c r="G2677" s="49"/>
      <c r="H2677" s="86">
        <f>SUM(H2678:H2679)</f>
        <v>0</v>
      </c>
    </row>
    <row r="2678" ht="12.75" customHeight="1">
      <c r="B2678" s="61"/>
      <c r="C2678" s="70" t="s">
        <v>21167</v>
      </c>
      <c r="D2678" s="70" t="s">
        <v>18637</v>
      </c>
      <c r="E2678" s="126" t="s">
        <v>322</v>
      </c>
      <c r="F2678" s="127">
        <v>1.0</v>
      </c>
      <c r="G2678" s="128"/>
      <c r="H2678" s="94">
        <f t="shared" ref="H2678:H2679" si="334">ROUND(F2678*G2678,2)</f>
        <v>0</v>
      </c>
    </row>
    <row r="2679" ht="12.75" customHeight="1">
      <c r="B2679" s="61"/>
      <c r="C2679" s="70" t="s">
        <v>21168</v>
      </c>
      <c r="D2679" s="70" t="s">
        <v>18639</v>
      </c>
      <c r="E2679" s="126" t="s">
        <v>322</v>
      </c>
      <c r="F2679" s="127">
        <v>1.0</v>
      </c>
      <c r="G2679" s="128"/>
      <c r="H2679" s="94">
        <f t="shared" si="334"/>
        <v>0</v>
      </c>
    </row>
    <row r="2680" ht="12.75" customHeight="1">
      <c r="B2680" s="61"/>
      <c r="C2680" s="84" t="s">
        <v>21169</v>
      </c>
      <c r="D2680" s="85" t="s">
        <v>18641</v>
      </c>
      <c r="E2680" s="129"/>
      <c r="F2680" s="129"/>
      <c r="G2680" s="49"/>
      <c r="H2680" s="86">
        <f>SUM(H2681:H2682)</f>
        <v>0</v>
      </c>
    </row>
    <row r="2681" ht="12.75" customHeight="1">
      <c r="B2681" s="61"/>
      <c r="C2681" s="70" t="s">
        <v>21170</v>
      </c>
      <c r="D2681" s="130" t="s">
        <v>18643</v>
      </c>
      <c r="E2681" s="126" t="s">
        <v>322</v>
      </c>
      <c r="F2681" s="127">
        <v>1.0</v>
      </c>
      <c r="G2681" s="128"/>
      <c r="H2681" s="94">
        <f t="shared" ref="H2681:H2682" si="335">ROUND(F2681*G2681,2)</f>
        <v>0</v>
      </c>
    </row>
    <row r="2682" ht="12.75" customHeight="1">
      <c r="B2682" s="61"/>
      <c r="C2682" s="70" t="s">
        <v>21171</v>
      </c>
      <c r="D2682" s="130" t="s">
        <v>18645</v>
      </c>
      <c r="E2682" s="126" t="s">
        <v>322</v>
      </c>
      <c r="F2682" s="127">
        <v>1.0</v>
      </c>
      <c r="G2682" s="128"/>
      <c r="H2682" s="94">
        <f t="shared" si="335"/>
        <v>0</v>
      </c>
    </row>
    <row r="2683" ht="12.75" customHeight="1">
      <c r="B2683" s="135"/>
      <c r="C2683" s="137" t="s">
        <v>115</v>
      </c>
      <c r="D2683" s="138" t="s">
        <v>36</v>
      </c>
      <c r="E2683" s="129"/>
      <c r="F2683" s="129"/>
      <c r="G2683" s="134"/>
      <c r="H2683" s="133">
        <f>H2684+H2726+H2820+H2847+H2860+H2881</f>
        <v>0</v>
      </c>
    </row>
    <row r="2684" ht="12.75" customHeight="1">
      <c r="B2684" s="61"/>
      <c r="C2684" s="79" t="s">
        <v>21172</v>
      </c>
      <c r="D2684" s="83" t="s">
        <v>17820</v>
      </c>
      <c r="E2684" s="129"/>
      <c r="F2684" s="129"/>
      <c r="G2684" s="49"/>
      <c r="H2684" s="81">
        <f>H2685+H2688+H2699+H2713+H2719+H2723</f>
        <v>0</v>
      </c>
    </row>
    <row r="2685" ht="12.75" customHeight="1">
      <c r="B2685" s="61"/>
      <c r="C2685" s="84" t="s">
        <v>21173</v>
      </c>
      <c r="D2685" s="85" t="s">
        <v>17697</v>
      </c>
      <c r="E2685" s="129"/>
      <c r="F2685" s="129"/>
      <c r="G2685" s="72"/>
      <c r="H2685" s="86">
        <f>SUM(H2686:H2687)</f>
        <v>0</v>
      </c>
    </row>
    <row r="2686" ht="12.75" customHeight="1">
      <c r="B2686" s="61"/>
      <c r="C2686" s="70" t="s">
        <v>21174</v>
      </c>
      <c r="D2686" s="70" t="s">
        <v>17826</v>
      </c>
      <c r="E2686" s="126" t="s">
        <v>525</v>
      </c>
      <c r="F2686" s="127">
        <v>10.11</v>
      </c>
      <c r="G2686" s="128"/>
      <c r="H2686" s="94">
        <f t="shared" ref="H2686:H2687" si="336">ROUND(F2686*G2686,2)</f>
        <v>0</v>
      </c>
    </row>
    <row r="2687" ht="12.75" customHeight="1">
      <c r="B2687" s="61"/>
      <c r="C2687" s="70" t="s">
        <v>21175</v>
      </c>
      <c r="D2687" s="70" t="s">
        <v>17705</v>
      </c>
      <c r="E2687" s="126" t="s">
        <v>525</v>
      </c>
      <c r="F2687" s="127">
        <v>18.53</v>
      </c>
      <c r="G2687" s="128"/>
      <c r="H2687" s="94">
        <f t="shared" si="336"/>
        <v>0</v>
      </c>
    </row>
    <row r="2688" ht="12.75" customHeight="1">
      <c r="B2688" s="61"/>
      <c r="C2688" s="84" t="s">
        <v>21176</v>
      </c>
      <c r="D2688" s="85" t="s">
        <v>17831</v>
      </c>
      <c r="E2688" s="129"/>
      <c r="F2688" s="129"/>
      <c r="G2688" s="49"/>
      <c r="H2688" s="86">
        <f>SUM(H2689:H2698)</f>
        <v>0</v>
      </c>
    </row>
    <row r="2689" ht="12.75" customHeight="1">
      <c r="B2689" s="61"/>
      <c r="C2689" s="70" t="s">
        <v>21177</v>
      </c>
      <c r="D2689" s="70" t="s">
        <v>17836</v>
      </c>
      <c r="E2689" s="126" t="s">
        <v>311</v>
      </c>
      <c r="F2689" s="127">
        <v>19.0</v>
      </c>
      <c r="G2689" s="128"/>
      <c r="H2689" s="94">
        <f t="shared" ref="H2689:H2698" si="337">ROUND(F2689*G2689,2)</f>
        <v>0</v>
      </c>
    </row>
    <row r="2690" ht="12.75" customHeight="1">
      <c r="B2690" s="61"/>
      <c r="C2690" s="70" t="s">
        <v>21178</v>
      </c>
      <c r="D2690" s="70" t="s">
        <v>17715</v>
      </c>
      <c r="E2690" s="126" t="s">
        <v>311</v>
      </c>
      <c r="F2690" s="127">
        <v>35.0</v>
      </c>
      <c r="G2690" s="128"/>
      <c r="H2690" s="94">
        <f t="shared" si="337"/>
        <v>0</v>
      </c>
    </row>
    <row r="2691" ht="12.75" customHeight="1">
      <c r="B2691" s="61"/>
      <c r="C2691" s="70" t="s">
        <v>21179</v>
      </c>
      <c r="D2691" s="70" t="s">
        <v>17843</v>
      </c>
      <c r="E2691" s="126" t="s">
        <v>311</v>
      </c>
      <c r="F2691" s="127">
        <v>2.0</v>
      </c>
      <c r="G2691" s="128"/>
      <c r="H2691" s="94">
        <f t="shared" si="337"/>
        <v>0</v>
      </c>
    </row>
    <row r="2692" ht="12.75" customHeight="1">
      <c r="B2692" s="61"/>
      <c r="C2692" s="70" t="s">
        <v>21180</v>
      </c>
      <c r="D2692" s="70" t="s">
        <v>17845</v>
      </c>
      <c r="E2692" s="126" t="s">
        <v>311</v>
      </c>
      <c r="F2692" s="127">
        <v>1.0</v>
      </c>
      <c r="G2692" s="128"/>
      <c r="H2692" s="94">
        <f t="shared" si="337"/>
        <v>0</v>
      </c>
    </row>
    <row r="2693" ht="12.75" customHeight="1">
      <c r="B2693" s="61"/>
      <c r="C2693" s="70" t="s">
        <v>21181</v>
      </c>
      <c r="D2693" s="70" t="s">
        <v>21182</v>
      </c>
      <c r="E2693" s="126" t="s">
        <v>311</v>
      </c>
      <c r="F2693" s="127">
        <v>1.0</v>
      </c>
      <c r="G2693" s="128"/>
      <c r="H2693" s="94">
        <f t="shared" si="337"/>
        <v>0</v>
      </c>
    </row>
    <row r="2694" ht="12.75" customHeight="1">
      <c r="B2694" s="61"/>
      <c r="C2694" s="70" t="s">
        <v>21183</v>
      </c>
      <c r="D2694" s="70" t="s">
        <v>20918</v>
      </c>
      <c r="E2694" s="126" t="s">
        <v>311</v>
      </c>
      <c r="F2694" s="127">
        <v>2.0</v>
      </c>
      <c r="G2694" s="128"/>
      <c r="H2694" s="94">
        <f t="shared" si="337"/>
        <v>0</v>
      </c>
    </row>
    <row r="2695" ht="12.75" customHeight="1">
      <c r="B2695" s="61"/>
      <c r="C2695" s="70" t="s">
        <v>21184</v>
      </c>
      <c r="D2695" s="70" t="s">
        <v>17861</v>
      </c>
      <c r="E2695" s="126" t="s">
        <v>311</v>
      </c>
      <c r="F2695" s="127">
        <v>128.0</v>
      </c>
      <c r="G2695" s="128"/>
      <c r="H2695" s="94">
        <f t="shared" si="337"/>
        <v>0</v>
      </c>
    </row>
    <row r="2696" ht="12.75" customHeight="1">
      <c r="B2696" s="61"/>
      <c r="C2696" s="70" t="s">
        <v>21185</v>
      </c>
      <c r="D2696" s="70" t="s">
        <v>17725</v>
      </c>
      <c r="E2696" s="126" t="s">
        <v>311</v>
      </c>
      <c r="F2696" s="127">
        <v>464.0</v>
      </c>
      <c r="G2696" s="128"/>
      <c r="H2696" s="94">
        <f t="shared" si="337"/>
        <v>0</v>
      </c>
    </row>
    <row r="2697" ht="12.75" customHeight="1">
      <c r="B2697" s="61"/>
      <c r="C2697" s="70" t="s">
        <v>21186</v>
      </c>
      <c r="D2697" s="70" t="s">
        <v>17869</v>
      </c>
      <c r="E2697" s="126" t="s">
        <v>311</v>
      </c>
      <c r="F2697" s="127">
        <v>16.0</v>
      </c>
      <c r="G2697" s="128"/>
      <c r="H2697" s="94">
        <f t="shared" si="337"/>
        <v>0</v>
      </c>
    </row>
    <row r="2698" ht="12.75" customHeight="1">
      <c r="B2698" s="61"/>
      <c r="C2698" s="70" t="s">
        <v>21187</v>
      </c>
      <c r="D2698" s="70" t="s">
        <v>17733</v>
      </c>
      <c r="E2698" s="126" t="s">
        <v>311</v>
      </c>
      <c r="F2698" s="127">
        <v>58.0</v>
      </c>
      <c r="G2698" s="128"/>
      <c r="H2698" s="94">
        <f t="shared" si="337"/>
        <v>0</v>
      </c>
    </row>
    <row r="2699" ht="12.75" customHeight="1">
      <c r="B2699" s="61"/>
      <c r="C2699" s="84" t="s">
        <v>21188</v>
      </c>
      <c r="D2699" s="85" t="s">
        <v>17735</v>
      </c>
      <c r="E2699" s="129"/>
      <c r="F2699" s="129"/>
      <c r="G2699" s="72"/>
      <c r="H2699" s="86">
        <f>SUM(H2700:H2712)</f>
        <v>0</v>
      </c>
    </row>
    <row r="2700" ht="12.75" customHeight="1">
      <c r="B2700" s="61"/>
      <c r="C2700" s="70" t="s">
        <v>21189</v>
      </c>
      <c r="D2700" s="70" t="s">
        <v>19495</v>
      </c>
      <c r="E2700" s="126" t="s">
        <v>311</v>
      </c>
      <c r="F2700" s="127">
        <v>4.0</v>
      </c>
      <c r="G2700" s="128"/>
      <c r="H2700" s="94">
        <f t="shared" ref="H2700:H2712" si="338">ROUND(F2700*G2700,2)</f>
        <v>0</v>
      </c>
    </row>
    <row r="2701" ht="12.75" customHeight="1">
      <c r="B2701" s="61"/>
      <c r="C2701" s="70" t="s">
        <v>21190</v>
      </c>
      <c r="D2701" s="70" t="s">
        <v>18686</v>
      </c>
      <c r="E2701" s="126" t="s">
        <v>311</v>
      </c>
      <c r="F2701" s="127">
        <v>2.0</v>
      </c>
      <c r="G2701" s="128"/>
      <c r="H2701" s="94">
        <f t="shared" si="338"/>
        <v>0</v>
      </c>
    </row>
    <row r="2702" ht="12.75" customHeight="1">
      <c r="B2702" s="61"/>
      <c r="C2702" s="70" t="s">
        <v>21191</v>
      </c>
      <c r="D2702" s="70" t="s">
        <v>21192</v>
      </c>
      <c r="E2702" s="126" t="s">
        <v>311</v>
      </c>
      <c r="F2702" s="127">
        <v>1.0</v>
      </c>
      <c r="G2702" s="128"/>
      <c r="H2702" s="94">
        <f t="shared" si="338"/>
        <v>0</v>
      </c>
    </row>
    <row r="2703" ht="12.75" customHeight="1">
      <c r="B2703" s="61"/>
      <c r="C2703" s="70" t="s">
        <v>21193</v>
      </c>
      <c r="D2703" s="70" t="s">
        <v>17747</v>
      </c>
      <c r="E2703" s="126" t="s">
        <v>311</v>
      </c>
      <c r="F2703" s="127">
        <v>8.0</v>
      </c>
      <c r="G2703" s="128"/>
      <c r="H2703" s="94">
        <f t="shared" si="338"/>
        <v>0</v>
      </c>
    </row>
    <row r="2704" ht="12.75" customHeight="1">
      <c r="B2704" s="61"/>
      <c r="C2704" s="70" t="s">
        <v>21194</v>
      </c>
      <c r="D2704" s="70" t="s">
        <v>17749</v>
      </c>
      <c r="E2704" s="126" t="s">
        <v>311</v>
      </c>
      <c r="F2704" s="127">
        <v>4.0</v>
      </c>
      <c r="G2704" s="128"/>
      <c r="H2704" s="94">
        <f t="shared" si="338"/>
        <v>0</v>
      </c>
    </row>
    <row r="2705" ht="12.75" customHeight="1">
      <c r="B2705" s="61"/>
      <c r="C2705" s="70" t="s">
        <v>21195</v>
      </c>
      <c r="D2705" s="70" t="s">
        <v>21196</v>
      </c>
      <c r="E2705" s="126" t="s">
        <v>311</v>
      </c>
      <c r="F2705" s="127">
        <v>1.0</v>
      </c>
      <c r="G2705" s="128"/>
      <c r="H2705" s="94">
        <f t="shared" si="338"/>
        <v>0</v>
      </c>
    </row>
    <row r="2706" ht="12.75" customHeight="1">
      <c r="B2706" s="61"/>
      <c r="C2706" s="70" t="s">
        <v>21197</v>
      </c>
      <c r="D2706" s="70" t="s">
        <v>20887</v>
      </c>
      <c r="E2706" s="126" t="s">
        <v>311</v>
      </c>
      <c r="F2706" s="127">
        <v>1.0</v>
      </c>
      <c r="G2706" s="128"/>
      <c r="H2706" s="94">
        <f t="shared" si="338"/>
        <v>0</v>
      </c>
    </row>
    <row r="2707" ht="12.75" customHeight="1">
      <c r="B2707" s="61"/>
      <c r="C2707" s="70" t="s">
        <v>21198</v>
      </c>
      <c r="D2707" s="70" t="s">
        <v>17894</v>
      </c>
      <c r="E2707" s="126" t="s">
        <v>311</v>
      </c>
      <c r="F2707" s="127">
        <v>4.0</v>
      </c>
      <c r="G2707" s="128"/>
      <c r="H2707" s="94">
        <f t="shared" si="338"/>
        <v>0</v>
      </c>
    </row>
    <row r="2708" ht="12.75" customHeight="1">
      <c r="B2708" s="61"/>
      <c r="C2708" s="70" t="s">
        <v>21199</v>
      </c>
      <c r="D2708" s="70" t="s">
        <v>17914</v>
      </c>
      <c r="E2708" s="126" t="s">
        <v>311</v>
      </c>
      <c r="F2708" s="127">
        <v>2.0</v>
      </c>
      <c r="G2708" s="128"/>
      <c r="H2708" s="94">
        <f t="shared" si="338"/>
        <v>0</v>
      </c>
    </row>
    <row r="2709" ht="12.75" customHeight="1">
      <c r="B2709" s="61"/>
      <c r="C2709" s="70" t="s">
        <v>21200</v>
      </c>
      <c r="D2709" s="70" t="s">
        <v>17922</v>
      </c>
      <c r="E2709" s="126" t="s">
        <v>311</v>
      </c>
      <c r="F2709" s="127">
        <v>1.0</v>
      </c>
      <c r="G2709" s="128"/>
      <c r="H2709" s="94">
        <f t="shared" si="338"/>
        <v>0</v>
      </c>
    </row>
    <row r="2710" ht="12.75" customHeight="1">
      <c r="B2710" s="61"/>
      <c r="C2710" s="70" t="s">
        <v>21201</v>
      </c>
      <c r="D2710" s="70" t="s">
        <v>21202</v>
      </c>
      <c r="E2710" s="126" t="s">
        <v>311</v>
      </c>
      <c r="F2710" s="127">
        <v>1.0</v>
      </c>
      <c r="G2710" s="128"/>
      <c r="H2710" s="94">
        <f t="shared" si="338"/>
        <v>0</v>
      </c>
    </row>
    <row r="2711" ht="12.75" customHeight="1">
      <c r="B2711" s="61"/>
      <c r="C2711" s="70" t="s">
        <v>21203</v>
      </c>
      <c r="D2711" s="70" t="s">
        <v>21204</v>
      </c>
      <c r="E2711" s="126" t="s">
        <v>311</v>
      </c>
      <c r="F2711" s="127">
        <v>2.0</v>
      </c>
      <c r="G2711" s="128"/>
      <c r="H2711" s="94">
        <f t="shared" si="338"/>
        <v>0</v>
      </c>
    </row>
    <row r="2712" ht="12.75" customHeight="1">
      <c r="B2712" s="61"/>
      <c r="C2712" s="70" t="s">
        <v>21205</v>
      </c>
      <c r="D2712" s="70" t="s">
        <v>17924</v>
      </c>
      <c r="E2712" s="126" t="s">
        <v>311</v>
      </c>
      <c r="F2712" s="127">
        <v>6.0</v>
      </c>
      <c r="G2712" s="128"/>
      <c r="H2712" s="94">
        <f t="shared" si="338"/>
        <v>0</v>
      </c>
    </row>
    <row r="2713" ht="12.75" customHeight="1">
      <c r="B2713" s="61"/>
      <c r="C2713" s="84" t="s">
        <v>21206</v>
      </c>
      <c r="D2713" s="85" t="s">
        <v>17769</v>
      </c>
      <c r="E2713" s="129"/>
      <c r="F2713" s="129"/>
      <c r="G2713" s="72"/>
      <c r="H2713" s="86">
        <f>SUM(H2714:H2718)</f>
        <v>0</v>
      </c>
    </row>
    <row r="2714" ht="12.75" customHeight="1">
      <c r="B2714" s="61"/>
      <c r="C2714" s="70" t="s">
        <v>21207</v>
      </c>
      <c r="D2714" s="70" t="s">
        <v>17940</v>
      </c>
      <c r="E2714" s="126" t="s">
        <v>311</v>
      </c>
      <c r="F2714" s="127">
        <v>1.0</v>
      </c>
      <c r="G2714" s="128"/>
      <c r="H2714" s="94">
        <f t="shared" ref="H2714:H2718" si="339">ROUND(F2714*G2714,2)</f>
        <v>0</v>
      </c>
    </row>
    <row r="2715" ht="12.75" customHeight="1">
      <c r="B2715" s="61"/>
      <c r="C2715" s="70" t="s">
        <v>21208</v>
      </c>
      <c r="D2715" s="70" t="s">
        <v>17942</v>
      </c>
      <c r="E2715" s="126" t="s">
        <v>311</v>
      </c>
      <c r="F2715" s="127">
        <v>6.0</v>
      </c>
      <c r="G2715" s="128"/>
      <c r="H2715" s="94">
        <f t="shared" si="339"/>
        <v>0</v>
      </c>
    </row>
    <row r="2716" ht="12.75" customHeight="1">
      <c r="B2716" s="61"/>
      <c r="C2716" s="70" t="s">
        <v>21209</v>
      </c>
      <c r="D2716" s="70" t="s">
        <v>20073</v>
      </c>
      <c r="E2716" s="126" t="s">
        <v>311</v>
      </c>
      <c r="F2716" s="127">
        <v>2.0</v>
      </c>
      <c r="G2716" s="128"/>
      <c r="H2716" s="94">
        <f t="shared" si="339"/>
        <v>0</v>
      </c>
    </row>
    <row r="2717" ht="12.75" customHeight="1">
      <c r="B2717" s="61"/>
      <c r="C2717" s="70" t="s">
        <v>21210</v>
      </c>
      <c r="D2717" s="70" t="s">
        <v>20944</v>
      </c>
      <c r="E2717" s="126" t="s">
        <v>311</v>
      </c>
      <c r="F2717" s="127">
        <v>2.0</v>
      </c>
      <c r="G2717" s="128"/>
      <c r="H2717" s="94">
        <f t="shared" si="339"/>
        <v>0</v>
      </c>
    </row>
    <row r="2718" ht="12.75" customHeight="1">
      <c r="B2718" s="61"/>
      <c r="C2718" s="70" t="s">
        <v>21211</v>
      </c>
      <c r="D2718" s="70" t="s">
        <v>17967</v>
      </c>
      <c r="E2718" s="126" t="s">
        <v>311</v>
      </c>
      <c r="F2718" s="127">
        <v>1.0</v>
      </c>
      <c r="G2718" s="128"/>
      <c r="H2718" s="94">
        <f t="shared" si="339"/>
        <v>0</v>
      </c>
    </row>
    <row r="2719" ht="12.75" customHeight="1">
      <c r="B2719" s="61"/>
      <c r="C2719" s="84" t="s">
        <v>21212</v>
      </c>
      <c r="D2719" s="85" t="s">
        <v>522</v>
      </c>
      <c r="E2719" s="129"/>
      <c r="F2719" s="129"/>
      <c r="G2719" s="72"/>
      <c r="H2719" s="86">
        <f>SUM(H2720:H2722)</f>
        <v>0</v>
      </c>
    </row>
    <row r="2720" ht="12.75" customHeight="1">
      <c r="B2720" s="61"/>
      <c r="C2720" s="70" t="s">
        <v>21213</v>
      </c>
      <c r="D2720" s="70" t="s">
        <v>17977</v>
      </c>
      <c r="E2720" s="126" t="s">
        <v>311</v>
      </c>
      <c r="F2720" s="127">
        <v>1.0</v>
      </c>
      <c r="G2720" s="128"/>
      <c r="H2720" s="94">
        <f t="shared" ref="H2720:H2722" si="340">ROUND(F2720*G2720,2)</f>
        <v>0</v>
      </c>
    </row>
    <row r="2721" ht="12.75" customHeight="1">
      <c r="B2721" s="61"/>
      <c r="C2721" s="70" t="s">
        <v>21214</v>
      </c>
      <c r="D2721" s="130" t="s">
        <v>21215</v>
      </c>
      <c r="E2721" s="126" t="s">
        <v>311</v>
      </c>
      <c r="F2721" s="127">
        <v>1.0</v>
      </c>
      <c r="G2721" s="128"/>
      <c r="H2721" s="94">
        <f t="shared" si="340"/>
        <v>0</v>
      </c>
    </row>
    <row r="2722" ht="12.75" customHeight="1">
      <c r="B2722" s="61"/>
      <c r="C2722" s="70" t="s">
        <v>21216</v>
      </c>
      <c r="D2722" s="70" t="s">
        <v>17985</v>
      </c>
      <c r="E2722" s="126" t="s">
        <v>311</v>
      </c>
      <c r="F2722" s="127">
        <v>2.0</v>
      </c>
      <c r="G2722" s="128"/>
      <c r="H2722" s="94">
        <f t="shared" si="340"/>
        <v>0</v>
      </c>
    </row>
    <row r="2723" ht="12.75" customHeight="1">
      <c r="B2723" s="61"/>
      <c r="C2723" s="84" t="s">
        <v>21217</v>
      </c>
      <c r="D2723" s="85" t="s">
        <v>20903</v>
      </c>
      <c r="E2723" s="129"/>
      <c r="F2723" s="129"/>
      <c r="G2723" s="72"/>
      <c r="H2723" s="86">
        <f>SUM(H2724:H2725)</f>
        <v>0</v>
      </c>
    </row>
    <row r="2724" ht="12.75" customHeight="1">
      <c r="B2724" s="61"/>
      <c r="C2724" s="70" t="s">
        <v>21218</v>
      </c>
      <c r="D2724" s="70" t="s">
        <v>21219</v>
      </c>
      <c r="E2724" s="126" t="s">
        <v>311</v>
      </c>
      <c r="F2724" s="127">
        <v>1.0</v>
      </c>
      <c r="G2724" s="128"/>
      <c r="H2724" s="94">
        <f t="shared" ref="H2724:H2725" si="341">ROUND(F2724*G2724,2)</f>
        <v>0</v>
      </c>
    </row>
    <row r="2725" ht="12.75" customHeight="1">
      <c r="B2725" s="61"/>
      <c r="C2725" s="70" t="s">
        <v>21220</v>
      </c>
      <c r="D2725" s="70" t="s">
        <v>21221</v>
      </c>
      <c r="E2725" s="126" t="s">
        <v>311</v>
      </c>
      <c r="F2725" s="127">
        <v>1.0</v>
      </c>
      <c r="G2725" s="128"/>
      <c r="H2725" s="94">
        <f t="shared" si="341"/>
        <v>0</v>
      </c>
    </row>
    <row r="2726" ht="12.75" customHeight="1">
      <c r="B2726" s="61"/>
      <c r="C2726" s="79" t="s">
        <v>21222</v>
      </c>
      <c r="D2726" s="83" t="s">
        <v>18003</v>
      </c>
      <c r="E2726" s="129"/>
      <c r="F2726" s="129"/>
      <c r="G2726" s="49"/>
      <c r="H2726" s="81">
        <f>H2727+H2738</f>
        <v>0</v>
      </c>
    </row>
    <row r="2727" ht="12.75" customHeight="1">
      <c r="B2727" s="61"/>
      <c r="C2727" s="84" t="s">
        <v>21223</v>
      </c>
      <c r="D2727" s="85" t="s">
        <v>19583</v>
      </c>
      <c r="E2727" s="129"/>
      <c r="F2727" s="129"/>
      <c r="G2727" s="72"/>
      <c r="H2727" s="86">
        <f>SUM(H2728:H2737)</f>
        <v>0</v>
      </c>
    </row>
    <row r="2728" ht="12.75" customHeight="1">
      <c r="B2728" s="61"/>
      <c r="C2728" s="70" t="s">
        <v>21224</v>
      </c>
      <c r="D2728" s="70" t="s">
        <v>21225</v>
      </c>
      <c r="E2728" s="126" t="s">
        <v>525</v>
      </c>
      <c r="F2728" s="127">
        <v>73.0</v>
      </c>
      <c r="G2728" s="128"/>
      <c r="H2728" s="94">
        <f t="shared" ref="H2728:H2737" si="342">ROUND(F2728*G2728,2)</f>
        <v>0</v>
      </c>
    </row>
    <row r="2729" ht="12.75" customHeight="1">
      <c r="B2729" s="61"/>
      <c r="C2729" s="70" t="s">
        <v>21226</v>
      </c>
      <c r="D2729" s="130" t="s">
        <v>19587</v>
      </c>
      <c r="E2729" s="126" t="s">
        <v>311</v>
      </c>
      <c r="F2729" s="127">
        <v>3.0</v>
      </c>
      <c r="G2729" s="128"/>
      <c r="H2729" s="94">
        <f t="shared" si="342"/>
        <v>0</v>
      </c>
    </row>
    <row r="2730" ht="12.75" customHeight="1">
      <c r="B2730" s="61"/>
      <c r="C2730" s="70" t="s">
        <v>21227</v>
      </c>
      <c r="D2730" s="130" t="s">
        <v>19589</v>
      </c>
      <c r="E2730" s="126" t="s">
        <v>525</v>
      </c>
      <c r="F2730" s="127">
        <v>52.0</v>
      </c>
      <c r="G2730" s="128"/>
      <c r="H2730" s="94">
        <f t="shared" si="342"/>
        <v>0</v>
      </c>
    </row>
    <row r="2731" ht="12.75" customHeight="1">
      <c r="B2731" s="61"/>
      <c r="C2731" s="70" t="s">
        <v>21228</v>
      </c>
      <c r="D2731" s="70" t="s">
        <v>21229</v>
      </c>
      <c r="E2731" s="126" t="s">
        <v>525</v>
      </c>
      <c r="F2731" s="127">
        <v>52.0</v>
      </c>
      <c r="G2731" s="128"/>
      <c r="H2731" s="94">
        <f t="shared" si="342"/>
        <v>0</v>
      </c>
    </row>
    <row r="2732" ht="12.75" customHeight="1">
      <c r="B2732" s="61"/>
      <c r="C2732" s="70" t="s">
        <v>21230</v>
      </c>
      <c r="D2732" s="130" t="s">
        <v>19593</v>
      </c>
      <c r="E2732" s="126" t="s">
        <v>525</v>
      </c>
      <c r="F2732" s="127">
        <v>52.0</v>
      </c>
      <c r="G2732" s="128"/>
      <c r="H2732" s="94">
        <f t="shared" si="342"/>
        <v>0</v>
      </c>
    </row>
    <row r="2733" ht="12.75" customHeight="1">
      <c r="B2733" s="61"/>
      <c r="C2733" s="70" t="s">
        <v>21231</v>
      </c>
      <c r="D2733" s="130" t="s">
        <v>19595</v>
      </c>
      <c r="E2733" s="126" t="s">
        <v>525</v>
      </c>
      <c r="F2733" s="127">
        <v>520.0</v>
      </c>
      <c r="G2733" s="128"/>
      <c r="H2733" s="94">
        <f t="shared" si="342"/>
        <v>0</v>
      </c>
    </row>
    <row r="2734" ht="12.75" customHeight="1">
      <c r="B2734" s="61"/>
      <c r="C2734" s="70" t="s">
        <v>21232</v>
      </c>
      <c r="D2734" s="70" t="s">
        <v>19597</v>
      </c>
      <c r="E2734" s="126" t="s">
        <v>525</v>
      </c>
      <c r="F2734" s="127">
        <v>52.0</v>
      </c>
      <c r="G2734" s="128"/>
      <c r="H2734" s="94">
        <f t="shared" si="342"/>
        <v>0</v>
      </c>
    </row>
    <row r="2735" ht="12.75" customHeight="1">
      <c r="B2735" s="61"/>
      <c r="C2735" s="70" t="s">
        <v>21233</v>
      </c>
      <c r="D2735" s="70" t="s">
        <v>19599</v>
      </c>
      <c r="E2735" s="126" t="s">
        <v>525</v>
      </c>
      <c r="F2735" s="127">
        <v>88.0</v>
      </c>
      <c r="G2735" s="128"/>
      <c r="H2735" s="94">
        <f t="shared" si="342"/>
        <v>0</v>
      </c>
    </row>
    <row r="2736" ht="12.75" customHeight="1">
      <c r="B2736" s="61"/>
      <c r="C2736" s="70" t="s">
        <v>21234</v>
      </c>
      <c r="D2736" s="70" t="s">
        <v>19601</v>
      </c>
      <c r="E2736" s="126" t="s">
        <v>311</v>
      </c>
      <c r="F2736" s="127">
        <v>3.0</v>
      </c>
      <c r="G2736" s="128"/>
      <c r="H2736" s="94">
        <f t="shared" si="342"/>
        <v>0</v>
      </c>
    </row>
    <row r="2737" ht="12.75" customHeight="1">
      <c r="B2737" s="61"/>
      <c r="C2737" s="70" t="s">
        <v>21235</v>
      </c>
      <c r="D2737" s="70" t="s">
        <v>21236</v>
      </c>
      <c r="E2737" s="126" t="s">
        <v>525</v>
      </c>
      <c r="F2737" s="127">
        <v>52.0</v>
      </c>
      <c r="G2737" s="128"/>
      <c r="H2737" s="94">
        <f t="shared" si="342"/>
        <v>0</v>
      </c>
    </row>
    <row r="2738" ht="12.75" customHeight="1">
      <c r="B2738" s="61"/>
      <c r="C2738" s="84" t="s">
        <v>21237</v>
      </c>
      <c r="D2738" s="85" t="s">
        <v>18974</v>
      </c>
      <c r="E2738" s="129"/>
      <c r="F2738" s="129"/>
      <c r="G2738" s="49"/>
      <c r="H2738" s="86">
        <f>H2739+H2753+H2762+H2768+H2779+H2786+H2799+H2804+H2807+H2816+H2818</f>
        <v>0</v>
      </c>
    </row>
    <row r="2739" ht="12.75" customHeight="1">
      <c r="B2739" s="61"/>
      <c r="C2739" s="88" t="s">
        <v>21238</v>
      </c>
      <c r="D2739" s="89" t="s">
        <v>21239</v>
      </c>
      <c r="E2739" s="129"/>
      <c r="F2739" s="129"/>
      <c r="G2739" s="72"/>
      <c r="H2739" s="90">
        <f>SUM(H2740:H2752)</f>
        <v>0</v>
      </c>
    </row>
    <row r="2740" ht="12.75" customHeight="1">
      <c r="B2740" s="61"/>
      <c r="C2740" s="70" t="s">
        <v>21240</v>
      </c>
      <c r="D2740" s="70" t="s">
        <v>18170</v>
      </c>
      <c r="E2740" s="126" t="s">
        <v>525</v>
      </c>
      <c r="F2740" s="127">
        <v>150.0</v>
      </c>
      <c r="G2740" s="128"/>
      <c r="H2740" s="94">
        <f t="shared" ref="H2740:H2752" si="343">ROUND(F2740*G2740,2)</f>
        <v>0</v>
      </c>
    </row>
    <row r="2741" ht="12.75" customHeight="1">
      <c r="B2741" s="61"/>
      <c r="C2741" s="70" t="s">
        <v>21241</v>
      </c>
      <c r="D2741" s="70" t="s">
        <v>18172</v>
      </c>
      <c r="E2741" s="126" t="s">
        <v>525</v>
      </c>
      <c r="F2741" s="127">
        <v>75.0</v>
      </c>
      <c r="G2741" s="128"/>
      <c r="H2741" s="94">
        <f t="shared" si="343"/>
        <v>0</v>
      </c>
    </row>
    <row r="2742" ht="12.75" customHeight="1">
      <c r="B2742" s="61"/>
      <c r="C2742" s="70" t="s">
        <v>21242</v>
      </c>
      <c r="D2742" s="70" t="s">
        <v>18148</v>
      </c>
      <c r="E2742" s="126" t="s">
        <v>525</v>
      </c>
      <c r="F2742" s="127">
        <v>75.0</v>
      </c>
      <c r="G2742" s="128"/>
      <c r="H2742" s="94">
        <f t="shared" si="343"/>
        <v>0</v>
      </c>
    </row>
    <row r="2743" ht="12.75" customHeight="1">
      <c r="B2743" s="61"/>
      <c r="C2743" s="70" t="s">
        <v>21243</v>
      </c>
      <c r="D2743" s="70" t="s">
        <v>21244</v>
      </c>
      <c r="E2743" s="126" t="s">
        <v>311</v>
      </c>
      <c r="F2743" s="127">
        <v>4.0</v>
      </c>
      <c r="G2743" s="128"/>
      <c r="H2743" s="94">
        <f t="shared" si="343"/>
        <v>0</v>
      </c>
    </row>
    <row r="2744" ht="12.75" customHeight="1">
      <c r="B2744" s="61"/>
      <c r="C2744" s="70" t="s">
        <v>21245</v>
      </c>
      <c r="D2744" s="130" t="s">
        <v>18191</v>
      </c>
      <c r="E2744" s="126" t="s">
        <v>311</v>
      </c>
      <c r="F2744" s="127">
        <v>2.0</v>
      </c>
      <c r="G2744" s="128"/>
      <c r="H2744" s="94">
        <f t="shared" si="343"/>
        <v>0</v>
      </c>
    </row>
    <row r="2745" ht="12.75" customHeight="1">
      <c r="B2745" s="61"/>
      <c r="C2745" s="70" t="s">
        <v>21246</v>
      </c>
      <c r="D2745" s="130" t="s">
        <v>18197</v>
      </c>
      <c r="E2745" s="126" t="s">
        <v>937</v>
      </c>
      <c r="F2745" s="127">
        <v>2.0</v>
      </c>
      <c r="G2745" s="128"/>
      <c r="H2745" s="94">
        <f t="shared" si="343"/>
        <v>0</v>
      </c>
    </row>
    <row r="2746" ht="12.75" customHeight="1">
      <c r="B2746" s="61"/>
      <c r="C2746" s="70" t="s">
        <v>21247</v>
      </c>
      <c r="D2746" s="130" t="s">
        <v>18203</v>
      </c>
      <c r="E2746" s="126" t="s">
        <v>311</v>
      </c>
      <c r="F2746" s="127">
        <v>2.0</v>
      </c>
      <c r="G2746" s="128"/>
      <c r="H2746" s="94">
        <f t="shared" si="343"/>
        <v>0</v>
      </c>
    </row>
    <row r="2747" ht="12.75" customHeight="1">
      <c r="B2747" s="61"/>
      <c r="C2747" s="70" t="s">
        <v>21248</v>
      </c>
      <c r="D2747" s="130" t="s">
        <v>21249</v>
      </c>
      <c r="E2747" s="126" t="s">
        <v>311</v>
      </c>
      <c r="F2747" s="127">
        <v>9.0</v>
      </c>
      <c r="G2747" s="128"/>
      <c r="H2747" s="94">
        <f t="shared" si="343"/>
        <v>0</v>
      </c>
    </row>
    <row r="2748" ht="12.75" customHeight="1">
      <c r="B2748" s="61"/>
      <c r="C2748" s="70" t="s">
        <v>21250</v>
      </c>
      <c r="D2748" s="130" t="s">
        <v>21251</v>
      </c>
      <c r="E2748" s="126" t="s">
        <v>311</v>
      </c>
      <c r="F2748" s="127">
        <v>1.0</v>
      </c>
      <c r="G2748" s="128"/>
      <c r="H2748" s="94">
        <f t="shared" si="343"/>
        <v>0</v>
      </c>
    </row>
    <row r="2749" ht="12.75" customHeight="1">
      <c r="B2749" s="61"/>
      <c r="C2749" s="70" t="s">
        <v>21252</v>
      </c>
      <c r="D2749" s="130" t="s">
        <v>18201</v>
      </c>
      <c r="E2749" s="126" t="s">
        <v>311</v>
      </c>
      <c r="F2749" s="127">
        <v>1.0</v>
      </c>
      <c r="G2749" s="128"/>
      <c r="H2749" s="94">
        <f t="shared" si="343"/>
        <v>0</v>
      </c>
    </row>
    <row r="2750" ht="12.75" customHeight="1">
      <c r="B2750" s="61"/>
      <c r="C2750" s="70" t="s">
        <v>21253</v>
      </c>
      <c r="D2750" s="130" t="s">
        <v>18205</v>
      </c>
      <c r="E2750" s="126" t="s">
        <v>311</v>
      </c>
      <c r="F2750" s="127">
        <v>10.0</v>
      </c>
      <c r="G2750" s="128"/>
      <c r="H2750" s="94">
        <f t="shared" si="343"/>
        <v>0</v>
      </c>
    </row>
    <row r="2751" ht="12.75" customHeight="1">
      <c r="B2751" s="61"/>
      <c r="C2751" s="70" t="s">
        <v>21254</v>
      </c>
      <c r="D2751" s="130" t="s">
        <v>21255</v>
      </c>
      <c r="E2751" s="126" t="s">
        <v>311</v>
      </c>
      <c r="F2751" s="127">
        <v>2.0</v>
      </c>
      <c r="G2751" s="128"/>
      <c r="H2751" s="94">
        <f t="shared" si="343"/>
        <v>0</v>
      </c>
    </row>
    <row r="2752" ht="12.75" customHeight="1">
      <c r="B2752" s="61"/>
      <c r="C2752" s="70" t="s">
        <v>21256</v>
      </c>
      <c r="D2752" s="70" t="s">
        <v>18207</v>
      </c>
      <c r="E2752" s="126" t="s">
        <v>311</v>
      </c>
      <c r="F2752" s="127">
        <v>1.0</v>
      </c>
      <c r="G2752" s="128"/>
      <c r="H2752" s="94">
        <f t="shared" si="343"/>
        <v>0</v>
      </c>
    </row>
    <row r="2753" ht="12.75" customHeight="1">
      <c r="B2753" s="61"/>
      <c r="C2753" s="88" t="s">
        <v>21257</v>
      </c>
      <c r="D2753" s="89" t="s">
        <v>21258</v>
      </c>
      <c r="E2753" s="129"/>
      <c r="F2753" s="129"/>
      <c r="G2753" s="72"/>
      <c r="H2753" s="90">
        <f>SUM(H2754:H2761)</f>
        <v>0</v>
      </c>
    </row>
    <row r="2754" ht="12.75" customHeight="1">
      <c r="B2754" s="61"/>
      <c r="C2754" s="70" t="s">
        <v>21259</v>
      </c>
      <c r="D2754" s="70" t="s">
        <v>18170</v>
      </c>
      <c r="E2754" s="126" t="s">
        <v>525</v>
      </c>
      <c r="F2754" s="127">
        <v>88.0</v>
      </c>
      <c r="G2754" s="128"/>
      <c r="H2754" s="94">
        <f t="shared" ref="H2754:H2761" si="344">ROUND(F2754*G2754,2)</f>
        <v>0</v>
      </c>
    </row>
    <row r="2755" ht="12.75" customHeight="1">
      <c r="B2755" s="61"/>
      <c r="C2755" s="70" t="s">
        <v>21260</v>
      </c>
      <c r="D2755" s="70" t="s">
        <v>18172</v>
      </c>
      <c r="E2755" s="126" t="s">
        <v>525</v>
      </c>
      <c r="F2755" s="127">
        <v>44.0</v>
      </c>
      <c r="G2755" s="128"/>
      <c r="H2755" s="94">
        <f t="shared" si="344"/>
        <v>0</v>
      </c>
    </row>
    <row r="2756" ht="12.75" customHeight="1">
      <c r="B2756" s="61"/>
      <c r="C2756" s="70" t="s">
        <v>21261</v>
      </c>
      <c r="D2756" s="70" t="s">
        <v>18148</v>
      </c>
      <c r="E2756" s="126" t="s">
        <v>525</v>
      </c>
      <c r="F2756" s="127">
        <v>44.0</v>
      </c>
      <c r="G2756" s="128"/>
      <c r="H2756" s="94">
        <f t="shared" si="344"/>
        <v>0</v>
      </c>
    </row>
    <row r="2757" ht="12.75" customHeight="1">
      <c r="B2757" s="61"/>
      <c r="C2757" s="70" t="s">
        <v>21262</v>
      </c>
      <c r="D2757" s="70" t="s">
        <v>21244</v>
      </c>
      <c r="E2757" s="126" t="s">
        <v>311</v>
      </c>
      <c r="F2757" s="127">
        <v>4.0</v>
      </c>
      <c r="G2757" s="128"/>
      <c r="H2757" s="94">
        <f t="shared" si="344"/>
        <v>0</v>
      </c>
    </row>
    <row r="2758" ht="12.75" customHeight="1">
      <c r="B2758" s="61"/>
      <c r="C2758" s="70" t="s">
        <v>21263</v>
      </c>
      <c r="D2758" s="130" t="s">
        <v>21249</v>
      </c>
      <c r="E2758" s="126" t="s">
        <v>311</v>
      </c>
      <c r="F2758" s="127">
        <v>3.0</v>
      </c>
      <c r="G2758" s="128"/>
      <c r="H2758" s="94">
        <f t="shared" si="344"/>
        <v>0</v>
      </c>
    </row>
    <row r="2759" ht="12.75" customHeight="1">
      <c r="B2759" s="61"/>
      <c r="C2759" s="70" t="s">
        <v>21264</v>
      </c>
      <c r="D2759" s="130" t="s">
        <v>21251</v>
      </c>
      <c r="E2759" s="126" t="s">
        <v>311</v>
      </c>
      <c r="F2759" s="127">
        <v>3.0</v>
      </c>
      <c r="G2759" s="128"/>
      <c r="H2759" s="94">
        <f t="shared" si="344"/>
        <v>0</v>
      </c>
    </row>
    <row r="2760" ht="12.75" customHeight="1">
      <c r="B2760" s="61"/>
      <c r="C2760" s="70" t="s">
        <v>21265</v>
      </c>
      <c r="D2760" s="130" t="s">
        <v>18201</v>
      </c>
      <c r="E2760" s="126" t="s">
        <v>311</v>
      </c>
      <c r="F2760" s="127">
        <v>3.0</v>
      </c>
      <c r="G2760" s="128"/>
      <c r="H2760" s="94">
        <f t="shared" si="344"/>
        <v>0</v>
      </c>
    </row>
    <row r="2761" ht="12.75" customHeight="1">
      <c r="B2761" s="61"/>
      <c r="C2761" s="70" t="s">
        <v>21266</v>
      </c>
      <c r="D2761" s="130" t="s">
        <v>18205</v>
      </c>
      <c r="E2761" s="126" t="s">
        <v>311</v>
      </c>
      <c r="F2761" s="127">
        <v>3.0</v>
      </c>
      <c r="G2761" s="128"/>
      <c r="H2761" s="94">
        <f t="shared" si="344"/>
        <v>0</v>
      </c>
    </row>
    <row r="2762" ht="12.75" customHeight="1">
      <c r="B2762" s="61"/>
      <c r="C2762" s="88" t="s">
        <v>21267</v>
      </c>
      <c r="D2762" s="89" t="s">
        <v>18228</v>
      </c>
      <c r="E2762" s="129"/>
      <c r="F2762" s="129"/>
      <c r="G2762" s="49"/>
      <c r="H2762" s="90">
        <f>SUM(H2763:H2767)</f>
        <v>0</v>
      </c>
    </row>
    <row r="2763" ht="12.75" customHeight="1">
      <c r="B2763" s="61"/>
      <c r="C2763" s="70" t="s">
        <v>21268</v>
      </c>
      <c r="D2763" s="70" t="s">
        <v>18144</v>
      </c>
      <c r="E2763" s="126" t="s">
        <v>525</v>
      </c>
      <c r="F2763" s="127">
        <v>44.0</v>
      </c>
      <c r="G2763" s="128"/>
      <c r="H2763" s="94">
        <f t="shared" ref="H2763:H2767" si="345">ROUND(F2763*G2763,2)</f>
        <v>0</v>
      </c>
    </row>
    <row r="2764" ht="12.75" customHeight="1">
      <c r="B2764" s="61"/>
      <c r="C2764" s="70" t="s">
        <v>21269</v>
      </c>
      <c r="D2764" s="70" t="s">
        <v>18146</v>
      </c>
      <c r="E2764" s="126" t="s">
        <v>525</v>
      </c>
      <c r="F2764" s="127">
        <v>22.0</v>
      </c>
      <c r="G2764" s="128"/>
      <c r="H2764" s="94">
        <f t="shared" si="345"/>
        <v>0</v>
      </c>
    </row>
    <row r="2765" ht="12.75" customHeight="1">
      <c r="B2765" s="61"/>
      <c r="C2765" s="70" t="s">
        <v>21270</v>
      </c>
      <c r="D2765" s="70" t="s">
        <v>18148</v>
      </c>
      <c r="E2765" s="126" t="s">
        <v>525</v>
      </c>
      <c r="F2765" s="127">
        <v>22.0</v>
      </c>
      <c r="G2765" s="128"/>
      <c r="H2765" s="94">
        <f t="shared" si="345"/>
        <v>0</v>
      </c>
    </row>
    <row r="2766" ht="12.75" customHeight="1">
      <c r="B2766" s="61"/>
      <c r="C2766" s="70" t="s">
        <v>21271</v>
      </c>
      <c r="D2766" s="130" t="s">
        <v>20444</v>
      </c>
      <c r="E2766" s="126" t="s">
        <v>311</v>
      </c>
      <c r="F2766" s="127">
        <v>3.0</v>
      </c>
      <c r="G2766" s="128"/>
      <c r="H2766" s="94">
        <f t="shared" si="345"/>
        <v>0</v>
      </c>
    </row>
    <row r="2767" ht="12.75" customHeight="1">
      <c r="B2767" s="61"/>
      <c r="C2767" s="70" t="s">
        <v>21272</v>
      </c>
      <c r="D2767" s="130" t="s">
        <v>18235</v>
      </c>
      <c r="E2767" s="126" t="s">
        <v>311</v>
      </c>
      <c r="F2767" s="127">
        <v>3.0</v>
      </c>
      <c r="G2767" s="128"/>
      <c r="H2767" s="94">
        <f t="shared" si="345"/>
        <v>0</v>
      </c>
    </row>
    <row r="2768" ht="12.75" customHeight="1">
      <c r="B2768" s="61"/>
      <c r="C2768" s="88" t="s">
        <v>21273</v>
      </c>
      <c r="D2768" s="89" t="s">
        <v>21274</v>
      </c>
      <c r="E2768" s="129"/>
      <c r="F2768" s="129"/>
      <c r="G2768" s="49"/>
      <c r="H2768" s="90">
        <f>SUM(H2769:H2778)</f>
        <v>0</v>
      </c>
    </row>
    <row r="2769" ht="12.75" customHeight="1">
      <c r="B2769" s="61"/>
      <c r="C2769" s="70" t="s">
        <v>21275</v>
      </c>
      <c r="D2769" s="70" t="s">
        <v>18211</v>
      </c>
      <c r="E2769" s="126" t="s">
        <v>525</v>
      </c>
      <c r="F2769" s="127">
        <v>144.0</v>
      </c>
      <c r="G2769" s="128"/>
      <c r="H2769" s="94">
        <f t="shared" ref="H2769:H2778" si="346">ROUND(F2769*G2769,2)</f>
        <v>0</v>
      </c>
    </row>
    <row r="2770" ht="12.75" customHeight="1">
      <c r="B2770" s="61"/>
      <c r="C2770" s="70" t="s">
        <v>21276</v>
      </c>
      <c r="D2770" s="70" t="s">
        <v>18213</v>
      </c>
      <c r="E2770" s="126" t="s">
        <v>525</v>
      </c>
      <c r="F2770" s="127">
        <v>48.0</v>
      </c>
      <c r="G2770" s="128"/>
      <c r="H2770" s="94">
        <f t="shared" si="346"/>
        <v>0</v>
      </c>
    </row>
    <row r="2771" ht="12.75" customHeight="1">
      <c r="B2771" s="61"/>
      <c r="C2771" s="70" t="s">
        <v>21277</v>
      </c>
      <c r="D2771" s="70" t="s">
        <v>18154</v>
      </c>
      <c r="E2771" s="126" t="s">
        <v>525</v>
      </c>
      <c r="F2771" s="127">
        <v>48.0</v>
      </c>
      <c r="G2771" s="128"/>
      <c r="H2771" s="94">
        <f t="shared" si="346"/>
        <v>0</v>
      </c>
    </row>
    <row r="2772" ht="12.75" customHeight="1">
      <c r="B2772" s="61"/>
      <c r="C2772" s="70" t="s">
        <v>21278</v>
      </c>
      <c r="D2772" s="130" t="s">
        <v>18216</v>
      </c>
      <c r="E2772" s="126" t="s">
        <v>311</v>
      </c>
      <c r="F2772" s="127">
        <v>4.0</v>
      </c>
      <c r="G2772" s="128"/>
      <c r="H2772" s="94">
        <f t="shared" si="346"/>
        <v>0</v>
      </c>
    </row>
    <row r="2773" ht="12.75" customHeight="1">
      <c r="B2773" s="61"/>
      <c r="C2773" s="70" t="s">
        <v>21279</v>
      </c>
      <c r="D2773" s="130" t="s">
        <v>18160</v>
      </c>
      <c r="E2773" s="126" t="s">
        <v>311</v>
      </c>
      <c r="F2773" s="127">
        <v>4.0</v>
      </c>
      <c r="G2773" s="128"/>
      <c r="H2773" s="94">
        <f t="shared" si="346"/>
        <v>0</v>
      </c>
    </row>
    <row r="2774" ht="12.75" customHeight="1">
      <c r="B2774" s="61"/>
      <c r="C2774" s="70" t="s">
        <v>21280</v>
      </c>
      <c r="D2774" s="130" t="s">
        <v>18219</v>
      </c>
      <c r="E2774" s="126" t="s">
        <v>311</v>
      </c>
      <c r="F2774" s="127">
        <v>8.0</v>
      </c>
      <c r="G2774" s="128"/>
      <c r="H2774" s="94">
        <f t="shared" si="346"/>
        <v>0</v>
      </c>
    </row>
    <row r="2775" ht="12.75" customHeight="1">
      <c r="B2775" s="61"/>
      <c r="C2775" s="70" t="s">
        <v>21281</v>
      </c>
      <c r="D2775" s="130" t="s">
        <v>21003</v>
      </c>
      <c r="E2775" s="126" t="s">
        <v>525</v>
      </c>
      <c r="F2775" s="127">
        <v>13.0</v>
      </c>
      <c r="G2775" s="128"/>
      <c r="H2775" s="94">
        <f t="shared" si="346"/>
        <v>0</v>
      </c>
    </row>
    <row r="2776" ht="12.75" customHeight="1">
      <c r="B2776" s="61"/>
      <c r="C2776" s="70" t="s">
        <v>21282</v>
      </c>
      <c r="D2776" s="70" t="s">
        <v>21244</v>
      </c>
      <c r="E2776" s="126" t="s">
        <v>311</v>
      </c>
      <c r="F2776" s="127">
        <v>3.0</v>
      </c>
      <c r="G2776" s="128"/>
      <c r="H2776" s="94">
        <f t="shared" si="346"/>
        <v>0</v>
      </c>
    </row>
    <row r="2777" ht="12.75" customHeight="1">
      <c r="B2777" s="61"/>
      <c r="C2777" s="70" t="s">
        <v>21283</v>
      </c>
      <c r="D2777" s="70" t="s">
        <v>18121</v>
      </c>
      <c r="E2777" s="126" t="s">
        <v>525</v>
      </c>
      <c r="F2777" s="127">
        <v>13.0</v>
      </c>
      <c r="G2777" s="128"/>
      <c r="H2777" s="94">
        <f t="shared" si="346"/>
        <v>0</v>
      </c>
    </row>
    <row r="2778" ht="12.75" customHeight="1">
      <c r="B2778" s="61"/>
      <c r="C2778" s="70" t="s">
        <v>21284</v>
      </c>
      <c r="D2778" s="70" t="s">
        <v>18226</v>
      </c>
      <c r="E2778" s="126" t="s">
        <v>525</v>
      </c>
      <c r="F2778" s="127">
        <v>16.0</v>
      </c>
      <c r="G2778" s="128"/>
      <c r="H2778" s="94">
        <f t="shared" si="346"/>
        <v>0</v>
      </c>
    </row>
    <row r="2779" ht="12.75" customHeight="1">
      <c r="B2779" s="61"/>
      <c r="C2779" s="88" t="s">
        <v>21285</v>
      </c>
      <c r="D2779" s="89" t="s">
        <v>21014</v>
      </c>
      <c r="E2779" s="129"/>
      <c r="F2779" s="129"/>
      <c r="G2779" s="72"/>
      <c r="H2779" s="90">
        <f>SUM(H2780:H2785)</f>
        <v>0</v>
      </c>
    </row>
    <row r="2780" ht="12.75" customHeight="1">
      <c r="B2780" s="61"/>
      <c r="C2780" s="70" t="s">
        <v>21286</v>
      </c>
      <c r="D2780" s="70" t="s">
        <v>18144</v>
      </c>
      <c r="E2780" s="126" t="s">
        <v>525</v>
      </c>
      <c r="F2780" s="127">
        <v>14.0</v>
      </c>
      <c r="G2780" s="128"/>
      <c r="H2780" s="94">
        <f t="shared" ref="H2780:H2785" si="347">ROUND(F2780*G2780,2)</f>
        <v>0</v>
      </c>
    </row>
    <row r="2781" ht="12.75" customHeight="1">
      <c r="B2781" s="61"/>
      <c r="C2781" s="70" t="s">
        <v>21287</v>
      </c>
      <c r="D2781" s="70" t="s">
        <v>18146</v>
      </c>
      <c r="E2781" s="126" t="s">
        <v>525</v>
      </c>
      <c r="F2781" s="127">
        <v>7.0</v>
      </c>
      <c r="G2781" s="128"/>
      <c r="H2781" s="94">
        <f t="shared" si="347"/>
        <v>0</v>
      </c>
    </row>
    <row r="2782" ht="12.75" customHeight="1">
      <c r="B2782" s="61"/>
      <c r="C2782" s="70" t="s">
        <v>21288</v>
      </c>
      <c r="D2782" s="70" t="s">
        <v>18148</v>
      </c>
      <c r="E2782" s="126" t="s">
        <v>525</v>
      </c>
      <c r="F2782" s="127">
        <v>7.0</v>
      </c>
      <c r="G2782" s="128"/>
      <c r="H2782" s="94">
        <f t="shared" si="347"/>
        <v>0</v>
      </c>
    </row>
    <row r="2783" ht="12.75" customHeight="1">
      <c r="B2783" s="61"/>
      <c r="C2783" s="70" t="s">
        <v>21289</v>
      </c>
      <c r="D2783" s="130" t="s">
        <v>18233</v>
      </c>
      <c r="E2783" s="126" t="s">
        <v>311</v>
      </c>
      <c r="F2783" s="127">
        <v>1.0</v>
      </c>
      <c r="G2783" s="128"/>
      <c r="H2783" s="94">
        <f t="shared" si="347"/>
        <v>0</v>
      </c>
    </row>
    <row r="2784" ht="12.75" customHeight="1">
      <c r="B2784" s="61"/>
      <c r="C2784" s="70" t="s">
        <v>21290</v>
      </c>
      <c r="D2784" s="130" t="s">
        <v>18235</v>
      </c>
      <c r="E2784" s="126" t="s">
        <v>311</v>
      </c>
      <c r="F2784" s="127">
        <v>1.0</v>
      </c>
      <c r="G2784" s="128"/>
      <c r="H2784" s="94">
        <f t="shared" si="347"/>
        <v>0</v>
      </c>
    </row>
    <row r="2785" ht="12.75" customHeight="1">
      <c r="B2785" s="61"/>
      <c r="C2785" s="70" t="s">
        <v>21291</v>
      </c>
      <c r="D2785" s="130" t="s">
        <v>18244</v>
      </c>
      <c r="E2785" s="126" t="s">
        <v>311</v>
      </c>
      <c r="F2785" s="127">
        <v>1.0</v>
      </c>
      <c r="G2785" s="128"/>
      <c r="H2785" s="94">
        <f t="shared" si="347"/>
        <v>0</v>
      </c>
    </row>
    <row r="2786" ht="12.75" customHeight="1">
      <c r="B2786" s="61"/>
      <c r="C2786" s="88" t="s">
        <v>21292</v>
      </c>
      <c r="D2786" s="89" t="s">
        <v>21293</v>
      </c>
      <c r="E2786" s="129"/>
      <c r="F2786" s="129"/>
      <c r="G2786" s="49"/>
      <c r="H2786" s="90">
        <f>SUM(H2787:H2791)</f>
        <v>0</v>
      </c>
    </row>
    <row r="2787" ht="12.75" customHeight="1">
      <c r="B2787" s="61"/>
      <c r="C2787" s="70" t="s">
        <v>21294</v>
      </c>
      <c r="D2787" s="70" t="s">
        <v>18170</v>
      </c>
      <c r="E2787" s="126" t="s">
        <v>525</v>
      </c>
      <c r="F2787" s="127">
        <v>74.0</v>
      </c>
      <c r="G2787" s="128"/>
      <c r="H2787" s="94">
        <f t="shared" ref="H2787:H2791" si="348">ROUND(F2787*G2787,2)</f>
        <v>0</v>
      </c>
    </row>
    <row r="2788" ht="12.75" customHeight="1">
      <c r="B2788" s="61"/>
      <c r="C2788" s="70" t="s">
        <v>21295</v>
      </c>
      <c r="D2788" s="70" t="s">
        <v>18172</v>
      </c>
      <c r="E2788" s="126" t="s">
        <v>525</v>
      </c>
      <c r="F2788" s="127">
        <v>37.0</v>
      </c>
      <c r="G2788" s="128"/>
      <c r="H2788" s="94">
        <f t="shared" si="348"/>
        <v>0</v>
      </c>
    </row>
    <row r="2789" ht="12.75" customHeight="1">
      <c r="B2789" s="61"/>
      <c r="C2789" s="70" t="s">
        <v>21296</v>
      </c>
      <c r="D2789" s="70" t="s">
        <v>18148</v>
      </c>
      <c r="E2789" s="126" t="s">
        <v>525</v>
      </c>
      <c r="F2789" s="127">
        <v>37.0</v>
      </c>
      <c r="G2789" s="128"/>
      <c r="H2789" s="94">
        <f t="shared" si="348"/>
        <v>0</v>
      </c>
    </row>
    <row r="2790" ht="12.75" customHeight="1">
      <c r="B2790" s="61"/>
      <c r="C2790" s="70" t="s">
        <v>21297</v>
      </c>
      <c r="D2790" s="130" t="s">
        <v>21298</v>
      </c>
      <c r="E2790" s="126" t="s">
        <v>311</v>
      </c>
      <c r="F2790" s="127">
        <v>1.0</v>
      </c>
      <c r="G2790" s="128"/>
      <c r="H2790" s="94">
        <f t="shared" si="348"/>
        <v>0</v>
      </c>
    </row>
    <row r="2791" ht="12.75" customHeight="1">
      <c r="B2791" s="61"/>
      <c r="C2791" s="70" t="s">
        <v>21299</v>
      </c>
      <c r="D2791" s="130" t="s">
        <v>21300</v>
      </c>
      <c r="E2791" s="126" t="s">
        <v>311</v>
      </c>
      <c r="F2791" s="127">
        <v>1.0</v>
      </c>
      <c r="G2791" s="128"/>
      <c r="H2791" s="94">
        <f t="shared" si="348"/>
        <v>0</v>
      </c>
    </row>
    <row r="2792" ht="12.75" customHeight="1">
      <c r="B2792" s="61"/>
      <c r="C2792" s="88" t="s">
        <v>21301</v>
      </c>
      <c r="D2792" s="89" t="s">
        <v>21302</v>
      </c>
      <c r="E2792" s="129"/>
      <c r="F2792" s="129"/>
      <c r="G2792" s="49"/>
      <c r="H2792" s="90">
        <f>SUM(H2793:H2798)</f>
        <v>0</v>
      </c>
    </row>
    <row r="2793" ht="12.75" customHeight="1">
      <c r="B2793" s="61"/>
      <c r="C2793" s="70" t="s">
        <v>21303</v>
      </c>
      <c r="D2793" s="70" t="s">
        <v>18170</v>
      </c>
      <c r="E2793" s="126" t="s">
        <v>525</v>
      </c>
      <c r="F2793" s="127">
        <v>20.0</v>
      </c>
      <c r="G2793" s="128"/>
      <c r="H2793" s="94">
        <f t="shared" ref="H2793:H2798" si="349">ROUND(F2793*G2793,2)</f>
        <v>0</v>
      </c>
    </row>
    <row r="2794" ht="12.75" customHeight="1">
      <c r="B2794" s="61"/>
      <c r="C2794" s="70" t="s">
        <v>21304</v>
      </c>
      <c r="D2794" s="70" t="s">
        <v>18172</v>
      </c>
      <c r="E2794" s="126" t="s">
        <v>525</v>
      </c>
      <c r="F2794" s="127">
        <v>10.0</v>
      </c>
      <c r="G2794" s="128"/>
      <c r="H2794" s="94">
        <f t="shared" si="349"/>
        <v>0</v>
      </c>
    </row>
    <row r="2795" ht="12.75" customHeight="1">
      <c r="B2795" s="61"/>
      <c r="C2795" s="70" t="s">
        <v>21305</v>
      </c>
      <c r="D2795" s="70" t="s">
        <v>18148</v>
      </c>
      <c r="E2795" s="126" t="s">
        <v>525</v>
      </c>
      <c r="F2795" s="127">
        <v>1.0</v>
      </c>
      <c r="G2795" s="128"/>
      <c r="H2795" s="94">
        <f t="shared" si="349"/>
        <v>0</v>
      </c>
    </row>
    <row r="2796" ht="12.75" customHeight="1">
      <c r="B2796" s="61"/>
      <c r="C2796" s="70" t="s">
        <v>21306</v>
      </c>
      <c r="D2796" s="130" t="s">
        <v>19638</v>
      </c>
      <c r="E2796" s="126" t="s">
        <v>311</v>
      </c>
      <c r="F2796" s="127">
        <v>1.0</v>
      </c>
      <c r="G2796" s="128"/>
      <c r="H2796" s="94">
        <f t="shared" si="349"/>
        <v>0</v>
      </c>
    </row>
    <row r="2797" ht="12.75" customHeight="1">
      <c r="B2797" s="61"/>
      <c r="C2797" s="70" t="s">
        <v>21307</v>
      </c>
      <c r="D2797" s="130" t="s">
        <v>19640</v>
      </c>
      <c r="E2797" s="126" t="s">
        <v>311</v>
      </c>
      <c r="F2797" s="127">
        <v>10.0</v>
      </c>
      <c r="G2797" s="128"/>
      <c r="H2797" s="94">
        <f t="shared" si="349"/>
        <v>0</v>
      </c>
    </row>
    <row r="2798" ht="12.75" customHeight="1">
      <c r="B2798" s="61"/>
      <c r="C2798" s="70" t="s">
        <v>21308</v>
      </c>
      <c r="D2798" s="130" t="s">
        <v>19076</v>
      </c>
      <c r="E2798" s="126" t="s">
        <v>311</v>
      </c>
      <c r="F2798" s="127">
        <v>2.0</v>
      </c>
      <c r="G2798" s="128"/>
      <c r="H2798" s="94">
        <f t="shared" si="349"/>
        <v>0</v>
      </c>
    </row>
    <row r="2799" ht="12.75" customHeight="1">
      <c r="B2799" s="61"/>
      <c r="C2799" s="88" t="s">
        <v>21309</v>
      </c>
      <c r="D2799" s="89" t="s">
        <v>21037</v>
      </c>
      <c r="E2799" s="129"/>
      <c r="F2799" s="129"/>
      <c r="G2799" s="72"/>
      <c r="H2799" s="90">
        <f>SUM(H2800:H2803)</f>
        <v>0</v>
      </c>
    </row>
    <row r="2800" ht="12.75" customHeight="1">
      <c r="B2800" s="61"/>
      <c r="C2800" s="70" t="s">
        <v>21310</v>
      </c>
      <c r="D2800" s="70" t="s">
        <v>18170</v>
      </c>
      <c r="E2800" s="126" t="s">
        <v>525</v>
      </c>
      <c r="F2800" s="127">
        <v>14.0</v>
      </c>
      <c r="G2800" s="128"/>
      <c r="H2800" s="94">
        <f t="shared" ref="H2800:H2803" si="350">ROUND(F2800*G2800,2)</f>
        <v>0</v>
      </c>
    </row>
    <row r="2801" ht="12.75" customHeight="1">
      <c r="B2801" s="61"/>
      <c r="C2801" s="70" t="s">
        <v>21311</v>
      </c>
      <c r="D2801" s="70" t="s">
        <v>18172</v>
      </c>
      <c r="E2801" s="126" t="s">
        <v>525</v>
      </c>
      <c r="F2801" s="127">
        <v>7.0</v>
      </c>
      <c r="G2801" s="128"/>
      <c r="H2801" s="94">
        <f t="shared" si="350"/>
        <v>0</v>
      </c>
    </row>
    <row r="2802" ht="12.75" customHeight="1">
      <c r="B2802" s="61"/>
      <c r="C2802" s="70" t="s">
        <v>21312</v>
      </c>
      <c r="D2802" s="70" t="s">
        <v>18148</v>
      </c>
      <c r="E2802" s="126" t="s">
        <v>525</v>
      </c>
      <c r="F2802" s="127">
        <v>7.0</v>
      </c>
      <c r="G2802" s="128"/>
      <c r="H2802" s="94">
        <f t="shared" si="350"/>
        <v>0</v>
      </c>
    </row>
    <row r="2803" ht="12.75" customHeight="1">
      <c r="B2803" s="61"/>
      <c r="C2803" s="70" t="s">
        <v>21313</v>
      </c>
      <c r="D2803" s="130" t="s">
        <v>18160</v>
      </c>
      <c r="E2803" s="126" t="s">
        <v>311</v>
      </c>
      <c r="F2803" s="127">
        <v>2.0</v>
      </c>
      <c r="G2803" s="128"/>
      <c r="H2803" s="94">
        <f t="shared" si="350"/>
        <v>0</v>
      </c>
    </row>
    <row r="2804" ht="12.75" customHeight="1">
      <c r="B2804" s="61"/>
      <c r="C2804" s="88" t="s">
        <v>21314</v>
      </c>
      <c r="D2804" s="89" t="s">
        <v>18407</v>
      </c>
      <c r="E2804" s="129"/>
      <c r="F2804" s="129"/>
      <c r="G2804" s="49"/>
      <c r="H2804" s="90">
        <f>SUM(H2805:H2806)</f>
        <v>0</v>
      </c>
    </row>
    <row r="2805" ht="12.75" customHeight="1">
      <c r="B2805" s="61"/>
      <c r="C2805" s="70" t="s">
        <v>21315</v>
      </c>
      <c r="D2805" s="130" t="s">
        <v>18413</v>
      </c>
      <c r="E2805" s="126" t="s">
        <v>311</v>
      </c>
      <c r="F2805" s="127">
        <v>1.0</v>
      </c>
      <c r="G2805" s="128"/>
      <c r="H2805" s="94">
        <f t="shared" ref="H2805:H2806" si="351">ROUND(F2805*G2805,2)</f>
        <v>0</v>
      </c>
    </row>
    <row r="2806" ht="12.75" customHeight="1">
      <c r="B2806" s="61"/>
      <c r="C2806" s="70" t="s">
        <v>21316</v>
      </c>
      <c r="D2806" s="70" t="s">
        <v>18431</v>
      </c>
      <c r="E2806" s="126" t="s">
        <v>322</v>
      </c>
      <c r="F2806" s="127">
        <v>1.0</v>
      </c>
      <c r="G2806" s="128"/>
      <c r="H2806" s="94">
        <f t="shared" si="351"/>
        <v>0</v>
      </c>
    </row>
    <row r="2807" ht="12.75" customHeight="1">
      <c r="B2807" s="61"/>
      <c r="C2807" s="88" t="s">
        <v>21317</v>
      </c>
      <c r="D2807" s="89" t="s">
        <v>18433</v>
      </c>
      <c r="E2807" s="129"/>
      <c r="F2807" s="129"/>
      <c r="G2807" s="72"/>
      <c r="H2807" s="90">
        <f>SUM(H2808:H2815)</f>
        <v>0</v>
      </c>
    </row>
    <row r="2808" ht="12.75" customHeight="1">
      <c r="B2808" s="61"/>
      <c r="C2808" s="70" t="s">
        <v>21318</v>
      </c>
      <c r="D2808" s="130" t="s">
        <v>18435</v>
      </c>
      <c r="E2808" s="126" t="s">
        <v>311</v>
      </c>
      <c r="F2808" s="127">
        <v>1.0</v>
      </c>
      <c r="G2808" s="128"/>
      <c r="H2808" s="94">
        <f t="shared" ref="H2808:H2815" si="352">ROUND(F2808*G2808,2)</f>
        <v>0</v>
      </c>
    </row>
    <row r="2809" ht="12.75" customHeight="1">
      <c r="B2809" s="61"/>
      <c r="C2809" s="70" t="s">
        <v>21319</v>
      </c>
      <c r="D2809" s="70" t="s">
        <v>18165</v>
      </c>
      <c r="E2809" s="126" t="s">
        <v>525</v>
      </c>
      <c r="F2809" s="127">
        <v>14.0</v>
      </c>
      <c r="G2809" s="128"/>
      <c r="H2809" s="94">
        <f t="shared" si="352"/>
        <v>0</v>
      </c>
    </row>
    <row r="2810" ht="12.75" customHeight="1">
      <c r="B2810" s="61"/>
      <c r="C2810" s="70" t="s">
        <v>21320</v>
      </c>
      <c r="D2810" s="70" t="s">
        <v>18154</v>
      </c>
      <c r="E2810" s="126" t="s">
        <v>525</v>
      </c>
      <c r="F2810" s="127">
        <v>14.0</v>
      </c>
      <c r="G2810" s="128"/>
      <c r="H2810" s="94">
        <f t="shared" si="352"/>
        <v>0</v>
      </c>
    </row>
    <row r="2811" ht="12.75" customHeight="1">
      <c r="B2811" s="61"/>
      <c r="C2811" s="70" t="s">
        <v>21321</v>
      </c>
      <c r="D2811" s="130" t="s">
        <v>18440</v>
      </c>
      <c r="E2811" s="126" t="s">
        <v>525</v>
      </c>
      <c r="F2811" s="127">
        <v>8.0</v>
      </c>
      <c r="G2811" s="128"/>
      <c r="H2811" s="94">
        <f t="shared" si="352"/>
        <v>0</v>
      </c>
    </row>
    <row r="2812" ht="12.75" customHeight="1">
      <c r="B2812" s="61"/>
      <c r="C2812" s="70" t="s">
        <v>21322</v>
      </c>
      <c r="D2812" s="130" t="s">
        <v>18442</v>
      </c>
      <c r="E2812" s="126" t="s">
        <v>311</v>
      </c>
      <c r="F2812" s="127">
        <v>2.0</v>
      </c>
      <c r="G2812" s="128"/>
      <c r="H2812" s="94">
        <f t="shared" si="352"/>
        <v>0</v>
      </c>
    </row>
    <row r="2813" ht="12.75" customHeight="1">
      <c r="B2813" s="61"/>
      <c r="C2813" s="70" t="s">
        <v>21323</v>
      </c>
      <c r="D2813" s="70" t="s">
        <v>18165</v>
      </c>
      <c r="E2813" s="126" t="s">
        <v>525</v>
      </c>
      <c r="F2813" s="127">
        <v>20.0</v>
      </c>
      <c r="G2813" s="128"/>
      <c r="H2813" s="94">
        <f t="shared" si="352"/>
        <v>0</v>
      </c>
    </row>
    <row r="2814" ht="12.75" customHeight="1">
      <c r="B2814" s="61"/>
      <c r="C2814" s="70" t="s">
        <v>21324</v>
      </c>
      <c r="D2814" s="70" t="s">
        <v>18148</v>
      </c>
      <c r="E2814" s="126" t="s">
        <v>525</v>
      </c>
      <c r="F2814" s="127">
        <v>20.0</v>
      </c>
      <c r="G2814" s="128"/>
      <c r="H2814" s="94">
        <f t="shared" si="352"/>
        <v>0</v>
      </c>
    </row>
    <row r="2815" ht="12.75" customHeight="1">
      <c r="B2815" s="61"/>
      <c r="C2815" s="70" t="s">
        <v>21325</v>
      </c>
      <c r="D2815" s="130" t="s">
        <v>18446</v>
      </c>
      <c r="E2815" s="126" t="s">
        <v>525</v>
      </c>
      <c r="F2815" s="127">
        <v>12.0</v>
      </c>
      <c r="G2815" s="128"/>
      <c r="H2815" s="94">
        <f t="shared" si="352"/>
        <v>0</v>
      </c>
    </row>
    <row r="2816" ht="12.75" customHeight="1">
      <c r="B2816" s="61"/>
      <c r="C2816" s="88" t="s">
        <v>21326</v>
      </c>
      <c r="D2816" s="89" t="s">
        <v>18448</v>
      </c>
      <c r="E2816" s="129"/>
      <c r="F2816" s="129"/>
      <c r="G2816" s="72"/>
      <c r="H2816" s="90">
        <f>H2817</f>
        <v>0</v>
      </c>
    </row>
    <row r="2817" ht="12.75" customHeight="1">
      <c r="B2817" s="61"/>
      <c r="C2817" s="70" t="s">
        <v>21327</v>
      </c>
      <c r="D2817" s="130" t="s">
        <v>18450</v>
      </c>
      <c r="E2817" s="126" t="s">
        <v>322</v>
      </c>
      <c r="F2817" s="127">
        <v>1.0</v>
      </c>
      <c r="G2817" s="128"/>
      <c r="H2817" s="94">
        <f>ROUND(F2817*G2817,2)</f>
        <v>0</v>
      </c>
    </row>
    <row r="2818" ht="12.75" customHeight="1">
      <c r="B2818" s="61"/>
      <c r="C2818" s="88" t="s">
        <v>21328</v>
      </c>
      <c r="D2818" s="89" t="s">
        <v>21064</v>
      </c>
      <c r="E2818" s="129"/>
      <c r="F2818" s="129"/>
      <c r="G2818" s="72"/>
      <c r="H2818" s="90">
        <f>H2819</f>
        <v>0</v>
      </c>
    </row>
    <row r="2819" ht="12.75" customHeight="1">
      <c r="B2819" s="61"/>
      <c r="C2819" s="70" t="s">
        <v>21329</v>
      </c>
      <c r="D2819" s="130" t="s">
        <v>21330</v>
      </c>
      <c r="E2819" s="126" t="s">
        <v>322</v>
      </c>
      <c r="F2819" s="127">
        <v>1.0</v>
      </c>
      <c r="G2819" s="128"/>
      <c r="H2819" s="94">
        <f>ROUND(F2819*G2819,2)</f>
        <v>0</v>
      </c>
    </row>
    <row r="2820" ht="12.75" customHeight="1">
      <c r="B2820" s="61"/>
      <c r="C2820" s="79" t="s">
        <v>21331</v>
      </c>
      <c r="D2820" s="83" t="s">
        <v>18456</v>
      </c>
      <c r="E2820" s="129"/>
      <c r="F2820" s="129"/>
      <c r="G2820" s="72"/>
      <c r="H2820" s="81">
        <f>H2821+H2824+H2831+H2835</f>
        <v>0</v>
      </c>
    </row>
    <row r="2821" ht="12.75" customHeight="1">
      <c r="B2821" s="61"/>
      <c r="C2821" s="84" t="s">
        <v>21332</v>
      </c>
      <c r="D2821" s="85" t="s">
        <v>18458</v>
      </c>
      <c r="E2821" s="129"/>
      <c r="F2821" s="129"/>
      <c r="G2821" s="49"/>
      <c r="H2821" s="86">
        <f>SUM(H2822:H2823)</f>
        <v>0</v>
      </c>
    </row>
    <row r="2822" ht="12.75" customHeight="1">
      <c r="B2822" s="61"/>
      <c r="C2822" s="70" t="s">
        <v>21333</v>
      </c>
      <c r="D2822" s="70" t="s">
        <v>18460</v>
      </c>
      <c r="E2822" s="126" t="s">
        <v>311</v>
      </c>
      <c r="F2822" s="127">
        <v>1.0</v>
      </c>
      <c r="G2822" s="128"/>
      <c r="H2822" s="94">
        <f t="shared" ref="H2822:H2823" si="353">ROUND(F2822*G2822,2)</f>
        <v>0</v>
      </c>
    </row>
    <row r="2823" ht="12.75" customHeight="1">
      <c r="B2823" s="61"/>
      <c r="C2823" s="70" t="s">
        <v>21334</v>
      </c>
      <c r="D2823" s="70" t="s">
        <v>18462</v>
      </c>
      <c r="E2823" s="126" t="s">
        <v>311</v>
      </c>
      <c r="F2823" s="127">
        <v>1.0</v>
      </c>
      <c r="G2823" s="128"/>
      <c r="H2823" s="94">
        <f t="shared" si="353"/>
        <v>0</v>
      </c>
    </row>
    <row r="2824" ht="12.75" customHeight="1">
      <c r="B2824" s="61"/>
      <c r="C2824" s="84" t="s">
        <v>21335</v>
      </c>
      <c r="D2824" s="85" t="s">
        <v>18464</v>
      </c>
      <c r="E2824" s="129"/>
      <c r="F2824" s="129"/>
      <c r="G2824" s="72"/>
      <c r="H2824" s="86">
        <f>SUM(H2825:H2830)</f>
        <v>0</v>
      </c>
    </row>
    <row r="2825" ht="12.75" customHeight="1">
      <c r="B2825" s="61"/>
      <c r="C2825" s="70" t="s">
        <v>21336</v>
      </c>
      <c r="D2825" s="130" t="s">
        <v>18466</v>
      </c>
      <c r="E2825" s="126" t="s">
        <v>311</v>
      </c>
      <c r="F2825" s="127">
        <v>1.0</v>
      </c>
      <c r="G2825" s="128"/>
      <c r="H2825" s="94">
        <f t="shared" ref="H2825:H2830" si="354">ROUND(F2825*G2825,2)</f>
        <v>0</v>
      </c>
    </row>
    <row r="2826" ht="12.75" customHeight="1">
      <c r="B2826" s="61"/>
      <c r="C2826" s="70" t="s">
        <v>21337</v>
      </c>
      <c r="D2826" s="130" t="s">
        <v>18472</v>
      </c>
      <c r="E2826" s="126" t="s">
        <v>311</v>
      </c>
      <c r="F2826" s="127">
        <v>1.0</v>
      </c>
      <c r="G2826" s="128"/>
      <c r="H2826" s="94">
        <f t="shared" si="354"/>
        <v>0</v>
      </c>
    </row>
    <row r="2827" ht="12.75" customHeight="1">
      <c r="B2827" s="61"/>
      <c r="C2827" s="70" t="s">
        <v>21338</v>
      </c>
      <c r="D2827" s="130" t="s">
        <v>18474</v>
      </c>
      <c r="E2827" s="126" t="s">
        <v>311</v>
      </c>
      <c r="F2827" s="127">
        <v>1.0</v>
      </c>
      <c r="G2827" s="128"/>
      <c r="H2827" s="94">
        <f t="shared" si="354"/>
        <v>0</v>
      </c>
    </row>
    <row r="2828" ht="12.75" customHeight="1">
      <c r="B2828" s="61"/>
      <c r="C2828" s="70" t="s">
        <v>21339</v>
      </c>
      <c r="D2828" s="130" t="s">
        <v>18486</v>
      </c>
      <c r="E2828" s="126" t="s">
        <v>311</v>
      </c>
      <c r="F2828" s="127">
        <v>1.0</v>
      </c>
      <c r="G2828" s="128"/>
      <c r="H2828" s="94">
        <f t="shared" si="354"/>
        <v>0</v>
      </c>
    </row>
    <row r="2829" ht="12.75" customHeight="1">
      <c r="B2829" s="61"/>
      <c r="C2829" s="70" t="s">
        <v>21340</v>
      </c>
      <c r="D2829" s="70" t="s">
        <v>18488</v>
      </c>
      <c r="E2829" s="126" t="s">
        <v>311</v>
      </c>
      <c r="F2829" s="127">
        <v>1.0</v>
      </c>
      <c r="G2829" s="128"/>
      <c r="H2829" s="94">
        <f t="shared" si="354"/>
        <v>0</v>
      </c>
    </row>
    <row r="2830" ht="12.75" customHeight="1">
      <c r="B2830" s="61"/>
      <c r="C2830" s="70" t="s">
        <v>21341</v>
      </c>
      <c r="D2830" s="70" t="s">
        <v>18490</v>
      </c>
      <c r="E2830" s="126" t="s">
        <v>311</v>
      </c>
      <c r="F2830" s="127">
        <v>1.0</v>
      </c>
      <c r="G2830" s="128"/>
      <c r="H2830" s="94">
        <f t="shared" si="354"/>
        <v>0</v>
      </c>
    </row>
    <row r="2831" ht="12.75" customHeight="1">
      <c r="B2831" s="61"/>
      <c r="C2831" s="84" t="s">
        <v>21342</v>
      </c>
      <c r="D2831" s="85" t="s">
        <v>18492</v>
      </c>
      <c r="E2831" s="129"/>
      <c r="F2831" s="129"/>
      <c r="G2831" s="49"/>
      <c r="H2831" s="86">
        <f>SUM(H2832:H2834)</f>
        <v>0</v>
      </c>
    </row>
    <row r="2832" ht="12.75" customHeight="1">
      <c r="B2832" s="61"/>
      <c r="C2832" s="70" t="s">
        <v>21343</v>
      </c>
      <c r="D2832" s="70" t="s">
        <v>18494</v>
      </c>
      <c r="E2832" s="126" t="s">
        <v>311</v>
      </c>
      <c r="F2832" s="127">
        <v>1.0</v>
      </c>
      <c r="G2832" s="128"/>
      <c r="H2832" s="94">
        <f t="shared" ref="H2832:H2834" si="355">ROUND(F2832*G2832,2)</f>
        <v>0</v>
      </c>
    </row>
    <row r="2833" ht="12.75" customHeight="1">
      <c r="B2833" s="61"/>
      <c r="C2833" s="70" t="s">
        <v>21344</v>
      </c>
      <c r="D2833" s="130" t="s">
        <v>18496</v>
      </c>
      <c r="E2833" s="126" t="s">
        <v>311</v>
      </c>
      <c r="F2833" s="127">
        <v>1.0</v>
      </c>
      <c r="G2833" s="128"/>
      <c r="H2833" s="94">
        <f t="shared" si="355"/>
        <v>0</v>
      </c>
    </row>
    <row r="2834" ht="12.75" customHeight="1">
      <c r="B2834" s="61"/>
      <c r="C2834" s="70" t="s">
        <v>21345</v>
      </c>
      <c r="D2834" s="70" t="s">
        <v>18498</v>
      </c>
      <c r="E2834" s="126" t="s">
        <v>311</v>
      </c>
      <c r="F2834" s="127">
        <v>3.0</v>
      </c>
      <c r="G2834" s="128"/>
      <c r="H2834" s="94">
        <f t="shared" si="355"/>
        <v>0</v>
      </c>
    </row>
    <row r="2835" ht="12.75" customHeight="1">
      <c r="B2835" s="61"/>
      <c r="C2835" s="84" t="s">
        <v>21346</v>
      </c>
      <c r="D2835" s="85" t="s">
        <v>18502</v>
      </c>
      <c r="E2835" s="129"/>
      <c r="F2835" s="129"/>
      <c r="G2835" s="49"/>
      <c r="H2835" s="86">
        <f>SUM(H2836:H2846)</f>
        <v>0</v>
      </c>
    </row>
    <row r="2836" ht="12.75" customHeight="1">
      <c r="B2836" s="61"/>
      <c r="C2836" s="70" t="s">
        <v>21347</v>
      </c>
      <c r="D2836" s="70" t="s">
        <v>18504</v>
      </c>
      <c r="E2836" s="126" t="s">
        <v>525</v>
      </c>
      <c r="F2836" s="127">
        <v>24.0</v>
      </c>
      <c r="G2836" s="128"/>
      <c r="H2836" s="94">
        <f t="shared" ref="H2836:H2846" si="356">ROUND(F2836*G2836,2)</f>
        <v>0</v>
      </c>
    </row>
    <row r="2837" ht="12.75" customHeight="1">
      <c r="B2837" s="61"/>
      <c r="C2837" s="70" t="s">
        <v>21348</v>
      </c>
      <c r="D2837" s="70" t="s">
        <v>18510</v>
      </c>
      <c r="E2837" s="126" t="s">
        <v>525</v>
      </c>
      <c r="F2837" s="127">
        <v>10.0</v>
      </c>
      <c r="G2837" s="128"/>
      <c r="H2837" s="94">
        <f t="shared" si="356"/>
        <v>0</v>
      </c>
    </row>
    <row r="2838" ht="12.75" customHeight="1">
      <c r="B2838" s="61"/>
      <c r="C2838" s="70" t="s">
        <v>21349</v>
      </c>
      <c r="D2838" s="70" t="s">
        <v>18514</v>
      </c>
      <c r="E2838" s="126" t="s">
        <v>525</v>
      </c>
      <c r="F2838" s="127">
        <v>10.0</v>
      </c>
      <c r="G2838" s="128"/>
      <c r="H2838" s="94">
        <f t="shared" si="356"/>
        <v>0</v>
      </c>
    </row>
    <row r="2839" ht="12.75" customHeight="1">
      <c r="B2839" s="61"/>
      <c r="C2839" s="70" t="s">
        <v>21350</v>
      </c>
      <c r="D2839" s="70" t="s">
        <v>18520</v>
      </c>
      <c r="E2839" s="126" t="s">
        <v>525</v>
      </c>
      <c r="F2839" s="127">
        <v>113.0</v>
      </c>
      <c r="G2839" s="128"/>
      <c r="H2839" s="94">
        <f t="shared" si="356"/>
        <v>0</v>
      </c>
    </row>
    <row r="2840" ht="12.75" customHeight="1">
      <c r="B2840" s="61"/>
      <c r="C2840" s="70" t="s">
        <v>21351</v>
      </c>
      <c r="D2840" s="70" t="s">
        <v>18506</v>
      </c>
      <c r="E2840" s="126" t="s">
        <v>525</v>
      </c>
      <c r="F2840" s="127">
        <v>37.0</v>
      </c>
      <c r="G2840" s="128"/>
      <c r="H2840" s="94">
        <f t="shared" si="356"/>
        <v>0</v>
      </c>
    </row>
    <row r="2841" ht="12.75" customHeight="1">
      <c r="B2841" s="61"/>
      <c r="C2841" s="70" t="s">
        <v>21352</v>
      </c>
      <c r="D2841" s="70" t="s">
        <v>18508</v>
      </c>
      <c r="E2841" s="126" t="s">
        <v>525</v>
      </c>
      <c r="F2841" s="127">
        <v>10.0</v>
      </c>
      <c r="G2841" s="128"/>
      <c r="H2841" s="94">
        <f t="shared" si="356"/>
        <v>0</v>
      </c>
    </row>
    <row r="2842" ht="12.75" customHeight="1">
      <c r="B2842" s="61"/>
      <c r="C2842" s="70" t="s">
        <v>21353</v>
      </c>
      <c r="D2842" s="70" t="s">
        <v>18522</v>
      </c>
      <c r="E2842" s="126" t="s">
        <v>525</v>
      </c>
      <c r="F2842" s="127">
        <v>20.0</v>
      </c>
      <c r="G2842" s="128"/>
      <c r="H2842" s="94">
        <f t="shared" si="356"/>
        <v>0</v>
      </c>
    </row>
    <row r="2843" ht="12.75" customHeight="1">
      <c r="B2843" s="61"/>
      <c r="C2843" s="70" t="s">
        <v>21354</v>
      </c>
      <c r="D2843" s="70" t="s">
        <v>19312</v>
      </c>
      <c r="E2843" s="126" t="s">
        <v>525</v>
      </c>
      <c r="F2843" s="127">
        <v>17.0</v>
      </c>
      <c r="G2843" s="128"/>
      <c r="H2843" s="94">
        <f t="shared" si="356"/>
        <v>0</v>
      </c>
    </row>
    <row r="2844" ht="12.75" customHeight="1">
      <c r="B2844" s="61"/>
      <c r="C2844" s="70" t="s">
        <v>21355</v>
      </c>
      <c r="D2844" s="70" t="s">
        <v>21092</v>
      </c>
      <c r="E2844" s="126" t="s">
        <v>525</v>
      </c>
      <c r="F2844" s="127">
        <v>10.0</v>
      </c>
      <c r="G2844" s="128"/>
      <c r="H2844" s="94">
        <f t="shared" si="356"/>
        <v>0</v>
      </c>
    </row>
    <row r="2845" ht="12.75" customHeight="1">
      <c r="B2845" s="61"/>
      <c r="C2845" s="70" t="s">
        <v>21356</v>
      </c>
      <c r="D2845" s="70" t="s">
        <v>21094</v>
      </c>
      <c r="E2845" s="126" t="s">
        <v>525</v>
      </c>
      <c r="F2845" s="127">
        <v>10.0</v>
      </c>
      <c r="G2845" s="128"/>
      <c r="H2845" s="94">
        <f t="shared" si="356"/>
        <v>0</v>
      </c>
    </row>
    <row r="2846" ht="12.75" customHeight="1">
      <c r="B2846" s="61"/>
      <c r="C2846" s="70" t="s">
        <v>21357</v>
      </c>
      <c r="D2846" s="70" t="s">
        <v>18528</v>
      </c>
      <c r="E2846" s="126" t="s">
        <v>525</v>
      </c>
      <c r="F2846" s="127">
        <v>15.0</v>
      </c>
      <c r="G2846" s="128"/>
      <c r="H2846" s="94">
        <f t="shared" si="356"/>
        <v>0</v>
      </c>
    </row>
    <row r="2847" ht="12.75" customHeight="1">
      <c r="B2847" s="61"/>
      <c r="C2847" s="79" t="s">
        <v>21358</v>
      </c>
      <c r="D2847" s="83" t="s">
        <v>18530</v>
      </c>
      <c r="E2847" s="129"/>
      <c r="F2847" s="129"/>
      <c r="G2847" s="72"/>
      <c r="H2847" s="81">
        <f>H2848+H2851</f>
        <v>0</v>
      </c>
    </row>
    <row r="2848" ht="12.75" customHeight="1">
      <c r="B2848" s="61"/>
      <c r="C2848" s="84" t="s">
        <v>21359</v>
      </c>
      <c r="D2848" s="85" t="s">
        <v>18532</v>
      </c>
      <c r="E2848" s="129"/>
      <c r="F2848" s="129"/>
      <c r="G2848" s="49"/>
      <c r="H2848" s="86">
        <f>SUM(H2849:H2850)</f>
        <v>0</v>
      </c>
    </row>
    <row r="2849" ht="12.75" customHeight="1">
      <c r="B2849" s="61"/>
      <c r="C2849" s="70" t="s">
        <v>21360</v>
      </c>
      <c r="D2849" s="130" t="s">
        <v>19316</v>
      </c>
      <c r="E2849" s="126" t="s">
        <v>311</v>
      </c>
      <c r="F2849" s="127">
        <v>1.0</v>
      </c>
      <c r="G2849" s="128"/>
      <c r="H2849" s="94">
        <f t="shared" ref="H2849:H2850" si="357">ROUND(F2849*G2849,2)</f>
        <v>0</v>
      </c>
    </row>
    <row r="2850" ht="12.75" customHeight="1">
      <c r="B2850" s="61"/>
      <c r="C2850" s="70" t="s">
        <v>21361</v>
      </c>
      <c r="D2850" s="70" t="s">
        <v>18536</v>
      </c>
      <c r="E2850" s="126" t="s">
        <v>311</v>
      </c>
      <c r="F2850" s="127">
        <v>1.0</v>
      </c>
      <c r="G2850" s="128"/>
      <c r="H2850" s="94">
        <f t="shared" si="357"/>
        <v>0</v>
      </c>
    </row>
    <row r="2851" ht="12.75" customHeight="1">
      <c r="B2851" s="61"/>
      <c r="C2851" s="84" t="s">
        <v>21362</v>
      </c>
      <c r="D2851" s="85" t="s">
        <v>18538</v>
      </c>
      <c r="E2851" s="129"/>
      <c r="F2851" s="129"/>
      <c r="G2851" s="49"/>
      <c r="H2851" s="86">
        <f>SUM(H2852:H2859)</f>
        <v>0</v>
      </c>
    </row>
    <row r="2852" ht="12.75" customHeight="1">
      <c r="B2852" s="61"/>
      <c r="C2852" s="70" t="s">
        <v>21363</v>
      </c>
      <c r="D2852" s="70" t="s">
        <v>18540</v>
      </c>
      <c r="E2852" s="126" t="s">
        <v>311</v>
      </c>
      <c r="F2852" s="127">
        <v>1.0</v>
      </c>
      <c r="G2852" s="128"/>
      <c r="H2852" s="94">
        <f t="shared" ref="H2852:H2859" si="358">ROUND(F2852*G2852,2)</f>
        <v>0</v>
      </c>
    </row>
    <row r="2853" ht="12.75" customHeight="1">
      <c r="B2853" s="61"/>
      <c r="C2853" s="70" t="s">
        <v>21364</v>
      </c>
      <c r="D2853" s="70" t="s">
        <v>18542</v>
      </c>
      <c r="E2853" s="126" t="s">
        <v>311</v>
      </c>
      <c r="F2853" s="127">
        <v>1.0</v>
      </c>
      <c r="G2853" s="128"/>
      <c r="H2853" s="94">
        <f t="shared" si="358"/>
        <v>0</v>
      </c>
    </row>
    <row r="2854" ht="12.75" customHeight="1">
      <c r="B2854" s="61"/>
      <c r="C2854" s="70" t="s">
        <v>21365</v>
      </c>
      <c r="D2854" s="70" t="s">
        <v>18546</v>
      </c>
      <c r="E2854" s="126" t="s">
        <v>525</v>
      </c>
      <c r="F2854" s="127">
        <v>35.0</v>
      </c>
      <c r="G2854" s="128"/>
      <c r="H2854" s="94">
        <f t="shared" si="358"/>
        <v>0</v>
      </c>
    </row>
    <row r="2855" ht="12.75" customHeight="1">
      <c r="B2855" s="61"/>
      <c r="C2855" s="70" t="s">
        <v>21366</v>
      </c>
      <c r="D2855" s="130" t="s">
        <v>18548</v>
      </c>
      <c r="E2855" s="126" t="s">
        <v>322</v>
      </c>
      <c r="F2855" s="127">
        <v>1.0</v>
      </c>
      <c r="G2855" s="128"/>
      <c r="H2855" s="94">
        <f t="shared" si="358"/>
        <v>0</v>
      </c>
    </row>
    <row r="2856" ht="12.75" customHeight="1">
      <c r="B2856" s="61"/>
      <c r="C2856" s="70" t="s">
        <v>21367</v>
      </c>
      <c r="D2856" s="130" t="s">
        <v>18550</v>
      </c>
      <c r="E2856" s="126" t="s">
        <v>311</v>
      </c>
      <c r="F2856" s="127">
        <v>1.0</v>
      </c>
      <c r="G2856" s="128"/>
      <c r="H2856" s="94">
        <f t="shared" si="358"/>
        <v>0</v>
      </c>
    </row>
    <row r="2857" ht="12.75" customHeight="1">
      <c r="B2857" s="61"/>
      <c r="C2857" s="70" t="s">
        <v>21368</v>
      </c>
      <c r="D2857" s="70" t="s">
        <v>18552</v>
      </c>
      <c r="E2857" s="126" t="s">
        <v>525</v>
      </c>
      <c r="F2857" s="127">
        <v>10.0</v>
      </c>
      <c r="G2857" s="128"/>
      <c r="H2857" s="94">
        <f t="shared" si="358"/>
        <v>0</v>
      </c>
    </row>
    <row r="2858" ht="12.75" customHeight="1">
      <c r="B2858" s="61"/>
      <c r="C2858" s="70" t="s">
        <v>21369</v>
      </c>
      <c r="D2858" s="70" t="s">
        <v>18554</v>
      </c>
      <c r="E2858" s="126" t="s">
        <v>322</v>
      </c>
      <c r="F2858" s="127">
        <v>1.0</v>
      </c>
      <c r="G2858" s="128"/>
      <c r="H2858" s="94">
        <f t="shared" si="358"/>
        <v>0</v>
      </c>
    </row>
    <row r="2859" ht="12.75" customHeight="1">
      <c r="B2859" s="61"/>
      <c r="C2859" s="70" t="s">
        <v>21370</v>
      </c>
      <c r="D2859" s="70" t="s">
        <v>18556</v>
      </c>
      <c r="E2859" s="126" t="s">
        <v>322</v>
      </c>
      <c r="F2859" s="127">
        <v>1.0</v>
      </c>
      <c r="G2859" s="128"/>
      <c r="H2859" s="94">
        <f t="shared" si="358"/>
        <v>0</v>
      </c>
    </row>
    <row r="2860" ht="12.75" customHeight="1">
      <c r="B2860" s="61"/>
      <c r="C2860" s="79" t="s">
        <v>21371</v>
      </c>
      <c r="D2860" s="83" t="s">
        <v>18558</v>
      </c>
      <c r="E2860" s="129"/>
      <c r="F2860" s="129"/>
      <c r="G2860" s="72"/>
      <c r="H2860" s="81">
        <f>H2861</f>
        <v>0</v>
      </c>
    </row>
    <row r="2861" ht="12.75" customHeight="1">
      <c r="B2861" s="61"/>
      <c r="C2861" s="84" t="s">
        <v>21372</v>
      </c>
      <c r="D2861" s="85" t="s">
        <v>18560</v>
      </c>
      <c r="E2861" s="129"/>
      <c r="F2861" s="129"/>
      <c r="G2861" s="49"/>
      <c r="H2861" s="86">
        <f>SUM(H2862:H2880)</f>
        <v>0</v>
      </c>
    </row>
    <row r="2862" ht="12.75" customHeight="1">
      <c r="B2862" s="61"/>
      <c r="C2862" s="70" t="s">
        <v>21373</v>
      </c>
      <c r="D2862" s="130" t="s">
        <v>18562</v>
      </c>
      <c r="E2862" s="126" t="s">
        <v>525</v>
      </c>
      <c r="F2862" s="127">
        <v>5.0</v>
      </c>
      <c r="G2862" s="128"/>
      <c r="H2862" s="94">
        <f t="shared" ref="H2862:H2880" si="359">ROUND(F2862*G2862,2)</f>
        <v>0</v>
      </c>
    </row>
    <row r="2863" ht="12.75" customHeight="1">
      <c r="B2863" s="61"/>
      <c r="C2863" s="70" t="s">
        <v>21374</v>
      </c>
      <c r="D2863" s="70" t="s">
        <v>21375</v>
      </c>
      <c r="E2863" s="126" t="s">
        <v>311</v>
      </c>
      <c r="F2863" s="127">
        <v>4.0</v>
      </c>
      <c r="G2863" s="128"/>
      <c r="H2863" s="94">
        <f t="shared" si="359"/>
        <v>0</v>
      </c>
    </row>
    <row r="2864" ht="12.75" customHeight="1">
      <c r="B2864" s="61"/>
      <c r="C2864" s="70" t="s">
        <v>21376</v>
      </c>
      <c r="D2864" s="70" t="s">
        <v>18570</v>
      </c>
      <c r="E2864" s="126" t="s">
        <v>311</v>
      </c>
      <c r="F2864" s="127">
        <v>9.0</v>
      </c>
      <c r="G2864" s="128"/>
      <c r="H2864" s="94">
        <f t="shared" si="359"/>
        <v>0</v>
      </c>
    </row>
    <row r="2865" ht="12.75" customHeight="1">
      <c r="B2865" s="61"/>
      <c r="C2865" s="70" t="s">
        <v>21377</v>
      </c>
      <c r="D2865" s="70" t="s">
        <v>18572</v>
      </c>
      <c r="E2865" s="126" t="s">
        <v>525</v>
      </c>
      <c r="F2865" s="127">
        <v>50.0</v>
      </c>
      <c r="G2865" s="128"/>
      <c r="H2865" s="94">
        <f t="shared" si="359"/>
        <v>0</v>
      </c>
    </row>
    <row r="2866" ht="12.75" customHeight="1">
      <c r="B2866" s="61"/>
      <c r="C2866" s="70" t="s">
        <v>21378</v>
      </c>
      <c r="D2866" s="70" t="s">
        <v>18574</v>
      </c>
      <c r="E2866" s="126" t="s">
        <v>311</v>
      </c>
      <c r="F2866" s="127">
        <v>4.0</v>
      </c>
      <c r="G2866" s="128"/>
      <c r="H2866" s="94">
        <f t="shared" si="359"/>
        <v>0</v>
      </c>
    </row>
    <row r="2867" ht="12.75" customHeight="1">
      <c r="B2867" s="61"/>
      <c r="C2867" s="70" t="s">
        <v>21379</v>
      </c>
      <c r="D2867" s="70" t="s">
        <v>18576</v>
      </c>
      <c r="E2867" s="126" t="s">
        <v>311</v>
      </c>
      <c r="F2867" s="127">
        <v>10.0</v>
      </c>
      <c r="G2867" s="128"/>
      <c r="H2867" s="94">
        <f t="shared" si="359"/>
        <v>0</v>
      </c>
    </row>
    <row r="2868" ht="12.75" customHeight="1">
      <c r="B2868" s="61"/>
      <c r="C2868" s="70" t="s">
        <v>21380</v>
      </c>
      <c r="D2868" s="70" t="s">
        <v>18578</v>
      </c>
      <c r="E2868" s="126" t="s">
        <v>311</v>
      </c>
      <c r="F2868" s="127">
        <v>15.0</v>
      </c>
      <c r="G2868" s="128"/>
      <c r="H2868" s="94">
        <f t="shared" si="359"/>
        <v>0</v>
      </c>
    </row>
    <row r="2869" ht="12.75" customHeight="1">
      <c r="B2869" s="61"/>
      <c r="C2869" s="70" t="s">
        <v>21381</v>
      </c>
      <c r="D2869" s="70" t="s">
        <v>18580</v>
      </c>
      <c r="E2869" s="126" t="s">
        <v>525</v>
      </c>
      <c r="F2869" s="127">
        <v>15.0</v>
      </c>
      <c r="G2869" s="128"/>
      <c r="H2869" s="94">
        <f t="shared" si="359"/>
        <v>0</v>
      </c>
    </row>
    <row r="2870" ht="12.75" customHeight="1">
      <c r="B2870" s="61"/>
      <c r="C2870" s="70" t="s">
        <v>21382</v>
      </c>
      <c r="D2870" s="70" t="s">
        <v>18582</v>
      </c>
      <c r="E2870" s="126" t="s">
        <v>311</v>
      </c>
      <c r="F2870" s="127">
        <v>8.0</v>
      </c>
      <c r="G2870" s="128"/>
      <c r="H2870" s="94">
        <f t="shared" si="359"/>
        <v>0</v>
      </c>
    </row>
    <row r="2871" ht="12.75" customHeight="1">
      <c r="B2871" s="61"/>
      <c r="C2871" s="70" t="s">
        <v>21383</v>
      </c>
      <c r="D2871" s="70" t="s">
        <v>5151</v>
      </c>
      <c r="E2871" s="126" t="s">
        <v>311</v>
      </c>
      <c r="F2871" s="127">
        <v>4.0</v>
      </c>
      <c r="G2871" s="128"/>
      <c r="H2871" s="94">
        <f t="shared" si="359"/>
        <v>0</v>
      </c>
    </row>
    <row r="2872" ht="12.75" customHeight="1">
      <c r="B2872" s="61"/>
      <c r="C2872" s="70" t="s">
        <v>21384</v>
      </c>
      <c r="D2872" s="70" t="s">
        <v>18585</v>
      </c>
      <c r="E2872" s="126" t="s">
        <v>311</v>
      </c>
      <c r="F2872" s="127">
        <v>8.0</v>
      </c>
      <c r="G2872" s="128"/>
      <c r="H2872" s="94">
        <f t="shared" si="359"/>
        <v>0</v>
      </c>
    </row>
    <row r="2873" ht="12.75" customHeight="1">
      <c r="B2873" s="61"/>
      <c r="C2873" s="70" t="s">
        <v>21385</v>
      </c>
      <c r="D2873" s="70" t="s">
        <v>18595</v>
      </c>
      <c r="E2873" s="126" t="s">
        <v>525</v>
      </c>
      <c r="F2873" s="127">
        <v>15.0</v>
      </c>
      <c r="G2873" s="128"/>
      <c r="H2873" s="94">
        <f t="shared" si="359"/>
        <v>0</v>
      </c>
    </row>
    <row r="2874" ht="12.75" customHeight="1">
      <c r="B2874" s="61"/>
      <c r="C2874" s="70" t="s">
        <v>21386</v>
      </c>
      <c r="D2874" s="70" t="s">
        <v>18597</v>
      </c>
      <c r="E2874" s="126" t="s">
        <v>311</v>
      </c>
      <c r="F2874" s="127">
        <v>4.0</v>
      </c>
      <c r="G2874" s="128"/>
      <c r="H2874" s="94">
        <f t="shared" si="359"/>
        <v>0</v>
      </c>
    </row>
    <row r="2875" ht="12.75" customHeight="1">
      <c r="B2875" s="61"/>
      <c r="C2875" s="70" t="s">
        <v>21387</v>
      </c>
      <c r="D2875" s="70" t="s">
        <v>18599</v>
      </c>
      <c r="E2875" s="126" t="s">
        <v>311</v>
      </c>
      <c r="F2875" s="127">
        <v>4.0</v>
      </c>
      <c r="G2875" s="128"/>
      <c r="H2875" s="94">
        <f t="shared" si="359"/>
        <v>0</v>
      </c>
    </row>
    <row r="2876" ht="12.75" customHeight="1">
      <c r="B2876" s="61"/>
      <c r="C2876" s="70" t="s">
        <v>21388</v>
      </c>
      <c r="D2876" s="70" t="s">
        <v>18601</v>
      </c>
      <c r="E2876" s="126" t="s">
        <v>311</v>
      </c>
      <c r="F2876" s="127">
        <v>12.0</v>
      </c>
      <c r="G2876" s="128"/>
      <c r="H2876" s="94">
        <f t="shared" si="359"/>
        <v>0</v>
      </c>
    </row>
    <row r="2877" ht="12.75" customHeight="1">
      <c r="B2877" s="61"/>
      <c r="C2877" s="70" t="s">
        <v>21389</v>
      </c>
      <c r="D2877" s="70" t="s">
        <v>18603</v>
      </c>
      <c r="E2877" s="126" t="s">
        <v>311</v>
      </c>
      <c r="F2877" s="127">
        <v>6.0</v>
      </c>
      <c r="G2877" s="128"/>
      <c r="H2877" s="94">
        <f t="shared" si="359"/>
        <v>0</v>
      </c>
    </row>
    <row r="2878" ht="12.75" customHeight="1">
      <c r="B2878" s="61"/>
      <c r="C2878" s="70" t="s">
        <v>21390</v>
      </c>
      <c r="D2878" s="70" t="s">
        <v>18605</v>
      </c>
      <c r="E2878" s="126" t="s">
        <v>311</v>
      </c>
      <c r="F2878" s="127">
        <v>22.0</v>
      </c>
      <c r="G2878" s="128"/>
      <c r="H2878" s="94">
        <f t="shared" si="359"/>
        <v>0</v>
      </c>
    </row>
    <row r="2879" ht="12.75" customHeight="1">
      <c r="B2879" s="61"/>
      <c r="C2879" s="70" t="s">
        <v>21391</v>
      </c>
      <c r="D2879" s="70" t="s">
        <v>21392</v>
      </c>
      <c r="E2879" s="126" t="s">
        <v>311</v>
      </c>
      <c r="F2879" s="127">
        <v>2.0</v>
      </c>
      <c r="G2879" s="128"/>
      <c r="H2879" s="94">
        <f t="shared" si="359"/>
        <v>0</v>
      </c>
    </row>
    <row r="2880" ht="12.75" customHeight="1">
      <c r="B2880" s="61"/>
      <c r="C2880" s="70" t="s">
        <v>21393</v>
      </c>
      <c r="D2880" s="70" t="s">
        <v>18611</v>
      </c>
      <c r="E2880" s="126" t="s">
        <v>311</v>
      </c>
      <c r="F2880" s="127">
        <v>1.0</v>
      </c>
      <c r="G2880" s="128"/>
      <c r="H2880" s="94">
        <f t="shared" si="359"/>
        <v>0</v>
      </c>
    </row>
    <row r="2881" ht="12.75" customHeight="1">
      <c r="B2881" s="61"/>
      <c r="C2881" s="79" t="s">
        <v>21394</v>
      </c>
      <c r="D2881" s="83" t="s">
        <v>18613</v>
      </c>
      <c r="E2881" s="129"/>
      <c r="F2881" s="129"/>
      <c r="G2881" s="49"/>
      <c r="H2881" s="81">
        <f>H2882+H2885+H2887+H2889+H2892+H2895</f>
        <v>0</v>
      </c>
    </row>
    <row r="2882" ht="12.75" customHeight="1">
      <c r="B2882" s="61"/>
      <c r="C2882" s="84" t="s">
        <v>21395</v>
      </c>
      <c r="D2882" s="132" t="s">
        <v>18615</v>
      </c>
      <c r="E2882" s="129"/>
      <c r="F2882" s="129"/>
      <c r="G2882" s="49"/>
      <c r="H2882" s="86">
        <f>SUM(H2883:H2884)</f>
        <v>0</v>
      </c>
    </row>
    <row r="2883" ht="12.75" customHeight="1">
      <c r="B2883" s="61"/>
      <c r="C2883" s="70" t="s">
        <v>21396</v>
      </c>
      <c r="D2883" s="70" t="s">
        <v>18617</v>
      </c>
      <c r="E2883" s="126" t="s">
        <v>322</v>
      </c>
      <c r="F2883" s="127">
        <v>6.0</v>
      </c>
      <c r="G2883" s="128"/>
      <c r="H2883" s="94">
        <f t="shared" ref="H2883:H2884" si="360">ROUND(F2883*G2883,2)</f>
        <v>0</v>
      </c>
    </row>
    <row r="2884" ht="12.75" customHeight="1">
      <c r="B2884" s="61"/>
      <c r="C2884" s="70" t="s">
        <v>21397</v>
      </c>
      <c r="D2884" s="130" t="s">
        <v>18619</v>
      </c>
      <c r="E2884" s="126" t="s">
        <v>322</v>
      </c>
      <c r="F2884" s="127">
        <v>2.0</v>
      </c>
      <c r="G2884" s="128"/>
      <c r="H2884" s="94">
        <f t="shared" si="360"/>
        <v>0</v>
      </c>
    </row>
    <row r="2885" ht="12.75" customHeight="1">
      <c r="B2885" s="61"/>
      <c r="C2885" s="84" t="s">
        <v>21398</v>
      </c>
      <c r="D2885" s="85" t="s">
        <v>18621</v>
      </c>
      <c r="E2885" s="129"/>
      <c r="F2885" s="129"/>
      <c r="G2885" s="49"/>
      <c r="H2885" s="86">
        <f>H2886</f>
        <v>0</v>
      </c>
    </row>
    <row r="2886" ht="12.75" customHeight="1">
      <c r="B2886" s="61"/>
      <c r="C2886" s="70" t="s">
        <v>21399</v>
      </c>
      <c r="D2886" s="70" t="s">
        <v>18623</v>
      </c>
      <c r="E2886" s="126" t="s">
        <v>525</v>
      </c>
      <c r="F2886" s="127">
        <v>80.0</v>
      </c>
      <c r="G2886" s="128"/>
      <c r="H2886" s="94">
        <f>ROUND(F2886*G2886,2)</f>
        <v>0</v>
      </c>
    </row>
    <row r="2887" ht="12.75" customHeight="1">
      <c r="B2887" s="61"/>
      <c r="C2887" s="84" t="s">
        <v>21400</v>
      </c>
      <c r="D2887" s="132" t="s">
        <v>18625</v>
      </c>
      <c r="E2887" s="129"/>
      <c r="F2887" s="129"/>
      <c r="G2887" s="49"/>
      <c r="H2887" s="86">
        <f>H2888</f>
        <v>0</v>
      </c>
    </row>
    <row r="2888" ht="12.75" customHeight="1">
      <c r="B2888" s="61"/>
      <c r="C2888" s="70" t="s">
        <v>21401</v>
      </c>
      <c r="D2888" s="130" t="s">
        <v>18627</v>
      </c>
      <c r="E2888" s="126" t="s">
        <v>525</v>
      </c>
      <c r="F2888" s="127">
        <v>276.0</v>
      </c>
      <c r="G2888" s="128"/>
      <c r="H2888" s="94">
        <f>ROUND(F2888*G2888,2)</f>
        <v>0</v>
      </c>
    </row>
    <row r="2889" ht="12.75" customHeight="1">
      <c r="B2889" s="61"/>
      <c r="C2889" s="84" t="s">
        <v>21402</v>
      </c>
      <c r="D2889" s="85" t="s">
        <v>18629</v>
      </c>
      <c r="E2889" s="129"/>
      <c r="F2889" s="129"/>
      <c r="G2889" s="49"/>
      <c r="H2889" s="86">
        <f>SUM(H2890:H2891)</f>
        <v>0</v>
      </c>
    </row>
    <row r="2890" ht="12.75" customHeight="1">
      <c r="B2890" s="61"/>
      <c r="C2890" s="70" t="s">
        <v>21403</v>
      </c>
      <c r="D2890" s="70" t="s">
        <v>18631</v>
      </c>
      <c r="E2890" s="126" t="s">
        <v>322</v>
      </c>
      <c r="F2890" s="127">
        <v>1.0</v>
      </c>
      <c r="G2890" s="128"/>
      <c r="H2890" s="94">
        <f t="shared" ref="H2890:H2891" si="361">ROUND(F2890*G2890,2)</f>
        <v>0</v>
      </c>
    </row>
    <row r="2891" ht="12.75" customHeight="1">
      <c r="B2891" s="61"/>
      <c r="C2891" s="70" t="s">
        <v>21404</v>
      </c>
      <c r="D2891" s="130" t="s">
        <v>18633</v>
      </c>
      <c r="E2891" s="126" t="s">
        <v>322</v>
      </c>
      <c r="F2891" s="127">
        <v>1.0</v>
      </c>
      <c r="G2891" s="128"/>
      <c r="H2891" s="94">
        <f t="shared" si="361"/>
        <v>0</v>
      </c>
    </row>
    <row r="2892" ht="12.75" customHeight="1">
      <c r="B2892" s="61"/>
      <c r="C2892" s="84" t="s">
        <v>21405</v>
      </c>
      <c r="D2892" s="85" t="s">
        <v>18635</v>
      </c>
      <c r="E2892" s="129"/>
      <c r="F2892" s="129"/>
      <c r="G2892" s="72"/>
      <c r="H2892" s="86">
        <f>SUM(H2893:H2894)</f>
        <v>0</v>
      </c>
    </row>
    <row r="2893" ht="12.75" customHeight="1">
      <c r="B2893" s="61"/>
      <c r="C2893" s="70" t="s">
        <v>21406</v>
      </c>
      <c r="D2893" s="70" t="s">
        <v>18637</v>
      </c>
      <c r="E2893" s="126" t="s">
        <v>322</v>
      </c>
      <c r="F2893" s="127">
        <v>1.0</v>
      </c>
      <c r="G2893" s="128"/>
      <c r="H2893" s="94">
        <f t="shared" ref="H2893:H2894" si="362">ROUND(F2893*G2893,2)</f>
        <v>0</v>
      </c>
    </row>
    <row r="2894" ht="12.75" customHeight="1">
      <c r="B2894" s="61"/>
      <c r="C2894" s="70" t="s">
        <v>21407</v>
      </c>
      <c r="D2894" s="70" t="s">
        <v>18639</v>
      </c>
      <c r="E2894" s="126" t="s">
        <v>322</v>
      </c>
      <c r="F2894" s="127">
        <v>1.0</v>
      </c>
      <c r="G2894" s="128"/>
      <c r="H2894" s="94">
        <f t="shared" si="362"/>
        <v>0</v>
      </c>
    </row>
    <row r="2895" ht="12.75" customHeight="1">
      <c r="B2895" s="61"/>
      <c r="C2895" s="84" t="s">
        <v>21408</v>
      </c>
      <c r="D2895" s="85" t="s">
        <v>18641</v>
      </c>
      <c r="E2895" s="129"/>
      <c r="F2895" s="129"/>
      <c r="G2895" s="49"/>
      <c r="H2895" s="86">
        <f>SUM(H2896:H2897)</f>
        <v>0</v>
      </c>
    </row>
    <row r="2896" ht="12.75" customHeight="1">
      <c r="B2896" s="61"/>
      <c r="C2896" s="70" t="s">
        <v>21409</v>
      </c>
      <c r="D2896" s="130" t="s">
        <v>18643</v>
      </c>
      <c r="E2896" s="126" t="s">
        <v>322</v>
      </c>
      <c r="F2896" s="127">
        <v>1.0</v>
      </c>
      <c r="G2896" s="128"/>
      <c r="H2896" s="94">
        <f t="shared" ref="H2896:H2897" si="363">ROUND(F2896*G2896,2)</f>
        <v>0</v>
      </c>
    </row>
    <row r="2897" ht="12.75" customHeight="1">
      <c r="B2897" s="61"/>
      <c r="C2897" s="70" t="s">
        <v>21410</v>
      </c>
      <c r="D2897" s="130" t="s">
        <v>18645</v>
      </c>
      <c r="E2897" s="126" t="s">
        <v>322</v>
      </c>
      <c r="F2897" s="127">
        <v>1.0</v>
      </c>
      <c r="G2897" s="128"/>
      <c r="H2897" s="94">
        <f t="shared" si="363"/>
        <v>0</v>
      </c>
    </row>
    <row r="2898" ht="12.75" customHeight="1">
      <c r="B2898" s="135"/>
      <c r="C2898" s="137" t="s">
        <v>116</v>
      </c>
      <c r="D2898" s="138" t="s">
        <v>38</v>
      </c>
      <c r="E2898" s="129"/>
      <c r="F2898" s="129"/>
      <c r="G2898" s="134"/>
      <c r="H2898" s="133">
        <f>H2899+H2931+H2964+H3055+H3082+H3095+H3116</f>
        <v>0</v>
      </c>
    </row>
    <row r="2899" ht="12.75" customHeight="1">
      <c r="B2899" s="61"/>
      <c r="C2899" s="79" t="s">
        <v>21411</v>
      </c>
      <c r="D2899" s="83" t="s">
        <v>21412</v>
      </c>
      <c r="E2899" s="129"/>
      <c r="F2899" s="129"/>
      <c r="G2899" s="49"/>
      <c r="H2899" s="81">
        <f>H2900+H2903+H2910+H2920+H2925+H2928</f>
        <v>0</v>
      </c>
    </row>
    <row r="2900" ht="12.75" customHeight="1">
      <c r="B2900" s="61"/>
      <c r="C2900" s="84" t="s">
        <v>21413</v>
      </c>
      <c r="D2900" s="85" t="s">
        <v>17697</v>
      </c>
      <c r="E2900" s="129"/>
      <c r="F2900" s="129"/>
      <c r="G2900" s="72"/>
      <c r="H2900" s="86">
        <f>SUM(H2901:H2902)</f>
        <v>0</v>
      </c>
    </row>
    <row r="2901" ht="12.75" customHeight="1">
      <c r="B2901" s="61"/>
      <c r="C2901" s="70" t="s">
        <v>21414</v>
      </c>
      <c r="D2901" s="70" t="s">
        <v>17703</v>
      </c>
      <c r="E2901" s="126" t="s">
        <v>525</v>
      </c>
      <c r="F2901" s="127">
        <v>12.85</v>
      </c>
      <c r="G2901" s="128"/>
      <c r="H2901" s="94">
        <f t="shared" ref="H2901:H2902" si="364">ROUND(F2901*G2901,2)</f>
        <v>0</v>
      </c>
    </row>
    <row r="2902" ht="12.75" customHeight="1">
      <c r="B2902" s="61"/>
      <c r="C2902" s="70" t="s">
        <v>21415</v>
      </c>
      <c r="D2902" s="70" t="s">
        <v>17826</v>
      </c>
      <c r="E2902" s="126" t="s">
        <v>525</v>
      </c>
      <c r="F2902" s="127">
        <v>17.5</v>
      </c>
      <c r="G2902" s="128"/>
      <c r="H2902" s="94">
        <f t="shared" si="364"/>
        <v>0</v>
      </c>
    </row>
    <row r="2903" ht="12.75" customHeight="1">
      <c r="B2903" s="61"/>
      <c r="C2903" s="84" t="s">
        <v>21416</v>
      </c>
      <c r="D2903" s="85" t="s">
        <v>17831</v>
      </c>
      <c r="E2903" s="129"/>
      <c r="F2903" s="129"/>
      <c r="G2903" s="49"/>
      <c r="H2903" s="86">
        <f>SUM(H2904:H2909)</f>
        <v>0</v>
      </c>
    </row>
    <row r="2904" ht="12.75" customHeight="1">
      <c r="B2904" s="61"/>
      <c r="C2904" s="70" t="s">
        <v>21417</v>
      </c>
      <c r="D2904" s="70" t="s">
        <v>17713</v>
      </c>
      <c r="E2904" s="126" t="s">
        <v>311</v>
      </c>
      <c r="F2904" s="127">
        <v>19.0</v>
      </c>
      <c r="G2904" s="128"/>
      <c r="H2904" s="94">
        <f t="shared" ref="H2904:H2909" si="365">ROUND(F2904*G2904,2)</f>
        <v>0</v>
      </c>
    </row>
    <row r="2905" ht="12.75" customHeight="1">
      <c r="B2905" s="61"/>
      <c r="C2905" s="70" t="s">
        <v>21418</v>
      </c>
      <c r="D2905" s="70" t="s">
        <v>17836</v>
      </c>
      <c r="E2905" s="126" t="s">
        <v>311</v>
      </c>
      <c r="F2905" s="127">
        <v>23.0</v>
      </c>
      <c r="G2905" s="128"/>
      <c r="H2905" s="94">
        <f t="shared" si="365"/>
        <v>0</v>
      </c>
    </row>
    <row r="2906" ht="12.75" customHeight="1">
      <c r="B2906" s="61"/>
      <c r="C2906" s="70" t="s">
        <v>21419</v>
      </c>
      <c r="D2906" s="70" t="s">
        <v>17723</v>
      </c>
      <c r="E2906" s="126" t="s">
        <v>311</v>
      </c>
      <c r="F2906" s="127">
        <v>240.0</v>
      </c>
      <c r="G2906" s="128"/>
      <c r="H2906" s="94">
        <f t="shared" si="365"/>
        <v>0</v>
      </c>
    </row>
    <row r="2907" ht="12.75" customHeight="1">
      <c r="B2907" s="61"/>
      <c r="C2907" s="70" t="s">
        <v>21420</v>
      </c>
      <c r="D2907" s="70" t="s">
        <v>17861</v>
      </c>
      <c r="E2907" s="126" t="s">
        <v>311</v>
      </c>
      <c r="F2907" s="127">
        <v>216.0</v>
      </c>
      <c r="G2907" s="128"/>
      <c r="H2907" s="94">
        <f t="shared" si="365"/>
        <v>0</v>
      </c>
    </row>
    <row r="2908" ht="12.75" customHeight="1">
      <c r="B2908" s="61"/>
      <c r="C2908" s="70" t="s">
        <v>21421</v>
      </c>
      <c r="D2908" s="70" t="s">
        <v>17731</v>
      </c>
      <c r="E2908" s="126" t="s">
        <v>311</v>
      </c>
      <c r="F2908" s="127">
        <v>20.0</v>
      </c>
      <c r="G2908" s="128"/>
      <c r="H2908" s="94">
        <f t="shared" si="365"/>
        <v>0</v>
      </c>
    </row>
    <row r="2909" ht="12.75" customHeight="1">
      <c r="B2909" s="61"/>
      <c r="C2909" s="70" t="s">
        <v>21422</v>
      </c>
      <c r="D2909" s="70" t="s">
        <v>17869</v>
      </c>
      <c r="E2909" s="126" t="s">
        <v>311</v>
      </c>
      <c r="F2909" s="127">
        <v>27.0</v>
      </c>
      <c r="G2909" s="128"/>
      <c r="H2909" s="94">
        <f t="shared" si="365"/>
        <v>0</v>
      </c>
    </row>
    <row r="2910" ht="12.75" customHeight="1">
      <c r="B2910" s="61"/>
      <c r="C2910" s="84" t="s">
        <v>21423</v>
      </c>
      <c r="D2910" s="85" t="s">
        <v>17735</v>
      </c>
      <c r="E2910" s="129"/>
      <c r="F2910" s="129"/>
      <c r="G2910" s="72"/>
      <c r="H2910" s="86">
        <f>SUM(H2911:H2919)</f>
        <v>0</v>
      </c>
    </row>
    <row r="2911" ht="12.75" customHeight="1">
      <c r="B2911" s="61"/>
      <c r="C2911" s="70" t="s">
        <v>21424</v>
      </c>
      <c r="D2911" s="70" t="s">
        <v>17878</v>
      </c>
      <c r="E2911" s="126" t="s">
        <v>311</v>
      </c>
      <c r="F2911" s="127">
        <v>6.0</v>
      </c>
      <c r="G2911" s="128"/>
      <c r="H2911" s="94">
        <f t="shared" ref="H2911:H2919" si="366">ROUND(F2911*G2911,2)</f>
        <v>0</v>
      </c>
    </row>
    <row r="2912" ht="12.75" customHeight="1">
      <c r="B2912" s="61"/>
      <c r="C2912" s="70" t="s">
        <v>21425</v>
      </c>
      <c r="D2912" s="70" t="s">
        <v>17745</v>
      </c>
      <c r="E2912" s="126" t="s">
        <v>311</v>
      </c>
      <c r="F2912" s="127">
        <v>2.0</v>
      </c>
      <c r="G2912" s="128"/>
      <c r="H2912" s="94">
        <f t="shared" si="366"/>
        <v>0</v>
      </c>
    </row>
    <row r="2913" ht="12.75" customHeight="1">
      <c r="B2913" s="61"/>
      <c r="C2913" s="70" t="s">
        <v>21426</v>
      </c>
      <c r="D2913" s="70" t="s">
        <v>19495</v>
      </c>
      <c r="E2913" s="126" t="s">
        <v>311</v>
      </c>
      <c r="F2913" s="127">
        <v>13.0</v>
      </c>
      <c r="G2913" s="128"/>
      <c r="H2913" s="94">
        <f t="shared" si="366"/>
        <v>0</v>
      </c>
    </row>
    <row r="2914" ht="12.75" customHeight="1">
      <c r="B2914" s="61"/>
      <c r="C2914" s="70" t="s">
        <v>21427</v>
      </c>
      <c r="D2914" s="70" t="s">
        <v>18686</v>
      </c>
      <c r="E2914" s="126" t="s">
        <v>311</v>
      </c>
      <c r="F2914" s="127">
        <v>5.0</v>
      </c>
      <c r="G2914" s="128"/>
      <c r="H2914" s="94">
        <f t="shared" si="366"/>
        <v>0</v>
      </c>
    </row>
    <row r="2915" ht="12.75" customHeight="1">
      <c r="B2915" s="61"/>
      <c r="C2915" s="70" t="s">
        <v>21428</v>
      </c>
      <c r="D2915" s="70" t="s">
        <v>18693</v>
      </c>
      <c r="E2915" s="126" t="s">
        <v>311</v>
      </c>
      <c r="F2915" s="127">
        <v>1.0</v>
      </c>
      <c r="G2915" s="128"/>
      <c r="H2915" s="94">
        <f t="shared" si="366"/>
        <v>0</v>
      </c>
    </row>
    <row r="2916" ht="12.75" customHeight="1">
      <c r="B2916" s="61"/>
      <c r="C2916" s="70" t="s">
        <v>21429</v>
      </c>
      <c r="D2916" s="70" t="s">
        <v>20887</v>
      </c>
      <c r="E2916" s="126" t="s">
        <v>311</v>
      </c>
      <c r="F2916" s="127">
        <v>5.0</v>
      </c>
      <c r="G2916" s="128"/>
      <c r="H2916" s="94">
        <f t="shared" si="366"/>
        <v>0</v>
      </c>
    </row>
    <row r="2917" ht="12.75" customHeight="1">
      <c r="B2917" s="61"/>
      <c r="C2917" s="70" t="s">
        <v>21430</v>
      </c>
      <c r="D2917" s="70" t="s">
        <v>17922</v>
      </c>
      <c r="E2917" s="126" t="s">
        <v>311</v>
      </c>
      <c r="F2917" s="127">
        <v>8.0</v>
      </c>
      <c r="G2917" s="128"/>
      <c r="H2917" s="94">
        <f t="shared" si="366"/>
        <v>0</v>
      </c>
    </row>
    <row r="2918" ht="12.75" customHeight="1">
      <c r="B2918" s="61"/>
      <c r="C2918" s="70" t="s">
        <v>21431</v>
      </c>
      <c r="D2918" s="70" t="s">
        <v>17765</v>
      </c>
      <c r="E2918" s="126" t="s">
        <v>311</v>
      </c>
      <c r="F2918" s="127">
        <v>1.0</v>
      </c>
      <c r="G2918" s="128"/>
      <c r="H2918" s="94">
        <f t="shared" si="366"/>
        <v>0</v>
      </c>
    </row>
    <row r="2919" ht="12.75" customHeight="1">
      <c r="B2919" s="61"/>
      <c r="C2919" s="70" t="s">
        <v>21432</v>
      </c>
      <c r="D2919" s="70" t="s">
        <v>18706</v>
      </c>
      <c r="E2919" s="126" t="s">
        <v>311</v>
      </c>
      <c r="F2919" s="127">
        <v>5.0</v>
      </c>
      <c r="G2919" s="128"/>
      <c r="H2919" s="94">
        <f t="shared" si="366"/>
        <v>0</v>
      </c>
    </row>
    <row r="2920" ht="12.75" customHeight="1">
      <c r="B2920" s="61"/>
      <c r="C2920" s="84" t="s">
        <v>21433</v>
      </c>
      <c r="D2920" s="85" t="s">
        <v>17769</v>
      </c>
      <c r="E2920" s="129"/>
      <c r="F2920" s="129"/>
      <c r="G2920" s="49"/>
      <c r="H2920" s="86">
        <f>SUM(H2921:H2924)</f>
        <v>0</v>
      </c>
    </row>
    <row r="2921" ht="12.75" customHeight="1">
      <c r="B2921" s="61"/>
      <c r="C2921" s="70" t="s">
        <v>21434</v>
      </c>
      <c r="D2921" s="70" t="s">
        <v>17940</v>
      </c>
      <c r="E2921" s="126" t="s">
        <v>311</v>
      </c>
      <c r="F2921" s="127">
        <v>9.0</v>
      </c>
      <c r="G2921" s="128"/>
      <c r="H2921" s="94">
        <f t="shared" ref="H2921:H2924" si="367">ROUND(F2921*G2921,2)</f>
        <v>0</v>
      </c>
    </row>
    <row r="2922" ht="12.75" customHeight="1">
      <c r="B2922" s="61"/>
      <c r="C2922" s="70" t="s">
        <v>21435</v>
      </c>
      <c r="D2922" s="70" t="s">
        <v>17777</v>
      </c>
      <c r="E2922" s="126" t="s">
        <v>311</v>
      </c>
      <c r="F2922" s="127">
        <v>1.0</v>
      </c>
      <c r="G2922" s="128"/>
      <c r="H2922" s="94">
        <f t="shared" si="367"/>
        <v>0</v>
      </c>
    </row>
    <row r="2923" ht="12.75" customHeight="1">
      <c r="B2923" s="61"/>
      <c r="C2923" s="70" t="s">
        <v>21436</v>
      </c>
      <c r="D2923" s="70" t="s">
        <v>18717</v>
      </c>
      <c r="E2923" s="126" t="s">
        <v>311</v>
      </c>
      <c r="F2923" s="127">
        <v>3.0</v>
      </c>
      <c r="G2923" s="128"/>
      <c r="H2923" s="94">
        <f t="shared" si="367"/>
        <v>0</v>
      </c>
    </row>
    <row r="2924" ht="12.75" customHeight="1">
      <c r="B2924" s="61"/>
      <c r="C2924" s="70" t="s">
        <v>21437</v>
      </c>
      <c r="D2924" s="70" t="s">
        <v>21438</v>
      </c>
      <c r="E2924" s="126" t="s">
        <v>311</v>
      </c>
      <c r="F2924" s="127">
        <v>1.0</v>
      </c>
      <c r="G2924" s="128"/>
      <c r="H2924" s="94">
        <f t="shared" si="367"/>
        <v>0</v>
      </c>
    </row>
    <row r="2925" ht="12.75" customHeight="1">
      <c r="B2925" s="61"/>
      <c r="C2925" s="84" t="s">
        <v>21439</v>
      </c>
      <c r="D2925" s="85" t="s">
        <v>522</v>
      </c>
      <c r="E2925" s="129"/>
      <c r="F2925" s="129"/>
      <c r="G2925" s="72"/>
      <c r="H2925" s="86">
        <f>SUM(H2926:H2927)</f>
        <v>0</v>
      </c>
    </row>
    <row r="2926" ht="12.75" customHeight="1">
      <c r="B2926" s="61"/>
      <c r="C2926" s="70" t="s">
        <v>21440</v>
      </c>
      <c r="D2926" s="70" t="s">
        <v>17798</v>
      </c>
      <c r="E2926" s="126" t="s">
        <v>311</v>
      </c>
      <c r="F2926" s="127">
        <v>1.0</v>
      </c>
      <c r="G2926" s="128"/>
      <c r="H2926" s="94">
        <f t="shared" ref="H2926:H2927" si="368">ROUND(F2926*G2926,2)</f>
        <v>0</v>
      </c>
    </row>
    <row r="2927" ht="12.75" customHeight="1">
      <c r="B2927" s="61"/>
      <c r="C2927" s="70" t="s">
        <v>21441</v>
      </c>
      <c r="D2927" s="70" t="s">
        <v>20089</v>
      </c>
      <c r="E2927" s="126" t="s">
        <v>311</v>
      </c>
      <c r="F2927" s="127">
        <v>2.0</v>
      </c>
      <c r="G2927" s="128"/>
      <c r="H2927" s="94">
        <f t="shared" si="368"/>
        <v>0</v>
      </c>
    </row>
    <row r="2928" ht="12.75" customHeight="1">
      <c r="B2928" s="61"/>
      <c r="C2928" s="84" t="s">
        <v>21442</v>
      </c>
      <c r="D2928" s="85" t="s">
        <v>20903</v>
      </c>
      <c r="E2928" s="129"/>
      <c r="F2928" s="129"/>
      <c r="G2928" s="72"/>
      <c r="H2928" s="86">
        <f>SUM(H2929:H2930)</f>
        <v>0</v>
      </c>
    </row>
    <row r="2929" ht="12.75" customHeight="1">
      <c r="B2929" s="61"/>
      <c r="C2929" s="70" t="s">
        <v>21443</v>
      </c>
      <c r="D2929" s="70" t="s">
        <v>21444</v>
      </c>
      <c r="E2929" s="126" t="s">
        <v>311</v>
      </c>
      <c r="F2929" s="127">
        <v>1.0</v>
      </c>
      <c r="G2929" s="128"/>
      <c r="H2929" s="94">
        <f t="shared" ref="H2929:H2930" si="369">ROUND(F2929*G2929,2)</f>
        <v>0</v>
      </c>
    </row>
    <row r="2930" ht="12.75" customHeight="1">
      <c r="B2930" s="61"/>
      <c r="C2930" s="70" t="s">
        <v>21445</v>
      </c>
      <c r="D2930" s="70" t="s">
        <v>21446</v>
      </c>
      <c r="E2930" s="126" t="s">
        <v>311</v>
      </c>
      <c r="F2930" s="127">
        <v>1.0</v>
      </c>
      <c r="G2930" s="128"/>
      <c r="H2930" s="94">
        <f t="shared" si="369"/>
        <v>0</v>
      </c>
    </row>
    <row r="2931" ht="12.75" customHeight="1">
      <c r="B2931" s="61"/>
      <c r="C2931" s="79" t="s">
        <v>21447</v>
      </c>
      <c r="D2931" s="83" t="s">
        <v>17820</v>
      </c>
      <c r="E2931" s="129"/>
      <c r="F2931" s="129"/>
      <c r="G2931" s="72"/>
      <c r="H2931" s="81">
        <f>H2932+H2934+H2940+H2949+H2954+H2959+H2962</f>
        <v>0</v>
      </c>
    </row>
    <row r="2932" ht="12.75" customHeight="1">
      <c r="B2932" s="61"/>
      <c r="C2932" s="84" t="s">
        <v>21448</v>
      </c>
      <c r="D2932" s="85" t="s">
        <v>17697</v>
      </c>
      <c r="E2932" s="129"/>
      <c r="F2932" s="129"/>
      <c r="G2932" s="49"/>
      <c r="H2932" s="86">
        <f>SUM(H2933)</f>
        <v>0</v>
      </c>
    </row>
    <row r="2933" ht="12.75" customHeight="1">
      <c r="B2933" s="61"/>
      <c r="C2933" s="70" t="s">
        <v>21449</v>
      </c>
      <c r="D2933" s="70" t="s">
        <v>17826</v>
      </c>
      <c r="E2933" s="126" t="s">
        <v>525</v>
      </c>
      <c r="F2933" s="127">
        <v>87.96000000000001</v>
      </c>
      <c r="G2933" s="128"/>
      <c r="H2933" s="94">
        <f>ROUND(F2933*G2933,2)</f>
        <v>0</v>
      </c>
    </row>
    <row r="2934" ht="12.75" customHeight="1">
      <c r="B2934" s="61"/>
      <c r="C2934" s="84" t="s">
        <v>21450</v>
      </c>
      <c r="D2934" s="85" t="s">
        <v>17831</v>
      </c>
      <c r="E2934" s="129"/>
      <c r="F2934" s="129"/>
      <c r="G2934" s="49"/>
      <c r="H2934" s="86">
        <f>SUM(H2935:H2939)</f>
        <v>0</v>
      </c>
    </row>
    <row r="2935" ht="12.75" customHeight="1">
      <c r="B2935" s="61"/>
      <c r="C2935" s="70" t="s">
        <v>21451</v>
      </c>
      <c r="D2935" s="70" t="s">
        <v>17836</v>
      </c>
      <c r="E2935" s="126" t="s">
        <v>311</v>
      </c>
      <c r="F2935" s="127">
        <v>56.0</v>
      </c>
      <c r="G2935" s="128"/>
      <c r="H2935" s="94">
        <f t="shared" ref="H2935:H2939" si="370">ROUND(F2935*G2935,2)</f>
        <v>0</v>
      </c>
    </row>
    <row r="2936" ht="12.75" customHeight="1">
      <c r="B2936" s="61"/>
      <c r="C2936" s="70" t="s">
        <v>21452</v>
      </c>
      <c r="D2936" s="70" t="s">
        <v>17843</v>
      </c>
      <c r="E2936" s="126" t="s">
        <v>311</v>
      </c>
      <c r="F2936" s="127">
        <v>7.0</v>
      </c>
      <c r="G2936" s="128"/>
      <c r="H2936" s="94">
        <f t="shared" si="370"/>
        <v>0</v>
      </c>
    </row>
    <row r="2937" ht="12.75" customHeight="1">
      <c r="B2937" s="61"/>
      <c r="C2937" s="70" t="s">
        <v>21453</v>
      </c>
      <c r="D2937" s="70" t="s">
        <v>21182</v>
      </c>
      <c r="E2937" s="126" t="s">
        <v>311</v>
      </c>
      <c r="F2937" s="127">
        <v>1.0</v>
      </c>
      <c r="G2937" s="128"/>
      <c r="H2937" s="94">
        <f t="shared" si="370"/>
        <v>0</v>
      </c>
    </row>
    <row r="2938" ht="12.75" customHeight="1">
      <c r="B2938" s="61"/>
      <c r="C2938" s="70" t="s">
        <v>21454</v>
      </c>
      <c r="D2938" s="70" t="s">
        <v>17861</v>
      </c>
      <c r="E2938" s="126" t="s">
        <v>311</v>
      </c>
      <c r="F2938" s="127">
        <v>424.0</v>
      </c>
      <c r="G2938" s="128"/>
      <c r="H2938" s="94">
        <f t="shared" si="370"/>
        <v>0</v>
      </c>
    </row>
    <row r="2939" ht="12.75" customHeight="1">
      <c r="B2939" s="61"/>
      <c r="C2939" s="70" t="s">
        <v>21455</v>
      </c>
      <c r="D2939" s="70" t="s">
        <v>17869</v>
      </c>
      <c r="E2939" s="126" t="s">
        <v>311</v>
      </c>
      <c r="F2939" s="127">
        <v>53.0</v>
      </c>
      <c r="G2939" s="128"/>
      <c r="H2939" s="94">
        <f t="shared" si="370"/>
        <v>0</v>
      </c>
    </row>
    <row r="2940" ht="12.75" customHeight="1">
      <c r="B2940" s="61"/>
      <c r="C2940" s="84" t="s">
        <v>21456</v>
      </c>
      <c r="D2940" s="85" t="s">
        <v>17735</v>
      </c>
      <c r="E2940" s="129"/>
      <c r="F2940" s="129"/>
      <c r="G2940" s="49"/>
      <c r="H2940" s="86">
        <f>SUM(H2941:H2948)</f>
        <v>0</v>
      </c>
    </row>
    <row r="2941" ht="12.75" customHeight="1">
      <c r="B2941" s="61"/>
      <c r="C2941" s="70" t="s">
        <v>21457</v>
      </c>
      <c r="D2941" s="70" t="s">
        <v>19495</v>
      </c>
      <c r="E2941" s="126" t="s">
        <v>311</v>
      </c>
      <c r="F2941" s="127">
        <v>13.0</v>
      </c>
      <c r="G2941" s="128"/>
      <c r="H2941" s="94">
        <f t="shared" ref="H2941:H2948" si="371">ROUND(F2941*G2941,2)</f>
        <v>0</v>
      </c>
    </row>
    <row r="2942" ht="12.75" customHeight="1">
      <c r="B2942" s="61"/>
      <c r="C2942" s="70" t="s">
        <v>21458</v>
      </c>
      <c r="D2942" s="70" t="s">
        <v>18686</v>
      </c>
      <c r="E2942" s="126" t="s">
        <v>311</v>
      </c>
      <c r="F2942" s="127">
        <v>12.0</v>
      </c>
      <c r="G2942" s="128"/>
      <c r="H2942" s="94">
        <f t="shared" si="371"/>
        <v>0</v>
      </c>
    </row>
    <row r="2943" ht="12.75" customHeight="1">
      <c r="B2943" s="61"/>
      <c r="C2943" s="70" t="s">
        <v>21459</v>
      </c>
      <c r="D2943" s="70" t="s">
        <v>21192</v>
      </c>
      <c r="E2943" s="126" t="s">
        <v>311</v>
      </c>
      <c r="F2943" s="127">
        <v>1.0</v>
      </c>
      <c r="G2943" s="128"/>
      <c r="H2943" s="94">
        <f t="shared" si="371"/>
        <v>0</v>
      </c>
    </row>
    <row r="2944" ht="12.75" customHeight="1">
      <c r="B2944" s="61"/>
      <c r="C2944" s="70" t="s">
        <v>21460</v>
      </c>
      <c r="D2944" s="70" t="s">
        <v>20887</v>
      </c>
      <c r="E2944" s="126" t="s">
        <v>311</v>
      </c>
      <c r="F2944" s="127">
        <v>5.0</v>
      </c>
      <c r="G2944" s="128"/>
      <c r="H2944" s="94">
        <f t="shared" si="371"/>
        <v>0</v>
      </c>
    </row>
    <row r="2945" ht="12.75" customHeight="1">
      <c r="B2945" s="61"/>
      <c r="C2945" s="70" t="s">
        <v>21461</v>
      </c>
      <c r="D2945" s="70" t="s">
        <v>20198</v>
      </c>
      <c r="E2945" s="126" t="s">
        <v>311</v>
      </c>
      <c r="F2945" s="127">
        <v>2.0</v>
      </c>
      <c r="G2945" s="128"/>
      <c r="H2945" s="94">
        <f t="shared" si="371"/>
        <v>0</v>
      </c>
    </row>
    <row r="2946" ht="12.75" customHeight="1">
      <c r="B2946" s="61"/>
      <c r="C2946" s="70" t="s">
        <v>21462</v>
      </c>
      <c r="D2946" s="70" t="s">
        <v>17922</v>
      </c>
      <c r="E2946" s="126" t="s">
        <v>311</v>
      </c>
      <c r="F2946" s="127">
        <v>8.0</v>
      </c>
      <c r="G2946" s="128"/>
      <c r="H2946" s="94">
        <f t="shared" si="371"/>
        <v>0</v>
      </c>
    </row>
    <row r="2947" ht="12.75" customHeight="1">
      <c r="B2947" s="61"/>
      <c r="C2947" s="70" t="s">
        <v>21463</v>
      </c>
      <c r="D2947" s="70" t="s">
        <v>20938</v>
      </c>
      <c r="E2947" s="126" t="s">
        <v>311</v>
      </c>
      <c r="F2947" s="127">
        <v>3.0</v>
      </c>
      <c r="G2947" s="128"/>
      <c r="H2947" s="94">
        <f t="shared" si="371"/>
        <v>0</v>
      </c>
    </row>
    <row r="2948" ht="12.75" customHeight="1">
      <c r="B2948" s="61"/>
      <c r="C2948" s="70" t="s">
        <v>21464</v>
      </c>
      <c r="D2948" s="70" t="s">
        <v>21204</v>
      </c>
      <c r="E2948" s="126" t="s">
        <v>311</v>
      </c>
      <c r="F2948" s="127">
        <v>5.0</v>
      </c>
      <c r="G2948" s="128"/>
      <c r="H2948" s="94">
        <f t="shared" si="371"/>
        <v>0</v>
      </c>
    </row>
    <row r="2949" ht="12.75" customHeight="1">
      <c r="B2949" s="61"/>
      <c r="C2949" s="84" t="s">
        <v>21465</v>
      </c>
      <c r="D2949" s="85" t="s">
        <v>17769</v>
      </c>
      <c r="E2949" s="129"/>
      <c r="F2949" s="129"/>
      <c r="G2949" s="49"/>
      <c r="H2949" s="86">
        <f>SUM(H2950:H2953)</f>
        <v>0</v>
      </c>
    </row>
    <row r="2950" ht="12.75" customHeight="1">
      <c r="B2950" s="61"/>
      <c r="C2950" s="70" t="s">
        <v>21466</v>
      </c>
      <c r="D2950" s="70" t="s">
        <v>17940</v>
      </c>
      <c r="E2950" s="126" t="s">
        <v>311</v>
      </c>
      <c r="F2950" s="127">
        <v>9.0</v>
      </c>
      <c r="G2950" s="128"/>
      <c r="H2950" s="94">
        <f t="shared" ref="H2950:H2953" si="372">ROUND(F2950*G2950,2)</f>
        <v>0</v>
      </c>
    </row>
    <row r="2951" ht="12.75" customHeight="1">
      <c r="B2951" s="61"/>
      <c r="C2951" s="70" t="s">
        <v>21467</v>
      </c>
      <c r="D2951" s="70" t="s">
        <v>20073</v>
      </c>
      <c r="E2951" s="126" t="s">
        <v>311</v>
      </c>
      <c r="F2951" s="127">
        <v>2.0</v>
      </c>
      <c r="G2951" s="128"/>
      <c r="H2951" s="94">
        <f t="shared" si="372"/>
        <v>0</v>
      </c>
    </row>
    <row r="2952" ht="12.75" customHeight="1">
      <c r="B2952" s="61"/>
      <c r="C2952" s="70" t="s">
        <v>21468</v>
      </c>
      <c r="D2952" s="70" t="s">
        <v>21469</v>
      </c>
      <c r="E2952" s="126" t="s">
        <v>311</v>
      </c>
      <c r="F2952" s="127">
        <v>2.0</v>
      </c>
      <c r="G2952" s="128"/>
      <c r="H2952" s="94">
        <f t="shared" si="372"/>
        <v>0</v>
      </c>
    </row>
    <row r="2953" ht="12.75" customHeight="1">
      <c r="B2953" s="61"/>
      <c r="C2953" s="70" t="s">
        <v>21470</v>
      </c>
      <c r="D2953" s="70" t="s">
        <v>20247</v>
      </c>
      <c r="E2953" s="126" t="s">
        <v>311</v>
      </c>
      <c r="F2953" s="127">
        <v>1.0</v>
      </c>
      <c r="G2953" s="128"/>
      <c r="H2953" s="94">
        <f t="shared" si="372"/>
        <v>0</v>
      </c>
    </row>
    <row r="2954" ht="12.75" customHeight="1">
      <c r="B2954" s="61"/>
      <c r="C2954" s="84" t="s">
        <v>21471</v>
      </c>
      <c r="D2954" s="85" t="s">
        <v>522</v>
      </c>
      <c r="E2954" s="129"/>
      <c r="F2954" s="129"/>
      <c r="G2954" s="49"/>
      <c r="H2954" s="86">
        <f>SUM(H2955:H2958)</f>
        <v>0</v>
      </c>
    </row>
    <row r="2955" ht="12.75" customHeight="1">
      <c r="B2955" s="61"/>
      <c r="C2955" s="70" t="s">
        <v>21472</v>
      </c>
      <c r="D2955" s="70" t="s">
        <v>17977</v>
      </c>
      <c r="E2955" s="126" t="s">
        <v>311</v>
      </c>
      <c r="F2955" s="127">
        <v>1.0</v>
      </c>
      <c r="G2955" s="128"/>
      <c r="H2955" s="94">
        <f t="shared" ref="H2955:H2958" si="373">ROUND(F2955*G2955,2)</f>
        <v>0</v>
      </c>
    </row>
    <row r="2956" ht="12.75" customHeight="1">
      <c r="B2956" s="61"/>
      <c r="C2956" s="70" t="s">
        <v>21473</v>
      </c>
      <c r="D2956" s="130" t="s">
        <v>21474</v>
      </c>
      <c r="E2956" s="126" t="s">
        <v>311</v>
      </c>
      <c r="F2956" s="127">
        <v>1.0</v>
      </c>
      <c r="G2956" s="128"/>
      <c r="H2956" s="94">
        <f t="shared" si="373"/>
        <v>0</v>
      </c>
    </row>
    <row r="2957" ht="12.75" customHeight="1">
      <c r="B2957" s="61"/>
      <c r="C2957" s="70" t="s">
        <v>21475</v>
      </c>
      <c r="D2957" s="70" t="s">
        <v>17985</v>
      </c>
      <c r="E2957" s="126" t="s">
        <v>311</v>
      </c>
      <c r="F2957" s="127">
        <v>2.0</v>
      </c>
      <c r="G2957" s="128"/>
      <c r="H2957" s="94">
        <f t="shared" si="373"/>
        <v>0</v>
      </c>
    </row>
    <row r="2958" ht="12.75" customHeight="1">
      <c r="B2958" s="61"/>
      <c r="C2958" s="70" t="s">
        <v>21476</v>
      </c>
      <c r="D2958" s="70" t="s">
        <v>17798</v>
      </c>
      <c r="E2958" s="126" t="s">
        <v>311</v>
      </c>
      <c r="F2958" s="127">
        <v>1.0</v>
      </c>
      <c r="G2958" s="128"/>
      <c r="H2958" s="94">
        <f t="shared" si="373"/>
        <v>0</v>
      </c>
    </row>
    <row r="2959" ht="12.75" customHeight="1">
      <c r="B2959" s="61"/>
      <c r="C2959" s="84" t="s">
        <v>21477</v>
      </c>
      <c r="D2959" s="85" t="s">
        <v>17993</v>
      </c>
      <c r="E2959" s="129"/>
      <c r="F2959" s="129"/>
      <c r="G2959" s="49"/>
      <c r="H2959" s="86">
        <f>SUM(H2960:H2961)</f>
        <v>0</v>
      </c>
    </row>
    <row r="2960" ht="12.75" customHeight="1">
      <c r="B2960" s="61"/>
      <c r="C2960" s="70" t="s">
        <v>21478</v>
      </c>
      <c r="D2960" s="70" t="s">
        <v>21479</v>
      </c>
      <c r="E2960" s="126" t="s">
        <v>311</v>
      </c>
      <c r="F2960" s="127">
        <v>1.0</v>
      </c>
      <c r="G2960" s="128"/>
      <c r="H2960" s="94">
        <f t="shared" ref="H2960:H2961" si="374">ROUND(F2960*G2960,2)</f>
        <v>0</v>
      </c>
    </row>
    <row r="2961" ht="12.75" customHeight="1">
      <c r="B2961" s="61"/>
      <c r="C2961" s="70" t="s">
        <v>21480</v>
      </c>
      <c r="D2961" s="70" t="s">
        <v>21481</v>
      </c>
      <c r="E2961" s="126" t="s">
        <v>311</v>
      </c>
      <c r="F2961" s="127">
        <v>1.0</v>
      </c>
      <c r="G2961" s="128"/>
      <c r="H2961" s="94">
        <f t="shared" si="374"/>
        <v>0</v>
      </c>
    </row>
    <row r="2962" ht="12.75" customHeight="1">
      <c r="B2962" s="61"/>
      <c r="C2962" s="84" t="s">
        <v>21482</v>
      </c>
      <c r="D2962" s="85" t="s">
        <v>17999</v>
      </c>
      <c r="E2962" s="129"/>
      <c r="F2962" s="129"/>
      <c r="G2962" s="49"/>
      <c r="H2962" s="86">
        <f>H2963</f>
        <v>0</v>
      </c>
    </row>
    <row r="2963" ht="12.75" customHeight="1">
      <c r="B2963" s="61"/>
      <c r="C2963" s="70" t="s">
        <v>21483</v>
      </c>
      <c r="D2963" s="70" t="s">
        <v>21484</v>
      </c>
      <c r="E2963" s="126" t="s">
        <v>311</v>
      </c>
      <c r="F2963" s="127">
        <v>1.0</v>
      </c>
      <c r="G2963" s="128"/>
      <c r="H2963" s="94">
        <f>ROUND(F2963*G2963,2)</f>
        <v>0</v>
      </c>
    </row>
    <row r="2964" ht="12.75" customHeight="1">
      <c r="B2964" s="61"/>
      <c r="C2964" s="79" t="s">
        <v>21485</v>
      </c>
      <c r="D2964" s="83" t="s">
        <v>18003</v>
      </c>
      <c r="E2964" s="129"/>
      <c r="F2964" s="129"/>
      <c r="G2964" s="49"/>
      <c r="H2964" s="81">
        <f>H2965+H2976</f>
        <v>0</v>
      </c>
    </row>
    <row r="2965" ht="12.75" customHeight="1">
      <c r="B2965" s="61"/>
      <c r="C2965" s="84" t="s">
        <v>21486</v>
      </c>
      <c r="D2965" s="85" t="s">
        <v>19583</v>
      </c>
      <c r="E2965" s="129"/>
      <c r="F2965" s="129"/>
      <c r="G2965" s="49"/>
      <c r="H2965" s="86">
        <f>SUM(H2966:H2975)</f>
        <v>0</v>
      </c>
    </row>
    <row r="2966" ht="12.75" customHeight="1">
      <c r="B2966" s="61"/>
      <c r="C2966" s="70" t="s">
        <v>21487</v>
      </c>
      <c r="D2966" s="70" t="s">
        <v>21488</v>
      </c>
      <c r="E2966" s="126" t="s">
        <v>525</v>
      </c>
      <c r="F2966" s="127">
        <v>47.0</v>
      </c>
      <c r="G2966" s="128"/>
      <c r="H2966" s="94">
        <f t="shared" ref="H2966:H2975" si="375">ROUND(F2966*G2966,2)</f>
        <v>0</v>
      </c>
    </row>
    <row r="2967" ht="12.75" customHeight="1">
      <c r="B2967" s="61"/>
      <c r="C2967" s="70" t="s">
        <v>21489</v>
      </c>
      <c r="D2967" s="130" t="s">
        <v>19587</v>
      </c>
      <c r="E2967" s="126" t="s">
        <v>311</v>
      </c>
      <c r="F2967" s="127">
        <v>2.0</v>
      </c>
      <c r="G2967" s="128"/>
      <c r="H2967" s="94">
        <f t="shared" si="375"/>
        <v>0</v>
      </c>
    </row>
    <row r="2968" ht="12.75" customHeight="1">
      <c r="B2968" s="61"/>
      <c r="C2968" s="70" t="s">
        <v>21490</v>
      </c>
      <c r="D2968" s="130" t="s">
        <v>19589</v>
      </c>
      <c r="E2968" s="126" t="s">
        <v>525</v>
      </c>
      <c r="F2968" s="127">
        <v>29.0</v>
      </c>
      <c r="G2968" s="128"/>
      <c r="H2968" s="94">
        <f t="shared" si="375"/>
        <v>0</v>
      </c>
    </row>
    <row r="2969" ht="12.75" customHeight="1">
      <c r="B2969" s="61"/>
      <c r="C2969" s="70" t="s">
        <v>21491</v>
      </c>
      <c r="D2969" s="70" t="s">
        <v>21229</v>
      </c>
      <c r="E2969" s="126" t="s">
        <v>525</v>
      </c>
      <c r="F2969" s="127">
        <v>29.0</v>
      </c>
      <c r="G2969" s="128"/>
      <c r="H2969" s="94">
        <f t="shared" si="375"/>
        <v>0</v>
      </c>
    </row>
    <row r="2970" ht="12.75" customHeight="1">
      <c r="B2970" s="61"/>
      <c r="C2970" s="70" t="s">
        <v>21492</v>
      </c>
      <c r="D2970" s="130" t="s">
        <v>19593</v>
      </c>
      <c r="E2970" s="126" t="s">
        <v>525</v>
      </c>
      <c r="F2970" s="127">
        <v>29.0</v>
      </c>
      <c r="G2970" s="128"/>
      <c r="H2970" s="94">
        <f t="shared" si="375"/>
        <v>0</v>
      </c>
    </row>
    <row r="2971" ht="12.75" customHeight="1">
      <c r="B2971" s="61"/>
      <c r="C2971" s="70" t="s">
        <v>21493</v>
      </c>
      <c r="D2971" s="130" t="s">
        <v>19595</v>
      </c>
      <c r="E2971" s="126" t="s">
        <v>525</v>
      </c>
      <c r="F2971" s="127">
        <v>290.0</v>
      </c>
      <c r="G2971" s="128"/>
      <c r="H2971" s="94">
        <f t="shared" si="375"/>
        <v>0</v>
      </c>
    </row>
    <row r="2972" ht="12.75" customHeight="1">
      <c r="B2972" s="61"/>
      <c r="C2972" s="70" t="s">
        <v>21494</v>
      </c>
      <c r="D2972" s="70" t="s">
        <v>19597</v>
      </c>
      <c r="E2972" s="126" t="s">
        <v>525</v>
      </c>
      <c r="F2972" s="127">
        <v>29.0</v>
      </c>
      <c r="G2972" s="128"/>
      <c r="H2972" s="94">
        <f t="shared" si="375"/>
        <v>0</v>
      </c>
    </row>
    <row r="2973" ht="12.75" customHeight="1">
      <c r="B2973" s="61"/>
      <c r="C2973" s="70" t="s">
        <v>21495</v>
      </c>
      <c r="D2973" s="70" t="s">
        <v>19599</v>
      </c>
      <c r="E2973" s="126" t="s">
        <v>525</v>
      </c>
      <c r="F2973" s="127">
        <v>57.0</v>
      </c>
      <c r="G2973" s="128"/>
      <c r="H2973" s="94">
        <f t="shared" si="375"/>
        <v>0</v>
      </c>
    </row>
    <row r="2974" ht="12.75" customHeight="1">
      <c r="B2974" s="61"/>
      <c r="C2974" s="70" t="s">
        <v>21496</v>
      </c>
      <c r="D2974" s="70" t="s">
        <v>19601</v>
      </c>
      <c r="E2974" s="126" t="s">
        <v>311</v>
      </c>
      <c r="F2974" s="127">
        <v>3.0</v>
      </c>
      <c r="G2974" s="128"/>
      <c r="H2974" s="94">
        <f t="shared" si="375"/>
        <v>0</v>
      </c>
    </row>
    <row r="2975" ht="12.75" customHeight="1">
      <c r="B2975" s="61"/>
      <c r="C2975" s="70" t="s">
        <v>21497</v>
      </c>
      <c r="D2975" s="70" t="s">
        <v>21236</v>
      </c>
      <c r="E2975" s="126" t="s">
        <v>525</v>
      </c>
      <c r="F2975" s="127">
        <v>29.0</v>
      </c>
      <c r="G2975" s="128"/>
      <c r="H2975" s="94">
        <f t="shared" si="375"/>
        <v>0</v>
      </c>
    </row>
    <row r="2976" ht="12.75" customHeight="1">
      <c r="B2976" s="61"/>
      <c r="C2976" s="84" t="s">
        <v>21498</v>
      </c>
      <c r="D2976" s="85" t="s">
        <v>18974</v>
      </c>
      <c r="E2976" s="129"/>
      <c r="F2976" s="129"/>
      <c r="G2976" s="72"/>
      <c r="H2976" s="86">
        <f>H2977+H2993+H3001+H3007+H3017+H3030+H3024+H3035+H3039+H3042+H3051+H3053</f>
        <v>0</v>
      </c>
    </row>
    <row r="2977" ht="12.75" customHeight="1">
      <c r="B2977" s="61"/>
      <c r="C2977" s="88" t="s">
        <v>21499</v>
      </c>
      <c r="D2977" s="89" t="s">
        <v>21239</v>
      </c>
      <c r="E2977" s="129"/>
      <c r="F2977" s="129"/>
      <c r="G2977" s="49"/>
      <c r="H2977" s="90">
        <f>SUM(H2978:H2992)</f>
        <v>0</v>
      </c>
    </row>
    <row r="2978" ht="12.75" customHeight="1">
      <c r="B2978" s="61"/>
      <c r="C2978" s="70" t="s">
        <v>21500</v>
      </c>
      <c r="D2978" s="70" t="s">
        <v>18170</v>
      </c>
      <c r="E2978" s="126" t="s">
        <v>525</v>
      </c>
      <c r="F2978" s="127">
        <v>108.0</v>
      </c>
      <c r="G2978" s="128"/>
      <c r="H2978" s="94">
        <f t="shared" ref="H2978:H2992" si="376">ROUND(F2978*G2978,2)</f>
        <v>0</v>
      </c>
    </row>
    <row r="2979" ht="12.75" customHeight="1">
      <c r="B2979" s="61"/>
      <c r="C2979" s="70" t="s">
        <v>21501</v>
      </c>
      <c r="D2979" s="70" t="s">
        <v>18172</v>
      </c>
      <c r="E2979" s="126" t="s">
        <v>525</v>
      </c>
      <c r="F2979" s="127">
        <v>54.0</v>
      </c>
      <c r="G2979" s="128"/>
      <c r="H2979" s="94">
        <f t="shared" si="376"/>
        <v>0</v>
      </c>
    </row>
    <row r="2980" ht="12.75" customHeight="1">
      <c r="B2980" s="61"/>
      <c r="C2980" s="70" t="s">
        <v>21502</v>
      </c>
      <c r="D2980" s="70" t="s">
        <v>18148</v>
      </c>
      <c r="E2980" s="126" t="s">
        <v>525</v>
      </c>
      <c r="F2980" s="127">
        <v>54.0</v>
      </c>
      <c r="G2980" s="128"/>
      <c r="H2980" s="94">
        <f t="shared" si="376"/>
        <v>0</v>
      </c>
    </row>
    <row r="2981" ht="12.75" customHeight="1">
      <c r="B2981" s="61"/>
      <c r="C2981" s="70" t="s">
        <v>21503</v>
      </c>
      <c r="D2981" s="130" t="s">
        <v>18191</v>
      </c>
      <c r="E2981" s="126" t="s">
        <v>311</v>
      </c>
      <c r="F2981" s="127">
        <v>2.0</v>
      </c>
      <c r="G2981" s="128"/>
      <c r="H2981" s="94">
        <f t="shared" si="376"/>
        <v>0</v>
      </c>
    </row>
    <row r="2982" ht="12.75" customHeight="1">
      <c r="B2982" s="61"/>
      <c r="C2982" s="70" t="s">
        <v>21504</v>
      </c>
      <c r="D2982" s="130" t="s">
        <v>18195</v>
      </c>
      <c r="E2982" s="126" t="s">
        <v>937</v>
      </c>
      <c r="F2982" s="127">
        <v>2.0</v>
      </c>
      <c r="G2982" s="128"/>
      <c r="H2982" s="94">
        <f t="shared" si="376"/>
        <v>0</v>
      </c>
    </row>
    <row r="2983" ht="12.75" customHeight="1">
      <c r="B2983" s="61"/>
      <c r="C2983" s="70" t="s">
        <v>21505</v>
      </c>
      <c r="D2983" s="130" t="s">
        <v>18197</v>
      </c>
      <c r="E2983" s="126" t="s">
        <v>937</v>
      </c>
      <c r="F2983" s="127">
        <v>2.0</v>
      </c>
      <c r="G2983" s="128"/>
      <c r="H2983" s="94">
        <f t="shared" si="376"/>
        <v>0</v>
      </c>
    </row>
    <row r="2984" ht="12.75" customHeight="1">
      <c r="B2984" s="61"/>
      <c r="C2984" s="70" t="s">
        <v>21506</v>
      </c>
      <c r="D2984" s="130" t="s">
        <v>21249</v>
      </c>
      <c r="E2984" s="126" t="s">
        <v>311</v>
      </c>
      <c r="F2984" s="127">
        <v>5.0</v>
      </c>
      <c r="G2984" s="128"/>
      <c r="H2984" s="94">
        <f t="shared" si="376"/>
        <v>0</v>
      </c>
    </row>
    <row r="2985" ht="12.75" customHeight="1">
      <c r="B2985" s="61"/>
      <c r="C2985" s="70" t="s">
        <v>21507</v>
      </c>
      <c r="D2985" s="130" t="s">
        <v>21251</v>
      </c>
      <c r="E2985" s="126" t="s">
        <v>311</v>
      </c>
      <c r="F2985" s="127">
        <v>1.0</v>
      </c>
      <c r="G2985" s="128"/>
      <c r="H2985" s="94">
        <f t="shared" si="376"/>
        <v>0</v>
      </c>
    </row>
    <row r="2986" ht="12.75" customHeight="1">
      <c r="B2986" s="61"/>
      <c r="C2986" s="70" t="s">
        <v>21508</v>
      </c>
      <c r="D2986" s="130" t="s">
        <v>18201</v>
      </c>
      <c r="E2986" s="126" t="s">
        <v>311</v>
      </c>
      <c r="F2986" s="127">
        <v>1.0</v>
      </c>
      <c r="G2986" s="128"/>
      <c r="H2986" s="94">
        <f t="shared" si="376"/>
        <v>0</v>
      </c>
    </row>
    <row r="2987" ht="12.75" customHeight="1">
      <c r="B2987" s="61"/>
      <c r="C2987" s="70" t="s">
        <v>21509</v>
      </c>
      <c r="D2987" s="130" t="s">
        <v>18203</v>
      </c>
      <c r="E2987" s="126" t="s">
        <v>311</v>
      </c>
      <c r="F2987" s="127">
        <v>2.0</v>
      </c>
      <c r="G2987" s="128"/>
      <c r="H2987" s="94">
        <f t="shared" si="376"/>
        <v>0</v>
      </c>
    </row>
    <row r="2988" ht="12.75" customHeight="1">
      <c r="B2988" s="61"/>
      <c r="C2988" s="70" t="s">
        <v>21510</v>
      </c>
      <c r="D2988" s="130" t="s">
        <v>18205</v>
      </c>
      <c r="E2988" s="126" t="s">
        <v>311</v>
      </c>
      <c r="F2988" s="127">
        <v>6.0</v>
      </c>
      <c r="G2988" s="128"/>
      <c r="H2988" s="94">
        <f t="shared" si="376"/>
        <v>0</v>
      </c>
    </row>
    <row r="2989" ht="12.75" customHeight="1">
      <c r="B2989" s="61"/>
      <c r="C2989" s="70" t="s">
        <v>21511</v>
      </c>
      <c r="D2989" s="130" t="s">
        <v>21003</v>
      </c>
      <c r="E2989" s="126" t="s">
        <v>525</v>
      </c>
      <c r="F2989" s="127">
        <v>11.0</v>
      </c>
      <c r="G2989" s="128"/>
      <c r="H2989" s="94">
        <f t="shared" si="376"/>
        <v>0</v>
      </c>
    </row>
    <row r="2990" ht="12.75" customHeight="1">
      <c r="B2990" s="61"/>
      <c r="C2990" s="70" t="s">
        <v>21512</v>
      </c>
      <c r="D2990" s="70" t="s">
        <v>18121</v>
      </c>
      <c r="E2990" s="126" t="s">
        <v>525</v>
      </c>
      <c r="F2990" s="127">
        <v>11.0</v>
      </c>
      <c r="G2990" s="128"/>
      <c r="H2990" s="94">
        <f t="shared" si="376"/>
        <v>0</v>
      </c>
    </row>
    <row r="2991" ht="12.75" customHeight="1">
      <c r="B2991" s="61"/>
      <c r="C2991" s="70" t="s">
        <v>21513</v>
      </c>
      <c r="D2991" s="130" t="s">
        <v>21255</v>
      </c>
      <c r="E2991" s="126" t="s">
        <v>311</v>
      </c>
      <c r="F2991" s="127">
        <v>2.0</v>
      </c>
      <c r="G2991" s="128"/>
      <c r="H2991" s="94">
        <f t="shared" si="376"/>
        <v>0</v>
      </c>
    </row>
    <row r="2992" ht="12.75" customHeight="1">
      <c r="B2992" s="61"/>
      <c r="C2992" s="70" t="s">
        <v>21514</v>
      </c>
      <c r="D2992" s="70" t="s">
        <v>18207</v>
      </c>
      <c r="E2992" s="126" t="s">
        <v>311</v>
      </c>
      <c r="F2992" s="127">
        <v>1.0</v>
      </c>
      <c r="G2992" s="128"/>
      <c r="H2992" s="94">
        <f t="shared" si="376"/>
        <v>0</v>
      </c>
    </row>
    <row r="2993" ht="12.75" customHeight="1">
      <c r="B2993" s="61"/>
      <c r="C2993" s="88" t="s">
        <v>21515</v>
      </c>
      <c r="D2993" s="89" t="s">
        <v>21258</v>
      </c>
      <c r="E2993" s="129"/>
      <c r="F2993" s="129"/>
      <c r="G2993" s="49"/>
      <c r="H2993" s="90">
        <f>SUM(H2994:H3000)</f>
        <v>0</v>
      </c>
    </row>
    <row r="2994" ht="12.75" customHeight="1">
      <c r="B2994" s="61"/>
      <c r="C2994" s="70" t="s">
        <v>21516</v>
      </c>
      <c r="D2994" s="70" t="s">
        <v>18170</v>
      </c>
      <c r="E2994" s="126" t="s">
        <v>525</v>
      </c>
      <c r="F2994" s="127">
        <v>88.0</v>
      </c>
      <c r="G2994" s="128"/>
      <c r="H2994" s="94">
        <f t="shared" ref="H2994:H3000" si="377">ROUND(F2994*G2994,2)</f>
        <v>0</v>
      </c>
    </row>
    <row r="2995" ht="12.75" customHeight="1">
      <c r="B2995" s="61"/>
      <c r="C2995" s="70" t="s">
        <v>21517</v>
      </c>
      <c r="D2995" s="70" t="s">
        <v>18172</v>
      </c>
      <c r="E2995" s="126" t="s">
        <v>525</v>
      </c>
      <c r="F2995" s="127">
        <v>44.0</v>
      </c>
      <c r="G2995" s="128"/>
      <c r="H2995" s="94">
        <f t="shared" si="377"/>
        <v>0</v>
      </c>
    </row>
    <row r="2996" ht="12.75" customHeight="1">
      <c r="B2996" s="61"/>
      <c r="C2996" s="70" t="s">
        <v>21518</v>
      </c>
      <c r="D2996" s="70" t="s">
        <v>18148</v>
      </c>
      <c r="E2996" s="126" t="s">
        <v>525</v>
      </c>
      <c r="F2996" s="127">
        <v>44.0</v>
      </c>
      <c r="G2996" s="128"/>
      <c r="H2996" s="94">
        <f t="shared" si="377"/>
        <v>0</v>
      </c>
    </row>
    <row r="2997" ht="12.75" customHeight="1">
      <c r="B2997" s="61"/>
      <c r="C2997" s="70" t="s">
        <v>21519</v>
      </c>
      <c r="D2997" s="130" t="s">
        <v>21249</v>
      </c>
      <c r="E2997" s="126" t="s">
        <v>311</v>
      </c>
      <c r="F2997" s="127">
        <v>7.0</v>
      </c>
      <c r="G2997" s="128"/>
      <c r="H2997" s="94">
        <f t="shared" si="377"/>
        <v>0</v>
      </c>
    </row>
    <row r="2998" ht="12.75" customHeight="1">
      <c r="B2998" s="61"/>
      <c r="C2998" s="70" t="s">
        <v>21520</v>
      </c>
      <c r="D2998" s="130" t="s">
        <v>21251</v>
      </c>
      <c r="E2998" s="126" t="s">
        <v>311</v>
      </c>
      <c r="F2998" s="127">
        <v>1.0</v>
      </c>
      <c r="G2998" s="128"/>
      <c r="H2998" s="94">
        <f t="shared" si="377"/>
        <v>0</v>
      </c>
    </row>
    <row r="2999" ht="12.75" customHeight="1">
      <c r="B2999" s="61"/>
      <c r="C2999" s="70" t="s">
        <v>21521</v>
      </c>
      <c r="D2999" s="130" t="s">
        <v>18201</v>
      </c>
      <c r="E2999" s="126" t="s">
        <v>311</v>
      </c>
      <c r="F2999" s="127">
        <v>1.0</v>
      </c>
      <c r="G2999" s="128"/>
      <c r="H2999" s="94">
        <f t="shared" si="377"/>
        <v>0</v>
      </c>
    </row>
    <row r="3000" ht="12.75" customHeight="1">
      <c r="B3000" s="61"/>
      <c r="C3000" s="70" t="s">
        <v>21522</v>
      </c>
      <c r="D3000" s="130" t="s">
        <v>18205</v>
      </c>
      <c r="E3000" s="126" t="s">
        <v>311</v>
      </c>
      <c r="F3000" s="127">
        <v>7.0</v>
      </c>
      <c r="G3000" s="128"/>
      <c r="H3000" s="94">
        <f t="shared" si="377"/>
        <v>0</v>
      </c>
    </row>
    <row r="3001" ht="12.75" customHeight="1">
      <c r="B3001" s="61"/>
      <c r="C3001" s="88" t="s">
        <v>21523</v>
      </c>
      <c r="D3001" s="89" t="s">
        <v>18228</v>
      </c>
      <c r="E3001" s="129"/>
      <c r="F3001" s="129"/>
      <c r="G3001" s="72"/>
      <c r="H3001" s="90">
        <f>SUM(H3002:H3006)</f>
        <v>0</v>
      </c>
    </row>
    <row r="3002" ht="12.75" customHeight="1">
      <c r="B3002" s="61"/>
      <c r="C3002" s="70" t="s">
        <v>21524</v>
      </c>
      <c r="D3002" s="70" t="s">
        <v>18144</v>
      </c>
      <c r="E3002" s="126" t="s">
        <v>525</v>
      </c>
      <c r="F3002" s="127">
        <v>50.0</v>
      </c>
      <c r="G3002" s="128"/>
      <c r="H3002" s="94">
        <f t="shared" ref="H3002:H3006" si="378">ROUND(F3002*G3002,2)</f>
        <v>0</v>
      </c>
    </row>
    <row r="3003" ht="12.75" customHeight="1">
      <c r="B3003" s="61"/>
      <c r="C3003" s="70" t="s">
        <v>21525</v>
      </c>
      <c r="D3003" s="70" t="s">
        <v>18146</v>
      </c>
      <c r="E3003" s="126" t="s">
        <v>525</v>
      </c>
      <c r="F3003" s="127">
        <v>25.0</v>
      </c>
      <c r="G3003" s="128"/>
      <c r="H3003" s="94">
        <f t="shared" si="378"/>
        <v>0</v>
      </c>
    </row>
    <row r="3004" ht="12.75" customHeight="1">
      <c r="B3004" s="61"/>
      <c r="C3004" s="70" t="s">
        <v>21526</v>
      </c>
      <c r="D3004" s="70" t="s">
        <v>18148</v>
      </c>
      <c r="E3004" s="126" t="s">
        <v>525</v>
      </c>
      <c r="F3004" s="127">
        <v>25.0</v>
      </c>
      <c r="G3004" s="128"/>
      <c r="H3004" s="94">
        <f t="shared" si="378"/>
        <v>0</v>
      </c>
    </row>
    <row r="3005" ht="12.75" customHeight="1">
      <c r="B3005" s="61"/>
      <c r="C3005" s="70" t="s">
        <v>21527</v>
      </c>
      <c r="D3005" s="130" t="s">
        <v>20444</v>
      </c>
      <c r="E3005" s="126" t="s">
        <v>311</v>
      </c>
      <c r="F3005" s="127">
        <v>3.0</v>
      </c>
      <c r="G3005" s="128"/>
      <c r="H3005" s="94">
        <f t="shared" si="378"/>
        <v>0</v>
      </c>
    </row>
    <row r="3006" ht="12.75" customHeight="1">
      <c r="B3006" s="61"/>
      <c r="C3006" s="70" t="s">
        <v>21528</v>
      </c>
      <c r="D3006" s="130" t="s">
        <v>18235</v>
      </c>
      <c r="E3006" s="126" t="s">
        <v>311</v>
      </c>
      <c r="F3006" s="127">
        <v>3.0</v>
      </c>
      <c r="G3006" s="128"/>
      <c r="H3006" s="94">
        <f t="shared" si="378"/>
        <v>0</v>
      </c>
    </row>
    <row r="3007" ht="12.75" customHeight="1">
      <c r="B3007" s="61"/>
      <c r="C3007" s="88" t="s">
        <v>21529</v>
      </c>
      <c r="D3007" s="89" t="s">
        <v>21274</v>
      </c>
      <c r="E3007" s="129"/>
      <c r="F3007" s="129"/>
      <c r="G3007" s="72"/>
      <c r="H3007" s="90">
        <f>SUM(H3008:H3016)</f>
        <v>0</v>
      </c>
    </row>
    <row r="3008" ht="12.75" customHeight="1">
      <c r="B3008" s="61"/>
      <c r="C3008" s="70" t="s">
        <v>21530</v>
      </c>
      <c r="D3008" s="70" t="s">
        <v>18211</v>
      </c>
      <c r="E3008" s="126" t="s">
        <v>525</v>
      </c>
      <c r="F3008" s="127">
        <v>93.0</v>
      </c>
      <c r="G3008" s="128"/>
      <c r="H3008" s="94">
        <f t="shared" ref="H3008:H3016" si="379">ROUND(F3008*G3008,2)</f>
        <v>0</v>
      </c>
    </row>
    <row r="3009" ht="12.75" customHeight="1">
      <c r="B3009" s="61"/>
      <c r="C3009" s="70" t="s">
        <v>21531</v>
      </c>
      <c r="D3009" s="70" t="s">
        <v>18213</v>
      </c>
      <c r="E3009" s="126" t="s">
        <v>525</v>
      </c>
      <c r="F3009" s="127">
        <v>31.0</v>
      </c>
      <c r="G3009" s="128"/>
      <c r="H3009" s="94">
        <f t="shared" si="379"/>
        <v>0</v>
      </c>
    </row>
    <row r="3010" ht="12.75" customHeight="1">
      <c r="B3010" s="61"/>
      <c r="C3010" s="70" t="s">
        <v>21532</v>
      </c>
      <c r="D3010" s="70" t="s">
        <v>18154</v>
      </c>
      <c r="E3010" s="126" t="s">
        <v>525</v>
      </c>
      <c r="F3010" s="127">
        <v>31.0</v>
      </c>
      <c r="G3010" s="128"/>
      <c r="H3010" s="94">
        <f t="shared" si="379"/>
        <v>0</v>
      </c>
    </row>
    <row r="3011" ht="12.75" customHeight="1">
      <c r="B3011" s="61"/>
      <c r="C3011" s="70" t="s">
        <v>21533</v>
      </c>
      <c r="D3011" s="130" t="s">
        <v>21534</v>
      </c>
      <c r="E3011" s="126" t="s">
        <v>311</v>
      </c>
      <c r="F3011" s="127">
        <v>3.0</v>
      </c>
      <c r="G3011" s="128"/>
      <c r="H3011" s="94">
        <f t="shared" si="379"/>
        <v>0</v>
      </c>
    </row>
    <row r="3012" ht="12.75" customHeight="1">
      <c r="B3012" s="61"/>
      <c r="C3012" s="70" t="s">
        <v>21535</v>
      </c>
      <c r="D3012" s="130" t="s">
        <v>21255</v>
      </c>
      <c r="E3012" s="126" t="s">
        <v>311</v>
      </c>
      <c r="F3012" s="127">
        <v>1.0</v>
      </c>
      <c r="G3012" s="128"/>
      <c r="H3012" s="94">
        <f t="shared" si="379"/>
        <v>0</v>
      </c>
    </row>
    <row r="3013" ht="12.75" customHeight="1">
      <c r="B3013" s="61"/>
      <c r="C3013" s="70" t="s">
        <v>21536</v>
      </c>
      <c r="D3013" s="130" t="s">
        <v>21003</v>
      </c>
      <c r="E3013" s="126" t="s">
        <v>525</v>
      </c>
      <c r="F3013" s="127">
        <v>9.0</v>
      </c>
      <c r="G3013" s="128"/>
      <c r="H3013" s="94">
        <f t="shared" si="379"/>
        <v>0</v>
      </c>
    </row>
    <row r="3014" ht="12.75" customHeight="1">
      <c r="B3014" s="61"/>
      <c r="C3014" s="70" t="s">
        <v>21537</v>
      </c>
      <c r="D3014" s="130" t="s">
        <v>18160</v>
      </c>
      <c r="E3014" s="126" t="s">
        <v>311</v>
      </c>
      <c r="F3014" s="127">
        <v>3.0</v>
      </c>
      <c r="G3014" s="128"/>
      <c r="H3014" s="94">
        <f t="shared" si="379"/>
        <v>0</v>
      </c>
    </row>
    <row r="3015" ht="12.75" customHeight="1">
      <c r="B3015" s="61"/>
      <c r="C3015" s="70" t="s">
        <v>21538</v>
      </c>
      <c r="D3015" s="70" t="s">
        <v>18121</v>
      </c>
      <c r="E3015" s="126" t="s">
        <v>525</v>
      </c>
      <c r="F3015" s="127">
        <v>9.0</v>
      </c>
      <c r="G3015" s="128"/>
      <c r="H3015" s="94">
        <f t="shared" si="379"/>
        <v>0</v>
      </c>
    </row>
    <row r="3016" ht="12.75" customHeight="1">
      <c r="B3016" s="61"/>
      <c r="C3016" s="70" t="s">
        <v>21539</v>
      </c>
      <c r="D3016" s="70" t="s">
        <v>18226</v>
      </c>
      <c r="E3016" s="126" t="s">
        <v>525</v>
      </c>
      <c r="F3016" s="127">
        <v>12.0</v>
      </c>
      <c r="G3016" s="128"/>
      <c r="H3016" s="94">
        <f t="shared" si="379"/>
        <v>0</v>
      </c>
    </row>
    <row r="3017" ht="12.75" customHeight="1">
      <c r="B3017" s="61"/>
      <c r="C3017" s="88" t="s">
        <v>21540</v>
      </c>
      <c r="D3017" s="89" t="s">
        <v>21014</v>
      </c>
      <c r="E3017" s="129"/>
      <c r="F3017" s="129"/>
      <c r="G3017" s="72"/>
      <c r="H3017" s="90">
        <f>SUM(H3018:H3023)</f>
        <v>0</v>
      </c>
    </row>
    <row r="3018" ht="12.75" customHeight="1">
      <c r="B3018" s="61"/>
      <c r="C3018" s="70" t="s">
        <v>21541</v>
      </c>
      <c r="D3018" s="70" t="s">
        <v>18144</v>
      </c>
      <c r="E3018" s="126" t="s">
        <v>525</v>
      </c>
      <c r="F3018" s="127">
        <v>14.0</v>
      </c>
      <c r="G3018" s="128"/>
      <c r="H3018" s="94">
        <f t="shared" ref="H3018:H3023" si="380">ROUND(F3018*G3018,2)</f>
        <v>0</v>
      </c>
    </row>
    <row r="3019" ht="12.75" customHeight="1">
      <c r="B3019" s="61"/>
      <c r="C3019" s="70" t="s">
        <v>21542</v>
      </c>
      <c r="D3019" s="70" t="s">
        <v>18146</v>
      </c>
      <c r="E3019" s="126" t="s">
        <v>525</v>
      </c>
      <c r="F3019" s="127">
        <v>7.0</v>
      </c>
      <c r="G3019" s="128"/>
      <c r="H3019" s="94">
        <f t="shared" si="380"/>
        <v>0</v>
      </c>
    </row>
    <row r="3020" ht="12.75" customHeight="1">
      <c r="B3020" s="61"/>
      <c r="C3020" s="70" t="s">
        <v>21543</v>
      </c>
      <c r="D3020" s="70" t="s">
        <v>18148</v>
      </c>
      <c r="E3020" s="126" t="s">
        <v>525</v>
      </c>
      <c r="F3020" s="127">
        <v>7.0</v>
      </c>
      <c r="G3020" s="128"/>
      <c r="H3020" s="94">
        <f t="shared" si="380"/>
        <v>0</v>
      </c>
    </row>
    <row r="3021" ht="12.75" customHeight="1">
      <c r="B3021" s="61"/>
      <c r="C3021" s="70" t="s">
        <v>21544</v>
      </c>
      <c r="D3021" s="130" t="s">
        <v>18233</v>
      </c>
      <c r="E3021" s="126" t="s">
        <v>311</v>
      </c>
      <c r="F3021" s="127">
        <v>1.0</v>
      </c>
      <c r="G3021" s="128"/>
      <c r="H3021" s="94">
        <f t="shared" si="380"/>
        <v>0</v>
      </c>
    </row>
    <row r="3022" ht="12.75" customHeight="1">
      <c r="B3022" s="61"/>
      <c r="C3022" s="70" t="s">
        <v>21545</v>
      </c>
      <c r="D3022" s="130" t="s">
        <v>18235</v>
      </c>
      <c r="E3022" s="126" t="s">
        <v>311</v>
      </c>
      <c r="F3022" s="127">
        <v>1.0</v>
      </c>
      <c r="G3022" s="128"/>
      <c r="H3022" s="94">
        <f t="shared" si="380"/>
        <v>0</v>
      </c>
    </row>
    <row r="3023" ht="12.75" customHeight="1">
      <c r="B3023" s="61"/>
      <c r="C3023" s="70" t="s">
        <v>21546</v>
      </c>
      <c r="D3023" s="130" t="s">
        <v>18244</v>
      </c>
      <c r="E3023" s="126" t="s">
        <v>311</v>
      </c>
      <c r="F3023" s="127">
        <v>1.0</v>
      </c>
      <c r="G3023" s="128"/>
      <c r="H3023" s="94">
        <f t="shared" si="380"/>
        <v>0</v>
      </c>
    </row>
    <row r="3024" ht="12.75" customHeight="1">
      <c r="B3024" s="61"/>
      <c r="C3024" s="88" t="s">
        <v>21547</v>
      </c>
      <c r="D3024" s="89" t="s">
        <v>21293</v>
      </c>
      <c r="E3024" s="129"/>
      <c r="F3024" s="129"/>
      <c r="G3024" s="72"/>
      <c r="H3024" s="90">
        <f>SUM(H3025:H3029)</f>
        <v>0</v>
      </c>
    </row>
    <row r="3025" ht="12.75" customHeight="1">
      <c r="B3025" s="61"/>
      <c r="C3025" s="70" t="s">
        <v>21548</v>
      </c>
      <c r="D3025" s="70" t="s">
        <v>18170</v>
      </c>
      <c r="E3025" s="126" t="s">
        <v>525</v>
      </c>
      <c r="F3025" s="127">
        <v>78.0</v>
      </c>
      <c r="G3025" s="128"/>
      <c r="H3025" s="94">
        <f t="shared" ref="H3025:H3029" si="381">ROUND(F3025*G3025,2)</f>
        <v>0</v>
      </c>
    </row>
    <row r="3026" ht="12.75" customHeight="1">
      <c r="B3026" s="61"/>
      <c r="C3026" s="70" t="s">
        <v>21549</v>
      </c>
      <c r="D3026" s="70" t="s">
        <v>18172</v>
      </c>
      <c r="E3026" s="126" t="s">
        <v>525</v>
      </c>
      <c r="F3026" s="127">
        <v>39.0</v>
      </c>
      <c r="G3026" s="128"/>
      <c r="H3026" s="94">
        <f t="shared" si="381"/>
        <v>0</v>
      </c>
    </row>
    <row r="3027" ht="12.75" customHeight="1">
      <c r="B3027" s="61"/>
      <c r="C3027" s="70" t="s">
        <v>21550</v>
      </c>
      <c r="D3027" s="70" t="s">
        <v>18148</v>
      </c>
      <c r="E3027" s="126" t="s">
        <v>525</v>
      </c>
      <c r="F3027" s="127">
        <v>39.0</v>
      </c>
      <c r="G3027" s="128"/>
      <c r="H3027" s="94">
        <f t="shared" si="381"/>
        <v>0</v>
      </c>
    </row>
    <row r="3028" ht="12.75" customHeight="1">
      <c r="B3028" s="61"/>
      <c r="C3028" s="70" t="s">
        <v>21551</v>
      </c>
      <c r="D3028" s="130" t="s">
        <v>18160</v>
      </c>
      <c r="E3028" s="126" t="s">
        <v>311</v>
      </c>
      <c r="F3028" s="127">
        <v>2.0</v>
      </c>
      <c r="G3028" s="128"/>
      <c r="H3028" s="94">
        <f t="shared" si="381"/>
        <v>0</v>
      </c>
    </row>
    <row r="3029" ht="12.75" customHeight="1">
      <c r="B3029" s="61"/>
      <c r="C3029" s="70" t="s">
        <v>21552</v>
      </c>
      <c r="D3029" s="130" t="s">
        <v>21298</v>
      </c>
      <c r="E3029" s="126" t="s">
        <v>311</v>
      </c>
      <c r="F3029" s="127">
        <v>1.0</v>
      </c>
      <c r="G3029" s="128"/>
      <c r="H3029" s="94">
        <f t="shared" si="381"/>
        <v>0</v>
      </c>
    </row>
    <row r="3030" ht="12.75" customHeight="1">
      <c r="B3030" s="61"/>
      <c r="C3030" s="88" t="s">
        <v>21553</v>
      </c>
      <c r="D3030" s="89" t="s">
        <v>21302</v>
      </c>
      <c r="E3030" s="129"/>
      <c r="F3030" s="129"/>
      <c r="G3030" s="49"/>
      <c r="H3030" s="90">
        <f>SUM(H3031:H3034)</f>
        <v>0</v>
      </c>
    </row>
    <row r="3031" ht="12.75" customHeight="1">
      <c r="B3031" s="61"/>
      <c r="C3031" s="70" t="s">
        <v>21554</v>
      </c>
      <c r="D3031" s="70" t="s">
        <v>18170</v>
      </c>
      <c r="E3031" s="126" t="s">
        <v>525</v>
      </c>
      <c r="F3031" s="127">
        <v>11.0</v>
      </c>
      <c r="G3031" s="128"/>
      <c r="H3031" s="94">
        <f t="shared" ref="H3031:H3034" si="382">ROUND(F3031*G3031,2)</f>
        <v>0</v>
      </c>
    </row>
    <row r="3032" ht="12.75" customHeight="1">
      <c r="B3032" s="61"/>
      <c r="C3032" s="70" t="s">
        <v>21555</v>
      </c>
      <c r="D3032" s="70" t="s">
        <v>18172</v>
      </c>
      <c r="E3032" s="126" t="s">
        <v>525</v>
      </c>
      <c r="F3032" s="127">
        <v>5.5</v>
      </c>
      <c r="G3032" s="128"/>
      <c r="H3032" s="94">
        <f t="shared" si="382"/>
        <v>0</v>
      </c>
    </row>
    <row r="3033" ht="12.75" customHeight="1">
      <c r="B3033" s="61"/>
      <c r="C3033" s="70" t="s">
        <v>21556</v>
      </c>
      <c r="D3033" s="130" t="s">
        <v>19638</v>
      </c>
      <c r="E3033" s="126" t="s">
        <v>311</v>
      </c>
      <c r="F3033" s="127">
        <v>1.0</v>
      </c>
      <c r="G3033" s="128"/>
      <c r="H3033" s="94">
        <f t="shared" si="382"/>
        <v>0</v>
      </c>
    </row>
    <row r="3034" ht="12.75" customHeight="1">
      <c r="B3034" s="61"/>
      <c r="C3034" s="70" t="s">
        <v>21557</v>
      </c>
      <c r="D3034" s="70" t="s">
        <v>18148</v>
      </c>
      <c r="E3034" s="126" t="s">
        <v>525</v>
      </c>
      <c r="F3034" s="127">
        <v>5.5</v>
      </c>
      <c r="G3034" s="128"/>
      <c r="H3034" s="94">
        <f t="shared" si="382"/>
        <v>0</v>
      </c>
    </row>
    <row r="3035" ht="12.75" customHeight="1">
      <c r="B3035" s="61"/>
      <c r="C3035" s="88" t="s">
        <v>21558</v>
      </c>
      <c r="D3035" s="89" t="s">
        <v>21037</v>
      </c>
      <c r="E3035" s="129"/>
      <c r="F3035" s="129"/>
      <c r="G3035" s="72"/>
      <c r="H3035" s="90">
        <f>SUM(H3036:H3038)</f>
        <v>0</v>
      </c>
    </row>
    <row r="3036" ht="12.75" customHeight="1">
      <c r="B3036" s="61"/>
      <c r="C3036" s="70" t="s">
        <v>21559</v>
      </c>
      <c r="D3036" s="70" t="s">
        <v>18170</v>
      </c>
      <c r="E3036" s="126" t="s">
        <v>525</v>
      </c>
      <c r="F3036" s="127">
        <v>10.0</v>
      </c>
      <c r="G3036" s="128"/>
      <c r="H3036" s="94">
        <f t="shared" ref="H3036:H3038" si="383">ROUND(F3036*G3036,2)</f>
        <v>0</v>
      </c>
    </row>
    <row r="3037" ht="12.75" customHeight="1">
      <c r="B3037" s="61"/>
      <c r="C3037" s="70" t="s">
        <v>21560</v>
      </c>
      <c r="D3037" s="70" t="s">
        <v>18172</v>
      </c>
      <c r="E3037" s="126" t="s">
        <v>525</v>
      </c>
      <c r="F3037" s="127">
        <v>5.0</v>
      </c>
      <c r="G3037" s="128"/>
      <c r="H3037" s="94">
        <f t="shared" si="383"/>
        <v>0</v>
      </c>
    </row>
    <row r="3038" ht="12.75" customHeight="1">
      <c r="B3038" s="61"/>
      <c r="C3038" s="70" t="s">
        <v>21561</v>
      </c>
      <c r="D3038" s="70" t="s">
        <v>18148</v>
      </c>
      <c r="E3038" s="126" t="s">
        <v>525</v>
      </c>
      <c r="F3038" s="127">
        <v>5.0</v>
      </c>
      <c r="G3038" s="128"/>
      <c r="H3038" s="94">
        <f t="shared" si="383"/>
        <v>0</v>
      </c>
    </row>
    <row r="3039" ht="12.75" customHeight="1">
      <c r="B3039" s="61"/>
      <c r="C3039" s="88" t="s">
        <v>21562</v>
      </c>
      <c r="D3039" s="89" t="s">
        <v>18407</v>
      </c>
      <c r="E3039" s="129"/>
      <c r="F3039" s="129"/>
      <c r="G3039" s="49"/>
      <c r="H3039" s="90">
        <f>SUM(H3040:H3041)</f>
        <v>0</v>
      </c>
    </row>
    <row r="3040" ht="12.75" customHeight="1">
      <c r="B3040" s="61"/>
      <c r="C3040" s="70" t="s">
        <v>21563</v>
      </c>
      <c r="D3040" s="130" t="s">
        <v>18413</v>
      </c>
      <c r="E3040" s="126" t="s">
        <v>311</v>
      </c>
      <c r="F3040" s="127">
        <v>1.0</v>
      </c>
      <c r="G3040" s="128"/>
      <c r="H3040" s="94">
        <f t="shared" ref="H3040:H3041" si="384">ROUND(F3040*G3040,2)</f>
        <v>0</v>
      </c>
    </row>
    <row r="3041" ht="12.75" customHeight="1">
      <c r="B3041" s="61"/>
      <c r="C3041" s="70" t="s">
        <v>21564</v>
      </c>
      <c r="D3041" s="70" t="s">
        <v>18431</v>
      </c>
      <c r="E3041" s="126" t="s">
        <v>322</v>
      </c>
      <c r="F3041" s="127">
        <v>1.0</v>
      </c>
      <c r="G3041" s="128"/>
      <c r="H3041" s="94">
        <f t="shared" si="384"/>
        <v>0</v>
      </c>
    </row>
    <row r="3042" ht="12.75" customHeight="1">
      <c r="B3042" s="61"/>
      <c r="C3042" s="88" t="s">
        <v>21565</v>
      </c>
      <c r="D3042" s="89" t="s">
        <v>18433</v>
      </c>
      <c r="E3042" s="129"/>
      <c r="F3042" s="129"/>
      <c r="G3042" s="49"/>
      <c r="H3042" s="90">
        <f>SUM(H3043:H3050)</f>
        <v>0</v>
      </c>
    </row>
    <row r="3043" ht="12.75" customHeight="1">
      <c r="B3043" s="61"/>
      <c r="C3043" s="70" t="s">
        <v>21566</v>
      </c>
      <c r="D3043" s="130" t="s">
        <v>18435</v>
      </c>
      <c r="E3043" s="126" t="s">
        <v>311</v>
      </c>
      <c r="F3043" s="127">
        <v>1.0</v>
      </c>
      <c r="G3043" s="128"/>
      <c r="H3043" s="94">
        <f t="shared" ref="H3043:H3050" si="385">ROUND(F3043*G3043,2)</f>
        <v>0</v>
      </c>
    </row>
    <row r="3044" ht="12.75" customHeight="1">
      <c r="B3044" s="61"/>
      <c r="C3044" s="70" t="s">
        <v>21567</v>
      </c>
      <c r="D3044" s="70" t="s">
        <v>18165</v>
      </c>
      <c r="E3044" s="126" t="s">
        <v>525</v>
      </c>
      <c r="F3044" s="127">
        <v>6.0</v>
      </c>
      <c r="G3044" s="128"/>
      <c r="H3044" s="94">
        <f t="shared" si="385"/>
        <v>0</v>
      </c>
    </row>
    <row r="3045" ht="12.75" customHeight="1">
      <c r="B3045" s="61"/>
      <c r="C3045" s="70" t="s">
        <v>21568</v>
      </c>
      <c r="D3045" s="70" t="s">
        <v>18154</v>
      </c>
      <c r="E3045" s="126" t="s">
        <v>525</v>
      </c>
      <c r="F3045" s="127">
        <v>4.0</v>
      </c>
      <c r="G3045" s="128"/>
      <c r="H3045" s="94">
        <f t="shared" si="385"/>
        <v>0</v>
      </c>
    </row>
    <row r="3046" ht="12.75" customHeight="1">
      <c r="B3046" s="61"/>
      <c r="C3046" s="70" t="s">
        <v>21569</v>
      </c>
      <c r="D3046" s="130" t="s">
        <v>18440</v>
      </c>
      <c r="E3046" s="126" t="s">
        <v>525</v>
      </c>
      <c r="F3046" s="127">
        <v>4.0</v>
      </c>
      <c r="G3046" s="128"/>
      <c r="H3046" s="94">
        <f t="shared" si="385"/>
        <v>0</v>
      </c>
    </row>
    <row r="3047" ht="12.75" customHeight="1">
      <c r="B3047" s="61"/>
      <c r="C3047" s="70" t="s">
        <v>21570</v>
      </c>
      <c r="D3047" s="130" t="s">
        <v>18442</v>
      </c>
      <c r="E3047" s="126" t="s">
        <v>311</v>
      </c>
      <c r="F3047" s="127">
        <v>2.0</v>
      </c>
      <c r="G3047" s="128"/>
      <c r="H3047" s="94">
        <f t="shared" si="385"/>
        <v>0</v>
      </c>
    </row>
    <row r="3048" ht="12.75" customHeight="1">
      <c r="B3048" s="61"/>
      <c r="C3048" s="70" t="s">
        <v>21571</v>
      </c>
      <c r="D3048" s="70" t="s">
        <v>18165</v>
      </c>
      <c r="E3048" s="126" t="s">
        <v>525</v>
      </c>
      <c r="F3048" s="127">
        <v>8.0</v>
      </c>
      <c r="G3048" s="128"/>
      <c r="H3048" s="94">
        <f t="shared" si="385"/>
        <v>0</v>
      </c>
    </row>
    <row r="3049" ht="12.75" customHeight="1">
      <c r="B3049" s="61"/>
      <c r="C3049" s="70" t="s">
        <v>21572</v>
      </c>
      <c r="D3049" s="70" t="s">
        <v>18148</v>
      </c>
      <c r="E3049" s="126" t="s">
        <v>525</v>
      </c>
      <c r="F3049" s="127">
        <v>6.0</v>
      </c>
      <c r="G3049" s="128"/>
      <c r="H3049" s="94">
        <f t="shared" si="385"/>
        <v>0</v>
      </c>
    </row>
    <row r="3050" ht="12.75" customHeight="1">
      <c r="B3050" s="61"/>
      <c r="C3050" s="70" t="s">
        <v>21573</v>
      </c>
      <c r="D3050" s="130" t="s">
        <v>18446</v>
      </c>
      <c r="E3050" s="126" t="s">
        <v>525</v>
      </c>
      <c r="F3050" s="127">
        <v>6.0</v>
      </c>
      <c r="G3050" s="128"/>
      <c r="H3050" s="94">
        <f t="shared" si="385"/>
        <v>0</v>
      </c>
    </row>
    <row r="3051" ht="12.75" customHeight="1">
      <c r="B3051" s="61"/>
      <c r="C3051" s="88" t="s">
        <v>21574</v>
      </c>
      <c r="D3051" s="89" t="s">
        <v>18448</v>
      </c>
      <c r="E3051" s="129"/>
      <c r="F3051" s="129"/>
      <c r="G3051" s="49"/>
      <c r="H3051" s="90">
        <f>H3052</f>
        <v>0</v>
      </c>
    </row>
    <row r="3052" ht="12.75" customHeight="1">
      <c r="B3052" s="61"/>
      <c r="C3052" s="70" t="s">
        <v>21575</v>
      </c>
      <c r="D3052" s="130" t="s">
        <v>18450</v>
      </c>
      <c r="E3052" s="126" t="s">
        <v>322</v>
      </c>
      <c r="F3052" s="127">
        <v>1.0</v>
      </c>
      <c r="G3052" s="128"/>
      <c r="H3052" s="94">
        <f>ROUND(F3052*G3052,2)</f>
        <v>0</v>
      </c>
    </row>
    <row r="3053" ht="12.75" customHeight="1">
      <c r="B3053" s="61"/>
      <c r="C3053" s="88" t="s">
        <v>21576</v>
      </c>
      <c r="D3053" s="89" t="s">
        <v>21064</v>
      </c>
      <c r="E3053" s="129"/>
      <c r="F3053" s="129"/>
      <c r="G3053" s="49"/>
      <c r="H3053" s="90">
        <f>H3054</f>
        <v>0</v>
      </c>
    </row>
    <row r="3054" ht="12.75" customHeight="1">
      <c r="B3054" s="61"/>
      <c r="C3054" s="70" t="s">
        <v>21577</v>
      </c>
      <c r="D3054" s="130" t="s">
        <v>21578</v>
      </c>
      <c r="E3054" s="126" t="s">
        <v>322</v>
      </c>
      <c r="F3054" s="127">
        <v>1.0</v>
      </c>
      <c r="G3054" s="128"/>
      <c r="H3054" s="94">
        <f>ROUND(F3054*G3054,2)</f>
        <v>0</v>
      </c>
    </row>
    <row r="3055" ht="12.75" customHeight="1">
      <c r="B3055" s="61"/>
      <c r="C3055" s="79" t="s">
        <v>21579</v>
      </c>
      <c r="D3055" s="83" t="s">
        <v>18456</v>
      </c>
      <c r="E3055" s="129"/>
      <c r="F3055" s="129"/>
      <c r="G3055" s="49"/>
      <c r="H3055" s="81">
        <f>H3056+H3059+H3066+H3070</f>
        <v>0</v>
      </c>
    </row>
    <row r="3056" ht="12.75" customHeight="1">
      <c r="B3056" s="61"/>
      <c r="C3056" s="84" t="s">
        <v>21580</v>
      </c>
      <c r="D3056" s="85" t="s">
        <v>18458</v>
      </c>
      <c r="E3056" s="129"/>
      <c r="F3056" s="129"/>
      <c r="G3056" s="49"/>
      <c r="H3056" s="86">
        <f>SUM(H3057:H3058)</f>
        <v>0</v>
      </c>
    </row>
    <row r="3057" ht="12.75" customHeight="1">
      <c r="B3057" s="61"/>
      <c r="C3057" s="70" t="s">
        <v>21581</v>
      </c>
      <c r="D3057" s="70" t="s">
        <v>18460</v>
      </c>
      <c r="E3057" s="126" t="s">
        <v>311</v>
      </c>
      <c r="F3057" s="127">
        <v>1.0</v>
      </c>
      <c r="G3057" s="128"/>
      <c r="H3057" s="94">
        <f t="shared" ref="H3057:H3058" si="386">ROUND(F3057*G3057,2)</f>
        <v>0</v>
      </c>
    </row>
    <row r="3058" ht="12.75" customHeight="1">
      <c r="B3058" s="61"/>
      <c r="C3058" s="70" t="s">
        <v>21582</v>
      </c>
      <c r="D3058" s="70" t="s">
        <v>18462</v>
      </c>
      <c r="E3058" s="126" t="s">
        <v>311</v>
      </c>
      <c r="F3058" s="127">
        <v>1.0</v>
      </c>
      <c r="G3058" s="128"/>
      <c r="H3058" s="94">
        <f t="shared" si="386"/>
        <v>0</v>
      </c>
    </row>
    <row r="3059" ht="12.75" customHeight="1">
      <c r="B3059" s="61"/>
      <c r="C3059" s="84" t="s">
        <v>21583</v>
      </c>
      <c r="D3059" s="85" t="s">
        <v>18464</v>
      </c>
      <c r="E3059" s="129"/>
      <c r="F3059" s="129"/>
      <c r="G3059" s="49"/>
      <c r="H3059" s="86">
        <f>SUM(H3060:H3065)</f>
        <v>0</v>
      </c>
    </row>
    <row r="3060" ht="12.75" customHeight="1">
      <c r="B3060" s="61"/>
      <c r="C3060" s="70" t="s">
        <v>21584</v>
      </c>
      <c r="D3060" s="130" t="s">
        <v>20686</v>
      </c>
      <c r="E3060" s="126" t="s">
        <v>311</v>
      </c>
      <c r="F3060" s="127">
        <v>1.0</v>
      </c>
      <c r="G3060" s="128"/>
      <c r="H3060" s="94">
        <f t="shared" ref="H3060:H3065" si="387">ROUND(F3060*G3060,2)</f>
        <v>0</v>
      </c>
    </row>
    <row r="3061" ht="12.75" customHeight="1">
      <c r="B3061" s="61"/>
      <c r="C3061" s="70" t="s">
        <v>21585</v>
      </c>
      <c r="D3061" s="130" t="s">
        <v>18472</v>
      </c>
      <c r="E3061" s="126" t="s">
        <v>311</v>
      </c>
      <c r="F3061" s="127">
        <v>1.0</v>
      </c>
      <c r="G3061" s="128"/>
      <c r="H3061" s="94">
        <f t="shared" si="387"/>
        <v>0</v>
      </c>
    </row>
    <row r="3062" ht="12.75" customHeight="1">
      <c r="B3062" s="61"/>
      <c r="C3062" s="70" t="s">
        <v>21586</v>
      </c>
      <c r="D3062" s="130" t="s">
        <v>18474</v>
      </c>
      <c r="E3062" s="126" t="s">
        <v>311</v>
      </c>
      <c r="F3062" s="127">
        <v>1.0</v>
      </c>
      <c r="G3062" s="128"/>
      <c r="H3062" s="94">
        <f t="shared" si="387"/>
        <v>0</v>
      </c>
    </row>
    <row r="3063" ht="12.75" customHeight="1">
      <c r="B3063" s="61"/>
      <c r="C3063" s="70" t="s">
        <v>21587</v>
      </c>
      <c r="D3063" s="130" t="s">
        <v>18486</v>
      </c>
      <c r="E3063" s="126" t="s">
        <v>311</v>
      </c>
      <c r="F3063" s="127">
        <v>1.0</v>
      </c>
      <c r="G3063" s="128"/>
      <c r="H3063" s="94">
        <f t="shared" si="387"/>
        <v>0</v>
      </c>
    </row>
    <row r="3064" ht="12.75" customHeight="1">
      <c r="B3064" s="61"/>
      <c r="C3064" s="70" t="s">
        <v>21588</v>
      </c>
      <c r="D3064" s="70" t="s">
        <v>18488</v>
      </c>
      <c r="E3064" s="126" t="s">
        <v>311</v>
      </c>
      <c r="F3064" s="127">
        <v>1.0</v>
      </c>
      <c r="G3064" s="128"/>
      <c r="H3064" s="94">
        <f t="shared" si="387"/>
        <v>0</v>
      </c>
    </row>
    <row r="3065" ht="12.75" customHeight="1">
      <c r="B3065" s="61"/>
      <c r="C3065" s="70" t="s">
        <v>21589</v>
      </c>
      <c r="D3065" s="70" t="s">
        <v>18490</v>
      </c>
      <c r="E3065" s="126" t="s">
        <v>311</v>
      </c>
      <c r="F3065" s="127">
        <v>1.0</v>
      </c>
      <c r="G3065" s="128"/>
      <c r="H3065" s="94">
        <f t="shared" si="387"/>
        <v>0</v>
      </c>
    </row>
    <row r="3066" ht="12.75" customHeight="1">
      <c r="B3066" s="61"/>
      <c r="C3066" s="84" t="s">
        <v>21590</v>
      </c>
      <c r="D3066" s="85" t="s">
        <v>18492</v>
      </c>
      <c r="E3066" s="129"/>
      <c r="F3066" s="129"/>
      <c r="G3066" s="49"/>
      <c r="H3066" s="86">
        <f>SUM(H3067:H3069)</f>
        <v>0</v>
      </c>
    </row>
    <row r="3067" ht="12.75" customHeight="1">
      <c r="B3067" s="61"/>
      <c r="C3067" s="70" t="s">
        <v>21591</v>
      </c>
      <c r="D3067" s="70" t="s">
        <v>18494</v>
      </c>
      <c r="E3067" s="126" t="s">
        <v>311</v>
      </c>
      <c r="F3067" s="127">
        <v>1.0</v>
      </c>
      <c r="G3067" s="128"/>
      <c r="H3067" s="94">
        <f t="shared" ref="H3067:H3069" si="388">ROUND(F3067*G3067,2)</f>
        <v>0</v>
      </c>
    </row>
    <row r="3068" ht="12.75" customHeight="1">
      <c r="B3068" s="61"/>
      <c r="C3068" s="70" t="s">
        <v>21592</v>
      </c>
      <c r="D3068" s="130" t="s">
        <v>18496</v>
      </c>
      <c r="E3068" s="126" t="s">
        <v>311</v>
      </c>
      <c r="F3068" s="127">
        <v>1.0</v>
      </c>
      <c r="G3068" s="128"/>
      <c r="H3068" s="94">
        <f t="shared" si="388"/>
        <v>0</v>
      </c>
    </row>
    <row r="3069" ht="12.75" customHeight="1">
      <c r="B3069" s="61"/>
      <c r="C3069" s="70" t="s">
        <v>21593</v>
      </c>
      <c r="D3069" s="70" t="s">
        <v>18498</v>
      </c>
      <c r="E3069" s="126" t="s">
        <v>311</v>
      </c>
      <c r="F3069" s="127">
        <v>3.0</v>
      </c>
      <c r="G3069" s="128"/>
      <c r="H3069" s="94">
        <f t="shared" si="388"/>
        <v>0</v>
      </c>
    </row>
    <row r="3070" ht="12.75" customHeight="1">
      <c r="B3070" s="61"/>
      <c r="C3070" s="84" t="s">
        <v>21594</v>
      </c>
      <c r="D3070" s="85" t="s">
        <v>18502</v>
      </c>
      <c r="E3070" s="129"/>
      <c r="F3070" s="129"/>
      <c r="G3070" s="49"/>
      <c r="H3070" s="86">
        <f>SUM(H3071:H3081)</f>
        <v>0</v>
      </c>
    </row>
    <row r="3071" ht="12.75" customHeight="1">
      <c r="B3071" s="61"/>
      <c r="C3071" s="70" t="s">
        <v>21595</v>
      </c>
      <c r="D3071" s="70" t="s">
        <v>18504</v>
      </c>
      <c r="E3071" s="126" t="s">
        <v>525</v>
      </c>
      <c r="F3071" s="127">
        <v>28.0</v>
      </c>
      <c r="G3071" s="128"/>
      <c r="H3071" s="94">
        <f t="shared" ref="H3071:H3081" si="389">ROUND(F3071*G3071,2)</f>
        <v>0</v>
      </c>
    </row>
    <row r="3072" ht="12.75" customHeight="1">
      <c r="B3072" s="61"/>
      <c r="C3072" s="70" t="s">
        <v>21596</v>
      </c>
      <c r="D3072" s="70" t="s">
        <v>18510</v>
      </c>
      <c r="E3072" s="126" t="s">
        <v>525</v>
      </c>
      <c r="F3072" s="127">
        <v>10.0</v>
      </c>
      <c r="G3072" s="128"/>
      <c r="H3072" s="94">
        <f t="shared" si="389"/>
        <v>0</v>
      </c>
    </row>
    <row r="3073" ht="12.75" customHeight="1">
      <c r="B3073" s="61"/>
      <c r="C3073" s="70" t="s">
        <v>21597</v>
      </c>
      <c r="D3073" s="70" t="s">
        <v>18514</v>
      </c>
      <c r="E3073" s="126" t="s">
        <v>525</v>
      </c>
      <c r="F3073" s="127">
        <v>10.0</v>
      </c>
      <c r="G3073" s="128"/>
      <c r="H3073" s="94">
        <f t="shared" si="389"/>
        <v>0</v>
      </c>
    </row>
    <row r="3074" ht="12.75" customHeight="1">
      <c r="B3074" s="61"/>
      <c r="C3074" s="70" t="s">
        <v>21598</v>
      </c>
      <c r="D3074" s="70" t="s">
        <v>18520</v>
      </c>
      <c r="E3074" s="126" t="s">
        <v>525</v>
      </c>
      <c r="F3074" s="127">
        <v>102.0</v>
      </c>
      <c r="G3074" s="128"/>
      <c r="H3074" s="94">
        <f t="shared" si="389"/>
        <v>0</v>
      </c>
    </row>
    <row r="3075" ht="12.75" customHeight="1">
      <c r="B3075" s="61"/>
      <c r="C3075" s="70" t="s">
        <v>21599</v>
      </c>
      <c r="D3075" s="70" t="s">
        <v>18506</v>
      </c>
      <c r="E3075" s="126" t="s">
        <v>525</v>
      </c>
      <c r="F3075" s="127">
        <v>57.0</v>
      </c>
      <c r="G3075" s="128"/>
      <c r="H3075" s="94">
        <f t="shared" si="389"/>
        <v>0</v>
      </c>
    </row>
    <row r="3076" ht="12.75" customHeight="1">
      <c r="B3076" s="61"/>
      <c r="C3076" s="70" t="s">
        <v>21600</v>
      </c>
      <c r="D3076" s="70" t="s">
        <v>18508</v>
      </c>
      <c r="E3076" s="126" t="s">
        <v>525</v>
      </c>
      <c r="F3076" s="127">
        <v>21.0</v>
      </c>
      <c r="G3076" s="128"/>
      <c r="H3076" s="94">
        <f t="shared" si="389"/>
        <v>0</v>
      </c>
    </row>
    <row r="3077" ht="12.75" customHeight="1">
      <c r="B3077" s="61"/>
      <c r="C3077" s="70" t="s">
        <v>21601</v>
      </c>
      <c r="D3077" s="70" t="s">
        <v>18522</v>
      </c>
      <c r="E3077" s="126" t="s">
        <v>525</v>
      </c>
      <c r="F3077" s="127">
        <v>22.0</v>
      </c>
      <c r="G3077" s="128"/>
      <c r="H3077" s="94">
        <f t="shared" si="389"/>
        <v>0</v>
      </c>
    </row>
    <row r="3078" ht="12.75" customHeight="1">
      <c r="B3078" s="61"/>
      <c r="C3078" s="70" t="s">
        <v>21602</v>
      </c>
      <c r="D3078" s="70" t="s">
        <v>19312</v>
      </c>
      <c r="E3078" s="126" t="s">
        <v>525</v>
      </c>
      <c r="F3078" s="127">
        <v>17.0</v>
      </c>
      <c r="G3078" s="128"/>
      <c r="H3078" s="94">
        <f t="shared" si="389"/>
        <v>0</v>
      </c>
    </row>
    <row r="3079" ht="12.75" customHeight="1">
      <c r="B3079" s="61"/>
      <c r="C3079" s="70" t="s">
        <v>21603</v>
      </c>
      <c r="D3079" s="70" t="s">
        <v>21092</v>
      </c>
      <c r="E3079" s="126" t="s">
        <v>525</v>
      </c>
      <c r="F3079" s="127">
        <v>10.0</v>
      </c>
      <c r="G3079" s="128"/>
      <c r="H3079" s="94">
        <f t="shared" si="389"/>
        <v>0</v>
      </c>
    </row>
    <row r="3080" ht="12.75" customHeight="1">
      <c r="B3080" s="61"/>
      <c r="C3080" s="70" t="s">
        <v>21604</v>
      </c>
      <c r="D3080" s="70" t="s">
        <v>21094</v>
      </c>
      <c r="E3080" s="126" t="s">
        <v>525</v>
      </c>
      <c r="F3080" s="127">
        <v>10.0</v>
      </c>
      <c r="G3080" s="128"/>
      <c r="H3080" s="94">
        <f t="shared" si="389"/>
        <v>0</v>
      </c>
    </row>
    <row r="3081" ht="12.75" customHeight="1">
      <c r="B3081" s="61"/>
      <c r="C3081" s="70" t="s">
        <v>21605</v>
      </c>
      <c r="D3081" s="70" t="s">
        <v>18528</v>
      </c>
      <c r="E3081" s="126" t="s">
        <v>525</v>
      </c>
      <c r="F3081" s="127">
        <v>15.0</v>
      </c>
      <c r="G3081" s="128"/>
      <c r="H3081" s="94">
        <f t="shared" si="389"/>
        <v>0</v>
      </c>
    </row>
    <row r="3082" ht="12.75" customHeight="1">
      <c r="B3082" s="61"/>
      <c r="C3082" s="79" t="s">
        <v>21606</v>
      </c>
      <c r="D3082" s="83" t="s">
        <v>18530</v>
      </c>
      <c r="E3082" s="129"/>
      <c r="F3082" s="129"/>
      <c r="G3082" s="49"/>
      <c r="H3082" s="81">
        <f>H3083+H3086</f>
        <v>0</v>
      </c>
    </row>
    <row r="3083" ht="12.75" customHeight="1">
      <c r="B3083" s="61"/>
      <c r="C3083" s="84" t="s">
        <v>21607</v>
      </c>
      <c r="D3083" s="85" t="s">
        <v>18532</v>
      </c>
      <c r="E3083" s="129"/>
      <c r="F3083" s="129"/>
      <c r="G3083" s="72"/>
      <c r="H3083" s="86">
        <f>SUM(H3084:H3085)</f>
        <v>0</v>
      </c>
    </row>
    <row r="3084" ht="12.75" customHeight="1">
      <c r="B3084" s="61"/>
      <c r="C3084" s="70" t="s">
        <v>21608</v>
      </c>
      <c r="D3084" s="130" t="s">
        <v>19316</v>
      </c>
      <c r="E3084" s="126" t="s">
        <v>311</v>
      </c>
      <c r="F3084" s="127">
        <v>1.0</v>
      </c>
      <c r="G3084" s="128"/>
      <c r="H3084" s="94">
        <f t="shared" ref="H3084:H3085" si="390">ROUND(F3084*G3084,2)</f>
        <v>0</v>
      </c>
    </row>
    <row r="3085" ht="12.75" customHeight="1">
      <c r="B3085" s="61"/>
      <c r="C3085" s="70" t="s">
        <v>21609</v>
      </c>
      <c r="D3085" s="70" t="s">
        <v>18536</v>
      </c>
      <c r="E3085" s="126" t="s">
        <v>311</v>
      </c>
      <c r="F3085" s="127">
        <v>1.0</v>
      </c>
      <c r="G3085" s="128"/>
      <c r="H3085" s="94">
        <f t="shared" si="390"/>
        <v>0</v>
      </c>
    </row>
    <row r="3086" ht="12.75" customHeight="1">
      <c r="B3086" s="61"/>
      <c r="C3086" s="84" t="s">
        <v>21610</v>
      </c>
      <c r="D3086" s="85" t="s">
        <v>18538</v>
      </c>
      <c r="E3086" s="129"/>
      <c r="F3086" s="129"/>
      <c r="G3086" s="49"/>
      <c r="H3086" s="86">
        <f>SUM(H3087:H3094)</f>
        <v>0</v>
      </c>
    </row>
    <row r="3087" ht="12.75" customHeight="1">
      <c r="B3087" s="61"/>
      <c r="C3087" s="70" t="s">
        <v>21611</v>
      </c>
      <c r="D3087" s="70" t="s">
        <v>18540</v>
      </c>
      <c r="E3087" s="126" t="s">
        <v>311</v>
      </c>
      <c r="F3087" s="127">
        <v>1.0</v>
      </c>
      <c r="G3087" s="128"/>
      <c r="H3087" s="94">
        <f t="shared" ref="H3087:H3094" si="391">ROUND(F3087*G3087,2)</f>
        <v>0</v>
      </c>
    </row>
    <row r="3088" ht="12.75" customHeight="1">
      <c r="B3088" s="61"/>
      <c r="C3088" s="70" t="s">
        <v>21612</v>
      </c>
      <c r="D3088" s="70" t="s">
        <v>18542</v>
      </c>
      <c r="E3088" s="126" t="s">
        <v>311</v>
      </c>
      <c r="F3088" s="127">
        <v>1.0</v>
      </c>
      <c r="G3088" s="128"/>
      <c r="H3088" s="94">
        <f t="shared" si="391"/>
        <v>0</v>
      </c>
    </row>
    <row r="3089" ht="12.75" customHeight="1">
      <c r="B3089" s="61"/>
      <c r="C3089" s="70" t="s">
        <v>21613</v>
      </c>
      <c r="D3089" s="70" t="s">
        <v>18546</v>
      </c>
      <c r="E3089" s="126" t="s">
        <v>525</v>
      </c>
      <c r="F3089" s="127">
        <v>40.0</v>
      </c>
      <c r="G3089" s="128"/>
      <c r="H3089" s="94">
        <f t="shared" si="391"/>
        <v>0</v>
      </c>
    </row>
    <row r="3090" ht="12.75" customHeight="1">
      <c r="B3090" s="61"/>
      <c r="C3090" s="70" t="s">
        <v>21614</v>
      </c>
      <c r="D3090" s="70" t="s">
        <v>18552</v>
      </c>
      <c r="E3090" s="126" t="s">
        <v>525</v>
      </c>
      <c r="F3090" s="127">
        <v>10.0</v>
      </c>
      <c r="G3090" s="128"/>
      <c r="H3090" s="94">
        <f t="shared" si="391"/>
        <v>0</v>
      </c>
    </row>
    <row r="3091" ht="12.75" customHeight="1">
      <c r="B3091" s="61"/>
      <c r="C3091" s="70" t="s">
        <v>21615</v>
      </c>
      <c r="D3091" s="130" t="s">
        <v>18548</v>
      </c>
      <c r="E3091" s="126" t="s">
        <v>322</v>
      </c>
      <c r="F3091" s="127">
        <v>1.0</v>
      </c>
      <c r="G3091" s="128"/>
      <c r="H3091" s="94">
        <f t="shared" si="391"/>
        <v>0</v>
      </c>
    </row>
    <row r="3092" ht="12.75" customHeight="1">
      <c r="B3092" s="61"/>
      <c r="C3092" s="70" t="s">
        <v>21616</v>
      </c>
      <c r="D3092" s="130" t="s">
        <v>18550</v>
      </c>
      <c r="E3092" s="126" t="s">
        <v>311</v>
      </c>
      <c r="F3092" s="127">
        <v>1.0</v>
      </c>
      <c r="G3092" s="128"/>
      <c r="H3092" s="94">
        <f t="shared" si="391"/>
        <v>0</v>
      </c>
    </row>
    <row r="3093" ht="12.75" customHeight="1">
      <c r="B3093" s="61"/>
      <c r="C3093" s="70" t="s">
        <v>21617</v>
      </c>
      <c r="D3093" s="70" t="s">
        <v>18554</v>
      </c>
      <c r="E3093" s="126" t="s">
        <v>322</v>
      </c>
      <c r="F3093" s="127">
        <v>1.0</v>
      </c>
      <c r="G3093" s="128"/>
      <c r="H3093" s="94">
        <f t="shared" si="391"/>
        <v>0</v>
      </c>
    </row>
    <row r="3094" ht="12.75" customHeight="1">
      <c r="B3094" s="61"/>
      <c r="C3094" s="70" t="s">
        <v>21618</v>
      </c>
      <c r="D3094" s="70" t="s">
        <v>18556</v>
      </c>
      <c r="E3094" s="126" t="s">
        <v>322</v>
      </c>
      <c r="F3094" s="127">
        <v>1.0</v>
      </c>
      <c r="G3094" s="128"/>
      <c r="H3094" s="94">
        <f t="shared" si="391"/>
        <v>0</v>
      </c>
    </row>
    <row r="3095" ht="12.75" customHeight="1">
      <c r="B3095" s="61"/>
      <c r="C3095" s="79" t="s">
        <v>21619</v>
      </c>
      <c r="D3095" s="83" t="s">
        <v>18558</v>
      </c>
      <c r="E3095" s="129"/>
      <c r="F3095" s="129"/>
      <c r="G3095" s="72"/>
      <c r="H3095" s="81">
        <f>H3096</f>
        <v>0</v>
      </c>
    </row>
    <row r="3096" ht="12.75" customHeight="1">
      <c r="B3096" s="61"/>
      <c r="C3096" s="84" t="s">
        <v>21620</v>
      </c>
      <c r="D3096" s="85" t="s">
        <v>18560</v>
      </c>
      <c r="E3096" s="129"/>
      <c r="F3096" s="129"/>
      <c r="G3096" s="49"/>
      <c r="H3096" s="86">
        <f>SUM(H3097:H3115)</f>
        <v>0</v>
      </c>
    </row>
    <row r="3097" ht="12.75" customHeight="1">
      <c r="B3097" s="61"/>
      <c r="C3097" s="70" t="s">
        <v>21621</v>
      </c>
      <c r="D3097" s="130" t="s">
        <v>18562</v>
      </c>
      <c r="E3097" s="126" t="s">
        <v>525</v>
      </c>
      <c r="F3097" s="127">
        <v>10.0</v>
      </c>
      <c r="G3097" s="128"/>
      <c r="H3097" s="94">
        <f t="shared" ref="H3097:H3115" si="392">ROUND(F3097*G3097,2)</f>
        <v>0</v>
      </c>
    </row>
    <row r="3098" ht="12.75" customHeight="1">
      <c r="B3098" s="61"/>
      <c r="C3098" s="70" t="s">
        <v>21622</v>
      </c>
      <c r="D3098" s="70" t="s">
        <v>21375</v>
      </c>
      <c r="E3098" s="126" t="s">
        <v>311</v>
      </c>
      <c r="F3098" s="127">
        <v>4.0</v>
      </c>
      <c r="G3098" s="128"/>
      <c r="H3098" s="94">
        <f t="shared" si="392"/>
        <v>0</v>
      </c>
    </row>
    <row r="3099" ht="12.75" customHeight="1">
      <c r="B3099" s="61"/>
      <c r="C3099" s="70" t="s">
        <v>21623</v>
      </c>
      <c r="D3099" s="70" t="s">
        <v>18570</v>
      </c>
      <c r="E3099" s="126" t="s">
        <v>311</v>
      </c>
      <c r="F3099" s="127">
        <v>9.0</v>
      </c>
      <c r="G3099" s="128"/>
      <c r="H3099" s="94">
        <f t="shared" si="392"/>
        <v>0</v>
      </c>
    </row>
    <row r="3100" ht="12.75" customHeight="1">
      <c r="B3100" s="61"/>
      <c r="C3100" s="70" t="s">
        <v>21624</v>
      </c>
      <c r="D3100" s="70" t="s">
        <v>18572</v>
      </c>
      <c r="E3100" s="126" t="s">
        <v>525</v>
      </c>
      <c r="F3100" s="127">
        <v>50.0</v>
      </c>
      <c r="G3100" s="128"/>
      <c r="H3100" s="94">
        <f t="shared" si="392"/>
        <v>0</v>
      </c>
    </row>
    <row r="3101" ht="12.75" customHeight="1">
      <c r="B3101" s="61"/>
      <c r="C3101" s="70" t="s">
        <v>21625</v>
      </c>
      <c r="D3101" s="70" t="s">
        <v>18574</v>
      </c>
      <c r="E3101" s="126" t="s">
        <v>311</v>
      </c>
      <c r="F3101" s="127">
        <v>4.0</v>
      </c>
      <c r="G3101" s="128"/>
      <c r="H3101" s="94">
        <f t="shared" si="392"/>
        <v>0</v>
      </c>
    </row>
    <row r="3102" ht="12.75" customHeight="1">
      <c r="B3102" s="61"/>
      <c r="C3102" s="70" t="s">
        <v>21626</v>
      </c>
      <c r="D3102" s="70" t="s">
        <v>18576</v>
      </c>
      <c r="E3102" s="126" t="s">
        <v>311</v>
      </c>
      <c r="F3102" s="127">
        <v>10.0</v>
      </c>
      <c r="G3102" s="128"/>
      <c r="H3102" s="94">
        <f t="shared" si="392"/>
        <v>0</v>
      </c>
    </row>
    <row r="3103" ht="12.75" customHeight="1">
      <c r="B3103" s="61"/>
      <c r="C3103" s="70" t="s">
        <v>21627</v>
      </c>
      <c r="D3103" s="70" t="s">
        <v>18578</v>
      </c>
      <c r="E3103" s="126" t="s">
        <v>311</v>
      </c>
      <c r="F3103" s="127">
        <v>15.0</v>
      </c>
      <c r="G3103" s="128"/>
      <c r="H3103" s="94">
        <f t="shared" si="392"/>
        <v>0</v>
      </c>
    </row>
    <row r="3104" ht="12.75" customHeight="1">
      <c r="B3104" s="61"/>
      <c r="C3104" s="70" t="s">
        <v>21628</v>
      </c>
      <c r="D3104" s="70" t="s">
        <v>18580</v>
      </c>
      <c r="E3104" s="126" t="s">
        <v>525</v>
      </c>
      <c r="F3104" s="127">
        <v>15.0</v>
      </c>
      <c r="G3104" s="128"/>
      <c r="H3104" s="94">
        <f t="shared" si="392"/>
        <v>0</v>
      </c>
    </row>
    <row r="3105" ht="12.75" customHeight="1">
      <c r="B3105" s="61"/>
      <c r="C3105" s="70" t="s">
        <v>21629</v>
      </c>
      <c r="D3105" s="70" t="s">
        <v>18582</v>
      </c>
      <c r="E3105" s="126" t="s">
        <v>311</v>
      </c>
      <c r="F3105" s="127">
        <v>8.0</v>
      </c>
      <c r="G3105" s="128"/>
      <c r="H3105" s="94">
        <f t="shared" si="392"/>
        <v>0</v>
      </c>
    </row>
    <row r="3106" ht="12.75" customHeight="1">
      <c r="B3106" s="61"/>
      <c r="C3106" s="70" t="s">
        <v>21630</v>
      </c>
      <c r="D3106" s="70" t="s">
        <v>5151</v>
      </c>
      <c r="E3106" s="126" t="s">
        <v>311</v>
      </c>
      <c r="F3106" s="127">
        <v>4.0</v>
      </c>
      <c r="G3106" s="128"/>
      <c r="H3106" s="94">
        <f t="shared" si="392"/>
        <v>0</v>
      </c>
    </row>
    <row r="3107" ht="12.75" customHeight="1">
      <c r="B3107" s="61"/>
      <c r="C3107" s="70" t="s">
        <v>21631</v>
      </c>
      <c r="D3107" s="70" t="s">
        <v>18585</v>
      </c>
      <c r="E3107" s="126" t="s">
        <v>311</v>
      </c>
      <c r="F3107" s="127">
        <v>8.0</v>
      </c>
      <c r="G3107" s="128"/>
      <c r="H3107" s="94">
        <f t="shared" si="392"/>
        <v>0</v>
      </c>
    </row>
    <row r="3108" ht="12.75" customHeight="1">
      <c r="B3108" s="61"/>
      <c r="C3108" s="70" t="s">
        <v>21632</v>
      </c>
      <c r="D3108" s="70" t="s">
        <v>18595</v>
      </c>
      <c r="E3108" s="126" t="s">
        <v>525</v>
      </c>
      <c r="F3108" s="127">
        <v>15.0</v>
      </c>
      <c r="G3108" s="128"/>
      <c r="H3108" s="94">
        <f t="shared" si="392"/>
        <v>0</v>
      </c>
    </row>
    <row r="3109" ht="12.75" customHeight="1">
      <c r="B3109" s="61"/>
      <c r="C3109" s="70" t="s">
        <v>21633</v>
      </c>
      <c r="D3109" s="70" t="s">
        <v>18597</v>
      </c>
      <c r="E3109" s="126" t="s">
        <v>311</v>
      </c>
      <c r="F3109" s="127">
        <v>4.0</v>
      </c>
      <c r="G3109" s="128"/>
      <c r="H3109" s="94">
        <f t="shared" si="392"/>
        <v>0</v>
      </c>
    </row>
    <row r="3110" ht="12.75" customHeight="1">
      <c r="B3110" s="61"/>
      <c r="C3110" s="70" t="s">
        <v>21634</v>
      </c>
      <c r="D3110" s="70" t="s">
        <v>18599</v>
      </c>
      <c r="E3110" s="126" t="s">
        <v>311</v>
      </c>
      <c r="F3110" s="127">
        <v>4.0</v>
      </c>
      <c r="G3110" s="128"/>
      <c r="H3110" s="94">
        <f t="shared" si="392"/>
        <v>0</v>
      </c>
    </row>
    <row r="3111" ht="12.75" customHeight="1">
      <c r="B3111" s="61"/>
      <c r="C3111" s="70" t="s">
        <v>21635</v>
      </c>
      <c r="D3111" s="70" t="s">
        <v>18601</v>
      </c>
      <c r="E3111" s="126" t="s">
        <v>311</v>
      </c>
      <c r="F3111" s="127">
        <v>12.0</v>
      </c>
      <c r="G3111" s="128"/>
      <c r="H3111" s="94">
        <f t="shared" si="392"/>
        <v>0</v>
      </c>
    </row>
    <row r="3112" ht="12.75" customHeight="1">
      <c r="B3112" s="61"/>
      <c r="C3112" s="70" t="s">
        <v>21636</v>
      </c>
      <c r="D3112" s="70" t="s">
        <v>18603</v>
      </c>
      <c r="E3112" s="126" t="s">
        <v>311</v>
      </c>
      <c r="F3112" s="127">
        <v>6.0</v>
      </c>
      <c r="G3112" s="128"/>
      <c r="H3112" s="94">
        <f t="shared" si="392"/>
        <v>0</v>
      </c>
    </row>
    <row r="3113" ht="12.75" customHeight="1">
      <c r="B3113" s="61"/>
      <c r="C3113" s="70" t="s">
        <v>21637</v>
      </c>
      <c r="D3113" s="70" t="s">
        <v>18605</v>
      </c>
      <c r="E3113" s="126" t="s">
        <v>311</v>
      </c>
      <c r="F3113" s="127">
        <v>22.0</v>
      </c>
      <c r="G3113" s="128"/>
      <c r="H3113" s="94">
        <f t="shared" si="392"/>
        <v>0</v>
      </c>
    </row>
    <row r="3114" ht="12.75" customHeight="1">
      <c r="B3114" s="61"/>
      <c r="C3114" s="70" t="s">
        <v>21638</v>
      </c>
      <c r="D3114" s="70" t="s">
        <v>21392</v>
      </c>
      <c r="E3114" s="126" t="s">
        <v>311</v>
      </c>
      <c r="F3114" s="127">
        <v>2.0</v>
      </c>
      <c r="G3114" s="128"/>
      <c r="H3114" s="94">
        <f t="shared" si="392"/>
        <v>0</v>
      </c>
    </row>
    <row r="3115" ht="12.75" customHeight="1">
      <c r="B3115" s="61"/>
      <c r="C3115" s="70" t="s">
        <v>21639</v>
      </c>
      <c r="D3115" s="70" t="s">
        <v>18611</v>
      </c>
      <c r="E3115" s="126" t="s">
        <v>311</v>
      </c>
      <c r="F3115" s="127">
        <v>1.0</v>
      </c>
      <c r="G3115" s="128"/>
      <c r="H3115" s="94">
        <f t="shared" si="392"/>
        <v>0</v>
      </c>
    </row>
    <row r="3116" ht="12.75" customHeight="1">
      <c r="B3116" s="61"/>
      <c r="C3116" s="79" t="s">
        <v>21640</v>
      </c>
      <c r="D3116" s="83" t="s">
        <v>18613</v>
      </c>
      <c r="E3116" s="129"/>
      <c r="F3116" s="129"/>
      <c r="G3116" s="49"/>
      <c r="H3116" s="81">
        <f>H3117+H3120+H3122+H3124+H3127+H3130</f>
        <v>0</v>
      </c>
    </row>
    <row r="3117" ht="12.75" customHeight="1">
      <c r="B3117" s="61"/>
      <c r="C3117" s="84" t="s">
        <v>21641</v>
      </c>
      <c r="D3117" s="132" t="s">
        <v>18615</v>
      </c>
      <c r="E3117" s="129"/>
      <c r="F3117" s="129"/>
      <c r="G3117" s="72"/>
      <c r="H3117" s="86">
        <f>SUM(H3118:H3119)</f>
        <v>0</v>
      </c>
    </row>
    <row r="3118" ht="12.75" customHeight="1">
      <c r="B3118" s="61"/>
      <c r="C3118" s="70" t="s">
        <v>21642</v>
      </c>
      <c r="D3118" s="70" t="s">
        <v>18617</v>
      </c>
      <c r="E3118" s="126" t="s">
        <v>322</v>
      </c>
      <c r="F3118" s="127">
        <v>6.0</v>
      </c>
      <c r="G3118" s="128"/>
      <c r="H3118" s="94">
        <f t="shared" ref="H3118:H3119" si="393">ROUND(F3118*G3118,2)</f>
        <v>0</v>
      </c>
    </row>
    <row r="3119" ht="12.75" customHeight="1">
      <c r="B3119" s="61"/>
      <c r="C3119" s="70" t="s">
        <v>21643</v>
      </c>
      <c r="D3119" s="130" t="s">
        <v>18619</v>
      </c>
      <c r="E3119" s="126" t="s">
        <v>322</v>
      </c>
      <c r="F3119" s="127">
        <v>2.0</v>
      </c>
      <c r="G3119" s="128"/>
      <c r="H3119" s="94">
        <f t="shared" si="393"/>
        <v>0</v>
      </c>
    </row>
    <row r="3120" ht="12.75" customHeight="1">
      <c r="B3120" s="61"/>
      <c r="C3120" s="84" t="s">
        <v>21644</v>
      </c>
      <c r="D3120" s="85" t="s">
        <v>18621</v>
      </c>
      <c r="E3120" s="129"/>
      <c r="F3120" s="129"/>
      <c r="G3120" s="72"/>
      <c r="H3120" s="86">
        <f>H3121</f>
        <v>0</v>
      </c>
    </row>
    <row r="3121" ht="12.75" customHeight="1">
      <c r="B3121" s="61"/>
      <c r="C3121" s="70" t="s">
        <v>21645</v>
      </c>
      <c r="D3121" s="70" t="s">
        <v>18623</v>
      </c>
      <c r="E3121" s="126" t="s">
        <v>525</v>
      </c>
      <c r="F3121" s="127">
        <v>80.0</v>
      </c>
      <c r="G3121" s="128"/>
      <c r="H3121" s="94">
        <f>ROUND(F3121*G3121,2)</f>
        <v>0</v>
      </c>
    </row>
    <row r="3122" ht="12.75" customHeight="1">
      <c r="B3122" s="61"/>
      <c r="C3122" s="84" t="s">
        <v>21646</v>
      </c>
      <c r="D3122" s="132" t="s">
        <v>18625</v>
      </c>
      <c r="E3122" s="129"/>
      <c r="F3122" s="129"/>
      <c r="G3122" s="72"/>
      <c r="H3122" s="86">
        <f>H3123</f>
        <v>0</v>
      </c>
    </row>
    <row r="3123" ht="12.75" customHeight="1">
      <c r="B3123" s="61"/>
      <c r="C3123" s="70" t="s">
        <v>21647</v>
      </c>
      <c r="D3123" s="130" t="s">
        <v>18627</v>
      </c>
      <c r="E3123" s="126" t="s">
        <v>525</v>
      </c>
      <c r="F3123" s="127">
        <v>302.0</v>
      </c>
      <c r="G3123" s="128"/>
      <c r="H3123" s="94">
        <f>ROUND(F3123*G3123,2)</f>
        <v>0</v>
      </c>
    </row>
    <row r="3124" ht="12.75" customHeight="1">
      <c r="B3124" s="61"/>
      <c r="C3124" s="84" t="s">
        <v>21648</v>
      </c>
      <c r="D3124" s="85" t="s">
        <v>18629</v>
      </c>
      <c r="E3124" s="129"/>
      <c r="F3124" s="129"/>
      <c r="G3124" s="72"/>
      <c r="H3124" s="86">
        <f>SUM(H3125:H3126)</f>
        <v>0</v>
      </c>
    </row>
    <row r="3125" ht="12.75" customHeight="1">
      <c r="B3125" s="61"/>
      <c r="C3125" s="70" t="s">
        <v>21649</v>
      </c>
      <c r="D3125" s="70" t="s">
        <v>18631</v>
      </c>
      <c r="E3125" s="126" t="s">
        <v>322</v>
      </c>
      <c r="F3125" s="127">
        <v>1.0</v>
      </c>
      <c r="G3125" s="128"/>
      <c r="H3125" s="94">
        <f t="shared" ref="H3125:H3126" si="394">ROUND(F3125*G3125,2)</f>
        <v>0</v>
      </c>
    </row>
    <row r="3126" ht="12.75" customHeight="1">
      <c r="B3126" s="61"/>
      <c r="C3126" s="70" t="s">
        <v>21650</v>
      </c>
      <c r="D3126" s="130" t="s">
        <v>18633</v>
      </c>
      <c r="E3126" s="126" t="s">
        <v>322</v>
      </c>
      <c r="F3126" s="127">
        <v>1.0</v>
      </c>
      <c r="G3126" s="128"/>
      <c r="H3126" s="94">
        <f t="shared" si="394"/>
        <v>0</v>
      </c>
    </row>
    <row r="3127" ht="12.75" customHeight="1">
      <c r="B3127" s="61"/>
      <c r="C3127" s="84" t="s">
        <v>21651</v>
      </c>
      <c r="D3127" s="85" t="s">
        <v>18635</v>
      </c>
      <c r="E3127" s="129"/>
      <c r="F3127" s="129"/>
      <c r="G3127" s="49"/>
      <c r="H3127" s="86">
        <f>SUM(H3128:H3129)</f>
        <v>0</v>
      </c>
    </row>
    <row r="3128" ht="12.75" customHeight="1">
      <c r="B3128" s="61"/>
      <c r="C3128" s="70" t="s">
        <v>21652</v>
      </c>
      <c r="D3128" s="70" t="s">
        <v>18637</v>
      </c>
      <c r="E3128" s="126" t="s">
        <v>322</v>
      </c>
      <c r="F3128" s="127">
        <v>1.0</v>
      </c>
      <c r="G3128" s="128"/>
      <c r="H3128" s="94">
        <f t="shared" ref="H3128:H3129" si="395">ROUND(F3128*G3128,2)</f>
        <v>0</v>
      </c>
    </row>
    <row r="3129" ht="12.75" customHeight="1">
      <c r="B3129" s="61"/>
      <c r="C3129" s="70" t="s">
        <v>21653</v>
      </c>
      <c r="D3129" s="70" t="s">
        <v>18639</v>
      </c>
      <c r="E3129" s="126" t="s">
        <v>322</v>
      </c>
      <c r="F3129" s="127">
        <v>1.0</v>
      </c>
      <c r="G3129" s="128"/>
      <c r="H3129" s="94">
        <f t="shared" si="395"/>
        <v>0</v>
      </c>
    </row>
    <row r="3130" ht="12.75" customHeight="1">
      <c r="B3130" s="61"/>
      <c r="C3130" s="84" t="s">
        <v>21654</v>
      </c>
      <c r="D3130" s="85" t="s">
        <v>18641</v>
      </c>
      <c r="E3130" s="129"/>
      <c r="F3130" s="129"/>
      <c r="G3130" s="72"/>
      <c r="H3130" s="86">
        <f>SUM(H3131:H3132)</f>
        <v>0</v>
      </c>
    </row>
    <row r="3131" ht="12.75" customHeight="1">
      <c r="B3131" s="61"/>
      <c r="C3131" s="70" t="s">
        <v>21655</v>
      </c>
      <c r="D3131" s="130" t="s">
        <v>18643</v>
      </c>
      <c r="E3131" s="126" t="s">
        <v>322</v>
      </c>
      <c r="F3131" s="127">
        <v>1.0</v>
      </c>
      <c r="G3131" s="128"/>
      <c r="H3131" s="94">
        <f t="shared" ref="H3131:H3132" si="396">ROUND(F3131*G3131,2)</f>
        <v>0</v>
      </c>
    </row>
    <row r="3132" ht="12.75" customHeight="1">
      <c r="B3132" s="61"/>
      <c r="C3132" s="70" t="s">
        <v>21656</v>
      </c>
      <c r="D3132" s="130" t="s">
        <v>18645</v>
      </c>
      <c r="E3132" s="126" t="s">
        <v>322</v>
      </c>
      <c r="F3132" s="127">
        <v>1.0</v>
      </c>
      <c r="G3132" s="128"/>
      <c r="H3132" s="94">
        <f t="shared" si="396"/>
        <v>0</v>
      </c>
    </row>
    <row r="3133" ht="12.75" customHeight="1">
      <c r="B3133" s="135"/>
      <c r="C3133" s="137" t="s">
        <v>117</v>
      </c>
      <c r="D3133" s="138" t="s">
        <v>34</v>
      </c>
      <c r="E3133" s="129"/>
      <c r="F3133" s="129"/>
      <c r="G3133" s="134"/>
      <c r="H3133" s="133">
        <f>H3134+H3172+H3215+H3290+H3317+H3331+H3359</f>
        <v>0</v>
      </c>
    </row>
    <row r="3134" ht="12.75" customHeight="1">
      <c r="B3134" s="61"/>
      <c r="C3134" s="79" t="s">
        <v>21657</v>
      </c>
      <c r="D3134" s="83" t="s">
        <v>21658</v>
      </c>
      <c r="E3134" s="129"/>
      <c r="F3134" s="129"/>
      <c r="G3134" s="72"/>
      <c r="H3134" s="81">
        <f>H3135+H3139+H3149+H3161+H3166+H3169</f>
        <v>0</v>
      </c>
    </row>
    <row r="3135" ht="12.75" customHeight="1">
      <c r="B3135" s="61"/>
      <c r="C3135" s="84" t="s">
        <v>21659</v>
      </c>
      <c r="D3135" s="85" t="s">
        <v>17697</v>
      </c>
      <c r="E3135" s="129"/>
      <c r="F3135" s="129"/>
      <c r="G3135" s="49"/>
      <c r="H3135" s="86">
        <f>SUM(H3136:H3138)</f>
        <v>0</v>
      </c>
    </row>
    <row r="3136" ht="12.75" customHeight="1">
      <c r="B3136" s="61"/>
      <c r="C3136" s="70" t="s">
        <v>21660</v>
      </c>
      <c r="D3136" s="70" t="s">
        <v>17826</v>
      </c>
      <c r="E3136" s="126" t="s">
        <v>525</v>
      </c>
      <c r="F3136" s="127">
        <v>13.15</v>
      </c>
      <c r="G3136" s="128"/>
      <c r="H3136" s="94">
        <f t="shared" ref="H3136:H3138" si="397">ROUND(F3136*G3136,2)</f>
        <v>0</v>
      </c>
    </row>
    <row r="3137" ht="12.75" customHeight="1">
      <c r="B3137" s="61"/>
      <c r="C3137" s="70" t="s">
        <v>21661</v>
      </c>
      <c r="D3137" s="70" t="s">
        <v>17705</v>
      </c>
      <c r="E3137" s="126" t="s">
        <v>525</v>
      </c>
      <c r="F3137" s="127">
        <v>6.3</v>
      </c>
      <c r="G3137" s="128"/>
      <c r="H3137" s="94">
        <f t="shared" si="397"/>
        <v>0</v>
      </c>
    </row>
    <row r="3138" ht="12.75" customHeight="1">
      <c r="B3138" s="61"/>
      <c r="C3138" s="70" t="s">
        <v>21662</v>
      </c>
      <c r="D3138" s="70" t="s">
        <v>18655</v>
      </c>
      <c r="E3138" s="126" t="s">
        <v>525</v>
      </c>
      <c r="F3138" s="127">
        <v>10.4</v>
      </c>
      <c r="G3138" s="128"/>
      <c r="H3138" s="94">
        <f t="shared" si="397"/>
        <v>0</v>
      </c>
    </row>
    <row r="3139" ht="12.75" customHeight="1">
      <c r="B3139" s="61"/>
      <c r="C3139" s="84" t="s">
        <v>21663</v>
      </c>
      <c r="D3139" s="85" t="s">
        <v>17831</v>
      </c>
      <c r="E3139" s="129"/>
      <c r="F3139" s="129"/>
      <c r="G3139" s="72"/>
      <c r="H3139" s="86">
        <f>SUM(H3140:H3148)</f>
        <v>0</v>
      </c>
    </row>
    <row r="3140" ht="12.75" customHeight="1">
      <c r="B3140" s="61"/>
      <c r="C3140" s="70" t="s">
        <v>21664</v>
      </c>
      <c r="D3140" s="70" t="s">
        <v>17836</v>
      </c>
      <c r="E3140" s="126" t="s">
        <v>311</v>
      </c>
      <c r="F3140" s="127">
        <v>19.0</v>
      </c>
      <c r="G3140" s="128"/>
      <c r="H3140" s="94">
        <f t="shared" ref="H3140:H3148" si="398">ROUND(F3140*G3140,2)</f>
        <v>0</v>
      </c>
    </row>
    <row r="3141" ht="12.75" customHeight="1">
      <c r="B3141" s="61"/>
      <c r="C3141" s="70" t="s">
        <v>21665</v>
      </c>
      <c r="D3141" s="70" t="s">
        <v>17715</v>
      </c>
      <c r="E3141" s="126" t="s">
        <v>311</v>
      </c>
      <c r="F3141" s="127">
        <v>8.0</v>
      </c>
      <c r="G3141" s="128"/>
      <c r="H3141" s="94">
        <f t="shared" si="398"/>
        <v>0</v>
      </c>
    </row>
    <row r="3142" ht="12.75" customHeight="1">
      <c r="B3142" s="61"/>
      <c r="C3142" s="70" t="s">
        <v>21666</v>
      </c>
      <c r="D3142" s="70" t="s">
        <v>18663</v>
      </c>
      <c r="E3142" s="126" t="s">
        <v>311</v>
      </c>
      <c r="F3142" s="127">
        <v>16.0</v>
      </c>
      <c r="G3142" s="128"/>
      <c r="H3142" s="94">
        <f t="shared" si="398"/>
        <v>0</v>
      </c>
    </row>
    <row r="3143" ht="12.75" customHeight="1">
      <c r="B3143" s="61"/>
      <c r="C3143" s="70" t="s">
        <v>21667</v>
      </c>
      <c r="D3143" s="70" t="s">
        <v>17861</v>
      </c>
      <c r="E3143" s="126" t="s">
        <v>311</v>
      </c>
      <c r="F3143" s="127">
        <v>160.0</v>
      </c>
      <c r="G3143" s="128"/>
      <c r="H3143" s="94">
        <f t="shared" si="398"/>
        <v>0</v>
      </c>
    </row>
    <row r="3144" ht="12.75" customHeight="1">
      <c r="B3144" s="61"/>
      <c r="C3144" s="70" t="s">
        <v>21668</v>
      </c>
      <c r="D3144" s="70" t="s">
        <v>17725</v>
      </c>
      <c r="E3144" s="126" t="s">
        <v>311</v>
      </c>
      <c r="F3144" s="127">
        <v>72.0</v>
      </c>
      <c r="G3144" s="128"/>
      <c r="H3144" s="94">
        <f t="shared" si="398"/>
        <v>0</v>
      </c>
    </row>
    <row r="3145" ht="12.75" customHeight="1">
      <c r="B3145" s="61"/>
      <c r="C3145" s="70" t="s">
        <v>21669</v>
      </c>
      <c r="D3145" s="70" t="s">
        <v>18671</v>
      </c>
      <c r="E3145" s="126" t="s">
        <v>311</v>
      </c>
      <c r="F3145" s="127">
        <v>152.0</v>
      </c>
      <c r="G3145" s="128"/>
      <c r="H3145" s="94">
        <f t="shared" si="398"/>
        <v>0</v>
      </c>
    </row>
    <row r="3146" ht="12.75" customHeight="1">
      <c r="B3146" s="61"/>
      <c r="C3146" s="70" t="s">
        <v>21670</v>
      </c>
      <c r="D3146" s="70" t="s">
        <v>17869</v>
      </c>
      <c r="E3146" s="126" t="s">
        <v>311</v>
      </c>
      <c r="F3146" s="127">
        <v>20.0</v>
      </c>
      <c r="G3146" s="128"/>
      <c r="H3146" s="94">
        <f t="shared" si="398"/>
        <v>0</v>
      </c>
    </row>
    <row r="3147" ht="12.75" customHeight="1">
      <c r="B3147" s="61"/>
      <c r="C3147" s="70" t="s">
        <v>21671</v>
      </c>
      <c r="D3147" s="70" t="s">
        <v>17733</v>
      </c>
      <c r="E3147" s="126" t="s">
        <v>311</v>
      </c>
      <c r="F3147" s="127">
        <v>9.0</v>
      </c>
      <c r="G3147" s="128"/>
      <c r="H3147" s="94">
        <f t="shared" si="398"/>
        <v>0</v>
      </c>
    </row>
    <row r="3148" ht="12.75" customHeight="1">
      <c r="B3148" s="61"/>
      <c r="C3148" s="70" t="s">
        <v>21672</v>
      </c>
      <c r="D3148" s="70" t="s">
        <v>18678</v>
      </c>
      <c r="E3148" s="126" t="s">
        <v>311</v>
      </c>
      <c r="F3148" s="127">
        <v>19.0</v>
      </c>
      <c r="G3148" s="128"/>
      <c r="H3148" s="94">
        <f t="shared" si="398"/>
        <v>0</v>
      </c>
    </row>
    <row r="3149" ht="12.75" customHeight="1">
      <c r="B3149" s="61"/>
      <c r="C3149" s="84" t="s">
        <v>21673</v>
      </c>
      <c r="D3149" s="85" t="s">
        <v>17735</v>
      </c>
      <c r="E3149" s="129"/>
      <c r="F3149" s="129"/>
      <c r="G3149" s="49"/>
      <c r="H3149" s="86">
        <f>SUM(H3150:H3160)</f>
        <v>0</v>
      </c>
    </row>
    <row r="3150" ht="12.75" customHeight="1">
      <c r="B3150" s="61"/>
      <c r="C3150" s="70" t="s">
        <v>21674</v>
      </c>
      <c r="D3150" s="70" t="s">
        <v>19495</v>
      </c>
      <c r="E3150" s="126" t="s">
        <v>311</v>
      </c>
      <c r="F3150" s="127">
        <v>6.0</v>
      </c>
      <c r="G3150" s="128"/>
      <c r="H3150" s="94">
        <f t="shared" ref="H3150:H3160" si="399">ROUND(F3150*G3150,2)</f>
        <v>0</v>
      </c>
    </row>
    <row r="3151" ht="12.75" customHeight="1">
      <c r="B3151" s="61"/>
      <c r="C3151" s="70" t="s">
        <v>21675</v>
      </c>
      <c r="D3151" s="70" t="s">
        <v>18686</v>
      </c>
      <c r="E3151" s="126" t="s">
        <v>311</v>
      </c>
      <c r="F3151" s="127">
        <v>2.0</v>
      </c>
      <c r="G3151" s="128"/>
      <c r="H3151" s="94">
        <f t="shared" si="399"/>
        <v>0</v>
      </c>
    </row>
    <row r="3152" ht="12.75" customHeight="1">
      <c r="B3152" s="61"/>
      <c r="C3152" s="70" t="s">
        <v>21676</v>
      </c>
      <c r="D3152" s="70" t="s">
        <v>17749</v>
      </c>
      <c r="E3152" s="126" t="s">
        <v>311</v>
      </c>
      <c r="F3152" s="127">
        <v>2.0</v>
      </c>
      <c r="G3152" s="128"/>
      <c r="H3152" s="94">
        <f t="shared" si="399"/>
        <v>0</v>
      </c>
    </row>
    <row r="3153" ht="12.75" customHeight="1">
      <c r="B3153" s="61"/>
      <c r="C3153" s="70" t="s">
        <v>21677</v>
      </c>
      <c r="D3153" s="70" t="s">
        <v>18688</v>
      </c>
      <c r="E3153" s="126" t="s">
        <v>311</v>
      </c>
      <c r="F3153" s="127">
        <v>2.0</v>
      </c>
      <c r="G3153" s="128"/>
      <c r="H3153" s="94">
        <f t="shared" si="399"/>
        <v>0</v>
      </c>
    </row>
    <row r="3154" ht="12.75" customHeight="1">
      <c r="B3154" s="61"/>
      <c r="C3154" s="70" t="s">
        <v>21678</v>
      </c>
      <c r="D3154" s="70" t="s">
        <v>18690</v>
      </c>
      <c r="E3154" s="126" t="s">
        <v>311</v>
      </c>
      <c r="F3154" s="127">
        <v>3.0</v>
      </c>
      <c r="G3154" s="128"/>
      <c r="H3154" s="94">
        <f t="shared" si="399"/>
        <v>0</v>
      </c>
    </row>
    <row r="3155" ht="12.75" customHeight="1">
      <c r="B3155" s="61"/>
      <c r="C3155" s="70" t="s">
        <v>21679</v>
      </c>
      <c r="D3155" s="70" t="s">
        <v>20887</v>
      </c>
      <c r="E3155" s="126" t="s">
        <v>311</v>
      </c>
      <c r="F3155" s="127">
        <v>1.0</v>
      </c>
      <c r="G3155" s="128"/>
      <c r="H3155" s="94">
        <f t="shared" si="399"/>
        <v>0</v>
      </c>
    </row>
    <row r="3156" ht="12.75" customHeight="1">
      <c r="B3156" s="61"/>
      <c r="C3156" s="70" t="s">
        <v>21680</v>
      </c>
      <c r="D3156" s="70" t="s">
        <v>21681</v>
      </c>
      <c r="E3156" s="126" t="s">
        <v>311</v>
      </c>
      <c r="F3156" s="127">
        <v>1.0</v>
      </c>
      <c r="G3156" s="128"/>
      <c r="H3156" s="94">
        <f t="shared" si="399"/>
        <v>0</v>
      </c>
    </row>
    <row r="3157" ht="12.75" customHeight="1">
      <c r="B3157" s="61"/>
      <c r="C3157" s="70" t="s">
        <v>21682</v>
      </c>
      <c r="D3157" s="70" t="s">
        <v>21683</v>
      </c>
      <c r="E3157" s="126" t="s">
        <v>311</v>
      </c>
      <c r="F3157" s="127">
        <v>1.0</v>
      </c>
      <c r="G3157" s="128"/>
      <c r="H3157" s="94">
        <f t="shared" si="399"/>
        <v>0</v>
      </c>
    </row>
    <row r="3158" ht="12.75" customHeight="1">
      <c r="B3158" s="61"/>
      <c r="C3158" s="70" t="s">
        <v>21684</v>
      </c>
      <c r="D3158" s="70" t="s">
        <v>18706</v>
      </c>
      <c r="E3158" s="126" t="s">
        <v>311</v>
      </c>
      <c r="F3158" s="127">
        <v>1.0</v>
      </c>
      <c r="G3158" s="128"/>
      <c r="H3158" s="94">
        <f t="shared" si="399"/>
        <v>0</v>
      </c>
    </row>
    <row r="3159" ht="12.75" customHeight="1">
      <c r="B3159" s="61"/>
      <c r="C3159" s="70" t="s">
        <v>21685</v>
      </c>
      <c r="D3159" s="70" t="s">
        <v>17767</v>
      </c>
      <c r="E3159" s="126" t="s">
        <v>311</v>
      </c>
      <c r="F3159" s="127">
        <v>2.0</v>
      </c>
      <c r="G3159" s="128"/>
      <c r="H3159" s="94">
        <f t="shared" si="399"/>
        <v>0</v>
      </c>
    </row>
    <row r="3160" ht="12.75" customHeight="1">
      <c r="B3160" s="61"/>
      <c r="C3160" s="70" t="s">
        <v>21686</v>
      </c>
      <c r="D3160" s="70" t="s">
        <v>18709</v>
      </c>
      <c r="E3160" s="126" t="s">
        <v>311</v>
      </c>
      <c r="F3160" s="127">
        <v>3.0</v>
      </c>
      <c r="G3160" s="128"/>
      <c r="H3160" s="94">
        <f t="shared" si="399"/>
        <v>0</v>
      </c>
    </row>
    <row r="3161" ht="12.75" customHeight="1">
      <c r="B3161" s="61"/>
      <c r="C3161" s="84" t="s">
        <v>21687</v>
      </c>
      <c r="D3161" s="85" t="s">
        <v>17769</v>
      </c>
      <c r="E3161" s="129"/>
      <c r="F3161" s="129"/>
      <c r="G3161" s="49"/>
      <c r="H3161" s="86">
        <f>SUM(H3162:H3165)</f>
        <v>0</v>
      </c>
    </row>
    <row r="3162" ht="12.75" customHeight="1">
      <c r="B3162" s="61"/>
      <c r="C3162" s="70" t="s">
        <v>21688</v>
      </c>
      <c r="D3162" s="70" t="s">
        <v>21689</v>
      </c>
      <c r="E3162" s="126" t="s">
        <v>311</v>
      </c>
      <c r="F3162" s="127">
        <v>1.0</v>
      </c>
      <c r="G3162" s="128"/>
      <c r="H3162" s="94">
        <f t="shared" ref="H3162:H3165" si="400">ROUND(F3162*G3162,2)</f>
        <v>0</v>
      </c>
    </row>
    <row r="3163" ht="12.75" customHeight="1">
      <c r="B3163" s="61"/>
      <c r="C3163" s="70" t="s">
        <v>21690</v>
      </c>
      <c r="D3163" s="70" t="s">
        <v>21691</v>
      </c>
      <c r="E3163" s="126" t="s">
        <v>311</v>
      </c>
      <c r="F3163" s="127">
        <v>1.0</v>
      </c>
      <c r="G3163" s="128"/>
      <c r="H3163" s="94">
        <f t="shared" si="400"/>
        <v>0</v>
      </c>
    </row>
    <row r="3164" ht="12.75" customHeight="1">
      <c r="B3164" s="61"/>
      <c r="C3164" s="70" t="s">
        <v>21692</v>
      </c>
      <c r="D3164" s="70" t="s">
        <v>18720</v>
      </c>
      <c r="E3164" s="126" t="s">
        <v>311</v>
      </c>
      <c r="F3164" s="127">
        <v>2.0</v>
      </c>
      <c r="G3164" s="128"/>
      <c r="H3164" s="94">
        <f t="shared" si="400"/>
        <v>0</v>
      </c>
    </row>
    <row r="3165" ht="12.75" customHeight="1">
      <c r="B3165" s="61"/>
      <c r="C3165" s="70" t="s">
        <v>21693</v>
      </c>
      <c r="D3165" s="70" t="s">
        <v>21694</v>
      </c>
      <c r="E3165" s="126" t="s">
        <v>311</v>
      </c>
      <c r="F3165" s="127">
        <v>1.0</v>
      </c>
      <c r="G3165" s="128"/>
      <c r="H3165" s="94">
        <f t="shared" si="400"/>
        <v>0</v>
      </c>
    </row>
    <row r="3166" ht="12.75" customHeight="1">
      <c r="B3166" s="61"/>
      <c r="C3166" s="84" t="s">
        <v>21695</v>
      </c>
      <c r="D3166" s="85" t="s">
        <v>522</v>
      </c>
      <c r="E3166" s="129"/>
      <c r="F3166" s="129"/>
      <c r="G3166" s="72"/>
      <c r="H3166" s="86">
        <f>SUM(H3167:H3168)</f>
        <v>0</v>
      </c>
    </row>
    <row r="3167" ht="12.75" customHeight="1">
      <c r="B3167" s="61"/>
      <c r="C3167" s="70" t="s">
        <v>21696</v>
      </c>
      <c r="D3167" s="70" t="s">
        <v>17798</v>
      </c>
      <c r="E3167" s="126" t="s">
        <v>311</v>
      </c>
      <c r="F3167" s="127">
        <v>1.0</v>
      </c>
      <c r="G3167" s="128"/>
      <c r="H3167" s="94">
        <f t="shared" ref="H3167:H3168" si="401">ROUND(F3167*G3167,2)</f>
        <v>0</v>
      </c>
    </row>
    <row r="3168" ht="12.75" customHeight="1">
      <c r="B3168" s="61"/>
      <c r="C3168" s="70" t="s">
        <v>21697</v>
      </c>
      <c r="D3168" s="70" t="s">
        <v>21698</v>
      </c>
      <c r="E3168" s="126" t="s">
        <v>311</v>
      </c>
      <c r="F3168" s="127">
        <v>2.0</v>
      </c>
      <c r="G3168" s="128"/>
      <c r="H3168" s="94">
        <f t="shared" si="401"/>
        <v>0</v>
      </c>
    </row>
    <row r="3169" ht="12.75" customHeight="1">
      <c r="B3169" s="61"/>
      <c r="C3169" s="84" t="s">
        <v>21699</v>
      </c>
      <c r="D3169" s="85" t="s">
        <v>20903</v>
      </c>
      <c r="E3169" s="129"/>
      <c r="F3169" s="129"/>
      <c r="G3169" s="49"/>
      <c r="H3169" s="86">
        <f>SUM(H3170:H3171)</f>
        <v>0</v>
      </c>
    </row>
    <row r="3170" ht="12.75" customHeight="1">
      <c r="B3170" s="61"/>
      <c r="C3170" s="70" t="s">
        <v>21700</v>
      </c>
      <c r="D3170" s="70" t="s">
        <v>21701</v>
      </c>
      <c r="E3170" s="126" t="s">
        <v>311</v>
      </c>
      <c r="F3170" s="127">
        <v>1.0</v>
      </c>
      <c r="G3170" s="128"/>
      <c r="H3170" s="94">
        <f t="shared" ref="H3170:H3171" si="402">ROUND(F3170*G3170,2)</f>
        <v>0</v>
      </c>
    </row>
    <row r="3171" ht="12.75" customHeight="1">
      <c r="B3171" s="61"/>
      <c r="C3171" s="70" t="s">
        <v>21702</v>
      </c>
      <c r="D3171" s="70" t="s">
        <v>21703</v>
      </c>
      <c r="E3171" s="126" t="s">
        <v>311</v>
      </c>
      <c r="F3171" s="127">
        <v>1.0</v>
      </c>
      <c r="G3171" s="128"/>
      <c r="H3171" s="94">
        <f t="shared" si="402"/>
        <v>0</v>
      </c>
    </row>
    <row r="3172" ht="12.75" customHeight="1">
      <c r="B3172" s="61"/>
      <c r="C3172" s="79" t="s">
        <v>21704</v>
      </c>
      <c r="D3172" s="83" t="s">
        <v>17820</v>
      </c>
      <c r="E3172" s="129"/>
      <c r="F3172" s="129"/>
      <c r="G3172" s="49"/>
      <c r="H3172" s="81">
        <f>H3173+H3176+H3187+H3200+H3206+H3210+H3213</f>
        <v>0</v>
      </c>
    </row>
    <row r="3173" ht="12.75" customHeight="1">
      <c r="B3173" s="61"/>
      <c r="C3173" s="84" t="s">
        <v>21705</v>
      </c>
      <c r="D3173" s="85" t="s">
        <v>17697</v>
      </c>
      <c r="E3173" s="129"/>
      <c r="F3173" s="129"/>
      <c r="G3173" s="49"/>
      <c r="H3173" s="86">
        <f>SUM(H3174:H3175)</f>
        <v>0</v>
      </c>
    </row>
    <row r="3174" ht="12.75" customHeight="1">
      <c r="B3174" s="61"/>
      <c r="C3174" s="70" t="s">
        <v>21706</v>
      </c>
      <c r="D3174" s="70" t="s">
        <v>17826</v>
      </c>
      <c r="E3174" s="126" t="s">
        <v>525</v>
      </c>
      <c r="F3174" s="127">
        <v>10.11</v>
      </c>
      <c r="G3174" s="128"/>
      <c r="H3174" s="94">
        <f t="shared" ref="H3174:H3175" si="403">ROUND(F3174*G3174,2)</f>
        <v>0</v>
      </c>
    </row>
    <row r="3175" ht="12.75" customHeight="1">
      <c r="B3175" s="61"/>
      <c r="C3175" s="70" t="s">
        <v>21707</v>
      </c>
      <c r="D3175" s="70" t="s">
        <v>17705</v>
      </c>
      <c r="E3175" s="126" t="s">
        <v>525</v>
      </c>
      <c r="F3175" s="127">
        <v>18.53</v>
      </c>
      <c r="G3175" s="128"/>
      <c r="H3175" s="94">
        <f t="shared" si="403"/>
        <v>0</v>
      </c>
    </row>
    <row r="3176" ht="12.75" customHeight="1">
      <c r="B3176" s="61"/>
      <c r="C3176" s="84" t="s">
        <v>21708</v>
      </c>
      <c r="D3176" s="85" t="s">
        <v>17831</v>
      </c>
      <c r="E3176" s="129"/>
      <c r="F3176" s="129"/>
      <c r="G3176" s="72"/>
      <c r="H3176" s="86">
        <f>SUM(H3177:H3186)</f>
        <v>0</v>
      </c>
    </row>
    <row r="3177" ht="12.75" customHeight="1">
      <c r="B3177" s="61"/>
      <c r="C3177" s="70" t="s">
        <v>21709</v>
      </c>
      <c r="D3177" s="70" t="s">
        <v>17836</v>
      </c>
      <c r="E3177" s="126" t="s">
        <v>311</v>
      </c>
      <c r="F3177" s="127">
        <v>11.0</v>
      </c>
      <c r="G3177" s="128"/>
      <c r="H3177" s="94">
        <f t="shared" ref="H3177:H3186" si="404">ROUND(F3177*G3177,2)</f>
        <v>0</v>
      </c>
    </row>
    <row r="3178" ht="12.75" customHeight="1">
      <c r="B3178" s="61"/>
      <c r="C3178" s="70" t="s">
        <v>21710</v>
      </c>
      <c r="D3178" s="70" t="s">
        <v>17715</v>
      </c>
      <c r="E3178" s="126" t="s">
        <v>311</v>
      </c>
      <c r="F3178" s="127">
        <v>26.0</v>
      </c>
      <c r="G3178" s="128"/>
      <c r="H3178" s="94">
        <f t="shared" si="404"/>
        <v>0</v>
      </c>
    </row>
    <row r="3179" ht="12.75" customHeight="1">
      <c r="B3179" s="61"/>
      <c r="C3179" s="70" t="s">
        <v>21711</v>
      </c>
      <c r="D3179" s="70" t="s">
        <v>17843</v>
      </c>
      <c r="E3179" s="126" t="s">
        <v>311</v>
      </c>
      <c r="F3179" s="127">
        <v>1.0</v>
      </c>
      <c r="G3179" s="128"/>
      <c r="H3179" s="94">
        <f t="shared" si="404"/>
        <v>0</v>
      </c>
    </row>
    <row r="3180" ht="12.75" customHeight="1">
      <c r="B3180" s="61"/>
      <c r="C3180" s="70" t="s">
        <v>21712</v>
      </c>
      <c r="D3180" s="70" t="s">
        <v>17845</v>
      </c>
      <c r="E3180" s="126" t="s">
        <v>311</v>
      </c>
      <c r="F3180" s="127">
        <v>2.0</v>
      </c>
      <c r="G3180" s="128"/>
      <c r="H3180" s="94">
        <f t="shared" si="404"/>
        <v>0</v>
      </c>
    </row>
    <row r="3181" ht="12.75" customHeight="1">
      <c r="B3181" s="61"/>
      <c r="C3181" s="70" t="s">
        <v>21713</v>
      </c>
      <c r="D3181" s="70" t="s">
        <v>21182</v>
      </c>
      <c r="E3181" s="126" t="s">
        <v>311</v>
      </c>
      <c r="F3181" s="127">
        <v>1.0</v>
      </c>
      <c r="G3181" s="128"/>
      <c r="H3181" s="94">
        <f t="shared" si="404"/>
        <v>0</v>
      </c>
    </row>
    <row r="3182" ht="12.75" customHeight="1">
      <c r="B3182" s="61"/>
      <c r="C3182" s="70" t="s">
        <v>21714</v>
      </c>
      <c r="D3182" s="70" t="s">
        <v>20918</v>
      </c>
      <c r="E3182" s="126" t="s">
        <v>311</v>
      </c>
      <c r="F3182" s="127">
        <v>1.0</v>
      </c>
      <c r="G3182" s="128"/>
      <c r="H3182" s="94">
        <f t="shared" si="404"/>
        <v>0</v>
      </c>
    </row>
    <row r="3183" ht="12.75" customHeight="1">
      <c r="B3183" s="61"/>
      <c r="C3183" s="70" t="s">
        <v>21715</v>
      </c>
      <c r="D3183" s="70" t="s">
        <v>17861</v>
      </c>
      <c r="E3183" s="126" t="s">
        <v>311</v>
      </c>
      <c r="F3183" s="127">
        <v>120.0</v>
      </c>
      <c r="G3183" s="128"/>
      <c r="H3183" s="94">
        <f t="shared" si="404"/>
        <v>0</v>
      </c>
    </row>
    <row r="3184" ht="12.75" customHeight="1">
      <c r="B3184" s="61"/>
      <c r="C3184" s="70" t="s">
        <v>21716</v>
      </c>
      <c r="D3184" s="70" t="s">
        <v>17725</v>
      </c>
      <c r="E3184" s="126" t="s">
        <v>311</v>
      </c>
      <c r="F3184" s="127">
        <v>352.0</v>
      </c>
      <c r="G3184" s="128"/>
      <c r="H3184" s="94">
        <f t="shared" si="404"/>
        <v>0</v>
      </c>
    </row>
    <row r="3185" ht="12.75" customHeight="1">
      <c r="B3185" s="61"/>
      <c r="C3185" s="70" t="s">
        <v>21717</v>
      </c>
      <c r="D3185" s="70" t="s">
        <v>17869</v>
      </c>
      <c r="E3185" s="126" t="s">
        <v>311</v>
      </c>
      <c r="F3185" s="127">
        <v>15.0</v>
      </c>
      <c r="G3185" s="128"/>
      <c r="H3185" s="94">
        <f t="shared" si="404"/>
        <v>0</v>
      </c>
    </row>
    <row r="3186" ht="12.75" customHeight="1">
      <c r="B3186" s="61"/>
      <c r="C3186" s="70" t="s">
        <v>21718</v>
      </c>
      <c r="D3186" s="70" t="s">
        <v>17733</v>
      </c>
      <c r="E3186" s="126" t="s">
        <v>311</v>
      </c>
      <c r="F3186" s="127">
        <v>44.0</v>
      </c>
      <c r="G3186" s="128"/>
      <c r="H3186" s="94">
        <f t="shared" si="404"/>
        <v>0</v>
      </c>
    </row>
    <row r="3187" ht="12.75" customHeight="1">
      <c r="B3187" s="61"/>
      <c r="C3187" s="84" t="s">
        <v>21719</v>
      </c>
      <c r="D3187" s="85" t="s">
        <v>17735</v>
      </c>
      <c r="E3187" s="129"/>
      <c r="F3187" s="129"/>
      <c r="G3187" s="49"/>
      <c r="H3187" s="86">
        <f>SUM(H3188:H3199)</f>
        <v>0</v>
      </c>
    </row>
    <row r="3188" ht="12.75" customHeight="1">
      <c r="B3188" s="61"/>
      <c r="C3188" s="70" t="s">
        <v>21720</v>
      </c>
      <c r="D3188" s="70" t="s">
        <v>19495</v>
      </c>
      <c r="E3188" s="126" t="s">
        <v>311</v>
      </c>
      <c r="F3188" s="127">
        <v>2.0</v>
      </c>
      <c r="G3188" s="128"/>
      <c r="H3188" s="94">
        <f t="shared" ref="H3188:H3199" si="405">ROUND(F3188*G3188,2)</f>
        <v>0</v>
      </c>
    </row>
    <row r="3189" ht="12.75" customHeight="1">
      <c r="B3189" s="61"/>
      <c r="C3189" s="70" t="s">
        <v>21721</v>
      </c>
      <c r="D3189" s="70" t="s">
        <v>18686</v>
      </c>
      <c r="E3189" s="126" t="s">
        <v>311</v>
      </c>
      <c r="F3189" s="127">
        <v>3.0</v>
      </c>
      <c r="G3189" s="128"/>
      <c r="H3189" s="94">
        <f t="shared" si="405"/>
        <v>0</v>
      </c>
    </row>
    <row r="3190" ht="12.75" customHeight="1">
      <c r="B3190" s="61"/>
      <c r="C3190" s="70" t="s">
        <v>21722</v>
      </c>
      <c r="D3190" s="70" t="s">
        <v>17747</v>
      </c>
      <c r="E3190" s="126" t="s">
        <v>311</v>
      </c>
      <c r="F3190" s="127">
        <v>4.0</v>
      </c>
      <c r="G3190" s="128"/>
      <c r="H3190" s="94">
        <f t="shared" si="405"/>
        <v>0</v>
      </c>
    </row>
    <row r="3191" ht="12.75" customHeight="1">
      <c r="B3191" s="61"/>
      <c r="C3191" s="70" t="s">
        <v>21723</v>
      </c>
      <c r="D3191" s="70" t="s">
        <v>17749</v>
      </c>
      <c r="E3191" s="126" t="s">
        <v>311</v>
      </c>
      <c r="F3191" s="127">
        <v>4.0</v>
      </c>
      <c r="G3191" s="128"/>
      <c r="H3191" s="94">
        <f t="shared" si="405"/>
        <v>0</v>
      </c>
    </row>
    <row r="3192" ht="12.75" customHeight="1">
      <c r="B3192" s="61"/>
      <c r="C3192" s="70" t="s">
        <v>21724</v>
      </c>
      <c r="D3192" s="70" t="s">
        <v>20887</v>
      </c>
      <c r="E3192" s="126" t="s">
        <v>311</v>
      </c>
      <c r="F3192" s="127">
        <v>1.0</v>
      </c>
      <c r="G3192" s="128"/>
      <c r="H3192" s="94">
        <f t="shared" si="405"/>
        <v>0</v>
      </c>
    </row>
    <row r="3193" ht="12.75" customHeight="1">
      <c r="B3193" s="61"/>
      <c r="C3193" s="70" t="s">
        <v>21725</v>
      </c>
      <c r="D3193" s="70" t="s">
        <v>17894</v>
      </c>
      <c r="E3193" s="126" t="s">
        <v>311</v>
      </c>
      <c r="F3193" s="127">
        <v>2.0</v>
      </c>
      <c r="G3193" s="128"/>
      <c r="H3193" s="94">
        <f t="shared" si="405"/>
        <v>0</v>
      </c>
    </row>
    <row r="3194" ht="12.75" customHeight="1">
      <c r="B3194" s="61"/>
      <c r="C3194" s="70" t="s">
        <v>21726</v>
      </c>
      <c r="D3194" s="70" t="s">
        <v>20932</v>
      </c>
      <c r="E3194" s="126" t="s">
        <v>311</v>
      </c>
      <c r="F3194" s="127">
        <v>1.0</v>
      </c>
      <c r="G3194" s="128"/>
      <c r="H3194" s="94">
        <f t="shared" si="405"/>
        <v>0</v>
      </c>
    </row>
    <row r="3195" ht="12.75" customHeight="1">
      <c r="B3195" s="61"/>
      <c r="C3195" s="70" t="s">
        <v>21727</v>
      </c>
      <c r="D3195" s="70" t="s">
        <v>17914</v>
      </c>
      <c r="E3195" s="126" t="s">
        <v>311</v>
      </c>
      <c r="F3195" s="127">
        <v>1.0</v>
      </c>
      <c r="G3195" s="128"/>
      <c r="H3195" s="94">
        <f t="shared" si="405"/>
        <v>0</v>
      </c>
    </row>
    <row r="3196" ht="12.75" customHeight="1">
      <c r="B3196" s="61"/>
      <c r="C3196" s="70" t="s">
        <v>21728</v>
      </c>
      <c r="D3196" s="70" t="s">
        <v>17922</v>
      </c>
      <c r="E3196" s="126" t="s">
        <v>311</v>
      </c>
      <c r="F3196" s="127">
        <v>1.0</v>
      </c>
      <c r="G3196" s="128"/>
      <c r="H3196" s="94">
        <f t="shared" si="405"/>
        <v>0</v>
      </c>
    </row>
    <row r="3197" ht="12.75" customHeight="1">
      <c r="B3197" s="61"/>
      <c r="C3197" s="70" t="s">
        <v>21729</v>
      </c>
      <c r="D3197" s="70" t="s">
        <v>17924</v>
      </c>
      <c r="E3197" s="126" t="s">
        <v>311</v>
      </c>
      <c r="F3197" s="127">
        <v>6.0</v>
      </c>
      <c r="G3197" s="128"/>
      <c r="H3197" s="94">
        <f t="shared" si="405"/>
        <v>0</v>
      </c>
    </row>
    <row r="3198" ht="12.75" customHeight="1">
      <c r="B3198" s="61"/>
      <c r="C3198" s="70" t="s">
        <v>21730</v>
      </c>
      <c r="D3198" s="70" t="s">
        <v>21202</v>
      </c>
      <c r="E3198" s="126" t="s">
        <v>311</v>
      </c>
      <c r="F3198" s="127">
        <v>1.0</v>
      </c>
      <c r="G3198" s="128"/>
      <c r="H3198" s="94">
        <f t="shared" si="405"/>
        <v>0</v>
      </c>
    </row>
    <row r="3199" ht="12.75" customHeight="1">
      <c r="B3199" s="61"/>
      <c r="C3199" s="70" t="s">
        <v>21731</v>
      </c>
      <c r="D3199" s="70" t="s">
        <v>21204</v>
      </c>
      <c r="E3199" s="126" t="s">
        <v>311</v>
      </c>
      <c r="F3199" s="127">
        <v>1.0</v>
      </c>
      <c r="G3199" s="128"/>
      <c r="H3199" s="94">
        <f t="shared" si="405"/>
        <v>0</v>
      </c>
    </row>
    <row r="3200" ht="12.75" customHeight="1">
      <c r="B3200" s="61"/>
      <c r="C3200" s="84" t="s">
        <v>21732</v>
      </c>
      <c r="D3200" s="85" t="s">
        <v>17769</v>
      </c>
      <c r="E3200" s="129"/>
      <c r="F3200" s="129"/>
      <c r="G3200" s="49"/>
      <c r="H3200" s="86">
        <f>SUM(H3201:H3205)</f>
        <v>0</v>
      </c>
    </row>
    <row r="3201" ht="12.75" customHeight="1">
      <c r="B3201" s="61"/>
      <c r="C3201" s="70" t="s">
        <v>21733</v>
      </c>
      <c r="D3201" s="70" t="s">
        <v>17940</v>
      </c>
      <c r="E3201" s="126" t="s">
        <v>311</v>
      </c>
      <c r="F3201" s="127">
        <v>1.0</v>
      </c>
      <c r="G3201" s="128"/>
      <c r="H3201" s="94">
        <f t="shared" ref="H3201:H3205" si="406">ROUND(F3201*G3201,2)</f>
        <v>0</v>
      </c>
    </row>
    <row r="3202" ht="12.75" customHeight="1">
      <c r="B3202" s="61"/>
      <c r="C3202" s="70" t="s">
        <v>21734</v>
      </c>
      <c r="D3202" s="70" t="s">
        <v>17942</v>
      </c>
      <c r="E3202" s="126" t="s">
        <v>311</v>
      </c>
      <c r="F3202" s="127">
        <v>8.0</v>
      </c>
      <c r="G3202" s="128"/>
      <c r="H3202" s="94">
        <f t="shared" si="406"/>
        <v>0</v>
      </c>
    </row>
    <row r="3203" ht="12.75" customHeight="1">
      <c r="B3203" s="61"/>
      <c r="C3203" s="70" t="s">
        <v>21735</v>
      </c>
      <c r="D3203" s="130" t="s">
        <v>17783</v>
      </c>
      <c r="E3203" s="126" t="s">
        <v>311</v>
      </c>
      <c r="F3203" s="127">
        <v>1.0</v>
      </c>
      <c r="G3203" s="128"/>
      <c r="H3203" s="94">
        <f t="shared" si="406"/>
        <v>0</v>
      </c>
    </row>
    <row r="3204" ht="12.75" customHeight="1">
      <c r="B3204" s="61"/>
      <c r="C3204" s="70" t="s">
        <v>21736</v>
      </c>
      <c r="D3204" s="70" t="s">
        <v>20944</v>
      </c>
      <c r="E3204" s="126" t="s">
        <v>311</v>
      </c>
      <c r="F3204" s="127">
        <v>2.0</v>
      </c>
      <c r="G3204" s="128"/>
      <c r="H3204" s="94">
        <f t="shared" si="406"/>
        <v>0</v>
      </c>
    </row>
    <row r="3205" ht="12.75" customHeight="1">
      <c r="B3205" s="61"/>
      <c r="C3205" s="70" t="s">
        <v>21737</v>
      </c>
      <c r="D3205" s="70" t="s">
        <v>17967</v>
      </c>
      <c r="E3205" s="126" t="s">
        <v>311</v>
      </c>
      <c r="F3205" s="127">
        <v>1.0</v>
      </c>
      <c r="G3205" s="128"/>
      <c r="H3205" s="94">
        <f t="shared" si="406"/>
        <v>0</v>
      </c>
    </row>
    <row r="3206" ht="12.75" customHeight="1">
      <c r="B3206" s="61"/>
      <c r="C3206" s="84" t="s">
        <v>21738</v>
      </c>
      <c r="D3206" s="85" t="s">
        <v>522</v>
      </c>
      <c r="E3206" s="129"/>
      <c r="F3206" s="129"/>
      <c r="G3206" s="49"/>
      <c r="H3206" s="86">
        <f>SUM(H3207:H3209)</f>
        <v>0</v>
      </c>
    </row>
    <row r="3207" ht="12.75" customHeight="1">
      <c r="B3207" s="61"/>
      <c r="C3207" s="70" t="s">
        <v>21739</v>
      </c>
      <c r="D3207" s="70" t="s">
        <v>17977</v>
      </c>
      <c r="E3207" s="126" t="s">
        <v>311</v>
      </c>
      <c r="F3207" s="127">
        <v>1.0</v>
      </c>
      <c r="G3207" s="128"/>
      <c r="H3207" s="94">
        <f t="shared" ref="H3207:H3209" si="407">ROUND(F3207*G3207,2)</f>
        <v>0</v>
      </c>
    </row>
    <row r="3208" ht="12.75" customHeight="1">
      <c r="B3208" s="61"/>
      <c r="C3208" s="70" t="s">
        <v>21740</v>
      </c>
      <c r="D3208" s="130" t="s">
        <v>21741</v>
      </c>
      <c r="E3208" s="126" t="s">
        <v>311</v>
      </c>
      <c r="F3208" s="127">
        <v>1.0</v>
      </c>
      <c r="G3208" s="128"/>
      <c r="H3208" s="94">
        <f t="shared" si="407"/>
        <v>0</v>
      </c>
    </row>
    <row r="3209" ht="12.75" customHeight="1">
      <c r="B3209" s="61"/>
      <c r="C3209" s="70" t="s">
        <v>21742</v>
      </c>
      <c r="D3209" s="70" t="s">
        <v>17985</v>
      </c>
      <c r="E3209" s="126" t="s">
        <v>311</v>
      </c>
      <c r="F3209" s="127">
        <v>2.0</v>
      </c>
      <c r="G3209" s="128"/>
      <c r="H3209" s="94">
        <f t="shared" si="407"/>
        <v>0</v>
      </c>
    </row>
    <row r="3210" ht="12.75" customHeight="1">
      <c r="B3210" s="61"/>
      <c r="C3210" s="84" t="s">
        <v>21743</v>
      </c>
      <c r="D3210" s="85" t="s">
        <v>17993</v>
      </c>
      <c r="E3210" s="129"/>
      <c r="F3210" s="129"/>
      <c r="G3210" s="49"/>
      <c r="H3210" s="86">
        <f>SUM(H3211:H3212)</f>
        <v>0</v>
      </c>
    </row>
    <row r="3211" ht="12.75" customHeight="1">
      <c r="B3211" s="61"/>
      <c r="C3211" s="70" t="s">
        <v>21744</v>
      </c>
      <c r="D3211" s="70" t="s">
        <v>21745</v>
      </c>
      <c r="E3211" s="126" t="s">
        <v>311</v>
      </c>
      <c r="F3211" s="127">
        <v>1.0</v>
      </c>
      <c r="G3211" s="128"/>
      <c r="H3211" s="94">
        <f t="shared" ref="H3211:H3212" si="408">ROUND(F3211*G3211,2)</f>
        <v>0</v>
      </c>
    </row>
    <row r="3212" ht="12.75" customHeight="1">
      <c r="B3212" s="61"/>
      <c r="C3212" s="70" t="s">
        <v>21746</v>
      </c>
      <c r="D3212" s="70" t="s">
        <v>21747</v>
      </c>
      <c r="E3212" s="126" t="s">
        <v>311</v>
      </c>
      <c r="F3212" s="127">
        <v>1.0</v>
      </c>
      <c r="G3212" s="128"/>
      <c r="H3212" s="94">
        <f t="shared" si="408"/>
        <v>0</v>
      </c>
    </row>
    <row r="3213" ht="12.75" customHeight="1">
      <c r="B3213" s="61"/>
      <c r="C3213" s="84" t="s">
        <v>21748</v>
      </c>
      <c r="D3213" s="85" t="s">
        <v>17999</v>
      </c>
      <c r="E3213" s="129"/>
      <c r="F3213" s="129"/>
      <c r="G3213" s="49"/>
      <c r="H3213" s="86">
        <f>H3214</f>
        <v>0</v>
      </c>
    </row>
    <row r="3214" ht="12.75" customHeight="1">
      <c r="B3214" s="61"/>
      <c r="C3214" s="70" t="s">
        <v>21749</v>
      </c>
      <c r="D3214" s="70" t="s">
        <v>21750</v>
      </c>
      <c r="E3214" s="126" t="s">
        <v>311</v>
      </c>
      <c r="F3214" s="127">
        <v>1.0</v>
      </c>
      <c r="G3214" s="128"/>
      <c r="H3214" s="94">
        <f>ROUND(F3214*G3214,2)</f>
        <v>0</v>
      </c>
    </row>
    <row r="3215" ht="12.75" customHeight="1">
      <c r="B3215" s="61"/>
      <c r="C3215" s="79" t="s">
        <v>21751</v>
      </c>
      <c r="D3215" s="83" t="s">
        <v>18003</v>
      </c>
      <c r="E3215" s="129"/>
      <c r="F3215" s="129"/>
      <c r="G3215" s="49"/>
      <c r="H3215" s="81">
        <f>H3216</f>
        <v>0</v>
      </c>
    </row>
    <row r="3216" ht="12.75" customHeight="1">
      <c r="B3216" s="61"/>
      <c r="C3216" s="84" t="s">
        <v>21752</v>
      </c>
      <c r="D3216" s="85" t="s">
        <v>18109</v>
      </c>
      <c r="E3216" s="129"/>
      <c r="F3216" s="129"/>
      <c r="G3216" s="72"/>
      <c r="H3216" s="86">
        <f>H3217+H3225+H3238+H3249+H3255+H3262+H3268+H3272+H3275+H3284+H3286+H3288</f>
        <v>0</v>
      </c>
    </row>
    <row r="3217" ht="12.75" customHeight="1">
      <c r="B3217" s="61"/>
      <c r="C3217" s="88" t="s">
        <v>21753</v>
      </c>
      <c r="D3217" s="89" t="s">
        <v>21754</v>
      </c>
      <c r="E3217" s="129"/>
      <c r="F3217" s="129"/>
      <c r="G3217" s="49"/>
      <c r="H3217" s="90">
        <f>SUM(H3218:H3224)</f>
        <v>0</v>
      </c>
    </row>
    <row r="3218" ht="12.75" customHeight="1">
      <c r="B3218" s="61"/>
      <c r="C3218" s="70" t="s">
        <v>21755</v>
      </c>
      <c r="D3218" s="70" t="s">
        <v>18170</v>
      </c>
      <c r="E3218" s="126" t="s">
        <v>525</v>
      </c>
      <c r="F3218" s="127">
        <v>32.0</v>
      </c>
      <c r="G3218" s="128"/>
      <c r="H3218" s="94">
        <f t="shared" ref="H3218:H3224" si="409">ROUND(F3218*G3218,2)</f>
        <v>0</v>
      </c>
    </row>
    <row r="3219" ht="12.75" customHeight="1">
      <c r="B3219" s="61"/>
      <c r="C3219" s="70" t="s">
        <v>21756</v>
      </c>
      <c r="D3219" s="70" t="s">
        <v>18172</v>
      </c>
      <c r="E3219" s="126" t="s">
        <v>525</v>
      </c>
      <c r="F3219" s="127">
        <v>16.0</v>
      </c>
      <c r="G3219" s="128"/>
      <c r="H3219" s="94">
        <f t="shared" si="409"/>
        <v>0</v>
      </c>
    </row>
    <row r="3220" ht="12.75" customHeight="1">
      <c r="B3220" s="61"/>
      <c r="C3220" s="70" t="s">
        <v>21757</v>
      </c>
      <c r="D3220" s="70" t="s">
        <v>18148</v>
      </c>
      <c r="E3220" s="126" t="s">
        <v>525</v>
      </c>
      <c r="F3220" s="127">
        <v>16.0</v>
      </c>
      <c r="G3220" s="128"/>
      <c r="H3220" s="94">
        <f t="shared" si="409"/>
        <v>0</v>
      </c>
    </row>
    <row r="3221" ht="12.75" customHeight="1">
      <c r="B3221" s="61"/>
      <c r="C3221" s="70" t="s">
        <v>21758</v>
      </c>
      <c r="D3221" s="130" t="s">
        <v>18191</v>
      </c>
      <c r="E3221" s="126" t="s">
        <v>311</v>
      </c>
      <c r="F3221" s="127">
        <v>4.0</v>
      </c>
      <c r="G3221" s="128"/>
      <c r="H3221" s="94">
        <f t="shared" si="409"/>
        <v>0</v>
      </c>
    </row>
    <row r="3222" ht="12.75" customHeight="1">
      <c r="B3222" s="61"/>
      <c r="C3222" s="70" t="s">
        <v>21759</v>
      </c>
      <c r="D3222" s="130" t="s">
        <v>18195</v>
      </c>
      <c r="E3222" s="126" t="s">
        <v>937</v>
      </c>
      <c r="F3222" s="127">
        <v>1.0</v>
      </c>
      <c r="G3222" s="128"/>
      <c r="H3222" s="94">
        <f t="shared" si="409"/>
        <v>0</v>
      </c>
    </row>
    <row r="3223" ht="12.75" customHeight="1">
      <c r="B3223" s="61"/>
      <c r="C3223" s="70" t="s">
        <v>21760</v>
      </c>
      <c r="D3223" s="130" t="s">
        <v>18201</v>
      </c>
      <c r="E3223" s="126" t="s">
        <v>311</v>
      </c>
      <c r="F3223" s="127">
        <v>1.0</v>
      </c>
      <c r="G3223" s="128"/>
      <c r="H3223" s="94">
        <f t="shared" si="409"/>
        <v>0</v>
      </c>
    </row>
    <row r="3224" ht="12.75" customHeight="1">
      <c r="B3224" s="61"/>
      <c r="C3224" s="70" t="s">
        <v>21761</v>
      </c>
      <c r="D3224" s="130" t="s">
        <v>18205</v>
      </c>
      <c r="E3224" s="126" t="s">
        <v>311</v>
      </c>
      <c r="F3224" s="127">
        <v>4.0</v>
      </c>
      <c r="G3224" s="128"/>
      <c r="H3224" s="94">
        <f t="shared" si="409"/>
        <v>0</v>
      </c>
    </row>
    <row r="3225" ht="12.75" customHeight="1">
      <c r="B3225" s="61"/>
      <c r="C3225" s="88" t="s">
        <v>21762</v>
      </c>
      <c r="D3225" s="89" t="s">
        <v>21763</v>
      </c>
      <c r="E3225" s="129"/>
      <c r="F3225" s="129"/>
      <c r="G3225" s="49"/>
      <c r="H3225" s="90">
        <f>SUM(H3226:H3237)</f>
        <v>0</v>
      </c>
    </row>
    <row r="3226" ht="12.75" customHeight="1">
      <c r="B3226" s="61"/>
      <c r="C3226" s="70" t="s">
        <v>21764</v>
      </c>
      <c r="D3226" s="70" t="s">
        <v>18170</v>
      </c>
      <c r="E3226" s="126" t="s">
        <v>525</v>
      </c>
      <c r="F3226" s="127">
        <v>28.0</v>
      </c>
      <c r="G3226" s="128"/>
      <c r="H3226" s="94">
        <f t="shared" ref="H3226:H3237" si="410">ROUND(F3226*G3226,2)</f>
        <v>0</v>
      </c>
    </row>
    <row r="3227" ht="12.75" customHeight="1">
      <c r="B3227" s="61"/>
      <c r="C3227" s="70" t="s">
        <v>21765</v>
      </c>
      <c r="D3227" s="70" t="s">
        <v>18172</v>
      </c>
      <c r="E3227" s="126" t="s">
        <v>525</v>
      </c>
      <c r="F3227" s="127">
        <v>14.0</v>
      </c>
      <c r="G3227" s="128"/>
      <c r="H3227" s="94">
        <f t="shared" si="410"/>
        <v>0</v>
      </c>
    </row>
    <row r="3228" ht="12.75" customHeight="1">
      <c r="B3228" s="61"/>
      <c r="C3228" s="70" t="s">
        <v>21766</v>
      </c>
      <c r="D3228" s="70" t="s">
        <v>18148</v>
      </c>
      <c r="E3228" s="126" t="s">
        <v>525</v>
      </c>
      <c r="F3228" s="127">
        <v>14.0</v>
      </c>
      <c r="G3228" s="128"/>
      <c r="H3228" s="94">
        <f t="shared" si="410"/>
        <v>0</v>
      </c>
    </row>
    <row r="3229" ht="12.75" customHeight="1">
      <c r="B3229" s="61"/>
      <c r="C3229" s="70" t="s">
        <v>21767</v>
      </c>
      <c r="D3229" s="130" t="s">
        <v>18191</v>
      </c>
      <c r="E3229" s="126" t="s">
        <v>311</v>
      </c>
      <c r="F3229" s="127">
        <v>3.0</v>
      </c>
      <c r="G3229" s="128"/>
      <c r="H3229" s="94">
        <f t="shared" si="410"/>
        <v>0</v>
      </c>
    </row>
    <row r="3230" ht="12.75" customHeight="1">
      <c r="B3230" s="61"/>
      <c r="C3230" s="70" t="s">
        <v>21768</v>
      </c>
      <c r="D3230" s="130" t="s">
        <v>18195</v>
      </c>
      <c r="E3230" s="126" t="s">
        <v>937</v>
      </c>
      <c r="F3230" s="127">
        <v>1.0</v>
      </c>
      <c r="G3230" s="128"/>
      <c r="H3230" s="94">
        <f t="shared" si="410"/>
        <v>0</v>
      </c>
    </row>
    <row r="3231" ht="12.75" customHeight="1">
      <c r="B3231" s="61"/>
      <c r="C3231" s="70" t="s">
        <v>21769</v>
      </c>
      <c r="D3231" s="130" t="s">
        <v>18197</v>
      </c>
      <c r="E3231" s="126" t="s">
        <v>937</v>
      </c>
      <c r="F3231" s="127">
        <v>1.0</v>
      </c>
      <c r="G3231" s="128"/>
      <c r="H3231" s="94">
        <f t="shared" si="410"/>
        <v>0</v>
      </c>
    </row>
    <row r="3232" ht="12.75" customHeight="1">
      <c r="B3232" s="61"/>
      <c r="C3232" s="70" t="s">
        <v>21770</v>
      </c>
      <c r="D3232" s="130" t="s">
        <v>18201</v>
      </c>
      <c r="E3232" s="126" t="s">
        <v>311</v>
      </c>
      <c r="F3232" s="127">
        <v>1.0</v>
      </c>
      <c r="G3232" s="128"/>
      <c r="H3232" s="94">
        <f t="shared" si="410"/>
        <v>0</v>
      </c>
    </row>
    <row r="3233" ht="12.75" customHeight="1">
      <c r="B3233" s="61"/>
      <c r="C3233" s="70" t="s">
        <v>21771</v>
      </c>
      <c r="D3233" s="130" t="s">
        <v>18203</v>
      </c>
      <c r="E3233" s="126" t="s">
        <v>311</v>
      </c>
      <c r="F3233" s="127">
        <v>1.0</v>
      </c>
      <c r="G3233" s="128"/>
      <c r="H3233" s="94">
        <f t="shared" si="410"/>
        <v>0</v>
      </c>
    </row>
    <row r="3234" ht="12.75" customHeight="1">
      <c r="B3234" s="61"/>
      <c r="C3234" s="70" t="s">
        <v>21772</v>
      </c>
      <c r="D3234" s="130" t="s">
        <v>18205</v>
      </c>
      <c r="E3234" s="126" t="s">
        <v>311</v>
      </c>
      <c r="F3234" s="127">
        <v>2.0</v>
      </c>
      <c r="G3234" s="128"/>
      <c r="H3234" s="94">
        <f t="shared" si="410"/>
        <v>0</v>
      </c>
    </row>
    <row r="3235" ht="12.75" customHeight="1">
      <c r="B3235" s="61"/>
      <c r="C3235" s="70" t="s">
        <v>21773</v>
      </c>
      <c r="D3235" s="70" t="s">
        <v>18207</v>
      </c>
      <c r="E3235" s="126" t="s">
        <v>311</v>
      </c>
      <c r="F3235" s="127">
        <v>1.0</v>
      </c>
      <c r="G3235" s="128"/>
      <c r="H3235" s="94">
        <f t="shared" si="410"/>
        <v>0</v>
      </c>
    </row>
    <row r="3236" ht="12.75" customHeight="1">
      <c r="B3236" s="61"/>
      <c r="C3236" s="70" t="s">
        <v>21774</v>
      </c>
      <c r="D3236" s="130" t="s">
        <v>21255</v>
      </c>
      <c r="E3236" s="126" t="s">
        <v>311</v>
      </c>
      <c r="F3236" s="127">
        <v>1.0</v>
      </c>
      <c r="G3236" s="128"/>
      <c r="H3236" s="94">
        <f t="shared" si="410"/>
        <v>0</v>
      </c>
    </row>
    <row r="3237" ht="12.75" customHeight="1">
      <c r="B3237" s="61"/>
      <c r="C3237" s="70" t="s">
        <v>21775</v>
      </c>
      <c r="D3237" s="130" t="s">
        <v>21003</v>
      </c>
      <c r="E3237" s="126" t="s">
        <v>525</v>
      </c>
      <c r="F3237" s="127">
        <v>5.6000000000000005</v>
      </c>
      <c r="G3237" s="128"/>
      <c r="H3237" s="94">
        <f t="shared" si="410"/>
        <v>0</v>
      </c>
    </row>
    <row r="3238" ht="12.75" customHeight="1">
      <c r="B3238" s="61"/>
      <c r="C3238" s="88" t="s">
        <v>21776</v>
      </c>
      <c r="D3238" s="89" t="s">
        <v>20994</v>
      </c>
      <c r="E3238" s="129"/>
      <c r="F3238" s="129"/>
      <c r="G3238" s="49"/>
      <c r="H3238" s="90">
        <f>SUM(H3239:H3248)</f>
        <v>0</v>
      </c>
    </row>
    <row r="3239" ht="12.75" customHeight="1">
      <c r="B3239" s="61"/>
      <c r="C3239" s="70" t="s">
        <v>21777</v>
      </c>
      <c r="D3239" s="70" t="s">
        <v>18211</v>
      </c>
      <c r="E3239" s="126" t="s">
        <v>525</v>
      </c>
      <c r="F3239" s="127">
        <v>39.0</v>
      </c>
      <c r="G3239" s="128"/>
      <c r="H3239" s="94">
        <f t="shared" ref="H3239:H3248" si="411">ROUND(F3239*G3239,2)</f>
        <v>0</v>
      </c>
    </row>
    <row r="3240" ht="12.75" customHeight="1">
      <c r="B3240" s="61"/>
      <c r="C3240" s="70" t="s">
        <v>21778</v>
      </c>
      <c r="D3240" s="70" t="s">
        <v>18213</v>
      </c>
      <c r="E3240" s="126" t="s">
        <v>525</v>
      </c>
      <c r="F3240" s="127">
        <v>13.0</v>
      </c>
      <c r="G3240" s="128"/>
      <c r="H3240" s="94">
        <f t="shared" si="411"/>
        <v>0</v>
      </c>
    </row>
    <row r="3241" ht="12.75" customHeight="1">
      <c r="B3241" s="61"/>
      <c r="C3241" s="70" t="s">
        <v>21779</v>
      </c>
      <c r="D3241" s="70" t="s">
        <v>18154</v>
      </c>
      <c r="E3241" s="126" t="s">
        <v>525</v>
      </c>
      <c r="F3241" s="127">
        <v>13.0</v>
      </c>
      <c r="G3241" s="128"/>
      <c r="H3241" s="94">
        <f t="shared" si="411"/>
        <v>0</v>
      </c>
    </row>
    <row r="3242" ht="12.75" customHeight="1">
      <c r="B3242" s="61"/>
      <c r="C3242" s="70" t="s">
        <v>21780</v>
      </c>
      <c r="D3242" s="130" t="s">
        <v>18216</v>
      </c>
      <c r="E3242" s="126" t="s">
        <v>311</v>
      </c>
      <c r="F3242" s="127">
        <v>2.0</v>
      </c>
      <c r="G3242" s="128"/>
      <c r="H3242" s="94">
        <f t="shared" si="411"/>
        <v>0</v>
      </c>
    </row>
    <row r="3243" ht="12.75" customHeight="1">
      <c r="B3243" s="61"/>
      <c r="C3243" s="70" t="s">
        <v>21781</v>
      </c>
      <c r="D3243" s="130" t="s">
        <v>18160</v>
      </c>
      <c r="E3243" s="126" t="s">
        <v>311</v>
      </c>
      <c r="F3243" s="127">
        <v>2.0</v>
      </c>
      <c r="G3243" s="128"/>
      <c r="H3243" s="94">
        <f t="shared" si="411"/>
        <v>0</v>
      </c>
    </row>
    <row r="3244" ht="12.75" customHeight="1">
      <c r="B3244" s="61"/>
      <c r="C3244" s="70" t="s">
        <v>21782</v>
      </c>
      <c r="D3244" s="130" t="s">
        <v>18219</v>
      </c>
      <c r="E3244" s="126" t="s">
        <v>311</v>
      </c>
      <c r="F3244" s="127">
        <v>4.0</v>
      </c>
      <c r="G3244" s="128"/>
      <c r="H3244" s="94">
        <f t="shared" si="411"/>
        <v>0</v>
      </c>
    </row>
    <row r="3245" ht="12.75" customHeight="1">
      <c r="B3245" s="61"/>
      <c r="C3245" s="70" t="s">
        <v>21783</v>
      </c>
      <c r="D3245" s="130" t="s">
        <v>18224</v>
      </c>
      <c r="E3245" s="126" t="s">
        <v>311</v>
      </c>
      <c r="F3245" s="127">
        <v>1.0</v>
      </c>
      <c r="G3245" s="128"/>
      <c r="H3245" s="94">
        <f t="shared" si="411"/>
        <v>0</v>
      </c>
    </row>
    <row r="3246" ht="12.75" customHeight="1">
      <c r="B3246" s="61"/>
      <c r="C3246" s="70" t="s">
        <v>21784</v>
      </c>
      <c r="D3246" s="130" t="s">
        <v>21003</v>
      </c>
      <c r="E3246" s="126" t="s">
        <v>525</v>
      </c>
      <c r="F3246" s="127">
        <v>9.0</v>
      </c>
      <c r="G3246" s="128"/>
      <c r="H3246" s="94">
        <f t="shared" si="411"/>
        <v>0</v>
      </c>
    </row>
    <row r="3247" ht="12.75" customHeight="1">
      <c r="B3247" s="61"/>
      <c r="C3247" s="70" t="s">
        <v>21785</v>
      </c>
      <c r="D3247" s="70" t="s">
        <v>18121</v>
      </c>
      <c r="E3247" s="126" t="s">
        <v>525</v>
      </c>
      <c r="F3247" s="127">
        <v>9.0</v>
      </c>
      <c r="G3247" s="128"/>
      <c r="H3247" s="94">
        <f t="shared" si="411"/>
        <v>0</v>
      </c>
    </row>
    <row r="3248" ht="12.75" customHeight="1">
      <c r="B3248" s="61"/>
      <c r="C3248" s="70" t="s">
        <v>21786</v>
      </c>
      <c r="D3248" s="70" t="s">
        <v>18226</v>
      </c>
      <c r="E3248" s="126" t="s">
        <v>525</v>
      </c>
      <c r="F3248" s="127">
        <v>8.0</v>
      </c>
      <c r="G3248" s="128"/>
      <c r="H3248" s="94">
        <f t="shared" si="411"/>
        <v>0</v>
      </c>
    </row>
    <row r="3249" ht="12.75" customHeight="1">
      <c r="B3249" s="61"/>
      <c r="C3249" s="88" t="s">
        <v>21787</v>
      </c>
      <c r="D3249" s="89" t="s">
        <v>21788</v>
      </c>
      <c r="E3249" s="129"/>
      <c r="F3249" s="129"/>
      <c r="G3249" s="49"/>
      <c r="H3249" s="90">
        <f>SUM(H3250:H3254)</f>
        <v>0</v>
      </c>
    </row>
    <row r="3250" ht="12.75" customHeight="1">
      <c r="B3250" s="61"/>
      <c r="C3250" s="70" t="s">
        <v>21789</v>
      </c>
      <c r="D3250" s="70" t="s">
        <v>18144</v>
      </c>
      <c r="E3250" s="126" t="s">
        <v>525</v>
      </c>
      <c r="F3250" s="127">
        <v>36.0</v>
      </c>
      <c r="G3250" s="128"/>
      <c r="H3250" s="94">
        <f t="shared" ref="H3250:H3254" si="412">ROUND(F3250*G3250,2)</f>
        <v>0</v>
      </c>
    </row>
    <row r="3251" ht="12.75" customHeight="1">
      <c r="B3251" s="61"/>
      <c r="C3251" s="70" t="s">
        <v>21790</v>
      </c>
      <c r="D3251" s="70" t="s">
        <v>18146</v>
      </c>
      <c r="E3251" s="126" t="s">
        <v>525</v>
      </c>
      <c r="F3251" s="127">
        <v>18.0</v>
      </c>
      <c r="G3251" s="128"/>
      <c r="H3251" s="94">
        <f t="shared" si="412"/>
        <v>0</v>
      </c>
    </row>
    <row r="3252" ht="12.75" customHeight="1">
      <c r="B3252" s="61"/>
      <c r="C3252" s="70" t="s">
        <v>21791</v>
      </c>
      <c r="D3252" s="70" t="s">
        <v>18148</v>
      </c>
      <c r="E3252" s="126" t="s">
        <v>525</v>
      </c>
      <c r="F3252" s="127">
        <v>18.0</v>
      </c>
      <c r="G3252" s="128"/>
      <c r="H3252" s="94">
        <f t="shared" si="412"/>
        <v>0</v>
      </c>
    </row>
    <row r="3253" ht="12.75" customHeight="1">
      <c r="B3253" s="61"/>
      <c r="C3253" s="70" t="s">
        <v>21792</v>
      </c>
      <c r="D3253" s="130" t="s">
        <v>20444</v>
      </c>
      <c r="E3253" s="126" t="s">
        <v>311</v>
      </c>
      <c r="F3253" s="127">
        <v>3.0</v>
      </c>
      <c r="G3253" s="128"/>
      <c r="H3253" s="94">
        <f t="shared" si="412"/>
        <v>0</v>
      </c>
    </row>
    <row r="3254" ht="12.75" customHeight="1">
      <c r="B3254" s="61"/>
      <c r="C3254" s="70" t="s">
        <v>21793</v>
      </c>
      <c r="D3254" s="130" t="s">
        <v>18235</v>
      </c>
      <c r="E3254" s="126" t="s">
        <v>311</v>
      </c>
      <c r="F3254" s="127">
        <v>3.0</v>
      </c>
      <c r="G3254" s="128"/>
      <c r="H3254" s="94">
        <f t="shared" si="412"/>
        <v>0</v>
      </c>
    </row>
    <row r="3255" ht="12.75" customHeight="1">
      <c r="B3255" s="61"/>
      <c r="C3255" s="88" t="s">
        <v>21794</v>
      </c>
      <c r="D3255" s="89" t="s">
        <v>21795</v>
      </c>
      <c r="E3255" s="129"/>
      <c r="F3255" s="129"/>
      <c r="G3255" s="49"/>
      <c r="H3255" s="90">
        <f>SUM(H3256:H3261)</f>
        <v>0</v>
      </c>
    </row>
    <row r="3256" ht="12.75" customHeight="1">
      <c r="B3256" s="61"/>
      <c r="C3256" s="70" t="s">
        <v>21796</v>
      </c>
      <c r="D3256" s="70" t="s">
        <v>18144</v>
      </c>
      <c r="E3256" s="126" t="s">
        <v>525</v>
      </c>
      <c r="F3256" s="127">
        <v>26.0</v>
      </c>
      <c r="G3256" s="128"/>
      <c r="H3256" s="94">
        <f t="shared" ref="H3256:H3261" si="413">ROUND(F3256*G3256,2)</f>
        <v>0</v>
      </c>
    </row>
    <row r="3257" ht="12.75" customHeight="1">
      <c r="B3257" s="61"/>
      <c r="C3257" s="70" t="s">
        <v>21797</v>
      </c>
      <c r="D3257" s="70" t="s">
        <v>18146</v>
      </c>
      <c r="E3257" s="126" t="s">
        <v>525</v>
      </c>
      <c r="F3257" s="127">
        <v>13.0</v>
      </c>
      <c r="G3257" s="128"/>
      <c r="H3257" s="94">
        <f t="shared" si="413"/>
        <v>0</v>
      </c>
    </row>
    <row r="3258" ht="12.75" customHeight="1">
      <c r="B3258" s="61"/>
      <c r="C3258" s="70" t="s">
        <v>21798</v>
      </c>
      <c r="D3258" s="70" t="s">
        <v>18148</v>
      </c>
      <c r="E3258" s="126" t="s">
        <v>525</v>
      </c>
      <c r="F3258" s="127">
        <v>13.0</v>
      </c>
      <c r="G3258" s="128"/>
      <c r="H3258" s="94">
        <f t="shared" si="413"/>
        <v>0</v>
      </c>
    </row>
    <row r="3259" ht="12.75" customHeight="1">
      <c r="B3259" s="61"/>
      <c r="C3259" s="70" t="s">
        <v>21799</v>
      </c>
      <c r="D3259" s="130" t="s">
        <v>18233</v>
      </c>
      <c r="E3259" s="126" t="s">
        <v>311</v>
      </c>
      <c r="F3259" s="127">
        <v>1.0</v>
      </c>
      <c r="G3259" s="128"/>
      <c r="H3259" s="94">
        <f t="shared" si="413"/>
        <v>0</v>
      </c>
    </row>
    <row r="3260" ht="12.75" customHeight="1">
      <c r="B3260" s="61"/>
      <c r="C3260" s="70" t="s">
        <v>21800</v>
      </c>
      <c r="D3260" s="130" t="s">
        <v>18235</v>
      </c>
      <c r="E3260" s="126" t="s">
        <v>311</v>
      </c>
      <c r="F3260" s="127">
        <v>1.0</v>
      </c>
      <c r="G3260" s="128"/>
      <c r="H3260" s="94">
        <f t="shared" si="413"/>
        <v>0</v>
      </c>
    </row>
    <row r="3261" ht="12.75" customHeight="1">
      <c r="B3261" s="61"/>
      <c r="C3261" s="70" t="s">
        <v>21801</v>
      </c>
      <c r="D3261" s="130" t="s">
        <v>18244</v>
      </c>
      <c r="E3261" s="126" t="s">
        <v>311</v>
      </c>
      <c r="F3261" s="127">
        <v>1.0</v>
      </c>
      <c r="G3261" s="128"/>
      <c r="H3261" s="94">
        <f t="shared" si="413"/>
        <v>0</v>
      </c>
    </row>
    <row r="3262" ht="12.75" customHeight="1">
      <c r="B3262" s="61"/>
      <c r="C3262" s="88" t="s">
        <v>21802</v>
      </c>
      <c r="D3262" s="89" t="s">
        <v>21803</v>
      </c>
      <c r="E3262" s="129"/>
      <c r="F3262" s="129"/>
      <c r="G3262" s="49"/>
      <c r="H3262" s="90">
        <f>SUM(H3263:H3267)</f>
        <v>0</v>
      </c>
    </row>
    <row r="3263" ht="12.75" customHeight="1">
      <c r="B3263" s="61"/>
      <c r="C3263" s="70" t="s">
        <v>21804</v>
      </c>
      <c r="D3263" s="70" t="s">
        <v>18170</v>
      </c>
      <c r="E3263" s="126" t="s">
        <v>525</v>
      </c>
      <c r="F3263" s="127">
        <v>14.0</v>
      </c>
      <c r="G3263" s="128"/>
      <c r="H3263" s="94">
        <f t="shared" ref="H3263:H3267" si="414">ROUND(F3263*G3263,2)</f>
        <v>0</v>
      </c>
    </row>
    <row r="3264" ht="12.75" customHeight="1">
      <c r="B3264" s="61"/>
      <c r="C3264" s="70" t="s">
        <v>21805</v>
      </c>
      <c r="D3264" s="70" t="s">
        <v>18172</v>
      </c>
      <c r="E3264" s="126" t="s">
        <v>525</v>
      </c>
      <c r="F3264" s="127">
        <v>7.0</v>
      </c>
      <c r="G3264" s="128"/>
      <c r="H3264" s="94">
        <f t="shared" si="414"/>
        <v>0</v>
      </c>
    </row>
    <row r="3265" ht="12.75" customHeight="1">
      <c r="B3265" s="61"/>
      <c r="C3265" s="70" t="s">
        <v>21806</v>
      </c>
      <c r="D3265" s="70" t="s">
        <v>21807</v>
      </c>
      <c r="E3265" s="126" t="s">
        <v>311</v>
      </c>
      <c r="F3265" s="127">
        <v>1.0</v>
      </c>
      <c r="G3265" s="128"/>
      <c r="H3265" s="94">
        <f t="shared" si="414"/>
        <v>0</v>
      </c>
    </row>
    <row r="3266" ht="12.75" customHeight="1">
      <c r="B3266" s="61"/>
      <c r="C3266" s="70" t="s">
        <v>21808</v>
      </c>
      <c r="D3266" s="70" t="s">
        <v>18148</v>
      </c>
      <c r="E3266" s="126" t="s">
        <v>525</v>
      </c>
      <c r="F3266" s="127">
        <v>7.0</v>
      </c>
      <c r="G3266" s="128"/>
      <c r="H3266" s="94">
        <f t="shared" si="414"/>
        <v>0</v>
      </c>
    </row>
    <row r="3267" ht="12.75" customHeight="1">
      <c r="B3267" s="61"/>
      <c r="C3267" s="70" t="s">
        <v>21809</v>
      </c>
      <c r="D3267" s="130" t="s">
        <v>18160</v>
      </c>
      <c r="E3267" s="126" t="s">
        <v>311</v>
      </c>
      <c r="F3267" s="127">
        <v>2.0</v>
      </c>
      <c r="G3267" s="128"/>
      <c r="H3267" s="94">
        <f t="shared" si="414"/>
        <v>0</v>
      </c>
    </row>
    <row r="3268" ht="12.75" customHeight="1">
      <c r="B3268" s="61"/>
      <c r="C3268" s="88" t="s">
        <v>21810</v>
      </c>
      <c r="D3268" s="89" t="s">
        <v>21037</v>
      </c>
      <c r="E3268" s="129"/>
      <c r="F3268" s="129"/>
      <c r="G3268" s="49"/>
      <c r="H3268" s="90">
        <f>SUM(H3269:H3271)</f>
        <v>0</v>
      </c>
    </row>
    <row r="3269" ht="12.75" customHeight="1">
      <c r="B3269" s="61"/>
      <c r="C3269" s="70" t="s">
        <v>21811</v>
      </c>
      <c r="D3269" s="70" t="s">
        <v>18170</v>
      </c>
      <c r="E3269" s="126" t="s">
        <v>525</v>
      </c>
      <c r="F3269" s="127">
        <v>8.0</v>
      </c>
      <c r="G3269" s="128"/>
      <c r="H3269" s="94">
        <f t="shared" ref="H3269:H3271" si="415">ROUND(F3269*G3269,2)</f>
        <v>0</v>
      </c>
    </row>
    <row r="3270" ht="12.75" customHeight="1">
      <c r="B3270" s="61"/>
      <c r="C3270" s="70" t="s">
        <v>21812</v>
      </c>
      <c r="D3270" s="70" t="s">
        <v>18172</v>
      </c>
      <c r="E3270" s="126" t="s">
        <v>525</v>
      </c>
      <c r="F3270" s="127">
        <v>4.0</v>
      </c>
      <c r="G3270" s="128"/>
      <c r="H3270" s="94">
        <f t="shared" si="415"/>
        <v>0</v>
      </c>
    </row>
    <row r="3271" ht="12.75" customHeight="1">
      <c r="B3271" s="61"/>
      <c r="C3271" s="70" t="s">
        <v>21813</v>
      </c>
      <c r="D3271" s="70" t="s">
        <v>18148</v>
      </c>
      <c r="E3271" s="126" t="s">
        <v>525</v>
      </c>
      <c r="F3271" s="127">
        <v>4.0</v>
      </c>
      <c r="G3271" s="128"/>
      <c r="H3271" s="94">
        <f t="shared" si="415"/>
        <v>0</v>
      </c>
    </row>
    <row r="3272" ht="12.75" customHeight="1">
      <c r="B3272" s="61"/>
      <c r="C3272" s="88" t="s">
        <v>21814</v>
      </c>
      <c r="D3272" s="89" t="s">
        <v>18407</v>
      </c>
      <c r="E3272" s="129"/>
      <c r="F3272" s="129"/>
      <c r="G3272" s="49"/>
      <c r="H3272" s="90">
        <f>SUM(H3273:H3274)</f>
        <v>0</v>
      </c>
    </row>
    <row r="3273" ht="12.75" customHeight="1">
      <c r="B3273" s="61"/>
      <c r="C3273" s="70" t="s">
        <v>21815</v>
      </c>
      <c r="D3273" s="130" t="s">
        <v>18413</v>
      </c>
      <c r="E3273" s="126" t="s">
        <v>311</v>
      </c>
      <c r="F3273" s="127">
        <v>1.0</v>
      </c>
      <c r="G3273" s="128"/>
      <c r="H3273" s="94">
        <f t="shared" ref="H3273:H3274" si="416">ROUND(F3273*G3273,2)</f>
        <v>0</v>
      </c>
    </row>
    <row r="3274" ht="12.75" customHeight="1">
      <c r="B3274" s="61"/>
      <c r="C3274" s="70" t="s">
        <v>21816</v>
      </c>
      <c r="D3274" s="70" t="s">
        <v>18431</v>
      </c>
      <c r="E3274" s="126" t="s">
        <v>322</v>
      </c>
      <c r="F3274" s="127">
        <v>1.0</v>
      </c>
      <c r="G3274" s="128"/>
      <c r="H3274" s="94">
        <f t="shared" si="416"/>
        <v>0</v>
      </c>
    </row>
    <row r="3275" ht="12.75" customHeight="1">
      <c r="B3275" s="61"/>
      <c r="C3275" s="88" t="s">
        <v>21817</v>
      </c>
      <c r="D3275" s="89" t="s">
        <v>18433</v>
      </c>
      <c r="E3275" s="129"/>
      <c r="F3275" s="129"/>
      <c r="G3275" s="72"/>
      <c r="H3275" s="90">
        <f>SUM(H3276:H3283)</f>
        <v>0</v>
      </c>
    </row>
    <row r="3276" ht="12.75" customHeight="1">
      <c r="B3276" s="61"/>
      <c r="C3276" s="70" t="s">
        <v>21818</v>
      </c>
      <c r="D3276" s="130" t="s">
        <v>18435</v>
      </c>
      <c r="E3276" s="126" t="s">
        <v>311</v>
      </c>
      <c r="F3276" s="127">
        <v>1.0</v>
      </c>
      <c r="G3276" s="128"/>
      <c r="H3276" s="94">
        <f t="shared" ref="H3276:H3283" si="417">ROUND(F3276*G3276,2)</f>
        <v>0</v>
      </c>
    </row>
    <row r="3277" ht="12.75" customHeight="1">
      <c r="B3277" s="61"/>
      <c r="C3277" s="70" t="s">
        <v>21819</v>
      </c>
      <c r="D3277" s="70" t="s">
        <v>18165</v>
      </c>
      <c r="E3277" s="126" t="s">
        <v>525</v>
      </c>
      <c r="F3277" s="127">
        <v>7.0</v>
      </c>
      <c r="G3277" s="128"/>
      <c r="H3277" s="94">
        <f t="shared" si="417"/>
        <v>0</v>
      </c>
    </row>
    <row r="3278" ht="12.75" customHeight="1">
      <c r="B3278" s="61"/>
      <c r="C3278" s="70" t="s">
        <v>21820</v>
      </c>
      <c r="D3278" s="70" t="s">
        <v>18154</v>
      </c>
      <c r="E3278" s="126" t="s">
        <v>525</v>
      </c>
      <c r="F3278" s="127">
        <v>5.0</v>
      </c>
      <c r="G3278" s="128"/>
      <c r="H3278" s="94">
        <f t="shared" si="417"/>
        <v>0</v>
      </c>
    </row>
    <row r="3279" ht="12.75" customHeight="1">
      <c r="B3279" s="61"/>
      <c r="C3279" s="70" t="s">
        <v>21821</v>
      </c>
      <c r="D3279" s="130" t="s">
        <v>18440</v>
      </c>
      <c r="E3279" s="126" t="s">
        <v>525</v>
      </c>
      <c r="F3279" s="127">
        <v>5.0</v>
      </c>
      <c r="G3279" s="128"/>
      <c r="H3279" s="94">
        <f t="shared" si="417"/>
        <v>0</v>
      </c>
    </row>
    <row r="3280" ht="12.75" customHeight="1">
      <c r="B3280" s="61"/>
      <c r="C3280" s="70" t="s">
        <v>21822</v>
      </c>
      <c r="D3280" s="130" t="s">
        <v>18442</v>
      </c>
      <c r="E3280" s="126" t="s">
        <v>311</v>
      </c>
      <c r="F3280" s="127">
        <v>2.0</v>
      </c>
      <c r="G3280" s="128"/>
      <c r="H3280" s="94">
        <f t="shared" si="417"/>
        <v>0</v>
      </c>
    </row>
    <row r="3281" ht="12.75" customHeight="1">
      <c r="B3281" s="61"/>
      <c r="C3281" s="70" t="s">
        <v>21823</v>
      </c>
      <c r="D3281" s="70" t="s">
        <v>18165</v>
      </c>
      <c r="E3281" s="126" t="s">
        <v>525</v>
      </c>
      <c r="F3281" s="127">
        <v>9.0</v>
      </c>
      <c r="G3281" s="128"/>
      <c r="H3281" s="94">
        <f t="shared" si="417"/>
        <v>0</v>
      </c>
    </row>
    <row r="3282" ht="12.75" customHeight="1">
      <c r="B3282" s="61"/>
      <c r="C3282" s="70" t="s">
        <v>21824</v>
      </c>
      <c r="D3282" s="70" t="s">
        <v>18148</v>
      </c>
      <c r="E3282" s="126" t="s">
        <v>525</v>
      </c>
      <c r="F3282" s="127">
        <v>7.0</v>
      </c>
      <c r="G3282" s="128"/>
      <c r="H3282" s="94">
        <f t="shared" si="417"/>
        <v>0</v>
      </c>
    </row>
    <row r="3283" ht="12.75" customHeight="1">
      <c r="B3283" s="61"/>
      <c r="C3283" s="70" t="s">
        <v>21825</v>
      </c>
      <c r="D3283" s="130" t="s">
        <v>18446</v>
      </c>
      <c r="E3283" s="126" t="s">
        <v>525</v>
      </c>
      <c r="F3283" s="127">
        <v>7.0</v>
      </c>
      <c r="G3283" s="128"/>
      <c r="H3283" s="94">
        <f t="shared" si="417"/>
        <v>0</v>
      </c>
    </row>
    <row r="3284" ht="12.75" customHeight="1">
      <c r="B3284" s="61"/>
      <c r="C3284" s="88" t="s">
        <v>21826</v>
      </c>
      <c r="D3284" s="89" t="s">
        <v>18448</v>
      </c>
      <c r="E3284" s="129"/>
      <c r="F3284" s="129"/>
      <c r="G3284" s="49"/>
      <c r="H3284" s="90">
        <f>SUM(H3285)</f>
        <v>0</v>
      </c>
    </row>
    <row r="3285" ht="12.75" customHeight="1">
      <c r="B3285" s="61"/>
      <c r="C3285" s="70" t="s">
        <v>21827</v>
      </c>
      <c r="D3285" s="130" t="s">
        <v>18450</v>
      </c>
      <c r="E3285" s="126" t="s">
        <v>322</v>
      </c>
      <c r="F3285" s="127">
        <v>1.0</v>
      </c>
      <c r="G3285" s="128"/>
      <c r="H3285" s="94">
        <f>ROUND(F3285*G3285,2)</f>
        <v>0</v>
      </c>
    </row>
    <row r="3286" ht="12.75" customHeight="1">
      <c r="B3286" s="61"/>
      <c r="C3286" s="88" t="s">
        <v>21828</v>
      </c>
      <c r="D3286" s="89" t="s">
        <v>18452</v>
      </c>
      <c r="E3286" s="129"/>
      <c r="F3286" s="129"/>
      <c r="G3286" s="72"/>
      <c r="H3286" s="90">
        <f>SUM(H3287)</f>
        <v>0</v>
      </c>
    </row>
    <row r="3287" ht="12.75" customHeight="1">
      <c r="B3287" s="61"/>
      <c r="C3287" s="70" t="s">
        <v>21829</v>
      </c>
      <c r="D3287" s="130" t="s">
        <v>18454</v>
      </c>
      <c r="E3287" s="126" t="s">
        <v>322</v>
      </c>
      <c r="F3287" s="127">
        <v>1.0</v>
      </c>
      <c r="G3287" s="128"/>
      <c r="H3287" s="94">
        <f>ROUND(F3287*G3287,2)</f>
        <v>0</v>
      </c>
    </row>
    <row r="3288" ht="12.75" customHeight="1">
      <c r="B3288" s="61"/>
      <c r="C3288" s="88" t="s">
        <v>21830</v>
      </c>
      <c r="D3288" s="89" t="s">
        <v>21064</v>
      </c>
      <c r="E3288" s="129"/>
      <c r="F3288" s="129"/>
      <c r="G3288" s="72"/>
      <c r="H3288" s="90">
        <f>SUM(H3289)</f>
        <v>0</v>
      </c>
    </row>
    <row r="3289" ht="12.75" customHeight="1">
      <c r="B3289" s="61"/>
      <c r="C3289" s="70" t="s">
        <v>21831</v>
      </c>
      <c r="D3289" s="130" t="s">
        <v>21832</v>
      </c>
      <c r="E3289" s="126" t="s">
        <v>322</v>
      </c>
      <c r="F3289" s="127">
        <v>1.0</v>
      </c>
      <c r="G3289" s="128"/>
      <c r="H3289" s="94">
        <f>ROUND(F3289*G3289,2)</f>
        <v>0</v>
      </c>
    </row>
    <row r="3290" ht="12.75" customHeight="1">
      <c r="B3290" s="61"/>
      <c r="C3290" s="79" t="s">
        <v>21833</v>
      </c>
      <c r="D3290" s="83" t="s">
        <v>18456</v>
      </c>
      <c r="E3290" s="129"/>
      <c r="F3290" s="129"/>
      <c r="G3290" s="49"/>
      <c r="H3290" s="81">
        <f>H3291+H3294+H3301+H3305</f>
        <v>0</v>
      </c>
    </row>
    <row r="3291" ht="12.75" customHeight="1">
      <c r="B3291" s="139"/>
      <c r="C3291" s="84" t="s">
        <v>21834</v>
      </c>
      <c r="D3291" s="85" t="s">
        <v>18458</v>
      </c>
      <c r="E3291" s="129"/>
      <c r="F3291" s="129"/>
      <c r="G3291" s="140"/>
      <c r="H3291" s="141">
        <f>SUM(H3292:H3293)</f>
        <v>0</v>
      </c>
    </row>
    <row r="3292" ht="12.75" customHeight="1">
      <c r="B3292" s="61"/>
      <c r="C3292" s="70" t="s">
        <v>21835</v>
      </c>
      <c r="D3292" s="70" t="s">
        <v>18460</v>
      </c>
      <c r="E3292" s="126" t="s">
        <v>311</v>
      </c>
      <c r="F3292" s="127">
        <v>1.0</v>
      </c>
      <c r="G3292" s="128"/>
      <c r="H3292" s="94">
        <f t="shared" ref="H3292:H3293" si="418">ROUND(F3292*G3292,2)</f>
        <v>0</v>
      </c>
    </row>
    <row r="3293" ht="12.75" customHeight="1">
      <c r="B3293" s="61"/>
      <c r="C3293" s="70" t="s">
        <v>21836</v>
      </c>
      <c r="D3293" s="70" t="s">
        <v>18462</v>
      </c>
      <c r="E3293" s="126" t="s">
        <v>311</v>
      </c>
      <c r="F3293" s="127">
        <v>1.0</v>
      </c>
      <c r="G3293" s="128"/>
      <c r="H3293" s="94">
        <f t="shared" si="418"/>
        <v>0</v>
      </c>
    </row>
    <row r="3294" ht="12.75" customHeight="1">
      <c r="B3294" s="139"/>
      <c r="C3294" s="84" t="s">
        <v>21837</v>
      </c>
      <c r="D3294" s="85" t="s">
        <v>18464</v>
      </c>
      <c r="E3294" s="129"/>
      <c r="F3294" s="129"/>
      <c r="G3294" s="140"/>
      <c r="H3294" s="141">
        <f>SUM(H3295:H3300)</f>
        <v>0</v>
      </c>
    </row>
    <row r="3295" ht="12.75" customHeight="1">
      <c r="B3295" s="61"/>
      <c r="C3295" s="70" t="s">
        <v>21838</v>
      </c>
      <c r="D3295" s="130" t="s">
        <v>20686</v>
      </c>
      <c r="E3295" s="126" t="s">
        <v>311</v>
      </c>
      <c r="F3295" s="127">
        <v>1.0</v>
      </c>
      <c r="G3295" s="128"/>
      <c r="H3295" s="94">
        <f t="shared" ref="H3295:H3300" si="419">ROUND(F3295*G3295,2)</f>
        <v>0</v>
      </c>
    </row>
    <row r="3296" ht="12.75" customHeight="1">
      <c r="B3296" s="61"/>
      <c r="C3296" s="70" t="s">
        <v>21839</v>
      </c>
      <c r="D3296" s="130" t="s">
        <v>18472</v>
      </c>
      <c r="E3296" s="126" t="s">
        <v>311</v>
      </c>
      <c r="F3296" s="127">
        <v>1.0</v>
      </c>
      <c r="G3296" s="128"/>
      <c r="H3296" s="94">
        <f t="shared" si="419"/>
        <v>0</v>
      </c>
    </row>
    <row r="3297" ht="12.75" customHeight="1">
      <c r="B3297" s="61"/>
      <c r="C3297" s="70" t="s">
        <v>21840</v>
      </c>
      <c r="D3297" s="130" t="s">
        <v>18474</v>
      </c>
      <c r="E3297" s="126" t="s">
        <v>311</v>
      </c>
      <c r="F3297" s="127">
        <v>1.0</v>
      </c>
      <c r="G3297" s="128"/>
      <c r="H3297" s="94">
        <f t="shared" si="419"/>
        <v>0</v>
      </c>
    </row>
    <row r="3298" ht="12.75" customHeight="1">
      <c r="B3298" s="61"/>
      <c r="C3298" s="70" t="s">
        <v>21841</v>
      </c>
      <c r="D3298" s="130" t="s">
        <v>18486</v>
      </c>
      <c r="E3298" s="126" t="s">
        <v>311</v>
      </c>
      <c r="F3298" s="127">
        <v>1.0</v>
      </c>
      <c r="G3298" s="128"/>
      <c r="H3298" s="94">
        <f t="shared" si="419"/>
        <v>0</v>
      </c>
    </row>
    <row r="3299" ht="12.75" customHeight="1">
      <c r="B3299" s="61"/>
      <c r="C3299" s="70" t="s">
        <v>21842</v>
      </c>
      <c r="D3299" s="70" t="s">
        <v>18488</v>
      </c>
      <c r="E3299" s="126" t="s">
        <v>311</v>
      </c>
      <c r="F3299" s="127">
        <v>1.0</v>
      </c>
      <c r="G3299" s="128"/>
      <c r="H3299" s="94">
        <f t="shared" si="419"/>
        <v>0</v>
      </c>
    </row>
    <row r="3300" ht="12.75" customHeight="1">
      <c r="B3300" s="61"/>
      <c r="C3300" s="70" t="s">
        <v>21843</v>
      </c>
      <c r="D3300" s="70" t="s">
        <v>18490</v>
      </c>
      <c r="E3300" s="126" t="s">
        <v>311</v>
      </c>
      <c r="F3300" s="127">
        <v>1.0</v>
      </c>
      <c r="G3300" s="128"/>
      <c r="H3300" s="94">
        <f t="shared" si="419"/>
        <v>0</v>
      </c>
    </row>
    <row r="3301" ht="12.75" customHeight="1">
      <c r="B3301" s="61"/>
      <c r="C3301" s="84" t="s">
        <v>21844</v>
      </c>
      <c r="D3301" s="85" t="s">
        <v>18492</v>
      </c>
      <c r="E3301" s="129"/>
      <c r="F3301" s="129"/>
      <c r="G3301" s="49"/>
      <c r="H3301" s="86">
        <f>SUM(H3302:H3304)</f>
        <v>0</v>
      </c>
    </row>
    <row r="3302" ht="12.75" customHeight="1">
      <c r="B3302" s="61"/>
      <c r="C3302" s="70" t="s">
        <v>21845</v>
      </c>
      <c r="D3302" s="70" t="s">
        <v>18494</v>
      </c>
      <c r="E3302" s="126" t="s">
        <v>311</v>
      </c>
      <c r="F3302" s="127">
        <v>1.0</v>
      </c>
      <c r="G3302" s="128"/>
      <c r="H3302" s="94">
        <f t="shared" ref="H3302:H3304" si="420">ROUND(F3302*G3302,2)</f>
        <v>0</v>
      </c>
    </row>
    <row r="3303" ht="12.75" customHeight="1">
      <c r="B3303" s="61"/>
      <c r="C3303" s="70" t="s">
        <v>21846</v>
      </c>
      <c r="D3303" s="130" t="s">
        <v>18496</v>
      </c>
      <c r="E3303" s="126" t="s">
        <v>311</v>
      </c>
      <c r="F3303" s="127">
        <v>1.0</v>
      </c>
      <c r="G3303" s="128"/>
      <c r="H3303" s="94">
        <f t="shared" si="420"/>
        <v>0</v>
      </c>
    </row>
    <row r="3304" ht="12.75" customHeight="1">
      <c r="B3304" s="61"/>
      <c r="C3304" s="70" t="s">
        <v>21847</v>
      </c>
      <c r="D3304" s="70" t="s">
        <v>18498</v>
      </c>
      <c r="E3304" s="126" t="s">
        <v>311</v>
      </c>
      <c r="F3304" s="127">
        <v>3.0</v>
      </c>
      <c r="G3304" s="128"/>
      <c r="H3304" s="94">
        <f t="shared" si="420"/>
        <v>0</v>
      </c>
    </row>
    <row r="3305" ht="12.75" customHeight="1">
      <c r="B3305" s="61"/>
      <c r="C3305" s="84" t="s">
        <v>21848</v>
      </c>
      <c r="D3305" s="85" t="s">
        <v>18502</v>
      </c>
      <c r="E3305" s="129"/>
      <c r="F3305" s="129"/>
      <c r="G3305" s="49"/>
      <c r="H3305" s="86">
        <f>SUM(H3306:H3316)</f>
        <v>0</v>
      </c>
    </row>
    <row r="3306" ht="12.75" customHeight="1">
      <c r="B3306" s="61"/>
      <c r="C3306" s="70" t="s">
        <v>21849</v>
      </c>
      <c r="D3306" s="70" t="s">
        <v>18504</v>
      </c>
      <c r="E3306" s="126" t="s">
        <v>525</v>
      </c>
      <c r="F3306" s="127">
        <v>23.0</v>
      </c>
      <c r="G3306" s="128"/>
      <c r="H3306" s="94">
        <f t="shared" ref="H3306:H3316" si="421">ROUND(F3306*G3306,2)</f>
        <v>0</v>
      </c>
    </row>
    <row r="3307" ht="12.75" customHeight="1">
      <c r="B3307" s="61"/>
      <c r="C3307" s="70" t="s">
        <v>21850</v>
      </c>
      <c r="D3307" s="70" t="s">
        <v>18510</v>
      </c>
      <c r="E3307" s="126" t="s">
        <v>525</v>
      </c>
      <c r="F3307" s="127">
        <v>7.0</v>
      </c>
      <c r="G3307" s="128"/>
      <c r="H3307" s="94">
        <f t="shared" si="421"/>
        <v>0</v>
      </c>
    </row>
    <row r="3308" ht="12.75" customHeight="1">
      <c r="B3308" s="61"/>
      <c r="C3308" s="70" t="s">
        <v>21851</v>
      </c>
      <c r="D3308" s="70" t="s">
        <v>18514</v>
      </c>
      <c r="E3308" s="126" t="s">
        <v>525</v>
      </c>
      <c r="F3308" s="127">
        <v>7.0</v>
      </c>
      <c r="G3308" s="128"/>
      <c r="H3308" s="94">
        <f t="shared" si="421"/>
        <v>0</v>
      </c>
    </row>
    <row r="3309" ht="12.75" customHeight="1">
      <c r="B3309" s="61"/>
      <c r="C3309" s="70" t="s">
        <v>21852</v>
      </c>
      <c r="D3309" s="70" t="s">
        <v>18520</v>
      </c>
      <c r="E3309" s="126" t="s">
        <v>525</v>
      </c>
      <c r="F3309" s="127">
        <v>67.0</v>
      </c>
      <c r="G3309" s="128"/>
      <c r="H3309" s="94">
        <f t="shared" si="421"/>
        <v>0</v>
      </c>
    </row>
    <row r="3310" ht="12.75" customHeight="1">
      <c r="B3310" s="61"/>
      <c r="C3310" s="70" t="s">
        <v>21853</v>
      </c>
      <c r="D3310" s="70" t="s">
        <v>18506</v>
      </c>
      <c r="E3310" s="126" t="s">
        <v>525</v>
      </c>
      <c r="F3310" s="127">
        <v>44.0</v>
      </c>
      <c r="G3310" s="128"/>
      <c r="H3310" s="94">
        <f t="shared" si="421"/>
        <v>0</v>
      </c>
    </row>
    <row r="3311" ht="12.75" customHeight="1">
      <c r="B3311" s="61"/>
      <c r="C3311" s="70" t="s">
        <v>21854</v>
      </c>
      <c r="D3311" s="70" t="s">
        <v>18508</v>
      </c>
      <c r="E3311" s="126" t="s">
        <v>525</v>
      </c>
      <c r="F3311" s="127">
        <v>17.0</v>
      </c>
      <c r="G3311" s="128"/>
      <c r="H3311" s="94">
        <f t="shared" si="421"/>
        <v>0</v>
      </c>
    </row>
    <row r="3312" ht="12.75" customHeight="1">
      <c r="B3312" s="61"/>
      <c r="C3312" s="70" t="s">
        <v>21855</v>
      </c>
      <c r="D3312" s="70" t="s">
        <v>18522</v>
      </c>
      <c r="E3312" s="126" t="s">
        <v>525</v>
      </c>
      <c r="F3312" s="127">
        <v>14.0</v>
      </c>
      <c r="G3312" s="128"/>
      <c r="H3312" s="94">
        <f t="shared" si="421"/>
        <v>0</v>
      </c>
    </row>
    <row r="3313" ht="12.75" customHeight="1">
      <c r="B3313" s="61"/>
      <c r="C3313" s="70" t="s">
        <v>21856</v>
      </c>
      <c r="D3313" s="70" t="s">
        <v>19312</v>
      </c>
      <c r="E3313" s="126" t="s">
        <v>525</v>
      </c>
      <c r="F3313" s="127">
        <v>10.0</v>
      </c>
      <c r="G3313" s="128"/>
      <c r="H3313" s="94">
        <f t="shared" si="421"/>
        <v>0</v>
      </c>
    </row>
    <row r="3314" ht="12.75" customHeight="1">
      <c r="B3314" s="61"/>
      <c r="C3314" s="70" t="s">
        <v>21857</v>
      </c>
      <c r="D3314" s="70" t="s">
        <v>21092</v>
      </c>
      <c r="E3314" s="126" t="s">
        <v>525</v>
      </c>
      <c r="F3314" s="127">
        <v>7.0</v>
      </c>
      <c r="G3314" s="128"/>
      <c r="H3314" s="94">
        <f t="shared" si="421"/>
        <v>0</v>
      </c>
    </row>
    <row r="3315" ht="12.75" customHeight="1">
      <c r="B3315" s="61"/>
      <c r="C3315" s="70" t="s">
        <v>21858</v>
      </c>
      <c r="D3315" s="70" t="s">
        <v>21094</v>
      </c>
      <c r="E3315" s="126" t="s">
        <v>525</v>
      </c>
      <c r="F3315" s="127">
        <v>7.0</v>
      </c>
      <c r="G3315" s="128"/>
      <c r="H3315" s="94">
        <f t="shared" si="421"/>
        <v>0</v>
      </c>
    </row>
    <row r="3316" ht="12.75" customHeight="1">
      <c r="B3316" s="61"/>
      <c r="C3316" s="70" t="s">
        <v>21859</v>
      </c>
      <c r="D3316" s="70" t="s">
        <v>18528</v>
      </c>
      <c r="E3316" s="126" t="s">
        <v>525</v>
      </c>
      <c r="F3316" s="127">
        <v>15.0</v>
      </c>
      <c r="G3316" s="128"/>
      <c r="H3316" s="94">
        <f t="shared" si="421"/>
        <v>0</v>
      </c>
    </row>
    <row r="3317" ht="12.75" customHeight="1">
      <c r="B3317" s="61"/>
      <c r="C3317" s="79" t="s">
        <v>21860</v>
      </c>
      <c r="D3317" s="83" t="s">
        <v>18530</v>
      </c>
      <c r="E3317" s="129"/>
      <c r="F3317" s="129"/>
      <c r="G3317" s="72"/>
      <c r="H3317" s="81">
        <f>H3318+H3321</f>
        <v>0</v>
      </c>
    </row>
    <row r="3318" ht="12.75" customHeight="1">
      <c r="B3318" s="61"/>
      <c r="C3318" s="84" t="s">
        <v>21861</v>
      </c>
      <c r="D3318" s="85" t="s">
        <v>18532</v>
      </c>
      <c r="E3318" s="129"/>
      <c r="F3318" s="129"/>
      <c r="G3318" s="49"/>
      <c r="H3318" s="86">
        <f>SUM(H3319:H3320)</f>
        <v>0</v>
      </c>
    </row>
    <row r="3319" ht="12.75" customHeight="1">
      <c r="B3319" s="61"/>
      <c r="C3319" s="70" t="s">
        <v>21862</v>
      </c>
      <c r="D3319" s="130" t="s">
        <v>18534</v>
      </c>
      <c r="E3319" s="126" t="s">
        <v>311</v>
      </c>
      <c r="F3319" s="127">
        <v>1.0</v>
      </c>
      <c r="G3319" s="128"/>
      <c r="H3319" s="94">
        <f t="shared" ref="H3319:H3320" si="422">ROUND(F3319*G3319,2)</f>
        <v>0</v>
      </c>
    </row>
    <row r="3320" ht="12.75" customHeight="1">
      <c r="B3320" s="61"/>
      <c r="C3320" s="70" t="s">
        <v>21863</v>
      </c>
      <c r="D3320" s="70" t="s">
        <v>18536</v>
      </c>
      <c r="E3320" s="126" t="s">
        <v>311</v>
      </c>
      <c r="F3320" s="127">
        <v>1.0</v>
      </c>
      <c r="G3320" s="128"/>
      <c r="H3320" s="94">
        <f t="shared" si="422"/>
        <v>0</v>
      </c>
    </row>
    <row r="3321" ht="12.75" customHeight="1">
      <c r="B3321" s="61"/>
      <c r="C3321" s="84" t="s">
        <v>21864</v>
      </c>
      <c r="D3321" s="85" t="s">
        <v>18538</v>
      </c>
      <c r="E3321" s="129"/>
      <c r="F3321" s="129"/>
      <c r="G3321" s="72"/>
      <c r="H3321" s="86">
        <f>SUM(H3322:H3330)</f>
        <v>0</v>
      </c>
    </row>
    <row r="3322" ht="12.75" customHeight="1">
      <c r="B3322" s="61"/>
      <c r="C3322" s="70" t="s">
        <v>21865</v>
      </c>
      <c r="D3322" s="70" t="s">
        <v>21866</v>
      </c>
      <c r="E3322" s="126" t="s">
        <v>311</v>
      </c>
      <c r="F3322" s="127">
        <v>1.0</v>
      </c>
      <c r="G3322" s="128"/>
      <c r="H3322" s="94">
        <f t="shared" ref="H3322:H3330" si="423">ROUND(F3322*G3322,2)</f>
        <v>0</v>
      </c>
    </row>
    <row r="3323" ht="12.75" customHeight="1">
      <c r="B3323" s="61"/>
      <c r="C3323" s="70" t="s">
        <v>21867</v>
      </c>
      <c r="D3323" s="70" t="s">
        <v>18542</v>
      </c>
      <c r="E3323" s="126" t="s">
        <v>311</v>
      </c>
      <c r="F3323" s="127">
        <v>1.0</v>
      </c>
      <c r="G3323" s="128"/>
      <c r="H3323" s="94">
        <f t="shared" si="423"/>
        <v>0</v>
      </c>
    </row>
    <row r="3324" ht="12.75" customHeight="1">
      <c r="B3324" s="61"/>
      <c r="C3324" s="70" t="s">
        <v>21868</v>
      </c>
      <c r="D3324" s="70" t="s">
        <v>19323</v>
      </c>
      <c r="E3324" s="126" t="s">
        <v>311</v>
      </c>
      <c r="F3324" s="127">
        <v>1.0</v>
      </c>
      <c r="G3324" s="128"/>
      <c r="H3324" s="94">
        <f t="shared" si="423"/>
        <v>0</v>
      </c>
    </row>
    <row r="3325" ht="12.75" customHeight="1">
      <c r="B3325" s="61"/>
      <c r="C3325" s="70" t="s">
        <v>21869</v>
      </c>
      <c r="D3325" s="70" t="s">
        <v>18546</v>
      </c>
      <c r="E3325" s="126" t="s">
        <v>525</v>
      </c>
      <c r="F3325" s="127">
        <v>25.0</v>
      </c>
      <c r="G3325" s="128"/>
      <c r="H3325" s="94">
        <f t="shared" si="423"/>
        <v>0</v>
      </c>
    </row>
    <row r="3326" ht="12.75" customHeight="1">
      <c r="B3326" s="61"/>
      <c r="C3326" s="70" t="s">
        <v>21870</v>
      </c>
      <c r="D3326" s="130" t="s">
        <v>18548</v>
      </c>
      <c r="E3326" s="126" t="s">
        <v>322</v>
      </c>
      <c r="F3326" s="127">
        <v>1.0</v>
      </c>
      <c r="G3326" s="128"/>
      <c r="H3326" s="94">
        <f t="shared" si="423"/>
        <v>0</v>
      </c>
    </row>
    <row r="3327" ht="12.75" customHeight="1">
      <c r="B3327" s="61"/>
      <c r="C3327" s="70" t="s">
        <v>21871</v>
      </c>
      <c r="D3327" s="130" t="s">
        <v>18550</v>
      </c>
      <c r="E3327" s="126" t="s">
        <v>311</v>
      </c>
      <c r="F3327" s="127">
        <v>1.0</v>
      </c>
      <c r="G3327" s="128"/>
      <c r="H3327" s="94">
        <f t="shared" si="423"/>
        <v>0</v>
      </c>
    </row>
    <row r="3328" ht="12.75" customHeight="1">
      <c r="B3328" s="61"/>
      <c r="C3328" s="70" t="s">
        <v>21872</v>
      </c>
      <c r="D3328" s="70" t="s">
        <v>18552</v>
      </c>
      <c r="E3328" s="126" t="s">
        <v>525</v>
      </c>
      <c r="F3328" s="127">
        <v>10.0</v>
      </c>
      <c r="G3328" s="128"/>
      <c r="H3328" s="94">
        <f t="shared" si="423"/>
        <v>0</v>
      </c>
    </row>
    <row r="3329" ht="12.75" customHeight="1">
      <c r="B3329" s="61"/>
      <c r="C3329" s="70" t="s">
        <v>21873</v>
      </c>
      <c r="D3329" s="70" t="s">
        <v>18554</v>
      </c>
      <c r="E3329" s="126" t="s">
        <v>322</v>
      </c>
      <c r="F3329" s="127">
        <v>1.0</v>
      </c>
      <c r="G3329" s="128"/>
      <c r="H3329" s="94">
        <f t="shared" si="423"/>
        <v>0</v>
      </c>
    </row>
    <row r="3330" ht="12.75" customHeight="1">
      <c r="B3330" s="61"/>
      <c r="C3330" s="70" t="s">
        <v>21874</v>
      </c>
      <c r="D3330" s="70" t="s">
        <v>18556</v>
      </c>
      <c r="E3330" s="126" t="s">
        <v>322</v>
      </c>
      <c r="F3330" s="127">
        <v>1.0</v>
      </c>
      <c r="G3330" s="128"/>
      <c r="H3330" s="94">
        <f t="shared" si="423"/>
        <v>0</v>
      </c>
    </row>
    <row r="3331" ht="12.75" customHeight="1">
      <c r="B3331" s="61"/>
      <c r="C3331" s="79" t="s">
        <v>21875</v>
      </c>
      <c r="D3331" s="83" t="s">
        <v>18558</v>
      </c>
      <c r="E3331" s="129"/>
      <c r="F3331" s="129"/>
      <c r="G3331" s="49"/>
      <c r="H3331" s="81">
        <f>H3332</f>
        <v>0</v>
      </c>
    </row>
    <row r="3332" ht="12.75" customHeight="1">
      <c r="B3332" s="61"/>
      <c r="C3332" s="84" t="s">
        <v>21876</v>
      </c>
      <c r="D3332" s="85" t="s">
        <v>18560</v>
      </c>
      <c r="E3332" s="129"/>
      <c r="F3332" s="129"/>
      <c r="G3332" s="49"/>
      <c r="H3332" s="86">
        <f>SUM(H3333:H3358)</f>
        <v>0</v>
      </c>
    </row>
    <row r="3333" ht="12.75" customHeight="1">
      <c r="B3333" s="61"/>
      <c r="C3333" s="70" t="s">
        <v>21877</v>
      </c>
      <c r="D3333" s="70" t="s">
        <v>18570</v>
      </c>
      <c r="E3333" s="126" t="s">
        <v>311</v>
      </c>
      <c r="F3333" s="127">
        <v>12.0</v>
      </c>
      <c r="G3333" s="128"/>
      <c r="H3333" s="94">
        <f t="shared" ref="H3333:H3358" si="424">ROUND(F3333*G3333,2)</f>
        <v>0</v>
      </c>
    </row>
    <row r="3334" ht="12.75" customHeight="1">
      <c r="B3334" s="61"/>
      <c r="C3334" s="70" t="s">
        <v>21878</v>
      </c>
      <c r="D3334" s="70" t="s">
        <v>18572</v>
      </c>
      <c r="E3334" s="126" t="s">
        <v>525</v>
      </c>
      <c r="F3334" s="127">
        <v>5.0</v>
      </c>
      <c r="G3334" s="128"/>
      <c r="H3334" s="94">
        <f t="shared" si="424"/>
        <v>0</v>
      </c>
    </row>
    <row r="3335" ht="12.75" customHeight="1">
      <c r="B3335" s="61"/>
      <c r="C3335" s="70" t="s">
        <v>21879</v>
      </c>
      <c r="D3335" s="70" t="s">
        <v>18574</v>
      </c>
      <c r="E3335" s="126" t="s">
        <v>311</v>
      </c>
      <c r="F3335" s="127">
        <v>6.0</v>
      </c>
      <c r="G3335" s="128"/>
      <c r="H3335" s="94">
        <f t="shared" si="424"/>
        <v>0</v>
      </c>
    </row>
    <row r="3336" ht="12.75" customHeight="1">
      <c r="B3336" s="61"/>
      <c r="C3336" s="70" t="s">
        <v>21880</v>
      </c>
      <c r="D3336" s="70" t="s">
        <v>18576</v>
      </c>
      <c r="E3336" s="126" t="s">
        <v>311</v>
      </c>
      <c r="F3336" s="127">
        <v>1.0</v>
      </c>
      <c r="G3336" s="128"/>
      <c r="H3336" s="94">
        <f t="shared" si="424"/>
        <v>0</v>
      </c>
    </row>
    <row r="3337" ht="12.75" customHeight="1">
      <c r="B3337" s="61"/>
      <c r="C3337" s="70" t="s">
        <v>21881</v>
      </c>
      <c r="D3337" s="70" t="s">
        <v>18578</v>
      </c>
      <c r="E3337" s="126" t="s">
        <v>311</v>
      </c>
      <c r="F3337" s="127">
        <v>2.0</v>
      </c>
      <c r="G3337" s="128"/>
      <c r="H3337" s="94">
        <f t="shared" si="424"/>
        <v>0</v>
      </c>
    </row>
    <row r="3338" ht="12.75" customHeight="1">
      <c r="B3338" s="61"/>
      <c r="C3338" s="70" t="s">
        <v>21882</v>
      </c>
      <c r="D3338" s="70" t="s">
        <v>20762</v>
      </c>
      <c r="E3338" s="126" t="s">
        <v>525</v>
      </c>
      <c r="F3338" s="127">
        <v>12.0</v>
      </c>
      <c r="G3338" s="128"/>
      <c r="H3338" s="94">
        <f t="shared" si="424"/>
        <v>0</v>
      </c>
    </row>
    <row r="3339" ht="12.75" customHeight="1">
      <c r="B3339" s="61"/>
      <c r="C3339" s="70" t="s">
        <v>21883</v>
      </c>
      <c r="D3339" s="70" t="s">
        <v>20764</v>
      </c>
      <c r="E3339" s="126" t="s">
        <v>311</v>
      </c>
      <c r="F3339" s="127">
        <v>3.0</v>
      </c>
      <c r="G3339" s="128"/>
      <c r="H3339" s="94">
        <f t="shared" si="424"/>
        <v>0</v>
      </c>
    </row>
    <row r="3340" ht="12.75" customHeight="1">
      <c r="B3340" s="61"/>
      <c r="C3340" s="70" t="s">
        <v>21884</v>
      </c>
      <c r="D3340" s="70" t="s">
        <v>888</v>
      </c>
      <c r="E3340" s="126" t="s">
        <v>311</v>
      </c>
      <c r="F3340" s="127">
        <v>1.0</v>
      </c>
      <c r="G3340" s="128"/>
      <c r="H3340" s="94">
        <f t="shared" si="424"/>
        <v>0</v>
      </c>
    </row>
    <row r="3341" ht="12.75" customHeight="1">
      <c r="B3341" s="61"/>
      <c r="C3341" s="70" t="s">
        <v>21885</v>
      </c>
      <c r="D3341" s="70" t="s">
        <v>20767</v>
      </c>
      <c r="E3341" s="126" t="s">
        <v>311</v>
      </c>
      <c r="F3341" s="127">
        <v>7.0</v>
      </c>
      <c r="G3341" s="128"/>
      <c r="H3341" s="94">
        <f t="shared" si="424"/>
        <v>0</v>
      </c>
    </row>
    <row r="3342" ht="12.75" customHeight="1">
      <c r="B3342" s="61"/>
      <c r="C3342" s="70" t="s">
        <v>21886</v>
      </c>
      <c r="D3342" s="70" t="s">
        <v>18580</v>
      </c>
      <c r="E3342" s="126" t="s">
        <v>525</v>
      </c>
      <c r="F3342" s="127">
        <v>17.0</v>
      </c>
      <c r="G3342" s="128"/>
      <c r="H3342" s="94">
        <f t="shared" si="424"/>
        <v>0</v>
      </c>
    </row>
    <row r="3343" ht="12.75" customHeight="1">
      <c r="B3343" s="61"/>
      <c r="C3343" s="70" t="s">
        <v>21887</v>
      </c>
      <c r="D3343" s="70" t="s">
        <v>18582</v>
      </c>
      <c r="E3343" s="126" t="s">
        <v>311</v>
      </c>
      <c r="F3343" s="127">
        <v>8.0</v>
      </c>
      <c r="G3343" s="128"/>
      <c r="H3343" s="94">
        <f t="shared" si="424"/>
        <v>0</v>
      </c>
    </row>
    <row r="3344" ht="12.75" customHeight="1">
      <c r="B3344" s="61"/>
      <c r="C3344" s="70" t="s">
        <v>21888</v>
      </c>
      <c r="D3344" s="70" t="s">
        <v>5151</v>
      </c>
      <c r="E3344" s="126" t="s">
        <v>311</v>
      </c>
      <c r="F3344" s="127">
        <v>1.0</v>
      </c>
      <c r="G3344" s="128"/>
      <c r="H3344" s="94">
        <f t="shared" si="424"/>
        <v>0</v>
      </c>
    </row>
    <row r="3345" ht="12.75" customHeight="1">
      <c r="B3345" s="61"/>
      <c r="C3345" s="70" t="s">
        <v>21889</v>
      </c>
      <c r="D3345" s="70" t="s">
        <v>18585</v>
      </c>
      <c r="E3345" s="126" t="s">
        <v>311</v>
      </c>
      <c r="F3345" s="127">
        <v>20.0</v>
      </c>
      <c r="G3345" s="128"/>
      <c r="H3345" s="94">
        <f t="shared" si="424"/>
        <v>0</v>
      </c>
    </row>
    <row r="3346" ht="12.75" customHeight="1">
      <c r="B3346" s="61"/>
      <c r="C3346" s="70" t="s">
        <v>21890</v>
      </c>
      <c r="D3346" s="70" t="s">
        <v>18587</v>
      </c>
      <c r="E3346" s="126" t="s">
        <v>525</v>
      </c>
      <c r="F3346" s="127">
        <v>5.0</v>
      </c>
      <c r="G3346" s="128"/>
      <c r="H3346" s="94">
        <f t="shared" si="424"/>
        <v>0</v>
      </c>
    </row>
    <row r="3347" ht="12.75" customHeight="1">
      <c r="B3347" s="61"/>
      <c r="C3347" s="70" t="s">
        <v>21891</v>
      </c>
      <c r="D3347" s="70" t="s">
        <v>18591</v>
      </c>
      <c r="E3347" s="126" t="s">
        <v>311</v>
      </c>
      <c r="F3347" s="127">
        <v>1.0</v>
      </c>
      <c r="G3347" s="128"/>
      <c r="H3347" s="94">
        <f t="shared" si="424"/>
        <v>0</v>
      </c>
    </row>
    <row r="3348" ht="12.75" customHeight="1">
      <c r="B3348" s="61"/>
      <c r="C3348" s="70" t="s">
        <v>21892</v>
      </c>
      <c r="D3348" s="70" t="s">
        <v>18593</v>
      </c>
      <c r="E3348" s="126" t="s">
        <v>311</v>
      </c>
      <c r="F3348" s="127">
        <v>6.0</v>
      </c>
      <c r="G3348" s="128"/>
      <c r="H3348" s="94">
        <f t="shared" si="424"/>
        <v>0</v>
      </c>
    </row>
    <row r="3349" ht="12.75" customHeight="1">
      <c r="B3349" s="61"/>
      <c r="C3349" s="70" t="s">
        <v>21893</v>
      </c>
      <c r="D3349" s="70" t="s">
        <v>18595</v>
      </c>
      <c r="E3349" s="126" t="s">
        <v>525</v>
      </c>
      <c r="F3349" s="127">
        <v>12.0</v>
      </c>
      <c r="G3349" s="128"/>
      <c r="H3349" s="94">
        <f t="shared" si="424"/>
        <v>0</v>
      </c>
    </row>
    <row r="3350" ht="12.75" customHeight="1">
      <c r="B3350" s="61"/>
      <c r="C3350" s="70" t="s">
        <v>21894</v>
      </c>
      <c r="D3350" s="70" t="s">
        <v>18597</v>
      </c>
      <c r="E3350" s="126" t="s">
        <v>311</v>
      </c>
      <c r="F3350" s="127">
        <v>1.0</v>
      </c>
      <c r="G3350" s="128"/>
      <c r="H3350" s="94">
        <f t="shared" si="424"/>
        <v>0</v>
      </c>
    </row>
    <row r="3351" ht="12.75" customHeight="1">
      <c r="B3351" s="61"/>
      <c r="C3351" s="70" t="s">
        <v>21895</v>
      </c>
      <c r="D3351" s="70" t="s">
        <v>18599</v>
      </c>
      <c r="E3351" s="126" t="s">
        <v>311</v>
      </c>
      <c r="F3351" s="127">
        <v>1.0</v>
      </c>
      <c r="G3351" s="128"/>
      <c r="H3351" s="94">
        <f t="shared" si="424"/>
        <v>0</v>
      </c>
    </row>
    <row r="3352" ht="12.75" customHeight="1">
      <c r="B3352" s="61"/>
      <c r="C3352" s="70" t="s">
        <v>21896</v>
      </c>
      <c r="D3352" s="70" t="s">
        <v>18601</v>
      </c>
      <c r="E3352" s="126" t="s">
        <v>311</v>
      </c>
      <c r="F3352" s="127">
        <v>23.0</v>
      </c>
      <c r="G3352" s="128"/>
      <c r="H3352" s="94">
        <f t="shared" si="424"/>
        <v>0</v>
      </c>
    </row>
    <row r="3353" ht="12.75" customHeight="1">
      <c r="B3353" s="61"/>
      <c r="C3353" s="70" t="s">
        <v>21897</v>
      </c>
      <c r="D3353" s="70" t="s">
        <v>18603</v>
      </c>
      <c r="E3353" s="126" t="s">
        <v>311</v>
      </c>
      <c r="F3353" s="127">
        <v>4.0</v>
      </c>
      <c r="G3353" s="128"/>
      <c r="H3353" s="94">
        <f t="shared" si="424"/>
        <v>0</v>
      </c>
    </row>
    <row r="3354" ht="12.75" customHeight="1">
      <c r="B3354" s="61"/>
      <c r="C3354" s="70" t="s">
        <v>21898</v>
      </c>
      <c r="D3354" s="70" t="s">
        <v>20781</v>
      </c>
      <c r="E3354" s="126" t="s">
        <v>311</v>
      </c>
      <c r="F3354" s="127">
        <v>5.0</v>
      </c>
      <c r="G3354" s="128"/>
      <c r="H3354" s="94">
        <f t="shared" si="424"/>
        <v>0</v>
      </c>
    </row>
    <row r="3355" ht="12.75" customHeight="1">
      <c r="B3355" s="61"/>
      <c r="C3355" s="70" t="s">
        <v>21899</v>
      </c>
      <c r="D3355" s="70" t="s">
        <v>18605</v>
      </c>
      <c r="E3355" s="126" t="s">
        <v>311</v>
      </c>
      <c r="F3355" s="127">
        <v>18.0</v>
      </c>
      <c r="G3355" s="128"/>
      <c r="H3355" s="94">
        <f t="shared" si="424"/>
        <v>0</v>
      </c>
    </row>
    <row r="3356" ht="12.75" customHeight="1">
      <c r="B3356" s="61"/>
      <c r="C3356" s="70" t="s">
        <v>21900</v>
      </c>
      <c r="D3356" s="70" t="s">
        <v>18607</v>
      </c>
      <c r="E3356" s="126" t="s">
        <v>311</v>
      </c>
      <c r="F3356" s="127">
        <v>7.0</v>
      </c>
      <c r="G3356" s="128"/>
      <c r="H3356" s="94">
        <f t="shared" si="424"/>
        <v>0</v>
      </c>
    </row>
    <row r="3357" ht="12.75" customHeight="1">
      <c r="B3357" s="61"/>
      <c r="C3357" s="70" t="s">
        <v>21901</v>
      </c>
      <c r="D3357" s="70" t="s">
        <v>18609</v>
      </c>
      <c r="E3357" s="126" t="s">
        <v>311</v>
      </c>
      <c r="F3357" s="127">
        <v>2.0</v>
      </c>
      <c r="G3357" s="128"/>
      <c r="H3357" s="94">
        <f t="shared" si="424"/>
        <v>0</v>
      </c>
    </row>
    <row r="3358" ht="12.75" customHeight="1">
      <c r="B3358" s="61"/>
      <c r="C3358" s="70" t="s">
        <v>21902</v>
      </c>
      <c r="D3358" s="70" t="s">
        <v>18611</v>
      </c>
      <c r="E3358" s="126" t="s">
        <v>311</v>
      </c>
      <c r="F3358" s="127">
        <v>2.0</v>
      </c>
      <c r="G3358" s="128"/>
      <c r="H3358" s="94">
        <f t="shared" si="424"/>
        <v>0</v>
      </c>
    </row>
    <row r="3359" ht="12.75" customHeight="1">
      <c r="B3359" s="61"/>
      <c r="C3359" s="79" t="s">
        <v>21903</v>
      </c>
      <c r="D3359" s="83" t="s">
        <v>18613</v>
      </c>
      <c r="E3359" s="129"/>
      <c r="F3359" s="129"/>
      <c r="G3359" s="49"/>
      <c r="H3359" s="81">
        <f>H3360+H3364+H3366+H3368+H3371+H3374</f>
        <v>0</v>
      </c>
    </row>
    <row r="3360" ht="12.75" customHeight="1">
      <c r="B3360" s="61"/>
      <c r="C3360" s="84" t="s">
        <v>21904</v>
      </c>
      <c r="D3360" s="132" t="s">
        <v>18615</v>
      </c>
      <c r="E3360" s="129"/>
      <c r="F3360" s="129"/>
      <c r="G3360" s="49"/>
      <c r="H3360" s="86">
        <f>SUM(H3361:H3363)</f>
        <v>0</v>
      </c>
    </row>
    <row r="3361" ht="12.75" customHeight="1">
      <c r="B3361" s="61"/>
      <c r="C3361" s="70" t="s">
        <v>21905</v>
      </c>
      <c r="D3361" s="70" t="s">
        <v>18617</v>
      </c>
      <c r="E3361" s="126" t="s">
        <v>322</v>
      </c>
      <c r="F3361" s="127">
        <v>6.0</v>
      </c>
      <c r="G3361" s="128"/>
      <c r="H3361" s="94">
        <f t="shared" ref="H3361:H3363" si="425">ROUND(F3361*G3361,2)</f>
        <v>0</v>
      </c>
    </row>
    <row r="3362" ht="12.75" customHeight="1">
      <c r="B3362" s="61"/>
      <c r="C3362" s="70" t="s">
        <v>21906</v>
      </c>
      <c r="D3362" s="130" t="s">
        <v>18619</v>
      </c>
      <c r="E3362" s="126" t="s">
        <v>322</v>
      </c>
      <c r="F3362" s="127">
        <v>2.0</v>
      </c>
      <c r="G3362" s="128"/>
      <c r="H3362" s="94">
        <f t="shared" si="425"/>
        <v>0</v>
      </c>
    </row>
    <row r="3363" ht="12.75" customHeight="1">
      <c r="B3363" s="61"/>
      <c r="C3363" s="70" t="s">
        <v>21907</v>
      </c>
      <c r="D3363" s="70" t="s">
        <v>21908</v>
      </c>
      <c r="E3363" s="126" t="s">
        <v>322</v>
      </c>
      <c r="F3363" s="127">
        <v>1.0</v>
      </c>
      <c r="G3363" s="128"/>
      <c r="H3363" s="94">
        <f t="shared" si="425"/>
        <v>0</v>
      </c>
    </row>
    <row r="3364" ht="12.75" customHeight="1">
      <c r="B3364" s="61"/>
      <c r="C3364" s="84" t="s">
        <v>21909</v>
      </c>
      <c r="D3364" s="85" t="s">
        <v>18621</v>
      </c>
      <c r="E3364" s="129"/>
      <c r="F3364" s="129"/>
      <c r="G3364" s="49"/>
      <c r="H3364" s="86">
        <f>H3365</f>
        <v>0</v>
      </c>
    </row>
    <row r="3365" ht="12.75" customHeight="1">
      <c r="B3365" s="61"/>
      <c r="C3365" s="70" t="s">
        <v>21910</v>
      </c>
      <c r="D3365" s="70" t="s">
        <v>18623</v>
      </c>
      <c r="E3365" s="126" t="s">
        <v>525</v>
      </c>
      <c r="F3365" s="127">
        <v>51.0</v>
      </c>
      <c r="G3365" s="128"/>
      <c r="H3365" s="94">
        <f>ROUND(F3365*G3365,2)</f>
        <v>0</v>
      </c>
    </row>
    <row r="3366" ht="12.75" customHeight="1">
      <c r="B3366" s="61"/>
      <c r="C3366" s="84" t="s">
        <v>21911</v>
      </c>
      <c r="D3366" s="132" t="s">
        <v>18625</v>
      </c>
      <c r="E3366" s="129"/>
      <c r="F3366" s="129"/>
      <c r="G3366" s="49"/>
      <c r="H3366" s="86">
        <f>H3367</f>
        <v>0</v>
      </c>
    </row>
    <row r="3367" ht="12.75" customHeight="1">
      <c r="B3367" s="61"/>
      <c r="C3367" s="70" t="s">
        <v>21912</v>
      </c>
      <c r="D3367" s="130" t="s">
        <v>18627</v>
      </c>
      <c r="E3367" s="126" t="s">
        <v>525</v>
      </c>
      <c r="F3367" s="127">
        <v>218.0</v>
      </c>
      <c r="G3367" s="128"/>
      <c r="H3367" s="94">
        <f>ROUND(F3367*G3367,2)</f>
        <v>0</v>
      </c>
    </row>
    <row r="3368" ht="12.75" customHeight="1">
      <c r="B3368" s="61"/>
      <c r="C3368" s="84" t="s">
        <v>21913</v>
      </c>
      <c r="D3368" s="85" t="s">
        <v>18629</v>
      </c>
      <c r="E3368" s="129"/>
      <c r="F3368" s="129"/>
      <c r="G3368" s="72"/>
      <c r="H3368" s="86">
        <f>SUM(H3369:H3370)</f>
        <v>0</v>
      </c>
    </row>
    <row r="3369" ht="12.75" customHeight="1">
      <c r="B3369" s="61"/>
      <c r="C3369" s="70" t="s">
        <v>21914</v>
      </c>
      <c r="D3369" s="70" t="s">
        <v>18631</v>
      </c>
      <c r="E3369" s="126" t="s">
        <v>322</v>
      </c>
      <c r="F3369" s="127">
        <v>1.0</v>
      </c>
      <c r="G3369" s="128"/>
      <c r="H3369" s="94">
        <f t="shared" ref="H3369:H3370" si="426">ROUND(F3369*G3369,2)</f>
        <v>0</v>
      </c>
    </row>
    <row r="3370" ht="12.75" customHeight="1">
      <c r="B3370" s="61"/>
      <c r="C3370" s="70" t="s">
        <v>21915</v>
      </c>
      <c r="D3370" s="130" t="s">
        <v>18633</v>
      </c>
      <c r="E3370" s="126" t="s">
        <v>322</v>
      </c>
      <c r="F3370" s="127">
        <v>1.0</v>
      </c>
      <c r="G3370" s="128"/>
      <c r="H3370" s="94">
        <f t="shared" si="426"/>
        <v>0</v>
      </c>
    </row>
    <row r="3371" ht="12.75" customHeight="1">
      <c r="B3371" s="61"/>
      <c r="C3371" s="84" t="s">
        <v>21916</v>
      </c>
      <c r="D3371" s="85" t="s">
        <v>18635</v>
      </c>
      <c r="E3371" s="129"/>
      <c r="F3371" s="129"/>
      <c r="G3371" s="49"/>
      <c r="H3371" s="86">
        <f>SUM(H3372:H3373)</f>
        <v>0</v>
      </c>
    </row>
    <row r="3372" ht="12.75" customHeight="1">
      <c r="B3372" s="61"/>
      <c r="C3372" s="70" t="s">
        <v>21917</v>
      </c>
      <c r="D3372" s="70" t="s">
        <v>18637</v>
      </c>
      <c r="E3372" s="126" t="s">
        <v>322</v>
      </c>
      <c r="F3372" s="127">
        <v>1.0</v>
      </c>
      <c r="G3372" s="128"/>
      <c r="H3372" s="94">
        <f t="shared" ref="H3372:H3373" si="427">ROUND(F3372*G3372,2)</f>
        <v>0</v>
      </c>
    </row>
    <row r="3373" ht="12.75" customHeight="1">
      <c r="B3373" s="61"/>
      <c r="C3373" s="70" t="s">
        <v>21918</v>
      </c>
      <c r="D3373" s="70" t="s">
        <v>18639</v>
      </c>
      <c r="E3373" s="126" t="s">
        <v>322</v>
      </c>
      <c r="F3373" s="127">
        <v>1.0</v>
      </c>
      <c r="G3373" s="128"/>
      <c r="H3373" s="94">
        <f t="shared" si="427"/>
        <v>0</v>
      </c>
    </row>
    <row r="3374" ht="12.75" customHeight="1">
      <c r="B3374" s="61"/>
      <c r="C3374" s="84" t="s">
        <v>21919</v>
      </c>
      <c r="D3374" s="85" t="s">
        <v>18641</v>
      </c>
      <c r="E3374" s="129"/>
      <c r="F3374" s="129"/>
      <c r="G3374" s="72"/>
      <c r="H3374" s="86">
        <f>SUM(H3375:H3376)</f>
        <v>0</v>
      </c>
    </row>
    <row r="3375" ht="12.75" customHeight="1">
      <c r="B3375" s="61"/>
      <c r="C3375" s="70" t="s">
        <v>21920</v>
      </c>
      <c r="D3375" s="130" t="s">
        <v>18643</v>
      </c>
      <c r="E3375" s="126" t="s">
        <v>322</v>
      </c>
      <c r="F3375" s="127">
        <v>1.0</v>
      </c>
      <c r="G3375" s="128"/>
      <c r="H3375" s="94">
        <f t="shared" ref="H3375:H3376" si="428">ROUND(F3375*G3375,2)</f>
        <v>0</v>
      </c>
    </row>
    <row r="3376" ht="12.75" customHeight="1">
      <c r="B3376" s="61"/>
      <c r="C3376" s="70" t="s">
        <v>21921</v>
      </c>
      <c r="D3376" s="130" t="s">
        <v>18645</v>
      </c>
      <c r="E3376" s="126" t="s">
        <v>322</v>
      </c>
      <c r="F3376" s="127">
        <v>1.0</v>
      </c>
      <c r="G3376" s="128"/>
      <c r="H3376" s="94">
        <f t="shared" si="428"/>
        <v>0</v>
      </c>
    </row>
    <row r="3377" ht="12.75" customHeight="1">
      <c r="B3377" s="61"/>
      <c r="C3377" s="137" t="s">
        <v>118</v>
      </c>
      <c r="D3377" s="138" t="s">
        <v>40</v>
      </c>
      <c r="E3377" s="129"/>
      <c r="F3377" s="129"/>
      <c r="G3377" s="134"/>
      <c r="H3377" s="133">
        <f>H3378+H3418+H3528+H3555+H3576+H3604</f>
        <v>0</v>
      </c>
    </row>
    <row r="3378" ht="12.75" customHeight="1">
      <c r="B3378" s="61"/>
      <c r="C3378" s="79" t="s">
        <v>21922</v>
      </c>
      <c r="D3378" s="83" t="s">
        <v>17820</v>
      </c>
      <c r="E3378" s="129"/>
      <c r="F3378" s="129"/>
      <c r="G3378" s="72"/>
      <c r="H3378" s="81">
        <f>H3379+H3382+H3393+H3405+H3411+H3415</f>
        <v>0</v>
      </c>
    </row>
    <row r="3379" ht="12.75" customHeight="1">
      <c r="B3379" s="61"/>
      <c r="C3379" s="84" t="s">
        <v>21923</v>
      </c>
      <c r="D3379" s="85" t="s">
        <v>17697</v>
      </c>
      <c r="E3379" s="129"/>
      <c r="F3379" s="129"/>
      <c r="G3379" s="49"/>
      <c r="H3379" s="86">
        <f>SUM(H3380:H3381)</f>
        <v>0</v>
      </c>
    </row>
    <row r="3380" ht="12.75" customHeight="1">
      <c r="B3380" s="61"/>
      <c r="C3380" s="70" t="s">
        <v>21924</v>
      </c>
      <c r="D3380" s="70" t="s">
        <v>17826</v>
      </c>
      <c r="E3380" s="126" t="s">
        <v>525</v>
      </c>
      <c r="F3380" s="127">
        <v>4.55</v>
      </c>
      <c r="G3380" s="128"/>
      <c r="H3380" s="94">
        <f t="shared" ref="H3380:H3381" si="429">ROUND(F3380*G3380,2)</f>
        <v>0</v>
      </c>
    </row>
    <row r="3381" ht="12.75" customHeight="1">
      <c r="B3381" s="61"/>
      <c r="C3381" s="70" t="s">
        <v>21925</v>
      </c>
      <c r="D3381" s="70" t="s">
        <v>17705</v>
      </c>
      <c r="E3381" s="126" t="s">
        <v>525</v>
      </c>
      <c r="F3381" s="127">
        <v>13.49</v>
      </c>
      <c r="G3381" s="128"/>
      <c r="H3381" s="94">
        <f t="shared" si="429"/>
        <v>0</v>
      </c>
    </row>
    <row r="3382" ht="12.75" customHeight="1">
      <c r="B3382" s="61"/>
      <c r="C3382" s="84" t="s">
        <v>21926</v>
      </c>
      <c r="D3382" s="85" t="s">
        <v>17831</v>
      </c>
      <c r="E3382" s="129"/>
      <c r="F3382" s="129"/>
      <c r="G3382" s="49"/>
      <c r="H3382" s="86">
        <f>SUM(H3383:H3392)</f>
        <v>0</v>
      </c>
    </row>
    <row r="3383" ht="12.75" customHeight="1">
      <c r="B3383" s="61"/>
      <c r="C3383" s="70" t="s">
        <v>21927</v>
      </c>
      <c r="D3383" s="70" t="s">
        <v>17836</v>
      </c>
      <c r="E3383" s="126" t="s">
        <v>311</v>
      </c>
      <c r="F3383" s="127">
        <v>8.0</v>
      </c>
      <c r="G3383" s="128"/>
      <c r="H3383" s="94">
        <f t="shared" ref="H3383:H3392" si="430">ROUND(F3383*G3383,2)</f>
        <v>0</v>
      </c>
    </row>
    <row r="3384" ht="12.75" customHeight="1">
      <c r="B3384" s="61"/>
      <c r="C3384" s="70" t="s">
        <v>21928</v>
      </c>
      <c r="D3384" s="70" t="s">
        <v>17715</v>
      </c>
      <c r="E3384" s="126" t="s">
        <v>311</v>
      </c>
      <c r="F3384" s="127">
        <v>24.0</v>
      </c>
      <c r="G3384" s="128"/>
      <c r="H3384" s="94">
        <f t="shared" si="430"/>
        <v>0</v>
      </c>
    </row>
    <row r="3385" ht="12.75" customHeight="1">
      <c r="B3385" s="61"/>
      <c r="C3385" s="70" t="s">
        <v>21929</v>
      </c>
      <c r="D3385" s="70" t="s">
        <v>17843</v>
      </c>
      <c r="E3385" s="126" t="s">
        <v>311</v>
      </c>
      <c r="F3385" s="127">
        <v>1.0</v>
      </c>
      <c r="G3385" s="128"/>
      <c r="H3385" s="94">
        <f t="shared" si="430"/>
        <v>0</v>
      </c>
    </row>
    <row r="3386" ht="12.75" customHeight="1">
      <c r="B3386" s="61"/>
      <c r="C3386" s="70" t="s">
        <v>21930</v>
      </c>
      <c r="D3386" s="70" t="s">
        <v>17845</v>
      </c>
      <c r="E3386" s="126" t="s">
        <v>311</v>
      </c>
      <c r="F3386" s="127">
        <v>4.0</v>
      </c>
      <c r="G3386" s="128"/>
      <c r="H3386" s="94">
        <f t="shared" si="430"/>
        <v>0</v>
      </c>
    </row>
    <row r="3387" ht="12.75" customHeight="1">
      <c r="B3387" s="61"/>
      <c r="C3387" s="70" t="s">
        <v>21931</v>
      </c>
      <c r="D3387" s="70" t="s">
        <v>21182</v>
      </c>
      <c r="E3387" s="126" t="s">
        <v>311</v>
      </c>
      <c r="F3387" s="127">
        <v>1.0</v>
      </c>
      <c r="G3387" s="128"/>
      <c r="H3387" s="94">
        <f t="shared" si="430"/>
        <v>0</v>
      </c>
    </row>
    <row r="3388" ht="12.75" customHeight="1">
      <c r="B3388" s="61"/>
      <c r="C3388" s="70" t="s">
        <v>21932</v>
      </c>
      <c r="D3388" s="70" t="s">
        <v>20918</v>
      </c>
      <c r="E3388" s="126" t="s">
        <v>311</v>
      </c>
      <c r="F3388" s="127">
        <v>1.0</v>
      </c>
      <c r="G3388" s="128"/>
      <c r="H3388" s="94">
        <f t="shared" si="430"/>
        <v>0</v>
      </c>
    </row>
    <row r="3389" ht="12.75" customHeight="1">
      <c r="B3389" s="61"/>
      <c r="C3389" s="70" t="s">
        <v>21933</v>
      </c>
      <c r="D3389" s="70" t="s">
        <v>17861</v>
      </c>
      <c r="E3389" s="126" t="s">
        <v>311</v>
      </c>
      <c r="F3389" s="127">
        <v>96.0</v>
      </c>
      <c r="G3389" s="128"/>
      <c r="H3389" s="94">
        <f t="shared" si="430"/>
        <v>0</v>
      </c>
    </row>
    <row r="3390" ht="12.75" customHeight="1">
      <c r="B3390" s="61"/>
      <c r="C3390" s="70" t="s">
        <v>21934</v>
      </c>
      <c r="D3390" s="70" t="s">
        <v>17725</v>
      </c>
      <c r="E3390" s="126" t="s">
        <v>311</v>
      </c>
      <c r="F3390" s="127">
        <v>496.0</v>
      </c>
      <c r="G3390" s="128"/>
      <c r="H3390" s="94">
        <f t="shared" si="430"/>
        <v>0</v>
      </c>
    </row>
    <row r="3391" ht="12.75" customHeight="1">
      <c r="B3391" s="61"/>
      <c r="C3391" s="70" t="s">
        <v>21935</v>
      </c>
      <c r="D3391" s="70" t="s">
        <v>17869</v>
      </c>
      <c r="E3391" s="126" t="s">
        <v>311</v>
      </c>
      <c r="F3391" s="127">
        <v>12.0</v>
      </c>
      <c r="G3391" s="128"/>
      <c r="H3391" s="94">
        <f t="shared" si="430"/>
        <v>0</v>
      </c>
    </row>
    <row r="3392" ht="12.75" customHeight="1">
      <c r="B3392" s="61"/>
      <c r="C3392" s="70" t="s">
        <v>21936</v>
      </c>
      <c r="D3392" s="70" t="s">
        <v>17733</v>
      </c>
      <c r="E3392" s="126" t="s">
        <v>311</v>
      </c>
      <c r="F3392" s="127">
        <v>62.0</v>
      </c>
      <c r="G3392" s="128"/>
      <c r="H3392" s="94">
        <f t="shared" si="430"/>
        <v>0</v>
      </c>
    </row>
    <row r="3393" ht="12.75" customHeight="1">
      <c r="B3393" s="61"/>
      <c r="C3393" s="84" t="s">
        <v>21937</v>
      </c>
      <c r="D3393" s="85" t="s">
        <v>17735</v>
      </c>
      <c r="E3393" s="129"/>
      <c r="F3393" s="129"/>
      <c r="G3393" s="72"/>
      <c r="H3393" s="86">
        <f>SUM(H3394:H3404)</f>
        <v>0</v>
      </c>
    </row>
    <row r="3394" ht="12.75" customHeight="1">
      <c r="B3394" s="61"/>
      <c r="C3394" s="70" t="s">
        <v>21938</v>
      </c>
      <c r="D3394" s="70" t="s">
        <v>19495</v>
      </c>
      <c r="E3394" s="126" t="s">
        <v>311</v>
      </c>
      <c r="F3394" s="127">
        <v>2.0</v>
      </c>
      <c r="G3394" s="128"/>
      <c r="H3394" s="94">
        <f t="shared" ref="H3394:H3404" si="431">ROUND(F3394*G3394,2)</f>
        <v>0</v>
      </c>
    </row>
    <row r="3395" ht="12.75" customHeight="1">
      <c r="B3395" s="61"/>
      <c r="C3395" s="70" t="s">
        <v>21939</v>
      </c>
      <c r="D3395" s="70" t="s">
        <v>18686</v>
      </c>
      <c r="E3395" s="126" t="s">
        <v>311</v>
      </c>
      <c r="F3395" s="127">
        <v>3.0</v>
      </c>
      <c r="G3395" s="128"/>
      <c r="H3395" s="94">
        <f t="shared" si="431"/>
        <v>0</v>
      </c>
    </row>
    <row r="3396" ht="12.75" customHeight="1">
      <c r="B3396" s="61"/>
      <c r="C3396" s="70" t="s">
        <v>21940</v>
      </c>
      <c r="D3396" s="70" t="s">
        <v>17747</v>
      </c>
      <c r="E3396" s="126" t="s">
        <v>311</v>
      </c>
      <c r="F3396" s="127">
        <v>4.0</v>
      </c>
      <c r="G3396" s="128"/>
      <c r="H3396" s="94">
        <f t="shared" si="431"/>
        <v>0</v>
      </c>
    </row>
    <row r="3397" ht="12.75" customHeight="1">
      <c r="B3397" s="61"/>
      <c r="C3397" s="70" t="s">
        <v>21941</v>
      </c>
      <c r="D3397" s="70" t="s">
        <v>17749</v>
      </c>
      <c r="E3397" s="126" t="s">
        <v>311</v>
      </c>
      <c r="F3397" s="127">
        <v>4.0</v>
      </c>
      <c r="G3397" s="128"/>
      <c r="H3397" s="94">
        <f t="shared" si="431"/>
        <v>0</v>
      </c>
    </row>
    <row r="3398" ht="12.75" customHeight="1">
      <c r="B3398" s="61"/>
      <c r="C3398" s="70" t="s">
        <v>21942</v>
      </c>
      <c r="D3398" s="70" t="s">
        <v>20887</v>
      </c>
      <c r="E3398" s="126" t="s">
        <v>311</v>
      </c>
      <c r="F3398" s="127">
        <v>1.0</v>
      </c>
      <c r="G3398" s="128"/>
      <c r="H3398" s="94">
        <f t="shared" si="431"/>
        <v>0</v>
      </c>
    </row>
    <row r="3399" ht="12.75" customHeight="1">
      <c r="B3399" s="61"/>
      <c r="C3399" s="70" t="s">
        <v>21943</v>
      </c>
      <c r="D3399" s="70" t="s">
        <v>17894</v>
      </c>
      <c r="E3399" s="126" t="s">
        <v>311</v>
      </c>
      <c r="F3399" s="127">
        <v>2.0</v>
      </c>
      <c r="G3399" s="128"/>
      <c r="H3399" s="94">
        <f t="shared" si="431"/>
        <v>0</v>
      </c>
    </row>
    <row r="3400" ht="12.75" customHeight="1">
      <c r="B3400" s="61"/>
      <c r="C3400" s="70" t="s">
        <v>21944</v>
      </c>
      <c r="D3400" s="70" t="s">
        <v>17914</v>
      </c>
      <c r="E3400" s="126" t="s">
        <v>311</v>
      </c>
      <c r="F3400" s="127">
        <v>2.0</v>
      </c>
      <c r="G3400" s="128"/>
      <c r="H3400" s="94">
        <f t="shared" si="431"/>
        <v>0</v>
      </c>
    </row>
    <row r="3401" ht="12.75" customHeight="1">
      <c r="B3401" s="61"/>
      <c r="C3401" s="70" t="s">
        <v>21945</v>
      </c>
      <c r="D3401" s="70" t="s">
        <v>17924</v>
      </c>
      <c r="E3401" s="126" t="s">
        <v>311</v>
      </c>
      <c r="F3401" s="127">
        <v>6.0</v>
      </c>
      <c r="G3401" s="128"/>
      <c r="H3401" s="94">
        <f t="shared" si="431"/>
        <v>0</v>
      </c>
    </row>
    <row r="3402" ht="12.75" customHeight="1">
      <c r="B3402" s="61"/>
      <c r="C3402" s="70" t="s">
        <v>21946</v>
      </c>
      <c r="D3402" s="70" t="s">
        <v>17922</v>
      </c>
      <c r="E3402" s="126" t="s">
        <v>311</v>
      </c>
      <c r="F3402" s="127">
        <v>1.0</v>
      </c>
      <c r="G3402" s="128"/>
      <c r="H3402" s="94">
        <f t="shared" si="431"/>
        <v>0</v>
      </c>
    </row>
    <row r="3403" ht="12.75" customHeight="1">
      <c r="B3403" s="61"/>
      <c r="C3403" s="70" t="s">
        <v>21947</v>
      </c>
      <c r="D3403" s="70" t="s">
        <v>20932</v>
      </c>
      <c r="E3403" s="126" t="s">
        <v>311</v>
      </c>
      <c r="F3403" s="127">
        <v>2.0</v>
      </c>
      <c r="G3403" s="128"/>
      <c r="H3403" s="94">
        <f t="shared" si="431"/>
        <v>0</v>
      </c>
    </row>
    <row r="3404" ht="12.75" customHeight="1">
      <c r="B3404" s="61"/>
      <c r="C3404" s="70" t="s">
        <v>21948</v>
      </c>
      <c r="D3404" s="70" t="s">
        <v>21202</v>
      </c>
      <c r="E3404" s="126" t="s">
        <v>311</v>
      </c>
      <c r="F3404" s="127">
        <v>1.0</v>
      </c>
      <c r="G3404" s="128"/>
      <c r="H3404" s="94">
        <f t="shared" si="431"/>
        <v>0</v>
      </c>
    </row>
    <row r="3405" ht="12.75" customHeight="1">
      <c r="B3405" s="61"/>
      <c r="C3405" s="84" t="s">
        <v>21949</v>
      </c>
      <c r="D3405" s="85" t="s">
        <v>17769</v>
      </c>
      <c r="E3405" s="129"/>
      <c r="F3405" s="129"/>
      <c r="G3405" s="49"/>
      <c r="H3405" s="86">
        <f>SUM(H3406:H3410)</f>
        <v>0</v>
      </c>
    </row>
    <row r="3406" ht="12.75" customHeight="1">
      <c r="B3406" s="61"/>
      <c r="C3406" s="70" t="s">
        <v>21950</v>
      </c>
      <c r="D3406" s="70" t="s">
        <v>17940</v>
      </c>
      <c r="E3406" s="126" t="s">
        <v>311</v>
      </c>
      <c r="F3406" s="127">
        <v>1.0</v>
      </c>
      <c r="G3406" s="128"/>
      <c r="H3406" s="94">
        <f t="shared" ref="H3406:H3410" si="432">ROUND(F3406*G3406,2)</f>
        <v>0</v>
      </c>
    </row>
    <row r="3407" ht="12.75" customHeight="1">
      <c r="B3407" s="61"/>
      <c r="C3407" s="70" t="s">
        <v>21951</v>
      </c>
      <c r="D3407" s="70" t="s">
        <v>17942</v>
      </c>
      <c r="E3407" s="126" t="s">
        <v>311</v>
      </c>
      <c r="F3407" s="127">
        <v>8.0</v>
      </c>
      <c r="G3407" s="128"/>
      <c r="H3407" s="94">
        <f t="shared" si="432"/>
        <v>0</v>
      </c>
    </row>
    <row r="3408" ht="12.75" customHeight="1">
      <c r="B3408" s="61"/>
      <c r="C3408" s="70" t="s">
        <v>21952</v>
      </c>
      <c r="D3408" s="130" t="s">
        <v>17783</v>
      </c>
      <c r="E3408" s="126" t="s">
        <v>311</v>
      </c>
      <c r="F3408" s="127">
        <v>1.0</v>
      </c>
      <c r="G3408" s="128"/>
      <c r="H3408" s="94">
        <f t="shared" si="432"/>
        <v>0</v>
      </c>
    </row>
    <row r="3409" ht="12.75" customHeight="1">
      <c r="B3409" s="61"/>
      <c r="C3409" s="70" t="s">
        <v>21953</v>
      </c>
      <c r="D3409" s="70" t="s">
        <v>19526</v>
      </c>
      <c r="E3409" s="126" t="s">
        <v>311</v>
      </c>
      <c r="F3409" s="127">
        <v>2.0</v>
      </c>
      <c r="G3409" s="128"/>
      <c r="H3409" s="94">
        <f t="shared" si="432"/>
        <v>0</v>
      </c>
    </row>
    <row r="3410" ht="12.75" customHeight="1">
      <c r="B3410" s="61"/>
      <c r="C3410" s="70" t="s">
        <v>21954</v>
      </c>
      <c r="D3410" s="70" t="s">
        <v>17967</v>
      </c>
      <c r="E3410" s="126" t="s">
        <v>311</v>
      </c>
      <c r="F3410" s="127">
        <v>1.0</v>
      </c>
      <c r="G3410" s="128"/>
      <c r="H3410" s="94">
        <f t="shared" si="432"/>
        <v>0</v>
      </c>
    </row>
    <row r="3411" ht="12.75" customHeight="1">
      <c r="B3411" s="61"/>
      <c r="C3411" s="84" t="s">
        <v>21955</v>
      </c>
      <c r="D3411" s="85" t="s">
        <v>522</v>
      </c>
      <c r="E3411" s="129"/>
      <c r="F3411" s="129"/>
      <c r="G3411" s="49"/>
      <c r="H3411" s="86">
        <f>SUM(H3412:H3414)</f>
        <v>0</v>
      </c>
    </row>
    <row r="3412" ht="12.75" customHeight="1">
      <c r="B3412" s="61"/>
      <c r="C3412" s="70" t="s">
        <v>21956</v>
      </c>
      <c r="D3412" s="70" t="s">
        <v>17977</v>
      </c>
      <c r="E3412" s="126" t="s">
        <v>311</v>
      </c>
      <c r="F3412" s="127">
        <v>1.0</v>
      </c>
      <c r="G3412" s="128"/>
      <c r="H3412" s="94">
        <f t="shared" ref="H3412:H3414" si="433">ROUND(F3412*G3412,2)</f>
        <v>0</v>
      </c>
    </row>
    <row r="3413" ht="12.75" customHeight="1">
      <c r="B3413" s="61"/>
      <c r="C3413" s="70" t="s">
        <v>21957</v>
      </c>
      <c r="D3413" s="130" t="s">
        <v>21958</v>
      </c>
      <c r="E3413" s="126" t="s">
        <v>311</v>
      </c>
      <c r="F3413" s="127">
        <v>1.0</v>
      </c>
      <c r="G3413" s="128"/>
      <c r="H3413" s="94">
        <f t="shared" si="433"/>
        <v>0</v>
      </c>
    </row>
    <row r="3414" ht="12.75" customHeight="1">
      <c r="B3414" s="61"/>
      <c r="C3414" s="70" t="s">
        <v>21959</v>
      </c>
      <c r="D3414" s="70" t="s">
        <v>17985</v>
      </c>
      <c r="E3414" s="126" t="s">
        <v>311</v>
      </c>
      <c r="F3414" s="127">
        <v>2.0</v>
      </c>
      <c r="G3414" s="128"/>
      <c r="H3414" s="94">
        <f t="shared" si="433"/>
        <v>0</v>
      </c>
    </row>
    <row r="3415" ht="12.75" customHeight="1">
      <c r="B3415" s="61"/>
      <c r="C3415" s="84" t="s">
        <v>21960</v>
      </c>
      <c r="D3415" s="85" t="s">
        <v>20903</v>
      </c>
      <c r="E3415" s="129"/>
      <c r="F3415" s="129"/>
      <c r="G3415" s="49"/>
      <c r="H3415" s="86">
        <f>SUM(H3416:H3417)</f>
        <v>0</v>
      </c>
    </row>
    <row r="3416" ht="12.75" customHeight="1">
      <c r="B3416" s="61"/>
      <c r="C3416" s="70" t="s">
        <v>21961</v>
      </c>
      <c r="D3416" s="70" t="s">
        <v>21962</v>
      </c>
      <c r="E3416" s="126" t="s">
        <v>311</v>
      </c>
      <c r="F3416" s="127">
        <v>1.0</v>
      </c>
      <c r="G3416" s="128"/>
      <c r="H3416" s="94">
        <f t="shared" ref="H3416:H3417" si="434">ROUND(F3416*G3416,2)</f>
        <v>0</v>
      </c>
    </row>
    <row r="3417" ht="12.75" customHeight="1">
      <c r="B3417" s="61"/>
      <c r="C3417" s="70" t="s">
        <v>21963</v>
      </c>
      <c r="D3417" s="70" t="s">
        <v>21964</v>
      </c>
      <c r="E3417" s="126" t="s">
        <v>311</v>
      </c>
      <c r="F3417" s="127">
        <v>1.0</v>
      </c>
      <c r="G3417" s="128"/>
      <c r="H3417" s="94">
        <f t="shared" si="434"/>
        <v>0</v>
      </c>
    </row>
    <row r="3418" ht="12.75" customHeight="1">
      <c r="B3418" s="61"/>
      <c r="C3418" s="79" t="s">
        <v>21965</v>
      </c>
      <c r="D3418" s="83" t="s">
        <v>18003</v>
      </c>
      <c r="E3418" s="129"/>
      <c r="F3418" s="129"/>
      <c r="G3418" s="72"/>
      <c r="H3418" s="81">
        <f>H3419+H3432</f>
        <v>0</v>
      </c>
    </row>
    <row r="3419" ht="12.75" customHeight="1">
      <c r="B3419" s="61"/>
      <c r="C3419" s="84" t="s">
        <v>21966</v>
      </c>
      <c r="D3419" s="85" t="s">
        <v>19583</v>
      </c>
      <c r="E3419" s="129"/>
      <c r="F3419" s="129"/>
      <c r="G3419" s="49"/>
      <c r="H3419" s="86">
        <f>SUM(H3420:H3431)</f>
        <v>0</v>
      </c>
    </row>
    <row r="3420" ht="12.75" customHeight="1">
      <c r="B3420" s="61"/>
      <c r="C3420" s="70" t="s">
        <v>21967</v>
      </c>
      <c r="D3420" s="70" t="s">
        <v>21968</v>
      </c>
      <c r="E3420" s="126" t="s">
        <v>525</v>
      </c>
      <c r="F3420" s="127">
        <v>117.0</v>
      </c>
      <c r="G3420" s="128"/>
      <c r="H3420" s="94">
        <f t="shared" ref="H3420:H3431" si="435">ROUND(F3420*G3420,2)</f>
        <v>0</v>
      </c>
    </row>
    <row r="3421" ht="12.75" customHeight="1">
      <c r="B3421" s="61"/>
      <c r="C3421" s="70" t="s">
        <v>21969</v>
      </c>
      <c r="D3421" s="130" t="s">
        <v>19587</v>
      </c>
      <c r="E3421" s="126" t="s">
        <v>311</v>
      </c>
      <c r="F3421" s="127">
        <v>4.0</v>
      </c>
      <c r="G3421" s="128"/>
      <c r="H3421" s="94">
        <f t="shared" si="435"/>
        <v>0</v>
      </c>
    </row>
    <row r="3422" ht="12.75" customHeight="1">
      <c r="B3422" s="61"/>
      <c r="C3422" s="70" t="s">
        <v>21970</v>
      </c>
      <c r="D3422" s="130" t="s">
        <v>19589</v>
      </c>
      <c r="E3422" s="126" t="s">
        <v>525</v>
      </c>
      <c r="F3422" s="127">
        <v>91.0</v>
      </c>
      <c r="G3422" s="128"/>
      <c r="H3422" s="94">
        <f t="shared" si="435"/>
        <v>0</v>
      </c>
    </row>
    <row r="3423" ht="12.75" customHeight="1">
      <c r="B3423" s="61"/>
      <c r="C3423" s="70" t="s">
        <v>21971</v>
      </c>
      <c r="D3423" s="70" t="s">
        <v>21229</v>
      </c>
      <c r="E3423" s="126" t="s">
        <v>525</v>
      </c>
      <c r="F3423" s="127">
        <v>91.0</v>
      </c>
      <c r="G3423" s="128"/>
      <c r="H3423" s="94">
        <f t="shared" si="435"/>
        <v>0</v>
      </c>
    </row>
    <row r="3424" ht="12.75" customHeight="1">
      <c r="B3424" s="61"/>
      <c r="C3424" s="70" t="s">
        <v>21972</v>
      </c>
      <c r="D3424" s="130" t="s">
        <v>19593</v>
      </c>
      <c r="E3424" s="126" t="s">
        <v>525</v>
      </c>
      <c r="F3424" s="127">
        <v>91.0</v>
      </c>
      <c r="G3424" s="128"/>
      <c r="H3424" s="94">
        <f t="shared" si="435"/>
        <v>0</v>
      </c>
    </row>
    <row r="3425" ht="12.75" customHeight="1">
      <c r="B3425" s="61"/>
      <c r="C3425" s="70" t="s">
        <v>21973</v>
      </c>
      <c r="D3425" s="130" t="s">
        <v>19595</v>
      </c>
      <c r="E3425" s="126" t="s">
        <v>525</v>
      </c>
      <c r="F3425" s="127">
        <v>910.0</v>
      </c>
      <c r="G3425" s="128"/>
      <c r="H3425" s="94">
        <f t="shared" si="435"/>
        <v>0</v>
      </c>
    </row>
    <row r="3426" ht="12.75" customHeight="1">
      <c r="B3426" s="61"/>
      <c r="C3426" s="70" t="s">
        <v>21974</v>
      </c>
      <c r="D3426" s="70" t="s">
        <v>19597</v>
      </c>
      <c r="E3426" s="126" t="s">
        <v>525</v>
      </c>
      <c r="F3426" s="127">
        <v>91.0</v>
      </c>
      <c r="G3426" s="128"/>
      <c r="H3426" s="94">
        <f t="shared" si="435"/>
        <v>0</v>
      </c>
    </row>
    <row r="3427" ht="12.75" customHeight="1">
      <c r="B3427" s="61"/>
      <c r="C3427" s="70" t="s">
        <v>21975</v>
      </c>
      <c r="D3427" s="70" t="s">
        <v>19599</v>
      </c>
      <c r="E3427" s="126" t="s">
        <v>525</v>
      </c>
      <c r="F3427" s="127">
        <v>141.0</v>
      </c>
      <c r="G3427" s="128"/>
      <c r="H3427" s="94">
        <f t="shared" si="435"/>
        <v>0</v>
      </c>
    </row>
    <row r="3428" ht="12.75" customHeight="1">
      <c r="B3428" s="61"/>
      <c r="C3428" s="70" t="s">
        <v>21976</v>
      </c>
      <c r="D3428" s="70" t="s">
        <v>19601</v>
      </c>
      <c r="E3428" s="126" t="s">
        <v>311</v>
      </c>
      <c r="F3428" s="127">
        <v>3.0</v>
      </c>
      <c r="G3428" s="128"/>
      <c r="H3428" s="94">
        <f t="shared" si="435"/>
        <v>0</v>
      </c>
    </row>
    <row r="3429" ht="12.75" customHeight="1">
      <c r="B3429" s="61"/>
      <c r="C3429" s="70" t="s">
        <v>21977</v>
      </c>
      <c r="D3429" s="70" t="s">
        <v>20972</v>
      </c>
      <c r="E3429" s="126" t="s">
        <v>525</v>
      </c>
      <c r="F3429" s="127">
        <v>91.0</v>
      </c>
      <c r="G3429" s="128"/>
      <c r="H3429" s="94">
        <f t="shared" si="435"/>
        <v>0</v>
      </c>
    </row>
    <row r="3430" ht="12.75" customHeight="1">
      <c r="B3430" s="61"/>
      <c r="C3430" s="70" t="s">
        <v>21978</v>
      </c>
      <c r="D3430" s="130" t="s">
        <v>21979</v>
      </c>
      <c r="E3430" s="126" t="s">
        <v>525</v>
      </c>
      <c r="F3430" s="127">
        <v>5.0</v>
      </c>
      <c r="G3430" s="128"/>
      <c r="H3430" s="94">
        <f t="shared" si="435"/>
        <v>0</v>
      </c>
    </row>
    <row r="3431" ht="12.75" customHeight="1">
      <c r="B3431" s="61"/>
      <c r="C3431" s="70" t="s">
        <v>21980</v>
      </c>
      <c r="D3431" s="130" t="s">
        <v>21981</v>
      </c>
      <c r="E3431" s="126" t="s">
        <v>408</v>
      </c>
      <c r="F3431" s="127">
        <v>3.0</v>
      </c>
      <c r="G3431" s="128"/>
      <c r="H3431" s="94">
        <f t="shared" si="435"/>
        <v>0</v>
      </c>
    </row>
    <row r="3432" ht="12.75" customHeight="1">
      <c r="B3432" s="61"/>
      <c r="C3432" s="84" t="s">
        <v>21982</v>
      </c>
      <c r="D3432" s="85" t="s">
        <v>18109</v>
      </c>
      <c r="E3432" s="129"/>
      <c r="F3432" s="129"/>
      <c r="G3432" s="72"/>
      <c r="H3432" s="86">
        <f>H3433+H3444+H3456+H3462+H3469+H3474+H3478+H3482+H3486+H3494+H3500+H3507+H3513+H3517+H3526</f>
        <v>0</v>
      </c>
    </row>
    <row r="3433" ht="12.75" customHeight="1">
      <c r="B3433" s="61"/>
      <c r="C3433" s="88" t="s">
        <v>21983</v>
      </c>
      <c r="D3433" s="131" t="s">
        <v>21984</v>
      </c>
      <c r="E3433" s="129"/>
      <c r="F3433" s="129"/>
      <c r="G3433" s="49"/>
      <c r="H3433" s="90">
        <f>SUM(H3434:H3443)</f>
        <v>0</v>
      </c>
    </row>
    <row r="3434" ht="12.75" customHeight="1">
      <c r="B3434" s="61"/>
      <c r="C3434" s="70" t="s">
        <v>21985</v>
      </c>
      <c r="D3434" s="70" t="s">
        <v>18170</v>
      </c>
      <c r="E3434" s="126" t="s">
        <v>525</v>
      </c>
      <c r="F3434" s="127">
        <v>52.0</v>
      </c>
      <c r="G3434" s="128"/>
      <c r="H3434" s="94">
        <f t="shared" ref="H3434:H3443" si="436">ROUND(F3434*G3434,2)</f>
        <v>0</v>
      </c>
    </row>
    <row r="3435" ht="12.75" customHeight="1">
      <c r="B3435" s="61"/>
      <c r="C3435" s="70" t="s">
        <v>21986</v>
      </c>
      <c r="D3435" s="70" t="s">
        <v>18172</v>
      </c>
      <c r="E3435" s="126" t="s">
        <v>525</v>
      </c>
      <c r="F3435" s="127">
        <v>26.0</v>
      </c>
      <c r="G3435" s="128"/>
      <c r="H3435" s="94">
        <f t="shared" si="436"/>
        <v>0</v>
      </c>
    </row>
    <row r="3436" ht="12.75" customHeight="1">
      <c r="B3436" s="61"/>
      <c r="C3436" s="70" t="s">
        <v>21987</v>
      </c>
      <c r="D3436" s="70" t="s">
        <v>18148</v>
      </c>
      <c r="E3436" s="126" t="s">
        <v>525</v>
      </c>
      <c r="F3436" s="127">
        <v>26.0</v>
      </c>
      <c r="G3436" s="128"/>
      <c r="H3436" s="94">
        <f t="shared" si="436"/>
        <v>0</v>
      </c>
    </row>
    <row r="3437" ht="12.75" customHeight="1">
      <c r="B3437" s="61"/>
      <c r="C3437" s="70" t="s">
        <v>21988</v>
      </c>
      <c r="D3437" s="130" t="s">
        <v>18191</v>
      </c>
      <c r="E3437" s="126" t="s">
        <v>311</v>
      </c>
      <c r="F3437" s="127">
        <v>8.0</v>
      </c>
      <c r="G3437" s="128"/>
      <c r="H3437" s="94">
        <f t="shared" si="436"/>
        <v>0</v>
      </c>
    </row>
    <row r="3438" ht="12.75" customHeight="1">
      <c r="B3438" s="61"/>
      <c r="C3438" s="70" t="s">
        <v>21989</v>
      </c>
      <c r="D3438" s="130" t="s">
        <v>18195</v>
      </c>
      <c r="E3438" s="126" t="s">
        <v>937</v>
      </c>
      <c r="F3438" s="127">
        <v>2.0</v>
      </c>
      <c r="G3438" s="128"/>
      <c r="H3438" s="94">
        <f t="shared" si="436"/>
        <v>0</v>
      </c>
    </row>
    <row r="3439" ht="12.75" customHeight="1">
      <c r="B3439" s="61"/>
      <c r="C3439" s="70" t="s">
        <v>21990</v>
      </c>
      <c r="D3439" s="130" t="s">
        <v>18197</v>
      </c>
      <c r="E3439" s="126" t="s">
        <v>937</v>
      </c>
      <c r="F3439" s="127">
        <v>1.0</v>
      </c>
      <c r="G3439" s="128"/>
      <c r="H3439" s="94">
        <f t="shared" si="436"/>
        <v>0</v>
      </c>
    </row>
    <row r="3440" ht="12.75" customHeight="1">
      <c r="B3440" s="61"/>
      <c r="C3440" s="70" t="s">
        <v>21991</v>
      </c>
      <c r="D3440" s="130" t="s">
        <v>18201</v>
      </c>
      <c r="E3440" s="126" t="s">
        <v>311</v>
      </c>
      <c r="F3440" s="127">
        <v>2.0</v>
      </c>
      <c r="G3440" s="128"/>
      <c r="H3440" s="94">
        <f t="shared" si="436"/>
        <v>0</v>
      </c>
    </row>
    <row r="3441" ht="12.75" customHeight="1">
      <c r="B3441" s="61"/>
      <c r="C3441" s="70" t="s">
        <v>21992</v>
      </c>
      <c r="D3441" s="130" t="s">
        <v>18203</v>
      </c>
      <c r="E3441" s="126" t="s">
        <v>311</v>
      </c>
      <c r="F3441" s="127">
        <v>1.0</v>
      </c>
      <c r="G3441" s="128"/>
      <c r="H3441" s="94">
        <f t="shared" si="436"/>
        <v>0</v>
      </c>
    </row>
    <row r="3442" ht="12.75" customHeight="1">
      <c r="B3442" s="61"/>
      <c r="C3442" s="70" t="s">
        <v>21993</v>
      </c>
      <c r="D3442" s="130" t="s">
        <v>18205</v>
      </c>
      <c r="E3442" s="126" t="s">
        <v>311</v>
      </c>
      <c r="F3442" s="127">
        <v>7.0</v>
      </c>
      <c r="G3442" s="128"/>
      <c r="H3442" s="94">
        <f t="shared" si="436"/>
        <v>0</v>
      </c>
    </row>
    <row r="3443" ht="12.75" customHeight="1">
      <c r="B3443" s="61"/>
      <c r="C3443" s="70" t="s">
        <v>21994</v>
      </c>
      <c r="D3443" s="70" t="s">
        <v>18207</v>
      </c>
      <c r="E3443" s="126" t="s">
        <v>311</v>
      </c>
      <c r="F3443" s="127">
        <v>1.0</v>
      </c>
      <c r="G3443" s="128"/>
      <c r="H3443" s="94">
        <f t="shared" si="436"/>
        <v>0</v>
      </c>
    </row>
    <row r="3444" ht="12.75" customHeight="1">
      <c r="B3444" s="61"/>
      <c r="C3444" s="88" t="s">
        <v>21995</v>
      </c>
      <c r="D3444" s="89" t="s">
        <v>21996</v>
      </c>
      <c r="E3444" s="129"/>
      <c r="F3444" s="129"/>
      <c r="G3444" s="49"/>
      <c r="H3444" s="90">
        <f>SUM(H3445:H3455)</f>
        <v>0</v>
      </c>
    </row>
    <row r="3445" ht="12.75" customHeight="1">
      <c r="B3445" s="61"/>
      <c r="C3445" s="70" t="s">
        <v>21997</v>
      </c>
      <c r="D3445" s="70" t="s">
        <v>18211</v>
      </c>
      <c r="E3445" s="126" t="s">
        <v>525</v>
      </c>
      <c r="F3445" s="127">
        <v>90.0</v>
      </c>
      <c r="G3445" s="128"/>
      <c r="H3445" s="94">
        <f t="shared" ref="H3445:H3455" si="437">ROUND(F3445*G3445,2)</f>
        <v>0</v>
      </c>
    </row>
    <row r="3446" ht="12.75" customHeight="1">
      <c r="B3446" s="61"/>
      <c r="C3446" s="70" t="s">
        <v>21998</v>
      </c>
      <c r="D3446" s="70" t="s">
        <v>18213</v>
      </c>
      <c r="E3446" s="126" t="s">
        <v>525</v>
      </c>
      <c r="F3446" s="127">
        <v>30.0</v>
      </c>
      <c r="G3446" s="128"/>
      <c r="H3446" s="94">
        <f t="shared" si="437"/>
        <v>0</v>
      </c>
    </row>
    <row r="3447" ht="12.75" customHeight="1">
      <c r="B3447" s="61"/>
      <c r="C3447" s="70" t="s">
        <v>21999</v>
      </c>
      <c r="D3447" s="70" t="s">
        <v>18154</v>
      </c>
      <c r="E3447" s="126" t="s">
        <v>525</v>
      </c>
      <c r="F3447" s="127">
        <v>30.0</v>
      </c>
      <c r="G3447" s="128"/>
      <c r="H3447" s="94">
        <f t="shared" si="437"/>
        <v>0</v>
      </c>
    </row>
    <row r="3448" ht="12.75" customHeight="1">
      <c r="B3448" s="61"/>
      <c r="C3448" s="70" t="s">
        <v>22000</v>
      </c>
      <c r="D3448" s="130" t="s">
        <v>21534</v>
      </c>
      <c r="E3448" s="126" t="s">
        <v>311</v>
      </c>
      <c r="F3448" s="127">
        <v>4.0</v>
      </c>
      <c r="G3448" s="128"/>
      <c r="H3448" s="94">
        <f t="shared" si="437"/>
        <v>0</v>
      </c>
    </row>
    <row r="3449" ht="12.75" customHeight="1">
      <c r="B3449" s="61"/>
      <c r="C3449" s="70" t="s">
        <v>22001</v>
      </c>
      <c r="D3449" s="130" t="s">
        <v>21534</v>
      </c>
      <c r="E3449" s="126" t="s">
        <v>311</v>
      </c>
      <c r="F3449" s="127">
        <v>4.0</v>
      </c>
      <c r="G3449" s="128"/>
      <c r="H3449" s="94">
        <f t="shared" si="437"/>
        <v>0</v>
      </c>
    </row>
    <row r="3450" ht="12.75" customHeight="1">
      <c r="B3450" s="61"/>
      <c r="C3450" s="70" t="s">
        <v>22002</v>
      </c>
      <c r="D3450" s="130" t="s">
        <v>18160</v>
      </c>
      <c r="E3450" s="126" t="s">
        <v>311</v>
      </c>
      <c r="F3450" s="127">
        <v>1.0</v>
      </c>
      <c r="G3450" s="128"/>
      <c r="H3450" s="94">
        <f t="shared" si="437"/>
        <v>0</v>
      </c>
    </row>
    <row r="3451" ht="12.75" customHeight="1">
      <c r="B3451" s="61"/>
      <c r="C3451" s="70" t="s">
        <v>22003</v>
      </c>
      <c r="D3451" s="130" t="s">
        <v>22004</v>
      </c>
      <c r="E3451" s="126" t="s">
        <v>525</v>
      </c>
      <c r="F3451" s="127">
        <v>3.0</v>
      </c>
      <c r="G3451" s="128"/>
      <c r="H3451" s="94">
        <f t="shared" si="437"/>
        <v>0</v>
      </c>
    </row>
    <row r="3452" ht="12.75" customHeight="1">
      <c r="B3452" s="61"/>
      <c r="C3452" s="70" t="s">
        <v>22005</v>
      </c>
      <c r="D3452" s="130" t="s">
        <v>21255</v>
      </c>
      <c r="E3452" s="126" t="s">
        <v>311</v>
      </c>
      <c r="F3452" s="127">
        <v>1.0</v>
      </c>
      <c r="G3452" s="128"/>
      <c r="H3452" s="94">
        <f t="shared" si="437"/>
        <v>0</v>
      </c>
    </row>
    <row r="3453" ht="12.75" customHeight="1">
      <c r="B3453" s="61"/>
      <c r="C3453" s="70" t="s">
        <v>22006</v>
      </c>
      <c r="D3453" s="130" t="s">
        <v>21003</v>
      </c>
      <c r="E3453" s="126" t="s">
        <v>525</v>
      </c>
      <c r="F3453" s="127">
        <v>9.0</v>
      </c>
      <c r="G3453" s="128"/>
      <c r="H3453" s="94">
        <f t="shared" si="437"/>
        <v>0</v>
      </c>
    </row>
    <row r="3454" ht="12.75" customHeight="1">
      <c r="B3454" s="61"/>
      <c r="C3454" s="70" t="s">
        <v>22007</v>
      </c>
      <c r="D3454" s="70" t="s">
        <v>18121</v>
      </c>
      <c r="E3454" s="126" t="s">
        <v>525</v>
      </c>
      <c r="F3454" s="127">
        <v>9.0</v>
      </c>
      <c r="G3454" s="128"/>
      <c r="H3454" s="94">
        <f t="shared" si="437"/>
        <v>0</v>
      </c>
    </row>
    <row r="3455" ht="12.75" customHeight="1">
      <c r="B3455" s="61"/>
      <c r="C3455" s="70" t="s">
        <v>22008</v>
      </c>
      <c r="D3455" s="70" t="s">
        <v>18226</v>
      </c>
      <c r="E3455" s="126" t="s">
        <v>525</v>
      </c>
      <c r="F3455" s="127">
        <v>16.0</v>
      </c>
      <c r="G3455" s="128"/>
      <c r="H3455" s="94">
        <f t="shared" si="437"/>
        <v>0</v>
      </c>
    </row>
    <row r="3456" ht="12.75" customHeight="1">
      <c r="B3456" s="61"/>
      <c r="C3456" s="88" t="s">
        <v>22009</v>
      </c>
      <c r="D3456" s="89" t="s">
        <v>22010</v>
      </c>
      <c r="E3456" s="129"/>
      <c r="F3456" s="129"/>
      <c r="G3456" s="72"/>
      <c r="H3456" s="90">
        <f>SUM(H3457:H3461)</f>
        <v>0</v>
      </c>
    </row>
    <row r="3457" ht="12.75" customHeight="1">
      <c r="B3457" s="61"/>
      <c r="C3457" s="70" t="s">
        <v>22011</v>
      </c>
      <c r="D3457" s="70" t="s">
        <v>18144</v>
      </c>
      <c r="E3457" s="126" t="s">
        <v>525</v>
      </c>
      <c r="F3457" s="127">
        <v>30.0</v>
      </c>
      <c r="G3457" s="128"/>
      <c r="H3457" s="94">
        <f t="shared" ref="H3457:H3461" si="438">ROUND(F3457*G3457,2)</f>
        <v>0</v>
      </c>
    </row>
    <row r="3458" ht="12.75" customHeight="1">
      <c r="B3458" s="61"/>
      <c r="C3458" s="70" t="s">
        <v>22012</v>
      </c>
      <c r="D3458" s="70" t="s">
        <v>18146</v>
      </c>
      <c r="E3458" s="126" t="s">
        <v>525</v>
      </c>
      <c r="F3458" s="127">
        <v>15.0</v>
      </c>
      <c r="G3458" s="128"/>
      <c r="H3458" s="94">
        <f t="shared" si="438"/>
        <v>0</v>
      </c>
    </row>
    <row r="3459" ht="12.75" customHeight="1">
      <c r="B3459" s="61"/>
      <c r="C3459" s="70" t="s">
        <v>22013</v>
      </c>
      <c r="D3459" s="70" t="s">
        <v>18148</v>
      </c>
      <c r="E3459" s="126" t="s">
        <v>525</v>
      </c>
      <c r="F3459" s="127">
        <v>15.0</v>
      </c>
      <c r="G3459" s="128"/>
      <c r="H3459" s="94">
        <f t="shared" si="438"/>
        <v>0</v>
      </c>
    </row>
    <row r="3460" ht="12.75" customHeight="1">
      <c r="B3460" s="61"/>
      <c r="C3460" s="70" t="s">
        <v>22014</v>
      </c>
      <c r="D3460" s="130" t="s">
        <v>20444</v>
      </c>
      <c r="E3460" s="126" t="s">
        <v>311</v>
      </c>
      <c r="F3460" s="127">
        <v>2.0</v>
      </c>
      <c r="G3460" s="128"/>
      <c r="H3460" s="94">
        <f t="shared" si="438"/>
        <v>0</v>
      </c>
    </row>
    <row r="3461" ht="12.75" customHeight="1">
      <c r="B3461" s="61"/>
      <c r="C3461" s="70" t="s">
        <v>22015</v>
      </c>
      <c r="D3461" s="130" t="s">
        <v>18235</v>
      </c>
      <c r="E3461" s="126" t="s">
        <v>311</v>
      </c>
      <c r="F3461" s="127">
        <v>2.0</v>
      </c>
      <c r="G3461" s="128"/>
      <c r="H3461" s="94">
        <f t="shared" si="438"/>
        <v>0</v>
      </c>
    </row>
    <row r="3462" ht="12.75" customHeight="1">
      <c r="B3462" s="61"/>
      <c r="C3462" s="88" t="s">
        <v>22016</v>
      </c>
      <c r="D3462" s="89" t="s">
        <v>22017</v>
      </c>
      <c r="E3462" s="129"/>
      <c r="F3462" s="129"/>
      <c r="G3462" s="72"/>
      <c r="H3462" s="90">
        <f>SUM(H3463:H3468)</f>
        <v>0</v>
      </c>
    </row>
    <row r="3463" ht="12.75" customHeight="1">
      <c r="B3463" s="61"/>
      <c r="C3463" s="70" t="s">
        <v>22018</v>
      </c>
      <c r="D3463" s="70" t="s">
        <v>18144</v>
      </c>
      <c r="E3463" s="126" t="s">
        <v>525</v>
      </c>
      <c r="F3463" s="127">
        <v>24.0</v>
      </c>
      <c r="G3463" s="128"/>
      <c r="H3463" s="94">
        <f t="shared" ref="H3463:H3468" si="439">ROUND(F3463*G3463,2)</f>
        <v>0</v>
      </c>
    </row>
    <row r="3464" ht="12.75" customHeight="1">
      <c r="B3464" s="61"/>
      <c r="C3464" s="70" t="s">
        <v>22019</v>
      </c>
      <c r="D3464" s="70" t="s">
        <v>18146</v>
      </c>
      <c r="E3464" s="126" t="s">
        <v>525</v>
      </c>
      <c r="F3464" s="127">
        <v>12.0</v>
      </c>
      <c r="G3464" s="128"/>
      <c r="H3464" s="94">
        <f t="shared" si="439"/>
        <v>0</v>
      </c>
    </row>
    <row r="3465" ht="12.75" customHeight="1">
      <c r="B3465" s="61"/>
      <c r="C3465" s="70" t="s">
        <v>22020</v>
      </c>
      <c r="D3465" s="70" t="s">
        <v>18148</v>
      </c>
      <c r="E3465" s="126" t="s">
        <v>525</v>
      </c>
      <c r="F3465" s="127">
        <v>12.0</v>
      </c>
      <c r="G3465" s="128"/>
      <c r="H3465" s="94">
        <f t="shared" si="439"/>
        <v>0</v>
      </c>
    </row>
    <row r="3466" ht="12.75" customHeight="1">
      <c r="B3466" s="61"/>
      <c r="C3466" s="70" t="s">
        <v>22021</v>
      </c>
      <c r="D3466" s="130" t="s">
        <v>18233</v>
      </c>
      <c r="E3466" s="126" t="s">
        <v>311</v>
      </c>
      <c r="F3466" s="127">
        <v>1.0</v>
      </c>
      <c r="G3466" s="128"/>
      <c r="H3466" s="94">
        <f t="shared" si="439"/>
        <v>0</v>
      </c>
    </row>
    <row r="3467" ht="12.75" customHeight="1">
      <c r="B3467" s="61"/>
      <c r="C3467" s="70" t="s">
        <v>22022</v>
      </c>
      <c r="D3467" s="130" t="s">
        <v>18235</v>
      </c>
      <c r="E3467" s="126" t="s">
        <v>311</v>
      </c>
      <c r="F3467" s="127">
        <v>1.0</v>
      </c>
      <c r="G3467" s="128"/>
      <c r="H3467" s="94">
        <f t="shared" si="439"/>
        <v>0</v>
      </c>
    </row>
    <row r="3468" ht="12.75" customHeight="1">
      <c r="B3468" s="61"/>
      <c r="C3468" s="70" t="s">
        <v>22023</v>
      </c>
      <c r="D3468" s="130" t="s">
        <v>18244</v>
      </c>
      <c r="E3468" s="126" t="s">
        <v>311</v>
      </c>
      <c r="F3468" s="127">
        <v>1.0</v>
      </c>
      <c r="G3468" s="128"/>
      <c r="H3468" s="94">
        <f t="shared" si="439"/>
        <v>0</v>
      </c>
    </row>
    <row r="3469" ht="12.75" customHeight="1">
      <c r="B3469" s="61"/>
      <c r="C3469" s="88" t="s">
        <v>22024</v>
      </c>
      <c r="D3469" s="89" t="s">
        <v>22025</v>
      </c>
      <c r="E3469" s="129"/>
      <c r="F3469" s="129"/>
      <c r="G3469" s="49"/>
      <c r="H3469" s="90">
        <f>SUM(H3470:H3473)</f>
        <v>0</v>
      </c>
    </row>
    <row r="3470" ht="12.75" customHeight="1">
      <c r="B3470" s="61"/>
      <c r="C3470" s="70" t="s">
        <v>22026</v>
      </c>
      <c r="D3470" s="70" t="s">
        <v>18144</v>
      </c>
      <c r="E3470" s="126" t="s">
        <v>525</v>
      </c>
      <c r="F3470" s="127">
        <v>10.0</v>
      </c>
      <c r="G3470" s="128"/>
      <c r="H3470" s="94">
        <f t="shared" ref="H3470:H3473" si="440">ROUND(F3470*G3470,2)</f>
        <v>0</v>
      </c>
    </row>
    <row r="3471" ht="12.75" customHeight="1">
      <c r="B3471" s="61"/>
      <c r="C3471" s="70" t="s">
        <v>22027</v>
      </c>
      <c r="D3471" s="70" t="s">
        <v>18146</v>
      </c>
      <c r="E3471" s="126" t="s">
        <v>525</v>
      </c>
      <c r="F3471" s="127">
        <v>5.0</v>
      </c>
      <c r="G3471" s="128"/>
      <c r="H3471" s="94">
        <f t="shared" si="440"/>
        <v>0</v>
      </c>
    </row>
    <row r="3472" ht="12.75" customHeight="1">
      <c r="B3472" s="61"/>
      <c r="C3472" s="70" t="s">
        <v>22028</v>
      </c>
      <c r="D3472" s="70" t="s">
        <v>21034</v>
      </c>
      <c r="E3472" s="126" t="s">
        <v>311</v>
      </c>
      <c r="F3472" s="127">
        <v>1.0</v>
      </c>
      <c r="G3472" s="128"/>
      <c r="H3472" s="94">
        <f t="shared" si="440"/>
        <v>0</v>
      </c>
    </row>
    <row r="3473" ht="12.75" customHeight="1">
      <c r="B3473" s="61"/>
      <c r="C3473" s="70" t="s">
        <v>22029</v>
      </c>
      <c r="D3473" s="70" t="s">
        <v>18148</v>
      </c>
      <c r="E3473" s="126" t="s">
        <v>525</v>
      </c>
      <c r="F3473" s="127">
        <v>5.0</v>
      </c>
      <c r="G3473" s="128"/>
      <c r="H3473" s="94">
        <f t="shared" si="440"/>
        <v>0</v>
      </c>
    </row>
    <row r="3474" ht="12.75" customHeight="1">
      <c r="B3474" s="61"/>
      <c r="C3474" s="88" t="s">
        <v>22030</v>
      </c>
      <c r="D3474" s="89" t="s">
        <v>22031</v>
      </c>
      <c r="E3474" s="129"/>
      <c r="F3474" s="129"/>
      <c r="G3474" s="72"/>
      <c r="H3474" s="90">
        <f>SUM(H3475:H3477)</f>
        <v>0</v>
      </c>
    </row>
    <row r="3475" ht="12.75" customHeight="1">
      <c r="B3475" s="61"/>
      <c r="C3475" s="70" t="s">
        <v>22032</v>
      </c>
      <c r="D3475" s="70" t="s">
        <v>18170</v>
      </c>
      <c r="E3475" s="126" t="s">
        <v>525</v>
      </c>
      <c r="F3475" s="127">
        <v>8.0</v>
      </c>
      <c r="G3475" s="128"/>
      <c r="H3475" s="94">
        <f t="shared" ref="H3475:H3477" si="441">ROUND(F3475*G3475,2)</f>
        <v>0</v>
      </c>
    </row>
    <row r="3476" ht="12.75" customHeight="1">
      <c r="B3476" s="61"/>
      <c r="C3476" s="70" t="s">
        <v>22033</v>
      </c>
      <c r="D3476" s="70" t="s">
        <v>18172</v>
      </c>
      <c r="E3476" s="126" t="s">
        <v>525</v>
      </c>
      <c r="F3476" s="127">
        <v>4.0</v>
      </c>
      <c r="G3476" s="128"/>
      <c r="H3476" s="94">
        <f t="shared" si="441"/>
        <v>0</v>
      </c>
    </row>
    <row r="3477" ht="12.75" customHeight="1">
      <c r="B3477" s="61"/>
      <c r="C3477" s="70" t="s">
        <v>22034</v>
      </c>
      <c r="D3477" s="70" t="s">
        <v>18148</v>
      </c>
      <c r="E3477" s="126" t="s">
        <v>525</v>
      </c>
      <c r="F3477" s="127">
        <v>4.0</v>
      </c>
      <c r="G3477" s="128"/>
      <c r="H3477" s="94">
        <f t="shared" si="441"/>
        <v>0</v>
      </c>
    </row>
    <row r="3478" ht="12.75" customHeight="1">
      <c r="B3478" s="61"/>
      <c r="C3478" s="88" t="s">
        <v>22035</v>
      </c>
      <c r="D3478" s="89" t="s">
        <v>22036</v>
      </c>
      <c r="E3478" s="129"/>
      <c r="F3478" s="129"/>
      <c r="G3478" s="49"/>
      <c r="H3478" s="90">
        <f>SUM(H3479:H3481)</f>
        <v>0</v>
      </c>
    </row>
    <row r="3479" ht="12.75" customHeight="1">
      <c r="B3479" s="61"/>
      <c r="C3479" s="70" t="s">
        <v>22037</v>
      </c>
      <c r="D3479" s="70" t="s">
        <v>18170</v>
      </c>
      <c r="E3479" s="126" t="s">
        <v>525</v>
      </c>
      <c r="F3479" s="127">
        <v>30.0</v>
      </c>
      <c r="G3479" s="128"/>
      <c r="H3479" s="94">
        <f t="shared" ref="H3479:H3481" si="442">ROUND(F3479*G3479,2)</f>
        <v>0</v>
      </c>
    </row>
    <row r="3480" ht="12.75" customHeight="1">
      <c r="B3480" s="61"/>
      <c r="C3480" s="70" t="s">
        <v>22038</v>
      </c>
      <c r="D3480" s="70" t="s">
        <v>18172</v>
      </c>
      <c r="E3480" s="126" t="s">
        <v>525</v>
      </c>
      <c r="F3480" s="127">
        <v>15.0</v>
      </c>
      <c r="G3480" s="128"/>
      <c r="H3480" s="94">
        <f t="shared" si="442"/>
        <v>0</v>
      </c>
    </row>
    <row r="3481" ht="12.75" customHeight="1">
      <c r="B3481" s="61"/>
      <c r="C3481" s="70" t="s">
        <v>22039</v>
      </c>
      <c r="D3481" s="70" t="s">
        <v>18148</v>
      </c>
      <c r="E3481" s="126" t="s">
        <v>525</v>
      </c>
      <c r="F3481" s="127">
        <v>15.0</v>
      </c>
      <c r="G3481" s="128"/>
      <c r="H3481" s="94">
        <f t="shared" si="442"/>
        <v>0</v>
      </c>
    </row>
    <row r="3482" ht="12.75" customHeight="1">
      <c r="B3482" s="61"/>
      <c r="C3482" s="88" t="s">
        <v>22040</v>
      </c>
      <c r="D3482" s="89" t="s">
        <v>22041</v>
      </c>
      <c r="E3482" s="129"/>
      <c r="F3482" s="129"/>
      <c r="G3482" s="49"/>
      <c r="H3482" s="90">
        <f>SUM(H3483:H3485)</f>
        <v>0</v>
      </c>
    </row>
    <row r="3483" ht="12.75" customHeight="1">
      <c r="B3483" s="61"/>
      <c r="C3483" s="70" t="s">
        <v>22042</v>
      </c>
      <c r="D3483" s="70" t="s">
        <v>18144</v>
      </c>
      <c r="E3483" s="126" t="s">
        <v>525</v>
      </c>
      <c r="F3483" s="127">
        <v>33.0</v>
      </c>
      <c r="G3483" s="128"/>
      <c r="H3483" s="94">
        <f t="shared" ref="H3483:H3485" si="443">ROUND(F3483*G3483,2)</f>
        <v>0</v>
      </c>
    </row>
    <row r="3484" ht="12.75" customHeight="1">
      <c r="B3484" s="61"/>
      <c r="C3484" s="70" t="s">
        <v>22043</v>
      </c>
      <c r="D3484" s="70" t="s">
        <v>18146</v>
      </c>
      <c r="E3484" s="126" t="s">
        <v>525</v>
      </c>
      <c r="F3484" s="127">
        <v>11.0</v>
      </c>
      <c r="G3484" s="128"/>
      <c r="H3484" s="94">
        <f t="shared" si="443"/>
        <v>0</v>
      </c>
    </row>
    <row r="3485" ht="12.75" customHeight="1">
      <c r="B3485" s="61"/>
      <c r="C3485" s="70" t="s">
        <v>22044</v>
      </c>
      <c r="D3485" s="70" t="s">
        <v>18148</v>
      </c>
      <c r="E3485" s="126" t="s">
        <v>525</v>
      </c>
      <c r="F3485" s="127">
        <v>11.0</v>
      </c>
      <c r="G3485" s="128"/>
      <c r="H3485" s="94">
        <f t="shared" si="443"/>
        <v>0</v>
      </c>
    </row>
    <row r="3486" ht="12.75" customHeight="1">
      <c r="B3486" s="61"/>
      <c r="C3486" s="88" t="s">
        <v>22045</v>
      </c>
      <c r="D3486" s="89" t="s">
        <v>22046</v>
      </c>
      <c r="E3486" s="129"/>
      <c r="F3486" s="129"/>
      <c r="G3486" s="72"/>
      <c r="H3486" s="90">
        <f>SUM(H3487:H3493)</f>
        <v>0</v>
      </c>
    </row>
    <row r="3487" ht="12.75" customHeight="1">
      <c r="B3487" s="61"/>
      <c r="C3487" s="70" t="s">
        <v>22047</v>
      </c>
      <c r="D3487" s="70" t="s">
        <v>18170</v>
      </c>
      <c r="E3487" s="126" t="s">
        <v>525</v>
      </c>
      <c r="F3487" s="127">
        <v>12.0</v>
      </c>
      <c r="G3487" s="128"/>
      <c r="H3487" s="94">
        <f t="shared" ref="H3487:H3493" si="444">ROUND(F3487*G3487,2)</f>
        <v>0</v>
      </c>
    </row>
    <row r="3488" ht="12.75" customHeight="1">
      <c r="B3488" s="61"/>
      <c r="C3488" s="70" t="s">
        <v>22048</v>
      </c>
      <c r="D3488" s="70" t="s">
        <v>18172</v>
      </c>
      <c r="E3488" s="126" t="s">
        <v>525</v>
      </c>
      <c r="F3488" s="127">
        <v>6.0</v>
      </c>
      <c r="G3488" s="128"/>
      <c r="H3488" s="94">
        <f t="shared" si="444"/>
        <v>0</v>
      </c>
    </row>
    <row r="3489" ht="12.75" customHeight="1">
      <c r="B3489" s="61"/>
      <c r="C3489" s="70" t="s">
        <v>22049</v>
      </c>
      <c r="D3489" s="70" t="s">
        <v>18148</v>
      </c>
      <c r="E3489" s="126" t="s">
        <v>525</v>
      </c>
      <c r="F3489" s="127">
        <v>6.0</v>
      </c>
      <c r="G3489" s="128"/>
      <c r="H3489" s="94">
        <f t="shared" si="444"/>
        <v>0</v>
      </c>
    </row>
    <row r="3490" ht="12.75" customHeight="1">
      <c r="B3490" s="61"/>
      <c r="C3490" s="70" t="s">
        <v>22050</v>
      </c>
      <c r="D3490" s="130" t="s">
        <v>18191</v>
      </c>
      <c r="E3490" s="126" t="s">
        <v>311</v>
      </c>
      <c r="F3490" s="127">
        <v>1.0</v>
      </c>
      <c r="G3490" s="128"/>
      <c r="H3490" s="94">
        <f t="shared" si="444"/>
        <v>0</v>
      </c>
    </row>
    <row r="3491" ht="12.75" customHeight="1">
      <c r="B3491" s="61"/>
      <c r="C3491" s="70" t="s">
        <v>22051</v>
      </c>
      <c r="D3491" s="130" t="s">
        <v>18197</v>
      </c>
      <c r="E3491" s="126" t="s">
        <v>937</v>
      </c>
      <c r="F3491" s="127">
        <v>1.0</v>
      </c>
      <c r="G3491" s="128"/>
      <c r="H3491" s="94">
        <f t="shared" si="444"/>
        <v>0</v>
      </c>
    </row>
    <row r="3492" ht="12.75" customHeight="1">
      <c r="B3492" s="61"/>
      <c r="C3492" s="70" t="s">
        <v>22052</v>
      </c>
      <c r="D3492" s="130" t="s">
        <v>18203</v>
      </c>
      <c r="E3492" s="126" t="s">
        <v>311</v>
      </c>
      <c r="F3492" s="127">
        <v>1.0</v>
      </c>
      <c r="G3492" s="128"/>
      <c r="H3492" s="94">
        <f t="shared" si="444"/>
        <v>0</v>
      </c>
    </row>
    <row r="3493" ht="12.75" customHeight="1">
      <c r="B3493" s="61"/>
      <c r="C3493" s="70" t="s">
        <v>22053</v>
      </c>
      <c r="D3493" s="130" t="s">
        <v>18205</v>
      </c>
      <c r="E3493" s="126" t="s">
        <v>311</v>
      </c>
      <c r="F3493" s="127">
        <v>1.0</v>
      </c>
      <c r="G3493" s="128"/>
      <c r="H3493" s="94">
        <f t="shared" si="444"/>
        <v>0</v>
      </c>
    </row>
    <row r="3494" ht="12.75" customHeight="1">
      <c r="B3494" s="61"/>
      <c r="C3494" s="88" t="s">
        <v>22054</v>
      </c>
      <c r="D3494" s="89" t="s">
        <v>22055</v>
      </c>
      <c r="E3494" s="129"/>
      <c r="F3494" s="129"/>
      <c r="G3494" s="72"/>
      <c r="H3494" s="90">
        <f>SUM(H3495:H3499)</f>
        <v>0</v>
      </c>
    </row>
    <row r="3495" ht="12.75" customHeight="1">
      <c r="B3495" s="61"/>
      <c r="C3495" s="70" t="s">
        <v>22056</v>
      </c>
      <c r="D3495" s="70" t="s">
        <v>18144</v>
      </c>
      <c r="E3495" s="126" t="s">
        <v>525</v>
      </c>
      <c r="F3495" s="127">
        <v>6.0</v>
      </c>
      <c r="G3495" s="128"/>
      <c r="H3495" s="94">
        <f t="shared" ref="H3495:H3499" si="445">ROUND(F3495*G3495,2)</f>
        <v>0</v>
      </c>
    </row>
    <row r="3496" ht="12.75" customHeight="1">
      <c r="B3496" s="61"/>
      <c r="C3496" s="70" t="s">
        <v>22057</v>
      </c>
      <c r="D3496" s="70" t="s">
        <v>18146</v>
      </c>
      <c r="E3496" s="126" t="s">
        <v>525</v>
      </c>
      <c r="F3496" s="127">
        <v>3.0</v>
      </c>
      <c r="G3496" s="128"/>
      <c r="H3496" s="94">
        <f t="shared" si="445"/>
        <v>0</v>
      </c>
    </row>
    <row r="3497" ht="12.75" customHeight="1">
      <c r="B3497" s="61"/>
      <c r="C3497" s="70" t="s">
        <v>22058</v>
      </c>
      <c r="D3497" s="70" t="s">
        <v>18148</v>
      </c>
      <c r="E3497" s="126" t="s">
        <v>525</v>
      </c>
      <c r="F3497" s="127">
        <v>3.0</v>
      </c>
      <c r="G3497" s="128"/>
      <c r="H3497" s="94">
        <f t="shared" si="445"/>
        <v>0</v>
      </c>
    </row>
    <row r="3498" ht="12.75" customHeight="1">
      <c r="B3498" s="61"/>
      <c r="C3498" s="70" t="s">
        <v>22059</v>
      </c>
      <c r="D3498" s="130" t="s">
        <v>20444</v>
      </c>
      <c r="E3498" s="126" t="s">
        <v>311</v>
      </c>
      <c r="F3498" s="127">
        <v>1.0</v>
      </c>
      <c r="G3498" s="128"/>
      <c r="H3498" s="94">
        <f t="shared" si="445"/>
        <v>0</v>
      </c>
    </row>
    <row r="3499" ht="12.75" customHeight="1">
      <c r="B3499" s="61"/>
      <c r="C3499" s="70" t="s">
        <v>22060</v>
      </c>
      <c r="D3499" s="130" t="s">
        <v>18235</v>
      </c>
      <c r="E3499" s="126" t="s">
        <v>311</v>
      </c>
      <c r="F3499" s="127">
        <v>1.0</v>
      </c>
      <c r="G3499" s="128"/>
      <c r="H3499" s="94">
        <f t="shared" si="445"/>
        <v>0</v>
      </c>
    </row>
    <row r="3500" ht="12.75" customHeight="1">
      <c r="B3500" s="61"/>
      <c r="C3500" s="88" t="s">
        <v>22061</v>
      </c>
      <c r="D3500" s="89" t="s">
        <v>22062</v>
      </c>
      <c r="E3500" s="129"/>
      <c r="F3500" s="129"/>
      <c r="G3500" s="49"/>
      <c r="H3500" s="90">
        <f>SUM(H3501:H3506)</f>
        <v>0</v>
      </c>
    </row>
    <row r="3501" ht="12.75" customHeight="1">
      <c r="B3501" s="61"/>
      <c r="C3501" s="70" t="s">
        <v>22063</v>
      </c>
      <c r="D3501" s="70" t="s">
        <v>18144</v>
      </c>
      <c r="E3501" s="126" t="s">
        <v>525</v>
      </c>
      <c r="F3501" s="127">
        <v>12.0</v>
      </c>
      <c r="G3501" s="128"/>
      <c r="H3501" s="94">
        <f t="shared" ref="H3501:H3506" si="446">ROUND(F3501*G3501,2)</f>
        <v>0</v>
      </c>
    </row>
    <row r="3502" ht="12.75" customHeight="1">
      <c r="B3502" s="61"/>
      <c r="C3502" s="70" t="s">
        <v>22064</v>
      </c>
      <c r="D3502" s="70" t="s">
        <v>18146</v>
      </c>
      <c r="E3502" s="126" t="s">
        <v>525</v>
      </c>
      <c r="F3502" s="127">
        <v>6.0</v>
      </c>
      <c r="G3502" s="128"/>
      <c r="H3502" s="94">
        <f t="shared" si="446"/>
        <v>0</v>
      </c>
    </row>
    <row r="3503" ht="12.75" customHeight="1">
      <c r="B3503" s="61"/>
      <c r="C3503" s="70" t="s">
        <v>22065</v>
      </c>
      <c r="D3503" s="70" t="s">
        <v>18148</v>
      </c>
      <c r="E3503" s="126" t="s">
        <v>525</v>
      </c>
      <c r="F3503" s="127">
        <v>6.0</v>
      </c>
      <c r="G3503" s="128"/>
      <c r="H3503" s="94">
        <f t="shared" si="446"/>
        <v>0</v>
      </c>
    </row>
    <row r="3504" ht="12.75" customHeight="1">
      <c r="B3504" s="61"/>
      <c r="C3504" s="70" t="s">
        <v>22066</v>
      </c>
      <c r="D3504" s="130" t="s">
        <v>18233</v>
      </c>
      <c r="E3504" s="126" t="s">
        <v>311</v>
      </c>
      <c r="F3504" s="127">
        <v>1.0</v>
      </c>
      <c r="G3504" s="128"/>
      <c r="H3504" s="94">
        <f t="shared" si="446"/>
        <v>0</v>
      </c>
    </row>
    <row r="3505" ht="12.75" customHeight="1">
      <c r="B3505" s="61"/>
      <c r="C3505" s="70" t="s">
        <v>22067</v>
      </c>
      <c r="D3505" s="130" t="s">
        <v>18235</v>
      </c>
      <c r="E3505" s="126" t="s">
        <v>311</v>
      </c>
      <c r="F3505" s="127">
        <v>1.0</v>
      </c>
      <c r="G3505" s="128"/>
      <c r="H3505" s="94">
        <f t="shared" si="446"/>
        <v>0</v>
      </c>
    </row>
    <row r="3506" ht="12.75" customHeight="1">
      <c r="B3506" s="61"/>
      <c r="C3506" s="70" t="s">
        <v>22068</v>
      </c>
      <c r="D3506" s="130" t="s">
        <v>18244</v>
      </c>
      <c r="E3506" s="126" t="s">
        <v>311</v>
      </c>
      <c r="F3506" s="127">
        <v>1.0</v>
      </c>
      <c r="G3506" s="128"/>
      <c r="H3506" s="94">
        <f t="shared" si="446"/>
        <v>0</v>
      </c>
    </row>
    <row r="3507" ht="12.75" customHeight="1">
      <c r="B3507" s="61"/>
      <c r="C3507" s="88" t="s">
        <v>22069</v>
      </c>
      <c r="D3507" s="89" t="s">
        <v>22070</v>
      </c>
      <c r="E3507" s="129"/>
      <c r="F3507" s="129"/>
      <c r="G3507" s="49"/>
      <c r="H3507" s="90">
        <f>SUM(H3508:H3512)</f>
        <v>0</v>
      </c>
    </row>
    <row r="3508" ht="12.75" customHeight="1">
      <c r="B3508" s="61"/>
      <c r="C3508" s="70" t="s">
        <v>22071</v>
      </c>
      <c r="D3508" s="70" t="s">
        <v>18144</v>
      </c>
      <c r="E3508" s="126" t="s">
        <v>525</v>
      </c>
      <c r="F3508" s="127">
        <v>8.0</v>
      </c>
      <c r="G3508" s="128"/>
      <c r="H3508" s="94">
        <f t="shared" ref="H3508:H3512" si="447">ROUND(F3508*G3508,2)</f>
        <v>0</v>
      </c>
    </row>
    <row r="3509" ht="12.75" customHeight="1">
      <c r="B3509" s="61"/>
      <c r="C3509" s="70" t="s">
        <v>22072</v>
      </c>
      <c r="D3509" s="70" t="s">
        <v>18146</v>
      </c>
      <c r="E3509" s="126" t="s">
        <v>525</v>
      </c>
      <c r="F3509" s="127">
        <v>4.0</v>
      </c>
      <c r="G3509" s="128"/>
      <c r="H3509" s="94">
        <f t="shared" si="447"/>
        <v>0</v>
      </c>
    </row>
    <row r="3510" ht="12.75" customHeight="1">
      <c r="B3510" s="61"/>
      <c r="C3510" s="70" t="s">
        <v>22073</v>
      </c>
      <c r="D3510" s="70" t="s">
        <v>18148</v>
      </c>
      <c r="E3510" s="126" t="s">
        <v>525</v>
      </c>
      <c r="F3510" s="127">
        <v>4.0</v>
      </c>
      <c r="G3510" s="128"/>
      <c r="H3510" s="94">
        <f t="shared" si="447"/>
        <v>0</v>
      </c>
    </row>
    <row r="3511" ht="12.75" customHeight="1">
      <c r="B3511" s="61"/>
      <c r="C3511" s="70" t="s">
        <v>22074</v>
      </c>
      <c r="D3511" s="130" t="s">
        <v>18233</v>
      </c>
      <c r="E3511" s="126" t="s">
        <v>311</v>
      </c>
      <c r="F3511" s="127">
        <v>1.0</v>
      </c>
      <c r="G3511" s="128"/>
      <c r="H3511" s="94">
        <f t="shared" si="447"/>
        <v>0</v>
      </c>
    </row>
    <row r="3512" ht="12.75" customHeight="1">
      <c r="B3512" s="61"/>
      <c r="C3512" s="70" t="s">
        <v>22075</v>
      </c>
      <c r="D3512" s="130" t="s">
        <v>21028</v>
      </c>
      <c r="E3512" s="126" t="s">
        <v>311</v>
      </c>
      <c r="F3512" s="127">
        <v>1.0</v>
      </c>
      <c r="G3512" s="128"/>
      <c r="H3512" s="94">
        <f t="shared" si="447"/>
        <v>0</v>
      </c>
    </row>
    <row r="3513" ht="12.75" customHeight="1">
      <c r="B3513" s="61"/>
      <c r="C3513" s="88" t="s">
        <v>22076</v>
      </c>
      <c r="D3513" s="89" t="s">
        <v>18407</v>
      </c>
      <c r="E3513" s="129"/>
      <c r="F3513" s="129"/>
      <c r="G3513" s="49"/>
      <c r="H3513" s="90">
        <f>SUM(H3514:H3516)</f>
        <v>0</v>
      </c>
    </row>
    <row r="3514" ht="12.75" customHeight="1">
      <c r="B3514" s="61"/>
      <c r="C3514" s="70" t="s">
        <v>22077</v>
      </c>
      <c r="D3514" s="130" t="s">
        <v>20638</v>
      </c>
      <c r="E3514" s="126" t="s">
        <v>311</v>
      </c>
      <c r="F3514" s="127">
        <v>1.0</v>
      </c>
      <c r="G3514" s="128"/>
      <c r="H3514" s="94">
        <f t="shared" ref="H3514:H3516" si="448">ROUND(F3514*G3514,2)</f>
        <v>0</v>
      </c>
    </row>
    <row r="3515" ht="12.75" customHeight="1">
      <c r="B3515" s="61"/>
      <c r="C3515" s="70" t="s">
        <v>22078</v>
      </c>
      <c r="D3515" s="130" t="s">
        <v>20640</v>
      </c>
      <c r="E3515" s="126" t="s">
        <v>311</v>
      </c>
      <c r="F3515" s="127">
        <v>1.0</v>
      </c>
      <c r="G3515" s="128"/>
      <c r="H3515" s="94">
        <f t="shared" si="448"/>
        <v>0</v>
      </c>
    </row>
    <row r="3516" ht="12.75" customHeight="1">
      <c r="B3516" s="61"/>
      <c r="C3516" s="70" t="s">
        <v>22079</v>
      </c>
      <c r="D3516" s="70" t="s">
        <v>18431</v>
      </c>
      <c r="E3516" s="126" t="s">
        <v>322</v>
      </c>
      <c r="F3516" s="127">
        <v>1.0</v>
      </c>
      <c r="G3516" s="128"/>
      <c r="H3516" s="94">
        <f t="shared" si="448"/>
        <v>0</v>
      </c>
    </row>
    <row r="3517" ht="12.75" customHeight="1">
      <c r="B3517" s="61"/>
      <c r="C3517" s="88" t="s">
        <v>22080</v>
      </c>
      <c r="D3517" s="89" t="s">
        <v>18433</v>
      </c>
      <c r="E3517" s="129"/>
      <c r="F3517" s="129"/>
      <c r="G3517" s="49"/>
      <c r="H3517" s="90">
        <f>SUM(H3518:H3525)</f>
        <v>0</v>
      </c>
    </row>
    <row r="3518" ht="12.75" customHeight="1">
      <c r="B3518" s="61"/>
      <c r="C3518" s="70" t="s">
        <v>22081</v>
      </c>
      <c r="D3518" s="130" t="s">
        <v>18435</v>
      </c>
      <c r="E3518" s="126" t="s">
        <v>311</v>
      </c>
      <c r="F3518" s="127">
        <v>1.0</v>
      </c>
      <c r="G3518" s="128"/>
      <c r="H3518" s="94">
        <f t="shared" ref="H3518:H3525" si="449">ROUND(F3518*G3518,2)</f>
        <v>0</v>
      </c>
    </row>
    <row r="3519" ht="12.75" customHeight="1">
      <c r="B3519" s="61"/>
      <c r="C3519" s="70" t="s">
        <v>22082</v>
      </c>
      <c r="D3519" s="70" t="s">
        <v>18165</v>
      </c>
      <c r="E3519" s="126" t="s">
        <v>525</v>
      </c>
      <c r="F3519" s="127">
        <v>11.0</v>
      </c>
      <c r="G3519" s="128"/>
      <c r="H3519" s="94">
        <f t="shared" si="449"/>
        <v>0</v>
      </c>
    </row>
    <row r="3520" ht="12.75" customHeight="1">
      <c r="B3520" s="61"/>
      <c r="C3520" s="70" t="s">
        <v>22083</v>
      </c>
      <c r="D3520" s="70" t="s">
        <v>18154</v>
      </c>
      <c r="E3520" s="126" t="s">
        <v>525</v>
      </c>
      <c r="F3520" s="127">
        <v>9.0</v>
      </c>
      <c r="G3520" s="128"/>
      <c r="H3520" s="94">
        <f t="shared" si="449"/>
        <v>0</v>
      </c>
    </row>
    <row r="3521" ht="12.75" customHeight="1">
      <c r="B3521" s="61"/>
      <c r="C3521" s="70" t="s">
        <v>22084</v>
      </c>
      <c r="D3521" s="130" t="s">
        <v>18440</v>
      </c>
      <c r="E3521" s="126" t="s">
        <v>525</v>
      </c>
      <c r="F3521" s="127">
        <v>9.0</v>
      </c>
      <c r="G3521" s="128"/>
      <c r="H3521" s="94">
        <f t="shared" si="449"/>
        <v>0</v>
      </c>
    </row>
    <row r="3522" ht="12.75" customHeight="1">
      <c r="B3522" s="61"/>
      <c r="C3522" s="70" t="s">
        <v>22085</v>
      </c>
      <c r="D3522" s="130" t="s">
        <v>18442</v>
      </c>
      <c r="E3522" s="126" t="s">
        <v>311</v>
      </c>
      <c r="F3522" s="127">
        <v>2.0</v>
      </c>
      <c r="G3522" s="128"/>
      <c r="H3522" s="94">
        <f t="shared" si="449"/>
        <v>0</v>
      </c>
    </row>
    <row r="3523" ht="12.75" customHeight="1">
      <c r="B3523" s="61"/>
      <c r="C3523" s="70" t="s">
        <v>22086</v>
      </c>
      <c r="D3523" s="70" t="s">
        <v>18165</v>
      </c>
      <c r="E3523" s="126" t="s">
        <v>525</v>
      </c>
      <c r="F3523" s="127">
        <v>16.0</v>
      </c>
      <c r="G3523" s="128"/>
      <c r="H3523" s="94">
        <f t="shared" si="449"/>
        <v>0</v>
      </c>
    </row>
    <row r="3524" ht="12.75" customHeight="1">
      <c r="B3524" s="61"/>
      <c r="C3524" s="70" t="s">
        <v>22087</v>
      </c>
      <c r="D3524" s="70" t="s">
        <v>18148</v>
      </c>
      <c r="E3524" s="126" t="s">
        <v>525</v>
      </c>
      <c r="F3524" s="127">
        <v>14.0</v>
      </c>
      <c r="G3524" s="128"/>
      <c r="H3524" s="94">
        <f t="shared" si="449"/>
        <v>0</v>
      </c>
    </row>
    <row r="3525" ht="12.75" customHeight="1">
      <c r="B3525" s="61"/>
      <c r="C3525" s="70" t="s">
        <v>22088</v>
      </c>
      <c r="D3525" s="130" t="s">
        <v>18446</v>
      </c>
      <c r="E3525" s="126" t="s">
        <v>525</v>
      </c>
      <c r="F3525" s="127">
        <v>14.0</v>
      </c>
      <c r="G3525" s="128"/>
      <c r="H3525" s="94">
        <f t="shared" si="449"/>
        <v>0</v>
      </c>
    </row>
    <row r="3526" ht="12.75" customHeight="1">
      <c r="B3526" s="61"/>
      <c r="C3526" s="88" t="s">
        <v>22089</v>
      </c>
      <c r="D3526" s="89" t="s">
        <v>18448</v>
      </c>
      <c r="E3526" s="129"/>
      <c r="F3526" s="129"/>
      <c r="G3526" s="72"/>
      <c r="H3526" s="90">
        <f>SUM(H3527)</f>
        <v>0</v>
      </c>
    </row>
    <row r="3527" ht="12.75" customHeight="1">
      <c r="B3527" s="61"/>
      <c r="C3527" s="70" t="s">
        <v>22090</v>
      </c>
      <c r="D3527" s="130" t="s">
        <v>18450</v>
      </c>
      <c r="E3527" s="126" t="s">
        <v>322</v>
      </c>
      <c r="F3527" s="127">
        <v>1.0</v>
      </c>
      <c r="G3527" s="128"/>
      <c r="H3527" s="94">
        <f>ROUND(F3527*G3527,2)</f>
        <v>0</v>
      </c>
    </row>
    <row r="3528" ht="12.75" customHeight="1">
      <c r="B3528" s="61"/>
      <c r="C3528" s="79" t="s">
        <v>22091</v>
      </c>
      <c r="D3528" s="83" t="s">
        <v>18456</v>
      </c>
      <c r="E3528" s="129"/>
      <c r="F3528" s="129"/>
      <c r="G3528" s="72"/>
      <c r="H3528" s="81">
        <f>H3529+H3532+H3539+H3543</f>
        <v>0</v>
      </c>
    </row>
    <row r="3529" ht="12.75" customHeight="1">
      <c r="B3529" s="61"/>
      <c r="C3529" s="84" t="s">
        <v>22092</v>
      </c>
      <c r="D3529" s="85" t="s">
        <v>18458</v>
      </c>
      <c r="E3529" s="129"/>
      <c r="F3529" s="129"/>
      <c r="G3529" s="49"/>
      <c r="H3529" s="86">
        <f>SUM(H3530:H3531)</f>
        <v>0</v>
      </c>
    </row>
    <row r="3530" ht="12.75" customHeight="1">
      <c r="B3530" s="61"/>
      <c r="C3530" s="70" t="s">
        <v>22093</v>
      </c>
      <c r="D3530" s="70" t="s">
        <v>18460</v>
      </c>
      <c r="E3530" s="126" t="s">
        <v>311</v>
      </c>
      <c r="F3530" s="127">
        <v>1.0</v>
      </c>
      <c r="G3530" s="128"/>
      <c r="H3530" s="94">
        <f t="shared" ref="H3530:H3531" si="450">ROUND(F3530*G3530,2)</f>
        <v>0</v>
      </c>
    </row>
    <row r="3531" ht="12.75" customHeight="1">
      <c r="B3531" s="61"/>
      <c r="C3531" s="70" t="s">
        <v>22094</v>
      </c>
      <c r="D3531" s="70" t="s">
        <v>18462</v>
      </c>
      <c r="E3531" s="126" t="s">
        <v>311</v>
      </c>
      <c r="F3531" s="127">
        <v>1.0</v>
      </c>
      <c r="G3531" s="128"/>
      <c r="H3531" s="94">
        <f t="shared" si="450"/>
        <v>0</v>
      </c>
    </row>
    <row r="3532" ht="12.75" customHeight="1">
      <c r="B3532" s="61"/>
      <c r="C3532" s="84" t="s">
        <v>22095</v>
      </c>
      <c r="D3532" s="85" t="s">
        <v>18464</v>
      </c>
      <c r="E3532" s="129"/>
      <c r="F3532" s="129"/>
      <c r="G3532" s="49"/>
      <c r="H3532" s="86">
        <f>SUM(H3533:H3538)</f>
        <v>0</v>
      </c>
    </row>
    <row r="3533" ht="12.75" customHeight="1">
      <c r="B3533" s="61"/>
      <c r="C3533" s="70" t="s">
        <v>22096</v>
      </c>
      <c r="D3533" s="130" t="s">
        <v>18466</v>
      </c>
      <c r="E3533" s="126" t="s">
        <v>311</v>
      </c>
      <c r="F3533" s="127">
        <v>1.0</v>
      </c>
      <c r="G3533" s="128"/>
      <c r="H3533" s="94">
        <f t="shared" ref="H3533:H3538" si="451">ROUND(F3533*G3533,2)</f>
        <v>0</v>
      </c>
    </row>
    <row r="3534" ht="12.75" customHeight="1">
      <c r="B3534" s="61"/>
      <c r="C3534" s="70" t="s">
        <v>22097</v>
      </c>
      <c r="D3534" s="130" t="s">
        <v>18472</v>
      </c>
      <c r="E3534" s="126" t="s">
        <v>311</v>
      </c>
      <c r="F3534" s="127">
        <v>1.0</v>
      </c>
      <c r="G3534" s="128"/>
      <c r="H3534" s="94">
        <f t="shared" si="451"/>
        <v>0</v>
      </c>
    </row>
    <row r="3535" ht="12.75" customHeight="1">
      <c r="B3535" s="61"/>
      <c r="C3535" s="70" t="s">
        <v>22098</v>
      </c>
      <c r="D3535" s="130" t="s">
        <v>18474</v>
      </c>
      <c r="E3535" s="126" t="s">
        <v>311</v>
      </c>
      <c r="F3535" s="127">
        <v>1.0</v>
      </c>
      <c r="G3535" s="128"/>
      <c r="H3535" s="94">
        <f t="shared" si="451"/>
        <v>0</v>
      </c>
    </row>
    <row r="3536" ht="12.75" customHeight="1">
      <c r="B3536" s="61"/>
      <c r="C3536" s="70" t="s">
        <v>22099</v>
      </c>
      <c r="D3536" s="130" t="s">
        <v>18486</v>
      </c>
      <c r="E3536" s="126" t="s">
        <v>311</v>
      </c>
      <c r="F3536" s="127">
        <v>1.0</v>
      </c>
      <c r="G3536" s="128"/>
      <c r="H3536" s="94">
        <f t="shared" si="451"/>
        <v>0</v>
      </c>
    </row>
    <row r="3537" ht="12.75" customHeight="1">
      <c r="B3537" s="61"/>
      <c r="C3537" s="70" t="s">
        <v>22100</v>
      </c>
      <c r="D3537" s="70" t="s">
        <v>18488</v>
      </c>
      <c r="E3537" s="126" t="s">
        <v>311</v>
      </c>
      <c r="F3537" s="127">
        <v>1.0</v>
      </c>
      <c r="G3537" s="128"/>
      <c r="H3537" s="94">
        <f t="shared" si="451"/>
        <v>0</v>
      </c>
    </row>
    <row r="3538" ht="12.75" customHeight="1">
      <c r="B3538" s="61"/>
      <c r="C3538" s="70" t="s">
        <v>22101</v>
      </c>
      <c r="D3538" s="70" t="s">
        <v>18490</v>
      </c>
      <c r="E3538" s="126" t="s">
        <v>311</v>
      </c>
      <c r="F3538" s="127">
        <v>1.0</v>
      </c>
      <c r="G3538" s="128"/>
      <c r="H3538" s="94">
        <f t="shared" si="451"/>
        <v>0</v>
      </c>
    </row>
    <row r="3539" ht="12.75" customHeight="1">
      <c r="B3539" s="61"/>
      <c r="C3539" s="84" t="s">
        <v>22102</v>
      </c>
      <c r="D3539" s="85" t="s">
        <v>18492</v>
      </c>
      <c r="E3539" s="129"/>
      <c r="F3539" s="129"/>
      <c r="G3539" s="49"/>
      <c r="H3539" s="86">
        <f>SUM(H3540:H3542)</f>
        <v>0</v>
      </c>
    </row>
    <row r="3540" ht="12.75" customHeight="1">
      <c r="B3540" s="61"/>
      <c r="C3540" s="70" t="s">
        <v>22103</v>
      </c>
      <c r="D3540" s="70" t="s">
        <v>18494</v>
      </c>
      <c r="E3540" s="126" t="s">
        <v>311</v>
      </c>
      <c r="F3540" s="127">
        <v>1.0</v>
      </c>
      <c r="G3540" s="128"/>
      <c r="H3540" s="94">
        <f t="shared" ref="H3540:H3542" si="452">ROUND(F3540*G3540,2)</f>
        <v>0</v>
      </c>
    </row>
    <row r="3541" ht="12.75" customHeight="1">
      <c r="B3541" s="61"/>
      <c r="C3541" s="70" t="s">
        <v>22104</v>
      </c>
      <c r="D3541" s="130" t="s">
        <v>18496</v>
      </c>
      <c r="E3541" s="126" t="s">
        <v>311</v>
      </c>
      <c r="F3541" s="127">
        <v>1.0</v>
      </c>
      <c r="G3541" s="128"/>
      <c r="H3541" s="94">
        <f t="shared" si="452"/>
        <v>0</v>
      </c>
    </row>
    <row r="3542" ht="12.75" customHeight="1">
      <c r="B3542" s="61"/>
      <c r="C3542" s="70" t="s">
        <v>22105</v>
      </c>
      <c r="D3542" s="70" t="s">
        <v>18498</v>
      </c>
      <c r="E3542" s="126" t="s">
        <v>311</v>
      </c>
      <c r="F3542" s="127">
        <v>3.0</v>
      </c>
      <c r="G3542" s="128"/>
      <c r="H3542" s="94">
        <f t="shared" si="452"/>
        <v>0</v>
      </c>
    </row>
    <row r="3543" ht="12.75" customHeight="1">
      <c r="B3543" s="61"/>
      <c r="C3543" s="84" t="s">
        <v>22106</v>
      </c>
      <c r="D3543" s="85" t="s">
        <v>18502</v>
      </c>
      <c r="E3543" s="129"/>
      <c r="F3543" s="129"/>
      <c r="G3543" s="49"/>
      <c r="H3543" s="86">
        <f>SUM(H3544:H3554)</f>
        <v>0</v>
      </c>
    </row>
    <row r="3544" ht="12.75" customHeight="1">
      <c r="B3544" s="61"/>
      <c r="C3544" s="70" t="s">
        <v>22107</v>
      </c>
      <c r="D3544" s="70" t="s">
        <v>18504</v>
      </c>
      <c r="E3544" s="126" t="s">
        <v>525</v>
      </c>
      <c r="F3544" s="127">
        <v>26.0</v>
      </c>
      <c r="G3544" s="128"/>
      <c r="H3544" s="94">
        <f t="shared" ref="H3544:H3554" si="453">ROUND(F3544*G3544,2)</f>
        <v>0</v>
      </c>
    </row>
    <row r="3545" ht="12.75" customHeight="1">
      <c r="B3545" s="61"/>
      <c r="C3545" s="70" t="s">
        <v>22108</v>
      </c>
      <c r="D3545" s="70" t="s">
        <v>18510</v>
      </c>
      <c r="E3545" s="126" t="s">
        <v>525</v>
      </c>
      <c r="F3545" s="127">
        <v>15.0</v>
      </c>
      <c r="G3545" s="128"/>
      <c r="H3545" s="94">
        <f t="shared" si="453"/>
        <v>0</v>
      </c>
    </row>
    <row r="3546" ht="12.75" customHeight="1">
      <c r="B3546" s="61"/>
      <c r="C3546" s="70" t="s">
        <v>22109</v>
      </c>
      <c r="D3546" s="70" t="s">
        <v>18514</v>
      </c>
      <c r="E3546" s="126" t="s">
        <v>525</v>
      </c>
      <c r="F3546" s="127">
        <v>10.0</v>
      </c>
      <c r="G3546" s="128"/>
      <c r="H3546" s="94">
        <f t="shared" si="453"/>
        <v>0</v>
      </c>
    </row>
    <row r="3547" ht="12.75" customHeight="1">
      <c r="B3547" s="61"/>
      <c r="C3547" s="70" t="s">
        <v>22110</v>
      </c>
      <c r="D3547" s="70" t="s">
        <v>18520</v>
      </c>
      <c r="E3547" s="126" t="s">
        <v>525</v>
      </c>
      <c r="F3547" s="127">
        <v>81.0</v>
      </c>
      <c r="G3547" s="128"/>
      <c r="H3547" s="94">
        <f t="shared" si="453"/>
        <v>0</v>
      </c>
    </row>
    <row r="3548" ht="12.75" customHeight="1">
      <c r="B3548" s="61"/>
      <c r="C3548" s="70" t="s">
        <v>22111</v>
      </c>
      <c r="D3548" s="70" t="s">
        <v>18506</v>
      </c>
      <c r="E3548" s="126" t="s">
        <v>525</v>
      </c>
      <c r="F3548" s="127">
        <v>40.5</v>
      </c>
      <c r="G3548" s="128"/>
      <c r="H3548" s="94">
        <f t="shared" si="453"/>
        <v>0</v>
      </c>
    </row>
    <row r="3549" ht="12.75" customHeight="1">
      <c r="B3549" s="61"/>
      <c r="C3549" s="70" t="s">
        <v>22112</v>
      </c>
      <c r="D3549" s="70" t="s">
        <v>18508</v>
      </c>
      <c r="E3549" s="126" t="s">
        <v>525</v>
      </c>
      <c r="F3549" s="127">
        <v>9.0</v>
      </c>
      <c r="G3549" s="128"/>
      <c r="H3549" s="94">
        <f t="shared" si="453"/>
        <v>0</v>
      </c>
    </row>
    <row r="3550" ht="12.75" customHeight="1">
      <c r="B3550" s="61"/>
      <c r="C3550" s="70" t="s">
        <v>22113</v>
      </c>
      <c r="D3550" s="70" t="s">
        <v>18522</v>
      </c>
      <c r="E3550" s="126" t="s">
        <v>525</v>
      </c>
      <c r="F3550" s="127">
        <v>23.0</v>
      </c>
      <c r="G3550" s="128"/>
      <c r="H3550" s="94">
        <f t="shared" si="453"/>
        <v>0</v>
      </c>
    </row>
    <row r="3551" ht="12.75" customHeight="1">
      <c r="B3551" s="61"/>
      <c r="C3551" s="70" t="s">
        <v>22114</v>
      </c>
      <c r="D3551" s="70" t="s">
        <v>19312</v>
      </c>
      <c r="E3551" s="126" t="s">
        <v>525</v>
      </c>
      <c r="F3551" s="127">
        <v>10.0</v>
      </c>
      <c r="G3551" s="128"/>
      <c r="H3551" s="94">
        <f t="shared" si="453"/>
        <v>0</v>
      </c>
    </row>
    <row r="3552" ht="12.75" customHeight="1">
      <c r="B3552" s="61"/>
      <c r="C3552" s="70" t="s">
        <v>22115</v>
      </c>
      <c r="D3552" s="70" t="s">
        <v>21094</v>
      </c>
      <c r="E3552" s="126" t="s">
        <v>525</v>
      </c>
      <c r="F3552" s="127">
        <v>8.0</v>
      </c>
      <c r="G3552" s="128"/>
      <c r="H3552" s="94">
        <f t="shared" si="453"/>
        <v>0</v>
      </c>
    </row>
    <row r="3553" ht="12.75" customHeight="1">
      <c r="B3553" s="61"/>
      <c r="C3553" s="70" t="s">
        <v>22116</v>
      </c>
      <c r="D3553" s="70" t="s">
        <v>21092</v>
      </c>
      <c r="E3553" s="126" t="s">
        <v>525</v>
      </c>
      <c r="F3553" s="127">
        <v>8.0</v>
      </c>
      <c r="G3553" s="128"/>
      <c r="H3553" s="94">
        <f t="shared" si="453"/>
        <v>0</v>
      </c>
    </row>
    <row r="3554" ht="12.75" customHeight="1">
      <c r="B3554" s="61"/>
      <c r="C3554" s="70" t="s">
        <v>22117</v>
      </c>
      <c r="D3554" s="70" t="s">
        <v>18528</v>
      </c>
      <c r="E3554" s="126" t="s">
        <v>525</v>
      </c>
      <c r="F3554" s="127">
        <v>15.0</v>
      </c>
      <c r="G3554" s="128"/>
      <c r="H3554" s="94">
        <f t="shared" si="453"/>
        <v>0</v>
      </c>
    </row>
    <row r="3555" ht="12.75" customHeight="1">
      <c r="B3555" s="61"/>
      <c r="C3555" s="79" t="s">
        <v>22118</v>
      </c>
      <c r="D3555" s="83" t="s">
        <v>18530</v>
      </c>
      <c r="E3555" s="129"/>
      <c r="F3555" s="129"/>
      <c r="G3555" s="72"/>
      <c r="H3555" s="81">
        <f>H3556+H3559</f>
        <v>0</v>
      </c>
    </row>
    <row r="3556" ht="12.75" customHeight="1">
      <c r="B3556" s="61"/>
      <c r="C3556" s="84" t="s">
        <v>22119</v>
      </c>
      <c r="D3556" s="85" t="s">
        <v>18532</v>
      </c>
      <c r="E3556" s="129"/>
      <c r="F3556" s="129"/>
      <c r="G3556" s="49"/>
      <c r="H3556" s="86">
        <f>SUM(H3557)</f>
        <v>0</v>
      </c>
    </row>
    <row r="3557" ht="12.75" customHeight="1">
      <c r="B3557" s="61"/>
      <c r="C3557" s="70" t="s">
        <v>22120</v>
      </c>
      <c r="D3557" s="130" t="s">
        <v>21099</v>
      </c>
      <c r="E3557" s="126" t="s">
        <v>311</v>
      </c>
      <c r="F3557" s="127">
        <v>1.0</v>
      </c>
      <c r="G3557" s="128"/>
      <c r="H3557" s="94">
        <f t="shared" ref="H3557:H3558" si="454">ROUND(F3557*G3557,2)</f>
        <v>0</v>
      </c>
    </row>
    <row r="3558" ht="12.75" customHeight="1">
      <c r="B3558" s="61"/>
      <c r="C3558" s="70" t="s">
        <v>22121</v>
      </c>
      <c r="D3558" s="70" t="s">
        <v>21101</v>
      </c>
      <c r="E3558" s="126" t="s">
        <v>311</v>
      </c>
      <c r="F3558" s="127">
        <v>1.0</v>
      </c>
      <c r="G3558" s="128"/>
      <c r="H3558" s="94">
        <f t="shared" si="454"/>
        <v>0</v>
      </c>
    </row>
    <row r="3559" ht="12.75" customHeight="1">
      <c r="B3559" s="61"/>
      <c r="C3559" s="84" t="s">
        <v>22122</v>
      </c>
      <c r="D3559" s="85" t="s">
        <v>18538</v>
      </c>
      <c r="E3559" s="129"/>
      <c r="F3559" s="129"/>
      <c r="G3559" s="49"/>
      <c r="H3559" s="86">
        <f>SUM(H3560:H3575)</f>
        <v>0</v>
      </c>
    </row>
    <row r="3560" ht="12.75" customHeight="1">
      <c r="B3560" s="61"/>
      <c r="C3560" s="70" t="s">
        <v>22123</v>
      </c>
      <c r="D3560" s="70" t="s">
        <v>22124</v>
      </c>
      <c r="E3560" s="126" t="s">
        <v>311</v>
      </c>
      <c r="F3560" s="127">
        <v>1.0</v>
      </c>
      <c r="G3560" s="128"/>
      <c r="H3560" s="94">
        <f t="shared" ref="H3560:H3575" si="455">ROUND(F3560*G3560,2)</f>
        <v>0</v>
      </c>
    </row>
    <row r="3561" ht="12.75" customHeight="1">
      <c r="B3561" s="61"/>
      <c r="C3561" s="70" t="s">
        <v>22125</v>
      </c>
      <c r="D3561" s="70" t="s">
        <v>21106</v>
      </c>
      <c r="E3561" s="126" t="s">
        <v>525</v>
      </c>
      <c r="F3561" s="127">
        <v>138.0</v>
      </c>
      <c r="G3561" s="128"/>
      <c r="H3561" s="94">
        <f t="shared" si="455"/>
        <v>0</v>
      </c>
    </row>
    <row r="3562" ht="12.75" customHeight="1">
      <c r="B3562" s="61"/>
      <c r="C3562" s="70" t="s">
        <v>22126</v>
      </c>
      <c r="D3562" s="130" t="s">
        <v>21108</v>
      </c>
      <c r="E3562" s="126" t="s">
        <v>525</v>
      </c>
      <c r="F3562" s="127">
        <v>138.0</v>
      </c>
      <c r="G3562" s="128"/>
      <c r="H3562" s="94">
        <f t="shared" si="455"/>
        <v>0</v>
      </c>
    </row>
    <row r="3563" ht="12.75" customHeight="1">
      <c r="B3563" s="61"/>
      <c r="C3563" s="70" t="s">
        <v>22127</v>
      </c>
      <c r="D3563" s="70" t="s">
        <v>21110</v>
      </c>
      <c r="E3563" s="126" t="s">
        <v>322</v>
      </c>
      <c r="F3563" s="127">
        <v>1.0</v>
      </c>
      <c r="G3563" s="128"/>
      <c r="H3563" s="94">
        <f t="shared" si="455"/>
        <v>0</v>
      </c>
    </row>
    <row r="3564" ht="12.75" customHeight="1">
      <c r="B3564" s="61"/>
      <c r="C3564" s="70" t="s">
        <v>22128</v>
      </c>
      <c r="D3564" s="70" t="s">
        <v>21112</v>
      </c>
      <c r="E3564" s="126" t="s">
        <v>311</v>
      </c>
      <c r="F3564" s="127">
        <v>3.0</v>
      </c>
      <c r="G3564" s="128"/>
      <c r="H3564" s="94">
        <f t="shared" si="455"/>
        <v>0</v>
      </c>
    </row>
    <row r="3565" ht="12.75" customHeight="1">
      <c r="B3565" s="61"/>
      <c r="C3565" s="70" t="s">
        <v>22129</v>
      </c>
      <c r="D3565" s="70" t="s">
        <v>18542</v>
      </c>
      <c r="E3565" s="126" t="s">
        <v>311</v>
      </c>
      <c r="F3565" s="127">
        <v>2.0</v>
      </c>
      <c r="G3565" s="128"/>
      <c r="H3565" s="94">
        <f t="shared" si="455"/>
        <v>0</v>
      </c>
    </row>
    <row r="3566" ht="12.75" customHeight="1">
      <c r="B3566" s="61"/>
      <c r="C3566" s="70" t="s">
        <v>22130</v>
      </c>
      <c r="D3566" s="70" t="s">
        <v>18544</v>
      </c>
      <c r="E3566" s="126" t="s">
        <v>311</v>
      </c>
      <c r="F3566" s="127">
        <v>1.0</v>
      </c>
      <c r="G3566" s="128"/>
      <c r="H3566" s="94">
        <f t="shared" si="455"/>
        <v>0</v>
      </c>
    </row>
    <row r="3567" ht="12.75" customHeight="1">
      <c r="B3567" s="61"/>
      <c r="C3567" s="70" t="s">
        <v>22131</v>
      </c>
      <c r="D3567" s="70" t="s">
        <v>19323</v>
      </c>
      <c r="E3567" s="126" t="s">
        <v>311</v>
      </c>
      <c r="F3567" s="127">
        <v>1.0</v>
      </c>
      <c r="G3567" s="128"/>
      <c r="H3567" s="94">
        <f t="shared" si="455"/>
        <v>0</v>
      </c>
    </row>
    <row r="3568" ht="12.75" customHeight="1">
      <c r="B3568" s="61"/>
      <c r="C3568" s="70" t="s">
        <v>22132</v>
      </c>
      <c r="D3568" s="130" t="s">
        <v>18548</v>
      </c>
      <c r="E3568" s="126" t="s">
        <v>322</v>
      </c>
      <c r="F3568" s="127">
        <v>1.0</v>
      </c>
      <c r="G3568" s="128"/>
      <c r="H3568" s="94">
        <f t="shared" si="455"/>
        <v>0</v>
      </c>
    </row>
    <row r="3569" ht="12.75" customHeight="1">
      <c r="B3569" s="61"/>
      <c r="C3569" s="70" t="s">
        <v>22133</v>
      </c>
      <c r="D3569" s="70" t="s">
        <v>18546</v>
      </c>
      <c r="E3569" s="126" t="s">
        <v>525</v>
      </c>
      <c r="F3569" s="127">
        <v>92.0</v>
      </c>
      <c r="G3569" s="128"/>
      <c r="H3569" s="94">
        <f t="shared" si="455"/>
        <v>0</v>
      </c>
    </row>
    <row r="3570" ht="12.75" customHeight="1">
      <c r="B3570" s="61"/>
      <c r="C3570" s="70" t="s">
        <v>22134</v>
      </c>
      <c r="D3570" s="70" t="s">
        <v>21120</v>
      </c>
      <c r="E3570" s="126" t="s">
        <v>311</v>
      </c>
      <c r="F3570" s="127">
        <v>6.0</v>
      </c>
      <c r="G3570" s="128"/>
      <c r="H3570" s="94">
        <f t="shared" si="455"/>
        <v>0</v>
      </c>
    </row>
    <row r="3571" ht="12.75" customHeight="1">
      <c r="B3571" s="61"/>
      <c r="C3571" s="70" t="s">
        <v>22135</v>
      </c>
      <c r="D3571" s="70" t="s">
        <v>21122</v>
      </c>
      <c r="E3571" s="126" t="s">
        <v>311</v>
      </c>
      <c r="F3571" s="127">
        <v>3.0</v>
      </c>
      <c r="G3571" s="128"/>
      <c r="H3571" s="94">
        <f t="shared" si="455"/>
        <v>0</v>
      </c>
    </row>
    <row r="3572" ht="12.75" customHeight="1">
      <c r="B3572" s="61"/>
      <c r="C3572" s="70" t="s">
        <v>22136</v>
      </c>
      <c r="D3572" s="130" t="s">
        <v>18550</v>
      </c>
      <c r="E3572" s="126" t="s">
        <v>311</v>
      </c>
      <c r="F3572" s="127">
        <v>3.0</v>
      </c>
      <c r="G3572" s="128"/>
      <c r="H3572" s="94">
        <f t="shared" si="455"/>
        <v>0</v>
      </c>
    </row>
    <row r="3573" ht="12.75" customHeight="1">
      <c r="B3573" s="61"/>
      <c r="C3573" s="70" t="s">
        <v>22137</v>
      </c>
      <c r="D3573" s="70" t="s">
        <v>18552</v>
      </c>
      <c r="E3573" s="126" t="s">
        <v>525</v>
      </c>
      <c r="F3573" s="127">
        <v>10.0</v>
      </c>
      <c r="G3573" s="128"/>
      <c r="H3573" s="94">
        <f t="shared" si="455"/>
        <v>0</v>
      </c>
    </row>
    <row r="3574" ht="12.75" customHeight="1">
      <c r="B3574" s="61"/>
      <c r="C3574" s="70" t="s">
        <v>22138</v>
      </c>
      <c r="D3574" s="70" t="s">
        <v>18554</v>
      </c>
      <c r="E3574" s="126" t="s">
        <v>322</v>
      </c>
      <c r="F3574" s="127">
        <v>1.0</v>
      </c>
      <c r="G3574" s="128"/>
      <c r="H3574" s="94">
        <f t="shared" si="455"/>
        <v>0</v>
      </c>
    </row>
    <row r="3575" ht="12.75" customHeight="1">
      <c r="B3575" s="61"/>
      <c r="C3575" s="70" t="s">
        <v>22139</v>
      </c>
      <c r="D3575" s="70" t="s">
        <v>18556</v>
      </c>
      <c r="E3575" s="126" t="s">
        <v>322</v>
      </c>
      <c r="F3575" s="127">
        <v>1.0</v>
      </c>
      <c r="G3575" s="128"/>
      <c r="H3575" s="94">
        <f t="shared" si="455"/>
        <v>0</v>
      </c>
    </row>
    <row r="3576" ht="12.75" customHeight="1">
      <c r="B3576" s="61"/>
      <c r="C3576" s="79" t="s">
        <v>22140</v>
      </c>
      <c r="D3576" s="83" t="s">
        <v>18558</v>
      </c>
      <c r="E3576" s="129"/>
      <c r="F3576" s="129"/>
      <c r="G3576" s="49"/>
      <c r="H3576" s="81">
        <f>H3577</f>
        <v>0</v>
      </c>
    </row>
    <row r="3577" ht="12.75" customHeight="1">
      <c r="B3577" s="61"/>
      <c r="C3577" s="84" t="s">
        <v>22141</v>
      </c>
      <c r="D3577" s="85" t="s">
        <v>18560</v>
      </c>
      <c r="E3577" s="129"/>
      <c r="F3577" s="129"/>
      <c r="G3577" s="72"/>
      <c r="H3577" s="86">
        <f>SUM(H3578:H3603)</f>
        <v>0</v>
      </c>
    </row>
    <row r="3578" ht="12.75" customHeight="1">
      <c r="B3578" s="61"/>
      <c r="C3578" s="70" t="s">
        <v>22142</v>
      </c>
      <c r="D3578" s="70" t="s">
        <v>18570</v>
      </c>
      <c r="E3578" s="126" t="s">
        <v>311</v>
      </c>
      <c r="F3578" s="127">
        <v>15.0</v>
      </c>
      <c r="G3578" s="128"/>
      <c r="H3578" s="94">
        <f t="shared" ref="H3578:H3603" si="456">ROUND(F3578*G3578,2)</f>
        <v>0</v>
      </c>
    </row>
    <row r="3579" ht="12.75" customHeight="1">
      <c r="B3579" s="61"/>
      <c r="C3579" s="70" t="s">
        <v>22143</v>
      </c>
      <c r="D3579" s="70" t="s">
        <v>18572</v>
      </c>
      <c r="E3579" s="126" t="s">
        <v>525</v>
      </c>
      <c r="F3579" s="127">
        <v>6.0</v>
      </c>
      <c r="G3579" s="128"/>
      <c r="H3579" s="94">
        <f t="shared" si="456"/>
        <v>0</v>
      </c>
    </row>
    <row r="3580" ht="12.75" customHeight="1">
      <c r="B3580" s="61"/>
      <c r="C3580" s="70" t="s">
        <v>22144</v>
      </c>
      <c r="D3580" s="70" t="s">
        <v>18574</v>
      </c>
      <c r="E3580" s="126" t="s">
        <v>311</v>
      </c>
      <c r="F3580" s="127">
        <v>6.0</v>
      </c>
      <c r="G3580" s="128"/>
      <c r="H3580" s="94">
        <f t="shared" si="456"/>
        <v>0</v>
      </c>
    </row>
    <row r="3581" ht="12.75" customHeight="1">
      <c r="B3581" s="61"/>
      <c r="C3581" s="70" t="s">
        <v>22145</v>
      </c>
      <c r="D3581" s="70" t="s">
        <v>18576</v>
      </c>
      <c r="E3581" s="126" t="s">
        <v>311</v>
      </c>
      <c r="F3581" s="127">
        <v>1.0</v>
      </c>
      <c r="G3581" s="128"/>
      <c r="H3581" s="94">
        <f t="shared" si="456"/>
        <v>0</v>
      </c>
    </row>
    <row r="3582" ht="12.75" customHeight="1">
      <c r="B3582" s="61"/>
      <c r="C3582" s="70" t="s">
        <v>22146</v>
      </c>
      <c r="D3582" s="70" t="s">
        <v>18578</v>
      </c>
      <c r="E3582" s="126" t="s">
        <v>311</v>
      </c>
      <c r="F3582" s="127">
        <v>2.0</v>
      </c>
      <c r="G3582" s="128"/>
      <c r="H3582" s="94">
        <f t="shared" si="456"/>
        <v>0</v>
      </c>
    </row>
    <row r="3583" ht="12.75" customHeight="1">
      <c r="B3583" s="61"/>
      <c r="C3583" s="70" t="s">
        <v>22147</v>
      </c>
      <c r="D3583" s="70" t="s">
        <v>20762</v>
      </c>
      <c r="E3583" s="126" t="s">
        <v>525</v>
      </c>
      <c r="F3583" s="127">
        <v>12.0</v>
      </c>
      <c r="G3583" s="128"/>
      <c r="H3583" s="94">
        <f t="shared" si="456"/>
        <v>0</v>
      </c>
    </row>
    <row r="3584" ht="12.75" customHeight="1">
      <c r="B3584" s="61"/>
      <c r="C3584" s="70" t="s">
        <v>22148</v>
      </c>
      <c r="D3584" s="70" t="s">
        <v>20764</v>
      </c>
      <c r="E3584" s="126" t="s">
        <v>311</v>
      </c>
      <c r="F3584" s="127">
        <v>3.0</v>
      </c>
      <c r="G3584" s="128"/>
      <c r="H3584" s="94">
        <f t="shared" si="456"/>
        <v>0</v>
      </c>
    </row>
    <row r="3585" ht="12.75" customHeight="1">
      <c r="B3585" s="61"/>
      <c r="C3585" s="70" t="s">
        <v>22149</v>
      </c>
      <c r="D3585" s="70" t="s">
        <v>888</v>
      </c>
      <c r="E3585" s="126" t="s">
        <v>311</v>
      </c>
      <c r="F3585" s="127">
        <v>1.0</v>
      </c>
      <c r="G3585" s="128"/>
      <c r="H3585" s="94">
        <f t="shared" si="456"/>
        <v>0</v>
      </c>
    </row>
    <row r="3586" ht="12.75" customHeight="1">
      <c r="B3586" s="61"/>
      <c r="C3586" s="70" t="s">
        <v>22150</v>
      </c>
      <c r="D3586" s="70" t="s">
        <v>20767</v>
      </c>
      <c r="E3586" s="126" t="s">
        <v>311</v>
      </c>
      <c r="F3586" s="127">
        <v>7.0</v>
      </c>
      <c r="G3586" s="128"/>
      <c r="H3586" s="94">
        <f t="shared" si="456"/>
        <v>0</v>
      </c>
    </row>
    <row r="3587" ht="12.75" customHeight="1">
      <c r="B3587" s="61"/>
      <c r="C3587" s="70" t="s">
        <v>22151</v>
      </c>
      <c r="D3587" s="70" t="s">
        <v>18580</v>
      </c>
      <c r="E3587" s="126" t="s">
        <v>525</v>
      </c>
      <c r="F3587" s="127">
        <v>17.0</v>
      </c>
      <c r="G3587" s="128"/>
      <c r="H3587" s="94">
        <f t="shared" si="456"/>
        <v>0</v>
      </c>
    </row>
    <row r="3588" ht="12.75" customHeight="1">
      <c r="B3588" s="61"/>
      <c r="C3588" s="70" t="s">
        <v>22152</v>
      </c>
      <c r="D3588" s="70" t="s">
        <v>18582</v>
      </c>
      <c r="E3588" s="126" t="s">
        <v>311</v>
      </c>
      <c r="F3588" s="127">
        <v>8.0</v>
      </c>
      <c r="G3588" s="128"/>
      <c r="H3588" s="94">
        <f t="shared" si="456"/>
        <v>0</v>
      </c>
    </row>
    <row r="3589" ht="12.75" customHeight="1">
      <c r="B3589" s="61"/>
      <c r="C3589" s="70" t="s">
        <v>22153</v>
      </c>
      <c r="D3589" s="70" t="s">
        <v>5151</v>
      </c>
      <c r="E3589" s="126" t="s">
        <v>311</v>
      </c>
      <c r="F3589" s="127">
        <v>1.0</v>
      </c>
      <c r="G3589" s="128"/>
      <c r="H3589" s="94">
        <f t="shared" si="456"/>
        <v>0</v>
      </c>
    </row>
    <row r="3590" ht="12.75" customHeight="1">
      <c r="B3590" s="61"/>
      <c r="C3590" s="70" t="s">
        <v>22154</v>
      </c>
      <c r="D3590" s="70" t="s">
        <v>18585</v>
      </c>
      <c r="E3590" s="126" t="s">
        <v>311</v>
      </c>
      <c r="F3590" s="127">
        <v>20.0</v>
      </c>
      <c r="G3590" s="128"/>
      <c r="H3590" s="94">
        <f t="shared" si="456"/>
        <v>0</v>
      </c>
    </row>
    <row r="3591" ht="12.75" customHeight="1">
      <c r="B3591" s="61"/>
      <c r="C3591" s="70" t="s">
        <v>22155</v>
      </c>
      <c r="D3591" s="70" t="s">
        <v>18587</v>
      </c>
      <c r="E3591" s="126" t="s">
        <v>525</v>
      </c>
      <c r="F3591" s="127">
        <v>5.0</v>
      </c>
      <c r="G3591" s="128"/>
      <c r="H3591" s="94">
        <f t="shared" si="456"/>
        <v>0</v>
      </c>
    </row>
    <row r="3592" ht="12.75" customHeight="1">
      <c r="B3592" s="61"/>
      <c r="C3592" s="70" t="s">
        <v>22156</v>
      </c>
      <c r="D3592" s="70" t="s">
        <v>18591</v>
      </c>
      <c r="E3592" s="126" t="s">
        <v>311</v>
      </c>
      <c r="F3592" s="127">
        <v>1.0</v>
      </c>
      <c r="G3592" s="128"/>
      <c r="H3592" s="94">
        <f t="shared" si="456"/>
        <v>0</v>
      </c>
    </row>
    <row r="3593" ht="12.75" customHeight="1">
      <c r="B3593" s="61"/>
      <c r="C3593" s="70" t="s">
        <v>22157</v>
      </c>
      <c r="D3593" s="70" t="s">
        <v>18593</v>
      </c>
      <c r="E3593" s="126" t="s">
        <v>311</v>
      </c>
      <c r="F3593" s="127">
        <v>6.0</v>
      </c>
      <c r="G3593" s="128"/>
      <c r="H3593" s="94">
        <f t="shared" si="456"/>
        <v>0</v>
      </c>
    </row>
    <row r="3594" ht="12.75" customHeight="1">
      <c r="B3594" s="61"/>
      <c r="C3594" s="70" t="s">
        <v>22158</v>
      </c>
      <c r="D3594" s="70" t="s">
        <v>18595</v>
      </c>
      <c r="E3594" s="126" t="s">
        <v>525</v>
      </c>
      <c r="F3594" s="127">
        <v>12.0</v>
      </c>
      <c r="G3594" s="128"/>
      <c r="H3594" s="94">
        <f t="shared" si="456"/>
        <v>0</v>
      </c>
    </row>
    <row r="3595" ht="12.75" customHeight="1">
      <c r="B3595" s="61"/>
      <c r="C3595" s="70" t="s">
        <v>22159</v>
      </c>
      <c r="D3595" s="70" t="s">
        <v>18597</v>
      </c>
      <c r="E3595" s="126" t="s">
        <v>311</v>
      </c>
      <c r="F3595" s="127">
        <v>1.0</v>
      </c>
      <c r="G3595" s="128"/>
      <c r="H3595" s="94">
        <f t="shared" si="456"/>
        <v>0</v>
      </c>
    </row>
    <row r="3596" ht="12.75" customHeight="1">
      <c r="B3596" s="61"/>
      <c r="C3596" s="70" t="s">
        <v>22160</v>
      </c>
      <c r="D3596" s="70" t="s">
        <v>18599</v>
      </c>
      <c r="E3596" s="126" t="s">
        <v>311</v>
      </c>
      <c r="F3596" s="127">
        <v>1.0</v>
      </c>
      <c r="G3596" s="128"/>
      <c r="H3596" s="94">
        <f t="shared" si="456"/>
        <v>0</v>
      </c>
    </row>
    <row r="3597" ht="12.75" customHeight="1">
      <c r="B3597" s="61"/>
      <c r="C3597" s="70" t="s">
        <v>22161</v>
      </c>
      <c r="D3597" s="70" t="s">
        <v>18601</v>
      </c>
      <c r="E3597" s="126" t="s">
        <v>311</v>
      </c>
      <c r="F3597" s="127">
        <v>23.0</v>
      </c>
      <c r="G3597" s="128"/>
      <c r="H3597" s="94">
        <f t="shared" si="456"/>
        <v>0</v>
      </c>
    </row>
    <row r="3598" ht="12.75" customHeight="1">
      <c r="B3598" s="61"/>
      <c r="C3598" s="70" t="s">
        <v>22162</v>
      </c>
      <c r="D3598" s="70" t="s">
        <v>18603</v>
      </c>
      <c r="E3598" s="126" t="s">
        <v>311</v>
      </c>
      <c r="F3598" s="127">
        <v>4.0</v>
      </c>
      <c r="G3598" s="128"/>
      <c r="H3598" s="94">
        <f t="shared" si="456"/>
        <v>0</v>
      </c>
    </row>
    <row r="3599" ht="12.75" customHeight="1">
      <c r="B3599" s="61"/>
      <c r="C3599" s="70" t="s">
        <v>22163</v>
      </c>
      <c r="D3599" s="70" t="s">
        <v>20781</v>
      </c>
      <c r="E3599" s="126" t="s">
        <v>311</v>
      </c>
      <c r="F3599" s="127">
        <v>5.0</v>
      </c>
      <c r="G3599" s="128"/>
      <c r="H3599" s="94">
        <f t="shared" si="456"/>
        <v>0</v>
      </c>
    </row>
    <row r="3600" ht="12.75" customHeight="1">
      <c r="B3600" s="61"/>
      <c r="C3600" s="70" t="s">
        <v>22164</v>
      </c>
      <c r="D3600" s="70" t="s">
        <v>18605</v>
      </c>
      <c r="E3600" s="126" t="s">
        <v>311</v>
      </c>
      <c r="F3600" s="127">
        <v>18.0</v>
      </c>
      <c r="G3600" s="128"/>
      <c r="H3600" s="94">
        <f t="shared" si="456"/>
        <v>0</v>
      </c>
    </row>
    <row r="3601" ht="12.75" customHeight="1">
      <c r="B3601" s="61"/>
      <c r="C3601" s="70" t="s">
        <v>22165</v>
      </c>
      <c r="D3601" s="70" t="s">
        <v>18607</v>
      </c>
      <c r="E3601" s="126" t="s">
        <v>311</v>
      </c>
      <c r="F3601" s="127">
        <v>7.0</v>
      </c>
      <c r="G3601" s="128"/>
      <c r="H3601" s="94">
        <f t="shared" si="456"/>
        <v>0</v>
      </c>
    </row>
    <row r="3602" ht="12.75" customHeight="1">
      <c r="B3602" s="61"/>
      <c r="C3602" s="70" t="s">
        <v>22166</v>
      </c>
      <c r="D3602" s="70" t="s">
        <v>18609</v>
      </c>
      <c r="E3602" s="126" t="s">
        <v>311</v>
      </c>
      <c r="F3602" s="127">
        <v>2.0</v>
      </c>
      <c r="G3602" s="128"/>
      <c r="H3602" s="94">
        <f t="shared" si="456"/>
        <v>0</v>
      </c>
    </row>
    <row r="3603" ht="12.75" customHeight="1">
      <c r="B3603" s="61"/>
      <c r="C3603" s="70" t="s">
        <v>22167</v>
      </c>
      <c r="D3603" s="70" t="s">
        <v>18611</v>
      </c>
      <c r="E3603" s="126" t="s">
        <v>311</v>
      </c>
      <c r="F3603" s="127">
        <v>2.0</v>
      </c>
      <c r="G3603" s="128"/>
      <c r="H3603" s="94">
        <f t="shared" si="456"/>
        <v>0</v>
      </c>
    </row>
    <row r="3604" ht="12.75" customHeight="1">
      <c r="B3604" s="61"/>
      <c r="C3604" s="79" t="s">
        <v>22168</v>
      </c>
      <c r="D3604" s="83" t="s">
        <v>18613</v>
      </c>
      <c r="E3604" s="129"/>
      <c r="F3604" s="129"/>
      <c r="G3604" s="49"/>
      <c r="H3604" s="81">
        <f>H3605+H3608+H3610+H3612+H3615+H3618</f>
        <v>0</v>
      </c>
    </row>
    <row r="3605" ht="12.75" customHeight="1">
      <c r="B3605" s="61"/>
      <c r="C3605" s="84" t="s">
        <v>22169</v>
      </c>
      <c r="D3605" s="132" t="s">
        <v>18615</v>
      </c>
      <c r="E3605" s="129"/>
      <c r="F3605" s="129"/>
      <c r="G3605" s="72"/>
      <c r="H3605" s="86">
        <f>SUM(H3606:H3607)</f>
        <v>0</v>
      </c>
    </row>
    <row r="3606" ht="12.75" customHeight="1">
      <c r="B3606" s="61"/>
      <c r="C3606" s="70" t="s">
        <v>22170</v>
      </c>
      <c r="D3606" s="70" t="s">
        <v>18617</v>
      </c>
      <c r="E3606" s="126" t="s">
        <v>322</v>
      </c>
      <c r="F3606" s="127">
        <v>6.0</v>
      </c>
      <c r="G3606" s="128"/>
      <c r="H3606" s="94">
        <f t="shared" ref="H3606:H3607" si="457">ROUND(F3606*G3606,2)</f>
        <v>0</v>
      </c>
    </row>
    <row r="3607" ht="12.75" customHeight="1">
      <c r="B3607" s="61"/>
      <c r="C3607" s="70" t="s">
        <v>22171</v>
      </c>
      <c r="D3607" s="70" t="s">
        <v>21908</v>
      </c>
      <c r="E3607" s="126" t="s">
        <v>322</v>
      </c>
      <c r="F3607" s="127">
        <v>3.0</v>
      </c>
      <c r="G3607" s="128"/>
      <c r="H3607" s="94">
        <f t="shared" si="457"/>
        <v>0</v>
      </c>
    </row>
    <row r="3608" ht="12.75" customHeight="1">
      <c r="B3608" s="61"/>
      <c r="C3608" s="84" t="s">
        <v>22172</v>
      </c>
      <c r="D3608" s="85" t="s">
        <v>18621</v>
      </c>
      <c r="E3608" s="129"/>
      <c r="F3608" s="129"/>
      <c r="G3608" s="49"/>
      <c r="H3608" s="86">
        <f>H3609</f>
        <v>0</v>
      </c>
    </row>
    <row r="3609" ht="12.75" customHeight="1">
      <c r="B3609" s="61"/>
      <c r="C3609" s="70" t="s">
        <v>22173</v>
      </c>
      <c r="D3609" s="70" t="s">
        <v>18623</v>
      </c>
      <c r="E3609" s="126" t="s">
        <v>525</v>
      </c>
      <c r="F3609" s="127">
        <v>52.0</v>
      </c>
      <c r="G3609" s="128"/>
      <c r="H3609" s="94">
        <f>ROUND(F3609*G3609,2)</f>
        <v>0</v>
      </c>
    </row>
    <row r="3610" ht="12.75" customHeight="1">
      <c r="B3610" s="61"/>
      <c r="C3610" s="84" t="s">
        <v>22174</v>
      </c>
      <c r="D3610" s="132" t="s">
        <v>18625</v>
      </c>
      <c r="E3610" s="129"/>
      <c r="F3610" s="129"/>
      <c r="G3610" s="49"/>
      <c r="H3610" s="86">
        <f>H3611</f>
        <v>0</v>
      </c>
    </row>
    <row r="3611" ht="12.75" customHeight="1">
      <c r="B3611" s="61"/>
      <c r="C3611" s="70" t="s">
        <v>22175</v>
      </c>
      <c r="D3611" s="130" t="s">
        <v>18627</v>
      </c>
      <c r="E3611" s="126" t="s">
        <v>525</v>
      </c>
      <c r="F3611" s="127">
        <v>245.5</v>
      </c>
      <c r="G3611" s="128"/>
      <c r="H3611" s="94">
        <f>ROUND(F3611*G3611,2)</f>
        <v>0</v>
      </c>
    </row>
    <row r="3612" ht="12.75" customHeight="1">
      <c r="B3612" s="61"/>
      <c r="C3612" s="84" t="s">
        <v>22176</v>
      </c>
      <c r="D3612" s="85" t="s">
        <v>18629</v>
      </c>
      <c r="E3612" s="129"/>
      <c r="F3612" s="129"/>
      <c r="G3612" s="49"/>
      <c r="H3612" s="86">
        <f>SUM(H3613:H3614)</f>
        <v>0</v>
      </c>
    </row>
    <row r="3613" ht="12.75" customHeight="1">
      <c r="B3613" s="61"/>
      <c r="C3613" s="70" t="s">
        <v>22177</v>
      </c>
      <c r="D3613" s="70" t="s">
        <v>18631</v>
      </c>
      <c r="E3613" s="126" t="s">
        <v>322</v>
      </c>
      <c r="F3613" s="127">
        <v>1.0</v>
      </c>
      <c r="G3613" s="128"/>
      <c r="H3613" s="94">
        <f t="shared" ref="H3613:H3614" si="458">ROUND(F3613*G3613,2)</f>
        <v>0</v>
      </c>
    </row>
    <row r="3614" ht="12.75" customHeight="1">
      <c r="B3614" s="61"/>
      <c r="C3614" s="70" t="s">
        <v>22178</v>
      </c>
      <c r="D3614" s="130" t="s">
        <v>18633</v>
      </c>
      <c r="E3614" s="126" t="s">
        <v>322</v>
      </c>
      <c r="F3614" s="127">
        <v>1.0</v>
      </c>
      <c r="G3614" s="128"/>
      <c r="H3614" s="94">
        <f t="shared" si="458"/>
        <v>0</v>
      </c>
    </row>
    <row r="3615" ht="12.75" customHeight="1">
      <c r="B3615" s="61"/>
      <c r="C3615" s="84" t="s">
        <v>22179</v>
      </c>
      <c r="D3615" s="85" t="s">
        <v>18635</v>
      </c>
      <c r="E3615" s="129"/>
      <c r="F3615" s="129"/>
      <c r="G3615" s="72"/>
      <c r="H3615" s="86">
        <f>SUM(H3616:H3617)</f>
        <v>0</v>
      </c>
    </row>
    <row r="3616" ht="12.75" customHeight="1">
      <c r="B3616" s="61"/>
      <c r="C3616" s="70" t="s">
        <v>22180</v>
      </c>
      <c r="D3616" s="70" t="s">
        <v>18637</v>
      </c>
      <c r="E3616" s="126" t="s">
        <v>322</v>
      </c>
      <c r="F3616" s="127">
        <v>1.0</v>
      </c>
      <c r="G3616" s="128"/>
      <c r="H3616" s="94">
        <f t="shared" ref="H3616:H3617" si="459">ROUND(F3616*G3616,2)</f>
        <v>0</v>
      </c>
    </row>
    <row r="3617" ht="12.75" customHeight="1">
      <c r="B3617" s="61"/>
      <c r="C3617" s="70" t="s">
        <v>22181</v>
      </c>
      <c r="D3617" s="70" t="s">
        <v>18639</v>
      </c>
      <c r="E3617" s="126" t="s">
        <v>322</v>
      </c>
      <c r="F3617" s="127">
        <v>1.0</v>
      </c>
      <c r="G3617" s="128"/>
      <c r="H3617" s="94">
        <f t="shared" si="459"/>
        <v>0</v>
      </c>
    </row>
    <row r="3618" ht="12.75" customHeight="1">
      <c r="B3618" s="61"/>
      <c r="C3618" s="84" t="s">
        <v>22182</v>
      </c>
      <c r="D3618" s="85" t="s">
        <v>18641</v>
      </c>
      <c r="E3618" s="129"/>
      <c r="F3618" s="129"/>
      <c r="G3618" s="49"/>
      <c r="H3618" s="86">
        <f>SUM(H3619:H3620)</f>
        <v>0</v>
      </c>
    </row>
    <row r="3619" ht="12.75" customHeight="1">
      <c r="B3619" s="61"/>
      <c r="C3619" s="70" t="s">
        <v>22183</v>
      </c>
      <c r="D3619" s="130" t="s">
        <v>18643</v>
      </c>
      <c r="E3619" s="126" t="s">
        <v>322</v>
      </c>
      <c r="F3619" s="127">
        <v>1.0</v>
      </c>
      <c r="G3619" s="128"/>
      <c r="H3619" s="94">
        <f t="shared" ref="H3619:H3620" si="460">ROUND(F3619*G3619,2)</f>
        <v>0</v>
      </c>
    </row>
    <row r="3620" ht="12.75" customHeight="1">
      <c r="B3620" s="61"/>
      <c r="C3620" s="70" t="s">
        <v>22184</v>
      </c>
      <c r="D3620" s="130" t="s">
        <v>18645</v>
      </c>
      <c r="E3620" s="126" t="s">
        <v>322</v>
      </c>
      <c r="F3620" s="127">
        <v>1.0</v>
      </c>
      <c r="G3620" s="128"/>
      <c r="H3620" s="94">
        <f t="shared" si="460"/>
        <v>0</v>
      </c>
    </row>
    <row r="3621" ht="12.75" customHeight="1">
      <c r="B3621" s="115"/>
      <c r="C3621" s="66" t="s">
        <v>22185</v>
      </c>
      <c r="D3621" s="67" t="s">
        <v>41</v>
      </c>
      <c r="E3621" s="129"/>
      <c r="F3621" s="129"/>
      <c r="G3621" s="118"/>
      <c r="H3621" s="119">
        <f>H3622+H4199+H4700+H5053</f>
        <v>0</v>
      </c>
    </row>
    <row r="3622" ht="12.75" customHeight="1">
      <c r="B3622" s="135"/>
      <c r="C3622" s="137" t="s">
        <v>119</v>
      </c>
      <c r="D3622" s="138" t="s">
        <v>43</v>
      </c>
      <c r="E3622" s="129"/>
      <c r="F3622" s="129"/>
      <c r="G3622" s="134"/>
      <c r="H3622" s="133">
        <f>H3623+H3685+H3774+H4025+H4063+H4087+H4101+H4134+H4165+H4182</f>
        <v>0</v>
      </c>
    </row>
    <row r="3623" ht="12.75" customHeight="1">
      <c r="B3623" s="61"/>
      <c r="C3623" s="79" t="s">
        <v>22186</v>
      </c>
      <c r="D3623" s="83" t="s">
        <v>22187</v>
      </c>
      <c r="E3623" s="129"/>
      <c r="F3623" s="129"/>
      <c r="G3623" s="49"/>
      <c r="H3623" s="81">
        <f>H3624+H3629+H3643+H3664+H3673+H3676+H3680</f>
        <v>0</v>
      </c>
    </row>
    <row r="3624" ht="12.75" customHeight="1">
      <c r="B3624" s="61"/>
      <c r="C3624" s="84" t="s">
        <v>22188</v>
      </c>
      <c r="D3624" s="85" t="s">
        <v>17697</v>
      </c>
      <c r="E3624" s="129"/>
      <c r="F3624" s="129"/>
      <c r="G3624" s="49"/>
      <c r="H3624" s="86">
        <f>SUM(H3625:H3628)</f>
        <v>0</v>
      </c>
    </row>
    <row r="3625" ht="12.75" customHeight="1">
      <c r="B3625" s="61"/>
      <c r="C3625" s="70" t="s">
        <v>22189</v>
      </c>
      <c r="D3625" s="70" t="s">
        <v>17699</v>
      </c>
      <c r="E3625" s="126" t="s">
        <v>525</v>
      </c>
      <c r="F3625" s="127">
        <v>39.4</v>
      </c>
      <c r="G3625" s="128"/>
      <c r="H3625" s="94">
        <f t="shared" ref="H3625:H3628" si="461">ROUND(F3625*G3625,2)</f>
        <v>0</v>
      </c>
    </row>
    <row r="3626" ht="12.75" customHeight="1">
      <c r="B3626" s="61"/>
      <c r="C3626" s="70" t="s">
        <v>22190</v>
      </c>
      <c r="D3626" s="70" t="s">
        <v>17703</v>
      </c>
      <c r="E3626" s="126" t="s">
        <v>525</v>
      </c>
      <c r="F3626" s="127">
        <v>15.450000000000001</v>
      </c>
      <c r="G3626" s="128"/>
      <c r="H3626" s="94">
        <f t="shared" si="461"/>
        <v>0</v>
      </c>
    </row>
    <row r="3627" ht="12.75" customHeight="1">
      <c r="B3627" s="61"/>
      <c r="C3627" s="70" t="s">
        <v>22191</v>
      </c>
      <c r="D3627" s="70" t="s">
        <v>17826</v>
      </c>
      <c r="E3627" s="126" t="s">
        <v>525</v>
      </c>
      <c r="F3627" s="127">
        <v>6.15</v>
      </c>
      <c r="G3627" s="128"/>
      <c r="H3627" s="94">
        <f t="shared" si="461"/>
        <v>0</v>
      </c>
    </row>
    <row r="3628" ht="12.75" customHeight="1">
      <c r="B3628" s="61"/>
      <c r="C3628" s="70" t="s">
        <v>22192</v>
      </c>
      <c r="D3628" s="70" t="s">
        <v>17705</v>
      </c>
      <c r="E3628" s="126" t="s">
        <v>525</v>
      </c>
      <c r="F3628" s="127">
        <v>10.75</v>
      </c>
      <c r="G3628" s="128"/>
      <c r="H3628" s="94">
        <f t="shared" si="461"/>
        <v>0</v>
      </c>
    </row>
    <row r="3629" ht="12.75" customHeight="1">
      <c r="B3629" s="61"/>
      <c r="C3629" s="84" t="s">
        <v>22193</v>
      </c>
      <c r="D3629" s="85" t="s">
        <v>17707</v>
      </c>
      <c r="E3629" s="129"/>
      <c r="F3629" s="129"/>
      <c r="G3629" s="49"/>
      <c r="H3629" s="86">
        <f>SUM(H3630:H3642)</f>
        <v>0</v>
      </c>
    </row>
    <row r="3630" ht="12.75" customHeight="1">
      <c r="B3630" s="61"/>
      <c r="C3630" s="70" t="s">
        <v>22194</v>
      </c>
      <c r="D3630" s="70" t="s">
        <v>17709</v>
      </c>
      <c r="E3630" s="126" t="s">
        <v>311</v>
      </c>
      <c r="F3630" s="127">
        <v>53.0</v>
      </c>
      <c r="G3630" s="128"/>
      <c r="H3630" s="94">
        <f t="shared" ref="H3630:H3642" si="462">ROUND(F3630*G3630,2)</f>
        <v>0</v>
      </c>
    </row>
    <row r="3631" ht="12.75" customHeight="1">
      <c r="B3631" s="61"/>
      <c r="C3631" s="70" t="s">
        <v>22195</v>
      </c>
      <c r="D3631" s="70" t="s">
        <v>17713</v>
      </c>
      <c r="E3631" s="126" t="s">
        <v>311</v>
      </c>
      <c r="F3631" s="127">
        <v>25.0</v>
      </c>
      <c r="G3631" s="128"/>
      <c r="H3631" s="94">
        <f t="shared" si="462"/>
        <v>0</v>
      </c>
    </row>
    <row r="3632" ht="12.75" customHeight="1">
      <c r="B3632" s="61"/>
      <c r="C3632" s="70" t="s">
        <v>22196</v>
      </c>
      <c r="D3632" s="70" t="s">
        <v>17836</v>
      </c>
      <c r="E3632" s="126" t="s">
        <v>311</v>
      </c>
      <c r="F3632" s="127">
        <v>12.0</v>
      </c>
      <c r="G3632" s="128"/>
      <c r="H3632" s="94">
        <f t="shared" si="462"/>
        <v>0</v>
      </c>
    </row>
    <row r="3633" ht="12.75" customHeight="1">
      <c r="B3633" s="61"/>
      <c r="C3633" s="70" t="s">
        <v>22197</v>
      </c>
      <c r="D3633" s="70" t="s">
        <v>17715</v>
      </c>
      <c r="E3633" s="126" t="s">
        <v>311</v>
      </c>
      <c r="F3633" s="127">
        <v>11.0</v>
      </c>
      <c r="G3633" s="128"/>
      <c r="H3633" s="94">
        <f t="shared" si="462"/>
        <v>0</v>
      </c>
    </row>
    <row r="3634" ht="12.75" customHeight="1">
      <c r="B3634" s="61"/>
      <c r="C3634" s="70" t="s">
        <v>22198</v>
      </c>
      <c r="D3634" s="70" t="s">
        <v>17717</v>
      </c>
      <c r="E3634" s="126" t="s">
        <v>311</v>
      </c>
      <c r="F3634" s="127">
        <v>1.0</v>
      </c>
      <c r="G3634" s="128"/>
      <c r="H3634" s="94">
        <f t="shared" si="462"/>
        <v>0</v>
      </c>
    </row>
    <row r="3635" ht="12.75" customHeight="1">
      <c r="B3635" s="61"/>
      <c r="C3635" s="70" t="s">
        <v>22199</v>
      </c>
      <c r="D3635" s="70" t="s">
        <v>17719</v>
      </c>
      <c r="E3635" s="126" t="s">
        <v>311</v>
      </c>
      <c r="F3635" s="127">
        <v>672.0</v>
      </c>
      <c r="G3635" s="128"/>
      <c r="H3635" s="94">
        <f t="shared" si="462"/>
        <v>0</v>
      </c>
    </row>
    <row r="3636" ht="12.75" customHeight="1">
      <c r="B3636" s="61"/>
      <c r="C3636" s="70" t="s">
        <v>22200</v>
      </c>
      <c r="D3636" s="70" t="s">
        <v>17723</v>
      </c>
      <c r="E3636" s="126" t="s">
        <v>311</v>
      </c>
      <c r="F3636" s="127">
        <v>444.0</v>
      </c>
      <c r="G3636" s="128"/>
      <c r="H3636" s="94">
        <f t="shared" si="462"/>
        <v>0</v>
      </c>
    </row>
    <row r="3637" ht="12.75" customHeight="1">
      <c r="B3637" s="61"/>
      <c r="C3637" s="70" t="s">
        <v>22201</v>
      </c>
      <c r="D3637" s="70" t="s">
        <v>17861</v>
      </c>
      <c r="E3637" s="126" t="s">
        <v>311</v>
      </c>
      <c r="F3637" s="127">
        <v>168.0</v>
      </c>
      <c r="G3637" s="128"/>
      <c r="H3637" s="94">
        <f t="shared" si="462"/>
        <v>0</v>
      </c>
    </row>
    <row r="3638" ht="12.75" customHeight="1">
      <c r="B3638" s="61"/>
      <c r="C3638" s="70" t="s">
        <v>22202</v>
      </c>
      <c r="D3638" s="70" t="s">
        <v>17725</v>
      </c>
      <c r="E3638" s="126" t="s">
        <v>311</v>
      </c>
      <c r="F3638" s="127">
        <v>104.0</v>
      </c>
      <c r="G3638" s="128"/>
      <c r="H3638" s="94">
        <f t="shared" si="462"/>
        <v>0</v>
      </c>
    </row>
    <row r="3639" ht="12.75" customHeight="1">
      <c r="B3639" s="61"/>
      <c r="C3639" s="70" t="s">
        <v>22203</v>
      </c>
      <c r="D3639" s="70" t="s">
        <v>17727</v>
      </c>
      <c r="E3639" s="126" t="s">
        <v>311</v>
      </c>
      <c r="F3639" s="127">
        <v>56.0</v>
      </c>
      <c r="G3639" s="128"/>
      <c r="H3639" s="94">
        <f t="shared" si="462"/>
        <v>0</v>
      </c>
    </row>
    <row r="3640" ht="12.75" customHeight="1">
      <c r="B3640" s="61"/>
      <c r="C3640" s="70" t="s">
        <v>22204</v>
      </c>
      <c r="D3640" s="70" t="s">
        <v>17731</v>
      </c>
      <c r="E3640" s="126" t="s">
        <v>311</v>
      </c>
      <c r="F3640" s="127">
        <v>37.0</v>
      </c>
      <c r="G3640" s="128"/>
      <c r="H3640" s="94">
        <f t="shared" si="462"/>
        <v>0</v>
      </c>
    </row>
    <row r="3641" ht="12.75" customHeight="1">
      <c r="B3641" s="61"/>
      <c r="C3641" s="70" t="s">
        <v>22205</v>
      </c>
      <c r="D3641" s="70" t="s">
        <v>17869</v>
      </c>
      <c r="E3641" s="126" t="s">
        <v>311</v>
      </c>
      <c r="F3641" s="127">
        <v>21.0</v>
      </c>
      <c r="G3641" s="128"/>
      <c r="H3641" s="94">
        <f t="shared" si="462"/>
        <v>0</v>
      </c>
    </row>
    <row r="3642" ht="12.75" customHeight="1">
      <c r="B3642" s="61"/>
      <c r="C3642" s="70" t="s">
        <v>22206</v>
      </c>
      <c r="D3642" s="70" t="s">
        <v>17733</v>
      </c>
      <c r="E3642" s="126" t="s">
        <v>311</v>
      </c>
      <c r="F3642" s="127">
        <v>13.0</v>
      </c>
      <c r="G3642" s="128"/>
      <c r="H3642" s="94">
        <f t="shared" si="462"/>
        <v>0</v>
      </c>
    </row>
    <row r="3643" ht="12.75" customHeight="1">
      <c r="B3643" s="61"/>
      <c r="C3643" s="84" t="s">
        <v>22207</v>
      </c>
      <c r="D3643" s="85" t="s">
        <v>17735</v>
      </c>
      <c r="E3643" s="129"/>
      <c r="F3643" s="129"/>
      <c r="G3643" s="72"/>
      <c r="H3643" s="86">
        <f>SUM(H3644:H3663)</f>
        <v>0</v>
      </c>
    </row>
    <row r="3644" ht="12.75" customHeight="1">
      <c r="B3644" s="61"/>
      <c r="C3644" s="70" t="s">
        <v>22208</v>
      </c>
      <c r="D3644" s="70" t="s">
        <v>17737</v>
      </c>
      <c r="E3644" s="126" t="s">
        <v>311</v>
      </c>
      <c r="F3644" s="127">
        <v>11.0</v>
      </c>
      <c r="G3644" s="128"/>
      <c r="H3644" s="94">
        <f t="shared" ref="H3644:H3663" si="463">ROUND(F3644*G3644,2)</f>
        <v>0</v>
      </c>
    </row>
    <row r="3645" ht="12.75" customHeight="1">
      <c r="B3645" s="61"/>
      <c r="C3645" s="70" t="s">
        <v>22209</v>
      </c>
      <c r="D3645" s="70" t="s">
        <v>17739</v>
      </c>
      <c r="E3645" s="126" t="s">
        <v>311</v>
      </c>
      <c r="F3645" s="127">
        <v>7.0</v>
      </c>
      <c r="G3645" s="128"/>
      <c r="H3645" s="94">
        <f t="shared" si="463"/>
        <v>0</v>
      </c>
    </row>
    <row r="3646" ht="12.75" customHeight="1">
      <c r="B3646" s="61"/>
      <c r="C3646" s="70" t="s">
        <v>22210</v>
      </c>
      <c r="D3646" s="70" t="s">
        <v>17878</v>
      </c>
      <c r="E3646" s="126" t="s">
        <v>311</v>
      </c>
      <c r="F3646" s="127">
        <v>3.0</v>
      </c>
      <c r="G3646" s="128"/>
      <c r="H3646" s="94">
        <f t="shared" si="463"/>
        <v>0</v>
      </c>
    </row>
    <row r="3647" ht="12.75" customHeight="1">
      <c r="B3647" s="61"/>
      <c r="C3647" s="70" t="s">
        <v>22211</v>
      </c>
      <c r="D3647" s="70" t="s">
        <v>17745</v>
      </c>
      <c r="E3647" s="126" t="s">
        <v>311</v>
      </c>
      <c r="F3647" s="127">
        <v>7.0</v>
      </c>
      <c r="G3647" s="128"/>
      <c r="H3647" s="94">
        <f t="shared" si="463"/>
        <v>0</v>
      </c>
    </row>
    <row r="3648" ht="12.75" customHeight="1">
      <c r="B3648" s="61"/>
      <c r="C3648" s="70" t="s">
        <v>22212</v>
      </c>
      <c r="D3648" s="70" t="s">
        <v>18686</v>
      </c>
      <c r="E3648" s="126" t="s">
        <v>311</v>
      </c>
      <c r="F3648" s="127">
        <v>3.0</v>
      </c>
      <c r="G3648" s="128"/>
      <c r="H3648" s="94">
        <f t="shared" si="463"/>
        <v>0</v>
      </c>
    </row>
    <row r="3649" ht="12.75" customHeight="1">
      <c r="B3649" s="61"/>
      <c r="C3649" s="70" t="s">
        <v>22213</v>
      </c>
      <c r="D3649" s="70" t="s">
        <v>17747</v>
      </c>
      <c r="E3649" s="126" t="s">
        <v>311</v>
      </c>
      <c r="F3649" s="127">
        <v>2.0</v>
      </c>
      <c r="G3649" s="128"/>
      <c r="H3649" s="94">
        <f t="shared" si="463"/>
        <v>0</v>
      </c>
    </row>
    <row r="3650" ht="12.75" customHeight="1">
      <c r="B3650" s="61"/>
      <c r="C3650" s="70" t="s">
        <v>22214</v>
      </c>
      <c r="D3650" s="70" t="s">
        <v>17749</v>
      </c>
      <c r="E3650" s="126" t="s">
        <v>311</v>
      </c>
      <c r="F3650" s="127">
        <v>2.0</v>
      </c>
      <c r="G3650" s="128"/>
      <c r="H3650" s="94">
        <f t="shared" si="463"/>
        <v>0</v>
      </c>
    </row>
    <row r="3651" ht="12.75" customHeight="1">
      <c r="B3651" s="61"/>
      <c r="C3651" s="70" t="s">
        <v>22215</v>
      </c>
      <c r="D3651" s="70" t="s">
        <v>17887</v>
      </c>
      <c r="E3651" s="126" t="s">
        <v>311</v>
      </c>
      <c r="F3651" s="127">
        <v>1.0</v>
      </c>
      <c r="G3651" s="128"/>
      <c r="H3651" s="94">
        <f t="shared" si="463"/>
        <v>0</v>
      </c>
    </row>
    <row r="3652" ht="12.75" customHeight="1">
      <c r="B3652" s="61"/>
      <c r="C3652" s="70" t="s">
        <v>22216</v>
      </c>
      <c r="D3652" s="70" t="s">
        <v>17889</v>
      </c>
      <c r="E3652" s="126" t="s">
        <v>311</v>
      </c>
      <c r="F3652" s="127">
        <v>1.0</v>
      </c>
      <c r="G3652" s="128"/>
      <c r="H3652" s="94">
        <f t="shared" si="463"/>
        <v>0</v>
      </c>
    </row>
    <row r="3653" ht="12.75" customHeight="1">
      <c r="B3653" s="61"/>
      <c r="C3653" s="70" t="s">
        <v>22217</v>
      </c>
      <c r="D3653" s="70" t="s">
        <v>18693</v>
      </c>
      <c r="E3653" s="126" t="s">
        <v>311</v>
      </c>
      <c r="F3653" s="127">
        <v>1.0</v>
      </c>
      <c r="G3653" s="128"/>
      <c r="H3653" s="94">
        <f t="shared" si="463"/>
        <v>0</v>
      </c>
    </row>
    <row r="3654" ht="12.75" customHeight="1">
      <c r="B3654" s="61"/>
      <c r="C3654" s="70" t="s">
        <v>22218</v>
      </c>
      <c r="D3654" s="70" t="s">
        <v>17898</v>
      </c>
      <c r="E3654" s="126" t="s">
        <v>311</v>
      </c>
      <c r="F3654" s="127">
        <v>3.0</v>
      </c>
      <c r="G3654" s="128"/>
      <c r="H3654" s="94">
        <f t="shared" si="463"/>
        <v>0</v>
      </c>
    </row>
    <row r="3655" ht="12.75" customHeight="1">
      <c r="B3655" s="61"/>
      <c r="C3655" s="70" t="s">
        <v>22219</v>
      </c>
      <c r="D3655" s="70" t="s">
        <v>22220</v>
      </c>
      <c r="E3655" s="126" t="s">
        <v>311</v>
      </c>
      <c r="F3655" s="127">
        <v>3.0</v>
      </c>
      <c r="G3655" s="128"/>
      <c r="H3655" s="94">
        <f t="shared" si="463"/>
        <v>0</v>
      </c>
    </row>
    <row r="3656" ht="12.75" customHeight="1">
      <c r="B3656" s="61"/>
      <c r="C3656" s="70" t="s">
        <v>22221</v>
      </c>
      <c r="D3656" s="70" t="s">
        <v>18701</v>
      </c>
      <c r="E3656" s="126" t="s">
        <v>311</v>
      </c>
      <c r="F3656" s="127">
        <v>3.0</v>
      </c>
      <c r="G3656" s="128"/>
      <c r="H3656" s="94">
        <f t="shared" si="463"/>
        <v>0</v>
      </c>
    </row>
    <row r="3657" ht="12.75" customHeight="1">
      <c r="B3657" s="61"/>
      <c r="C3657" s="70" t="s">
        <v>22222</v>
      </c>
      <c r="D3657" s="70" t="s">
        <v>18813</v>
      </c>
      <c r="E3657" s="126" t="s">
        <v>311</v>
      </c>
      <c r="F3657" s="127">
        <v>1.0</v>
      </c>
      <c r="G3657" s="128"/>
      <c r="H3657" s="94">
        <f t="shared" si="463"/>
        <v>0</v>
      </c>
    </row>
    <row r="3658" ht="12.75" customHeight="1">
      <c r="B3658" s="61"/>
      <c r="C3658" s="70" t="s">
        <v>22223</v>
      </c>
      <c r="D3658" s="70" t="s">
        <v>17916</v>
      </c>
      <c r="E3658" s="126" t="s">
        <v>311</v>
      </c>
      <c r="F3658" s="127">
        <v>1.0</v>
      </c>
      <c r="G3658" s="128"/>
      <c r="H3658" s="94">
        <f t="shared" si="463"/>
        <v>0</v>
      </c>
    </row>
    <row r="3659" ht="12.75" customHeight="1">
      <c r="B3659" s="61"/>
      <c r="C3659" s="70" t="s">
        <v>22224</v>
      </c>
      <c r="D3659" s="70" t="s">
        <v>17920</v>
      </c>
      <c r="E3659" s="126" t="s">
        <v>311</v>
      </c>
      <c r="F3659" s="127">
        <v>2.0</v>
      </c>
      <c r="G3659" s="128"/>
      <c r="H3659" s="94">
        <f t="shared" si="463"/>
        <v>0</v>
      </c>
    </row>
    <row r="3660" ht="12.75" customHeight="1">
      <c r="B3660" s="61"/>
      <c r="C3660" s="70" t="s">
        <v>22225</v>
      </c>
      <c r="D3660" s="70" t="s">
        <v>22226</v>
      </c>
      <c r="E3660" s="126" t="s">
        <v>311</v>
      </c>
      <c r="F3660" s="127">
        <v>3.0</v>
      </c>
      <c r="G3660" s="128"/>
      <c r="H3660" s="94">
        <f t="shared" si="463"/>
        <v>0</v>
      </c>
    </row>
    <row r="3661" ht="12.75" customHeight="1">
      <c r="B3661" s="61"/>
      <c r="C3661" s="70" t="s">
        <v>22227</v>
      </c>
      <c r="D3661" s="70" t="s">
        <v>22228</v>
      </c>
      <c r="E3661" s="126" t="s">
        <v>311</v>
      </c>
      <c r="F3661" s="127">
        <v>6.0</v>
      </c>
      <c r="G3661" s="128"/>
      <c r="H3661" s="94">
        <f t="shared" si="463"/>
        <v>0</v>
      </c>
    </row>
    <row r="3662" ht="12.75" customHeight="1">
      <c r="B3662" s="61"/>
      <c r="C3662" s="70" t="s">
        <v>22229</v>
      </c>
      <c r="D3662" s="70" t="s">
        <v>22230</v>
      </c>
      <c r="E3662" s="126" t="s">
        <v>311</v>
      </c>
      <c r="F3662" s="127">
        <v>3.0</v>
      </c>
      <c r="G3662" s="128"/>
      <c r="H3662" s="94">
        <f t="shared" si="463"/>
        <v>0</v>
      </c>
    </row>
    <row r="3663" ht="12.75" customHeight="1">
      <c r="B3663" s="61"/>
      <c r="C3663" s="70" t="s">
        <v>22231</v>
      </c>
      <c r="D3663" s="70" t="s">
        <v>22232</v>
      </c>
      <c r="E3663" s="126" t="s">
        <v>311</v>
      </c>
      <c r="F3663" s="127">
        <v>1.0</v>
      </c>
      <c r="G3663" s="128"/>
      <c r="H3663" s="94">
        <f t="shared" si="463"/>
        <v>0</v>
      </c>
    </row>
    <row r="3664" ht="12.75" customHeight="1">
      <c r="B3664" s="61"/>
      <c r="C3664" s="84" t="s">
        <v>22233</v>
      </c>
      <c r="D3664" s="85" t="s">
        <v>17769</v>
      </c>
      <c r="E3664" s="129"/>
      <c r="F3664" s="129"/>
      <c r="G3664" s="49"/>
      <c r="H3664" s="86">
        <f>SUM(H3665:H3672)</f>
        <v>0</v>
      </c>
    </row>
    <row r="3665" ht="12.75" customHeight="1">
      <c r="B3665" s="61"/>
      <c r="C3665" s="70" t="s">
        <v>22234</v>
      </c>
      <c r="D3665" s="70" t="s">
        <v>17773</v>
      </c>
      <c r="E3665" s="126" t="s">
        <v>311</v>
      </c>
      <c r="F3665" s="127">
        <v>3.0</v>
      </c>
      <c r="G3665" s="128"/>
      <c r="H3665" s="94">
        <f t="shared" ref="H3665:H3672" si="464">ROUND(F3665*G3665,2)</f>
        <v>0</v>
      </c>
    </row>
    <row r="3666" ht="12.75" customHeight="1">
      <c r="B3666" s="61"/>
      <c r="C3666" s="70" t="s">
        <v>22235</v>
      </c>
      <c r="D3666" s="70" t="s">
        <v>17777</v>
      </c>
      <c r="E3666" s="126" t="s">
        <v>311</v>
      </c>
      <c r="F3666" s="127">
        <v>6.0</v>
      </c>
      <c r="G3666" s="128"/>
      <c r="H3666" s="94">
        <f t="shared" si="464"/>
        <v>0</v>
      </c>
    </row>
    <row r="3667" ht="12.75" customHeight="1">
      <c r="B3667" s="61"/>
      <c r="C3667" s="70" t="s">
        <v>22236</v>
      </c>
      <c r="D3667" s="70" t="s">
        <v>18717</v>
      </c>
      <c r="E3667" s="126" t="s">
        <v>311</v>
      </c>
      <c r="F3667" s="127">
        <v>3.0</v>
      </c>
      <c r="G3667" s="128"/>
      <c r="H3667" s="94">
        <f t="shared" si="464"/>
        <v>0</v>
      </c>
    </row>
    <row r="3668" ht="12.75" customHeight="1">
      <c r="B3668" s="61"/>
      <c r="C3668" s="70" t="s">
        <v>22237</v>
      </c>
      <c r="D3668" s="70" t="s">
        <v>17779</v>
      </c>
      <c r="E3668" s="126" t="s">
        <v>311</v>
      </c>
      <c r="F3668" s="127">
        <v>1.0</v>
      </c>
      <c r="G3668" s="128"/>
      <c r="H3668" s="94">
        <f t="shared" si="464"/>
        <v>0</v>
      </c>
    </row>
    <row r="3669" ht="12.75" customHeight="1">
      <c r="B3669" s="61"/>
      <c r="C3669" s="70" t="s">
        <v>22238</v>
      </c>
      <c r="D3669" s="130" t="s">
        <v>18724</v>
      </c>
      <c r="E3669" s="126" t="s">
        <v>311</v>
      </c>
      <c r="F3669" s="127">
        <v>3.0</v>
      </c>
      <c r="G3669" s="128"/>
      <c r="H3669" s="94">
        <f t="shared" si="464"/>
        <v>0</v>
      </c>
    </row>
    <row r="3670" ht="12.75" customHeight="1">
      <c r="B3670" s="61"/>
      <c r="C3670" s="70" t="s">
        <v>22239</v>
      </c>
      <c r="D3670" s="70" t="s">
        <v>22240</v>
      </c>
      <c r="E3670" s="126" t="s">
        <v>311</v>
      </c>
      <c r="F3670" s="127">
        <v>3.0</v>
      </c>
      <c r="G3670" s="128"/>
      <c r="H3670" s="94">
        <f t="shared" si="464"/>
        <v>0</v>
      </c>
    </row>
    <row r="3671" ht="12.75" customHeight="1">
      <c r="B3671" s="61"/>
      <c r="C3671" s="70" t="s">
        <v>22241</v>
      </c>
      <c r="D3671" s="70" t="s">
        <v>22242</v>
      </c>
      <c r="E3671" s="126" t="s">
        <v>311</v>
      </c>
      <c r="F3671" s="127">
        <v>1.0</v>
      </c>
      <c r="G3671" s="128"/>
      <c r="H3671" s="94">
        <f t="shared" si="464"/>
        <v>0</v>
      </c>
    </row>
    <row r="3672" ht="12.75" customHeight="1">
      <c r="B3672" s="61"/>
      <c r="C3672" s="70" t="s">
        <v>22243</v>
      </c>
      <c r="D3672" s="70" t="s">
        <v>17787</v>
      </c>
      <c r="E3672" s="126" t="s">
        <v>311</v>
      </c>
      <c r="F3672" s="127">
        <v>1.0</v>
      </c>
      <c r="G3672" s="128"/>
      <c r="H3672" s="94">
        <f t="shared" si="464"/>
        <v>0</v>
      </c>
    </row>
    <row r="3673" ht="12.75" customHeight="1">
      <c r="B3673" s="61"/>
      <c r="C3673" s="84" t="s">
        <v>22244</v>
      </c>
      <c r="D3673" s="85" t="s">
        <v>17789</v>
      </c>
      <c r="E3673" s="129"/>
      <c r="F3673" s="129"/>
      <c r="G3673" s="49"/>
      <c r="H3673" s="86">
        <f>SUM(H3674:H3675)</f>
        <v>0</v>
      </c>
    </row>
    <row r="3674" ht="12.75" customHeight="1">
      <c r="B3674" s="61"/>
      <c r="C3674" s="70" t="s">
        <v>22245</v>
      </c>
      <c r="D3674" s="70" t="s">
        <v>22246</v>
      </c>
      <c r="E3674" s="126" t="s">
        <v>311</v>
      </c>
      <c r="F3674" s="127">
        <v>1.0</v>
      </c>
      <c r="G3674" s="128"/>
      <c r="H3674" s="94">
        <f t="shared" ref="H3674:H3675" si="465">ROUND(F3674*G3674,2)</f>
        <v>0</v>
      </c>
    </row>
    <row r="3675" ht="12.75" customHeight="1">
      <c r="B3675" s="61"/>
      <c r="C3675" s="70" t="s">
        <v>22247</v>
      </c>
      <c r="D3675" s="70" t="s">
        <v>17793</v>
      </c>
      <c r="E3675" s="126" t="s">
        <v>311</v>
      </c>
      <c r="F3675" s="127">
        <v>1.0</v>
      </c>
      <c r="G3675" s="128"/>
      <c r="H3675" s="94">
        <f t="shared" si="465"/>
        <v>0</v>
      </c>
    </row>
    <row r="3676" ht="12.75" customHeight="1">
      <c r="B3676" s="61"/>
      <c r="C3676" s="84" t="s">
        <v>22248</v>
      </c>
      <c r="D3676" s="85" t="s">
        <v>522</v>
      </c>
      <c r="E3676" s="129"/>
      <c r="F3676" s="129"/>
      <c r="G3676" s="72"/>
      <c r="H3676" s="86">
        <f>SUM(H3677:H3679)</f>
        <v>0</v>
      </c>
    </row>
    <row r="3677" ht="12.75" customHeight="1">
      <c r="B3677" s="61"/>
      <c r="C3677" s="70" t="s">
        <v>22249</v>
      </c>
      <c r="D3677" s="70" t="s">
        <v>17798</v>
      </c>
      <c r="E3677" s="126" t="s">
        <v>311</v>
      </c>
      <c r="F3677" s="127">
        <v>4.0</v>
      </c>
      <c r="G3677" s="128"/>
      <c r="H3677" s="94">
        <f t="shared" ref="H3677:H3679" si="466">ROUND(F3677*G3677,2)</f>
        <v>0</v>
      </c>
    </row>
    <row r="3678" ht="12.75" customHeight="1">
      <c r="B3678" s="61"/>
      <c r="C3678" s="70" t="s">
        <v>22250</v>
      </c>
      <c r="D3678" s="70" t="s">
        <v>22251</v>
      </c>
      <c r="E3678" s="126" t="s">
        <v>311</v>
      </c>
      <c r="F3678" s="127">
        <v>1.0</v>
      </c>
      <c r="G3678" s="128"/>
      <c r="H3678" s="94">
        <f t="shared" si="466"/>
        <v>0</v>
      </c>
    </row>
    <row r="3679" ht="12.75" customHeight="1">
      <c r="B3679" s="61"/>
      <c r="C3679" s="70" t="s">
        <v>22252</v>
      </c>
      <c r="D3679" s="70" t="s">
        <v>22253</v>
      </c>
      <c r="E3679" s="126" t="s">
        <v>311</v>
      </c>
      <c r="F3679" s="127">
        <v>2.0</v>
      </c>
      <c r="G3679" s="128"/>
      <c r="H3679" s="94">
        <f t="shared" si="466"/>
        <v>0</v>
      </c>
    </row>
    <row r="3680" ht="12.75" customHeight="1">
      <c r="B3680" s="61"/>
      <c r="C3680" s="84" t="s">
        <v>22254</v>
      </c>
      <c r="D3680" s="85" t="s">
        <v>17810</v>
      </c>
      <c r="E3680" s="129"/>
      <c r="F3680" s="129"/>
      <c r="G3680" s="72"/>
      <c r="H3680" s="86">
        <f>SUM(H3681:H3684)</f>
        <v>0</v>
      </c>
    </row>
    <row r="3681" ht="12.75" customHeight="1">
      <c r="B3681" s="61"/>
      <c r="C3681" s="70" t="s">
        <v>22255</v>
      </c>
      <c r="D3681" s="70" t="s">
        <v>22256</v>
      </c>
      <c r="E3681" s="126" t="s">
        <v>311</v>
      </c>
      <c r="F3681" s="127">
        <v>1.0</v>
      </c>
      <c r="G3681" s="128"/>
      <c r="H3681" s="94">
        <f t="shared" ref="H3681:H3684" si="467">ROUND(F3681*G3681,2)</f>
        <v>0</v>
      </c>
    </row>
    <row r="3682" ht="12.75" customHeight="1">
      <c r="B3682" s="61"/>
      <c r="C3682" s="70" t="s">
        <v>22257</v>
      </c>
      <c r="D3682" s="70" t="s">
        <v>17814</v>
      </c>
      <c r="E3682" s="126" t="s">
        <v>311</v>
      </c>
      <c r="F3682" s="127">
        <v>1.0</v>
      </c>
      <c r="G3682" s="128"/>
      <c r="H3682" s="94">
        <f t="shared" si="467"/>
        <v>0</v>
      </c>
    </row>
    <row r="3683" ht="12.75" customHeight="1">
      <c r="B3683" s="61"/>
      <c r="C3683" s="70" t="s">
        <v>22258</v>
      </c>
      <c r="D3683" s="130" t="s">
        <v>17816</v>
      </c>
      <c r="E3683" s="126" t="s">
        <v>311</v>
      </c>
      <c r="F3683" s="127">
        <v>2.0</v>
      </c>
      <c r="G3683" s="128"/>
      <c r="H3683" s="94">
        <f t="shared" si="467"/>
        <v>0</v>
      </c>
    </row>
    <row r="3684" ht="12.75" customHeight="1">
      <c r="B3684" s="61"/>
      <c r="C3684" s="70" t="s">
        <v>22259</v>
      </c>
      <c r="D3684" s="130" t="s">
        <v>22260</v>
      </c>
      <c r="E3684" s="126" t="s">
        <v>311</v>
      </c>
      <c r="F3684" s="127">
        <v>1.0</v>
      </c>
      <c r="G3684" s="128"/>
      <c r="H3684" s="94">
        <f t="shared" si="467"/>
        <v>0</v>
      </c>
    </row>
    <row r="3685" ht="12.75" customHeight="1">
      <c r="B3685" s="61"/>
      <c r="C3685" s="79" t="s">
        <v>22261</v>
      </c>
      <c r="D3685" s="83" t="s">
        <v>17820</v>
      </c>
      <c r="E3685" s="129"/>
      <c r="F3685" s="129"/>
      <c r="G3685" s="49"/>
      <c r="H3685" s="81">
        <f>H3686+H3692+H3717+H3741+H3758+H3760+H3769+H3772</f>
        <v>0</v>
      </c>
    </row>
    <row r="3686" ht="12.75" customHeight="1">
      <c r="B3686" s="61"/>
      <c r="C3686" s="84" t="s">
        <v>22262</v>
      </c>
      <c r="D3686" s="85" t="s">
        <v>17697</v>
      </c>
      <c r="E3686" s="129"/>
      <c r="F3686" s="129"/>
      <c r="G3686" s="49"/>
      <c r="H3686" s="86">
        <f>SUM(H3687:H3691)</f>
        <v>0</v>
      </c>
    </row>
    <row r="3687" ht="12.75" customHeight="1">
      <c r="B3687" s="61"/>
      <c r="C3687" s="70" t="s">
        <v>22263</v>
      </c>
      <c r="D3687" s="70" t="s">
        <v>19960</v>
      </c>
      <c r="E3687" s="126" t="s">
        <v>525</v>
      </c>
      <c r="F3687" s="127">
        <v>3.54</v>
      </c>
      <c r="G3687" s="128"/>
      <c r="H3687" s="94">
        <f t="shared" ref="H3687:H3691" si="468">ROUND(F3687*G3687,2)</f>
        <v>0</v>
      </c>
    </row>
    <row r="3688" ht="12.75" customHeight="1">
      <c r="B3688" s="61"/>
      <c r="C3688" s="70" t="s">
        <v>22264</v>
      </c>
      <c r="D3688" s="70" t="s">
        <v>17699</v>
      </c>
      <c r="E3688" s="126" t="s">
        <v>525</v>
      </c>
      <c r="F3688" s="127">
        <v>87.3</v>
      </c>
      <c r="G3688" s="128"/>
      <c r="H3688" s="94">
        <f t="shared" si="468"/>
        <v>0</v>
      </c>
    </row>
    <row r="3689" ht="12.75" customHeight="1">
      <c r="B3689" s="61"/>
      <c r="C3689" s="70" t="s">
        <v>22265</v>
      </c>
      <c r="D3689" s="70" t="s">
        <v>17701</v>
      </c>
      <c r="E3689" s="126" t="s">
        <v>525</v>
      </c>
      <c r="F3689" s="127">
        <v>3.09</v>
      </c>
      <c r="G3689" s="128"/>
      <c r="H3689" s="94">
        <f t="shared" si="468"/>
        <v>0</v>
      </c>
    </row>
    <row r="3690" ht="12.75" customHeight="1">
      <c r="B3690" s="61"/>
      <c r="C3690" s="70" t="s">
        <v>22266</v>
      </c>
      <c r="D3690" s="70" t="s">
        <v>17703</v>
      </c>
      <c r="E3690" s="126" t="s">
        <v>525</v>
      </c>
      <c r="F3690" s="127">
        <v>31.84</v>
      </c>
      <c r="G3690" s="128"/>
      <c r="H3690" s="94">
        <f t="shared" si="468"/>
        <v>0</v>
      </c>
    </row>
    <row r="3691" ht="12.75" customHeight="1">
      <c r="B3691" s="61"/>
      <c r="C3691" s="70" t="s">
        <v>22267</v>
      </c>
      <c r="D3691" s="70" t="s">
        <v>17705</v>
      </c>
      <c r="E3691" s="126" t="s">
        <v>525</v>
      </c>
      <c r="F3691" s="127">
        <v>30.77</v>
      </c>
      <c r="G3691" s="128"/>
      <c r="H3691" s="94">
        <f t="shared" si="468"/>
        <v>0</v>
      </c>
    </row>
    <row r="3692" ht="12.75" customHeight="1">
      <c r="B3692" s="61"/>
      <c r="C3692" s="84" t="s">
        <v>22268</v>
      </c>
      <c r="D3692" s="85" t="s">
        <v>17831</v>
      </c>
      <c r="E3692" s="129"/>
      <c r="F3692" s="129"/>
      <c r="G3692" s="72"/>
      <c r="H3692" s="86">
        <f>SUM(H3693:H3716)</f>
        <v>0</v>
      </c>
    </row>
    <row r="3693" ht="12.75" customHeight="1">
      <c r="B3693" s="61"/>
      <c r="C3693" s="70" t="s">
        <v>22269</v>
      </c>
      <c r="D3693" s="70" t="s">
        <v>19972</v>
      </c>
      <c r="E3693" s="126" t="s">
        <v>311</v>
      </c>
      <c r="F3693" s="127">
        <v>6.0</v>
      </c>
      <c r="G3693" s="128"/>
      <c r="H3693" s="94">
        <f t="shared" ref="H3693:H3716" si="469">ROUND(F3693*G3693,2)</f>
        <v>0</v>
      </c>
    </row>
    <row r="3694" ht="12.75" customHeight="1">
      <c r="B3694" s="61"/>
      <c r="C3694" s="70" t="s">
        <v>22270</v>
      </c>
      <c r="D3694" s="70" t="s">
        <v>17709</v>
      </c>
      <c r="E3694" s="126" t="s">
        <v>311</v>
      </c>
      <c r="F3694" s="127">
        <v>46.0</v>
      </c>
      <c r="G3694" s="128"/>
      <c r="H3694" s="94">
        <f t="shared" si="469"/>
        <v>0</v>
      </c>
    </row>
    <row r="3695" ht="12.75" customHeight="1">
      <c r="B3695" s="61"/>
      <c r="C3695" s="70" t="s">
        <v>22271</v>
      </c>
      <c r="D3695" s="70" t="s">
        <v>17711</v>
      </c>
      <c r="E3695" s="126" t="s">
        <v>311</v>
      </c>
      <c r="F3695" s="127">
        <v>12.0</v>
      </c>
      <c r="G3695" s="128"/>
      <c r="H3695" s="94">
        <f t="shared" si="469"/>
        <v>0</v>
      </c>
    </row>
    <row r="3696" ht="12.75" customHeight="1">
      <c r="B3696" s="61"/>
      <c r="C3696" s="70" t="s">
        <v>22272</v>
      </c>
      <c r="D3696" s="70" t="s">
        <v>17713</v>
      </c>
      <c r="E3696" s="126" t="s">
        <v>311</v>
      </c>
      <c r="F3696" s="127">
        <v>28.0</v>
      </c>
      <c r="G3696" s="128"/>
      <c r="H3696" s="94">
        <f t="shared" si="469"/>
        <v>0</v>
      </c>
    </row>
    <row r="3697" ht="12.75" customHeight="1">
      <c r="B3697" s="61"/>
      <c r="C3697" s="70" t="s">
        <v>22273</v>
      </c>
      <c r="D3697" s="70" t="s">
        <v>17715</v>
      </c>
      <c r="E3697" s="126" t="s">
        <v>311</v>
      </c>
      <c r="F3697" s="127">
        <v>16.0</v>
      </c>
      <c r="G3697" s="128"/>
      <c r="H3697" s="94">
        <f t="shared" si="469"/>
        <v>0</v>
      </c>
    </row>
    <row r="3698" ht="12.75" customHeight="1">
      <c r="B3698" s="61"/>
      <c r="C3698" s="70" t="s">
        <v>22274</v>
      </c>
      <c r="D3698" s="70" t="s">
        <v>17841</v>
      </c>
      <c r="E3698" s="126" t="s">
        <v>311</v>
      </c>
      <c r="F3698" s="127">
        <v>2.0</v>
      </c>
      <c r="G3698" s="128"/>
      <c r="H3698" s="94">
        <f t="shared" si="469"/>
        <v>0</v>
      </c>
    </row>
    <row r="3699" ht="12.75" customHeight="1">
      <c r="B3699" s="61"/>
      <c r="C3699" s="70" t="s">
        <v>22275</v>
      </c>
      <c r="D3699" s="70" t="s">
        <v>17845</v>
      </c>
      <c r="E3699" s="126" t="s">
        <v>311</v>
      </c>
      <c r="F3699" s="127">
        <v>3.0</v>
      </c>
      <c r="G3699" s="128"/>
      <c r="H3699" s="94">
        <f t="shared" si="469"/>
        <v>0</v>
      </c>
    </row>
    <row r="3700" ht="12.75" customHeight="1">
      <c r="B3700" s="61"/>
      <c r="C3700" s="70" t="s">
        <v>22276</v>
      </c>
      <c r="D3700" s="70" t="s">
        <v>20128</v>
      </c>
      <c r="E3700" s="126" t="s">
        <v>311</v>
      </c>
      <c r="F3700" s="127">
        <v>1.0</v>
      </c>
      <c r="G3700" s="128"/>
      <c r="H3700" s="94">
        <f t="shared" si="469"/>
        <v>0</v>
      </c>
    </row>
    <row r="3701" ht="12.75" customHeight="1">
      <c r="B3701" s="61"/>
      <c r="C3701" s="70" t="s">
        <v>22277</v>
      </c>
      <c r="D3701" s="70" t="s">
        <v>17849</v>
      </c>
      <c r="E3701" s="126" t="s">
        <v>311</v>
      </c>
      <c r="F3701" s="127">
        <v>1.0</v>
      </c>
      <c r="G3701" s="128"/>
      <c r="H3701" s="94">
        <f t="shared" si="469"/>
        <v>0</v>
      </c>
    </row>
    <row r="3702" ht="12.75" customHeight="1">
      <c r="B3702" s="61"/>
      <c r="C3702" s="70" t="s">
        <v>22278</v>
      </c>
      <c r="D3702" s="70" t="s">
        <v>17853</v>
      </c>
      <c r="E3702" s="126" t="s">
        <v>311</v>
      </c>
      <c r="F3702" s="127">
        <v>1.0</v>
      </c>
      <c r="G3702" s="128"/>
      <c r="H3702" s="94">
        <f t="shared" si="469"/>
        <v>0</v>
      </c>
    </row>
    <row r="3703" ht="12.75" customHeight="1">
      <c r="B3703" s="61"/>
      <c r="C3703" s="70" t="s">
        <v>22279</v>
      </c>
      <c r="D3703" s="70" t="s">
        <v>20918</v>
      </c>
      <c r="E3703" s="126" t="s">
        <v>311</v>
      </c>
      <c r="F3703" s="127">
        <v>1.0</v>
      </c>
      <c r="G3703" s="128"/>
      <c r="H3703" s="94">
        <f t="shared" si="469"/>
        <v>0</v>
      </c>
    </row>
    <row r="3704" ht="12.75" customHeight="1">
      <c r="B3704" s="61"/>
      <c r="C3704" s="70" t="s">
        <v>22280</v>
      </c>
      <c r="D3704" s="70" t="s">
        <v>22281</v>
      </c>
      <c r="E3704" s="126" t="s">
        <v>311</v>
      </c>
      <c r="F3704" s="127">
        <v>1.0</v>
      </c>
      <c r="G3704" s="128"/>
      <c r="H3704" s="94">
        <f t="shared" si="469"/>
        <v>0</v>
      </c>
    </row>
    <row r="3705" ht="12.75" customHeight="1">
      <c r="B3705" s="61"/>
      <c r="C3705" s="70" t="s">
        <v>22282</v>
      </c>
      <c r="D3705" s="70" t="s">
        <v>19981</v>
      </c>
      <c r="E3705" s="126" t="s">
        <v>311</v>
      </c>
      <c r="F3705" s="127">
        <v>1.0</v>
      </c>
      <c r="G3705" s="128"/>
      <c r="H3705" s="94">
        <f t="shared" si="469"/>
        <v>0</v>
      </c>
    </row>
    <row r="3706" ht="12.75" customHeight="1">
      <c r="B3706" s="61"/>
      <c r="C3706" s="70" t="s">
        <v>22283</v>
      </c>
      <c r="D3706" s="70" t="s">
        <v>17717</v>
      </c>
      <c r="E3706" s="126" t="s">
        <v>311</v>
      </c>
      <c r="F3706" s="127">
        <v>1.0</v>
      </c>
      <c r="G3706" s="128"/>
      <c r="H3706" s="94">
        <f t="shared" si="469"/>
        <v>0</v>
      </c>
    </row>
    <row r="3707" ht="12.75" customHeight="1">
      <c r="B3707" s="61"/>
      <c r="C3707" s="70" t="s">
        <v>22284</v>
      </c>
      <c r="D3707" s="70" t="s">
        <v>19986</v>
      </c>
      <c r="E3707" s="126" t="s">
        <v>311</v>
      </c>
      <c r="F3707" s="127">
        <v>128.0</v>
      </c>
      <c r="G3707" s="128"/>
      <c r="H3707" s="94">
        <f t="shared" si="469"/>
        <v>0</v>
      </c>
    </row>
    <row r="3708" ht="12.75" customHeight="1">
      <c r="B3708" s="61"/>
      <c r="C3708" s="70" t="s">
        <v>22285</v>
      </c>
      <c r="D3708" s="70" t="s">
        <v>17719</v>
      </c>
      <c r="E3708" s="126" t="s">
        <v>311</v>
      </c>
      <c r="F3708" s="127">
        <v>1452.0</v>
      </c>
      <c r="G3708" s="128"/>
      <c r="H3708" s="94">
        <f t="shared" si="469"/>
        <v>0</v>
      </c>
    </row>
    <row r="3709" ht="12.75" customHeight="1">
      <c r="B3709" s="61"/>
      <c r="C3709" s="70" t="s">
        <v>22286</v>
      </c>
      <c r="D3709" s="70" t="s">
        <v>17721</v>
      </c>
      <c r="E3709" s="126" t="s">
        <v>311</v>
      </c>
      <c r="F3709" s="127">
        <v>216.0</v>
      </c>
      <c r="G3709" s="128"/>
      <c r="H3709" s="94">
        <f t="shared" si="469"/>
        <v>0</v>
      </c>
    </row>
    <row r="3710" ht="12.75" customHeight="1">
      <c r="B3710" s="61"/>
      <c r="C3710" s="70" t="s">
        <v>22287</v>
      </c>
      <c r="D3710" s="70" t="s">
        <v>17723</v>
      </c>
      <c r="E3710" s="126" t="s">
        <v>311</v>
      </c>
      <c r="F3710" s="127">
        <v>480.0</v>
      </c>
      <c r="G3710" s="128"/>
      <c r="H3710" s="94">
        <f t="shared" si="469"/>
        <v>0</v>
      </c>
    </row>
    <row r="3711" ht="12.75" customHeight="1">
      <c r="B3711" s="61"/>
      <c r="C3711" s="70" t="s">
        <v>22288</v>
      </c>
      <c r="D3711" s="70" t="s">
        <v>17725</v>
      </c>
      <c r="E3711" s="126" t="s">
        <v>311</v>
      </c>
      <c r="F3711" s="127">
        <v>320.0</v>
      </c>
      <c r="G3711" s="128"/>
      <c r="H3711" s="94">
        <f t="shared" si="469"/>
        <v>0</v>
      </c>
    </row>
    <row r="3712" ht="12.75" customHeight="1">
      <c r="B3712" s="61"/>
      <c r="C3712" s="70" t="s">
        <v>22289</v>
      </c>
      <c r="D3712" s="70" t="s">
        <v>19997</v>
      </c>
      <c r="E3712" s="126" t="s">
        <v>311</v>
      </c>
      <c r="F3712" s="127">
        <v>8.0</v>
      </c>
      <c r="G3712" s="128"/>
      <c r="H3712" s="94">
        <f t="shared" si="469"/>
        <v>0</v>
      </c>
    </row>
    <row r="3713" ht="12.75" customHeight="1">
      <c r="B3713" s="61"/>
      <c r="C3713" s="70" t="s">
        <v>22290</v>
      </c>
      <c r="D3713" s="70" t="s">
        <v>17727</v>
      </c>
      <c r="E3713" s="126" t="s">
        <v>311</v>
      </c>
      <c r="F3713" s="127">
        <v>121.0</v>
      </c>
      <c r="G3713" s="128"/>
      <c r="H3713" s="94">
        <f t="shared" si="469"/>
        <v>0</v>
      </c>
    </row>
    <row r="3714" ht="12.75" customHeight="1">
      <c r="B3714" s="61"/>
      <c r="C3714" s="70" t="s">
        <v>22291</v>
      </c>
      <c r="D3714" s="70" t="s">
        <v>17729</v>
      </c>
      <c r="E3714" s="126" t="s">
        <v>311</v>
      </c>
      <c r="F3714" s="127">
        <v>18.0</v>
      </c>
      <c r="G3714" s="128"/>
      <c r="H3714" s="94">
        <f t="shared" si="469"/>
        <v>0</v>
      </c>
    </row>
    <row r="3715" ht="12.75" customHeight="1">
      <c r="B3715" s="61"/>
      <c r="C3715" s="70" t="s">
        <v>22292</v>
      </c>
      <c r="D3715" s="70" t="s">
        <v>17731</v>
      </c>
      <c r="E3715" s="126" t="s">
        <v>311</v>
      </c>
      <c r="F3715" s="127">
        <v>40.0</v>
      </c>
      <c r="G3715" s="128"/>
      <c r="H3715" s="94">
        <f t="shared" si="469"/>
        <v>0</v>
      </c>
    </row>
    <row r="3716" ht="12.75" customHeight="1">
      <c r="B3716" s="61"/>
      <c r="C3716" s="70" t="s">
        <v>22293</v>
      </c>
      <c r="D3716" s="70" t="s">
        <v>17733</v>
      </c>
      <c r="E3716" s="126" t="s">
        <v>311</v>
      </c>
      <c r="F3716" s="127">
        <v>40.0</v>
      </c>
      <c r="G3716" s="128"/>
      <c r="H3716" s="94">
        <f t="shared" si="469"/>
        <v>0</v>
      </c>
    </row>
    <row r="3717" ht="12.75" customHeight="1">
      <c r="B3717" s="61"/>
      <c r="C3717" s="84" t="s">
        <v>22294</v>
      </c>
      <c r="D3717" s="85" t="s">
        <v>17735</v>
      </c>
      <c r="E3717" s="129"/>
      <c r="F3717" s="129"/>
      <c r="G3717" s="49"/>
      <c r="H3717" s="86">
        <f>SUM(H3718:H3740)</f>
        <v>0</v>
      </c>
    </row>
    <row r="3718" ht="12.75" customHeight="1">
      <c r="B3718" s="61"/>
      <c r="C3718" s="70" t="s">
        <v>22295</v>
      </c>
      <c r="D3718" s="70" t="s">
        <v>17737</v>
      </c>
      <c r="E3718" s="126" t="s">
        <v>311</v>
      </c>
      <c r="F3718" s="127">
        <v>13.0</v>
      </c>
      <c r="G3718" s="128"/>
      <c r="H3718" s="94">
        <f t="shared" ref="H3718:H3740" si="470">ROUND(F3718*G3718,2)</f>
        <v>0</v>
      </c>
    </row>
    <row r="3719" ht="12.75" customHeight="1">
      <c r="B3719" s="61"/>
      <c r="C3719" s="70" t="s">
        <v>22296</v>
      </c>
      <c r="D3719" s="70" t="s">
        <v>17739</v>
      </c>
      <c r="E3719" s="126" t="s">
        <v>311</v>
      </c>
      <c r="F3719" s="127">
        <v>7.0</v>
      </c>
      <c r="G3719" s="128"/>
      <c r="H3719" s="94">
        <f t="shared" si="470"/>
        <v>0</v>
      </c>
    </row>
    <row r="3720" ht="12.75" customHeight="1">
      <c r="B3720" s="61"/>
      <c r="C3720" s="70" t="s">
        <v>22297</v>
      </c>
      <c r="D3720" s="70" t="s">
        <v>17878</v>
      </c>
      <c r="E3720" s="126" t="s">
        <v>311</v>
      </c>
      <c r="F3720" s="127">
        <v>2.0</v>
      </c>
      <c r="G3720" s="128"/>
      <c r="H3720" s="94">
        <f t="shared" si="470"/>
        <v>0</v>
      </c>
    </row>
    <row r="3721" ht="12.75" customHeight="1">
      <c r="B3721" s="61"/>
      <c r="C3721" s="70" t="s">
        <v>22298</v>
      </c>
      <c r="D3721" s="70" t="s">
        <v>17745</v>
      </c>
      <c r="E3721" s="126" t="s">
        <v>311</v>
      </c>
      <c r="F3721" s="127">
        <v>4.0</v>
      </c>
      <c r="G3721" s="128"/>
      <c r="H3721" s="94">
        <f t="shared" si="470"/>
        <v>0</v>
      </c>
    </row>
    <row r="3722" ht="12.75" customHeight="1">
      <c r="B3722" s="61"/>
      <c r="C3722" s="70" t="s">
        <v>22299</v>
      </c>
      <c r="D3722" s="70" t="s">
        <v>17747</v>
      </c>
      <c r="E3722" s="126" t="s">
        <v>311</v>
      </c>
      <c r="F3722" s="127">
        <v>14.0</v>
      </c>
      <c r="G3722" s="128"/>
      <c r="H3722" s="94">
        <f t="shared" si="470"/>
        <v>0</v>
      </c>
    </row>
    <row r="3723" ht="12.75" customHeight="1">
      <c r="B3723" s="61"/>
      <c r="C3723" s="70" t="s">
        <v>22300</v>
      </c>
      <c r="D3723" s="70" t="s">
        <v>17749</v>
      </c>
      <c r="E3723" s="126" t="s">
        <v>311</v>
      </c>
      <c r="F3723" s="127">
        <v>5.0</v>
      </c>
      <c r="G3723" s="128"/>
      <c r="H3723" s="94">
        <f t="shared" si="470"/>
        <v>0</v>
      </c>
    </row>
    <row r="3724" ht="12.75" customHeight="1">
      <c r="B3724" s="61"/>
      <c r="C3724" s="70" t="s">
        <v>22301</v>
      </c>
      <c r="D3724" s="70" t="s">
        <v>17894</v>
      </c>
      <c r="E3724" s="126" t="s">
        <v>311</v>
      </c>
      <c r="F3724" s="127">
        <v>1.0</v>
      </c>
      <c r="G3724" s="128"/>
      <c r="H3724" s="94">
        <f t="shared" si="470"/>
        <v>0</v>
      </c>
    </row>
    <row r="3725" ht="12.75" customHeight="1">
      <c r="B3725" s="61"/>
      <c r="C3725" s="70" t="s">
        <v>22302</v>
      </c>
      <c r="D3725" s="70" t="s">
        <v>22303</v>
      </c>
      <c r="E3725" s="126" t="s">
        <v>311</v>
      </c>
      <c r="F3725" s="127">
        <v>3.0</v>
      </c>
      <c r="G3725" s="128"/>
      <c r="H3725" s="94">
        <f t="shared" si="470"/>
        <v>0</v>
      </c>
    </row>
    <row r="3726" ht="12.75" customHeight="1">
      <c r="B3726" s="61"/>
      <c r="C3726" s="70" t="s">
        <v>22304</v>
      </c>
      <c r="D3726" s="70" t="s">
        <v>17887</v>
      </c>
      <c r="E3726" s="126" t="s">
        <v>311</v>
      </c>
      <c r="F3726" s="127">
        <v>3.0</v>
      </c>
      <c r="G3726" s="128"/>
      <c r="H3726" s="94">
        <f t="shared" si="470"/>
        <v>0</v>
      </c>
    </row>
    <row r="3727" ht="12.75" customHeight="1">
      <c r="B3727" s="61"/>
      <c r="C3727" s="70" t="s">
        <v>22305</v>
      </c>
      <c r="D3727" s="70" t="s">
        <v>17889</v>
      </c>
      <c r="E3727" s="126" t="s">
        <v>311</v>
      </c>
      <c r="F3727" s="127">
        <v>2.0</v>
      </c>
      <c r="G3727" s="128"/>
      <c r="H3727" s="94">
        <f t="shared" si="470"/>
        <v>0</v>
      </c>
    </row>
    <row r="3728" ht="12.75" customHeight="1">
      <c r="B3728" s="61"/>
      <c r="C3728" s="70" t="s">
        <v>22306</v>
      </c>
      <c r="D3728" s="70" t="s">
        <v>20175</v>
      </c>
      <c r="E3728" s="126" t="s">
        <v>311</v>
      </c>
      <c r="F3728" s="127">
        <v>2.0</v>
      </c>
      <c r="G3728" s="128"/>
      <c r="H3728" s="94">
        <f t="shared" si="470"/>
        <v>0</v>
      </c>
    </row>
    <row r="3729" ht="12.75" customHeight="1">
      <c r="B3729" s="61"/>
      <c r="C3729" s="70" t="s">
        <v>22307</v>
      </c>
      <c r="D3729" s="70" t="s">
        <v>18693</v>
      </c>
      <c r="E3729" s="126" t="s">
        <v>311</v>
      </c>
      <c r="F3729" s="127">
        <v>2.0</v>
      </c>
      <c r="G3729" s="128"/>
      <c r="H3729" s="94">
        <f t="shared" si="470"/>
        <v>0</v>
      </c>
    </row>
    <row r="3730" ht="12.75" customHeight="1">
      <c r="B3730" s="61"/>
      <c r="C3730" s="70" t="s">
        <v>22308</v>
      </c>
      <c r="D3730" s="70" t="s">
        <v>17755</v>
      </c>
      <c r="E3730" s="126" t="s">
        <v>311</v>
      </c>
      <c r="F3730" s="127">
        <v>3.0</v>
      </c>
      <c r="G3730" s="128"/>
      <c r="H3730" s="94">
        <f t="shared" si="470"/>
        <v>0</v>
      </c>
    </row>
    <row r="3731" ht="12.75" customHeight="1">
      <c r="B3731" s="61"/>
      <c r="C3731" s="70" t="s">
        <v>22309</v>
      </c>
      <c r="D3731" s="70" t="s">
        <v>17906</v>
      </c>
      <c r="E3731" s="126" t="s">
        <v>311</v>
      </c>
      <c r="F3731" s="127">
        <v>1.0</v>
      </c>
      <c r="G3731" s="128"/>
      <c r="H3731" s="94">
        <f t="shared" si="470"/>
        <v>0</v>
      </c>
    </row>
    <row r="3732" ht="12.75" customHeight="1">
      <c r="B3732" s="61"/>
      <c r="C3732" s="70" t="s">
        <v>22310</v>
      </c>
      <c r="D3732" s="70" t="s">
        <v>17910</v>
      </c>
      <c r="E3732" s="126" t="s">
        <v>311</v>
      </c>
      <c r="F3732" s="127">
        <v>3.0</v>
      </c>
      <c r="G3732" s="128"/>
      <c r="H3732" s="94">
        <f t="shared" si="470"/>
        <v>0</v>
      </c>
    </row>
    <row r="3733" ht="12.75" customHeight="1">
      <c r="B3733" s="61"/>
      <c r="C3733" s="70" t="s">
        <v>22311</v>
      </c>
      <c r="D3733" s="70" t="s">
        <v>18818</v>
      </c>
      <c r="E3733" s="126" t="s">
        <v>311</v>
      </c>
      <c r="F3733" s="127">
        <v>1.0</v>
      </c>
      <c r="G3733" s="128"/>
      <c r="H3733" s="94">
        <f t="shared" si="470"/>
        <v>0</v>
      </c>
    </row>
    <row r="3734" ht="12.75" customHeight="1">
      <c r="B3734" s="61"/>
      <c r="C3734" s="70" t="s">
        <v>22312</v>
      </c>
      <c r="D3734" s="70" t="s">
        <v>20201</v>
      </c>
      <c r="E3734" s="126" t="s">
        <v>311</v>
      </c>
      <c r="F3734" s="127">
        <v>1.0</v>
      </c>
      <c r="G3734" s="128"/>
      <c r="H3734" s="94">
        <f t="shared" si="470"/>
        <v>0</v>
      </c>
    </row>
    <row r="3735" ht="12.75" customHeight="1">
      <c r="B3735" s="61"/>
      <c r="C3735" s="70" t="s">
        <v>22313</v>
      </c>
      <c r="D3735" s="70" t="s">
        <v>17916</v>
      </c>
      <c r="E3735" s="126" t="s">
        <v>311</v>
      </c>
      <c r="F3735" s="127">
        <v>16.0</v>
      </c>
      <c r="G3735" s="128"/>
      <c r="H3735" s="94">
        <f t="shared" si="470"/>
        <v>0</v>
      </c>
    </row>
    <row r="3736" ht="12.75" customHeight="1">
      <c r="B3736" s="61"/>
      <c r="C3736" s="70" t="s">
        <v>22314</v>
      </c>
      <c r="D3736" s="70" t="s">
        <v>17918</v>
      </c>
      <c r="E3736" s="126" t="s">
        <v>311</v>
      </c>
      <c r="F3736" s="127">
        <v>3.0</v>
      </c>
      <c r="G3736" s="128"/>
      <c r="H3736" s="94">
        <f t="shared" si="470"/>
        <v>0</v>
      </c>
    </row>
    <row r="3737" ht="12.75" customHeight="1">
      <c r="B3737" s="61"/>
      <c r="C3737" s="70" t="s">
        <v>22315</v>
      </c>
      <c r="D3737" s="70" t="s">
        <v>17920</v>
      </c>
      <c r="E3737" s="126" t="s">
        <v>311</v>
      </c>
      <c r="F3737" s="127">
        <v>5.0</v>
      </c>
      <c r="G3737" s="128"/>
      <c r="H3737" s="94">
        <f t="shared" si="470"/>
        <v>0</v>
      </c>
    </row>
    <row r="3738" ht="12.75" customHeight="1">
      <c r="B3738" s="61"/>
      <c r="C3738" s="70" t="s">
        <v>22316</v>
      </c>
      <c r="D3738" s="70" t="s">
        <v>17924</v>
      </c>
      <c r="E3738" s="126" t="s">
        <v>311</v>
      </c>
      <c r="F3738" s="127">
        <v>2.0</v>
      </c>
      <c r="G3738" s="128"/>
      <c r="H3738" s="94">
        <f t="shared" si="470"/>
        <v>0</v>
      </c>
    </row>
    <row r="3739" ht="12.75" customHeight="1">
      <c r="B3739" s="61"/>
      <c r="C3739" s="70" t="s">
        <v>22317</v>
      </c>
      <c r="D3739" s="70" t="s">
        <v>20209</v>
      </c>
      <c r="E3739" s="126" t="s">
        <v>311</v>
      </c>
      <c r="F3739" s="127">
        <v>1.0</v>
      </c>
      <c r="G3739" s="128"/>
      <c r="H3739" s="94">
        <f t="shared" si="470"/>
        <v>0</v>
      </c>
    </row>
    <row r="3740" ht="12.75" customHeight="1">
      <c r="B3740" s="61"/>
      <c r="C3740" s="70" t="s">
        <v>22318</v>
      </c>
      <c r="D3740" s="70" t="s">
        <v>17932</v>
      </c>
      <c r="E3740" s="126" t="s">
        <v>311</v>
      </c>
      <c r="F3740" s="127">
        <v>1.0</v>
      </c>
      <c r="G3740" s="128"/>
      <c r="H3740" s="94">
        <f t="shared" si="470"/>
        <v>0</v>
      </c>
    </row>
    <row r="3741" ht="12.75" customHeight="1">
      <c r="B3741" s="61"/>
      <c r="C3741" s="84" t="s">
        <v>22319</v>
      </c>
      <c r="D3741" s="85" t="s">
        <v>17769</v>
      </c>
      <c r="E3741" s="129"/>
      <c r="F3741" s="129"/>
      <c r="G3741" s="72"/>
      <c r="H3741" s="86">
        <f>SUM(H3742:H3757)</f>
        <v>0</v>
      </c>
    </row>
    <row r="3742" ht="12.75" customHeight="1">
      <c r="B3742" s="61"/>
      <c r="C3742" s="70" t="s">
        <v>22320</v>
      </c>
      <c r="D3742" s="70" t="s">
        <v>20060</v>
      </c>
      <c r="E3742" s="126" t="s">
        <v>311</v>
      </c>
      <c r="F3742" s="127">
        <v>1.0</v>
      </c>
      <c r="G3742" s="128"/>
      <c r="H3742" s="94">
        <f t="shared" ref="H3742:H3757" si="471">ROUND(F3742*G3742,2)</f>
        <v>0</v>
      </c>
    </row>
    <row r="3743" ht="12.75" customHeight="1">
      <c r="B3743" s="61"/>
      <c r="C3743" s="70" t="s">
        <v>22321</v>
      </c>
      <c r="D3743" s="70" t="s">
        <v>17771</v>
      </c>
      <c r="E3743" s="126" t="s">
        <v>311</v>
      </c>
      <c r="F3743" s="127">
        <v>15.0</v>
      </c>
      <c r="G3743" s="128"/>
      <c r="H3743" s="94">
        <f t="shared" si="471"/>
        <v>0</v>
      </c>
    </row>
    <row r="3744" ht="12.75" customHeight="1">
      <c r="B3744" s="61"/>
      <c r="C3744" s="70" t="s">
        <v>22322</v>
      </c>
      <c r="D3744" s="70" t="s">
        <v>17936</v>
      </c>
      <c r="E3744" s="126" t="s">
        <v>311</v>
      </c>
      <c r="F3744" s="127">
        <v>3.0</v>
      </c>
      <c r="G3744" s="128"/>
      <c r="H3744" s="94">
        <f t="shared" si="471"/>
        <v>0</v>
      </c>
    </row>
    <row r="3745" ht="12.75" customHeight="1">
      <c r="B3745" s="61"/>
      <c r="C3745" s="70" t="s">
        <v>22323</v>
      </c>
      <c r="D3745" s="70" t="s">
        <v>17938</v>
      </c>
      <c r="E3745" s="126" t="s">
        <v>311</v>
      </c>
      <c r="F3745" s="127">
        <v>5.0</v>
      </c>
      <c r="G3745" s="128"/>
      <c r="H3745" s="94">
        <f t="shared" si="471"/>
        <v>0</v>
      </c>
    </row>
    <row r="3746" ht="12.75" customHeight="1">
      <c r="B3746" s="61"/>
      <c r="C3746" s="70" t="s">
        <v>22324</v>
      </c>
      <c r="D3746" s="70" t="s">
        <v>17942</v>
      </c>
      <c r="E3746" s="126" t="s">
        <v>311</v>
      </c>
      <c r="F3746" s="127">
        <v>4.0</v>
      </c>
      <c r="G3746" s="128"/>
      <c r="H3746" s="94">
        <f t="shared" si="471"/>
        <v>0</v>
      </c>
    </row>
    <row r="3747" ht="12.75" customHeight="1">
      <c r="B3747" s="61"/>
      <c r="C3747" s="70" t="s">
        <v>22325</v>
      </c>
      <c r="D3747" s="70" t="s">
        <v>17946</v>
      </c>
      <c r="E3747" s="126" t="s">
        <v>311</v>
      </c>
      <c r="F3747" s="127">
        <v>1.0</v>
      </c>
      <c r="G3747" s="128"/>
      <c r="H3747" s="94">
        <f t="shared" si="471"/>
        <v>0</v>
      </c>
    </row>
    <row r="3748" ht="12.75" customHeight="1">
      <c r="B3748" s="61"/>
      <c r="C3748" s="70" t="s">
        <v>22326</v>
      </c>
      <c r="D3748" s="70" t="s">
        <v>22327</v>
      </c>
      <c r="E3748" s="126" t="s">
        <v>311</v>
      </c>
      <c r="F3748" s="127">
        <v>1.0</v>
      </c>
      <c r="G3748" s="128"/>
      <c r="H3748" s="94">
        <f t="shared" si="471"/>
        <v>0</v>
      </c>
    </row>
    <row r="3749" ht="12.75" customHeight="1">
      <c r="B3749" s="61"/>
      <c r="C3749" s="70" t="s">
        <v>22328</v>
      </c>
      <c r="D3749" s="130" t="s">
        <v>17783</v>
      </c>
      <c r="E3749" s="126" t="s">
        <v>311</v>
      </c>
      <c r="F3749" s="127">
        <v>5.0</v>
      </c>
      <c r="G3749" s="128"/>
      <c r="H3749" s="94">
        <f t="shared" si="471"/>
        <v>0</v>
      </c>
    </row>
    <row r="3750" ht="12.75" customHeight="1">
      <c r="B3750" s="61"/>
      <c r="C3750" s="70" t="s">
        <v>22329</v>
      </c>
      <c r="D3750" s="130" t="s">
        <v>17951</v>
      </c>
      <c r="E3750" s="126" t="s">
        <v>311</v>
      </c>
      <c r="F3750" s="127">
        <v>3.0</v>
      </c>
      <c r="G3750" s="128"/>
      <c r="H3750" s="94">
        <f t="shared" si="471"/>
        <v>0</v>
      </c>
    </row>
    <row r="3751" ht="12.75" customHeight="1">
      <c r="B3751" s="61"/>
      <c r="C3751" s="70" t="s">
        <v>22330</v>
      </c>
      <c r="D3751" s="70" t="s">
        <v>22331</v>
      </c>
      <c r="E3751" s="126" t="s">
        <v>311</v>
      </c>
      <c r="F3751" s="127">
        <v>4.0</v>
      </c>
      <c r="G3751" s="128"/>
      <c r="H3751" s="94">
        <f t="shared" si="471"/>
        <v>0</v>
      </c>
    </row>
    <row r="3752" ht="12.75" customHeight="1">
      <c r="B3752" s="61"/>
      <c r="C3752" s="70" t="s">
        <v>22332</v>
      </c>
      <c r="D3752" s="70" t="s">
        <v>22333</v>
      </c>
      <c r="E3752" s="126" t="s">
        <v>311</v>
      </c>
      <c r="F3752" s="127">
        <v>3.0</v>
      </c>
      <c r="G3752" s="128"/>
      <c r="H3752" s="94">
        <f t="shared" si="471"/>
        <v>0</v>
      </c>
    </row>
    <row r="3753" ht="12.75" customHeight="1">
      <c r="B3753" s="61"/>
      <c r="C3753" s="70" t="s">
        <v>22334</v>
      </c>
      <c r="D3753" s="70" t="s">
        <v>19528</v>
      </c>
      <c r="E3753" s="126" t="s">
        <v>311</v>
      </c>
      <c r="F3753" s="127">
        <v>2.0</v>
      </c>
      <c r="G3753" s="128"/>
      <c r="H3753" s="94">
        <f t="shared" si="471"/>
        <v>0</v>
      </c>
    </row>
    <row r="3754" ht="12.75" customHeight="1">
      <c r="B3754" s="61"/>
      <c r="C3754" s="70" t="s">
        <v>22335</v>
      </c>
      <c r="D3754" s="70" t="s">
        <v>17787</v>
      </c>
      <c r="E3754" s="126" t="s">
        <v>311</v>
      </c>
      <c r="F3754" s="127">
        <v>2.0</v>
      </c>
      <c r="G3754" s="128"/>
      <c r="H3754" s="94">
        <f t="shared" si="471"/>
        <v>0</v>
      </c>
    </row>
    <row r="3755" ht="12.75" customHeight="1">
      <c r="B3755" s="61"/>
      <c r="C3755" s="70" t="s">
        <v>22336</v>
      </c>
      <c r="D3755" s="70" t="s">
        <v>17963</v>
      </c>
      <c r="E3755" s="126" t="s">
        <v>311</v>
      </c>
      <c r="F3755" s="127">
        <v>2.0</v>
      </c>
      <c r="G3755" s="128"/>
      <c r="H3755" s="94">
        <f t="shared" si="471"/>
        <v>0</v>
      </c>
    </row>
    <row r="3756" ht="12.75" customHeight="1">
      <c r="B3756" s="61"/>
      <c r="C3756" s="70" t="s">
        <v>22337</v>
      </c>
      <c r="D3756" s="70" t="s">
        <v>18847</v>
      </c>
      <c r="E3756" s="126" t="s">
        <v>311</v>
      </c>
      <c r="F3756" s="127">
        <v>1.0</v>
      </c>
      <c r="G3756" s="128"/>
      <c r="H3756" s="94">
        <f t="shared" si="471"/>
        <v>0</v>
      </c>
    </row>
    <row r="3757" ht="12.75" customHeight="1">
      <c r="B3757" s="61"/>
      <c r="C3757" s="70" t="s">
        <v>22338</v>
      </c>
      <c r="D3757" s="70" t="s">
        <v>22339</v>
      </c>
      <c r="E3757" s="126" t="s">
        <v>311</v>
      </c>
      <c r="F3757" s="127">
        <v>2.0</v>
      </c>
      <c r="G3757" s="128"/>
      <c r="H3757" s="94">
        <f t="shared" si="471"/>
        <v>0</v>
      </c>
    </row>
    <row r="3758" ht="12.75" customHeight="1">
      <c r="B3758" s="61"/>
      <c r="C3758" s="84" t="s">
        <v>22340</v>
      </c>
      <c r="D3758" s="85" t="s">
        <v>17789</v>
      </c>
      <c r="E3758" s="129"/>
      <c r="F3758" s="129"/>
      <c r="G3758" s="49"/>
      <c r="H3758" s="86">
        <f>SUM(H3759)</f>
        <v>0</v>
      </c>
    </row>
    <row r="3759" ht="12.75" customHeight="1">
      <c r="B3759" s="61"/>
      <c r="C3759" s="70" t="s">
        <v>22341</v>
      </c>
      <c r="D3759" s="130" t="s">
        <v>22342</v>
      </c>
      <c r="E3759" s="126" t="s">
        <v>311</v>
      </c>
      <c r="F3759" s="127">
        <v>2.0</v>
      </c>
      <c r="G3759" s="128"/>
      <c r="H3759" s="94">
        <f>ROUND(F3759*G3759,2)</f>
        <v>0</v>
      </c>
    </row>
    <row r="3760" ht="12.75" customHeight="1">
      <c r="B3760" s="61"/>
      <c r="C3760" s="84" t="s">
        <v>22343</v>
      </c>
      <c r="D3760" s="85" t="s">
        <v>522</v>
      </c>
      <c r="E3760" s="129"/>
      <c r="F3760" s="129"/>
      <c r="G3760" s="49"/>
      <c r="H3760" s="86">
        <f>SUM(H3761:H3768)</f>
        <v>0</v>
      </c>
    </row>
    <row r="3761" ht="12.75" customHeight="1">
      <c r="B3761" s="61"/>
      <c r="C3761" s="70" t="s">
        <v>22344</v>
      </c>
      <c r="D3761" s="70" t="s">
        <v>17977</v>
      </c>
      <c r="E3761" s="126" t="s">
        <v>311</v>
      </c>
      <c r="F3761" s="127">
        <v>4.0</v>
      </c>
      <c r="G3761" s="128"/>
      <c r="H3761" s="94">
        <f t="shared" ref="H3761:H3768" si="472">ROUND(F3761*G3761,2)</f>
        <v>0</v>
      </c>
    </row>
    <row r="3762" ht="12.75" customHeight="1">
      <c r="B3762" s="61"/>
      <c r="C3762" s="70" t="s">
        <v>22345</v>
      </c>
      <c r="D3762" s="70" t="s">
        <v>20260</v>
      </c>
      <c r="E3762" s="126" t="s">
        <v>311</v>
      </c>
      <c r="F3762" s="127">
        <v>2.0</v>
      </c>
      <c r="G3762" s="128"/>
      <c r="H3762" s="94">
        <f t="shared" si="472"/>
        <v>0</v>
      </c>
    </row>
    <row r="3763" ht="12.75" customHeight="1">
      <c r="B3763" s="61"/>
      <c r="C3763" s="70" t="s">
        <v>22346</v>
      </c>
      <c r="D3763" s="70" t="s">
        <v>17979</v>
      </c>
      <c r="E3763" s="126" t="s">
        <v>311</v>
      </c>
      <c r="F3763" s="127">
        <v>2.0</v>
      </c>
      <c r="G3763" s="128"/>
      <c r="H3763" s="94">
        <f t="shared" si="472"/>
        <v>0</v>
      </c>
    </row>
    <row r="3764" ht="12.75" customHeight="1">
      <c r="B3764" s="61"/>
      <c r="C3764" s="70" t="s">
        <v>22347</v>
      </c>
      <c r="D3764" s="70" t="s">
        <v>22348</v>
      </c>
      <c r="E3764" s="126" t="s">
        <v>311</v>
      </c>
      <c r="F3764" s="127">
        <v>1.0</v>
      </c>
      <c r="G3764" s="128"/>
      <c r="H3764" s="94">
        <f t="shared" si="472"/>
        <v>0</v>
      </c>
    </row>
    <row r="3765" ht="12.75" customHeight="1">
      <c r="B3765" s="61"/>
      <c r="C3765" s="70" t="s">
        <v>22349</v>
      </c>
      <c r="D3765" s="70" t="s">
        <v>22350</v>
      </c>
      <c r="E3765" s="126" t="s">
        <v>311</v>
      </c>
      <c r="F3765" s="127">
        <v>1.0</v>
      </c>
      <c r="G3765" s="128"/>
      <c r="H3765" s="94">
        <f t="shared" si="472"/>
        <v>0</v>
      </c>
    </row>
    <row r="3766" ht="12.75" customHeight="1">
      <c r="B3766" s="61"/>
      <c r="C3766" s="70" t="s">
        <v>22351</v>
      </c>
      <c r="D3766" s="70" t="s">
        <v>17985</v>
      </c>
      <c r="E3766" s="126" t="s">
        <v>311</v>
      </c>
      <c r="F3766" s="127">
        <v>3.0</v>
      </c>
      <c r="G3766" s="128"/>
      <c r="H3766" s="94">
        <f t="shared" si="472"/>
        <v>0</v>
      </c>
    </row>
    <row r="3767" ht="12.75" customHeight="1">
      <c r="B3767" s="61"/>
      <c r="C3767" s="70" t="s">
        <v>22352</v>
      </c>
      <c r="D3767" s="70" t="s">
        <v>17987</v>
      </c>
      <c r="E3767" s="126" t="s">
        <v>311</v>
      </c>
      <c r="F3767" s="127">
        <v>2.0</v>
      </c>
      <c r="G3767" s="128"/>
      <c r="H3767" s="94">
        <f t="shared" si="472"/>
        <v>0</v>
      </c>
    </row>
    <row r="3768" ht="12.75" customHeight="1">
      <c r="B3768" s="61"/>
      <c r="C3768" s="70" t="s">
        <v>22353</v>
      </c>
      <c r="D3768" s="70" t="s">
        <v>17991</v>
      </c>
      <c r="E3768" s="126" t="s">
        <v>311</v>
      </c>
      <c r="F3768" s="127">
        <v>1.0</v>
      </c>
      <c r="G3768" s="128"/>
      <c r="H3768" s="94">
        <f t="shared" si="472"/>
        <v>0</v>
      </c>
    </row>
    <row r="3769" ht="12.75" customHeight="1">
      <c r="B3769" s="61"/>
      <c r="C3769" s="84" t="s">
        <v>22354</v>
      </c>
      <c r="D3769" s="85" t="s">
        <v>17993</v>
      </c>
      <c r="E3769" s="129"/>
      <c r="F3769" s="129"/>
      <c r="G3769" s="72"/>
      <c r="H3769" s="86">
        <f>SUM(H3770:H3771)</f>
        <v>0</v>
      </c>
    </row>
    <row r="3770" ht="12.75" customHeight="1">
      <c r="B3770" s="61"/>
      <c r="C3770" s="70" t="s">
        <v>22355</v>
      </c>
      <c r="D3770" s="70" t="s">
        <v>22356</v>
      </c>
      <c r="E3770" s="126" t="s">
        <v>311</v>
      </c>
      <c r="F3770" s="127">
        <v>1.0</v>
      </c>
      <c r="G3770" s="128"/>
      <c r="H3770" s="94">
        <f t="shared" ref="H3770:H3771" si="473">ROUND(F3770*G3770,2)</f>
        <v>0</v>
      </c>
    </row>
    <row r="3771" ht="12.75" customHeight="1">
      <c r="B3771" s="61"/>
      <c r="C3771" s="70" t="s">
        <v>22357</v>
      </c>
      <c r="D3771" s="130" t="s">
        <v>22358</v>
      </c>
      <c r="E3771" s="126" t="s">
        <v>311</v>
      </c>
      <c r="F3771" s="127">
        <v>1.0</v>
      </c>
      <c r="G3771" s="128"/>
      <c r="H3771" s="94">
        <f t="shared" si="473"/>
        <v>0</v>
      </c>
    </row>
    <row r="3772" ht="12.75" customHeight="1">
      <c r="B3772" s="61"/>
      <c r="C3772" s="84" t="s">
        <v>22359</v>
      </c>
      <c r="D3772" s="85" t="s">
        <v>17999</v>
      </c>
      <c r="E3772" s="129"/>
      <c r="F3772" s="129"/>
      <c r="G3772" s="49"/>
      <c r="H3772" s="86">
        <f>H3773</f>
        <v>0</v>
      </c>
    </row>
    <row r="3773" ht="12.75" customHeight="1">
      <c r="B3773" s="61"/>
      <c r="C3773" s="70" t="s">
        <v>22360</v>
      </c>
      <c r="D3773" s="70" t="s">
        <v>22361</v>
      </c>
      <c r="E3773" s="126" t="s">
        <v>311</v>
      </c>
      <c r="F3773" s="127">
        <v>1.0</v>
      </c>
      <c r="G3773" s="128"/>
      <c r="H3773" s="94">
        <f>ROUND(F3773*G3773,2)</f>
        <v>0</v>
      </c>
    </row>
    <row r="3774" ht="12.75" customHeight="1">
      <c r="B3774" s="61"/>
      <c r="C3774" s="79" t="s">
        <v>22362</v>
      </c>
      <c r="D3774" s="83" t="s">
        <v>18003</v>
      </c>
      <c r="E3774" s="129"/>
      <c r="F3774" s="129"/>
      <c r="G3774" s="49"/>
      <c r="H3774" s="81">
        <f>H3775+H3793</f>
        <v>0</v>
      </c>
    </row>
    <row r="3775" ht="12.75" customHeight="1">
      <c r="B3775" s="61"/>
      <c r="C3775" s="84" t="s">
        <v>22363</v>
      </c>
      <c r="D3775" s="85" t="s">
        <v>18005</v>
      </c>
      <c r="E3775" s="129"/>
      <c r="F3775" s="129"/>
      <c r="G3775" s="72"/>
      <c r="H3775" s="86">
        <f>H3776+H3782</f>
        <v>0</v>
      </c>
    </row>
    <row r="3776" ht="12.75" customHeight="1">
      <c r="B3776" s="61"/>
      <c r="C3776" s="88" t="s">
        <v>22364</v>
      </c>
      <c r="D3776" s="131" t="s">
        <v>18007</v>
      </c>
      <c r="E3776" s="129"/>
      <c r="F3776" s="129"/>
      <c r="G3776" s="49"/>
      <c r="H3776" s="90">
        <f>SUM(H3777:H3781)</f>
        <v>0</v>
      </c>
    </row>
    <row r="3777" ht="12.75" customHeight="1">
      <c r="B3777" s="61"/>
      <c r="C3777" s="70" t="s">
        <v>22365</v>
      </c>
      <c r="D3777" s="70" t="s">
        <v>22366</v>
      </c>
      <c r="E3777" s="126" t="s">
        <v>525</v>
      </c>
      <c r="F3777" s="127">
        <v>78.0</v>
      </c>
      <c r="G3777" s="128"/>
      <c r="H3777" s="94">
        <f t="shared" ref="H3777:H3781" si="474">ROUND(F3777*G3777,2)</f>
        <v>0</v>
      </c>
    </row>
    <row r="3778" ht="12.75" customHeight="1">
      <c r="B3778" s="61"/>
      <c r="C3778" s="70" t="s">
        <v>22367</v>
      </c>
      <c r="D3778" s="70" t="s">
        <v>18011</v>
      </c>
      <c r="E3778" s="126" t="s">
        <v>311</v>
      </c>
      <c r="F3778" s="127">
        <v>6.0</v>
      </c>
      <c r="G3778" s="128"/>
      <c r="H3778" s="94">
        <f t="shared" si="474"/>
        <v>0</v>
      </c>
    </row>
    <row r="3779" ht="12.75" customHeight="1">
      <c r="B3779" s="61"/>
      <c r="C3779" s="70" t="s">
        <v>22368</v>
      </c>
      <c r="D3779" s="70" t="s">
        <v>22369</v>
      </c>
      <c r="E3779" s="126" t="s">
        <v>311</v>
      </c>
      <c r="F3779" s="127">
        <v>6.0</v>
      </c>
      <c r="G3779" s="128"/>
      <c r="H3779" s="94">
        <f t="shared" si="474"/>
        <v>0</v>
      </c>
    </row>
    <row r="3780" ht="12.75" customHeight="1">
      <c r="B3780" s="61"/>
      <c r="C3780" s="70" t="s">
        <v>22370</v>
      </c>
      <c r="D3780" s="70" t="s">
        <v>22371</v>
      </c>
      <c r="E3780" s="126" t="s">
        <v>525</v>
      </c>
      <c r="F3780" s="127">
        <v>156.0</v>
      </c>
      <c r="G3780" s="128"/>
      <c r="H3780" s="94">
        <f t="shared" si="474"/>
        <v>0</v>
      </c>
    </row>
    <row r="3781" ht="12.75" customHeight="1">
      <c r="B3781" s="61"/>
      <c r="C3781" s="70" t="s">
        <v>22372</v>
      </c>
      <c r="D3781" s="70" t="s">
        <v>18017</v>
      </c>
      <c r="E3781" s="126" t="s">
        <v>311</v>
      </c>
      <c r="F3781" s="127">
        <v>2.0</v>
      </c>
      <c r="G3781" s="128"/>
      <c r="H3781" s="94">
        <f t="shared" si="474"/>
        <v>0</v>
      </c>
    </row>
    <row r="3782" ht="12.75" customHeight="1">
      <c r="B3782" s="61"/>
      <c r="C3782" s="88" t="s">
        <v>22373</v>
      </c>
      <c r="D3782" s="131" t="s">
        <v>18019</v>
      </c>
      <c r="E3782" s="129"/>
      <c r="F3782" s="129"/>
      <c r="G3782" s="49"/>
      <c r="H3782" s="90">
        <f>SUM(H3783:H3792)</f>
        <v>0</v>
      </c>
    </row>
    <row r="3783" ht="12.75" customHeight="1">
      <c r="B3783" s="61"/>
      <c r="C3783" s="70" t="s">
        <v>22374</v>
      </c>
      <c r="D3783" s="70" t="s">
        <v>22375</v>
      </c>
      <c r="E3783" s="126" t="s">
        <v>525</v>
      </c>
      <c r="F3783" s="127">
        <v>57.0</v>
      </c>
      <c r="G3783" s="128"/>
      <c r="H3783" s="94">
        <f t="shared" ref="H3783:H3792" si="475">ROUND(F3783*G3783,2)</f>
        <v>0</v>
      </c>
    </row>
    <row r="3784" ht="12.75" customHeight="1">
      <c r="B3784" s="61"/>
      <c r="C3784" s="70" t="s">
        <v>22376</v>
      </c>
      <c r="D3784" s="70" t="s">
        <v>19563</v>
      </c>
      <c r="E3784" s="126" t="s">
        <v>311</v>
      </c>
      <c r="F3784" s="127">
        <v>18.0</v>
      </c>
      <c r="G3784" s="128"/>
      <c r="H3784" s="94">
        <f t="shared" si="475"/>
        <v>0</v>
      </c>
    </row>
    <row r="3785" ht="12.75" customHeight="1">
      <c r="B3785" s="61"/>
      <c r="C3785" s="70" t="s">
        <v>22377</v>
      </c>
      <c r="D3785" s="70" t="s">
        <v>22378</v>
      </c>
      <c r="E3785" s="126" t="s">
        <v>311</v>
      </c>
      <c r="F3785" s="127">
        <v>6.0</v>
      </c>
      <c r="G3785" s="128"/>
      <c r="H3785" s="94">
        <f t="shared" si="475"/>
        <v>0</v>
      </c>
    </row>
    <row r="3786" ht="12.75" customHeight="1">
      <c r="B3786" s="61"/>
      <c r="C3786" s="70" t="s">
        <v>22379</v>
      </c>
      <c r="D3786" s="70" t="s">
        <v>19565</v>
      </c>
      <c r="E3786" s="126" t="s">
        <v>525</v>
      </c>
      <c r="F3786" s="127">
        <v>43.0</v>
      </c>
      <c r="G3786" s="128"/>
      <c r="H3786" s="94">
        <f t="shared" si="475"/>
        <v>0</v>
      </c>
    </row>
    <row r="3787" ht="12.75" customHeight="1">
      <c r="B3787" s="61"/>
      <c r="C3787" s="70" t="s">
        <v>22380</v>
      </c>
      <c r="D3787" s="70" t="s">
        <v>19573</v>
      </c>
      <c r="E3787" s="126" t="s">
        <v>525</v>
      </c>
      <c r="F3787" s="127">
        <v>30.0</v>
      </c>
      <c r="G3787" s="128"/>
      <c r="H3787" s="94">
        <f t="shared" si="475"/>
        <v>0</v>
      </c>
    </row>
    <row r="3788" ht="12.75" customHeight="1">
      <c r="B3788" s="61"/>
      <c r="C3788" s="70" t="s">
        <v>22381</v>
      </c>
      <c r="D3788" s="70" t="s">
        <v>18033</v>
      </c>
      <c r="E3788" s="126" t="s">
        <v>311</v>
      </c>
      <c r="F3788" s="127">
        <v>24.0</v>
      </c>
      <c r="G3788" s="128"/>
      <c r="H3788" s="94">
        <f t="shared" si="475"/>
        <v>0</v>
      </c>
    </row>
    <row r="3789" ht="12.75" customHeight="1">
      <c r="B3789" s="61"/>
      <c r="C3789" s="70" t="s">
        <v>22382</v>
      </c>
      <c r="D3789" s="70" t="s">
        <v>18035</v>
      </c>
      <c r="E3789" s="126" t="s">
        <v>525</v>
      </c>
      <c r="F3789" s="127">
        <v>21.0</v>
      </c>
      <c r="G3789" s="128"/>
      <c r="H3789" s="94">
        <f t="shared" si="475"/>
        <v>0</v>
      </c>
    </row>
    <row r="3790" ht="12.75" customHeight="1">
      <c r="B3790" s="61"/>
      <c r="C3790" s="70" t="s">
        <v>22383</v>
      </c>
      <c r="D3790" s="70" t="s">
        <v>22384</v>
      </c>
      <c r="E3790" s="126" t="s">
        <v>311</v>
      </c>
      <c r="F3790" s="127">
        <v>1.0</v>
      </c>
      <c r="G3790" s="128"/>
      <c r="H3790" s="94">
        <f t="shared" si="475"/>
        <v>0</v>
      </c>
    </row>
    <row r="3791" ht="12.75" customHeight="1">
      <c r="B3791" s="61"/>
      <c r="C3791" s="70" t="s">
        <v>22385</v>
      </c>
      <c r="D3791" s="70" t="s">
        <v>22386</v>
      </c>
      <c r="E3791" s="126" t="s">
        <v>311</v>
      </c>
      <c r="F3791" s="127">
        <v>1.0</v>
      </c>
      <c r="G3791" s="128"/>
      <c r="H3791" s="94">
        <f t="shared" si="475"/>
        <v>0</v>
      </c>
    </row>
    <row r="3792" ht="12.75" customHeight="1">
      <c r="B3792" s="61"/>
      <c r="C3792" s="70" t="s">
        <v>22387</v>
      </c>
      <c r="D3792" s="70" t="s">
        <v>18041</v>
      </c>
      <c r="E3792" s="126" t="s">
        <v>311</v>
      </c>
      <c r="F3792" s="127">
        <v>3.0</v>
      </c>
      <c r="G3792" s="128"/>
      <c r="H3792" s="94">
        <f t="shared" si="475"/>
        <v>0</v>
      </c>
    </row>
    <row r="3793" ht="12.75" customHeight="1">
      <c r="B3793" s="61"/>
      <c r="C3793" s="84" t="s">
        <v>22388</v>
      </c>
      <c r="D3793" s="85" t="s">
        <v>18109</v>
      </c>
      <c r="E3793" s="129"/>
      <c r="F3793" s="129"/>
      <c r="G3793" s="72"/>
      <c r="H3793" s="86">
        <f>H3794+H3798+H3805+H3808+H3812+H3820+H3824+H3832+H3836+H3840+H3857+H3872+H3866+H3879+H3882+H3888+H3885+H3891+H3894+H3897+H3901+H3908+H3914+H3918+H3924+H3928+H3932+H3936+H3942+H3946+H3950+H3954+H3960+H3964+H3968+H3972+H3978+H3982+H3986+H3990+H3995+H4012+H4021+H4023</f>
        <v>0</v>
      </c>
    </row>
    <row r="3794" ht="12.75" customHeight="1">
      <c r="B3794" s="61"/>
      <c r="C3794" s="88" t="s">
        <v>22389</v>
      </c>
      <c r="D3794" s="89" t="s">
        <v>18111</v>
      </c>
      <c r="E3794" s="129"/>
      <c r="F3794" s="129"/>
      <c r="G3794" s="49"/>
      <c r="H3794" s="90">
        <f>SUM(H3795:H3797)</f>
        <v>0</v>
      </c>
    </row>
    <row r="3795" ht="12.75" customHeight="1">
      <c r="B3795" s="61"/>
      <c r="C3795" s="70" t="s">
        <v>22390</v>
      </c>
      <c r="D3795" s="70" t="s">
        <v>19607</v>
      </c>
      <c r="E3795" s="126" t="s">
        <v>525</v>
      </c>
      <c r="F3795" s="127">
        <v>42.0</v>
      </c>
      <c r="G3795" s="128"/>
      <c r="H3795" s="94">
        <f t="shared" ref="H3795:H3797" si="476">ROUND(F3795*G3795,2)</f>
        <v>0</v>
      </c>
    </row>
    <row r="3796" ht="12.75" customHeight="1">
      <c r="B3796" s="61"/>
      <c r="C3796" s="70" t="s">
        <v>22391</v>
      </c>
      <c r="D3796" s="130" t="s">
        <v>20358</v>
      </c>
      <c r="E3796" s="126" t="s">
        <v>525</v>
      </c>
      <c r="F3796" s="127">
        <v>7.0</v>
      </c>
      <c r="G3796" s="128"/>
      <c r="H3796" s="94">
        <f t="shared" si="476"/>
        <v>0</v>
      </c>
    </row>
    <row r="3797" ht="12.75" customHeight="1">
      <c r="B3797" s="61"/>
      <c r="C3797" s="70" t="s">
        <v>22392</v>
      </c>
      <c r="D3797" s="70" t="s">
        <v>18117</v>
      </c>
      <c r="E3797" s="126" t="s">
        <v>525</v>
      </c>
      <c r="F3797" s="127">
        <v>1.0</v>
      </c>
      <c r="G3797" s="128"/>
      <c r="H3797" s="94">
        <f t="shared" si="476"/>
        <v>0</v>
      </c>
    </row>
    <row r="3798" ht="12.75" customHeight="1">
      <c r="B3798" s="61"/>
      <c r="C3798" s="88" t="s">
        <v>22393</v>
      </c>
      <c r="D3798" s="89" t="s">
        <v>18125</v>
      </c>
      <c r="E3798" s="129"/>
      <c r="F3798" s="129"/>
      <c r="G3798" s="49"/>
      <c r="H3798" s="90">
        <f>SUM(H3799:H3804)</f>
        <v>0</v>
      </c>
    </row>
    <row r="3799" ht="12.75" customHeight="1">
      <c r="B3799" s="61"/>
      <c r="C3799" s="70" t="s">
        <v>22394</v>
      </c>
      <c r="D3799" s="70" t="s">
        <v>19607</v>
      </c>
      <c r="E3799" s="126" t="s">
        <v>525</v>
      </c>
      <c r="F3799" s="127">
        <v>120.0</v>
      </c>
      <c r="G3799" s="128"/>
      <c r="H3799" s="94">
        <f t="shared" ref="H3799:H3804" si="477">ROUND(F3799*G3799,2)</f>
        <v>0</v>
      </c>
    </row>
    <row r="3800" ht="12.75" customHeight="1">
      <c r="B3800" s="61"/>
      <c r="C3800" s="70" t="s">
        <v>22395</v>
      </c>
      <c r="D3800" s="130" t="s">
        <v>20358</v>
      </c>
      <c r="E3800" s="126" t="s">
        <v>525</v>
      </c>
      <c r="F3800" s="127">
        <v>20.0</v>
      </c>
      <c r="G3800" s="128"/>
      <c r="H3800" s="94">
        <f t="shared" si="477"/>
        <v>0</v>
      </c>
    </row>
    <row r="3801" ht="12.75" customHeight="1">
      <c r="B3801" s="61"/>
      <c r="C3801" s="70" t="s">
        <v>22396</v>
      </c>
      <c r="D3801" s="70" t="s">
        <v>18117</v>
      </c>
      <c r="E3801" s="126" t="s">
        <v>525</v>
      </c>
      <c r="F3801" s="127">
        <v>20.0</v>
      </c>
      <c r="G3801" s="128"/>
      <c r="H3801" s="94">
        <f t="shared" si="477"/>
        <v>0</v>
      </c>
    </row>
    <row r="3802" ht="12.75" customHeight="1">
      <c r="B3802" s="61"/>
      <c r="C3802" s="70" t="s">
        <v>22397</v>
      </c>
      <c r="D3802" s="130" t="s">
        <v>18221</v>
      </c>
      <c r="E3802" s="126" t="s">
        <v>525</v>
      </c>
      <c r="F3802" s="127">
        <v>13.0</v>
      </c>
      <c r="G3802" s="128"/>
      <c r="H3802" s="94">
        <f t="shared" si="477"/>
        <v>0</v>
      </c>
    </row>
    <row r="3803" ht="12.75" customHeight="1">
      <c r="B3803" s="61"/>
      <c r="C3803" s="70" t="s">
        <v>22398</v>
      </c>
      <c r="D3803" s="70" t="s">
        <v>18121</v>
      </c>
      <c r="E3803" s="126" t="s">
        <v>525</v>
      </c>
      <c r="F3803" s="127">
        <v>13.0</v>
      </c>
      <c r="G3803" s="128"/>
      <c r="H3803" s="94">
        <f t="shared" si="477"/>
        <v>0</v>
      </c>
    </row>
    <row r="3804" ht="12.75" customHeight="1">
      <c r="B3804" s="61"/>
      <c r="C3804" s="70" t="s">
        <v>22399</v>
      </c>
      <c r="D3804" s="130" t="s">
        <v>20399</v>
      </c>
      <c r="E3804" s="126" t="s">
        <v>311</v>
      </c>
      <c r="F3804" s="127">
        <v>1.0</v>
      </c>
      <c r="G3804" s="128"/>
      <c r="H3804" s="94">
        <f t="shared" si="477"/>
        <v>0</v>
      </c>
    </row>
    <row r="3805" ht="12.75" customHeight="1">
      <c r="B3805" s="61"/>
      <c r="C3805" s="88" t="s">
        <v>22400</v>
      </c>
      <c r="D3805" s="89" t="s">
        <v>18130</v>
      </c>
      <c r="E3805" s="129"/>
      <c r="F3805" s="129"/>
      <c r="G3805" s="72"/>
      <c r="H3805" s="90">
        <f>SUM(H3806:H3807)</f>
        <v>0</v>
      </c>
    </row>
    <row r="3806" ht="12.75" customHeight="1">
      <c r="B3806" s="61"/>
      <c r="C3806" s="70" t="s">
        <v>22401</v>
      </c>
      <c r="D3806" s="70" t="s">
        <v>18977</v>
      </c>
      <c r="E3806" s="126" t="s">
        <v>525</v>
      </c>
      <c r="F3806" s="127">
        <v>18.0</v>
      </c>
      <c r="G3806" s="128"/>
      <c r="H3806" s="94">
        <f t="shared" ref="H3806:H3807" si="478">ROUND(F3806*G3806,2)</f>
        <v>0</v>
      </c>
    </row>
    <row r="3807" ht="12.75" customHeight="1">
      <c r="B3807" s="61"/>
      <c r="C3807" s="70" t="s">
        <v>22402</v>
      </c>
      <c r="D3807" s="70" t="s">
        <v>18134</v>
      </c>
      <c r="E3807" s="126" t="s">
        <v>525</v>
      </c>
      <c r="F3807" s="127">
        <v>6.0</v>
      </c>
      <c r="G3807" s="128"/>
      <c r="H3807" s="94">
        <f t="shared" si="478"/>
        <v>0</v>
      </c>
    </row>
    <row r="3808" ht="12.75" customHeight="1">
      <c r="B3808" s="61"/>
      <c r="C3808" s="88" t="s">
        <v>22403</v>
      </c>
      <c r="D3808" s="89" t="s">
        <v>18136</v>
      </c>
      <c r="E3808" s="129"/>
      <c r="F3808" s="129"/>
      <c r="G3808" s="49"/>
      <c r="H3808" s="90">
        <f>SUM(H3809:H3811)</f>
        <v>0</v>
      </c>
    </row>
    <row r="3809" ht="12.75" customHeight="1">
      <c r="B3809" s="61"/>
      <c r="C3809" s="70" t="s">
        <v>22404</v>
      </c>
      <c r="D3809" s="70" t="s">
        <v>19607</v>
      </c>
      <c r="E3809" s="126" t="s">
        <v>525</v>
      </c>
      <c r="F3809" s="127">
        <v>57.0</v>
      </c>
      <c r="G3809" s="128"/>
      <c r="H3809" s="94">
        <f t="shared" ref="H3809:H3811" si="479">ROUND(F3809*G3809,2)</f>
        <v>0</v>
      </c>
    </row>
    <row r="3810" ht="12.75" customHeight="1">
      <c r="B3810" s="61"/>
      <c r="C3810" s="70" t="s">
        <v>22405</v>
      </c>
      <c r="D3810" s="70" t="s">
        <v>20370</v>
      </c>
      <c r="E3810" s="126" t="s">
        <v>525</v>
      </c>
      <c r="F3810" s="127">
        <v>19.0</v>
      </c>
      <c r="G3810" s="128"/>
      <c r="H3810" s="94">
        <f t="shared" si="479"/>
        <v>0</v>
      </c>
    </row>
    <row r="3811" ht="12.75" customHeight="1">
      <c r="B3811" s="61"/>
      <c r="C3811" s="70" t="s">
        <v>22406</v>
      </c>
      <c r="D3811" s="70" t="s">
        <v>19609</v>
      </c>
      <c r="E3811" s="126" t="s">
        <v>525</v>
      </c>
      <c r="F3811" s="127">
        <v>3.0</v>
      </c>
      <c r="G3811" s="128"/>
      <c r="H3811" s="94">
        <f t="shared" si="479"/>
        <v>0</v>
      </c>
    </row>
    <row r="3812" ht="12.75" customHeight="1">
      <c r="B3812" s="61"/>
      <c r="C3812" s="88" t="s">
        <v>22407</v>
      </c>
      <c r="D3812" s="89" t="s">
        <v>22408</v>
      </c>
      <c r="E3812" s="129"/>
      <c r="F3812" s="129"/>
      <c r="G3812" s="49"/>
      <c r="H3812" s="90">
        <f>SUM(H3813:H3819)</f>
        <v>0</v>
      </c>
    </row>
    <row r="3813" ht="12.75" customHeight="1">
      <c r="B3813" s="61"/>
      <c r="C3813" s="70" t="s">
        <v>22409</v>
      </c>
      <c r="D3813" s="70" t="s">
        <v>18144</v>
      </c>
      <c r="E3813" s="126" t="s">
        <v>525</v>
      </c>
      <c r="F3813" s="127">
        <v>36.0</v>
      </c>
      <c r="G3813" s="128"/>
      <c r="H3813" s="94">
        <f t="shared" ref="H3813:H3819" si="480">ROUND(F3813*G3813,2)</f>
        <v>0</v>
      </c>
    </row>
    <row r="3814" ht="12.75" customHeight="1">
      <c r="B3814" s="61"/>
      <c r="C3814" s="70" t="s">
        <v>22410</v>
      </c>
      <c r="D3814" s="70" t="s">
        <v>18146</v>
      </c>
      <c r="E3814" s="126" t="s">
        <v>525</v>
      </c>
      <c r="F3814" s="127">
        <v>12.0</v>
      </c>
      <c r="G3814" s="128"/>
      <c r="H3814" s="94">
        <f t="shared" si="480"/>
        <v>0</v>
      </c>
    </row>
    <row r="3815" ht="12.75" customHeight="1">
      <c r="B3815" s="61"/>
      <c r="C3815" s="70" t="s">
        <v>22411</v>
      </c>
      <c r="D3815" s="70" t="s">
        <v>18148</v>
      </c>
      <c r="E3815" s="126" t="s">
        <v>525</v>
      </c>
      <c r="F3815" s="127">
        <v>3.0</v>
      </c>
      <c r="G3815" s="128"/>
      <c r="H3815" s="94">
        <f t="shared" si="480"/>
        <v>0</v>
      </c>
    </row>
    <row r="3816" ht="12.75" customHeight="1">
      <c r="B3816" s="61"/>
      <c r="C3816" s="70" t="s">
        <v>22412</v>
      </c>
      <c r="D3816" s="70" t="s">
        <v>18152</v>
      </c>
      <c r="E3816" s="126" t="s">
        <v>525</v>
      </c>
      <c r="F3816" s="127">
        <v>36.0</v>
      </c>
      <c r="G3816" s="128"/>
      <c r="H3816" s="94">
        <f t="shared" si="480"/>
        <v>0</v>
      </c>
    </row>
    <row r="3817" ht="12.75" customHeight="1">
      <c r="B3817" s="61"/>
      <c r="C3817" s="70" t="s">
        <v>22413</v>
      </c>
      <c r="D3817" s="130" t="s">
        <v>22414</v>
      </c>
      <c r="E3817" s="126" t="s">
        <v>311</v>
      </c>
      <c r="F3817" s="127">
        <v>1.0</v>
      </c>
      <c r="G3817" s="128"/>
      <c r="H3817" s="94">
        <f t="shared" si="480"/>
        <v>0</v>
      </c>
    </row>
    <row r="3818" ht="12.75" customHeight="1">
      <c r="B3818" s="61"/>
      <c r="C3818" s="70" t="s">
        <v>22415</v>
      </c>
      <c r="D3818" s="130" t="s">
        <v>22416</v>
      </c>
      <c r="E3818" s="126" t="s">
        <v>311</v>
      </c>
      <c r="F3818" s="127">
        <v>1.0</v>
      </c>
      <c r="G3818" s="128"/>
      <c r="H3818" s="94">
        <f t="shared" si="480"/>
        <v>0</v>
      </c>
    </row>
    <row r="3819" ht="12.75" customHeight="1">
      <c r="B3819" s="61"/>
      <c r="C3819" s="70" t="s">
        <v>22417</v>
      </c>
      <c r="D3819" s="130" t="s">
        <v>19631</v>
      </c>
      <c r="E3819" s="126" t="s">
        <v>311</v>
      </c>
      <c r="F3819" s="127">
        <v>2.0</v>
      </c>
      <c r="G3819" s="128"/>
      <c r="H3819" s="94">
        <f t="shared" si="480"/>
        <v>0</v>
      </c>
    </row>
    <row r="3820" ht="12.75" customHeight="1">
      <c r="B3820" s="61"/>
      <c r="C3820" s="88" t="s">
        <v>22418</v>
      </c>
      <c r="D3820" s="89" t="s">
        <v>22419</v>
      </c>
      <c r="E3820" s="129"/>
      <c r="F3820" s="129"/>
      <c r="G3820" s="49"/>
      <c r="H3820" s="90">
        <f>SUM(H3821:H3823)</f>
        <v>0</v>
      </c>
    </row>
    <row r="3821" ht="12.75" customHeight="1">
      <c r="B3821" s="61"/>
      <c r="C3821" s="70" t="s">
        <v>22420</v>
      </c>
      <c r="D3821" s="70" t="s">
        <v>18152</v>
      </c>
      <c r="E3821" s="126" t="s">
        <v>525</v>
      </c>
      <c r="F3821" s="127">
        <v>27.0</v>
      </c>
      <c r="G3821" s="128"/>
      <c r="H3821" s="94">
        <f t="shared" ref="H3821:H3823" si="481">ROUND(F3821*G3821,2)</f>
        <v>0</v>
      </c>
    </row>
    <row r="3822" ht="12.75" customHeight="1">
      <c r="B3822" s="61"/>
      <c r="C3822" s="70" t="s">
        <v>22421</v>
      </c>
      <c r="D3822" s="70" t="s">
        <v>20376</v>
      </c>
      <c r="E3822" s="126" t="s">
        <v>525</v>
      </c>
      <c r="F3822" s="127">
        <v>9.0</v>
      </c>
      <c r="G3822" s="128"/>
      <c r="H3822" s="94">
        <f t="shared" si="481"/>
        <v>0</v>
      </c>
    </row>
    <row r="3823" ht="12.75" customHeight="1">
      <c r="B3823" s="61"/>
      <c r="C3823" s="70" t="s">
        <v>22422</v>
      </c>
      <c r="D3823" s="70" t="s">
        <v>18154</v>
      </c>
      <c r="E3823" s="126" t="s">
        <v>525</v>
      </c>
      <c r="F3823" s="127">
        <v>3.0</v>
      </c>
      <c r="G3823" s="128"/>
      <c r="H3823" s="94">
        <f t="shared" si="481"/>
        <v>0</v>
      </c>
    </row>
    <row r="3824" ht="12.75" customHeight="1">
      <c r="B3824" s="61"/>
      <c r="C3824" s="88" t="s">
        <v>22423</v>
      </c>
      <c r="D3824" s="131" t="s">
        <v>22424</v>
      </c>
      <c r="E3824" s="129"/>
      <c r="F3824" s="129"/>
      <c r="G3824" s="49"/>
      <c r="H3824" s="90">
        <f>SUM(H3825:H3831)</f>
        <v>0</v>
      </c>
    </row>
    <row r="3825" ht="12.75" customHeight="1">
      <c r="B3825" s="61"/>
      <c r="C3825" s="70" t="s">
        <v>22425</v>
      </c>
      <c r="D3825" s="70" t="s">
        <v>18170</v>
      </c>
      <c r="E3825" s="126" t="s">
        <v>525</v>
      </c>
      <c r="F3825" s="127">
        <v>18.0</v>
      </c>
      <c r="G3825" s="128"/>
      <c r="H3825" s="94">
        <f t="shared" ref="H3825:H3831" si="482">ROUND(F3825*G3825,2)</f>
        <v>0</v>
      </c>
    </row>
    <row r="3826" ht="12.75" customHeight="1">
      <c r="B3826" s="61"/>
      <c r="C3826" s="70" t="s">
        <v>22426</v>
      </c>
      <c r="D3826" s="70" t="s">
        <v>18172</v>
      </c>
      <c r="E3826" s="126" t="s">
        <v>525</v>
      </c>
      <c r="F3826" s="127">
        <v>9.0</v>
      </c>
      <c r="G3826" s="128"/>
      <c r="H3826" s="94">
        <f t="shared" si="482"/>
        <v>0</v>
      </c>
    </row>
    <row r="3827" ht="12.75" customHeight="1">
      <c r="B3827" s="61"/>
      <c r="C3827" s="70" t="s">
        <v>22427</v>
      </c>
      <c r="D3827" s="70" t="s">
        <v>18148</v>
      </c>
      <c r="E3827" s="126" t="s">
        <v>525</v>
      </c>
      <c r="F3827" s="127">
        <v>14.0</v>
      </c>
      <c r="G3827" s="128"/>
      <c r="H3827" s="94">
        <f t="shared" si="482"/>
        <v>0</v>
      </c>
    </row>
    <row r="3828" ht="12.75" customHeight="1">
      <c r="B3828" s="61"/>
      <c r="C3828" s="70" t="s">
        <v>22428</v>
      </c>
      <c r="D3828" s="70" t="s">
        <v>18144</v>
      </c>
      <c r="E3828" s="126" t="s">
        <v>525</v>
      </c>
      <c r="F3828" s="127">
        <v>17.0</v>
      </c>
      <c r="G3828" s="128"/>
      <c r="H3828" s="94">
        <f t="shared" si="482"/>
        <v>0</v>
      </c>
    </row>
    <row r="3829" ht="12.75" customHeight="1">
      <c r="B3829" s="61"/>
      <c r="C3829" s="70" t="s">
        <v>22429</v>
      </c>
      <c r="D3829" s="130" t="s">
        <v>22430</v>
      </c>
      <c r="E3829" s="126" t="s">
        <v>311</v>
      </c>
      <c r="F3829" s="127">
        <v>1.0</v>
      </c>
      <c r="G3829" s="128"/>
      <c r="H3829" s="94">
        <f t="shared" si="482"/>
        <v>0</v>
      </c>
    </row>
    <row r="3830" ht="12.75" customHeight="1">
      <c r="B3830" s="61"/>
      <c r="C3830" s="70" t="s">
        <v>22431</v>
      </c>
      <c r="D3830" s="130" t="s">
        <v>20410</v>
      </c>
      <c r="E3830" s="126" t="s">
        <v>311</v>
      </c>
      <c r="F3830" s="127">
        <v>1.0</v>
      </c>
      <c r="G3830" s="128"/>
      <c r="H3830" s="94">
        <f t="shared" si="482"/>
        <v>0</v>
      </c>
    </row>
    <row r="3831" ht="12.75" customHeight="1">
      <c r="B3831" s="61"/>
      <c r="C3831" s="70" t="s">
        <v>22432</v>
      </c>
      <c r="D3831" s="130" t="s">
        <v>18160</v>
      </c>
      <c r="E3831" s="126" t="s">
        <v>311</v>
      </c>
      <c r="F3831" s="127">
        <v>1.0</v>
      </c>
      <c r="G3831" s="128"/>
      <c r="H3831" s="94">
        <f t="shared" si="482"/>
        <v>0</v>
      </c>
    </row>
    <row r="3832" ht="12.75" customHeight="1">
      <c r="B3832" s="61"/>
      <c r="C3832" s="88" t="s">
        <v>22433</v>
      </c>
      <c r="D3832" s="89" t="s">
        <v>22434</v>
      </c>
      <c r="E3832" s="129"/>
      <c r="F3832" s="129"/>
      <c r="G3832" s="49"/>
      <c r="H3832" s="90">
        <f>SUM(H3833:H3835)</f>
        <v>0</v>
      </c>
    </row>
    <row r="3833" ht="12.75" customHeight="1">
      <c r="B3833" s="61"/>
      <c r="C3833" s="70" t="s">
        <v>22435</v>
      </c>
      <c r="D3833" s="70" t="s">
        <v>18170</v>
      </c>
      <c r="E3833" s="126" t="s">
        <v>525</v>
      </c>
      <c r="F3833" s="127">
        <v>38.0</v>
      </c>
      <c r="G3833" s="128"/>
      <c r="H3833" s="94">
        <f t="shared" ref="H3833:H3835" si="483">ROUND(F3833*G3833,2)</f>
        <v>0</v>
      </c>
    </row>
    <row r="3834" ht="12.75" customHeight="1">
      <c r="B3834" s="61"/>
      <c r="C3834" s="70" t="s">
        <v>22436</v>
      </c>
      <c r="D3834" s="70" t="s">
        <v>18148</v>
      </c>
      <c r="E3834" s="126" t="s">
        <v>525</v>
      </c>
      <c r="F3834" s="127">
        <v>5.0</v>
      </c>
      <c r="G3834" s="128"/>
      <c r="H3834" s="94">
        <f t="shared" si="483"/>
        <v>0</v>
      </c>
    </row>
    <row r="3835" ht="12.75" customHeight="1">
      <c r="B3835" s="61"/>
      <c r="C3835" s="70" t="s">
        <v>22437</v>
      </c>
      <c r="D3835" s="130" t="s">
        <v>19076</v>
      </c>
      <c r="E3835" s="126" t="s">
        <v>311</v>
      </c>
      <c r="F3835" s="127">
        <v>1.0</v>
      </c>
      <c r="G3835" s="128"/>
      <c r="H3835" s="94">
        <f t="shared" si="483"/>
        <v>0</v>
      </c>
    </row>
    <row r="3836" ht="12.75" customHeight="1">
      <c r="B3836" s="61"/>
      <c r="C3836" s="88" t="s">
        <v>22438</v>
      </c>
      <c r="D3836" s="89" t="s">
        <v>22439</v>
      </c>
      <c r="E3836" s="129"/>
      <c r="F3836" s="129"/>
      <c r="G3836" s="49"/>
      <c r="H3836" s="90">
        <f>SUM(H3837:H3839)</f>
        <v>0</v>
      </c>
    </row>
    <row r="3837" ht="12.75" customHeight="1">
      <c r="B3837" s="61"/>
      <c r="C3837" s="70" t="s">
        <v>22440</v>
      </c>
      <c r="D3837" s="70" t="s">
        <v>18144</v>
      </c>
      <c r="E3837" s="126" t="s">
        <v>525</v>
      </c>
      <c r="F3837" s="127">
        <v>44.0</v>
      </c>
      <c r="G3837" s="128"/>
      <c r="H3837" s="94">
        <f t="shared" ref="H3837:H3839" si="484">ROUND(F3837*G3837,2)</f>
        <v>0</v>
      </c>
    </row>
    <row r="3838" ht="12.75" customHeight="1">
      <c r="B3838" s="61"/>
      <c r="C3838" s="70" t="s">
        <v>22441</v>
      </c>
      <c r="D3838" s="70" t="s">
        <v>18148</v>
      </c>
      <c r="E3838" s="126" t="s">
        <v>525</v>
      </c>
      <c r="F3838" s="127">
        <v>7.0</v>
      </c>
      <c r="G3838" s="128"/>
      <c r="H3838" s="94">
        <f t="shared" si="484"/>
        <v>0</v>
      </c>
    </row>
    <row r="3839" ht="12.75" customHeight="1">
      <c r="B3839" s="61"/>
      <c r="C3839" s="70" t="s">
        <v>22442</v>
      </c>
      <c r="D3839" s="130" t="s">
        <v>19076</v>
      </c>
      <c r="E3839" s="126" t="s">
        <v>311</v>
      </c>
      <c r="F3839" s="127">
        <v>3.0</v>
      </c>
      <c r="G3839" s="128"/>
      <c r="H3839" s="94">
        <f t="shared" si="484"/>
        <v>0</v>
      </c>
    </row>
    <row r="3840" ht="12.75" customHeight="1">
      <c r="B3840" s="61"/>
      <c r="C3840" s="88" t="s">
        <v>22443</v>
      </c>
      <c r="D3840" s="131" t="s">
        <v>22444</v>
      </c>
      <c r="E3840" s="129"/>
      <c r="F3840" s="129"/>
      <c r="G3840" s="49"/>
      <c r="H3840" s="90">
        <f>SUM(H3841:H3856)</f>
        <v>0</v>
      </c>
    </row>
    <row r="3841" ht="12.75" customHeight="1">
      <c r="B3841" s="61"/>
      <c r="C3841" s="70" t="s">
        <v>22445</v>
      </c>
      <c r="D3841" s="70" t="s">
        <v>18170</v>
      </c>
      <c r="E3841" s="126" t="s">
        <v>525</v>
      </c>
      <c r="F3841" s="127">
        <v>400.0</v>
      </c>
      <c r="G3841" s="128"/>
      <c r="H3841" s="94">
        <f t="shared" ref="H3841:H3856" si="485">ROUND(F3841*G3841,2)</f>
        <v>0</v>
      </c>
    </row>
    <row r="3842" ht="12.75" customHeight="1">
      <c r="B3842" s="61"/>
      <c r="C3842" s="70" t="s">
        <v>22446</v>
      </c>
      <c r="D3842" s="70" t="s">
        <v>18172</v>
      </c>
      <c r="E3842" s="126" t="s">
        <v>525</v>
      </c>
      <c r="F3842" s="127">
        <v>200.0</v>
      </c>
      <c r="G3842" s="128"/>
      <c r="H3842" s="94">
        <f t="shared" si="485"/>
        <v>0</v>
      </c>
    </row>
    <row r="3843" ht="12.75" customHeight="1">
      <c r="B3843" s="61"/>
      <c r="C3843" s="70" t="s">
        <v>22447</v>
      </c>
      <c r="D3843" s="70" t="s">
        <v>18148</v>
      </c>
      <c r="E3843" s="126" t="s">
        <v>525</v>
      </c>
      <c r="F3843" s="127">
        <v>200.0</v>
      </c>
      <c r="G3843" s="128"/>
      <c r="H3843" s="94">
        <f t="shared" si="485"/>
        <v>0</v>
      </c>
    </row>
    <row r="3844" ht="12.75" customHeight="1">
      <c r="B3844" s="61"/>
      <c r="C3844" s="70" t="s">
        <v>22448</v>
      </c>
      <c r="D3844" s="130" t="s">
        <v>18191</v>
      </c>
      <c r="E3844" s="126" t="s">
        <v>311</v>
      </c>
      <c r="F3844" s="127">
        <v>34.0</v>
      </c>
      <c r="G3844" s="128"/>
      <c r="H3844" s="94">
        <f t="shared" si="485"/>
        <v>0</v>
      </c>
    </row>
    <row r="3845" ht="12.75" customHeight="1">
      <c r="B3845" s="61"/>
      <c r="C3845" s="70" t="s">
        <v>22449</v>
      </c>
      <c r="D3845" s="130" t="s">
        <v>18193</v>
      </c>
      <c r="E3845" s="126" t="s">
        <v>937</v>
      </c>
      <c r="F3845" s="127">
        <v>1.0</v>
      </c>
      <c r="G3845" s="128"/>
      <c r="H3845" s="94">
        <f t="shared" si="485"/>
        <v>0</v>
      </c>
    </row>
    <row r="3846" ht="12.75" customHeight="1">
      <c r="B3846" s="61"/>
      <c r="C3846" s="70" t="s">
        <v>22450</v>
      </c>
      <c r="D3846" s="130" t="s">
        <v>18199</v>
      </c>
      <c r="E3846" s="126" t="s">
        <v>311</v>
      </c>
      <c r="F3846" s="127">
        <v>1.0</v>
      </c>
      <c r="G3846" s="128"/>
      <c r="H3846" s="94">
        <f t="shared" si="485"/>
        <v>0</v>
      </c>
    </row>
    <row r="3847" ht="12.75" customHeight="1">
      <c r="B3847" s="61"/>
      <c r="C3847" s="70" t="s">
        <v>22451</v>
      </c>
      <c r="D3847" s="130" t="s">
        <v>18195</v>
      </c>
      <c r="E3847" s="126" t="s">
        <v>937</v>
      </c>
      <c r="F3847" s="127">
        <v>2.0</v>
      </c>
      <c r="G3847" s="128"/>
      <c r="H3847" s="94">
        <f t="shared" si="485"/>
        <v>0</v>
      </c>
    </row>
    <row r="3848" ht="12.75" customHeight="1">
      <c r="B3848" s="61"/>
      <c r="C3848" s="70" t="s">
        <v>22452</v>
      </c>
      <c r="D3848" s="130" t="s">
        <v>18201</v>
      </c>
      <c r="E3848" s="126" t="s">
        <v>311</v>
      </c>
      <c r="F3848" s="127">
        <v>2.0</v>
      </c>
      <c r="G3848" s="128"/>
      <c r="H3848" s="94">
        <f t="shared" si="485"/>
        <v>0</v>
      </c>
    </row>
    <row r="3849" ht="12.75" customHeight="1">
      <c r="B3849" s="61"/>
      <c r="C3849" s="70" t="s">
        <v>22453</v>
      </c>
      <c r="D3849" s="130" t="s">
        <v>18197</v>
      </c>
      <c r="E3849" s="126" t="s">
        <v>937</v>
      </c>
      <c r="F3849" s="127">
        <v>2.0</v>
      </c>
      <c r="G3849" s="128"/>
      <c r="H3849" s="94">
        <f t="shared" si="485"/>
        <v>0</v>
      </c>
    </row>
    <row r="3850" ht="12.75" customHeight="1">
      <c r="B3850" s="61"/>
      <c r="C3850" s="70" t="s">
        <v>22454</v>
      </c>
      <c r="D3850" s="130" t="s">
        <v>18203</v>
      </c>
      <c r="E3850" s="126" t="s">
        <v>311</v>
      </c>
      <c r="F3850" s="127">
        <v>2.0</v>
      </c>
      <c r="G3850" s="128"/>
      <c r="H3850" s="94">
        <f t="shared" si="485"/>
        <v>0</v>
      </c>
    </row>
    <row r="3851" ht="12.75" customHeight="1">
      <c r="B3851" s="61"/>
      <c r="C3851" s="70" t="s">
        <v>22455</v>
      </c>
      <c r="D3851" s="130" t="s">
        <v>18205</v>
      </c>
      <c r="E3851" s="126" t="s">
        <v>311</v>
      </c>
      <c r="F3851" s="127">
        <v>33.0</v>
      </c>
      <c r="G3851" s="128"/>
      <c r="H3851" s="94">
        <f t="shared" si="485"/>
        <v>0</v>
      </c>
    </row>
    <row r="3852" ht="12.75" customHeight="1">
      <c r="B3852" s="61"/>
      <c r="C3852" s="70" t="s">
        <v>22456</v>
      </c>
      <c r="D3852" s="70" t="s">
        <v>18207</v>
      </c>
      <c r="E3852" s="126" t="s">
        <v>311</v>
      </c>
      <c r="F3852" s="127">
        <v>1.0</v>
      </c>
      <c r="G3852" s="128"/>
      <c r="H3852" s="94">
        <f t="shared" si="485"/>
        <v>0</v>
      </c>
    </row>
    <row r="3853" ht="12.75" customHeight="1">
      <c r="B3853" s="61"/>
      <c r="C3853" s="70" t="s">
        <v>22457</v>
      </c>
      <c r="D3853" s="130" t="s">
        <v>22458</v>
      </c>
      <c r="E3853" s="126" t="s">
        <v>525</v>
      </c>
      <c r="F3853" s="127">
        <v>7.0</v>
      </c>
      <c r="G3853" s="128"/>
      <c r="H3853" s="94">
        <f t="shared" si="485"/>
        <v>0</v>
      </c>
    </row>
    <row r="3854" ht="12.75" customHeight="1">
      <c r="B3854" s="61"/>
      <c r="C3854" s="70" t="s">
        <v>22459</v>
      </c>
      <c r="D3854" s="130" t="s">
        <v>22460</v>
      </c>
      <c r="E3854" s="126" t="s">
        <v>525</v>
      </c>
      <c r="F3854" s="127">
        <v>11.0</v>
      </c>
      <c r="G3854" s="128"/>
      <c r="H3854" s="94">
        <f t="shared" si="485"/>
        <v>0</v>
      </c>
    </row>
    <row r="3855" ht="12.75" customHeight="1">
      <c r="B3855" s="61"/>
      <c r="C3855" s="70" t="s">
        <v>22461</v>
      </c>
      <c r="D3855" s="70" t="s">
        <v>18121</v>
      </c>
      <c r="E3855" s="126" t="s">
        <v>525</v>
      </c>
      <c r="F3855" s="127">
        <v>11.0</v>
      </c>
      <c r="G3855" s="128"/>
      <c r="H3855" s="94">
        <f t="shared" si="485"/>
        <v>0</v>
      </c>
    </row>
    <row r="3856" ht="12.75" customHeight="1">
      <c r="B3856" s="61"/>
      <c r="C3856" s="70" t="s">
        <v>22462</v>
      </c>
      <c r="D3856" s="130" t="s">
        <v>18224</v>
      </c>
      <c r="E3856" s="126" t="s">
        <v>311</v>
      </c>
      <c r="F3856" s="127">
        <v>2.0</v>
      </c>
      <c r="G3856" s="128"/>
      <c r="H3856" s="94">
        <f t="shared" si="485"/>
        <v>0</v>
      </c>
    </row>
    <row r="3857" ht="12.75" customHeight="1">
      <c r="B3857" s="61"/>
      <c r="C3857" s="88" t="s">
        <v>22463</v>
      </c>
      <c r="D3857" s="89" t="s">
        <v>21996</v>
      </c>
      <c r="E3857" s="129"/>
      <c r="F3857" s="129"/>
      <c r="G3857" s="49"/>
      <c r="H3857" s="90">
        <f>SUM(H3858:H3865)</f>
        <v>0</v>
      </c>
    </row>
    <row r="3858" ht="12.75" customHeight="1">
      <c r="B3858" s="61"/>
      <c r="C3858" s="70" t="s">
        <v>22464</v>
      </c>
      <c r="D3858" s="70" t="s">
        <v>18211</v>
      </c>
      <c r="E3858" s="126" t="s">
        <v>525</v>
      </c>
      <c r="F3858" s="127">
        <v>186.0</v>
      </c>
      <c r="G3858" s="128"/>
      <c r="H3858" s="94">
        <f t="shared" ref="H3858:H3865" si="486">ROUND(F3858*G3858,2)</f>
        <v>0</v>
      </c>
    </row>
    <row r="3859" ht="12.75" customHeight="1">
      <c r="B3859" s="61"/>
      <c r="C3859" s="70" t="s">
        <v>22465</v>
      </c>
      <c r="D3859" s="70" t="s">
        <v>18213</v>
      </c>
      <c r="E3859" s="126" t="s">
        <v>525</v>
      </c>
      <c r="F3859" s="127">
        <v>62.0</v>
      </c>
      <c r="G3859" s="128"/>
      <c r="H3859" s="94">
        <f t="shared" si="486"/>
        <v>0</v>
      </c>
    </row>
    <row r="3860" ht="12.75" customHeight="1">
      <c r="B3860" s="61"/>
      <c r="C3860" s="70" t="s">
        <v>22466</v>
      </c>
      <c r="D3860" s="70" t="s">
        <v>18154</v>
      </c>
      <c r="E3860" s="126" t="s">
        <v>525</v>
      </c>
      <c r="F3860" s="127">
        <v>62.0</v>
      </c>
      <c r="G3860" s="128"/>
      <c r="H3860" s="94">
        <f t="shared" si="486"/>
        <v>0</v>
      </c>
    </row>
    <row r="3861" ht="12.75" customHeight="1">
      <c r="B3861" s="61"/>
      <c r="C3861" s="70" t="s">
        <v>22467</v>
      </c>
      <c r="D3861" s="130" t="s">
        <v>18216</v>
      </c>
      <c r="E3861" s="126" t="s">
        <v>311</v>
      </c>
      <c r="F3861" s="127">
        <v>3.0</v>
      </c>
      <c r="G3861" s="128"/>
      <c r="H3861" s="94">
        <f t="shared" si="486"/>
        <v>0</v>
      </c>
    </row>
    <row r="3862" ht="12.75" customHeight="1">
      <c r="B3862" s="61"/>
      <c r="C3862" s="70" t="s">
        <v>22468</v>
      </c>
      <c r="D3862" s="130" t="s">
        <v>18160</v>
      </c>
      <c r="E3862" s="126" t="s">
        <v>311</v>
      </c>
      <c r="F3862" s="127">
        <v>3.0</v>
      </c>
      <c r="G3862" s="128"/>
      <c r="H3862" s="94">
        <f t="shared" si="486"/>
        <v>0</v>
      </c>
    </row>
    <row r="3863" ht="12.75" customHeight="1">
      <c r="B3863" s="61"/>
      <c r="C3863" s="70" t="s">
        <v>22469</v>
      </c>
      <c r="D3863" s="130" t="s">
        <v>18219</v>
      </c>
      <c r="E3863" s="126" t="s">
        <v>311</v>
      </c>
      <c r="F3863" s="127">
        <v>6.0</v>
      </c>
      <c r="G3863" s="128"/>
      <c r="H3863" s="94">
        <f t="shared" si="486"/>
        <v>0</v>
      </c>
    </row>
    <row r="3864" ht="12.75" customHeight="1">
      <c r="B3864" s="61"/>
      <c r="C3864" s="70" t="s">
        <v>22470</v>
      </c>
      <c r="D3864" s="130" t="s">
        <v>21003</v>
      </c>
      <c r="E3864" s="126" t="s">
        <v>525</v>
      </c>
      <c r="F3864" s="127">
        <v>3.0</v>
      </c>
      <c r="G3864" s="128"/>
      <c r="H3864" s="94">
        <f t="shared" si="486"/>
        <v>0</v>
      </c>
    </row>
    <row r="3865" ht="12.75" customHeight="1">
      <c r="B3865" s="61"/>
      <c r="C3865" s="70" t="s">
        <v>22471</v>
      </c>
      <c r="D3865" s="70" t="s">
        <v>18226</v>
      </c>
      <c r="E3865" s="126" t="s">
        <v>525</v>
      </c>
      <c r="F3865" s="127">
        <v>12.0</v>
      </c>
      <c r="G3865" s="128"/>
      <c r="H3865" s="94">
        <f t="shared" si="486"/>
        <v>0</v>
      </c>
    </row>
    <row r="3866" ht="12.75" customHeight="1">
      <c r="B3866" s="61"/>
      <c r="C3866" s="88" t="s">
        <v>22472</v>
      </c>
      <c r="D3866" s="89" t="s">
        <v>22010</v>
      </c>
      <c r="E3866" s="129"/>
      <c r="F3866" s="129"/>
      <c r="G3866" s="72"/>
      <c r="H3866" s="90">
        <f>SUM(H3867:H3871)</f>
        <v>0</v>
      </c>
    </row>
    <row r="3867" ht="12.75" customHeight="1">
      <c r="B3867" s="61"/>
      <c r="C3867" s="70" t="s">
        <v>22473</v>
      </c>
      <c r="D3867" s="70" t="s">
        <v>18144</v>
      </c>
      <c r="E3867" s="126" t="s">
        <v>525</v>
      </c>
      <c r="F3867" s="127">
        <v>132.0</v>
      </c>
      <c r="G3867" s="128"/>
      <c r="H3867" s="94">
        <f t="shared" ref="H3867:H3871" si="487">ROUND(F3867*G3867,2)</f>
        <v>0</v>
      </c>
    </row>
    <row r="3868" ht="12.75" customHeight="1">
      <c r="B3868" s="61"/>
      <c r="C3868" s="70" t="s">
        <v>22474</v>
      </c>
      <c r="D3868" s="70" t="s">
        <v>18146</v>
      </c>
      <c r="E3868" s="126" t="s">
        <v>525</v>
      </c>
      <c r="F3868" s="127">
        <v>66.0</v>
      </c>
      <c r="G3868" s="128"/>
      <c r="H3868" s="94">
        <f t="shared" si="487"/>
        <v>0</v>
      </c>
    </row>
    <row r="3869" ht="12.75" customHeight="1">
      <c r="B3869" s="61"/>
      <c r="C3869" s="70" t="s">
        <v>22475</v>
      </c>
      <c r="D3869" s="70" t="s">
        <v>18148</v>
      </c>
      <c r="E3869" s="126" t="s">
        <v>525</v>
      </c>
      <c r="F3869" s="127">
        <v>66.0</v>
      </c>
      <c r="G3869" s="128"/>
      <c r="H3869" s="94">
        <f t="shared" si="487"/>
        <v>0</v>
      </c>
    </row>
    <row r="3870" ht="12.75" customHeight="1">
      <c r="B3870" s="61"/>
      <c r="C3870" s="70" t="s">
        <v>22476</v>
      </c>
      <c r="D3870" s="130" t="s">
        <v>20444</v>
      </c>
      <c r="E3870" s="126" t="s">
        <v>311</v>
      </c>
      <c r="F3870" s="127">
        <v>6.0</v>
      </c>
      <c r="G3870" s="128"/>
      <c r="H3870" s="94">
        <f t="shared" si="487"/>
        <v>0</v>
      </c>
    </row>
    <row r="3871" ht="12.75" customHeight="1">
      <c r="B3871" s="61"/>
      <c r="C3871" s="70" t="s">
        <v>22477</v>
      </c>
      <c r="D3871" s="130" t="s">
        <v>18235</v>
      </c>
      <c r="E3871" s="126" t="s">
        <v>311</v>
      </c>
      <c r="F3871" s="127">
        <v>6.0</v>
      </c>
      <c r="G3871" s="128"/>
      <c r="H3871" s="94">
        <f t="shared" si="487"/>
        <v>0</v>
      </c>
    </row>
    <row r="3872" ht="12.75" customHeight="1">
      <c r="B3872" s="61"/>
      <c r="C3872" s="88" t="s">
        <v>22478</v>
      </c>
      <c r="D3872" s="89" t="s">
        <v>22017</v>
      </c>
      <c r="E3872" s="129"/>
      <c r="F3872" s="129"/>
      <c r="G3872" s="72"/>
      <c r="H3872" s="90">
        <f>SUM(H3873:H3878)</f>
        <v>0</v>
      </c>
    </row>
    <row r="3873" ht="12.75" customHeight="1">
      <c r="B3873" s="61"/>
      <c r="C3873" s="70" t="s">
        <v>22479</v>
      </c>
      <c r="D3873" s="70" t="s">
        <v>18144</v>
      </c>
      <c r="E3873" s="126" t="s">
        <v>525</v>
      </c>
      <c r="F3873" s="127">
        <v>118.0</v>
      </c>
      <c r="G3873" s="128"/>
      <c r="H3873" s="94">
        <f t="shared" ref="H3873:H3878" si="488">ROUND(F3873*G3873,2)</f>
        <v>0</v>
      </c>
    </row>
    <row r="3874" ht="12.75" customHeight="1">
      <c r="B3874" s="61"/>
      <c r="C3874" s="70" t="s">
        <v>22480</v>
      </c>
      <c r="D3874" s="70" t="s">
        <v>18146</v>
      </c>
      <c r="E3874" s="126" t="s">
        <v>525</v>
      </c>
      <c r="F3874" s="127">
        <v>59.0</v>
      </c>
      <c r="G3874" s="128"/>
      <c r="H3874" s="94">
        <f t="shared" si="488"/>
        <v>0</v>
      </c>
    </row>
    <row r="3875" ht="12.75" customHeight="1">
      <c r="B3875" s="61"/>
      <c r="C3875" s="70" t="s">
        <v>22481</v>
      </c>
      <c r="D3875" s="70" t="s">
        <v>18148</v>
      </c>
      <c r="E3875" s="126" t="s">
        <v>525</v>
      </c>
      <c r="F3875" s="127">
        <v>59.0</v>
      </c>
      <c r="G3875" s="128"/>
      <c r="H3875" s="94">
        <f t="shared" si="488"/>
        <v>0</v>
      </c>
    </row>
    <row r="3876" ht="12.75" customHeight="1">
      <c r="B3876" s="61"/>
      <c r="C3876" s="70" t="s">
        <v>22482</v>
      </c>
      <c r="D3876" s="130" t="s">
        <v>18233</v>
      </c>
      <c r="E3876" s="126" t="s">
        <v>311</v>
      </c>
      <c r="F3876" s="127">
        <v>3.0</v>
      </c>
      <c r="G3876" s="128"/>
      <c r="H3876" s="94">
        <f t="shared" si="488"/>
        <v>0</v>
      </c>
    </row>
    <row r="3877" ht="12.75" customHeight="1">
      <c r="B3877" s="61"/>
      <c r="C3877" s="70" t="s">
        <v>22483</v>
      </c>
      <c r="D3877" s="130" t="s">
        <v>18235</v>
      </c>
      <c r="E3877" s="126" t="s">
        <v>311</v>
      </c>
      <c r="F3877" s="127">
        <v>3.0</v>
      </c>
      <c r="G3877" s="128"/>
      <c r="H3877" s="94">
        <f t="shared" si="488"/>
        <v>0</v>
      </c>
    </row>
    <row r="3878" ht="12.75" customHeight="1">
      <c r="B3878" s="61"/>
      <c r="C3878" s="70" t="s">
        <v>22484</v>
      </c>
      <c r="D3878" s="130" t="s">
        <v>18244</v>
      </c>
      <c r="E3878" s="126" t="s">
        <v>311</v>
      </c>
      <c r="F3878" s="127">
        <v>3.0</v>
      </c>
      <c r="G3878" s="128"/>
      <c r="H3878" s="94">
        <f t="shared" si="488"/>
        <v>0</v>
      </c>
    </row>
    <row r="3879" ht="12.75" customHeight="1">
      <c r="B3879" s="61"/>
      <c r="C3879" s="88" t="s">
        <v>22485</v>
      </c>
      <c r="D3879" s="89" t="s">
        <v>19023</v>
      </c>
      <c r="E3879" s="129"/>
      <c r="F3879" s="129"/>
      <c r="G3879" s="72"/>
      <c r="H3879" s="90">
        <f>SUM(H3880:H3881)</f>
        <v>0</v>
      </c>
    </row>
    <row r="3880" ht="12.75" customHeight="1">
      <c r="B3880" s="61"/>
      <c r="C3880" s="70" t="s">
        <v>22486</v>
      </c>
      <c r="D3880" s="70" t="s">
        <v>18132</v>
      </c>
      <c r="E3880" s="126" t="s">
        <v>525</v>
      </c>
      <c r="F3880" s="127">
        <v>18.0</v>
      </c>
      <c r="G3880" s="128"/>
      <c r="H3880" s="94">
        <f t="shared" ref="H3880:H3881" si="489">ROUND(F3880*G3880,2)</f>
        <v>0</v>
      </c>
    </row>
    <row r="3881" ht="12.75" customHeight="1">
      <c r="B3881" s="61"/>
      <c r="C3881" s="70" t="s">
        <v>22487</v>
      </c>
      <c r="D3881" s="70" t="s">
        <v>18134</v>
      </c>
      <c r="E3881" s="126" t="s">
        <v>525</v>
      </c>
      <c r="F3881" s="127">
        <v>6.0</v>
      </c>
      <c r="G3881" s="128"/>
      <c r="H3881" s="94">
        <f t="shared" si="489"/>
        <v>0</v>
      </c>
    </row>
    <row r="3882" ht="12.75" customHeight="1">
      <c r="B3882" s="61"/>
      <c r="C3882" s="88" t="s">
        <v>22488</v>
      </c>
      <c r="D3882" s="89" t="s">
        <v>19029</v>
      </c>
      <c r="E3882" s="129"/>
      <c r="F3882" s="129"/>
      <c r="G3882" s="49"/>
      <c r="H3882" s="90">
        <f>SUM(H3883:H3884)</f>
        <v>0</v>
      </c>
    </row>
    <row r="3883" ht="12.75" customHeight="1">
      <c r="B3883" s="61"/>
      <c r="C3883" s="70" t="s">
        <v>22489</v>
      </c>
      <c r="D3883" s="70" t="s">
        <v>18132</v>
      </c>
      <c r="E3883" s="126" t="s">
        <v>525</v>
      </c>
      <c r="F3883" s="127">
        <v>7.0</v>
      </c>
      <c r="G3883" s="128"/>
      <c r="H3883" s="94">
        <f t="shared" ref="H3883:H3884" si="490">ROUND(F3883*G3883,2)</f>
        <v>0</v>
      </c>
    </row>
    <row r="3884" ht="12.75" customHeight="1">
      <c r="B3884" s="61"/>
      <c r="C3884" s="70" t="s">
        <v>22490</v>
      </c>
      <c r="D3884" s="70" t="s">
        <v>18134</v>
      </c>
      <c r="E3884" s="126" t="s">
        <v>525</v>
      </c>
      <c r="F3884" s="127">
        <v>7.0</v>
      </c>
      <c r="G3884" s="128"/>
      <c r="H3884" s="94">
        <f t="shared" si="490"/>
        <v>0</v>
      </c>
    </row>
    <row r="3885" ht="12.75" customHeight="1">
      <c r="B3885" s="61"/>
      <c r="C3885" s="88" t="s">
        <v>22491</v>
      </c>
      <c r="D3885" s="89" t="s">
        <v>22492</v>
      </c>
      <c r="E3885" s="129"/>
      <c r="F3885" s="129"/>
      <c r="G3885" s="72"/>
      <c r="H3885" s="90">
        <f>SUM(H3886:H3887)</f>
        <v>0</v>
      </c>
    </row>
    <row r="3886" ht="12.75" customHeight="1">
      <c r="B3886" s="61"/>
      <c r="C3886" s="70" t="s">
        <v>22493</v>
      </c>
      <c r="D3886" s="70" t="s">
        <v>19680</v>
      </c>
      <c r="E3886" s="126" t="s">
        <v>525</v>
      </c>
      <c r="F3886" s="127">
        <v>18.0</v>
      </c>
      <c r="G3886" s="128"/>
      <c r="H3886" s="94">
        <f t="shared" ref="H3886:H3887" si="491">ROUND(F3886*G3886,2)</f>
        <v>0</v>
      </c>
    </row>
    <row r="3887" ht="12.75" customHeight="1">
      <c r="B3887" s="61"/>
      <c r="C3887" s="70" t="s">
        <v>22494</v>
      </c>
      <c r="D3887" s="70" t="s">
        <v>19027</v>
      </c>
      <c r="E3887" s="126" t="s">
        <v>525</v>
      </c>
      <c r="F3887" s="127">
        <v>6.0</v>
      </c>
      <c r="G3887" s="128"/>
      <c r="H3887" s="94">
        <f t="shared" si="491"/>
        <v>0</v>
      </c>
    </row>
    <row r="3888" ht="12.75" customHeight="1">
      <c r="B3888" s="61"/>
      <c r="C3888" s="88" t="s">
        <v>22495</v>
      </c>
      <c r="D3888" s="89" t="s">
        <v>22496</v>
      </c>
      <c r="E3888" s="129"/>
      <c r="F3888" s="129"/>
      <c r="G3888" s="49"/>
      <c r="H3888" s="90">
        <f>SUM(H3889:H3890)</f>
        <v>0</v>
      </c>
    </row>
    <row r="3889" ht="12.75" customHeight="1">
      <c r="B3889" s="61"/>
      <c r="C3889" s="70" t="s">
        <v>22497</v>
      </c>
      <c r="D3889" s="70" t="s">
        <v>19680</v>
      </c>
      <c r="E3889" s="126" t="s">
        <v>525</v>
      </c>
      <c r="F3889" s="127">
        <v>21.0</v>
      </c>
      <c r="G3889" s="128"/>
      <c r="H3889" s="94">
        <f t="shared" ref="H3889:H3890" si="492">ROUND(F3889*G3889,2)</f>
        <v>0</v>
      </c>
    </row>
    <row r="3890" ht="12.75" customHeight="1">
      <c r="B3890" s="61"/>
      <c r="C3890" s="70" t="s">
        <v>22498</v>
      </c>
      <c r="D3890" s="70" t="s">
        <v>19027</v>
      </c>
      <c r="E3890" s="126" t="s">
        <v>525</v>
      </c>
      <c r="F3890" s="127">
        <v>7.0</v>
      </c>
      <c r="G3890" s="128"/>
      <c r="H3890" s="94">
        <f t="shared" si="492"/>
        <v>0</v>
      </c>
    </row>
    <row r="3891" ht="12.75" customHeight="1">
      <c r="B3891" s="61"/>
      <c r="C3891" s="88" t="s">
        <v>22499</v>
      </c>
      <c r="D3891" s="89" t="s">
        <v>22500</v>
      </c>
      <c r="E3891" s="129"/>
      <c r="F3891" s="129"/>
      <c r="G3891" s="72"/>
      <c r="H3891" s="90">
        <f>SUM(H3892:H3893)</f>
        <v>0</v>
      </c>
    </row>
    <row r="3892" ht="12.75" customHeight="1">
      <c r="B3892" s="61"/>
      <c r="C3892" s="70" t="s">
        <v>22501</v>
      </c>
      <c r="D3892" s="70" t="s">
        <v>19680</v>
      </c>
      <c r="E3892" s="126" t="s">
        <v>525</v>
      </c>
      <c r="F3892" s="127">
        <v>24.0</v>
      </c>
      <c r="G3892" s="128"/>
      <c r="H3892" s="94">
        <f t="shared" ref="H3892:H3893" si="493">ROUND(F3892*G3892,2)</f>
        <v>0</v>
      </c>
    </row>
    <row r="3893" ht="12.75" customHeight="1">
      <c r="B3893" s="61"/>
      <c r="C3893" s="70" t="s">
        <v>22502</v>
      </c>
      <c r="D3893" s="70" t="s">
        <v>19027</v>
      </c>
      <c r="E3893" s="126" t="s">
        <v>525</v>
      </c>
      <c r="F3893" s="127">
        <v>8.0</v>
      </c>
      <c r="G3893" s="128"/>
      <c r="H3893" s="94">
        <f t="shared" si="493"/>
        <v>0</v>
      </c>
    </row>
    <row r="3894" ht="12.75" customHeight="1">
      <c r="B3894" s="61"/>
      <c r="C3894" s="88" t="s">
        <v>22503</v>
      </c>
      <c r="D3894" s="131" t="s">
        <v>19112</v>
      </c>
      <c r="E3894" s="129"/>
      <c r="F3894" s="129"/>
      <c r="G3894" s="49"/>
      <c r="H3894" s="90">
        <f>SUM(H3895:H3896)</f>
        <v>0</v>
      </c>
    </row>
    <row r="3895" ht="12.75" customHeight="1">
      <c r="B3895" s="61"/>
      <c r="C3895" s="70" t="s">
        <v>22504</v>
      </c>
      <c r="D3895" s="130" t="s">
        <v>18256</v>
      </c>
      <c r="E3895" s="126" t="s">
        <v>525</v>
      </c>
      <c r="F3895" s="127">
        <v>15.0</v>
      </c>
      <c r="G3895" s="128"/>
      <c r="H3895" s="94">
        <f t="shared" ref="H3895:H3896" si="494">ROUND(F3895*G3895,2)</f>
        <v>0</v>
      </c>
    </row>
    <row r="3896" ht="12.75" customHeight="1">
      <c r="B3896" s="61"/>
      <c r="C3896" s="70" t="s">
        <v>22505</v>
      </c>
      <c r="D3896" s="70" t="s">
        <v>18258</v>
      </c>
      <c r="E3896" s="126" t="s">
        <v>525</v>
      </c>
      <c r="F3896" s="127">
        <v>4.0</v>
      </c>
      <c r="G3896" s="128"/>
      <c r="H3896" s="94">
        <f t="shared" si="494"/>
        <v>0</v>
      </c>
    </row>
    <row r="3897" ht="12.75" customHeight="1">
      <c r="B3897" s="61"/>
      <c r="C3897" s="88" t="s">
        <v>22506</v>
      </c>
      <c r="D3897" s="89" t="s">
        <v>22507</v>
      </c>
      <c r="E3897" s="129"/>
      <c r="F3897" s="129"/>
      <c r="G3897" s="72"/>
      <c r="H3897" s="90">
        <f>SUM(H3898:H3900)</f>
        <v>0</v>
      </c>
    </row>
    <row r="3898" ht="12.75" customHeight="1">
      <c r="B3898" s="61"/>
      <c r="C3898" s="70" t="s">
        <v>22508</v>
      </c>
      <c r="D3898" s="70" t="s">
        <v>18264</v>
      </c>
      <c r="E3898" s="126" t="s">
        <v>525</v>
      </c>
      <c r="F3898" s="127">
        <v>75.0</v>
      </c>
      <c r="G3898" s="128"/>
      <c r="H3898" s="94">
        <f t="shared" ref="H3898:H3900" si="495">ROUND(F3898*G3898,2)</f>
        <v>0</v>
      </c>
    </row>
    <row r="3899" ht="12.75" customHeight="1">
      <c r="B3899" s="61"/>
      <c r="C3899" s="70" t="s">
        <v>22509</v>
      </c>
      <c r="D3899" s="70" t="s">
        <v>18258</v>
      </c>
      <c r="E3899" s="126" t="s">
        <v>525</v>
      </c>
      <c r="F3899" s="127">
        <v>4.0</v>
      </c>
      <c r="G3899" s="128"/>
      <c r="H3899" s="94">
        <f t="shared" si="495"/>
        <v>0</v>
      </c>
    </row>
    <row r="3900" ht="12.75" customHeight="1">
      <c r="B3900" s="61"/>
      <c r="C3900" s="70" t="s">
        <v>22510</v>
      </c>
      <c r="D3900" s="70" t="s">
        <v>18148</v>
      </c>
      <c r="E3900" s="126" t="s">
        <v>525</v>
      </c>
      <c r="F3900" s="127">
        <v>3.0</v>
      </c>
      <c r="G3900" s="128"/>
      <c r="H3900" s="94">
        <f t="shared" si="495"/>
        <v>0</v>
      </c>
    </row>
    <row r="3901" ht="12.75" customHeight="1">
      <c r="B3901" s="61"/>
      <c r="C3901" s="88" t="s">
        <v>22511</v>
      </c>
      <c r="D3901" s="89" t="s">
        <v>22512</v>
      </c>
      <c r="E3901" s="129"/>
      <c r="F3901" s="129"/>
      <c r="G3901" s="72"/>
      <c r="H3901" s="90">
        <f>SUM(H3902:H3907)</f>
        <v>0</v>
      </c>
    </row>
    <row r="3902" ht="12.75" customHeight="1">
      <c r="B3902" s="61"/>
      <c r="C3902" s="70" t="s">
        <v>22513</v>
      </c>
      <c r="D3902" s="70" t="s">
        <v>18170</v>
      </c>
      <c r="E3902" s="126" t="s">
        <v>525</v>
      </c>
      <c r="F3902" s="127">
        <v>75.0</v>
      </c>
      <c r="G3902" s="128"/>
      <c r="H3902" s="94">
        <f t="shared" ref="H3902:H3907" si="496">ROUND(F3902*G3902,2)</f>
        <v>0</v>
      </c>
    </row>
    <row r="3903" ht="12.75" customHeight="1">
      <c r="B3903" s="61"/>
      <c r="C3903" s="70" t="s">
        <v>22514</v>
      </c>
      <c r="D3903" s="70" t="s">
        <v>18172</v>
      </c>
      <c r="E3903" s="126" t="s">
        <v>525</v>
      </c>
      <c r="F3903" s="127">
        <v>25.0</v>
      </c>
      <c r="G3903" s="128"/>
      <c r="H3903" s="94">
        <f t="shared" si="496"/>
        <v>0</v>
      </c>
    </row>
    <row r="3904" ht="12.75" customHeight="1">
      <c r="B3904" s="61"/>
      <c r="C3904" s="70" t="s">
        <v>22515</v>
      </c>
      <c r="D3904" s="70" t="s">
        <v>18148</v>
      </c>
      <c r="E3904" s="126" t="s">
        <v>525</v>
      </c>
      <c r="F3904" s="127">
        <v>5.0</v>
      </c>
      <c r="G3904" s="128"/>
      <c r="H3904" s="94">
        <f t="shared" si="496"/>
        <v>0</v>
      </c>
    </row>
    <row r="3905" ht="12.75" customHeight="1">
      <c r="B3905" s="61"/>
      <c r="C3905" s="70" t="s">
        <v>22516</v>
      </c>
      <c r="D3905" s="70" t="s">
        <v>18150</v>
      </c>
      <c r="E3905" s="126" t="s">
        <v>525</v>
      </c>
      <c r="F3905" s="127">
        <v>4.0</v>
      </c>
      <c r="G3905" s="128"/>
      <c r="H3905" s="94">
        <f t="shared" si="496"/>
        <v>0</v>
      </c>
    </row>
    <row r="3906" ht="12.75" customHeight="1">
      <c r="B3906" s="61"/>
      <c r="C3906" s="70" t="s">
        <v>22517</v>
      </c>
      <c r="D3906" s="130" t="s">
        <v>18160</v>
      </c>
      <c r="E3906" s="126" t="s">
        <v>311</v>
      </c>
      <c r="F3906" s="127">
        <v>2.0</v>
      </c>
      <c r="G3906" s="128"/>
      <c r="H3906" s="94">
        <f t="shared" si="496"/>
        <v>0</v>
      </c>
    </row>
    <row r="3907" ht="12.75" customHeight="1">
      <c r="B3907" s="61"/>
      <c r="C3907" s="70" t="s">
        <v>22518</v>
      </c>
      <c r="D3907" s="130" t="s">
        <v>18275</v>
      </c>
      <c r="E3907" s="126" t="s">
        <v>311</v>
      </c>
      <c r="F3907" s="127">
        <v>1.0</v>
      </c>
      <c r="G3907" s="128"/>
      <c r="H3907" s="94">
        <f t="shared" si="496"/>
        <v>0</v>
      </c>
    </row>
    <row r="3908" ht="12.75" customHeight="1">
      <c r="B3908" s="61"/>
      <c r="C3908" s="88" t="s">
        <v>22519</v>
      </c>
      <c r="D3908" s="89" t="s">
        <v>18303</v>
      </c>
      <c r="E3908" s="129"/>
      <c r="F3908" s="129"/>
      <c r="G3908" s="49"/>
      <c r="H3908" s="90">
        <f>SUM(H3909:H3913)</f>
        <v>0</v>
      </c>
    </row>
    <row r="3909" ht="12.75" customHeight="1">
      <c r="B3909" s="61"/>
      <c r="C3909" s="70" t="s">
        <v>22520</v>
      </c>
      <c r="D3909" s="70" t="s">
        <v>18132</v>
      </c>
      <c r="E3909" s="126" t="s">
        <v>525</v>
      </c>
      <c r="F3909" s="127">
        <v>75.0</v>
      </c>
      <c r="G3909" s="128"/>
      <c r="H3909" s="94">
        <f t="shared" ref="H3909:H3913" si="497">ROUND(F3909*G3909,2)</f>
        <v>0</v>
      </c>
    </row>
    <row r="3910" ht="12.75" customHeight="1">
      <c r="B3910" s="61"/>
      <c r="C3910" s="70" t="s">
        <v>22521</v>
      </c>
      <c r="D3910" s="70" t="s">
        <v>18134</v>
      </c>
      <c r="E3910" s="126" t="s">
        <v>525</v>
      </c>
      <c r="F3910" s="127">
        <v>25.0</v>
      </c>
      <c r="G3910" s="128"/>
      <c r="H3910" s="94">
        <f t="shared" si="497"/>
        <v>0</v>
      </c>
    </row>
    <row r="3911" ht="12.75" customHeight="1">
      <c r="B3911" s="61"/>
      <c r="C3911" s="70" t="s">
        <v>22522</v>
      </c>
      <c r="D3911" s="70" t="s">
        <v>18307</v>
      </c>
      <c r="E3911" s="126" t="s">
        <v>525</v>
      </c>
      <c r="F3911" s="127">
        <v>2.0</v>
      </c>
      <c r="G3911" s="128"/>
      <c r="H3911" s="94">
        <f t="shared" si="497"/>
        <v>0</v>
      </c>
    </row>
    <row r="3912" ht="12.75" customHeight="1">
      <c r="B3912" s="61"/>
      <c r="C3912" s="70" t="s">
        <v>22523</v>
      </c>
      <c r="D3912" s="70" t="s">
        <v>18309</v>
      </c>
      <c r="E3912" s="126" t="s">
        <v>525</v>
      </c>
      <c r="F3912" s="127">
        <v>3.0</v>
      </c>
      <c r="G3912" s="128"/>
      <c r="H3912" s="94">
        <f t="shared" si="497"/>
        <v>0</v>
      </c>
    </row>
    <row r="3913" ht="12.75" customHeight="1">
      <c r="B3913" s="61"/>
      <c r="C3913" s="70" t="s">
        <v>22524</v>
      </c>
      <c r="D3913" s="130" t="s">
        <v>18311</v>
      </c>
      <c r="E3913" s="126" t="s">
        <v>311</v>
      </c>
      <c r="F3913" s="127">
        <v>1.0</v>
      </c>
      <c r="G3913" s="128"/>
      <c r="H3913" s="94">
        <f t="shared" si="497"/>
        <v>0</v>
      </c>
    </row>
    <row r="3914" ht="12.75" customHeight="1">
      <c r="B3914" s="61"/>
      <c r="C3914" s="88" t="s">
        <v>22525</v>
      </c>
      <c r="D3914" s="89" t="s">
        <v>18313</v>
      </c>
      <c r="E3914" s="129"/>
      <c r="F3914" s="129"/>
      <c r="G3914" s="49"/>
      <c r="H3914" s="90">
        <f>SUM(H3915:H3917)</f>
        <v>0</v>
      </c>
    </row>
    <row r="3915" ht="12.75" customHeight="1">
      <c r="B3915" s="61"/>
      <c r="C3915" s="70" t="s">
        <v>22526</v>
      </c>
      <c r="D3915" s="70" t="s">
        <v>20381</v>
      </c>
      <c r="E3915" s="126" t="s">
        <v>525</v>
      </c>
      <c r="F3915" s="127">
        <v>27.0</v>
      </c>
      <c r="G3915" s="128"/>
      <c r="H3915" s="94">
        <f t="shared" ref="H3915:H3917" si="498">ROUND(F3915*G3915,2)</f>
        <v>0</v>
      </c>
    </row>
    <row r="3916" ht="12.75" customHeight="1">
      <c r="B3916" s="61"/>
      <c r="C3916" s="70" t="s">
        <v>22527</v>
      </c>
      <c r="D3916" s="70" t="s">
        <v>18165</v>
      </c>
      <c r="E3916" s="126" t="s">
        <v>525</v>
      </c>
      <c r="F3916" s="127">
        <v>9.0</v>
      </c>
      <c r="G3916" s="128"/>
      <c r="H3916" s="94">
        <f t="shared" si="498"/>
        <v>0</v>
      </c>
    </row>
    <row r="3917" ht="12.75" customHeight="1">
      <c r="B3917" s="61"/>
      <c r="C3917" s="70" t="s">
        <v>22528</v>
      </c>
      <c r="D3917" s="70" t="s">
        <v>19134</v>
      </c>
      <c r="E3917" s="126" t="s">
        <v>525</v>
      </c>
      <c r="F3917" s="127">
        <v>9.0</v>
      </c>
      <c r="G3917" s="128"/>
      <c r="H3917" s="94">
        <f t="shared" si="498"/>
        <v>0</v>
      </c>
    </row>
    <row r="3918" ht="12.75" customHeight="1">
      <c r="B3918" s="61"/>
      <c r="C3918" s="88" t="s">
        <v>22529</v>
      </c>
      <c r="D3918" s="89" t="s">
        <v>18331</v>
      </c>
      <c r="E3918" s="129"/>
      <c r="F3918" s="129"/>
      <c r="G3918" s="49"/>
      <c r="H3918" s="90">
        <f>SUM(H3919:H3923)</f>
        <v>0</v>
      </c>
    </row>
    <row r="3919" ht="12.75" customHeight="1">
      <c r="B3919" s="61"/>
      <c r="C3919" s="70" t="s">
        <v>22530</v>
      </c>
      <c r="D3919" s="70" t="s">
        <v>18132</v>
      </c>
      <c r="E3919" s="126" t="s">
        <v>525</v>
      </c>
      <c r="F3919" s="127">
        <v>81.0</v>
      </c>
      <c r="G3919" s="128"/>
      <c r="H3919" s="94">
        <f t="shared" ref="H3919:H3923" si="499">ROUND(F3919*G3919,2)</f>
        <v>0</v>
      </c>
    </row>
    <row r="3920" ht="12.75" customHeight="1">
      <c r="B3920" s="61"/>
      <c r="C3920" s="70" t="s">
        <v>22531</v>
      </c>
      <c r="D3920" s="70" t="s">
        <v>18134</v>
      </c>
      <c r="E3920" s="126" t="s">
        <v>525</v>
      </c>
      <c r="F3920" s="127">
        <v>27.0</v>
      </c>
      <c r="G3920" s="128"/>
      <c r="H3920" s="94">
        <f t="shared" si="499"/>
        <v>0</v>
      </c>
    </row>
    <row r="3921" ht="12.75" customHeight="1">
      <c r="B3921" s="61"/>
      <c r="C3921" s="70" t="s">
        <v>22532</v>
      </c>
      <c r="D3921" s="70" t="s">
        <v>18307</v>
      </c>
      <c r="E3921" s="126" t="s">
        <v>525</v>
      </c>
      <c r="F3921" s="127">
        <v>2.0</v>
      </c>
      <c r="G3921" s="128"/>
      <c r="H3921" s="94">
        <f t="shared" si="499"/>
        <v>0</v>
      </c>
    </row>
    <row r="3922" ht="12.75" customHeight="1">
      <c r="B3922" s="61"/>
      <c r="C3922" s="70" t="s">
        <v>22533</v>
      </c>
      <c r="D3922" s="70" t="s">
        <v>18309</v>
      </c>
      <c r="E3922" s="126" t="s">
        <v>525</v>
      </c>
      <c r="F3922" s="127">
        <v>3.0</v>
      </c>
      <c r="G3922" s="128"/>
      <c r="H3922" s="94">
        <f t="shared" si="499"/>
        <v>0</v>
      </c>
    </row>
    <row r="3923" ht="12.75" customHeight="1">
      <c r="B3923" s="61"/>
      <c r="C3923" s="70" t="s">
        <v>22534</v>
      </c>
      <c r="D3923" s="130" t="s">
        <v>18311</v>
      </c>
      <c r="E3923" s="126" t="s">
        <v>311</v>
      </c>
      <c r="F3923" s="127">
        <v>1.0</v>
      </c>
      <c r="G3923" s="128"/>
      <c r="H3923" s="94">
        <f t="shared" si="499"/>
        <v>0</v>
      </c>
    </row>
    <row r="3924" ht="12.75" customHeight="1">
      <c r="B3924" s="61"/>
      <c r="C3924" s="88" t="s">
        <v>22535</v>
      </c>
      <c r="D3924" s="89" t="s">
        <v>20555</v>
      </c>
      <c r="E3924" s="129"/>
      <c r="F3924" s="129"/>
      <c r="G3924" s="49"/>
      <c r="H3924" s="90">
        <f>SUM(H3925:H3927)</f>
        <v>0</v>
      </c>
    </row>
    <row r="3925" ht="12.75" customHeight="1">
      <c r="B3925" s="61"/>
      <c r="C3925" s="70" t="s">
        <v>22536</v>
      </c>
      <c r="D3925" s="70" t="s">
        <v>20381</v>
      </c>
      <c r="E3925" s="126" t="s">
        <v>525</v>
      </c>
      <c r="F3925" s="127">
        <v>33.0</v>
      </c>
      <c r="G3925" s="128"/>
      <c r="H3925" s="94">
        <f t="shared" ref="H3925:H3927" si="500">ROUND(F3925*G3925,2)</f>
        <v>0</v>
      </c>
    </row>
    <row r="3926" ht="12.75" customHeight="1">
      <c r="B3926" s="61"/>
      <c r="C3926" s="70" t="s">
        <v>22537</v>
      </c>
      <c r="D3926" s="70" t="s">
        <v>18165</v>
      </c>
      <c r="E3926" s="126" t="s">
        <v>525</v>
      </c>
      <c r="F3926" s="127">
        <v>11.0</v>
      </c>
      <c r="G3926" s="128"/>
      <c r="H3926" s="94">
        <f t="shared" si="500"/>
        <v>0</v>
      </c>
    </row>
    <row r="3927" ht="12.75" customHeight="1">
      <c r="B3927" s="61"/>
      <c r="C3927" s="70" t="s">
        <v>22538</v>
      </c>
      <c r="D3927" s="70" t="s">
        <v>19134</v>
      </c>
      <c r="E3927" s="126" t="s">
        <v>525</v>
      </c>
      <c r="F3927" s="127">
        <v>11.0</v>
      </c>
      <c r="G3927" s="128"/>
      <c r="H3927" s="94">
        <f t="shared" si="500"/>
        <v>0</v>
      </c>
    </row>
    <row r="3928" ht="12.75" customHeight="1">
      <c r="B3928" s="61"/>
      <c r="C3928" s="88" t="s">
        <v>22539</v>
      </c>
      <c r="D3928" s="131" t="s">
        <v>22540</v>
      </c>
      <c r="E3928" s="129"/>
      <c r="F3928" s="129"/>
      <c r="G3928" s="49"/>
      <c r="H3928" s="90">
        <f>SUM(H3929:H3931)</f>
        <v>0</v>
      </c>
    </row>
    <row r="3929" ht="12.75" customHeight="1">
      <c r="B3929" s="61"/>
      <c r="C3929" s="70" t="s">
        <v>22541</v>
      </c>
      <c r="D3929" s="70" t="s">
        <v>18320</v>
      </c>
      <c r="E3929" s="126" t="s">
        <v>525</v>
      </c>
      <c r="F3929" s="127">
        <v>26.0</v>
      </c>
      <c r="G3929" s="128"/>
      <c r="H3929" s="94">
        <f t="shared" ref="H3929:H3931" si="501">ROUND(F3929*G3929,2)</f>
        <v>0</v>
      </c>
    </row>
    <row r="3930" ht="12.75" customHeight="1">
      <c r="B3930" s="61"/>
      <c r="C3930" s="70" t="s">
        <v>22542</v>
      </c>
      <c r="D3930" s="130" t="s">
        <v>18256</v>
      </c>
      <c r="E3930" s="126" t="s">
        <v>525</v>
      </c>
      <c r="F3930" s="127">
        <v>26.0</v>
      </c>
      <c r="G3930" s="128"/>
      <c r="H3930" s="94">
        <f t="shared" si="501"/>
        <v>0</v>
      </c>
    </row>
    <row r="3931" ht="12.75" customHeight="1">
      <c r="B3931" s="61"/>
      <c r="C3931" s="70" t="s">
        <v>22543</v>
      </c>
      <c r="D3931" s="70" t="s">
        <v>18258</v>
      </c>
      <c r="E3931" s="126" t="s">
        <v>525</v>
      </c>
      <c r="F3931" s="127">
        <v>4.0</v>
      </c>
      <c r="G3931" s="128"/>
      <c r="H3931" s="94">
        <f t="shared" si="501"/>
        <v>0</v>
      </c>
    </row>
    <row r="3932" ht="12.75" customHeight="1">
      <c r="B3932" s="61"/>
      <c r="C3932" s="88" t="s">
        <v>22544</v>
      </c>
      <c r="D3932" s="89" t="s">
        <v>18347</v>
      </c>
      <c r="E3932" s="129"/>
      <c r="F3932" s="129"/>
      <c r="G3932" s="49"/>
      <c r="H3932" s="90">
        <f>SUM(H3933:H3935)</f>
        <v>0</v>
      </c>
    </row>
    <row r="3933" ht="12.75" customHeight="1">
      <c r="B3933" s="61"/>
      <c r="C3933" s="70" t="s">
        <v>22545</v>
      </c>
      <c r="D3933" s="70" t="s">
        <v>18264</v>
      </c>
      <c r="E3933" s="126" t="s">
        <v>525</v>
      </c>
      <c r="F3933" s="127">
        <v>111.0</v>
      </c>
      <c r="G3933" s="128"/>
      <c r="H3933" s="94">
        <f t="shared" ref="H3933:H3935" si="502">ROUND(F3933*G3933,2)</f>
        <v>0</v>
      </c>
    </row>
    <row r="3934" ht="12.75" customHeight="1">
      <c r="B3934" s="61"/>
      <c r="C3934" s="70" t="s">
        <v>22546</v>
      </c>
      <c r="D3934" s="70" t="s">
        <v>18148</v>
      </c>
      <c r="E3934" s="126" t="s">
        <v>525</v>
      </c>
      <c r="F3934" s="127">
        <v>9.0</v>
      </c>
      <c r="G3934" s="128"/>
      <c r="H3934" s="94">
        <f t="shared" si="502"/>
        <v>0</v>
      </c>
    </row>
    <row r="3935" ht="12.75" customHeight="1">
      <c r="B3935" s="61"/>
      <c r="C3935" s="70" t="s">
        <v>22547</v>
      </c>
      <c r="D3935" s="130" t="s">
        <v>18329</v>
      </c>
      <c r="E3935" s="126" t="s">
        <v>311</v>
      </c>
      <c r="F3935" s="127">
        <v>5.0</v>
      </c>
      <c r="G3935" s="128"/>
      <c r="H3935" s="94">
        <f t="shared" si="502"/>
        <v>0</v>
      </c>
    </row>
    <row r="3936" ht="12.75" customHeight="1">
      <c r="B3936" s="61"/>
      <c r="C3936" s="88" t="s">
        <v>22548</v>
      </c>
      <c r="D3936" s="89" t="s">
        <v>22549</v>
      </c>
      <c r="E3936" s="129"/>
      <c r="F3936" s="129"/>
      <c r="G3936" s="49"/>
      <c r="H3936" s="90">
        <f>SUM(H3937:H3941)</f>
        <v>0</v>
      </c>
    </row>
    <row r="3937" ht="12.75" customHeight="1">
      <c r="B3937" s="61"/>
      <c r="C3937" s="70" t="s">
        <v>22550</v>
      </c>
      <c r="D3937" s="70" t="s">
        <v>19680</v>
      </c>
      <c r="E3937" s="126" t="s">
        <v>525</v>
      </c>
      <c r="F3937" s="127">
        <v>66.0</v>
      </c>
      <c r="G3937" s="128"/>
      <c r="H3937" s="94">
        <f t="shared" ref="H3937:H3941" si="503">ROUND(F3937*G3937,2)</f>
        <v>0</v>
      </c>
    </row>
    <row r="3938" ht="12.75" customHeight="1">
      <c r="B3938" s="61"/>
      <c r="C3938" s="70" t="s">
        <v>22551</v>
      </c>
      <c r="D3938" s="70" t="s">
        <v>19027</v>
      </c>
      <c r="E3938" s="126" t="s">
        <v>525</v>
      </c>
      <c r="F3938" s="127">
        <v>22.0</v>
      </c>
      <c r="G3938" s="128"/>
      <c r="H3938" s="94">
        <f t="shared" si="503"/>
        <v>0</v>
      </c>
    </row>
    <row r="3939" ht="12.75" customHeight="1">
      <c r="B3939" s="61"/>
      <c r="C3939" s="70" t="s">
        <v>22552</v>
      </c>
      <c r="D3939" s="70" t="s">
        <v>19134</v>
      </c>
      <c r="E3939" s="126" t="s">
        <v>525</v>
      </c>
      <c r="F3939" s="127">
        <v>3.0</v>
      </c>
      <c r="G3939" s="128"/>
      <c r="H3939" s="94">
        <f t="shared" si="503"/>
        <v>0</v>
      </c>
    </row>
    <row r="3940" ht="12.75" customHeight="1">
      <c r="B3940" s="61"/>
      <c r="C3940" s="70" t="s">
        <v>22553</v>
      </c>
      <c r="D3940" s="70" t="s">
        <v>22554</v>
      </c>
      <c r="E3940" s="126" t="s">
        <v>525</v>
      </c>
      <c r="F3940" s="127">
        <v>4.0</v>
      </c>
      <c r="G3940" s="128"/>
      <c r="H3940" s="94">
        <f t="shared" si="503"/>
        <v>0</v>
      </c>
    </row>
    <row r="3941" ht="12.75" customHeight="1">
      <c r="B3941" s="61"/>
      <c r="C3941" s="70" t="s">
        <v>22555</v>
      </c>
      <c r="D3941" s="130" t="s">
        <v>18311</v>
      </c>
      <c r="E3941" s="126" t="s">
        <v>311</v>
      </c>
      <c r="F3941" s="127">
        <v>1.0</v>
      </c>
      <c r="G3941" s="128"/>
      <c r="H3941" s="94">
        <f t="shared" si="503"/>
        <v>0</v>
      </c>
    </row>
    <row r="3942" ht="12.75" customHeight="1">
      <c r="B3942" s="61"/>
      <c r="C3942" s="88" t="s">
        <v>22556</v>
      </c>
      <c r="D3942" s="89" t="s">
        <v>22557</v>
      </c>
      <c r="E3942" s="129"/>
      <c r="F3942" s="129"/>
      <c r="G3942" s="49"/>
      <c r="H3942" s="90">
        <f>SUM(H3943:H3945)</f>
        <v>0</v>
      </c>
    </row>
    <row r="3943" ht="12.75" customHeight="1">
      <c r="B3943" s="61"/>
      <c r="C3943" s="70" t="s">
        <v>22558</v>
      </c>
      <c r="D3943" s="70" t="s">
        <v>19735</v>
      </c>
      <c r="E3943" s="126" t="s">
        <v>525</v>
      </c>
      <c r="F3943" s="127">
        <v>36.0</v>
      </c>
      <c r="G3943" s="128"/>
      <c r="H3943" s="94">
        <f t="shared" ref="H3943:H3945" si="504">ROUND(F3943*G3943,2)</f>
        <v>0</v>
      </c>
    </row>
    <row r="3944" ht="12.75" customHeight="1">
      <c r="B3944" s="61"/>
      <c r="C3944" s="70" t="s">
        <v>22559</v>
      </c>
      <c r="D3944" s="70" t="s">
        <v>18165</v>
      </c>
      <c r="E3944" s="126" t="s">
        <v>525</v>
      </c>
      <c r="F3944" s="127">
        <v>12.0</v>
      </c>
      <c r="G3944" s="128"/>
      <c r="H3944" s="94">
        <f t="shared" si="504"/>
        <v>0</v>
      </c>
    </row>
    <row r="3945" ht="12.75" customHeight="1">
      <c r="B3945" s="61"/>
      <c r="C3945" s="70" t="s">
        <v>22560</v>
      </c>
      <c r="D3945" s="70" t="s">
        <v>18356</v>
      </c>
      <c r="E3945" s="126" t="s">
        <v>525</v>
      </c>
      <c r="F3945" s="127">
        <v>5.0</v>
      </c>
      <c r="G3945" s="128"/>
      <c r="H3945" s="94">
        <f t="shared" si="504"/>
        <v>0</v>
      </c>
    </row>
    <row r="3946" ht="12.75" customHeight="1">
      <c r="B3946" s="61"/>
      <c r="C3946" s="88" t="s">
        <v>22561</v>
      </c>
      <c r="D3946" s="131" t="s">
        <v>22562</v>
      </c>
      <c r="E3946" s="129"/>
      <c r="F3946" s="129"/>
      <c r="G3946" s="49"/>
      <c r="H3946" s="90">
        <f>SUM(H3947:H3949)</f>
        <v>0</v>
      </c>
    </row>
    <row r="3947" ht="12.75" customHeight="1">
      <c r="B3947" s="61"/>
      <c r="C3947" s="70" t="s">
        <v>22563</v>
      </c>
      <c r="D3947" s="70" t="s">
        <v>18320</v>
      </c>
      <c r="E3947" s="126" t="s">
        <v>525</v>
      </c>
      <c r="F3947" s="127">
        <v>20.0</v>
      </c>
      <c r="G3947" s="128"/>
      <c r="H3947" s="94">
        <f t="shared" ref="H3947:H3949" si="505">ROUND(F3947*G3947,2)</f>
        <v>0</v>
      </c>
    </row>
    <row r="3948" ht="12.75" customHeight="1">
      <c r="B3948" s="61"/>
      <c r="C3948" s="70" t="s">
        <v>22564</v>
      </c>
      <c r="D3948" s="130" t="s">
        <v>18256</v>
      </c>
      <c r="E3948" s="126" t="s">
        <v>525</v>
      </c>
      <c r="F3948" s="127">
        <v>20.0</v>
      </c>
      <c r="G3948" s="128"/>
      <c r="H3948" s="94">
        <f t="shared" si="505"/>
        <v>0</v>
      </c>
    </row>
    <row r="3949" ht="12.75" customHeight="1">
      <c r="B3949" s="61"/>
      <c r="C3949" s="70" t="s">
        <v>22565</v>
      </c>
      <c r="D3949" s="70" t="s">
        <v>18258</v>
      </c>
      <c r="E3949" s="126" t="s">
        <v>525</v>
      </c>
      <c r="F3949" s="127">
        <v>4.0</v>
      </c>
      <c r="G3949" s="128"/>
      <c r="H3949" s="94">
        <f t="shared" si="505"/>
        <v>0</v>
      </c>
    </row>
    <row r="3950" ht="12.75" customHeight="1">
      <c r="B3950" s="61"/>
      <c r="C3950" s="88" t="s">
        <v>22566</v>
      </c>
      <c r="D3950" s="89" t="s">
        <v>22567</v>
      </c>
      <c r="E3950" s="129"/>
      <c r="F3950" s="129"/>
      <c r="G3950" s="49"/>
      <c r="H3950" s="90">
        <f>SUM(H3951:H3953)</f>
        <v>0</v>
      </c>
    </row>
    <row r="3951" ht="12.75" customHeight="1">
      <c r="B3951" s="61"/>
      <c r="C3951" s="70" t="s">
        <v>22568</v>
      </c>
      <c r="D3951" s="70" t="s">
        <v>18264</v>
      </c>
      <c r="E3951" s="126" t="s">
        <v>525</v>
      </c>
      <c r="F3951" s="127">
        <v>105.0</v>
      </c>
      <c r="G3951" s="128"/>
      <c r="H3951" s="94">
        <f t="shared" ref="H3951:H3953" si="506">ROUND(F3951*G3951,2)</f>
        <v>0</v>
      </c>
    </row>
    <row r="3952" ht="12.75" customHeight="1">
      <c r="B3952" s="61"/>
      <c r="C3952" s="70" t="s">
        <v>22569</v>
      </c>
      <c r="D3952" s="70" t="s">
        <v>18148</v>
      </c>
      <c r="E3952" s="126" t="s">
        <v>525</v>
      </c>
      <c r="F3952" s="127">
        <v>13.0</v>
      </c>
      <c r="G3952" s="128"/>
      <c r="H3952" s="94">
        <f t="shared" si="506"/>
        <v>0</v>
      </c>
    </row>
    <row r="3953" ht="12.75" customHeight="1">
      <c r="B3953" s="61"/>
      <c r="C3953" s="70" t="s">
        <v>22570</v>
      </c>
      <c r="D3953" s="130" t="s">
        <v>18329</v>
      </c>
      <c r="E3953" s="126" t="s">
        <v>311</v>
      </c>
      <c r="F3953" s="127">
        <v>6.0</v>
      </c>
      <c r="G3953" s="128"/>
      <c r="H3953" s="94">
        <f t="shared" si="506"/>
        <v>0</v>
      </c>
    </row>
    <row r="3954" ht="12.75" customHeight="1">
      <c r="B3954" s="61"/>
      <c r="C3954" s="88" t="s">
        <v>22571</v>
      </c>
      <c r="D3954" s="89" t="s">
        <v>22572</v>
      </c>
      <c r="E3954" s="129"/>
      <c r="F3954" s="129"/>
      <c r="G3954" s="72"/>
      <c r="H3954" s="90">
        <f>SUM(H3955:H3959)</f>
        <v>0</v>
      </c>
    </row>
    <row r="3955" ht="12.75" customHeight="1">
      <c r="B3955" s="61"/>
      <c r="C3955" s="70" t="s">
        <v>22573</v>
      </c>
      <c r="D3955" s="70" t="s">
        <v>19680</v>
      </c>
      <c r="E3955" s="126" t="s">
        <v>525</v>
      </c>
      <c r="F3955" s="127">
        <v>72.0</v>
      </c>
      <c r="G3955" s="128"/>
      <c r="H3955" s="94">
        <f t="shared" ref="H3955:H3959" si="507">ROUND(F3955*G3955,2)</f>
        <v>0</v>
      </c>
    </row>
    <row r="3956" ht="12.75" customHeight="1">
      <c r="B3956" s="61"/>
      <c r="C3956" s="70" t="s">
        <v>22574</v>
      </c>
      <c r="D3956" s="70" t="s">
        <v>19027</v>
      </c>
      <c r="E3956" s="126" t="s">
        <v>525</v>
      </c>
      <c r="F3956" s="127">
        <v>24.0</v>
      </c>
      <c r="G3956" s="128"/>
      <c r="H3956" s="94">
        <f t="shared" si="507"/>
        <v>0</v>
      </c>
    </row>
    <row r="3957" ht="12.75" customHeight="1">
      <c r="B3957" s="61"/>
      <c r="C3957" s="70" t="s">
        <v>22575</v>
      </c>
      <c r="D3957" s="70" t="s">
        <v>19134</v>
      </c>
      <c r="E3957" s="126" t="s">
        <v>525</v>
      </c>
      <c r="F3957" s="127">
        <v>3.0</v>
      </c>
      <c r="G3957" s="128"/>
      <c r="H3957" s="94">
        <f t="shared" si="507"/>
        <v>0</v>
      </c>
    </row>
    <row r="3958" ht="12.75" customHeight="1">
      <c r="B3958" s="61"/>
      <c r="C3958" s="70" t="s">
        <v>22576</v>
      </c>
      <c r="D3958" s="70" t="s">
        <v>22554</v>
      </c>
      <c r="E3958" s="126" t="s">
        <v>525</v>
      </c>
      <c r="F3958" s="127">
        <v>4.0</v>
      </c>
      <c r="G3958" s="128"/>
      <c r="H3958" s="94">
        <f t="shared" si="507"/>
        <v>0</v>
      </c>
    </row>
    <row r="3959" ht="12.75" customHeight="1">
      <c r="B3959" s="61"/>
      <c r="C3959" s="70" t="s">
        <v>22577</v>
      </c>
      <c r="D3959" s="130" t="s">
        <v>18311</v>
      </c>
      <c r="E3959" s="126" t="s">
        <v>311</v>
      </c>
      <c r="F3959" s="127">
        <v>1.0</v>
      </c>
      <c r="G3959" s="128"/>
      <c r="H3959" s="94">
        <f t="shared" si="507"/>
        <v>0</v>
      </c>
    </row>
    <row r="3960" ht="12.75" customHeight="1">
      <c r="B3960" s="61"/>
      <c r="C3960" s="88" t="s">
        <v>22578</v>
      </c>
      <c r="D3960" s="89" t="s">
        <v>22579</v>
      </c>
      <c r="E3960" s="129"/>
      <c r="F3960" s="129"/>
      <c r="G3960" s="72"/>
      <c r="H3960" s="90">
        <f>SUM(H3961:H3963)</f>
        <v>0</v>
      </c>
    </row>
    <row r="3961" ht="12.75" customHeight="1">
      <c r="B3961" s="61"/>
      <c r="C3961" s="70" t="s">
        <v>22580</v>
      </c>
      <c r="D3961" s="70" t="s">
        <v>19735</v>
      </c>
      <c r="E3961" s="126" t="s">
        <v>525</v>
      </c>
      <c r="F3961" s="127">
        <v>36.0</v>
      </c>
      <c r="G3961" s="128"/>
      <c r="H3961" s="94">
        <f t="shared" ref="H3961:H3963" si="508">ROUND(F3961*G3961,2)</f>
        <v>0</v>
      </c>
    </row>
    <row r="3962" ht="12.75" customHeight="1">
      <c r="B3962" s="61"/>
      <c r="C3962" s="70" t="s">
        <v>22581</v>
      </c>
      <c r="D3962" s="70" t="s">
        <v>18165</v>
      </c>
      <c r="E3962" s="126" t="s">
        <v>525</v>
      </c>
      <c r="F3962" s="127">
        <v>12.0</v>
      </c>
      <c r="G3962" s="128"/>
      <c r="H3962" s="94">
        <f t="shared" si="508"/>
        <v>0</v>
      </c>
    </row>
    <row r="3963" ht="12.75" customHeight="1">
      <c r="B3963" s="61"/>
      <c r="C3963" s="70" t="s">
        <v>22582</v>
      </c>
      <c r="D3963" s="70" t="s">
        <v>18356</v>
      </c>
      <c r="E3963" s="126" t="s">
        <v>525</v>
      </c>
      <c r="F3963" s="127">
        <v>5.0</v>
      </c>
      <c r="G3963" s="128"/>
      <c r="H3963" s="94">
        <f t="shared" si="508"/>
        <v>0</v>
      </c>
    </row>
    <row r="3964" ht="12.75" customHeight="1">
      <c r="B3964" s="61"/>
      <c r="C3964" s="88" t="s">
        <v>22583</v>
      </c>
      <c r="D3964" s="131" t="s">
        <v>22584</v>
      </c>
      <c r="E3964" s="129"/>
      <c r="F3964" s="129"/>
      <c r="G3964" s="72"/>
      <c r="H3964" s="90">
        <f>SUM(H3965:H3967)</f>
        <v>0</v>
      </c>
    </row>
    <row r="3965" ht="12.75" customHeight="1">
      <c r="B3965" s="61"/>
      <c r="C3965" s="70" t="s">
        <v>22585</v>
      </c>
      <c r="D3965" s="70" t="s">
        <v>18320</v>
      </c>
      <c r="E3965" s="126" t="s">
        <v>525</v>
      </c>
      <c r="F3965" s="127">
        <v>22.0</v>
      </c>
      <c r="G3965" s="128"/>
      <c r="H3965" s="94">
        <f t="shared" ref="H3965:H3967" si="509">ROUND(F3965*G3965,2)</f>
        <v>0</v>
      </c>
    </row>
    <row r="3966" ht="12.75" customHeight="1">
      <c r="B3966" s="61"/>
      <c r="C3966" s="70" t="s">
        <v>22586</v>
      </c>
      <c r="D3966" s="130" t="s">
        <v>18256</v>
      </c>
      <c r="E3966" s="126" t="s">
        <v>525</v>
      </c>
      <c r="F3966" s="127">
        <v>22.0</v>
      </c>
      <c r="G3966" s="128"/>
      <c r="H3966" s="94">
        <f t="shared" si="509"/>
        <v>0</v>
      </c>
    </row>
    <row r="3967" ht="12.75" customHeight="1">
      <c r="B3967" s="61"/>
      <c r="C3967" s="70" t="s">
        <v>22587</v>
      </c>
      <c r="D3967" s="70" t="s">
        <v>18258</v>
      </c>
      <c r="E3967" s="126" t="s">
        <v>525</v>
      </c>
      <c r="F3967" s="127">
        <v>4.0</v>
      </c>
      <c r="G3967" s="128"/>
      <c r="H3967" s="94">
        <f t="shared" si="509"/>
        <v>0</v>
      </c>
    </row>
    <row r="3968" ht="12.75" customHeight="1">
      <c r="B3968" s="61"/>
      <c r="C3968" s="88" t="s">
        <v>22588</v>
      </c>
      <c r="D3968" s="89" t="s">
        <v>22589</v>
      </c>
      <c r="E3968" s="129"/>
      <c r="F3968" s="129"/>
      <c r="G3968" s="72"/>
      <c r="H3968" s="90">
        <f>SUM(H3969:H3971)</f>
        <v>0</v>
      </c>
    </row>
    <row r="3969" ht="12.75" customHeight="1">
      <c r="B3969" s="61"/>
      <c r="C3969" s="70" t="s">
        <v>22590</v>
      </c>
      <c r="D3969" s="70" t="s">
        <v>18264</v>
      </c>
      <c r="E3969" s="126" t="s">
        <v>525</v>
      </c>
      <c r="F3969" s="127">
        <v>105.0</v>
      </c>
      <c r="G3969" s="128"/>
      <c r="H3969" s="94">
        <f t="shared" ref="H3969:H3971" si="510">ROUND(F3969*G3969,2)</f>
        <v>0</v>
      </c>
    </row>
    <row r="3970" ht="12.75" customHeight="1">
      <c r="B3970" s="61"/>
      <c r="C3970" s="70" t="s">
        <v>22591</v>
      </c>
      <c r="D3970" s="70" t="s">
        <v>18148</v>
      </c>
      <c r="E3970" s="126" t="s">
        <v>525</v>
      </c>
      <c r="F3970" s="127">
        <v>13.0</v>
      </c>
      <c r="G3970" s="128"/>
      <c r="H3970" s="94">
        <f t="shared" si="510"/>
        <v>0</v>
      </c>
    </row>
    <row r="3971" ht="12.75" customHeight="1">
      <c r="B3971" s="61"/>
      <c r="C3971" s="70" t="s">
        <v>22592</v>
      </c>
      <c r="D3971" s="130" t="s">
        <v>18329</v>
      </c>
      <c r="E3971" s="126" t="s">
        <v>311</v>
      </c>
      <c r="F3971" s="127">
        <v>6.0</v>
      </c>
      <c r="G3971" s="128"/>
      <c r="H3971" s="94">
        <f t="shared" si="510"/>
        <v>0</v>
      </c>
    </row>
    <row r="3972" ht="12.75" customHeight="1">
      <c r="B3972" s="61"/>
      <c r="C3972" s="88" t="s">
        <v>22593</v>
      </c>
      <c r="D3972" s="89" t="s">
        <v>22594</v>
      </c>
      <c r="E3972" s="129"/>
      <c r="F3972" s="129"/>
      <c r="G3972" s="72"/>
      <c r="H3972" s="90">
        <f>SUM(H3973:H3977)</f>
        <v>0</v>
      </c>
    </row>
    <row r="3973" ht="12.75" customHeight="1">
      <c r="B3973" s="61"/>
      <c r="C3973" s="70" t="s">
        <v>22595</v>
      </c>
      <c r="D3973" s="70" t="s">
        <v>19680</v>
      </c>
      <c r="E3973" s="126" t="s">
        <v>525</v>
      </c>
      <c r="F3973" s="127">
        <v>78.0</v>
      </c>
      <c r="G3973" s="128"/>
      <c r="H3973" s="94">
        <f t="shared" ref="H3973:H3977" si="511">ROUND(F3973*G3973,2)</f>
        <v>0</v>
      </c>
    </row>
    <row r="3974" ht="12.75" customHeight="1">
      <c r="B3974" s="61"/>
      <c r="C3974" s="70" t="s">
        <v>22596</v>
      </c>
      <c r="D3974" s="70" t="s">
        <v>19027</v>
      </c>
      <c r="E3974" s="126" t="s">
        <v>525</v>
      </c>
      <c r="F3974" s="127">
        <v>26.0</v>
      </c>
      <c r="G3974" s="128"/>
      <c r="H3974" s="94">
        <f t="shared" si="511"/>
        <v>0</v>
      </c>
    </row>
    <row r="3975" ht="12.75" customHeight="1">
      <c r="B3975" s="61"/>
      <c r="C3975" s="70" t="s">
        <v>22597</v>
      </c>
      <c r="D3975" s="70" t="s">
        <v>19134</v>
      </c>
      <c r="E3975" s="126" t="s">
        <v>525</v>
      </c>
      <c r="F3975" s="127">
        <v>3.0</v>
      </c>
      <c r="G3975" s="128"/>
      <c r="H3975" s="94">
        <f t="shared" si="511"/>
        <v>0</v>
      </c>
    </row>
    <row r="3976" ht="12.75" customHeight="1">
      <c r="B3976" s="61"/>
      <c r="C3976" s="70" t="s">
        <v>22598</v>
      </c>
      <c r="D3976" s="70" t="s">
        <v>22554</v>
      </c>
      <c r="E3976" s="126" t="s">
        <v>525</v>
      </c>
      <c r="F3976" s="127">
        <v>4.0</v>
      </c>
      <c r="G3976" s="128"/>
      <c r="H3976" s="94">
        <f t="shared" si="511"/>
        <v>0</v>
      </c>
    </row>
    <row r="3977" ht="12.75" customHeight="1">
      <c r="B3977" s="61"/>
      <c r="C3977" s="70" t="s">
        <v>22599</v>
      </c>
      <c r="D3977" s="130" t="s">
        <v>18311</v>
      </c>
      <c r="E3977" s="126" t="s">
        <v>311</v>
      </c>
      <c r="F3977" s="127">
        <v>1.0</v>
      </c>
      <c r="G3977" s="128"/>
      <c r="H3977" s="94">
        <f t="shared" si="511"/>
        <v>0</v>
      </c>
    </row>
    <row r="3978" ht="12.75" customHeight="1">
      <c r="B3978" s="61"/>
      <c r="C3978" s="88" t="s">
        <v>22600</v>
      </c>
      <c r="D3978" s="89" t="s">
        <v>22601</v>
      </c>
      <c r="E3978" s="129"/>
      <c r="F3978" s="129"/>
      <c r="G3978" s="49"/>
      <c r="H3978" s="90">
        <f>SUM(H3979:H3981)</f>
        <v>0</v>
      </c>
    </row>
    <row r="3979" ht="12.75" customHeight="1">
      <c r="B3979" s="61"/>
      <c r="C3979" s="70" t="s">
        <v>22602</v>
      </c>
      <c r="D3979" s="70" t="s">
        <v>19735</v>
      </c>
      <c r="E3979" s="126" t="s">
        <v>525</v>
      </c>
      <c r="F3979" s="127">
        <v>36.0</v>
      </c>
      <c r="G3979" s="128"/>
      <c r="H3979" s="94">
        <f t="shared" ref="H3979:H3981" si="512">ROUND(F3979*G3979,2)</f>
        <v>0</v>
      </c>
    </row>
    <row r="3980" ht="12.75" customHeight="1">
      <c r="B3980" s="61"/>
      <c r="C3980" s="70" t="s">
        <v>22603</v>
      </c>
      <c r="D3980" s="70" t="s">
        <v>18165</v>
      </c>
      <c r="E3980" s="126" t="s">
        <v>525</v>
      </c>
      <c r="F3980" s="127">
        <v>12.0</v>
      </c>
      <c r="G3980" s="128"/>
      <c r="H3980" s="94">
        <f t="shared" si="512"/>
        <v>0</v>
      </c>
    </row>
    <row r="3981" ht="12.75" customHeight="1">
      <c r="B3981" s="61"/>
      <c r="C3981" s="70" t="s">
        <v>22604</v>
      </c>
      <c r="D3981" s="70" t="s">
        <v>18356</v>
      </c>
      <c r="E3981" s="126" t="s">
        <v>525</v>
      </c>
      <c r="F3981" s="127">
        <v>5.0</v>
      </c>
      <c r="G3981" s="128"/>
      <c r="H3981" s="94">
        <f t="shared" si="512"/>
        <v>0</v>
      </c>
    </row>
    <row r="3982" ht="12.75" customHeight="1">
      <c r="B3982" s="61"/>
      <c r="C3982" s="88" t="s">
        <v>22605</v>
      </c>
      <c r="D3982" s="131" t="s">
        <v>22606</v>
      </c>
      <c r="E3982" s="129"/>
      <c r="F3982" s="129"/>
      <c r="G3982" s="72"/>
      <c r="H3982" s="90">
        <f>SUM(H3983:H3985)</f>
        <v>0</v>
      </c>
    </row>
    <row r="3983" ht="12.75" customHeight="1">
      <c r="B3983" s="61"/>
      <c r="C3983" s="70" t="s">
        <v>22607</v>
      </c>
      <c r="D3983" s="70" t="s">
        <v>18320</v>
      </c>
      <c r="E3983" s="126" t="s">
        <v>525</v>
      </c>
      <c r="F3983" s="127">
        <v>24.0</v>
      </c>
      <c r="G3983" s="128"/>
      <c r="H3983" s="94">
        <f t="shared" ref="H3983:H3985" si="513">ROUND(F3983*G3983,2)</f>
        <v>0</v>
      </c>
    </row>
    <row r="3984" ht="12.75" customHeight="1">
      <c r="B3984" s="61"/>
      <c r="C3984" s="70" t="s">
        <v>22608</v>
      </c>
      <c r="D3984" s="130" t="s">
        <v>18256</v>
      </c>
      <c r="E3984" s="126" t="s">
        <v>525</v>
      </c>
      <c r="F3984" s="127">
        <v>24.0</v>
      </c>
      <c r="G3984" s="128"/>
      <c r="H3984" s="94">
        <f t="shared" si="513"/>
        <v>0</v>
      </c>
    </row>
    <row r="3985" ht="12.75" customHeight="1">
      <c r="B3985" s="61"/>
      <c r="C3985" s="70" t="s">
        <v>22609</v>
      </c>
      <c r="D3985" s="70" t="s">
        <v>18258</v>
      </c>
      <c r="E3985" s="126" t="s">
        <v>525</v>
      </c>
      <c r="F3985" s="127">
        <v>4.0</v>
      </c>
      <c r="G3985" s="128"/>
      <c r="H3985" s="94">
        <f t="shared" si="513"/>
        <v>0</v>
      </c>
    </row>
    <row r="3986" ht="12.75" customHeight="1">
      <c r="B3986" s="61"/>
      <c r="C3986" s="88" t="s">
        <v>22610</v>
      </c>
      <c r="D3986" s="89" t="s">
        <v>22611</v>
      </c>
      <c r="E3986" s="129"/>
      <c r="F3986" s="129"/>
      <c r="G3986" s="72"/>
      <c r="H3986" s="90">
        <f>SUM(H3987:H3989)</f>
        <v>0</v>
      </c>
    </row>
    <row r="3987" ht="12.75" customHeight="1">
      <c r="B3987" s="61"/>
      <c r="C3987" s="70" t="s">
        <v>22612</v>
      </c>
      <c r="D3987" s="70" t="s">
        <v>18264</v>
      </c>
      <c r="E3987" s="126" t="s">
        <v>525</v>
      </c>
      <c r="F3987" s="127">
        <v>105.0</v>
      </c>
      <c r="G3987" s="128"/>
      <c r="H3987" s="94">
        <f t="shared" ref="H3987:H3989" si="514">ROUND(F3987*G3987,2)</f>
        <v>0</v>
      </c>
    </row>
    <row r="3988" ht="12.75" customHeight="1">
      <c r="B3988" s="61"/>
      <c r="C3988" s="70" t="s">
        <v>22613</v>
      </c>
      <c r="D3988" s="70" t="s">
        <v>18148</v>
      </c>
      <c r="E3988" s="126" t="s">
        <v>525</v>
      </c>
      <c r="F3988" s="127">
        <v>13.0</v>
      </c>
      <c r="G3988" s="128"/>
      <c r="H3988" s="94">
        <f t="shared" si="514"/>
        <v>0</v>
      </c>
    </row>
    <row r="3989" ht="12.75" customHeight="1">
      <c r="B3989" s="61"/>
      <c r="C3989" s="70" t="s">
        <v>22614</v>
      </c>
      <c r="D3989" s="130" t="s">
        <v>18329</v>
      </c>
      <c r="E3989" s="126" t="s">
        <v>311</v>
      </c>
      <c r="F3989" s="127">
        <v>6.0</v>
      </c>
      <c r="G3989" s="128"/>
      <c r="H3989" s="94">
        <f t="shared" si="514"/>
        <v>0</v>
      </c>
    </row>
    <row r="3990" ht="12.75" customHeight="1">
      <c r="B3990" s="61"/>
      <c r="C3990" s="88" t="s">
        <v>22615</v>
      </c>
      <c r="D3990" s="89" t="s">
        <v>18397</v>
      </c>
      <c r="E3990" s="129"/>
      <c r="F3990" s="129"/>
      <c r="G3990" s="72"/>
      <c r="H3990" s="90">
        <f>SUM(H3991:H3994)</f>
        <v>0</v>
      </c>
    </row>
    <row r="3991" ht="12.75" customHeight="1">
      <c r="B3991" s="61"/>
      <c r="C3991" s="70" t="s">
        <v>22616</v>
      </c>
      <c r="D3991" s="130" t="s">
        <v>22617</v>
      </c>
      <c r="E3991" s="126" t="s">
        <v>311</v>
      </c>
      <c r="F3991" s="127">
        <v>1.0</v>
      </c>
      <c r="G3991" s="128"/>
      <c r="H3991" s="94">
        <f t="shared" ref="H3991:H3994" si="515">ROUND(F3991*G3991,2)</f>
        <v>0</v>
      </c>
    </row>
    <row r="3992" ht="12.75" customHeight="1">
      <c r="B3992" s="61"/>
      <c r="C3992" s="70" t="s">
        <v>22618</v>
      </c>
      <c r="D3992" s="130" t="s">
        <v>22619</v>
      </c>
      <c r="E3992" s="126" t="s">
        <v>311</v>
      </c>
      <c r="F3992" s="127">
        <v>1.0</v>
      </c>
      <c r="G3992" s="128"/>
      <c r="H3992" s="94">
        <f t="shared" si="515"/>
        <v>0</v>
      </c>
    </row>
    <row r="3993" ht="12.75" customHeight="1">
      <c r="B3993" s="61"/>
      <c r="C3993" s="70" t="s">
        <v>22620</v>
      </c>
      <c r="D3993" s="130" t="s">
        <v>18403</v>
      </c>
      <c r="E3993" s="126" t="s">
        <v>525</v>
      </c>
      <c r="F3993" s="127">
        <v>25.0</v>
      </c>
      <c r="G3993" s="128"/>
      <c r="H3993" s="94">
        <f t="shared" si="515"/>
        <v>0</v>
      </c>
    </row>
    <row r="3994" ht="12.75" customHeight="1">
      <c r="B3994" s="61"/>
      <c r="C3994" s="70" t="s">
        <v>22621</v>
      </c>
      <c r="D3994" s="130" t="s">
        <v>19820</v>
      </c>
      <c r="E3994" s="126" t="s">
        <v>525</v>
      </c>
      <c r="F3994" s="127">
        <v>43.0</v>
      </c>
      <c r="G3994" s="128"/>
      <c r="H3994" s="94">
        <f t="shared" si="515"/>
        <v>0</v>
      </c>
    </row>
    <row r="3995" ht="12.75" customHeight="1">
      <c r="B3995" s="61"/>
      <c r="C3995" s="88" t="s">
        <v>22622</v>
      </c>
      <c r="D3995" s="89" t="s">
        <v>18407</v>
      </c>
      <c r="E3995" s="129"/>
      <c r="F3995" s="129"/>
      <c r="G3995" s="49"/>
      <c r="H3995" s="90">
        <f>SUM(H3996:H4011)</f>
        <v>0</v>
      </c>
    </row>
    <row r="3996" ht="12.75" customHeight="1">
      <c r="B3996" s="61"/>
      <c r="C3996" s="70" t="s">
        <v>22623</v>
      </c>
      <c r="D3996" s="130" t="s">
        <v>18413</v>
      </c>
      <c r="E3996" s="126" t="s">
        <v>311</v>
      </c>
      <c r="F3996" s="127">
        <v>1.0</v>
      </c>
      <c r="G3996" s="128"/>
      <c r="H3996" s="94">
        <f t="shared" ref="H3996:H4011" si="516">ROUND(F3996*G3996,2)</f>
        <v>0</v>
      </c>
    </row>
    <row r="3997" ht="12.75" customHeight="1">
      <c r="B3997" s="61"/>
      <c r="C3997" s="70" t="s">
        <v>22624</v>
      </c>
      <c r="D3997" s="130" t="s">
        <v>18411</v>
      </c>
      <c r="E3997" s="126" t="s">
        <v>311</v>
      </c>
      <c r="F3997" s="127">
        <v>1.0</v>
      </c>
      <c r="G3997" s="128"/>
      <c r="H3997" s="94">
        <f t="shared" si="516"/>
        <v>0</v>
      </c>
    </row>
    <row r="3998" ht="12.75" customHeight="1">
      <c r="B3998" s="61"/>
      <c r="C3998" s="70" t="s">
        <v>22625</v>
      </c>
      <c r="D3998" s="130" t="s">
        <v>18415</v>
      </c>
      <c r="E3998" s="126" t="s">
        <v>311</v>
      </c>
      <c r="F3998" s="127">
        <v>1.0</v>
      </c>
      <c r="G3998" s="128"/>
      <c r="H3998" s="94">
        <f t="shared" si="516"/>
        <v>0</v>
      </c>
    </row>
    <row r="3999" ht="12.75" customHeight="1">
      <c r="B3999" s="61"/>
      <c r="C3999" s="70" t="s">
        <v>22626</v>
      </c>
      <c r="D3999" s="130" t="s">
        <v>18417</v>
      </c>
      <c r="E3999" s="126" t="s">
        <v>311</v>
      </c>
      <c r="F3999" s="127">
        <v>1.0</v>
      </c>
      <c r="G3999" s="128"/>
      <c r="H3999" s="94">
        <f t="shared" si="516"/>
        <v>0</v>
      </c>
    </row>
    <row r="4000" ht="12.75" customHeight="1">
      <c r="B4000" s="61"/>
      <c r="C4000" s="70" t="s">
        <v>22627</v>
      </c>
      <c r="D4000" s="130" t="s">
        <v>20644</v>
      </c>
      <c r="E4000" s="126" t="s">
        <v>311</v>
      </c>
      <c r="F4000" s="127">
        <v>1.0</v>
      </c>
      <c r="G4000" s="128"/>
      <c r="H4000" s="94">
        <f t="shared" si="516"/>
        <v>0</v>
      </c>
    </row>
    <row r="4001" ht="12.75" customHeight="1">
      <c r="B4001" s="61"/>
      <c r="C4001" s="70" t="s">
        <v>22628</v>
      </c>
      <c r="D4001" s="130" t="s">
        <v>20646</v>
      </c>
      <c r="E4001" s="126" t="s">
        <v>311</v>
      </c>
      <c r="F4001" s="127">
        <v>1.0</v>
      </c>
      <c r="G4001" s="128"/>
      <c r="H4001" s="94">
        <f t="shared" si="516"/>
        <v>0</v>
      </c>
    </row>
    <row r="4002" ht="12.75" customHeight="1">
      <c r="B4002" s="61"/>
      <c r="C4002" s="70" t="s">
        <v>22629</v>
      </c>
      <c r="D4002" s="130" t="s">
        <v>22630</v>
      </c>
      <c r="E4002" s="126" t="s">
        <v>311</v>
      </c>
      <c r="F4002" s="127">
        <v>1.0</v>
      </c>
      <c r="G4002" s="128"/>
      <c r="H4002" s="94">
        <f t="shared" si="516"/>
        <v>0</v>
      </c>
    </row>
    <row r="4003" ht="12.75" customHeight="1">
      <c r="B4003" s="61"/>
      <c r="C4003" s="70" t="s">
        <v>22631</v>
      </c>
      <c r="D4003" s="130" t="s">
        <v>22632</v>
      </c>
      <c r="E4003" s="126" t="s">
        <v>311</v>
      </c>
      <c r="F4003" s="127">
        <v>1.0</v>
      </c>
      <c r="G4003" s="128"/>
      <c r="H4003" s="94">
        <f t="shared" si="516"/>
        <v>0</v>
      </c>
    </row>
    <row r="4004" ht="12.75" customHeight="1">
      <c r="B4004" s="61"/>
      <c r="C4004" s="70" t="s">
        <v>22633</v>
      </c>
      <c r="D4004" s="130" t="s">
        <v>22634</v>
      </c>
      <c r="E4004" s="126" t="s">
        <v>311</v>
      </c>
      <c r="F4004" s="127">
        <v>1.0</v>
      </c>
      <c r="G4004" s="128"/>
      <c r="H4004" s="94">
        <f t="shared" si="516"/>
        <v>0</v>
      </c>
    </row>
    <row r="4005" ht="12.75" customHeight="1">
      <c r="B4005" s="61"/>
      <c r="C4005" s="70" t="s">
        <v>22635</v>
      </c>
      <c r="D4005" s="130" t="s">
        <v>20654</v>
      </c>
      <c r="E4005" s="126" t="s">
        <v>311</v>
      </c>
      <c r="F4005" s="127">
        <v>1.0</v>
      </c>
      <c r="G4005" s="128"/>
      <c r="H4005" s="94">
        <f t="shared" si="516"/>
        <v>0</v>
      </c>
    </row>
    <row r="4006" ht="12.75" customHeight="1">
      <c r="B4006" s="61"/>
      <c r="C4006" s="70" t="s">
        <v>22636</v>
      </c>
      <c r="D4006" s="130" t="s">
        <v>20656</v>
      </c>
      <c r="E4006" s="126" t="s">
        <v>311</v>
      </c>
      <c r="F4006" s="127">
        <v>1.0</v>
      </c>
      <c r="G4006" s="128"/>
      <c r="H4006" s="94">
        <f t="shared" si="516"/>
        <v>0</v>
      </c>
    </row>
    <row r="4007" ht="12.75" customHeight="1">
      <c r="B4007" s="61"/>
      <c r="C4007" s="70" t="s">
        <v>22637</v>
      </c>
      <c r="D4007" s="130" t="s">
        <v>22638</v>
      </c>
      <c r="E4007" s="126" t="s">
        <v>311</v>
      </c>
      <c r="F4007" s="127">
        <v>1.0</v>
      </c>
      <c r="G4007" s="128"/>
      <c r="H4007" s="94">
        <f t="shared" si="516"/>
        <v>0</v>
      </c>
    </row>
    <row r="4008" ht="12.75" customHeight="1">
      <c r="B4008" s="61"/>
      <c r="C4008" s="70" t="s">
        <v>22639</v>
      </c>
      <c r="D4008" s="130" t="s">
        <v>22640</v>
      </c>
      <c r="E4008" s="126" t="s">
        <v>311</v>
      </c>
      <c r="F4008" s="127">
        <v>1.0</v>
      </c>
      <c r="G4008" s="128"/>
      <c r="H4008" s="94">
        <f t="shared" si="516"/>
        <v>0</v>
      </c>
    </row>
    <row r="4009" ht="12.75" customHeight="1">
      <c r="B4009" s="61"/>
      <c r="C4009" s="70" t="s">
        <v>22641</v>
      </c>
      <c r="D4009" s="130" t="s">
        <v>22642</v>
      </c>
      <c r="E4009" s="126" t="s">
        <v>311</v>
      </c>
      <c r="F4009" s="127">
        <v>1.0</v>
      </c>
      <c r="G4009" s="128"/>
      <c r="H4009" s="94">
        <f t="shared" si="516"/>
        <v>0</v>
      </c>
    </row>
    <row r="4010" ht="12.75" customHeight="1">
      <c r="B4010" s="61"/>
      <c r="C4010" s="70" t="s">
        <v>22643</v>
      </c>
      <c r="D4010" s="130" t="s">
        <v>22644</v>
      </c>
      <c r="E4010" s="126" t="s">
        <v>311</v>
      </c>
      <c r="F4010" s="127">
        <v>1.0</v>
      </c>
      <c r="G4010" s="128"/>
      <c r="H4010" s="94">
        <f t="shared" si="516"/>
        <v>0</v>
      </c>
    </row>
    <row r="4011" ht="12.75" customHeight="1">
      <c r="B4011" s="61"/>
      <c r="C4011" s="70" t="s">
        <v>22645</v>
      </c>
      <c r="D4011" s="70" t="s">
        <v>18431</v>
      </c>
      <c r="E4011" s="126" t="s">
        <v>322</v>
      </c>
      <c r="F4011" s="127">
        <v>1.0</v>
      </c>
      <c r="G4011" s="128"/>
      <c r="H4011" s="94">
        <f t="shared" si="516"/>
        <v>0</v>
      </c>
    </row>
    <row r="4012" ht="12.75" customHeight="1">
      <c r="B4012" s="61"/>
      <c r="C4012" s="88" t="s">
        <v>22646</v>
      </c>
      <c r="D4012" s="89" t="s">
        <v>18433</v>
      </c>
      <c r="E4012" s="129"/>
      <c r="F4012" s="129"/>
      <c r="G4012" s="72"/>
      <c r="H4012" s="90">
        <f>SUM(H4013:H4020)</f>
        <v>0</v>
      </c>
    </row>
    <row r="4013" ht="12.75" customHeight="1">
      <c r="B4013" s="61"/>
      <c r="C4013" s="70" t="s">
        <v>22647</v>
      </c>
      <c r="D4013" s="130" t="s">
        <v>18435</v>
      </c>
      <c r="E4013" s="126" t="s">
        <v>311</v>
      </c>
      <c r="F4013" s="127">
        <v>1.0</v>
      </c>
      <c r="G4013" s="128"/>
      <c r="H4013" s="94">
        <f t="shared" ref="H4013:H4020" si="517">ROUND(F4013*G4013,2)</f>
        <v>0</v>
      </c>
    </row>
    <row r="4014" ht="12.75" customHeight="1">
      <c r="B4014" s="61"/>
      <c r="C4014" s="70" t="s">
        <v>22648</v>
      </c>
      <c r="D4014" s="70" t="s">
        <v>20667</v>
      </c>
      <c r="E4014" s="126" t="s">
        <v>525</v>
      </c>
      <c r="F4014" s="127">
        <v>9.0</v>
      </c>
      <c r="G4014" s="128"/>
      <c r="H4014" s="94">
        <f t="shared" si="517"/>
        <v>0</v>
      </c>
    </row>
    <row r="4015" ht="12.75" customHeight="1">
      <c r="B4015" s="61"/>
      <c r="C4015" s="70" t="s">
        <v>22649</v>
      </c>
      <c r="D4015" s="70" t="s">
        <v>19134</v>
      </c>
      <c r="E4015" s="126" t="s">
        <v>525</v>
      </c>
      <c r="F4015" s="127">
        <v>7.0</v>
      </c>
      <c r="G4015" s="128"/>
      <c r="H4015" s="94">
        <f t="shared" si="517"/>
        <v>0</v>
      </c>
    </row>
    <row r="4016" ht="12.75" customHeight="1">
      <c r="B4016" s="61"/>
      <c r="C4016" s="70" t="s">
        <v>22650</v>
      </c>
      <c r="D4016" s="130" t="s">
        <v>20670</v>
      </c>
      <c r="E4016" s="126" t="s">
        <v>525</v>
      </c>
      <c r="F4016" s="127">
        <v>5.0</v>
      </c>
      <c r="G4016" s="128"/>
      <c r="H4016" s="94">
        <f t="shared" si="517"/>
        <v>0</v>
      </c>
    </row>
    <row r="4017" ht="12.75" customHeight="1">
      <c r="B4017" s="61"/>
      <c r="C4017" s="70" t="s">
        <v>22651</v>
      </c>
      <c r="D4017" s="130" t="s">
        <v>18442</v>
      </c>
      <c r="E4017" s="126" t="s">
        <v>311</v>
      </c>
      <c r="F4017" s="127">
        <v>2.0</v>
      </c>
      <c r="G4017" s="128"/>
      <c r="H4017" s="94">
        <f t="shared" si="517"/>
        <v>0</v>
      </c>
    </row>
    <row r="4018" ht="12.75" customHeight="1">
      <c r="B4018" s="61"/>
      <c r="C4018" s="70" t="s">
        <v>22652</v>
      </c>
      <c r="D4018" s="70" t="s">
        <v>18165</v>
      </c>
      <c r="E4018" s="126" t="s">
        <v>525</v>
      </c>
      <c r="F4018" s="127">
        <v>42.0</v>
      </c>
      <c r="G4018" s="128"/>
      <c r="H4018" s="94">
        <f t="shared" si="517"/>
        <v>0</v>
      </c>
    </row>
    <row r="4019" ht="12.75" customHeight="1">
      <c r="B4019" s="61"/>
      <c r="C4019" s="70" t="s">
        <v>22653</v>
      </c>
      <c r="D4019" s="70" t="s">
        <v>18148</v>
      </c>
      <c r="E4019" s="126" t="s">
        <v>525</v>
      </c>
      <c r="F4019" s="127">
        <v>20.0</v>
      </c>
      <c r="G4019" s="128"/>
      <c r="H4019" s="94">
        <f t="shared" si="517"/>
        <v>0</v>
      </c>
    </row>
    <row r="4020" ht="12.75" customHeight="1">
      <c r="B4020" s="61"/>
      <c r="C4020" s="70" t="s">
        <v>22654</v>
      </c>
      <c r="D4020" s="130" t="s">
        <v>18446</v>
      </c>
      <c r="E4020" s="126" t="s">
        <v>525</v>
      </c>
      <c r="F4020" s="127">
        <v>11.0</v>
      </c>
      <c r="G4020" s="128"/>
      <c r="H4020" s="94">
        <f t="shared" si="517"/>
        <v>0</v>
      </c>
    </row>
    <row r="4021" ht="12.75" customHeight="1">
      <c r="B4021" s="61"/>
      <c r="C4021" s="88" t="s">
        <v>22655</v>
      </c>
      <c r="D4021" s="89" t="s">
        <v>18448</v>
      </c>
      <c r="E4021" s="129"/>
      <c r="F4021" s="129"/>
      <c r="G4021" s="49"/>
      <c r="H4021" s="90">
        <f>H4022</f>
        <v>0</v>
      </c>
    </row>
    <row r="4022" ht="12.75" customHeight="1">
      <c r="B4022" s="61"/>
      <c r="C4022" s="70" t="s">
        <v>22656</v>
      </c>
      <c r="D4022" s="130" t="s">
        <v>18450</v>
      </c>
      <c r="E4022" s="126" t="s">
        <v>322</v>
      </c>
      <c r="F4022" s="127">
        <v>1.0</v>
      </c>
      <c r="G4022" s="128"/>
      <c r="H4022" s="94">
        <f>ROUND(F4022*G4022,2)</f>
        <v>0</v>
      </c>
    </row>
    <row r="4023" ht="12.75" customHeight="1">
      <c r="B4023" s="61"/>
      <c r="C4023" s="88" t="s">
        <v>22657</v>
      </c>
      <c r="D4023" s="89" t="s">
        <v>18452</v>
      </c>
      <c r="E4023" s="129"/>
      <c r="F4023" s="129"/>
      <c r="G4023" s="49"/>
      <c r="H4023" s="90">
        <f>H4024</f>
        <v>0</v>
      </c>
    </row>
    <row r="4024" ht="12.75" customHeight="1">
      <c r="B4024" s="61"/>
      <c r="C4024" s="70" t="s">
        <v>22658</v>
      </c>
      <c r="D4024" s="130" t="s">
        <v>18454</v>
      </c>
      <c r="E4024" s="126" t="s">
        <v>322</v>
      </c>
      <c r="F4024" s="127">
        <v>1.0</v>
      </c>
      <c r="G4024" s="128"/>
      <c r="H4024" s="94">
        <f>ROUND(F4024*G4024,2)</f>
        <v>0</v>
      </c>
    </row>
    <row r="4025" ht="12.75" customHeight="1">
      <c r="B4025" s="61"/>
      <c r="C4025" s="79" t="s">
        <v>22659</v>
      </c>
      <c r="D4025" s="83" t="s">
        <v>20680</v>
      </c>
      <c r="E4025" s="129"/>
      <c r="F4025" s="129"/>
      <c r="G4025" s="49"/>
      <c r="H4025" s="81">
        <f>H4026+H4029+H4042+H4048</f>
        <v>0</v>
      </c>
    </row>
    <row r="4026" ht="12.75" customHeight="1">
      <c r="B4026" s="139"/>
      <c r="C4026" s="84" t="s">
        <v>22660</v>
      </c>
      <c r="D4026" s="85" t="s">
        <v>18458</v>
      </c>
      <c r="E4026" s="129"/>
      <c r="F4026" s="129"/>
      <c r="G4026" s="142"/>
      <c r="H4026" s="141">
        <f>SUM(H4027:H4028)</f>
        <v>0</v>
      </c>
    </row>
    <row r="4027" ht="12.75" customHeight="1">
      <c r="B4027" s="61"/>
      <c r="C4027" s="70" t="s">
        <v>22661</v>
      </c>
      <c r="D4027" s="70" t="s">
        <v>22662</v>
      </c>
      <c r="E4027" s="126" t="s">
        <v>311</v>
      </c>
      <c r="F4027" s="127">
        <v>1.0</v>
      </c>
      <c r="G4027" s="128"/>
      <c r="H4027" s="94">
        <f t="shared" ref="H4027:H4028" si="518">ROUND(F4027*G4027,2)</f>
        <v>0</v>
      </c>
    </row>
    <row r="4028" ht="12.75" customHeight="1">
      <c r="B4028" s="61"/>
      <c r="C4028" s="70" t="s">
        <v>22663</v>
      </c>
      <c r="D4028" s="70" t="s">
        <v>18462</v>
      </c>
      <c r="E4028" s="126" t="s">
        <v>311</v>
      </c>
      <c r="F4028" s="127">
        <v>1.0</v>
      </c>
      <c r="G4028" s="128"/>
      <c r="H4028" s="94">
        <f t="shared" si="518"/>
        <v>0</v>
      </c>
    </row>
    <row r="4029" ht="12.75" customHeight="1">
      <c r="B4029" s="61"/>
      <c r="C4029" s="84" t="s">
        <v>22664</v>
      </c>
      <c r="D4029" s="85" t="s">
        <v>18464</v>
      </c>
      <c r="E4029" s="129"/>
      <c r="F4029" s="129"/>
      <c r="G4029" s="49"/>
      <c r="H4029" s="86">
        <f>SUM(H4030:H4041)</f>
        <v>0</v>
      </c>
    </row>
    <row r="4030" ht="12.75" customHeight="1">
      <c r="B4030" s="61"/>
      <c r="C4030" s="70" t="s">
        <v>22665</v>
      </c>
      <c r="D4030" s="130" t="s">
        <v>18468</v>
      </c>
      <c r="E4030" s="126" t="s">
        <v>311</v>
      </c>
      <c r="F4030" s="127">
        <v>1.0</v>
      </c>
      <c r="G4030" s="128"/>
      <c r="H4030" s="94">
        <f t="shared" ref="H4030:H4041" si="519">ROUND(F4030*G4030,2)</f>
        <v>0</v>
      </c>
    </row>
    <row r="4031" ht="12.75" customHeight="1">
      <c r="B4031" s="61"/>
      <c r="C4031" s="70" t="s">
        <v>22666</v>
      </c>
      <c r="D4031" s="130" t="s">
        <v>20689</v>
      </c>
      <c r="E4031" s="126" t="s">
        <v>311</v>
      </c>
      <c r="F4031" s="127">
        <v>1.0</v>
      </c>
      <c r="G4031" s="128"/>
      <c r="H4031" s="94">
        <f t="shared" si="519"/>
        <v>0</v>
      </c>
    </row>
    <row r="4032" ht="12.75" customHeight="1">
      <c r="B4032" s="61"/>
      <c r="C4032" s="70" t="s">
        <v>22667</v>
      </c>
      <c r="D4032" s="130" t="s">
        <v>18472</v>
      </c>
      <c r="E4032" s="126" t="s">
        <v>311</v>
      </c>
      <c r="F4032" s="127">
        <v>1.0</v>
      </c>
      <c r="G4032" s="128"/>
      <c r="H4032" s="94">
        <f t="shared" si="519"/>
        <v>0</v>
      </c>
    </row>
    <row r="4033" ht="12.75" customHeight="1">
      <c r="B4033" s="61"/>
      <c r="C4033" s="70" t="s">
        <v>22668</v>
      </c>
      <c r="D4033" s="130" t="s">
        <v>18474</v>
      </c>
      <c r="E4033" s="126" t="s">
        <v>311</v>
      </c>
      <c r="F4033" s="127">
        <v>1.0</v>
      </c>
      <c r="G4033" s="128"/>
      <c r="H4033" s="94">
        <f t="shared" si="519"/>
        <v>0</v>
      </c>
    </row>
    <row r="4034" ht="12.75" customHeight="1">
      <c r="B4034" s="61"/>
      <c r="C4034" s="70" t="s">
        <v>22669</v>
      </c>
      <c r="D4034" s="130" t="s">
        <v>18476</v>
      </c>
      <c r="E4034" s="126" t="s">
        <v>311</v>
      </c>
      <c r="F4034" s="127">
        <v>4.0</v>
      </c>
      <c r="G4034" s="128"/>
      <c r="H4034" s="94">
        <f t="shared" si="519"/>
        <v>0</v>
      </c>
    </row>
    <row r="4035" ht="12.75" customHeight="1">
      <c r="B4035" s="61"/>
      <c r="C4035" s="70" t="s">
        <v>22670</v>
      </c>
      <c r="D4035" s="130" t="s">
        <v>18478</v>
      </c>
      <c r="E4035" s="126" t="s">
        <v>311</v>
      </c>
      <c r="F4035" s="127">
        <v>4.0</v>
      </c>
      <c r="G4035" s="128"/>
      <c r="H4035" s="94">
        <f t="shared" si="519"/>
        <v>0</v>
      </c>
    </row>
    <row r="4036" ht="12.75" customHeight="1">
      <c r="B4036" s="61"/>
      <c r="C4036" s="70" t="s">
        <v>22671</v>
      </c>
      <c r="D4036" s="130" t="s">
        <v>18480</v>
      </c>
      <c r="E4036" s="126" t="s">
        <v>311</v>
      </c>
      <c r="F4036" s="127">
        <v>1.0</v>
      </c>
      <c r="G4036" s="128"/>
      <c r="H4036" s="94">
        <f t="shared" si="519"/>
        <v>0</v>
      </c>
    </row>
    <row r="4037" ht="12.75" customHeight="1">
      <c r="B4037" s="61"/>
      <c r="C4037" s="70" t="s">
        <v>22672</v>
      </c>
      <c r="D4037" s="130" t="s">
        <v>19280</v>
      </c>
      <c r="E4037" s="126" t="s">
        <v>311</v>
      </c>
      <c r="F4037" s="127">
        <v>3.0</v>
      </c>
      <c r="G4037" s="128"/>
      <c r="H4037" s="94">
        <f t="shared" si="519"/>
        <v>0</v>
      </c>
    </row>
    <row r="4038" ht="12.75" customHeight="1">
      <c r="B4038" s="61"/>
      <c r="C4038" s="70" t="s">
        <v>22673</v>
      </c>
      <c r="D4038" s="70" t="s">
        <v>22674</v>
      </c>
      <c r="E4038" s="126" t="s">
        <v>311</v>
      </c>
      <c r="F4038" s="127">
        <v>1.0</v>
      </c>
      <c r="G4038" s="128"/>
      <c r="H4038" s="94">
        <f t="shared" si="519"/>
        <v>0</v>
      </c>
    </row>
    <row r="4039" ht="12.75" customHeight="1">
      <c r="B4039" s="61"/>
      <c r="C4039" s="70" t="s">
        <v>22675</v>
      </c>
      <c r="D4039" s="130" t="s">
        <v>18486</v>
      </c>
      <c r="E4039" s="126" t="s">
        <v>311</v>
      </c>
      <c r="F4039" s="127">
        <v>1.0</v>
      </c>
      <c r="G4039" s="128"/>
      <c r="H4039" s="94">
        <f t="shared" si="519"/>
        <v>0</v>
      </c>
    </row>
    <row r="4040" ht="12.75" customHeight="1">
      <c r="B4040" s="61"/>
      <c r="C4040" s="70" t="s">
        <v>22676</v>
      </c>
      <c r="D4040" s="70" t="s">
        <v>18488</v>
      </c>
      <c r="E4040" s="126" t="s">
        <v>311</v>
      </c>
      <c r="F4040" s="127">
        <v>1.0</v>
      </c>
      <c r="G4040" s="128"/>
      <c r="H4040" s="94">
        <f t="shared" si="519"/>
        <v>0</v>
      </c>
    </row>
    <row r="4041" ht="12.75" customHeight="1">
      <c r="B4041" s="61"/>
      <c r="C4041" s="70" t="s">
        <v>22677</v>
      </c>
      <c r="D4041" s="70" t="s">
        <v>18490</v>
      </c>
      <c r="E4041" s="126" t="s">
        <v>311</v>
      </c>
      <c r="F4041" s="127">
        <v>1.0</v>
      </c>
      <c r="G4041" s="128"/>
      <c r="H4041" s="94">
        <f t="shared" si="519"/>
        <v>0</v>
      </c>
    </row>
    <row r="4042" ht="12.75" customHeight="1">
      <c r="B4042" s="61"/>
      <c r="C4042" s="84" t="s">
        <v>22678</v>
      </c>
      <c r="D4042" s="85" t="s">
        <v>18492</v>
      </c>
      <c r="E4042" s="129"/>
      <c r="F4042" s="129"/>
      <c r="G4042" s="72"/>
      <c r="H4042" s="86">
        <f>SUM(H4043:H4047)</f>
        <v>0</v>
      </c>
    </row>
    <row r="4043" ht="12.75" customHeight="1">
      <c r="B4043" s="61"/>
      <c r="C4043" s="70" t="s">
        <v>22679</v>
      </c>
      <c r="D4043" s="70" t="s">
        <v>18494</v>
      </c>
      <c r="E4043" s="126" t="s">
        <v>311</v>
      </c>
      <c r="F4043" s="127">
        <v>1.0</v>
      </c>
      <c r="G4043" s="128"/>
      <c r="H4043" s="94">
        <f t="shared" ref="H4043:H4047" si="520">ROUND(F4043*G4043,2)</f>
        <v>0</v>
      </c>
    </row>
    <row r="4044" ht="12.75" customHeight="1">
      <c r="B4044" s="61"/>
      <c r="C4044" s="70" t="s">
        <v>22680</v>
      </c>
      <c r="D4044" s="70" t="s">
        <v>19291</v>
      </c>
      <c r="E4044" s="126" t="s">
        <v>311</v>
      </c>
      <c r="F4044" s="127">
        <v>1.0</v>
      </c>
      <c r="G4044" s="128"/>
      <c r="H4044" s="94">
        <f t="shared" si="520"/>
        <v>0</v>
      </c>
    </row>
    <row r="4045" ht="12.75" customHeight="1">
      <c r="B4045" s="61"/>
      <c r="C4045" s="70" t="s">
        <v>22681</v>
      </c>
      <c r="D4045" s="130" t="s">
        <v>18496</v>
      </c>
      <c r="E4045" s="126" t="s">
        <v>311</v>
      </c>
      <c r="F4045" s="127">
        <v>2.0</v>
      </c>
      <c r="G4045" s="128"/>
      <c r="H4045" s="94">
        <f t="shared" si="520"/>
        <v>0</v>
      </c>
    </row>
    <row r="4046" ht="12.75" customHeight="1">
      <c r="B4046" s="61"/>
      <c r="C4046" s="70" t="s">
        <v>22682</v>
      </c>
      <c r="D4046" s="70" t="s">
        <v>18498</v>
      </c>
      <c r="E4046" s="126" t="s">
        <v>311</v>
      </c>
      <c r="F4046" s="127">
        <v>8.0</v>
      </c>
      <c r="G4046" s="128"/>
      <c r="H4046" s="94">
        <f t="shared" si="520"/>
        <v>0</v>
      </c>
    </row>
    <row r="4047" ht="12.75" customHeight="1">
      <c r="B4047" s="61"/>
      <c r="C4047" s="70" t="s">
        <v>22683</v>
      </c>
      <c r="D4047" s="130" t="s">
        <v>18500</v>
      </c>
      <c r="E4047" s="126" t="s">
        <v>311</v>
      </c>
      <c r="F4047" s="127">
        <v>1.0</v>
      </c>
      <c r="G4047" s="128"/>
      <c r="H4047" s="94">
        <f t="shared" si="520"/>
        <v>0</v>
      </c>
    </row>
    <row r="4048" ht="12.75" customHeight="1">
      <c r="B4048" s="61"/>
      <c r="C4048" s="84" t="s">
        <v>22684</v>
      </c>
      <c r="D4048" s="85" t="s">
        <v>18502</v>
      </c>
      <c r="E4048" s="129"/>
      <c r="F4048" s="129"/>
      <c r="G4048" s="72"/>
      <c r="H4048" s="86">
        <f>SUM(H4049:H4062)</f>
        <v>0</v>
      </c>
    </row>
    <row r="4049" ht="12.75" customHeight="1">
      <c r="B4049" s="61"/>
      <c r="C4049" s="70" t="s">
        <v>22685</v>
      </c>
      <c r="D4049" s="70" t="s">
        <v>18504</v>
      </c>
      <c r="E4049" s="126" t="s">
        <v>525</v>
      </c>
      <c r="F4049" s="127">
        <v>205.0</v>
      </c>
      <c r="G4049" s="128"/>
      <c r="H4049" s="94">
        <f t="shared" ref="H4049:H4062" si="521">ROUND(F4049*G4049,2)</f>
        <v>0</v>
      </c>
    </row>
    <row r="4050" ht="12.75" customHeight="1">
      <c r="B4050" s="61"/>
      <c r="C4050" s="70" t="s">
        <v>22686</v>
      </c>
      <c r="D4050" s="70" t="s">
        <v>18506</v>
      </c>
      <c r="E4050" s="126" t="s">
        <v>525</v>
      </c>
      <c r="F4050" s="127">
        <v>257.0</v>
      </c>
      <c r="G4050" s="128"/>
      <c r="H4050" s="94">
        <f t="shared" si="521"/>
        <v>0</v>
      </c>
    </row>
    <row r="4051" ht="12.75" customHeight="1">
      <c r="B4051" s="61"/>
      <c r="C4051" s="70" t="s">
        <v>22687</v>
      </c>
      <c r="D4051" s="70" t="s">
        <v>18508</v>
      </c>
      <c r="E4051" s="126" t="s">
        <v>525</v>
      </c>
      <c r="F4051" s="127">
        <v>22.0</v>
      </c>
      <c r="G4051" s="128"/>
      <c r="H4051" s="94">
        <f t="shared" si="521"/>
        <v>0</v>
      </c>
    </row>
    <row r="4052" ht="12.75" customHeight="1">
      <c r="B4052" s="61"/>
      <c r="C4052" s="70" t="s">
        <v>22688</v>
      </c>
      <c r="D4052" s="70" t="s">
        <v>18510</v>
      </c>
      <c r="E4052" s="126" t="s">
        <v>525</v>
      </c>
      <c r="F4052" s="127">
        <v>12.0</v>
      </c>
      <c r="G4052" s="128"/>
      <c r="H4052" s="94">
        <f t="shared" si="521"/>
        <v>0</v>
      </c>
    </row>
    <row r="4053" ht="12.75" customHeight="1">
      <c r="B4053" s="61"/>
      <c r="C4053" s="70" t="s">
        <v>22689</v>
      </c>
      <c r="D4053" s="70" t="s">
        <v>18512</v>
      </c>
      <c r="E4053" s="126" t="s">
        <v>525</v>
      </c>
      <c r="F4053" s="127">
        <v>17.0</v>
      </c>
      <c r="G4053" s="128"/>
      <c r="H4053" s="94">
        <f t="shared" si="521"/>
        <v>0</v>
      </c>
    </row>
    <row r="4054" ht="12.75" customHeight="1">
      <c r="B4054" s="61"/>
      <c r="C4054" s="70" t="s">
        <v>22690</v>
      </c>
      <c r="D4054" s="70" t="s">
        <v>18514</v>
      </c>
      <c r="E4054" s="126" t="s">
        <v>525</v>
      </c>
      <c r="F4054" s="127">
        <v>12.0</v>
      </c>
      <c r="G4054" s="128"/>
      <c r="H4054" s="94">
        <f t="shared" si="521"/>
        <v>0</v>
      </c>
    </row>
    <row r="4055" ht="12.75" customHeight="1">
      <c r="B4055" s="61"/>
      <c r="C4055" s="70" t="s">
        <v>22691</v>
      </c>
      <c r="D4055" s="70" t="s">
        <v>18516</v>
      </c>
      <c r="E4055" s="126" t="s">
        <v>525</v>
      </c>
      <c r="F4055" s="127">
        <v>75.0</v>
      </c>
      <c r="G4055" s="128"/>
      <c r="H4055" s="94">
        <f t="shared" si="521"/>
        <v>0</v>
      </c>
    </row>
    <row r="4056" ht="12.75" customHeight="1">
      <c r="B4056" s="61"/>
      <c r="C4056" s="70" t="s">
        <v>22692</v>
      </c>
      <c r="D4056" s="70" t="s">
        <v>18518</v>
      </c>
      <c r="E4056" s="126" t="s">
        <v>525</v>
      </c>
      <c r="F4056" s="127">
        <v>60.0</v>
      </c>
      <c r="G4056" s="128"/>
      <c r="H4056" s="94">
        <f t="shared" si="521"/>
        <v>0</v>
      </c>
    </row>
    <row r="4057" ht="12.75" customHeight="1">
      <c r="B4057" s="61"/>
      <c r="C4057" s="70" t="s">
        <v>22693</v>
      </c>
      <c r="D4057" s="70" t="s">
        <v>18520</v>
      </c>
      <c r="E4057" s="126" t="s">
        <v>525</v>
      </c>
      <c r="F4057" s="127">
        <v>130.0</v>
      </c>
      <c r="G4057" s="128"/>
      <c r="H4057" s="94">
        <f t="shared" si="521"/>
        <v>0</v>
      </c>
    </row>
    <row r="4058" ht="12.75" customHeight="1">
      <c r="B4058" s="61"/>
      <c r="C4058" s="70" t="s">
        <v>22694</v>
      </c>
      <c r="D4058" s="70" t="s">
        <v>18522</v>
      </c>
      <c r="E4058" s="126" t="s">
        <v>525</v>
      </c>
      <c r="F4058" s="127">
        <v>84.0</v>
      </c>
      <c r="G4058" s="128"/>
      <c r="H4058" s="94">
        <f t="shared" si="521"/>
        <v>0</v>
      </c>
    </row>
    <row r="4059" ht="12.75" customHeight="1">
      <c r="B4059" s="61"/>
      <c r="C4059" s="70" t="s">
        <v>22695</v>
      </c>
      <c r="D4059" s="70" t="s">
        <v>18524</v>
      </c>
      <c r="E4059" s="126" t="s">
        <v>525</v>
      </c>
      <c r="F4059" s="127">
        <v>34.0</v>
      </c>
      <c r="G4059" s="128"/>
      <c r="H4059" s="94">
        <f t="shared" si="521"/>
        <v>0</v>
      </c>
    </row>
    <row r="4060" ht="12.75" customHeight="1">
      <c r="B4060" s="61"/>
      <c r="C4060" s="70" t="s">
        <v>22696</v>
      </c>
      <c r="D4060" s="70" t="s">
        <v>18526</v>
      </c>
      <c r="E4060" s="126" t="s">
        <v>525</v>
      </c>
      <c r="F4060" s="127">
        <v>12.0</v>
      </c>
      <c r="G4060" s="128"/>
      <c r="H4060" s="94">
        <f t="shared" si="521"/>
        <v>0</v>
      </c>
    </row>
    <row r="4061" ht="12.75" customHeight="1">
      <c r="B4061" s="61"/>
      <c r="C4061" s="70" t="s">
        <v>22697</v>
      </c>
      <c r="D4061" s="70" t="s">
        <v>18528</v>
      </c>
      <c r="E4061" s="126" t="s">
        <v>525</v>
      </c>
      <c r="F4061" s="127">
        <v>20.0</v>
      </c>
      <c r="G4061" s="128"/>
      <c r="H4061" s="94">
        <f t="shared" si="521"/>
        <v>0</v>
      </c>
    </row>
    <row r="4062" ht="12.75" customHeight="1">
      <c r="B4062" s="61"/>
      <c r="C4062" s="70" t="s">
        <v>22698</v>
      </c>
      <c r="D4062" s="70" t="s">
        <v>19312</v>
      </c>
      <c r="E4062" s="126" t="s">
        <v>525</v>
      </c>
      <c r="F4062" s="127">
        <v>57.0</v>
      </c>
      <c r="G4062" s="128"/>
      <c r="H4062" s="94">
        <f t="shared" si="521"/>
        <v>0</v>
      </c>
    </row>
    <row r="4063" ht="12.75" customHeight="1">
      <c r="B4063" s="61"/>
      <c r="C4063" s="79" t="s">
        <v>22699</v>
      </c>
      <c r="D4063" s="83" t="s">
        <v>20722</v>
      </c>
      <c r="E4063" s="129"/>
      <c r="F4063" s="129"/>
      <c r="G4063" s="72"/>
      <c r="H4063" s="81">
        <f>H4064+H4066+H4073+H4078</f>
        <v>0</v>
      </c>
    </row>
    <row r="4064" ht="12.75" customHeight="1">
      <c r="B4064" s="61"/>
      <c r="C4064" s="84" t="s">
        <v>22700</v>
      </c>
      <c r="D4064" s="85" t="s">
        <v>18458</v>
      </c>
      <c r="E4064" s="129"/>
      <c r="F4064" s="129"/>
      <c r="G4064" s="49"/>
      <c r="H4064" s="86">
        <f>H4065</f>
        <v>0</v>
      </c>
    </row>
    <row r="4065" ht="12.75" customHeight="1">
      <c r="B4065" s="61"/>
      <c r="C4065" s="70" t="s">
        <v>22701</v>
      </c>
      <c r="D4065" s="70" t="s">
        <v>22702</v>
      </c>
      <c r="E4065" s="126" t="s">
        <v>311</v>
      </c>
      <c r="F4065" s="127">
        <v>1.0</v>
      </c>
      <c r="G4065" s="128"/>
      <c r="H4065" s="94">
        <f>ROUND(F4065*G4065,2)</f>
        <v>0</v>
      </c>
    </row>
    <row r="4066" ht="12.75" customHeight="1">
      <c r="B4066" s="61"/>
      <c r="C4066" s="84" t="s">
        <v>22703</v>
      </c>
      <c r="D4066" s="85" t="s">
        <v>18464</v>
      </c>
      <c r="E4066" s="129"/>
      <c r="F4066" s="129"/>
      <c r="G4066" s="49"/>
      <c r="H4066" s="86">
        <f>SUM(H4067:H4072)</f>
        <v>0</v>
      </c>
    </row>
    <row r="4067" ht="12.75" customHeight="1">
      <c r="B4067" s="61"/>
      <c r="C4067" s="70" t="s">
        <v>22704</v>
      </c>
      <c r="D4067" s="130" t="s">
        <v>20689</v>
      </c>
      <c r="E4067" s="126" t="s">
        <v>311</v>
      </c>
      <c r="F4067" s="127">
        <v>2.0</v>
      </c>
      <c r="G4067" s="128"/>
      <c r="H4067" s="94">
        <f t="shared" ref="H4067:H4072" si="522">ROUND(F4067*G4067,2)</f>
        <v>0</v>
      </c>
    </row>
    <row r="4068" ht="12.75" customHeight="1">
      <c r="B4068" s="61"/>
      <c r="C4068" s="70" t="s">
        <v>22705</v>
      </c>
      <c r="D4068" s="130" t="s">
        <v>18476</v>
      </c>
      <c r="E4068" s="126" t="s">
        <v>311</v>
      </c>
      <c r="F4068" s="127">
        <v>2.0</v>
      </c>
      <c r="G4068" s="128"/>
      <c r="H4068" s="94">
        <f t="shared" si="522"/>
        <v>0</v>
      </c>
    </row>
    <row r="4069" ht="12.75" customHeight="1">
      <c r="B4069" s="61"/>
      <c r="C4069" s="70" t="s">
        <v>22706</v>
      </c>
      <c r="D4069" s="130" t="s">
        <v>18478</v>
      </c>
      <c r="E4069" s="126" t="s">
        <v>311</v>
      </c>
      <c r="F4069" s="127">
        <v>2.0</v>
      </c>
      <c r="G4069" s="128"/>
      <c r="H4069" s="94">
        <f t="shared" si="522"/>
        <v>0</v>
      </c>
    </row>
    <row r="4070" ht="12.75" customHeight="1">
      <c r="B4070" s="61"/>
      <c r="C4070" s="70" t="s">
        <v>22707</v>
      </c>
      <c r="D4070" s="130" t="s">
        <v>20733</v>
      </c>
      <c r="E4070" s="126" t="s">
        <v>311</v>
      </c>
      <c r="F4070" s="127">
        <v>1.0</v>
      </c>
      <c r="G4070" s="128"/>
      <c r="H4070" s="94">
        <f t="shared" si="522"/>
        <v>0</v>
      </c>
    </row>
    <row r="4071" ht="12.75" customHeight="1">
      <c r="B4071" s="61"/>
      <c r="C4071" s="70" t="s">
        <v>22708</v>
      </c>
      <c r="D4071" s="70" t="s">
        <v>18488</v>
      </c>
      <c r="E4071" s="126" t="s">
        <v>311</v>
      </c>
      <c r="F4071" s="127">
        <v>1.0</v>
      </c>
      <c r="G4071" s="128"/>
      <c r="H4071" s="94">
        <f t="shared" si="522"/>
        <v>0</v>
      </c>
    </row>
    <row r="4072" ht="12.75" customHeight="1">
      <c r="B4072" s="61"/>
      <c r="C4072" s="70" t="s">
        <v>22709</v>
      </c>
      <c r="D4072" s="70" t="s">
        <v>18490</v>
      </c>
      <c r="E4072" s="126" t="s">
        <v>311</v>
      </c>
      <c r="F4072" s="127">
        <v>1.0</v>
      </c>
      <c r="G4072" s="128"/>
      <c r="H4072" s="94">
        <f t="shared" si="522"/>
        <v>0</v>
      </c>
    </row>
    <row r="4073" ht="12.75" customHeight="1">
      <c r="B4073" s="61"/>
      <c r="C4073" s="84" t="s">
        <v>22710</v>
      </c>
      <c r="D4073" s="85" t="s">
        <v>18492</v>
      </c>
      <c r="E4073" s="129"/>
      <c r="F4073" s="129"/>
      <c r="G4073" s="72"/>
      <c r="H4073" s="86">
        <f>SUM(H4074:H4077)</f>
        <v>0</v>
      </c>
    </row>
    <row r="4074" ht="12.75" customHeight="1">
      <c r="B4074" s="61"/>
      <c r="C4074" s="70" t="s">
        <v>22711</v>
      </c>
      <c r="D4074" s="70" t="s">
        <v>18494</v>
      </c>
      <c r="E4074" s="126" t="s">
        <v>311</v>
      </c>
      <c r="F4074" s="127">
        <v>2.0</v>
      </c>
      <c r="G4074" s="128"/>
      <c r="H4074" s="94">
        <f t="shared" ref="H4074:H4077" si="523">ROUND(F4074*G4074,2)</f>
        <v>0</v>
      </c>
    </row>
    <row r="4075" ht="12.75" customHeight="1">
      <c r="B4075" s="61"/>
      <c r="C4075" s="70" t="s">
        <v>22712</v>
      </c>
      <c r="D4075" s="130" t="s">
        <v>18496</v>
      </c>
      <c r="E4075" s="126" t="s">
        <v>311</v>
      </c>
      <c r="F4075" s="127">
        <v>1.0</v>
      </c>
      <c r="G4075" s="128"/>
      <c r="H4075" s="94">
        <f t="shared" si="523"/>
        <v>0</v>
      </c>
    </row>
    <row r="4076" ht="12.75" customHeight="1">
      <c r="B4076" s="61"/>
      <c r="C4076" s="70" t="s">
        <v>22713</v>
      </c>
      <c r="D4076" s="70" t="s">
        <v>18498</v>
      </c>
      <c r="E4076" s="126" t="s">
        <v>311</v>
      </c>
      <c r="F4076" s="127">
        <v>5.0</v>
      </c>
      <c r="G4076" s="128"/>
      <c r="H4076" s="94">
        <f t="shared" si="523"/>
        <v>0</v>
      </c>
    </row>
    <row r="4077" ht="12.75" customHeight="1">
      <c r="B4077" s="61"/>
      <c r="C4077" s="70" t="s">
        <v>22714</v>
      </c>
      <c r="D4077" s="130" t="s">
        <v>18500</v>
      </c>
      <c r="E4077" s="126" t="s">
        <v>311</v>
      </c>
      <c r="F4077" s="127">
        <v>1.0</v>
      </c>
      <c r="G4077" s="128"/>
      <c r="H4077" s="94">
        <f t="shared" si="523"/>
        <v>0</v>
      </c>
    </row>
    <row r="4078" ht="12.75" customHeight="1">
      <c r="B4078" s="61"/>
      <c r="C4078" s="84" t="s">
        <v>22715</v>
      </c>
      <c r="D4078" s="85" t="s">
        <v>18502</v>
      </c>
      <c r="E4078" s="129"/>
      <c r="F4078" s="129"/>
      <c r="G4078" s="49"/>
      <c r="H4078" s="86">
        <f>SUM(H4079:H4086)</f>
        <v>0</v>
      </c>
    </row>
    <row r="4079" ht="12.75" customHeight="1">
      <c r="B4079" s="61"/>
      <c r="C4079" s="70" t="s">
        <v>22716</v>
      </c>
      <c r="D4079" s="70" t="s">
        <v>18504</v>
      </c>
      <c r="E4079" s="126" t="s">
        <v>525</v>
      </c>
      <c r="F4079" s="127">
        <v>43.0</v>
      </c>
      <c r="G4079" s="128"/>
      <c r="H4079" s="94">
        <f t="shared" ref="H4079:H4086" si="524">ROUND(F4079*G4079,2)</f>
        <v>0</v>
      </c>
    </row>
    <row r="4080" ht="12.75" customHeight="1">
      <c r="B4080" s="61"/>
      <c r="C4080" s="70" t="s">
        <v>22717</v>
      </c>
      <c r="D4080" s="70" t="s">
        <v>18506</v>
      </c>
      <c r="E4080" s="126" t="s">
        <v>525</v>
      </c>
      <c r="F4080" s="127">
        <v>106.0</v>
      </c>
      <c r="G4080" s="128"/>
      <c r="H4080" s="94">
        <f t="shared" si="524"/>
        <v>0</v>
      </c>
    </row>
    <row r="4081" ht="12.75" customHeight="1">
      <c r="B4081" s="61"/>
      <c r="C4081" s="70" t="s">
        <v>22718</v>
      </c>
      <c r="D4081" s="70" t="s">
        <v>18518</v>
      </c>
      <c r="E4081" s="126" t="s">
        <v>525</v>
      </c>
      <c r="F4081" s="127">
        <v>28.0</v>
      </c>
      <c r="G4081" s="128"/>
      <c r="H4081" s="94">
        <f t="shared" si="524"/>
        <v>0</v>
      </c>
    </row>
    <row r="4082" ht="12.75" customHeight="1">
      <c r="B4082" s="61"/>
      <c r="C4082" s="70" t="s">
        <v>22719</v>
      </c>
      <c r="D4082" s="70" t="s">
        <v>18512</v>
      </c>
      <c r="E4082" s="126" t="s">
        <v>525</v>
      </c>
      <c r="F4082" s="127">
        <v>88.0</v>
      </c>
      <c r="G4082" s="128"/>
      <c r="H4082" s="94">
        <f t="shared" si="524"/>
        <v>0</v>
      </c>
    </row>
    <row r="4083" ht="12.75" customHeight="1">
      <c r="B4083" s="61"/>
      <c r="C4083" s="70" t="s">
        <v>22720</v>
      </c>
      <c r="D4083" s="70" t="s">
        <v>18522</v>
      </c>
      <c r="E4083" s="126" t="s">
        <v>525</v>
      </c>
      <c r="F4083" s="127">
        <v>15.0</v>
      </c>
      <c r="G4083" s="128"/>
      <c r="H4083" s="94">
        <f t="shared" si="524"/>
        <v>0</v>
      </c>
    </row>
    <row r="4084" ht="12.75" customHeight="1">
      <c r="B4084" s="61"/>
      <c r="C4084" s="70" t="s">
        <v>22721</v>
      </c>
      <c r="D4084" s="70" t="s">
        <v>18520</v>
      </c>
      <c r="E4084" s="126" t="s">
        <v>525</v>
      </c>
      <c r="F4084" s="127">
        <v>28.0</v>
      </c>
      <c r="G4084" s="128"/>
      <c r="H4084" s="94">
        <f t="shared" si="524"/>
        <v>0</v>
      </c>
    </row>
    <row r="4085" ht="12.75" customHeight="1">
      <c r="B4085" s="61"/>
      <c r="C4085" s="70" t="s">
        <v>22722</v>
      </c>
      <c r="D4085" s="70" t="s">
        <v>18528</v>
      </c>
      <c r="E4085" s="126" t="s">
        <v>525</v>
      </c>
      <c r="F4085" s="127">
        <v>20.0</v>
      </c>
      <c r="G4085" s="128"/>
      <c r="H4085" s="94">
        <f t="shared" si="524"/>
        <v>0</v>
      </c>
    </row>
    <row r="4086" ht="12.75" customHeight="1">
      <c r="B4086" s="61"/>
      <c r="C4086" s="70" t="s">
        <v>22723</v>
      </c>
      <c r="D4086" s="70" t="s">
        <v>19312</v>
      </c>
      <c r="E4086" s="126" t="s">
        <v>525</v>
      </c>
      <c r="F4086" s="127">
        <v>40.0</v>
      </c>
      <c r="G4086" s="128"/>
      <c r="H4086" s="94">
        <f t="shared" si="524"/>
        <v>0</v>
      </c>
    </row>
    <row r="4087" ht="12.75" customHeight="1">
      <c r="B4087" s="61"/>
      <c r="C4087" s="79" t="s">
        <v>22724</v>
      </c>
      <c r="D4087" s="83" t="s">
        <v>18530</v>
      </c>
      <c r="E4087" s="129"/>
      <c r="F4087" s="129"/>
      <c r="G4087" s="72"/>
      <c r="H4087" s="81">
        <f>H4088+H4091</f>
        <v>0</v>
      </c>
    </row>
    <row r="4088" ht="12.75" customHeight="1">
      <c r="B4088" s="61"/>
      <c r="C4088" s="84" t="s">
        <v>22725</v>
      </c>
      <c r="D4088" s="85" t="s">
        <v>18532</v>
      </c>
      <c r="E4088" s="129"/>
      <c r="F4088" s="129"/>
      <c r="G4088" s="49"/>
      <c r="H4088" s="86">
        <f>SUM(H4089:H4090)</f>
        <v>0</v>
      </c>
    </row>
    <row r="4089" ht="12.75" customHeight="1">
      <c r="B4089" s="61"/>
      <c r="C4089" s="70" t="s">
        <v>22726</v>
      </c>
      <c r="D4089" s="130" t="s">
        <v>19316</v>
      </c>
      <c r="E4089" s="126" t="s">
        <v>311</v>
      </c>
      <c r="F4089" s="127">
        <v>1.0</v>
      </c>
      <c r="G4089" s="128"/>
      <c r="H4089" s="94">
        <f t="shared" ref="H4089:H4090" si="525">ROUND(F4089*G4089,2)</f>
        <v>0</v>
      </c>
    </row>
    <row r="4090" ht="12.75" customHeight="1">
      <c r="B4090" s="61"/>
      <c r="C4090" s="70" t="s">
        <v>22727</v>
      </c>
      <c r="D4090" s="70" t="s">
        <v>18536</v>
      </c>
      <c r="E4090" s="126" t="s">
        <v>311</v>
      </c>
      <c r="F4090" s="127">
        <v>1.0</v>
      </c>
      <c r="G4090" s="128"/>
      <c r="H4090" s="94">
        <f t="shared" si="525"/>
        <v>0</v>
      </c>
    </row>
    <row r="4091" ht="12.75" customHeight="1">
      <c r="B4091" s="61"/>
      <c r="C4091" s="84" t="s">
        <v>22728</v>
      </c>
      <c r="D4091" s="85" t="s">
        <v>18538</v>
      </c>
      <c r="E4091" s="129"/>
      <c r="F4091" s="129"/>
      <c r="G4091" s="72"/>
      <c r="H4091" s="86">
        <f>SUM(H4092:H4100)</f>
        <v>0</v>
      </c>
    </row>
    <row r="4092" ht="12.75" customHeight="1">
      <c r="B4092" s="61"/>
      <c r="C4092" s="70" t="s">
        <v>22729</v>
      </c>
      <c r="D4092" s="70" t="s">
        <v>21866</v>
      </c>
      <c r="E4092" s="126" t="s">
        <v>311</v>
      </c>
      <c r="F4092" s="127">
        <v>1.0</v>
      </c>
      <c r="G4092" s="128"/>
      <c r="H4092" s="94">
        <f t="shared" ref="H4092:H4100" si="526">ROUND(F4092*G4092,2)</f>
        <v>0</v>
      </c>
    </row>
    <row r="4093" ht="12.75" customHeight="1">
      <c r="B4093" s="61"/>
      <c r="C4093" s="70" t="s">
        <v>22730</v>
      </c>
      <c r="D4093" s="70" t="s">
        <v>18542</v>
      </c>
      <c r="E4093" s="126" t="s">
        <v>311</v>
      </c>
      <c r="F4093" s="127">
        <v>1.0</v>
      </c>
      <c r="G4093" s="128"/>
      <c r="H4093" s="94">
        <f t="shared" si="526"/>
        <v>0</v>
      </c>
    </row>
    <row r="4094" ht="12.75" customHeight="1">
      <c r="B4094" s="61"/>
      <c r="C4094" s="70" t="s">
        <v>22731</v>
      </c>
      <c r="D4094" s="70" t="s">
        <v>18544</v>
      </c>
      <c r="E4094" s="126" t="s">
        <v>311</v>
      </c>
      <c r="F4094" s="127">
        <v>1.0</v>
      </c>
      <c r="G4094" s="128"/>
      <c r="H4094" s="94">
        <f t="shared" si="526"/>
        <v>0</v>
      </c>
    </row>
    <row r="4095" ht="12.75" customHeight="1">
      <c r="B4095" s="61"/>
      <c r="C4095" s="70" t="s">
        <v>22732</v>
      </c>
      <c r="D4095" s="130" t="s">
        <v>19326</v>
      </c>
      <c r="E4095" s="126" t="s">
        <v>322</v>
      </c>
      <c r="F4095" s="127">
        <v>30.0</v>
      </c>
      <c r="G4095" s="128"/>
      <c r="H4095" s="94">
        <f t="shared" si="526"/>
        <v>0</v>
      </c>
    </row>
    <row r="4096" ht="12.75" customHeight="1">
      <c r="B4096" s="61"/>
      <c r="C4096" s="70" t="s">
        <v>22733</v>
      </c>
      <c r="D4096" s="70" t="s">
        <v>18546</v>
      </c>
      <c r="E4096" s="126" t="s">
        <v>525</v>
      </c>
      <c r="F4096" s="127">
        <v>1.0</v>
      </c>
      <c r="G4096" s="128"/>
      <c r="H4096" s="94">
        <f t="shared" si="526"/>
        <v>0</v>
      </c>
    </row>
    <row r="4097" ht="12.75" customHeight="1">
      <c r="B4097" s="61"/>
      <c r="C4097" s="70" t="s">
        <v>22734</v>
      </c>
      <c r="D4097" s="130" t="s">
        <v>18550</v>
      </c>
      <c r="E4097" s="126" t="s">
        <v>311</v>
      </c>
      <c r="F4097" s="127">
        <v>1.0</v>
      </c>
      <c r="G4097" s="128"/>
      <c r="H4097" s="94">
        <f t="shared" si="526"/>
        <v>0</v>
      </c>
    </row>
    <row r="4098" ht="12.75" customHeight="1">
      <c r="B4098" s="61"/>
      <c r="C4098" s="70" t="s">
        <v>22735</v>
      </c>
      <c r="D4098" s="70" t="s">
        <v>18552</v>
      </c>
      <c r="E4098" s="126" t="s">
        <v>525</v>
      </c>
      <c r="F4098" s="127">
        <v>10.0</v>
      </c>
      <c r="G4098" s="128"/>
      <c r="H4098" s="94">
        <f t="shared" si="526"/>
        <v>0</v>
      </c>
    </row>
    <row r="4099" ht="12.75" customHeight="1">
      <c r="B4099" s="61"/>
      <c r="C4099" s="70" t="s">
        <v>22736</v>
      </c>
      <c r="D4099" s="70" t="s">
        <v>18554</v>
      </c>
      <c r="E4099" s="126" t="s">
        <v>322</v>
      </c>
      <c r="F4099" s="127">
        <v>1.0</v>
      </c>
      <c r="G4099" s="128"/>
      <c r="H4099" s="94">
        <f t="shared" si="526"/>
        <v>0</v>
      </c>
    </row>
    <row r="4100" ht="12.75" customHeight="1">
      <c r="B4100" s="61"/>
      <c r="C4100" s="70" t="s">
        <v>22737</v>
      </c>
      <c r="D4100" s="70" t="s">
        <v>18556</v>
      </c>
      <c r="E4100" s="126" t="s">
        <v>322</v>
      </c>
      <c r="F4100" s="127">
        <v>1.0</v>
      </c>
      <c r="G4100" s="128"/>
      <c r="H4100" s="94">
        <f t="shared" si="526"/>
        <v>0</v>
      </c>
    </row>
    <row r="4101" ht="12.75" customHeight="1">
      <c r="B4101" s="61"/>
      <c r="C4101" s="79" t="s">
        <v>22738</v>
      </c>
      <c r="D4101" s="83" t="s">
        <v>22739</v>
      </c>
      <c r="E4101" s="129"/>
      <c r="F4101" s="129"/>
      <c r="G4101" s="72"/>
      <c r="H4101" s="81">
        <f>H4102</f>
        <v>0</v>
      </c>
    </row>
    <row r="4102" ht="12.75" customHeight="1">
      <c r="B4102" s="61"/>
      <c r="C4102" s="84" t="s">
        <v>22740</v>
      </c>
      <c r="D4102" s="85" t="s">
        <v>18560</v>
      </c>
      <c r="E4102" s="129"/>
      <c r="F4102" s="129"/>
      <c r="G4102" s="49"/>
      <c r="H4102" s="86">
        <f>SUM(H4103:H4133)</f>
        <v>0</v>
      </c>
    </row>
    <row r="4103" ht="12.75" customHeight="1">
      <c r="B4103" s="61"/>
      <c r="C4103" s="70" t="s">
        <v>22741</v>
      </c>
      <c r="D4103" s="130" t="s">
        <v>18562</v>
      </c>
      <c r="E4103" s="126" t="s">
        <v>525</v>
      </c>
      <c r="F4103" s="127">
        <v>50.0</v>
      </c>
      <c r="G4103" s="128"/>
      <c r="H4103" s="94">
        <f t="shared" ref="H4103:H4133" si="527">ROUND(F4103*G4103,2)</f>
        <v>0</v>
      </c>
    </row>
    <row r="4104" ht="12.75" customHeight="1">
      <c r="B4104" s="61"/>
      <c r="C4104" s="70" t="s">
        <v>22742</v>
      </c>
      <c r="D4104" s="130" t="s">
        <v>18564</v>
      </c>
      <c r="E4104" s="126" t="s">
        <v>311</v>
      </c>
      <c r="F4104" s="127">
        <v>3.0</v>
      </c>
      <c r="G4104" s="128"/>
      <c r="H4104" s="94">
        <f t="shared" si="527"/>
        <v>0</v>
      </c>
    </row>
    <row r="4105" ht="12.75" customHeight="1">
      <c r="B4105" s="61"/>
      <c r="C4105" s="70" t="s">
        <v>22743</v>
      </c>
      <c r="D4105" s="130" t="s">
        <v>18566</v>
      </c>
      <c r="E4105" s="126" t="s">
        <v>311</v>
      </c>
      <c r="F4105" s="127">
        <v>1.0</v>
      </c>
      <c r="G4105" s="128"/>
      <c r="H4105" s="94">
        <f t="shared" si="527"/>
        <v>0</v>
      </c>
    </row>
    <row r="4106" ht="12.75" customHeight="1">
      <c r="B4106" s="61"/>
      <c r="C4106" s="70" t="s">
        <v>22744</v>
      </c>
      <c r="D4106" s="130" t="s">
        <v>18568</v>
      </c>
      <c r="E4106" s="126" t="s">
        <v>311</v>
      </c>
      <c r="F4106" s="127">
        <v>25.0</v>
      </c>
      <c r="G4106" s="128"/>
      <c r="H4106" s="94">
        <f t="shared" si="527"/>
        <v>0</v>
      </c>
    </row>
    <row r="4107" ht="12.75" customHeight="1">
      <c r="B4107" s="61"/>
      <c r="C4107" s="70" t="s">
        <v>22745</v>
      </c>
      <c r="D4107" s="70" t="s">
        <v>18570</v>
      </c>
      <c r="E4107" s="126" t="s">
        <v>311</v>
      </c>
      <c r="F4107" s="127">
        <v>6.0</v>
      </c>
      <c r="G4107" s="128"/>
      <c r="H4107" s="94">
        <f t="shared" si="527"/>
        <v>0</v>
      </c>
    </row>
    <row r="4108" ht="12.75" customHeight="1">
      <c r="B4108" s="61"/>
      <c r="C4108" s="70" t="s">
        <v>22746</v>
      </c>
      <c r="D4108" s="70" t="s">
        <v>18572</v>
      </c>
      <c r="E4108" s="126" t="s">
        <v>525</v>
      </c>
      <c r="F4108" s="127">
        <v>25.0</v>
      </c>
      <c r="G4108" s="128"/>
      <c r="H4108" s="94">
        <f t="shared" si="527"/>
        <v>0</v>
      </c>
    </row>
    <row r="4109" ht="12.75" customHeight="1">
      <c r="B4109" s="61"/>
      <c r="C4109" s="70" t="s">
        <v>22747</v>
      </c>
      <c r="D4109" s="70" t="s">
        <v>18574</v>
      </c>
      <c r="E4109" s="126" t="s">
        <v>311</v>
      </c>
      <c r="F4109" s="127">
        <v>6.0</v>
      </c>
      <c r="G4109" s="128"/>
      <c r="H4109" s="94">
        <f t="shared" si="527"/>
        <v>0</v>
      </c>
    </row>
    <row r="4110" ht="12.75" customHeight="1">
      <c r="B4110" s="61"/>
      <c r="C4110" s="70" t="s">
        <v>22748</v>
      </c>
      <c r="D4110" s="70" t="s">
        <v>18576</v>
      </c>
      <c r="E4110" s="126" t="s">
        <v>311</v>
      </c>
      <c r="F4110" s="127">
        <v>1.0</v>
      </c>
      <c r="G4110" s="128"/>
      <c r="H4110" s="94">
        <f t="shared" si="527"/>
        <v>0</v>
      </c>
    </row>
    <row r="4111" ht="12.75" customHeight="1">
      <c r="B4111" s="61"/>
      <c r="C4111" s="70" t="s">
        <v>22749</v>
      </c>
      <c r="D4111" s="70" t="s">
        <v>18578</v>
      </c>
      <c r="E4111" s="126" t="s">
        <v>311</v>
      </c>
      <c r="F4111" s="127">
        <v>8.0</v>
      </c>
      <c r="G4111" s="128"/>
      <c r="H4111" s="94">
        <f t="shared" si="527"/>
        <v>0</v>
      </c>
    </row>
    <row r="4112" ht="12.75" customHeight="1">
      <c r="B4112" s="61"/>
      <c r="C4112" s="70" t="s">
        <v>22750</v>
      </c>
      <c r="D4112" s="70" t="s">
        <v>20762</v>
      </c>
      <c r="E4112" s="126" t="s">
        <v>525</v>
      </c>
      <c r="F4112" s="127">
        <v>12.0</v>
      </c>
      <c r="G4112" s="128"/>
      <c r="H4112" s="94">
        <f t="shared" si="527"/>
        <v>0</v>
      </c>
    </row>
    <row r="4113" ht="12.75" customHeight="1">
      <c r="B4113" s="61"/>
      <c r="C4113" s="70" t="s">
        <v>22751</v>
      </c>
      <c r="D4113" s="70" t="s">
        <v>20764</v>
      </c>
      <c r="E4113" s="126" t="s">
        <v>311</v>
      </c>
      <c r="F4113" s="127">
        <v>3.0</v>
      </c>
      <c r="G4113" s="128"/>
      <c r="H4113" s="94">
        <f t="shared" si="527"/>
        <v>0</v>
      </c>
    </row>
    <row r="4114" ht="12.75" customHeight="1">
      <c r="B4114" s="61"/>
      <c r="C4114" s="70" t="s">
        <v>22752</v>
      </c>
      <c r="D4114" s="70" t="s">
        <v>888</v>
      </c>
      <c r="E4114" s="126" t="s">
        <v>311</v>
      </c>
      <c r="F4114" s="127">
        <v>1.0</v>
      </c>
      <c r="G4114" s="128"/>
      <c r="H4114" s="94">
        <f t="shared" si="527"/>
        <v>0</v>
      </c>
    </row>
    <row r="4115" ht="12.75" customHeight="1">
      <c r="B4115" s="61"/>
      <c r="C4115" s="70" t="s">
        <v>22753</v>
      </c>
      <c r="D4115" s="70" t="s">
        <v>20767</v>
      </c>
      <c r="E4115" s="126" t="s">
        <v>311</v>
      </c>
      <c r="F4115" s="127">
        <v>7.0</v>
      </c>
      <c r="G4115" s="128"/>
      <c r="H4115" s="94">
        <f t="shared" si="527"/>
        <v>0</v>
      </c>
    </row>
    <row r="4116" ht="12.75" customHeight="1">
      <c r="B4116" s="61"/>
      <c r="C4116" s="70" t="s">
        <v>22754</v>
      </c>
      <c r="D4116" s="70" t="s">
        <v>18580</v>
      </c>
      <c r="E4116" s="126" t="s">
        <v>525</v>
      </c>
      <c r="F4116" s="127">
        <v>35.0</v>
      </c>
      <c r="G4116" s="128"/>
      <c r="H4116" s="94">
        <f t="shared" si="527"/>
        <v>0</v>
      </c>
    </row>
    <row r="4117" ht="12.75" customHeight="1">
      <c r="B4117" s="61"/>
      <c r="C4117" s="70" t="s">
        <v>22755</v>
      </c>
      <c r="D4117" s="70" t="s">
        <v>18582</v>
      </c>
      <c r="E4117" s="126" t="s">
        <v>311</v>
      </c>
      <c r="F4117" s="127">
        <v>16.0</v>
      </c>
      <c r="G4117" s="128"/>
      <c r="H4117" s="94">
        <f t="shared" si="527"/>
        <v>0</v>
      </c>
    </row>
    <row r="4118" ht="12.75" customHeight="1">
      <c r="B4118" s="61"/>
      <c r="C4118" s="70" t="s">
        <v>22756</v>
      </c>
      <c r="D4118" s="70" t="s">
        <v>5151</v>
      </c>
      <c r="E4118" s="126" t="s">
        <v>311</v>
      </c>
      <c r="F4118" s="127">
        <v>1.0</v>
      </c>
      <c r="G4118" s="128"/>
      <c r="H4118" s="94">
        <f t="shared" si="527"/>
        <v>0</v>
      </c>
    </row>
    <row r="4119" ht="12.75" customHeight="1">
      <c r="B4119" s="61"/>
      <c r="C4119" s="70" t="s">
        <v>22757</v>
      </c>
      <c r="D4119" s="70" t="s">
        <v>18585</v>
      </c>
      <c r="E4119" s="126" t="s">
        <v>311</v>
      </c>
      <c r="F4119" s="127">
        <v>12.0</v>
      </c>
      <c r="G4119" s="128"/>
      <c r="H4119" s="94">
        <f t="shared" si="527"/>
        <v>0</v>
      </c>
    </row>
    <row r="4120" ht="12.75" customHeight="1">
      <c r="B4120" s="61"/>
      <c r="C4120" s="70" t="s">
        <v>22758</v>
      </c>
      <c r="D4120" s="70" t="s">
        <v>18587</v>
      </c>
      <c r="E4120" s="126" t="s">
        <v>525</v>
      </c>
      <c r="F4120" s="127">
        <v>21.0</v>
      </c>
      <c r="G4120" s="128"/>
      <c r="H4120" s="94">
        <f t="shared" si="527"/>
        <v>0</v>
      </c>
    </row>
    <row r="4121" ht="12.75" customHeight="1">
      <c r="B4121" s="61"/>
      <c r="C4121" s="70" t="s">
        <v>22759</v>
      </c>
      <c r="D4121" s="70" t="s">
        <v>18589</v>
      </c>
      <c r="E4121" s="126" t="s">
        <v>311</v>
      </c>
      <c r="F4121" s="127">
        <v>16.0</v>
      </c>
      <c r="G4121" s="128"/>
      <c r="H4121" s="94">
        <f t="shared" si="527"/>
        <v>0</v>
      </c>
    </row>
    <row r="4122" ht="12.75" customHeight="1">
      <c r="B4122" s="61"/>
      <c r="C4122" s="70" t="s">
        <v>22760</v>
      </c>
      <c r="D4122" s="70" t="s">
        <v>18591</v>
      </c>
      <c r="E4122" s="126" t="s">
        <v>311</v>
      </c>
      <c r="F4122" s="127">
        <v>1.0</v>
      </c>
      <c r="G4122" s="128"/>
      <c r="H4122" s="94">
        <f t="shared" si="527"/>
        <v>0</v>
      </c>
    </row>
    <row r="4123" ht="12.75" customHeight="1">
      <c r="B4123" s="61"/>
      <c r="C4123" s="70" t="s">
        <v>22761</v>
      </c>
      <c r="D4123" s="70" t="s">
        <v>18593</v>
      </c>
      <c r="E4123" s="126" t="s">
        <v>311</v>
      </c>
      <c r="F4123" s="127">
        <v>10.0</v>
      </c>
      <c r="G4123" s="128"/>
      <c r="H4123" s="94">
        <f t="shared" si="527"/>
        <v>0</v>
      </c>
    </row>
    <row r="4124" ht="12.75" customHeight="1">
      <c r="B4124" s="61"/>
      <c r="C4124" s="70" t="s">
        <v>22762</v>
      </c>
      <c r="D4124" s="70" t="s">
        <v>18595</v>
      </c>
      <c r="E4124" s="126" t="s">
        <v>525</v>
      </c>
      <c r="F4124" s="127">
        <v>45.0</v>
      </c>
      <c r="G4124" s="128"/>
      <c r="H4124" s="94">
        <f t="shared" si="527"/>
        <v>0</v>
      </c>
    </row>
    <row r="4125" ht="12.75" customHeight="1">
      <c r="B4125" s="61"/>
      <c r="C4125" s="70" t="s">
        <v>22763</v>
      </c>
      <c r="D4125" s="70" t="s">
        <v>18597</v>
      </c>
      <c r="E4125" s="126" t="s">
        <v>311</v>
      </c>
      <c r="F4125" s="127">
        <v>12.0</v>
      </c>
      <c r="G4125" s="128"/>
      <c r="H4125" s="94">
        <f t="shared" si="527"/>
        <v>0</v>
      </c>
    </row>
    <row r="4126" ht="12.75" customHeight="1">
      <c r="B4126" s="61"/>
      <c r="C4126" s="70" t="s">
        <v>22764</v>
      </c>
      <c r="D4126" s="70" t="s">
        <v>18599</v>
      </c>
      <c r="E4126" s="126" t="s">
        <v>311</v>
      </c>
      <c r="F4126" s="127">
        <v>12.0</v>
      </c>
      <c r="G4126" s="128"/>
      <c r="H4126" s="94">
        <f t="shared" si="527"/>
        <v>0</v>
      </c>
    </row>
    <row r="4127" ht="12.75" customHeight="1">
      <c r="B4127" s="61"/>
      <c r="C4127" s="70" t="s">
        <v>22765</v>
      </c>
      <c r="D4127" s="70" t="s">
        <v>18601</v>
      </c>
      <c r="E4127" s="126" t="s">
        <v>311</v>
      </c>
      <c r="F4127" s="127">
        <v>24.0</v>
      </c>
      <c r="G4127" s="128"/>
      <c r="H4127" s="94">
        <f t="shared" si="527"/>
        <v>0</v>
      </c>
    </row>
    <row r="4128" ht="12.75" customHeight="1">
      <c r="B4128" s="61"/>
      <c r="C4128" s="70" t="s">
        <v>22766</v>
      </c>
      <c r="D4128" s="70" t="s">
        <v>18603</v>
      </c>
      <c r="E4128" s="126" t="s">
        <v>311</v>
      </c>
      <c r="F4128" s="127">
        <v>12.0</v>
      </c>
      <c r="G4128" s="128"/>
      <c r="H4128" s="94">
        <f t="shared" si="527"/>
        <v>0</v>
      </c>
    </row>
    <row r="4129" ht="12.75" customHeight="1">
      <c r="B4129" s="61"/>
      <c r="C4129" s="70" t="s">
        <v>22767</v>
      </c>
      <c r="D4129" s="70" t="s">
        <v>20781</v>
      </c>
      <c r="E4129" s="126" t="s">
        <v>311</v>
      </c>
      <c r="F4129" s="127">
        <v>12.0</v>
      </c>
      <c r="G4129" s="128"/>
      <c r="H4129" s="94">
        <f t="shared" si="527"/>
        <v>0</v>
      </c>
    </row>
    <row r="4130" ht="12.75" customHeight="1">
      <c r="B4130" s="61"/>
      <c r="C4130" s="70" t="s">
        <v>22768</v>
      </c>
      <c r="D4130" s="70" t="s">
        <v>18605</v>
      </c>
      <c r="E4130" s="126" t="s">
        <v>311</v>
      </c>
      <c r="F4130" s="127">
        <v>12.0</v>
      </c>
      <c r="G4130" s="128"/>
      <c r="H4130" s="94">
        <f t="shared" si="527"/>
        <v>0</v>
      </c>
    </row>
    <row r="4131" ht="12.75" customHeight="1">
      <c r="B4131" s="61"/>
      <c r="C4131" s="70" t="s">
        <v>22769</v>
      </c>
      <c r="D4131" s="70" t="s">
        <v>18607</v>
      </c>
      <c r="E4131" s="126" t="s">
        <v>311</v>
      </c>
      <c r="F4131" s="127">
        <v>12.0</v>
      </c>
      <c r="G4131" s="128"/>
      <c r="H4131" s="94">
        <f t="shared" si="527"/>
        <v>0</v>
      </c>
    </row>
    <row r="4132" ht="12.75" customHeight="1">
      <c r="B4132" s="61"/>
      <c r="C4132" s="70" t="s">
        <v>22770</v>
      </c>
      <c r="D4132" s="70" t="s">
        <v>18609</v>
      </c>
      <c r="E4132" s="126" t="s">
        <v>311</v>
      </c>
      <c r="F4132" s="127">
        <v>8.0</v>
      </c>
      <c r="G4132" s="128"/>
      <c r="H4132" s="94">
        <f t="shared" si="527"/>
        <v>0</v>
      </c>
    </row>
    <row r="4133" ht="12.75" customHeight="1">
      <c r="B4133" s="61"/>
      <c r="C4133" s="70" t="s">
        <v>22771</v>
      </c>
      <c r="D4133" s="70" t="s">
        <v>18611</v>
      </c>
      <c r="E4133" s="126" t="s">
        <v>311</v>
      </c>
      <c r="F4133" s="127">
        <v>2.0</v>
      </c>
      <c r="G4133" s="128"/>
      <c r="H4133" s="94">
        <f t="shared" si="527"/>
        <v>0</v>
      </c>
    </row>
    <row r="4134" ht="12.75" customHeight="1">
      <c r="B4134" s="61"/>
      <c r="C4134" s="79" t="s">
        <v>22772</v>
      </c>
      <c r="D4134" s="83" t="s">
        <v>22773</v>
      </c>
      <c r="E4134" s="129"/>
      <c r="F4134" s="129"/>
      <c r="G4134" s="72"/>
      <c r="H4134" s="81">
        <f>H4135</f>
        <v>0</v>
      </c>
    </row>
    <row r="4135" ht="12.75" customHeight="1">
      <c r="B4135" s="61"/>
      <c r="C4135" s="84" t="s">
        <v>22774</v>
      </c>
      <c r="D4135" s="85" t="s">
        <v>18560</v>
      </c>
      <c r="E4135" s="129"/>
      <c r="F4135" s="129"/>
      <c r="G4135" s="49"/>
      <c r="H4135" s="86">
        <f>SUM(H4136:H4164)</f>
        <v>0</v>
      </c>
    </row>
    <row r="4136" ht="12.75" customHeight="1">
      <c r="B4136" s="61"/>
      <c r="C4136" s="70" t="s">
        <v>22775</v>
      </c>
      <c r="D4136" s="130" t="s">
        <v>18562</v>
      </c>
      <c r="E4136" s="126" t="s">
        <v>525</v>
      </c>
      <c r="F4136" s="127">
        <v>20.0</v>
      </c>
      <c r="G4136" s="128"/>
      <c r="H4136" s="94">
        <f t="shared" ref="H4136:H4164" si="528">ROUND(F4136*G4136,2)</f>
        <v>0</v>
      </c>
    </row>
    <row r="4137" ht="12.75" customHeight="1">
      <c r="B4137" s="61"/>
      <c r="C4137" s="70" t="s">
        <v>22776</v>
      </c>
      <c r="D4137" s="130" t="s">
        <v>18564</v>
      </c>
      <c r="E4137" s="126" t="s">
        <v>311</v>
      </c>
      <c r="F4137" s="127">
        <v>2.0</v>
      </c>
      <c r="G4137" s="128"/>
      <c r="H4137" s="94">
        <f t="shared" si="528"/>
        <v>0</v>
      </c>
    </row>
    <row r="4138" ht="12.75" customHeight="1">
      <c r="B4138" s="61"/>
      <c r="C4138" s="70" t="s">
        <v>22777</v>
      </c>
      <c r="D4138" s="130" t="s">
        <v>18568</v>
      </c>
      <c r="E4138" s="126" t="s">
        <v>311</v>
      </c>
      <c r="F4138" s="127">
        <v>10.0</v>
      </c>
      <c r="G4138" s="128"/>
      <c r="H4138" s="94">
        <f t="shared" si="528"/>
        <v>0</v>
      </c>
    </row>
    <row r="4139" ht="12.75" customHeight="1">
      <c r="B4139" s="61"/>
      <c r="C4139" s="70" t="s">
        <v>22778</v>
      </c>
      <c r="D4139" s="70" t="s">
        <v>18570</v>
      </c>
      <c r="E4139" s="126" t="s">
        <v>311</v>
      </c>
      <c r="F4139" s="127">
        <v>6.0</v>
      </c>
      <c r="G4139" s="128"/>
      <c r="H4139" s="94">
        <f t="shared" si="528"/>
        <v>0</v>
      </c>
    </row>
    <row r="4140" ht="12.75" customHeight="1">
      <c r="B4140" s="61"/>
      <c r="C4140" s="70" t="s">
        <v>22779</v>
      </c>
      <c r="D4140" s="70" t="s">
        <v>18572</v>
      </c>
      <c r="E4140" s="126" t="s">
        <v>525</v>
      </c>
      <c r="F4140" s="127">
        <v>6.0</v>
      </c>
      <c r="G4140" s="128"/>
      <c r="H4140" s="94">
        <f t="shared" si="528"/>
        <v>0</v>
      </c>
    </row>
    <row r="4141" ht="12.75" customHeight="1">
      <c r="B4141" s="61"/>
      <c r="C4141" s="70" t="s">
        <v>22780</v>
      </c>
      <c r="D4141" s="70" t="s">
        <v>18574</v>
      </c>
      <c r="E4141" s="126" t="s">
        <v>311</v>
      </c>
      <c r="F4141" s="127">
        <v>3.0</v>
      </c>
      <c r="G4141" s="128"/>
      <c r="H4141" s="94">
        <f t="shared" si="528"/>
        <v>0</v>
      </c>
    </row>
    <row r="4142" ht="12.75" customHeight="1">
      <c r="B4142" s="61"/>
      <c r="C4142" s="70" t="s">
        <v>22781</v>
      </c>
      <c r="D4142" s="70" t="s">
        <v>18576</v>
      </c>
      <c r="E4142" s="126" t="s">
        <v>311</v>
      </c>
      <c r="F4142" s="127">
        <v>1.0</v>
      </c>
      <c r="G4142" s="128"/>
      <c r="H4142" s="94">
        <f t="shared" si="528"/>
        <v>0</v>
      </c>
    </row>
    <row r="4143" ht="12.75" customHeight="1">
      <c r="B4143" s="61"/>
      <c r="C4143" s="70" t="s">
        <v>22782</v>
      </c>
      <c r="D4143" s="70" t="s">
        <v>18578</v>
      </c>
      <c r="E4143" s="126" t="s">
        <v>311</v>
      </c>
      <c r="F4143" s="127">
        <v>2.0</v>
      </c>
      <c r="G4143" s="128"/>
      <c r="H4143" s="94">
        <f t="shared" si="528"/>
        <v>0</v>
      </c>
    </row>
    <row r="4144" ht="12.75" customHeight="1">
      <c r="B4144" s="61"/>
      <c r="C4144" s="70" t="s">
        <v>22783</v>
      </c>
      <c r="D4144" s="70" t="s">
        <v>20762</v>
      </c>
      <c r="E4144" s="126" t="s">
        <v>525</v>
      </c>
      <c r="F4144" s="127">
        <v>6.0</v>
      </c>
      <c r="G4144" s="128"/>
      <c r="H4144" s="94">
        <f t="shared" si="528"/>
        <v>0</v>
      </c>
    </row>
    <row r="4145" ht="12.75" customHeight="1">
      <c r="B4145" s="61"/>
      <c r="C4145" s="70" t="s">
        <v>22784</v>
      </c>
      <c r="D4145" s="70" t="s">
        <v>20764</v>
      </c>
      <c r="E4145" s="126" t="s">
        <v>311</v>
      </c>
      <c r="F4145" s="127">
        <v>3.0</v>
      </c>
      <c r="G4145" s="128"/>
      <c r="H4145" s="94">
        <f t="shared" si="528"/>
        <v>0</v>
      </c>
    </row>
    <row r="4146" ht="12.75" customHeight="1">
      <c r="B4146" s="61"/>
      <c r="C4146" s="70" t="s">
        <v>22785</v>
      </c>
      <c r="D4146" s="70" t="s">
        <v>888</v>
      </c>
      <c r="E4146" s="126" t="s">
        <v>311</v>
      </c>
      <c r="F4146" s="127">
        <v>1.0</v>
      </c>
      <c r="G4146" s="128"/>
      <c r="H4146" s="94">
        <f t="shared" si="528"/>
        <v>0</v>
      </c>
    </row>
    <row r="4147" ht="12.75" customHeight="1">
      <c r="B4147" s="61"/>
      <c r="C4147" s="70" t="s">
        <v>22786</v>
      </c>
      <c r="D4147" s="70" t="s">
        <v>20767</v>
      </c>
      <c r="E4147" s="126" t="s">
        <v>311</v>
      </c>
      <c r="F4147" s="127">
        <v>7.0</v>
      </c>
      <c r="G4147" s="128"/>
      <c r="H4147" s="94">
        <f t="shared" si="528"/>
        <v>0</v>
      </c>
    </row>
    <row r="4148" ht="12.75" customHeight="1">
      <c r="B4148" s="61"/>
      <c r="C4148" s="70" t="s">
        <v>22787</v>
      </c>
      <c r="D4148" s="70" t="s">
        <v>18580</v>
      </c>
      <c r="E4148" s="126" t="s">
        <v>525</v>
      </c>
      <c r="F4148" s="127">
        <v>20.0</v>
      </c>
      <c r="G4148" s="128"/>
      <c r="H4148" s="94">
        <f t="shared" si="528"/>
        <v>0</v>
      </c>
    </row>
    <row r="4149" ht="12.75" customHeight="1">
      <c r="B4149" s="61"/>
      <c r="C4149" s="70" t="s">
        <v>22788</v>
      </c>
      <c r="D4149" s="70" t="s">
        <v>18582</v>
      </c>
      <c r="E4149" s="126" t="s">
        <v>311</v>
      </c>
      <c r="F4149" s="127">
        <v>8.0</v>
      </c>
      <c r="G4149" s="128"/>
      <c r="H4149" s="94">
        <f t="shared" si="528"/>
        <v>0</v>
      </c>
    </row>
    <row r="4150" ht="12.75" customHeight="1">
      <c r="B4150" s="61"/>
      <c r="C4150" s="70" t="s">
        <v>22789</v>
      </c>
      <c r="D4150" s="70" t="s">
        <v>5151</v>
      </c>
      <c r="E4150" s="126" t="s">
        <v>311</v>
      </c>
      <c r="F4150" s="127">
        <v>1.0</v>
      </c>
      <c r="G4150" s="128"/>
      <c r="H4150" s="94">
        <f t="shared" si="528"/>
        <v>0</v>
      </c>
    </row>
    <row r="4151" ht="12.75" customHeight="1">
      <c r="B4151" s="61"/>
      <c r="C4151" s="70" t="s">
        <v>22790</v>
      </c>
      <c r="D4151" s="70" t="s">
        <v>18585</v>
      </c>
      <c r="E4151" s="126" t="s">
        <v>311</v>
      </c>
      <c r="F4151" s="127">
        <v>20.0</v>
      </c>
      <c r="G4151" s="128"/>
      <c r="H4151" s="94">
        <f t="shared" si="528"/>
        <v>0</v>
      </c>
    </row>
    <row r="4152" ht="12.75" customHeight="1">
      <c r="B4152" s="61"/>
      <c r="C4152" s="70" t="s">
        <v>22791</v>
      </c>
      <c r="D4152" s="70" t="s">
        <v>18587</v>
      </c>
      <c r="E4152" s="126" t="s">
        <v>525</v>
      </c>
      <c r="F4152" s="127">
        <v>10.0</v>
      </c>
      <c r="G4152" s="128"/>
      <c r="H4152" s="94">
        <f t="shared" si="528"/>
        <v>0</v>
      </c>
    </row>
    <row r="4153" ht="12.75" customHeight="1">
      <c r="B4153" s="61"/>
      <c r="C4153" s="70" t="s">
        <v>22792</v>
      </c>
      <c r="D4153" s="70" t="s">
        <v>18591</v>
      </c>
      <c r="E4153" s="126" t="s">
        <v>311</v>
      </c>
      <c r="F4153" s="127">
        <v>1.0</v>
      </c>
      <c r="G4153" s="128"/>
      <c r="H4153" s="94">
        <f t="shared" si="528"/>
        <v>0</v>
      </c>
    </row>
    <row r="4154" ht="12.75" customHeight="1">
      <c r="B4154" s="61"/>
      <c r="C4154" s="70" t="s">
        <v>22793</v>
      </c>
      <c r="D4154" s="70" t="s">
        <v>18593</v>
      </c>
      <c r="E4154" s="126" t="s">
        <v>311</v>
      </c>
      <c r="F4154" s="127">
        <v>2.0</v>
      </c>
      <c r="G4154" s="128"/>
      <c r="H4154" s="94">
        <f t="shared" si="528"/>
        <v>0</v>
      </c>
    </row>
    <row r="4155" ht="12.75" customHeight="1">
      <c r="B4155" s="61"/>
      <c r="C4155" s="70" t="s">
        <v>22794</v>
      </c>
      <c r="D4155" s="70" t="s">
        <v>18595</v>
      </c>
      <c r="E4155" s="126" t="s">
        <v>525</v>
      </c>
      <c r="F4155" s="127">
        <v>20.0</v>
      </c>
      <c r="G4155" s="128"/>
      <c r="H4155" s="94">
        <f t="shared" si="528"/>
        <v>0</v>
      </c>
    </row>
    <row r="4156" ht="12.75" customHeight="1">
      <c r="B4156" s="61"/>
      <c r="C4156" s="70" t="s">
        <v>22795</v>
      </c>
      <c r="D4156" s="70" t="s">
        <v>18597</v>
      </c>
      <c r="E4156" s="126" t="s">
        <v>311</v>
      </c>
      <c r="F4156" s="127">
        <v>1.0</v>
      </c>
      <c r="G4156" s="128"/>
      <c r="H4156" s="94">
        <f t="shared" si="528"/>
        <v>0</v>
      </c>
    </row>
    <row r="4157" ht="12.75" customHeight="1">
      <c r="B4157" s="61"/>
      <c r="C4157" s="70" t="s">
        <v>22796</v>
      </c>
      <c r="D4157" s="70" t="s">
        <v>18599</v>
      </c>
      <c r="E4157" s="126" t="s">
        <v>311</v>
      </c>
      <c r="F4157" s="127">
        <v>1.0</v>
      </c>
      <c r="G4157" s="128"/>
      <c r="H4157" s="94">
        <f t="shared" si="528"/>
        <v>0</v>
      </c>
    </row>
    <row r="4158" ht="12.75" customHeight="1">
      <c r="B4158" s="61"/>
      <c r="C4158" s="70" t="s">
        <v>22797</v>
      </c>
      <c r="D4158" s="70" t="s">
        <v>18601</v>
      </c>
      <c r="E4158" s="126" t="s">
        <v>311</v>
      </c>
      <c r="F4158" s="127">
        <v>10.0</v>
      </c>
      <c r="G4158" s="128"/>
      <c r="H4158" s="94">
        <f t="shared" si="528"/>
        <v>0</v>
      </c>
    </row>
    <row r="4159" ht="12.75" customHeight="1">
      <c r="B4159" s="61"/>
      <c r="C4159" s="70" t="s">
        <v>22798</v>
      </c>
      <c r="D4159" s="70" t="s">
        <v>18603</v>
      </c>
      <c r="E4159" s="126" t="s">
        <v>311</v>
      </c>
      <c r="F4159" s="127">
        <v>4.0</v>
      </c>
      <c r="G4159" s="128"/>
      <c r="H4159" s="94">
        <f t="shared" si="528"/>
        <v>0</v>
      </c>
    </row>
    <row r="4160" ht="12.75" customHeight="1">
      <c r="B4160" s="61"/>
      <c r="C4160" s="70" t="s">
        <v>22799</v>
      </c>
      <c r="D4160" s="70" t="s">
        <v>20781</v>
      </c>
      <c r="E4160" s="126" t="s">
        <v>311</v>
      </c>
      <c r="F4160" s="127">
        <v>5.0</v>
      </c>
      <c r="G4160" s="128"/>
      <c r="H4160" s="94">
        <f t="shared" si="528"/>
        <v>0</v>
      </c>
    </row>
    <row r="4161" ht="12.75" customHeight="1">
      <c r="B4161" s="61"/>
      <c r="C4161" s="70" t="s">
        <v>22800</v>
      </c>
      <c r="D4161" s="70" t="s">
        <v>18605</v>
      </c>
      <c r="E4161" s="126" t="s">
        <v>311</v>
      </c>
      <c r="F4161" s="127">
        <v>6.0</v>
      </c>
      <c r="G4161" s="128"/>
      <c r="H4161" s="94">
        <f t="shared" si="528"/>
        <v>0</v>
      </c>
    </row>
    <row r="4162" ht="12.75" customHeight="1">
      <c r="B4162" s="61"/>
      <c r="C4162" s="70" t="s">
        <v>22801</v>
      </c>
      <c r="D4162" s="70" t="s">
        <v>18607</v>
      </c>
      <c r="E4162" s="126" t="s">
        <v>311</v>
      </c>
      <c r="F4162" s="127">
        <v>6.0</v>
      </c>
      <c r="G4162" s="128"/>
      <c r="H4162" s="94">
        <f t="shared" si="528"/>
        <v>0</v>
      </c>
    </row>
    <row r="4163" ht="12.75" customHeight="1">
      <c r="B4163" s="61"/>
      <c r="C4163" s="70" t="s">
        <v>22802</v>
      </c>
      <c r="D4163" s="70" t="s">
        <v>18609</v>
      </c>
      <c r="E4163" s="126" t="s">
        <v>311</v>
      </c>
      <c r="F4163" s="127">
        <v>2.0</v>
      </c>
      <c r="G4163" s="128"/>
      <c r="H4163" s="94">
        <f t="shared" si="528"/>
        <v>0</v>
      </c>
    </row>
    <row r="4164" ht="12.75" customHeight="1">
      <c r="B4164" s="61"/>
      <c r="C4164" s="70" t="s">
        <v>22803</v>
      </c>
      <c r="D4164" s="70" t="s">
        <v>18611</v>
      </c>
      <c r="E4164" s="126" t="s">
        <v>311</v>
      </c>
      <c r="F4164" s="127">
        <v>2.0</v>
      </c>
      <c r="G4164" s="128"/>
      <c r="H4164" s="94">
        <f t="shared" si="528"/>
        <v>0</v>
      </c>
    </row>
    <row r="4165" ht="12.75" customHeight="1">
      <c r="B4165" s="61"/>
      <c r="C4165" s="79" t="s">
        <v>22804</v>
      </c>
      <c r="D4165" s="136" t="s">
        <v>20834</v>
      </c>
      <c r="E4165" s="129"/>
      <c r="F4165" s="129"/>
      <c r="G4165" s="72"/>
      <c r="H4165" s="81">
        <f>H4166+H4169+H4171+H4173+H4176+H4179</f>
        <v>0</v>
      </c>
    </row>
    <row r="4166" ht="12.75" customHeight="1">
      <c r="B4166" s="61"/>
      <c r="C4166" s="84" t="s">
        <v>22805</v>
      </c>
      <c r="D4166" s="132" t="s">
        <v>18615</v>
      </c>
      <c r="E4166" s="129"/>
      <c r="F4166" s="129"/>
      <c r="G4166" s="49"/>
      <c r="H4166" s="86">
        <f>SUM(H4167:H4168)</f>
        <v>0</v>
      </c>
    </row>
    <row r="4167" ht="12.75" customHeight="1">
      <c r="B4167" s="61"/>
      <c r="C4167" s="70" t="s">
        <v>22806</v>
      </c>
      <c r="D4167" s="70" t="s">
        <v>18617</v>
      </c>
      <c r="E4167" s="126" t="s">
        <v>322</v>
      </c>
      <c r="F4167" s="127">
        <v>20.0</v>
      </c>
      <c r="G4167" s="128"/>
      <c r="H4167" s="94">
        <f t="shared" ref="H4167:H4168" si="529">ROUND(F4167*G4167,2)</f>
        <v>0</v>
      </c>
    </row>
    <row r="4168" ht="12.75" customHeight="1">
      <c r="B4168" s="61"/>
      <c r="C4168" s="70" t="s">
        <v>22807</v>
      </c>
      <c r="D4168" s="70" t="s">
        <v>21908</v>
      </c>
      <c r="E4168" s="126" t="s">
        <v>322</v>
      </c>
      <c r="F4168" s="127">
        <v>3.0</v>
      </c>
      <c r="G4168" s="128"/>
      <c r="H4168" s="94">
        <f t="shared" si="529"/>
        <v>0</v>
      </c>
    </row>
    <row r="4169" ht="12.75" customHeight="1">
      <c r="B4169" s="61"/>
      <c r="C4169" s="84" t="s">
        <v>22808</v>
      </c>
      <c r="D4169" s="85" t="s">
        <v>18621</v>
      </c>
      <c r="E4169" s="129"/>
      <c r="F4169" s="129"/>
      <c r="G4169" s="49"/>
      <c r="H4169" s="86">
        <f>H4170</f>
        <v>0</v>
      </c>
    </row>
    <row r="4170" ht="12.75" customHeight="1">
      <c r="B4170" s="61"/>
      <c r="C4170" s="70" t="s">
        <v>22809</v>
      </c>
      <c r="D4170" s="70" t="s">
        <v>18623</v>
      </c>
      <c r="E4170" s="126" t="s">
        <v>525</v>
      </c>
      <c r="F4170" s="127">
        <v>188.0</v>
      </c>
      <c r="G4170" s="128"/>
      <c r="H4170" s="94">
        <f>ROUND(F4170*G4170,2)</f>
        <v>0</v>
      </c>
    </row>
    <row r="4171" ht="12.75" customHeight="1">
      <c r="B4171" s="61"/>
      <c r="C4171" s="84" t="s">
        <v>22810</v>
      </c>
      <c r="D4171" s="132" t="s">
        <v>18625</v>
      </c>
      <c r="E4171" s="129"/>
      <c r="F4171" s="129"/>
      <c r="G4171" s="49"/>
      <c r="H4171" s="86">
        <f>H4172</f>
        <v>0</v>
      </c>
    </row>
    <row r="4172" ht="12.75" customHeight="1">
      <c r="B4172" s="61"/>
      <c r="C4172" s="70" t="s">
        <v>22811</v>
      </c>
      <c r="D4172" s="130" t="s">
        <v>18627</v>
      </c>
      <c r="E4172" s="126" t="s">
        <v>525</v>
      </c>
      <c r="F4172" s="127">
        <v>997.0</v>
      </c>
      <c r="G4172" s="128"/>
      <c r="H4172" s="94">
        <f>ROUND(F4172*G4172,2)</f>
        <v>0</v>
      </c>
    </row>
    <row r="4173" ht="12.75" customHeight="1">
      <c r="B4173" s="61"/>
      <c r="C4173" s="84" t="s">
        <v>22812</v>
      </c>
      <c r="D4173" s="85" t="s">
        <v>18629</v>
      </c>
      <c r="E4173" s="129"/>
      <c r="F4173" s="129"/>
      <c r="G4173" s="49"/>
      <c r="H4173" s="86">
        <f>SUM(H4174:H4175)</f>
        <v>0</v>
      </c>
    </row>
    <row r="4174" ht="12.75" customHeight="1">
      <c r="B4174" s="61"/>
      <c r="C4174" s="70" t="s">
        <v>22813</v>
      </c>
      <c r="D4174" s="70" t="s">
        <v>18631</v>
      </c>
      <c r="E4174" s="126" t="s">
        <v>322</v>
      </c>
      <c r="F4174" s="127">
        <v>1.0</v>
      </c>
      <c r="G4174" s="128"/>
      <c r="H4174" s="94">
        <f t="shared" ref="H4174:H4175" si="530">ROUND(F4174*G4174,2)</f>
        <v>0</v>
      </c>
    </row>
    <row r="4175" ht="12.75" customHeight="1">
      <c r="B4175" s="61"/>
      <c r="C4175" s="70" t="s">
        <v>22814</v>
      </c>
      <c r="D4175" s="130" t="s">
        <v>18633</v>
      </c>
      <c r="E4175" s="126" t="s">
        <v>322</v>
      </c>
      <c r="F4175" s="127">
        <v>1.0</v>
      </c>
      <c r="G4175" s="128"/>
      <c r="H4175" s="94">
        <f t="shared" si="530"/>
        <v>0</v>
      </c>
    </row>
    <row r="4176" ht="12.75" customHeight="1">
      <c r="B4176" s="61"/>
      <c r="C4176" s="84" t="s">
        <v>22815</v>
      </c>
      <c r="D4176" s="85" t="s">
        <v>18635</v>
      </c>
      <c r="E4176" s="129"/>
      <c r="F4176" s="129"/>
      <c r="G4176" s="72"/>
      <c r="H4176" s="86">
        <f>SUM(H4177:H4178)</f>
        <v>0</v>
      </c>
    </row>
    <row r="4177" ht="12.75" customHeight="1">
      <c r="B4177" s="61"/>
      <c r="C4177" s="70" t="s">
        <v>22816</v>
      </c>
      <c r="D4177" s="70" t="s">
        <v>18637</v>
      </c>
      <c r="E4177" s="126" t="s">
        <v>322</v>
      </c>
      <c r="F4177" s="127">
        <v>1.0</v>
      </c>
      <c r="G4177" s="128"/>
      <c r="H4177" s="94">
        <f t="shared" ref="H4177:H4178" si="531">ROUND(F4177*G4177,2)</f>
        <v>0</v>
      </c>
    </row>
    <row r="4178" ht="12.75" customHeight="1">
      <c r="B4178" s="61"/>
      <c r="C4178" s="70" t="s">
        <v>22817</v>
      </c>
      <c r="D4178" s="70" t="s">
        <v>18639</v>
      </c>
      <c r="E4178" s="126" t="s">
        <v>322</v>
      </c>
      <c r="F4178" s="127">
        <v>1.0</v>
      </c>
      <c r="G4178" s="128"/>
      <c r="H4178" s="94">
        <f t="shared" si="531"/>
        <v>0</v>
      </c>
    </row>
    <row r="4179" ht="12.75" customHeight="1">
      <c r="B4179" s="61"/>
      <c r="C4179" s="84" t="s">
        <v>22818</v>
      </c>
      <c r="D4179" s="85" t="s">
        <v>18641</v>
      </c>
      <c r="E4179" s="129"/>
      <c r="F4179" s="129"/>
      <c r="G4179" s="49"/>
      <c r="H4179" s="86">
        <f>SUM(H4180:H4181)</f>
        <v>0</v>
      </c>
    </row>
    <row r="4180" ht="12.75" customHeight="1">
      <c r="B4180" s="61"/>
      <c r="C4180" s="70" t="s">
        <v>22819</v>
      </c>
      <c r="D4180" s="130" t="s">
        <v>18643</v>
      </c>
      <c r="E4180" s="126" t="s">
        <v>322</v>
      </c>
      <c r="F4180" s="127">
        <v>1.0</v>
      </c>
      <c r="G4180" s="128"/>
      <c r="H4180" s="94">
        <f t="shared" ref="H4180:H4181" si="532">ROUND(F4180*G4180,2)</f>
        <v>0</v>
      </c>
    </row>
    <row r="4181" ht="12.75" customHeight="1">
      <c r="B4181" s="61"/>
      <c r="C4181" s="70" t="s">
        <v>22820</v>
      </c>
      <c r="D4181" s="130" t="s">
        <v>18645</v>
      </c>
      <c r="E4181" s="126" t="s">
        <v>322</v>
      </c>
      <c r="F4181" s="127">
        <v>1.0</v>
      </c>
      <c r="G4181" s="128"/>
      <c r="H4181" s="94">
        <f t="shared" si="532"/>
        <v>0</v>
      </c>
    </row>
    <row r="4182" ht="12.75" customHeight="1">
      <c r="B4182" s="61"/>
      <c r="C4182" s="79" t="s">
        <v>22821</v>
      </c>
      <c r="D4182" s="136" t="s">
        <v>20852</v>
      </c>
      <c r="E4182" s="129"/>
      <c r="F4182" s="129"/>
      <c r="G4182" s="72"/>
      <c r="H4182" s="81">
        <f>H4183+H4186+H4188+H4190+H4193+H4196</f>
        <v>0</v>
      </c>
    </row>
    <row r="4183" ht="12.75" customHeight="1">
      <c r="B4183" s="61"/>
      <c r="C4183" s="84" t="s">
        <v>22822</v>
      </c>
      <c r="D4183" s="132" t="s">
        <v>18615</v>
      </c>
      <c r="E4183" s="129"/>
      <c r="F4183" s="129"/>
      <c r="G4183" s="49"/>
      <c r="H4183" s="86">
        <f>SUM(H4184:H4185)</f>
        <v>0</v>
      </c>
    </row>
    <row r="4184" ht="12.75" customHeight="1">
      <c r="B4184" s="61"/>
      <c r="C4184" s="70" t="s">
        <v>22823</v>
      </c>
      <c r="D4184" s="70" t="s">
        <v>18617</v>
      </c>
      <c r="E4184" s="126" t="s">
        <v>322</v>
      </c>
      <c r="F4184" s="127">
        <v>9.0</v>
      </c>
      <c r="G4184" s="128"/>
      <c r="H4184" s="94">
        <f t="shared" ref="H4184:H4185" si="533">ROUND(F4184*G4184,2)</f>
        <v>0</v>
      </c>
    </row>
    <row r="4185" ht="12.75" customHeight="1">
      <c r="B4185" s="61"/>
      <c r="C4185" s="70" t="s">
        <v>22824</v>
      </c>
      <c r="D4185" s="70" t="s">
        <v>21908</v>
      </c>
      <c r="E4185" s="126" t="s">
        <v>322</v>
      </c>
      <c r="F4185" s="127">
        <v>3.0</v>
      </c>
      <c r="G4185" s="128"/>
      <c r="H4185" s="94">
        <f t="shared" si="533"/>
        <v>0</v>
      </c>
    </row>
    <row r="4186" ht="12.75" customHeight="1">
      <c r="B4186" s="61"/>
      <c r="C4186" s="84" t="s">
        <v>22825</v>
      </c>
      <c r="D4186" s="85" t="s">
        <v>18621</v>
      </c>
      <c r="E4186" s="129"/>
      <c r="F4186" s="129"/>
      <c r="G4186" s="49"/>
      <c r="H4186" s="86">
        <f>H4187</f>
        <v>0</v>
      </c>
    </row>
    <row r="4187" ht="12.75" customHeight="1">
      <c r="B4187" s="61"/>
      <c r="C4187" s="70" t="s">
        <v>22826</v>
      </c>
      <c r="D4187" s="70" t="s">
        <v>18623</v>
      </c>
      <c r="E4187" s="126" t="s">
        <v>525</v>
      </c>
      <c r="F4187" s="127">
        <v>62.0</v>
      </c>
      <c r="G4187" s="128"/>
      <c r="H4187" s="94">
        <f>ROUND(F4187*G4187,2)</f>
        <v>0</v>
      </c>
    </row>
    <row r="4188" ht="12.75" customHeight="1">
      <c r="B4188" s="61"/>
      <c r="C4188" s="84" t="s">
        <v>22827</v>
      </c>
      <c r="D4188" s="132" t="s">
        <v>18625</v>
      </c>
      <c r="E4188" s="129"/>
      <c r="F4188" s="129"/>
      <c r="G4188" s="49"/>
      <c r="H4188" s="86">
        <f>H4189</f>
        <v>0</v>
      </c>
    </row>
    <row r="4189" ht="12.75" customHeight="1">
      <c r="B4189" s="61"/>
      <c r="C4189" s="70" t="s">
        <v>22828</v>
      </c>
      <c r="D4189" s="130" t="s">
        <v>18627</v>
      </c>
      <c r="E4189" s="126" t="s">
        <v>525</v>
      </c>
      <c r="F4189" s="127">
        <v>368.0</v>
      </c>
      <c r="G4189" s="128"/>
      <c r="H4189" s="94">
        <f>ROUND(F4189*G4189,2)</f>
        <v>0</v>
      </c>
    </row>
    <row r="4190" ht="12.75" customHeight="1">
      <c r="B4190" s="61"/>
      <c r="C4190" s="84" t="s">
        <v>22829</v>
      </c>
      <c r="D4190" s="85" t="s">
        <v>18629</v>
      </c>
      <c r="E4190" s="129"/>
      <c r="F4190" s="129"/>
      <c r="G4190" s="49"/>
      <c r="H4190" s="86">
        <f>SUM(H4191:H4192)</f>
        <v>0</v>
      </c>
    </row>
    <row r="4191" ht="12.75" customHeight="1">
      <c r="B4191" s="61"/>
      <c r="C4191" s="70" t="s">
        <v>22830</v>
      </c>
      <c r="D4191" s="70" t="s">
        <v>18631</v>
      </c>
      <c r="E4191" s="126" t="s">
        <v>322</v>
      </c>
      <c r="F4191" s="127">
        <v>1.0</v>
      </c>
      <c r="G4191" s="128"/>
      <c r="H4191" s="94">
        <f t="shared" ref="H4191:H4192" si="534">ROUND(F4191*G4191,2)</f>
        <v>0</v>
      </c>
    </row>
    <row r="4192" ht="12.75" customHeight="1">
      <c r="B4192" s="61"/>
      <c r="C4192" s="70" t="s">
        <v>22831</v>
      </c>
      <c r="D4192" s="130" t="s">
        <v>18633</v>
      </c>
      <c r="E4192" s="126" t="s">
        <v>322</v>
      </c>
      <c r="F4192" s="127">
        <v>1.0</v>
      </c>
      <c r="G4192" s="128"/>
      <c r="H4192" s="94">
        <f t="shared" si="534"/>
        <v>0</v>
      </c>
    </row>
    <row r="4193" ht="12.75" customHeight="1">
      <c r="B4193" s="61"/>
      <c r="C4193" s="84" t="s">
        <v>22832</v>
      </c>
      <c r="D4193" s="85" t="s">
        <v>18635</v>
      </c>
      <c r="E4193" s="129"/>
      <c r="F4193" s="129"/>
      <c r="G4193" s="72"/>
      <c r="H4193" s="86">
        <f>SUM(H4194:H4195)</f>
        <v>0</v>
      </c>
    </row>
    <row r="4194" ht="12.75" customHeight="1">
      <c r="B4194" s="61"/>
      <c r="C4194" s="70" t="s">
        <v>22833</v>
      </c>
      <c r="D4194" s="70" t="s">
        <v>18637</v>
      </c>
      <c r="E4194" s="126" t="s">
        <v>322</v>
      </c>
      <c r="F4194" s="127">
        <v>1.0</v>
      </c>
      <c r="G4194" s="128"/>
      <c r="H4194" s="94">
        <f t="shared" ref="H4194:H4195" si="535">ROUND(F4194*G4194,2)</f>
        <v>0</v>
      </c>
    </row>
    <row r="4195" ht="12.75" customHeight="1">
      <c r="B4195" s="61"/>
      <c r="C4195" s="70" t="s">
        <v>22834</v>
      </c>
      <c r="D4195" s="70" t="s">
        <v>18639</v>
      </c>
      <c r="E4195" s="126" t="s">
        <v>322</v>
      </c>
      <c r="F4195" s="127">
        <v>1.0</v>
      </c>
      <c r="G4195" s="128"/>
      <c r="H4195" s="94">
        <f t="shared" si="535"/>
        <v>0</v>
      </c>
    </row>
    <row r="4196" ht="12.75" customHeight="1">
      <c r="B4196" s="61"/>
      <c r="C4196" s="84" t="s">
        <v>22835</v>
      </c>
      <c r="D4196" s="85" t="s">
        <v>18641</v>
      </c>
      <c r="E4196" s="129"/>
      <c r="F4196" s="129"/>
      <c r="G4196" s="49"/>
      <c r="H4196" s="86">
        <f>SUM(H4197:H4198)</f>
        <v>0</v>
      </c>
    </row>
    <row r="4197" ht="12.75" customHeight="1">
      <c r="B4197" s="61"/>
      <c r="C4197" s="70" t="s">
        <v>22836</v>
      </c>
      <c r="D4197" s="130" t="s">
        <v>18643</v>
      </c>
      <c r="E4197" s="126" t="s">
        <v>322</v>
      </c>
      <c r="F4197" s="127">
        <v>1.0</v>
      </c>
      <c r="G4197" s="128"/>
      <c r="H4197" s="94">
        <f t="shared" ref="H4197:H4198" si="536">ROUND(F4197*G4197,2)</f>
        <v>0</v>
      </c>
    </row>
    <row r="4198" ht="12.75" customHeight="1">
      <c r="B4198" s="61"/>
      <c r="C4198" s="70" t="s">
        <v>22837</v>
      </c>
      <c r="D4198" s="130" t="s">
        <v>18645</v>
      </c>
      <c r="E4198" s="126" t="s">
        <v>322</v>
      </c>
      <c r="F4198" s="127">
        <v>1.0</v>
      </c>
      <c r="G4198" s="128"/>
      <c r="H4198" s="94">
        <f t="shared" si="536"/>
        <v>0</v>
      </c>
    </row>
    <row r="4199" ht="12.75" customHeight="1">
      <c r="B4199" s="135"/>
      <c r="C4199" s="137" t="s">
        <v>120</v>
      </c>
      <c r="D4199" s="138" t="s">
        <v>45</v>
      </c>
      <c r="E4199" s="129"/>
      <c r="F4199" s="129"/>
      <c r="G4199" s="133"/>
      <c r="H4199" s="133">
        <f>H4200+H4269+H4338+H4595+H4631+H4651+H4683</f>
        <v>0</v>
      </c>
    </row>
    <row r="4200" ht="12.75" customHeight="1">
      <c r="B4200" s="61"/>
      <c r="C4200" s="79" t="s">
        <v>22838</v>
      </c>
      <c r="D4200" s="83" t="s">
        <v>22839</v>
      </c>
      <c r="E4200" s="129"/>
      <c r="F4200" s="129"/>
      <c r="G4200" s="49"/>
      <c r="H4200" s="81">
        <f>H4207+H4201+H4224+H4246+H4256+H4259+H4264</f>
        <v>0</v>
      </c>
    </row>
    <row r="4201" ht="12.75" customHeight="1">
      <c r="B4201" s="61"/>
      <c r="C4201" s="84" t="s">
        <v>22840</v>
      </c>
      <c r="D4201" s="85" t="s">
        <v>17697</v>
      </c>
      <c r="E4201" s="129"/>
      <c r="F4201" s="129"/>
      <c r="G4201" s="72"/>
      <c r="H4201" s="86">
        <f>SUM(H4202:H4206)</f>
        <v>0</v>
      </c>
    </row>
    <row r="4202" ht="12.75" customHeight="1">
      <c r="B4202" s="61"/>
      <c r="C4202" s="70" t="s">
        <v>22841</v>
      </c>
      <c r="D4202" s="70" t="s">
        <v>17701</v>
      </c>
      <c r="E4202" s="126" t="s">
        <v>525</v>
      </c>
      <c r="F4202" s="127">
        <v>8.55</v>
      </c>
      <c r="G4202" s="128"/>
      <c r="H4202" s="94">
        <f t="shared" ref="H4202:H4206" si="537">ROUND(F4202*G4202,2)</f>
        <v>0</v>
      </c>
    </row>
    <row r="4203" ht="12.75" customHeight="1">
      <c r="B4203" s="61"/>
      <c r="C4203" s="70" t="s">
        <v>22842</v>
      </c>
      <c r="D4203" s="70" t="s">
        <v>17703</v>
      </c>
      <c r="E4203" s="126" t="s">
        <v>525</v>
      </c>
      <c r="F4203" s="127">
        <v>44.9</v>
      </c>
      <c r="G4203" s="128"/>
      <c r="H4203" s="94">
        <f t="shared" si="537"/>
        <v>0</v>
      </c>
    </row>
    <row r="4204" ht="12.75" customHeight="1">
      <c r="B4204" s="61"/>
      <c r="C4204" s="70" t="s">
        <v>22843</v>
      </c>
      <c r="D4204" s="70" t="s">
        <v>17826</v>
      </c>
      <c r="E4204" s="126" t="s">
        <v>525</v>
      </c>
      <c r="F4204" s="127">
        <v>6.4</v>
      </c>
      <c r="G4204" s="128"/>
      <c r="H4204" s="94">
        <f t="shared" si="537"/>
        <v>0</v>
      </c>
    </row>
    <row r="4205" ht="12.75" customHeight="1">
      <c r="B4205" s="61"/>
      <c r="C4205" s="70" t="s">
        <v>22844</v>
      </c>
      <c r="D4205" s="70" t="s">
        <v>17705</v>
      </c>
      <c r="E4205" s="126" t="s">
        <v>525</v>
      </c>
      <c r="F4205" s="127">
        <v>4.95</v>
      </c>
      <c r="G4205" s="128"/>
      <c r="H4205" s="94">
        <f t="shared" si="537"/>
        <v>0</v>
      </c>
    </row>
    <row r="4206" ht="12.75" customHeight="1">
      <c r="B4206" s="61"/>
      <c r="C4206" s="70" t="s">
        <v>22845</v>
      </c>
      <c r="D4206" s="70" t="s">
        <v>17829</v>
      </c>
      <c r="E4206" s="126" t="s">
        <v>525</v>
      </c>
      <c r="F4206" s="127">
        <v>10.65</v>
      </c>
      <c r="G4206" s="128"/>
      <c r="H4206" s="94">
        <f t="shared" si="537"/>
        <v>0</v>
      </c>
    </row>
    <row r="4207" ht="12.75" customHeight="1">
      <c r="B4207" s="61"/>
      <c r="C4207" s="84" t="s">
        <v>22846</v>
      </c>
      <c r="D4207" s="85" t="s">
        <v>17707</v>
      </c>
      <c r="E4207" s="129"/>
      <c r="F4207" s="129"/>
      <c r="G4207" s="72"/>
      <c r="H4207" s="86">
        <f>SUM(H4208:H4223)</f>
        <v>0</v>
      </c>
    </row>
    <row r="4208" ht="12.75" customHeight="1">
      <c r="B4208" s="61"/>
      <c r="C4208" s="70" t="s">
        <v>22847</v>
      </c>
      <c r="D4208" s="70" t="s">
        <v>17711</v>
      </c>
      <c r="E4208" s="126" t="s">
        <v>311</v>
      </c>
      <c r="F4208" s="127">
        <v>14.0</v>
      </c>
      <c r="G4208" s="128"/>
      <c r="H4208" s="94">
        <f t="shared" ref="H4208:H4223" si="538">ROUND(F4208*G4208,2)</f>
        <v>0</v>
      </c>
    </row>
    <row r="4209" ht="12.75" customHeight="1">
      <c r="B4209" s="61"/>
      <c r="C4209" s="70" t="s">
        <v>22848</v>
      </c>
      <c r="D4209" s="70" t="s">
        <v>17713</v>
      </c>
      <c r="E4209" s="126" t="s">
        <v>311</v>
      </c>
      <c r="F4209" s="127">
        <v>46.0</v>
      </c>
      <c r="G4209" s="128"/>
      <c r="H4209" s="94">
        <f t="shared" si="538"/>
        <v>0</v>
      </c>
    </row>
    <row r="4210" ht="12.75" customHeight="1">
      <c r="B4210" s="61"/>
      <c r="C4210" s="70" t="s">
        <v>22849</v>
      </c>
      <c r="D4210" s="70" t="s">
        <v>17836</v>
      </c>
      <c r="E4210" s="126" t="s">
        <v>311</v>
      </c>
      <c r="F4210" s="127">
        <v>13.0</v>
      </c>
      <c r="G4210" s="128"/>
      <c r="H4210" s="94">
        <f t="shared" si="538"/>
        <v>0</v>
      </c>
    </row>
    <row r="4211" ht="12.75" customHeight="1">
      <c r="B4211" s="61"/>
      <c r="C4211" s="70" t="s">
        <v>22850</v>
      </c>
      <c r="D4211" s="70" t="s">
        <v>17715</v>
      </c>
      <c r="E4211" s="126" t="s">
        <v>311</v>
      </c>
      <c r="F4211" s="127">
        <v>24.0</v>
      </c>
      <c r="G4211" s="128"/>
      <c r="H4211" s="94">
        <f t="shared" si="538"/>
        <v>0</v>
      </c>
    </row>
    <row r="4212" ht="12.75" customHeight="1">
      <c r="B4212" s="61"/>
      <c r="C4212" s="70" t="s">
        <v>22851</v>
      </c>
      <c r="D4212" s="70" t="s">
        <v>17839</v>
      </c>
      <c r="E4212" s="126" t="s">
        <v>311</v>
      </c>
      <c r="F4212" s="127">
        <v>13.0</v>
      </c>
      <c r="G4212" s="128"/>
      <c r="H4212" s="94">
        <f t="shared" si="538"/>
        <v>0</v>
      </c>
    </row>
    <row r="4213" ht="12.75" customHeight="1">
      <c r="B4213" s="61"/>
      <c r="C4213" s="70" t="s">
        <v>22852</v>
      </c>
      <c r="D4213" s="70" t="s">
        <v>22853</v>
      </c>
      <c r="E4213" s="126" t="s">
        <v>311</v>
      </c>
      <c r="F4213" s="127">
        <v>1.0</v>
      </c>
      <c r="G4213" s="128"/>
      <c r="H4213" s="94">
        <f t="shared" si="538"/>
        <v>0</v>
      </c>
    </row>
    <row r="4214" ht="12.75" customHeight="1">
      <c r="B4214" s="61"/>
      <c r="C4214" s="70" t="s">
        <v>22854</v>
      </c>
      <c r="D4214" s="70" t="s">
        <v>17721</v>
      </c>
      <c r="E4214" s="126" t="s">
        <v>311</v>
      </c>
      <c r="F4214" s="127">
        <v>168.0</v>
      </c>
      <c r="G4214" s="128"/>
      <c r="H4214" s="94">
        <f t="shared" si="538"/>
        <v>0</v>
      </c>
    </row>
    <row r="4215" ht="12.75" customHeight="1">
      <c r="B4215" s="61"/>
      <c r="C4215" s="70" t="s">
        <v>22855</v>
      </c>
      <c r="D4215" s="70" t="s">
        <v>17723</v>
      </c>
      <c r="E4215" s="126" t="s">
        <v>311</v>
      </c>
      <c r="F4215" s="127">
        <v>612.0</v>
      </c>
      <c r="G4215" s="128"/>
      <c r="H4215" s="94">
        <f t="shared" si="538"/>
        <v>0</v>
      </c>
    </row>
    <row r="4216" ht="12.75" customHeight="1">
      <c r="B4216" s="61"/>
      <c r="C4216" s="70" t="s">
        <v>22856</v>
      </c>
      <c r="D4216" s="70" t="s">
        <v>17861</v>
      </c>
      <c r="E4216" s="126" t="s">
        <v>311</v>
      </c>
      <c r="F4216" s="127">
        <v>168.0</v>
      </c>
      <c r="G4216" s="128"/>
      <c r="H4216" s="94">
        <f t="shared" si="538"/>
        <v>0</v>
      </c>
    </row>
    <row r="4217" ht="12.75" customHeight="1">
      <c r="B4217" s="61"/>
      <c r="C4217" s="70" t="s">
        <v>22857</v>
      </c>
      <c r="D4217" s="70" t="s">
        <v>17725</v>
      </c>
      <c r="E4217" s="126" t="s">
        <v>311</v>
      </c>
      <c r="F4217" s="127">
        <v>240.0</v>
      </c>
      <c r="G4217" s="128"/>
      <c r="H4217" s="94">
        <f t="shared" si="538"/>
        <v>0</v>
      </c>
    </row>
    <row r="4218" ht="12.75" customHeight="1">
      <c r="B4218" s="61"/>
      <c r="C4218" s="70" t="s">
        <v>22858</v>
      </c>
      <c r="D4218" s="70" t="s">
        <v>17864</v>
      </c>
      <c r="E4218" s="126" t="s">
        <v>311</v>
      </c>
      <c r="F4218" s="127">
        <v>60.0</v>
      </c>
      <c r="G4218" s="128"/>
      <c r="H4218" s="94">
        <f t="shared" si="538"/>
        <v>0</v>
      </c>
    </row>
    <row r="4219" ht="12.75" customHeight="1">
      <c r="B4219" s="61"/>
      <c r="C4219" s="70" t="s">
        <v>22859</v>
      </c>
      <c r="D4219" s="70" t="s">
        <v>17729</v>
      </c>
      <c r="E4219" s="126" t="s">
        <v>311</v>
      </c>
      <c r="F4219" s="127">
        <v>14.0</v>
      </c>
      <c r="G4219" s="128"/>
      <c r="H4219" s="94">
        <f t="shared" si="538"/>
        <v>0</v>
      </c>
    </row>
    <row r="4220" ht="12.75" customHeight="1">
      <c r="B4220" s="61"/>
      <c r="C4220" s="70" t="s">
        <v>22860</v>
      </c>
      <c r="D4220" s="70" t="s">
        <v>17731</v>
      </c>
      <c r="E4220" s="126" t="s">
        <v>311</v>
      </c>
      <c r="F4220" s="127">
        <v>51.0</v>
      </c>
      <c r="G4220" s="128"/>
      <c r="H4220" s="94">
        <f t="shared" si="538"/>
        <v>0</v>
      </c>
    </row>
    <row r="4221" ht="12.75" customHeight="1">
      <c r="B4221" s="61"/>
      <c r="C4221" s="70" t="s">
        <v>22861</v>
      </c>
      <c r="D4221" s="70" t="s">
        <v>17869</v>
      </c>
      <c r="E4221" s="126" t="s">
        <v>311</v>
      </c>
      <c r="F4221" s="127">
        <v>21.0</v>
      </c>
      <c r="G4221" s="128"/>
      <c r="H4221" s="94">
        <f t="shared" si="538"/>
        <v>0</v>
      </c>
    </row>
    <row r="4222" ht="12.75" customHeight="1">
      <c r="B4222" s="61"/>
      <c r="C4222" s="70" t="s">
        <v>22862</v>
      </c>
      <c r="D4222" s="70" t="s">
        <v>17733</v>
      </c>
      <c r="E4222" s="126" t="s">
        <v>311</v>
      </c>
      <c r="F4222" s="127">
        <v>30.0</v>
      </c>
      <c r="G4222" s="128"/>
      <c r="H4222" s="94">
        <f t="shared" si="538"/>
        <v>0</v>
      </c>
    </row>
    <row r="4223" ht="12.75" customHeight="1">
      <c r="B4223" s="61"/>
      <c r="C4223" s="70" t="s">
        <v>22863</v>
      </c>
      <c r="D4223" s="70" t="s">
        <v>17872</v>
      </c>
      <c r="E4223" s="126" t="s">
        <v>311</v>
      </c>
      <c r="F4223" s="127">
        <v>15.0</v>
      </c>
      <c r="G4223" s="128"/>
      <c r="H4223" s="94">
        <f t="shared" si="538"/>
        <v>0</v>
      </c>
    </row>
    <row r="4224" ht="12.75" customHeight="1">
      <c r="B4224" s="61"/>
      <c r="C4224" s="84" t="s">
        <v>22864</v>
      </c>
      <c r="D4224" s="85" t="s">
        <v>17735</v>
      </c>
      <c r="E4224" s="129"/>
      <c r="F4224" s="129"/>
      <c r="G4224" s="72"/>
      <c r="H4224" s="86">
        <f>SUM(H4225:H4245)</f>
        <v>0</v>
      </c>
    </row>
    <row r="4225" ht="12.75" customHeight="1">
      <c r="B4225" s="61"/>
      <c r="C4225" s="70" t="s">
        <v>22865</v>
      </c>
      <c r="D4225" s="70" t="s">
        <v>17741</v>
      </c>
      <c r="E4225" s="126" t="s">
        <v>311</v>
      </c>
      <c r="F4225" s="127">
        <v>2.0</v>
      </c>
      <c r="G4225" s="128"/>
      <c r="H4225" s="94">
        <f t="shared" ref="H4225:H4245" si="539">ROUND(F4225*G4225,2)</f>
        <v>0</v>
      </c>
    </row>
    <row r="4226" ht="12.75" customHeight="1">
      <c r="B4226" s="61"/>
      <c r="C4226" s="70" t="s">
        <v>22866</v>
      </c>
      <c r="D4226" s="70" t="s">
        <v>17743</v>
      </c>
      <c r="E4226" s="126" t="s">
        <v>311</v>
      </c>
      <c r="F4226" s="127">
        <v>1.0</v>
      </c>
      <c r="G4226" s="128"/>
      <c r="H4226" s="94">
        <f t="shared" si="539"/>
        <v>0</v>
      </c>
    </row>
    <row r="4227" ht="12.75" customHeight="1">
      <c r="B4227" s="61"/>
      <c r="C4227" s="70" t="s">
        <v>22867</v>
      </c>
      <c r="D4227" s="70" t="s">
        <v>17878</v>
      </c>
      <c r="E4227" s="126" t="s">
        <v>311</v>
      </c>
      <c r="F4227" s="127">
        <v>8.0</v>
      </c>
      <c r="G4227" s="128"/>
      <c r="H4227" s="94">
        <f t="shared" si="539"/>
        <v>0</v>
      </c>
    </row>
    <row r="4228" ht="12.75" customHeight="1">
      <c r="B4228" s="61"/>
      <c r="C4228" s="70" t="s">
        <v>22868</v>
      </c>
      <c r="D4228" s="70" t="s">
        <v>17745</v>
      </c>
      <c r="E4228" s="126" t="s">
        <v>311</v>
      </c>
      <c r="F4228" s="127">
        <v>7.0</v>
      </c>
      <c r="G4228" s="128"/>
      <c r="H4228" s="94">
        <f t="shared" si="539"/>
        <v>0</v>
      </c>
    </row>
    <row r="4229" ht="12.75" customHeight="1">
      <c r="B4229" s="61"/>
      <c r="C4229" s="70" t="s">
        <v>22869</v>
      </c>
      <c r="D4229" s="70" t="s">
        <v>18686</v>
      </c>
      <c r="E4229" s="126" t="s">
        <v>311</v>
      </c>
      <c r="F4229" s="127">
        <v>5.0</v>
      </c>
      <c r="G4229" s="128"/>
      <c r="H4229" s="94">
        <f t="shared" si="539"/>
        <v>0</v>
      </c>
    </row>
    <row r="4230" ht="12.75" customHeight="1">
      <c r="B4230" s="61"/>
      <c r="C4230" s="70" t="s">
        <v>22870</v>
      </c>
      <c r="D4230" s="70" t="s">
        <v>17747</v>
      </c>
      <c r="E4230" s="126" t="s">
        <v>311</v>
      </c>
      <c r="F4230" s="127">
        <v>6.0</v>
      </c>
      <c r="G4230" s="128"/>
      <c r="H4230" s="94">
        <f t="shared" si="539"/>
        <v>0</v>
      </c>
    </row>
    <row r="4231" ht="12.75" customHeight="1">
      <c r="B4231" s="61"/>
      <c r="C4231" s="70" t="s">
        <v>22871</v>
      </c>
      <c r="D4231" s="70" t="s">
        <v>17749</v>
      </c>
      <c r="E4231" s="126" t="s">
        <v>311</v>
      </c>
      <c r="F4231" s="127">
        <v>3.0</v>
      </c>
      <c r="G4231" s="128"/>
      <c r="H4231" s="94">
        <f t="shared" si="539"/>
        <v>0</v>
      </c>
    </row>
    <row r="4232" ht="12.75" customHeight="1">
      <c r="B4232" s="61"/>
      <c r="C4232" s="70" t="s">
        <v>22872</v>
      </c>
      <c r="D4232" s="70" t="s">
        <v>17883</v>
      </c>
      <c r="E4232" s="126" t="s">
        <v>311</v>
      </c>
      <c r="F4232" s="127">
        <v>2.0</v>
      </c>
      <c r="G4232" s="128"/>
      <c r="H4232" s="94">
        <f t="shared" si="539"/>
        <v>0</v>
      </c>
    </row>
    <row r="4233" ht="12.75" customHeight="1">
      <c r="B4233" s="61"/>
      <c r="C4233" s="70" t="s">
        <v>22873</v>
      </c>
      <c r="D4233" s="70" t="s">
        <v>17885</v>
      </c>
      <c r="E4233" s="126" t="s">
        <v>311</v>
      </c>
      <c r="F4233" s="127">
        <v>3.0</v>
      </c>
      <c r="G4233" s="128"/>
      <c r="H4233" s="94">
        <f t="shared" si="539"/>
        <v>0</v>
      </c>
    </row>
    <row r="4234" ht="12.75" customHeight="1">
      <c r="B4234" s="61"/>
      <c r="C4234" s="70" t="s">
        <v>22874</v>
      </c>
      <c r="D4234" s="70" t="s">
        <v>18693</v>
      </c>
      <c r="E4234" s="126" t="s">
        <v>311</v>
      </c>
      <c r="F4234" s="127">
        <v>3.0</v>
      </c>
      <c r="G4234" s="128"/>
      <c r="H4234" s="94">
        <f t="shared" si="539"/>
        <v>0</v>
      </c>
    </row>
    <row r="4235" ht="12.75" customHeight="1">
      <c r="B4235" s="61"/>
      <c r="C4235" s="70" t="s">
        <v>22875</v>
      </c>
      <c r="D4235" s="70" t="s">
        <v>18696</v>
      </c>
      <c r="E4235" s="126" t="s">
        <v>311</v>
      </c>
      <c r="F4235" s="127">
        <v>3.0</v>
      </c>
      <c r="G4235" s="128"/>
      <c r="H4235" s="94">
        <f t="shared" si="539"/>
        <v>0</v>
      </c>
    </row>
    <row r="4236" ht="12.75" customHeight="1">
      <c r="B4236" s="61"/>
      <c r="C4236" s="70" t="s">
        <v>22876</v>
      </c>
      <c r="D4236" s="70" t="s">
        <v>22877</v>
      </c>
      <c r="E4236" s="126" t="s">
        <v>311</v>
      </c>
      <c r="F4236" s="127">
        <v>3.0</v>
      </c>
      <c r="G4236" s="128"/>
      <c r="H4236" s="94">
        <f t="shared" si="539"/>
        <v>0</v>
      </c>
    </row>
    <row r="4237" ht="12.75" customHeight="1">
      <c r="B4237" s="61"/>
      <c r="C4237" s="70" t="s">
        <v>22878</v>
      </c>
      <c r="D4237" s="70" t="s">
        <v>20040</v>
      </c>
      <c r="E4237" s="126" t="s">
        <v>311</v>
      </c>
      <c r="F4237" s="127">
        <v>3.0</v>
      </c>
      <c r="G4237" s="128"/>
      <c r="H4237" s="94">
        <f t="shared" si="539"/>
        <v>0</v>
      </c>
    </row>
    <row r="4238" ht="12.75" customHeight="1">
      <c r="B4238" s="61"/>
      <c r="C4238" s="70" t="s">
        <v>22879</v>
      </c>
      <c r="D4238" s="70" t="s">
        <v>20042</v>
      </c>
      <c r="E4238" s="126" t="s">
        <v>311</v>
      </c>
      <c r="F4238" s="127">
        <v>1.0</v>
      </c>
      <c r="G4238" s="128"/>
      <c r="H4238" s="94">
        <f t="shared" si="539"/>
        <v>0</v>
      </c>
    </row>
    <row r="4239" ht="12.75" customHeight="1">
      <c r="B4239" s="61"/>
      <c r="C4239" s="70" t="s">
        <v>22880</v>
      </c>
      <c r="D4239" s="70" t="s">
        <v>17908</v>
      </c>
      <c r="E4239" s="126" t="s">
        <v>311</v>
      </c>
      <c r="F4239" s="127">
        <v>3.0</v>
      </c>
      <c r="G4239" s="128"/>
      <c r="H4239" s="94">
        <f t="shared" si="539"/>
        <v>0</v>
      </c>
    </row>
    <row r="4240" ht="12.75" customHeight="1">
      <c r="B4240" s="61"/>
      <c r="C4240" s="70" t="s">
        <v>22881</v>
      </c>
      <c r="D4240" s="70" t="s">
        <v>17920</v>
      </c>
      <c r="E4240" s="126" t="s">
        <v>311</v>
      </c>
      <c r="F4240" s="127">
        <v>3.0</v>
      </c>
      <c r="G4240" s="128"/>
      <c r="H4240" s="94">
        <f t="shared" si="539"/>
        <v>0</v>
      </c>
    </row>
    <row r="4241" ht="12.75" customHeight="1">
      <c r="B4241" s="61"/>
      <c r="C4241" s="70" t="s">
        <v>22882</v>
      </c>
      <c r="D4241" s="70" t="s">
        <v>17763</v>
      </c>
      <c r="E4241" s="126" t="s">
        <v>311</v>
      </c>
      <c r="F4241" s="127">
        <v>1.0</v>
      </c>
      <c r="G4241" s="128"/>
      <c r="H4241" s="94">
        <f t="shared" si="539"/>
        <v>0</v>
      </c>
    </row>
    <row r="4242" ht="12.75" customHeight="1">
      <c r="B4242" s="61"/>
      <c r="C4242" s="70" t="s">
        <v>22883</v>
      </c>
      <c r="D4242" s="70" t="s">
        <v>17765</v>
      </c>
      <c r="E4242" s="126" t="s">
        <v>311</v>
      </c>
      <c r="F4242" s="127">
        <v>4.0</v>
      </c>
      <c r="G4242" s="128"/>
      <c r="H4242" s="94">
        <f t="shared" si="539"/>
        <v>0</v>
      </c>
    </row>
    <row r="4243" ht="12.75" customHeight="1">
      <c r="B4243" s="61"/>
      <c r="C4243" s="70" t="s">
        <v>22884</v>
      </c>
      <c r="D4243" s="70" t="s">
        <v>18706</v>
      </c>
      <c r="E4243" s="126" t="s">
        <v>311</v>
      </c>
      <c r="F4243" s="127">
        <v>4.0</v>
      </c>
      <c r="G4243" s="128"/>
      <c r="H4243" s="94">
        <f t="shared" si="539"/>
        <v>0</v>
      </c>
    </row>
    <row r="4244" ht="12.75" customHeight="1">
      <c r="B4244" s="61"/>
      <c r="C4244" s="70" t="s">
        <v>22885</v>
      </c>
      <c r="D4244" s="70" t="s">
        <v>17767</v>
      </c>
      <c r="E4244" s="126" t="s">
        <v>311</v>
      </c>
      <c r="F4244" s="127">
        <v>3.0</v>
      </c>
      <c r="G4244" s="128"/>
      <c r="H4244" s="94">
        <f t="shared" si="539"/>
        <v>0</v>
      </c>
    </row>
    <row r="4245" ht="12.75" customHeight="1">
      <c r="B4245" s="61"/>
      <c r="C4245" s="70" t="s">
        <v>22886</v>
      </c>
      <c r="D4245" s="70" t="s">
        <v>19425</v>
      </c>
      <c r="E4245" s="126" t="s">
        <v>311</v>
      </c>
      <c r="F4245" s="127">
        <v>1.0</v>
      </c>
      <c r="G4245" s="128"/>
      <c r="H4245" s="94">
        <f t="shared" si="539"/>
        <v>0</v>
      </c>
    </row>
    <row r="4246" ht="12.75" customHeight="1">
      <c r="B4246" s="61"/>
      <c r="C4246" s="84" t="s">
        <v>22887</v>
      </c>
      <c r="D4246" s="85" t="s">
        <v>17769</v>
      </c>
      <c r="E4246" s="129"/>
      <c r="F4246" s="129"/>
      <c r="G4246" s="49"/>
      <c r="H4246" s="86">
        <f>SUM(H4247:H4255)</f>
        <v>0</v>
      </c>
    </row>
    <row r="4247" ht="12.75" customHeight="1">
      <c r="B4247" s="61"/>
      <c r="C4247" s="70" t="s">
        <v>22888</v>
      </c>
      <c r="D4247" s="70" t="s">
        <v>17775</v>
      </c>
      <c r="E4247" s="126" t="s">
        <v>311</v>
      </c>
      <c r="F4247" s="127">
        <v>1.0</v>
      </c>
      <c r="G4247" s="128"/>
      <c r="H4247" s="94">
        <f t="shared" ref="H4247:H4255" si="540">ROUND(F4247*G4247,2)</f>
        <v>0</v>
      </c>
    </row>
    <row r="4248" ht="12.75" customHeight="1">
      <c r="B4248" s="61"/>
      <c r="C4248" s="70" t="s">
        <v>22889</v>
      </c>
      <c r="D4248" s="70" t="s">
        <v>17777</v>
      </c>
      <c r="E4248" s="126" t="s">
        <v>311</v>
      </c>
      <c r="F4248" s="127">
        <v>5.0</v>
      </c>
      <c r="G4248" s="128"/>
      <c r="H4248" s="94">
        <f t="shared" si="540"/>
        <v>0</v>
      </c>
    </row>
    <row r="4249" ht="12.75" customHeight="1">
      <c r="B4249" s="61"/>
      <c r="C4249" s="70" t="s">
        <v>22890</v>
      </c>
      <c r="D4249" s="70" t="s">
        <v>18717</v>
      </c>
      <c r="E4249" s="126" t="s">
        <v>311</v>
      </c>
      <c r="F4249" s="127">
        <v>3.0</v>
      </c>
      <c r="G4249" s="128"/>
      <c r="H4249" s="94">
        <f t="shared" si="540"/>
        <v>0</v>
      </c>
    </row>
    <row r="4250" ht="12.75" customHeight="1">
      <c r="B4250" s="61"/>
      <c r="C4250" s="70" t="s">
        <v>22891</v>
      </c>
      <c r="D4250" s="70" t="s">
        <v>17779</v>
      </c>
      <c r="E4250" s="126" t="s">
        <v>311</v>
      </c>
      <c r="F4250" s="127">
        <v>3.0</v>
      </c>
      <c r="G4250" s="128"/>
      <c r="H4250" s="94">
        <f t="shared" si="540"/>
        <v>0</v>
      </c>
    </row>
    <row r="4251" ht="12.75" customHeight="1">
      <c r="B4251" s="61"/>
      <c r="C4251" s="70" t="s">
        <v>22892</v>
      </c>
      <c r="D4251" s="70" t="s">
        <v>20068</v>
      </c>
      <c r="E4251" s="126" t="s">
        <v>311</v>
      </c>
      <c r="F4251" s="127">
        <v>1.0</v>
      </c>
      <c r="G4251" s="128"/>
      <c r="H4251" s="94">
        <f t="shared" si="540"/>
        <v>0</v>
      </c>
    </row>
    <row r="4252" ht="12.75" customHeight="1">
      <c r="B4252" s="61"/>
      <c r="C4252" s="70" t="s">
        <v>22893</v>
      </c>
      <c r="D4252" s="70" t="s">
        <v>22894</v>
      </c>
      <c r="E4252" s="126" t="s">
        <v>311</v>
      </c>
      <c r="F4252" s="127">
        <v>3.0</v>
      </c>
      <c r="G4252" s="128"/>
      <c r="H4252" s="94">
        <f t="shared" si="540"/>
        <v>0</v>
      </c>
    </row>
    <row r="4253" ht="12.75" customHeight="1">
      <c r="B4253" s="61"/>
      <c r="C4253" s="70" t="s">
        <v>22895</v>
      </c>
      <c r="D4253" s="130" t="s">
        <v>17783</v>
      </c>
      <c r="E4253" s="126" t="s">
        <v>311</v>
      </c>
      <c r="F4253" s="127">
        <v>3.0</v>
      </c>
      <c r="G4253" s="128"/>
      <c r="H4253" s="94">
        <f t="shared" si="540"/>
        <v>0</v>
      </c>
    </row>
    <row r="4254" ht="12.75" customHeight="1">
      <c r="B4254" s="61"/>
      <c r="C4254" s="70" t="s">
        <v>22896</v>
      </c>
      <c r="D4254" s="70" t="s">
        <v>19437</v>
      </c>
      <c r="E4254" s="126" t="s">
        <v>311</v>
      </c>
      <c r="F4254" s="127">
        <v>1.0</v>
      </c>
      <c r="G4254" s="128"/>
      <c r="H4254" s="94">
        <f t="shared" si="540"/>
        <v>0</v>
      </c>
    </row>
    <row r="4255" ht="12.75" customHeight="1">
      <c r="B4255" s="61"/>
      <c r="C4255" s="70" t="s">
        <v>22897</v>
      </c>
      <c r="D4255" s="70" t="s">
        <v>20078</v>
      </c>
      <c r="E4255" s="126" t="s">
        <v>311</v>
      </c>
      <c r="F4255" s="127">
        <v>1.0</v>
      </c>
      <c r="G4255" s="128"/>
      <c r="H4255" s="94">
        <f t="shared" si="540"/>
        <v>0</v>
      </c>
    </row>
    <row r="4256" ht="12.75" customHeight="1">
      <c r="B4256" s="61"/>
      <c r="C4256" s="84" t="s">
        <v>22898</v>
      </c>
      <c r="D4256" s="85" t="s">
        <v>17789</v>
      </c>
      <c r="E4256" s="129"/>
      <c r="F4256" s="129"/>
      <c r="G4256" s="49"/>
      <c r="H4256" s="86">
        <f>SUM(H4257:H4258)</f>
        <v>0</v>
      </c>
    </row>
    <row r="4257" ht="12.75" customHeight="1">
      <c r="B4257" s="61"/>
      <c r="C4257" s="70" t="s">
        <v>22899</v>
      </c>
      <c r="D4257" s="70" t="s">
        <v>22900</v>
      </c>
      <c r="E4257" s="126" t="s">
        <v>311</v>
      </c>
      <c r="F4257" s="127">
        <v>1.0</v>
      </c>
      <c r="G4257" s="128"/>
      <c r="H4257" s="94">
        <f t="shared" ref="H4257:H4258" si="541">ROUND(F4257*G4257,2)</f>
        <v>0</v>
      </c>
    </row>
    <row r="4258" ht="12.75" customHeight="1">
      <c r="B4258" s="61"/>
      <c r="C4258" s="70" t="s">
        <v>22901</v>
      </c>
      <c r="D4258" s="70" t="s">
        <v>17793</v>
      </c>
      <c r="E4258" s="126" t="s">
        <v>311</v>
      </c>
      <c r="F4258" s="127">
        <v>1.0</v>
      </c>
      <c r="G4258" s="128"/>
      <c r="H4258" s="94">
        <f t="shared" si="541"/>
        <v>0</v>
      </c>
    </row>
    <row r="4259" ht="12.75" customHeight="1">
      <c r="B4259" s="61"/>
      <c r="C4259" s="84" t="s">
        <v>22902</v>
      </c>
      <c r="D4259" s="85" t="s">
        <v>522</v>
      </c>
      <c r="E4259" s="129"/>
      <c r="F4259" s="129"/>
      <c r="G4259" s="72"/>
      <c r="H4259" s="86">
        <f>SUM(H4260:H4263)</f>
        <v>0</v>
      </c>
    </row>
    <row r="4260" ht="12.75" customHeight="1">
      <c r="B4260" s="61"/>
      <c r="C4260" s="70" t="s">
        <v>22903</v>
      </c>
      <c r="D4260" s="70" t="s">
        <v>17798</v>
      </c>
      <c r="E4260" s="126" t="s">
        <v>311</v>
      </c>
      <c r="F4260" s="127">
        <v>4.0</v>
      </c>
      <c r="G4260" s="128"/>
      <c r="H4260" s="94">
        <f t="shared" ref="H4260:H4263" si="542">ROUND(F4260*G4260,2)</f>
        <v>0</v>
      </c>
    </row>
    <row r="4261" ht="12.75" customHeight="1">
      <c r="B4261" s="61"/>
      <c r="C4261" s="70" t="s">
        <v>22904</v>
      </c>
      <c r="D4261" s="70" t="s">
        <v>18738</v>
      </c>
      <c r="E4261" s="126" t="s">
        <v>311</v>
      </c>
      <c r="F4261" s="127">
        <v>1.0</v>
      </c>
      <c r="G4261" s="128"/>
      <c r="H4261" s="94">
        <f t="shared" si="542"/>
        <v>0</v>
      </c>
    </row>
    <row r="4262" ht="12.75" customHeight="1">
      <c r="B4262" s="61"/>
      <c r="C4262" s="70" t="s">
        <v>22905</v>
      </c>
      <c r="D4262" s="70" t="s">
        <v>22906</v>
      </c>
      <c r="E4262" s="126" t="s">
        <v>311</v>
      </c>
      <c r="F4262" s="127">
        <v>1.0</v>
      </c>
      <c r="G4262" s="128"/>
      <c r="H4262" s="94">
        <f t="shared" si="542"/>
        <v>0</v>
      </c>
    </row>
    <row r="4263" ht="12.75" customHeight="1">
      <c r="B4263" s="61"/>
      <c r="C4263" s="70" t="s">
        <v>22907</v>
      </c>
      <c r="D4263" s="70" t="s">
        <v>22908</v>
      </c>
      <c r="E4263" s="126" t="s">
        <v>311</v>
      </c>
      <c r="F4263" s="127">
        <v>1.0</v>
      </c>
      <c r="G4263" s="128"/>
      <c r="H4263" s="94">
        <f t="shared" si="542"/>
        <v>0</v>
      </c>
    </row>
    <row r="4264" ht="12.75" customHeight="1">
      <c r="B4264" s="61"/>
      <c r="C4264" s="84" t="s">
        <v>22909</v>
      </c>
      <c r="D4264" s="85" t="s">
        <v>17810</v>
      </c>
      <c r="E4264" s="129"/>
      <c r="F4264" s="129"/>
      <c r="G4264" s="72"/>
      <c r="H4264" s="86">
        <f>SUM(H4265:H4268)</f>
        <v>0</v>
      </c>
    </row>
    <row r="4265" ht="12.75" customHeight="1">
      <c r="B4265" s="61"/>
      <c r="C4265" s="70" t="s">
        <v>22910</v>
      </c>
      <c r="D4265" s="70" t="s">
        <v>22911</v>
      </c>
      <c r="E4265" s="126" t="s">
        <v>311</v>
      </c>
      <c r="F4265" s="127">
        <v>1.0</v>
      </c>
      <c r="G4265" s="128"/>
      <c r="H4265" s="94">
        <f t="shared" ref="H4265:H4268" si="543">ROUND(F4265*G4265,2)</f>
        <v>0</v>
      </c>
    </row>
    <row r="4266" ht="12.75" customHeight="1">
      <c r="B4266" s="61"/>
      <c r="C4266" s="70" t="s">
        <v>22912</v>
      </c>
      <c r="D4266" s="70" t="s">
        <v>17814</v>
      </c>
      <c r="E4266" s="126" t="s">
        <v>311</v>
      </c>
      <c r="F4266" s="127">
        <v>1.0</v>
      </c>
      <c r="G4266" s="128"/>
      <c r="H4266" s="94">
        <f t="shared" si="543"/>
        <v>0</v>
      </c>
    </row>
    <row r="4267" ht="12.75" customHeight="1">
      <c r="B4267" s="61"/>
      <c r="C4267" s="70" t="s">
        <v>22913</v>
      </c>
      <c r="D4267" s="130" t="s">
        <v>17816</v>
      </c>
      <c r="E4267" s="126" t="s">
        <v>311</v>
      </c>
      <c r="F4267" s="127">
        <v>2.0</v>
      </c>
      <c r="G4267" s="128"/>
      <c r="H4267" s="94">
        <f t="shared" si="543"/>
        <v>0</v>
      </c>
    </row>
    <row r="4268" ht="12.75" customHeight="1">
      <c r="B4268" s="61"/>
      <c r="C4268" s="70" t="s">
        <v>22914</v>
      </c>
      <c r="D4268" s="130" t="s">
        <v>22915</v>
      </c>
      <c r="E4268" s="126" t="s">
        <v>311</v>
      </c>
      <c r="F4268" s="127">
        <v>1.0</v>
      </c>
      <c r="G4268" s="128"/>
      <c r="H4268" s="94">
        <f t="shared" si="543"/>
        <v>0</v>
      </c>
    </row>
    <row r="4269" ht="12.75" customHeight="1">
      <c r="B4269" s="61"/>
      <c r="C4269" s="79" t="s">
        <v>22916</v>
      </c>
      <c r="D4269" s="83" t="s">
        <v>17820</v>
      </c>
      <c r="E4269" s="129"/>
      <c r="F4269" s="129"/>
      <c r="G4269" s="72"/>
      <c r="H4269" s="81">
        <f>H4270+H4274+H4290+H4311+H4322+H4325+H4333+H4336</f>
        <v>0</v>
      </c>
    </row>
    <row r="4270" ht="12.75" customHeight="1">
      <c r="B4270" s="61"/>
      <c r="C4270" s="84" t="s">
        <v>22917</v>
      </c>
      <c r="D4270" s="85" t="s">
        <v>17697</v>
      </c>
      <c r="E4270" s="129"/>
      <c r="F4270" s="129"/>
      <c r="G4270" s="49"/>
      <c r="H4270" s="86">
        <f>SUM(H4271:H4273)</f>
        <v>0</v>
      </c>
    </row>
    <row r="4271" ht="12.75" customHeight="1">
      <c r="B4271" s="61"/>
      <c r="C4271" s="70" t="s">
        <v>22918</v>
      </c>
      <c r="D4271" s="70" t="s">
        <v>17699</v>
      </c>
      <c r="E4271" s="126" t="s">
        <v>525</v>
      </c>
      <c r="F4271" s="127">
        <v>20.89</v>
      </c>
      <c r="G4271" s="128"/>
      <c r="H4271" s="94">
        <f t="shared" ref="H4271:H4273" si="544">ROUND(F4271*G4271,2)</f>
        <v>0</v>
      </c>
    </row>
    <row r="4272" ht="12.75" customHeight="1">
      <c r="B4272" s="61"/>
      <c r="C4272" s="70" t="s">
        <v>22919</v>
      </c>
      <c r="D4272" s="70" t="s">
        <v>17701</v>
      </c>
      <c r="E4272" s="126" t="s">
        <v>525</v>
      </c>
      <c r="F4272" s="127">
        <v>39.19</v>
      </c>
      <c r="G4272" s="128"/>
      <c r="H4272" s="94">
        <f t="shared" si="544"/>
        <v>0</v>
      </c>
    </row>
    <row r="4273" ht="12.75" customHeight="1">
      <c r="B4273" s="61"/>
      <c r="C4273" s="70" t="s">
        <v>22920</v>
      </c>
      <c r="D4273" s="70" t="s">
        <v>18655</v>
      </c>
      <c r="E4273" s="126" t="s">
        <v>525</v>
      </c>
      <c r="F4273" s="127">
        <v>7.5200000000000005</v>
      </c>
      <c r="G4273" s="128"/>
      <c r="H4273" s="94">
        <f t="shared" si="544"/>
        <v>0</v>
      </c>
    </row>
    <row r="4274" ht="12.75" customHeight="1">
      <c r="B4274" s="61"/>
      <c r="C4274" s="84" t="s">
        <v>22921</v>
      </c>
      <c r="D4274" s="85" t="s">
        <v>17831</v>
      </c>
      <c r="E4274" s="129"/>
      <c r="F4274" s="129"/>
      <c r="G4274" s="72"/>
      <c r="H4274" s="86">
        <f>SUM(H4275:H4289)</f>
        <v>0</v>
      </c>
    </row>
    <row r="4275" ht="12.75" customHeight="1">
      <c r="B4275" s="61"/>
      <c r="C4275" s="70" t="s">
        <v>22922</v>
      </c>
      <c r="D4275" s="70" t="s">
        <v>17709</v>
      </c>
      <c r="E4275" s="126" t="s">
        <v>311</v>
      </c>
      <c r="F4275" s="127">
        <v>46.0</v>
      </c>
      <c r="G4275" s="128"/>
      <c r="H4275" s="94">
        <f t="shared" ref="H4275:H4289" si="545">ROUND(F4275*G4275,2)</f>
        <v>0</v>
      </c>
    </row>
    <row r="4276" ht="12.75" customHeight="1">
      <c r="B4276" s="61"/>
      <c r="C4276" s="70" t="s">
        <v>22923</v>
      </c>
      <c r="D4276" s="70" t="s">
        <v>17711</v>
      </c>
      <c r="E4276" s="126" t="s">
        <v>311</v>
      </c>
      <c r="F4276" s="127">
        <v>12.0</v>
      </c>
      <c r="G4276" s="128"/>
      <c r="H4276" s="94">
        <f t="shared" si="545"/>
        <v>0</v>
      </c>
    </row>
    <row r="4277" ht="12.75" customHeight="1">
      <c r="B4277" s="61"/>
      <c r="C4277" s="70" t="s">
        <v>22924</v>
      </c>
      <c r="D4277" s="70" t="s">
        <v>18663</v>
      </c>
      <c r="E4277" s="126" t="s">
        <v>311</v>
      </c>
      <c r="F4277" s="127">
        <v>16.0</v>
      </c>
      <c r="G4277" s="128"/>
      <c r="H4277" s="94">
        <f t="shared" si="545"/>
        <v>0</v>
      </c>
    </row>
    <row r="4278" ht="12.75" customHeight="1">
      <c r="B4278" s="61"/>
      <c r="C4278" s="70" t="s">
        <v>22925</v>
      </c>
      <c r="D4278" s="70" t="s">
        <v>17841</v>
      </c>
      <c r="E4278" s="126" t="s">
        <v>311</v>
      </c>
      <c r="F4278" s="127">
        <v>2.0</v>
      </c>
      <c r="G4278" s="128"/>
      <c r="H4278" s="94">
        <f t="shared" si="545"/>
        <v>0</v>
      </c>
    </row>
    <row r="4279" ht="12.75" customHeight="1">
      <c r="B4279" s="61"/>
      <c r="C4279" s="70" t="s">
        <v>22926</v>
      </c>
      <c r="D4279" s="70" t="s">
        <v>18767</v>
      </c>
      <c r="E4279" s="126" t="s">
        <v>311</v>
      </c>
      <c r="F4279" s="127">
        <v>1.0</v>
      </c>
      <c r="G4279" s="128"/>
      <c r="H4279" s="94">
        <f t="shared" si="545"/>
        <v>0</v>
      </c>
    </row>
    <row r="4280" ht="12.75" customHeight="1">
      <c r="B4280" s="61"/>
      <c r="C4280" s="70" t="s">
        <v>22927</v>
      </c>
      <c r="D4280" s="70" t="s">
        <v>20125</v>
      </c>
      <c r="E4280" s="126" t="s">
        <v>311</v>
      </c>
      <c r="F4280" s="127">
        <v>1.0</v>
      </c>
      <c r="G4280" s="128"/>
      <c r="H4280" s="94">
        <f t="shared" si="545"/>
        <v>0</v>
      </c>
    </row>
    <row r="4281" ht="12.75" customHeight="1">
      <c r="B4281" s="61"/>
      <c r="C4281" s="70" t="s">
        <v>22928</v>
      </c>
      <c r="D4281" s="70" t="s">
        <v>17849</v>
      </c>
      <c r="E4281" s="126" t="s">
        <v>311</v>
      </c>
      <c r="F4281" s="127">
        <v>1.0</v>
      </c>
      <c r="G4281" s="128"/>
      <c r="H4281" s="94">
        <f t="shared" si="545"/>
        <v>0</v>
      </c>
    </row>
    <row r="4282" ht="12.75" customHeight="1">
      <c r="B4282" s="61"/>
      <c r="C4282" s="70" t="s">
        <v>22929</v>
      </c>
      <c r="D4282" s="70" t="s">
        <v>17851</v>
      </c>
      <c r="E4282" s="126" t="s">
        <v>311</v>
      </c>
      <c r="F4282" s="127">
        <v>2.0</v>
      </c>
      <c r="G4282" s="128"/>
      <c r="H4282" s="94">
        <f t="shared" si="545"/>
        <v>0</v>
      </c>
    </row>
    <row r="4283" ht="12.75" customHeight="1">
      <c r="B4283" s="61"/>
      <c r="C4283" s="70" t="s">
        <v>22930</v>
      </c>
      <c r="D4283" s="70" t="s">
        <v>17717</v>
      </c>
      <c r="E4283" s="126" t="s">
        <v>311</v>
      </c>
      <c r="F4283" s="127">
        <v>1.0</v>
      </c>
      <c r="G4283" s="128"/>
      <c r="H4283" s="94">
        <f t="shared" si="545"/>
        <v>0</v>
      </c>
    </row>
    <row r="4284" ht="12.75" customHeight="1">
      <c r="B4284" s="61"/>
      <c r="C4284" s="70" t="s">
        <v>22931</v>
      </c>
      <c r="D4284" s="70" t="s">
        <v>17719</v>
      </c>
      <c r="E4284" s="126" t="s">
        <v>311</v>
      </c>
      <c r="F4284" s="127">
        <v>612.0</v>
      </c>
      <c r="G4284" s="128"/>
      <c r="H4284" s="94">
        <f t="shared" si="545"/>
        <v>0</v>
      </c>
    </row>
    <row r="4285" ht="12.75" customHeight="1">
      <c r="B4285" s="61"/>
      <c r="C4285" s="70" t="s">
        <v>22932</v>
      </c>
      <c r="D4285" s="70" t="s">
        <v>17721</v>
      </c>
      <c r="E4285" s="126" t="s">
        <v>311</v>
      </c>
      <c r="F4285" s="127">
        <v>744.0</v>
      </c>
      <c r="G4285" s="128"/>
      <c r="H4285" s="94">
        <f t="shared" si="545"/>
        <v>0</v>
      </c>
    </row>
    <row r="4286" ht="12.75" customHeight="1">
      <c r="B4286" s="61"/>
      <c r="C4286" s="70" t="s">
        <v>22933</v>
      </c>
      <c r="D4286" s="70" t="s">
        <v>18671</v>
      </c>
      <c r="E4286" s="126" t="s">
        <v>311</v>
      </c>
      <c r="F4286" s="127">
        <v>208.0</v>
      </c>
      <c r="G4286" s="128"/>
      <c r="H4286" s="94">
        <f t="shared" si="545"/>
        <v>0</v>
      </c>
    </row>
    <row r="4287" ht="12.75" customHeight="1">
      <c r="B4287" s="61"/>
      <c r="C4287" s="70" t="s">
        <v>22934</v>
      </c>
      <c r="D4287" s="70" t="s">
        <v>17727</v>
      </c>
      <c r="E4287" s="126" t="s">
        <v>311</v>
      </c>
      <c r="F4287" s="127">
        <v>51.0</v>
      </c>
      <c r="G4287" s="128"/>
      <c r="H4287" s="94">
        <f t="shared" si="545"/>
        <v>0</v>
      </c>
    </row>
    <row r="4288" ht="12.75" customHeight="1">
      <c r="B4288" s="61"/>
      <c r="C4288" s="70" t="s">
        <v>22935</v>
      </c>
      <c r="D4288" s="70" t="s">
        <v>17729</v>
      </c>
      <c r="E4288" s="126" t="s">
        <v>311</v>
      </c>
      <c r="F4288" s="127">
        <v>62.0</v>
      </c>
      <c r="G4288" s="128"/>
      <c r="H4288" s="94">
        <f t="shared" si="545"/>
        <v>0</v>
      </c>
    </row>
    <row r="4289" ht="12.75" customHeight="1">
      <c r="B4289" s="61"/>
      <c r="C4289" s="70" t="s">
        <v>22936</v>
      </c>
      <c r="D4289" s="70" t="s">
        <v>18678</v>
      </c>
      <c r="E4289" s="126" t="s">
        <v>311</v>
      </c>
      <c r="F4289" s="127">
        <v>26.0</v>
      </c>
      <c r="G4289" s="128"/>
      <c r="H4289" s="94">
        <f t="shared" si="545"/>
        <v>0</v>
      </c>
    </row>
    <row r="4290" ht="12.75" customHeight="1">
      <c r="B4290" s="61"/>
      <c r="C4290" s="84" t="s">
        <v>22937</v>
      </c>
      <c r="D4290" s="85" t="s">
        <v>17735</v>
      </c>
      <c r="E4290" s="129"/>
      <c r="F4290" s="129"/>
      <c r="G4290" s="49"/>
      <c r="H4290" s="86">
        <f>SUM(H4291:H4310)</f>
        <v>0</v>
      </c>
    </row>
    <row r="4291" ht="12.75" customHeight="1">
      <c r="B4291" s="61"/>
      <c r="C4291" s="70" t="s">
        <v>22938</v>
      </c>
      <c r="D4291" s="70" t="s">
        <v>17737</v>
      </c>
      <c r="E4291" s="126" t="s">
        <v>311</v>
      </c>
      <c r="F4291" s="127">
        <v>8.0</v>
      </c>
      <c r="G4291" s="128"/>
      <c r="H4291" s="94">
        <f t="shared" ref="H4291:H4310" si="546">ROUND(F4291*G4291,2)</f>
        <v>0</v>
      </c>
    </row>
    <row r="4292" ht="12.75" customHeight="1">
      <c r="B4292" s="61"/>
      <c r="C4292" s="70" t="s">
        <v>22939</v>
      </c>
      <c r="D4292" s="70" t="s">
        <v>17739</v>
      </c>
      <c r="E4292" s="126" t="s">
        <v>311</v>
      </c>
      <c r="F4292" s="127">
        <v>6.0</v>
      </c>
      <c r="G4292" s="128"/>
      <c r="H4292" s="94">
        <f t="shared" si="546"/>
        <v>0</v>
      </c>
    </row>
    <row r="4293" ht="12.75" customHeight="1">
      <c r="B4293" s="61"/>
      <c r="C4293" s="70" t="s">
        <v>22940</v>
      </c>
      <c r="D4293" s="70" t="s">
        <v>17741</v>
      </c>
      <c r="E4293" s="126" t="s">
        <v>311</v>
      </c>
      <c r="F4293" s="127">
        <v>3.0</v>
      </c>
      <c r="G4293" s="128"/>
      <c r="H4293" s="94">
        <f t="shared" si="546"/>
        <v>0</v>
      </c>
    </row>
    <row r="4294" ht="12.75" customHeight="1">
      <c r="B4294" s="61"/>
      <c r="C4294" s="70" t="s">
        <v>22941</v>
      </c>
      <c r="D4294" s="70" t="s">
        <v>17743</v>
      </c>
      <c r="E4294" s="126" t="s">
        <v>311</v>
      </c>
      <c r="F4294" s="127">
        <v>10.0</v>
      </c>
      <c r="G4294" s="128"/>
      <c r="H4294" s="94">
        <f t="shared" si="546"/>
        <v>0</v>
      </c>
    </row>
    <row r="4295" ht="12.75" customHeight="1">
      <c r="B4295" s="61"/>
      <c r="C4295" s="70" t="s">
        <v>22942</v>
      </c>
      <c r="D4295" s="70" t="s">
        <v>18688</v>
      </c>
      <c r="E4295" s="126" t="s">
        <v>311</v>
      </c>
      <c r="F4295" s="127">
        <v>5.0</v>
      </c>
      <c r="G4295" s="128"/>
      <c r="H4295" s="94">
        <f t="shared" si="546"/>
        <v>0</v>
      </c>
    </row>
    <row r="4296" ht="12.75" customHeight="1">
      <c r="B4296" s="61"/>
      <c r="C4296" s="70" t="s">
        <v>22943</v>
      </c>
      <c r="D4296" s="70" t="s">
        <v>18690</v>
      </c>
      <c r="E4296" s="126" t="s">
        <v>311</v>
      </c>
      <c r="F4296" s="127">
        <v>4.0</v>
      </c>
      <c r="G4296" s="128"/>
      <c r="H4296" s="94">
        <f t="shared" si="546"/>
        <v>0</v>
      </c>
    </row>
    <row r="4297" ht="12.75" customHeight="1">
      <c r="B4297" s="61"/>
      <c r="C4297" s="70" t="s">
        <v>22944</v>
      </c>
      <c r="D4297" s="70" t="s">
        <v>17887</v>
      </c>
      <c r="E4297" s="126" t="s">
        <v>311</v>
      </c>
      <c r="F4297" s="127">
        <v>4.0</v>
      </c>
      <c r="G4297" s="128"/>
      <c r="H4297" s="94">
        <f t="shared" si="546"/>
        <v>0</v>
      </c>
    </row>
    <row r="4298" ht="12.75" customHeight="1">
      <c r="B4298" s="61"/>
      <c r="C4298" s="70" t="s">
        <v>22945</v>
      </c>
      <c r="D4298" s="70" t="s">
        <v>17751</v>
      </c>
      <c r="E4298" s="126" t="s">
        <v>311</v>
      </c>
      <c r="F4298" s="127">
        <v>1.0</v>
      </c>
      <c r="G4298" s="128"/>
      <c r="H4298" s="94">
        <f t="shared" si="546"/>
        <v>0</v>
      </c>
    </row>
    <row r="4299" ht="12.75" customHeight="1">
      <c r="B4299" s="61"/>
      <c r="C4299" s="70" t="s">
        <v>22946</v>
      </c>
      <c r="D4299" s="70" t="s">
        <v>17753</v>
      </c>
      <c r="E4299" s="126" t="s">
        <v>311</v>
      </c>
      <c r="F4299" s="127">
        <v>2.0</v>
      </c>
      <c r="G4299" s="128"/>
      <c r="H4299" s="94">
        <f t="shared" si="546"/>
        <v>0</v>
      </c>
    </row>
    <row r="4300" ht="12.75" customHeight="1">
      <c r="B4300" s="61"/>
      <c r="C4300" s="70" t="s">
        <v>22947</v>
      </c>
      <c r="D4300" s="70" t="s">
        <v>21683</v>
      </c>
      <c r="E4300" s="126" t="s">
        <v>311</v>
      </c>
      <c r="F4300" s="127">
        <v>2.0</v>
      </c>
      <c r="G4300" s="128"/>
      <c r="H4300" s="94">
        <f t="shared" si="546"/>
        <v>0</v>
      </c>
    </row>
    <row r="4301" ht="12.75" customHeight="1">
      <c r="B4301" s="61"/>
      <c r="C4301" s="70" t="s">
        <v>22948</v>
      </c>
      <c r="D4301" s="70" t="s">
        <v>22949</v>
      </c>
      <c r="E4301" s="126" t="s">
        <v>311</v>
      </c>
      <c r="F4301" s="127">
        <v>2.0</v>
      </c>
      <c r="G4301" s="128"/>
      <c r="H4301" s="94">
        <f t="shared" si="546"/>
        <v>0</v>
      </c>
    </row>
    <row r="4302" ht="12.75" customHeight="1">
      <c r="B4302" s="61"/>
      <c r="C4302" s="70" t="s">
        <v>22950</v>
      </c>
      <c r="D4302" s="70" t="s">
        <v>22951</v>
      </c>
      <c r="E4302" s="126" t="s">
        <v>311</v>
      </c>
      <c r="F4302" s="127">
        <v>1.0</v>
      </c>
      <c r="G4302" s="128"/>
      <c r="H4302" s="94">
        <f t="shared" si="546"/>
        <v>0</v>
      </c>
    </row>
    <row r="4303" ht="12.75" customHeight="1">
      <c r="B4303" s="61"/>
      <c r="C4303" s="70" t="s">
        <v>22952</v>
      </c>
      <c r="D4303" s="70" t="s">
        <v>22953</v>
      </c>
      <c r="E4303" s="126" t="s">
        <v>311</v>
      </c>
      <c r="F4303" s="127">
        <v>1.0</v>
      </c>
      <c r="G4303" s="128"/>
      <c r="H4303" s="94">
        <f t="shared" si="546"/>
        <v>0</v>
      </c>
    </row>
    <row r="4304" ht="12.75" customHeight="1">
      <c r="B4304" s="61"/>
      <c r="C4304" s="70" t="s">
        <v>22954</v>
      </c>
      <c r="D4304" s="70" t="s">
        <v>17910</v>
      </c>
      <c r="E4304" s="126" t="s">
        <v>311</v>
      </c>
      <c r="F4304" s="127">
        <v>1.0</v>
      </c>
      <c r="G4304" s="128"/>
      <c r="H4304" s="94">
        <f t="shared" si="546"/>
        <v>0</v>
      </c>
    </row>
    <row r="4305" ht="12.75" customHeight="1">
      <c r="B4305" s="61"/>
      <c r="C4305" s="70" t="s">
        <v>22955</v>
      </c>
      <c r="D4305" s="70" t="s">
        <v>17912</v>
      </c>
      <c r="E4305" s="126" t="s">
        <v>311</v>
      </c>
      <c r="F4305" s="127">
        <v>2.0</v>
      </c>
      <c r="G4305" s="128"/>
      <c r="H4305" s="94">
        <f t="shared" si="546"/>
        <v>0</v>
      </c>
    </row>
    <row r="4306" ht="12.75" customHeight="1">
      <c r="B4306" s="61"/>
      <c r="C4306" s="70" t="s">
        <v>22956</v>
      </c>
      <c r="D4306" s="70" t="s">
        <v>17916</v>
      </c>
      <c r="E4306" s="126" t="s">
        <v>311</v>
      </c>
      <c r="F4306" s="127">
        <v>6.0</v>
      </c>
      <c r="G4306" s="128"/>
      <c r="H4306" s="94">
        <f t="shared" si="546"/>
        <v>0</v>
      </c>
    </row>
    <row r="4307" ht="12.75" customHeight="1">
      <c r="B4307" s="61"/>
      <c r="C4307" s="70" t="s">
        <v>22957</v>
      </c>
      <c r="D4307" s="70" t="s">
        <v>17918</v>
      </c>
      <c r="E4307" s="126" t="s">
        <v>311</v>
      </c>
      <c r="F4307" s="127">
        <v>9.0</v>
      </c>
      <c r="G4307" s="128"/>
      <c r="H4307" s="94">
        <f t="shared" si="546"/>
        <v>0</v>
      </c>
    </row>
    <row r="4308" ht="12.75" customHeight="1">
      <c r="B4308" s="61"/>
      <c r="C4308" s="70" t="s">
        <v>22958</v>
      </c>
      <c r="D4308" s="70" t="s">
        <v>22959</v>
      </c>
      <c r="E4308" s="126" t="s">
        <v>311</v>
      </c>
      <c r="F4308" s="127">
        <v>2.0</v>
      </c>
      <c r="G4308" s="128"/>
      <c r="H4308" s="94">
        <f t="shared" si="546"/>
        <v>0</v>
      </c>
    </row>
    <row r="4309" ht="12.75" customHeight="1">
      <c r="B4309" s="61"/>
      <c r="C4309" s="70" t="s">
        <v>22960</v>
      </c>
      <c r="D4309" s="70" t="s">
        <v>17928</v>
      </c>
      <c r="E4309" s="126" t="s">
        <v>311</v>
      </c>
      <c r="F4309" s="127">
        <v>1.0</v>
      </c>
      <c r="G4309" s="128"/>
      <c r="H4309" s="94">
        <f t="shared" si="546"/>
        <v>0</v>
      </c>
    </row>
    <row r="4310" ht="12.75" customHeight="1">
      <c r="B4310" s="61"/>
      <c r="C4310" s="70" t="s">
        <v>22961</v>
      </c>
      <c r="D4310" s="70" t="s">
        <v>17930</v>
      </c>
      <c r="E4310" s="126" t="s">
        <v>311</v>
      </c>
      <c r="F4310" s="127">
        <v>1.0</v>
      </c>
      <c r="G4310" s="128"/>
      <c r="H4310" s="94">
        <f t="shared" si="546"/>
        <v>0</v>
      </c>
    </row>
    <row r="4311" ht="12.75" customHeight="1">
      <c r="B4311" s="61"/>
      <c r="C4311" s="84" t="s">
        <v>22962</v>
      </c>
      <c r="D4311" s="85" t="s">
        <v>17769</v>
      </c>
      <c r="E4311" s="129"/>
      <c r="F4311" s="129"/>
      <c r="G4311" s="72"/>
      <c r="H4311" s="86">
        <f>SUM(H4312:H4321)</f>
        <v>0</v>
      </c>
    </row>
    <row r="4312" ht="12.75" customHeight="1">
      <c r="B4312" s="61"/>
      <c r="C4312" s="70" t="s">
        <v>22963</v>
      </c>
      <c r="D4312" s="70" t="s">
        <v>17771</v>
      </c>
      <c r="E4312" s="126" t="s">
        <v>311</v>
      </c>
      <c r="F4312" s="127">
        <v>8.0</v>
      </c>
      <c r="G4312" s="128"/>
      <c r="H4312" s="94">
        <f t="shared" ref="H4312:H4321" si="547">ROUND(F4312*G4312,2)</f>
        <v>0</v>
      </c>
    </row>
    <row r="4313" ht="12.75" customHeight="1">
      <c r="B4313" s="61"/>
      <c r="C4313" s="70" t="s">
        <v>22964</v>
      </c>
      <c r="D4313" s="70" t="s">
        <v>17936</v>
      </c>
      <c r="E4313" s="126" t="s">
        <v>311</v>
      </c>
      <c r="F4313" s="127">
        <v>7.0</v>
      </c>
      <c r="G4313" s="128"/>
      <c r="H4313" s="94">
        <f t="shared" si="547"/>
        <v>0</v>
      </c>
    </row>
    <row r="4314" ht="12.75" customHeight="1">
      <c r="B4314" s="61"/>
      <c r="C4314" s="70" t="s">
        <v>22965</v>
      </c>
      <c r="D4314" s="70" t="s">
        <v>19431</v>
      </c>
      <c r="E4314" s="126" t="s">
        <v>311</v>
      </c>
      <c r="F4314" s="127">
        <v>4.0</v>
      </c>
      <c r="G4314" s="128"/>
      <c r="H4314" s="94">
        <f t="shared" si="547"/>
        <v>0</v>
      </c>
    </row>
    <row r="4315" ht="12.75" customHeight="1">
      <c r="B4315" s="61"/>
      <c r="C4315" s="70" t="s">
        <v>22966</v>
      </c>
      <c r="D4315" s="70" t="s">
        <v>17946</v>
      </c>
      <c r="E4315" s="126" t="s">
        <v>311</v>
      </c>
      <c r="F4315" s="127">
        <v>1.0</v>
      </c>
      <c r="G4315" s="128"/>
      <c r="H4315" s="94">
        <f t="shared" si="547"/>
        <v>0</v>
      </c>
    </row>
    <row r="4316" ht="12.75" customHeight="1">
      <c r="B4316" s="61"/>
      <c r="C4316" s="70" t="s">
        <v>22967</v>
      </c>
      <c r="D4316" s="70" t="s">
        <v>20073</v>
      </c>
      <c r="E4316" s="126" t="s">
        <v>311</v>
      </c>
      <c r="F4316" s="127">
        <v>3.0</v>
      </c>
      <c r="G4316" s="128"/>
      <c r="H4316" s="94">
        <f t="shared" si="547"/>
        <v>0</v>
      </c>
    </row>
    <row r="4317" ht="12.75" customHeight="1">
      <c r="B4317" s="61"/>
      <c r="C4317" s="70" t="s">
        <v>22968</v>
      </c>
      <c r="D4317" s="70" t="s">
        <v>22969</v>
      </c>
      <c r="E4317" s="126" t="s">
        <v>311</v>
      </c>
      <c r="F4317" s="127">
        <v>2.0</v>
      </c>
      <c r="G4317" s="128"/>
      <c r="H4317" s="94">
        <f t="shared" si="547"/>
        <v>0</v>
      </c>
    </row>
    <row r="4318" ht="12.75" customHeight="1">
      <c r="B4318" s="61"/>
      <c r="C4318" s="70" t="s">
        <v>22970</v>
      </c>
      <c r="D4318" s="70" t="s">
        <v>17953</v>
      </c>
      <c r="E4318" s="126" t="s">
        <v>311</v>
      </c>
      <c r="F4318" s="127">
        <v>2.0</v>
      </c>
      <c r="G4318" s="128"/>
      <c r="H4318" s="94">
        <f t="shared" si="547"/>
        <v>0</v>
      </c>
    </row>
    <row r="4319" ht="12.75" customHeight="1">
      <c r="B4319" s="61"/>
      <c r="C4319" s="70" t="s">
        <v>22971</v>
      </c>
      <c r="D4319" s="70" t="s">
        <v>22333</v>
      </c>
      <c r="E4319" s="126" t="s">
        <v>311</v>
      </c>
      <c r="F4319" s="127">
        <v>2.0</v>
      </c>
      <c r="G4319" s="128"/>
      <c r="H4319" s="94">
        <f t="shared" si="547"/>
        <v>0</v>
      </c>
    </row>
    <row r="4320" ht="12.75" customHeight="1">
      <c r="B4320" s="61"/>
      <c r="C4320" s="70" t="s">
        <v>22972</v>
      </c>
      <c r="D4320" s="70" t="s">
        <v>22973</v>
      </c>
      <c r="E4320" s="126" t="s">
        <v>311</v>
      </c>
      <c r="F4320" s="127">
        <v>2.0</v>
      </c>
      <c r="G4320" s="128"/>
      <c r="H4320" s="94">
        <f t="shared" si="547"/>
        <v>0</v>
      </c>
    </row>
    <row r="4321" ht="12.75" customHeight="1">
      <c r="B4321" s="61"/>
      <c r="C4321" s="70" t="s">
        <v>22974</v>
      </c>
      <c r="D4321" s="70" t="s">
        <v>17965</v>
      </c>
      <c r="E4321" s="126" t="s">
        <v>311</v>
      </c>
      <c r="F4321" s="127">
        <v>2.0</v>
      </c>
      <c r="G4321" s="128"/>
      <c r="H4321" s="94">
        <f t="shared" si="547"/>
        <v>0</v>
      </c>
    </row>
    <row r="4322" ht="12.75" customHeight="1">
      <c r="B4322" s="61"/>
      <c r="C4322" s="84" t="s">
        <v>22975</v>
      </c>
      <c r="D4322" s="85" t="s">
        <v>17789</v>
      </c>
      <c r="E4322" s="129"/>
      <c r="F4322" s="129"/>
      <c r="G4322" s="49"/>
      <c r="H4322" s="86">
        <f>SUM(H4323:H4324)</f>
        <v>0</v>
      </c>
    </row>
    <row r="4323" ht="12.75" customHeight="1">
      <c r="B4323" s="61"/>
      <c r="C4323" s="70" t="s">
        <v>22976</v>
      </c>
      <c r="D4323" s="130" t="s">
        <v>22977</v>
      </c>
      <c r="E4323" s="126" t="s">
        <v>311</v>
      </c>
      <c r="F4323" s="127">
        <v>2.0</v>
      </c>
      <c r="G4323" s="128"/>
      <c r="H4323" s="94">
        <f t="shared" ref="H4323:H4324" si="548">ROUND(F4323*G4323,2)</f>
        <v>0</v>
      </c>
    </row>
    <row r="4324" ht="12.75" customHeight="1">
      <c r="B4324" s="61"/>
      <c r="C4324" s="70" t="s">
        <v>22978</v>
      </c>
      <c r="D4324" s="70" t="s">
        <v>17974</v>
      </c>
      <c r="E4324" s="126" t="s">
        <v>311</v>
      </c>
      <c r="F4324" s="127">
        <v>1.0</v>
      </c>
      <c r="G4324" s="128"/>
      <c r="H4324" s="94">
        <f t="shared" si="548"/>
        <v>0</v>
      </c>
    </row>
    <row r="4325" ht="12.75" customHeight="1">
      <c r="B4325" s="61"/>
      <c r="C4325" s="84" t="s">
        <v>22979</v>
      </c>
      <c r="D4325" s="85" t="s">
        <v>522</v>
      </c>
      <c r="E4325" s="129"/>
      <c r="F4325" s="129"/>
      <c r="G4325" s="49"/>
      <c r="H4325" s="86">
        <f>SUM(H4326:H4332)</f>
        <v>0</v>
      </c>
    </row>
    <row r="4326" ht="12.75" customHeight="1">
      <c r="B4326" s="61"/>
      <c r="C4326" s="70" t="s">
        <v>22980</v>
      </c>
      <c r="D4326" s="70" t="s">
        <v>17977</v>
      </c>
      <c r="E4326" s="126" t="s">
        <v>311</v>
      </c>
      <c r="F4326" s="127">
        <v>4.0</v>
      </c>
      <c r="G4326" s="128"/>
      <c r="H4326" s="94">
        <f t="shared" ref="H4326:H4332" si="549">ROUND(F4326*G4326,2)</f>
        <v>0</v>
      </c>
    </row>
    <row r="4327" ht="12.75" customHeight="1">
      <c r="B4327" s="61"/>
      <c r="C4327" s="70" t="s">
        <v>22981</v>
      </c>
      <c r="D4327" s="70" t="s">
        <v>17979</v>
      </c>
      <c r="E4327" s="126" t="s">
        <v>311</v>
      </c>
      <c r="F4327" s="127">
        <v>1.0</v>
      </c>
      <c r="G4327" s="128"/>
      <c r="H4327" s="94">
        <f t="shared" si="549"/>
        <v>0</v>
      </c>
    </row>
    <row r="4328" ht="12.75" customHeight="1">
      <c r="B4328" s="61"/>
      <c r="C4328" s="70" t="s">
        <v>22982</v>
      </c>
      <c r="D4328" s="70" t="s">
        <v>22983</v>
      </c>
      <c r="E4328" s="126" t="s">
        <v>311</v>
      </c>
      <c r="F4328" s="127">
        <v>1.0</v>
      </c>
      <c r="G4328" s="128"/>
      <c r="H4328" s="94">
        <f t="shared" si="549"/>
        <v>0</v>
      </c>
    </row>
    <row r="4329" ht="12.75" customHeight="1">
      <c r="B4329" s="61"/>
      <c r="C4329" s="70" t="s">
        <v>22984</v>
      </c>
      <c r="D4329" s="70" t="s">
        <v>22985</v>
      </c>
      <c r="E4329" s="126" t="s">
        <v>311</v>
      </c>
      <c r="F4329" s="127">
        <v>1.0</v>
      </c>
      <c r="G4329" s="128"/>
      <c r="H4329" s="94">
        <f t="shared" si="549"/>
        <v>0</v>
      </c>
    </row>
    <row r="4330" ht="12.75" customHeight="1">
      <c r="B4330" s="61"/>
      <c r="C4330" s="70" t="s">
        <v>22986</v>
      </c>
      <c r="D4330" s="70" t="s">
        <v>17985</v>
      </c>
      <c r="E4330" s="126" t="s">
        <v>311</v>
      </c>
      <c r="F4330" s="127">
        <v>2.0</v>
      </c>
      <c r="G4330" s="128"/>
      <c r="H4330" s="94">
        <f t="shared" si="549"/>
        <v>0</v>
      </c>
    </row>
    <row r="4331" ht="12.75" customHeight="1">
      <c r="B4331" s="61"/>
      <c r="C4331" s="70" t="s">
        <v>22987</v>
      </c>
      <c r="D4331" s="70" t="s">
        <v>17987</v>
      </c>
      <c r="E4331" s="126" t="s">
        <v>311</v>
      </c>
      <c r="F4331" s="127">
        <v>1.0</v>
      </c>
      <c r="G4331" s="128"/>
      <c r="H4331" s="94">
        <f t="shared" si="549"/>
        <v>0</v>
      </c>
    </row>
    <row r="4332" ht="12.75" customHeight="1">
      <c r="B4332" s="61"/>
      <c r="C4332" s="70" t="s">
        <v>22988</v>
      </c>
      <c r="D4332" s="70" t="s">
        <v>17991</v>
      </c>
      <c r="E4332" s="126" t="s">
        <v>311</v>
      </c>
      <c r="F4332" s="127">
        <v>1.0</v>
      </c>
      <c r="G4332" s="128"/>
      <c r="H4332" s="94">
        <f t="shared" si="549"/>
        <v>0</v>
      </c>
    </row>
    <row r="4333" ht="12.75" customHeight="1">
      <c r="B4333" s="61"/>
      <c r="C4333" s="84" t="s">
        <v>22989</v>
      </c>
      <c r="D4333" s="85" t="s">
        <v>17993</v>
      </c>
      <c r="E4333" s="129"/>
      <c r="F4333" s="129"/>
      <c r="G4333" s="49"/>
      <c r="H4333" s="86">
        <f>SUM(H4334:H4335)</f>
        <v>0</v>
      </c>
    </row>
    <row r="4334" ht="12.75" customHeight="1">
      <c r="B4334" s="61"/>
      <c r="C4334" s="70" t="s">
        <v>22990</v>
      </c>
      <c r="D4334" s="70" t="s">
        <v>22991</v>
      </c>
      <c r="E4334" s="126" t="s">
        <v>311</v>
      </c>
      <c r="F4334" s="127">
        <v>1.0</v>
      </c>
      <c r="G4334" s="128"/>
      <c r="H4334" s="94">
        <f t="shared" ref="H4334:H4335" si="550">ROUND(F4334*G4334,2)</f>
        <v>0</v>
      </c>
    </row>
    <row r="4335" ht="12.75" customHeight="1">
      <c r="B4335" s="61"/>
      <c r="C4335" s="70" t="s">
        <v>22992</v>
      </c>
      <c r="D4335" s="130" t="s">
        <v>22993</v>
      </c>
      <c r="E4335" s="126" t="s">
        <v>311</v>
      </c>
      <c r="F4335" s="127">
        <v>1.0</v>
      </c>
      <c r="G4335" s="128"/>
      <c r="H4335" s="94">
        <f t="shared" si="550"/>
        <v>0</v>
      </c>
    </row>
    <row r="4336" ht="12.75" customHeight="1">
      <c r="B4336" s="61"/>
      <c r="C4336" s="84" t="s">
        <v>22994</v>
      </c>
      <c r="D4336" s="85" t="s">
        <v>17999</v>
      </c>
      <c r="E4336" s="129"/>
      <c r="F4336" s="129"/>
      <c r="G4336" s="72"/>
      <c r="H4336" s="86">
        <f>H4337</f>
        <v>0</v>
      </c>
    </row>
    <row r="4337" ht="12.75" customHeight="1">
      <c r="B4337" s="61"/>
      <c r="C4337" s="70" t="s">
        <v>22995</v>
      </c>
      <c r="D4337" s="70" t="s">
        <v>22996</v>
      </c>
      <c r="E4337" s="126" t="s">
        <v>311</v>
      </c>
      <c r="F4337" s="127">
        <v>1.0</v>
      </c>
      <c r="G4337" s="128"/>
      <c r="H4337" s="94">
        <f>ROUND(F4337*G4337,2)</f>
        <v>0</v>
      </c>
    </row>
    <row r="4338" ht="12.75" customHeight="1">
      <c r="B4338" s="61"/>
      <c r="C4338" s="79" t="s">
        <v>22997</v>
      </c>
      <c r="D4338" s="83" t="s">
        <v>18003</v>
      </c>
      <c r="E4338" s="129"/>
      <c r="F4338" s="129"/>
      <c r="G4338" s="72"/>
      <c r="H4338" s="81">
        <f>H4339+H4357+H4395</f>
        <v>0</v>
      </c>
    </row>
    <row r="4339" ht="12.75" customHeight="1">
      <c r="B4339" s="61"/>
      <c r="C4339" s="84" t="s">
        <v>22998</v>
      </c>
      <c r="D4339" s="85" t="s">
        <v>18005</v>
      </c>
      <c r="E4339" s="129"/>
      <c r="F4339" s="129"/>
      <c r="G4339" s="49"/>
      <c r="H4339" s="86">
        <f>H4340+H4346</f>
        <v>0</v>
      </c>
    </row>
    <row r="4340" ht="12.75" customHeight="1">
      <c r="B4340" s="61"/>
      <c r="C4340" s="88" t="s">
        <v>22999</v>
      </c>
      <c r="D4340" s="131" t="s">
        <v>18007</v>
      </c>
      <c r="E4340" s="129"/>
      <c r="F4340" s="129"/>
      <c r="G4340" s="49"/>
      <c r="H4340" s="90">
        <f>SUM(H4341:H4345)</f>
        <v>0</v>
      </c>
    </row>
    <row r="4341" ht="12.75" customHeight="1">
      <c r="B4341" s="61"/>
      <c r="C4341" s="70" t="s">
        <v>23000</v>
      </c>
      <c r="D4341" s="70" t="s">
        <v>23001</v>
      </c>
      <c r="E4341" s="126" t="s">
        <v>525</v>
      </c>
      <c r="F4341" s="127">
        <v>90.0</v>
      </c>
      <c r="G4341" s="128"/>
      <c r="H4341" s="94">
        <f t="shared" ref="H4341:H4345" si="551">ROUND(F4341*G4341,2)</f>
        <v>0</v>
      </c>
    </row>
    <row r="4342" ht="12.75" customHeight="1">
      <c r="B4342" s="61"/>
      <c r="C4342" s="70" t="s">
        <v>23002</v>
      </c>
      <c r="D4342" s="70" t="s">
        <v>18011</v>
      </c>
      <c r="E4342" s="126" t="s">
        <v>311</v>
      </c>
      <c r="F4342" s="127">
        <v>3.0</v>
      </c>
      <c r="G4342" s="128"/>
      <c r="H4342" s="94">
        <f t="shared" si="551"/>
        <v>0</v>
      </c>
    </row>
    <row r="4343" ht="12.75" customHeight="1">
      <c r="B4343" s="61"/>
      <c r="C4343" s="70" t="s">
        <v>23003</v>
      </c>
      <c r="D4343" s="70" t="s">
        <v>22369</v>
      </c>
      <c r="E4343" s="126" t="s">
        <v>311</v>
      </c>
      <c r="F4343" s="127">
        <v>3.0</v>
      </c>
      <c r="G4343" s="128"/>
      <c r="H4343" s="94">
        <f t="shared" si="551"/>
        <v>0</v>
      </c>
    </row>
    <row r="4344" ht="12.75" customHeight="1">
      <c r="B4344" s="61"/>
      <c r="C4344" s="70" t="s">
        <v>23004</v>
      </c>
      <c r="D4344" s="70" t="s">
        <v>22371</v>
      </c>
      <c r="E4344" s="126" t="s">
        <v>525</v>
      </c>
      <c r="F4344" s="127">
        <v>90.0</v>
      </c>
      <c r="G4344" s="128"/>
      <c r="H4344" s="94">
        <f t="shared" si="551"/>
        <v>0</v>
      </c>
    </row>
    <row r="4345" ht="12.75" customHeight="1">
      <c r="B4345" s="61"/>
      <c r="C4345" s="70" t="s">
        <v>23005</v>
      </c>
      <c r="D4345" s="70" t="s">
        <v>18017</v>
      </c>
      <c r="E4345" s="126" t="s">
        <v>311</v>
      </c>
      <c r="F4345" s="127">
        <v>3.0</v>
      </c>
      <c r="G4345" s="128"/>
      <c r="H4345" s="94">
        <f t="shared" si="551"/>
        <v>0</v>
      </c>
    </row>
    <row r="4346" ht="12.75" customHeight="1">
      <c r="B4346" s="61"/>
      <c r="C4346" s="88" t="s">
        <v>23006</v>
      </c>
      <c r="D4346" s="131" t="s">
        <v>18019</v>
      </c>
      <c r="E4346" s="129"/>
      <c r="F4346" s="129"/>
      <c r="G4346" s="72"/>
      <c r="H4346" s="90">
        <f>SUM(H4347:H4356)</f>
        <v>0</v>
      </c>
    </row>
    <row r="4347" ht="12.75" customHeight="1">
      <c r="B4347" s="61"/>
      <c r="C4347" s="70" t="s">
        <v>23007</v>
      </c>
      <c r="D4347" s="70" t="s">
        <v>22375</v>
      </c>
      <c r="E4347" s="126" t="s">
        <v>525</v>
      </c>
      <c r="F4347" s="127">
        <v>69.0</v>
      </c>
      <c r="G4347" s="128"/>
      <c r="H4347" s="94">
        <f t="shared" ref="H4347:H4356" si="552">ROUND(F4347*G4347,2)</f>
        <v>0</v>
      </c>
    </row>
    <row r="4348" ht="12.75" customHeight="1">
      <c r="B4348" s="61"/>
      <c r="C4348" s="70" t="s">
        <v>23008</v>
      </c>
      <c r="D4348" s="70" t="s">
        <v>19563</v>
      </c>
      <c r="E4348" s="126" t="s">
        <v>311</v>
      </c>
      <c r="F4348" s="127">
        <v>18.0</v>
      </c>
      <c r="G4348" s="128"/>
      <c r="H4348" s="94">
        <f t="shared" si="552"/>
        <v>0</v>
      </c>
    </row>
    <row r="4349" ht="12.75" customHeight="1">
      <c r="B4349" s="61"/>
      <c r="C4349" s="70" t="s">
        <v>23009</v>
      </c>
      <c r="D4349" s="70" t="s">
        <v>22378</v>
      </c>
      <c r="E4349" s="126" t="s">
        <v>311</v>
      </c>
      <c r="F4349" s="127">
        <v>6.0</v>
      </c>
      <c r="G4349" s="128"/>
      <c r="H4349" s="94">
        <f t="shared" si="552"/>
        <v>0</v>
      </c>
    </row>
    <row r="4350" ht="12.75" customHeight="1">
      <c r="B4350" s="61"/>
      <c r="C4350" s="70" t="s">
        <v>23010</v>
      </c>
      <c r="D4350" s="70" t="s">
        <v>19565</v>
      </c>
      <c r="E4350" s="126" t="s">
        <v>525</v>
      </c>
      <c r="F4350" s="127">
        <v>69.0</v>
      </c>
      <c r="G4350" s="128"/>
      <c r="H4350" s="94">
        <f t="shared" si="552"/>
        <v>0</v>
      </c>
    </row>
    <row r="4351" ht="12.75" customHeight="1">
      <c r="B4351" s="61"/>
      <c r="C4351" s="70" t="s">
        <v>23011</v>
      </c>
      <c r="D4351" s="70" t="s">
        <v>19573</v>
      </c>
      <c r="E4351" s="126" t="s">
        <v>525</v>
      </c>
      <c r="F4351" s="127">
        <v>30.0</v>
      </c>
      <c r="G4351" s="128"/>
      <c r="H4351" s="94">
        <f t="shared" si="552"/>
        <v>0</v>
      </c>
    </row>
    <row r="4352" ht="12.75" customHeight="1">
      <c r="B4352" s="61"/>
      <c r="C4352" s="70" t="s">
        <v>23012</v>
      </c>
      <c r="D4352" s="70" t="s">
        <v>18033</v>
      </c>
      <c r="E4352" s="126" t="s">
        <v>311</v>
      </c>
      <c r="F4352" s="127">
        <v>24.0</v>
      </c>
      <c r="G4352" s="128"/>
      <c r="H4352" s="94">
        <f t="shared" si="552"/>
        <v>0</v>
      </c>
    </row>
    <row r="4353" ht="12.75" customHeight="1">
      <c r="B4353" s="61"/>
      <c r="C4353" s="70" t="s">
        <v>23013</v>
      </c>
      <c r="D4353" s="70" t="s">
        <v>18035</v>
      </c>
      <c r="E4353" s="126" t="s">
        <v>525</v>
      </c>
      <c r="F4353" s="127">
        <v>21.0</v>
      </c>
      <c r="G4353" s="128"/>
      <c r="H4353" s="94">
        <f t="shared" si="552"/>
        <v>0</v>
      </c>
    </row>
    <row r="4354" ht="12.75" customHeight="1">
      <c r="B4354" s="61"/>
      <c r="C4354" s="70" t="s">
        <v>23014</v>
      </c>
      <c r="D4354" s="70" t="s">
        <v>23015</v>
      </c>
      <c r="E4354" s="126" t="s">
        <v>311</v>
      </c>
      <c r="F4354" s="127">
        <v>1.0</v>
      </c>
      <c r="G4354" s="128"/>
      <c r="H4354" s="94">
        <f t="shared" si="552"/>
        <v>0</v>
      </c>
    </row>
    <row r="4355" ht="12.75" customHeight="1">
      <c r="B4355" s="61"/>
      <c r="C4355" s="70" t="s">
        <v>23016</v>
      </c>
      <c r="D4355" s="70" t="s">
        <v>23017</v>
      </c>
      <c r="E4355" s="126" t="s">
        <v>311</v>
      </c>
      <c r="F4355" s="127">
        <v>1.0</v>
      </c>
      <c r="G4355" s="128"/>
      <c r="H4355" s="94">
        <f t="shared" si="552"/>
        <v>0</v>
      </c>
    </row>
    <row r="4356" ht="12.75" customHeight="1">
      <c r="B4356" s="61"/>
      <c r="C4356" s="70" t="s">
        <v>23018</v>
      </c>
      <c r="D4356" s="70" t="s">
        <v>18041</v>
      </c>
      <c r="E4356" s="126" t="s">
        <v>311</v>
      </c>
      <c r="F4356" s="127">
        <v>3.0</v>
      </c>
      <c r="G4356" s="128"/>
      <c r="H4356" s="94">
        <f t="shared" si="552"/>
        <v>0</v>
      </c>
    </row>
    <row r="4357" ht="12.75" customHeight="1">
      <c r="B4357" s="61"/>
      <c r="C4357" s="84" t="s">
        <v>23019</v>
      </c>
      <c r="D4357" s="85" t="s">
        <v>18043</v>
      </c>
      <c r="E4357" s="129"/>
      <c r="F4357" s="129"/>
      <c r="G4357" s="49"/>
      <c r="H4357" s="86">
        <f>H4358+H4385+H4393</f>
        <v>0</v>
      </c>
    </row>
    <row r="4358" ht="12.75" customHeight="1">
      <c r="B4358" s="61"/>
      <c r="C4358" s="88" t="s">
        <v>23020</v>
      </c>
      <c r="D4358" s="89" t="s">
        <v>18045</v>
      </c>
      <c r="E4358" s="129"/>
      <c r="F4358" s="129"/>
      <c r="G4358" s="72"/>
      <c r="H4358" s="90">
        <f>SUM(H4359:H4384)</f>
        <v>0</v>
      </c>
    </row>
    <row r="4359" ht="12.75" customHeight="1">
      <c r="B4359" s="61"/>
      <c r="C4359" s="70" t="s">
        <v>23021</v>
      </c>
      <c r="D4359" s="70" t="s">
        <v>18047</v>
      </c>
      <c r="E4359" s="126" t="s">
        <v>525</v>
      </c>
      <c r="F4359" s="127">
        <v>879.0</v>
      </c>
      <c r="G4359" s="128"/>
      <c r="H4359" s="94">
        <f t="shared" ref="H4359:H4384" si="553">ROUND(F4359*G4359,2)</f>
        <v>0</v>
      </c>
    </row>
    <row r="4360" ht="12.75" customHeight="1">
      <c r="B4360" s="61"/>
      <c r="C4360" s="70" t="s">
        <v>23022</v>
      </c>
      <c r="D4360" s="70" t="s">
        <v>18055</v>
      </c>
      <c r="E4360" s="126" t="s">
        <v>311</v>
      </c>
      <c r="F4360" s="127">
        <v>98.0</v>
      </c>
      <c r="G4360" s="128"/>
      <c r="H4360" s="94">
        <f t="shared" si="553"/>
        <v>0</v>
      </c>
    </row>
    <row r="4361" ht="12.75" customHeight="1">
      <c r="B4361" s="61"/>
      <c r="C4361" s="70" t="s">
        <v>23023</v>
      </c>
      <c r="D4361" s="70" t="s">
        <v>18914</v>
      </c>
      <c r="E4361" s="126" t="s">
        <v>311</v>
      </c>
      <c r="F4361" s="127">
        <v>6.0</v>
      </c>
      <c r="G4361" s="128"/>
      <c r="H4361" s="94">
        <f t="shared" si="553"/>
        <v>0</v>
      </c>
    </row>
    <row r="4362" ht="12.75" customHeight="1">
      <c r="B4362" s="61"/>
      <c r="C4362" s="70" t="s">
        <v>23024</v>
      </c>
      <c r="D4362" s="70" t="s">
        <v>18922</v>
      </c>
      <c r="E4362" s="126" t="s">
        <v>311</v>
      </c>
      <c r="F4362" s="127">
        <v>5.0</v>
      </c>
      <c r="G4362" s="128"/>
      <c r="H4362" s="94">
        <f t="shared" si="553"/>
        <v>0</v>
      </c>
    </row>
    <row r="4363" ht="12.75" customHeight="1">
      <c r="B4363" s="61"/>
      <c r="C4363" s="70" t="s">
        <v>23025</v>
      </c>
      <c r="D4363" s="70" t="s">
        <v>18934</v>
      </c>
      <c r="E4363" s="126" t="s">
        <v>311</v>
      </c>
      <c r="F4363" s="127">
        <v>5.0</v>
      </c>
      <c r="G4363" s="128"/>
      <c r="H4363" s="94">
        <f t="shared" si="553"/>
        <v>0</v>
      </c>
    </row>
    <row r="4364" ht="12.75" customHeight="1">
      <c r="B4364" s="61"/>
      <c r="C4364" s="70" t="s">
        <v>23026</v>
      </c>
      <c r="D4364" s="70" t="s">
        <v>18057</v>
      </c>
      <c r="E4364" s="126" t="s">
        <v>311</v>
      </c>
      <c r="F4364" s="127">
        <v>6.0</v>
      </c>
      <c r="G4364" s="128"/>
      <c r="H4364" s="94">
        <f t="shared" si="553"/>
        <v>0</v>
      </c>
    </row>
    <row r="4365" ht="12.75" customHeight="1">
      <c r="B4365" s="61"/>
      <c r="C4365" s="70" t="s">
        <v>23027</v>
      </c>
      <c r="D4365" s="70" t="s">
        <v>18065</v>
      </c>
      <c r="E4365" s="126" t="s">
        <v>525</v>
      </c>
      <c r="F4365" s="127">
        <v>105.0</v>
      </c>
      <c r="G4365" s="128"/>
      <c r="H4365" s="94">
        <f t="shared" si="553"/>
        <v>0</v>
      </c>
    </row>
    <row r="4366" ht="12.75" customHeight="1">
      <c r="B4366" s="61"/>
      <c r="C4366" s="70" t="s">
        <v>23028</v>
      </c>
      <c r="D4366" s="130" t="s">
        <v>18123</v>
      </c>
      <c r="E4366" s="126" t="s">
        <v>311</v>
      </c>
      <c r="F4366" s="127">
        <v>1.0</v>
      </c>
      <c r="G4366" s="128"/>
      <c r="H4366" s="94">
        <f t="shared" si="553"/>
        <v>0</v>
      </c>
    </row>
    <row r="4367" ht="12.75" customHeight="1">
      <c r="B4367" s="61"/>
      <c r="C4367" s="70" t="s">
        <v>23029</v>
      </c>
      <c r="D4367" s="130" t="s">
        <v>18953</v>
      </c>
      <c r="E4367" s="126" t="s">
        <v>525</v>
      </c>
      <c r="F4367" s="127">
        <v>250.0</v>
      </c>
      <c r="G4367" s="128"/>
      <c r="H4367" s="94">
        <f t="shared" si="553"/>
        <v>0</v>
      </c>
    </row>
    <row r="4368" ht="12.75" customHeight="1">
      <c r="B4368" s="61"/>
      <c r="C4368" s="70" t="s">
        <v>23030</v>
      </c>
      <c r="D4368" s="70" t="s">
        <v>18955</v>
      </c>
      <c r="E4368" s="126" t="s">
        <v>18956</v>
      </c>
      <c r="F4368" s="127">
        <v>293.0</v>
      </c>
      <c r="G4368" s="128"/>
      <c r="H4368" s="94">
        <f t="shared" si="553"/>
        <v>0</v>
      </c>
    </row>
    <row r="4369" ht="12.75" customHeight="1">
      <c r="B4369" s="61"/>
      <c r="C4369" s="70" t="s">
        <v>23031</v>
      </c>
      <c r="D4369" s="70" t="s">
        <v>18958</v>
      </c>
      <c r="E4369" s="126" t="s">
        <v>408</v>
      </c>
      <c r="F4369" s="127">
        <v>6.0</v>
      </c>
      <c r="G4369" s="128"/>
      <c r="H4369" s="94">
        <f t="shared" si="553"/>
        <v>0</v>
      </c>
    </row>
    <row r="4370" ht="12.75" customHeight="1">
      <c r="B4370" s="61"/>
      <c r="C4370" s="70" t="s">
        <v>23032</v>
      </c>
      <c r="D4370" s="70" t="s">
        <v>18061</v>
      </c>
      <c r="E4370" s="126" t="s">
        <v>525</v>
      </c>
      <c r="F4370" s="127">
        <v>293.0</v>
      </c>
      <c r="G4370" s="128"/>
      <c r="H4370" s="94">
        <f t="shared" si="553"/>
        <v>0</v>
      </c>
    </row>
    <row r="4371" ht="12.75" customHeight="1">
      <c r="B4371" s="61"/>
      <c r="C4371" s="70" t="s">
        <v>23033</v>
      </c>
      <c r="D4371" s="70" t="s">
        <v>18063</v>
      </c>
      <c r="E4371" s="126" t="s">
        <v>525</v>
      </c>
      <c r="F4371" s="127">
        <v>586.0</v>
      </c>
      <c r="G4371" s="128"/>
      <c r="H4371" s="94">
        <f t="shared" si="553"/>
        <v>0</v>
      </c>
    </row>
    <row r="4372" ht="12.75" customHeight="1">
      <c r="B4372" s="61"/>
      <c r="C4372" s="70" t="s">
        <v>23034</v>
      </c>
      <c r="D4372" s="70" t="s">
        <v>18059</v>
      </c>
      <c r="E4372" s="126" t="s">
        <v>311</v>
      </c>
      <c r="F4372" s="127">
        <v>2135.0</v>
      </c>
      <c r="G4372" s="128"/>
      <c r="H4372" s="94">
        <f t="shared" si="553"/>
        <v>0</v>
      </c>
    </row>
    <row r="4373" ht="12.75" customHeight="1">
      <c r="B4373" s="61"/>
      <c r="C4373" s="70" t="s">
        <v>23035</v>
      </c>
      <c r="D4373" s="70" t="s">
        <v>18071</v>
      </c>
      <c r="E4373" s="126" t="s">
        <v>311</v>
      </c>
      <c r="F4373" s="127">
        <v>1.0</v>
      </c>
      <c r="G4373" s="128"/>
      <c r="H4373" s="94">
        <f t="shared" si="553"/>
        <v>0</v>
      </c>
    </row>
    <row r="4374" ht="12.75" customHeight="1">
      <c r="B4374" s="61"/>
      <c r="C4374" s="70" t="s">
        <v>23036</v>
      </c>
      <c r="D4374" s="130" t="s">
        <v>18073</v>
      </c>
      <c r="E4374" s="126" t="s">
        <v>311</v>
      </c>
      <c r="F4374" s="127">
        <v>1.0</v>
      </c>
      <c r="G4374" s="128"/>
      <c r="H4374" s="94">
        <f t="shared" si="553"/>
        <v>0</v>
      </c>
    </row>
    <row r="4375" ht="12.75" customHeight="1">
      <c r="B4375" s="61"/>
      <c r="C4375" s="70" t="s">
        <v>23037</v>
      </c>
      <c r="D4375" s="130" t="s">
        <v>18077</v>
      </c>
      <c r="E4375" s="126" t="s">
        <v>311</v>
      </c>
      <c r="F4375" s="127">
        <v>1.0</v>
      </c>
      <c r="G4375" s="128"/>
      <c r="H4375" s="94">
        <f t="shared" si="553"/>
        <v>0</v>
      </c>
    </row>
    <row r="4376" ht="12.75" customHeight="1">
      <c r="B4376" s="61"/>
      <c r="C4376" s="70" t="s">
        <v>23038</v>
      </c>
      <c r="D4376" s="70" t="s">
        <v>18075</v>
      </c>
      <c r="E4376" s="126" t="s">
        <v>311</v>
      </c>
      <c r="F4376" s="127">
        <v>1.0</v>
      </c>
      <c r="G4376" s="128"/>
      <c r="H4376" s="94">
        <f t="shared" si="553"/>
        <v>0</v>
      </c>
    </row>
    <row r="4377" ht="12.75" customHeight="1">
      <c r="B4377" s="61"/>
      <c r="C4377" s="70" t="s">
        <v>23039</v>
      </c>
      <c r="D4377" s="70" t="s">
        <v>18079</v>
      </c>
      <c r="E4377" s="126" t="s">
        <v>311</v>
      </c>
      <c r="F4377" s="127">
        <v>2.0</v>
      </c>
      <c r="G4377" s="128"/>
      <c r="H4377" s="94">
        <f t="shared" si="553"/>
        <v>0</v>
      </c>
    </row>
    <row r="4378" ht="12.75" customHeight="1">
      <c r="B4378" s="61"/>
      <c r="C4378" s="70" t="s">
        <v>23040</v>
      </c>
      <c r="D4378" s="70" t="s">
        <v>18081</v>
      </c>
      <c r="E4378" s="126" t="s">
        <v>311</v>
      </c>
      <c r="F4378" s="127">
        <v>1.0</v>
      </c>
      <c r="G4378" s="128"/>
      <c r="H4378" s="94">
        <f t="shared" si="553"/>
        <v>0</v>
      </c>
    </row>
    <row r="4379" ht="12.75" customHeight="1">
      <c r="B4379" s="61"/>
      <c r="C4379" s="70" t="s">
        <v>23041</v>
      </c>
      <c r="D4379" s="130" t="s">
        <v>18083</v>
      </c>
      <c r="E4379" s="126" t="s">
        <v>322</v>
      </c>
      <c r="F4379" s="127">
        <v>2.0</v>
      </c>
      <c r="G4379" s="128"/>
      <c r="H4379" s="94">
        <f t="shared" si="553"/>
        <v>0</v>
      </c>
    </row>
    <row r="4380" ht="12.75" customHeight="1">
      <c r="B4380" s="61"/>
      <c r="C4380" s="70" t="s">
        <v>23042</v>
      </c>
      <c r="D4380" s="130" t="s">
        <v>18967</v>
      </c>
      <c r="E4380" s="126" t="s">
        <v>322</v>
      </c>
      <c r="F4380" s="127">
        <v>1.0</v>
      </c>
      <c r="G4380" s="128"/>
      <c r="H4380" s="94">
        <f t="shared" si="553"/>
        <v>0</v>
      </c>
    </row>
    <row r="4381" ht="12.75" customHeight="1">
      <c r="B4381" s="61"/>
      <c r="C4381" s="70" t="s">
        <v>23043</v>
      </c>
      <c r="D4381" s="70" t="s">
        <v>18085</v>
      </c>
      <c r="E4381" s="126" t="s">
        <v>525</v>
      </c>
      <c r="F4381" s="127">
        <v>25.0</v>
      </c>
      <c r="G4381" s="128"/>
      <c r="H4381" s="94">
        <f t="shared" si="553"/>
        <v>0</v>
      </c>
    </row>
    <row r="4382" ht="12.75" customHeight="1">
      <c r="B4382" s="61"/>
      <c r="C4382" s="70" t="s">
        <v>23044</v>
      </c>
      <c r="D4382" s="70" t="s">
        <v>23045</v>
      </c>
      <c r="E4382" s="126" t="s">
        <v>525</v>
      </c>
      <c r="F4382" s="127">
        <v>26.0</v>
      </c>
      <c r="G4382" s="128"/>
      <c r="H4382" s="94">
        <f t="shared" si="553"/>
        <v>0</v>
      </c>
    </row>
    <row r="4383" ht="12.75" customHeight="1">
      <c r="B4383" s="61"/>
      <c r="C4383" s="70" t="s">
        <v>23046</v>
      </c>
      <c r="D4383" s="130" t="s">
        <v>18067</v>
      </c>
      <c r="E4383" s="126" t="s">
        <v>311</v>
      </c>
      <c r="F4383" s="127">
        <v>1.0</v>
      </c>
      <c r="G4383" s="128"/>
      <c r="H4383" s="94">
        <f t="shared" si="553"/>
        <v>0</v>
      </c>
    </row>
    <row r="4384" ht="12.75" customHeight="1">
      <c r="B4384" s="61"/>
      <c r="C4384" s="70" t="s">
        <v>23047</v>
      </c>
      <c r="D4384" s="70" t="s">
        <v>18087</v>
      </c>
      <c r="E4384" s="126" t="s">
        <v>322</v>
      </c>
      <c r="F4384" s="127">
        <v>1.0</v>
      </c>
      <c r="G4384" s="128"/>
      <c r="H4384" s="94">
        <f t="shared" si="553"/>
        <v>0</v>
      </c>
    </row>
    <row r="4385" ht="12.75" customHeight="1">
      <c r="B4385" s="61"/>
      <c r="C4385" s="88" t="s">
        <v>23048</v>
      </c>
      <c r="D4385" s="89" t="s">
        <v>18089</v>
      </c>
      <c r="E4385" s="129"/>
      <c r="F4385" s="129"/>
      <c r="G4385" s="49"/>
      <c r="H4385" s="90">
        <f>SUM(H4386:H4392)</f>
        <v>0</v>
      </c>
    </row>
    <row r="4386" ht="12.75" customHeight="1">
      <c r="B4386" s="61"/>
      <c r="C4386" s="70" t="s">
        <v>23049</v>
      </c>
      <c r="D4386" s="70" t="s">
        <v>18091</v>
      </c>
      <c r="E4386" s="126" t="s">
        <v>311</v>
      </c>
      <c r="F4386" s="127">
        <v>1.0</v>
      </c>
      <c r="G4386" s="128"/>
      <c r="H4386" s="94">
        <f t="shared" ref="H4386:H4392" si="554">ROUND(F4386*G4386,2)</f>
        <v>0</v>
      </c>
    </row>
    <row r="4387" ht="12.75" customHeight="1">
      <c r="B4387" s="61"/>
      <c r="C4387" s="70" t="s">
        <v>23050</v>
      </c>
      <c r="D4387" s="70" t="s">
        <v>18093</v>
      </c>
      <c r="E4387" s="126" t="s">
        <v>311</v>
      </c>
      <c r="F4387" s="127">
        <v>1.0</v>
      </c>
      <c r="G4387" s="128"/>
      <c r="H4387" s="94">
        <f t="shared" si="554"/>
        <v>0</v>
      </c>
    </row>
    <row r="4388" ht="12.75" customHeight="1">
      <c r="B4388" s="61"/>
      <c r="C4388" s="70" t="s">
        <v>23051</v>
      </c>
      <c r="D4388" s="70" t="s">
        <v>18095</v>
      </c>
      <c r="E4388" s="126" t="s">
        <v>311</v>
      </c>
      <c r="F4388" s="127">
        <v>1.0</v>
      </c>
      <c r="G4388" s="128"/>
      <c r="H4388" s="94">
        <f t="shared" si="554"/>
        <v>0</v>
      </c>
    </row>
    <row r="4389" ht="12.75" customHeight="1">
      <c r="B4389" s="61"/>
      <c r="C4389" s="70" t="s">
        <v>23052</v>
      </c>
      <c r="D4389" s="70" t="s">
        <v>18097</v>
      </c>
      <c r="E4389" s="126" t="s">
        <v>311</v>
      </c>
      <c r="F4389" s="127">
        <v>1.0</v>
      </c>
      <c r="G4389" s="128"/>
      <c r="H4389" s="94">
        <f t="shared" si="554"/>
        <v>0</v>
      </c>
    </row>
    <row r="4390" ht="12.75" customHeight="1">
      <c r="B4390" s="61"/>
      <c r="C4390" s="70" t="s">
        <v>23053</v>
      </c>
      <c r="D4390" s="70" t="s">
        <v>18099</v>
      </c>
      <c r="E4390" s="126" t="s">
        <v>311</v>
      </c>
      <c r="F4390" s="127">
        <v>1.0</v>
      </c>
      <c r="G4390" s="128"/>
      <c r="H4390" s="94">
        <f t="shared" si="554"/>
        <v>0</v>
      </c>
    </row>
    <row r="4391" ht="12.75" customHeight="1">
      <c r="B4391" s="61"/>
      <c r="C4391" s="70" t="s">
        <v>23054</v>
      </c>
      <c r="D4391" s="70" t="s">
        <v>18101</v>
      </c>
      <c r="E4391" s="126" t="s">
        <v>311</v>
      </c>
      <c r="F4391" s="127">
        <v>1.0</v>
      </c>
      <c r="G4391" s="128"/>
      <c r="H4391" s="94">
        <f t="shared" si="554"/>
        <v>0</v>
      </c>
    </row>
    <row r="4392" ht="12.75" customHeight="1">
      <c r="B4392" s="61"/>
      <c r="C4392" s="70" t="s">
        <v>23055</v>
      </c>
      <c r="D4392" s="70" t="s">
        <v>18103</v>
      </c>
      <c r="E4392" s="126" t="s">
        <v>311</v>
      </c>
      <c r="F4392" s="127">
        <v>1.0</v>
      </c>
      <c r="G4392" s="128"/>
      <c r="H4392" s="94">
        <f t="shared" si="554"/>
        <v>0</v>
      </c>
    </row>
    <row r="4393" ht="12.75" customHeight="1">
      <c r="B4393" s="61"/>
      <c r="C4393" s="88" t="s">
        <v>23056</v>
      </c>
      <c r="D4393" s="89" t="s">
        <v>18105</v>
      </c>
      <c r="E4393" s="129"/>
      <c r="F4393" s="129"/>
      <c r="G4393" s="72"/>
      <c r="H4393" s="90">
        <f>H4394</f>
        <v>0</v>
      </c>
    </row>
    <row r="4394" ht="12.75" customHeight="1">
      <c r="B4394" s="61"/>
      <c r="C4394" s="70" t="s">
        <v>23057</v>
      </c>
      <c r="D4394" s="130" t="s">
        <v>18107</v>
      </c>
      <c r="E4394" s="126" t="s">
        <v>322</v>
      </c>
      <c r="F4394" s="127">
        <v>1.0</v>
      </c>
      <c r="G4394" s="128"/>
      <c r="H4394" s="94">
        <f>ROUND(F4394*G4394,2)</f>
        <v>0</v>
      </c>
    </row>
    <row r="4395" ht="12.75" customHeight="1">
      <c r="B4395" s="61"/>
      <c r="C4395" s="84" t="s">
        <v>23058</v>
      </c>
      <c r="D4395" s="85" t="s">
        <v>18109</v>
      </c>
      <c r="E4395" s="129"/>
      <c r="F4395" s="129"/>
      <c r="G4395" s="49"/>
      <c r="H4395" s="86">
        <f>H4396+H4407+H4413+H4421+H4431+H4438+H4448+H4454+H4461+H4467+H4470+H4473+H4484+H4488+H4496+H4506+H4511+H4515+H4520+H4524+H4530+H4536+H4540+H4545+H4549+H4555+H4559+H4564+H4568+H4573+H4582+H4591+H4593</f>
        <v>0</v>
      </c>
    </row>
    <row r="4396" ht="12.75" customHeight="1">
      <c r="B4396" s="61"/>
      <c r="C4396" s="88" t="s">
        <v>23059</v>
      </c>
      <c r="D4396" s="89" t="s">
        <v>23060</v>
      </c>
      <c r="E4396" s="129"/>
      <c r="F4396" s="129"/>
      <c r="G4396" s="49"/>
      <c r="H4396" s="90">
        <f>SUM(H4397:H4406)</f>
        <v>0</v>
      </c>
    </row>
    <row r="4397" ht="12.75" customHeight="1">
      <c r="B4397" s="61"/>
      <c r="C4397" s="70" t="s">
        <v>23061</v>
      </c>
      <c r="D4397" s="70" t="s">
        <v>18170</v>
      </c>
      <c r="E4397" s="126" t="s">
        <v>525</v>
      </c>
      <c r="F4397" s="127">
        <v>132.0</v>
      </c>
      <c r="G4397" s="128"/>
      <c r="H4397" s="94">
        <f t="shared" ref="H4397:H4406" si="555">ROUND(F4397*G4397,2)</f>
        <v>0</v>
      </c>
    </row>
    <row r="4398" ht="12.75" customHeight="1">
      <c r="B4398" s="61"/>
      <c r="C4398" s="70" t="s">
        <v>23062</v>
      </c>
      <c r="D4398" s="70" t="s">
        <v>18172</v>
      </c>
      <c r="E4398" s="126" t="s">
        <v>525</v>
      </c>
      <c r="F4398" s="127">
        <v>66.0</v>
      </c>
      <c r="G4398" s="128"/>
      <c r="H4398" s="94">
        <f t="shared" si="555"/>
        <v>0</v>
      </c>
    </row>
    <row r="4399" ht="12.75" customHeight="1">
      <c r="B4399" s="61"/>
      <c r="C4399" s="70" t="s">
        <v>23063</v>
      </c>
      <c r="D4399" s="70" t="s">
        <v>18148</v>
      </c>
      <c r="E4399" s="126" t="s">
        <v>525</v>
      </c>
      <c r="F4399" s="127">
        <v>66.0</v>
      </c>
      <c r="G4399" s="128"/>
      <c r="H4399" s="94">
        <f t="shared" si="555"/>
        <v>0</v>
      </c>
    </row>
    <row r="4400" ht="12.75" customHeight="1">
      <c r="B4400" s="61"/>
      <c r="C4400" s="70" t="s">
        <v>23064</v>
      </c>
      <c r="D4400" s="130" t="s">
        <v>18191</v>
      </c>
      <c r="E4400" s="126" t="s">
        <v>311</v>
      </c>
      <c r="F4400" s="127">
        <v>11.0</v>
      </c>
      <c r="G4400" s="128"/>
      <c r="H4400" s="94">
        <f t="shared" si="555"/>
        <v>0</v>
      </c>
    </row>
    <row r="4401" ht="12.75" customHeight="1">
      <c r="B4401" s="61"/>
      <c r="C4401" s="70" t="s">
        <v>23065</v>
      </c>
      <c r="D4401" s="130" t="s">
        <v>18195</v>
      </c>
      <c r="E4401" s="126" t="s">
        <v>937</v>
      </c>
      <c r="F4401" s="127">
        <v>1.0</v>
      </c>
      <c r="G4401" s="128"/>
      <c r="H4401" s="94">
        <f t="shared" si="555"/>
        <v>0</v>
      </c>
    </row>
    <row r="4402" ht="12.75" customHeight="1">
      <c r="B4402" s="61"/>
      <c r="C4402" s="70" t="s">
        <v>23066</v>
      </c>
      <c r="D4402" s="130" t="s">
        <v>18197</v>
      </c>
      <c r="E4402" s="126" t="s">
        <v>937</v>
      </c>
      <c r="F4402" s="127">
        <v>2.0</v>
      </c>
      <c r="G4402" s="128"/>
      <c r="H4402" s="94">
        <f t="shared" si="555"/>
        <v>0</v>
      </c>
    </row>
    <row r="4403" ht="12.75" customHeight="1">
      <c r="B4403" s="61"/>
      <c r="C4403" s="70" t="s">
        <v>23067</v>
      </c>
      <c r="D4403" s="130" t="s">
        <v>18201</v>
      </c>
      <c r="E4403" s="126" t="s">
        <v>311</v>
      </c>
      <c r="F4403" s="127">
        <v>1.0</v>
      </c>
      <c r="G4403" s="128"/>
      <c r="H4403" s="94">
        <f t="shared" si="555"/>
        <v>0</v>
      </c>
    </row>
    <row r="4404" ht="12.75" customHeight="1">
      <c r="B4404" s="61"/>
      <c r="C4404" s="70" t="s">
        <v>23068</v>
      </c>
      <c r="D4404" s="130" t="s">
        <v>18203</v>
      </c>
      <c r="E4404" s="126" t="s">
        <v>311</v>
      </c>
      <c r="F4404" s="127">
        <v>2.0</v>
      </c>
      <c r="G4404" s="128"/>
      <c r="H4404" s="94">
        <f t="shared" si="555"/>
        <v>0</v>
      </c>
    </row>
    <row r="4405" ht="12.75" customHeight="1">
      <c r="B4405" s="61"/>
      <c r="C4405" s="70" t="s">
        <v>23069</v>
      </c>
      <c r="D4405" s="130" t="s">
        <v>18205</v>
      </c>
      <c r="E4405" s="126" t="s">
        <v>311</v>
      </c>
      <c r="F4405" s="127">
        <v>10.0</v>
      </c>
      <c r="G4405" s="128"/>
      <c r="H4405" s="94">
        <f t="shared" si="555"/>
        <v>0</v>
      </c>
    </row>
    <row r="4406" ht="12.75" customHeight="1">
      <c r="B4406" s="61"/>
      <c r="C4406" s="70" t="s">
        <v>23070</v>
      </c>
      <c r="D4406" s="70" t="s">
        <v>18207</v>
      </c>
      <c r="E4406" s="126" t="s">
        <v>311</v>
      </c>
      <c r="F4406" s="127">
        <v>1.0</v>
      </c>
      <c r="G4406" s="128"/>
      <c r="H4406" s="94">
        <f t="shared" si="555"/>
        <v>0</v>
      </c>
    </row>
    <row r="4407" ht="12.75" customHeight="1">
      <c r="B4407" s="61"/>
      <c r="C4407" s="88" t="s">
        <v>23071</v>
      </c>
      <c r="D4407" s="89" t="s">
        <v>23072</v>
      </c>
      <c r="E4407" s="129"/>
      <c r="F4407" s="129"/>
      <c r="G4407" s="72"/>
      <c r="H4407" s="90">
        <f>SUM(H4408:H4412)</f>
        <v>0</v>
      </c>
    </row>
    <row r="4408" ht="12.75" customHeight="1">
      <c r="B4408" s="61"/>
      <c r="C4408" s="70" t="s">
        <v>23073</v>
      </c>
      <c r="D4408" s="70" t="s">
        <v>18144</v>
      </c>
      <c r="E4408" s="126" t="s">
        <v>525</v>
      </c>
      <c r="F4408" s="127">
        <v>40.0</v>
      </c>
      <c r="G4408" s="128"/>
      <c r="H4408" s="94">
        <f t="shared" ref="H4408:H4412" si="556">ROUND(F4408*G4408,2)</f>
        <v>0</v>
      </c>
    </row>
    <row r="4409" ht="12.75" customHeight="1">
      <c r="B4409" s="61"/>
      <c r="C4409" s="70" t="s">
        <v>23074</v>
      </c>
      <c r="D4409" s="70" t="s">
        <v>18146</v>
      </c>
      <c r="E4409" s="126" t="s">
        <v>525</v>
      </c>
      <c r="F4409" s="127">
        <v>20.0</v>
      </c>
      <c r="G4409" s="128"/>
      <c r="H4409" s="94">
        <f t="shared" si="556"/>
        <v>0</v>
      </c>
    </row>
    <row r="4410" ht="12.75" customHeight="1">
      <c r="B4410" s="61"/>
      <c r="C4410" s="70" t="s">
        <v>23075</v>
      </c>
      <c r="D4410" s="70" t="s">
        <v>18148</v>
      </c>
      <c r="E4410" s="126" t="s">
        <v>525</v>
      </c>
      <c r="F4410" s="127">
        <v>20.0</v>
      </c>
      <c r="G4410" s="128"/>
      <c r="H4410" s="94">
        <f t="shared" si="556"/>
        <v>0</v>
      </c>
    </row>
    <row r="4411" ht="12.75" customHeight="1">
      <c r="B4411" s="61"/>
      <c r="C4411" s="70" t="s">
        <v>23076</v>
      </c>
      <c r="D4411" s="130" t="s">
        <v>20444</v>
      </c>
      <c r="E4411" s="126" t="s">
        <v>311</v>
      </c>
      <c r="F4411" s="127">
        <v>3.0</v>
      </c>
      <c r="G4411" s="128"/>
      <c r="H4411" s="94">
        <f t="shared" si="556"/>
        <v>0</v>
      </c>
    </row>
    <row r="4412" ht="12.75" customHeight="1">
      <c r="B4412" s="61"/>
      <c r="C4412" s="70" t="s">
        <v>23077</v>
      </c>
      <c r="D4412" s="130" t="s">
        <v>18235</v>
      </c>
      <c r="E4412" s="126" t="s">
        <v>311</v>
      </c>
      <c r="F4412" s="127">
        <v>3.0</v>
      </c>
      <c r="G4412" s="128"/>
      <c r="H4412" s="94">
        <f t="shared" si="556"/>
        <v>0</v>
      </c>
    </row>
    <row r="4413" ht="12.75" customHeight="1">
      <c r="B4413" s="61"/>
      <c r="C4413" s="88" t="s">
        <v>23078</v>
      </c>
      <c r="D4413" s="89" t="s">
        <v>20994</v>
      </c>
      <c r="E4413" s="129"/>
      <c r="F4413" s="129"/>
      <c r="G4413" s="49"/>
      <c r="H4413" s="90">
        <f>SUM(H4414:H4420)</f>
        <v>0</v>
      </c>
    </row>
    <row r="4414" ht="12.75" customHeight="1">
      <c r="B4414" s="61"/>
      <c r="C4414" s="70" t="s">
        <v>23079</v>
      </c>
      <c r="D4414" s="70" t="s">
        <v>18170</v>
      </c>
      <c r="E4414" s="126" t="s">
        <v>525</v>
      </c>
      <c r="F4414" s="127">
        <v>54.0</v>
      </c>
      <c r="G4414" s="128"/>
      <c r="H4414" s="94">
        <f t="shared" ref="H4414:H4420" si="557">ROUND(F4414*G4414,2)</f>
        <v>0</v>
      </c>
    </row>
    <row r="4415" ht="12.75" customHeight="1">
      <c r="B4415" s="61"/>
      <c r="C4415" s="70" t="s">
        <v>23080</v>
      </c>
      <c r="D4415" s="70" t="s">
        <v>18172</v>
      </c>
      <c r="E4415" s="126" t="s">
        <v>525</v>
      </c>
      <c r="F4415" s="127">
        <v>27.0</v>
      </c>
      <c r="G4415" s="128"/>
      <c r="H4415" s="94">
        <f t="shared" si="557"/>
        <v>0</v>
      </c>
    </row>
    <row r="4416" ht="12.75" customHeight="1">
      <c r="B4416" s="61"/>
      <c r="C4416" s="70" t="s">
        <v>23081</v>
      </c>
      <c r="D4416" s="70" t="s">
        <v>18148</v>
      </c>
      <c r="E4416" s="126" t="s">
        <v>525</v>
      </c>
      <c r="F4416" s="127">
        <v>27.0</v>
      </c>
      <c r="G4416" s="128"/>
      <c r="H4416" s="94">
        <f t="shared" si="557"/>
        <v>0</v>
      </c>
    </row>
    <row r="4417" ht="12.75" customHeight="1">
      <c r="B4417" s="61"/>
      <c r="C4417" s="70" t="s">
        <v>23082</v>
      </c>
      <c r="D4417" s="130" t="s">
        <v>18191</v>
      </c>
      <c r="E4417" s="126" t="s">
        <v>311</v>
      </c>
      <c r="F4417" s="127">
        <v>4.0</v>
      </c>
      <c r="G4417" s="128"/>
      <c r="H4417" s="94">
        <f t="shared" si="557"/>
        <v>0</v>
      </c>
    </row>
    <row r="4418" ht="12.75" customHeight="1">
      <c r="B4418" s="61"/>
      <c r="C4418" s="70" t="s">
        <v>23083</v>
      </c>
      <c r="D4418" s="130" t="s">
        <v>18197</v>
      </c>
      <c r="E4418" s="126" t="s">
        <v>937</v>
      </c>
      <c r="F4418" s="127">
        <v>1.0</v>
      </c>
      <c r="G4418" s="128"/>
      <c r="H4418" s="94">
        <f t="shared" si="557"/>
        <v>0</v>
      </c>
    </row>
    <row r="4419" ht="12.75" customHeight="1">
      <c r="B4419" s="61"/>
      <c r="C4419" s="70" t="s">
        <v>23084</v>
      </c>
      <c r="D4419" s="130" t="s">
        <v>18203</v>
      </c>
      <c r="E4419" s="126" t="s">
        <v>311</v>
      </c>
      <c r="F4419" s="127">
        <v>1.0</v>
      </c>
      <c r="G4419" s="128"/>
      <c r="H4419" s="94">
        <f t="shared" si="557"/>
        <v>0</v>
      </c>
    </row>
    <row r="4420" ht="12.75" customHeight="1">
      <c r="B4420" s="61"/>
      <c r="C4420" s="70" t="s">
        <v>23085</v>
      </c>
      <c r="D4420" s="130" t="s">
        <v>18205</v>
      </c>
      <c r="E4420" s="126" t="s">
        <v>311</v>
      </c>
      <c r="F4420" s="127">
        <v>4.0</v>
      </c>
      <c r="G4420" s="128"/>
      <c r="H4420" s="94">
        <f t="shared" si="557"/>
        <v>0</v>
      </c>
    </row>
    <row r="4421" ht="12.75" customHeight="1">
      <c r="B4421" s="61"/>
      <c r="C4421" s="88" t="s">
        <v>23086</v>
      </c>
      <c r="D4421" s="89" t="s">
        <v>21274</v>
      </c>
      <c r="E4421" s="129"/>
      <c r="F4421" s="129"/>
      <c r="G4421" s="72"/>
      <c r="H4421" s="90">
        <f>SUM(H4422:H4430)</f>
        <v>0</v>
      </c>
    </row>
    <row r="4422" ht="12.75" customHeight="1">
      <c r="B4422" s="61"/>
      <c r="C4422" s="70" t="s">
        <v>23087</v>
      </c>
      <c r="D4422" s="70" t="s">
        <v>18211</v>
      </c>
      <c r="E4422" s="126" t="s">
        <v>525</v>
      </c>
      <c r="F4422" s="127">
        <v>69.0</v>
      </c>
      <c r="G4422" s="128"/>
      <c r="H4422" s="94">
        <f t="shared" ref="H4422:H4430" si="558">ROUND(F4422*G4422,2)</f>
        <v>0</v>
      </c>
    </row>
    <row r="4423" ht="12.75" customHeight="1">
      <c r="B4423" s="61"/>
      <c r="C4423" s="70" t="s">
        <v>23088</v>
      </c>
      <c r="D4423" s="70" t="s">
        <v>18213</v>
      </c>
      <c r="E4423" s="126" t="s">
        <v>525</v>
      </c>
      <c r="F4423" s="127">
        <v>23.0</v>
      </c>
      <c r="G4423" s="128"/>
      <c r="H4423" s="94">
        <f t="shared" si="558"/>
        <v>0</v>
      </c>
    </row>
    <row r="4424" ht="12.75" customHeight="1">
      <c r="B4424" s="61"/>
      <c r="C4424" s="70" t="s">
        <v>23089</v>
      </c>
      <c r="D4424" s="70" t="s">
        <v>18154</v>
      </c>
      <c r="E4424" s="126" t="s">
        <v>525</v>
      </c>
      <c r="F4424" s="127">
        <v>23.0</v>
      </c>
      <c r="G4424" s="128"/>
      <c r="H4424" s="94">
        <f t="shared" si="558"/>
        <v>0</v>
      </c>
    </row>
    <row r="4425" ht="12.75" customHeight="1">
      <c r="B4425" s="61"/>
      <c r="C4425" s="70" t="s">
        <v>23090</v>
      </c>
      <c r="D4425" s="130" t="s">
        <v>18216</v>
      </c>
      <c r="E4425" s="126" t="s">
        <v>311</v>
      </c>
      <c r="F4425" s="127">
        <v>2.0</v>
      </c>
      <c r="G4425" s="128"/>
      <c r="H4425" s="94">
        <f t="shared" si="558"/>
        <v>0</v>
      </c>
    </row>
    <row r="4426" ht="12.75" customHeight="1">
      <c r="B4426" s="61"/>
      <c r="C4426" s="70" t="s">
        <v>23091</v>
      </c>
      <c r="D4426" s="130" t="s">
        <v>18160</v>
      </c>
      <c r="E4426" s="126" t="s">
        <v>311</v>
      </c>
      <c r="F4426" s="127">
        <v>2.0</v>
      </c>
      <c r="G4426" s="128"/>
      <c r="H4426" s="94">
        <f t="shared" si="558"/>
        <v>0</v>
      </c>
    </row>
    <row r="4427" ht="12.75" customHeight="1">
      <c r="B4427" s="61"/>
      <c r="C4427" s="70" t="s">
        <v>23092</v>
      </c>
      <c r="D4427" s="130" t="s">
        <v>18219</v>
      </c>
      <c r="E4427" s="126" t="s">
        <v>311</v>
      </c>
      <c r="F4427" s="127">
        <v>4.0</v>
      </c>
      <c r="G4427" s="128"/>
      <c r="H4427" s="94">
        <f t="shared" si="558"/>
        <v>0</v>
      </c>
    </row>
    <row r="4428" ht="12.75" customHeight="1">
      <c r="B4428" s="61"/>
      <c r="C4428" s="70" t="s">
        <v>23093</v>
      </c>
      <c r="D4428" s="130" t="s">
        <v>21003</v>
      </c>
      <c r="E4428" s="126" t="s">
        <v>525</v>
      </c>
      <c r="F4428" s="127">
        <v>5.0</v>
      </c>
      <c r="G4428" s="128"/>
      <c r="H4428" s="94">
        <f t="shared" si="558"/>
        <v>0</v>
      </c>
    </row>
    <row r="4429" ht="12.75" customHeight="1">
      <c r="B4429" s="61"/>
      <c r="C4429" s="70" t="s">
        <v>23094</v>
      </c>
      <c r="D4429" s="70" t="s">
        <v>18121</v>
      </c>
      <c r="E4429" s="126" t="s">
        <v>525</v>
      </c>
      <c r="F4429" s="127">
        <v>25.0</v>
      </c>
      <c r="G4429" s="128"/>
      <c r="H4429" s="94">
        <f t="shared" si="558"/>
        <v>0</v>
      </c>
    </row>
    <row r="4430" ht="12.75" customHeight="1">
      <c r="B4430" s="61"/>
      <c r="C4430" s="70" t="s">
        <v>23095</v>
      </c>
      <c r="D4430" s="70" t="s">
        <v>18226</v>
      </c>
      <c r="E4430" s="126" t="s">
        <v>525</v>
      </c>
      <c r="F4430" s="127">
        <v>12.0</v>
      </c>
      <c r="G4430" s="128"/>
      <c r="H4430" s="94">
        <f t="shared" si="558"/>
        <v>0</v>
      </c>
    </row>
    <row r="4431" ht="12.75" customHeight="1">
      <c r="B4431" s="61"/>
      <c r="C4431" s="88" t="s">
        <v>23096</v>
      </c>
      <c r="D4431" s="89" t="s">
        <v>21795</v>
      </c>
      <c r="E4431" s="129"/>
      <c r="F4431" s="129"/>
      <c r="G4431" s="72"/>
      <c r="H4431" s="90">
        <f>SUM(H4432:H4437)</f>
        <v>0</v>
      </c>
    </row>
    <row r="4432" ht="12.75" customHeight="1">
      <c r="B4432" s="61"/>
      <c r="C4432" s="70" t="s">
        <v>23097</v>
      </c>
      <c r="D4432" s="70" t="s">
        <v>18144</v>
      </c>
      <c r="E4432" s="126" t="s">
        <v>525</v>
      </c>
      <c r="F4432" s="127">
        <v>24.0</v>
      </c>
      <c r="G4432" s="128"/>
      <c r="H4432" s="94">
        <f t="shared" ref="H4432:H4437" si="559">ROUND(F4432*G4432,2)</f>
        <v>0</v>
      </c>
    </row>
    <row r="4433" ht="12.75" customHeight="1">
      <c r="B4433" s="61"/>
      <c r="C4433" s="70" t="s">
        <v>23098</v>
      </c>
      <c r="D4433" s="70" t="s">
        <v>18146</v>
      </c>
      <c r="E4433" s="126" t="s">
        <v>525</v>
      </c>
      <c r="F4433" s="127">
        <v>12.0</v>
      </c>
      <c r="G4433" s="128"/>
      <c r="H4433" s="94">
        <f t="shared" si="559"/>
        <v>0</v>
      </c>
    </row>
    <row r="4434" ht="12.75" customHeight="1">
      <c r="B4434" s="61"/>
      <c r="C4434" s="70" t="s">
        <v>23099</v>
      </c>
      <c r="D4434" s="70" t="s">
        <v>18148</v>
      </c>
      <c r="E4434" s="126" t="s">
        <v>525</v>
      </c>
      <c r="F4434" s="127">
        <v>12.0</v>
      </c>
      <c r="G4434" s="128"/>
      <c r="H4434" s="94">
        <f t="shared" si="559"/>
        <v>0</v>
      </c>
    </row>
    <row r="4435" ht="12.75" customHeight="1">
      <c r="B4435" s="61"/>
      <c r="C4435" s="70" t="s">
        <v>23100</v>
      </c>
      <c r="D4435" s="130" t="s">
        <v>18233</v>
      </c>
      <c r="E4435" s="126" t="s">
        <v>311</v>
      </c>
      <c r="F4435" s="127">
        <v>1.0</v>
      </c>
      <c r="G4435" s="128"/>
      <c r="H4435" s="94">
        <f t="shared" si="559"/>
        <v>0</v>
      </c>
    </row>
    <row r="4436" ht="12.75" customHeight="1">
      <c r="B4436" s="61"/>
      <c r="C4436" s="70" t="s">
        <v>23101</v>
      </c>
      <c r="D4436" s="130" t="s">
        <v>18235</v>
      </c>
      <c r="E4436" s="126" t="s">
        <v>311</v>
      </c>
      <c r="F4436" s="127">
        <v>1.0</v>
      </c>
      <c r="G4436" s="128"/>
      <c r="H4436" s="94">
        <f t="shared" si="559"/>
        <v>0</v>
      </c>
    </row>
    <row r="4437" ht="12.75" customHeight="1">
      <c r="B4437" s="61"/>
      <c r="C4437" s="70" t="s">
        <v>23102</v>
      </c>
      <c r="D4437" s="130" t="s">
        <v>18244</v>
      </c>
      <c r="E4437" s="126" t="s">
        <v>311</v>
      </c>
      <c r="F4437" s="127">
        <v>1.0</v>
      </c>
      <c r="G4437" s="128"/>
      <c r="H4437" s="94">
        <f t="shared" si="559"/>
        <v>0</v>
      </c>
    </row>
    <row r="4438" ht="12.75" customHeight="1">
      <c r="B4438" s="61"/>
      <c r="C4438" s="88" t="s">
        <v>23103</v>
      </c>
      <c r="D4438" s="89" t="s">
        <v>23104</v>
      </c>
      <c r="E4438" s="129"/>
      <c r="F4438" s="129"/>
      <c r="G4438" s="72"/>
      <c r="H4438" s="90">
        <f>SUM(H4439:H4447)</f>
        <v>0</v>
      </c>
    </row>
    <row r="4439" ht="12.75" customHeight="1">
      <c r="B4439" s="61"/>
      <c r="C4439" s="70" t="s">
        <v>23105</v>
      </c>
      <c r="D4439" s="70" t="s">
        <v>18170</v>
      </c>
      <c r="E4439" s="126" t="s">
        <v>525</v>
      </c>
      <c r="F4439" s="127">
        <v>132.0</v>
      </c>
      <c r="G4439" s="128"/>
      <c r="H4439" s="94">
        <f t="shared" ref="H4439:H4447" si="560">ROUND(F4439*G4439,2)</f>
        <v>0</v>
      </c>
    </row>
    <row r="4440" ht="12.75" customHeight="1">
      <c r="B4440" s="61"/>
      <c r="C4440" s="70" t="s">
        <v>23106</v>
      </c>
      <c r="D4440" s="70" t="s">
        <v>18172</v>
      </c>
      <c r="E4440" s="126" t="s">
        <v>525</v>
      </c>
      <c r="F4440" s="127">
        <v>66.0</v>
      </c>
      <c r="G4440" s="128"/>
      <c r="H4440" s="94">
        <f t="shared" si="560"/>
        <v>0</v>
      </c>
    </row>
    <row r="4441" ht="12.75" customHeight="1">
      <c r="B4441" s="61"/>
      <c r="C4441" s="70" t="s">
        <v>23107</v>
      </c>
      <c r="D4441" s="70" t="s">
        <v>18148</v>
      </c>
      <c r="E4441" s="126" t="s">
        <v>525</v>
      </c>
      <c r="F4441" s="127">
        <v>66.0</v>
      </c>
      <c r="G4441" s="128"/>
      <c r="H4441" s="94">
        <f t="shared" si="560"/>
        <v>0</v>
      </c>
    </row>
    <row r="4442" ht="12.75" customHeight="1">
      <c r="B4442" s="61"/>
      <c r="C4442" s="70" t="s">
        <v>23108</v>
      </c>
      <c r="D4442" s="130" t="s">
        <v>18191</v>
      </c>
      <c r="E4442" s="126" t="s">
        <v>311</v>
      </c>
      <c r="F4442" s="127">
        <v>11.0</v>
      </c>
      <c r="G4442" s="128"/>
      <c r="H4442" s="94">
        <f t="shared" si="560"/>
        <v>0</v>
      </c>
    </row>
    <row r="4443" ht="12.75" customHeight="1">
      <c r="B4443" s="61"/>
      <c r="C4443" s="70" t="s">
        <v>23109</v>
      </c>
      <c r="D4443" s="130" t="s">
        <v>18195</v>
      </c>
      <c r="E4443" s="126" t="s">
        <v>937</v>
      </c>
      <c r="F4443" s="127">
        <v>1.0</v>
      </c>
      <c r="G4443" s="128"/>
      <c r="H4443" s="94">
        <f t="shared" si="560"/>
        <v>0</v>
      </c>
    </row>
    <row r="4444" ht="12.75" customHeight="1">
      <c r="B4444" s="61"/>
      <c r="C4444" s="70" t="s">
        <v>23110</v>
      </c>
      <c r="D4444" s="130" t="s">
        <v>18197</v>
      </c>
      <c r="E4444" s="126" t="s">
        <v>937</v>
      </c>
      <c r="F4444" s="127">
        <v>2.0</v>
      </c>
      <c r="G4444" s="128"/>
      <c r="H4444" s="94">
        <f t="shared" si="560"/>
        <v>0</v>
      </c>
    </row>
    <row r="4445" ht="12.75" customHeight="1">
      <c r="B4445" s="61"/>
      <c r="C4445" s="70" t="s">
        <v>23111</v>
      </c>
      <c r="D4445" s="130" t="s">
        <v>18201</v>
      </c>
      <c r="E4445" s="126" t="s">
        <v>311</v>
      </c>
      <c r="F4445" s="127">
        <v>1.0</v>
      </c>
      <c r="G4445" s="128"/>
      <c r="H4445" s="94">
        <f t="shared" si="560"/>
        <v>0</v>
      </c>
    </row>
    <row r="4446" ht="12.75" customHeight="1">
      <c r="B4446" s="61"/>
      <c r="C4446" s="70" t="s">
        <v>23112</v>
      </c>
      <c r="D4446" s="130" t="s">
        <v>18203</v>
      </c>
      <c r="E4446" s="126" t="s">
        <v>311</v>
      </c>
      <c r="F4446" s="127">
        <v>2.0</v>
      </c>
      <c r="G4446" s="128"/>
      <c r="H4446" s="94">
        <f t="shared" si="560"/>
        <v>0</v>
      </c>
    </row>
    <row r="4447" ht="12.75" customHeight="1">
      <c r="B4447" s="61"/>
      <c r="C4447" s="70" t="s">
        <v>23113</v>
      </c>
      <c r="D4447" s="130" t="s">
        <v>18205</v>
      </c>
      <c r="E4447" s="126" t="s">
        <v>311</v>
      </c>
      <c r="F4447" s="127">
        <v>10.0</v>
      </c>
      <c r="G4447" s="128"/>
      <c r="H4447" s="94">
        <f t="shared" si="560"/>
        <v>0</v>
      </c>
    </row>
    <row r="4448" ht="12.75" customHeight="1">
      <c r="B4448" s="61"/>
      <c r="C4448" s="88" t="s">
        <v>23114</v>
      </c>
      <c r="D4448" s="89" t="s">
        <v>20467</v>
      </c>
      <c r="E4448" s="129"/>
      <c r="F4448" s="129"/>
      <c r="G4448" s="49"/>
      <c r="H4448" s="90">
        <f>SUM(H4449:H4453)</f>
        <v>0</v>
      </c>
    </row>
    <row r="4449" ht="12.75" customHeight="1">
      <c r="B4449" s="61"/>
      <c r="C4449" s="70" t="s">
        <v>23115</v>
      </c>
      <c r="D4449" s="70" t="s">
        <v>18144</v>
      </c>
      <c r="E4449" s="126" t="s">
        <v>525</v>
      </c>
      <c r="F4449" s="127">
        <v>28.0</v>
      </c>
      <c r="G4449" s="128"/>
      <c r="H4449" s="94">
        <f t="shared" ref="H4449:H4453" si="561">ROUND(F4449*G4449,2)</f>
        <v>0</v>
      </c>
    </row>
    <row r="4450" ht="12.75" customHeight="1">
      <c r="B4450" s="61"/>
      <c r="C4450" s="70" t="s">
        <v>23116</v>
      </c>
      <c r="D4450" s="70" t="s">
        <v>18146</v>
      </c>
      <c r="E4450" s="126" t="s">
        <v>525</v>
      </c>
      <c r="F4450" s="127">
        <v>14.0</v>
      </c>
      <c r="G4450" s="128"/>
      <c r="H4450" s="94">
        <f t="shared" si="561"/>
        <v>0</v>
      </c>
    </row>
    <row r="4451" ht="12.75" customHeight="1">
      <c r="B4451" s="61"/>
      <c r="C4451" s="70" t="s">
        <v>23117</v>
      </c>
      <c r="D4451" s="70" t="s">
        <v>18148</v>
      </c>
      <c r="E4451" s="126" t="s">
        <v>525</v>
      </c>
      <c r="F4451" s="127">
        <v>14.0</v>
      </c>
      <c r="G4451" s="128"/>
      <c r="H4451" s="94">
        <f t="shared" si="561"/>
        <v>0</v>
      </c>
    </row>
    <row r="4452" ht="12.75" customHeight="1">
      <c r="B4452" s="61"/>
      <c r="C4452" s="70" t="s">
        <v>23118</v>
      </c>
      <c r="D4452" s="130" t="s">
        <v>20444</v>
      </c>
      <c r="E4452" s="126" t="s">
        <v>311</v>
      </c>
      <c r="F4452" s="127">
        <v>2.0</v>
      </c>
      <c r="G4452" s="128"/>
      <c r="H4452" s="94">
        <f t="shared" si="561"/>
        <v>0</v>
      </c>
    </row>
    <row r="4453" ht="12.75" customHeight="1">
      <c r="B4453" s="61"/>
      <c r="C4453" s="70" t="s">
        <v>23119</v>
      </c>
      <c r="D4453" s="130" t="s">
        <v>18235</v>
      </c>
      <c r="E4453" s="126" t="s">
        <v>311</v>
      </c>
      <c r="F4453" s="127">
        <v>2.0</v>
      </c>
      <c r="G4453" s="128"/>
      <c r="H4453" s="94">
        <f t="shared" si="561"/>
        <v>0</v>
      </c>
    </row>
    <row r="4454" ht="12.75" customHeight="1">
      <c r="B4454" s="61"/>
      <c r="C4454" s="88" t="s">
        <v>23120</v>
      </c>
      <c r="D4454" s="89" t="s">
        <v>20474</v>
      </c>
      <c r="E4454" s="129"/>
      <c r="F4454" s="129"/>
      <c r="G4454" s="49"/>
      <c r="H4454" s="90">
        <f>SUM(H4455:H4460)</f>
        <v>0</v>
      </c>
    </row>
    <row r="4455" ht="12.75" customHeight="1">
      <c r="B4455" s="61"/>
      <c r="C4455" s="70" t="s">
        <v>23121</v>
      </c>
      <c r="D4455" s="70" t="s">
        <v>18144</v>
      </c>
      <c r="E4455" s="126" t="s">
        <v>525</v>
      </c>
      <c r="F4455" s="127">
        <v>42.0</v>
      </c>
      <c r="G4455" s="128"/>
      <c r="H4455" s="94">
        <f t="shared" ref="H4455:H4460" si="562">ROUND(F4455*G4455,2)</f>
        <v>0</v>
      </c>
    </row>
    <row r="4456" ht="12.75" customHeight="1">
      <c r="B4456" s="61"/>
      <c r="C4456" s="70" t="s">
        <v>23122</v>
      </c>
      <c r="D4456" s="70" t="s">
        <v>18146</v>
      </c>
      <c r="E4456" s="126" t="s">
        <v>525</v>
      </c>
      <c r="F4456" s="127">
        <v>21.0</v>
      </c>
      <c r="G4456" s="128"/>
      <c r="H4456" s="94">
        <f t="shared" si="562"/>
        <v>0</v>
      </c>
    </row>
    <row r="4457" ht="12.75" customHeight="1">
      <c r="B4457" s="61"/>
      <c r="C4457" s="70" t="s">
        <v>23123</v>
      </c>
      <c r="D4457" s="70" t="s">
        <v>18148</v>
      </c>
      <c r="E4457" s="126" t="s">
        <v>525</v>
      </c>
      <c r="F4457" s="127">
        <v>21.0</v>
      </c>
      <c r="G4457" s="128"/>
      <c r="H4457" s="94">
        <f t="shared" si="562"/>
        <v>0</v>
      </c>
    </row>
    <row r="4458" ht="12.75" customHeight="1">
      <c r="B4458" s="61"/>
      <c r="C4458" s="70" t="s">
        <v>23124</v>
      </c>
      <c r="D4458" s="130" t="s">
        <v>18233</v>
      </c>
      <c r="E4458" s="126" t="s">
        <v>311</v>
      </c>
      <c r="F4458" s="127">
        <v>2.0</v>
      </c>
      <c r="G4458" s="128"/>
      <c r="H4458" s="94">
        <f t="shared" si="562"/>
        <v>0</v>
      </c>
    </row>
    <row r="4459" ht="12.75" customHeight="1">
      <c r="B4459" s="61"/>
      <c r="C4459" s="70" t="s">
        <v>23125</v>
      </c>
      <c r="D4459" s="130" t="s">
        <v>18235</v>
      </c>
      <c r="E4459" s="126" t="s">
        <v>311</v>
      </c>
      <c r="F4459" s="127">
        <v>2.0</v>
      </c>
      <c r="G4459" s="128"/>
      <c r="H4459" s="94">
        <f t="shared" si="562"/>
        <v>0</v>
      </c>
    </row>
    <row r="4460" ht="12.75" customHeight="1">
      <c r="B4460" s="61"/>
      <c r="C4460" s="70" t="s">
        <v>23126</v>
      </c>
      <c r="D4460" s="130" t="s">
        <v>18244</v>
      </c>
      <c r="E4460" s="126" t="s">
        <v>311</v>
      </c>
      <c r="F4460" s="127">
        <v>2.0</v>
      </c>
      <c r="G4460" s="128"/>
      <c r="H4460" s="94">
        <f t="shared" si="562"/>
        <v>0</v>
      </c>
    </row>
    <row r="4461" ht="12.75" customHeight="1">
      <c r="B4461" s="61"/>
      <c r="C4461" s="88" t="s">
        <v>23127</v>
      </c>
      <c r="D4461" s="89" t="s">
        <v>23128</v>
      </c>
      <c r="E4461" s="129"/>
      <c r="F4461" s="129"/>
      <c r="G4461" s="49"/>
      <c r="H4461" s="90">
        <f>SUM(H4462:H4466)</f>
        <v>0</v>
      </c>
    </row>
    <row r="4462" ht="12.75" customHeight="1">
      <c r="B4462" s="61"/>
      <c r="C4462" s="70" t="s">
        <v>23129</v>
      </c>
      <c r="D4462" s="70" t="s">
        <v>18144</v>
      </c>
      <c r="E4462" s="126" t="s">
        <v>525</v>
      </c>
      <c r="F4462" s="127">
        <v>14.0</v>
      </c>
      <c r="G4462" s="128"/>
      <c r="H4462" s="94">
        <f t="shared" ref="H4462:H4466" si="563">ROUND(F4462*G4462,2)</f>
        <v>0</v>
      </c>
    </row>
    <row r="4463" ht="12.75" customHeight="1">
      <c r="B4463" s="61"/>
      <c r="C4463" s="70" t="s">
        <v>23130</v>
      </c>
      <c r="D4463" s="70" t="s">
        <v>18146</v>
      </c>
      <c r="E4463" s="126" t="s">
        <v>525</v>
      </c>
      <c r="F4463" s="127">
        <v>7.0</v>
      </c>
      <c r="G4463" s="128"/>
      <c r="H4463" s="94">
        <f t="shared" si="563"/>
        <v>0</v>
      </c>
    </row>
    <row r="4464" ht="12.75" customHeight="1">
      <c r="B4464" s="61"/>
      <c r="C4464" s="70" t="s">
        <v>23131</v>
      </c>
      <c r="D4464" s="70" t="s">
        <v>18148</v>
      </c>
      <c r="E4464" s="126" t="s">
        <v>525</v>
      </c>
      <c r="F4464" s="127">
        <v>7.0</v>
      </c>
      <c r="G4464" s="128"/>
      <c r="H4464" s="94">
        <f t="shared" si="563"/>
        <v>0</v>
      </c>
    </row>
    <row r="4465" ht="12.75" customHeight="1">
      <c r="B4465" s="61"/>
      <c r="C4465" s="70" t="s">
        <v>23132</v>
      </c>
      <c r="D4465" s="130" t="s">
        <v>18233</v>
      </c>
      <c r="E4465" s="126" t="s">
        <v>311</v>
      </c>
      <c r="F4465" s="127">
        <v>1.0</v>
      </c>
      <c r="G4465" s="128"/>
      <c r="H4465" s="94">
        <f t="shared" si="563"/>
        <v>0</v>
      </c>
    </row>
    <row r="4466" ht="12.75" customHeight="1">
      <c r="B4466" s="61"/>
      <c r="C4466" s="70" t="s">
        <v>23133</v>
      </c>
      <c r="D4466" s="130" t="s">
        <v>21028</v>
      </c>
      <c r="E4466" s="126" t="s">
        <v>311</v>
      </c>
      <c r="F4466" s="127">
        <v>1.0</v>
      </c>
      <c r="G4466" s="128"/>
      <c r="H4466" s="94">
        <f t="shared" si="563"/>
        <v>0</v>
      </c>
    </row>
    <row r="4467" ht="12.75" customHeight="1">
      <c r="B4467" s="61"/>
      <c r="C4467" s="88" t="s">
        <v>23134</v>
      </c>
      <c r="D4467" s="89" t="s">
        <v>23135</v>
      </c>
      <c r="E4467" s="129"/>
      <c r="F4467" s="129"/>
      <c r="G4467" s="72"/>
      <c r="H4467" s="90">
        <f>SUM(H4468:H4469)</f>
        <v>0</v>
      </c>
    </row>
    <row r="4468" ht="12.75" customHeight="1">
      <c r="B4468" s="61"/>
      <c r="C4468" s="70" t="s">
        <v>23136</v>
      </c>
      <c r="D4468" s="70" t="s">
        <v>18132</v>
      </c>
      <c r="E4468" s="126" t="s">
        <v>525</v>
      </c>
      <c r="F4468" s="127">
        <v>18.0</v>
      </c>
      <c r="G4468" s="128"/>
      <c r="H4468" s="94">
        <f t="shared" ref="H4468:H4469" si="564">ROUND(F4468*G4468,2)</f>
        <v>0</v>
      </c>
    </row>
    <row r="4469" ht="12.75" customHeight="1">
      <c r="B4469" s="61"/>
      <c r="C4469" s="70" t="s">
        <v>23137</v>
      </c>
      <c r="D4469" s="70" t="s">
        <v>18134</v>
      </c>
      <c r="E4469" s="126" t="s">
        <v>525</v>
      </c>
      <c r="F4469" s="127">
        <v>6.0</v>
      </c>
      <c r="G4469" s="128"/>
      <c r="H4469" s="94">
        <f t="shared" si="564"/>
        <v>0</v>
      </c>
    </row>
    <row r="4470" ht="12.75" customHeight="1">
      <c r="B4470" s="61"/>
      <c r="C4470" s="88" t="s">
        <v>23138</v>
      </c>
      <c r="D4470" s="89" t="s">
        <v>23139</v>
      </c>
      <c r="E4470" s="129"/>
      <c r="F4470" s="129"/>
      <c r="G4470" s="72"/>
      <c r="H4470" s="90">
        <f>SUM(H4471:H4472)</f>
        <v>0</v>
      </c>
    </row>
    <row r="4471" ht="12.75" customHeight="1">
      <c r="B4471" s="61"/>
      <c r="C4471" s="70" t="s">
        <v>23140</v>
      </c>
      <c r="D4471" s="70" t="s">
        <v>18132</v>
      </c>
      <c r="E4471" s="126" t="s">
        <v>525</v>
      </c>
      <c r="F4471" s="127">
        <v>21.0</v>
      </c>
      <c r="G4471" s="128"/>
      <c r="H4471" s="94">
        <f t="shared" ref="H4471:H4472" si="565">ROUND(F4471*G4471,2)</f>
        <v>0</v>
      </c>
    </row>
    <row r="4472" ht="12.75" customHeight="1">
      <c r="B4472" s="61"/>
      <c r="C4472" s="70" t="s">
        <v>23141</v>
      </c>
      <c r="D4472" s="70" t="s">
        <v>18134</v>
      </c>
      <c r="E4472" s="126" t="s">
        <v>525</v>
      </c>
      <c r="F4472" s="127">
        <v>7.0</v>
      </c>
      <c r="G4472" s="128"/>
      <c r="H4472" s="94">
        <f t="shared" si="565"/>
        <v>0</v>
      </c>
    </row>
    <row r="4473" ht="12.75" customHeight="1">
      <c r="B4473" s="61"/>
      <c r="C4473" s="88" t="s">
        <v>23142</v>
      </c>
      <c r="D4473" s="89" t="s">
        <v>23143</v>
      </c>
      <c r="E4473" s="129"/>
      <c r="F4473" s="129"/>
      <c r="G4473" s="72"/>
      <c r="H4473" s="90">
        <f>SUM(H4474:H4483)</f>
        <v>0</v>
      </c>
    </row>
    <row r="4474" ht="12.75" customHeight="1">
      <c r="B4474" s="61"/>
      <c r="C4474" s="70" t="s">
        <v>23144</v>
      </c>
      <c r="D4474" s="70" t="s">
        <v>18144</v>
      </c>
      <c r="E4474" s="126" t="s">
        <v>525</v>
      </c>
      <c r="F4474" s="127">
        <v>21.0</v>
      </c>
      <c r="G4474" s="128"/>
      <c r="H4474" s="94">
        <f t="shared" ref="H4474:H4483" si="566">ROUND(F4474*G4474,2)</f>
        <v>0</v>
      </c>
    </row>
    <row r="4475" ht="12.75" customHeight="1">
      <c r="B4475" s="61"/>
      <c r="C4475" s="70" t="s">
        <v>23145</v>
      </c>
      <c r="D4475" s="70" t="s">
        <v>18146</v>
      </c>
      <c r="E4475" s="126" t="s">
        <v>525</v>
      </c>
      <c r="F4475" s="127">
        <v>7.0</v>
      </c>
      <c r="G4475" s="128"/>
      <c r="H4475" s="94">
        <f t="shared" si="566"/>
        <v>0</v>
      </c>
    </row>
    <row r="4476" ht="12.75" customHeight="1">
      <c r="B4476" s="61"/>
      <c r="C4476" s="70" t="s">
        <v>23146</v>
      </c>
      <c r="D4476" s="70" t="s">
        <v>18148</v>
      </c>
      <c r="E4476" s="126" t="s">
        <v>525</v>
      </c>
      <c r="F4476" s="127">
        <v>7.0</v>
      </c>
      <c r="G4476" s="128"/>
      <c r="H4476" s="94">
        <f t="shared" si="566"/>
        <v>0</v>
      </c>
    </row>
    <row r="4477" ht="12.75" customHeight="1">
      <c r="B4477" s="61"/>
      <c r="C4477" s="70" t="s">
        <v>23147</v>
      </c>
      <c r="D4477" s="70" t="s">
        <v>19735</v>
      </c>
      <c r="E4477" s="126" t="s">
        <v>525</v>
      </c>
      <c r="F4477" s="127">
        <v>21.0</v>
      </c>
      <c r="G4477" s="128"/>
      <c r="H4477" s="94">
        <f t="shared" si="566"/>
        <v>0</v>
      </c>
    </row>
    <row r="4478" ht="12.75" customHeight="1">
      <c r="B4478" s="61"/>
      <c r="C4478" s="70" t="s">
        <v>23148</v>
      </c>
      <c r="D4478" s="70" t="s">
        <v>18154</v>
      </c>
      <c r="E4478" s="126" t="s">
        <v>525</v>
      </c>
      <c r="F4478" s="127">
        <v>7.0</v>
      </c>
      <c r="G4478" s="128"/>
      <c r="H4478" s="94">
        <f t="shared" si="566"/>
        <v>0</v>
      </c>
    </row>
    <row r="4479" ht="12.75" customHeight="1">
      <c r="B4479" s="61"/>
      <c r="C4479" s="70" t="s">
        <v>23149</v>
      </c>
      <c r="D4479" s="130" t="s">
        <v>19631</v>
      </c>
      <c r="E4479" s="126" t="s">
        <v>311</v>
      </c>
      <c r="F4479" s="127">
        <v>1.0</v>
      </c>
      <c r="G4479" s="128"/>
      <c r="H4479" s="94">
        <f t="shared" si="566"/>
        <v>0</v>
      </c>
    </row>
    <row r="4480" ht="12.75" customHeight="1">
      <c r="B4480" s="61"/>
      <c r="C4480" s="70" t="s">
        <v>23150</v>
      </c>
      <c r="D4480" s="130" t="s">
        <v>22414</v>
      </c>
      <c r="E4480" s="126" t="s">
        <v>311</v>
      </c>
      <c r="F4480" s="127">
        <v>1.0</v>
      </c>
      <c r="G4480" s="128"/>
      <c r="H4480" s="94">
        <f t="shared" si="566"/>
        <v>0</v>
      </c>
    </row>
    <row r="4481" ht="12.75" customHeight="1">
      <c r="B4481" s="61"/>
      <c r="C4481" s="70" t="s">
        <v>23151</v>
      </c>
      <c r="D4481" s="130" t="s">
        <v>22416</v>
      </c>
      <c r="E4481" s="126" t="s">
        <v>311</v>
      </c>
      <c r="F4481" s="127">
        <v>1.0</v>
      </c>
      <c r="G4481" s="128"/>
      <c r="H4481" s="94">
        <f t="shared" si="566"/>
        <v>0</v>
      </c>
    </row>
    <row r="4482" ht="12.75" customHeight="1">
      <c r="B4482" s="61"/>
      <c r="C4482" s="70" t="s">
        <v>23152</v>
      </c>
      <c r="D4482" s="70" t="s">
        <v>18150</v>
      </c>
      <c r="E4482" s="126" t="s">
        <v>525</v>
      </c>
      <c r="F4482" s="127">
        <v>1.0</v>
      </c>
      <c r="G4482" s="128"/>
      <c r="H4482" s="94">
        <f t="shared" si="566"/>
        <v>0</v>
      </c>
    </row>
    <row r="4483" ht="12.75" customHeight="1">
      <c r="B4483" s="61"/>
      <c r="C4483" s="70" t="s">
        <v>23153</v>
      </c>
      <c r="D4483" s="70" t="s">
        <v>23154</v>
      </c>
      <c r="E4483" s="126" t="s">
        <v>525</v>
      </c>
      <c r="F4483" s="127">
        <v>1.0</v>
      </c>
      <c r="G4483" s="128"/>
      <c r="H4483" s="94">
        <f t="shared" si="566"/>
        <v>0</v>
      </c>
    </row>
    <row r="4484" ht="12.75" customHeight="1">
      <c r="B4484" s="61"/>
      <c r="C4484" s="88" t="s">
        <v>23155</v>
      </c>
      <c r="D4484" s="89" t="s">
        <v>20387</v>
      </c>
      <c r="E4484" s="129"/>
      <c r="F4484" s="129"/>
      <c r="G4484" s="72"/>
      <c r="H4484" s="90">
        <f>SUM(H4485:H4487)</f>
        <v>0</v>
      </c>
    </row>
    <row r="4485" ht="12.75" customHeight="1">
      <c r="B4485" s="61"/>
      <c r="C4485" s="70" t="s">
        <v>23156</v>
      </c>
      <c r="D4485" s="70" t="s">
        <v>18152</v>
      </c>
      <c r="E4485" s="126" t="s">
        <v>525</v>
      </c>
      <c r="F4485" s="127">
        <v>21.0</v>
      </c>
      <c r="G4485" s="128"/>
      <c r="H4485" s="94">
        <f t="shared" ref="H4485:H4487" si="567">ROUND(F4485*G4485,2)</f>
        <v>0</v>
      </c>
    </row>
    <row r="4486" ht="12.75" customHeight="1">
      <c r="B4486" s="61"/>
      <c r="C4486" s="70" t="s">
        <v>23157</v>
      </c>
      <c r="D4486" s="70" t="s">
        <v>18165</v>
      </c>
      <c r="E4486" s="126" t="s">
        <v>525</v>
      </c>
      <c r="F4486" s="127">
        <v>7.0</v>
      </c>
      <c r="G4486" s="128"/>
      <c r="H4486" s="94">
        <f t="shared" si="567"/>
        <v>0</v>
      </c>
    </row>
    <row r="4487" ht="12.75" customHeight="1">
      <c r="B4487" s="61"/>
      <c r="C4487" s="70" t="s">
        <v>23158</v>
      </c>
      <c r="D4487" s="70" t="s">
        <v>18154</v>
      </c>
      <c r="E4487" s="126" t="s">
        <v>525</v>
      </c>
      <c r="F4487" s="127">
        <v>7.0</v>
      </c>
      <c r="G4487" s="128"/>
      <c r="H4487" s="94">
        <f t="shared" si="567"/>
        <v>0</v>
      </c>
    </row>
    <row r="4488" ht="12.75" customHeight="1">
      <c r="B4488" s="61"/>
      <c r="C4488" s="88" t="s">
        <v>23159</v>
      </c>
      <c r="D4488" s="89" t="s">
        <v>20392</v>
      </c>
      <c r="E4488" s="129"/>
      <c r="F4488" s="129"/>
      <c r="G4488" s="49"/>
      <c r="H4488" s="90">
        <f>SUM(H4489:H4495)</f>
        <v>0</v>
      </c>
    </row>
    <row r="4489" ht="12.75" customHeight="1">
      <c r="B4489" s="61"/>
      <c r="C4489" s="70" t="s">
        <v>23160</v>
      </c>
      <c r="D4489" s="70" t="s">
        <v>18152</v>
      </c>
      <c r="E4489" s="126" t="s">
        <v>525</v>
      </c>
      <c r="F4489" s="127">
        <v>132.0</v>
      </c>
      <c r="G4489" s="128"/>
      <c r="H4489" s="94">
        <f t="shared" ref="H4489:H4495" si="568">ROUND(F4489*G4489,2)</f>
        <v>0</v>
      </c>
    </row>
    <row r="4490" ht="12.75" customHeight="1">
      <c r="B4490" s="61"/>
      <c r="C4490" s="70" t="s">
        <v>23161</v>
      </c>
      <c r="D4490" s="70" t="s">
        <v>18165</v>
      </c>
      <c r="E4490" s="126" t="s">
        <v>525</v>
      </c>
      <c r="F4490" s="127">
        <v>44.0</v>
      </c>
      <c r="G4490" s="128"/>
      <c r="H4490" s="94">
        <f t="shared" si="568"/>
        <v>0</v>
      </c>
    </row>
    <row r="4491" ht="12.75" customHeight="1">
      <c r="B4491" s="61"/>
      <c r="C4491" s="70" t="s">
        <v>23162</v>
      </c>
      <c r="D4491" s="70" t="s">
        <v>18154</v>
      </c>
      <c r="E4491" s="126" t="s">
        <v>525</v>
      </c>
      <c r="F4491" s="127">
        <v>44.0</v>
      </c>
      <c r="G4491" s="128"/>
      <c r="H4491" s="94">
        <f t="shared" si="568"/>
        <v>0</v>
      </c>
    </row>
    <row r="4492" ht="12.75" customHeight="1">
      <c r="B4492" s="61"/>
      <c r="C4492" s="70" t="s">
        <v>23163</v>
      </c>
      <c r="D4492" s="130" t="s">
        <v>21003</v>
      </c>
      <c r="E4492" s="126" t="s">
        <v>525</v>
      </c>
      <c r="F4492" s="127">
        <v>21.0</v>
      </c>
      <c r="G4492" s="128"/>
      <c r="H4492" s="94">
        <f t="shared" si="568"/>
        <v>0</v>
      </c>
    </row>
    <row r="4493" ht="12.75" customHeight="1">
      <c r="B4493" s="61"/>
      <c r="C4493" s="70" t="s">
        <v>23164</v>
      </c>
      <c r="D4493" s="70" t="s">
        <v>18121</v>
      </c>
      <c r="E4493" s="126" t="s">
        <v>525</v>
      </c>
      <c r="F4493" s="127">
        <v>21.0</v>
      </c>
      <c r="G4493" s="128"/>
      <c r="H4493" s="94">
        <f t="shared" si="568"/>
        <v>0</v>
      </c>
    </row>
    <row r="4494" ht="12.75" customHeight="1">
      <c r="B4494" s="61"/>
      <c r="C4494" s="70" t="s">
        <v>23165</v>
      </c>
      <c r="D4494" s="130" t="s">
        <v>18123</v>
      </c>
      <c r="E4494" s="126" t="s">
        <v>311</v>
      </c>
      <c r="F4494" s="127">
        <v>3.0</v>
      </c>
      <c r="G4494" s="128"/>
      <c r="H4494" s="94">
        <f t="shared" si="568"/>
        <v>0</v>
      </c>
    </row>
    <row r="4495" ht="12.75" customHeight="1">
      <c r="B4495" s="61"/>
      <c r="C4495" s="70" t="s">
        <v>23166</v>
      </c>
      <c r="D4495" s="130" t="s">
        <v>21255</v>
      </c>
      <c r="E4495" s="126" t="s">
        <v>311</v>
      </c>
      <c r="F4495" s="127">
        <v>1.0</v>
      </c>
      <c r="G4495" s="128"/>
      <c r="H4495" s="94">
        <f t="shared" si="568"/>
        <v>0</v>
      </c>
    </row>
    <row r="4496" ht="12.75" customHeight="1">
      <c r="B4496" s="61"/>
      <c r="C4496" s="88" t="s">
        <v>23167</v>
      </c>
      <c r="D4496" s="131" t="s">
        <v>23168</v>
      </c>
      <c r="E4496" s="129"/>
      <c r="F4496" s="129"/>
      <c r="G4496" s="72"/>
      <c r="H4496" s="90">
        <f>SUM(H4497:H4505)</f>
        <v>0</v>
      </c>
    </row>
    <row r="4497" ht="12.75" customHeight="1">
      <c r="B4497" s="61"/>
      <c r="C4497" s="70" t="s">
        <v>23169</v>
      </c>
      <c r="D4497" s="70" t="s">
        <v>18170</v>
      </c>
      <c r="E4497" s="126" t="s">
        <v>525</v>
      </c>
      <c r="F4497" s="127">
        <v>12.0</v>
      </c>
      <c r="G4497" s="128"/>
      <c r="H4497" s="94">
        <f t="shared" ref="H4497:H4505" si="569">ROUND(F4497*G4497,2)</f>
        <v>0</v>
      </c>
    </row>
    <row r="4498" ht="12.75" customHeight="1">
      <c r="B4498" s="61"/>
      <c r="C4498" s="70" t="s">
        <v>23170</v>
      </c>
      <c r="D4498" s="70" t="s">
        <v>18172</v>
      </c>
      <c r="E4498" s="126" t="s">
        <v>525</v>
      </c>
      <c r="F4498" s="127">
        <v>6.0</v>
      </c>
      <c r="G4498" s="128"/>
      <c r="H4498" s="94">
        <f t="shared" si="569"/>
        <v>0</v>
      </c>
    </row>
    <row r="4499" ht="12.75" customHeight="1">
      <c r="B4499" s="61"/>
      <c r="C4499" s="70" t="s">
        <v>23171</v>
      </c>
      <c r="D4499" s="70" t="s">
        <v>18148</v>
      </c>
      <c r="E4499" s="126" t="s">
        <v>525</v>
      </c>
      <c r="F4499" s="127">
        <v>6.0</v>
      </c>
      <c r="G4499" s="128"/>
      <c r="H4499" s="94">
        <f t="shared" si="569"/>
        <v>0</v>
      </c>
    </row>
    <row r="4500" ht="12.75" customHeight="1">
      <c r="B4500" s="61"/>
      <c r="C4500" s="70" t="s">
        <v>23172</v>
      </c>
      <c r="D4500" s="70" t="s">
        <v>18152</v>
      </c>
      <c r="E4500" s="126" t="s">
        <v>525</v>
      </c>
      <c r="F4500" s="127">
        <v>12.0</v>
      </c>
      <c r="G4500" s="128"/>
      <c r="H4500" s="94">
        <f t="shared" si="569"/>
        <v>0</v>
      </c>
    </row>
    <row r="4501" ht="12.75" customHeight="1">
      <c r="B4501" s="61"/>
      <c r="C4501" s="70" t="s">
        <v>23173</v>
      </c>
      <c r="D4501" s="70" t="s">
        <v>18148</v>
      </c>
      <c r="E4501" s="126" t="s">
        <v>525</v>
      </c>
      <c r="F4501" s="127">
        <v>6.0</v>
      </c>
      <c r="G4501" s="128"/>
      <c r="H4501" s="94">
        <f t="shared" si="569"/>
        <v>0</v>
      </c>
    </row>
    <row r="4502" ht="12.75" customHeight="1">
      <c r="B4502" s="61"/>
      <c r="C4502" s="70" t="s">
        <v>23174</v>
      </c>
      <c r="D4502" s="130" t="s">
        <v>18160</v>
      </c>
      <c r="E4502" s="126" t="s">
        <v>311</v>
      </c>
      <c r="F4502" s="127">
        <v>1.0</v>
      </c>
      <c r="G4502" s="128"/>
      <c r="H4502" s="94">
        <f t="shared" si="569"/>
        <v>0</v>
      </c>
    </row>
    <row r="4503" ht="12.75" customHeight="1">
      <c r="B4503" s="61"/>
      <c r="C4503" s="70" t="s">
        <v>23175</v>
      </c>
      <c r="D4503" s="130" t="s">
        <v>23176</v>
      </c>
      <c r="E4503" s="126" t="s">
        <v>311</v>
      </c>
      <c r="F4503" s="127">
        <v>1.0</v>
      </c>
      <c r="G4503" s="128"/>
      <c r="H4503" s="94">
        <f t="shared" si="569"/>
        <v>0</v>
      </c>
    </row>
    <row r="4504" ht="12.75" customHeight="1">
      <c r="B4504" s="61"/>
      <c r="C4504" s="70" t="s">
        <v>23177</v>
      </c>
      <c r="D4504" s="130" t="s">
        <v>23178</v>
      </c>
      <c r="E4504" s="126" t="s">
        <v>311</v>
      </c>
      <c r="F4504" s="127">
        <v>1.0</v>
      </c>
      <c r="G4504" s="128"/>
      <c r="H4504" s="94">
        <f t="shared" si="569"/>
        <v>0</v>
      </c>
    </row>
    <row r="4505" ht="12.75" customHeight="1">
      <c r="B4505" s="61"/>
      <c r="C4505" s="70" t="s">
        <v>23179</v>
      </c>
      <c r="D4505" s="70" t="s">
        <v>18150</v>
      </c>
      <c r="E4505" s="126" t="s">
        <v>525</v>
      </c>
      <c r="F4505" s="127">
        <v>2.0</v>
      </c>
      <c r="G4505" s="128"/>
      <c r="H4505" s="94">
        <f t="shared" si="569"/>
        <v>0</v>
      </c>
    </row>
    <row r="4506" ht="12.75" customHeight="1">
      <c r="B4506" s="61"/>
      <c r="C4506" s="88" t="s">
        <v>23180</v>
      </c>
      <c r="D4506" s="89" t="s">
        <v>23181</v>
      </c>
      <c r="E4506" s="129"/>
      <c r="F4506" s="129"/>
      <c r="G4506" s="49"/>
      <c r="H4506" s="90">
        <f>SUM(H4507:H4510)</f>
        <v>0</v>
      </c>
    </row>
    <row r="4507" ht="12.75" customHeight="1">
      <c r="B4507" s="61"/>
      <c r="C4507" s="70" t="s">
        <v>23182</v>
      </c>
      <c r="D4507" s="70" t="s">
        <v>18170</v>
      </c>
      <c r="E4507" s="126" t="s">
        <v>525</v>
      </c>
      <c r="F4507" s="127">
        <v>38.0</v>
      </c>
      <c r="G4507" s="128"/>
      <c r="H4507" s="94">
        <f t="shared" ref="H4507:H4510" si="570">ROUND(F4507*G4507,2)</f>
        <v>0</v>
      </c>
    </row>
    <row r="4508" ht="12.75" customHeight="1">
      <c r="B4508" s="61"/>
      <c r="C4508" s="70" t="s">
        <v>23183</v>
      </c>
      <c r="D4508" s="70" t="s">
        <v>18172</v>
      </c>
      <c r="E4508" s="126" t="s">
        <v>525</v>
      </c>
      <c r="F4508" s="127">
        <v>19.0</v>
      </c>
      <c r="G4508" s="128"/>
      <c r="H4508" s="94">
        <f t="shared" si="570"/>
        <v>0</v>
      </c>
    </row>
    <row r="4509" ht="12.75" customHeight="1">
      <c r="B4509" s="61"/>
      <c r="C4509" s="70" t="s">
        <v>23184</v>
      </c>
      <c r="D4509" s="70" t="s">
        <v>18148</v>
      </c>
      <c r="E4509" s="126" t="s">
        <v>525</v>
      </c>
      <c r="F4509" s="127">
        <v>19.0</v>
      </c>
      <c r="G4509" s="128"/>
      <c r="H4509" s="94">
        <f t="shared" si="570"/>
        <v>0</v>
      </c>
    </row>
    <row r="4510" ht="12.75" customHeight="1">
      <c r="B4510" s="61"/>
      <c r="C4510" s="70" t="s">
        <v>23185</v>
      </c>
      <c r="D4510" s="130" t="s">
        <v>18160</v>
      </c>
      <c r="E4510" s="126" t="s">
        <v>311</v>
      </c>
      <c r="F4510" s="127">
        <v>6.0</v>
      </c>
      <c r="G4510" s="128"/>
      <c r="H4510" s="94">
        <f t="shared" si="570"/>
        <v>0</v>
      </c>
    </row>
    <row r="4511" ht="12.75" customHeight="1">
      <c r="B4511" s="61"/>
      <c r="C4511" s="88" t="s">
        <v>23186</v>
      </c>
      <c r="D4511" s="89" t="s">
        <v>23187</v>
      </c>
      <c r="E4511" s="129"/>
      <c r="F4511" s="129"/>
      <c r="G4511" s="72"/>
      <c r="H4511" s="90">
        <f>SUM(H4512:H4514)</f>
        <v>0</v>
      </c>
    </row>
    <row r="4512" ht="12.75" customHeight="1">
      <c r="B4512" s="61"/>
      <c r="C4512" s="70" t="s">
        <v>23188</v>
      </c>
      <c r="D4512" s="70" t="s">
        <v>18170</v>
      </c>
      <c r="E4512" s="126" t="s">
        <v>525</v>
      </c>
      <c r="F4512" s="127">
        <v>76.0</v>
      </c>
      <c r="G4512" s="128"/>
      <c r="H4512" s="94">
        <f t="shared" ref="H4512:H4514" si="571">ROUND(F4512*G4512,2)</f>
        <v>0</v>
      </c>
    </row>
    <row r="4513" ht="12.75" customHeight="1">
      <c r="B4513" s="61"/>
      <c r="C4513" s="70" t="s">
        <v>23189</v>
      </c>
      <c r="D4513" s="70" t="s">
        <v>18172</v>
      </c>
      <c r="E4513" s="126" t="s">
        <v>525</v>
      </c>
      <c r="F4513" s="127">
        <v>38.0</v>
      </c>
      <c r="G4513" s="128"/>
      <c r="H4513" s="94">
        <f t="shared" si="571"/>
        <v>0</v>
      </c>
    </row>
    <row r="4514" ht="12.75" customHeight="1">
      <c r="B4514" s="61"/>
      <c r="C4514" s="70" t="s">
        <v>23190</v>
      </c>
      <c r="D4514" s="70" t="s">
        <v>18148</v>
      </c>
      <c r="E4514" s="126" t="s">
        <v>525</v>
      </c>
      <c r="F4514" s="127">
        <v>38.0</v>
      </c>
      <c r="G4514" s="128"/>
      <c r="H4514" s="94">
        <f t="shared" si="571"/>
        <v>0</v>
      </c>
    </row>
    <row r="4515" ht="12.75" customHeight="1">
      <c r="B4515" s="61"/>
      <c r="C4515" s="88" t="s">
        <v>23191</v>
      </c>
      <c r="D4515" s="89" t="s">
        <v>23192</v>
      </c>
      <c r="E4515" s="129"/>
      <c r="F4515" s="129"/>
      <c r="G4515" s="72"/>
      <c r="H4515" s="90">
        <f>SUM(H4516:H4519)</f>
        <v>0</v>
      </c>
    </row>
    <row r="4516" ht="12.75" customHeight="1">
      <c r="B4516" s="61"/>
      <c r="C4516" s="70" t="s">
        <v>23193</v>
      </c>
      <c r="D4516" s="130" t="s">
        <v>18256</v>
      </c>
      <c r="E4516" s="126" t="s">
        <v>525</v>
      </c>
      <c r="F4516" s="127">
        <v>14.0</v>
      </c>
      <c r="G4516" s="128"/>
      <c r="H4516" s="94">
        <f t="shared" ref="H4516:H4519" si="572">ROUND(F4516*G4516,2)</f>
        <v>0</v>
      </c>
    </row>
    <row r="4517" ht="12.75" customHeight="1">
      <c r="B4517" s="61"/>
      <c r="C4517" s="70" t="s">
        <v>23194</v>
      </c>
      <c r="D4517" s="70" t="s">
        <v>18258</v>
      </c>
      <c r="E4517" s="126" t="s">
        <v>525</v>
      </c>
      <c r="F4517" s="127">
        <v>3.0</v>
      </c>
      <c r="G4517" s="128"/>
      <c r="H4517" s="94">
        <f t="shared" si="572"/>
        <v>0</v>
      </c>
    </row>
    <row r="4518" ht="12.75" customHeight="1">
      <c r="B4518" s="61"/>
      <c r="C4518" s="70" t="s">
        <v>23195</v>
      </c>
      <c r="D4518" s="70" t="s">
        <v>18148</v>
      </c>
      <c r="E4518" s="126" t="s">
        <v>525</v>
      </c>
      <c r="F4518" s="127">
        <v>5.0</v>
      </c>
      <c r="G4518" s="128"/>
      <c r="H4518" s="94">
        <f t="shared" si="572"/>
        <v>0</v>
      </c>
    </row>
    <row r="4519" ht="12.75" customHeight="1">
      <c r="B4519" s="61"/>
      <c r="C4519" s="70" t="s">
        <v>23196</v>
      </c>
      <c r="D4519" s="130" t="s">
        <v>18160</v>
      </c>
      <c r="E4519" s="126" t="s">
        <v>311</v>
      </c>
      <c r="F4519" s="127">
        <v>3.0</v>
      </c>
      <c r="G4519" s="128"/>
      <c r="H4519" s="94">
        <f t="shared" si="572"/>
        <v>0</v>
      </c>
    </row>
    <row r="4520" ht="12.75" customHeight="1">
      <c r="B4520" s="61"/>
      <c r="C4520" s="88" t="s">
        <v>23197</v>
      </c>
      <c r="D4520" s="89" t="s">
        <v>23198</v>
      </c>
      <c r="E4520" s="129"/>
      <c r="F4520" s="129"/>
      <c r="G4520" s="49"/>
      <c r="H4520" s="90">
        <f>SUM(H4521:H4523)</f>
        <v>0</v>
      </c>
    </row>
    <row r="4521" ht="12.75" customHeight="1">
      <c r="B4521" s="61"/>
      <c r="C4521" s="70" t="s">
        <v>23199</v>
      </c>
      <c r="D4521" s="70" t="s">
        <v>18264</v>
      </c>
      <c r="E4521" s="126" t="s">
        <v>525</v>
      </c>
      <c r="F4521" s="127">
        <v>57.0</v>
      </c>
      <c r="G4521" s="128"/>
      <c r="H4521" s="94">
        <f t="shared" ref="H4521:H4523" si="573">ROUND(F4521*G4521,2)</f>
        <v>0</v>
      </c>
    </row>
    <row r="4522" ht="12.75" customHeight="1">
      <c r="B4522" s="61"/>
      <c r="C4522" s="70" t="s">
        <v>23200</v>
      </c>
      <c r="D4522" s="70" t="s">
        <v>18258</v>
      </c>
      <c r="E4522" s="126" t="s">
        <v>525</v>
      </c>
      <c r="F4522" s="127">
        <v>4.0</v>
      </c>
      <c r="G4522" s="128"/>
      <c r="H4522" s="94">
        <f t="shared" si="573"/>
        <v>0</v>
      </c>
    </row>
    <row r="4523" ht="12.75" customHeight="1">
      <c r="B4523" s="61"/>
      <c r="C4523" s="70" t="s">
        <v>23201</v>
      </c>
      <c r="D4523" s="70" t="s">
        <v>18148</v>
      </c>
      <c r="E4523" s="126" t="s">
        <v>525</v>
      </c>
      <c r="F4523" s="127">
        <v>3.0</v>
      </c>
      <c r="G4523" s="128"/>
      <c r="H4523" s="94">
        <f t="shared" si="573"/>
        <v>0</v>
      </c>
    </row>
    <row r="4524" ht="12.75" customHeight="1">
      <c r="B4524" s="61"/>
      <c r="C4524" s="88" t="s">
        <v>23202</v>
      </c>
      <c r="D4524" s="89" t="s">
        <v>23203</v>
      </c>
      <c r="E4524" s="129"/>
      <c r="F4524" s="129"/>
      <c r="G4524" s="72"/>
      <c r="H4524" s="90">
        <f>SUM(H4525:H4529)</f>
        <v>0</v>
      </c>
    </row>
    <row r="4525" ht="12.75" customHeight="1">
      <c r="B4525" s="61"/>
      <c r="C4525" s="70" t="s">
        <v>23204</v>
      </c>
      <c r="D4525" s="70" t="s">
        <v>18170</v>
      </c>
      <c r="E4525" s="126" t="s">
        <v>525</v>
      </c>
      <c r="F4525" s="127">
        <v>57.0</v>
      </c>
      <c r="G4525" s="128"/>
      <c r="H4525" s="94">
        <f t="shared" ref="H4525:H4529" si="574">ROUND(F4525*G4525,2)</f>
        <v>0</v>
      </c>
    </row>
    <row r="4526" ht="12.75" customHeight="1">
      <c r="B4526" s="61"/>
      <c r="C4526" s="70" t="s">
        <v>23205</v>
      </c>
      <c r="D4526" s="70" t="s">
        <v>18172</v>
      </c>
      <c r="E4526" s="126" t="s">
        <v>525</v>
      </c>
      <c r="F4526" s="127">
        <v>19.0</v>
      </c>
      <c r="G4526" s="128"/>
      <c r="H4526" s="94">
        <f t="shared" si="574"/>
        <v>0</v>
      </c>
    </row>
    <row r="4527" ht="12.75" customHeight="1">
      <c r="B4527" s="61"/>
      <c r="C4527" s="70" t="s">
        <v>23206</v>
      </c>
      <c r="D4527" s="70" t="s">
        <v>18148</v>
      </c>
      <c r="E4527" s="126" t="s">
        <v>525</v>
      </c>
      <c r="F4527" s="127">
        <v>3.0</v>
      </c>
      <c r="G4527" s="128"/>
      <c r="H4527" s="94">
        <f t="shared" si="574"/>
        <v>0</v>
      </c>
    </row>
    <row r="4528" ht="12.75" customHeight="1">
      <c r="B4528" s="61"/>
      <c r="C4528" s="70" t="s">
        <v>23207</v>
      </c>
      <c r="D4528" s="70" t="s">
        <v>18150</v>
      </c>
      <c r="E4528" s="126" t="s">
        <v>525</v>
      </c>
      <c r="F4528" s="127">
        <v>4.0</v>
      </c>
      <c r="G4528" s="128"/>
      <c r="H4528" s="94">
        <f t="shared" si="574"/>
        <v>0</v>
      </c>
    </row>
    <row r="4529" ht="12.75" customHeight="1">
      <c r="B4529" s="61"/>
      <c r="C4529" s="70" t="s">
        <v>23208</v>
      </c>
      <c r="D4529" s="130" t="s">
        <v>18275</v>
      </c>
      <c r="E4529" s="126" t="s">
        <v>311</v>
      </c>
      <c r="F4529" s="127">
        <v>1.0</v>
      </c>
      <c r="G4529" s="128"/>
      <c r="H4529" s="94">
        <f t="shared" si="574"/>
        <v>0</v>
      </c>
    </row>
    <row r="4530" ht="12.75" customHeight="1">
      <c r="B4530" s="61"/>
      <c r="C4530" s="88" t="s">
        <v>23209</v>
      </c>
      <c r="D4530" s="89" t="s">
        <v>18303</v>
      </c>
      <c r="E4530" s="129"/>
      <c r="F4530" s="129"/>
      <c r="G4530" s="72"/>
      <c r="H4530" s="90">
        <f>SUM(H4531:H4535)</f>
        <v>0</v>
      </c>
    </row>
    <row r="4531" ht="12.75" customHeight="1">
      <c r="B4531" s="61"/>
      <c r="C4531" s="70" t="s">
        <v>23210</v>
      </c>
      <c r="D4531" s="70" t="s">
        <v>18132</v>
      </c>
      <c r="E4531" s="126" t="s">
        <v>525</v>
      </c>
      <c r="F4531" s="127">
        <v>90.0</v>
      </c>
      <c r="G4531" s="128"/>
      <c r="H4531" s="94">
        <f t="shared" ref="H4531:H4535" si="575">ROUND(F4531*G4531,2)</f>
        <v>0</v>
      </c>
    </row>
    <row r="4532" ht="12.75" customHeight="1">
      <c r="B4532" s="61"/>
      <c r="C4532" s="70" t="s">
        <v>23211</v>
      </c>
      <c r="D4532" s="70" t="s">
        <v>18134</v>
      </c>
      <c r="E4532" s="126" t="s">
        <v>525</v>
      </c>
      <c r="F4532" s="127">
        <v>15.0</v>
      </c>
      <c r="G4532" s="128"/>
      <c r="H4532" s="94">
        <f t="shared" si="575"/>
        <v>0</v>
      </c>
    </row>
    <row r="4533" ht="12.75" customHeight="1">
      <c r="B4533" s="61"/>
      <c r="C4533" s="70" t="s">
        <v>23212</v>
      </c>
      <c r="D4533" s="70" t="s">
        <v>18307</v>
      </c>
      <c r="E4533" s="126" t="s">
        <v>525</v>
      </c>
      <c r="F4533" s="127">
        <v>2.0</v>
      </c>
      <c r="G4533" s="128"/>
      <c r="H4533" s="94">
        <f t="shared" si="575"/>
        <v>0</v>
      </c>
    </row>
    <row r="4534" ht="12.75" customHeight="1">
      <c r="B4534" s="61"/>
      <c r="C4534" s="70" t="s">
        <v>23213</v>
      </c>
      <c r="D4534" s="70" t="s">
        <v>18309</v>
      </c>
      <c r="E4534" s="126" t="s">
        <v>525</v>
      </c>
      <c r="F4534" s="127">
        <v>3.0</v>
      </c>
      <c r="G4534" s="128"/>
      <c r="H4534" s="94">
        <f t="shared" si="575"/>
        <v>0</v>
      </c>
    </row>
    <row r="4535" ht="12.75" customHeight="1">
      <c r="B4535" s="61"/>
      <c r="C4535" s="70" t="s">
        <v>23214</v>
      </c>
      <c r="D4535" s="130" t="s">
        <v>18311</v>
      </c>
      <c r="E4535" s="126" t="s">
        <v>311</v>
      </c>
      <c r="F4535" s="127">
        <v>1.0</v>
      </c>
      <c r="G4535" s="128"/>
      <c r="H4535" s="94">
        <f t="shared" si="575"/>
        <v>0</v>
      </c>
    </row>
    <row r="4536" ht="12.75" customHeight="1">
      <c r="B4536" s="61"/>
      <c r="C4536" s="88" t="s">
        <v>23215</v>
      </c>
      <c r="D4536" s="89" t="s">
        <v>23216</v>
      </c>
      <c r="E4536" s="129"/>
      <c r="F4536" s="129"/>
      <c r="G4536" s="49"/>
      <c r="H4536" s="90">
        <f>SUM(H4537:H4539)</f>
        <v>0</v>
      </c>
    </row>
    <row r="4537" ht="12.75" customHeight="1">
      <c r="B4537" s="61"/>
      <c r="C4537" s="70" t="s">
        <v>23217</v>
      </c>
      <c r="D4537" s="70" t="s">
        <v>18315</v>
      </c>
      <c r="E4537" s="126" t="s">
        <v>525</v>
      </c>
      <c r="F4537" s="127">
        <v>24.0</v>
      </c>
      <c r="G4537" s="128"/>
      <c r="H4537" s="94">
        <f t="shared" ref="H4537:H4539" si="576">ROUND(F4537*G4537,2)</f>
        <v>0</v>
      </c>
    </row>
    <row r="4538" ht="12.75" customHeight="1">
      <c r="B4538" s="61"/>
      <c r="C4538" s="70" t="s">
        <v>23218</v>
      </c>
      <c r="D4538" s="70" t="s">
        <v>18165</v>
      </c>
      <c r="E4538" s="126" t="s">
        <v>525</v>
      </c>
      <c r="F4538" s="127">
        <v>8.0</v>
      </c>
      <c r="G4538" s="128"/>
      <c r="H4538" s="94">
        <f t="shared" si="576"/>
        <v>0</v>
      </c>
    </row>
    <row r="4539" ht="12.75" customHeight="1">
      <c r="B4539" s="61"/>
      <c r="C4539" s="70" t="s">
        <v>23219</v>
      </c>
      <c r="D4539" s="70" t="s">
        <v>19134</v>
      </c>
      <c r="E4539" s="126" t="s">
        <v>525</v>
      </c>
      <c r="F4539" s="127">
        <v>8.0</v>
      </c>
      <c r="G4539" s="128"/>
      <c r="H4539" s="94">
        <f t="shared" si="576"/>
        <v>0</v>
      </c>
    </row>
    <row r="4540" ht="12.75" customHeight="1">
      <c r="B4540" s="61"/>
      <c r="C4540" s="88" t="s">
        <v>23220</v>
      </c>
      <c r="D4540" s="131" t="s">
        <v>23221</v>
      </c>
      <c r="E4540" s="129"/>
      <c r="F4540" s="129"/>
      <c r="G4540" s="49"/>
      <c r="H4540" s="90">
        <f>SUM(H4541:H4544)</f>
        <v>0</v>
      </c>
    </row>
    <row r="4541" ht="12.75" customHeight="1">
      <c r="B4541" s="61"/>
      <c r="C4541" s="70" t="s">
        <v>23222</v>
      </c>
      <c r="D4541" s="70" t="s">
        <v>18320</v>
      </c>
      <c r="E4541" s="126" t="s">
        <v>525</v>
      </c>
      <c r="F4541" s="127">
        <v>13.0</v>
      </c>
      <c r="G4541" s="128"/>
      <c r="H4541" s="94">
        <f t="shared" ref="H4541:H4544" si="577">ROUND(F4541*G4541,2)</f>
        <v>0</v>
      </c>
    </row>
    <row r="4542" ht="12.75" customHeight="1">
      <c r="B4542" s="61"/>
      <c r="C4542" s="70" t="s">
        <v>23223</v>
      </c>
      <c r="D4542" s="130" t="s">
        <v>18256</v>
      </c>
      <c r="E4542" s="126" t="s">
        <v>525</v>
      </c>
      <c r="F4542" s="127">
        <v>13.0</v>
      </c>
      <c r="G4542" s="128"/>
      <c r="H4542" s="94">
        <f t="shared" si="577"/>
        <v>0</v>
      </c>
    </row>
    <row r="4543" ht="12.75" customHeight="1">
      <c r="B4543" s="61"/>
      <c r="C4543" s="70" t="s">
        <v>23224</v>
      </c>
      <c r="D4543" s="70" t="s">
        <v>18258</v>
      </c>
      <c r="E4543" s="126" t="s">
        <v>525</v>
      </c>
      <c r="F4543" s="127">
        <v>8.0</v>
      </c>
      <c r="G4543" s="128"/>
      <c r="H4543" s="94">
        <f t="shared" si="577"/>
        <v>0</v>
      </c>
    </row>
    <row r="4544" ht="12.75" customHeight="1">
      <c r="B4544" s="61"/>
      <c r="C4544" s="70" t="s">
        <v>23225</v>
      </c>
      <c r="D4544" s="130" t="s">
        <v>18160</v>
      </c>
      <c r="E4544" s="126" t="s">
        <v>311</v>
      </c>
      <c r="F4544" s="127">
        <v>1.0</v>
      </c>
      <c r="G4544" s="128"/>
      <c r="H4544" s="94">
        <f t="shared" si="577"/>
        <v>0</v>
      </c>
    </row>
    <row r="4545" ht="12.75" customHeight="1">
      <c r="B4545" s="61"/>
      <c r="C4545" s="88" t="s">
        <v>23226</v>
      </c>
      <c r="D4545" s="89" t="s">
        <v>23227</v>
      </c>
      <c r="E4545" s="129"/>
      <c r="F4545" s="129"/>
      <c r="G4545" s="49"/>
      <c r="H4545" s="90">
        <f>SUM(H4546:H4548)</f>
        <v>0</v>
      </c>
    </row>
    <row r="4546" ht="12.75" customHeight="1">
      <c r="B4546" s="61"/>
      <c r="C4546" s="70" t="s">
        <v>23228</v>
      </c>
      <c r="D4546" s="70" t="s">
        <v>18264</v>
      </c>
      <c r="E4546" s="126" t="s">
        <v>525</v>
      </c>
      <c r="F4546" s="127">
        <v>90.0</v>
      </c>
      <c r="G4546" s="128"/>
      <c r="H4546" s="94">
        <f t="shared" ref="H4546:H4548" si="578">ROUND(F4546*G4546,2)</f>
        <v>0</v>
      </c>
    </row>
    <row r="4547" ht="12.75" customHeight="1">
      <c r="B4547" s="61"/>
      <c r="C4547" s="70" t="s">
        <v>23229</v>
      </c>
      <c r="D4547" s="70" t="s">
        <v>18148</v>
      </c>
      <c r="E4547" s="126" t="s">
        <v>525</v>
      </c>
      <c r="F4547" s="127">
        <v>10.0</v>
      </c>
      <c r="G4547" s="128"/>
      <c r="H4547" s="94">
        <f t="shared" si="578"/>
        <v>0</v>
      </c>
    </row>
    <row r="4548" ht="12.75" customHeight="1">
      <c r="B4548" s="61"/>
      <c r="C4548" s="70" t="s">
        <v>23230</v>
      </c>
      <c r="D4548" s="130" t="s">
        <v>18329</v>
      </c>
      <c r="E4548" s="126" t="s">
        <v>311</v>
      </c>
      <c r="F4548" s="127">
        <v>5.0</v>
      </c>
      <c r="G4548" s="128"/>
      <c r="H4548" s="94">
        <f t="shared" si="578"/>
        <v>0</v>
      </c>
    </row>
    <row r="4549" ht="12.75" customHeight="1">
      <c r="B4549" s="61"/>
      <c r="C4549" s="88" t="s">
        <v>23231</v>
      </c>
      <c r="D4549" s="89" t="s">
        <v>23232</v>
      </c>
      <c r="E4549" s="129"/>
      <c r="F4549" s="129"/>
      <c r="G4549" s="49"/>
      <c r="H4549" s="90">
        <f>SUM(H4550:H4554)</f>
        <v>0</v>
      </c>
    </row>
    <row r="4550" ht="12.75" customHeight="1">
      <c r="B4550" s="61"/>
      <c r="C4550" s="70" t="s">
        <v>23233</v>
      </c>
      <c r="D4550" s="70" t="s">
        <v>18132</v>
      </c>
      <c r="E4550" s="126" t="s">
        <v>525</v>
      </c>
      <c r="F4550" s="127">
        <v>51.0</v>
      </c>
      <c r="G4550" s="128"/>
      <c r="H4550" s="94">
        <f t="shared" ref="H4550:H4554" si="579">ROUND(F4550*G4550,2)</f>
        <v>0</v>
      </c>
    </row>
    <row r="4551" ht="12.75" customHeight="1">
      <c r="B4551" s="61"/>
      <c r="C4551" s="70" t="s">
        <v>23234</v>
      </c>
      <c r="D4551" s="70" t="s">
        <v>18134</v>
      </c>
      <c r="E4551" s="126" t="s">
        <v>525</v>
      </c>
      <c r="F4551" s="127">
        <v>17.0</v>
      </c>
      <c r="G4551" s="128"/>
      <c r="H4551" s="94">
        <f t="shared" si="579"/>
        <v>0</v>
      </c>
    </row>
    <row r="4552" ht="12.75" customHeight="1">
      <c r="B4552" s="61"/>
      <c r="C4552" s="70" t="s">
        <v>23235</v>
      </c>
      <c r="D4552" s="70" t="s">
        <v>18307</v>
      </c>
      <c r="E4552" s="126" t="s">
        <v>525</v>
      </c>
      <c r="F4552" s="127">
        <v>2.0</v>
      </c>
      <c r="G4552" s="128"/>
      <c r="H4552" s="94">
        <f t="shared" si="579"/>
        <v>0</v>
      </c>
    </row>
    <row r="4553" ht="12.75" customHeight="1">
      <c r="B4553" s="61"/>
      <c r="C4553" s="70" t="s">
        <v>23236</v>
      </c>
      <c r="D4553" s="70" t="s">
        <v>18309</v>
      </c>
      <c r="E4553" s="126" t="s">
        <v>525</v>
      </c>
      <c r="F4553" s="127">
        <v>3.0</v>
      </c>
      <c r="G4553" s="128"/>
      <c r="H4553" s="94">
        <f t="shared" si="579"/>
        <v>0</v>
      </c>
    </row>
    <row r="4554" ht="12.75" customHeight="1">
      <c r="B4554" s="61"/>
      <c r="C4554" s="70" t="s">
        <v>23237</v>
      </c>
      <c r="D4554" s="130" t="s">
        <v>18311</v>
      </c>
      <c r="E4554" s="126" t="s">
        <v>311</v>
      </c>
      <c r="F4554" s="127">
        <v>1.0</v>
      </c>
      <c r="G4554" s="128"/>
      <c r="H4554" s="94">
        <f t="shared" si="579"/>
        <v>0</v>
      </c>
    </row>
    <row r="4555" ht="12.75" customHeight="1">
      <c r="B4555" s="61"/>
      <c r="C4555" s="88" t="s">
        <v>23238</v>
      </c>
      <c r="D4555" s="89" t="s">
        <v>23239</v>
      </c>
      <c r="E4555" s="129"/>
      <c r="F4555" s="129"/>
      <c r="G4555" s="72"/>
      <c r="H4555" s="90">
        <f>SUM(H4556:H4558)</f>
        <v>0</v>
      </c>
    </row>
    <row r="4556" ht="12.75" customHeight="1">
      <c r="B4556" s="61"/>
      <c r="C4556" s="70" t="s">
        <v>23240</v>
      </c>
      <c r="D4556" s="70" t="s">
        <v>18315</v>
      </c>
      <c r="E4556" s="126" t="s">
        <v>525</v>
      </c>
      <c r="F4556" s="127">
        <v>30.0</v>
      </c>
      <c r="G4556" s="128"/>
      <c r="H4556" s="94">
        <f t="shared" ref="H4556:H4558" si="580">ROUND(F4556*G4556,2)</f>
        <v>0</v>
      </c>
    </row>
    <row r="4557" ht="12.75" customHeight="1">
      <c r="B4557" s="61"/>
      <c r="C4557" s="70" t="s">
        <v>23241</v>
      </c>
      <c r="D4557" s="70" t="s">
        <v>18165</v>
      </c>
      <c r="E4557" s="126" t="s">
        <v>525</v>
      </c>
      <c r="F4557" s="127">
        <v>10.0</v>
      </c>
      <c r="G4557" s="128"/>
      <c r="H4557" s="94">
        <f t="shared" si="580"/>
        <v>0</v>
      </c>
    </row>
    <row r="4558" ht="12.75" customHeight="1">
      <c r="B4558" s="61"/>
      <c r="C4558" s="70" t="s">
        <v>23242</v>
      </c>
      <c r="D4558" s="70" t="s">
        <v>19134</v>
      </c>
      <c r="E4558" s="126" t="s">
        <v>525</v>
      </c>
      <c r="F4558" s="127">
        <v>10.0</v>
      </c>
      <c r="G4558" s="128"/>
      <c r="H4558" s="94">
        <f t="shared" si="580"/>
        <v>0</v>
      </c>
    </row>
    <row r="4559" ht="12.75" customHeight="1">
      <c r="B4559" s="61"/>
      <c r="C4559" s="88" t="s">
        <v>23243</v>
      </c>
      <c r="D4559" s="131" t="s">
        <v>23244</v>
      </c>
      <c r="E4559" s="129"/>
      <c r="F4559" s="129"/>
      <c r="G4559" s="49"/>
      <c r="H4559" s="90">
        <f>SUM(H4560:H4563)</f>
        <v>0</v>
      </c>
    </row>
    <row r="4560" ht="12.75" customHeight="1">
      <c r="B4560" s="61"/>
      <c r="C4560" s="70" t="s">
        <v>23245</v>
      </c>
      <c r="D4560" s="70" t="s">
        <v>18320</v>
      </c>
      <c r="E4560" s="126" t="s">
        <v>525</v>
      </c>
      <c r="F4560" s="127">
        <v>15.0</v>
      </c>
      <c r="G4560" s="128"/>
      <c r="H4560" s="94">
        <f t="shared" ref="H4560:H4563" si="581">ROUND(F4560*G4560,2)</f>
        <v>0</v>
      </c>
    </row>
    <row r="4561" ht="12.75" customHeight="1">
      <c r="B4561" s="61"/>
      <c r="C4561" s="70" t="s">
        <v>23246</v>
      </c>
      <c r="D4561" s="130" t="s">
        <v>18256</v>
      </c>
      <c r="E4561" s="126" t="s">
        <v>525</v>
      </c>
      <c r="F4561" s="127">
        <v>15.0</v>
      </c>
      <c r="G4561" s="128"/>
      <c r="H4561" s="94">
        <f t="shared" si="581"/>
        <v>0</v>
      </c>
    </row>
    <row r="4562" ht="12.75" customHeight="1">
      <c r="B4562" s="61"/>
      <c r="C4562" s="70" t="s">
        <v>23247</v>
      </c>
      <c r="D4562" s="70" t="s">
        <v>18258</v>
      </c>
      <c r="E4562" s="126" t="s">
        <v>525</v>
      </c>
      <c r="F4562" s="127">
        <v>8.0</v>
      </c>
      <c r="G4562" s="128"/>
      <c r="H4562" s="94">
        <f t="shared" si="581"/>
        <v>0</v>
      </c>
    </row>
    <row r="4563" ht="12.75" customHeight="1">
      <c r="B4563" s="61"/>
      <c r="C4563" s="70" t="s">
        <v>23248</v>
      </c>
      <c r="D4563" s="130" t="s">
        <v>18160</v>
      </c>
      <c r="E4563" s="126" t="s">
        <v>311</v>
      </c>
      <c r="F4563" s="127">
        <v>1.0</v>
      </c>
      <c r="G4563" s="128"/>
      <c r="H4563" s="94">
        <f t="shared" si="581"/>
        <v>0</v>
      </c>
    </row>
    <row r="4564" ht="12.75" customHeight="1">
      <c r="B4564" s="61"/>
      <c r="C4564" s="88" t="s">
        <v>23249</v>
      </c>
      <c r="D4564" s="89" t="s">
        <v>23250</v>
      </c>
      <c r="E4564" s="129"/>
      <c r="F4564" s="129"/>
      <c r="G4564" s="49"/>
      <c r="H4564" s="90">
        <f>SUM(H4565:H4567)</f>
        <v>0</v>
      </c>
    </row>
    <row r="4565" ht="12.75" customHeight="1">
      <c r="B4565" s="61"/>
      <c r="C4565" s="70" t="s">
        <v>23251</v>
      </c>
      <c r="D4565" s="70" t="s">
        <v>18264</v>
      </c>
      <c r="E4565" s="126" t="s">
        <v>525</v>
      </c>
      <c r="F4565" s="127">
        <v>90.0</v>
      </c>
      <c r="G4565" s="128"/>
      <c r="H4565" s="94">
        <f t="shared" ref="H4565:H4567" si="582">ROUND(F4565*G4565,2)</f>
        <v>0</v>
      </c>
    </row>
    <row r="4566" ht="12.75" customHeight="1">
      <c r="B4566" s="61"/>
      <c r="C4566" s="70" t="s">
        <v>23252</v>
      </c>
      <c r="D4566" s="70" t="s">
        <v>18148</v>
      </c>
      <c r="E4566" s="126" t="s">
        <v>525</v>
      </c>
      <c r="F4566" s="127">
        <v>10.0</v>
      </c>
      <c r="G4566" s="128"/>
      <c r="H4566" s="94">
        <f t="shared" si="582"/>
        <v>0</v>
      </c>
    </row>
    <row r="4567" ht="12.75" customHeight="1">
      <c r="B4567" s="61"/>
      <c r="C4567" s="70" t="s">
        <v>23253</v>
      </c>
      <c r="D4567" s="130" t="s">
        <v>18329</v>
      </c>
      <c r="E4567" s="126" t="s">
        <v>311</v>
      </c>
      <c r="F4567" s="127">
        <v>5.0</v>
      </c>
      <c r="G4567" s="128"/>
      <c r="H4567" s="94">
        <f t="shared" si="582"/>
        <v>0</v>
      </c>
    </row>
    <row r="4568" ht="12.75" customHeight="1">
      <c r="B4568" s="61"/>
      <c r="C4568" s="88" t="s">
        <v>23254</v>
      </c>
      <c r="D4568" s="89" t="s">
        <v>18397</v>
      </c>
      <c r="E4568" s="129"/>
      <c r="F4568" s="129"/>
      <c r="G4568" s="72"/>
      <c r="H4568" s="90">
        <f>SUM(H4569:H4572)</f>
        <v>0</v>
      </c>
    </row>
    <row r="4569" ht="12.75" customHeight="1">
      <c r="B4569" s="61"/>
      <c r="C4569" s="70" t="s">
        <v>23255</v>
      </c>
      <c r="D4569" s="130" t="s">
        <v>19820</v>
      </c>
      <c r="E4569" s="126" t="s">
        <v>525</v>
      </c>
      <c r="F4569" s="127">
        <v>11.0</v>
      </c>
      <c r="G4569" s="128"/>
      <c r="H4569" s="94">
        <f t="shared" ref="H4569:H4572" si="583">ROUND(F4569*G4569,2)</f>
        <v>0</v>
      </c>
    </row>
    <row r="4570" ht="12.75" customHeight="1">
      <c r="B4570" s="61"/>
      <c r="C4570" s="70" t="s">
        <v>23256</v>
      </c>
      <c r="D4570" s="130" t="s">
        <v>19229</v>
      </c>
      <c r="E4570" s="126" t="s">
        <v>525</v>
      </c>
      <c r="F4570" s="127">
        <v>14.0</v>
      </c>
      <c r="G4570" s="128"/>
      <c r="H4570" s="94">
        <f t="shared" si="583"/>
        <v>0</v>
      </c>
    </row>
    <row r="4571" ht="12.75" customHeight="1">
      <c r="B4571" s="61"/>
      <c r="C4571" s="70" t="s">
        <v>23257</v>
      </c>
      <c r="D4571" s="130" t="s">
        <v>23258</v>
      </c>
      <c r="E4571" s="126" t="s">
        <v>525</v>
      </c>
      <c r="F4571" s="127">
        <v>75.0</v>
      </c>
      <c r="G4571" s="128"/>
      <c r="H4571" s="94">
        <f t="shared" si="583"/>
        <v>0</v>
      </c>
    </row>
    <row r="4572" ht="12.75" customHeight="1">
      <c r="B4572" s="61"/>
      <c r="C4572" s="70" t="s">
        <v>23259</v>
      </c>
      <c r="D4572" s="130" t="s">
        <v>19227</v>
      </c>
      <c r="E4572" s="126" t="s">
        <v>525</v>
      </c>
      <c r="F4572" s="127">
        <v>11.0</v>
      </c>
      <c r="G4572" s="128"/>
      <c r="H4572" s="94">
        <f t="shared" si="583"/>
        <v>0</v>
      </c>
    </row>
    <row r="4573" ht="12.75" customHeight="1">
      <c r="B4573" s="61"/>
      <c r="C4573" s="88" t="s">
        <v>23260</v>
      </c>
      <c r="D4573" s="89" t="s">
        <v>18407</v>
      </c>
      <c r="E4573" s="129"/>
      <c r="F4573" s="129"/>
      <c r="G4573" s="49"/>
      <c r="H4573" s="90">
        <f>SUM(H4574:H4581)</f>
        <v>0</v>
      </c>
    </row>
    <row r="4574" ht="12.75" customHeight="1">
      <c r="B4574" s="61"/>
      <c r="C4574" s="70" t="s">
        <v>23261</v>
      </c>
      <c r="D4574" s="130" t="s">
        <v>20638</v>
      </c>
      <c r="E4574" s="126" t="s">
        <v>311</v>
      </c>
      <c r="F4574" s="127">
        <v>1.0</v>
      </c>
      <c r="G4574" s="128"/>
      <c r="H4574" s="94">
        <f t="shared" ref="H4574:H4581" si="584">ROUND(F4574*G4574,2)</f>
        <v>0</v>
      </c>
    </row>
    <row r="4575" ht="12.75" customHeight="1">
      <c r="B4575" s="61"/>
      <c r="C4575" s="70" t="s">
        <v>23262</v>
      </c>
      <c r="D4575" s="130" t="s">
        <v>20640</v>
      </c>
      <c r="E4575" s="126" t="s">
        <v>311</v>
      </c>
      <c r="F4575" s="127">
        <v>1.0</v>
      </c>
      <c r="G4575" s="128"/>
      <c r="H4575" s="94">
        <f t="shared" si="584"/>
        <v>0</v>
      </c>
    </row>
    <row r="4576" ht="12.75" customHeight="1">
      <c r="B4576" s="61"/>
      <c r="C4576" s="70" t="s">
        <v>23263</v>
      </c>
      <c r="D4576" s="130" t="s">
        <v>23264</v>
      </c>
      <c r="E4576" s="126" t="s">
        <v>311</v>
      </c>
      <c r="F4576" s="127">
        <v>1.0</v>
      </c>
      <c r="G4576" s="128"/>
      <c r="H4576" s="94">
        <f t="shared" si="584"/>
        <v>0</v>
      </c>
    </row>
    <row r="4577" ht="12.75" customHeight="1">
      <c r="B4577" s="61"/>
      <c r="C4577" s="70" t="s">
        <v>23265</v>
      </c>
      <c r="D4577" s="130" t="s">
        <v>18419</v>
      </c>
      <c r="E4577" s="126" t="s">
        <v>311</v>
      </c>
      <c r="F4577" s="127">
        <v>1.0</v>
      </c>
      <c r="G4577" s="128"/>
      <c r="H4577" s="94">
        <f t="shared" si="584"/>
        <v>0</v>
      </c>
    </row>
    <row r="4578" ht="12.75" customHeight="1">
      <c r="B4578" s="61"/>
      <c r="C4578" s="70" t="s">
        <v>23266</v>
      </c>
      <c r="D4578" s="130" t="s">
        <v>18421</v>
      </c>
      <c r="E4578" s="126" t="s">
        <v>311</v>
      </c>
      <c r="F4578" s="127">
        <v>1.0</v>
      </c>
      <c r="G4578" s="128"/>
      <c r="H4578" s="94">
        <f t="shared" si="584"/>
        <v>0</v>
      </c>
    </row>
    <row r="4579" ht="12.75" customHeight="1">
      <c r="B4579" s="61"/>
      <c r="C4579" s="70" t="s">
        <v>23267</v>
      </c>
      <c r="D4579" s="130" t="s">
        <v>23268</v>
      </c>
      <c r="E4579" s="126" t="s">
        <v>311</v>
      </c>
      <c r="F4579" s="127">
        <v>1.0</v>
      </c>
      <c r="G4579" s="128"/>
      <c r="H4579" s="94">
        <f t="shared" si="584"/>
        <v>0</v>
      </c>
    </row>
    <row r="4580" ht="12.75" customHeight="1">
      <c r="B4580" s="61"/>
      <c r="C4580" s="70" t="s">
        <v>23269</v>
      </c>
      <c r="D4580" s="130" t="s">
        <v>23270</v>
      </c>
      <c r="E4580" s="126" t="s">
        <v>311</v>
      </c>
      <c r="F4580" s="127">
        <v>1.0</v>
      </c>
      <c r="G4580" s="128"/>
      <c r="H4580" s="94">
        <f t="shared" si="584"/>
        <v>0</v>
      </c>
    </row>
    <row r="4581" ht="12.75" customHeight="1">
      <c r="B4581" s="61"/>
      <c r="C4581" s="70" t="s">
        <v>23271</v>
      </c>
      <c r="D4581" s="70" t="s">
        <v>18431</v>
      </c>
      <c r="E4581" s="126" t="s">
        <v>322</v>
      </c>
      <c r="F4581" s="127">
        <v>1.0</v>
      </c>
      <c r="G4581" s="128"/>
      <c r="H4581" s="94">
        <f t="shared" si="584"/>
        <v>0</v>
      </c>
    </row>
    <row r="4582" ht="12.75" customHeight="1">
      <c r="B4582" s="61"/>
      <c r="C4582" s="88" t="s">
        <v>23272</v>
      </c>
      <c r="D4582" s="89" t="s">
        <v>18433</v>
      </c>
      <c r="E4582" s="129"/>
      <c r="F4582" s="129"/>
      <c r="G4582" s="72"/>
      <c r="H4582" s="90">
        <f>SUM(H4583:H4590)</f>
        <v>0</v>
      </c>
    </row>
    <row r="4583" ht="12.75" customHeight="1">
      <c r="B4583" s="61"/>
      <c r="C4583" s="70" t="s">
        <v>23273</v>
      </c>
      <c r="D4583" s="130" t="s">
        <v>18435</v>
      </c>
      <c r="E4583" s="126" t="s">
        <v>311</v>
      </c>
      <c r="F4583" s="127">
        <v>1.0</v>
      </c>
      <c r="G4583" s="128"/>
      <c r="H4583" s="94">
        <f t="shared" ref="H4583:H4590" si="585">ROUND(F4583*G4583,2)</f>
        <v>0</v>
      </c>
    </row>
    <row r="4584" ht="12.75" customHeight="1">
      <c r="B4584" s="61"/>
      <c r="C4584" s="70" t="s">
        <v>23274</v>
      </c>
      <c r="D4584" s="70" t="s">
        <v>23275</v>
      </c>
      <c r="E4584" s="126" t="s">
        <v>525</v>
      </c>
      <c r="F4584" s="127">
        <v>9.0</v>
      </c>
      <c r="G4584" s="128"/>
      <c r="H4584" s="94">
        <f t="shared" si="585"/>
        <v>0</v>
      </c>
    </row>
    <row r="4585" ht="12.75" customHeight="1">
      <c r="B4585" s="61"/>
      <c r="C4585" s="70" t="s">
        <v>23276</v>
      </c>
      <c r="D4585" s="70" t="s">
        <v>18154</v>
      </c>
      <c r="E4585" s="126" t="s">
        <v>525</v>
      </c>
      <c r="F4585" s="127">
        <v>7.0</v>
      </c>
      <c r="G4585" s="128"/>
      <c r="H4585" s="94">
        <f t="shared" si="585"/>
        <v>0</v>
      </c>
    </row>
    <row r="4586" ht="12.75" customHeight="1">
      <c r="B4586" s="61"/>
      <c r="C4586" s="70" t="s">
        <v>23277</v>
      </c>
      <c r="D4586" s="130" t="s">
        <v>18440</v>
      </c>
      <c r="E4586" s="126" t="s">
        <v>525</v>
      </c>
      <c r="F4586" s="127">
        <v>5.0</v>
      </c>
      <c r="G4586" s="128"/>
      <c r="H4586" s="94">
        <f t="shared" si="585"/>
        <v>0</v>
      </c>
    </row>
    <row r="4587" ht="12.75" customHeight="1">
      <c r="B4587" s="61"/>
      <c r="C4587" s="70" t="s">
        <v>23278</v>
      </c>
      <c r="D4587" s="130" t="s">
        <v>18442</v>
      </c>
      <c r="E4587" s="126" t="s">
        <v>311</v>
      </c>
      <c r="F4587" s="127">
        <v>2.0</v>
      </c>
      <c r="G4587" s="128"/>
      <c r="H4587" s="94">
        <f t="shared" si="585"/>
        <v>0</v>
      </c>
    </row>
    <row r="4588" ht="12.75" customHeight="1">
      <c r="B4588" s="61"/>
      <c r="C4588" s="70" t="s">
        <v>23279</v>
      </c>
      <c r="D4588" s="70" t="s">
        <v>18165</v>
      </c>
      <c r="E4588" s="126" t="s">
        <v>525</v>
      </c>
      <c r="F4588" s="127">
        <v>11.0</v>
      </c>
      <c r="G4588" s="128"/>
      <c r="H4588" s="94">
        <f t="shared" si="585"/>
        <v>0</v>
      </c>
    </row>
    <row r="4589" ht="12.75" customHeight="1">
      <c r="B4589" s="61"/>
      <c r="C4589" s="70" t="s">
        <v>23280</v>
      </c>
      <c r="D4589" s="70" t="s">
        <v>18148</v>
      </c>
      <c r="E4589" s="126" t="s">
        <v>525</v>
      </c>
      <c r="F4589" s="127">
        <v>9.0</v>
      </c>
      <c r="G4589" s="128"/>
      <c r="H4589" s="94">
        <f t="shared" si="585"/>
        <v>0</v>
      </c>
    </row>
    <row r="4590" ht="12.75" customHeight="1">
      <c r="B4590" s="61"/>
      <c r="C4590" s="70" t="s">
        <v>23281</v>
      </c>
      <c r="D4590" s="130" t="s">
        <v>18446</v>
      </c>
      <c r="E4590" s="126" t="s">
        <v>525</v>
      </c>
      <c r="F4590" s="127">
        <v>7.0</v>
      </c>
      <c r="G4590" s="128"/>
      <c r="H4590" s="94">
        <f t="shared" si="585"/>
        <v>0</v>
      </c>
    </row>
    <row r="4591" ht="12.75" customHeight="1">
      <c r="B4591" s="61"/>
      <c r="C4591" s="88" t="s">
        <v>23282</v>
      </c>
      <c r="D4591" s="89" t="s">
        <v>18448</v>
      </c>
      <c r="E4591" s="129"/>
      <c r="F4591" s="129"/>
      <c r="G4591" s="49"/>
      <c r="H4591" s="90">
        <f>H4592</f>
        <v>0</v>
      </c>
    </row>
    <row r="4592" ht="12.75" customHeight="1">
      <c r="B4592" s="61"/>
      <c r="C4592" s="70" t="s">
        <v>23283</v>
      </c>
      <c r="D4592" s="130" t="s">
        <v>18450</v>
      </c>
      <c r="E4592" s="126" t="s">
        <v>322</v>
      </c>
      <c r="F4592" s="127">
        <v>1.0</v>
      </c>
      <c r="G4592" s="128"/>
      <c r="H4592" s="94">
        <f>ROUND(F4592*G4592,2)</f>
        <v>0</v>
      </c>
    </row>
    <row r="4593" ht="12.75" customHeight="1">
      <c r="B4593" s="61"/>
      <c r="C4593" s="88" t="s">
        <v>23284</v>
      </c>
      <c r="D4593" s="89" t="s">
        <v>18452</v>
      </c>
      <c r="E4593" s="129"/>
      <c r="F4593" s="129"/>
      <c r="G4593" s="49"/>
      <c r="H4593" s="90">
        <f>H4594</f>
        <v>0</v>
      </c>
    </row>
    <row r="4594" ht="12.75" customHeight="1">
      <c r="B4594" s="61"/>
      <c r="C4594" s="70" t="s">
        <v>23285</v>
      </c>
      <c r="D4594" s="130" t="s">
        <v>18454</v>
      </c>
      <c r="E4594" s="126" t="s">
        <v>322</v>
      </c>
      <c r="F4594" s="127">
        <v>1.0</v>
      </c>
      <c r="G4594" s="128"/>
      <c r="H4594" s="94">
        <f>ROUND(F4594*G4594,2)</f>
        <v>0</v>
      </c>
    </row>
    <row r="4595" ht="12.75" customHeight="1">
      <c r="B4595" s="61"/>
      <c r="C4595" s="79" t="s">
        <v>23286</v>
      </c>
      <c r="D4595" s="83" t="s">
        <v>18456</v>
      </c>
      <c r="E4595" s="129"/>
      <c r="F4595" s="129"/>
      <c r="G4595" s="49"/>
      <c r="H4595" s="81">
        <f>H4596+H4599+H4611+H4617</f>
        <v>0</v>
      </c>
    </row>
    <row r="4596" ht="12.75" customHeight="1">
      <c r="B4596" s="61"/>
      <c r="C4596" s="84" t="s">
        <v>23287</v>
      </c>
      <c r="D4596" s="85" t="s">
        <v>18458</v>
      </c>
      <c r="E4596" s="129"/>
      <c r="F4596" s="129"/>
      <c r="G4596" s="49"/>
      <c r="H4596" s="86">
        <f>SUM(H4597:H4598)</f>
        <v>0</v>
      </c>
    </row>
    <row r="4597" ht="12.75" customHeight="1">
      <c r="B4597" s="61"/>
      <c r="C4597" s="70" t="s">
        <v>23288</v>
      </c>
      <c r="D4597" s="70" t="s">
        <v>23289</v>
      </c>
      <c r="E4597" s="126" t="s">
        <v>311</v>
      </c>
      <c r="F4597" s="127">
        <v>1.0</v>
      </c>
      <c r="G4597" s="128"/>
      <c r="H4597" s="94">
        <f t="shared" ref="H4597:H4598" si="586">ROUND(F4597*G4597,2)</f>
        <v>0</v>
      </c>
    </row>
    <row r="4598" ht="12.75" customHeight="1">
      <c r="B4598" s="61"/>
      <c r="C4598" s="70" t="s">
        <v>23290</v>
      </c>
      <c r="D4598" s="130" t="s">
        <v>23291</v>
      </c>
      <c r="E4598" s="126" t="s">
        <v>311</v>
      </c>
      <c r="F4598" s="127">
        <v>1.0</v>
      </c>
      <c r="G4598" s="128"/>
      <c r="H4598" s="94">
        <f t="shared" si="586"/>
        <v>0</v>
      </c>
    </row>
    <row r="4599" ht="12.75" customHeight="1">
      <c r="B4599" s="61"/>
      <c r="C4599" s="84" t="s">
        <v>23292</v>
      </c>
      <c r="D4599" s="85" t="s">
        <v>18464</v>
      </c>
      <c r="E4599" s="129"/>
      <c r="F4599" s="129"/>
      <c r="G4599" s="72"/>
      <c r="H4599" s="86">
        <f>SUM(H4600:H4610)</f>
        <v>0</v>
      </c>
    </row>
    <row r="4600" ht="12.75" customHeight="1">
      <c r="B4600" s="61"/>
      <c r="C4600" s="70" t="s">
        <v>23293</v>
      </c>
      <c r="D4600" s="130" t="s">
        <v>18470</v>
      </c>
      <c r="E4600" s="126" t="s">
        <v>311</v>
      </c>
      <c r="F4600" s="127">
        <v>2.0</v>
      </c>
      <c r="G4600" s="128"/>
      <c r="H4600" s="94">
        <f t="shared" ref="H4600:H4610" si="587">ROUND(F4600*G4600,2)</f>
        <v>0</v>
      </c>
    </row>
    <row r="4601" ht="12.75" customHeight="1">
      <c r="B4601" s="61"/>
      <c r="C4601" s="70" t="s">
        <v>23294</v>
      </c>
      <c r="D4601" s="130" t="s">
        <v>18472</v>
      </c>
      <c r="E4601" s="126" t="s">
        <v>311</v>
      </c>
      <c r="F4601" s="127">
        <v>1.0</v>
      </c>
      <c r="G4601" s="128"/>
      <c r="H4601" s="94">
        <f t="shared" si="587"/>
        <v>0</v>
      </c>
    </row>
    <row r="4602" ht="12.75" customHeight="1">
      <c r="B4602" s="61"/>
      <c r="C4602" s="70" t="s">
        <v>23295</v>
      </c>
      <c r="D4602" s="130" t="s">
        <v>18474</v>
      </c>
      <c r="E4602" s="126" t="s">
        <v>311</v>
      </c>
      <c r="F4602" s="127">
        <v>1.0</v>
      </c>
      <c r="G4602" s="128"/>
      <c r="H4602" s="94">
        <f t="shared" si="587"/>
        <v>0</v>
      </c>
    </row>
    <row r="4603" ht="12.75" customHeight="1">
      <c r="B4603" s="61"/>
      <c r="C4603" s="70" t="s">
        <v>23296</v>
      </c>
      <c r="D4603" s="130" t="s">
        <v>18476</v>
      </c>
      <c r="E4603" s="126" t="s">
        <v>311</v>
      </c>
      <c r="F4603" s="127">
        <v>3.0</v>
      </c>
      <c r="G4603" s="128"/>
      <c r="H4603" s="94">
        <f t="shared" si="587"/>
        <v>0</v>
      </c>
    </row>
    <row r="4604" ht="12.75" customHeight="1">
      <c r="B4604" s="61"/>
      <c r="C4604" s="70" t="s">
        <v>23297</v>
      </c>
      <c r="D4604" s="130" t="s">
        <v>18478</v>
      </c>
      <c r="E4604" s="126" t="s">
        <v>311</v>
      </c>
      <c r="F4604" s="127">
        <v>3.0</v>
      </c>
      <c r="G4604" s="128"/>
      <c r="H4604" s="94">
        <f t="shared" si="587"/>
        <v>0</v>
      </c>
    </row>
    <row r="4605" ht="12.75" customHeight="1">
      <c r="B4605" s="61"/>
      <c r="C4605" s="70" t="s">
        <v>23298</v>
      </c>
      <c r="D4605" s="130" t="s">
        <v>18480</v>
      </c>
      <c r="E4605" s="126" t="s">
        <v>311</v>
      </c>
      <c r="F4605" s="127">
        <v>1.0</v>
      </c>
      <c r="G4605" s="128"/>
      <c r="H4605" s="94">
        <f t="shared" si="587"/>
        <v>0</v>
      </c>
    </row>
    <row r="4606" ht="12.75" customHeight="1">
      <c r="B4606" s="61"/>
      <c r="C4606" s="70" t="s">
        <v>23299</v>
      </c>
      <c r="D4606" s="130" t="s">
        <v>19280</v>
      </c>
      <c r="E4606" s="126" t="s">
        <v>311</v>
      </c>
      <c r="F4606" s="127">
        <v>2.0</v>
      </c>
      <c r="G4606" s="128"/>
      <c r="H4606" s="94">
        <f t="shared" si="587"/>
        <v>0</v>
      </c>
    </row>
    <row r="4607" ht="12.75" customHeight="1">
      <c r="B4607" s="61"/>
      <c r="C4607" s="70" t="s">
        <v>23300</v>
      </c>
      <c r="D4607" s="70" t="s">
        <v>22674</v>
      </c>
      <c r="E4607" s="126" t="s">
        <v>311</v>
      </c>
      <c r="F4607" s="127">
        <v>1.0</v>
      </c>
      <c r="G4607" s="128"/>
      <c r="H4607" s="94">
        <f t="shared" si="587"/>
        <v>0</v>
      </c>
    </row>
    <row r="4608" ht="12.75" customHeight="1">
      <c r="B4608" s="61"/>
      <c r="C4608" s="70" t="s">
        <v>23301</v>
      </c>
      <c r="D4608" s="130" t="s">
        <v>18486</v>
      </c>
      <c r="E4608" s="126" t="s">
        <v>311</v>
      </c>
      <c r="F4608" s="127">
        <v>1.0</v>
      </c>
      <c r="G4608" s="128"/>
      <c r="H4608" s="94">
        <f t="shared" si="587"/>
        <v>0</v>
      </c>
    </row>
    <row r="4609" ht="12.75" customHeight="1">
      <c r="B4609" s="61"/>
      <c r="C4609" s="70" t="s">
        <v>23302</v>
      </c>
      <c r="D4609" s="70" t="s">
        <v>18488</v>
      </c>
      <c r="E4609" s="126" t="s">
        <v>311</v>
      </c>
      <c r="F4609" s="127">
        <v>1.0</v>
      </c>
      <c r="G4609" s="128"/>
      <c r="H4609" s="94">
        <f t="shared" si="587"/>
        <v>0</v>
      </c>
    </row>
    <row r="4610" ht="12.75" customHeight="1">
      <c r="B4610" s="61"/>
      <c r="C4610" s="70" t="s">
        <v>23303</v>
      </c>
      <c r="D4610" s="70" t="s">
        <v>18490</v>
      </c>
      <c r="E4610" s="126" t="s">
        <v>311</v>
      </c>
      <c r="F4610" s="127">
        <v>1.0</v>
      </c>
      <c r="G4610" s="128"/>
      <c r="H4610" s="94">
        <f t="shared" si="587"/>
        <v>0</v>
      </c>
    </row>
    <row r="4611" ht="12.75" customHeight="1">
      <c r="B4611" s="61"/>
      <c r="C4611" s="84" t="s">
        <v>23304</v>
      </c>
      <c r="D4611" s="85" t="s">
        <v>18492</v>
      </c>
      <c r="E4611" s="129"/>
      <c r="F4611" s="129"/>
      <c r="G4611" s="49"/>
      <c r="H4611" s="86">
        <f>SUM(H4612:H4616)</f>
        <v>0</v>
      </c>
    </row>
    <row r="4612" ht="12.75" customHeight="1">
      <c r="B4612" s="61"/>
      <c r="C4612" s="70" t="s">
        <v>23305</v>
      </c>
      <c r="D4612" s="70" t="s">
        <v>19291</v>
      </c>
      <c r="E4612" s="126" t="s">
        <v>311</v>
      </c>
      <c r="F4612" s="127">
        <v>1.0</v>
      </c>
      <c r="G4612" s="128"/>
      <c r="H4612" s="94">
        <f t="shared" ref="H4612:H4616" si="588">ROUND(F4612*G4612,2)</f>
        <v>0</v>
      </c>
    </row>
    <row r="4613" ht="12.75" customHeight="1">
      <c r="B4613" s="61"/>
      <c r="C4613" s="70" t="s">
        <v>23306</v>
      </c>
      <c r="D4613" s="70" t="s">
        <v>18494</v>
      </c>
      <c r="E4613" s="126" t="s">
        <v>311</v>
      </c>
      <c r="F4613" s="127">
        <v>1.0</v>
      </c>
      <c r="G4613" s="128"/>
      <c r="H4613" s="94">
        <f t="shared" si="588"/>
        <v>0</v>
      </c>
    </row>
    <row r="4614" ht="12.75" customHeight="1">
      <c r="B4614" s="61"/>
      <c r="C4614" s="70" t="s">
        <v>23307</v>
      </c>
      <c r="D4614" s="130" t="s">
        <v>18496</v>
      </c>
      <c r="E4614" s="126" t="s">
        <v>311</v>
      </c>
      <c r="F4614" s="127">
        <v>2.0</v>
      </c>
      <c r="G4614" s="128"/>
      <c r="H4614" s="94">
        <f t="shared" si="588"/>
        <v>0</v>
      </c>
    </row>
    <row r="4615" ht="12.75" customHeight="1">
      <c r="B4615" s="61"/>
      <c r="C4615" s="70" t="s">
        <v>23308</v>
      </c>
      <c r="D4615" s="70" t="s">
        <v>18498</v>
      </c>
      <c r="E4615" s="126" t="s">
        <v>311</v>
      </c>
      <c r="F4615" s="127">
        <v>8.0</v>
      </c>
      <c r="G4615" s="128"/>
      <c r="H4615" s="94">
        <f t="shared" si="588"/>
        <v>0</v>
      </c>
    </row>
    <row r="4616" ht="12.75" customHeight="1">
      <c r="B4616" s="61"/>
      <c r="C4616" s="70" t="s">
        <v>23309</v>
      </c>
      <c r="D4616" s="130" t="s">
        <v>18500</v>
      </c>
      <c r="E4616" s="126" t="s">
        <v>311</v>
      </c>
      <c r="F4616" s="127">
        <v>1.0</v>
      </c>
      <c r="G4616" s="128"/>
      <c r="H4616" s="94">
        <f t="shared" si="588"/>
        <v>0</v>
      </c>
    </row>
    <row r="4617" ht="12.75" customHeight="1">
      <c r="B4617" s="61"/>
      <c r="C4617" s="84" t="s">
        <v>23310</v>
      </c>
      <c r="D4617" s="85" t="s">
        <v>18502</v>
      </c>
      <c r="E4617" s="129"/>
      <c r="F4617" s="129"/>
      <c r="G4617" s="49"/>
      <c r="H4617" s="86">
        <f>SUM(H4618:H4630)</f>
        <v>0</v>
      </c>
    </row>
    <row r="4618" ht="12.75" customHeight="1">
      <c r="B4618" s="61"/>
      <c r="C4618" s="70" t="s">
        <v>23311</v>
      </c>
      <c r="D4618" s="70" t="s">
        <v>18504</v>
      </c>
      <c r="E4618" s="126" t="s">
        <v>525</v>
      </c>
      <c r="F4618" s="127">
        <v>152.0</v>
      </c>
      <c r="G4618" s="128"/>
      <c r="H4618" s="94">
        <f t="shared" ref="H4618:H4630" si="589">ROUND(F4618*G4618,2)</f>
        <v>0</v>
      </c>
    </row>
    <row r="4619" ht="12.75" customHeight="1">
      <c r="B4619" s="61"/>
      <c r="C4619" s="70" t="s">
        <v>23312</v>
      </c>
      <c r="D4619" s="70" t="s">
        <v>18506</v>
      </c>
      <c r="E4619" s="126" t="s">
        <v>525</v>
      </c>
      <c r="F4619" s="127">
        <v>126.0</v>
      </c>
      <c r="G4619" s="128"/>
      <c r="H4619" s="94">
        <f t="shared" si="589"/>
        <v>0</v>
      </c>
    </row>
    <row r="4620" ht="12.75" customHeight="1">
      <c r="B4620" s="61"/>
      <c r="C4620" s="70" t="s">
        <v>23313</v>
      </c>
      <c r="D4620" s="70" t="s">
        <v>18508</v>
      </c>
      <c r="E4620" s="126" t="s">
        <v>525</v>
      </c>
      <c r="F4620" s="127">
        <v>40.0</v>
      </c>
      <c r="G4620" s="128"/>
      <c r="H4620" s="94">
        <f t="shared" si="589"/>
        <v>0</v>
      </c>
    </row>
    <row r="4621" ht="12.75" customHeight="1">
      <c r="B4621" s="61"/>
      <c r="C4621" s="70" t="s">
        <v>23314</v>
      </c>
      <c r="D4621" s="70" t="s">
        <v>18510</v>
      </c>
      <c r="E4621" s="126" t="s">
        <v>525</v>
      </c>
      <c r="F4621" s="127">
        <v>10.0</v>
      </c>
      <c r="G4621" s="128"/>
      <c r="H4621" s="94">
        <f t="shared" si="589"/>
        <v>0</v>
      </c>
    </row>
    <row r="4622" ht="12.75" customHeight="1">
      <c r="B4622" s="61"/>
      <c r="C4622" s="70" t="s">
        <v>23315</v>
      </c>
      <c r="D4622" s="70" t="s">
        <v>18514</v>
      </c>
      <c r="E4622" s="126" t="s">
        <v>525</v>
      </c>
      <c r="F4622" s="127">
        <v>10.0</v>
      </c>
      <c r="G4622" s="128"/>
      <c r="H4622" s="94">
        <f t="shared" si="589"/>
        <v>0</v>
      </c>
    </row>
    <row r="4623" ht="12.75" customHeight="1">
      <c r="B4623" s="61"/>
      <c r="C4623" s="70" t="s">
        <v>23316</v>
      </c>
      <c r="D4623" s="70" t="s">
        <v>23317</v>
      </c>
      <c r="E4623" s="126" t="s">
        <v>525</v>
      </c>
      <c r="F4623" s="127">
        <v>30.0</v>
      </c>
      <c r="G4623" s="128"/>
      <c r="H4623" s="94">
        <f t="shared" si="589"/>
        <v>0</v>
      </c>
    </row>
    <row r="4624" ht="12.75" customHeight="1">
      <c r="B4624" s="61"/>
      <c r="C4624" s="70" t="s">
        <v>23318</v>
      </c>
      <c r="D4624" s="70" t="s">
        <v>18516</v>
      </c>
      <c r="E4624" s="126" t="s">
        <v>525</v>
      </c>
      <c r="F4624" s="127">
        <v>60.0</v>
      </c>
      <c r="G4624" s="128"/>
      <c r="H4624" s="94">
        <f t="shared" si="589"/>
        <v>0</v>
      </c>
    </row>
    <row r="4625" ht="12.75" customHeight="1">
      <c r="B4625" s="61"/>
      <c r="C4625" s="70" t="s">
        <v>23319</v>
      </c>
      <c r="D4625" s="70" t="s">
        <v>18518</v>
      </c>
      <c r="E4625" s="126" t="s">
        <v>525</v>
      </c>
      <c r="F4625" s="127">
        <v>60.0</v>
      </c>
      <c r="G4625" s="128"/>
      <c r="H4625" s="94">
        <f t="shared" si="589"/>
        <v>0</v>
      </c>
    </row>
    <row r="4626" ht="12.75" customHeight="1">
      <c r="B4626" s="61"/>
      <c r="C4626" s="70" t="s">
        <v>23320</v>
      </c>
      <c r="D4626" s="70" t="s">
        <v>18520</v>
      </c>
      <c r="E4626" s="126" t="s">
        <v>525</v>
      </c>
      <c r="F4626" s="127">
        <v>150.0</v>
      </c>
      <c r="G4626" s="128"/>
      <c r="H4626" s="94">
        <f t="shared" si="589"/>
        <v>0</v>
      </c>
    </row>
    <row r="4627" ht="12.75" customHeight="1">
      <c r="B4627" s="61"/>
      <c r="C4627" s="70" t="s">
        <v>23321</v>
      </c>
      <c r="D4627" s="70" t="s">
        <v>18522</v>
      </c>
      <c r="E4627" s="126" t="s">
        <v>525</v>
      </c>
      <c r="F4627" s="127">
        <v>50.0</v>
      </c>
      <c r="G4627" s="128"/>
      <c r="H4627" s="94">
        <f t="shared" si="589"/>
        <v>0</v>
      </c>
    </row>
    <row r="4628" ht="12.75" customHeight="1">
      <c r="B4628" s="61"/>
      <c r="C4628" s="70" t="s">
        <v>23322</v>
      </c>
      <c r="D4628" s="70" t="s">
        <v>18524</v>
      </c>
      <c r="E4628" s="126" t="s">
        <v>525</v>
      </c>
      <c r="F4628" s="127">
        <v>10.0</v>
      </c>
      <c r="G4628" s="128"/>
      <c r="H4628" s="94">
        <f t="shared" si="589"/>
        <v>0</v>
      </c>
    </row>
    <row r="4629" ht="12.75" customHeight="1">
      <c r="B4629" s="61"/>
      <c r="C4629" s="70" t="s">
        <v>23323</v>
      </c>
      <c r="D4629" s="70" t="s">
        <v>18526</v>
      </c>
      <c r="E4629" s="126" t="s">
        <v>525</v>
      </c>
      <c r="F4629" s="127">
        <v>10.0</v>
      </c>
      <c r="G4629" s="128"/>
      <c r="H4629" s="94">
        <f t="shared" si="589"/>
        <v>0</v>
      </c>
    </row>
    <row r="4630" ht="12.75" customHeight="1">
      <c r="B4630" s="61"/>
      <c r="C4630" s="70" t="s">
        <v>23324</v>
      </c>
      <c r="D4630" s="70" t="s">
        <v>18528</v>
      </c>
      <c r="E4630" s="126" t="s">
        <v>525</v>
      </c>
      <c r="F4630" s="127">
        <v>15.0</v>
      </c>
      <c r="G4630" s="128"/>
      <c r="H4630" s="94">
        <f t="shared" si="589"/>
        <v>0</v>
      </c>
    </row>
    <row r="4631" ht="12.75" customHeight="1">
      <c r="B4631" s="61"/>
      <c r="C4631" s="79" t="s">
        <v>23325</v>
      </c>
      <c r="D4631" s="83" t="s">
        <v>18530</v>
      </c>
      <c r="E4631" s="129"/>
      <c r="F4631" s="129"/>
      <c r="G4631" s="49"/>
      <c r="H4631" s="81">
        <f>H4632+H4635</f>
        <v>0</v>
      </c>
    </row>
    <row r="4632" ht="12.75" customHeight="1">
      <c r="B4632" s="61"/>
      <c r="C4632" s="84" t="s">
        <v>23326</v>
      </c>
      <c r="D4632" s="85" t="s">
        <v>18532</v>
      </c>
      <c r="E4632" s="129"/>
      <c r="F4632" s="129"/>
      <c r="G4632" s="72"/>
      <c r="H4632" s="86">
        <f>SUM(H4633:H4634)</f>
        <v>0</v>
      </c>
    </row>
    <row r="4633" ht="12.75" customHeight="1">
      <c r="B4633" s="61"/>
      <c r="C4633" s="70" t="s">
        <v>23327</v>
      </c>
      <c r="D4633" s="130" t="s">
        <v>21099</v>
      </c>
      <c r="E4633" s="126" t="s">
        <v>311</v>
      </c>
      <c r="F4633" s="127">
        <v>1.0</v>
      </c>
      <c r="G4633" s="128"/>
      <c r="H4633" s="94">
        <f t="shared" ref="H4633:H4634" si="590">ROUND(F4633*G4633,2)</f>
        <v>0</v>
      </c>
    </row>
    <row r="4634" ht="12.75" customHeight="1">
      <c r="B4634" s="61"/>
      <c r="C4634" s="70" t="s">
        <v>23328</v>
      </c>
      <c r="D4634" s="70" t="s">
        <v>21101</v>
      </c>
      <c r="E4634" s="126" t="s">
        <v>311</v>
      </c>
      <c r="F4634" s="127">
        <v>1.0</v>
      </c>
      <c r="G4634" s="128"/>
      <c r="H4634" s="94">
        <f t="shared" si="590"/>
        <v>0</v>
      </c>
    </row>
    <row r="4635" ht="12.75" customHeight="1">
      <c r="B4635" s="61"/>
      <c r="C4635" s="84" t="s">
        <v>23329</v>
      </c>
      <c r="D4635" s="85" t="s">
        <v>18538</v>
      </c>
      <c r="E4635" s="129"/>
      <c r="F4635" s="129"/>
      <c r="G4635" s="72"/>
      <c r="H4635" s="86">
        <f>SUM(H4636:H4650)</f>
        <v>0</v>
      </c>
    </row>
    <row r="4636" ht="12.75" customHeight="1">
      <c r="B4636" s="61"/>
      <c r="C4636" s="70" t="s">
        <v>23330</v>
      </c>
      <c r="D4636" s="70" t="s">
        <v>23331</v>
      </c>
      <c r="E4636" s="126" t="s">
        <v>311</v>
      </c>
      <c r="F4636" s="127">
        <v>1.0</v>
      </c>
      <c r="G4636" s="128"/>
      <c r="H4636" s="94">
        <f t="shared" ref="H4636:H4650" si="591">ROUND(F4636*G4636,2)</f>
        <v>0</v>
      </c>
    </row>
    <row r="4637" ht="12.75" customHeight="1">
      <c r="B4637" s="61"/>
      <c r="C4637" s="70" t="s">
        <v>23332</v>
      </c>
      <c r="D4637" s="70" t="s">
        <v>21106</v>
      </c>
      <c r="E4637" s="126" t="s">
        <v>525</v>
      </c>
      <c r="F4637" s="127">
        <v>140.0</v>
      </c>
      <c r="G4637" s="128"/>
      <c r="H4637" s="94">
        <f t="shared" si="591"/>
        <v>0</v>
      </c>
    </row>
    <row r="4638" ht="12.75" customHeight="1">
      <c r="B4638" s="61"/>
      <c r="C4638" s="70" t="s">
        <v>23333</v>
      </c>
      <c r="D4638" s="130" t="s">
        <v>21108</v>
      </c>
      <c r="E4638" s="126" t="s">
        <v>525</v>
      </c>
      <c r="F4638" s="127">
        <v>70.0</v>
      </c>
      <c r="G4638" s="128"/>
      <c r="H4638" s="94">
        <f t="shared" si="591"/>
        <v>0</v>
      </c>
    </row>
    <row r="4639" ht="12.75" customHeight="1">
      <c r="B4639" s="61"/>
      <c r="C4639" s="70" t="s">
        <v>23334</v>
      </c>
      <c r="D4639" s="70" t="s">
        <v>21110</v>
      </c>
      <c r="E4639" s="126" t="s">
        <v>322</v>
      </c>
      <c r="F4639" s="127">
        <v>1.0</v>
      </c>
      <c r="G4639" s="128"/>
      <c r="H4639" s="94">
        <f t="shared" si="591"/>
        <v>0</v>
      </c>
    </row>
    <row r="4640" ht="12.75" customHeight="1">
      <c r="B4640" s="61"/>
      <c r="C4640" s="70" t="s">
        <v>23335</v>
      </c>
      <c r="D4640" s="70" t="s">
        <v>21112</v>
      </c>
      <c r="E4640" s="126" t="s">
        <v>311</v>
      </c>
      <c r="F4640" s="127">
        <v>2.0</v>
      </c>
      <c r="G4640" s="128"/>
      <c r="H4640" s="94">
        <f t="shared" si="591"/>
        <v>0</v>
      </c>
    </row>
    <row r="4641" ht="12.75" customHeight="1">
      <c r="B4641" s="61"/>
      <c r="C4641" s="70" t="s">
        <v>23336</v>
      </c>
      <c r="D4641" s="70" t="s">
        <v>18542</v>
      </c>
      <c r="E4641" s="126" t="s">
        <v>311</v>
      </c>
      <c r="F4641" s="127">
        <v>3.0</v>
      </c>
      <c r="G4641" s="128"/>
      <c r="H4641" s="94">
        <f t="shared" si="591"/>
        <v>0</v>
      </c>
    </row>
    <row r="4642" ht="12.75" customHeight="1">
      <c r="B4642" s="61"/>
      <c r="C4642" s="70" t="s">
        <v>23337</v>
      </c>
      <c r="D4642" s="70" t="s">
        <v>18544</v>
      </c>
      <c r="E4642" s="126" t="s">
        <v>311</v>
      </c>
      <c r="F4642" s="127">
        <v>2.0</v>
      </c>
      <c r="G4642" s="128"/>
      <c r="H4642" s="94">
        <f t="shared" si="591"/>
        <v>0</v>
      </c>
    </row>
    <row r="4643" ht="12.75" customHeight="1">
      <c r="B4643" s="61"/>
      <c r="C4643" s="70" t="s">
        <v>23338</v>
      </c>
      <c r="D4643" s="130" t="s">
        <v>19326</v>
      </c>
      <c r="E4643" s="126" t="s">
        <v>322</v>
      </c>
      <c r="F4643" s="127">
        <v>1.0</v>
      </c>
      <c r="G4643" s="128"/>
      <c r="H4643" s="94">
        <f t="shared" si="591"/>
        <v>0</v>
      </c>
    </row>
    <row r="4644" ht="12.75" customHeight="1">
      <c r="B4644" s="61"/>
      <c r="C4644" s="70" t="s">
        <v>23339</v>
      </c>
      <c r="D4644" s="70" t="s">
        <v>18546</v>
      </c>
      <c r="E4644" s="126" t="s">
        <v>525</v>
      </c>
      <c r="F4644" s="127">
        <v>105.0</v>
      </c>
      <c r="G4644" s="128"/>
      <c r="H4644" s="94">
        <f t="shared" si="591"/>
        <v>0</v>
      </c>
    </row>
    <row r="4645" ht="12.75" customHeight="1">
      <c r="B4645" s="61"/>
      <c r="C4645" s="70" t="s">
        <v>23340</v>
      </c>
      <c r="D4645" s="70" t="s">
        <v>21120</v>
      </c>
      <c r="E4645" s="126" t="s">
        <v>311</v>
      </c>
      <c r="F4645" s="127">
        <v>4.0</v>
      </c>
      <c r="G4645" s="128"/>
      <c r="H4645" s="94">
        <f t="shared" si="591"/>
        <v>0</v>
      </c>
    </row>
    <row r="4646" ht="12.75" customHeight="1">
      <c r="B4646" s="61"/>
      <c r="C4646" s="70" t="s">
        <v>23341</v>
      </c>
      <c r="D4646" s="70" t="s">
        <v>21122</v>
      </c>
      <c r="E4646" s="126" t="s">
        <v>311</v>
      </c>
      <c r="F4646" s="127">
        <v>2.0</v>
      </c>
      <c r="G4646" s="128"/>
      <c r="H4646" s="94">
        <f t="shared" si="591"/>
        <v>0</v>
      </c>
    </row>
    <row r="4647" ht="12.75" customHeight="1">
      <c r="B4647" s="61"/>
      <c r="C4647" s="70" t="s">
        <v>23342</v>
      </c>
      <c r="D4647" s="130" t="s">
        <v>18550</v>
      </c>
      <c r="E4647" s="126" t="s">
        <v>311</v>
      </c>
      <c r="F4647" s="127">
        <v>2.0</v>
      </c>
      <c r="G4647" s="128"/>
      <c r="H4647" s="94">
        <f t="shared" si="591"/>
        <v>0</v>
      </c>
    </row>
    <row r="4648" ht="12.75" customHeight="1">
      <c r="B4648" s="61"/>
      <c r="C4648" s="70" t="s">
        <v>23343</v>
      </c>
      <c r="D4648" s="70" t="s">
        <v>18554</v>
      </c>
      <c r="E4648" s="126" t="s">
        <v>322</v>
      </c>
      <c r="F4648" s="127">
        <v>1.0</v>
      </c>
      <c r="G4648" s="128"/>
      <c r="H4648" s="94">
        <f t="shared" si="591"/>
        <v>0</v>
      </c>
    </row>
    <row r="4649" ht="12.75" customHeight="1">
      <c r="B4649" s="61"/>
      <c r="C4649" s="70" t="s">
        <v>23344</v>
      </c>
      <c r="D4649" s="70" t="s">
        <v>18556</v>
      </c>
      <c r="E4649" s="126" t="s">
        <v>322</v>
      </c>
      <c r="F4649" s="127">
        <v>1.0</v>
      </c>
      <c r="G4649" s="128"/>
      <c r="H4649" s="94">
        <f t="shared" si="591"/>
        <v>0</v>
      </c>
    </row>
    <row r="4650" ht="12.75" customHeight="1">
      <c r="B4650" s="61"/>
      <c r="C4650" s="70" t="s">
        <v>23345</v>
      </c>
      <c r="D4650" s="70" t="s">
        <v>18552</v>
      </c>
      <c r="E4650" s="126" t="s">
        <v>525</v>
      </c>
      <c r="F4650" s="127">
        <v>10.0</v>
      </c>
      <c r="G4650" s="128"/>
      <c r="H4650" s="94">
        <f t="shared" si="591"/>
        <v>0</v>
      </c>
    </row>
    <row r="4651" ht="12.75" customHeight="1">
      <c r="B4651" s="61"/>
      <c r="C4651" s="79" t="s">
        <v>23346</v>
      </c>
      <c r="D4651" s="83" t="s">
        <v>18558</v>
      </c>
      <c r="E4651" s="129"/>
      <c r="F4651" s="129"/>
      <c r="G4651" s="49"/>
      <c r="H4651" s="81">
        <f>H4652</f>
        <v>0</v>
      </c>
    </row>
    <row r="4652" ht="12.75" customHeight="1">
      <c r="B4652" s="61"/>
      <c r="C4652" s="84" t="s">
        <v>23347</v>
      </c>
      <c r="D4652" s="85" t="s">
        <v>18560</v>
      </c>
      <c r="E4652" s="129"/>
      <c r="F4652" s="129"/>
      <c r="G4652" s="72"/>
      <c r="H4652" s="86">
        <f>SUM(H4653:H4682)</f>
        <v>0</v>
      </c>
    </row>
    <row r="4653" ht="12.75" customHeight="1">
      <c r="B4653" s="61"/>
      <c r="C4653" s="70" t="s">
        <v>23348</v>
      </c>
      <c r="D4653" s="130" t="s">
        <v>18562</v>
      </c>
      <c r="E4653" s="126" t="s">
        <v>525</v>
      </c>
      <c r="F4653" s="127">
        <v>30.0</v>
      </c>
      <c r="G4653" s="128"/>
      <c r="H4653" s="94">
        <f t="shared" ref="H4653:H4682" si="592">ROUND(F4653*G4653,2)</f>
        <v>0</v>
      </c>
    </row>
    <row r="4654" ht="12.75" customHeight="1">
      <c r="B4654" s="61"/>
      <c r="C4654" s="70" t="s">
        <v>23349</v>
      </c>
      <c r="D4654" s="130" t="s">
        <v>18566</v>
      </c>
      <c r="E4654" s="126" t="s">
        <v>311</v>
      </c>
      <c r="F4654" s="127">
        <v>4.0</v>
      </c>
      <c r="G4654" s="128"/>
      <c r="H4654" s="94">
        <f t="shared" si="592"/>
        <v>0</v>
      </c>
    </row>
    <row r="4655" ht="12.75" customHeight="1">
      <c r="B4655" s="61"/>
      <c r="C4655" s="70" t="s">
        <v>23350</v>
      </c>
      <c r="D4655" s="130" t="s">
        <v>18568</v>
      </c>
      <c r="E4655" s="126" t="s">
        <v>311</v>
      </c>
      <c r="F4655" s="127">
        <v>18.0</v>
      </c>
      <c r="G4655" s="128"/>
      <c r="H4655" s="94">
        <f t="shared" si="592"/>
        <v>0</v>
      </c>
    </row>
    <row r="4656" ht="12.75" customHeight="1">
      <c r="B4656" s="61"/>
      <c r="C4656" s="70" t="s">
        <v>23351</v>
      </c>
      <c r="D4656" s="70" t="s">
        <v>18570</v>
      </c>
      <c r="E4656" s="126" t="s">
        <v>311</v>
      </c>
      <c r="F4656" s="127">
        <v>9.0</v>
      </c>
      <c r="G4656" s="128"/>
      <c r="H4656" s="94">
        <f t="shared" si="592"/>
        <v>0</v>
      </c>
    </row>
    <row r="4657" ht="12.75" customHeight="1">
      <c r="B4657" s="61"/>
      <c r="C4657" s="70" t="s">
        <v>23352</v>
      </c>
      <c r="D4657" s="70" t="s">
        <v>18572</v>
      </c>
      <c r="E4657" s="126" t="s">
        <v>525</v>
      </c>
      <c r="F4657" s="127">
        <v>23.0</v>
      </c>
      <c r="G4657" s="128"/>
      <c r="H4657" s="94">
        <f t="shared" si="592"/>
        <v>0</v>
      </c>
    </row>
    <row r="4658" ht="12.75" customHeight="1">
      <c r="B4658" s="61"/>
      <c r="C4658" s="70" t="s">
        <v>23353</v>
      </c>
      <c r="D4658" s="70" t="s">
        <v>18574</v>
      </c>
      <c r="E4658" s="126" t="s">
        <v>311</v>
      </c>
      <c r="F4658" s="127">
        <v>9.0</v>
      </c>
      <c r="G4658" s="128"/>
      <c r="H4658" s="94">
        <f t="shared" si="592"/>
        <v>0</v>
      </c>
    </row>
    <row r="4659" ht="12.75" customHeight="1">
      <c r="B4659" s="61"/>
      <c r="C4659" s="70" t="s">
        <v>23354</v>
      </c>
      <c r="D4659" s="70" t="s">
        <v>18576</v>
      </c>
      <c r="E4659" s="126" t="s">
        <v>311</v>
      </c>
      <c r="F4659" s="127">
        <v>2.0</v>
      </c>
      <c r="G4659" s="128"/>
      <c r="H4659" s="94">
        <f t="shared" si="592"/>
        <v>0</v>
      </c>
    </row>
    <row r="4660" ht="12.75" customHeight="1">
      <c r="B4660" s="61"/>
      <c r="C4660" s="70" t="s">
        <v>23355</v>
      </c>
      <c r="D4660" s="70" t="s">
        <v>18578</v>
      </c>
      <c r="E4660" s="126" t="s">
        <v>311</v>
      </c>
      <c r="F4660" s="127">
        <v>6.0</v>
      </c>
      <c r="G4660" s="128"/>
      <c r="H4660" s="94">
        <f t="shared" si="592"/>
        <v>0</v>
      </c>
    </row>
    <row r="4661" ht="12.75" customHeight="1">
      <c r="B4661" s="61"/>
      <c r="C4661" s="70" t="s">
        <v>23356</v>
      </c>
      <c r="D4661" s="70" t="s">
        <v>20762</v>
      </c>
      <c r="E4661" s="126" t="s">
        <v>525</v>
      </c>
      <c r="F4661" s="127">
        <v>2.0</v>
      </c>
      <c r="G4661" s="128"/>
      <c r="H4661" s="94">
        <f t="shared" si="592"/>
        <v>0</v>
      </c>
    </row>
    <row r="4662" ht="12.75" customHeight="1">
      <c r="B4662" s="61"/>
      <c r="C4662" s="70" t="s">
        <v>23357</v>
      </c>
      <c r="D4662" s="70" t="s">
        <v>20764</v>
      </c>
      <c r="E4662" s="126" t="s">
        <v>311</v>
      </c>
      <c r="F4662" s="127">
        <v>3.0</v>
      </c>
      <c r="G4662" s="128"/>
      <c r="H4662" s="94">
        <f t="shared" si="592"/>
        <v>0</v>
      </c>
    </row>
    <row r="4663" ht="12.75" customHeight="1">
      <c r="B4663" s="61"/>
      <c r="C4663" s="70" t="s">
        <v>23358</v>
      </c>
      <c r="D4663" s="70" t="s">
        <v>888</v>
      </c>
      <c r="E4663" s="126" t="s">
        <v>311</v>
      </c>
      <c r="F4663" s="127">
        <v>1.0</v>
      </c>
      <c r="G4663" s="128"/>
      <c r="H4663" s="94">
        <f t="shared" si="592"/>
        <v>0</v>
      </c>
    </row>
    <row r="4664" ht="12.75" customHeight="1">
      <c r="B4664" s="61"/>
      <c r="C4664" s="70" t="s">
        <v>23359</v>
      </c>
      <c r="D4664" s="70" t="s">
        <v>20767</v>
      </c>
      <c r="E4664" s="126" t="s">
        <v>311</v>
      </c>
      <c r="F4664" s="127">
        <v>1.0</v>
      </c>
      <c r="G4664" s="128"/>
      <c r="H4664" s="94">
        <f t="shared" si="592"/>
        <v>0</v>
      </c>
    </row>
    <row r="4665" ht="12.75" customHeight="1">
      <c r="B4665" s="61"/>
      <c r="C4665" s="70" t="s">
        <v>23360</v>
      </c>
      <c r="D4665" s="70" t="s">
        <v>18580</v>
      </c>
      <c r="E4665" s="126" t="s">
        <v>525</v>
      </c>
      <c r="F4665" s="127">
        <v>19.0</v>
      </c>
      <c r="G4665" s="128"/>
      <c r="H4665" s="94">
        <f t="shared" si="592"/>
        <v>0</v>
      </c>
    </row>
    <row r="4666" ht="12.75" customHeight="1">
      <c r="B4666" s="61"/>
      <c r="C4666" s="70" t="s">
        <v>23361</v>
      </c>
      <c r="D4666" s="70" t="s">
        <v>18582</v>
      </c>
      <c r="E4666" s="126" t="s">
        <v>311</v>
      </c>
      <c r="F4666" s="127">
        <v>15.0</v>
      </c>
      <c r="G4666" s="128"/>
      <c r="H4666" s="94">
        <f t="shared" si="592"/>
        <v>0</v>
      </c>
    </row>
    <row r="4667" ht="12.75" customHeight="1">
      <c r="B4667" s="61"/>
      <c r="C4667" s="70" t="s">
        <v>23362</v>
      </c>
      <c r="D4667" s="70" t="s">
        <v>5151</v>
      </c>
      <c r="E4667" s="126" t="s">
        <v>311</v>
      </c>
      <c r="F4667" s="127">
        <v>4.0</v>
      </c>
      <c r="G4667" s="128"/>
      <c r="H4667" s="94">
        <f t="shared" si="592"/>
        <v>0</v>
      </c>
    </row>
    <row r="4668" ht="12.75" customHeight="1">
      <c r="B4668" s="61"/>
      <c r="C4668" s="70" t="s">
        <v>23363</v>
      </c>
      <c r="D4668" s="70" t="s">
        <v>18585</v>
      </c>
      <c r="E4668" s="126" t="s">
        <v>311</v>
      </c>
      <c r="F4668" s="127">
        <v>10.0</v>
      </c>
      <c r="G4668" s="128"/>
      <c r="H4668" s="94">
        <f t="shared" si="592"/>
        <v>0</v>
      </c>
    </row>
    <row r="4669" ht="12.75" customHeight="1">
      <c r="B4669" s="61"/>
      <c r="C4669" s="70" t="s">
        <v>23364</v>
      </c>
      <c r="D4669" s="70" t="s">
        <v>18587</v>
      </c>
      <c r="E4669" s="126" t="s">
        <v>525</v>
      </c>
      <c r="F4669" s="127">
        <v>12.0</v>
      </c>
      <c r="G4669" s="128"/>
      <c r="H4669" s="94">
        <f t="shared" si="592"/>
        <v>0</v>
      </c>
    </row>
    <row r="4670" ht="12.75" customHeight="1">
      <c r="B4670" s="61"/>
      <c r="C4670" s="70" t="s">
        <v>23365</v>
      </c>
      <c r="D4670" s="70" t="s">
        <v>18589</v>
      </c>
      <c r="E4670" s="126" t="s">
        <v>311</v>
      </c>
      <c r="F4670" s="127">
        <v>9.0</v>
      </c>
      <c r="G4670" s="128"/>
      <c r="H4670" s="94">
        <f t="shared" si="592"/>
        <v>0</v>
      </c>
    </row>
    <row r="4671" ht="12.75" customHeight="1">
      <c r="B4671" s="61"/>
      <c r="C4671" s="70" t="s">
        <v>23366</v>
      </c>
      <c r="D4671" s="70" t="s">
        <v>18591</v>
      </c>
      <c r="E4671" s="126" t="s">
        <v>311</v>
      </c>
      <c r="F4671" s="127">
        <v>1.0</v>
      </c>
      <c r="G4671" s="128"/>
      <c r="H4671" s="94">
        <f t="shared" si="592"/>
        <v>0</v>
      </c>
    </row>
    <row r="4672" ht="12.75" customHeight="1">
      <c r="B4672" s="61"/>
      <c r="C4672" s="70" t="s">
        <v>23367</v>
      </c>
      <c r="D4672" s="70" t="s">
        <v>18593</v>
      </c>
      <c r="E4672" s="126" t="s">
        <v>311</v>
      </c>
      <c r="F4672" s="127">
        <v>5.0</v>
      </c>
      <c r="G4672" s="128"/>
      <c r="H4672" s="94">
        <f t="shared" si="592"/>
        <v>0</v>
      </c>
    </row>
    <row r="4673" ht="12.75" customHeight="1">
      <c r="B4673" s="61"/>
      <c r="C4673" s="70" t="s">
        <v>23368</v>
      </c>
      <c r="D4673" s="70" t="s">
        <v>18595</v>
      </c>
      <c r="E4673" s="126" t="s">
        <v>525</v>
      </c>
      <c r="F4673" s="127">
        <v>65.0</v>
      </c>
      <c r="G4673" s="128"/>
      <c r="H4673" s="94">
        <f t="shared" si="592"/>
        <v>0</v>
      </c>
    </row>
    <row r="4674" ht="12.75" customHeight="1">
      <c r="B4674" s="61"/>
      <c r="C4674" s="70" t="s">
        <v>23369</v>
      </c>
      <c r="D4674" s="70" t="s">
        <v>18597</v>
      </c>
      <c r="E4674" s="126" t="s">
        <v>311</v>
      </c>
      <c r="F4674" s="127">
        <v>9.0</v>
      </c>
      <c r="G4674" s="128"/>
      <c r="H4674" s="94">
        <f t="shared" si="592"/>
        <v>0</v>
      </c>
    </row>
    <row r="4675" ht="12.75" customHeight="1">
      <c r="B4675" s="61"/>
      <c r="C4675" s="70" t="s">
        <v>23370</v>
      </c>
      <c r="D4675" s="70" t="s">
        <v>18599</v>
      </c>
      <c r="E4675" s="126" t="s">
        <v>311</v>
      </c>
      <c r="F4675" s="127">
        <v>9.0</v>
      </c>
      <c r="G4675" s="128"/>
      <c r="H4675" s="94">
        <f t="shared" si="592"/>
        <v>0</v>
      </c>
    </row>
    <row r="4676" ht="12.75" customHeight="1">
      <c r="B4676" s="61"/>
      <c r="C4676" s="70" t="s">
        <v>23371</v>
      </c>
      <c r="D4676" s="70" t="s">
        <v>18601</v>
      </c>
      <c r="E4676" s="126" t="s">
        <v>311</v>
      </c>
      <c r="F4676" s="127">
        <v>12.0</v>
      </c>
      <c r="G4676" s="128"/>
      <c r="H4676" s="94">
        <f t="shared" si="592"/>
        <v>0</v>
      </c>
    </row>
    <row r="4677" ht="12.75" customHeight="1">
      <c r="B4677" s="61"/>
      <c r="C4677" s="70" t="s">
        <v>23372</v>
      </c>
      <c r="D4677" s="70" t="s">
        <v>18603</v>
      </c>
      <c r="E4677" s="126" t="s">
        <v>311</v>
      </c>
      <c r="F4677" s="127">
        <v>9.0</v>
      </c>
      <c r="G4677" s="128"/>
      <c r="H4677" s="94">
        <f t="shared" si="592"/>
        <v>0</v>
      </c>
    </row>
    <row r="4678" ht="12.75" customHeight="1">
      <c r="B4678" s="61"/>
      <c r="C4678" s="70" t="s">
        <v>23373</v>
      </c>
      <c r="D4678" s="70" t="s">
        <v>20781</v>
      </c>
      <c r="E4678" s="126" t="s">
        <v>311</v>
      </c>
      <c r="F4678" s="127">
        <v>2.0</v>
      </c>
      <c r="G4678" s="128"/>
      <c r="H4678" s="94">
        <f t="shared" si="592"/>
        <v>0</v>
      </c>
    </row>
    <row r="4679" ht="12.75" customHeight="1">
      <c r="B4679" s="61"/>
      <c r="C4679" s="70" t="s">
        <v>23374</v>
      </c>
      <c r="D4679" s="70" t="s">
        <v>18605</v>
      </c>
      <c r="E4679" s="126" t="s">
        <v>311</v>
      </c>
      <c r="F4679" s="127">
        <v>12.0</v>
      </c>
      <c r="G4679" s="128"/>
      <c r="H4679" s="94">
        <f t="shared" si="592"/>
        <v>0</v>
      </c>
    </row>
    <row r="4680" ht="12.75" customHeight="1">
      <c r="B4680" s="61"/>
      <c r="C4680" s="70" t="s">
        <v>23375</v>
      </c>
      <c r="D4680" s="70" t="s">
        <v>18607</v>
      </c>
      <c r="E4680" s="126" t="s">
        <v>311</v>
      </c>
      <c r="F4680" s="127">
        <v>12.0</v>
      </c>
      <c r="G4680" s="128"/>
      <c r="H4680" s="94">
        <f t="shared" si="592"/>
        <v>0</v>
      </c>
    </row>
    <row r="4681" ht="12.75" customHeight="1">
      <c r="B4681" s="61"/>
      <c r="C4681" s="70" t="s">
        <v>23376</v>
      </c>
      <c r="D4681" s="70" t="s">
        <v>18609</v>
      </c>
      <c r="E4681" s="126" t="s">
        <v>311</v>
      </c>
      <c r="F4681" s="127">
        <v>6.0</v>
      </c>
      <c r="G4681" s="128"/>
      <c r="H4681" s="94">
        <f t="shared" si="592"/>
        <v>0</v>
      </c>
    </row>
    <row r="4682" ht="12.75" customHeight="1">
      <c r="B4682" s="61"/>
      <c r="C4682" s="70" t="s">
        <v>23377</v>
      </c>
      <c r="D4682" s="70" t="s">
        <v>18611</v>
      </c>
      <c r="E4682" s="126" t="s">
        <v>311</v>
      </c>
      <c r="F4682" s="127">
        <v>2.0</v>
      </c>
      <c r="G4682" s="128"/>
      <c r="H4682" s="94">
        <f t="shared" si="592"/>
        <v>0</v>
      </c>
    </row>
    <row r="4683" ht="12.75" customHeight="1">
      <c r="B4683" s="61"/>
      <c r="C4683" s="79" t="s">
        <v>23378</v>
      </c>
      <c r="D4683" s="83" t="s">
        <v>18613</v>
      </c>
      <c r="E4683" s="129"/>
      <c r="F4683" s="129"/>
      <c r="G4683" s="49"/>
      <c r="H4683" s="81">
        <f>H4684+H4687+H4689+H4691+H4694+H4697</f>
        <v>0</v>
      </c>
    </row>
    <row r="4684" ht="12.75" customHeight="1">
      <c r="B4684" s="61"/>
      <c r="C4684" s="84" t="s">
        <v>23379</v>
      </c>
      <c r="D4684" s="132" t="s">
        <v>18615</v>
      </c>
      <c r="E4684" s="129"/>
      <c r="F4684" s="129"/>
      <c r="G4684" s="49"/>
      <c r="H4684" s="86">
        <f>SUM(H4685:H4686)</f>
        <v>0</v>
      </c>
    </row>
    <row r="4685" ht="12.75" customHeight="1">
      <c r="B4685" s="61"/>
      <c r="C4685" s="70" t="s">
        <v>23380</v>
      </c>
      <c r="D4685" s="70" t="s">
        <v>18617</v>
      </c>
      <c r="E4685" s="126" t="s">
        <v>322</v>
      </c>
      <c r="F4685" s="127">
        <v>17.0</v>
      </c>
      <c r="G4685" s="128"/>
      <c r="H4685" s="94">
        <f t="shared" ref="H4685:H4686" si="593">ROUND(F4685*G4685,2)</f>
        <v>0</v>
      </c>
    </row>
    <row r="4686" ht="12.75" customHeight="1">
      <c r="B4686" s="61"/>
      <c r="C4686" s="70" t="s">
        <v>23381</v>
      </c>
      <c r="D4686" s="70" t="s">
        <v>21908</v>
      </c>
      <c r="E4686" s="126" t="s">
        <v>322</v>
      </c>
      <c r="F4686" s="127">
        <v>3.0</v>
      </c>
      <c r="G4686" s="128"/>
      <c r="H4686" s="94">
        <f t="shared" si="593"/>
        <v>0</v>
      </c>
    </row>
    <row r="4687" ht="12.75" customHeight="1">
      <c r="B4687" s="61"/>
      <c r="C4687" s="84" t="s">
        <v>23382</v>
      </c>
      <c r="D4687" s="85" t="s">
        <v>18621</v>
      </c>
      <c r="E4687" s="129"/>
      <c r="F4687" s="129"/>
      <c r="G4687" s="72"/>
      <c r="H4687" s="86">
        <f>H4688</f>
        <v>0</v>
      </c>
    </row>
    <row r="4688" ht="12.75" customHeight="1">
      <c r="B4688" s="61"/>
      <c r="C4688" s="70" t="s">
        <v>23383</v>
      </c>
      <c r="D4688" s="70" t="s">
        <v>18623</v>
      </c>
      <c r="E4688" s="126" t="s">
        <v>525</v>
      </c>
      <c r="F4688" s="127">
        <v>151.0</v>
      </c>
      <c r="G4688" s="128"/>
      <c r="H4688" s="94">
        <f>ROUND(F4688*G4688,2)</f>
        <v>0</v>
      </c>
    </row>
    <row r="4689" ht="12.75" customHeight="1">
      <c r="B4689" s="61"/>
      <c r="C4689" s="84" t="s">
        <v>23384</v>
      </c>
      <c r="D4689" s="132" t="s">
        <v>18625</v>
      </c>
      <c r="E4689" s="129"/>
      <c r="F4689" s="129"/>
      <c r="G4689" s="72"/>
      <c r="H4689" s="86">
        <f>H4690</f>
        <v>0</v>
      </c>
    </row>
    <row r="4690" ht="12.75" customHeight="1">
      <c r="B4690" s="61"/>
      <c r="C4690" s="70" t="s">
        <v>23385</v>
      </c>
      <c r="D4690" s="130" t="s">
        <v>18627</v>
      </c>
      <c r="E4690" s="126" t="s">
        <v>525</v>
      </c>
      <c r="F4690" s="127">
        <v>723.0</v>
      </c>
      <c r="G4690" s="128"/>
      <c r="H4690" s="94">
        <f>ROUND(F4690*G4690,2)</f>
        <v>0</v>
      </c>
    </row>
    <row r="4691" ht="12.75" customHeight="1">
      <c r="B4691" s="61"/>
      <c r="C4691" s="84" t="s">
        <v>23386</v>
      </c>
      <c r="D4691" s="85" t="s">
        <v>18629</v>
      </c>
      <c r="E4691" s="129"/>
      <c r="F4691" s="129"/>
      <c r="G4691" s="49"/>
      <c r="H4691" s="86">
        <f>SUM(H4692:H4693)</f>
        <v>0</v>
      </c>
    </row>
    <row r="4692" ht="12.75" customHeight="1">
      <c r="B4692" s="61"/>
      <c r="C4692" s="70" t="s">
        <v>23387</v>
      </c>
      <c r="D4692" s="70" t="s">
        <v>18631</v>
      </c>
      <c r="E4692" s="126" t="s">
        <v>322</v>
      </c>
      <c r="F4692" s="127">
        <v>1.0</v>
      </c>
      <c r="G4692" s="128"/>
      <c r="H4692" s="94">
        <f t="shared" ref="H4692:H4693" si="594">ROUND(F4692*G4692,2)</f>
        <v>0</v>
      </c>
    </row>
    <row r="4693" ht="12.75" customHeight="1">
      <c r="B4693" s="61"/>
      <c r="C4693" s="70" t="s">
        <v>23388</v>
      </c>
      <c r="D4693" s="130" t="s">
        <v>18633</v>
      </c>
      <c r="E4693" s="126" t="s">
        <v>322</v>
      </c>
      <c r="F4693" s="127">
        <v>1.0</v>
      </c>
      <c r="G4693" s="128"/>
      <c r="H4693" s="94">
        <f t="shared" si="594"/>
        <v>0</v>
      </c>
    </row>
    <row r="4694" ht="12.75" customHeight="1">
      <c r="B4694" s="61"/>
      <c r="C4694" s="84" t="s">
        <v>23389</v>
      </c>
      <c r="D4694" s="85" t="s">
        <v>18635</v>
      </c>
      <c r="E4694" s="129"/>
      <c r="F4694" s="129"/>
      <c r="G4694" s="49"/>
      <c r="H4694" s="86">
        <f>SUM(H4695:H4696)</f>
        <v>0</v>
      </c>
    </row>
    <row r="4695" ht="12.75" customHeight="1">
      <c r="B4695" s="61"/>
      <c r="C4695" s="70" t="s">
        <v>23390</v>
      </c>
      <c r="D4695" s="70" t="s">
        <v>18637</v>
      </c>
      <c r="E4695" s="126" t="s">
        <v>322</v>
      </c>
      <c r="F4695" s="127">
        <v>1.0</v>
      </c>
      <c r="G4695" s="128"/>
      <c r="H4695" s="94">
        <f t="shared" ref="H4695:H4696" si="595">ROUND(F4695*G4695,2)</f>
        <v>0</v>
      </c>
    </row>
    <row r="4696" ht="12.75" customHeight="1">
      <c r="B4696" s="61"/>
      <c r="C4696" s="70" t="s">
        <v>23391</v>
      </c>
      <c r="D4696" s="70" t="s">
        <v>18639</v>
      </c>
      <c r="E4696" s="126" t="s">
        <v>322</v>
      </c>
      <c r="F4696" s="127">
        <v>1.0</v>
      </c>
      <c r="G4696" s="128"/>
      <c r="H4696" s="94">
        <f t="shared" si="595"/>
        <v>0</v>
      </c>
    </row>
    <row r="4697" ht="12.75" customHeight="1">
      <c r="B4697" s="61"/>
      <c r="C4697" s="84" t="s">
        <v>23392</v>
      </c>
      <c r="D4697" s="85" t="s">
        <v>18641</v>
      </c>
      <c r="E4697" s="129"/>
      <c r="F4697" s="129"/>
      <c r="G4697" s="49"/>
      <c r="H4697" s="86">
        <f>SUM(H4698:H4699)</f>
        <v>0</v>
      </c>
    </row>
    <row r="4698" ht="12.75" customHeight="1">
      <c r="B4698" s="61"/>
      <c r="C4698" s="70" t="s">
        <v>23393</v>
      </c>
      <c r="D4698" s="130" t="s">
        <v>18643</v>
      </c>
      <c r="E4698" s="126" t="s">
        <v>322</v>
      </c>
      <c r="F4698" s="127">
        <v>1.0</v>
      </c>
      <c r="G4698" s="128"/>
      <c r="H4698" s="94">
        <f t="shared" ref="H4698:H4699" si="596">ROUND(F4698*G4698,2)</f>
        <v>0</v>
      </c>
    </row>
    <row r="4699" ht="12.75" customHeight="1">
      <c r="B4699" s="61"/>
      <c r="C4699" s="70" t="s">
        <v>23394</v>
      </c>
      <c r="D4699" s="130" t="s">
        <v>18645</v>
      </c>
      <c r="E4699" s="126" t="s">
        <v>322</v>
      </c>
      <c r="F4699" s="127">
        <v>1.0</v>
      </c>
      <c r="G4699" s="128"/>
      <c r="H4699" s="94">
        <f t="shared" si="596"/>
        <v>0</v>
      </c>
    </row>
    <row r="4700" ht="12.75" customHeight="1">
      <c r="B4700" s="61"/>
      <c r="C4700" s="137" t="s">
        <v>121</v>
      </c>
      <c r="D4700" s="138" t="s">
        <v>47</v>
      </c>
      <c r="E4700" s="129"/>
      <c r="F4700" s="129"/>
      <c r="G4700" s="133"/>
      <c r="H4700" s="133">
        <f>H4701+H4732+H4801+H4961+H5009+H4996+H5036</f>
        <v>0</v>
      </c>
    </row>
    <row r="4701" ht="12.75" customHeight="1">
      <c r="B4701" s="61"/>
      <c r="C4701" s="79" t="s">
        <v>23395</v>
      </c>
      <c r="D4701" s="83" t="s">
        <v>23396</v>
      </c>
      <c r="E4701" s="129"/>
      <c r="F4701" s="129"/>
      <c r="G4701" s="49"/>
      <c r="H4701" s="81">
        <f>H4702+H4705+H4712+H4721+H4725+H4729</f>
        <v>0</v>
      </c>
    </row>
    <row r="4702" ht="12.75" customHeight="1">
      <c r="B4702" s="61"/>
      <c r="C4702" s="84" t="s">
        <v>23397</v>
      </c>
      <c r="D4702" s="85" t="s">
        <v>17697</v>
      </c>
      <c r="E4702" s="129"/>
      <c r="F4702" s="129"/>
      <c r="G4702" s="49"/>
      <c r="H4702" s="86">
        <f>SUM(H4703:H4704)</f>
        <v>0</v>
      </c>
    </row>
    <row r="4703" ht="12.75" customHeight="1">
      <c r="B4703" s="61"/>
      <c r="C4703" s="70" t="s">
        <v>23398</v>
      </c>
      <c r="D4703" s="70" t="s">
        <v>17703</v>
      </c>
      <c r="E4703" s="126" t="s">
        <v>525</v>
      </c>
      <c r="F4703" s="127">
        <v>12.55</v>
      </c>
      <c r="G4703" s="128"/>
      <c r="H4703" s="94">
        <f t="shared" ref="H4703:H4704" si="597">ROUND(F4703*G4703,2)</f>
        <v>0</v>
      </c>
    </row>
    <row r="4704" ht="12.75" customHeight="1">
      <c r="B4704" s="61"/>
      <c r="C4704" s="70" t="s">
        <v>23399</v>
      </c>
      <c r="D4704" s="70" t="s">
        <v>17826</v>
      </c>
      <c r="E4704" s="126" t="s">
        <v>525</v>
      </c>
      <c r="F4704" s="127">
        <v>18.45</v>
      </c>
      <c r="G4704" s="128"/>
      <c r="H4704" s="94">
        <f t="shared" si="597"/>
        <v>0</v>
      </c>
    </row>
    <row r="4705" ht="12.75" customHeight="1">
      <c r="B4705" s="61"/>
      <c r="C4705" s="84" t="s">
        <v>23400</v>
      </c>
      <c r="D4705" s="85" t="s">
        <v>17707</v>
      </c>
      <c r="E4705" s="129"/>
      <c r="F4705" s="129"/>
      <c r="G4705" s="72"/>
      <c r="H4705" s="86">
        <f>SUM(H4706:H4711)</f>
        <v>0</v>
      </c>
    </row>
    <row r="4706" ht="12.75" customHeight="1">
      <c r="B4706" s="61"/>
      <c r="C4706" s="70" t="s">
        <v>23401</v>
      </c>
      <c r="D4706" s="70" t="s">
        <v>17713</v>
      </c>
      <c r="E4706" s="126" t="s">
        <v>311</v>
      </c>
      <c r="F4706" s="127">
        <v>19.0</v>
      </c>
      <c r="G4706" s="128"/>
      <c r="H4706" s="94">
        <f t="shared" ref="H4706:H4711" si="598">ROUND(F4706*G4706,2)</f>
        <v>0</v>
      </c>
    </row>
    <row r="4707" ht="12.75" customHeight="1">
      <c r="B4707" s="61"/>
      <c r="C4707" s="70" t="s">
        <v>23402</v>
      </c>
      <c r="D4707" s="70" t="s">
        <v>17836</v>
      </c>
      <c r="E4707" s="126" t="s">
        <v>311</v>
      </c>
      <c r="F4707" s="127">
        <v>23.0</v>
      </c>
      <c r="G4707" s="128"/>
      <c r="H4707" s="94">
        <f t="shared" si="598"/>
        <v>0</v>
      </c>
    </row>
    <row r="4708" ht="12.75" customHeight="1">
      <c r="B4708" s="61"/>
      <c r="C4708" s="70" t="s">
        <v>23403</v>
      </c>
      <c r="D4708" s="70" t="s">
        <v>17723</v>
      </c>
      <c r="E4708" s="126" t="s">
        <v>311</v>
      </c>
      <c r="F4708" s="127">
        <v>228.0</v>
      </c>
      <c r="G4708" s="128"/>
      <c r="H4708" s="94">
        <f t="shared" si="598"/>
        <v>0</v>
      </c>
    </row>
    <row r="4709" ht="12.75" customHeight="1">
      <c r="B4709" s="61"/>
      <c r="C4709" s="70" t="s">
        <v>23404</v>
      </c>
      <c r="D4709" s="70" t="s">
        <v>17861</v>
      </c>
      <c r="E4709" s="126" t="s">
        <v>311</v>
      </c>
      <c r="F4709" s="127">
        <v>216.0</v>
      </c>
      <c r="G4709" s="128"/>
      <c r="H4709" s="94">
        <f t="shared" si="598"/>
        <v>0</v>
      </c>
    </row>
    <row r="4710" ht="12.75" customHeight="1">
      <c r="B4710" s="61"/>
      <c r="C4710" s="70" t="s">
        <v>23405</v>
      </c>
      <c r="D4710" s="70" t="s">
        <v>17731</v>
      </c>
      <c r="E4710" s="126" t="s">
        <v>311</v>
      </c>
      <c r="F4710" s="127">
        <v>19.0</v>
      </c>
      <c r="G4710" s="128"/>
      <c r="H4710" s="94">
        <f t="shared" si="598"/>
        <v>0</v>
      </c>
    </row>
    <row r="4711" ht="12.75" customHeight="1">
      <c r="B4711" s="61"/>
      <c r="C4711" s="70" t="s">
        <v>23406</v>
      </c>
      <c r="D4711" s="70" t="s">
        <v>17869</v>
      </c>
      <c r="E4711" s="126" t="s">
        <v>311</v>
      </c>
      <c r="F4711" s="127">
        <v>27.0</v>
      </c>
      <c r="G4711" s="128"/>
      <c r="H4711" s="94">
        <f t="shared" si="598"/>
        <v>0</v>
      </c>
    </row>
    <row r="4712" ht="12.75" customHeight="1">
      <c r="B4712" s="61"/>
      <c r="C4712" s="84" t="s">
        <v>23407</v>
      </c>
      <c r="D4712" s="85" t="s">
        <v>17735</v>
      </c>
      <c r="E4712" s="129"/>
      <c r="F4712" s="129"/>
      <c r="G4712" s="49"/>
      <c r="H4712" s="86">
        <f>SUM(H4713:H4720)</f>
        <v>0</v>
      </c>
    </row>
    <row r="4713" ht="12.75" customHeight="1">
      <c r="B4713" s="61"/>
      <c r="C4713" s="70" t="s">
        <v>23408</v>
      </c>
      <c r="D4713" s="70" t="s">
        <v>17878</v>
      </c>
      <c r="E4713" s="126" t="s">
        <v>311</v>
      </c>
      <c r="F4713" s="127">
        <v>6.0</v>
      </c>
      <c r="G4713" s="128"/>
      <c r="H4713" s="94">
        <f t="shared" ref="H4713:H4720" si="599">ROUND(F4713*G4713,2)</f>
        <v>0</v>
      </c>
    </row>
    <row r="4714" ht="12.75" customHeight="1">
      <c r="B4714" s="61"/>
      <c r="C4714" s="70" t="s">
        <v>23409</v>
      </c>
      <c r="D4714" s="70" t="s">
        <v>17745</v>
      </c>
      <c r="E4714" s="126" t="s">
        <v>311</v>
      </c>
      <c r="F4714" s="127">
        <v>2.0</v>
      </c>
      <c r="G4714" s="128"/>
      <c r="H4714" s="94">
        <f t="shared" si="599"/>
        <v>0</v>
      </c>
    </row>
    <row r="4715" ht="12.75" customHeight="1">
      <c r="B4715" s="61"/>
      <c r="C4715" s="70" t="s">
        <v>23410</v>
      </c>
      <c r="D4715" s="70" t="s">
        <v>19495</v>
      </c>
      <c r="E4715" s="126" t="s">
        <v>311</v>
      </c>
      <c r="F4715" s="127">
        <v>2.0</v>
      </c>
      <c r="G4715" s="128"/>
      <c r="H4715" s="94">
        <f t="shared" si="599"/>
        <v>0</v>
      </c>
    </row>
    <row r="4716" ht="12.75" customHeight="1">
      <c r="B4716" s="61"/>
      <c r="C4716" s="70" t="s">
        <v>23411</v>
      </c>
      <c r="D4716" s="70" t="s">
        <v>18686</v>
      </c>
      <c r="E4716" s="126" t="s">
        <v>311</v>
      </c>
      <c r="F4716" s="127">
        <v>5.0</v>
      </c>
      <c r="G4716" s="128"/>
      <c r="H4716" s="94">
        <f t="shared" si="599"/>
        <v>0</v>
      </c>
    </row>
    <row r="4717" ht="12.75" customHeight="1">
      <c r="B4717" s="61"/>
      <c r="C4717" s="70" t="s">
        <v>23412</v>
      </c>
      <c r="D4717" s="70" t="s">
        <v>18693</v>
      </c>
      <c r="E4717" s="126" t="s">
        <v>311</v>
      </c>
      <c r="F4717" s="127">
        <v>1.0</v>
      </c>
      <c r="G4717" s="128"/>
      <c r="H4717" s="94">
        <f t="shared" si="599"/>
        <v>0</v>
      </c>
    </row>
    <row r="4718" ht="12.75" customHeight="1">
      <c r="B4718" s="61"/>
      <c r="C4718" s="70" t="s">
        <v>23413</v>
      </c>
      <c r="D4718" s="70" t="s">
        <v>20887</v>
      </c>
      <c r="E4718" s="126" t="s">
        <v>311</v>
      </c>
      <c r="F4718" s="127">
        <v>2.0</v>
      </c>
      <c r="G4718" s="128"/>
      <c r="H4718" s="94">
        <f t="shared" si="599"/>
        <v>0</v>
      </c>
    </row>
    <row r="4719" ht="12.75" customHeight="1">
      <c r="B4719" s="61"/>
      <c r="C4719" s="70" t="s">
        <v>23414</v>
      </c>
      <c r="D4719" s="70" t="s">
        <v>22228</v>
      </c>
      <c r="E4719" s="126" t="s">
        <v>311</v>
      </c>
      <c r="F4719" s="127">
        <v>1.0</v>
      </c>
      <c r="G4719" s="128"/>
      <c r="H4719" s="94">
        <f t="shared" si="599"/>
        <v>0</v>
      </c>
    </row>
    <row r="4720" ht="12.75" customHeight="1">
      <c r="B4720" s="61"/>
      <c r="C4720" s="70" t="s">
        <v>23415</v>
      </c>
      <c r="D4720" s="70" t="s">
        <v>22230</v>
      </c>
      <c r="E4720" s="126" t="s">
        <v>311</v>
      </c>
      <c r="F4720" s="127">
        <v>5.0</v>
      </c>
      <c r="G4720" s="128"/>
      <c r="H4720" s="94">
        <f t="shared" si="599"/>
        <v>0</v>
      </c>
    </row>
    <row r="4721" ht="12.75" customHeight="1">
      <c r="B4721" s="61"/>
      <c r="C4721" s="84" t="s">
        <v>23416</v>
      </c>
      <c r="D4721" s="85" t="s">
        <v>17769</v>
      </c>
      <c r="E4721" s="129"/>
      <c r="F4721" s="129"/>
      <c r="G4721" s="49"/>
      <c r="H4721" s="86">
        <f>SUM(H4722:H4724)</f>
        <v>0</v>
      </c>
    </row>
    <row r="4722" ht="12.75" customHeight="1">
      <c r="B4722" s="61"/>
      <c r="C4722" s="70" t="s">
        <v>23417</v>
      </c>
      <c r="D4722" s="70" t="s">
        <v>17777</v>
      </c>
      <c r="E4722" s="126" t="s">
        <v>311</v>
      </c>
      <c r="F4722" s="127">
        <v>1.0</v>
      </c>
      <c r="G4722" s="128"/>
      <c r="H4722" s="94">
        <f t="shared" ref="H4722:H4724" si="600">ROUND(F4722*G4722,2)</f>
        <v>0</v>
      </c>
    </row>
    <row r="4723" ht="12.75" customHeight="1">
      <c r="B4723" s="61"/>
      <c r="C4723" s="70" t="s">
        <v>23418</v>
      </c>
      <c r="D4723" s="70" t="s">
        <v>18717</v>
      </c>
      <c r="E4723" s="126" t="s">
        <v>311</v>
      </c>
      <c r="F4723" s="127">
        <v>3.0</v>
      </c>
      <c r="G4723" s="128"/>
      <c r="H4723" s="94">
        <f t="shared" si="600"/>
        <v>0</v>
      </c>
    </row>
    <row r="4724" ht="12.75" customHeight="1">
      <c r="B4724" s="61"/>
      <c r="C4724" s="70" t="s">
        <v>23419</v>
      </c>
      <c r="D4724" s="70" t="s">
        <v>21438</v>
      </c>
      <c r="E4724" s="126" t="s">
        <v>311</v>
      </c>
      <c r="F4724" s="127">
        <v>1.0</v>
      </c>
      <c r="G4724" s="128"/>
      <c r="H4724" s="94">
        <f t="shared" si="600"/>
        <v>0</v>
      </c>
    </row>
    <row r="4725" ht="12.75" customHeight="1">
      <c r="B4725" s="61"/>
      <c r="C4725" s="84" t="s">
        <v>23420</v>
      </c>
      <c r="D4725" s="85" t="s">
        <v>522</v>
      </c>
      <c r="E4725" s="129"/>
      <c r="F4725" s="129"/>
      <c r="G4725" s="49"/>
      <c r="H4725" s="86">
        <f>SUM(H4726:H4728)</f>
        <v>0</v>
      </c>
    </row>
    <row r="4726" ht="12.75" customHeight="1">
      <c r="B4726" s="61"/>
      <c r="C4726" s="70" t="s">
        <v>23421</v>
      </c>
      <c r="D4726" s="70" t="s">
        <v>17798</v>
      </c>
      <c r="E4726" s="126" t="s">
        <v>311</v>
      </c>
      <c r="F4726" s="127">
        <v>1.0</v>
      </c>
      <c r="G4726" s="128"/>
      <c r="H4726" s="94">
        <f t="shared" ref="H4726:H4728" si="601">ROUND(F4726*G4726,2)</f>
        <v>0</v>
      </c>
    </row>
    <row r="4727" ht="12.75" customHeight="1">
      <c r="B4727" s="61"/>
      <c r="C4727" s="70" t="s">
        <v>23422</v>
      </c>
      <c r="D4727" s="70" t="s">
        <v>23423</v>
      </c>
      <c r="E4727" s="126" t="s">
        <v>311</v>
      </c>
      <c r="F4727" s="127">
        <v>1.0</v>
      </c>
      <c r="G4727" s="128"/>
      <c r="H4727" s="94">
        <f t="shared" si="601"/>
        <v>0</v>
      </c>
    </row>
    <row r="4728" ht="12.75" customHeight="1">
      <c r="B4728" s="61"/>
      <c r="C4728" s="70" t="s">
        <v>23424</v>
      </c>
      <c r="D4728" s="70" t="s">
        <v>23425</v>
      </c>
      <c r="E4728" s="126" t="s">
        <v>311</v>
      </c>
      <c r="F4728" s="127">
        <v>1.0</v>
      </c>
      <c r="G4728" s="128"/>
      <c r="H4728" s="94">
        <f t="shared" si="601"/>
        <v>0</v>
      </c>
    </row>
    <row r="4729" ht="12.75" customHeight="1">
      <c r="B4729" s="61"/>
      <c r="C4729" s="84" t="s">
        <v>23426</v>
      </c>
      <c r="D4729" s="85" t="s">
        <v>20903</v>
      </c>
      <c r="E4729" s="129"/>
      <c r="F4729" s="129"/>
      <c r="G4729" s="72"/>
      <c r="H4729" s="86">
        <f>SUM(H4730:H4731)</f>
        <v>0</v>
      </c>
    </row>
    <row r="4730" ht="12.75" customHeight="1">
      <c r="B4730" s="61"/>
      <c r="C4730" s="70" t="s">
        <v>23427</v>
      </c>
      <c r="D4730" s="70" t="s">
        <v>23428</v>
      </c>
      <c r="E4730" s="126" t="s">
        <v>311</v>
      </c>
      <c r="F4730" s="127">
        <v>1.0</v>
      </c>
      <c r="G4730" s="128"/>
      <c r="H4730" s="94">
        <f t="shared" ref="H4730:H4731" si="602">ROUND(F4730*G4730,2)</f>
        <v>0</v>
      </c>
    </row>
    <row r="4731" ht="12.75" customHeight="1">
      <c r="B4731" s="61"/>
      <c r="C4731" s="70" t="s">
        <v>23429</v>
      </c>
      <c r="D4731" s="130" t="s">
        <v>23430</v>
      </c>
      <c r="E4731" s="126" t="s">
        <v>311</v>
      </c>
      <c r="F4731" s="127">
        <v>1.0</v>
      </c>
      <c r="G4731" s="128"/>
      <c r="H4731" s="94">
        <f t="shared" si="602"/>
        <v>0</v>
      </c>
    </row>
    <row r="4732" ht="12.75" customHeight="1">
      <c r="B4732" s="61"/>
      <c r="C4732" s="79" t="s">
        <v>23431</v>
      </c>
      <c r="D4732" s="83" t="s">
        <v>17820</v>
      </c>
      <c r="E4732" s="129"/>
      <c r="F4732" s="129"/>
      <c r="G4732" s="72"/>
      <c r="H4732" s="81">
        <f>H4733+H4737+H4755+H4774+H4785+H4788+H4796+H4799</f>
        <v>0</v>
      </c>
    </row>
    <row r="4733" ht="12.75" customHeight="1">
      <c r="B4733" s="61"/>
      <c r="C4733" s="84" t="s">
        <v>23432</v>
      </c>
      <c r="D4733" s="85" t="s">
        <v>17697</v>
      </c>
      <c r="E4733" s="129"/>
      <c r="F4733" s="129"/>
      <c r="G4733" s="49"/>
      <c r="H4733" s="86">
        <f>SUM(H4734:H4736)</f>
        <v>0</v>
      </c>
    </row>
    <row r="4734" ht="12.75" customHeight="1">
      <c r="B4734" s="61"/>
      <c r="C4734" s="70" t="s">
        <v>23433</v>
      </c>
      <c r="D4734" s="70" t="s">
        <v>17701</v>
      </c>
      <c r="E4734" s="126" t="s">
        <v>525</v>
      </c>
      <c r="F4734" s="127">
        <v>28.59</v>
      </c>
      <c r="G4734" s="128"/>
      <c r="H4734" s="94">
        <f t="shared" ref="H4734:H4736" si="603">ROUND(F4734*G4734,2)</f>
        <v>0</v>
      </c>
    </row>
    <row r="4735" ht="12.75" customHeight="1">
      <c r="B4735" s="61"/>
      <c r="C4735" s="70" t="s">
        <v>23434</v>
      </c>
      <c r="D4735" s="70" t="s">
        <v>17703</v>
      </c>
      <c r="E4735" s="126" t="s">
        <v>525</v>
      </c>
      <c r="F4735" s="127">
        <v>26.2</v>
      </c>
      <c r="G4735" s="128"/>
      <c r="H4735" s="94">
        <f t="shared" si="603"/>
        <v>0</v>
      </c>
    </row>
    <row r="4736" ht="12.75" customHeight="1">
      <c r="B4736" s="61"/>
      <c r="C4736" s="70" t="s">
        <v>23435</v>
      </c>
      <c r="D4736" s="70" t="s">
        <v>17829</v>
      </c>
      <c r="E4736" s="126" t="s">
        <v>525</v>
      </c>
      <c r="F4736" s="127">
        <v>6.82</v>
      </c>
      <c r="G4736" s="128"/>
      <c r="H4736" s="94">
        <f t="shared" si="603"/>
        <v>0</v>
      </c>
    </row>
    <row r="4737" ht="12.75" customHeight="1">
      <c r="B4737" s="61"/>
      <c r="C4737" s="84" t="s">
        <v>23436</v>
      </c>
      <c r="D4737" s="85" t="s">
        <v>17831</v>
      </c>
      <c r="E4737" s="129"/>
      <c r="F4737" s="129"/>
      <c r="G4737" s="49"/>
      <c r="H4737" s="86">
        <f>SUM(H4738:H4754)</f>
        <v>0</v>
      </c>
    </row>
    <row r="4738" ht="12.75" customHeight="1">
      <c r="B4738" s="61"/>
      <c r="C4738" s="70" t="s">
        <v>23437</v>
      </c>
      <c r="D4738" s="70" t="s">
        <v>17711</v>
      </c>
      <c r="E4738" s="126" t="s">
        <v>311</v>
      </c>
      <c r="F4738" s="127">
        <v>34.0</v>
      </c>
      <c r="G4738" s="128"/>
      <c r="H4738" s="94">
        <f t="shared" ref="H4738:H4754" si="604">ROUND(F4738*G4738,2)</f>
        <v>0</v>
      </c>
    </row>
    <row r="4739" ht="12.75" customHeight="1">
      <c r="B4739" s="61"/>
      <c r="C4739" s="70" t="s">
        <v>23438</v>
      </c>
      <c r="D4739" s="70" t="s">
        <v>17713</v>
      </c>
      <c r="E4739" s="126" t="s">
        <v>311</v>
      </c>
      <c r="F4739" s="127">
        <v>30.0</v>
      </c>
      <c r="G4739" s="128"/>
      <c r="H4739" s="94">
        <f t="shared" si="604"/>
        <v>0</v>
      </c>
    </row>
    <row r="4740" ht="12.75" customHeight="1">
      <c r="B4740" s="61"/>
      <c r="C4740" s="70" t="s">
        <v>23439</v>
      </c>
      <c r="D4740" s="70" t="s">
        <v>17839</v>
      </c>
      <c r="E4740" s="126" t="s">
        <v>311</v>
      </c>
      <c r="F4740" s="127">
        <v>12.0</v>
      </c>
      <c r="G4740" s="128"/>
      <c r="H4740" s="94">
        <f t="shared" si="604"/>
        <v>0</v>
      </c>
    </row>
    <row r="4741" ht="12.75" customHeight="1">
      <c r="B4741" s="61"/>
      <c r="C4741" s="70" t="s">
        <v>23440</v>
      </c>
      <c r="D4741" s="70" t="s">
        <v>18767</v>
      </c>
      <c r="E4741" s="126" t="s">
        <v>311</v>
      </c>
      <c r="F4741" s="127">
        <v>1.0</v>
      </c>
      <c r="G4741" s="128"/>
      <c r="H4741" s="94">
        <f t="shared" si="604"/>
        <v>0</v>
      </c>
    </row>
    <row r="4742" ht="12.75" customHeight="1">
      <c r="B4742" s="61"/>
      <c r="C4742" s="70" t="s">
        <v>23441</v>
      </c>
      <c r="D4742" s="70" t="s">
        <v>17847</v>
      </c>
      <c r="E4742" s="126" t="s">
        <v>311</v>
      </c>
      <c r="F4742" s="127">
        <v>1.0</v>
      </c>
      <c r="G4742" s="128"/>
      <c r="H4742" s="94">
        <f t="shared" si="604"/>
        <v>0</v>
      </c>
    </row>
    <row r="4743" ht="12.75" customHeight="1">
      <c r="B4743" s="61"/>
      <c r="C4743" s="70" t="s">
        <v>23442</v>
      </c>
      <c r="D4743" s="70" t="s">
        <v>18769</v>
      </c>
      <c r="E4743" s="126" t="s">
        <v>311</v>
      </c>
      <c r="F4743" s="127">
        <v>2.0</v>
      </c>
      <c r="G4743" s="128"/>
      <c r="H4743" s="94">
        <f t="shared" si="604"/>
        <v>0</v>
      </c>
    </row>
    <row r="4744" ht="12.75" customHeight="1">
      <c r="B4744" s="61"/>
      <c r="C4744" s="70" t="s">
        <v>23443</v>
      </c>
      <c r="D4744" s="70" t="s">
        <v>17851</v>
      </c>
      <c r="E4744" s="126" t="s">
        <v>311</v>
      </c>
      <c r="F4744" s="127">
        <v>2.0</v>
      </c>
      <c r="G4744" s="128"/>
      <c r="H4744" s="94">
        <f t="shared" si="604"/>
        <v>0</v>
      </c>
    </row>
    <row r="4745" ht="12.75" customHeight="1">
      <c r="B4745" s="61"/>
      <c r="C4745" s="70" t="s">
        <v>23444</v>
      </c>
      <c r="D4745" s="70" t="s">
        <v>17853</v>
      </c>
      <c r="E4745" s="126" t="s">
        <v>311</v>
      </c>
      <c r="F4745" s="127">
        <v>1.0</v>
      </c>
      <c r="G4745" s="128"/>
      <c r="H4745" s="94">
        <f t="shared" si="604"/>
        <v>0</v>
      </c>
    </row>
    <row r="4746" ht="12.75" customHeight="1">
      <c r="B4746" s="61"/>
      <c r="C4746" s="70" t="s">
        <v>23445</v>
      </c>
      <c r="D4746" s="70" t="s">
        <v>20133</v>
      </c>
      <c r="E4746" s="126" t="s">
        <v>311</v>
      </c>
      <c r="F4746" s="127">
        <v>1.0</v>
      </c>
      <c r="G4746" s="128"/>
      <c r="H4746" s="94">
        <f t="shared" si="604"/>
        <v>0</v>
      </c>
    </row>
    <row r="4747" ht="12.75" customHeight="1">
      <c r="B4747" s="61"/>
      <c r="C4747" s="70" t="s">
        <v>23446</v>
      </c>
      <c r="D4747" s="70" t="s">
        <v>17721</v>
      </c>
      <c r="E4747" s="126" t="s">
        <v>311</v>
      </c>
      <c r="F4747" s="127">
        <v>720.0</v>
      </c>
      <c r="G4747" s="128"/>
      <c r="H4747" s="94">
        <f t="shared" si="604"/>
        <v>0</v>
      </c>
    </row>
    <row r="4748" ht="12.75" customHeight="1">
      <c r="B4748" s="61"/>
      <c r="C4748" s="70" t="s">
        <v>23447</v>
      </c>
      <c r="D4748" s="70" t="s">
        <v>17723</v>
      </c>
      <c r="E4748" s="126" t="s">
        <v>311</v>
      </c>
      <c r="F4748" s="127">
        <v>516.0</v>
      </c>
      <c r="G4748" s="128"/>
      <c r="H4748" s="94">
        <f t="shared" si="604"/>
        <v>0</v>
      </c>
    </row>
    <row r="4749" ht="12.75" customHeight="1">
      <c r="B4749" s="61"/>
      <c r="C4749" s="70" t="s">
        <v>23448</v>
      </c>
      <c r="D4749" s="70" t="s">
        <v>17725</v>
      </c>
      <c r="E4749" s="126" t="s">
        <v>311</v>
      </c>
      <c r="F4749" s="127">
        <v>8.0</v>
      </c>
      <c r="G4749" s="128"/>
      <c r="H4749" s="94">
        <f t="shared" si="604"/>
        <v>0</v>
      </c>
    </row>
    <row r="4750" ht="12.75" customHeight="1">
      <c r="B4750" s="61"/>
      <c r="C4750" s="70" t="s">
        <v>23449</v>
      </c>
      <c r="D4750" s="70" t="s">
        <v>17864</v>
      </c>
      <c r="E4750" s="126" t="s">
        <v>311</v>
      </c>
      <c r="F4750" s="127">
        <v>100.0</v>
      </c>
      <c r="G4750" s="128"/>
      <c r="H4750" s="94">
        <f t="shared" si="604"/>
        <v>0</v>
      </c>
    </row>
    <row r="4751" ht="12.75" customHeight="1">
      <c r="B4751" s="61"/>
      <c r="C4751" s="70" t="s">
        <v>23450</v>
      </c>
      <c r="D4751" s="70" t="s">
        <v>17729</v>
      </c>
      <c r="E4751" s="126" t="s">
        <v>311</v>
      </c>
      <c r="F4751" s="127">
        <v>60.0</v>
      </c>
      <c r="G4751" s="128"/>
      <c r="H4751" s="94">
        <f t="shared" si="604"/>
        <v>0</v>
      </c>
    </row>
    <row r="4752" ht="12.75" customHeight="1">
      <c r="B4752" s="61"/>
      <c r="C4752" s="70" t="s">
        <v>23451</v>
      </c>
      <c r="D4752" s="70" t="s">
        <v>17731</v>
      </c>
      <c r="E4752" s="126" t="s">
        <v>311</v>
      </c>
      <c r="F4752" s="127">
        <v>43.0</v>
      </c>
      <c r="G4752" s="128"/>
      <c r="H4752" s="94">
        <f t="shared" si="604"/>
        <v>0</v>
      </c>
    </row>
    <row r="4753" ht="12.75" customHeight="1">
      <c r="B4753" s="61"/>
      <c r="C4753" s="70" t="s">
        <v>23452</v>
      </c>
      <c r="D4753" s="70" t="s">
        <v>17733</v>
      </c>
      <c r="E4753" s="126" t="s">
        <v>311</v>
      </c>
      <c r="F4753" s="127">
        <v>1.0</v>
      </c>
      <c r="G4753" s="128"/>
      <c r="H4753" s="94">
        <f t="shared" si="604"/>
        <v>0</v>
      </c>
    </row>
    <row r="4754" ht="12.75" customHeight="1">
      <c r="B4754" s="61"/>
      <c r="C4754" s="70" t="s">
        <v>23453</v>
      </c>
      <c r="D4754" s="70" t="s">
        <v>17872</v>
      </c>
      <c r="E4754" s="126" t="s">
        <v>311</v>
      </c>
      <c r="F4754" s="127">
        <v>25.0</v>
      </c>
      <c r="G4754" s="128"/>
      <c r="H4754" s="94">
        <f t="shared" si="604"/>
        <v>0</v>
      </c>
    </row>
    <row r="4755" ht="12.75" customHeight="1">
      <c r="B4755" s="61"/>
      <c r="C4755" s="84" t="s">
        <v>23454</v>
      </c>
      <c r="D4755" s="85" t="s">
        <v>17735</v>
      </c>
      <c r="E4755" s="129"/>
      <c r="F4755" s="129"/>
      <c r="G4755" s="49"/>
      <c r="H4755" s="86">
        <f>SUM(H4756:H4773)</f>
        <v>0</v>
      </c>
    </row>
    <row r="4756" ht="12.75" customHeight="1">
      <c r="B4756" s="61"/>
      <c r="C4756" s="70" t="s">
        <v>23455</v>
      </c>
      <c r="D4756" s="70" t="s">
        <v>17741</v>
      </c>
      <c r="E4756" s="126" t="s">
        <v>311</v>
      </c>
      <c r="F4756" s="127">
        <v>8.0</v>
      </c>
      <c r="G4756" s="128"/>
      <c r="H4756" s="94">
        <f t="shared" ref="H4756:H4773" si="605">ROUND(F4756*G4756,2)</f>
        <v>0</v>
      </c>
    </row>
    <row r="4757" ht="12.75" customHeight="1">
      <c r="B4757" s="61"/>
      <c r="C4757" s="70" t="s">
        <v>23456</v>
      </c>
      <c r="D4757" s="70" t="s">
        <v>17743</v>
      </c>
      <c r="E4757" s="126" t="s">
        <v>311</v>
      </c>
      <c r="F4757" s="127">
        <v>6.0</v>
      </c>
      <c r="G4757" s="128"/>
      <c r="H4757" s="94">
        <f t="shared" si="605"/>
        <v>0</v>
      </c>
    </row>
    <row r="4758" ht="12.75" customHeight="1">
      <c r="B4758" s="61"/>
      <c r="C4758" s="70" t="s">
        <v>23457</v>
      </c>
      <c r="D4758" s="70" t="s">
        <v>17745</v>
      </c>
      <c r="E4758" s="126" t="s">
        <v>311</v>
      </c>
      <c r="F4758" s="127">
        <v>6.0</v>
      </c>
      <c r="G4758" s="128"/>
      <c r="H4758" s="94">
        <f t="shared" si="605"/>
        <v>0</v>
      </c>
    </row>
    <row r="4759" ht="12.75" customHeight="1">
      <c r="B4759" s="61"/>
      <c r="C4759" s="70" t="s">
        <v>23458</v>
      </c>
      <c r="D4759" s="70" t="s">
        <v>17883</v>
      </c>
      <c r="E4759" s="126" t="s">
        <v>311</v>
      </c>
      <c r="F4759" s="127">
        <v>5.0</v>
      </c>
      <c r="G4759" s="128"/>
      <c r="H4759" s="94">
        <f t="shared" si="605"/>
        <v>0</v>
      </c>
    </row>
    <row r="4760" ht="12.75" customHeight="1">
      <c r="B4760" s="61"/>
      <c r="C4760" s="70" t="s">
        <v>23459</v>
      </c>
      <c r="D4760" s="70" t="s">
        <v>17885</v>
      </c>
      <c r="E4760" s="126" t="s">
        <v>311</v>
      </c>
      <c r="F4760" s="127">
        <v>2.0</v>
      </c>
      <c r="G4760" s="128"/>
      <c r="H4760" s="94">
        <f t="shared" si="605"/>
        <v>0</v>
      </c>
    </row>
    <row r="4761" ht="12.75" customHeight="1">
      <c r="B4761" s="61"/>
      <c r="C4761" s="70" t="s">
        <v>23460</v>
      </c>
      <c r="D4761" s="70" t="s">
        <v>17753</v>
      </c>
      <c r="E4761" s="126" t="s">
        <v>311</v>
      </c>
      <c r="F4761" s="127">
        <v>5.0</v>
      </c>
      <c r="G4761" s="128"/>
      <c r="H4761" s="94">
        <f t="shared" si="605"/>
        <v>0</v>
      </c>
    </row>
    <row r="4762" ht="12.75" customHeight="1">
      <c r="B4762" s="61"/>
      <c r="C4762" s="70" t="s">
        <v>23461</v>
      </c>
      <c r="D4762" s="70" t="s">
        <v>20178</v>
      </c>
      <c r="E4762" s="126" t="s">
        <v>311</v>
      </c>
      <c r="F4762" s="127">
        <v>1.0</v>
      </c>
      <c r="G4762" s="128"/>
      <c r="H4762" s="94">
        <f t="shared" si="605"/>
        <v>0</v>
      </c>
    </row>
    <row r="4763" ht="12.75" customHeight="1">
      <c r="B4763" s="61"/>
      <c r="C4763" s="70" t="s">
        <v>23462</v>
      </c>
      <c r="D4763" s="70" t="s">
        <v>17896</v>
      </c>
      <c r="E4763" s="126" t="s">
        <v>311</v>
      </c>
      <c r="F4763" s="127">
        <v>1.0</v>
      </c>
      <c r="G4763" s="128"/>
      <c r="H4763" s="94">
        <f t="shared" si="605"/>
        <v>0</v>
      </c>
    </row>
    <row r="4764" ht="12.75" customHeight="1">
      <c r="B4764" s="61"/>
      <c r="C4764" s="70" t="s">
        <v>23463</v>
      </c>
      <c r="D4764" s="70" t="s">
        <v>18808</v>
      </c>
      <c r="E4764" s="126" t="s">
        <v>311</v>
      </c>
      <c r="F4764" s="127">
        <v>2.0</v>
      </c>
      <c r="G4764" s="128"/>
      <c r="H4764" s="94">
        <f t="shared" si="605"/>
        <v>0</v>
      </c>
    </row>
    <row r="4765" ht="12.75" customHeight="1">
      <c r="B4765" s="61"/>
      <c r="C4765" s="70" t="s">
        <v>23464</v>
      </c>
      <c r="D4765" s="70" t="s">
        <v>18813</v>
      </c>
      <c r="E4765" s="126" t="s">
        <v>311</v>
      </c>
      <c r="F4765" s="127">
        <v>2.0</v>
      </c>
      <c r="G4765" s="128"/>
      <c r="H4765" s="94">
        <f t="shared" si="605"/>
        <v>0</v>
      </c>
    </row>
    <row r="4766" ht="12.75" customHeight="1">
      <c r="B4766" s="61"/>
      <c r="C4766" s="70" t="s">
        <v>23465</v>
      </c>
      <c r="D4766" s="70" t="s">
        <v>17908</v>
      </c>
      <c r="E4766" s="126" t="s">
        <v>311</v>
      </c>
      <c r="F4766" s="127">
        <v>1.0</v>
      </c>
      <c r="G4766" s="128"/>
      <c r="H4766" s="94">
        <f t="shared" si="605"/>
        <v>0</v>
      </c>
    </row>
    <row r="4767" ht="12.75" customHeight="1">
      <c r="B4767" s="61"/>
      <c r="C4767" s="70" t="s">
        <v>23466</v>
      </c>
      <c r="D4767" s="70" t="s">
        <v>17912</v>
      </c>
      <c r="E4767" s="126" t="s">
        <v>311</v>
      </c>
      <c r="F4767" s="127">
        <v>1.0</v>
      </c>
      <c r="G4767" s="128"/>
      <c r="H4767" s="94">
        <f t="shared" si="605"/>
        <v>0</v>
      </c>
    </row>
    <row r="4768" ht="12.75" customHeight="1">
      <c r="B4768" s="61"/>
      <c r="C4768" s="70" t="s">
        <v>23467</v>
      </c>
      <c r="D4768" s="70" t="s">
        <v>18818</v>
      </c>
      <c r="E4768" s="126" t="s">
        <v>311</v>
      </c>
      <c r="F4768" s="127">
        <v>1.0</v>
      </c>
      <c r="G4768" s="128"/>
      <c r="H4768" s="94">
        <f t="shared" si="605"/>
        <v>0</v>
      </c>
    </row>
    <row r="4769" ht="12.75" customHeight="1">
      <c r="B4769" s="61"/>
      <c r="C4769" s="70" t="s">
        <v>23468</v>
      </c>
      <c r="D4769" s="70" t="s">
        <v>17918</v>
      </c>
      <c r="E4769" s="126" t="s">
        <v>311</v>
      </c>
      <c r="F4769" s="127">
        <v>2.0</v>
      </c>
      <c r="G4769" s="128"/>
      <c r="H4769" s="94">
        <f t="shared" si="605"/>
        <v>0</v>
      </c>
    </row>
    <row r="4770" ht="12.75" customHeight="1">
      <c r="B4770" s="61"/>
      <c r="C4770" s="70" t="s">
        <v>23469</v>
      </c>
      <c r="D4770" s="70" t="s">
        <v>17920</v>
      </c>
      <c r="E4770" s="126" t="s">
        <v>311</v>
      </c>
      <c r="F4770" s="127">
        <v>7.0</v>
      </c>
      <c r="G4770" s="128"/>
      <c r="H4770" s="94">
        <f t="shared" si="605"/>
        <v>0</v>
      </c>
    </row>
    <row r="4771" ht="12.75" customHeight="1">
      <c r="B4771" s="61"/>
      <c r="C4771" s="70" t="s">
        <v>23470</v>
      </c>
      <c r="D4771" s="70" t="s">
        <v>17926</v>
      </c>
      <c r="E4771" s="126" t="s">
        <v>311</v>
      </c>
      <c r="F4771" s="127">
        <v>8.0</v>
      </c>
      <c r="G4771" s="128"/>
      <c r="H4771" s="94">
        <f t="shared" si="605"/>
        <v>0</v>
      </c>
    </row>
    <row r="4772" ht="12.75" customHeight="1">
      <c r="B4772" s="61"/>
      <c r="C4772" s="70" t="s">
        <v>23471</v>
      </c>
      <c r="D4772" s="70" t="s">
        <v>17930</v>
      </c>
      <c r="E4772" s="126" t="s">
        <v>311</v>
      </c>
      <c r="F4772" s="127">
        <v>2.0</v>
      </c>
      <c r="G4772" s="128"/>
      <c r="H4772" s="94">
        <f t="shared" si="605"/>
        <v>0</v>
      </c>
    </row>
    <row r="4773" ht="12.75" customHeight="1">
      <c r="B4773" s="61"/>
      <c r="C4773" s="70" t="s">
        <v>23472</v>
      </c>
      <c r="D4773" s="70" t="s">
        <v>17932</v>
      </c>
      <c r="E4773" s="126" t="s">
        <v>311</v>
      </c>
      <c r="F4773" s="127">
        <v>1.0</v>
      </c>
      <c r="G4773" s="128"/>
      <c r="H4773" s="94">
        <f t="shared" si="605"/>
        <v>0</v>
      </c>
    </row>
    <row r="4774" ht="12.75" customHeight="1">
      <c r="B4774" s="61"/>
      <c r="C4774" s="84" t="s">
        <v>23473</v>
      </c>
      <c r="D4774" s="85" t="s">
        <v>17769</v>
      </c>
      <c r="E4774" s="129"/>
      <c r="F4774" s="129"/>
      <c r="G4774" s="49"/>
      <c r="H4774" s="86">
        <f>SUM(H4775:H4784)</f>
        <v>0</v>
      </c>
    </row>
    <row r="4775" ht="12.75" customHeight="1">
      <c r="B4775" s="61"/>
      <c r="C4775" s="70" t="s">
        <v>23474</v>
      </c>
      <c r="D4775" s="70" t="s">
        <v>17936</v>
      </c>
      <c r="E4775" s="126" t="s">
        <v>311</v>
      </c>
      <c r="F4775" s="127">
        <v>9.0</v>
      </c>
      <c r="G4775" s="128"/>
      <c r="H4775" s="94">
        <f t="shared" ref="H4775:H4784" si="606">ROUND(F4775*G4775,2)</f>
        <v>0</v>
      </c>
    </row>
    <row r="4776" ht="12.75" customHeight="1">
      <c r="B4776" s="61"/>
      <c r="C4776" s="70" t="s">
        <v>23475</v>
      </c>
      <c r="D4776" s="70" t="s">
        <v>17938</v>
      </c>
      <c r="E4776" s="126" t="s">
        <v>311</v>
      </c>
      <c r="F4776" s="127">
        <v>6.0</v>
      </c>
      <c r="G4776" s="128"/>
      <c r="H4776" s="94">
        <f t="shared" si="606"/>
        <v>0</v>
      </c>
    </row>
    <row r="4777" ht="12.75" customHeight="1">
      <c r="B4777" s="61"/>
      <c r="C4777" s="70" t="s">
        <v>23476</v>
      </c>
      <c r="D4777" s="70" t="s">
        <v>17944</v>
      </c>
      <c r="E4777" s="126" t="s">
        <v>311</v>
      </c>
      <c r="F4777" s="127">
        <v>4.0</v>
      </c>
      <c r="G4777" s="128"/>
      <c r="H4777" s="94">
        <f t="shared" si="606"/>
        <v>0</v>
      </c>
    </row>
    <row r="4778" ht="12.75" customHeight="1">
      <c r="B4778" s="61"/>
      <c r="C4778" s="70" t="s">
        <v>23477</v>
      </c>
      <c r="D4778" s="70" t="s">
        <v>18715</v>
      </c>
      <c r="E4778" s="126" t="s">
        <v>311</v>
      </c>
      <c r="F4778" s="127">
        <v>1.0</v>
      </c>
      <c r="G4778" s="128"/>
      <c r="H4778" s="94">
        <f t="shared" si="606"/>
        <v>0</v>
      </c>
    </row>
    <row r="4779" ht="12.75" customHeight="1">
      <c r="B4779" s="61"/>
      <c r="C4779" s="70" t="s">
        <v>23478</v>
      </c>
      <c r="D4779" s="130" t="s">
        <v>17783</v>
      </c>
      <c r="E4779" s="126" t="s">
        <v>311</v>
      </c>
      <c r="F4779" s="127">
        <v>3.0</v>
      </c>
      <c r="G4779" s="128"/>
      <c r="H4779" s="94">
        <f t="shared" si="606"/>
        <v>0</v>
      </c>
    </row>
    <row r="4780" ht="12.75" customHeight="1">
      <c r="B4780" s="61"/>
      <c r="C4780" s="70" t="s">
        <v>23479</v>
      </c>
      <c r="D4780" s="130" t="s">
        <v>17951</v>
      </c>
      <c r="E4780" s="126" t="s">
        <v>311</v>
      </c>
      <c r="F4780" s="127">
        <v>2.0</v>
      </c>
      <c r="G4780" s="128"/>
      <c r="H4780" s="94">
        <f t="shared" si="606"/>
        <v>0</v>
      </c>
    </row>
    <row r="4781" ht="12.75" customHeight="1">
      <c r="B4781" s="61"/>
      <c r="C4781" s="70" t="s">
        <v>23480</v>
      </c>
      <c r="D4781" s="70" t="s">
        <v>19526</v>
      </c>
      <c r="E4781" s="126" t="s">
        <v>311</v>
      </c>
      <c r="F4781" s="127">
        <v>2.0</v>
      </c>
      <c r="G4781" s="128"/>
      <c r="H4781" s="94">
        <f t="shared" si="606"/>
        <v>0</v>
      </c>
    </row>
    <row r="4782" ht="12.75" customHeight="1">
      <c r="B4782" s="61"/>
      <c r="C4782" s="70" t="s">
        <v>23481</v>
      </c>
      <c r="D4782" s="70" t="s">
        <v>17955</v>
      </c>
      <c r="E4782" s="126" t="s">
        <v>311</v>
      </c>
      <c r="F4782" s="127">
        <v>2.0</v>
      </c>
      <c r="G4782" s="128"/>
      <c r="H4782" s="94">
        <f t="shared" si="606"/>
        <v>0</v>
      </c>
    </row>
    <row r="4783" ht="12.75" customHeight="1">
      <c r="B4783" s="61"/>
      <c r="C4783" s="70" t="s">
        <v>23482</v>
      </c>
      <c r="D4783" s="70" t="s">
        <v>17961</v>
      </c>
      <c r="E4783" s="126" t="s">
        <v>311</v>
      </c>
      <c r="F4783" s="127">
        <v>2.0</v>
      </c>
      <c r="G4783" s="128"/>
      <c r="H4783" s="94">
        <f t="shared" si="606"/>
        <v>0</v>
      </c>
    </row>
    <row r="4784" ht="12.75" customHeight="1">
      <c r="B4784" s="61"/>
      <c r="C4784" s="70" t="s">
        <v>23483</v>
      </c>
      <c r="D4784" s="70" t="s">
        <v>18847</v>
      </c>
      <c r="E4784" s="126" t="s">
        <v>311</v>
      </c>
      <c r="F4784" s="127">
        <v>2.0</v>
      </c>
      <c r="G4784" s="128"/>
      <c r="H4784" s="94">
        <f t="shared" si="606"/>
        <v>0</v>
      </c>
    </row>
    <row r="4785" ht="12.75" customHeight="1">
      <c r="B4785" s="61"/>
      <c r="C4785" s="84" t="s">
        <v>23484</v>
      </c>
      <c r="D4785" s="85" t="s">
        <v>17789</v>
      </c>
      <c r="E4785" s="129"/>
      <c r="F4785" s="129"/>
      <c r="G4785" s="72"/>
      <c r="H4785" s="86">
        <f>SUM(H4786:H4787)</f>
        <v>0</v>
      </c>
    </row>
    <row r="4786" ht="12.75" customHeight="1">
      <c r="B4786" s="61"/>
      <c r="C4786" s="70" t="s">
        <v>23485</v>
      </c>
      <c r="D4786" s="130" t="s">
        <v>23486</v>
      </c>
      <c r="E4786" s="126" t="s">
        <v>311</v>
      </c>
      <c r="F4786" s="127">
        <v>2.0</v>
      </c>
      <c r="G4786" s="128"/>
      <c r="H4786" s="94">
        <f t="shared" ref="H4786:H4787" si="607">ROUND(F4786*G4786,2)</f>
        <v>0</v>
      </c>
    </row>
    <row r="4787" ht="12.75" customHeight="1">
      <c r="B4787" s="61"/>
      <c r="C4787" s="70" t="s">
        <v>23487</v>
      </c>
      <c r="D4787" s="70" t="s">
        <v>17974</v>
      </c>
      <c r="E4787" s="126" t="s">
        <v>311</v>
      </c>
      <c r="F4787" s="127">
        <v>1.0</v>
      </c>
      <c r="G4787" s="128"/>
      <c r="H4787" s="94">
        <f t="shared" si="607"/>
        <v>0</v>
      </c>
    </row>
    <row r="4788" ht="12.75" customHeight="1">
      <c r="B4788" s="61"/>
      <c r="C4788" s="84" t="s">
        <v>23488</v>
      </c>
      <c r="D4788" s="85" t="s">
        <v>522</v>
      </c>
      <c r="E4788" s="129"/>
      <c r="F4788" s="129"/>
      <c r="G4788" s="72"/>
      <c r="H4788" s="86">
        <f>SUM(H4789:H4795)</f>
        <v>0</v>
      </c>
    </row>
    <row r="4789" ht="12.75" customHeight="1">
      <c r="B4789" s="61"/>
      <c r="C4789" s="70" t="s">
        <v>23489</v>
      </c>
      <c r="D4789" s="70" t="s">
        <v>17977</v>
      </c>
      <c r="E4789" s="126" t="s">
        <v>311</v>
      </c>
      <c r="F4789" s="127">
        <v>4.0</v>
      </c>
      <c r="G4789" s="128"/>
      <c r="H4789" s="94">
        <f t="shared" ref="H4789:H4795" si="608">ROUND(F4789*G4789,2)</f>
        <v>0</v>
      </c>
    </row>
    <row r="4790" ht="12.75" customHeight="1">
      <c r="B4790" s="61"/>
      <c r="C4790" s="70" t="s">
        <v>23490</v>
      </c>
      <c r="D4790" s="70" t="s">
        <v>17979</v>
      </c>
      <c r="E4790" s="126" t="s">
        <v>311</v>
      </c>
      <c r="F4790" s="127">
        <v>1.0</v>
      </c>
      <c r="G4790" s="128"/>
      <c r="H4790" s="94">
        <f t="shared" si="608"/>
        <v>0</v>
      </c>
    </row>
    <row r="4791" ht="12.75" customHeight="1">
      <c r="B4791" s="61"/>
      <c r="C4791" s="70" t="s">
        <v>23491</v>
      </c>
      <c r="D4791" s="70" t="s">
        <v>23492</v>
      </c>
      <c r="E4791" s="126" t="s">
        <v>311</v>
      </c>
      <c r="F4791" s="127">
        <v>1.0</v>
      </c>
      <c r="G4791" s="128"/>
      <c r="H4791" s="94">
        <f t="shared" si="608"/>
        <v>0</v>
      </c>
    </row>
    <row r="4792" ht="12.75" customHeight="1">
      <c r="B4792" s="61"/>
      <c r="C4792" s="70" t="s">
        <v>23493</v>
      </c>
      <c r="D4792" s="70" t="s">
        <v>23494</v>
      </c>
      <c r="E4792" s="126" t="s">
        <v>311</v>
      </c>
      <c r="F4792" s="127">
        <v>1.0</v>
      </c>
      <c r="G4792" s="128"/>
      <c r="H4792" s="94">
        <f t="shared" si="608"/>
        <v>0</v>
      </c>
    </row>
    <row r="4793" ht="12.75" customHeight="1">
      <c r="B4793" s="61"/>
      <c r="C4793" s="70" t="s">
        <v>23495</v>
      </c>
      <c r="D4793" s="70" t="s">
        <v>17985</v>
      </c>
      <c r="E4793" s="126" t="s">
        <v>311</v>
      </c>
      <c r="F4793" s="127">
        <v>2.0</v>
      </c>
      <c r="G4793" s="128"/>
      <c r="H4793" s="94">
        <f t="shared" si="608"/>
        <v>0</v>
      </c>
    </row>
    <row r="4794" ht="12.75" customHeight="1">
      <c r="B4794" s="61"/>
      <c r="C4794" s="70" t="s">
        <v>23496</v>
      </c>
      <c r="D4794" s="70" t="s">
        <v>17987</v>
      </c>
      <c r="E4794" s="126" t="s">
        <v>311</v>
      </c>
      <c r="F4794" s="127">
        <v>1.0</v>
      </c>
      <c r="G4794" s="128"/>
      <c r="H4794" s="94">
        <f t="shared" si="608"/>
        <v>0</v>
      </c>
    </row>
    <row r="4795" ht="12.75" customHeight="1">
      <c r="B4795" s="61"/>
      <c r="C4795" s="70" t="s">
        <v>23497</v>
      </c>
      <c r="D4795" s="70" t="s">
        <v>23498</v>
      </c>
      <c r="E4795" s="126" t="s">
        <v>311</v>
      </c>
      <c r="F4795" s="127">
        <v>1.0</v>
      </c>
      <c r="G4795" s="128"/>
      <c r="H4795" s="94">
        <f t="shared" si="608"/>
        <v>0</v>
      </c>
    </row>
    <row r="4796" ht="12.75" customHeight="1">
      <c r="B4796" s="61"/>
      <c r="C4796" s="84" t="s">
        <v>23499</v>
      </c>
      <c r="D4796" s="85" t="s">
        <v>20903</v>
      </c>
      <c r="E4796" s="129"/>
      <c r="F4796" s="129"/>
      <c r="G4796" s="49"/>
      <c r="H4796" s="86">
        <f>SUM(H4797:H4798)</f>
        <v>0</v>
      </c>
    </row>
    <row r="4797" ht="12.75" customHeight="1">
      <c r="B4797" s="61"/>
      <c r="C4797" s="70" t="s">
        <v>23500</v>
      </c>
      <c r="D4797" s="70" t="s">
        <v>23501</v>
      </c>
      <c r="E4797" s="126" t="s">
        <v>311</v>
      </c>
      <c r="F4797" s="127">
        <v>1.0</v>
      </c>
      <c r="G4797" s="128"/>
      <c r="H4797" s="94">
        <f t="shared" ref="H4797:H4798" si="609">ROUND(F4797*G4797,2)</f>
        <v>0</v>
      </c>
    </row>
    <row r="4798" ht="12.75" customHeight="1">
      <c r="B4798" s="61"/>
      <c r="C4798" s="70" t="s">
        <v>23502</v>
      </c>
      <c r="D4798" s="130" t="s">
        <v>23503</v>
      </c>
      <c r="E4798" s="126" t="s">
        <v>311</v>
      </c>
      <c r="F4798" s="127">
        <v>1.0</v>
      </c>
      <c r="G4798" s="128"/>
      <c r="H4798" s="94">
        <f t="shared" si="609"/>
        <v>0</v>
      </c>
    </row>
    <row r="4799" ht="12.75" customHeight="1">
      <c r="B4799" s="61"/>
      <c r="C4799" s="84" t="s">
        <v>23504</v>
      </c>
      <c r="D4799" s="85" t="s">
        <v>17999</v>
      </c>
      <c r="E4799" s="129"/>
      <c r="F4799" s="129"/>
      <c r="G4799" s="72"/>
      <c r="H4799" s="86">
        <f>H4800</f>
        <v>0</v>
      </c>
    </row>
    <row r="4800" ht="12.75" customHeight="1">
      <c r="B4800" s="61"/>
      <c r="C4800" s="70" t="s">
        <v>23505</v>
      </c>
      <c r="D4800" s="70" t="s">
        <v>23506</v>
      </c>
      <c r="E4800" s="126" t="s">
        <v>311</v>
      </c>
      <c r="F4800" s="127">
        <v>1.0</v>
      </c>
      <c r="G4800" s="128"/>
      <c r="H4800" s="94">
        <f>ROUND(F4800*G4800,2)</f>
        <v>0</v>
      </c>
    </row>
    <row r="4801" ht="12.75" customHeight="1">
      <c r="B4801" s="61"/>
      <c r="C4801" s="79" t="s">
        <v>23507</v>
      </c>
      <c r="D4801" s="83" t="s">
        <v>18003</v>
      </c>
      <c r="E4801" s="129"/>
      <c r="F4801" s="129"/>
      <c r="G4801" s="72"/>
      <c r="H4801" s="81">
        <f>H4802+H4813</f>
        <v>0</v>
      </c>
    </row>
    <row r="4802" ht="12.75" customHeight="1">
      <c r="B4802" s="61"/>
      <c r="C4802" s="84" t="s">
        <v>23508</v>
      </c>
      <c r="D4802" s="85" t="s">
        <v>19583</v>
      </c>
      <c r="E4802" s="129"/>
      <c r="F4802" s="129"/>
      <c r="G4802" s="49"/>
      <c r="H4802" s="86">
        <f>SUM(H4803:H4812)</f>
        <v>0</v>
      </c>
    </row>
    <row r="4803" ht="12.75" customHeight="1">
      <c r="B4803" s="61"/>
      <c r="C4803" s="70" t="s">
        <v>23509</v>
      </c>
      <c r="D4803" s="70" t="s">
        <v>19585</v>
      </c>
      <c r="E4803" s="126" t="s">
        <v>525</v>
      </c>
      <c r="F4803" s="127">
        <v>96.0</v>
      </c>
      <c r="G4803" s="128"/>
      <c r="H4803" s="94">
        <f t="shared" ref="H4803:H4812" si="610">ROUND(F4803*G4803,2)</f>
        <v>0</v>
      </c>
    </row>
    <row r="4804" ht="12.75" customHeight="1">
      <c r="B4804" s="61"/>
      <c r="C4804" s="70" t="s">
        <v>23510</v>
      </c>
      <c r="D4804" s="130" t="s">
        <v>19587</v>
      </c>
      <c r="E4804" s="126" t="s">
        <v>311</v>
      </c>
      <c r="F4804" s="127">
        <v>4.0</v>
      </c>
      <c r="G4804" s="128"/>
      <c r="H4804" s="94">
        <f t="shared" si="610"/>
        <v>0</v>
      </c>
    </row>
    <row r="4805" ht="12.75" customHeight="1">
      <c r="B4805" s="61"/>
      <c r="C4805" s="70" t="s">
        <v>23511</v>
      </c>
      <c r="D4805" s="130" t="s">
        <v>19589</v>
      </c>
      <c r="E4805" s="126" t="s">
        <v>525</v>
      </c>
      <c r="F4805" s="127">
        <v>71.0</v>
      </c>
      <c r="G4805" s="128"/>
      <c r="H4805" s="94">
        <f t="shared" si="610"/>
        <v>0</v>
      </c>
    </row>
    <row r="4806" ht="12.75" customHeight="1">
      <c r="B4806" s="61"/>
      <c r="C4806" s="70" t="s">
        <v>23512</v>
      </c>
      <c r="D4806" s="70" t="s">
        <v>21229</v>
      </c>
      <c r="E4806" s="126" t="s">
        <v>525</v>
      </c>
      <c r="F4806" s="127">
        <v>71.0</v>
      </c>
      <c r="G4806" s="128"/>
      <c r="H4806" s="94">
        <f t="shared" si="610"/>
        <v>0</v>
      </c>
    </row>
    <row r="4807" ht="12.75" customHeight="1">
      <c r="B4807" s="61"/>
      <c r="C4807" s="70" t="s">
        <v>23513</v>
      </c>
      <c r="D4807" s="130" t="s">
        <v>19593</v>
      </c>
      <c r="E4807" s="126" t="s">
        <v>525</v>
      </c>
      <c r="F4807" s="127">
        <v>71.0</v>
      </c>
      <c r="G4807" s="128"/>
      <c r="H4807" s="94">
        <f t="shared" si="610"/>
        <v>0</v>
      </c>
    </row>
    <row r="4808" ht="12.75" customHeight="1">
      <c r="B4808" s="61"/>
      <c r="C4808" s="70" t="s">
        <v>23514</v>
      </c>
      <c r="D4808" s="130" t="s">
        <v>19595</v>
      </c>
      <c r="E4808" s="126" t="s">
        <v>525</v>
      </c>
      <c r="F4808" s="127">
        <v>710.0</v>
      </c>
      <c r="G4808" s="128"/>
      <c r="H4808" s="94">
        <f t="shared" si="610"/>
        <v>0</v>
      </c>
    </row>
    <row r="4809" ht="12.75" customHeight="1">
      <c r="B4809" s="61"/>
      <c r="C4809" s="70" t="s">
        <v>23515</v>
      </c>
      <c r="D4809" s="70" t="s">
        <v>19597</v>
      </c>
      <c r="E4809" s="126" t="s">
        <v>525</v>
      </c>
      <c r="F4809" s="127">
        <v>71.0</v>
      </c>
      <c r="G4809" s="128"/>
      <c r="H4809" s="94">
        <f t="shared" si="610"/>
        <v>0</v>
      </c>
    </row>
    <row r="4810" ht="12.75" customHeight="1">
      <c r="B4810" s="61"/>
      <c r="C4810" s="70" t="s">
        <v>23516</v>
      </c>
      <c r="D4810" s="70" t="s">
        <v>19599</v>
      </c>
      <c r="E4810" s="126" t="s">
        <v>525</v>
      </c>
      <c r="F4810" s="127">
        <v>116.0</v>
      </c>
      <c r="G4810" s="128"/>
      <c r="H4810" s="94">
        <f t="shared" si="610"/>
        <v>0</v>
      </c>
    </row>
    <row r="4811" ht="12.75" customHeight="1">
      <c r="B4811" s="61"/>
      <c r="C4811" s="70" t="s">
        <v>23517</v>
      </c>
      <c r="D4811" s="70" t="s">
        <v>19601</v>
      </c>
      <c r="E4811" s="126" t="s">
        <v>311</v>
      </c>
      <c r="F4811" s="127">
        <v>3.0</v>
      </c>
      <c r="G4811" s="128"/>
      <c r="H4811" s="94">
        <f t="shared" si="610"/>
        <v>0</v>
      </c>
    </row>
    <row r="4812" ht="12.75" customHeight="1">
      <c r="B4812" s="61"/>
      <c r="C4812" s="70" t="s">
        <v>23518</v>
      </c>
      <c r="D4812" s="70" t="s">
        <v>19603</v>
      </c>
      <c r="E4812" s="126" t="s">
        <v>525</v>
      </c>
      <c r="F4812" s="127">
        <v>71.0</v>
      </c>
      <c r="G4812" s="128"/>
      <c r="H4812" s="94">
        <f t="shared" si="610"/>
        <v>0</v>
      </c>
    </row>
    <row r="4813" ht="12.75" customHeight="1">
      <c r="B4813" s="61"/>
      <c r="C4813" s="84" t="s">
        <v>23519</v>
      </c>
      <c r="D4813" s="85" t="s">
        <v>18109</v>
      </c>
      <c r="E4813" s="129"/>
      <c r="F4813" s="129"/>
      <c r="G4813" s="49"/>
      <c r="H4813" s="86">
        <f>H4814+H4825+H4831+H4839+H4851+H4858+H4861+H4864+H4868+H4875+H4879+H4884+H4888+H4895+H4901+H4906+H4912+H4916+H4922+H4927+H4933+H4937+H4940+H4948+H4957+H4959</f>
        <v>0</v>
      </c>
    </row>
    <row r="4814" ht="12.75" customHeight="1">
      <c r="B4814" s="61"/>
      <c r="C4814" s="88" t="s">
        <v>23520</v>
      </c>
      <c r="D4814" s="89" t="s">
        <v>23060</v>
      </c>
      <c r="E4814" s="129"/>
      <c r="F4814" s="129"/>
      <c r="G4814" s="49"/>
      <c r="H4814" s="90">
        <f>SUM(H4815:H4824)</f>
        <v>0</v>
      </c>
    </row>
    <row r="4815" ht="12.75" customHeight="1">
      <c r="B4815" s="61"/>
      <c r="C4815" s="70" t="s">
        <v>23521</v>
      </c>
      <c r="D4815" s="70" t="s">
        <v>18170</v>
      </c>
      <c r="E4815" s="126" t="s">
        <v>525</v>
      </c>
      <c r="F4815" s="127">
        <v>112.0</v>
      </c>
      <c r="G4815" s="128"/>
      <c r="H4815" s="94">
        <f t="shared" ref="H4815:H4824" si="611">ROUND(F4815*G4815,2)</f>
        <v>0</v>
      </c>
    </row>
    <row r="4816" ht="12.75" customHeight="1">
      <c r="B4816" s="61"/>
      <c r="C4816" s="70" t="s">
        <v>23522</v>
      </c>
      <c r="D4816" s="70" t="s">
        <v>18172</v>
      </c>
      <c r="E4816" s="126" t="s">
        <v>525</v>
      </c>
      <c r="F4816" s="127">
        <v>56.0</v>
      </c>
      <c r="G4816" s="128"/>
      <c r="H4816" s="94">
        <f t="shared" si="611"/>
        <v>0</v>
      </c>
    </row>
    <row r="4817" ht="12.75" customHeight="1">
      <c r="B4817" s="61"/>
      <c r="C4817" s="70" t="s">
        <v>23523</v>
      </c>
      <c r="D4817" s="70" t="s">
        <v>18148</v>
      </c>
      <c r="E4817" s="126" t="s">
        <v>525</v>
      </c>
      <c r="F4817" s="127">
        <v>56.0</v>
      </c>
      <c r="G4817" s="128"/>
      <c r="H4817" s="94">
        <f t="shared" si="611"/>
        <v>0</v>
      </c>
    </row>
    <row r="4818" ht="12.75" customHeight="1">
      <c r="B4818" s="61"/>
      <c r="C4818" s="70" t="s">
        <v>23524</v>
      </c>
      <c r="D4818" s="130" t="s">
        <v>18191</v>
      </c>
      <c r="E4818" s="126" t="s">
        <v>311</v>
      </c>
      <c r="F4818" s="127">
        <v>10.0</v>
      </c>
      <c r="G4818" s="128"/>
      <c r="H4818" s="94">
        <f t="shared" si="611"/>
        <v>0</v>
      </c>
    </row>
    <row r="4819" ht="12.75" customHeight="1">
      <c r="B4819" s="61"/>
      <c r="C4819" s="70" t="s">
        <v>23525</v>
      </c>
      <c r="D4819" s="130" t="s">
        <v>18195</v>
      </c>
      <c r="E4819" s="126" t="s">
        <v>937</v>
      </c>
      <c r="F4819" s="127">
        <v>1.0</v>
      </c>
      <c r="G4819" s="128"/>
      <c r="H4819" s="94">
        <f t="shared" si="611"/>
        <v>0</v>
      </c>
    </row>
    <row r="4820" ht="12.75" customHeight="1">
      <c r="B4820" s="61"/>
      <c r="C4820" s="70" t="s">
        <v>23526</v>
      </c>
      <c r="D4820" s="130" t="s">
        <v>18197</v>
      </c>
      <c r="E4820" s="126" t="s">
        <v>937</v>
      </c>
      <c r="F4820" s="127">
        <v>2.0</v>
      </c>
      <c r="G4820" s="128"/>
      <c r="H4820" s="94">
        <f t="shared" si="611"/>
        <v>0</v>
      </c>
    </row>
    <row r="4821" ht="12.75" customHeight="1">
      <c r="B4821" s="61"/>
      <c r="C4821" s="70" t="s">
        <v>23527</v>
      </c>
      <c r="D4821" s="130" t="s">
        <v>18201</v>
      </c>
      <c r="E4821" s="126" t="s">
        <v>311</v>
      </c>
      <c r="F4821" s="127">
        <v>1.0</v>
      </c>
      <c r="G4821" s="128"/>
      <c r="H4821" s="94">
        <f t="shared" si="611"/>
        <v>0</v>
      </c>
    </row>
    <row r="4822" ht="12.75" customHeight="1">
      <c r="B4822" s="61"/>
      <c r="C4822" s="70" t="s">
        <v>23528</v>
      </c>
      <c r="D4822" s="130" t="s">
        <v>18203</v>
      </c>
      <c r="E4822" s="126" t="s">
        <v>311</v>
      </c>
      <c r="F4822" s="127">
        <v>2.0</v>
      </c>
      <c r="G4822" s="128"/>
      <c r="H4822" s="94">
        <f t="shared" si="611"/>
        <v>0</v>
      </c>
    </row>
    <row r="4823" ht="12.75" customHeight="1">
      <c r="B4823" s="61"/>
      <c r="C4823" s="70" t="s">
        <v>23529</v>
      </c>
      <c r="D4823" s="130" t="s">
        <v>18205</v>
      </c>
      <c r="E4823" s="126" t="s">
        <v>311</v>
      </c>
      <c r="F4823" s="127">
        <v>9.0</v>
      </c>
      <c r="G4823" s="128"/>
      <c r="H4823" s="94">
        <f t="shared" si="611"/>
        <v>0</v>
      </c>
    </row>
    <row r="4824" ht="12.75" customHeight="1">
      <c r="B4824" s="61"/>
      <c r="C4824" s="70" t="s">
        <v>23530</v>
      </c>
      <c r="D4824" s="70" t="s">
        <v>18207</v>
      </c>
      <c r="E4824" s="126" t="s">
        <v>311</v>
      </c>
      <c r="F4824" s="127">
        <v>1.0</v>
      </c>
      <c r="G4824" s="128"/>
      <c r="H4824" s="94">
        <f t="shared" si="611"/>
        <v>0</v>
      </c>
    </row>
    <row r="4825" ht="12.75" customHeight="1">
      <c r="B4825" s="61"/>
      <c r="C4825" s="88" t="s">
        <v>23531</v>
      </c>
      <c r="D4825" s="89" t="s">
        <v>23072</v>
      </c>
      <c r="E4825" s="129"/>
      <c r="F4825" s="129"/>
      <c r="G4825" s="49"/>
      <c r="H4825" s="90">
        <f>SUM(H4826:H4830)</f>
        <v>0</v>
      </c>
    </row>
    <row r="4826" ht="12.75" customHeight="1">
      <c r="B4826" s="61"/>
      <c r="C4826" s="70" t="s">
        <v>23532</v>
      </c>
      <c r="D4826" s="70" t="s">
        <v>18144</v>
      </c>
      <c r="E4826" s="126" t="s">
        <v>525</v>
      </c>
      <c r="F4826" s="127">
        <v>40.0</v>
      </c>
      <c r="G4826" s="128"/>
      <c r="H4826" s="94">
        <f t="shared" ref="H4826:H4830" si="612">ROUND(F4826*G4826,2)</f>
        <v>0</v>
      </c>
    </row>
    <row r="4827" ht="12.75" customHeight="1">
      <c r="B4827" s="61"/>
      <c r="C4827" s="70" t="s">
        <v>23533</v>
      </c>
      <c r="D4827" s="70" t="s">
        <v>18146</v>
      </c>
      <c r="E4827" s="126" t="s">
        <v>525</v>
      </c>
      <c r="F4827" s="127">
        <v>20.0</v>
      </c>
      <c r="G4827" s="128"/>
      <c r="H4827" s="94">
        <f t="shared" si="612"/>
        <v>0</v>
      </c>
    </row>
    <row r="4828" ht="12.75" customHeight="1">
      <c r="B4828" s="61"/>
      <c r="C4828" s="70" t="s">
        <v>23534</v>
      </c>
      <c r="D4828" s="70" t="s">
        <v>18148</v>
      </c>
      <c r="E4828" s="126" t="s">
        <v>525</v>
      </c>
      <c r="F4828" s="127">
        <v>20.0</v>
      </c>
      <c r="G4828" s="128"/>
      <c r="H4828" s="94">
        <f t="shared" si="612"/>
        <v>0</v>
      </c>
    </row>
    <row r="4829" ht="12.75" customHeight="1">
      <c r="B4829" s="61"/>
      <c r="C4829" s="70" t="s">
        <v>23535</v>
      </c>
      <c r="D4829" s="130" t="s">
        <v>20444</v>
      </c>
      <c r="E4829" s="126" t="s">
        <v>311</v>
      </c>
      <c r="F4829" s="127">
        <v>3.0</v>
      </c>
      <c r="G4829" s="128"/>
      <c r="H4829" s="94">
        <f t="shared" si="612"/>
        <v>0</v>
      </c>
    </row>
    <row r="4830" ht="12.75" customHeight="1">
      <c r="B4830" s="61"/>
      <c r="C4830" s="70" t="s">
        <v>23536</v>
      </c>
      <c r="D4830" s="130" t="s">
        <v>18235</v>
      </c>
      <c r="E4830" s="126" t="s">
        <v>311</v>
      </c>
      <c r="F4830" s="127">
        <v>3.0</v>
      </c>
      <c r="G4830" s="128"/>
      <c r="H4830" s="94">
        <f t="shared" si="612"/>
        <v>0</v>
      </c>
    </row>
    <row r="4831" ht="12.75" customHeight="1">
      <c r="B4831" s="61"/>
      <c r="C4831" s="88" t="s">
        <v>23537</v>
      </c>
      <c r="D4831" s="89" t="s">
        <v>20994</v>
      </c>
      <c r="E4831" s="129"/>
      <c r="F4831" s="129"/>
      <c r="G4831" s="49"/>
      <c r="H4831" s="90">
        <f>SUM(H4832:H4838)</f>
        <v>0</v>
      </c>
    </row>
    <row r="4832" ht="12.75" customHeight="1">
      <c r="B4832" s="61"/>
      <c r="C4832" s="70" t="s">
        <v>23538</v>
      </c>
      <c r="D4832" s="70" t="s">
        <v>18170</v>
      </c>
      <c r="E4832" s="126" t="s">
        <v>525</v>
      </c>
      <c r="F4832" s="127">
        <v>60.0</v>
      </c>
      <c r="G4832" s="128"/>
      <c r="H4832" s="94">
        <f t="shared" ref="H4832:H4838" si="613">ROUND(F4832*G4832,2)</f>
        <v>0</v>
      </c>
    </row>
    <row r="4833" ht="12.75" customHeight="1">
      <c r="B4833" s="61"/>
      <c r="C4833" s="70" t="s">
        <v>23539</v>
      </c>
      <c r="D4833" s="70" t="s">
        <v>18172</v>
      </c>
      <c r="E4833" s="126" t="s">
        <v>525</v>
      </c>
      <c r="F4833" s="127">
        <v>30.0</v>
      </c>
      <c r="G4833" s="128"/>
      <c r="H4833" s="94">
        <f t="shared" si="613"/>
        <v>0</v>
      </c>
    </row>
    <row r="4834" ht="12.75" customHeight="1">
      <c r="B4834" s="61"/>
      <c r="C4834" s="70" t="s">
        <v>23540</v>
      </c>
      <c r="D4834" s="70" t="s">
        <v>18148</v>
      </c>
      <c r="E4834" s="126" t="s">
        <v>525</v>
      </c>
      <c r="F4834" s="127">
        <v>30.0</v>
      </c>
      <c r="G4834" s="128"/>
      <c r="H4834" s="94">
        <f t="shared" si="613"/>
        <v>0</v>
      </c>
    </row>
    <row r="4835" ht="12.75" customHeight="1">
      <c r="B4835" s="61"/>
      <c r="C4835" s="70" t="s">
        <v>23541</v>
      </c>
      <c r="D4835" s="130" t="s">
        <v>18191</v>
      </c>
      <c r="E4835" s="126" t="s">
        <v>311</v>
      </c>
      <c r="F4835" s="127">
        <v>4.0</v>
      </c>
      <c r="G4835" s="128"/>
      <c r="H4835" s="94">
        <f t="shared" si="613"/>
        <v>0</v>
      </c>
    </row>
    <row r="4836" ht="12.75" customHeight="1">
      <c r="B4836" s="61"/>
      <c r="C4836" s="70" t="s">
        <v>23542</v>
      </c>
      <c r="D4836" s="130" t="s">
        <v>18197</v>
      </c>
      <c r="E4836" s="126" t="s">
        <v>937</v>
      </c>
      <c r="F4836" s="127">
        <v>1.0</v>
      </c>
      <c r="G4836" s="128"/>
      <c r="H4836" s="94">
        <f t="shared" si="613"/>
        <v>0</v>
      </c>
    </row>
    <row r="4837" ht="12.75" customHeight="1">
      <c r="B4837" s="61"/>
      <c r="C4837" s="70" t="s">
        <v>23543</v>
      </c>
      <c r="D4837" s="130" t="s">
        <v>18203</v>
      </c>
      <c r="E4837" s="126" t="s">
        <v>311</v>
      </c>
      <c r="F4837" s="127">
        <v>1.0</v>
      </c>
      <c r="G4837" s="128"/>
      <c r="H4837" s="94">
        <f t="shared" si="613"/>
        <v>0</v>
      </c>
    </row>
    <row r="4838" ht="12.75" customHeight="1">
      <c r="B4838" s="61"/>
      <c r="C4838" s="70" t="s">
        <v>23544</v>
      </c>
      <c r="D4838" s="130" t="s">
        <v>18205</v>
      </c>
      <c r="E4838" s="126" t="s">
        <v>311</v>
      </c>
      <c r="F4838" s="127">
        <v>4.0</v>
      </c>
      <c r="G4838" s="128"/>
      <c r="H4838" s="94">
        <f t="shared" si="613"/>
        <v>0</v>
      </c>
    </row>
    <row r="4839" ht="12.75" customHeight="1">
      <c r="B4839" s="61"/>
      <c r="C4839" s="88" t="s">
        <v>23545</v>
      </c>
      <c r="D4839" s="89" t="s">
        <v>23546</v>
      </c>
      <c r="E4839" s="129"/>
      <c r="F4839" s="129"/>
      <c r="G4839" s="72"/>
      <c r="H4839" s="90">
        <f>SUM(H4840:H4850)</f>
        <v>0</v>
      </c>
    </row>
    <row r="4840" ht="12.75" customHeight="1">
      <c r="B4840" s="61"/>
      <c r="C4840" s="70" t="s">
        <v>23547</v>
      </c>
      <c r="D4840" s="70" t="s">
        <v>18211</v>
      </c>
      <c r="E4840" s="126" t="s">
        <v>525</v>
      </c>
      <c r="F4840" s="127">
        <v>114.0</v>
      </c>
      <c r="G4840" s="128"/>
      <c r="H4840" s="94">
        <f t="shared" ref="H4840:H4850" si="614">ROUND(F4840*G4840,2)</f>
        <v>0</v>
      </c>
    </row>
    <row r="4841" ht="12.75" customHeight="1">
      <c r="B4841" s="61"/>
      <c r="C4841" s="70" t="s">
        <v>23548</v>
      </c>
      <c r="D4841" s="70" t="s">
        <v>18213</v>
      </c>
      <c r="E4841" s="126" t="s">
        <v>525</v>
      </c>
      <c r="F4841" s="127">
        <v>38.0</v>
      </c>
      <c r="G4841" s="128"/>
      <c r="H4841" s="94">
        <f t="shared" si="614"/>
        <v>0</v>
      </c>
    </row>
    <row r="4842" ht="12.75" customHeight="1">
      <c r="B4842" s="61"/>
      <c r="C4842" s="70" t="s">
        <v>23549</v>
      </c>
      <c r="D4842" s="70" t="s">
        <v>18154</v>
      </c>
      <c r="E4842" s="126" t="s">
        <v>525</v>
      </c>
      <c r="F4842" s="127">
        <v>38.0</v>
      </c>
      <c r="G4842" s="128"/>
      <c r="H4842" s="94">
        <f t="shared" si="614"/>
        <v>0</v>
      </c>
    </row>
    <row r="4843" ht="12.75" customHeight="1">
      <c r="B4843" s="61"/>
      <c r="C4843" s="70" t="s">
        <v>23550</v>
      </c>
      <c r="D4843" s="130" t="s">
        <v>18216</v>
      </c>
      <c r="E4843" s="126" t="s">
        <v>311</v>
      </c>
      <c r="F4843" s="127">
        <v>3.0</v>
      </c>
      <c r="G4843" s="128"/>
      <c r="H4843" s="94">
        <f t="shared" si="614"/>
        <v>0</v>
      </c>
    </row>
    <row r="4844" ht="12.75" customHeight="1">
      <c r="B4844" s="61"/>
      <c r="C4844" s="70" t="s">
        <v>23551</v>
      </c>
      <c r="D4844" s="130" t="s">
        <v>18160</v>
      </c>
      <c r="E4844" s="126" t="s">
        <v>311</v>
      </c>
      <c r="F4844" s="127">
        <v>3.0</v>
      </c>
      <c r="G4844" s="128"/>
      <c r="H4844" s="94">
        <f t="shared" si="614"/>
        <v>0</v>
      </c>
    </row>
    <row r="4845" ht="12.75" customHeight="1">
      <c r="B4845" s="61"/>
      <c r="C4845" s="70" t="s">
        <v>23552</v>
      </c>
      <c r="D4845" s="130" t="s">
        <v>18219</v>
      </c>
      <c r="E4845" s="126" t="s">
        <v>311</v>
      </c>
      <c r="F4845" s="127">
        <v>6.0</v>
      </c>
      <c r="G4845" s="128"/>
      <c r="H4845" s="94">
        <f t="shared" si="614"/>
        <v>0</v>
      </c>
    </row>
    <row r="4846" ht="12.75" customHeight="1">
      <c r="B4846" s="61"/>
      <c r="C4846" s="70" t="s">
        <v>23553</v>
      </c>
      <c r="D4846" s="130" t="s">
        <v>18224</v>
      </c>
      <c r="E4846" s="126" t="s">
        <v>311</v>
      </c>
      <c r="F4846" s="127">
        <v>1.0</v>
      </c>
      <c r="G4846" s="128"/>
      <c r="H4846" s="94">
        <f t="shared" si="614"/>
        <v>0</v>
      </c>
    </row>
    <row r="4847" ht="12.75" customHeight="1">
      <c r="B4847" s="61"/>
      <c r="C4847" s="70" t="s">
        <v>23554</v>
      </c>
      <c r="D4847" s="130" t="s">
        <v>18160</v>
      </c>
      <c r="E4847" s="126" t="s">
        <v>311</v>
      </c>
      <c r="F4847" s="127">
        <v>2.0</v>
      </c>
      <c r="G4847" s="128"/>
      <c r="H4847" s="94">
        <f t="shared" si="614"/>
        <v>0</v>
      </c>
    </row>
    <row r="4848" ht="12.75" customHeight="1">
      <c r="B4848" s="61"/>
      <c r="C4848" s="70" t="s">
        <v>23555</v>
      </c>
      <c r="D4848" s="130" t="s">
        <v>21003</v>
      </c>
      <c r="E4848" s="126" t="s">
        <v>525</v>
      </c>
      <c r="F4848" s="127">
        <v>7.0</v>
      </c>
      <c r="G4848" s="128"/>
      <c r="H4848" s="94">
        <f t="shared" si="614"/>
        <v>0</v>
      </c>
    </row>
    <row r="4849" ht="12.75" customHeight="1">
      <c r="B4849" s="61"/>
      <c r="C4849" s="70" t="s">
        <v>23556</v>
      </c>
      <c r="D4849" s="70" t="s">
        <v>18121</v>
      </c>
      <c r="E4849" s="126" t="s">
        <v>525</v>
      </c>
      <c r="F4849" s="127">
        <v>49.0</v>
      </c>
      <c r="G4849" s="128"/>
      <c r="H4849" s="94">
        <f t="shared" si="614"/>
        <v>0</v>
      </c>
    </row>
    <row r="4850" ht="12.75" customHeight="1">
      <c r="B4850" s="61"/>
      <c r="C4850" s="70" t="s">
        <v>23557</v>
      </c>
      <c r="D4850" s="70" t="s">
        <v>18226</v>
      </c>
      <c r="E4850" s="126" t="s">
        <v>525</v>
      </c>
      <c r="F4850" s="127">
        <v>12.0</v>
      </c>
      <c r="G4850" s="128"/>
      <c r="H4850" s="94">
        <f t="shared" si="614"/>
        <v>0</v>
      </c>
    </row>
    <row r="4851" ht="12.75" customHeight="1">
      <c r="B4851" s="61"/>
      <c r="C4851" s="88" t="s">
        <v>23558</v>
      </c>
      <c r="D4851" s="89" t="s">
        <v>21795</v>
      </c>
      <c r="E4851" s="129"/>
      <c r="F4851" s="129"/>
      <c r="G4851" s="72"/>
      <c r="H4851" s="90">
        <f>SUM(H4852:H4857)</f>
        <v>0</v>
      </c>
    </row>
    <row r="4852" ht="12.75" customHeight="1">
      <c r="B4852" s="61"/>
      <c r="C4852" s="70" t="s">
        <v>23559</v>
      </c>
      <c r="D4852" s="70" t="s">
        <v>18144</v>
      </c>
      <c r="E4852" s="126" t="s">
        <v>525</v>
      </c>
      <c r="F4852" s="127">
        <v>40.0</v>
      </c>
      <c r="G4852" s="128"/>
      <c r="H4852" s="94">
        <f t="shared" ref="H4852:H4857" si="615">ROUND(F4852*G4852,2)</f>
        <v>0</v>
      </c>
    </row>
    <row r="4853" ht="12.75" customHeight="1">
      <c r="B4853" s="61"/>
      <c r="C4853" s="70" t="s">
        <v>23560</v>
      </c>
      <c r="D4853" s="70" t="s">
        <v>18146</v>
      </c>
      <c r="E4853" s="126" t="s">
        <v>525</v>
      </c>
      <c r="F4853" s="127">
        <v>20.0</v>
      </c>
      <c r="G4853" s="128"/>
      <c r="H4853" s="94">
        <f t="shared" si="615"/>
        <v>0</v>
      </c>
    </row>
    <row r="4854" ht="12.75" customHeight="1">
      <c r="B4854" s="61"/>
      <c r="C4854" s="70" t="s">
        <v>23561</v>
      </c>
      <c r="D4854" s="70" t="s">
        <v>18148</v>
      </c>
      <c r="E4854" s="126" t="s">
        <v>525</v>
      </c>
      <c r="F4854" s="127">
        <v>20.0</v>
      </c>
      <c r="G4854" s="128"/>
      <c r="H4854" s="94">
        <f t="shared" si="615"/>
        <v>0</v>
      </c>
    </row>
    <row r="4855" ht="12.75" customHeight="1">
      <c r="B4855" s="61"/>
      <c r="C4855" s="70" t="s">
        <v>23562</v>
      </c>
      <c r="D4855" s="130" t="s">
        <v>18233</v>
      </c>
      <c r="E4855" s="126" t="s">
        <v>311</v>
      </c>
      <c r="F4855" s="127">
        <v>1.0</v>
      </c>
      <c r="G4855" s="128"/>
      <c r="H4855" s="94">
        <f t="shared" si="615"/>
        <v>0</v>
      </c>
    </row>
    <row r="4856" ht="12.75" customHeight="1">
      <c r="B4856" s="61"/>
      <c r="C4856" s="70" t="s">
        <v>23563</v>
      </c>
      <c r="D4856" s="130" t="s">
        <v>18235</v>
      </c>
      <c r="E4856" s="126" t="s">
        <v>311</v>
      </c>
      <c r="F4856" s="127">
        <v>1.0</v>
      </c>
      <c r="G4856" s="128"/>
      <c r="H4856" s="94">
        <f t="shared" si="615"/>
        <v>0</v>
      </c>
    </row>
    <row r="4857" ht="12.75" customHeight="1">
      <c r="B4857" s="61"/>
      <c r="C4857" s="70" t="s">
        <v>23564</v>
      </c>
      <c r="D4857" s="130" t="s">
        <v>18244</v>
      </c>
      <c r="E4857" s="126" t="s">
        <v>311</v>
      </c>
      <c r="F4857" s="127">
        <v>1.0</v>
      </c>
      <c r="G4857" s="128"/>
      <c r="H4857" s="94">
        <f t="shared" si="615"/>
        <v>0</v>
      </c>
    </row>
    <row r="4858" ht="12.75" customHeight="1">
      <c r="B4858" s="61"/>
      <c r="C4858" s="88" t="s">
        <v>23565</v>
      </c>
      <c r="D4858" s="89" t="s">
        <v>23135</v>
      </c>
      <c r="E4858" s="129"/>
      <c r="F4858" s="129"/>
      <c r="G4858" s="49"/>
      <c r="H4858" s="90">
        <f>SUM(H4859:H4860)</f>
        <v>0</v>
      </c>
    </row>
    <row r="4859" ht="12.75" customHeight="1">
      <c r="B4859" s="61"/>
      <c r="C4859" s="70" t="s">
        <v>23566</v>
      </c>
      <c r="D4859" s="70" t="s">
        <v>19680</v>
      </c>
      <c r="E4859" s="126" t="s">
        <v>525</v>
      </c>
      <c r="F4859" s="127">
        <v>18.0</v>
      </c>
      <c r="G4859" s="128"/>
      <c r="H4859" s="94">
        <f t="shared" ref="H4859:H4860" si="616">ROUND(F4859*G4859,2)</f>
        <v>0</v>
      </c>
    </row>
    <row r="4860" ht="12.75" customHeight="1">
      <c r="B4860" s="61"/>
      <c r="C4860" s="70" t="s">
        <v>23567</v>
      </c>
      <c r="D4860" s="70" t="s">
        <v>18140</v>
      </c>
      <c r="E4860" s="126" t="s">
        <v>525</v>
      </c>
      <c r="F4860" s="127">
        <v>6.0</v>
      </c>
      <c r="G4860" s="128"/>
      <c r="H4860" s="94">
        <f t="shared" si="616"/>
        <v>0</v>
      </c>
    </row>
    <row r="4861" ht="12.75" customHeight="1">
      <c r="B4861" s="61"/>
      <c r="C4861" s="88" t="s">
        <v>23568</v>
      </c>
      <c r="D4861" s="89" t="s">
        <v>23139</v>
      </c>
      <c r="E4861" s="129"/>
      <c r="F4861" s="129"/>
      <c r="G4861" s="49"/>
      <c r="H4861" s="90">
        <f>SUM(H4862:H4863)</f>
        <v>0</v>
      </c>
    </row>
    <row r="4862" ht="12.75" customHeight="1">
      <c r="B4862" s="61"/>
      <c r="C4862" s="70" t="s">
        <v>23569</v>
      </c>
      <c r="D4862" s="70" t="s">
        <v>19680</v>
      </c>
      <c r="E4862" s="126" t="s">
        <v>525</v>
      </c>
      <c r="F4862" s="127">
        <v>21.0</v>
      </c>
      <c r="G4862" s="128"/>
      <c r="H4862" s="94">
        <f t="shared" ref="H4862:H4863" si="617">ROUND(F4862*G4862,2)</f>
        <v>0</v>
      </c>
    </row>
    <row r="4863" ht="12.75" customHeight="1">
      <c r="B4863" s="61"/>
      <c r="C4863" s="70" t="s">
        <v>23570</v>
      </c>
      <c r="D4863" s="70" t="s">
        <v>18140</v>
      </c>
      <c r="E4863" s="126" t="s">
        <v>525</v>
      </c>
      <c r="F4863" s="127">
        <v>7.0</v>
      </c>
      <c r="G4863" s="128"/>
      <c r="H4863" s="94">
        <f t="shared" si="617"/>
        <v>0</v>
      </c>
    </row>
    <row r="4864" ht="12.75" customHeight="1">
      <c r="B4864" s="61"/>
      <c r="C4864" s="88" t="s">
        <v>23571</v>
      </c>
      <c r="D4864" s="89" t="s">
        <v>23572</v>
      </c>
      <c r="E4864" s="129"/>
      <c r="F4864" s="129"/>
      <c r="G4864" s="72"/>
      <c r="H4864" s="90">
        <f>SUM(H4865:H4867)</f>
        <v>0</v>
      </c>
    </row>
    <row r="4865" ht="12.75" customHeight="1">
      <c r="B4865" s="61"/>
      <c r="C4865" s="70" t="s">
        <v>23573</v>
      </c>
      <c r="D4865" s="70" t="s">
        <v>18152</v>
      </c>
      <c r="E4865" s="126" t="s">
        <v>525</v>
      </c>
      <c r="F4865" s="127">
        <v>24.0</v>
      </c>
      <c r="G4865" s="128"/>
      <c r="H4865" s="94">
        <f t="shared" ref="H4865:H4867" si="618">ROUND(F4865*G4865,2)</f>
        <v>0</v>
      </c>
    </row>
    <row r="4866" ht="12.75" customHeight="1">
      <c r="B4866" s="61"/>
      <c r="C4866" s="70" t="s">
        <v>23574</v>
      </c>
      <c r="D4866" s="70" t="s">
        <v>20376</v>
      </c>
      <c r="E4866" s="126" t="s">
        <v>525</v>
      </c>
      <c r="F4866" s="127">
        <v>8.0</v>
      </c>
      <c r="G4866" s="128"/>
      <c r="H4866" s="94">
        <f t="shared" si="618"/>
        <v>0</v>
      </c>
    </row>
    <row r="4867" ht="12.75" customHeight="1">
      <c r="B4867" s="61"/>
      <c r="C4867" s="70" t="s">
        <v>23575</v>
      </c>
      <c r="D4867" s="70" t="s">
        <v>18154</v>
      </c>
      <c r="E4867" s="126" t="s">
        <v>525</v>
      </c>
      <c r="F4867" s="127">
        <v>8.0</v>
      </c>
      <c r="G4867" s="128"/>
      <c r="H4867" s="94">
        <f t="shared" si="618"/>
        <v>0</v>
      </c>
    </row>
    <row r="4868" ht="12.75" customHeight="1">
      <c r="B4868" s="61"/>
      <c r="C4868" s="88" t="s">
        <v>23576</v>
      </c>
      <c r="D4868" s="89" t="s">
        <v>23577</v>
      </c>
      <c r="E4868" s="129"/>
      <c r="F4868" s="129"/>
      <c r="G4868" s="49"/>
      <c r="H4868" s="90">
        <f>SUM(H4869:H4874)</f>
        <v>0</v>
      </c>
    </row>
    <row r="4869" ht="12.75" customHeight="1">
      <c r="B4869" s="61"/>
      <c r="C4869" s="70" t="s">
        <v>23578</v>
      </c>
      <c r="D4869" s="70" t="s">
        <v>18170</v>
      </c>
      <c r="E4869" s="126" t="s">
        <v>525</v>
      </c>
      <c r="F4869" s="127">
        <v>34.0</v>
      </c>
      <c r="G4869" s="128"/>
      <c r="H4869" s="94">
        <f t="shared" ref="H4869:H4874" si="619">ROUND(F4869*G4869,2)</f>
        <v>0</v>
      </c>
    </row>
    <row r="4870" ht="12.75" customHeight="1">
      <c r="B4870" s="61"/>
      <c r="C4870" s="70" t="s">
        <v>23579</v>
      </c>
      <c r="D4870" s="70" t="s">
        <v>18172</v>
      </c>
      <c r="E4870" s="126" t="s">
        <v>525</v>
      </c>
      <c r="F4870" s="127">
        <v>17.0</v>
      </c>
      <c r="G4870" s="128"/>
      <c r="H4870" s="94">
        <f t="shared" si="619"/>
        <v>0</v>
      </c>
    </row>
    <row r="4871" ht="12.75" customHeight="1">
      <c r="B4871" s="61"/>
      <c r="C4871" s="70" t="s">
        <v>23580</v>
      </c>
      <c r="D4871" s="70" t="s">
        <v>18148</v>
      </c>
      <c r="E4871" s="126" t="s">
        <v>525</v>
      </c>
      <c r="F4871" s="127">
        <v>12.0</v>
      </c>
      <c r="G4871" s="128"/>
      <c r="H4871" s="94">
        <f t="shared" si="619"/>
        <v>0</v>
      </c>
    </row>
    <row r="4872" ht="12.75" customHeight="1">
      <c r="B4872" s="61"/>
      <c r="C4872" s="70" t="s">
        <v>23581</v>
      </c>
      <c r="D4872" s="130" t="s">
        <v>19638</v>
      </c>
      <c r="E4872" s="126" t="s">
        <v>311</v>
      </c>
      <c r="F4872" s="127">
        <v>1.0</v>
      </c>
      <c r="G4872" s="128"/>
      <c r="H4872" s="94">
        <f t="shared" si="619"/>
        <v>0</v>
      </c>
    </row>
    <row r="4873" ht="12.75" customHeight="1">
      <c r="B4873" s="61"/>
      <c r="C4873" s="70" t="s">
        <v>23582</v>
      </c>
      <c r="D4873" s="130" t="s">
        <v>19640</v>
      </c>
      <c r="E4873" s="126" t="s">
        <v>311</v>
      </c>
      <c r="F4873" s="127">
        <v>1.0</v>
      </c>
      <c r="G4873" s="128"/>
      <c r="H4873" s="94">
        <f t="shared" si="619"/>
        <v>0</v>
      </c>
    </row>
    <row r="4874" ht="12.75" customHeight="1">
      <c r="B4874" s="61"/>
      <c r="C4874" s="70" t="s">
        <v>23583</v>
      </c>
      <c r="D4874" s="130" t="s">
        <v>19076</v>
      </c>
      <c r="E4874" s="126" t="s">
        <v>311</v>
      </c>
      <c r="F4874" s="127">
        <v>3.0</v>
      </c>
      <c r="G4874" s="128"/>
      <c r="H4874" s="94">
        <f t="shared" si="619"/>
        <v>0</v>
      </c>
    </row>
    <row r="4875" ht="12.75" customHeight="1">
      <c r="B4875" s="61"/>
      <c r="C4875" s="88" t="s">
        <v>23584</v>
      </c>
      <c r="D4875" s="89" t="s">
        <v>23585</v>
      </c>
      <c r="E4875" s="129"/>
      <c r="F4875" s="129"/>
      <c r="G4875" s="49"/>
      <c r="H4875" s="90">
        <f>SUM(H4876:H4878)</f>
        <v>0</v>
      </c>
    </row>
    <row r="4876" ht="12.75" customHeight="1">
      <c r="B4876" s="61"/>
      <c r="C4876" s="70" t="s">
        <v>23586</v>
      </c>
      <c r="D4876" s="70" t="s">
        <v>18170</v>
      </c>
      <c r="E4876" s="126" t="s">
        <v>525</v>
      </c>
      <c r="F4876" s="127">
        <v>8.0</v>
      </c>
      <c r="G4876" s="128"/>
      <c r="H4876" s="94">
        <f t="shared" ref="H4876:H4878" si="620">ROUND(F4876*G4876,2)</f>
        <v>0</v>
      </c>
    </row>
    <row r="4877" ht="12.75" customHeight="1">
      <c r="B4877" s="61"/>
      <c r="C4877" s="70" t="s">
        <v>23587</v>
      </c>
      <c r="D4877" s="70" t="s">
        <v>18148</v>
      </c>
      <c r="E4877" s="126" t="s">
        <v>525</v>
      </c>
      <c r="F4877" s="127">
        <v>4.0</v>
      </c>
      <c r="G4877" s="128"/>
      <c r="H4877" s="94">
        <f t="shared" si="620"/>
        <v>0</v>
      </c>
    </row>
    <row r="4878" ht="12.75" customHeight="1">
      <c r="B4878" s="61"/>
      <c r="C4878" s="70" t="s">
        <v>23588</v>
      </c>
      <c r="D4878" s="130" t="s">
        <v>18329</v>
      </c>
      <c r="E4878" s="126" t="s">
        <v>311</v>
      </c>
      <c r="F4878" s="127">
        <v>1.0</v>
      </c>
      <c r="G4878" s="128"/>
      <c r="H4878" s="94">
        <f t="shared" si="620"/>
        <v>0</v>
      </c>
    </row>
    <row r="4879" ht="12.75" customHeight="1">
      <c r="B4879" s="61"/>
      <c r="C4879" s="88" t="s">
        <v>23589</v>
      </c>
      <c r="D4879" s="89" t="s">
        <v>23590</v>
      </c>
      <c r="E4879" s="129"/>
      <c r="F4879" s="129"/>
      <c r="G4879" s="49"/>
      <c r="H4879" s="90">
        <f>SUM(H4880:H4883)</f>
        <v>0</v>
      </c>
    </row>
    <row r="4880" ht="12.75" customHeight="1">
      <c r="B4880" s="61"/>
      <c r="C4880" s="70" t="s">
        <v>23591</v>
      </c>
      <c r="D4880" s="130" t="s">
        <v>18256</v>
      </c>
      <c r="E4880" s="126" t="s">
        <v>525</v>
      </c>
      <c r="F4880" s="127">
        <v>18.0</v>
      </c>
      <c r="G4880" s="128"/>
      <c r="H4880" s="94">
        <f t="shared" ref="H4880:H4883" si="621">ROUND(F4880*G4880,2)</f>
        <v>0</v>
      </c>
    </row>
    <row r="4881" ht="12.75" customHeight="1">
      <c r="B4881" s="61"/>
      <c r="C4881" s="70" t="s">
        <v>23592</v>
      </c>
      <c r="D4881" s="130" t="s">
        <v>18329</v>
      </c>
      <c r="E4881" s="126" t="s">
        <v>311</v>
      </c>
      <c r="F4881" s="127">
        <v>1.0</v>
      </c>
      <c r="G4881" s="128"/>
      <c r="H4881" s="94">
        <f t="shared" si="621"/>
        <v>0</v>
      </c>
    </row>
    <row r="4882" ht="12.75" customHeight="1">
      <c r="B4882" s="61"/>
      <c r="C4882" s="70" t="s">
        <v>23593</v>
      </c>
      <c r="D4882" s="70" t="s">
        <v>18258</v>
      </c>
      <c r="E4882" s="126" t="s">
        <v>525</v>
      </c>
      <c r="F4882" s="127">
        <v>4.0</v>
      </c>
      <c r="G4882" s="128"/>
      <c r="H4882" s="94">
        <f t="shared" si="621"/>
        <v>0</v>
      </c>
    </row>
    <row r="4883" ht="12.75" customHeight="1">
      <c r="B4883" s="61"/>
      <c r="C4883" s="70" t="s">
        <v>23594</v>
      </c>
      <c r="D4883" s="70" t="s">
        <v>18148</v>
      </c>
      <c r="E4883" s="126" t="s">
        <v>525</v>
      </c>
      <c r="F4883" s="127">
        <v>4.0</v>
      </c>
      <c r="G4883" s="128"/>
      <c r="H4883" s="94">
        <f t="shared" si="621"/>
        <v>0</v>
      </c>
    </row>
    <row r="4884" ht="12.75" customHeight="1">
      <c r="B4884" s="61"/>
      <c r="C4884" s="88" t="s">
        <v>23595</v>
      </c>
      <c r="D4884" s="89" t="s">
        <v>23198</v>
      </c>
      <c r="E4884" s="129"/>
      <c r="F4884" s="129"/>
      <c r="G4884" s="49"/>
      <c r="H4884" s="90">
        <f>SUM(H4885:H4887)</f>
        <v>0</v>
      </c>
    </row>
    <row r="4885" ht="12.75" customHeight="1">
      <c r="B4885" s="61"/>
      <c r="C4885" s="70" t="s">
        <v>23596</v>
      </c>
      <c r="D4885" s="70" t="s">
        <v>18264</v>
      </c>
      <c r="E4885" s="126" t="s">
        <v>525</v>
      </c>
      <c r="F4885" s="127">
        <v>81.0</v>
      </c>
      <c r="G4885" s="128"/>
      <c r="H4885" s="94">
        <f t="shared" ref="H4885:H4887" si="622">ROUND(F4885*G4885,2)</f>
        <v>0</v>
      </c>
    </row>
    <row r="4886" ht="12.75" customHeight="1">
      <c r="B4886" s="61"/>
      <c r="C4886" s="70" t="s">
        <v>23597</v>
      </c>
      <c r="D4886" s="70" t="s">
        <v>18258</v>
      </c>
      <c r="E4886" s="126" t="s">
        <v>525</v>
      </c>
      <c r="F4886" s="127">
        <v>4.0</v>
      </c>
      <c r="G4886" s="128"/>
      <c r="H4886" s="94">
        <f t="shared" si="622"/>
        <v>0</v>
      </c>
    </row>
    <row r="4887" ht="12.75" customHeight="1">
      <c r="B4887" s="61"/>
      <c r="C4887" s="70" t="s">
        <v>23598</v>
      </c>
      <c r="D4887" s="70" t="s">
        <v>18148</v>
      </c>
      <c r="E4887" s="126" t="s">
        <v>525</v>
      </c>
      <c r="F4887" s="127">
        <v>7.0</v>
      </c>
      <c r="G4887" s="128"/>
      <c r="H4887" s="94">
        <f t="shared" si="622"/>
        <v>0</v>
      </c>
    </row>
    <row r="4888" ht="12.75" customHeight="1">
      <c r="B4888" s="61"/>
      <c r="C4888" s="88" t="s">
        <v>23599</v>
      </c>
      <c r="D4888" s="89" t="s">
        <v>23203</v>
      </c>
      <c r="E4888" s="129"/>
      <c r="F4888" s="129"/>
      <c r="G4888" s="72"/>
      <c r="H4888" s="90">
        <f>SUM(H4889:H4894)</f>
        <v>0</v>
      </c>
    </row>
    <row r="4889" ht="12.75" customHeight="1">
      <c r="B4889" s="61"/>
      <c r="C4889" s="70" t="s">
        <v>23600</v>
      </c>
      <c r="D4889" s="70" t="s">
        <v>18144</v>
      </c>
      <c r="E4889" s="126" t="s">
        <v>525</v>
      </c>
      <c r="F4889" s="127">
        <v>81.0</v>
      </c>
      <c r="G4889" s="128"/>
      <c r="H4889" s="94">
        <f t="shared" ref="H4889:H4894" si="623">ROUND(F4889*G4889,2)</f>
        <v>0</v>
      </c>
    </row>
    <row r="4890" ht="12.75" customHeight="1">
      <c r="B4890" s="61"/>
      <c r="C4890" s="70" t="s">
        <v>23601</v>
      </c>
      <c r="D4890" s="70" t="s">
        <v>18146</v>
      </c>
      <c r="E4890" s="126" t="s">
        <v>525</v>
      </c>
      <c r="F4890" s="127">
        <v>27.0</v>
      </c>
      <c r="G4890" s="128"/>
      <c r="H4890" s="94">
        <f t="shared" si="623"/>
        <v>0</v>
      </c>
    </row>
    <row r="4891" ht="12.75" customHeight="1">
      <c r="B4891" s="61"/>
      <c r="C4891" s="70" t="s">
        <v>23602</v>
      </c>
      <c r="D4891" s="70" t="s">
        <v>18148</v>
      </c>
      <c r="E4891" s="126" t="s">
        <v>525</v>
      </c>
      <c r="F4891" s="127">
        <v>4.0</v>
      </c>
      <c r="G4891" s="128"/>
      <c r="H4891" s="94">
        <f t="shared" si="623"/>
        <v>0</v>
      </c>
    </row>
    <row r="4892" ht="12.75" customHeight="1">
      <c r="B4892" s="61"/>
      <c r="C4892" s="70" t="s">
        <v>23603</v>
      </c>
      <c r="D4892" s="70" t="s">
        <v>18150</v>
      </c>
      <c r="E4892" s="126" t="s">
        <v>525</v>
      </c>
      <c r="F4892" s="127">
        <v>7.0</v>
      </c>
      <c r="G4892" s="128"/>
      <c r="H4892" s="94">
        <f t="shared" si="623"/>
        <v>0</v>
      </c>
    </row>
    <row r="4893" ht="12.75" customHeight="1">
      <c r="B4893" s="61"/>
      <c r="C4893" s="70" t="s">
        <v>23604</v>
      </c>
      <c r="D4893" s="130" t="s">
        <v>18160</v>
      </c>
      <c r="E4893" s="126" t="s">
        <v>311</v>
      </c>
      <c r="F4893" s="127">
        <v>2.0</v>
      </c>
      <c r="G4893" s="128"/>
      <c r="H4893" s="94">
        <f t="shared" si="623"/>
        <v>0</v>
      </c>
    </row>
    <row r="4894" ht="12.75" customHeight="1">
      <c r="B4894" s="61"/>
      <c r="C4894" s="70" t="s">
        <v>23605</v>
      </c>
      <c r="D4894" s="130" t="s">
        <v>18275</v>
      </c>
      <c r="E4894" s="126" t="s">
        <v>311</v>
      </c>
      <c r="F4894" s="127">
        <v>1.0</v>
      </c>
      <c r="G4894" s="128"/>
      <c r="H4894" s="94">
        <f t="shared" si="623"/>
        <v>0</v>
      </c>
    </row>
    <row r="4895" ht="12.75" customHeight="1">
      <c r="B4895" s="61"/>
      <c r="C4895" s="88" t="s">
        <v>23606</v>
      </c>
      <c r="D4895" s="89" t="s">
        <v>23607</v>
      </c>
      <c r="E4895" s="129"/>
      <c r="F4895" s="129"/>
      <c r="G4895" s="49"/>
      <c r="H4895" s="90">
        <f>SUM(H4896:H4900)</f>
        <v>0</v>
      </c>
    </row>
    <row r="4896" ht="12.75" customHeight="1">
      <c r="B4896" s="61"/>
      <c r="C4896" s="70" t="s">
        <v>23608</v>
      </c>
      <c r="D4896" s="70" t="s">
        <v>18315</v>
      </c>
      <c r="E4896" s="126" t="s">
        <v>525</v>
      </c>
      <c r="F4896" s="127">
        <v>60.0</v>
      </c>
      <c r="G4896" s="128"/>
      <c r="H4896" s="94">
        <f t="shared" ref="H4896:H4900" si="624">ROUND(F4896*G4896,2)</f>
        <v>0</v>
      </c>
    </row>
    <row r="4897" ht="12.75" customHeight="1">
      <c r="B4897" s="61"/>
      <c r="C4897" s="70" t="s">
        <v>23609</v>
      </c>
      <c r="D4897" s="70" t="s">
        <v>18165</v>
      </c>
      <c r="E4897" s="126" t="s">
        <v>525</v>
      </c>
      <c r="F4897" s="127">
        <v>20.0</v>
      </c>
      <c r="G4897" s="128"/>
      <c r="H4897" s="94">
        <f t="shared" si="624"/>
        <v>0</v>
      </c>
    </row>
    <row r="4898" ht="12.75" customHeight="1">
      <c r="B4898" s="61"/>
      <c r="C4898" s="70" t="s">
        <v>23610</v>
      </c>
      <c r="D4898" s="70" t="s">
        <v>19134</v>
      </c>
      <c r="E4898" s="126" t="s">
        <v>525</v>
      </c>
      <c r="F4898" s="127">
        <v>2.0</v>
      </c>
      <c r="G4898" s="128"/>
      <c r="H4898" s="94">
        <f t="shared" si="624"/>
        <v>0</v>
      </c>
    </row>
    <row r="4899" ht="12.75" customHeight="1">
      <c r="B4899" s="61"/>
      <c r="C4899" s="70" t="s">
        <v>23611</v>
      </c>
      <c r="D4899" s="70" t="s">
        <v>19136</v>
      </c>
      <c r="E4899" s="126" t="s">
        <v>525</v>
      </c>
      <c r="F4899" s="127">
        <v>3.0</v>
      </c>
      <c r="G4899" s="128"/>
      <c r="H4899" s="94">
        <f t="shared" si="624"/>
        <v>0</v>
      </c>
    </row>
    <row r="4900" ht="12.75" customHeight="1">
      <c r="B4900" s="61"/>
      <c r="C4900" s="70" t="s">
        <v>23612</v>
      </c>
      <c r="D4900" s="130" t="s">
        <v>18160</v>
      </c>
      <c r="E4900" s="126" t="s">
        <v>311</v>
      </c>
      <c r="F4900" s="127">
        <v>1.0</v>
      </c>
      <c r="G4900" s="128"/>
      <c r="H4900" s="94">
        <f t="shared" si="624"/>
        <v>0</v>
      </c>
    </row>
    <row r="4901" ht="12.75" customHeight="1">
      <c r="B4901" s="61"/>
      <c r="C4901" s="88" t="s">
        <v>23613</v>
      </c>
      <c r="D4901" s="89" t="s">
        <v>23216</v>
      </c>
      <c r="E4901" s="129"/>
      <c r="F4901" s="129"/>
      <c r="G4901" s="49"/>
      <c r="H4901" s="90">
        <f>SUM(H4902:H4905)</f>
        <v>0</v>
      </c>
    </row>
    <row r="4902" ht="12.75" customHeight="1">
      <c r="B4902" s="61"/>
      <c r="C4902" s="70" t="s">
        <v>23614</v>
      </c>
      <c r="D4902" s="70" t="s">
        <v>19735</v>
      </c>
      <c r="E4902" s="126" t="s">
        <v>525</v>
      </c>
      <c r="F4902" s="127">
        <v>27.0</v>
      </c>
      <c r="G4902" s="128"/>
      <c r="H4902" s="94">
        <f t="shared" ref="H4902:H4905" si="625">ROUND(F4902*G4902,2)</f>
        <v>0</v>
      </c>
    </row>
    <row r="4903" ht="12.75" customHeight="1">
      <c r="B4903" s="61"/>
      <c r="C4903" s="70" t="s">
        <v>23615</v>
      </c>
      <c r="D4903" s="70" t="s">
        <v>18165</v>
      </c>
      <c r="E4903" s="126" t="s">
        <v>525</v>
      </c>
      <c r="F4903" s="127">
        <v>9.0</v>
      </c>
      <c r="G4903" s="128"/>
      <c r="H4903" s="94">
        <f t="shared" si="625"/>
        <v>0</v>
      </c>
    </row>
    <row r="4904" ht="12.75" customHeight="1">
      <c r="B4904" s="61"/>
      <c r="C4904" s="70" t="s">
        <v>23616</v>
      </c>
      <c r="D4904" s="70" t="s">
        <v>18356</v>
      </c>
      <c r="E4904" s="126" t="s">
        <v>525</v>
      </c>
      <c r="F4904" s="127">
        <v>4.0</v>
      </c>
      <c r="G4904" s="128"/>
      <c r="H4904" s="94">
        <f t="shared" si="625"/>
        <v>0</v>
      </c>
    </row>
    <row r="4905" ht="12.75" customHeight="1">
      <c r="B4905" s="61"/>
      <c r="C4905" s="70" t="s">
        <v>23617</v>
      </c>
      <c r="D4905" s="130" t="s">
        <v>18160</v>
      </c>
      <c r="E4905" s="126" t="s">
        <v>311</v>
      </c>
      <c r="F4905" s="127">
        <v>1.0</v>
      </c>
      <c r="G4905" s="128"/>
      <c r="H4905" s="94">
        <f t="shared" si="625"/>
        <v>0</v>
      </c>
    </row>
    <row r="4906" ht="12.75" customHeight="1">
      <c r="B4906" s="61"/>
      <c r="C4906" s="88" t="s">
        <v>23618</v>
      </c>
      <c r="D4906" s="131" t="s">
        <v>23619</v>
      </c>
      <c r="E4906" s="129"/>
      <c r="F4906" s="129"/>
      <c r="G4906" s="72"/>
      <c r="H4906" s="90">
        <f>SUM(H4907:H4911)</f>
        <v>0</v>
      </c>
    </row>
    <row r="4907" ht="12.75" customHeight="1">
      <c r="B4907" s="61"/>
      <c r="C4907" s="70" t="s">
        <v>23620</v>
      </c>
      <c r="D4907" s="70" t="s">
        <v>18320</v>
      </c>
      <c r="E4907" s="126" t="s">
        <v>525</v>
      </c>
      <c r="F4907" s="127">
        <v>21.0</v>
      </c>
      <c r="G4907" s="128"/>
      <c r="H4907" s="94">
        <f t="shared" ref="H4907:H4911" si="626">ROUND(F4907*G4907,2)</f>
        <v>0</v>
      </c>
    </row>
    <row r="4908" ht="12.75" customHeight="1">
      <c r="B4908" s="61"/>
      <c r="C4908" s="70" t="s">
        <v>23621</v>
      </c>
      <c r="D4908" s="130" t="s">
        <v>18256</v>
      </c>
      <c r="E4908" s="126" t="s">
        <v>525</v>
      </c>
      <c r="F4908" s="127">
        <v>21.0</v>
      </c>
      <c r="G4908" s="128"/>
      <c r="H4908" s="94">
        <f t="shared" si="626"/>
        <v>0</v>
      </c>
    </row>
    <row r="4909" ht="12.75" customHeight="1">
      <c r="B4909" s="61"/>
      <c r="C4909" s="70" t="s">
        <v>23622</v>
      </c>
      <c r="D4909" s="130" t="s">
        <v>18329</v>
      </c>
      <c r="E4909" s="126" t="s">
        <v>311</v>
      </c>
      <c r="F4909" s="127">
        <v>1.0</v>
      </c>
      <c r="G4909" s="128"/>
      <c r="H4909" s="94">
        <f t="shared" si="626"/>
        <v>0</v>
      </c>
    </row>
    <row r="4910" ht="12.75" customHeight="1">
      <c r="B4910" s="61"/>
      <c r="C4910" s="70" t="s">
        <v>23623</v>
      </c>
      <c r="D4910" s="70" t="s">
        <v>18148</v>
      </c>
      <c r="E4910" s="126" t="s">
        <v>525</v>
      </c>
      <c r="F4910" s="127">
        <v>2.0</v>
      </c>
      <c r="G4910" s="128"/>
      <c r="H4910" s="94">
        <f t="shared" si="626"/>
        <v>0</v>
      </c>
    </row>
    <row r="4911" ht="12.75" customHeight="1">
      <c r="B4911" s="61"/>
      <c r="C4911" s="70" t="s">
        <v>23624</v>
      </c>
      <c r="D4911" s="70" t="s">
        <v>18258</v>
      </c>
      <c r="E4911" s="126" t="s">
        <v>525</v>
      </c>
      <c r="F4911" s="127">
        <v>6.0</v>
      </c>
      <c r="G4911" s="128"/>
      <c r="H4911" s="94">
        <f t="shared" si="626"/>
        <v>0</v>
      </c>
    </row>
    <row r="4912" ht="12.75" customHeight="1">
      <c r="B4912" s="61"/>
      <c r="C4912" s="88" t="s">
        <v>23625</v>
      </c>
      <c r="D4912" s="89" t="s">
        <v>23626</v>
      </c>
      <c r="E4912" s="129"/>
      <c r="F4912" s="129"/>
      <c r="G4912" s="72"/>
      <c r="H4912" s="90">
        <f>SUM(H4913:H4915)</f>
        <v>0</v>
      </c>
    </row>
    <row r="4913" ht="12.75" customHeight="1">
      <c r="B4913" s="61"/>
      <c r="C4913" s="70" t="s">
        <v>23627</v>
      </c>
      <c r="D4913" s="70" t="s">
        <v>18264</v>
      </c>
      <c r="E4913" s="126" t="s">
        <v>525</v>
      </c>
      <c r="F4913" s="127">
        <v>90.0</v>
      </c>
      <c r="G4913" s="128"/>
      <c r="H4913" s="94">
        <f t="shared" ref="H4913:H4915" si="627">ROUND(F4913*G4913,2)</f>
        <v>0</v>
      </c>
    </row>
    <row r="4914" ht="12.75" customHeight="1">
      <c r="B4914" s="61"/>
      <c r="C4914" s="70" t="s">
        <v>23628</v>
      </c>
      <c r="D4914" s="70" t="s">
        <v>18148</v>
      </c>
      <c r="E4914" s="126" t="s">
        <v>525</v>
      </c>
      <c r="F4914" s="127">
        <v>16.0</v>
      </c>
      <c r="G4914" s="128"/>
      <c r="H4914" s="94">
        <f t="shared" si="627"/>
        <v>0</v>
      </c>
    </row>
    <row r="4915" ht="12.75" customHeight="1">
      <c r="B4915" s="61"/>
      <c r="C4915" s="70" t="s">
        <v>23629</v>
      </c>
      <c r="D4915" s="130" t="s">
        <v>18329</v>
      </c>
      <c r="E4915" s="126" t="s">
        <v>311</v>
      </c>
      <c r="F4915" s="127">
        <v>5.0</v>
      </c>
      <c r="G4915" s="128"/>
      <c r="H4915" s="94">
        <f t="shared" si="627"/>
        <v>0</v>
      </c>
    </row>
    <row r="4916" ht="12.75" customHeight="1">
      <c r="B4916" s="61"/>
      <c r="C4916" s="88" t="s">
        <v>23630</v>
      </c>
      <c r="D4916" s="89" t="s">
        <v>23232</v>
      </c>
      <c r="E4916" s="129"/>
      <c r="F4916" s="129"/>
      <c r="G4916" s="49"/>
      <c r="H4916" s="90">
        <f>SUM(H4917:H4921)</f>
        <v>0</v>
      </c>
    </row>
    <row r="4917" ht="12.75" customHeight="1">
      <c r="B4917" s="61"/>
      <c r="C4917" s="70" t="s">
        <v>23631</v>
      </c>
      <c r="D4917" s="70" t="s">
        <v>18315</v>
      </c>
      <c r="E4917" s="126" t="s">
        <v>525</v>
      </c>
      <c r="F4917" s="127">
        <v>54.0</v>
      </c>
      <c r="G4917" s="128"/>
      <c r="H4917" s="94">
        <f t="shared" ref="H4917:H4921" si="628">ROUND(F4917*G4917,2)</f>
        <v>0</v>
      </c>
    </row>
    <row r="4918" ht="12.75" customHeight="1">
      <c r="B4918" s="61"/>
      <c r="C4918" s="70" t="s">
        <v>23632</v>
      </c>
      <c r="D4918" s="70" t="s">
        <v>18165</v>
      </c>
      <c r="E4918" s="126" t="s">
        <v>525</v>
      </c>
      <c r="F4918" s="127">
        <v>18.0</v>
      </c>
      <c r="G4918" s="128"/>
      <c r="H4918" s="94">
        <f t="shared" si="628"/>
        <v>0</v>
      </c>
    </row>
    <row r="4919" ht="12.75" customHeight="1">
      <c r="B4919" s="61"/>
      <c r="C4919" s="70" t="s">
        <v>23633</v>
      </c>
      <c r="D4919" s="70" t="s">
        <v>19134</v>
      </c>
      <c r="E4919" s="126" t="s">
        <v>525</v>
      </c>
      <c r="F4919" s="127">
        <v>2.0</v>
      </c>
      <c r="G4919" s="128"/>
      <c r="H4919" s="94">
        <f t="shared" si="628"/>
        <v>0</v>
      </c>
    </row>
    <row r="4920" ht="12.75" customHeight="1">
      <c r="B4920" s="61"/>
      <c r="C4920" s="70" t="s">
        <v>23634</v>
      </c>
      <c r="D4920" s="70" t="s">
        <v>19136</v>
      </c>
      <c r="E4920" s="126" t="s">
        <v>525</v>
      </c>
      <c r="F4920" s="127">
        <v>3.0</v>
      </c>
      <c r="G4920" s="128"/>
      <c r="H4920" s="94">
        <f t="shared" si="628"/>
        <v>0</v>
      </c>
    </row>
    <row r="4921" ht="12.75" customHeight="1">
      <c r="B4921" s="61"/>
      <c r="C4921" s="70" t="s">
        <v>23635</v>
      </c>
      <c r="D4921" s="130" t="s">
        <v>18160</v>
      </c>
      <c r="E4921" s="126" t="s">
        <v>311</v>
      </c>
      <c r="F4921" s="127">
        <v>1.0</v>
      </c>
      <c r="G4921" s="128"/>
      <c r="H4921" s="94">
        <f t="shared" si="628"/>
        <v>0</v>
      </c>
    </row>
    <row r="4922" ht="12.75" customHeight="1">
      <c r="B4922" s="61"/>
      <c r="C4922" s="88" t="s">
        <v>23636</v>
      </c>
      <c r="D4922" s="89" t="s">
        <v>23239</v>
      </c>
      <c r="E4922" s="129"/>
      <c r="F4922" s="129"/>
      <c r="G4922" s="49"/>
      <c r="H4922" s="90">
        <f>SUM(H4923:H4926)</f>
        <v>0</v>
      </c>
    </row>
    <row r="4923" ht="12.75" customHeight="1">
      <c r="B4923" s="61"/>
      <c r="C4923" s="70" t="s">
        <v>23637</v>
      </c>
      <c r="D4923" s="70" t="s">
        <v>19735</v>
      </c>
      <c r="E4923" s="126" t="s">
        <v>525</v>
      </c>
      <c r="F4923" s="127">
        <v>27.0</v>
      </c>
      <c r="G4923" s="128"/>
      <c r="H4923" s="94">
        <f t="shared" ref="H4923:H4926" si="629">ROUND(F4923*G4923,2)</f>
        <v>0</v>
      </c>
    </row>
    <row r="4924" ht="12.75" customHeight="1">
      <c r="B4924" s="61"/>
      <c r="C4924" s="70" t="s">
        <v>23638</v>
      </c>
      <c r="D4924" s="70" t="s">
        <v>18165</v>
      </c>
      <c r="E4924" s="126" t="s">
        <v>525</v>
      </c>
      <c r="F4924" s="127">
        <v>9.0</v>
      </c>
      <c r="G4924" s="128"/>
      <c r="H4924" s="94">
        <f t="shared" si="629"/>
        <v>0</v>
      </c>
    </row>
    <row r="4925" ht="12.75" customHeight="1">
      <c r="B4925" s="61"/>
      <c r="C4925" s="70" t="s">
        <v>23639</v>
      </c>
      <c r="D4925" s="70" t="s">
        <v>18356</v>
      </c>
      <c r="E4925" s="126" t="s">
        <v>525</v>
      </c>
      <c r="F4925" s="127">
        <v>4.0</v>
      </c>
      <c r="G4925" s="128"/>
      <c r="H4925" s="94">
        <f t="shared" si="629"/>
        <v>0</v>
      </c>
    </row>
    <row r="4926" ht="12.75" customHeight="1">
      <c r="B4926" s="61"/>
      <c r="C4926" s="70" t="s">
        <v>23640</v>
      </c>
      <c r="D4926" s="130" t="s">
        <v>18160</v>
      </c>
      <c r="E4926" s="126" t="s">
        <v>311</v>
      </c>
      <c r="F4926" s="127">
        <v>1.0</v>
      </c>
      <c r="G4926" s="128"/>
      <c r="H4926" s="94">
        <f t="shared" si="629"/>
        <v>0</v>
      </c>
    </row>
    <row r="4927" ht="12.75" customHeight="1">
      <c r="B4927" s="61"/>
      <c r="C4927" s="88" t="s">
        <v>23641</v>
      </c>
      <c r="D4927" s="131" t="s">
        <v>23642</v>
      </c>
      <c r="E4927" s="129"/>
      <c r="F4927" s="129"/>
      <c r="G4927" s="72"/>
      <c r="H4927" s="90">
        <f>SUM(H4928:H4932)</f>
        <v>0</v>
      </c>
    </row>
    <row r="4928" ht="12.75" customHeight="1">
      <c r="B4928" s="61"/>
      <c r="C4928" s="70" t="s">
        <v>23643</v>
      </c>
      <c r="D4928" s="70" t="s">
        <v>18320</v>
      </c>
      <c r="E4928" s="126" t="s">
        <v>525</v>
      </c>
      <c r="F4928" s="127">
        <v>19.0</v>
      </c>
      <c r="G4928" s="128"/>
      <c r="H4928" s="94">
        <f t="shared" ref="H4928:H4932" si="630">ROUND(F4928*G4928,2)</f>
        <v>0</v>
      </c>
    </row>
    <row r="4929" ht="12.75" customHeight="1">
      <c r="B4929" s="61"/>
      <c r="C4929" s="70" t="s">
        <v>23644</v>
      </c>
      <c r="D4929" s="130" t="s">
        <v>18256</v>
      </c>
      <c r="E4929" s="126" t="s">
        <v>525</v>
      </c>
      <c r="F4929" s="127">
        <v>19.0</v>
      </c>
      <c r="G4929" s="128"/>
      <c r="H4929" s="94">
        <f t="shared" si="630"/>
        <v>0</v>
      </c>
    </row>
    <row r="4930" ht="12.75" customHeight="1">
      <c r="B4930" s="61"/>
      <c r="C4930" s="70" t="s">
        <v>23645</v>
      </c>
      <c r="D4930" s="130" t="s">
        <v>18329</v>
      </c>
      <c r="E4930" s="126" t="s">
        <v>311</v>
      </c>
      <c r="F4930" s="127">
        <v>1.0</v>
      </c>
      <c r="G4930" s="128"/>
      <c r="H4930" s="94">
        <f t="shared" si="630"/>
        <v>0</v>
      </c>
    </row>
    <row r="4931" ht="12.75" customHeight="1">
      <c r="B4931" s="61"/>
      <c r="C4931" s="70" t="s">
        <v>23646</v>
      </c>
      <c r="D4931" s="70" t="s">
        <v>18148</v>
      </c>
      <c r="E4931" s="126" t="s">
        <v>525</v>
      </c>
      <c r="F4931" s="127">
        <v>2.0</v>
      </c>
      <c r="G4931" s="128"/>
      <c r="H4931" s="94">
        <f t="shared" si="630"/>
        <v>0</v>
      </c>
    </row>
    <row r="4932" ht="12.75" customHeight="1">
      <c r="B4932" s="61"/>
      <c r="C4932" s="70" t="s">
        <v>23647</v>
      </c>
      <c r="D4932" s="70" t="s">
        <v>18258</v>
      </c>
      <c r="E4932" s="126" t="s">
        <v>525</v>
      </c>
      <c r="F4932" s="127">
        <v>6.0</v>
      </c>
      <c r="G4932" s="128"/>
      <c r="H4932" s="94">
        <f t="shared" si="630"/>
        <v>0</v>
      </c>
    </row>
    <row r="4933" ht="12.75" customHeight="1">
      <c r="B4933" s="61"/>
      <c r="C4933" s="88" t="s">
        <v>23648</v>
      </c>
      <c r="D4933" s="89" t="s">
        <v>23649</v>
      </c>
      <c r="E4933" s="129"/>
      <c r="F4933" s="129"/>
      <c r="G4933" s="49"/>
      <c r="H4933" s="90">
        <f>SUM(H4934:H4936)</f>
        <v>0</v>
      </c>
    </row>
    <row r="4934" ht="12.75" customHeight="1">
      <c r="B4934" s="61"/>
      <c r="C4934" s="70" t="s">
        <v>23650</v>
      </c>
      <c r="D4934" s="70" t="s">
        <v>18264</v>
      </c>
      <c r="E4934" s="126" t="s">
        <v>525</v>
      </c>
      <c r="F4934" s="127">
        <v>90.0</v>
      </c>
      <c r="G4934" s="128"/>
      <c r="H4934" s="94">
        <f t="shared" ref="H4934:H4936" si="631">ROUND(F4934*G4934,2)</f>
        <v>0</v>
      </c>
    </row>
    <row r="4935" ht="12.75" customHeight="1">
      <c r="B4935" s="61"/>
      <c r="C4935" s="70" t="s">
        <v>23651</v>
      </c>
      <c r="D4935" s="70" t="s">
        <v>18148</v>
      </c>
      <c r="E4935" s="126" t="s">
        <v>525</v>
      </c>
      <c r="F4935" s="127">
        <v>16.0</v>
      </c>
      <c r="G4935" s="128"/>
      <c r="H4935" s="94">
        <f t="shared" si="631"/>
        <v>0</v>
      </c>
    </row>
    <row r="4936" ht="12.75" customHeight="1">
      <c r="B4936" s="61"/>
      <c r="C4936" s="70" t="s">
        <v>23652</v>
      </c>
      <c r="D4936" s="130" t="s">
        <v>18329</v>
      </c>
      <c r="E4936" s="126" t="s">
        <v>311</v>
      </c>
      <c r="F4936" s="127">
        <v>5.0</v>
      </c>
      <c r="G4936" s="128"/>
      <c r="H4936" s="94">
        <f t="shared" si="631"/>
        <v>0</v>
      </c>
    </row>
    <row r="4937" ht="12.75" customHeight="1">
      <c r="B4937" s="61"/>
      <c r="C4937" s="88" t="s">
        <v>23653</v>
      </c>
      <c r="D4937" s="89" t="s">
        <v>18397</v>
      </c>
      <c r="E4937" s="129"/>
      <c r="F4937" s="129"/>
      <c r="G4937" s="49"/>
      <c r="H4937" s="90">
        <f>SUM(H4938:H4939)</f>
        <v>0</v>
      </c>
    </row>
    <row r="4938" ht="12.75" customHeight="1">
      <c r="B4938" s="61"/>
      <c r="C4938" s="70" t="s">
        <v>23654</v>
      </c>
      <c r="D4938" s="130" t="s">
        <v>19227</v>
      </c>
      <c r="E4938" s="126" t="s">
        <v>525</v>
      </c>
      <c r="F4938" s="127">
        <v>14.0</v>
      </c>
      <c r="G4938" s="128"/>
      <c r="H4938" s="94">
        <f t="shared" ref="H4938:H4939" si="632">ROUND(F4938*G4938,2)</f>
        <v>0</v>
      </c>
    </row>
    <row r="4939" ht="12.75" customHeight="1">
      <c r="B4939" s="61"/>
      <c r="C4939" s="70" t="s">
        <v>23655</v>
      </c>
      <c r="D4939" s="130" t="s">
        <v>23656</v>
      </c>
      <c r="E4939" s="126" t="s">
        <v>525</v>
      </c>
      <c r="F4939" s="127">
        <v>14.0</v>
      </c>
      <c r="G4939" s="128"/>
      <c r="H4939" s="94">
        <f t="shared" si="632"/>
        <v>0</v>
      </c>
    </row>
    <row r="4940" ht="12.75" customHeight="1">
      <c r="B4940" s="61"/>
      <c r="C4940" s="88" t="s">
        <v>23657</v>
      </c>
      <c r="D4940" s="89" t="s">
        <v>18407</v>
      </c>
      <c r="E4940" s="129"/>
      <c r="F4940" s="129"/>
      <c r="G4940" s="72"/>
      <c r="H4940" s="90">
        <f>SUM(H4941:H4947)</f>
        <v>0</v>
      </c>
    </row>
    <row r="4941" ht="12.75" customHeight="1">
      <c r="B4941" s="61"/>
      <c r="C4941" s="70" t="s">
        <v>23658</v>
      </c>
      <c r="D4941" s="130" t="s">
        <v>18413</v>
      </c>
      <c r="E4941" s="126" t="s">
        <v>311</v>
      </c>
      <c r="F4941" s="127">
        <v>1.0</v>
      </c>
      <c r="G4941" s="128"/>
      <c r="H4941" s="94">
        <f t="shared" ref="H4941:H4947" si="633">ROUND(F4941*G4941,2)</f>
        <v>0</v>
      </c>
    </row>
    <row r="4942" ht="12.75" customHeight="1">
      <c r="B4942" s="61"/>
      <c r="C4942" s="70" t="s">
        <v>23659</v>
      </c>
      <c r="D4942" s="130" t="s">
        <v>23660</v>
      </c>
      <c r="E4942" s="126" t="s">
        <v>311</v>
      </c>
      <c r="F4942" s="127">
        <v>1.0</v>
      </c>
      <c r="G4942" s="128"/>
      <c r="H4942" s="94">
        <f t="shared" si="633"/>
        <v>0</v>
      </c>
    </row>
    <row r="4943" ht="12.75" customHeight="1">
      <c r="B4943" s="61"/>
      <c r="C4943" s="70" t="s">
        <v>23661</v>
      </c>
      <c r="D4943" s="130" t="s">
        <v>19832</v>
      </c>
      <c r="E4943" s="126" t="s">
        <v>311</v>
      </c>
      <c r="F4943" s="127">
        <v>1.0</v>
      </c>
      <c r="G4943" s="128"/>
      <c r="H4943" s="94">
        <f t="shared" si="633"/>
        <v>0</v>
      </c>
    </row>
    <row r="4944" ht="12.75" customHeight="1">
      <c r="B4944" s="61"/>
      <c r="C4944" s="70" t="s">
        <v>23662</v>
      </c>
      <c r="D4944" s="130" t="s">
        <v>19834</v>
      </c>
      <c r="E4944" s="126" t="s">
        <v>311</v>
      </c>
      <c r="F4944" s="127">
        <v>1.0</v>
      </c>
      <c r="G4944" s="128"/>
      <c r="H4944" s="94">
        <f t="shared" si="633"/>
        <v>0</v>
      </c>
    </row>
    <row r="4945" ht="12.75" customHeight="1">
      <c r="B4945" s="61"/>
      <c r="C4945" s="70" t="s">
        <v>23663</v>
      </c>
      <c r="D4945" s="130" t="s">
        <v>23664</v>
      </c>
      <c r="E4945" s="126" t="s">
        <v>311</v>
      </c>
      <c r="F4945" s="127">
        <v>1.0</v>
      </c>
      <c r="G4945" s="128"/>
      <c r="H4945" s="94">
        <f t="shared" si="633"/>
        <v>0</v>
      </c>
    </row>
    <row r="4946" ht="12.75" customHeight="1">
      <c r="B4946" s="61"/>
      <c r="C4946" s="70" t="s">
        <v>23665</v>
      </c>
      <c r="D4946" s="130" t="s">
        <v>23666</v>
      </c>
      <c r="E4946" s="126" t="s">
        <v>311</v>
      </c>
      <c r="F4946" s="127">
        <v>1.0</v>
      </c>
      <c r="G4946" s="128"/>
      <c r="H4946" s="94">
        <f t="shared" si="633"/>
        <v>0</v>
      </c>
    </row>
    <row r="4947" ht="12.75" customHeight="1">
      <c r="B4947" s="61"/>
      <c r="C4947" s="70" t="s">
        <v>23667</v>
      </c>
      <c r="D4947" s="70" t="s">
        <v>18431</v>
      </c>
      <c r="E4947" s="126" t="s">
        <v>322</v>
      </c>
      <c r="F4947" s="127">
        <v>1.0</v>
      </c>
      <c r="G4947" s="128"/>
      <c r="H4947" s="94">
        <f t="shared" si="633"/>
        <v>0</v>
      </c>
    </row>
    <row r="4948" ht="12.75" customHeight="1">
      <c r="B4948" s="61"/>
      <c r="C4948" s="88" t="s">
        <v>23668</v>
      </c>
      <c r="D4948" s="89" t="s">
        <v>18433</v>
      </c>
      <c r="E4948" s="129"/>
      <c r="F4948" s="129"/>
      <c r="G4948" s="49"/>
      <c r="H4948" s="90">
        <f>SUM(H4949:H4956)</f>
        <v>0</v>
      </c>
    </row>
    <row r="4949" ht="12.75" customHeight="1">
      <c r="B4949" s="61"/>
      <c r="C4949" s="70" t="s">
        <v>23669</v>
      </c>
      <c r="D4949" s="130" t="s">
        <v>18435</v>
      </c>
      <c r="E4949" s="126" t="s">
        <v>311</v>
      </c>
      <c r="F4949" s="127">
        <v>1.0</v>
      </c>
      <c r="G4949" s="128"/>
      <c r="H4949" s="94">
        <f t="shared" ref="H4949:H4956" si="634">ROUND(F4949*G4949,2)</f>
        <v>0</v>
      </c>
    </row>
    <row r="4950" ht="12.75" customHeight="1">
      <c r="B4950" s="61"/>
      <c r="C4950" s="70" t="s">
        <v>23670</v>
      </c>
      <c r="D4950" s="70" t="s">
        <v>23275</v>
      </c>
      <c r="E4950" s="126" t="s">
        <v>525</v>
      </c>
      <c r="F4950" s="127">
        <v>13.0</v>
      </c>
      <c r="G4950" s="128"/>
      <c r="H4950" s="94">
        <f t="shared" si="634"/>
        <v>0</v>
      </c>
    </row>
    <row r="4951" ht="12.75" customHeight="1">
      <c r="B4951" s="61"/>
      <c r="C4951" s="70" t="s">
        <v>23671</v>
      </c>
      <c r="D4951" s="70" t="s">
        <v>18154</v>
      </c>
      <c r="E4951" s="126" t="s">
        <v>525</v>
      </c>
      <c r="F4951" s="127">
        <v>11.0</v>
      </c>
      <c r="G4951" s="128"/>
      <c r="H4951" s="94">
        <f t="shared" si="634"/>
        <v>0</v>
      </c>
    </row>
    <row r="4952" ht="12.75" customHeight="1">
      <c r="B4952" s="61"/>
      <c r="C4952" s="70" t="s">
        <v>23672</v>
      </c>
      <c r="D4952" s="130" t="s">
        <v>18440</v>
      </c>
      <c r="E4952" s="126" t="s">
        <v>525</v>
      </c>
      <c r="F4952" s="127">
        <v>6.0</v>
      </c>
      <c r="G4952" s="128"/>
      <c r="H4952" s="94">
        <f t="shared" si="634"/>
        <v>0</v>
      </c>
    </row>
    <row r="4953" ht="12.75" customHeight="1">
      <c r="B4953" s="61"/>
      <c r="C4953" s="70" t="s">
        <v>23673</v>
      </c>
      <c r="D4953" s="130" t="s">
        <v>18442</v>
      </c>
      <c r="E4953" s="126" t="s">
        <v>311</v>
      </c>
      <c r="F4953" s="127">
        <v>2.0</v>
      </c>
      <c r="G4953" s="128"/>
      <c r="H4953" s="94">
        <f t="shared" si="634"/>
        <v>0</v>
      </c>
    </row>
    <row r="4954" ht="12.75" customHeight="1">
      <c r="B4954" s="61"/>
      <c r="C4954" s="70" t="s">
        <v>23674</v>
      </c>
      <c r="D4954" s="70" t="s">
        <v>18165</v>
      </c>
      <c r="E4954" s="126" t="s">
        <v>525</v>
      </c>
      <c r="F4954" s="127">
        <v>28.0</v>
      </c>
      <c r="G4954" s="128"/>
      <c r="H4954" s="94">
        <f t="shared" si="634"/>
        <v>0</v>
      </c>
    </row>
    <row r="4955" ht="12.75" customHeight="1">
      <c r="B4955" s="61"/>
      <c r="C4955" s="70" t="s">
        <v>23675</v>
      </c>
      <c r="D4955" s="70" t="s">
        <v>18148</v>
      </c>
      <c r="E4955" s="126" t="s">
        <v>525</v>
      </c>
      <c r="F4955" s="127">
        <v>9.0</v>
      </c>
      <c r="G4955" s="128"/>
      <c r="H4955" s="94">
        <f t="shared" si="634"/>
        <v>0</v>
      </c>
    </row>
    <row r="4956" ht="12.75" customHeight="1">
      <c r="B4956" s="61"/>
      <c r="C4956" s="70" t="s">
        <v>23676</v>
      </c>
      <c r="D4956" s="130" t="s">
        <v>18446</v>
      </c>
      <c r="E4956" s="126" t="s">
        <v>525</v>
      </c>
      <c r="F4956" s="127">
        <v>8.0</v>
      </c>
      <c r="G4956" s="128"/>
      <c r="H4956" s="94">
        <f t="shared" si="634"/>
        <v>0</v>
      </c>
    </row>
    <row r="4957" ht="12.75" customHeight="1">
      <c r="B4957" s="61"/>
      <c r="C4957" s="88" t="s">
        <v>23677</v>
      </c>
      <c r="D4957" s="89" t="s">
        <v>18448</v>
      </c>
      <c r="E4957" s="129"/>
      <c r="F4957" s="129"/>
      <c r="G4957" s="49"/>
      <c r="H4957" s="90">
        <f>H4958</f>
        <v>0</v>
      </c>
    </row>
    <row r="4958" ht="12.75" customHeight="1">
      <c r="B4958" s="61"/>
      <c r="C4958" s="70" t="s">
        <v>23678</v>
      </c>
      <c r="D4958" s="130" t="s">
        <v>18450</v>
      </c>
      <c r="E4958" s="126" t="s">
        <v>322</v>
      </c>
      <c r="F4958" s="127">
        <v>1.0</v>
      </c>
      <c r="G4958" s="128"/>
      <c r="H4958" s="94">
        <f>ROUND(F4958*G4958,2)</f>
        <v>0</v>
      </c>
    </row>
    <row r="4959" ht="12.75" customHeight="1">
      <c r="B4959" s="61"/>
      <c r="C4959" s="88" t="s">
        <v>23679</v>
      </c>
      <c r="D4959" s="89" t="s">
        <v>18452</v>
      </c>
      <c r="E4959" s="129"/>
      <c r="F4959" s="129"/>
      <c r="G4959" s="49"/>
      <c r="H4959" s="90">
        <f>H4960</f>
        <v>0</v>
      </c>
    </row>
    <row r="4960" ht="12.75" customHeight="1">
      <c r="B4960" s="61"/>
      <c r="C4960" s="70" t="s">
        <v>23680</v>
      </c>
      <c r="D4960" s="130" t="s">
        <v>18454</v>
      </c>
      <c r="E4960" s="126" t="s">
        <v>322</v>
      </c>
      <c r="F4960" s="127">
        <v>1.0</v>
      </c>
      <c r="G4960" s="128"/>
      <c r="H4960" s="94">
        <f>ROUND(F4960*G4960,2)</f>
        <v>0</v>
      </c>
    </row>
    <row r="4961" ht="12.75" customHeight="1">
      <c r="B4961" s="61"/>
      <c r="C4961" s="79" t="s">
        <v>23681</v>
      </c>
      <c r="D4961" s="83" t="s">
        <v>18456</v>
      </c>
      <c r="E4961" s="129"/>
      <c r="F4961" s="129"/>
      <c r="G4961" s="49"/>
      <c r="H4961" s="81">
        <f>H4962+H4965+H4977+H4982</f>
        <v>0</v>
      </c>
    </row>
    <row r="4962" ht="12.75" customHeight="1">
      <c r="B4962" s="61"/>
      <c r="C4962" s="84" t="s">
        <v>23682</v>
      </c>
      <c r="D4962" s="85" t="s">
        <v>18458</v>
      </c>
      <c r="E4962" s="129"/>
      <c r="F4962" s="129"/>
      <c r="G4962" s="49"/>
      <c r="H4962" s="86">
        <f>SUM(H4963:H4964)</f>
        <v>0</v>
      </c>
    </row>
    <row r="4963" ht="12.75" customHeight="1">
      <c r="B4963" s="61"/>
      <c r="C4963" s="70" t="s">
        <v>23683</v>
      </c>
      <c r="D4963" s="70" t="s">
        <v>18460</v>
      </c>
      <c r="E4963" s="126" t="s">
        <v>311</v>
      </c>
      <c r="F4963" s="127">
        <v>1.0</v>
      </c>
      <c r="G4963" s="128"/>
      <c r="H4963" s="94">
        <f t="shared" ref="H4963:H4964" si="635">ROUND(F4963*G4963,2)</f>
        <v>0</v>
      </c>
    </row>
    <row r="4964" ht="12.75" customHeight="1">
      <c r="B4964" s="61"/>
      <c r="C4964" s="70" t="s">
        <v>23684</v>
      </c>
      <c r="D4964" s="70" t="s">
        <v>18462</v>
      </c>
      <c r="E4964" s="126" t="s">
        <v>311</v>
      </c>
      <c r="F4964" s="127">
        <v>1.0</v>
      </c>
      <c r="G4964" s="128"/>
      <c r="H4964" s="94">
        <f t="shared" si="635"/>
        <v>0</v>
      </c>
    </row>
    <row r="4965" ht="12.75" customHeight="1">
      <c r="B4965" s="61"/>
      <c r="C4965" s="84" t="s">
        <v>23685</v>
      </c>
      <c r="D4965" s="85" t="s">
        <v>18464</v>
      </c>
      <c r="E4965" s="129"/>
      <c r="F4965" s="129"/>
      <c r="G4965" s="49"/>
      <c r="H4965" s="86">
        <f>SUM(H4966:H4976)</f>
        <v>0</v>
      </c>
    </row>
    <row r="4966" ht="12.75" customHeight="1">
      <c r="B4966" s="61"/>
      <c r="C4966" s="70" t="s">
        <v>23686</v>
      </c>
      <c r="D4966" s="130" t="s">
        <v>18468</v>
      </c>
      <c r="E4966" s="126" t="s">
        <v>311</v>
      </c>
      <c r="F4966" s="127">
        <v>2.0</v>
      </c>
      <c r="G4966" s="128"/>
      <c r="H4966" s="94">
        <f t="shared" ref="H4966:H4976" si="636">ROUND(F4966*G4966,2)</f>
        <v>0</v>
      </c>
    </row>
    <row r="4967" ht="12.75" customHeight="1">
      <c r="B4967" s="61"/>
      <c r="C4967" s="70" t="s">
        <v>23687</v>
      </c>
      <c r="D4967" s="130" t="s">
        <v>18472</v>
      </c>
      <c r="E4967" s="126" t="s">
        <v>311</v>
      </c>
      <c r="F4967" s="127">
        <v>1.0</v>
      </c>
      <c r="G4967" s="128"/>
      <c r="H4967" s="94">
        <f t="shared" si="636"/>
        <v>0</v>
      </c>
    </row>
    <row r="4968" ht="12.75" customHeight="1">
      <c r="B4968" s="61"/>
      <c r="C4968" s="70" t="s">
        <v>23688</v>
      </c>
      <c r="D4968" s="130" t="s">
        <v>18474</v>
      </c>
      <c r="E4968" s="126" t="s">
        <v>311</v>
      </c>
      <c r="F4968" s="127">
        <v>1.0</v>
      </c>
      <c r="G4968" s="128"/>
      <c r="H4968" s="94">
        <f t="shared" si="636"/>
        <v>0</v>
      </c>
    </row>
    <row r="4969" ht="12.75" customHeight="1">
      <c r="B4969" s="61"/>
      <c r="C4969" s="70" t="s">
        <v>23689</v>
      </c>
      <c r="D4969" s="130" t="s">
        <v>18476</v>
      </c>
      <c r="E4969" s="126" t="s">
        <v>311</v>
      </c>
      <c r="F4969" s="127">
        <v>3.0</v>
      </c>
      <c r="G4969" s="128"/>
      <c r="H4969" s="94">
        <f t="shared" si="636"/>
        <v>0</v>
      </c>
    </row>
    <row r="4970" ht="12.75" customHeight="1">
      <c r="B4970" s="61"/>
      <c r="C4970" s="70" t="s">
        <v>23690</v>
      </c>
      <c r="D4970" s="130" t="s">
        <v>18478</v>
      </c>
      <c r="E4970" s="126" t="s">
        <v>311</v>
      </c>
      <c r="F4970" s="127">
        <v>3.0</v>
      </c>
      <c r="G4970" s="128"/>
      <c r="H4970" s="94">
        <f t="shared" si="636"/>
        <v>0</v>
      </c>
    </row>
    <row r="4971" ht="12.75" customHeight="1">
      <c r="B4971" s="61"/>
      <c r="C4971" s="70" t="s">
        <v>23691</v>
      </c>
      <c r="D4971" s="130" t="s">
        <v>18480</v>
      </c>
      <c r="E4971" s="126" t="s">
        <v>311</v>
      </c>
      <c r="F4971" s="127">
        <v>1.0</v>
      </c>
      <c r="G4971" s="128"/>
      <c r="H4971" s="94">
        <f t="shared" si="636"/>
        <v>0</v>
      </c>
    </row>
    <row r="4972" ht="12.75" customHeight="1">
      <c r="B4972" s="61"/>
      <c r="C4972" s="70" t="s">
        <v>23692</v>
      </c>
      <c r="D4972" s="130" t="s">
        <v>19280</v>
      </c>
      <c r="E4972" s="126" t="s">
        <v>311</v>
      </c>
      <c r="F4972" s="127">
        <v>2.0</v>
      </c>
      <c r="G4972" s="128"/>
      <c r="H4972" s="94">
        <f t="shared" si="636"/>
        <v>0</v>
      </c>
    </row>
    <row r="4973" ht="12.75" customHeight="1">
      <c r="B4973" s="61"/>
      <c r="C4973" s="70" t="s">
        <v>23693</v>
      </c>
      <c r="D4973" s="70" t="s">
        <v>22674</v>
      </c>
      <c r="E4973" s="126" t="s">
        <v>311</v>
      </c>
      <c r="F4973" s="127">
        <v>1.0</v>
      </c>
      <c r="G4973" s="128"/>
      <c r="H4973" s="94">
        <f t="shared" si="636"/>
        <v>0</v>
      </c>
    </row>
    <row r="4974" ht="12.75" customHeight="1">
      <c r="B4974" s="61"/>
      <c r="C4974" s="70" t="s">
        <v>23694</v>
      </c>
      <c r="D4974" s="130" t="s">
        <v>18486</v>
      </c>
      <c r="E4974" s="126" t="s">
        <v>311</v>
      </c>
      <c r="F4974" s="127">
        <v>1.0</v>
      </c>
      <c r="G4974" s="128"/>
      <c r="H4974" s="94">
        <f t="shared" si="636"/>
        <v>0</v>
      </c>
    </row>
    <row r="4975" ht="12.75" customHeight="1">
      <c r="B4975" s="61"/>
      <c r="C4975" s="70" t="s">
        <v>23695</v>
      </c>
      <c r="D4975" s="70" t="s">
        <v>18488</v>
      </c>
      <c r="E4975" s="126" t="s">
        <v>311</v>
      </c>
      <c r="F4975" s="127">
        <v>1.0</v>
      </c>
      <c r="G4975" s="128"/>
      <c r="H4975" s="94">
        <f t="shared" si="636"/>
        <v>0</v>
      </c>
    </row>
    <row r="4976" ht="12.75" customHeight="1">
      <c r="B4976" s="61"/>
      <c r="C4976" s="70" t="s">
        <v>23696</v>
      </c>
      <c r="D4976" s="70" t="s">
        <v>18490</v>
      </c>
      <c r="E4976" s="126" t="s">
        <v>311</v>
      </c>
      <c r="F4976" s="127">
        <v>1.0</v>
      </c>
      <c r="G4976" s="128"/>
      <c r="H4976" s="94">
        <f t="shared" si="636"/>
        <v>0</v>
      </c>
    </row>
    <row r="4977" ht="12.75" customHeight="1">
      <c r="B4977" s="61"/>
      <c r="C4977" s="84" t="s">
        <v>23697</v>
      </c>
      <c r="D4977" s="85" t="s">
        <v>18492</v>
      </c>
      <c r="E4977" s="129"/>
      <c r="F4977" s="129"/>
      <c r="G4977" s="72"/>
      <c r="H4977" s="86">
        <f>SUM(H4978:H4981)</f>
        <v>0</v>
      </c>
    </row>
    <row r="4978" ht="12.75" customHeight="1">
      <c r="B4978" s="61"/>
      <c r="C4978" s="70" t="s">
        <v>23698</v>
      </c>
      <c r="D4978" s="70" t="s">
        <v>18494</v>
      </c>
      <c r="E4978" s="126" t="s">
        <v>311</v>
      </c>
      <c r="F4978" s="127">
        <v>2.0</v>
      </c>
      <c r="G4978" s="128"/>
      <c r="H4978" s="94">
        <f t="shared" ref="H4978:H4981" si="637">ROUND(F4978*G4978,2)</f>
        <v>0</v>
      </c>
    </row>
    <row r="4979" ht="12.75" customHeight="1">
      <c r="B4979" s="61"/>
      <c r="C4979" s="70" t="s">
        <v>23699</v>
      </c>
      <c r="D4979" s="130" t="s">
        <v>18496</v>
      </c>
      <c r="E4979" s="126" t="s">
        <v>311</v>
      </c>
      <c r="F4979" s="127">
        <v>2.0</v>
      </c>
      <c r="G4979" s="128"/>
      <c r="H4979" s="94">
        <f t="shared" si="637"/>
        <v>0</v>
      </c>
    </row>
    <row r="4980" ht="12.75" customHeight="1">
      <c r="B4980" s="61"/>
      <c r="C4980" s="70" t="s">
        <v>23700</v>
      </c>
      <c r="D4980" s="70" t="s">
        <v>18498</v>
      </c>
      <c r="E4980" s="126" t="s">
        <v>311</v>
      </c>
      <c r="F4980" s="127">
        <v>8.0</v>
      </c>
      <c r="G4980" s="128"/>
      <c r="H4980" s="94">
        <f t="shared" si="637"/>
        <v>0</v>
      </c>
    </row>
    <row r="4981" ht="12.75" customHeight="1">
      <c r="B4981" s="61"/>
      <c r="C4981" s="70" t="s">
        <v>23701</v>
      </c>
      <c r="D4981" s="130" t="s">
        <v>18500</v>
      </c>
      <c r="E4981" s="126" t="s">
        <v>311</v>
      </c>
      <c r="F4981" s="127">
        <v>1.0</v>
      </c>
      <c r="G4981" s="128"/>
      <c r="H4981" s="94">
        <f t="shared" si="637"/>
        <v>0</v>
      </c>
    </row>
    <row r="4982" ht="12.75" customHeight="1">
      <c r="B4982" s="61"/>
      <c r="C4982" s="84" t="s">
        <v>23702</v>
      </c>
      <c r="D4982" s="85" t="s">
        <v>18502</v>
      </c>
      <c r="E4982" s="129"/>
      <c r="F4982" s="129"/>
      <c r="G4982" s="49"/>
      <c r="H4982" s="86">
        <f>SUM(H4983:H4995)</f>
        <v>0</v>
      </c>
    </row>
    <row r="4983" ht="12.75" customHeight="1">
      <c r="B4983" s="61"/>
      <c r="C4983" s="70" t="s">
        <v>23703</v>
      </c>
      <c r="D4983" s="70" t="s">
        <v>18504</v>
      </c>
      <c r="E4983" s="126" t="s">
        <v>525</v>
      </c>
      <c r="F4983" s="127">
        <v>139.0</v>
      </c>
      <c r="G4983" s="128"/>
      <c r="H4983" s="94">
        <f t="shared" ref="H4983:H4995" si="638">ROUND(F4983*G4983,2)</f>
        <v>0</v>
      </c>
    </row>
    <row r="4984" ht="12.75" customHeight="1">
      <c r="B4984" s="61"/>
      <c r="C4984" s="70" t="s">
        <v>23704</v>
      </c>
      <c r="D4984" s="70" t="s">
        <v>18506</v>
      </c>
      <c r="E4984" s="126" t="s">
        <v>525</v>
      </c>
      <c r="F4984" s="127">
        <v>171.0</v>
      </c>
      <c r="G4984" s="128"/>
      <c r="H4984" s="94">
        <f t="shared" si="638"/>
        <v>0</v>
      </c>
    </row>
    <row r="4985" ht="12.75" customHeight="1">
      <c r="B4985" s="61"/>
      <c r="C4985" s="70" t="s">
        <v>23705</v>
      </c>
      <c r="D4985" s="70" t="s">
        <v>18508</v>
      </c>
      <c r="E4985" s="126" t="s">
        <v>525</v>
      </c>
      <c r="F4985" s="127">
        <v>10.0</v>
      </c>
      <c r="G4985" s="128"/>
      <c r="H4985" s="94">
        <f t="shared" si="638"/>
        <v>0</v>
      </c>
    </row>
    <row r="4986" ht="12.75" customHeight="1">
      <c r="B4986" s="61"/>
      <c r="C4986" s="70" t="s">
        <v>23706</v>
      </c>
      <c r="D4986" s="70" t="s">
        <v>18510</v>
      </c>
      <c r="E4986" s="126" t="s">
        <v>525</v>
      </c>
      <c r="F4986" s="127">
        <v>10.0</v>
      </c>
      <c r="G4986" s="128"/>
      <c r="H4986" s="94">
        <f t="shared" si="638"/>
        <v>0</v>
      </c>
    </row>
    <row r="4987" ht="12.75" customHeight="1">
      <c r="B4987" s="61"/>
      <c r="C4987" s="70" t="s">
        <v>23707</v>
      </c>
      <c r="D4987" s="70" t="s">
        <v>18514</v>
      </c>
      <c r="E4987" s="126" t="s">
        <v>525</v>
      </c>
      <c r="F4987" s="127">
        <v>10.0</v>
      </c>
      <c r="G4987" s="128"/>
      <c r="H4987" s="94">
        <f t="shared" si="638"/>
        <v>0</v>
      </c>
    </row>
    <row r="4988" ht="12.75" customHeight="1">
      <c r="B4988" s="61"/>
      <c r="C4988" s="70" t="s">
        <v>23708</v>
      </c>
      <c r="D4988" s="70" t="s">
        <v>23317</v>
      </c>
      <c r="E4988" s="126" t="s">
        <v>525</v>
      </c>
      <c r="F4988" s="127">
        <v>20.0</v>
      </c>
      <c r="G4988" s="128"/>
      <c r="H4988" s="94">
        <f t="shared" si="638"/>
        <v>0</v>
      </c>
    </row>
    <row r="4989" ht="12.75" customHeight="1">
      <c r="B4989" s="61"/>
      <c r="C4989" s="70" t="s">
        <v>23709</v>
      </c>
      <c r="D4989" s="70" t="s">
        <v>18516</v>
      </c>
      <c r="E4989" s="126" t="s">
        <v>525</v>
      </c>
      <c r="F4989" s="127">
        <v>44.0</v>
      </c>
      <c r="G4989" s="128"/>
      <c r="H4989" s="94">
        <f t="shared" si="638"/>
        <v>0</v>
      </c>
    </row>
    <row r="4990" ht="12.75" customHeight="1">
      <c r="B4990" s="61"/>
      <c r="C4990" s="70" t="s">
        <v>23710</v>
      </c>
      <c r="D4990" s="70" t="s">
        <v>18518</v>
      </c>
      <c r="E4990" s="126" t="s">
        <v>525</v>
      </c>
      <c r="F4990" s="127">
        <v>40.0</v>
      </c>
      <c r="G4990" s="128"/>
      <c r="H4990" s="94">
        <f t="shared" si="638"/>
        <v>0</v>
      </c>
    </row>
    <row r="4991" ht="12.75" customHeight="1">
      <c r="B4991" s="61"/>
      <c r="C4991" s="70" t="s">
        <v>23711</v>
      </c>
      <c r="D4991" s="70" t="s">
        <v>18520</v>
      </c>
      <c r="E4991" s="126" t="s">
        <v>525</v>
      </c>
      <c r="F4991" s="127">
        <v>119.0</v>
      </c>
      <c r="G4991" s="128"/>
      <c r="H4991" s="94">
        <f t="shared" si="638"/>
        <v>0</v>
      </c>
    </row>
    <row r="4992" ht="12.75" customHeight="1">
      <c r="B4992" s="61"/>
      <c r="C4992" s="70" t="s">
        <v>23712</v>
      </c>
      <c r="D4992" s="70" t="s">
        <v>18522</v>
      </c>
      <c r="E4992" s="126" t="s">
        <v>525</v>
      </c>
      <c r="F4992" s="127">
        <v>20.0</v>
      </c>
      <c r="G4992" s="128"/>
      <c r="H4992" s="94">
        <f t="shared" si="638"/>
        <v>0</v>
      </c>
    </row>
    <row r="4993" ht="12.75" customHeight="1">
      <c r="B4993" s="61"/>
      <c r="C4993" s="70" t="s">
        <v>23713</v>
      </c>
      <c r="D4993" s="70" t="s">
        <v>18524</v>
      </c>
      <c r="E4993" s="126" t="s">
        <v>525</v>
      </c>
      <c r="F4993" s="127">
        <v>10.0</v>
      </c>
      <c r="G4993" s="128"/>
      <c r="H4993" s="94">
        <f t="shared" si="638"/>
        <v>0</v>
      </c>
    </row>
    <row r="4994" ht="12.75" customHeight="1">
      <c r="B4994" s="61"/>
      <c r="C4994" s="70" t="s">
        <v>23714</v>
      </c>
      <c r="D4994" s="70" t="s">
        <v>18526</v>
      </c>
      <c r="E4994" s="126" t="s">
        <v>525</v>
      </c>
      <c r="F4994" s="127">
        <v>10.0</v>
      </c>
      <c r="G4994" s="128"/>
      <c r="H4994" s="94">
        <f t="shared" si="638"/>
        <v>0</v>
      </c>
    </row>
    <row r="4995" ht="12.75" customHeight="1">
      <c r="B4995" s="61"/>
      <c r="C4995" s="70" t="s">
        <v>23715</v>
      </c>
      <c r="D4995" s="70" t="s">
        <v>18528</v>
      </c>
      <c r="E4995" s="126" t="s">
        <v>525</v>
      </c>
      <c r="F4995" s="127">
        <v>15.0</v>
      </c>
      <c r="G4995" s="128"/>
      <c r="H4995" s="94">
        <f t="shared" si="638"/>
        <v>0</v>
      </c>
    </row>
    <row r="4996" ht="12.75" customHeight="1">
      <c r="B4996" s="61"/>
      <c r="C4996" s="79" t="s">
        <v>23716</v>
      </c>
      <c r="D4996" s="83" t="s">
        <v>18530</v>
      </c>
      <c r="E4996" s="129"/>
      <c r="F4996" s="129"/>
      <c r="G4996" s="49"/>
      <c r="H4996" s="81">
        <f>H4997+H5001</f>
        <v>0</v>
      </c>
    </row>
    <row r="4997" ht="12.75" customHeight="1">
      <c r="B4997" s="61"/>
      <c r="C4997" s="84" t="s">
        <v>23717</v>
      </c>
      <c r="D4997" s="85" t="s">
        <v>18532</v>
      </c>
      <c r="E4997" s="129"/>
      <c r="F4997" s="129"/>
      <c r="G4997" s="72"/>
      <c r="H4997" s="86">
        <f>SUM(H4998:H5000)</f>
        <v>0</v>
      </c>
    </row>
    <row r="4998" ht="12.75" customHeight="1">
      <c r="B4998" s="61"/>
      <c r="C4998" s="70" t="s">
        <v>23718</v>
      </c>
      <c r="D4998" s="130" t="s">
        <v>19316</v>
      </c>
      <c r="E4998" s="126" t="s">
        <v>311</v>
      </c>
      <c r="F4998" s="127">
        <v>1.0</v>
      </c>
      <c r="G4998" s="128"/>
      <c r="H4998" s="94">
        <f t="shared" ref="H4998:H5000" si="639">ROUND(F4998*G4998,2)</f>
        <v>0</v>
      </c>
    </row>
    <row r="4999" ht="12.75" customHeight="1">
      <c r="B4999" s="61"/>
      <c r="C4999" s="70" t="s">
        <v>23719</v>
      </c>
      <c r="D4999" s="70" t="s">
        <v>23720</v>
      </c>
      <c r="E4999" s="126" t="s">
        <v>311</v>
      </c>
      <c r="F4999" s="127">
        <v>1.0</v>
      </c>
      <c r="G4999" s="128"/>
      <c r="H4999" s="94">
        <f t="shared" si="639"/>
        <v>0</v>
      </c>
    </row>
    <row r="5000" ht="12.75" customHeight="1">
      <c r="B5000" s="61"/>
      <c r="C5000" s="70" t="s">
        <v>23721</v>
      </c>
      <c r="D5000" s="130" t="s">
        <v>23722</v>
      </c>
      <c r="E5000" s="126" t="s">
        <v>311</v>
      </c>
      <c r="F5000" s="127">
        <v>1.0</v>
      </c>
      <c r="G5000" s="128"/>
      <c r="H5000" s="94">
        <f t="shared" si="639"/>
        <v>0</v>
      </c>
    </row>
    <row r="5001" ht="12.75" customHeight="1">
      <c r="B5001" s="61"/>
      <c r="C5001" s="84" t="s">
        <v>23723</v>
      </c>
      <c r="D5001" s="85" t="s">
        <v>18538</v>
      </c>
      <c r="E5001" s="129"/>
      <c r="F5001" s="129"/>
      <c r="G5001" s="49"/>
      <c r="H5001" s="86">
        <f>SUM(H5002:H5008)</f>
        <v>0</v>
      </c>
    </row>
    <row r="5002" ht="12.75" customHeight="1">
      <c r="B5002" s="61"/>
      <c r="C5002" s="70" t="s">
        <v>23724</v>
      </c>
      <c r="D5002" s="130" t="s">
        <v>18548</v>
      </c>
      <c r="E5002" s="126" t="s">
        <v>322</v>
      </c>
      <c r="F5002" s="127">
        <v>1.0</v>
      </c>
      <c r="G5002" s="128"/>
      <c r="H5002" s="94">
        <f t="shared" ref="H5002:H5008" si="640">ROUND(F5002*G5002,2)</f>
        <v>0</v>
      </c>
    </row>
    <row r="5003" ht="12.75" customHeight="1">
      <c r="B5003" s="61"/>
      <c r="C5003" s="70" t="s">
        <v>23725</v>
      </c>
      <c r="D5003" s="70" t="s">
        <v>23726</v>
      </c>
      <c r="E5003" s="126" t="s">
        <v>525</v>
      </c>
      <c r="F5003" s="127">
        <v>100.0</v>
      </c>
      <c r="G5003" s="128"/>
      <c r="H5003" s="94">
        <f t="shared" si="640"/>
        <v>0</v>
      </c>
    </row>
    <row r="5004" ht="12.75" customHeight="1">
      <c r="B5004" s="61"/>
      <c r="C5004" s="70" t="s">
        <v>23727</v>
      </c>
      <c r="D5004" s="70" t="s">
        <v>23728</v>
      </c>
      <c r="E5004" s="126" t="s">
        <v>311</v>
      </c>
      <c r="F5004" s="127">
        <v>1.0</v>
      </c>
      <c r="G5004" s="128"/>
      <c r="H5004" s="94">
        <f t="shared" si="640"/>
        <v>0</v>
      </c>
    </row>
    <row r="5005" ht="12.75" customHeight="1">
      <c r="B5005" s="61"/>
      <c r="C5005" s="70" t="s">
        <v>23729</v>
      </c>
      <c r="D5005" s="70" t="s">
        <v>23730</v>
      </c>
      <c r="E5005" s="126" t="s">
        <v>311</v>
      </c>
      <c r="F5005" s="127">
        <v>2.0</v>
      </c>
      <c r="G5005" s="128"/>
      <c r="H5005" s="94">
        <f t="shared" si="640"/>
        <v>0</v>
      </c>
    </row>
    <row r="5006" ht="12.75" customHeight="1">
      <c r="B5006" s="61"/>
      <c r="C5006" s="70" t="s">
        <v>23731</v>
      </c>
      <c r="D5006" s="70" t="s">
        <v>18552</v>
      </c>
      <c r="E5006" s="126" t="s">
        <v>525</v>
      </c>
      <c r="F5006" s="127">
        <v>10.0</v>
      </c>
      <c r="G5006" s="128"/>
      <c r="H5006" s="94">
        <f t="shared" si="640"/>
        <v>0</v>
      </c>
    </row>
    <row r="5007" ht="12.75" customHeight="1">
      <c r="B5007" s="61"/>
      <c r="C5007" s="70" t="s">
        <v>23732</v>
      </c>
      <c r="D5007" s="70" t="s">
        <v>18554</v>
      </c>
      <c r="E5007" s="126" t="s">
        <v>322</v>
      </c>
      <c r="F5007" s="127">
        <v>1.0</v>
      </c>
      <c r="G5007" s="128"/>
      <c r="H5007" s="94">
        <f t="shared" si="640"/>
        <v>0</v>
      </c>
    </row>
    <row r="5008" ht="12.75" customHeight="1">
      <c r="B5008" s="61"/>
      <c r="C5008" s="70" t="s">
        <v>23733</v>
      </c>
      <c r="D5008" s="70" t="s">
        <v>23734</v>
      </c>
      <c r="E5008" s="126" t="s">
        <v>322</v>
      </c>
      <c r="F5008" s="127">
        <v>1.0</v>
      </c>
      <c r="G5008" s="128"/>
      <c r="H5008" s="94">
        <f t="shared" si="640"/>
        <v>0</v>
      </c>
    </row>
    <row r="5009" ht="12.75" customHeight="1">
      <c r="B5009" s="61"/>
      <c r="C5009" s="79" t="s">
        <v>23735</v>
      </c>
      <c r="D5009" s="83" t="s">
        <v>18558</v>
      </c>
      <c r="E5009" s="129"/>
      <c r="F5009" s="129"/>
      <c r="G5009" s="72"/>
      <c r="H5009" s="81">
        <f>H5010</f>
        <v>0</v>
      </c>
    </row>
    <row r="5010" ht="12.75" customHeight="1">
      <c r="B5010" s="61"/>
      <c r="C5010" s="84" t="s">
        <v>23736</v>
      </c>
      <c r="D5010" s="85" t="s">
        <v>18560</v>
      </c>
      <c r="E5010" s="129"/>
      <c r="F5010" s="129"/>
      <c r="G5010" s="49"/>
      <c r="H5010" s="86">
        <f>SUM(H5011:H5035)</f>
        <v>0</v>
      </c>
    </row>
    <row r="5011" ht="12.75" customHeight="1">
      <c r="B5011" s="61"/>
      <c r="C5011" s="70" t="s">
        <v>23737</v>
      </c>
      <c r="D5011" s="130" t="s">
        <v>18562</v>
      </c>
      <c r="E5011" s="126" t="s">
        <v>525</v>
      </c>
      <c r="F5011" s="127">
        <v>23.0</v>
      </c>
      <c r="G5011" s="128"/>
      <c r="H5011" s="94">
        <f t="shared" ref="H5011:H5035" si="641">ROUND(F5011*G5011,2)</f>
        <v>0</v>
      </c>
    </row>
    <row r="5012" ht="12.75" customHeight="1">
      <c r="B5012" s="61"/>
      <c r="C5012" s="70" t="s">
        <v>23738</v>
      </c>
      <c r="D5012" s="130" t="s">
        <v>18566</v>
      </c>
      <c r="E5012" s="126" t="s">
        <v>311</v>
      </c>
      <c r="F5012" s="127">
        <v>3.0</v>
      </c>
      <c r="G5012" s="128"/>
      <c r="H5012" s="94">
        <f t="shared" si="641"/>
        <v>0</v>
      </c>
    </row>
    <row r="5013" ht="12.75" customHeight="1">
      <c r="B5013" s="61"/>
      <c r="C5013" s="70" t="s">
        <v>23739</v>
      </c>
      <c r="D5013" s="130" t="s">
        <v>18568</v>
      </c>
      <c r="E5013" s="126" t="s">
        <v>311</v>
      </c>
      <c r="F5013" s="127">
        <v>17.0</v>
      </c>
      <c r="G5013" s="128"/>
      <c r="H5013" s="94">
        <f t="shared" si="641"/>
        <v>0</v>
      </c>
    </row>
    <row r="5014" ht="12.75" customHeight="1">
      <c r="B5014" s="61"/>
      <c r="C5014" s="70" t="s">
        <v>23740</v>
      </c>
      <c r="D5014" s="70" t="s">
        <v>18570</v>
      </c>
      <c r="E5014" s="126" t="s">
        <v>311</v>
      </c>
      <c r="F5014" s="127">
        <v>10.0</v>
      </c>
      <c r="G5014" s="128"/>
      <c r="H5014" s="94">
        <f t="shared" si="641"/>
        <v>0</v>
      </c>
    </row>
    <row r="5015" ht="12.75" customHeight="1">
      <c r="B5015" s="61"/>
      <c r="C5015" s="70" t="s">
        <v>23741</v>
      </c>
      <c r="D5015" s="70" t="s">
        <v>18572</v>
      </c>
      <c r="E5015" s="126" t="s">
        <v>525</v>
      </c>
      <c r="F5015" s="127">
        <v>12.0</v>
      </c>
      <c r="G5015" s="128"/>
      <c r="H5015" s="94">
        <f t="shared" si="641"/>
        <v>0</v>
      </c>
    </row>
    <row r="5016" ht="12.75" customHeight="1">
      <c r="B5016" s="61"/>
      <c r="C5016" s="70" t="s">
        <v>23742</v>
      </c>
      <c r="D5016" s="70" t="s">
        <v>18574</v>
      </c>
      <c r="E5016" s="126" t="s">
        <v>311</v>
      </c>
      <c r="F5016" s="127">
        <v>6.0</v>
      </c>
      <c r="G5016" s="128"/>
      <c r="H5016" s="94">
        <f t="shared" si="641"/>
        <v>0</v>
      </c>
    </row>
    <row r="5017" ht="12.75" customHeight="1">
      <c r="B5017" s="61"/>
      <c r="C5017" s="70" t="s">
        <v>23743</v>
      </c>
      <c r="D5017" s="70" t="s">
        <v>18576</v>
      </c>
      <c r="E5017" s="126" t="s">
        <v>311</v>
      </c>
      <c r="F5017" s="127">
        <v>1.0</v>
      </c>
      <c r="G5017" s="128"/>
      <c r="H5017" s="94">
        <f t="shared" si="641"/>
        <v>0</v>
      </c>
    </row>
    <row r="5018" ht="12.75" customHeight="1">
      <c r="B5018" s="61"/>
      <c r="C5018" s="70" t="s">
        <v>23744</v>
      </c>
      <c r="D5018" s="70" t="s">
        <v>18578</v>
      </c>
      <c r="E5018" s="126" t="s">
        <v>311</v>
      </c>
      <c r="F5018" s="127">
        <v>8.0</v>
      </c>
      <c r="G5018" s="128"/>
      <c r="H5018" s="94">
        <f t="shared" si="641"/>
        <v>0</v>
      </c>
    </row>
    <row r="5019" ht="12.75" customHeight="1">
      <c r="B5019" s="61"/>
      <c r="C5019" s="70" t="s">
        <v>23745</v>
      </c>
      <c r="D5019" s="70" t="s">
        <v>18580</v>
      </c>
      <c r="E5019" s="126" t="s">
        <v>525</v>
      </c>
      <c r="F5019" s="127">
        <v>15.0</v>
      </c>
      <c r="G5019" s="128"/>
      <c r="H5019" s="94">
        <f t="shared" si="641"/>
        <v>0</v>
      </c>
    </row>
    <row r="5020" ht="12.75" customHeight="1">
      <c r="B5020" s="61"/>
      <c r="C5020" s="70" t="s">
        <v>23746</v>
      </c>
      <c r="D5020" s="70" t="s">
        <v>18582</v>
      </c>
      <c r="E5020" s="126" t="s">
        <v>311</v>
      </c>
      <c r="F5020" s="127">
        <v>12.0</v>
      </c>
      <c r="G5020" s="128"/>
      <c r="H5020" s="94">
        <f t="shared" si="641"/>
        <v>0</v>
      </c>
    </row>
    <row r="5021" ht="12.75" customHeight="1">
      <c r="B5021" s="61"/>
      <c r="C5021" s="70" t="s">
        <v>23747</v>
      </c>
      <c r="D5021" s="70" t="s">
        <v>5151</v>
      </c>
      <c r="E5021" s="126" t="s">
        <v>311</v>
      </c>
      <c r="F5021" s="127">
        <v>1.0</v>
      </c>
      <c r="G5021" s="128"/>
      <c r="H5021" s="94">
        <f t="shared" si="641"/>
        <v>0</v>
      </c>
    </row>
    <row r="5022" ht="12.75" customHeight="1">
      <c r="B5022" s="61"/>
      <c r="C5022" s="70" t="s">
        <v>23748</v>
      </c>
      <c r="D5022" s="70" t="s">
        <v>18585</v>
      </c>
      <c r="E5022" s="126" t="s">
        <v>311</v>
      </c>
      <c r="F5022" s="127">
        <v>6.0</v>
      </c>
      <c r="G5022" s="128"/>
      <c r="H5022" s="94">
        <f t="shared" si="641"/>
        <v>0</v>
      </c>
    </row>
    <row r="5023" ht="12.75" customHeight="1">
      <c r="B5023" s="61"/>
      <c r="C5023" s="70" t="s">
        <v>23749</v>
      </c>
      <c r="D5023" s="70" t="s">
        <v>18587</v>
      </c>
      <c r="E5023" s="126" t="s">
        <v>525</v>
      </c>
      <c r="F5023" s="127">
        <v>10.0</v>
      </c>
      <c r="G5023" s="128"/>
      <c r="H5023" s="94">
        <f t="shared" si="641"/>
        <v>0</v>
      </c>
    </row>
    <row r="5024" ht="12.75" customHeight="1">
      <c r="B5024" s="61"/>
      <c r="C5024" s="70" t="s">
        <v>23750</v>
      </c>
      <c r="D5024" s="70" t="s">
        <v>18589</v>
      </c>
      <c r="E5024" s="126" t="s">
        <v>311</v>
      </c>
      <c r="F5024" s="127">
        <v>9.0</v>
      </c>
      <c r="G5024" s="128"/>
      <c r="H5024" s="94">
        <f t="shared" si="641"/>
        <v>0</v>
      </c>
    </row>
    <row r="5025" ht="12.75" customHeight="1">
      <c r="B5025" s="61"/>
      <c r="C5025" s="70" t="s">
        <v>23751</v>
      </c>
      <c r="D5025" s="70" t="s">
        <v>18591</v>
      </c>
      <c r="E5025" s="126" t="s">
        <v>311</v>
      </c>
      <c r="F5025" s="127">
        <v>1.0</v>
      </c>
      <c r="G5025" s="128"/>
      <c r="H5025" s="94">
        <f t="shared" si="641"/>
        <v>0</v>
      </c>
    </row>
    <row r="5026" ht="12.75" customHeight="1">
      <c r="B5026" s="61"/>
      <c r="C5026" s="70" t="s">
        <v>23752</v>
      </c>
      <c r="D5026" s="70" t="s">
        <v>18593</v>
      </c>
      <c r="E5026" s="126" t="s">
        <v>311</v>
      </c>
      <c r="F5026" s="127">
        <v>6.0</v>
      </c>
      <c r="G5026" s="128"/>
      <c r="H5026" s="94">
        <f t="shared" si="641"/>
        <v>0</v>
      </c>
    </row>
    <row r="5027" ht="12.75" customHeight="1">
      <c r="B5027" s="61"/>
      <c r="C5027" s="70" t="s">
        <v>23753</v>
      </c>
      <c r="D5027" s="70" t="s">
        <v>18595</v>
      </c>
      <c r="E5027" s="126" t="s">
        <v>525</v>
      </c>
      <c r="F5027" s="127">
        <v>30.0</v>
      </c>
      <c r="G5027" s="128"/>
      <c r="H5027" s="94">
        <f t="shared" si="641"/>
        <v>0</v>
      </c>
    </row>
    <row r="5028" ht="12.75" customHeight="1">
      <c r="B5028" s="61"/>
      <c r="C5028" s="70" t="s">
        <v>23754</v>
      </c>
      <c r="D5028" s="70" t="s">
        <v>18597</v>
      </c>
      <c r="E5028" s="126" t="s">
        <v>311</v>
      </c>
      <c r="F5028" s="127">
        <v>8.0</v>
      </c>
      <c r="G5028" s="128"/>
      <c r="H5028" s="94">
        <f t="shared" si="641"/>
        <v>0</v>
      </c>
    </row>
    <row r="5029" ht="12.75" customHeight="1">
      <c r="B5029" s="61"/>
      <c r="C5029" s="70" t="s">
        <v>23755</v>
      </c>
      <c r="D5029" s="70" t="s">
        <v>18599</v>
      </c>
      <c r="E5029" s="126" t="s">
        <v>311</v>
      </c>
      <c r="F5029" s="127">
        <v>8.0</v>
      </c>
      <c r="G5029" s="128"/>
      <c r="H5029" s="94">
        <f t="shared" si="641"/>
        <v>0</v>
      </c>
    </row>
    <row r="5030" ht="12.75" customHeight="1">
      <c r="B5030" s="61"/>
      <c r="C5030" s="70" t="s">
        <v>23756</v>
      </c>
      <c r="D5030" s="70" t="s">
        <v>18601</v>
      </c>
      <c r="E5030" s="126" t="s">
        <v>311</v>
      </c>
      <c r="F5030" s="127">
        <v>18.0</v>
      </c>
      <c r="G5030" s="128"/>
      <c r="H5030" s="94">
        <f t="shared" si="641"/>
        <v>0</v>
      </c>
    </row>
    <row r="5031" ht="12.75" customHeight="1">
      <c r="B5031" s="61"/>
      <c r="C5031" s="70" t="s">
        <v>23757</v>
      </c>
      <c r="D5031" s="70" t="s">
        <v>18603</v>
      </c>
      <c r="E5031" s="126" t="s">
        <v>311</v>
      </c>
      <c r="F5031" s="127">
        <v>4.0</v>
      </c>
      <c r="G5031" s="128"/>
      <c r="H5031" s="94">
        <f t="shared" si="641"/>
        <v>0</v>
      </c>
    </row>
    <row r="5032" ht="12.75" customHeight="1">
      <c r="B5032" s="61"/>
      <c r="C5032" s="70" t="s">
        <v>23758</v>
      </c>
      <c r="D5032" s="70" t="s">
        <v>18605</v>
      </c>
      <c r="E5032" s="126" t="s">
        <v>311</v>
      </c>
      <c r="F5032" s="127">
        <v>18.0</v>
      </c>
      <c r="G5032" s="128"/>
      <c r="H5032" s="94">
        <f t="shared" si="641"/>
        <v>0</v>
      </c>
    </row>
    <row r="5033" ht="12.75" customHeight="1">
      <c r="B5033" s="61"/>
      <c r="C5033" s="70" t="s">
        <v>23759</v>
      </c>
      <c r="D5033" s="70" t="s">
        <v>18607</v>
      </c>
      <c r="E5033" s="126" t="s">
        <v>311</v>
      </c>
      <c r="F5033" s="127">
        <v>10.0</v>
      </c>
      <c r="G5033" s="128"/>
      <c r="H5033" s="94">
        <f t="shared" si="641"/>
        <v>0</v>
      </c>
    </row>
    <row r="5034" ht="12.75" customHeight="1">
      <c r="B5034" s="61"/>
      <c r="C5034" s="70" t="s">
        <v>23760</v>
      </c>
      <c r="D5034" s="70" t="s">
        <v>18609</v>
      </c>
      <c r="E5034" s="126" t="s">
        <v>311</v>
      </c>
      <c r="F5034" s="127">
        <v>4.0</v>
      </c>
      <c r="G5034" s="128"/>
      <c r="H5034" s="94">
        <f t="shared" si="641"/>
        <v>0</v>
      </c>
    </row>
    <row r="5035" ht="12.75" customHeight="1">
      <c r="B5035" s="61"/>
      <c r="C5035" s="70" t="s">
        <v>23761</v>
      </c>
      <c r="D5035" s="70" t="s">
        <v>18611</v>
      </c>
      <c r="E5035" s="126" t="s">
        <v>311</v>
      </c>
      <c r="F5035" s="127">
        <v>2.0</v>
      </c>
      <c r="G5035" s="128"/>
      <c r="H5035" s="94">
        <f t="shared" si="641"/>
        <v>0</v>
      </c>
    </row>
    <row r="5036" ht="12.75" customHeight="1">
      <c r="B5036" s="61"/>
      <c r="C5036" s="79" t="s">
        <v>23762</v>
      </c>
      <c r="D5036" s="83" t="s">
        <v>18613</v>
      </c>
      <c r="E5036" s="129"/>
      <c r="F5036" s="129"/>
      <c r="G5036" s="49"/>
      <c r="H5036" s="81">
        <f>H5037+H5040+H5042+H5044+H5047+H5050</f>
        <v>0</v>
      </c>
    </row>
    <row r="5037" ht="12.75" customHeight="1">
      <c r="B5037" s="61"/>
      <c r="C5037" s="84" t="s">
        <v>23763</v>
      </c>
      <c r="D5037" s="132" t="s">
        <v>18615</v>
      </c>
      <c r="E5037" s="129"/>
      <c r="F5037" s="129"/>
      <c r="G5037" s="72"/>
      <c r="H5037" s="86">
        <f>SUM(H5038:H5039)</f>
        <v>0</v>
      </c>
    </row>
    <row r="5038" ht="12.75" customHeight="1">
      <c r="B5038" s="61"/>
      <c r="C5038" s="70" t="s">
        <v>23764</v>
      </c>
      <c r="D5038" s="70" t="s">
        <v>18617</v>
      </c>
      <c r="E5038" s="126" t="s">
        <v>322</v>
      </c>
      <c r="F5038" s="127">
        <v>17.0</v>
      </c>
      <c r="G5038" s="128"/>
      <c r="H5038" s="94">
        <f t="shared" ref="H5038:H5039" si="642">ROUND(F5038*G5038,2)</f>
        <v>0</v>
      </c>
    </row>
    <row r="5039" ht="12.75" customHeight="1">
      <c r="B5039" s="61"/>
      <c r="C5039" s="70" t="s">
        <v>23765</v>
      </c>
      <c r="D5039" s="70" t="s">
        <v>21908</v>
      </c>
      <c r="E5039" s="126" t="s">
        <v>322</v>
      </c>
      <c r="F5039" s="127">
        <v>3.0</v>
      </c>
      <c r="G5039" s="128"/>
      <c r="H5039" s="94">
        <f t="shared" si="642"/>
        <v>0</v>
      </c>
    </row>
    <row r="5040" ht="12.75" customHeight="1">
      <c r="B5040" s="61"/>
      <c r="C5040" s="84" t="s">
        <v>23766</v>
      </c>
      <c r="D5040" s="85" t="s">
        <v>18621</v>
      </c>
      <c r="E5040" s="129"/>
      <c r="F5040" s="129"/>
      <c r="G5040" s="49"/>
      <c r="H5040" s="86">
        <f>H5041</f>
        <v>0</v>
      </c>
    </row>
    <row r="5041" ht="12.75" customHeight="1">
      <c r="B5041" s="61"/>
      <c r="C5041" s="70" t="s">
        <v>23767</v>
      </c>
      <c r="D5041" s="70" t="s">
        <v>18623</v>
      </c>
      <c r="E5041" s="126" t="s">
        <v>525</v>
      </c>
      <c r="F5041" s="127">
        <v>90.0</v>
      </c>
      <c r="G5041" s="128"/>
      <c r="H5041" s="94">
        <f>ROUND(F5041*G5041,2)</f>
        <v>0</v>
      </c>
    </row>
    <row r="5042" ht="12.75" customHeight="1">
      <c r="B5042" s="61"/>
      <c r="C5042" s="84" t="s">
        <v>23768</v>
      </c>
      <c r="D5042" s="132" t="s">
        <v>18625</v>
      </c>
      <c r="E5042" s="129"/>
      <c r="F5042" s="129"/>
      <c r="G5042" s="49"/>
      <c r="H5042" s="86">
        <f>SUM(H5043)</f>
        <v>0</v>
      </c>
    </row>
    <row r="5043" ht="12.75" customHeight="1">
      <c r="B5043" s="61"/>
      <c r="C5043" s="70" t="s">
        <v>23769</v>
      </c>
      <c r="D5043" s="130" t="s">
        <v>18627</v>
      </c>
      <c r="E5043" s="126" t="s">
        <v>525</v>
      </c>
      <c r="F5043" s="127">
        <v>618.0</v>
      </c>
      <c r="G5043" s="128"/>
      <c r="H5043" s="94">
        <f>ROUND(F5043*G5043,2)</f>
        <v>0</v>
      </c>
    </row>
    <row r="5044" ht="12.75" customHeight="1">
      <c r="B5044" s="61"/>
      <c r="C5044" s="84" t="s">
        <v>23770</v>
      </c>
      <c r="D5044" s="85" t="s">
        <v>18629</v>
      </c>
      <c r="E5044" s="129"/>
      <c r="F5044" s="129"/>
      <c r="G5044" s="49"/>
      <c r="H5044" s="86">
        <f>SUM(H5045:H5046)</f>
        <v>0</v>
      </c>
    </row>
    <row r="5045" ht="12.75" customHeight="1">
      <c r="B5045" s="61"/>
      <c r="C5045" s="70" t="s">
        <v>23771</v>
      </c>
      <c r="D5045" s="70" t="s">
        <v>18631</v>
      </c>
      <c r="E5045" s="126" t="s">
        <v>322</v>
      </c>
      <c r="F5045" s="127">
        <v>1.0</v>
      </c>
      <c r="G5045" s="128"/>
      <c r="H5045" s="94">
        <f t="shared" ref="H5045:H5046" si="643">ROUND(F5045*G5045,2)</f>
        <v>0</v>
      </c>
    </row>
    <row r="5046" ht="12.75" customHeight="1">
      <c r="B5046" s="61"/>
      <c r="C5046" s="70" t="s">
        <v>23772</v>
      </c>
      <c r="D5046" s="130" t="s">
        <v>18633</v>
      </c>
      <c r="E5046" s="126" t="s">
        <v>322</v>
      </c>
      <c r="F5046" s="127">
        <v>1.0</v>
      </c>
      <c r="G5046" s="128"/>
      <c r="H5046" s="94">
        <f t="shared" si="643"/>
        <v>0</v>
      </c>
    </row>
    <row r="5047" ht="12.75" customHeight="1">
      <c r="B5047" s="61"/>
      <c r="C5047" s="84" t="s">
        <v>23773</v>
      </c>
      <c r="D5047" s="85" t="s">
        <v>18635</v>
      </c>
      <c r="E5047" s="129"/>
      <c r="F5047" s="129"/>
      <c r="G5047" s="72"/>
      <c r="H5047" s="86">
        <f>SUM(H5048:H5049)</f>
        <v>0</v>
      </c>
    </row>
    <row r="5048" ht="12.75" customHeight="1">
      <c r="B5048" s="61"/>
      <c r="C5048" s="70" t="s">
        <v>23774</v>
      </c>
      <c r="D5048" s="70" t="s">
        <v>18637</v>
      </c>
      <c r="E5048" s="126" t="s">
        <v>322</v>
      </c>
      <c r="F5048" s="127">
        <v>1.0</v>
      </c>
      <c r="G5048" s="128"/>
      <c r="H5048" s="94">
        <f t="shared" ref="H5048:H5049" si="644">ROUND(F5048*G5048,2)</f>
        <v>0</v>
      </c>
    </row>
    <row r="5049" ht="12.75" customHeight="1">
      <c r="B5049" s="61"/>
      <c r="C5049" s="70" t="s">
        <v>23775</v>
      </c>
      <c r="D5049" s="70" t="s">
        <v>18639</v>
      </c>
      <c r="E5049" s="126" t="s">
        <v>322</v>
      </c>
      <c r="F5049" s="127">
        <v>1.0</v>
      </c>
      <c r="G5049" s="128"/>
      <c r="H5049" s="94">
        <f t="shared" si="644"/>
        <v>0</v>
      </c>
    </row>
    <row r="5050" ht="12.75" customHeight="1">
      <c r="B5050" s="61"/>
      <c r="C5050" s="84" t="s">
        <v>23776</v>
      </c>
      <c r="D5050" s="85" t="s">
        <v>18641</v>
      </c>
      <c r="E5050" s="129"/>
      <c r="F5050" s="129"/>
      <c r="G5050" s="49"/>
      <c r="H5050" s="86">
        <f>SUM(H5051:H5052)</f>
        <v>0</v>
      </c>
    </row>
    <row r="5051" ht="12.75" customHeight="1">
      <c r="B5051" s="61"/>
      <c r="C5051" s="70" t="s">
        <v>23777</v>
      </c>
      <c r="D5051" s="130" t="s">
        <v>18643</v>
      </c>
      <c r="E5051" s="126" t="s">
        <v>322</v>
      </c>
      <c r="F5051" s="127">
        <v>1.0</v>
      </c>
      <c r="G5051" s="128"/>
      <c r="H5051" s="94">
        <f t="shared" ref="H5051:H5052" si="645">ROUND(F5051*G5051,2)</f>
        <v>0</v>
      </c>
    </row>
    <row r="5052" ht="12.75" customHeight="1">
      <c r="B5052" s="61"/>
      <c r="C5052" s="70" t="s">
        <v>23778</v>
      </c>
      <c r="D5052" s="130" t="s">
        <v>18645</v>
      </c>
      <c r="E5052" s="126" t="s">
        <v>322</v>
      </c>
      <c r="F5052" s="127">
        <v>1.0</v>
      </c>
      <c r="G5052" s="128"/>
      <c r="H5052" s="94">
        <f t="shared" si="645"/>
        <v>0</v>
      </c>
    </row>
    <row r="5053" ht="12.75" customHeight="1">
      <c r="B5053" s="61"/>
      <c r="C5053" s="137" t="s">
        <v>122</v>
      </c>
      <c r="D5053" s="138" t="s">
        <v>49</v>
      </c>
      <c r="E5053" s="129"/>
      <c r="F5053" s="129"/>
      <c r="G5053" s="133"/>
      <c r="H5053" s="133">
        <f>H5054+H5092+H5185+H5212+H5229+H5250</f>
        <v>0</v>
      </c>
    </row>
    <row r="5054" ht="12.75" customHeight="1">
      <c r="B5054" s="61"/>
      <c r="C5054" s="79" t="s">
        <v>23779</v>
      </c>
      <c r="D5054" s="83" t="s">
        <v>17820</v>
      </c>
      <c r="E5054" s="129"/>
      <c r="F5054" s="129"/>
      <c r="G5054" s="49"/>
      <c r="H5054" s="81">
        <f>H5055+H5058+H5067+H5079+H5085+H5089</f>
        <v>0</v>
      </c>
    </row>
    <row r="5055" ht="12.75" customHeight="1">
      <c r="B5055" s="61"/>
      <c r="C5055" s="84" t="s">
        <v>23780</v>
      </c>
      <c r="D5055" s="85" t="s">
        <v>17697</v>
      </c>
      <c r="E5055" s="129"/>
      <c r="F5055" s="129"/>
      <c r="G5055" s="72"/>
      <c r="H5055" s="86">
        <f>SUM(H5056:H5057)</f>
        <v>0</v>
      </c>
    </row>
    <row r="5056" ht="12.75" customHeight="1">
      <c r="B5056" s="61"/>
      <c r="C5056" s="70" t="s">
        <v>23781</v>
      </c>
      <c r="D5056" s="70" t="s">
        <v>17703</v>
      </c>
      <c r="E5056" s="126" t="s">
        <v>525</v>
      </c>
      <c r="F5056" s="127">
        <v>30.85</v>
      </c>
      <c r="G5056" s="128"/>
      <c r="H5056" s="94">
        <f t="shared" ref="H5056:H5057" si="646">ROUND(F5056*G5056,2)</f>
        <v>0</v>
      </c>
    </row>
    <row r="5057" ht="12.75" customHeight="1">
      <c r="B5057" s="61"/>
      <c r="C5057" s="70" t="s">
        <v>23782</v>
      </c>
      <c r="D5057" s="70" t="s">
        <v>17826</v>
      </c>
      <c r="E5057" s="126" t="s">
        <v>525</v>
      </c>
      <c r="F5057" s="127">
        <v>19.080000000000002</v>
      </c>
      <c r="G5057" s="128"/>
      <c r="H5057" s="94">
        <f t="shared" si="646"/>
        <v>0</v>
      </c>
    </row>
    <row r="5058" ht="12.75" customHeight="1">
      <c r="B5058" s="61"/>
      <c r="C5058" s="84" t="s">
        <v>23783</v>
      </c>
      <c r="D5058" s="85" t="s">
        <v>17831</v>
      </c>
      <c r="E5058" s="129"/>
      <c r="F5058" s="129"/>
      <c r="G5058" s="49"/>
      <c r="H5058" s="86">
        <f>SUM(H5059:H5066)</f>
        <v>0</v>
      </c>
    </row>
    <row r="5059" ht="12.75" customHeight="1">
      <c r="B5059" s="61"/>
      <c r="C5059" s="70" t="s">
        <v>23784</v>
      </c>
      <c r="D5059" s="70" t="s">
        <v>17713</v>
      </c>
      <c r="E5059" s="126" t="s">
        <v>311</v>
      </c>
      <c r="F5059" s="127">
        <v>26.0</v>
      </c>
      <c r="G5059" s="128"/>
      <c r="H5059" s="94">
        <f t="shared" ref="H5059:H5066" si="647">ROUND(F5059*G5059,2)</f>
        <v>0</v>
      </c>
    </row>
    <row r="5060" ht="12.75" customHeight="1">
      <c r="B5060" s="61"/>
      <c r="C5060" s="70" t="s">
        <v>23785</v>
      </c>
      <c r="D5060" s="70" t="s">
        <v>17836</v>
      </c>
      <c r="E5060" s="126" t="s">
        <v>311</v>
      </c>
      <c r="F5060" s="127">
        <v>10.0</v>
      </c>
      <c r="G5060" s="128"/>
      <c r="H5060" s="94">
        <f t="shared" si="647"/>
        <v>0</v>
      </c>
    </row>
    <row r="5061" ht="12.75" customHeight="1">
      <c r="B5061" s="61"/>
      <c r="C5061" s="70" t="s">
        <v>23786</v>
      </c>
      <c r="D5061" s="70" t="s">
        <v>18769</v>
      </c>
      <c r="E5061" s="126" t="s">
        <v>311</v>
      </c>
      <c r="F5061" s="127">
        <v>4.0</v>
      </c>
      <c r="G5061" s="128"/>
      <c r="H5061" s="94">
        <f t="shared" si="647"/>
        <v>0</v>
      </c>
    </row>
    <row r="5062" ht="12.75" customHeight="1">
      <c r="B5062" s="61"/>
      <c r="C5062" s="70" t="s">
        <v>23787</v>
      </c>
      <c r="D5062" s="70" t="s">
        <v>17853</v>
      </c>
      <c r="E5062" s="126" t="s">
        <v>311</v>
      </c>
      <c r="F5062" s="127">
        <v>2.0</v>
      </c>
      <c r="G5062" s="128"/>
      <c r="H5062" s="94">
        <f t="shared" si="647"/>
        <v>0</v>
      </c>
    </row>
    <row r="5063" ht="12.75" customHeight="1">
      <c r="B5063" s="61"/>
      <c r="C5063" s="70" t="s">
        <v>23788</v>
      </c>
      <c r="D5063" s="70" t="s">
        <v>17723</v>
      </c>
      <c r="E5063" s="126" t="s">
        <v>311</v>
      </c>
      <c r="F5063" s="127">
        <v>296.0</v>
      </c>
      <c r="G5063" s="128"/>
      <c r="H5063" s="94">
        <f t="shared" si="647"/>
        <v>0</v>
      </c>
    </row>
    <row r="5064" ht="12.75" customHeight="1">
      <c r="B5064" s="61"/>
      <c r="C5064" s="70" t="s">
        <v>23789</v>
      </c>
      <c r="D5064" s="70" t="s">
        <v>17861</v>
      </c>
      <c r="E5064" s="126" t="s">
        <v>311</v>
      </c>
      <c r="F5064" s="127">
        <v>72.0</v>
      </c>
      <c r="G5064" s="128"/>
      <c r="H5064" s="94">
        <f t="shared" si="647"/>
        <v>0</v>
      </c>
    </row>
    <row r="5065" ht="12.75" customHeight="1">
      <c r="B5065" s="61"/>
      <c r="C5065" s="70" t="s">
        <v>23790</v>
      </c>
      <c r="D5065" s="70" t="s">
        <v>17731</v>
      </c>
      <c r="E5065" s="126" t="s">
        <v>311</v>
      </c>
      <c r="F5065" s="127">
        <v>37.0</v>
      </c>
      <c r="G5065" s="128"/>
      <c r="H5065" s="94">
        <f t="shared" si="647"/>
        <v>0</v>
      </c>
    </row>
    <row r="5066" ht="12.75" customHeight="1">
      <c r="B5066" s="61"/>
      <c r="C5066" s="70" t="s">
        <v>23791</v>
      </c>
      <c r="D5066" s="70" t="s">
        <v>17869</v>
      </c>
      <c r="E5066" s="126" t="s">
        <v>311</v>
      </c>
      <c r="F5066" s="127">
        <v>9.0</v>
      </c>
      <c r="G5066" s="128"/>
      <c r="H5066" s="94">
        <f t="shared" si="647"/>
        <v>0</v>
      </c>
    </row>
    <row r="5067" ht="12.75" customHeight="1">
      <c r="B5067" s="61"/>
      <c r="C5067" s="84" t="s">
        <v>23792</v>
      </c>
      <c r="D5067" s="85" t="s">
        <v>17735</v>
      </c>
      <c r="E5067" s="129"/>
      <c r="F5067" s="129"/>
      <c r="G5067" s="49"/>
      <c r="H5067" s="86">
        <f>SUM(H5068:H5078)</f>
        <v>0</v>
      </c>
    </row>
    <row r="5068" ht="12.75" customHeight="1">
      <c r="B5068" s="61"/>
      <c r="C5068" s="70" t="s">
        <v>23793</v>
      </c>
      <c r="D5068" s="70" t="s">
        <v>17878</v>
      </c>
      <c r="E5068" s="126" t="s">
        <v>311</v>
      </c>
      <c r="F5068" s="127">
        <v>13.0</v>
      </c>
      <c r="G5068" s="128"/>
      <c r="H5068" s="94">
        <f t="shared" ref="H5068:H5078" si="648">ROUND(F5068*G5068,2)</f>
        <v>0</v>
      </c>
    </row>
    <row r="5069" ht="12.75" customHeight="1">
      <c r="B5069" s="61"/>
      <c r="C5069" s="70" t="s">
        <v>23794</v>
      </c>
      <c r="D5069" s="70" t="s">
        <v>17745</v>
      </c>
      <c r="E5069" s="126" t="s">
        <v>311</v>
      </c>
      <c r="F5069" s="127">
        <v>5.0</v>
      </c>
      <c r="G5069" s="128"/>
      <c r="H5069" s="94">
        <f t="shared" si="648"/>
        <v>0</v>
      </c>
    </row>
    <row r="5070" ht="12.75" customHeight="1">
      <c r="B5070" s="61"/>
      <c r="C5070" s="70" t="s">
        <v>23795</v>
      </c>
      <c r="D5070" s="70" t="s">
        <v>18796</v>
      </c>
      <c r="E5070" s="126" t="s">
        <v>311</v>
      </c>
      <c r="F5070" s="127">
        <v>1.0</v>
      </c>
      <c r="G5070" s="128"/>
      <c r="H5070" s="94">
        <f t="shared" si="648"/>
        <v>0</v>
      </c>
    </row>
    <row r="5071" ht="12.75" customHeight="1">
      <c r="B5071" s="61"/>
      <c r="C5071" s="70" t="s">
        <v>23796</v>
      </c>
      <c r="D5071" s="70" t="s">
        <v>18686</v>
      </c>
      <c r="E5071" s="126" t="s">
        <v>311</v>
      </c>
      <c r="F5071" s="127">
        <v>2.0</v>
      </c>
      <c r="G5071" s="128"/>
      <c r="H5071" s="94">
        <f t="shared" si="648"/>
        <v>0</v>
      </c>
    </row>
    <row r="5072" ht="12.75" customHeight="1">
      <c r="B5072" s="61"/>
      <c r="C5072" s="70" t="s">
        <v>23797</v>
      </c>
      <c r="D5072" s="70" t="s">
        <v>18693</v>
      </c>
      <c r="E5072" s="126" t="s">
        <v>311</v>
      </c>
      <c r="F5072" s="127">
        <v>4.0</v>
      </c>
      <c r="G5072" s="128"/>
      <c r="H5072" s="94">
        <f t="shared" si="648"/>
        <v>0</v>
      </c>
    </row>
    <row r="5073" ht="12.75" customHeight="1">
      <c r="B5073" s="61"/>
      <c r="C5073" s="70" t="s">
        <v>23798</v>
      </c>
      <c r="D5073" s="70" t="s">
        <v>17892</v>
      </c>
      <c r="E5073" s="126" t="s">
        <v>311</v>
      </c>
      <c r="F5073" s="127">
        <v>1.0</v>
      </c>
      <c r="G5073" s="128"/>
      <c r="H5073" s="94">
        <f t="shared" si="648"/>
        <v>0</v>
      </c>
    </row>
    <row r="5074" ht="12.75" customHeight="1">
      <c r="B5074" s="61"/>
      <c r="C5074" s="70" t="s">
        <v>23799</v>
      </c>
      <c r="D5074" s="70" t="s">
        <v>18818</v>
      </c>
      <c r="E5074" s="126" t="s">
        <v>311</v>
      </c>
      <c r="F5074" s="127">
        <v>6.0</v>
      </c>
      <c r="G5074" s="128"/>
      <c r="H5074" s="94">
        <f t="shared" si="648"/>
        <v>0</v>
      </c>
    </row>
    <row r="5075" ht="12.75" customHeight="1">
      <c r="B5075" s="61"/>
      <c r="C5075" s="70" t="s">
        <v>23800</v>
      </c>
      <c r="D5075" s="70" t="s">
        <v>20198</v>
      </c>
      <c r="E5075" s="126" t="s">
        <v>311</v>
      </c>
      <c r="F5075" s="127">
        <v>2.0</v>
      </c>
      <c r="G5075" s="128"/>
      <c r="H5075" s="94">
        <f t="shared" si="648"/>
        <v>0</v>
      </c>
    </row>
    <row r="5076" ht="12.75" customHeight="1">
      <c r="B5076" s="61"/>
      <c r="C5076" s="70" t="s">
        <v>23801</v>
      </c>
      <c r="D5076" s="70" t="s">
        <v>17920</v>
      </c>
      <c r="E5076" s="126" t="s">
        <v>311</v>
      </c>
      <c r="F5076" s="127">
        <v>1.0</v>
      </c>
      <c r="G5076" s="128"/>
      <c r="H5076" s="94">
        <f t="shared" si="648"/>
        <v>0</v>
      </c>
    </row>
    <row r="5077" ht="12.75" customHeight="1">
      <c r="B5077" s="61"/>
      <c r="C5077" s="70" t="s">
        <v>23802</v>
      </c>
      <c r="D5077" s="70" t="s">
        <v>17922</v>
      </c>
      <c r="E5077" s="126" t="s">
        <v>311</v>
      </c>
      <c r="F5077" s="127">
        <v>1.0</v>
      </c>
      <c r="G5077" s="128"/>
      <c r="H5077" s="94">
        <f t="shared" si="648"/>
        <v>0</v>
      </c>
    </row>
    <row r="5078" ht="12.75" customHeight="1">
      <c r="B5078" s="61"/>
      <c r="C5078" s="70" t="s">
        <v>23803</v>
      </c>
      <c r="D5078" s="70" t="s">
        <v>17932</v>
      </c>
      <c r="E5078" s="126" t="s">
        <v>311</v>
      </c>
      <c r="F5078" s="127">
        <v>1.0</v>
      </c>
      <c r="G5078" s="128"/>
      <c r="H5078" s="94">
        <f t="shared" si="648"/>
        <v>0</v>
      </c>
    </row>
    <row r="5079" ht="12.75" customHeight="1">
      <c r="B5079" s="61"/>
      <c r="C5079" s="84" t="s">
        <v>23804</v>
      </c>
      <c r="D5079" s="85" t="s">
        <v>17769</v>
      </c>
      <c r="E5079" s="129"/>
      <c r="F5079" s="129"/>
      <c r="G5079" s="49"/>
      <c r="H5079" s="86">
        <f>SUM(H5080:H5084)</f>
        <v>0</v>
      </c>
    </row>
    <row r="5080" ht="12.75" customHeight="1">
      <c r="B5080" s="61"/>
      <c r="C5080" s="70" t="s">
        <v>23805</v>
      </c>
      <c r="D5080" s="70" t="s">
        <v>17938</v>
      </c>
      <c r="E5080" s="126" t="s">
        <v>311</v>
      </c>
      <c r="F5080" s="127">
        <v>8.0</v>
      </c>
      <c r="G5080" s="128"/>
      <c r="H5080" s="94">
        <f t="shared" ref="H5080:H5084" si="649">ROUND(F5080*G5080,2)</f>
        <v>0</v>
      </c>
    </row>
    <row r="5081" ht="12.75" customHeight="1">
      <c r="B5081" s="61"/>
      <c r="C5081" s="70" t="s">
        <v>23806</v>
      </c>
      <c r="D5081" s="70" t="s">
        <v>17940</v>
      </c>
      <c r="E5081" s="126" t="s">
        <v>311</v>
      </c>
      <c r="F5081" s="127">
        <v>1.0</v>
      </c>
      <c r="G5081" s="128"/>
      <c r="H5081" s="94">
        <f t="shared" si="649"/>
        <v>0</v>
      </c>
    </row>
    <row r="5082" ht="12.75" customHeight="1">
      <c r="B5082" s="61"/>
      <c r="C5082" s="70" t="s">
        <v>23807</v>
      </c>
      <c r="D5082" s="130" t="s">
        <v>17783</v>
      </c>
      <c r="E5082" s="126" t="s">
        <v>311</v>
      </c>
      <c r="F5082" s="127">
        <v>1.0</v>
      </c>
      <c r="G5082" s="128"/>
      <c r="H5082" s="94">
        <f t="shared" si="649"/>
        <v>0</v>
      </c>
    </row>
    <row r="5083" ht="12.75" customHeight="1">
      <c r="B5083" s="61"/>
      <c r="C5083" s="70" t="s">
        <v>23808</v>
      </c>
      <c r="D5083" s="70" t="s">
        <v>23809</v>
      </c>
      <c r="E5083" s="126" t="s">
        <v>311</v>
      </c>
      <c r="F5083" s="127">
        <v>2.0</v>
      </c>
      <c r="G5083" s="128"/>
      <c r="H5083" s="94">
        <f t="shared" si="649"/>
        <v>0</v>
      </c>
    </row>
    <row r="5084" ht="12.75" customHeight="1">
      <c r="B5084" s="61"/>
      <c r="C5084" s="70" t="s">
        <v>23810</v>
      </c>
      <c r="D5084" s="70" t="s">
        <v>18847</v>
      </c>
      <c r="E5084" s="126" t="s">
        <v>311</v>
      </c>
      <c r="F5084" s="127">
        <v>1.0</v>
      </c>
      <c r="G5084" s="128"/>
      <c r="H5084" s="94">
        <f t="shared" si="649"/>
        <v>0</v>
      </c>
    </row>
    <row r="5085" ht="12.75" customHeight="1">
      <c r="B5085" s="61"/>
      <c r="C5085" s="84" t="s">
        <v>23811</v>
      </c>
      <c r="D5085" s="85" t="s">
        <v>522</v>
      </c>
      <c r="E5085" s="129"/>
      <c r="F5085" s="129"/>
      <c r="G5085" s="49"/>
      <c r="H5085" s="86">
        <f>SUM(H5086:H5088)</f>
        <v>0</v>
      </c>
    </row>
    <row r="5086" ht="12.75" customHeight="1">
      <c r="B5086" s="61"/>
      <c r="C5086" s="70" t="s">
        <v>23812</v>
      </c>
      <c r="D5086" s="70" t="s">
        <v>17977</v>
      </c>
      <c r="E5086" s="126" t="s">
        <v>311</v>
      </c>
      <c r="F5086" s="127">
        <v>1.0</v>
      </c>
      <c r="G5086" s="128"/>
      <c r="H5086" s="94">
        <f t="shared" ref="H5086:H5088" si="650">ROUND(F5086*G5086,2)</f>
        <v>0</v>
      </c>
    </row>
    <row r="5087" ht="12.75" customHeight="1">
      <c r="B5087" s="61"/>
      <c r="C5087" s="70" t="s">
        <v>23813</v>
      </c>
      <c r="D5087" s="130" t="s">
        <v>23814</v>
      </c>
      <c r="E5087" s="126" t="s">
        <v>311</v>
      </c>
      <c r="F5087" s="127">
        <v>1.0</v>
      </c>
      <c r="G5087" s="128"/>
      <c r="H5087" s="94">
        <f t="shared" si="650"/>
        <v>0</v>
      </c>
    </row>
    <row r="5088" ht="12.75" customHeight="1">
      <c r="B5088" s="61"/>
      <c r="C5088" s="70" t="s">
        <v>23815</v>
      </c>
      <c r="D5088" s="70" t="s">
        <v>17985</v>
      </c>
      <c r="E5088" s="126" t="s">
        <v>311</v>
      </c>
      <c r="F5088" s="127">
        <v>2.0</v>
      </c>
      <c r="G5088" s="128"/>
      <c r="H5088" s="94">
        <f t="shared" si="650"/>
        <v>0</v>
      </c>
    </row>
    <row r="5089" ht="12.75" customHeight="1">
      <c r="B5089" s="61"/>
      <c r="C5089" s="84" t="s">
        <v>23816</v>
      </c>
      <c r="D5089" s="85" t="s">
        <v>20903</v>
      </c>
      <c r="E5089" s="129"/>
      <c r="F5089" s="129"/>
      <c r="G5089" s="72"/>
      <c r="H5089" s="86">
        <f>SUM(H5090:H5091)</f>
        <v>0</v>
      </c>
    </row>
    <row r="5090" ht="12.75" customHeight="1">
      <c r="B5090" s="61"/>
      <c r="C5090" s="70" t="s">
        <v>23817</v>
      </c>
      <c r="D5090" s="70" t="s">
        <v>23818</v>
      </c>
      <c r="E5090" s="126" t="s">
        <v>311</v>
      </c>
      <c r="F5090" s="127">
        <v>1.0</v>
      </c>
      <c r="G5090" s="128"/>
      <c r="H5090" s="94">
        <f t="shared" ref="H5090:H5091" si="651">ROUND(F5090*G5090,2)</f>
        <v>0</v>
      </c>
    </row>
    <row r="5091" ht="12.75" customHeight="1">
      <c r="B5091" s="61"/>
      <c r="C5091" s="70" t="s">
        <v>23819</v>
      </c>
      <c r="D5091" s="130" t="s">
        <v>23820</v>
      </c>
      <c r="E5091" s="126" t="s">
        <v>311</v>
      </c>
      <c r="F5091" s="127">
        <v>1.0</v>
      </c>
      <c r="G5091" s="128"/>
      <c r="H5091" s="94">
        <f t="shared" si="651"/>
        <v>0</v>
      </c>
    </row>
    <row r="5092" ht="12.75" customHeight="1">
      <c r="B5092" s="61"/>
      <c r="C5092" s="79" t="s">
        <v>23821</v>
      </c>
      <c r="D5092" s="83" t="s">
        <v>18003</v>
      </c>
      <c r="E5092" s="129"/>
      <c r="F5092" s="129"/>
      <c r="G5092" s="49"/>
      <c r="H5092" s="81">
        <f>H5093+H5106</f>
        <v>0</v>
      </c>
    </row>
    <row r="5093" ht="12.75" customHeight="1">
      <c r="B5093" s="61"/>
      <c r="C5093" s="84" t="s">
        <v>23822</v>
      </c>
      <c r="D5093" s="85" t="s">
        <v>19583</v>
      </c>
      <c r="E5093" s="129"/>
      <c r="F5093" s="129"/>
      <c r="G5093" s="72"/>
      <c r="H5093" s="86">
        <f>SUM(H5094:H5105)</f>
        <v>0</v>
      </c>
    </row>
    <row r="5094" ht="12.75" customHeight="1">
      <c r="B5094" s="61"/>
      <c r="C5094" s="70" t="s">
        <v>23823</v>
      </c>
      <c r="D5094" s="70" t="s">
        <v>21225</v>
      </c>
      <c r="E5094" s="126" t="s">
        <v>525</v>
      </c>
      <c r="F5094" s="127">
        <v>80.0</v>
      </c>
      <c r="G5094" s="128"/>
      <c r="H5094" s="94">
        <f t="shared" ref="H5094:H5105" si="652">ROUND(F5094*G5094,2)</f>
        <v>0</v>
      </c>
    </row>
    <row r="5095" ht="12.75" customHeight="1">
      <c r="B5095" s="61"/>
      <c r="C5095" s="70" t="s">
        <v>23824</v>
      </c>
      <c r="D5095" s="130" t="s">
        <v>19587</v>
      </c>
      <c r="E5095" s="126" t="s">
        <v>311</v>
      </c>
      <c r="F5095" s="127">
        <v>2.0</v>
      </c>
      <c r="G5095" s="128"/>
      <c r="H5095" s="94">
        <f t="shared" si="652"/>
        <v>0</v>
      </c>
    </row>
    <row r="5096" ht="12.75" customHeight="1">
      <c r="B5096" s="61"/>
      <c r="C5096" s="70" t="s">
        <v>23825</v>
      </c>
      <c r="D5096" s="130" t="s">
        <v>19589</v>
      </c>
      <c r="E5096" s="126" t="s">
        <v>525</v>
      </c>
      <c r="F5096" s="127">
        <v>60.0</v>
      </c>
      <c r="G5096" s="128"/>
      <c r="H5096" s="94">
        <f t="shared" si="652"/>
        <v>0</v>
      </c>
    </row>
    <row r="5097" ht="12.75" customHeight="1">
      <c r="B5097" s="61"/>
      <c r="C5097" s="70" t="s">
        <v>23826</v>
      </c>
      <c r="D5097" s="70" t="s">
        <v>21229</v>
      </c>
      <c r="E5097" s="126" t="s">
        <v>525</v>
      </c>
      <c r="F5097" s="127">
        <v>60.0</v>
      </c>
      <c r="G5097" s="128"/>
      <c r="H5097" s="94">
        <f t="shared" si="652"/>
        <v>0</v>
      </c>
    </row>
    <row r="5098" ht="12.75" customHeight="1">
      <c r="B5098" s="61"/>
      <c r="C5098" s="70" t="s">
        <v>23827</v>
      </c>
      <c r="D5098" s="130" t="s">
        <v>19593</v>
      </c>
      <c r="E5098" s="126" t="s">
        <v>525</v>
      </c>
      <c r="F5098" s="127">
        <v>60.0</v>
      </c>
      <c r="G5098" s="128"/>
      <c r="H5098" s="94">
        <f t="shared" si="652"/>
        <v>0</v>
      </c>
    </row>
    <row r="5099" ht="12.75" customHeight="1">
      <c r="B5099" s="61"/>
      <c r="C5099" s="70" t="s">
        <v>23828</v>
      </c>
      <c r="D5099" s="130" t="s">
        <v>19595</v>
      </c>
      <c r="E5099" s="126" t="s">
        <v>525</v>
      </c>
      <c r="F5099" s="127">
        <v>600.0</v>
      </c>
      <c r="G5099" s="128"/>
      <c r="H5099" s="94">
        <f t="shared" si="652"/>
        <v>0</v>
      </c>
    </row>
    <row r="5100" ht="12.75" customHeight="1">
      <c r="B5100" s="61"/>
      <c r="C5100" s="70" t="s">
        <v>23829</v>
      </c>
      <c r="D5100" s="70" t="s">
        <v>19597</v>
      </c>
      <c r="E5100" s="126" t="s">
        <v>525</v>
      </c>
      <c r="F5100" s="127">
        <v>60.0</v>
      </c>
      <c r="G5100" s="128"/>
      <c r="H5100" s="94">
        <f t="shared" si="652"/>
        <v>0</v>
      </c>
    </row>
    <row r="5101" ht="12.75" customHeight="1">
      <c r="B5101" s="61"/>
      <c r="C5101" s="70" t="s">
        <v>23830</v>
      </c>
      <c r="D5101" s="70" t="s">
        <v>19599</v>
      </c>
      <c r="E5101" s="126" t="s">
        <v>525</v>
      </c>
      <c r="F5101" s="127">
        <v>96.0</v>
      </c>
      <c r="G5101" s="128"/>
      <c r="H5101" s="94">
        <f t="shared" si="652"/>
        <v>0</v>
      </c>
    </row>
    <row r="5102" ht="12.75" customHeight="1">
      <c r="B5102" s="61"/>
      <c r="C5102" s="70" t="s">
        <v>23831</v>
      </c>
      <c r="D5102" s="70" t="s">
        <v>19601</v>
      </c>
      <c r="E5102" s="126" t="s">
        <v>311</v>
      </c>
      <c r="F5102" s="127">
        <v>3.0</v>
      </c>
      <c r="G5102" s="128"/>
      <c r="H5102" s="94">
        <f t="shared" si="652"/>
        <v>0</v>
      </c>
    </row>
    <row r="5103" ht="12.75" customHeight="1">
      <c r="B5103" s="61"/>
      <c r="C5103" s="70" t="s">
        <v>23832</v>
      </c>
      <c r="D5103" s="70" t="s">
        <v>21236</v>
      </c>
      <c r="E5103" s="126" t="s">
        <v>525</v>
      </c>
      <c r="F5103" s="127">
        <v>60.0</v>
      </c>
      <c r="G5103" s="128"/>
      <c r="H5103" s="94">
        <f t="shared" si="652"/>
        <v>0</v>
      </c>
    </row>
    <row r="5104" ht="12.75" customHeight="1">
      <c r="B5104" s="61"/>
      <c r="C5104" s="70" t="s">
        <v>23833</v>
      </c>
      <c r="D5104" s="130" t="s">
        <v>21979</v>
      </c>
      <c r="E5104" s="126" t="s">
        <v>525</v>
      </c>
      <c r="F5104" s="127">
        <v>10.0</v>
      </c>
      <c r="G5104" s="128"/>
      <c r="H5104" s="94">
        <f t="shared" si="652"/>
        <v>0</v>
      </c>
    </row>
    <row r="5105" ht="12.75" customHeight="1">
      <c r="B5105" s="61"/>
      <c r="C5105" s="70" t="s">
        <v>23834</v>
      </c>
      <c r="D5105" s="130" t="s">
        <v>21981</v>
      </c>
      <c r="E5105" s="126" t="s">
        <v>408</v>
      </c>
      <c r="F5105" s="127">
        <v>6.0</v>
      </c>
      <c r="G5105" s="128"/>
      <c r="H5105" s="94">
        <f t="shared" si="652"/>
        <v>0</v>
      </c>
    </row>
    <row r="5106" ht="12.75" customHeight="1">
      <c r="B5106" s="61"/>
      <c r="C5106" s="84" t="s">
        <v>23835</v>
      </c>
      <c r="D5106" s="85" t="s">
        <v>18974</v>
      </c>
      <c r="E5106" s="129"/>
      <c r="F5106" s="129"/>
      <c r="G5106" s="72"/>
      <c r="H5106" s="86">
        <f>H5107+H5123+H5131+H5137+H5149+H5156+H5162+H5167+H5171+H5174+H5183</f>
        <v>0</v>
      </c>
    </row>
    <row r="5107" ht="12.75" customHeight="1">
      <c r="B5107" s="61"/>
      <c r="C5107" s="88" t="s">
        <v>23836</v>
      </c>
      <c r="D5107" s="89" t="s">
        <v>21239</v>
      </c>
      <c r="E5107" s="129"/>
      <c r="F5107" s="129"/>
      <c r="G5107" s="49"/>
      <c r="H5107" s="90">
        <f>SUM(H5108:H5122)</f>
        <v>0</v>
      </c>
    </row>
    <row r="5108" ht="12.75" customHeight="1">
      <c r="B5108" s="61"/>
      <c r="C5108" s="70" t="s">
        <v>23837</v>
      </c>
      <c r="D5108" s="70" t="s">
        <v>18170</v>
      </c>
      <c r="E5108" s="126" t="s">
        <v>525</v>
      </c>
      <c r="F5108" s="127">
        <v>88.0</v>
      </c>
      <c r="G5108" s="128"/>
      <c r="H5108" s="94">
        <f t="shared" ref="H5108:H5122" si="653">ROUND(F5108*G5108,2)</f>
        <v>0</v>
      </c>
    </row>
    <row r="5109" ht="12.75" customHeight="1">
      <c r="B5109" s="61"/>
      <c r="C5109" s="70" t="s">
        <v>23838</v>
      </c>
      <c r="D5109" s="70" t="s">
        <v>18172</v>
      </c>
      <c r="E5109" s="126" t="s">
        <v>525</v>
      </c>
      <c r="F5109" s="127">
        <v>44.0</v>
      </c>
      <c r="G5109" s="128"/>
      <c r="H5109" s="94">
        <f t="shared" si="653"/>
        <v>0</v>
      </c>
    </row>
    <row r="5110" ht="12.75" customHeight="1">
      <c r="B5110" s="61"/>
      <c r="C5110" s="70" t="s">
        <v>23839</v>
      </c>
      <c r="D5110" s="70" t="s">
        <v>18148</v>
      </c>
      <c r="E5110" s="126" t="s">
        <v>525</v>
      </c>
      <c r="F5110" s="127">
        <v>44.0</v>
      </c>
      <c r="G5110" s="128"/>
      <c r="H5110" s="94">
        <f t="shared" si="653"/>
        <v>0</v>
      </c>
    </row>
    <row r="5111" ht="12.75" customHeight="1">
      <c r="B5111" s="61"/>
      <c r="C5111" s="70" t="s">
        <v>23840</v>
      </c>
      <c r="D5111" s="130" t="s">
        <v>18191</v>
      </c>
      <c r="E5111" s="126" t="s">
        <v>311</v>
      </c>
      <c r="F5111" s="127">
        <v>2.0</v>
      </c>
      <c r="G5111" s="128"/>
      <c r="H5111" s="94">
        <f t="shared" si="653"/>
        <v>0</v>
      </c>
    </row>
    <row r="5112" ht="12.75" customHeight="1">
      <c r="B5112" s="61"/>
      <c r="C5112" s="70" t="s">
        <v>23841</v>
      </c>
      <c r="D5112" s="130" t="s">
        <v>18197</v>
      </c>
      <c r="E5112" s="126" t="s">
        <v>937</v>
      </c>
      <c r="F5112" s="127">
        <v>2.0</v>
      </c>
      <c r="G5112" s="128"/>
      <c r="H5112" s="94">
        <f t="shared" si="653"/>
        <v>0</v>
      </c>
    </row>
    <row r="5113" ht="12.75" customHeight="1">
      <c r="B5113" s="61"/>
      <c r="C5113" s="70" t="s">
        <v>23842</v>
      </c>
      <c r="D5113" s="130" t="s">
        <v>21249</v>
      </c>
      <c r="E5113" s="126" t="s">
        <v>311</v>
      </c>
      <c r="F5113" s="127">
        <v>4.0</v>
      </c>
      <c r="G5113" s="128"/>
      <c r="H5113" s="94">
        <f t="shared" si="653"/>
        <v>0</v>
      </c>
    </row>
    <row r="5114" ht="12.75" customHeight="1">
      <c r="B5114" s="61"/>
      <c r="C5114" s="70" t="s">
        <v>23843</v>
      </c>
      <c r="D5114" s="130" t="s">
        <v>21251</v>
      </c>
      <c r="E5114" s="126" t="s">
        <v>311</v>
      </c>
      <c r="F5114" s="127">
        <v>1.0</v>
      </c>
      <c r="G5114" s="128"/>
      <c r="H5114" s="94">
        <f t="shared" si="653"/>
        <v>0</v>
      </c>
    </row>
    <row r="5115" ht="12.75" customHeight="1">
      <c r="B5115" s="61"/>
      <c r="C5115" s="70" t="s">
        <v>23844</v>
      </c>
      <c r="D5115" s="130" t="s">
        <v>18201</v>
      </c>
      <c r="E5115" s="126" t="s">
        <v>311</v>
      </c>
      <c r="F5115" s="127">
        <v>1.0</v>
      </c>
      <c r="G5115" s="128"/>
      <c r="H5115" s="94">
        <f t="shared" si="653"/>
        <v>0</v>
      </c>
    </row>
    <row r="5116" ht="12.75" customHeight="1">
      <c r="B5116" s="61"/>
      <c r="C5116" s="70" t="s">
        <v>23845</v>
      </c>
      <c r="D5116" s="130" t="s">
        <v>18203</v>
      </c>
      <c r="E5116" s="126" t="s">
        <v>311</v>
      </c>
      <c r="F5116" s="127">
        <v>2.0</v>
      </c>
      <c r="G5116" s="128"/>
      <c r="H5116" s="94">
        <f t="shared" si="653"/>
        <v>0</v>
      </c>
    </row>
    <row r="5117" ht="12.75" customHeight="1">
      <c r="B5117" s="61"/>
      <c r="C5117" s="70" t="s">
        <v>23846</v>
      </c>
      <c r="D5117" s="130" t="s">
        <v>18205</v>
      </c>
      <c r="E5117" s="126" t="s">
        <v>311</v>
      </c>
      <c r="F5117" s="127">
        <v>5.0</v>
      </c>
      <c r="G5117" s="128"/>
      <c r="H5117" s="94">
        <f t="shared" si="653"/>
        <v>0</v>
      </c>
    </row>
    <row r="5118" ht="12.75" customHeight="1">
      <c r="B5118" s="61"/>
      <c r="C5118" s="70" t="s">
        <v>23847</v>
      </c>
      <c r="D5118" s="130" t="s">
        <v>21003</v>
      </c>
      <c r="E5118" s="126" t="s">
        <v>525</v>
      </c>
      <c r="F5118" s="127">
        <v>8.0</v>
      </c>
      <c r="G5118" s="128"/>
      <c r="H5118" s="94">
        <f t="shared" si="653"/>
        <v>0</v>
      </c>
    </row>
    <row r="5119" ht="12.75" customHeight="1">
      <c r="B5119" s="61"/>
      <c r="C5119" s="70" t="s">
        <v>23848</v>
      </c>
      <c r="D5119" s="70" t="s">
        <v>18121</v>
      </c>
      <c r="E5119" s="126" t="s">
        <v>525</v>
      </c>
      <c r="F5119" s="127">
        <v>8.0</v>
      </c>
      <c r="G5119" s="128"/>
      <c r="H5119" s="94">
        <f t="shared" si="653"/>
        <v>0</v>
      </c>
    </row>
    <row r="5120" ht="12.75" customHeight="1">
      <c r="B5120" s="61"/>
      <c r="C5120" s="70" t="s">
        <v>23849</v>
      </c>
      <c r="D5120" s="130" t="s">
        <v>20401</v>
      </c>
      <c r="E5120" s="126" t="s">
        <v>525</v>
      </c>
      <c r="F5120" s="127">
        <v>4.0</v>
      </c>
      <c r="G5120" s="128"/>
      <c r="H5120" s="94">
        <f t="shared" si="653"/>
        <v>0</v>
      </c>
    </row>
    <row r="5121" ht="12.75" customHeight="1">
      <c r="B5121" s="61"/>
      <c r="C5121" s="70" t="s">
        <v>23850</v>
      </c>
      <c r="D5121" s="130" t="s">
        <v>21255</v>
      </c>
      <c r="E5121" s="126" t="s">
        <v>311</v>
      </c>
      <c r="F5121" s="127">
        <v>2.0</v>
      </c>
      <c r="G5121" s="128"/>
      <c r="H5121" s="94">
        <f t="shared" si="653"/>
        <v>0</v>
      </c>
    </row>
    <row r="5122" ht="12.75" customHeight="1">
      <c r="B5122" s="61"/>
      <c r="C5122" s="70" t="s">
        <v>23851</v>
      </c>
      <c r="D5122" s="70" t="s">
        <v>18207</v>
      </c>
      <c r="E5122" s="126" t="s">
        <v>311</v>
      </c>
      <c r="F5122" s="127">
        <v>1.0</v>
      </c>
      <c r="G5122" s="128"/>
      <c r="H5122" s="94">
        <f t="shared" si="653"/>
        <v>0</v>
      </c>
    </row>
    <row r="5123" ht="12.75" customHeight="1">
      <c r="B5123" s="61"/>
      <c r="C5123" s="88" t="s">
        <v>23852</v>
      </c>
      <c r="D5123" s="89" t="s">
        <v>21258</v>
      </c>
      <c r="E5123" s="129"/>
      <c r="F5123" s="129"/>
      <c r="G5123" s="49"/>
      <c r="H5123" s="90">
        <f>SUM(H5124:H5130)</f>
        <v>0</v>
      </c>
    </row>
    <row r="5124" ht="12.75" customHeight="1">
      <c r="B5124" s="61"/>
      <c r="C5124" s="70" t="s">
        <v>23853</v>
      </c>
      <c r="D5124" s="70" t="s">
        <v>18170</v>
      </c>
      <c r="E5124" s="126" t="s">
        <v>525</v>
      </c>
      <c r="F5124" s="127">
        <v>90.0</v>
      </c>
      <c r="G5124" s="128"/>
      <c r="H5124" s="94">
        <f t="shared" ref="H5124:H5130" si="654">ROUND(F5124*G5124,2)</f>
        <v>0</v>
      </c>
    </row>
    <row r="5125" ht="12.75" customHeight="1">
      <c r="B5125" s="61"/>
      <c r="C5125" s="70" t="s">
        <v>23854</v>
      </c>
      <c r="D5125" s="70" t="s">
        <v>18172</v>
      </c>
      <c r="E5125" s="126" t="s">
        <v>525</v>
      </c>
      <c r="F5125" s="127">
        <v>45.0</v>
      </c>
      <c r="G5125" s="128"/>
      <c r="H5125" s="94">
        <f t="shared" si="654"/>
        <v>0</v>
      </c>
    </row>
    <row r="5126" ht="12.75" customHeight="1">
      <c r="B5126" s="61"/>
      <c r="C5126" s="70" t="s">
        <v>23855</v>
      </c>
      <c r="D5126" s="70" t="s">
        <v>18148</v>
      </c>
      <c r="E5126" s="126" t="s">
        <v>525</v>
      </c>
      <c r="F5126" s="127">
        <v>45.0</v>
      </c>
      <c r="G5126" s="128"/>
      <c r="H5126" s="94">
        <f t="shared" si="654"/>
        <v>0</v>
      </c>
    </row>
    <row r="5127" ht="12.75" customHeight="1">
      <c r="B5127" s="61"/>
      <c r="C5127" s="70" t="s">
        <v>23856</v>
      </c>
      <c r="D5127" s="130" t="s">
        <v>21249</v>
      </c>
      <c r="E5127" s="126" t="s">
        <v>311</v>
      </c>
      <c r="F5127" s="127">
        <v>11.0</v>
      </c>
      <c r="G5127" s="128"/>
      <c r="H5127" s="94">
        <f t="shared" si="654"/>
        <v>0</v>
      </c>
    </row>
    <row r="5128" ht="12.75" customHeight="1">
      <c r="B5128" s="61"/>
      <c r="C5128" s="70" t="s">
        <v>23857</v>
      </c>
      <c r="D5128" s="130" t="s">
        <v>21251</v>
      </c>
      <c r="E5128" s="126" t="s">
        <v>311</v>
      </c>
      <c r="F5128" s="127">
        <v>1.0</v>
      </c>
      <c r="G5128" s="128"/>
      <c r="H5128" s="94">
        <f t="shared" si="654"/>
        <v>0</v>
      </c>
    </row>
    <row r="5129" ht="12.75" customHeight="1">
      <c r="B5129" s="61"/>
      <c r="C5129" s="70" t="s">
        <v>23858</v>
      </c>
      <c r="D5129" s="130" t="s">
        <v>18201</v>
      </c>
      <c r="E5129" s="126" t="s">
        <v>311</v>
      </c>
      <c r="F5129" s="127">
        <v>1.0</v>
      </c>
      <c r="G5129" s="128"/>
      <c r="H5129" s="94">
        <f t="shared" si="654"/>
        <v>0</v>
      </c>
    </row>
    <row r="5130" ht="12.75" customHeight="1">
      <c r="B5130" s="61"/>
      <c r="C5130" s="70" t="s">
        <v>23859</v>
      </c>
      <c r="D5130" s="130" t="s">
        <v>18205</v>
      </c>
      <c r="E5130" s="126" t="s">
        <v>311</v>
      </c>
      <c r="F5130" s="127">
        <v>7.0</v>
      </c>
      <c r="G5130" s="128"/>
      <c r="H5130" s="94">
        <f t="shared" si="654"/>
        <v>0</v>
      </c>
    </row>
    <row r="5131" ht="12.75" customHeight="1">
      <c r="B5131" s="61"/>
      <c r="C5131" s="88" t="s">
        <v>23860</v>
      </c>
      <c r="D5131" s="89" t="s">
        <v>18228</v>
      </c>
      <c r="E5131" s="129"/>
      <c r="F5131" s="129"/>
      <c r="G5131" s="49"/>
      <c r="H5131" s="90">
        <f>SUM(H5132:H5136)</f>
        <v>0</v>
      </c>
    </row>
    <row r="5132" ht="12.75" customHeight="1">
      <c r="B5132" s="61"/>
      <c r="C5132" s="70" t="s">
        <v>23861</v>
      </c>
      <c r="D5132" s="70" t="s">
        <v>18144</v>
      </c>
      <c r="E5132" s="126" t="s">
        <v>525</v>
      </c>
      <c r="F5132" s="127">
        <v>56.0</v>
      </c>
      <c r="G5132" s="128"/>
      <c r="H5132" s="94">
        <f t="shared" ref="H5132:H5136" si="655">ROUND(F5132*G5132,2)</f>
        <v>0</v>
      </c>
    </row>
    <row r="5133" ht="12.75" customHeight="1">
      <c r="B5133" s="61"/>
      <c r="C5133" s="70" t="s">
        <v>23862</v>
      </c>
      <c r="D5133" s="70" t="s">
        <v>18146</v>
      </c>
      <c r="E5133" s="126" t="s">
        <v>525</v>
      </c>
      <c r="F5133" s="127">
        <v>28.0</v>
      </c>
      <c r="G5133" s="128"/>
      <c r="H5133" s="94">
        <f t="shared" si="655"/>
        <v>0</v>
      </c>
    </row>
    <row r="5134" ht="12.75" customHeight="1">
      <c r="B5134" s="61"/>
      <c r="C5134" s="70" t="s">
        <v>23863</v>
      </c>
      <c r="D5134" s="70" t="s">
        <v>18148</v>
      </c>
      <c r="E5134" s="126" t="s">
        <v>525</v>
      </c>
      <c r="F5134" s="127">
        <v>28.0</v>
      </c>
      <c r="G5134" s="128"/>
      <c r="H5134" s="94">
        <f t="shared" si="655"/>
        <v>0</v>
      </c>
    </row>
    <row r="5135" ht="12.75" customHeight="1">
      <c r="B5135" s="61"/>
      <c r="C5135" s="70" t="s">
        <v>23864</v>
      </c>
      <c r="D5135" s="130" t="s">
        <v>20444</v>
      </c>
      <c r="E5135" s="126" t="s">
        <v>311</v>
      </c>
      <c r="F5135" s="127">
        <v>3.0</v>
      </c>
      <c r="G5135" s="128"/>
      <c r="H5135" s="94">
        <f t="shared" si="655"/>
        <v>0</v>
      </c>
    </row>
    <row r="5136" ht="12.75" customHeight="1">
      <c r="B5136" s="61"/>
      <c r="C5136" s="70" t="s">
        <v>23865</v>
      </c>
      <c r="D5136" s="130" t="s">
        <v>18235</v>
      </c>
      <c r="E5136" s="126" t="s">
        <v>311</v>
      </c>
      <c r="F5136" s="127">
        <v>3.0</v>
      </c>
      <c r="G5136" s="128"/>
      <c r="H5136" s="94">
        <f t="shared" si="655"/>
        <v>0</v>
      </c>
    </row>
    <row r="5137" ht="12.75" customHeight="1">
      <c r="B5137" s="61"/>
      <c r="C5137" s="88" t="s">
        <v>23866</v>
      </c>
      <c r="D5137" s="89" t="s">
        <v>21274</v>
      </c>
      <c r="E5137" s="129"/>
      <c r="F5137" s="129"/>
      <c r="G5137" s="49"/>
      <c r="H5137" s="90">
        <f>SUM(H5138:H5148)</f>
        <v>0</v>
      </c>
    </row>
    <row r="5138" ht="12.75" customHeight="1">
      <c r="B5138" s="61"/>
      <c r="C5138" s="70" t="s">
        <v>23867</v>
      </c>
      <c r="D5138" s="70" t="s">
        <v>18211</v>
      </c>
      <c r="E5138" s="126" t="s">
        <v>525</v>
      </c>
      <c r="F5138" s="127">
        <v>117.0</v>
      </c>
      <c r="G5138" s="128"/>
      <c r="H5138" s="94">
        <f t="shared" ref="H5138:H5148" si="656">ROUND(F5138*G5138,2)</f>
        <v>0</v>
      </c>
    </row>
    <row r="5139" ht="12.75" customHeight="1">
      <c r="B5139" s="61"/>
      <c r="C5139" s="70" t="s">
        <v>23868</v>
      </c>
      <c r="D5139" s="70" t="s">
        <v>18213</v>
      </c>
      <c r="E5139" s="126" t="s">
        <v>525</v>
      </c>
      <c r="F5139" s="127">
        <v>39.0</v>
      </c>
      <c r="G5139" s="128"/>
      <c r="H5139" s="94">
        <f t="shared" si="656"/>
        <v>0</v>
      </c>
    </row>
    <row r="5140" ht="12.75" customHeight="1">
      <c r="B5140" s="61"/>
      <c r="C5140" s="70" t="s">
        <v>23869</v>
      </c>
      <c r="D5140" s="70" t="s">
        <v>18154</v>
      </c>
      <c r="E5140" s="126" t="s">
        <v>525</v>
      </c>
      <c r="F5140" s="127">
        <v>39.0</v>
      </c>
      <c r="G5140" s="128"/>
      <c r="H5140" s="94">
        <f t="shared" si="656"/>
        <v>0</v>
      </c>
    </row>
    <row r="5141" ht="12.75" customHeight="1">
      <c r="B5141" s="61"/>
      <c r="C5141" s="70" t="s">
        <v>23870</v>
      </c>
      <c r="D5141" s="130" t="s">
        <v>18216</v>
      </c>
      <c r="E5141" s="126" t="s">
        <v>311</v>
      </c>
      <c r="F5141" s="127">
        <v>3.0</v>
      </c>
      <c r="G5141" s="128"/>
      <c r="H5141" s="94">
        <f t="shared" si="656"/>
        <v>0</v>
      </c>
    </row>
    <row r="5142" ht="12.75" customHeight="1">
      <c r="B5142" s="61"/>
      <c r="C5142" s="70" t="s">
        <v>23871</v>
      </c>
      <c r="D5142" s="70" t="s">
        <v>19006</v>
      </c>
      <c r="E5142" s="126" t="s">
        <v>311</v>
      </c>
      <c r="F5142" s="127">
        <v>3.0</v>
      </c>
      <c r="G5142" s="128"/>
      <c r="H5142" s="94">
        <f t="shared" si="656"/>
        <v>0</v>
      </c>
    </row>
    <row r="5143" ht="12.75" customHeight="1">
      <c r="B5143" s="61"/>
      <c r="C5143" s="70" t="s">
        <v>23872</v>
      </c>
      <c r="D5143" s="130" t="s">
        <v>18219</v>
      </c>
      <c r="E5143" s="126" t="s">
        <v>311</v>
      </c>
      <c r="F5143" s="127">
        <v>6.0</v>
      </c>
      <c r="G5143" s="128"/>
      <c r="H5143" s="94">
        <f t="shared" si="656"/>
        <v>0</v>
      </c>
    </row>
    <row r="5144" ht="12.75" customHeight="1">
      <c r="B5144" s="61"/>
      <c r="C5144" s="70" t="s">
        <v>23873</v>
      </c>
      <c r="D5144" s="130" t="s">
        <v>21255</v>
      </c>
      <c r="E5144" s="126" t="s">
        <v>311</v>
      </c>
      <c r="F5144" s="127">
        <v>1.0</v>
      </c>
      <c r="G5144" s="128"/>
      <c r="H5144" s="94">
        <f t="shared" si="656"/>
        <v>0</v>
      </c>
    </row>
    <row r="5145" ht="12.75" customHeight="1">
      <c r="B5145" s="61"/>
      <c r="C5145" s="70" t="s">
        <v>23874</v>
      </c>
      <c r="D5145" s="130" t="s">
        <v>21003</v>
      </c>
      <c r="E5145" s="126" t="s">
        <v>525</v>
      </c>
      <c r="F5145" s="127">
        <v>9.0</v>
      </c>
      <c r="G5145" s="128"/>
      <c r="H5145" s="94">
        <f t="shared" si="656"/>
        <v>0</v>
      </c>
    </row>
    <row r="5146" ht="12.75" customHeight="1">
      <c r="B5146" s="61"/>
      <c r="C5146" s="70" t="s">
        <v>23875</v>
      </c>
      <c r="D5146" s="130" t="s">
        <v>18160</v>
      </c>
      <c r="E5146" s="126" t="s">
        <v>311</v>
      </c>
      <c r="F5146" s="127">
        <v>1.0</v>
      </c>
      <c r="G5146" s="128"/>
      <c r="H5146" s="94">
        <f t="shared" si="656"/>
        <v>0</v>
      </c>
    </row>
    <row r="5147" ht="12.75" customHeight="1">
      <c r="B5147" s="61"/>
      <c r="C5147" s="70" t="s">
        <v>23876</v>
      </c>
      <c r="D5147" s="70" t="s">
        <v>18121</v>
      </c>
      <c r="E5147" s="126" t="s">
        <v>525</v>
      </c>
      <c r="F5147" s="127">
        <v>8.0</v>
      </c>
      <c r="G5147" s="128"/>
      <c r="H5147" s="94">
        <f t="shared" si="656"/>
        <v>0</v>
      </c>
    </row>
    <row r="5148" ht="12.75" customHeight="1">
      <c r="B5148" s="61"/>
      <c r="C5148" s="70" t="s">
        <v>23877</v>
      </c>
      <c r="D5148" s="70" t="s">
        <v>18226</v>
      </c>
      <c r="E5148" s="126" t="s">
        <v>525</v>
      </c>
      <c r="F5148" s="127">
        <v>12.0</v>
      </c>
      <c r="G5148" s="128"/>
      <c r="H5148" s="94">
        <f t="shared" si="656"/>
        <v>0</v>
      </c>
    </row>
    <row r="5149" ht="12.75" customHeight="1">
      <c r="B5149" s="61"/>
      <c r="C5149" s="88" t="s">
        <v>23878</v>
      </c>
      <c r="D5149" s="89" t="s">
        <v>21014</v>
      </c>
      <c r="E5149" s="129"/>
      <c r="F5149" s="129"/>
      <c r="G5149" s="49"/>
      <c r="H5149" s="90">
        <f>SUM(H5150:H5155)</f>
        <v>0</v>
      </c>
    </row>
    <row r="5150" ht="12.75" customHeight="1">
      <c r="B5150" s="61"/>
      <c r="C5150" s="70" t="s">
        <v>23879</v>
      </c>
      <c r="D5150" s="70" t="s">
        <v>18144</v>
      </c>
      <c r="E5150" s="126" t="s">
        <v>525</v>
      </c>
      <c r="F5150" s="127">
        <v>12.0</v>
      </c>
      <c r="G5150" s="128"/>
      <c r="H5150" s="94">
        <f t="shared" ref="H5150:H5155" si="657">ROUND(F5150*G5150,2)</f>
        <v>0</v>
      </c>
    </row>
    <row r="5151" ht="12.75" customHeight="1">
      <c r="B5151" s="61"/>
      <c r="C5151" s="70" t="s">
        <v>23880</v>
      </c>
      <c r="D5151" s="70" t="s">
        <v>18146</v>
      </c>
      <c r="E5151" s="126" t="s">
        <v>525</v>
      </c>
      <c r="F5151" s="127">
        <v>6.0</v>
      </c>
      <c r="G5151" s="128"/>
      <c r="H5151" s="94">
        <f t="shared" si="657"/>
        <v>0</v>
      </c>
    </row>
    <row r="5152" ht="12.75" customHeight="1">
      <c r="B5152" s="61"/>
      <c r="C5152" s="70" t="s">
        <v>23881</v>
      </c>
      <c r="D5152" s="70" t="s">
        <v>18148</v>
      </c>
      <c r="E5152" s="126" t="s">
        <v>525</v>
      </c>
      <c r="F5152" s="127">
        <v>6.0</v>
      </c>
      <c r="G5152" s="128"/>
      <c r="H5152" s="94">
        <f t="shared" si="657"/>
        <v>0</v>
      </c>
    </row>
    <row r="5153" ht="12.75" customHeight="1">
      <c r="B5153" s="61"/>
      <c r="C5153" s="70" t="s">
        <v>23882</v>
      </c>
      <c r="D5153" s="130" t="s">
        <v>18233</v>
      </c>
      <c r="E5153" s="126" t="s">
        <v>311</v>
      </c>
      <c r="F5153" s="127">
        <v>1.0</v>
      </c>
      <c r="G5153" s="128"/>
      <c r="H5153" s="94">
        <f t="shared" si="657"/>
        <v>0</v>
      </c>
    </row>
    <row r="5154" ht="12.75" customHeight="1">
      <c r="B5154" s="61"/>
      <c r="C5154" s="70" t="s">
        <v>23883</v>
      </c>
      <c r="D5154" s="130" t="s">
        <v>18235</v>
      </c>
      <c r="E5154" s="126" t="s">
        <v>311</v>
      </c>
      <c r="F5154" s="127">
        <v>1.0</v>
      </c>
      <c r="G5154" s="128"/>
      <c r="H5154" s="94">
        <f t="shared" si="657"/>
        <v>0</v>
      </c>
    </row>
    <row r="5155" ht="12.75" customHeight="1">
      <c r="B5155" s="61"/>
      <c r="C5155" s="70" t="s">
        <v>23884</v>
      </c>
      <c r="D5155" s="130" t="s">
        <v>18244</v>
      </c>
      <c r="E5155" s="126" t="s">
        <v>311</v>
      </c>
      <c r="F5155" s="127">
        <v>1.0</v>
      </c>
      <c r="G5155" s="128"/>
      <c r="H5155" s="94">
        <f t="shared" si="657"/>
        <v>0</v>
      </c>
    </row>
    <row r="5156" ht="12.75" customHeight="1">
      <c r="B5156" s="61"/>
      <c r="C5156" s="88" t="s">
        <v>23885</v>
      </c>
      <c r="D5156" s="89" t="s">
        <v>21293</v>
      </c>
      <c r="E5156" s="129"/>
      <c r="F5156" s="129"/>
      <c r="G5156" s="72"/>
      <c r="H5156" s="90">
        <f>SUM(H5157:H5161)</f>
        <v>0</v>
      </c>
    </row>
    <row r="5157" ht="12.75" customHeight="1">
      <c r="B5157" s="61"/>
      <c r="C5157" s="70" t="s">
        <v>23886</v>
      </c>
      <c r="D5157" s="70" t="s">
        <v>18170</v>
      </c>
      <c r="E5157" s="126" t="s">
        <v>525</v>
      </c>
      <c r="F5157" s="127">
        <v>78.0</v>
      </c>
      <c r="G5157" s="128"/>
      <c r="H5157" s="94">
        <f t="shared" ref="H5157:H5161" si="658">ROUND(F5157*G5157,2)</f>
        <v>0</v>
      </c>
    </row>
    <row r="5158" ht="12.75" customHeight="1">
      <c r="B5158" s="61"/>
      <c r="C5158" s="70" t="s">
        <v>23887</v>
      </c>
      <c r="D5158" s="70" t="s">
        <v>18172</v>
      </c>
      <c r="E5158" s="126" t="s">
        <v>525</v>
      </c>
      <c r="F5158" s="127">
        <v>39.0</v>
      </c>
      <c r="G5158" s="128"/>
      <c r="H5158" s="94">
        <f t="shared" si="658"/>
        <v>0</v>
      </c>
    </row>
    <row r="5159" ht="12.75" customHeight="1">
      <c r="B5159" s="61"/>
      <c r="C5159" s="70" t="s">
        <v>23888</v>
      </c>
      <c r="D5159" s="70" t="s">
        <v>18148</v>
      </c>
      <c r="E5159" s="126" t="s">
        <v>525</v>
      </c>
      <c r="F5159" s="127">
        <v>39.0</v>
      </c>
      <c r="G5159" s="128"/>
      <c r="H5159" s="94">
        <f t="shared" si="658"/>
        <v>0</v>
      </c>
    </row>
    <row r="5160" ht="12.75" customHeight="1">
      <c r="B5160" s="61"/>
      <c r="C5160" s="70" t="s">
        <v>23889</v>
      </c>
      <c r="D5160" s="130" t="s">
        <v>18160</v>
      </c>
      <c r="E5160" s="126" t="s">
        <v>311</v>
      </c>
      <c r="F5160" s="127">
        <v>3.0</v>
      </c>
      <c r="G5160" s="128"/>
      <c r="H5160" s="94">
        <f t="shared" si="658"/>
        <v>0</v>
      </c>
    </row>
    <row r="5161" ht="12.75" customHeight="1">
      <c r="B5161" s="61"/>
      <c r="C5161" s="70" t="s">
        <v>23890</v>
      </c>
      <c r="D5161" s="130" t="s">
        <v>21298</v>
      </c>
      <c r="E5161" s="126" t="s">
        <v>311</v>
      </c>
      <c r="F5161" s="127">
        <v>1.0</v>
      </c>
      <c r="G5161" s="128"/>
      <c r="H5161" s="94">
        <f t="shared" si="658"/>
        <v>0</v>
      </c>
    </row>
    <row r="5162" ht="12.75" customHeight="1">
      <c r="B5162" s="61"/>
      <c r="C5162" s="88" t="s">
        <v>23891</v>
      </c>
      <c r="D5162" s="89" t="s">
        <v>21302</v>
      </c>
      <c r="E5162" s="129"/>
      <c r="F5162" s="129"/>
      <c r="G5162" s="72"/>
      <c r="H5162" s="90">
        <f>SUM(H5163:H5166)</f>
        <v>0</v>
      </c>
    </row>
    <row r="5163" ht="12.75" customHeight="1">
      <c r="B5163" s="61"/>
      <c r="C5163" s="70" t="s">
        <v>23892</v>
      </c>
      <c r="D5163" s="70" t="s">
        <v>18170</v>
      </c>
      <c r="E5163" s="126" t="s">
        <v>525</v>
      </c>
      <c r="F5163" s="127">
        <v>10.0</v>
      </c>
      <c r="G5163" s="128"/>
      <c r="H5163" s="94">
        <f t="shared" ref="H5163:H5166" si="659">ROUND(F5163*G5163,2)</f>
        <v>0</v>
      </c>
    </row>
    <row r="5164" ht="12.75" customHeight="1">
      <c r="B5164" s="61"/>
      <c r="C5164" s="70" t="s">
        <v>23893</v>
      </c>
      <c r="D5164" s="70" t="s">
        <v>18172</v>
      </c>
      <c r="E5164" s="126" t="s">
        <v>525</v>
      </c>
      <c r="F5164" s="127">
        <v>5.0</v>
      </c>
      <c r="G5164" s="128"/>
      <c r="H5164" s="94">
        <f t="shared" si="659"/>
        <v>0</v>
      </c>
    </row>
    <row r="5165" ht="12.75" customHeight="1">
      <c r="B5165" s="61"/>
      <c r="C5165" s="70" t="s">
        <v>23894</v>
      </c>
      <c r="D5165" s="130" t="s">
        <v>19638</v>
      </c>
      <c r="E5165" s="126" t="s">
        <v>311</v>
      </c>
      <c r="F5165" s="127">
        <v>1.0</v>
      </c>
      <c r="G5165" s="128"/>
      <c r="H5165" s="94">
        <f t="shared" si="659"/>
        <v>0</v>
      </c>
    </row>
    <row r="5166" ht="12.75" customHeight="1">
      <c r="B5166" s="61"/>
      <c r="C5166" s="70" t="s">
        <v>23895</v>
      </c>
      <c r="D5166" s="70" t="s">
        <v>18148</v>
      </c>
      <c r="E5166" s="126" t="s">
        <v>525</v>
      </c>
      <c r="F5166" s="127">
        <v>5.0</v>
      </c>
      <c r="G5166" s="128"/>
      <c r="H5166" s="94">
        <f t="shared" si="659"/>
        <v>0</v>
      </c>
    </row>
    <row r="5167" ht="12.75" customHeight="1">
      <c r="B5167" s="61"/>
      <c r="C5167" s="88" t="s">
        <v>23896</v>
      </c>
      <c r="D5167" s="89" t="s">
        <v>21037</v>
      </c>
      <c r="E5167" s="129"/>
      <c r="F5167" s="129"/>
      <c r="G5167" s="49"/>
      <c r="H5167" s="90">
        <f>SUM(H5168:H5170)</f>
        <v>0</v>
      </c>
    </row>
    <row r="5168" ht="12.75" customHeight="1">
      <c r="B5168" s="61"/>
      <c r="C5168" s="70" t="s">
        <v>23897</v>
      </c>
      <c r="D5168" s="70" t="s">
        <v>18170</v>
      </c>
      <c r="E5168" s="126" t="s">
        <v>525</v>
      </c>
      <c r="F5168" s="127">
        <v>10.0</v>
      </c>
      <c r="G5168" s="128"/>
      <c r="H5168" s="94">
        <f t="shared" ref="H5168:H5170" si="660">ROUND(F5168*G5168,2)</f>
        <v>0</v>
      </c>
    </row>
    <row r="5169" ht="12.75" customHeight="1">
      <c r="B5169" s="61"/>
      <c r="C5169" s="70" t="s">
        <v>23898</v>
      </c>
      <c r="D5169" s="70" t="s">
        <v>18172</v>
      </c>
      <c r="E5169" s="126" t="s">
        <v>525</v>
      </c>
      <c r="F5169" s="127">
        <v>5.0</v>
      </c>
      <c r="G5169" s="128"/>
      <c r="H5169" s="94">
        <f t="shared" si="660"/>
        <v>0</v>
      </c>
    </row>
    <row r="5170" ht="12.75" customHeight="1">
      <c r="B5170" s="61"/>
      <c r="C5170" s="70" t="s">
        <v>23899</v>
      </c>
      <c r="D5170" s="70" t="s">
        <v>18148</v>
      </c>
      <c r="E5170" s="126" t="s">
        <v>525</v>
      </c>
      <c r="F5170" s="127">
        <v>5.0</v>
      </c>
      <c r="G5170" s="128"/>
      <c r="H5170" s="94">
        <f t="shared" si="660"/>
        <v>0</v>
      </c>
    </row>
    <row r="5171" ht="12.75" customHeight="1">
      <c r="B5171" s="61"/>
      <c r="C5171" s="88" t="s">
        <v>23900</v>
      </c>
      <c r="D5171" s="89" t="s">
        <v>18407</v>
      </c>
      <c r="E5171" s="129"/>
      <c r="F5171" s="129"/>
      <c r="G5171" s="49"/>
      <c r="H5171" s="90">
        <f>H5172+H5173</f>
        <v>0</v>
      </c>
    </row>
    <row r="5172" ht="12.75" customHeight="1">
      <c r="B5172" s="61"/>
      <c r="C5172" s="70" t="s">
        <v>23901</v>
      </c>
      <c r="D5172" s="130" t="s">
        <v>18413</v>
      </c>
      <c r="E5172" s="126" t="s">
        <v>311</v>
      </c>
      <c r="F5172" s="127">
        <v>1.0</v>
      </c>
      <c r="G5172" s="128"/>
      <c r="H5172" s="94">
        <f t="shared" ref="H5172:H5173" si="661">ROUND(F5172*G5172,2)</f>
        <v>0</v>
      </c>
    </row>
    <row r="5173" ht="12.75" customHeight="1">
      <c r="B5173" s="61"/>
      <c r="C5173" s="70" t="s">
        <v>23902</v>
      </c>
      <c r="D5173" s="70" t="s">
        <v>18431</v>
      </c>
      <c r="E5173" s="126" t="s">
        <v>322</v>
      </c>
      <c r="F5173" s="127">
        <v>1.0</v>
      </c>
      <c r="G5173" s="128"/>
      <c r="H5173" s="94">
        <f t="shared" si="661"/>
        <v>0</v>
      </c>
    </row>
    <row r="5174" ht="12.75" customHeight="1">
      <c r="B5174" s="61"/>
      <c r="C5174" s="88" t="s">
        <v>23903</v>
      </c>
      <c r="D5174" s="89" t="s">
        <v>18433</v>
      </c>
      <c r="E5174" s="129"/>
      <c r="F5174" s="129"/>
      <c r="G5174" s="72"/>
      <c r="H5174" s="90">
        <f>SUM(H5175:H5182)</f>
        <v>0</v>
      </c>
    </row>
    <row r="5175" ht="12.75" customHeight="1">
      <c r="B5175" s="61"/>
      <c r="C5175" s="70" t="s">
        <v>23904</v>
      </c>
      <c r="D5175" s="130" t="s">
        <v>18435</v>
      </c>
      <c r="E5175" s="126" t="s">
        <v>311</v>
      </c>
      <c r="F5175" s="127">
        <v>1.0</v>
      </c>
      <c r="G5175" s="128"/>
      <c r="H5175" s="94">
        <f t="shared" ref="H5175:H5182" si="662">ROUND(F5175*G5175,2)</f>
        <v>0</v>
      </c>
    </row>
    <row r="5176" ht="12.75" customHeight="1">
      <c r="B5176" s="61"/>
      <c r="C5176" s="70" t="s">
        <v>23905</v>
      </c>
      <c r="D5176" s="70" t="s">
        <v>18165</v>
      </c>
      <c r="E5176" s="126" t="s">
        <v>525</v>
      </c>
      <c r="F5176" s="127">
        <v>6.0</v>
      </c>
      <c r="G5176" s="128"/>
      <c r="H5176" s="94">
        <f t="shared" si="662"/>
        <v>0</v>
      </c>
    </row>
    <row r="5177" ht="12.75" customHeight="1">
      <c r="B5177" s="61"/>
      <c r="C5177" s="70" t="s">
        <v>23906</v>
      </c>
      <c r="D5177" s="70" t="s">
        <v>18154</v>
      </c>
      <c r="E5177" s="126" t="s">
        <v>525</v>
      </c>
      <c r="F5177" s="127">
        <v>4.0</v>
      </c>
      <c r="G5177" s="128"/>
      <c r="H5177" s="94">
        <f t="shared" si="662"/>
        <v>0</v>
      </c>
    </row>
    <row r="5178" ht="12.75" customHeight="1">
      <c r="B5178" s="61"/>
      <c r="C5178" s="70" t="s">
        <v>23907</v>
      </c>
      <c r="D5178" s="130" t="s">
        <v>18440</v>
      </c>
      <c r="E5178" s="126" t="s">
        <v>525</v>
      </c>
      <c r="F5178" s="127">
        <v>4.0</v>
      </c>
      <c r="G5178" s="128"/>
      <c r="H5178" s="94">
        <f t="shared" si="662"/>
        <v>0</v>
      </c>
    </row>
    <row r="5179" ht="12.75" customHeight="1">
      <c r="B5179" s="61"/>
      <c r="C5179" s="70" t="s">
        <v>23908</v>
      </c>
      <c r="D5179" s="130" t="s">
        <v>18442</v>
      </c>
      <c r="E5179" s="126" t="s">
        <v>311</v>
      </c>
      <c r="F5179" s="127">
        <v>2.0</v>
      </c>
      <c r="G5179" s="128"/>
      <c r="H5179" s="94">
        <f t="shared" si="662"/>
        <v>0</v>
      </c>
    </row>
    <row r="5180" ht="12.75" customHeight="1">
      <c r="B5180" s="61"/>
      <c r="C5180" s="70" t="s">
        <v>23909</v>
      </c>
      <c r="D5180" s="70" t="s">
        <v>18165</v>
      </c>
      <c r="E5180" s="126" t="s">
        <v>525</v>
      </c>
      <c r="F5180" s="127">
        <v>15.0</v>
      </c>
      <c r="G5180" s="128"/>
      <c r="H5180" s="94">
        <f t="shared" si="662"/>
        <v>0</v>
      </c>
    </row>
    <row r="5181" ht="12.75" customHeight="1">
      <c r="B5181" s="61"/>
      <c r="C5181" s="70" t="s">
        <v>23910</v>
      </c>
      <c r="D5181" s="70" t="s">
        <v>18148</v>
      </c>
      <c r="E5181" s="126" t="s">
        <v>525</v>
      </c>
      <c r="F5181" s="127">
        <v>13.0</v>
      </c>
      <c r="G5181" s="128"/>
      <c r="H5181" s="94">
        <f t="shared" si="662"/>
        <v>0</v>
      </c>
    </row>
    <row r="5182" ht="12.75" customHeight="1">
      <c r="B5182" s="61"/>
      <c r="C5182" s="70" t="s">
        <v>23911</v>
      </c>
      <c r="D5182" s="130" t="s">
        <v>18446</v>
      </c>
      <c r="E5182" s="126" t="s">
        <v>525</v>
      </c>
      <c r="F5182" s="127">
        <v>13.0</v>
      </c>
      <c r="G5182" s="128"/>
      <c r="H5182" s="94">
        <f t="shared" si="662"/>
        <v>0</v>
      </c>
    </row>
    <row r="5183" ht="12.75" customHeight="1">
      <c r="B5183" s="61"/>
      <c r="C5183" s="88" t="s">
        <v>23912</v>
      </c>
      <c r="D5183" s="89" t="s">
        <v>18448</v>
      </c>
      <c r="E5183" s="129"/>
      <c r="F5183" s="129"/>
      <c r="G5183" s="49"/>
      <c r="H5183" s="90">
        <f>H5184</f>
        <v>0</v>
      </c>
    </row>
    <row r="5184" ht="12.75" customHeight="1">
      <c r="B5184" s="61"/>
      <c r="C5184" s="70" t="s">
        <v>23913</v>
      </c>
      <c r="D5184" s="130" t="s">
        <v>18450</v>
      </c>
      <c r="E5184" s="126" t="s">
        <v>322</v>
      </c>
      <c r="F5184" s="127">
        <v>1.0</v>
      </c>
      <c r="G5184" s="128"/>
      <c r="H5184" s="94">
        <f>ROUND(F5184*G5184,2)</f>
        <v>0</v>
      </c>
    </row>
    <row r="5185" ht="12.75" customHeight="1">
      <c r="B5185" s="61"/>
      <c r="C5185" s="79" t="s">
        <v>23914</v>
      </c>
      <c r="D5185" s="83" t="s">
        <v>18456</v>
      </c>
      <c r="E5185" s="129"/>
      <c r="F5185" s="129"/>
      <c r="G5185" s="49"/>
      <c r="H5185" s="81">
        <f>H5186+H5189+H5196+H5200</f>
        <v>0</v>
      </c>
    </row>
    <row r="5186" ht="12.75" customHeight="1">
      <c r="B5186" s="61"/>
      <c r="C5186" s="84" t="s">
        <v>23915</v>
      </c>
      <c r="D5186" s="85" t="s">
        <v>18458</v>
      </c>
      <c r="E5186" s="129"/>
      <c r="F5186" s="129"/>
      <c r="G5186" s="49"/>
      <c r="H5186" s="86">
        <f>SUM(H5187:H5188)</f>
        <v>0</v>
      </c>
    </row>
    <row r="5187" ht="12.75" customHeight="1">
      <c r="B5187" s="61"/>
      <c r="C5187" s="70" t="s">
        <v>23916</v>
      </c>
      <c r="D5187" s="70" t="s">
        <v>23917</v>
      </c>
      <c r="E5187" s="126" t="s">
        <v>311</v>
      </c>
      <c r="F5187" s="127">
        <v>1.0</v>
      </c>
      <c r="G5187" s="128"/>
      <c r="H5187" s="94">
        <f t="shared" ref="H5187:H5188" si="663">ROUND(F5187*G5187,2)</f>
        <v>0</v>
      </c>
    </row>
    <row r="5188" ht="12.75" customHeight="1">
      <c r="B5188" s="61"/>
      <c r="C5188" s="70" t="s">
        <v>23918</v>
      </c>
      <c r="D5188" s="70" t="s">
        <v>18462</v>
      </c>
      <c r="E5188" s="126" t="s">
        <v>311</v>
      </c>
      <c r="F5188" s="127">
        <v>1.0</v>
      </c>
      <c r="G5188" s="128"/>
      <c r="H5188" s="94">
        <f t="shared" si="663"/>
        <v>0</v>
      </c>
    </row>
    <row r="5189" ht="12.75" customHeight="1">
      <c r="B5189" s="61"/>
      <c r="C5189" s="84" t="s">
        <v>23919</v>
      </c>
      <c r="D5189" s="85" t="s">
        <v>18464</v>
      </c>
      <c r="E5189" s="129"/>
      <c r="F5189" s="129"/>
      <c r="G5189" s="49"/>
      <c r="H5189" s="86">
        <f>SUM(H5190:H5195)</f>
        <v>0</v>
      </c>
    </row>
    <row r="5190" ht="12.75" customHeight="1">
      <c r="B5190" s="61"/>
      <c r="C5190" s="70" t="s">
        <v>23920</v>
      </c>
      <c r="D5190" s="130" t="s">
        <v>20686</v>
      </c>
      <c r="E5190" s="126" t="s">
        <v>311</v>
      </c>
      <c r="F5190" s="127">
        <v>1.0</v>
      </c>
      <c r="G5190" s="128"/>
      <c r="H5190" s="94">
        <f t="shared" ref="H5190:H5195" si="664">ROUND(F5190*G5190,2)</f>
        <v>0</v>
      </c>
    </row>
    <row r="5191" ht="12.75" customHeight="1">
      <c r="B5191" s="61"/>
      <c r="C5191" s="70" t="s">
        <v>23921</v>
      </c>
      <c r="D5191" s="130" t="s">
        <v>18472</v>
      </c>
      <c r="E5191" s="126" t="s">
        <v>311</v>
      </c>
      <c r="F5191" s="127">
        <v>1.0</v>
      </c>
      <c r="G5191" s="128"/>
      <c r="H5191" s="94">
        <f t="shared" si="664"/>
        <v>0</v>
      </c>
    </row>
    <row r="5192" ht="12.75" customHeight="1">
      <c r="B5192" s="61"/>
      <c r="C5192" s="70" t="s">
        <v>23922</v>
      </c>
      <c r="D5192" s="130" t="s">
        <v>18474</v>
      </c>
      <c r="E5192" s="126" t="s">
        <v>311</v>
      </c>
      <c r="F5192" s="127">
        <v>1.0</v>
      </c>
      <c r="G5192" s="128"/>
      <c r="H5192" s="94">
        <f t="shared" si="664"/>
        <v>0</v>
      </c>
    </row>
    <row r="5193" ht="12.75" customHeight="1">
      <c r="B5193" s="61"/>
      <c r="C5193" s="70" t="s">
        <v>23923</v>
      </c>
      <c r="D5193" s="130" t="s">
        <v>18486</v>
      </c>
      <c r="E5193" s="126" t="s">
        <v>311</v>
      </c>
      <c r="F5193" s="127">
        <v>1.0</v>
      </c>
      <c r="G5193" s="128"/>
      <c r="H5193" s="94">
        <f t="shared" si="664"/>
        <v>0</v>
      </c>
    </row>
    <row r="5194" ht="12.75" customHeight="1">
      <c r="B5194" s="61"/>
      <c r="C5194" s="70" t="s">
        <v>23924</v>
      </c>
      <c r="D5194" s="70" t="s">
        <v>18488</v>
      </c>
      <c r="E5194" s="126" t="s">
        <v>311</v>
      </c>
      <c r="F5194" s="127">
        <v>1.0</v>
      </c>
      <c r="G5194" s="128"/>
      <c r="H5194" s="94">
        <f t="shared" si="664"/>
        <v>0</v>
      </c>
    </row>
    <row r="5195" ht="12.75" customHeight="1">
      <c r="B5195" s="61"/>
      <c r="C5195" s="70" t="s">
        <v>23925</v>
      </c>
      <c r="D5195" s="70" t="s">
        <v>18490</v>
      </c>
      <c r="E5195" s="126" t="s">
        <v>311</v>
      </c>
      <c r="F5195" s="127">
        <v>1.0</v>
      </c>
      <c r="G5195" s="128"/>
      <c r="H5195" s="94">
        <f t="shared" si="664"/>
        <v>0</v>
      </c>
    </row>
    <row r="5196" ht="12.75" customHeight="1">
      <c r="B5196" s="61"/>
      <c r="C5196" s="84" t="s">
        <v>23926</v>
      </c>
      <c r="D5196" s="85" t="s">
        <v>18492</v>
      </c>
      <c r="E5196" s="129"/>
      <c r="F5196" s="129"/>
      <c r="G5196" s="72"/>
      <c r="H5196" s="86">
        <f>SUM(H5197:H5199)</f>
        <v>0</v>
      </c>
    </row>
    <row r="5197" ht="12.75" customHeight="1">
      <c r="B5197" s="61"/>
      <c r="C5197" s="70" t="s">
        <v>23927</v>
      </c>
      <c r="D5197" s="70" t="s">
        <v>18494</v>
      </c>
      <c r="E5197" s="126" t="s">
        <v>311</v>
      </c>
      <c r="F5197" s="127">
        <v>1.0</v>
      </c>
      <c r="G5197" s="128"/>
      <c r="H5197" s="94">
        <f t="shared" ref="H5197:H5199" si="665">ROUND(F5197*G5197,2)</f>
        <v>0</v>
      </c>
    </row>
    <row r="5198" ht="12.75" customHeight="1">
      <c r="B5198" s="61"/>
      <c r="C5198" s="70" t="s">
        <v>23928</v>
      </c>
      <c r="D5198" s="130" t="s">
        <v>18496</v>
      </c>
      <c r="E5198" s="126" t="s">
        <v>311</v>
      </c>
      <c r="F5198" s="127">
        <v>1.0</v>
      </c>
      <c r="G5198" s="128"/>
      <c r="H5198" s="94">
        <f t="shared" si="665"/>
        <v>0</v>
      </c>
    </row>
    <row r="5199" ht="12.75" customHeight="1">
      <c r="B5199" s="61"/>
      <c r="C5199" s="70" t="s">
        <v>23929</v>
      </c>
      <c r="D5199" s="70" t="s">
        <v>18498</v>
      </c>
      <c r="E5199" s="126" t="s">
        <v>311</v>
      </c>
      <c r="F5199" s="127">
        <v>3.0</v>
      </c>
      <c r="G5199" s="128"/>
      <c r="H5199" s="94">
        <f t="shared" si="665"/>
        <v>0</v>
      </c>
    </row>
    <row r="5200" ht="12.75" customHeight="1">
      <c r="B5200" s="61"/>
      <c r="C5200" s="84" t="s">
        <v>23930</v>
      </c>
      <c r="D5200" s="85" t="s">
        <v>18502</v>
      </c>
      <c r="E5200" s="129"/>
      <c r="F5200" s="129"/>
      <c r="G5200" s="49"/>
      <c r="H5200" s="86">
        <f>SUM(H5201:H5211)</f>
        <v>0</v>
      </c>
    </row>
    <row r="5201" ht="12.75" customHeight="1">
      <c r="B5201" s="61"/>
      <c r="C5201" s="70" t="s">
        <v>23931</v>
      </c>
      <c r="D5201" s="70" t="s">
        <v>18504</v>
      </c>
      <c r="E5201" s="126" t="s">
        <v>525</v>
      </c>
      <c r="F5201" s="127">
        <v>28.0</v>
      </c>
      <c r="G5201" s="128"/>
      <c r="H5201" s="94">
        <f t="shared" ref="H5201:H5211" si="666">ROUND(F5201*G5201,2)</f>
        <v>0</v>
      </c>
    </row>
    <row r="5202" ht="12.75" customHeight="1">
      <c r="B5202" s="61"/>
      <c r="C5202" s="70" t="s">
        <v>23932</v>
      </c>
      <c r="D5202" s="70" t="s">
        <v>18510</v>
      </c>
      <c r="E5202" s="126" t="s">
        <v>525</v>
      </c>
      <c r="F5202" s="127">
        <v>10.0</v>
      </c>
      <c r="G5202" s="128"/>
      <c r="H5202" s="94">
        <f t="shared" si="666"/>
        <v>0</v>
      </c>
    </row>
    <row r="5203" ht="12.75" customHeight="1">
      <c r="B5203" s="61"/>
      <c r="C5203" s="70" t="s">
        <v>23933</v>
      </c>
      <c r="D5203" s="70" t="s">
        <v>18514</v>
      </c>
      <c r="E5203" s="126" t="s">
        <v>525</v>
      </c>
      <c r="F5203" s="127">
        <v>10.0</v>
      </c>
      <c r="G5203" s="128"/>
      <c r="H5203" s="94">
        <f t="shared" si="666"/>
        <v>0</v>
      </c>
    </row>
    <row r="5204" ht="12.75" customHeight="1">
      <c r="B5204" s="61"/>
      <c r="C5204" s="70" t="s">
        <v>23934</v>
      </c>
      <c r="D5204" s="70" t="s">
        <v>18520</v>
      </c>
      <c r="E5204" s="126" t="s">
        <v>525</v>
      </c>
      <c r="F5204" s="127">
        <v>102.0</v>
      </c>
      <c r="G5204" s="128"/>
      <c r="H5204" s="94">
        <f t="shared" si="666"/>
        <v>0</v>
      </c>
    </row>
    <row r="5205" ht="12.75" customHeight="1">
      <c r="B5205" s="61"/>
      <c r="C5205" s="70" t="s">
        <v>23935</v>
      </c>
      <c r="D5205" s="70" t="s">
        <v>18506</v>
      </c>
      <c r="E5205" s="126" t="s">
        <v>525</v>
      </c>
      <c r="F5205" s="127">
        <v>57.0</v>
      </c>
      <c r="G5205" s="128"/>
      <c r="H5205" s="94">
        <f t="shared" si="666"/>
        <v>0</v>
      </c>
    </row>
    <row r="5206" ht="12.75" customHeight="1">
      <c r="B5206" s="61"/>
      <c r="C5206" s="70" t="s">
        <v>23936</v>
      </c>
      <c r="D5206" s="70" t="s">
        <v>18508</v>
      </c>
      <c r="E5206" s="126" t="s">
        <v>525</v>
      </c>
      <c r="F5206" s="127">
        <v>21.0</v>
      </c>
      <c r="G5206" s="128"/>
      <c r="H5206" s="94">
        <f t="shared" si="666"/>
        <v>0</v>
      </c>
    </row>
    <row r="5207" ht="12.75" customHeight="1">
      <c r="B5207" s="61"/>
      <c r="C5207" s="70" t="s">
        <v>23937</v>
      </c>
      <c r="D5207" s="70" t="s">
        <v>18522</v>
      </c>
      <c r="E5207" s="126" t="s">
        <v>525</v>
      </c>
      <c r="F5207" s="127">
        <v>22.0</v>
      </c>
      <c r="G5207" s="128"/>
      <c r="H5207" s="94">
        <f t="shared" si="666"/>
        <v>0</v>
      </c>
    </row>
    <row r="5208" ht="12.75" customHeight="1">
      <c r="B5208" s="61"/>
      <c r="C5208" s="70" t="s">
        <v>23938</v>
      </c>
      <c r="D5208" s="70" t="s">
        <v>19312</v>
      </c>
      <c r="E5208" s="126" t="s">
        <v>525</v>
      </c>
      <c r="F5208" s="127">
        <v>17.0</v>
      </c>
      <c r="G5208" s="128"/>
      <c r="H5208" s="94">
        <f t="shared" si="666"/>
        <v>0</v>
      </c>
    </row>
    <row r="5209" ht="12.75" customHeight="1">
      <c r="B5209" s="61"/>
      <c r="C5209" s="70" t="s">
        <v>23939</v>
      </c>
      <c r="D5209" s="70" t="s">
        <v>21092</v>
      </c>
      <c r="E5209" s="126" t="s">
        <v>525</v>
      </c>
      <c r="F5209" s="127">
        <v>10.0</v>
      </c>
      <c r="G5209" s="128"/>
      <c r="H5209" s="94">
        <f t="shared" si="666"/>
        <v>0</v>
      </c>
    </row>
    <row r="5210" ht="12.75" customHeight="1">
      <c r="B5210" s="61"/>
      <c r="C5210" s="70" t="s">
        <v>23940</v>
      </c>
      <c r="D5210" s="70" t="s">
        <v>21094</v>
      </c>
      <c r="E5210" s="126" t="s">
        <v>525</v>
      </c>
      <c r="F5210" s="127">
        <v>10.0</v>
      </c>
      <c r="G5210" s="128"/>
      <c r="H5210" s="94">
        <f t="shared" si="666"/>
        <v>0</v>
      </c>
    </row>
    <row r="5211" ht="12.75" customHeight="1">
      <c r="B5211" s="61"/>
      <c r="C5211" s="70" t="s">
        <v>23941</v>
      </c>
      <c r="D5211" s="70" t="s">
        <v>18528</v>
      </c>
      <c r="E5211" s="126" t="s">
        <v>525</v>
      </c>
      <c r="F5211" s="127">
        <v>15.0</v>
      </c>
      <c r="G5211" s="128"/>
      <c r="H5211" s="94">
        <f t="shared" si="666"/>
        <v>0</v>
      </c>
    </row>
    <row r="5212" ht="12.75" customHeight="1">
      <c r="B5212" s="61"/>
      <c r="C5212" s="79" t="s">
        <v>23942</v>
      </c>
      <c r="D5212" s="83" t="s">
        <v>18530</v>
      </c>
      <c r="E5212" s="129"/>
      <c r="F5212" s="129"/>
      <c r="G5212" s="49"/>
      <c r="H5212" s="81">
        <f>H5213+H5217</f>
        <v>0</v>
      </c>
    </row>
    <row r="5213" ht="12.75" customHeight="1">
      <c r="B5213" s="61"/>
      <c r="C5213" s="84" t="s">
        <v>23943</v>
      </c>
      <c r="D5213" s="85" t="s">
        <v>18532</v>
      </c>
      <c r="E5213" s="129"/>
      <c r="F5213" s="129"/>
      <c r="G5213" s="49"/>
      <c r="H5213" s="86">
        <f>SUM(H5214:H5216)</f>
        <v>0</v>
      </c>
    </row>
    <row r="5214" ht="12.75" customHeight="1">
      <c r="B5214" s="61"/>
      <c r="C5214" s="70" t="s">
        <v>23944</v>
      </c>
      <c r="D5214" s="130" t="s">
        <v>19316</v>
      </c>
      <c r="E5214" s="126" t="s">
        <v>311</v>
      </c>
      <c r="F5214" s="127">
        <v>1.0</v>
      </c>
      <c r="G5214" s="128"/>
      <c r="H5214" s="94">
        <f t="shared" ref="H5214:H5216" si="667">ROUND(F5214*G5214,2)</f>
        <v>0</v>
      </c>
    </row>
    <row r="5215" ht="12.75" customHeight="1">
      <c r="B5215" s="61"/>
      <c r="C5215" s="70" t="s">
        <v>23945</v>
      </c>
      <c r="D5215" s="70" t="s">
        <v>23720</v>
      </c>
      <c r="E5215" s="126" t="s">
        <v>311</v>
      </c>
      <c r="F5215" s="127">
        <v>1.0</v>
      </c>
      <c r="G5215" s="128"/>
      <c r="H5215" s="94">
        <f t="shared" si="667"/>
        <v>0</v>
      </c>
    </row>
    <row r="5216" ht="12.75" customHeight="1">
      <c r="B5216" s="61"/>
      <c r="C5216" s="70" t="s">
        <v>23946</v>
      </c>
      <c r="D5216" s="130" t="s">
        <v>23722</v>
      </c>
      <c r="E5216" s="126" t="s">
        <v>311</v>
      </c>
      <c r="F5216" s="127">
        <v>1.0</v>
      </c>
      <c r="G5216" s="128"/>
      <c r="H5216" s="94">
        <f t="shared" si="667"/>
        <v>0</v>
      </c>
    </row>
    <row r="5217" ht="12.75" customHeight="1">
      <c r="B5217" s="61"/>
      <c r="C5217" s="84" t="s">
        <v>23947</v>
      </c>
      <c r="D5217" s="85" t="s">
        <v>18538</v>
      </c>
      <c r="E5217" s="129"/>
      <c r="F5217" s="129"/>
      <c r="G5217" s="72"/>
      <c r="H5217" s="86">
        <f>SUM(H5218:H5228)</f>
        <v>0</v>
      </c>
    </row>
    <row r="5218" ht="12.75" customHeight="1">
      <c r="B5218" s="61"/>
      <c r="C5218" s="70" t="s">
        <v>23948</v>
      </c>
      <c r="D5218" s="70" t="s">
        <v>23331</v>
      </c>
      <c r="E5218" s="126" t="s">
        <v>311</v>
      </c>
      <c r="F5218" s="127">
        <v>1.0</v>
      </c>
      <c r="G5218" s="128"/>
      <c r="H5218" s="94">
        <f t="shared" ref="H5218:H5228" si="668">ROUND(F5218*G5218,2)</f>
        <v>0</v>
      </c>
    </row>
    <row r="5219" ht="12.75" customHeight="1">
      <c r="B5219" s="61"/>
      <c r="C5219" s="70" t="s">
        <v>23949</v>
      </c>
      <c r="D5219" s="70" t="s">
        <v>18542</v>
      </c>
      <c r="E5219" s="126" t="s">
        <v>311</v>
      </c>
      <c r="F5219" s="127">
        <v>1.0</v>
      </c>
      <c r="G5219" s="128"/>
      <c r="H5219" s="94">
        <f t="shared" si="668"/>
        <v>0</v>
      </c>
    </row>
    <row r="5220" ht="12.75" customHeight="1">
      <c r="B5220" s="61"/>
      <c r="C5220" s="70" t="s">
        <v>23950</v>
      </c>
      <c r="D5220" s="70" t="s">
        <v>18544</v>
      </c>
      <c r="E5220" s="126" t="s">
        <v>311</v>
      </c>
      <c r="F5220" s="127">
        <v>1.0</v>
      </c>
      <c r="G5220" s="128"/>
      <c r="H5220" s="94">
        <f t="shared" si="668"/>
        <v>0</v>
      </c>
    </row>
    <row r="5221" ht="12.75" customHeight="1">
      <c r="B5221" s="61"/>
      <c r="C5221" s="70" t="s">
        <v>23951</v>
      </c>
      <c r="D5221" s="70" t="s">
        <v>18546</v>
      </c>
      <c r="E5221" s="126" t="s">
        <v>525</v>
      </c>
      <c r="F5221" s="127">
        <v>40.0</v>
      </c>
      <c r="G5221" s="128"/>
      <c r="H5221" s="94">
        <f t="shared" si="668"/>
        <v>0</v>
      </c>
    </row>
    <row r="5222" ht="12.75" customHeight="1">
      <c r="B5222" s="61"/>
      <c r="C5222" s="70" t="s">
        <v>23952</v>
      </c>
      <c r="D5222" s="130" t="s">
        <v>18548</v>
      </c>
      <c r="E5222" s="126" t="s">
        <v>322</v>
      </c>
      <c r="F5222" s="127">
        <v>3.0</v>
      </c>
      <c r="G5222" s="128"/>
      <c r="H5222" s="94">
        <f t="shared" si="668"/>
        <v>0</v>
      </c>
    </row>
    <row r="5223" ht="12.75" customHeight="1">
      <c r="B5223" s="61"/>
      <c r="C5223" s="70" t="s">
        <v>23953</v>
      </c>
      <c r="D5223" s="130" t="s">
        <v>18550</v>
      </c>
      <c r="E5223" s="126" t="s">
        <v>311</v>
      </c>
      <c r="F5223" s="127">
        <v>1.0</v>
      </c>
      <c r="G5223" s="128"/>
      <c r="H5223" s="94">
        <f t="shared" si="668"/>
        <v>0</v>
      </c>
    </row>
    <row r="5224" ht="12.75" customHeight="1">
      <c r="B5224" s="61"/>
      <c r="C5224" s="70" t="s">
        <v>23954</v>
      </c>
      <c r="D5224" s="70" t="s">
        <v>23728</v>
      </c>
      <c r="E5224" s="126" t="s">
        <v>311</v>
      </c>
      <c r="F5224" s="127">
        <v>1.0</v>
      </c>
      <c r="G5224" s="128"/>
      <c r="H5224" s="94">
        <f t="shared" si="668"/>
        <v>0</v>
      </c>
    </row>
    <row r="5225" ht="12.75" customHeight="1">
      <c r="B5225" s="61"/>
      <c r="C5225" s="70" t="s">
        <v>23955</v>
      </c>
      <c r="D5225" s="70" t="s">
        <v>23730</v>
      </c>
      <c r="E5225" s="126" t="s">
        <v>311</v>
      </c>
      <c r="F5225" s="127">
        <v>2.0</v>
      </c>
      <c r="G5225" s="128"/>
      <c r="H5225" s="94">
        <f t="shared" si="668"/>
        <v>0</v>
      </c>
    </row>
    <row r="5226" ht="12.75" customHeight="1">
      <c r="B5226" s="61"/>
      <c r="C5226" s="70" t="s">
        <v>23956</v>
      </c>
      <c r="D5226" s="70" t="s">
        <v>18552</v>
      </c>
      <c r="E5226" s="126" t="s">
        <v>525</v>
      </c>
      <c r="F5226" s="127">
        <v>10.0</v>
      </c>
      <c r="G5226" s="128"/>
      <c r="H5226" s="94">
        <f t="shared" si="668"/>
        <v>0</v>
      </c>
    </row>
    <row r="5227" ht="12.75" customHeight="1">
      <c r="B5227" s="61"/>
      <c r="C5227" s="70" t="s">
        <v>23957</v>
      </c>
      <c r="D5227" s="70" t="s">
        <v>18554</v>
      </c>
      <c r="E5227" s="126" t="s">
        <v>322</v>
      </c>
      <c r="F5227" s="127">
        <v>1.0</v>
      </c>
      <c r="G5227" s="128"/>
      <c r="H5227" s="94">
        <f t="shared" si="668"/>
        <v>0</v>
      </c>
    </row>
    <row r="5228" ht="12.75" customHeight="1">
      <c r="B5228" s="61"/>
      <c r="C5228" s="70" t="s">
        <v>23958</v>
      </c>
      <c r="D5228" s="70" t="s">
        <v>18556</v>
      </c>
      <c r="E5228" s="126" t="s">
        <v>322</v>
      </c>
      <c r="F5228" s="127">
        <v>1.0</v>
      </c>
      <c r="G5228" s="128"/>
      <c r="H5228" s="94">
        <f t="shared" si="668"/>
        <v>0</v>
      </c>
    </row>
    <row r="5229" ht="12.75" customHeight="1">
      <c r="B5229" s="61"/>
      <c r="C5229" s="79" t="s">
        <v>23959</v>
      </c>
      <c r="D5229" s="83" t="s">
        <v>18558</v>
      </c>
      <c r="E5229" s="129"/>
      <c r="F5229" s="129"/>
      <c r="G5229" s="49"/>
      <c r="H5229" s="81">
        <f>H5230</f>
        <v>0</v>
      </c>
    </row>
    <row r="5230" ht="12.75" customHeight="1">
      <c r="B5230" s="61"/>
      <c r="C5230" s="84" t="s">
        <v>23960</v>
      </c>
      <c r="D5230" s="85" t="s">
        <v>18560</v>
      </c>
      <c r="E5230" s="129"/>
      <c r="F5230" s="129"/>
      <c r="G5230" s="72"/>
      <c r="H5230" s="86">
        <f>SUM(H5231:H5249)</f>
        <v>0</v>
      </c>
    </row>
    <row r="5231" ht="12.75" customHeight="1">
      <c r="B5231" s="61"/>
      <c r="C5231" s="70" t="s">
        <v>23961</v>
      </c>
      <c r="D5231" s="130" t="s">
        <v>18562</v>
      </c>
      <c r="E5231" s="126" t="s">
        <v>525</v>
      </c>
      <c r="F5231" s="127">
        <v>10.0</v>
      </c>
      <c r="G5231" s="128"/>
      <c r="H5231" s="94">
        <f t="shared" ref="H5231:H5249" si="669">ROUND(F5231*G5231,2)</f>
        <v>0</v>
      </c>
    </row>
    <row r="5232" ht="12.75" customHeight="1">
      <c r="B5232" s="61"/>
      <c r="C5232" s="70" t="s">
        <v>23962</v>
      </c>
      <c r="D5232" s="70" t="s">
        <v>21375</v>
      </c>
      <c r="E5232" s="126" t="s">
        <v>311</v>
      </c>
      <c r="F5232" s="127">
        <v>4.0</v>
      </c>
      <c r="G5232" s="128"/>
      <c r="H5232" s="94">
        <f t="shared" si="669"/>
        <v>0</v>
      </c>
    </row>
    <row r="5233" ht="12.75" customHeight="1">
      <c r="B5233" s="61"/>
      <c r="C5233" s="70" t="s">
        <v>23963</v>
      </c>
      <c r="D5233" s="70" t="s">
        <v>18570</v>
      </c>
      <c r="E5233" s="126" t="s">
        <v>311</v>
      </c>
      <c r="F5233" s="127">
        <v>9.0</v>
      </c>
      <c r="G5233" s="128"/>
      <c r="H5233" s="94">
        <f t="shared" si="669"/>
        <v>0</v>
      </c>
    </row>
    <row r="5234" ht="12.75" customHeight="1">
      <c r="B5234" s="61"/>
      <c r="C5234" s="70" t="s">
        <v>23964</v>
      </c>
      <c r="D5234" s="70" t="s">
        <v>18572</v>
      </c>
      <c r="E5234" s="126" t="s">
        <v>525</v>
      </c>
      <c r="F5234" s="127">
        <v>50.0</v>
      </c>
      <c r="G5234" s="128"/>
      <c r="H5234" s="94">
        <f t="shared" si="669"/>
        <v>0</v>
      </c>
    </row>
    <row r="5235" ht="12.75" customHeight="1">
      <c r="B5235" s="61"/>
      <c r="C5235" s="70" t="s">
        <v>23965</v>
      </c>
      <c r="D5235" s="70" t="s">
        <v>18574</v>
      </c>
      <c r="E5235" s="126" t="s">
        <v>311</v>
      </c>
      <c r="F5235" s="127">
        <v>4.0</v>
      </c>
      <c r="G5235" s="128"/>
      <c r="H5235" s="94">
        <f t="shared" si="669"/>
        <v>0</v>
      </c>
    </row>
    <row r="5236" ht="12.75" customHeight="1">
      <c r="B5236" s="61"/>
      <c r="C5236" s="70" t="s">
        <v>23966</v>
      </c>
      <c r="D5236" s="70" t="s">
        <v>18576</v>
      </c>
      <c r="E5236" s="126" t="s">
        <v>311</v>
      </c>
      <c r="F5236" s="127">
        <v>10.0</v>
      </c>
      <c r="G5236" s="128"/>
      <c r="H5236" s="94">
        <f t="shared" si="669"/>
        <v>0</v>
      </c>
    </row>
    <row r="5237" ht="12.75" customHeight="1">
      <c r="B5237" s="61"/>
      <c r="C5237" s="70" t="s">
        <v>23967</v>
      </c>
      <c r="D5237" s="70" t="s">
        <v>18578</v>
      </c>
      <c r="E5237" s="126" t="s">
        <v>311</v>
      </c>
      <c r="F5237" s="127">
        <v>15.0</v>
      </c>
      <c r="G5237" s="128"/>
      <c r="H5237" s="94">
        <f t="shared" si="669"/>
        <v>0</v>
      </c>
    </row>
    <row r="5238" ht="12.75" customHeight="1">
      <c r="B5238" s="61"/>
      <c r="C5238" s="70" t="s">
        <v>23968</v>
      </c>
      <c r="D5238" s="70" t="s">
        <v>18580</v>
      </c>
      <c r="E5238" s="126" t="s">
        <v>525</v>
      </c>
      <c r="F5238" s="127">
        <v>15.0</v>
      </c>
      <c r="G5238" s="128"/>
      <c r="H5238" s="94">
        <f t="shared" si="669"/>
        <v>0</v>
      </c>
    </row>
    <row r="5239" ht="12.75" customHeight="1">
      <c r="B5239" s="61"/>
      <c r="C5239" s="70" t="s">
        <v>23969</v>
      </c>
      <c r="D5239" s="70" t="s">
        <v>18582</v>
      </c>
      <c r="E5239" s="126" t="s">
        <v>311</v>
      </c>
      <c r="F5239" s="127">
        <v>8.0</v>
      </c>
      <c r="G5239" s="128"/>
      <c r="H5239" s="94">
        <f t="shared" si="669"/>
        <v>0</v>
      </c>
    </row>
    <row r="5240" ht="12.75" customHeight="1">
      <c r="B5240" s="61"/>
      <c r="C5240" s="70" t="s">
        <v>23970</v>
      </c>
      <c r="D5240" s="70" t="s">
        <v>5151</v>
      </c>
      <c r="E5240" s="126" t="s">
        <v>311</v>
      </c>
      <c r="F5240" s="127">
        <v>4.0</v>
      </c>
      <c r="G5240" s="128"/>
      <c r="H5240" s="94">
        <f t="shared" si="669"/>
        <v>0</v>
      </c>
    </row>
    <row r="5241" ht="12.75" customHeight="1">
      <c r="B5241" s="61"/>
      <c r="C5241" s="70" t="s">
        <v>23971</v>
      </c>
      <c r="D5241" s="70" t="s">
        <v>18585</v>
      </c>
      <c r="E5241" s="126" t="s">
        <v>311</v>
      </c>
      <c r="F5241" s="127">
        <v>8.0</v>
      </c>
      <c r="G5241" s="128"/>
      <c r="H5241" s="94">
        <f t="shared" si="669"/>
        <v>0</v>
      </c>
    </row>
    <row r="5242" ht="12.75" customHeight="1">
      <c r="B5242" s="61"/>
      <c r="C5242" s="70" t="s">
        <v>23972</v>
      </c>
      <c r="D5242" s="70" t="s">
        <v>18595</v>
      </c>
      <c r="E5242" s="126" t="s">
        <v>525</v>
      </c>
      <c r="F5242" s="127">
        <v>15.0</v>
      </c>
      <c r="G5242" s="128"/>
      <c r="H5242" s="94">
        <f t="shared" si="669"/>
        <v>0</v>
      </c>
    </row>
    <row r="5243" ht="12.75" customHeight="1">
      <c r="B5243" s="61"/>
      <c r="C5243" s="70" t="s">
        <v>23973</v>
      </c>
      <c r="D5243" s="70" t="s">
        <v>18597</v>
      </c>
      <c r="E5243" s="126" t="s">
        <v>311</v>
      </c>
      <c r="F5243" s="127">
        <v>4.0</v>
      </c>
      <c r="G5243" s="128"/>
      <c r="H5243" s="94">
        <f t="shared" si="669"/>
        <v>0</v>
      </c>
    </row>
    <row r="5244" ht="12.75" customHeight="1">
      <c r="B5244" s="61"/>
      <c r="C5244" s="70" t="s">
        <v>23974</v>
      </c>
      <c r="D5244" s="70" t="s">
        <v>18599</v>
      </c>
      <c r="E5244" s="126" t="s">
        <v>311</v>
      </c>
      <c r="F5244" s="127">
        <v>4.0</v>
      </c>
      <c r="G5244" s="128"/>
      <c r="H5244" s="94">
        <f t="shared" si="669"/>
        <v>0</v>
      </c>
    </row>
    <row r="5245" ht="12.75" customHeight="1">
      <c r="B5245" s="61"/>
      <c r="C5245" s="70" t="s">
        <v>23975</v>
      </c>
      <c r="D5245" s="70" t="s">
        <v>18601</v>
      </c>
      <c r="E5245" s="126" t="s">
        <v>311</v>
      </c>
      <c r="F5245" s="127">
        <v>12.0</v>
      </c>
      <c r="G5245" s="128"/>
      <c r="H5245" s="94">
        <f t="shared" si="669"/>
        <v>0</v>
      </c>
    </row>
    <row r="5246" ht="12.75" customHeight="1">
      <c r="B5246" s="61"/>
      <c r="C5246" s="70" t="s">
        <v>23976</v>
      </c>
      <c r="D5246" s="70" t="s">
        <v>18603</v>
      </c>
      <c r="E5246" s="126" t="s">
        <v>311</v>
      </c>
      <c r="F5246" s="127">
        <v>6.0</v>
      </c>
      <c r="G5246" s="128"/>
      <c r="H5246" s="94">
        <f t="shared" si="669"/>
        <v>0</v>
      </c>
    </row>
    <row r="5247" ht="12.75" customHeight="1">
      <c r="B5247" s="61"/>
      <c r="C5247" s="70" t="s">
        <v>23977</v>
      </c>
      <c r="D5247" s="70" t="s">
        <v>18605</v>
      </c>
      <c r="E5247" s="126" t="s">
        <v>311</v>
      </c>
      <c r="F5247" s="127">
        <v>22.0</v>
      </c>
      <c r="G5247" s="128"/>
      <c r="H5247" s="94">
        <f t="shared" si="669"/>
        <v>0</v>
      </c>
    </row>
    <row r="5248" ht="12.75" customHeight="1">
      <c r="B5248" s="61"/>
      <c r="C5248" s="70" t="s">
        <v>23978</v>
      </c>
      <c r="D5248" s="70" t="s">
        <v>21392</v>
      </c>
      <c r="E5248" s="126" t="s">
        <v>311</v>
      </c>
      <c r="F5248" s="127">
        <v>2.0</v>
      </c>
      <c r="G5248" s="128"/>
      <c r="H5248" s="94">
        <f t="shared" si="669"/>
        <v>0</v>
      </c>
    </row>
    <row r="5249" ht="12.75" customHeight="1">
      <c r="B5249" s="61"/>
      <c r="C5249" s="70" t="s">
        <v>23979</v>
      </c>
      <c r="D5249" s="70" t="s">
        <v>18611</v>
      </c>
      <c r="E5249" s="126" t="s">
        <v>311</v>
      </c>
      <c r="F5249" s="127">
        <v>1.0</v>
      </c>
      <c r="G5249" s="128"/>
      <c r="H5249" s="94">
        <f t="shared" si="669"/>
        <v>0</v>
      </c>
    </row>
    <row r="5250" ht="12.75" customHeight="1">
      <c r="B5250" s="61"/>
      <c r="C5250" s="79" t="s">
        <v>23980</v>
      </c>
      <c r="D5250" s="83" t="s">
        <v>18613</v>
      </c>
      <c r="E5250" s="129"/>
      <c r="F5250" s="129"/>
      <c r="G5250" s="72"/>
      <c r="H5250" s="81">
        <f>H5251+H5254+H5256+H5258+H5261+H5264</f>
        <v>0</v>
      </c>
    </row>
    <row r="5251" ht="12.75" customHeight="1">
      <c r="B5251" s="61"/>
      <c r="C5251" s="84" t="s">
        <v>23981</v>
      </c>
      <c r="D5251" s="132" t="s">
        <v>18615</v>
      </c>
      <c r="E5251" s="129"/>
      <c r="F5251" s="129"/>
      <c r="G5251" s="49"/>
      <c r="H5251" s="86">
        <f>SUM(H5252:H5253)</f>
        <v>0</v>
      </c>
    </row>
    <row r="5252" ht="12.75" customHeight="1">
      <c r="B5252" s="61"/>
      <c r="C5252" s="70" t="s">
        <v>23982</v>
      </c>
      <c r="D5252" s="70" t="s">
        <v>18617</v>
      </c>
      <c r="E5252" s="126" t="s">
        <v>322</v>
      </c>
      <c r="F5252" s="127">
        <v>6.0</v>
      </c>
      <c r="G5252" s="128"/>
      <c r="H5252" s="94">
        <f t="shared" ref="H5252:H5253" si="670">ROUND(F5252*G5252,2)</f>
        <v>0</v>
      </c>
    </row>
    <row r="5253" ht="12.75" customHeight="1">
      <c r="B5253" s="61"/>
      <c r="C5253" s="70" t="s">
        <v>23983</v>
      </c>
      <c r="D5253" s="70" t="s">
        <v>21908</v>
      </c>
      <c r="E5253" s="126" t="s">
        <v>322</v>
      </c>
      <c r="F5253" s="127">
        <v>3.0</v>
      </c>
      <c r="G5253" s="128"/>
      <c r="H5253" s="94">
        <f t="shared" si="670"/>
        <v>0</v>
      </c>
    </row>
    <row r="5254" ht="12.75" customHeight="1">
      <c r="B5254" s="61"/>
      <c r="C5254" s="84" t="s">
        <v>23984</v>
      </c>
      <c r="D5254" s="85" t="s">
        <v>18621</v>
      </c>
      <c r="E5254" s="129"/>
      <c r="F5254" s="129"/>
      <c r="G5254" s="72"/>
      <c r="H5254" s="86">
        <f>H5255</f>
        <v>0</v>
      </c>
    </row>
    <row r="5255" ht="12.75" customHeight="1">
      <c r="B5255" s="61"/>
      <c r="C5255" s="70" t="s">
        <v>23985</v>
      </c>
      <c r="D5255" s="70" t="s">
        <v>18623</v>
      </c>
      <c r="E5255" s="126" t="s">
        <v>525</v>
      </c>
      <c r="F5255" s="127">
        <v>80.0</v>
      </c>
      <c r="G5255" s="128"/>
      <c r="H5255" s="94">
        <f>ROUND(F5255*G5255,2)</f>
        <v>0</v>
      </c>
    </row>
    <row r="5256" ht="12.75" customHeight="1">
      <c r="B5256" s="61"/>
      <c r="C5256" s="84" t="s">
        <v>23986</v>
      </c>
      <c r="D5256" s="132" t="s">
        <v>18625</v>
      </c>
      <c r="E5256" s="129"/>
      <c r="F5256" s="129"/>
      <c r="G5256" s="72"/>
      <c r="H5256" s="86">
        <f>H5257</f>
        <v>0</v>
      </c>
    </row>
    <row r="5257" ht="12.75" customHeight="1">
      <c r="B5257" s="61"/>
      <c r="C5257" s="70" t="s">
        <v>23987</v>
      </c>
      <c r="D5257" s="130" t="s">
        <v>18627</v>
      </c>
      <c r="E5257" s="126" t="s">
        <v>525</v>
      </c>
      <c r="F5257" s="127">
        <v>302.0</v>
      </c>
      <c r="G5257" s="128"/>
      <c r="H5257" s="94">
        <f>ROUND(F5257*G5257,2)</f>
        <v>0</v>
      </c>
    </row>
    <row r="5258" ht="12.75" customHeight="1">
      <c r="B5258" s="61"/>
      <c r="C5258" s="84" t="s">
        <v>23988</v>
      </c>
      <c r="D5258" s="85" t="s">
        <v>18629</v>
      </c>
      <c r="E5258" s="129"/>
      <c r="F5258" s="129"/>
      <c r="G5258" s="72"/>
      <c r="H5258" s="86">
        <f>SUM(H5259:H5260)</f>
        <v>0</v>
      </c>
    </row>
    <row r="5259" ht="12.75" customHeight="1">
      <c r="B5259" s="61"/>
      <c r="C5259" s="70" t="s">
        <v>23989</v>
      </c>
      <c r="D5259" s="70" t="s">
        <v>18631</v>
      </c>
      <c r="E5259" s="126" t="s">
        <v>322</v>
      </c>
      <c r="F5259" s="127">
        <v>1.0</v>
      </c>
      <c r="G5259" s="128"/>
      <c r="H5259" s="94">
        <f t="shared" ref="H5259:H5260" si="671">ROUND(F5259*G5259,2)</f>
        <v>0</v>
      </c>
    </row>
    <row r="5260" ht="12.75" customHeight="1">
      <c r="B5260" s="61"/>
      <c r="C5260" s="70" t="s">
        <v>23990</v>
      </c>
      <c r="D5260" s="130" t="s">
        <v>18633</v>
      </c>
      <c r="E5260" s="126" t="s">
        <v>322</v>
      </c>
      <c r="F5260" s="127">
        <v>1.0</v>
      </c>
      <c r="G5260" s="128"/>
      <c r="H5260" s="94">
        <f t="shared" si="671"/>
        <v>0</v>
      </c>
    </row>
    <row r="5261" ht="12.75" customHeight="1">
      <c r="B5261" s="61"/>
      <c r="C5261" s="84" t="s">
        <v>23991</v>
      </c>
      <c r="D5261" s="85" t="s">
        <v>18635</v>
      </c>
      <c r="E5261" s="129"/>
      <c r="F5261" s="129"/>
      <c r="G5261" s="49"/>
      <c r="H5261" s="86">
        <f>SUM(H5262:H5263)</f>
        <v>0</v>
      </c>
    </row>
    <row r="5262" ht="12.75" customHeight="1">
      <c r="B5262" s="61"/>
      <c r="C5262" s="70" t="s">
        <v>23992</v>
      </c>
      <c r="D5262" s="70" t="s">
        <v>18637</v>
      </c>
      <c r="E5262" s="126" t="s">
        <v>322</v>
      </c>
      <c r="F5262" s="127">
        <v>1.0</v>
      </c>
      <c r="G5262" s="128"/>
      <c r="H5262" s="94">
        <f t="shared" ref="H5262:H5263" si="672">ROUND(F5262*G5262,2)</f>
        <v>0</v>
      </c>
    </row>
    <row r="5263" ht="12.75" customHeight="1">
      <c r="B5263" s="61"/>
      <c r="C5263" s="70" t="s">
        <v>23993</v>
      </c>
      <c r="D5263" s="70" t="s">
        <v>18639</v>
      </c>
      <c r="E5263" s="126" t="s">
        <v>322</v>
      </c>
      <c r="F5263" s="127">
        <v>1.0</v>
      </c>
      <c r="G5263" s="128"/>
      <c r="H5263" s="94">
        <f t="shared" si="672"/>
        <v>0</v>
      </c>
    </row>
    <row r="5264" ht="12.75" customHeight="1">
      <c r="B5264" s="61"/>
      <c r="C5264" s="84" t="s">
        <v>23994</v>
      </c>
      <c r="D5264" s="85" t="s">
        <v>18641</v>
      </c>
      <c r="E5264" s="129"/>
      <c r="F5264" s="129"/>
      <c r="G5264" s="72"/>
      <c r="H5264" s="86">
        <f>SUM(H5265:H5266)</f>
        <v>0</v>
      </c>
    </row>
    <row r="5265" ht="12.75" customHeight="1">
      <c r="B5265" s="61"/>
      <c r="C5265" s="70" t="s">
        <v>23995</v>
      </c>
      <c r="D5265" s="130" t="s">
        <v>18643</v>
      </c>
      <c r="E5265" s="126" t="s">
        <v>322</v>
      </c>
      <c r="F5265" s="127">
        <v>1.0</v>
      </c>
      <c r="G5265" s="128"/>
      <c r="H5265" s="94">
        <f t="shared" ref="H5265:H5266" si="673">ROUND(F5265*G5265,2)</f>
        <v>0</v>
      </c>
    </row>
    <row r="5266" ht="12.75" customHeight="1">
      <c r="B5266" s="61"/>
      <c r="C5266" s="70" t="s">
        <v>23996</v>
      </c>
      <c r="D5266" s="130" t="s">
        <v>18645</v>
      </c>
      <c r="E5266" s="126" t="s">
        <v>322</v>
      </c>
      <c r="F5266" s="127">
        <v>1.0</v>
      </c>
      <c r="G5266" s="128"/>
      <c r="H5266" s="94">
        <f t="shared" si="673"/>
        <v>0</v>
      </c>
    </row>
    <row r="5267" ht="12.75" customHeight="1">
      <c r="B5267" s="115"/>
      <c r="C5267" s="66" t="s">
        <v>23997</v>
      </c>
      <c r="D5267" s="67" t="s">
        <v>50</v>
      </c>
      <c r="E5267" s="129"/>
      <c r="F5267" s="129"/>
      <c r="G5267" s="118"/>
      <c r="H5267" s="143">
        <f>H5268+H5475+H6047+H6239</f>
        <v>0</v>
      </c>
    </row>
    <row r="5268" ht="12.75" customHeight="1">
      <c r="B5268" s="61"/>
      <c r="C5268" s="137" t="s">
        <v>123</v>
      </c>
      <c r="D5268" s="138" t="s">
        <v>52</v>
      </c>
      <c r="E5268" s="129"/>
      <c r="F5268" s="129"/>
      <c r="G5268" s="133"/>
      <c r="H5268" s="133">
        <f>H5269+H5292+H5342+H5427+H5437+H5450+H5464</f>
        <v>0</v>
      </c>
    </row>
    <row r="5269" ht="12.75" customHeight="1">
      <c r="B5269" s="61"/>
      <c r="C5269" s="79" t="s">
        <v>23998</v>
      </c>
      <c r="D5269" s="83" t="s">
        <v>23999</v>
      </c>
      <c r="E5269" s="129"/>
      <c r="F5269" s="129"/>
      <c r="G5269" s="49"/>
      <c r="H5269" s="81">
        <f>H5270+H5272+H5277+H5283+H5287+H5289</f>
        <v>0</v>
      </c>
    </row>
    <row r="5270" ht="12.75" customHeight="1">
      <c r="B5270" s="61"/>
      <c r="C5270" s="84" t="s">
        <v>24000</v>
      </c>
      <c r="D5270" s="85" t="s">
        <v>17697</v>
      </c>
      <c r="E5270" s="129"/>
      <c r="F5270" s="129"/>
      <c r="G5270" s="72"/>
      <c r="H5270" s="86">
        <f>SUM(H5271)</f>
        <v>0</v>
      </c>
    </row>
    <row r="5271" ht="12.75" customHeight="1">
      <c r="B5271" s="61"/>
      <c r="C5271" s="70" t="s">
        <v>24001</v>
      </c>
      <c r="D5271" s="70" t="s">
        <v>17703</v>
      </c>
      <c r="E5271" s="126" t="s">
        <v>525</v>
      </c>
      <c r="F5271" s="127">
        <v>11.0</v>
      </c>
      <c r="G5271" s="128"/>
      <c r="H5271" s="94">
        <f>ROUND(F5271*G5271,2)</f>
        <v>0</v>
      </c>
    </row>
    <row r="5272" ht="12.75" customHeight="1">
      <c r="B5272" s="61"/>
      <c r="C5272" s="84" t="s">
        <v>24002</v>
      </c>
      <c r="D5272" s="85" t="s">
        <v>17707</v>
      </c>
      <c r="E5272" s="129"/>
      <c r="F5272" s="129"/>
      <c r="G5272" s="72"/>
      <c r="H5272" s="86">
        <f>SUM(H5273:H5276)</f>
        <v>0</v>
      </c>
    </row>
    <row r="5273" ht="12.75" customHeight="1">
      <c r="B5273" s="61"/>
      <c r="C5273" s="70" t="s">
        <v>24003</v>
      </c>
      <c r="D5273" s="70" t="s">
        <v>17713</v>
      </c>
      <c r="E5273" s="126" t="s">
        <v>311</v>
      </c>
      <c r="F5273" s="127">
        <v>22.0</v>
      </c>
      <c r="G5273" s="128"/>
      <c r="H5273" s="94">
        <f t="shared" ref="H5273:H5276" si="674">ROUND(F5273*G5273,2)</f>
        <v>0</v>
      </c>
    </row>
    <row r="5274" ht="12.75" customHeight="1">
      <c r="B5274" s="61"/>
      <c r="C5274" s="70" t="s">
        <v>24004</v>
      </c>
      <c r="D5274" s="70" t="s">
        <v>18769</v>
      </c>
      <c r="E5274" s="126" t="s">
        <v>311</v>
      </c>
      <c r="F5274" s="127">
        <v>4.0</v>
      </c>
      <c r="G5274" s="128"/>
      <c r="H5274" s="94">
        <f t="shared" si="674"/>
        <v>0</v>
      </c>
    </row>
    <row r="5275" ht="12.75" customHeight="1">
      <c r="B5275" s="61"/>
      <c r="C5275" s="70" t="s">
        <v>24005</v>
      </c>
      <c r="D5275" s="70" t="s">
        <v>17723</v>
      </c>
      <c r="E5275" s="126" t="s">
        <v>311</v>
      </c>
      <c r="F5275" s="127">
        <v>288.0</v>
      </c>
      <c r="G5275" s="128"/>
      <c r="H5275" s="94">
        <f t="shared" si="674"/>
        <v>0</v>
      </c>
    </row>
    <row r="5276" ht="12.75" customHeight="1">
      <c r="B5276" s="61"/>
      <c r="C5276" s="70" t="s">
        <v>24006</v>
      </c>
      <c r="D5276" s="70" t="s">
        <v>17731</v>
      </c>
      <c r="E5276" s="126" t="s">
        <v>311</v>
      </c>
      <c r="F5276" s="127">
        <v>24.0</v>
      </c>
      <c r="G5276" s="128"/>
      <c r="H5276" s="94">
        <f t="shared" si="674"/>
        <v>0</v>
      </c>
    </row>
    <row r="5277" ht="12.75" customHeight="1">
      <c r="B5277" s="61"/>
      <c r="C5277" s="84" t="s">
        <v>24007</v>
      </c>
      <c r="D5277" s="85" t="s">
        <v>17735</v>
      </c>
      <c r="E5277" s="129"/>
      <c r="F5277" s="129"/>
      <c r="G5277" s="49"/>
      <c r="H5277" s="86">
        <f>SUM(H5278:H5282)</f>
        <v>0</v>
      </c>
    </row>
    <row r="5278" ht="12.75" customHeight="1">
      <c r="B5278" s="61"/>
      <c r="C5278" s="70" t="s">
        <v>24008</v>
      </c>
      <c r="D5278" s="70" t="s">
        <v>17878</v>
      </c>
      <c r="E5278" s="126" t="s">
        <v>311</v>
      </c>
      <c r="F5278" s="127">
        <v>2.0</v>
      </c>
      <c r="G5278" s="128"/>
      <c r="H5278" s="94">
        <f t="shared" ref="H5278:H5282" si="675">ROUND(F5278*G5278,2)</f>
        <v>0</v>
      </c>
    </row>
    <row r="5279" ht="12.75" customHeight="1">
      <c r="B5279" s="61"/>
      <c r="C5279" s="70" t="s">
        <v>24009</v>
      </c>
      <c r="D5279" s="70" t="s">
        <v>18693</v>
      </c>
      <c r="E5279" s="126" t="s">
        <v>311</v>
      </c>
      <c r="F5279" s="127">
        <v>2.0</v>
      </c>
      <c r="G5279" s="128"/>
      <c r="H5279" s="94">
        <f t="shared" si="675"/>
        <v>0</v>
      </c>
    </row>
    <row r="5280" ht="12.75" customHeight="1">
      <c r="B5280" s="61"/>
      <c r="C5280" s="70" t="s">
        <v>24010</v>
      </c>
      <c r="D5280" s="70" t="s">
        <v>17920</v>
      </c>
      <c r="E5280" s="126" t="s">
        <v>311</v>
      </c>
      <c r="F5280" s="127">
        <v>4.0</v>
      </c>
      <c r="G5280" s="128"/>
      <c r="H5280" s="94">
        <f t="shared" si="675"/>
        <v>0</v>
      </c>
    </row>
    <row r="5281" ht="12.75" customHeight="1">
      <c r="B5281" s="61"/>
      <c r="C5281" s="70" t="s">
        <v>24011</v>
      </c>
      <c r="D5281" s="70" t="s">
        <v>24012</v>
      </c>
      <c r="E5281" s="126" t="s">
        <v>311</v>
      </c>
      <c r="F5281" s="127">
        <v>2.0</v>
      </c>
      <c r="G5281" s="128"/>
      <c r="H5281" s="94">
        <f t="shared" si="675"/>
        <v>0</v>
      </c>
    </row>
    <row r="5282" ht="12.75" customHeight="1">
      <c r="B5282" s="61"/>
      <c r="C5282" s="70" t="s">
        <v>24013</v>
      </c>
      <c r="D5282" s="70" t="s">
        <v>18818</v>
      </c>
      <c r="E5282" s="126" t="s">
        <v>311</v>
      </c>
      <c r="F5282" s="127">
        <v>2.0</v>
      </c>
      <c r="G5282" s="128"/>
      <c r="H5282" s="94">
        <f t="shared" si="675"/>
        <v>0</v>
      </c>
    </row>
    <row r="5283" ht="12.75" customHeight="1">
      <c r="B5283" s="61"/>
      <c r="C5283" s="84" t="s">
        <v>24014</v>
      </c>
      <c r="D5283" s="85" t="s">
        <v>17769</v>
      </c>
      <c r="E5283" s="129"/>
      <c r="F5283" s="129"/>
      <c r="G5283" s="49"/>
      <c r="H5283" s="86">
        <f>H5284+H5285+H5286</f>
        <v>0</v>
      </c>
    </row>
    <row r="5284" ht="12.75" customHeight="1">
      <c r="B5284" s="61"/>
      <c r="C5284" s="70" t="s">
        <v>24015</v>
      </c>
      <c r="D5284" s="70" t="s">
        <v>17938</v>
      </c>
      <c r="E5284" s="126" t="s">
        <v>311</v>
      </c>
      <c r="F5284" s="127">
        <v>4.0</v>
      </c>
      <c r="G5284" s="128"/>
      <c r="H5284" s="94">
        <f t="shared" ref="H5284:H5286" si="676">ROUND(F5284*G5284,2)</f>
        <v>0</v>
      </c>
    </row>
    <row r="5285" ht="12.75" customHeight="1">
      <c r="B5285" s="61"/>
      <c r="C5285" s="70" t="s">
        <v>24016</v>
      </c>
      <c r="D5285" s="130" t="s">
        <v>24017</v>
      </c>
      <c r="E5285" s="126" t="s">
        <v>311</v>
      </c>
      <c r="F5285" s="127">
        <v>2.0</v>
      </c>
      <c r="G5285" s="128"/>
      <c r="H5285" s="94">
        <f t="shared" si="676"/>
        <v>0</v>
      </c>
    </row>
    <row r="5286" ht="12.75" customHeight="1">
      <c r="B5286" s="61"/>
      <c r="C5286" s="70" t="s">
        <v>24018</v>
      </c>
      <c r="D5286" s="70" t="s">
        <v>22327</v>
      </c>
      <c r="E5286" s="126" t="s">
        <v>311</v>
      </c>
      <c r="F5286" s="127">
        <v>2.0</v>
      </c>
      <c r="G5286" s="128"/>
      <c r="H5286" s="94">
        <f t="shared" si="676"/>
        <v>0</v>
      </c>
    </row>
    <row r="5287" ht="12.75" customHeight="1">
      <c r="B5287" s="61"/>
      <c r="C5287" s="84" t="s">
        <v>24019</v>
      </c>
      <c r="D5287" s="85" t="s">
        <v>522</v>
      </c>
      <c r="E5287" s="129"/>
      <c r="F5287" s="129"/>
      <c r="G5287" s="49"/>
      <c r="H5287" s="86">
        <f>H5288</f>
        <v>0</v>
      </c>
    </row>
    <row r="5288" ht="12.75" customHeight="1">
      <c r="B5288" s="61"/>
      <c r="C5288" s="70" t="s">
        <v>24020</v>
      </c>
      <c r="D5288" s="70" t="s">
        <v>17798</v>
      </c>
      <c r="E5288" s="126" t="s">
        <v>311</v>
      </c>
      <c r="F5288" s="127">
        <v>2.0</v>
      </c>
      <c r="G5288" s="128"/>
      <c r="H5288" s="94">
        <f>ROUND(F5288*G5288,2)</f>
        <v>0</v>
      </c>
    </row>
    <row r="5289" ht="12.75" customHeight="1">
      <c r="B5289" s="61"/>
      <c r="C5289" s="84" t="s">
        <v>24021</v>
      </c>
      <c r="D5289" s="85" t="s">
        <v>20903</v>
      </c>
      <c r="E5289" s="129"/>
      <c r="F5289" s="129"/>
      <c r="G5289" s="49"/>
      <c r="H5289" s="86">
        <f>SUM(H5290:H5291)</f>
        <v>0</v>
      </c>
    </row>
    <row r="5290" ht="12.75" customHeight="1">
      <c r="B5290" s="61"/>
      <c r="C5290" s="70" t="s">
        <v>24022</v>
      </c>
      <c r="D5290" s="70" t="s">
        <v>24023</v>
      </c>
      <c r="E5290" s="126" t="s">
        <v>311</v>
      </c>
      <c r="F5290" s="127">
        <v>1.0</v>
      </c>
      <c r="G5290" s="128"/>
      <c r="H5290" s="94">
        <f t="shared" ref="H5290:H5291" si="677">ROUND(F5290*G5290,2)</f>
        <v>0</v>
      </c>
    </row>
    <row r="5291" ht="12.75" customHeight="1">
      <c r="B5291" s="61"/>
      <c r="C5291" s="70" t="s">
        <v>24024</v>
      </c>
      <c r="D5291" s="130" t="s">
        <v>24025</v>
      </c>
      <c r="E5291" s="126" t="s">
        <v>311</v>
      </c>
      <c r="F5291" s="127">
        <v>1.0</v>
      </c>
      <c r="G5291" s="128"/>
      <c r="H5291" s="94">
        <f t="shared" si="677"/>
        <v>0</v>
      </c>
    </row>
    <row r="5292" ht="12.75" customHeight="1">
      <c r="B5292" s="61"/>
      <c r="C5292" s="79" t="s">
        <v>24026</v>
      </c>
      <c r="D5292" s="83" t="s">
        <v>17820</v>
      </c>
      <c r="E5292" s="129"/>
      <c r="F5292" s="129"/>
      <c r="G5292" s="49"/>
      <c r="H5292" s="81">
        <f>H5293+H5297+H5311+H5324+H5333+H5337+H5340</f>
        <v>0</v>
      </c>
    </row>
    <row r="5293" ht="12.75" customHeight="1">
      <c r="B5293" s="61"/>
      <c r="C5293" s="84" t="s">
        <v>24027</v>
      </c>
      <c r="D5293" s="85" t="s">
        <v>17697</v>
      </c>
      <c r="E5293" s="129"/>
      <c r="F5293" s="129"/>
      <c r="G5293" s="49"/>
      <c r="H5293" s="86">
        <f>SUM(H5294:H5296)</f>
        <v>0</v>
      </c>
    </row>
    <row r="5294" ht="12.75" customHeight="1">
      <c r="B5294" s="61"/>
      <c r="C5294" s="70" t="s">
        <v>24028</v>
      </c>
      <c r="D5294" s="70" t="s">
        <v>19960</v>
      </c>
      <c r="E5294" s="126" t="s">
        <v>525</v>
      </c>
      <c r="F5294" s="127">
        <v>8.290000000000001</v>
      </c>
      <c r="G5294" s="128"/>
      <c r="H5294" s="94">
        <f t="shared" ref="H5294:H5296" si="678">ROUND(F5294*G5294,2)</f>
        <v>0</v>
      </c>
    </row>
    <row r="5295" ht="12.75" customHeight="1">
      <c r="B5295" s="61"/>
      <c r="C5295" s="70" t="s">
        <v>24029</v>
      </c>
      <c r="D5295" s="70" t="s">
        <v>17699</v>
      </c>
      <c r="E5295" s="126" t="s">
        <v>525</v>
      </c>
      <c r="F5295" s="127">
        <v>40.18</v>
      </c>
      <c r="G5295" s="128"/>
      <c r="H5295" s="94">
        <f t="shared" si="678"/>
        <v>0</v>
      </c>
    </row>
    <row r="5296" ht="12.75" customHeight="1">
      <c r="B5296" s="61"/>
      <c r="C5296" s="70" t="s">
        <v>24030</v>
      </c>
      <c r="D5296" s="70" t="s">
        <v>18655</v>
      </c>
      <c r="E5296" s="126" t="s">
        <v>525</v>
      </c>
      <c r="F5296" s="127">
        <v>14.21</v>
      </c>
      <c r="G5296" s="128"/>
      <c r="H5296" s="94">
        <f t="shared" si="678"/>
        <v>0</v>
      </c>
    </row>
    <row r="5297" ht="12.75" customHeight="1">
      <c r="B5297" s="61"/>
      <c r="C5297" s="84" t="s">
        <v>24031</v>
      </c>
      <c r="D5297" s="85" t="s">
        <v>17831</v>
      </c>
      <c r="E5297" s="129"/>
      <c r="F5297" s="129"/>
      <c r="G5297" s="49"/>
      <c r="H5297" s="86">
        <f>SUM(H5298:H5310)</f>
        <v>0</v>
      </c>
    </row>
    <row r="5298" ht="12.75" customHeight="1">
      <c r="B5298" s="61"/>
      <c r="C5298" s="70" t="s">
        <v>24032</v>
      </c>
      <c r="D5298" s="70" t="s">
        <v>19972</v>
      </c>
      <c r="E5298" s="126" t="s">
        <v>311</v>
      </c>
      <c r="F5298" s="127">
        <v>11.0</v>
      </c>
      <c r="G5298" s="128"/>
      <c r="H5298" s="94">
        <f t="shared" ref="H5298:H5310" si="679">ROUND(F5298*G5298,2)</f>
        <v>0</v>
      </c>
    </row>
    <row r="5299" ht="12.75" customHeight="1">
      <c r="B5299" s="61"/>
      <c r="C5299" s="70" t="s">
        <v>24033</v>
      </c>
      <c r="D5299" s="70" t="s">
        <v>17709</v>
      </c>
      <c r="E5299" s="126" t="s">
        <v>311</v>
      </c>
      <c r="F5299" s="127">
        <v>39.0</v>
      </c>
      <c r="G5299" s="128"/>
      <c r="H5299" s="94">
        <f t="shared" si="679"/>
        <v>0</v>
      </c>
    </row>
    <row r="5300" ht="12.75" customHeight="1">
      <c r="B5300" s="61"/>
      <c r="C5300" s="70" t="s">
        <v>24034</v>
      </c>
      <c r="D5300" s="70" t="s">
        <v>18663</v>
      </c>
      <c r="E5300" s="126" t="s">
        <v>311</v>
      </c>
      <c r="F5300" s="127">
        <v>9.0</v>
      </c>
      <c r="G5300" s="128"/>
      <c r="H5300" s="94">
        <f t="shared" si="679"/>
        <v>0</v>
      </c>
    </row>
    <row r="5301" ht="12.75" customHeight="1">
      <c r="B5301" s="61"/>
      <c r="C5301" s="70" t="s">
        <v>24035</v>
      </c>
      <c r="D5301" s="70" t="s">
        <v>17841</v>
      </c>
      <c r="E5301" s="126" t="s">
        <v>311</v>
      </c>
      <c r="F5301" s="127">
        <v>4.0</v>
      </c>
      <c r="G5301" s="128"/>
      <c r="H5301" s="94">
        <f t="shared" si="679"/>
        <v>0</v>
      </c>
    </row>
    <row r="5302" ht="12.75" customHeight="1">
      <c r="B5302" s="61"/>
      <c r="C5302" s="70" t="s">
        <v>24036</v>
      </c>
      <c r="D5302" s="70" t="s">
        <v>20125</v>
      </c>
      <c r="E5302" s="126" t="s">
        <v>311</v>
      </c>
      <c r="F5302" s="127">
        <v>1.0</v>
      </c>
      <c r="G5302" s="128"/>
      <c r="H5302" s="94">
        <f t="shared" si="679"/>
        <v>0</v>
      </c>
    </row>
    <row r="5303" ht="12.75" customHeight="1">
      <c r="B5303" s="61"/>
      <c r="C5303" s="70" t="s">
        <v>24037</v>
      </c>
      <c r="D5303" s="70" t="s">
        <v>20128</v>
      </c>
      <c r="E5303" s="126" t="s">
        <v>311</v>
      </c>
      <c r="F5303" s="127">
        <v>1.0</v>
      </c>
      <c r="G5303" s="128"/>
      <c r="H5303" s="94">
        <f t="shared" si="679"/>
        <v>0</v>
      </c>
    </row>
    <row r="5304" ht="12.75" customHeight="1">
      <c r="B5304" s="61"/>
      <c r="C5304" s="70" t="s">
        <v>24038</v>
      </c>
      <c r="D5304" s="70" t="s">
        <v>17849</v>
      </c>
      <c r="E5304" s="126" t="s">
        <v>311</v>
      </c>
      <c r="F5304" s="127">
        <v>1.0</v>
      </c>
      <c r="G5304" s="128"/>
      <c r="H5304" s="94">
        <f t="shared" si="679"/>
        <v>0</v>
      </c>
    </row>
    <row r="5305" ht="12.75" customHeight="1">
      <c r="B5305" s="61"/>
      <c r="C5305" s="70" t="s">
        <v>24039</v>
      </c>
      <c r="D5305" s="70" t="s">
        <v>19986</v>
      </c>
      <c r="E5305" s="126" t="s">
        <v>311</v>
      </c>
      <c r="F5305" s="127">
        <v>240.0</v>
      </c>
      <c r="G5305" s="128"/>
      <c r="H5305" s="94">
        <f t="shared" si="679"/>
        <v>0</v>
      </c>
    </row>
    <row r="5306" ht="12.75" customHeight="1">
      <c r="B5306" s="61"/>
      <c r="C5306" s="70" t="s">
        <v>24040</v>
      </c>
      <c r="D5306" s="70" t="s">
        <v>17719</v>
      </c>
      <c r="E5306" s="126" t="s">
        <v>311</v>
      </c>
      <c r="F5306" s="127">
        <v>708.0</v>
      </c>
      <c r="G5306" s="128"/>
      <c r="H5306" s="94">
        <f t="shared" si="679"/>
        <v>0</v>
      </c>
    </row>
    <row r="5307" ht="12.75" customHeight="1">
      <c r="B5307" s="61"/>
      <c r="C5307" s="70" t="s">
        <v>24041</v>
      </c>
      <c r="D5307" s="70" t="s">
        <v>18671</v>
      </c>
      <c r="E5307" s="126" t="s">
        <v>311</v>
      </c>
      <c r="F5307" s="127">
        <v>88.0</v>
      </c>
      <c r="G5307" s="128"/>
      <c r="H5307" s="94">
        <f t="shared" si="679"/>
        <v>0</v>
      </c>
    </row>
    <row r="5308" ht="12.75" customHeight="1">
      <c r="B5308" s="61"/>
      <c r="C5308" s="70" t="s">
        <v>24042</v>
      </c>
      <c r="D5308" s="70" t="s">
        <v>19997</v>
      </c>
      <c r="E5308" s="126" t="s">
        <v>311</v>
      </c>
      <c r="F5308" s="127">
        <v>15.0</v>
      </c>
      <c r="G5308" s="128"/>
      <c r="H5308" s="94">
        <f t="shared" si="679"/>
        <v>0</v>
      </c>
    </row>
    <row r="5309" ht="12.75" customHeight="1">
      <c r="B5309" s="61"/>
      <c r="C5309" s="70" t="s">
        <v>24043</v>
      </c>
      <c r="D5309" s="70" t="s">
        <v>17727</v>
      </c>
      <c r="E5309" s="126" t="s">
        <v>311</v>
      </c>
      <c r="F5309" s="127">
        <v>59.0</v>
      </c>
      <c r="G5309" s="128"/>
      <c r="H5309" s="94">
        <f t="shared" si="679"/>
        <v>0</v>
      </c>
    </row>
    <row r="5310" ht="12.75" customHeight="1">
      <c r="B5310" s="61"/>
      <c r="C5310" s="70" t="s">
        <v>24044</v>
      </c>
      <c r="D5310" s="70" t="s">
        <v>18678</v>
      </c>
      <c r="E5310" s="126" t="s">
        <v>311</v>
      </c>
      <c r="F5310" s="127">
        <v>11.0</v>
      </c>
      <c r="G5310" s="128"/>
      <c r="H5310" s="94">
        <f t="shared" si="679"/>
        <v>0</v>
      </c>
    </row>
    <row r="5311" ht="12.75" customHeight="1">
      <c r="B5311" s="61"/>
      <c r="C5311" s="84" t="s">
        <v>24045</v>
      </c>
      <c r="D5311" s="85" t="s">
        <v>17735</v>
      </c>
      <c r="E5311" s="129"/>
      <c r="F5311" s="129"/>
      <c r="G5311" s="49"/>
      <c r="H5311" s="86">
        <f>SUM(H5312:H5323)</f>
        <v>0</v>
      </c>
    </row>
    <row r="5312" ht="12.75" customHeight="1">
      <c r="B5312" s="61"/>
      <c r="C5312" s="70" t="s">
        <v>24046</v>
      </c>
      <c r="D5312" s="70" t="s">
        <v>20013</v>
      </c>
      <c r="E5312" s="126" t="s">
        <v>311</v>
      </c>
      <c r="F5312" s="127">
        <v>1.0</v>
      </c>
      <c r="G5312" s="128"/>
      <c r="H5312" s="94">
        <f t="shared" ref="H5312:H5323" si="680">ROUND(F5312*G5312,2)</f>
        <v>0</v>
      </c>
    </row>
    <row r="5313" ht="12.75" customHeight="1">
      <c r="B5313" s="61"/>
      <c r="C5313" s="70" t="s">
        <v>24047</v>
      </c>
      <c r="D5313" s="70" t="s">
        <v>17737</v>
      </c>
      <c r="E5313" s="126" t="s">
        <v>311</v>
      </c>
      <c r="F5313" s="127">
        <v>8.0</v>
      </c>
      <c r="G5313" s="128"/>
      <c r="H5313" s="94">
        <f t="shared" si="680"/>
        <v>0</v>
      </c>
    </row>
    <row r="5314" ht="12.75" customHeight="1">
      <c r="B5314" s="61"/>
      <c r="C5314" s="70" t="s">
        <v>24048</v>
      </c>
      <c r="D5314" s="70" t="s">
        <v>17739</v>
      </c>
      <c r="E5314" s="126" t="s">
        <v>311</v>
      </c>
      <c r="F5314" s="127">
        <v>6.0</v>
      </c>
      <c r="G5314" s="128"/>
      <c r="H5314" s="94">
        <f t="shared" si="680"/>
        <v>0</v>
      </c>
    </row>
    <row r="5315" ht="12.75" customHeight="1">
      <c r="B5315" s="61"/>
      <c r="C5315" s="70" t="s">
        <v>24049</v>
      </c>
      <c r="D5315" s="70" t="s">
        <v>18688</v>
      </c>
      <c r="E5315" s="126" t="s">
        <v>311</v>
      </c>
      <c r="F5315" s="127">
        <v>5.0</v>
      </c>
      <c r="G5315" s="128"/>
      <c r="H5315" s="94">
        <f t="shared" si="680"/>
        <v>0</v>
      </c>
    </row>
    <row r="5316" ht="12.75" customHeight="1">
      <c r="B5316" s="61"/>
      <c r="C5316" s="70" t="s">
        <v>24050</v>
      </c>
      <c r="D5316" s="70" t="s">
        <v>22303</v>
      </c>
      <c r="E5316" s="126" t="s">
        <v>311</v>
      </c>
      <c r="F5316" s="127">
        <v>1.0</v>
      </c>
      <c r="G5316" s="128"/>
      <c r="H5316" s="94">
        <f t="shared" si="680"/>
        <v>0</v>
      </c>
    </row>
    <row r="5317" ht="12.75" customHeight="1">
      <c r="B5317" s="61"/>
      <c r="C5317" s="70" t="s">
        <v>24051</v>
      </c>
      <c r="D5317" s="70" t="s">
        <v>17887</v>
      </c>
      <c r="E5317" s="126" t="s">
        <v>311</v>
      </c>
      <c r="F5317" s="127">
        <v>4.0</v>
      </c>
      <c r="G5317" s="128"/>
      <c r="H5317" s="94">
        <f t="shared" si="680"/>
        <v>0</v>
      </c>
    </row>
    <row r="5318" ht="12.75" customHeight="1">
      <c r="B5318" s="61"/>
      <c r="C5318" s="70" t="s">
        <v>24052</v>
      </c>
      <c r="D5318" s="70" t="s">
        <v>24053</v>
      </c>
      <c r="E5318" s="126" t="s">
        <v>311</v>
      </c>
      <c r="F5318" s="127">
        <v>1.0</v>
      </c>
      <c r="G5318" s="128"/>
      <c r="H5318" s="94">
        <f t="shared" si="680"/>
        <v>0</v>
      </c>
    </row>
    <row r="5319" ht="12.75" customHeight="1">
      <c r="B5319" s="61"/>
      <c r="C5319" s="70" t="s">
        <v>24054</v>
      </c>
      <c r="D5319" s="70" t="s">
        <v>24055</v>
      </c>
      <c r="E5319" s="126" t="s">
        <v>311</v>
      </c>
      <c r="F5319" s="127">
        <v>1.0</v>
      </c>
      <c r="G5319" s="128"/>
      <c r="H5319" s="94">
        <f t="shared" si="680"/>
        <v>0</v>
      </c>
    </row>
    <row r="5320" ht="12.75" customHeight="1">
      <c r="B5320" s="61"/>
      <c r="C5320" s="70" t="s">
        <v>24056</v>
      </c>
      <c r="D5320" s="70" t="s">
        <v>17910</v>
      </c>
      <c r="E5320" s="126" t="s">
        <v>311</v>
      </c>
      <c r="F5320" s="127">
        <v>1.0</v>
      </c>
      <c r="G5320" s="128"/>
      <c r="H5320" s="94">
        <f t="shared" si="680"/>
        <v>0</v>
      </c>
    </row>
    <row r="5321" ht="12.75" customHeight="1">
      <c r="B5321" s="61"/>
      <c r="C5321" s="70" t="s">
        <v>24057</v>
      </c>
      <c r="D5321" s="70" t="s">
        <v>20201</v>
      </c>
      <c r="E5321" s="126" t="s">
        <v>311</v>
      </c>
      <c r="F5321" s="127">
        <v>2.0</v>
      </c>
      <c r="G5321" s="128"/>
      <c r="H5321" s="94">
        <f t="shared" si="680"/>
        <v>0</v>
      </c>
    </row>
    <row r="5322" ht="12.75" customHeight="1">
      <c r="B5322" s="61"/>
      <c r="C5322" s="70" t="s">
        <v>24058</v>
      </c>
      <c r="D5322" s="70" t="s">
        <v>17916</v>
      </c>
      <c r="E5322" s="126" t="s">
        <v>311</v>
      </c>
      <c r="F5322" s="127">
        <v>5.0</v>
      </c>
      <c r="G5322" s="128"/>
      <c r="H5322" s="94">
        <f t="shared" si="680"/>
        <v>0</v>
      </c>
    </row>
    <row r="5323" ht="12.75" customHeight="1">
      <c r="B5323" s="61"/>
      <c r="C5323" s="70" t="s">
        <v>24059</v>
      </c>
      <c r="D5323" s="70" t="s">
        <v>20209</v>
      </c>
      <c r="E5323" s="126" t="s">
        <v>311</v>
      </c>
      <c r="F5323" s="127">
        <v>1.0</v>
      </c>
      <c r="G5323" s="128"/>
      <c r="H5323" s="94">
        <f t="shared" si="680"/>
        <v>0</v>
      </c>
    </row>
    <row r="5324" ht="12.75" customHeight="1">
      <c r="B5324" s="61"/>
      <c r="C5324" s="84" t="s">
        <v>24060</v>
      </c>
      <c r="D5324" s="85" t="s">
        <v>17769</v>
      </c>
      <c r="E5324" s="129"/>
      <c r="F5324" s="129"/>
      <c r="G5324" s="49"/>
      <c r="H5324" s="86">
        <f>SUM(H5325:H5332)</f>
        <v>0</v>
      </c>
    </row>
    <row r="5325" ht="12.75" customHeight="1">
      <c r="B5325" s="61"/>
      <c r="C5325" s="70" t="s">
        <v>24061</v>
      </c>
      <c r="D5325" s="70" t="s">
        <v>20060</v>
      </c>
      <c r="E5325" s="126" t="s">
        <v>311</v>
      </c>
      <c r="F5325" s="127">
        <v>2.0</v>
      </c>
      <c r="G5325" s="128"/>
      <c r="H5325" s="94">
        <f t="shared" ref="H5325:H5332" si="681">ROUND(F5325*G5325,2)</f>
        <v>0</v>
      </c>
    </row>
    <row r="5326" ht="12.75" customHeight="1">
      <c r="B5326" s="61"/>
      <c r="C5326" s="70" t="s">
        <v>24062</v>
      </c>
      <c r="D5326" s="70" t="s">
        <v>17771</v>
      </c>
      <c r="E5326" s="126" t="s">
        <v>311</v>
      </c>
      <c r="F5326" s="127">
        <v>7.0</v>
      </c>
      <c r="G5326" s="128"/>
      <c r="H5326" s="94">
        <f t="shared" si="681"/>
        <v>0</v>
      </c>
    </row>
    <row r="5327" ht="12.75" customHeight="1">
      <c r="B5327" s="61"/>
      <c r="C5327" s="70" t="s">
        <v>24063</v>
      </c>
      <c r="D5327" s="130" t="s">
        <v>17783</v>
      </c>
      <c r="E5327" s="126" t="s">
        <v>311</v>
      </c>
      <c r="F5327" s="127">
        <v>1.0</v>
      </c>
      <c r="G5327" s="128"/>
      <c r="H5327" s="94">
        <f t="shared" si="681"/>
        <v>0</v>
      </c>
    </row>
    <row r="5328" ht="12.75" customHeight="1">
      <c r="B5328" s="61"/>
      <c r="C5328" s="70" t="s">
        <v>24064</v>
      </c>
      <c r="D5328" s="130" t="s">
        <v>17951</v>
      </c>
      <c r="E5328" s="126" t="s">
        <v>311</v>
      </c>
      <c r="F5328" s="127">
        <v>1.0</v>
      </c>
      <c r="G5328" s="128"/>
      <c r="H5328" s="94">
        <f t="shared" si="681"/>
        <v>0</v>
      </c>
    </row>
    <row r="5329" ht="12.75" customHeight="1">
      <c r="B5329" s="61"/>
      <c r="C5329" s="70" t="s">
        <v>24065</v>
      </c>
      <c r="D5329" s="70" t="s">
        <v>17953</v>
      </c>
      <c r="E5329" s="126" t="s">
        <v>311</v>
      </c>
      <c r="F5329" s="127">
        <v>2.0</v>
      </c>
      <c r="G5329" s="128"/>
      <c r="H5329" s="94">
        <f t="shared" si="681"/>
        <v>0</v>
      </c>
    </row>
    <row r="5330" ht="12.75" customHeight="1">
      <c r="B5330" s="61"/>
      <c r="C5330" s="70" t="s">
        <v>24066</v>
      </c>
      <c r="D5330" s="70" t="s">
        <v>20241</v>
      </c>
      <c r="E5330" s="126" t="s">
        <v>311</v>
      </c>
      <c r="F5330" s="127">
        <v>1.0</v>
      </c>
      <c r="G5330" s="128"/>
      <c r="H5330" s="94">
        <f t="shared" si="681"/>
        <v>0</v>
      </c>
    </row>
    <row r="5331" ht="12.75" customHeight="1">
      <c r="B5331" s="61"/>
      <c r="C5331" s="70" t="s">
        <v>24067</v>
      </c>
      <c r="D5331" s="70" t="s">
        <v>24068</v>
      </c>
      <c r="E5331" s="126" t="s">
        <v>311</v>
      </c>
      <c r="F5331" s="127">
        <v>1.0</v>
      </c>
      <c r="G5331" s="128"/>
      <c r="H5331" s="94">
        <f t="shared" si="681"/>
        <v>0</v>
      </c>
    </row>
    <row r="5332" ht="12.75" customHeight="1">
      <c r="B5332" s="61"/>
      <c r="C5332" s="70" t="s">
        <v>24069</v>
      </c>
      <c r="D5332" s="70" t="s">
        <v>20214</v>
      </c>
      <c r="E5332" s="126" t="s">
        <v>311</v>
      </c>
      <c r="F5332" s="127">
        <v>1.0</v>
      </c>
      <c r="G5332" s="128"/>
      <c r="H5332" s="94">
        <f t="shared" si="681"/>
        <v>0</v>
      </c>
    </row>
    <row r="5333" ht="12.75" customHeight="1">
      <c r="B5333" s="61"/>
      <c r="C5333" s="84" t="s">
        <v>24070</v>
      </c>
      <c r="D5333" s="85" t="s">
        <v>522</v>
      </c>
      <c r="E5333" s="129"/>
      <c r="F5333" s="129"/>
      <c r="G5333" s="49"/>
      <c r="H5333" s="86">
        <f>SUM(H5334:H5336)</f>
        <v>0</v>
      </c>
    </row>
    <row r="5334" ht="12.75" customHeight="1">
      <c r="B5334" s="61"/>
      <c r="C5334" s="70" t="s">
        <v>24071</v>
      </c>
      <c r="D5334" s="70" t="s">
        <v>17798</v>
      </c>
      <c r="E5334" s="126" t="s">
        <v>311</v>
      </c>
      <c r="F5334" s="127">
        <v>2.0</v>
      </c>
      <c r="G5334" s="128"/>
      <c r="H5334" s="94">
        <f t="shared" ref="H5334:H5336" si="682">ROUND(F5334*G5334,2)</f>
        <v>0</v>
      </c>
    </row>
    <row r="5335" ht="12.75" customHeight="1">
      <c r="B5335" s="61"/>
      <c r="C5335" s="70" t="s">
        <v>24072</v>
      </c>
      <c r="D5335" s="70" t="s">
        <v>24073</v>
      </c>
      <c r="E5335" s="126" t="s">
        <v>311</v>
      </c>
      <c r="F5335" s="127">
        <v>1.0</v>
      </c>
      <c r="G5335" s="128"/>
      <c r="H5335" s="94">
        <f t="shared" si="682"/>
        <v>0</v>
      </c>
    </row>
    <row r="5336" ht="12.75" customHeight="1">
      <c r="B5336" s="61"/>
      <c r="C5336" s="70" t="s">
        <v>24074</v>
      </c>
      <c r="D5336" s="70" t="s">
        <v>17985</v>
      </c>
      <c r="E5336" s="126" t="s">
        <v>311</v>
      </c>
      <c r="F5336" s="127">
        <v>1.0</v>
      </c>
      <c r="G5336" s="128"/>
      <c r="H5336" s="94">
        <f t="shared" si="682"/>
        <v>0</v>
      </c>
    </row>
    <row r="5337" ht="12.75" customHeight="1">
      <c r="B5337" s="61"/>
      <c r="C5337" s="84" t="s">
        <v>24075</v>
      </c>
      <c r="D5337" s="85" t="s">
        <v>20903</v>
      </c>
      <c r="E5337" s="129"/>
      <c r="F5337" s="129"/>
      <c r="G5337" s="72"/>
      <c r="H5337" s="86">
        <f>SUM(H5338:H5339)</f>
        <v>0</v>
      </c>
    </row>
    <row r="5338" ht="12.75" customHeight="1">
      <c r="B5338" s="61"/>
      <c r="C5338" s="70" t="s">
        <v>24076</v>
      </c>
      <c r="D5338" s="70" t="s">
        <v>24077</v>
      </c>
      <c r="E5338" s="126" t="s">
        <v>311</v>
      </c>
      <c r="F5338" s="127">
        <v>1.0</v>
      </c>
      <c r="G5338" s="128"/>
      <c r="H5338" s="94">
        <f t="shared" ref="H5338:H5339" si="683">ROUND(F5338*G5338,2)</f>
        <v>0</v>
      </c>
    </row>
    <row r="5339" ht="12.75" customHeight="1">
      <c r="B5339" s="61"/>
      <c r="C5339" s="70" t="s">
        <v>24078</v>
      </c>
      <c r="D5339" s="130" t="s">
        <v>24079</v>
      </c>
      <c r="E5339" s="126" t="s">
        <v>311</v>
      </c>
      <c r="F5339" s="127">
        <v>1.0</v>
      </c>
      <c r="G5339" s="128"/>
      <c r="H5339" s="94">
        <f t="shared" si="683"/>
        <v>0</v>
      </c>
    </row>
    <row r="5340" ht="12.75" customHeight="1">
      <c r="B5340" s="61"/>
      <c r="C5340" s="84" t="s">
        <v>24080</v>
      </c>
      <c r="D5340" s="85" t="s">
        <v>17999</v>
      </c>
      <c r="E5340" s="129"/>
      <c r="F5340" s="129"/>
      <c r="G5340" s="49"/>
      <c r="H5340" s="86">
        <f>H5341</f>
        <v>0</v>
      </c>
    </row>
    <row r="5341" ht="12.75" customHeight="1">
      <c r="B5341" s="61"/>
      <c r="C5341" s="70" t="s">
        <v>24081</v>
      </c>
      <c r="D5341" s="70" t="s">
        <v>24082</v>
      </c>
      <c r="E5341" s="126" t="s">
        <v>311</v>
      </c>
      <c r="F5341" s="127">
        <v>1.0</v>
      </c>
      <c r="G5341" s="128"/>
      <c r="H5341" s="94">
        <f>ROUND(F5341*G5341,2)</f>
        <v>0</v>
      </c>
    </row>
    <row r="5342" ht="12.75" customHeight="1">
      <c r="B5342" s="61"/>
      <c r="C5342" s="79" t="s">
        <v>24083</v>
      </c>
      <c r="D5342" s="83" t="s">
        <v>18003</v>
      </c>
      <c r="E5342" s="129"/>
      <c r="F5342" s="129"/>
      <c r="G5342" s="72"/>
      <c r="H5342" s="81">
        <f>H5343+H5356</f>
        <v>0</v>
      </c>
    </row>
    <row r="5343" ht="12.75" customHeight="1">
      <c r="B5343" s="61"/>
      <c r="C5343" s="84" t="s">
        <v>24084</v>
      </c>
      <c r="D5343" s="85" t="s">
        <v>19583</v>
      </c>
      <c r="E5343" s="129"/>
      <c r="F5343" s="129"/>
      <c r="G5343" s="49"/>
      <c r="H5343" s="86">
        <f>SUM(H5344:H5355)</f>
        <v>0</v>
      </c>
    </row>
    <row r="5344" ht="12.75" customHeight="1">
      <c r="B5344" s="61"/>
      <c r="C5344" s="70" t="s">
        <v>24085</v>
      </c>
      <c r="D5344" s="70" t="s">
        <v>24086</v>
      </c>
      <c r="E5344" s="126" t="s">
        <v>525</v>
      </c>
      <c r="F5344" s="127">
        <v>133.0</v>
      </c>
      <c r="G5344" s="128"/>
      <c r="H5344" s="94">
        <f t="shared" ref="H5344:H5355" si="684">ROUND(F5344*G5344,2)</f>
        <v>0</v>
      </c>
    </row>
    <row r="5345" ht="12.75" customHeight="1">
      <c r="B5345" s="61"/>
      <c r="C5345" s="70" t="s">
        <v>24087</v>
      </c>
      <c r="D5345" s="130" t="s">
        <v>19587</v>
      </c>
      <c r="E5345" s="126" t="s">
        <v>311</v>
      </c>
      <c r="F5345" s="127">
        <v>3.0</v>
      </c>
      <c r="G5345" s="128"/>
      <c r="H5345" s="94">
        <f t="shared" si="684"/>
        <v>0</v>
      </c>
    </row>
    <row r="5346" ht="12.75" customHeight="1">
      <c r="B5346" s="61"/>
      <c r="C5346" s="70" t="s">
        <v>24088</v>
      </c>
      <c r="D5346" s="130" t="s">
        <v>19589</v>
      </c>
      <c r="E5346" s="126" t="s">
        <v>525</v>
      </c>
      <c r="F5346" s="127">
        <v>108.0</v>
      </c>
      <c r="G5346" s="128"/>
      <c r="H5346" s="94">
        <f t="shared" si="684"/>
        <v>0</v>
      </c>
    </row>
    <row r="5347" ht="12.75" customHeight="1">
      <c r="B5347" s="61"/>
      <c r="C5347" s="70" t="s">
        <v>24089</v>
      </c>
      <c r="D5347" s="70" t="s">
        <v>21229</v>
      </c>
      <c r="E5347" s="126" t="s">
        <v>525</v>
      </c>
      <c r="F5347" s="127">
        <v>108.0</v>
      </c>
      <c r="G5347" s="128"/>
      <c r="H5347" s="94">
        <f t="shared" si="684"/>
        <v>0</v>
      </c>
    </row>
    <row r="5348" ht="12.75" customHeight="1">
      <c r="B5348" s="61"/>
      <c r="C5348" s="70" t="s">
        <v>24090</v>
      </c>
      <c r="D5348" s="130" t="s">
        <v>19593</v>
      </c>
      <c r="E5348" s="126" t="s">
        <v>525</v>
      </c>
      <c r="F5348" s="127">
        <v>108.0</v>
      </c>
      <c r="G5348" s="128"/>
      <c r="H5348" s="94">
        <f t="shared" si="684"/>
        <v>0</v>
      </c>
    </row>
    <row r="5349" ht="12.75" customHeight="1">
      <c r="B5349" s="61"/>
      <c r="C5349" s="70" t="s">
        <v>24091</v>
      </c>
      <c r="D5349" s="130" t="s">
        <v>19595</v>
      </c>
      <c r="E5349" s="126" t="s">
        <v>525</v>
      </c>
      <c r="F5349" s="127">
        <v>1080.0</v>
      </c>
      <c r="G5349" s="128"/>
      <c r="H5349" s="94">
        <f t="shared" si="684"/>
        <v>0</v>
      </c>
    </row>
    <row r="5350" ht="12.75" customHeight="1">
      <c r="B5350" s="61"/>
      <c r="C5350" s="70" t="s">
        <v>24092</v>
      </c>
      <c r="D5350" s="70" t="s">
        <v>19597</v>
      </c>
      <c r="E5350" s="126" t="s">
        <v>525</v>
      </c>
      <c r="F5350" s="127">
        <v>108.0</v>
      </c>
      <c r="G5350" s="128"/>
      <c r="H5350" s="94">
        <f t="shared" si="684"/>
        <v>0</v>
      </c>
    </row>
    <row r="5351" ht="12.75" customHeight="1">
      <c r="B5351" s="61"/>
      <c r="C5351" s="70" t="s">
        <v>24093</v>
      </c>
      <c r="D5351" s="70" t="s">
        <v>19599</v>
      </c>
      <c r="E5351" s="126" t="s">
        <v>525</v>
      </c>
      <c r="F5351" s="127">
        <v>160.0</v>
      </c>
      <c r="G5351" s="128"/>
      <c r="H5351" s="94">
        <f t="shared" si="684"/>
        <v>0</v>
      </c>
    </row>
    <row r="5352" ht="12.75" customHeight="1">
      <c r="B5352" s="61"/>
      <c r="C5352" s="70" t="s">
        <v>24094</v>
      </c>
      <c r="D5352" s="70" t="s">
        <v>19601</v>
      </c>
      <c r="E5352" s="126" t="s">
        <v>311</v>
      </c>
      <c r="F5352" s="127">
        <v>3.0</v>
      </c>
      <c r="G5352" s="128"/>
      <c r="H5352" s="94">
        <f t="shared" si="684"/>
        <v>0</v>
      </c>
    </row>
    <row r="5353" ht="12.75" customHeight="1">
      <c r="B5353" s="61"/>
      <c r="C5353" s="70" t="s">
        <v>24095</v>
      </c>
      <c r="D5353" s="70" t="s">
        <v>24096</v>
      </c>
      <c r="E5353" s="126" t="s">
        <v>525</v>
      </c>
      <c r="F5353" s="127">
        <v>108.0</v>
      </c>
      <c r="G5353" s="128"/>
      <c r="H5353" s="94">
        <f t="shared" si="684"/>
        <v>0</v>
      </c>
    </row>
    <row r="5354" ht="12.75" customHeight="1">
      <c r="B5354" s="61"/>
      <c r="C5354" s="70" t="s">
        <v>24097</v>
      </c>
      <c r="D5354" s="130" t="s">
        <v>21979</v>
      </c>
      <c r="E5354" s="126" t="s">
        <v>525</v>
      </c>
      <c r="F5354" s="127">
        <v>6.0</v>
      </c>
      <c r="G5354" s="128"/>
      <c r="H5354" s="94">
        <f t="shared" si="684"/>
        <v>0</v>
      </c>
    </row>
    <row r="5355" ht="12.75" customHeight="1">
      <c r="B5355" s="61"/>
      <c r="C5355" s="70" t="s">
        <v>24098</v>
      </c>
      <c r="D5355" s="130" t="s">
        <v>21981</v>
      </c>
      <c r="E5355" s="126" t="s">
        <v>408</v>
      </c>
      <c r="F5355" s="127">
        <v>3.6</v>
      </c>
      <c r="G5355" s="128"/>
      <c r="H5355" s="94">
        <f t="shared" si="684"/>
        <v>0</v>
      </c>
    </row>
    <row r="5356" ht="12.75" customHeight="1">
      <c r="B5356" s="61"/>
      <c r="C5356" s="84" t="s">
        <v>24099</v>
      </c>
      <c r="D5356" s="85" t="s">
        <v>18109</v>
      </c>
      <c r="E5356" s="129"/>
      <c r="F5356" s="129"/>
      <c r="G5356" s="49"/>
      <c r="H5356" s="86">
        <f>H5357+H5368+H5376+H5388+H5394+H5401+H5406+H5411+H5414+H5423+H5425</f>
        <v>0</v>
      </c>
    </row>
    <row r="5357" ht="12.75" customHeight="1">
      <c r="B5357" s="61"/>
      <c r="C5357" s="88" t="s">
        <v>24100</v>
      </c>
      <c r="D5357" s="89" t="s">
        <v>23060</v>
      </c>
      <c r="E5357" s="129"/>
      <c r="F5357" s="129"/>
      <c r="G5357" s="49"/>
      <c r="H5357" s="90">
        <f>SUM(H5358:H5367)</f>
        <v>0</v>
      </c>
    </row>
    <row r="5358" ht="12.75" customHeight="1">
      <c r="B5358" s="61"/>
      <c r="C5358" s="70" t="s">
        <v>24101</v>
      </c>
      <c r="D5358" s="70" t="s">
        <v>18170</v>
      </c>
      <c r="E5358" s="126" t="s">
        <v>525</v>
      </c>
      <c r="F5358" s="127">
        <v>90.0</v>
      </c>
      <c r="G5358" s="128"/>
      <c r="H5358" s="94">
        <f t="shared" ref="H5358:H5367" si="685">ROUND(F5358*G5358,2)</f>
        <v>0</v>
      </c>
    </row>
    <row r="5359" ht="12.75" customHeight="1">
      <c r="B5359" s="61"/>
      <c r="C5359" s="70" t="s">
        <v>24102</v>
      </c>
      <c r="D5359" s="70" t="s">
        <v>18172</v>
      </c>
      <c r="E5359" s="126" t="s">
        <v>525</v>
      </c>
      <c r="F5359" s="127">
        <v>45.0</v>
      </c>
      <c r="G5359" s="128"/>
      <c r="H5359" s="94">
        <f t="shared" si="685"/>
        <v>0</v>
      </c>
    </row>
    <row r="5360" ht="12.75" customHeight="1">
      <c r="B5360" s="61"/>
      <c r="C5360" s="70" t="s">
        <v>24103</v>
      </c>
      <c r="D5360" s="70" t="s">
        <v>18148</v>
      </c>
      <c r="E5360" s="126" t="s">
        <v>525</v>
      </c>
      <c r="F5360" s="127">
        <v>45.0</v>
      </c>
      <c r="G5360" s="128"/>
      <c r="H5360" s="94">
        <f t="shared" si="685"/>
        <v>0</v>
      </c>
    </row>
    <row r="5361" ht="12.75" customHeight="1">
      <c r="B5361" s="61"/>
      <c r="C5361" s="70" t="s">
        <v>24104</v>
      </c>
      <c r="D5361" s="130" t="s">
        <v>18191</v>
      </c>
      <c r="E5361" s="126" t="s">
        <v>311</v>
      </c>
      <c r="F5361" s="127">
        <v>10.0</v>
      </c>
      <c r="G5361" s="128"/>
      <c r="H5361" s="94">
        <f t="shared" si="685"/>
        <v>0</v>
      </c>
    </row>
    <row r="5362" ht="12.75" customHeight="1">
      <c r="B5362" s="61"/>
      <c r="C5362" s="70" t="s">
        <v>24105</v>
      </c>
      <c r="D5362" s="130" t="s">
        <v>18195</v>
      </c>
      <c r="E5362" s="126" t="s">
        <v>937</v>
      </c>
      <c r="F5362" s="127">
        <v>1.0</v>
      </c>
      <c r="G5362" s="128"/>
      <c r="H5362" s="94">
        <f t="shared" si="685"/>
        <v>0</v>
      </c>
    </row>
    <row r="5363" ht="12.75" customHeight="1">
      <c r="B5363" s="61"/>
      <c r="C5363" s="70" t="s">
        <v>24106</v>
      </c>
      <c r="D5363" s="130" t="s">
        <v>18197</v>
      </c>
      <c r="E5363" s="126" t="s">
        <v>937</v>
      </c>
      <c r="F5363" s="127">
        <v>1.0</v>
      </c>
      <c r="G5363" s="128"/>
      <c r="H5363" s="94">
        <f t="shared" si="685"/>
        <v>0</v>
      </c>
    </row>
    <row r="5364" ht="12.75" customHeight="1">
      <c r="B5364" s="61"/>
      <c r="C5364" s="70" t="s">
        <v>24107</v>
      </c>
      <c r="D5364" s="130" t="s">
        <v>18201</v>
      </c>
      <c r="E5364" s="126" t="s">
        <v>311</v>
      </c>
      <c r="F5364" s="127">
        <v>1.0</v>
      </c>
      <c r="G5364" s="128"/>
      <c r="H5364" s="94">
        <f t="shared" si="685"/>
        <v>0</v>
      </c>
    </row>
    <row r="5365" ht="12.75" customHeight="1">
      <c r="B5365" s="61"/>
      <c r="C5365" s="70" t="s">
        <v>24108</v>
      </c>
      <c r="D5365" s="130" t="s">
        <v>18203</v>
      </c>
      <c r="E5365" s="126" t="s">
        <v>311</v>
      </c>
      <c r="F5365" s="127">
        <v>1.0</v>
      </c>
      <c r="G5365" s="128"/>
      <c r="H5365" s="94">
        <f t="shared" si="685"/>
        <v>0</v>
      </c>
    </row>
    <row r="5366" ht="12.75" customHeight="1">
      <c r="B5366" s="61"/>
      <c r="C5366" s="70" t="s">
        <v>24109</v>
      </c>
      <c r="D5366" s="130" t="s">
        <v>18205</v>
      </c>
      <c r="E5366" s="126" t="s">
        <v>311</v>
      </c>
      <c r="F5366" s="127">
        <v>9.0</v>
      </c>
      <c r="G5366" s="128"/>
      <c r="H5366" s="94">
        <f t="shared" si="685"/>
        <v>0</v>
      </c>
    </row>
    <row r="5367" ht="12.75" customHeight="1">
      <c r="B5367" s="61"/>
      <c r="C5367" s="70" t="s">
        <v>24110</v>
      </c>
      <c r="D5367" s="70" t="s">
        <v>18207</v>
      </c>
      <c r="E5367" s="126" t="s">
        <v>311</v>
      </c>
      <c r="F5367" s="127">
        <v>1.0</v>
      </c>
      <c r="G5367" s="128"/>
      <c r="H5367" s="94">
        <f t="shared" si="685"/>
        <v>0</v>
      </c>
    </row>
    <row r="5368" ht="12.75" customHeight="1">
      <c r="B5368" s="61"/>
      <c r="C5368" s="88" t="s">
        <v>24111</v>
      </c>
      <c r="D5368" s="89" t="s">
        <v>21996</v>
      </c>
      <c r="E5368" s="129"/>
      <c r="F5368" s="129"/>
      <c r="G5368" s="49"/>
      <c r="H5368" s="90">
        <f>SUM(H5369:H5375)</f>
        <v>0</v>
      </c>
    </row>
    <row r="5369" ht="12.75" customHeight="1">
      <c r="B5369" s="61"/>
      <c r="C5369" s="70" t="s">
        <v>24112</v>
      </c>
      <c r="D5369" s="70" t="s">
        <v>18170</v>
      </c>
      <c r="E5369" s="126" t="s">
        <v>525</v>
      </c>
      <c r="F5369" s="127">
        <v>56.0</v>
      </c>
      <c r="G5369" s="128"/>
      <c r="H5369" s="94">
        <f t="shared" ref="H5369:H5375" si="686">ROUND(F5369*G5369,2)</f>
        <v>0</v>
      </c>
    </row>
    <row r="5370" ht="12.75" customHeight="1">
      <c r="B5370" s="61"/>
      <c r="C5370" s="70" t="s">
        <v>24113</v>
      </c>
      <c r="D5370" s="70" t="s">
        <v>18172</v>
      </c>
      <c r="E5370" s="126" t="s">
        <v>525</v>
      </c>
      <c r="F5370" s="127">
        <v>28.0</v>
      </c>
      <c r="G5370" s="128"/>
      <c r="H5370" s="94">
        <f t="shared" si="686"/>
        <v>0</v>
      </c>
    </row>
    <row r="5371" ht="12.75" customHeight="1">
      <c r="B5371" s="61"/>
      <c r="C5371" s="70" t="s">
        <v>24114</v>
      </c>
      <c r="D5371" s="70" t="s">
        <v>18148</v>
      </c>
      <c r="E5371" s="126" t="s">
        <v>525</v>
      </c>
      <c r="F5371" s="127">
        <v>28.0</v>
      </c>
      <c r="G5371" s="128"/>
      <c r="H5371" s="94">
        <f t="shared" si="686"/>
        <v>0</v>
      </c>
    </row>
    <row r="5372" ht="12.75" customHeight="1">
      <c r="B5372" s="61"/>
      <c r="C5372" s="70" t="s">
        <v>24115</v>
      </c>
      <c r="D5372" s="130" t="s">
        <v>18191</v>
      </c>
      <c r="E5372" s="126" t="s">
        <v>311</v>
      </c>
      <c r="F5372" s="127">
        <v>4.0</v>
      </c>
      <c r="G5372" s="128"/>
      <c r="H5372" s="94">
        <f t="shared" si="686"/>
        <v>0</v>
      </c>
    </row>
    <row r="5373" ht="12.75" customHeight="1">
      <c r="B5373" s="61"/>
      <c r="C5373" s="70" t="s">
        <v>24116</v>
      </c>
      <c r="D5373" s="130" t="s">
        <v>18197</v>
      </c>
      <c r="E5373" s="126" t="s">
        <v>937</v>
      </c>
      <c r="F5373" s="127">
        <v>1.0</v>
      </c>
      <c r="G5373" s="128"/>
      <c r="H5373" s="94">
        <f t="shared" si="686"/>
        <v>0</v>
      </c>
    </row>
    <row r="5374" ht="12.75" customHeight="1">
      <c r="B5374" s="61"/>
      <c r="C5374" s="70" t="s">
        <v>24117</v>
      </c>
      <c r="D5374" s="130" t="s">
        <v>18203</v>
      </c>
      <c r="E5374" s="126" t="s">
        <v>311</v>
      </c>
      <c r="F5374" s="127">
        <v>1.0</v>
      </c>
      <c r="G5374" s="128"/>
      <c r="H5374" s="94">
        <f t="shared" si="686"/>
        <v>0</v>
      </c>
    </row>
    <row r="5375" ht="12.75" customHeight="1">
      <c r="B5375" s="61"/>
      <c r="C5375" s="70" t="s">
        <v>24118</v>
      </c>
      <c r="D5375" s="130" t="s">
        <v>18205</v>
      </c>
      <c r="E5375" s="126" t="s">
        <v>311</v>
      </c>
      <c r="F5375" s="127">
        <v>4.0</v>
      </c>
      <c r="G5375" s="128"/>
      <c r="H5375" s="94">
        <f t="shared" si="686"/>
        <v>0</v>
      </c>
    </row>
    <row r="5376" ht="12.75" customHeight="1">
      <c r="B5376" s="61"/>
      <c r="C5376" s="88" t="s">
        <v>24119</v>
      </c>
      <c r="D5376" s="89" t="s">
        <v>24120</v>
      </c>
      <c r="E5376" s="129"/>
      <c r="F5376" s="129"/>
      <c r="G5376" s="49"/>
      <c r="H5376" s="90">
        <f>SUM(H5377:H5387)</f>
        <v>0</v>
      </c>
    </row>
    <row r="5377" ht="12.75" customHeight="1">
      <c r="B5377" s="61"/>
      <c r="C5377" s="70" t="s">
        <v>24121</v>
      </c>
      <c r="D5377" s="70" t="s">
        <v>18211</v>
      </c>
      <c r="E5377" s="126" t="s">
        <v>525</v>
      </c>
      <c r="F5377" s="127">
        <v>66.0</v>
      </c>
      <c r="G5377" s="128"/>
      <c r="H5377" s="94">
        <f t="shared" ref="H5377:H5387" si="687">ROUND(F5377*G5377,2)</f>
        <v>0</v>
      </c>
    </row>
    <row r="5378" ht="12.75" customHeight="1">
      <c r="B5378" s="61"/>
      <c r="C5378" s="70" t="s">
        <v>24122</v>
      </c>
      <c r="D5378" s="70" t="s">
        <v>18213</v>
      </c>
      <c r="E5378" s="126" t="s">
        <v>525</v>
      </c>
      <c r="F5378" s="127">
        <v>22.0</v>
      </c>
      <c r="G5378" s="128"/>
      <c r="H5378" s="94">
        <f t="shared" si="687"/>
        <v>0</v>
      </c>
    </row>
    <row r="5379" ht="12.75" customHeight="1">
      <c r="B5379" s="61"/>
      <c r="C5379" s="70" t="s">
        <v>24123</v>
      </c>
      <c r="D5379" s="70" t="s">
        <v>18148</v>
      </c>
      <c r="E5379" s="126" t="s">
        <v>525</v>
      </c>
      <c r="F5379" s="127">
        <v>22.0</v>
      </c>
      <c r="G5379" s="128"/>
      <c r="H5379" s="94">
        <f t="shared" si="687"/>
        <v>0</v>
      </c>
    </row>
    <row r="5380" ht="12.75" customHeight="1">
      <c r="B5380" s="61"/>
      <c r="C5380" s="70" t="s">
        <v>24124</v>
      </c>
      <c r="D5380" s="130" t="s">
        <v>18216</v>
      </c>
      <c r="E5380" s="126" t="s">
        <v>311</v>
      </c>
      <c r="F5380" s="127">
        <v>2.0</v>
      </c>
      <c r="G5380" s="128"/>
      <c r="H5380" s="94">
        <f t="shared" si="687"/>
        <v>0</v>
      </c>
    </row>
    <row r="5381" ht="12.75" customHeight="1">
      <c r="B5381" s="61"/>
      <c r="C5381" s="70" t="s">
        <v>24125</v>
      </c>
      <c r="D5381" s="130" t="s">
        <v>18160</v>
      </c>
      <c r="E5381" s="126" t="s">
        <v>311</v>
      </c>
      <c r="F5381" s="127">
        <v>2.0</v>
      </c>
      <c r="G5381" s="128"/>
      <c r="H5381" s="94">
        <f t="shared" si="687"/>
        <v>0</v>
      </c>
    </row>
    <row r="5382" ht="12.75" customHeight="1">
      <c r="B5382" s="61"/>
      <c r="C5382" s="70" t="s">
        <v>24126</v>
      </c>
      <c r="D5382" s="130" t="s">
        <v>18219</v>
      </c>
      <c r="E5382" s="126" t="s">
        <v>311</v>
      </c>
      <c r="F5382" s="127">
        <v>4.0</v>
      </c>
      <c r="G5382" s="128"/>
      <c r="H5382" s="94">
        <f t="shared" si="687"/>
        <v>0</v>
      </c>
    </row>
    <row r="5383" ht="12.75" customHeight="1">
      <c r="B5383" s="61"/>
      <c r="C5383" s="70" t="s">
        <v>24127</v>
      </c>
      <c r="D5383" s="130" t="s">
        <v>22004</v>
      </c>
      <c r="E5383" s="126" t="s">
        <v>525</v>
      </c>
      <c r="F5383" s="127">
        <v>7.0</v>
      </c>
      <c r="G5383" s="128"/>
      <c r="H5383" s="94">
        <f t="shared" si="687"/>
        <v>0</v>
      </c>
    </row>
    <row r="5384" ht="12.75" customHeight="1">
      <c r="B5384" s="61"/>
      <c r="C5384" s="70" t="s">
        <v>24128</v>
      </c>
      <c r="D5384" s="130" t="s">
        <v>21255</v>
      </c>
      <c r="E5384" s="126" t="s">
        <v>311</v>
      </c>
      <c r="F5384" s="127">
        <v>1.0</v>
      </c>
      <c r="G5384" s="128"/>
      <c r="H5384" s="94">
        <f t="shared" si="687"/>
        <v>0</v>
      </c>
    </row>
    <row r="5385" ht="12.75" customHeight="1">
      <c r="B5385" s="61"/>
      <c r="C5385" s="70" t="s">
        <v>24129</v>
      </c>
      <c r="D5385" s="130" t="s">
        <v>21003</v>
      </c>
      <c r="E5385" s="126" t="s">
        <v>525</v>
      </c>
      <c r="F5385" s="127">
        <v>12.0</v>
      </c>
      <c r="G5385" s="128"/>
      <c r="H5385" s="94">
        <f t="shared" si="687"/>
        <v>0</v>
      </c>
    </row>
    <row r="5386" ht="12.75" customHeight="1">
      <c r="B5386" s="61"/>
      <c r="C5386" s="70" t="s">
        <v>24130</v>
      </c>
      <c r="D5386" s="70" t="s">
        <v>18121</v>
      </c>
      <c r="E5386" s="126" t="s">
        <v>525</v>
      </c>
      <c r="F5386" s="127">
        <v>12.0</v>
      </c>
      <c r="G5386" s="128"/>
      <c r="H5386" s="94">
        <f t="shared" si="687"/>
        <v>0</v>
      </c>
    </row>
    <row r="5387" ht="12.75" customHeight="1">
      <c r="B5387" s="61"/>
      <c r="C5387" s="70" t="s">
        <v>24131</v>
      </c>
      <c r="D5387" s="70" t="s">
        <v>18226</v>
      </c>
      <c r="E5387" s="126" t="s">
        <v>525</v>
      </c>
      <c r="F5387" s="127">
        <v>8.0</v>
      </c>
      <c r="G5387" s="128"/>
      <c r="H5387" s="94">
        <f t="shared" si="687"/>
        <v>0</v>
      </c>
    </row>
    <row r="5388" ht="12.75" customHeight="1">
      <c r="B5388" s="61"/>
      <c r="C5388" s="88" t="s">
        <v>24132</v>
      </c>
      <c r="D5388" s="89" t="s">
        <v>21788</v>
      </c>
      <c r="E5388" s="129"/>
      <c r="F5388" s="129"/>
      <c r="G5388" s="49"/>
      <c r="H5388" s="90">
        <f>SUM(H5389:H5393)</f>
        <v>0</v>
      </c>
    </row>
    <row r="5389" ht="12.75" customHeight="1">
      <c r="B5389" s="61"/>
      <c r="C5389" s="70" t="s">
        <v>24133</v>
      </c>
      <c r="D5389" s="70" t="s">
        <v>18144</v>
      </c>
      <c r="E5389" s="126" t="s">
        <v>525</v>
      </c>
      <c r="F5389" s="127">
        <v>16.0</v>
      </c>
      <c r="G5389" s="128"/>
      <c r="H5389" s="94">
        <f t="shared" ref="H5389:H5393" si="688">ROUND(F5389*G5389,2)</f>
        <v>0</v>
      </c>
    </row>
    <row r="5390" ht="12.75" customHeight="1">
      <c r="B5390" s="61"/>
      <c r="C5390" s="70" t="s">
        <v>24134</v>
      </c>
      <c r="D5390" s="70" t="s">
        <v>18146</v>
      </c>
      <c r="E5390" s="126" t="s">
        <v>525</v>
      </c>
      <c r="F5390" s="127">
        <v>8.0</v>
      </c>
      <c r="G5390" s="128"/>
      <c r="H5390" s="94">
        <f t="shared" si="688"/>
        <v>0</v>
      </c>
    </row>
    <row r="5391" ht="12.75" customHeight="1">
      <c r="B5391" s="61"/>
      <c r="C5391" s="70" t="s">
        <v>24135</v>
      </c>
      <c r="D5391" s="70" t="s">
        <v>18148</v>
      </c>
      <c r="E5391" s="126" t="s">
        <v>525</v>
      </c>
      <c r="F5391" s="127">
        <v>8.0</v>
      </c>
      <c r="G5391" s="128"/>
      <c r="H5391" s="94">
        <f t="shared" si="688"/>
        <v>0</v>
      </c>
    </row>
    <row r="5392" ht="12.75" customHeight="1">
      <c r="B5392" s="61"/>
      <c r="C5392" s="70" t="s">
        <v>24136</v>
      </c>
      <c r="D5392" s="130" t="s">
        <v>20444</v>
      </c>
      <c r="E5392" s="126" t="s">
        <v>311</v>
      </c>
      <c r="F5392" s="127">
        <v>2.0</v>
      </c>
      <c r="G5392" s="128"/>
      <c r="H5392" s="94">
        <f t="shared" si="688"/>
        <v>0</v>
      </c>
    </row>
    <row r="5393" ht="12.75" customHeight="1">
      <c r="B5393" s="61"/>
      <c r="C5393" s="70" t="s">
        <v>24137</v>
      </c>
      <c r="D5393" s="130" t="s">
        <v>18235</v>
      </c>
      <c r="E5393" s="126" t="s">
        <v>311</v>
      </c>
      <c r="F5393" s="127">
        <v>2.0</v>
      </c>
      <c r="G5393" s="128"/>
      <c r="H5393" s="94">
        <f t="shared" si="688"/>
        <v>0</v>
      </c>
    </row>
    <row r="5394" ht="12.75" customHeight="1">
      <c r="B5394" s="61"/>
      <c r="C5394" s="88" t="s">
        <v>24138</v>
      </c>
      <c r="D5394" s="89" t="s">
        <v>21795</v>
      </c>
      <c r="E5394" s="129"/>
      <c r="F5394" s="129"/>
      <c r="G5394" s="49"/>
      <c r="H5394" s="90">
        <f>SUM(H5395:H5400)</f>
        <v>0</v>
      </c>
    </row>
    <row r="5395" ht="12.75" customHeight="1">
      <c r="B5395" s="61"/>
      <c r="C5395" s="70" t="s">
        <v>24139</v>
      </c>
      <c r="D5395" s="70" t="s">
        <v>18144</v>
      </c>
      <c r="E5395" s="126" t="s">
        <v>525</v>
      </c>
      <c r="F5395" s="127">
        <v>12.0</v>
      </c>
      <c r="G5395" s="128"/>
      <c r="H5395" s="94">
        <f t="shared" ref="H5395:H5400" si="689">ROUND(F5395*G5395,2)</f>
        <v>0</v>
      </c>
    </row>
    <row r="5396" ht="12.75" customHeight="1">
      <c r="B5396" s="61"/>
      <c r="C5396" s="70" t="s">
        <v>24140</v>
      </c>
      <c r="D5396" s="70" t="s">
        <v>18146</v>
      </c>
      <c r="E5396" s="126" t="s">
        <v>525</v>
      </c>
      <c r="F5396" s="127">
        <v>6.0</v>
      </c>
      <c r="G5396" s="128"/>
      <c r="H5396" s="94">
        <f t="shared" si="689"/>
        <v>0</v>
      </c>
    </row>
    <row r="5397" ht="12.75" customHeight="1">
      <c r="B5397" s="61"/>
      <c r="C5397" s="70" t="s">
        <v>24141</v>
      </c>
      <c r="D5397" s="70" t="s">
        <v>18148</v>
      </c>
      <c r="E5397" s="126" t="s">
        <v>525</v>
      </c>
      <c r="F5397" s="127">
        <v>6.0</v>
      </c>
      <c r="G5397" s="128"/>
      <c r="H5397" s="94">
        <f t="shared" si="689"/>
        <v>0</v>
      </c>
    </row>
    <row r="5398" ht="12.75" customHeight="1">
      <c r="B5398" s="61"/>
      <c r="C5398" s="70" t="s">
        <v>24142</v>
      </c>
      <c r="D5398" s="130" t="s">
        <v>18233</v>
      </c>
      <c r="E5398" s="126" t="s">
        <v>311</v>
      </c>
      <c r="F5398" s="127">
        <v>1.0</v>
      </c>
      <c r="G5398" s="128"/>
      <c r="H5398" s="94">
        <f t="shared" si="689"/>
        <v>0</v>
      </c>
    </row>
    <row r="5399" ht="12.75" customHeight="1">
      <c r="B5399" s="61"/>
      <c r="C5399" s="70" t="s">
        <v>24143</v>
      </c>
      <c r="D5399" s="130" t="s">
        <v>18235</v>
      </c>
      <c r="E5399" s="126" t="s">
        <v>311</v>
      </c>
      <c r="F5399" s="127">
        <v>1.0</v>
      </c>
      <c r="G5399" s="128"/>
      <c r="H5399" s="94">
        <f t="shared" si="689"/>
        <v>0</v>
      </c>
    </row>
    <row r="5400" ht="12.75" customHeight="1">
      <c r="B5400" s="61"/>
      <c r="C5400" s="70" t="s">
        <v>24144</v>
      </c>
      <c r="D5400" s="130" t="s">
        <v>18244</v>
      </c>
      <c r="E5400" s="126" t="s">
        <v>311</v>
      </c>
      <c r="F5400" s="127">
        <v>1.0</v>
      </c>
      <c r="G5400" s="128"/>
      <c r="H5400" s="94">
        <f t="shared" si="689"/>
        <v>0</v>
      </c>
    </row>
    <row r="5401" ht="12.75" customHeight="1">
      <c r="B5401" s="61"/>
      <c r="C5401" s="88" t="s">
        <v>24145</v>
      </c>
      <c r="D5401" s="89" t="s">
        <v>24146</v>
      </c>
      <c r="E5401" s="129"/>
      <c r="F5401" s="129"/>
      <c r="G5401" s="72"/>
      <c r="H5401" s="90">
        <f>SUM(H5402:H5405)</f>
        <v>0</v>
      </c>
    </row>
    <row r="5402" ht="12.75" customHeight="1">
      <c r="B5402" s="61"/>
      <c r="C5402" s="70" t="s">
        <v>24147</v>
      </c>
      <c r="D5402" s="70" t="s">
        <v>18170</v>
      </c>
      <c r="E5402" s="126" t="s">
        <v>525</v>
      </c>
      <c r="F5402" s="127">
        <v>8.0</v>
      </c>
      <c r="G5402" s="128"/>
      <c r="H5402" s="94">
        <f t="shared" ref="H5402:H5405" si="690">ROUND(F5402*G5402,2)</f>
        <v>0</v>
      </c>
    </row>
    <row r="5403" ht="12.75" customHeight="1">
      <c r="B5403" s="61"/>
      <c r="C5403" s="70" t="s">
        <v>24148</v>
      </c>
      <c r="D5403" s="70" t="s">
        <v>18172</v>
      </c>
      <c r="E5403" s="126" t="s">
        <v>525</v>
      </c>
      <c r="F5403" s="127">
        <v>4.0</v>
      </c>
      <c r="G5403" s="128"/>
      <c r="H5403" s="94">
        <f t="shared" si="690"/>
        <v>0</v>
      </c>
    </row>
    <row r="5404" ht="12.75" customHeight="1">
      <c r="B5404" s="61"/>
      <c r="C5404" s="70" t="s">
        <v>24149</v>
      </c>
      <c r="D5404" s="70" t="s">
        <v>21807</v>
      </c>
      <c r="E5404" s="126" t="s">
        <v>311</v>
      </c>
      <c r="F5404" s="127">
        <v>1.0</v>
      </c>
      <c r="G5404" s="128"/>
      <c r="H5404" s="94">
        <f t="shared" si="690"/>
        <v>0</v>
      </c>
    </row>
    <row r="5405" ht="12.75" customHeight="1">
      <c r="B5405" s="61"/>
      <c r="C5405" s="70" t="s">
        <v>24150</v>
      </c>
      <c r="D5405" s="70" t="s">
        <v>18148</v>
      </c>
      <c r="E5405" s="126" t="s">
        <v>525</v>
      </c>
      <c r="F5405" s="127">
        <v>4.0</v>
      </c>
      <c r="G5405" s="128"/>
      <c r="H5405" s="94">
        <f t="shared" si="690"/>
        <v>0</v>
      </c>
    </row>
    <row r="5406" ht="12.75" customHeight="1">
      <c r="B5406" s="61"/>
      <c r="C5406" s="88" t="s">
        <v>24151</v>
      </c>
      <c r="D5406" s="89" t="s">
        <v>24152</v>
      </c>
      <c r="E5406" s="129"/>
      <c r="F5406" s="129"/>
      <c r="G5406" s="72"/>
      <c r="H5406" s="90">
        <f>SUM(H5407:H5410)</f>
        <v>0</v>
      </c>
    </row>
    <row r="5407" ht="12.75" customHeight="1">
      <c r="B5407" s="61"/>
      <c r="C5407" s="70" t="s">
        <v>24153</v>
      </c>
      <c r="D5407" s="70" t="s">
        <v>18170</v>
      </c>
      <c r="E5407" s="126" t="s">
        <v>525</v>
      </c>
      <c r="F5407" s="127">
        <v>10.0</v>
      </c>
      <c r="G5407" s="128"/>
      <c r="H5407" s="94">
        <f t="shared" ref="H5407:H5410" si="691">ROUND(F5407*G5407,2)</f>
        <v>0</v>
      </c>
    </row>
    <row r="5408" ht="12.75" customHeight="1">
      <c r="B5408" s="61"/>
      <c r="C5408" s="70" t="s">
        <v>24154</v>
      </c>
      <c r="D5408" s="70" t="s">
        <v>18172</v>
      </c>
      <c r="E5408" s="126" t="s">
        <v>525</v>
      </c>
      <c r="F5408" s="127">
        <v>5.0</v>
      </c>
      <c r="G5408" s="128"/>
      <c r="H5408" s="94">
        <f t="shared" si="691"/>
        <v>0</v>
      </c>
    </row>
    <row r="5409" ht="12.75" customHeight="1">
      <c r="B5409" s="61"/>
      <c r="C5409" s="70" t="s">
        <v>24155</v>
      </c>
      <c r="D5409" s="70" t="s">
        <v>18148</v>
      </c>
      <c r="E5409" s="126" t="s">
        <v>525</v>
      </c>
      <c r="F5409" s="127">
        <v>5.0</v>
      </c>
      <c r="G5409" s="128"/>
      <c r="H5409" s="94">
        <f t="shared" si="691"/>
        <v>0</v>
      </c>
    </row>
    <row r="5410" ht="12.75" customHeight="1">
      <c r="B5410" s="61"/>
      <c r="C5410" s="70" t="s">
        <v>24156</v>
      </c>
      <c r="D5410" s="130" t="s">
        <v>18160</v>
      </c>
      <c r="E5410" s="126" t="s">
        <v>311</v>
      </c>
      <c r="F5410" s="127">
        <v>1.0</v>
      </c>
      <c r="G5410" s="128"/>
      <c r="H5410" s="94">
        <f t="shared" si="691"/>
        <v>0</v>
      </c>
    </row>
    <row r="5411" ht="12.75" customHeight="1">
      <c r="B5411" s="61"/>
      <c r="C5411" s="88" t="s">
        <v>24157</v>
      </c>
      <c r="D5411" s="89" t="s">
        <v>18407</v>
      </c>
      <c r="E5411" s="129"/>
      <c r="F5411" s="129"/>
      <c r="G5411" s="49"/>
      <c r="H5411" s="90">
        <f>SUM(H5412:H5413)</f>
        <v>0</v>
      </c>
    </row>
    <row r="5412" ht="12.75" customHeight="1">
      <c r="B5412" s="61"/>
      <c r="C5412" s="70" t="s">
        <v>24158</v>
      </c>
      <c r="D5412" s="130" t="s">
        <v>18413</v>
      </c>
      <c r="E5412" s="126" t="s">
        <v>311</v>
      </c>
      <c r="F5412" s="127">
        <v>1.0</v>
      </c>
      <c r="G5412" s="128"/>
      <c r="H5412" s="94">
        <f t="shared" ref="H5412:H5413" si="692">ROUND(F5412*G5412,2)</f>
        <v>0</v>
      </c>
    </row>
    <row r="5413" ht="12.75" customHeight="1">
      <c r="B5413" s="61"/>
      <c r="C5413" s="70" t="s">
        <v>24159</v>
      </c>
      <c r="D5413" s="70" t="s">
        <v>18431</v>
      </c>
      <c r="E5413" s="126" t="s">
        <v>322</v>
      </c>
      <c r="F5413" s="127">
        <v>1.0</v>
      </c>
      <c r="G5413" s="128"/>
      <c r="H5413" s="94">
        <f t="shared" si="692"/>
        <v>0</v>
      </c>
    </row>
    <row r="5414" ht="12.75" customHeight="1">
      <c r="B5414" s="61"/>
      <c r="C5414" s="88" t="s">
        <v>24160</v>
      </c>
      <c r="D5414" s="89" t="s">
        <v>18433</v>
      </c>
      <c r="E5414" s="129"/>
      <c r="F5414" s="129"/>
      <c r="G5414" s="72"/>
      <c r="H5414" s="90">
        <f>SUM(H5415:H5422)</f>
        <v>0</v>
      </c>
    </row>
    <row r="5415" ht="12.75" customHeight="1">
      <c r="B5415" s="61"/>
      <c r="C5415" s="70" t="s">
        <v>24161</v>
      </c>
      <c r="D5415" s="130" t="s">
        <v>18435</v>
      </c>
      <c r="E5415" s="126" t="s">
        <v>311</v>
      </c>
      <c r="F5415" s="127">
        <v>1.0</v>
      </c>
      <c r="G5415" s="128"/>
      <c r="H5415" s="94">
        <f t="shared" ref="H5415:H5422" si="693">ROUND(F5415*G5415,2)</f>
        <v>0</v>
      </c>
    </row>
    <row r="5416" ht="12.75" customHeight="1">
      <c r="B5416" s="61"/>
      <c r="C5416" s="70" t="s">
        <v>24162</v>
      </c>
      <c r="D5416" s="70" t="s">
        <v>18165</v>
      </c>
      <c r="E5416" s="126" t="s">
        <v>525</v>
      </c>
      <c r="F5416" s="127">
        <v>7.0</v>
      </c>
      <c r="G5416" s="128"/>
      <c r="H5416" s="94">
        <f t="shared" si="693"/>
        <v>0</v>
      </c>
    </row>
    <row r="5417" ht="12.75" customHeight="1">
      <c r="B5417" s="61"/>
      <c r="C5417" s="70" t="s">
        <v>24163</v>
      </c>
      <c r="D5417" s="70" t="s">
        <v>18154</v>
      </c>
      <c r="E5417" s="126" t="s">
        <v>525</v>
      </c>
      <c r="F5417" s="127">
        <v>5.0</v>
      </c>
      <c r="G5417" s="128"/>
      <c r="H5417" s="94">
        <f t="shared" si="693"/>
        <v>0</v>
      </c>
    </row>
    <row r="5418" ht="12.75" customHeight="1">
      <c r="B5418" s="61"/>
      <c r="C5418" s="70" t="s">
        <v>24164</v>
      </c>
      <c r="D5418" s="130" t="s">
        <v>18440</v>
      </c>
      <c r="E5418" s="126" t="s">
        <v>525</v>
      </c>
      <c r="F5418" s="127">
        <v>5.0</v>
      </c>
      <c r="G5418" s="128"/>
      <c r="H5418" s="94">
        <f t="shared" si="693"/>
        <v>0</v>
      </c>
    </row>
    <row r="5419" ht="12.75" customHeight="1">
      <c r="B5419" s="61"/>
      <c r="C5419" s="70" t="s">
        <v>24165</v>
      </c>
      <c r="D5419" s="130" t="s">
        <v>18442</v>
      </c>
      <c r="E5419" s="126" t="s">
        <v>311</v>
      </c>
      <c r="F5419" s="127">
        <v>2.0</v>
      </c>
      <c r="G5419" s="128"/>
      <c r="H5419" s="94">
        <f t="shared" si="693"/>
        <v>0</v>
      </c>
    </row>
    <row r="5420" ht="12.75" customHeight="1">
      <c r="B5420" s="61"/>
      <c r="C5420" s="70" t="s">
        <v>24166</v>
      </c>
      <c r="D5420" s="70" t="s">
        <v>18165</v>
      </c>
      <c r="E5420" s="126" t="s">
        <v>525</v>
      </c>
      <c r="F5420" s="127">
        <v>14.0</v>
      </c>
      <c r="G5420" s="128"/>
      <c r="H5420" s="94">
        <f t="shared" si="693"/>
        <v>0</v>
      </c>
    </row>
    <row r="5421" ht="12.75" customHeight="1">
      <c r="B5421" s="61"/>
      <c r="C5421" s="70" t="s">
        <v>24167</v>
      </c>
      <c r="D5421" s="70" t="s">
        <v>18148</v>
      </c>
      <c r="E5421" s="126" t="s">
        <v>525</v>
      </c>
      <c r="F5421" s="127">
        <v>12.0</v>
      </c>
      <c r="G5421" s="128"/>
      <c r="H5421" s="94">
        <f t="shared" si="693"/>
        <v>0</v>
      </c>
    </row>
    <row r="5422" ht="12.75" customHeight="1">
      <c r="B5422" s="61"/>
      <c r="C5422" s="70" t="s">
        <v>24168</v>
      </c>
      <c r="D5422" s="130" t="s">
        <v>18446</v>
      </c>
      <c r="E5422" s="126" t="s">
        <v>525</v>
      </c>
      <c r="F5422" s="127">
        <v>12.0</v>
      </c>
      <c r="G5422" s="128"/>
      <c r="H5422" s="94">
        <f t="shared" si="693"/>
        <v>0</v>
      </c>
    </row>
    <row r="5423" ht="12.75" customHeight="1">
      <c r="B5423" s="61"/>
      <c r="C5423" s="88" t="s">
        <v>24169</v>
      </c>
      <c r="D5423" s="89" t="s">
        <v>18448</v>
      </c>
      <c r="E5423" s="129"/>
      <c r="F5423" s="129"/>
      <c r="G5423" s="49"/>
      <c r="H5423" s="90">
        <f>H5424</f>
        <v>0</v>
      </c>
    </row>
    <row r="5424" ht="12.75" customHeight="1">
      <c r="B5424" s="61"/>
      <c r="C5424" s="70" t="s">
        <v>24170</v>
      </c>
      <c r="D5424" s="130" t="s">
        <v>18450</v>
      </c>
      <c r="E5424" s="126" t="s">
        <v>322</v>
      </c>
      <c r="F5424" s="127">
        <v>1.0</v>
      </c>
      <c r="G5424" s="128"/>
      <c r="H5424" s="94">
        <f>ROUND(F5424*G5424,2)</f>
        <v>0</v>
      </c>
    </row>
    <row r="5425" ht="12.75" customHeight="1">
      <c r="B5425" s="61"/>
      <c r="C5425" s="88" t="s">
        <v>24171</v>
      </c>
      <c r="D5425" s="89" t="s">
        <v>18452</v>
      </c>
      <c r="E5425" s="129"/>
      <c r="F5425" s="129"/>
      <c r="G5425" s="49"/>
      <c r="H5425" s="90">
        <f>H5426</f>
        <v>0</v>
      </c>
    </row>
    <row r="5426" ht="12.75" customHeight="1">
      <c r="B5426" s="61"/>
      <c r="C5426" s="70" t="s">
        <v>24172</v>
      </c>
      <c r="D5426" s="130" t="s">
        <v>18454</v>
      </c>
      <c r="E5426" s="126" t="s">
        <v>322</v>
      </c>
      <c r="F5426" s="127">
        <v>1.0</v>
      </c>
      <c r="G5426" s="128"/>
      <c r="H5426" s="94">
        <f>ROUND(F5426*G5426,2)</f>
        <v>0</v>
      </c>
    </row>
    <row r="5427" ht="12.75" customHeight="1">
      <c r="B5427" s="61"/>
      <c r="C5427" s="79" t="s">
        <v>24173</v>
      </c>
      <c r="D5427" s="83" t="s">
        <v>18456</v>
      </c>
      <c r="E5427" s="129"/>
      <c r="F5427" s="129"/>
      <c r="G5427" s="49"/>
      <c r="H5427" s="81">
        <f>H5428+H5430+H5433</f>
        <v>0</v>
      </c>
    </row>
    <row r="5428" ht="12.75" customHeight="1">
      <c r="B5428" s="61"/>
      <c r="C5428" s="84" t="s">
        <v>24174</v>
      </c>
      <c r="D5428" s="85" t="s">
        <v>18458</v>
      </c>
      <c r="E5428" s="129"/>
      <c r="F5428" s="129"/>
      <c r="G5428" s="49"/>
      <c r="H5428" s="86">
        <f>H5429</f>
        <v>0</v>
      </c>
    </row>
    <row r="5429" ht="12.75" customHeight="1">
      <c r="B5429" s="61"/>
      <c r="C5429" s="70" t="s">
        <v>24175</v>
      </c>
      <c r="D5429" s="70" t="s">
        <v>24176</v>
      </c>
      <c r="E5429" s="126" t="s">
        <v>311</v>
      </c>
      <c r="F5429" s="127">
        <v>1.0</v>
      </c>
      <c r="G5429" s="128"/>
      <c r="H5429" s="94">
        <f>ROUND(F5429*G5429,2)</f>
        <v>0</v>
      </c>
    </row>
    <row r="5430" ht="12.75" customHeight="1">
      <c r="B5430" s="61"/>
      <c r="C5430" s="84" t="s">
        <v>24177</v>
      </c>
      <c r="D5430" s="85" t="s">
        <v>18464</v>
      </c>
      <c r="E5430" s="129"/>
      <c r="F5430" s="129"/>
      <c r="G5430" s="72"/>
      <c r="H5430" s="86">
        <f>SUM(H5431:H5432)</f>
        <v>0</v>
      </c>
    </row>
    <row r="5431" ht="12.75" customHeight="1">
      <c r="B5431" s="61"/>
      <c r="C5431" s="70" t="s">
        <v>24178</v>
      </c>
      <c r="D5431" s="130" t="s">
        <v>24179</v>
      </c>
      <c r="E5431" s="126" t="s">
        <v>311</v>
      </c>
      <c r="F5431" s="127">
        <v>1.0</v>
      </c>
      <c r="G5431" s="128"/>
      <c r="H5431" s="94">
        <f t="shared" ref="H5431:H5432" si="694">ROUND(F5431*G5431,2)</f>
        <v>0</v>
      </c>
    </row>
    <row r="5432" ht="12.75" customHeight="1">
      <c r="B5432" s="61"/>
      <c r="C5432" s="70" t="s">
        <v>24180</v>
      </c>
      <c r="D5432" s="130" t="s">
        <v>18474</v>
      </c>
      <c r="E5432" s="126" t="s">
        <v>311</v>
      </c>
      <c r="F5432" s="127">
        <v>1.0</v>
      </c>
      <c r="G5432" s="128"/>
      <c r="H5432" s="94">
        <f t="shared" si="694"/>
        <v>0</v>
      </c>
    </row>
    <row r="5433" ht="12.75" customHeight="1">
      <c r="B5433" s="61"/>
      <c r="C5433" s="84" t="s">
        <v>24181</v>
      </c>
      <c r="D5433" s="85" t="s">
        <v>18502</v>
      </c>
      <c r="E5433" s="129"/>
      <c r="F5433" s="129"/>
      <c r="G5433" s="49"/>
      <c r="H5433" s="86">
        <f>SUM(H5434:H5436)</f>
        <v>0</v>
      </c>
    </row>
    <row r="5434" ht="12.75" customHeight="1">
      <c r="B5434" s="61"/>
      <c r="C5434" s="70" t="s">
        <v>24182</v>
      </c>
      <c r="D5434" s="70" t="s">
        <v>18506</v>
      </c>
      <c r="E5434" s="126" t="s">
        <v>525</v>
      </c>
      <c r="F5434" s="127">
        <v>8.0</v>
      </c>
      <c r="G5434" s="128"/>
      <c r="H5434" s="94">
        <f t="shared" ref="H5434:H5436" si="695">ROUND(F5434*G5434,2)</f>
        <v>0</v>
      </c>
    </row>
    <row r="5435" ht="12.75" customHeight="1">
      <c r="B5435" s="61"/>
      <c r="C5435" s="70" t="s">
        <v>24183</v>
      </c>
      <c r="D5435" s="70" t="s">
        <v>18528</v>
      </c>
      <c r="E5435" s="126" t="s">
        <v>525</v>
      </c>
      <c r="F5435" s="127">
        <v>15.0</v>
      </c>
      <c r="G5435" s="128"/>
      <c r="H5435" s="94">
        <f t="shared" si="695"/>
        <v>0</v>
      </c>
    </row>
    <row r="5436" ht="12.75" customHeight="1">
      <c r="B5436" s="61"/>
      <c r="C5436" s="70" t="s">
        <v>24184</v>
      </c>
      <c r="D5436" s="70" t="s">
        <v>19312</v>
      </c>
      <c r="E5436" s="126" t="s">
        <v>525</v>
      </c>
      <c r="F5436" s="127">
        <v>15.0</v>
      </c>
      <c r="G5436" s="128"/>
      <c r="H5436" s="94">
        <f t="shared" si="695"/>
        <v>0</v>
      </c>
    </row>
    <row r="5437" ht="12.75" customHeight="1">
      <c r="B5437" s="61"/>
      <c r="C5437" s="79" t="s">
        <v>24185</v>
      </c>
      <c r="D5437" s="83" t="s">
        <v>18530</v>
      </c>
      <c r="E5437" s="129"/>
      <c r="F5437" s="129"/>
      <c r="G5437" s="49"/>
      <c r="H5437" s="81">
        <f>H5438+H5442</f>
        <v>0</v>
      </c>
    </row>
    <row r="5438" ht="12.75" customHeight="1">
      <c r="B5438" s="61"/>
      <c r="C5438" s="84" t="s">
        <v>24186</v>
      </c>
      <c r="D5438" s="85" t="s">
        <v>18532</v>
      </c>
      <c r="E5438" s="129"/>
      <c r="F5438" s="129"/>
      <c r="G5438" s="72"/>
      <c r="H5438" s="86">
        <f>SUM(H5439:H5441)</f>
        <v>0</v>
      </c>
    </row>
    <row r="5439" ht="12.75" customHeight="1">
      <c r="B5439" s="61"/>
      <c r="C5439" s="70" t="s">
        <v>24187</v>
      </c>
      <c r="D5439" s="130" t="s">
        <v>19316</v>
      </c>
      <c r="E5439" s="126" t="s">
        <v>311</v>
      </c>
      <c r="F5439" s="127">
        <v>1.0</v>
      </c>
      <c r="G5439" s="128"/>
      <c r="H5439" s="94">
        <f t="shared" ref="H5439:H5441" si="696">ROUND(F5439*G5439,2)</f>
        <v>0</v>
      </c>
    </row>
    <row r="5440" ht="12.75" customHeight="1">
      <c r="B5440" s="61"/>
      <c r="C5440" s="70" t="s">
        <v>24188</v>
      </c>
      <c r="D5440" s="70" t="s">
        <v>23720</v>
      </c>
      <c r="E5440" s="126" t="s">
        <v>311</v>
      </c>
      <c r="F5440" s="127">
        <v>1.0</v>
      </c>
      <c r="G5440" s="128"/>
      <c r="H5440" s="94">
        <f t="shared" si="696"/>
        <v>0</v>
      </c>
    </row>
    <row r="5441" ht="12.75" customHeight="1">
      <c r="B5441" s="61"/>
      <c r="C5441" s="70" t="s">
        <v>24189</v>
      </c>
      <c r="D5441" s="130" t="s">
        <v>23722</v>
      </c>
      <c r="E5441" s="126" t="s">
        <v>311</v>
      </c>
      <c r="F5441" s="127">
        <v>1.0</v>
      </c>
      <c r="G5441" s="128"/>
      <c r="H5441" s="94">
        <f t="shared" si="696"/>
        <v>0</v>
      </c>
    </row>
    <row r="5442" ht="12.75" customHeight="1">
      <c r="B5442" s="61"/>
      <c r="C5442" s="84" t="s">
        <v>24190</v>
      </c>
      <c r="D5442" s="85" t="s">
        <v>18538</v>
      </c>
      <c r="E5442" s="129"/>
      <c r="F5442" s="129"/>
      <c r="G5442" s="72"/>
      <c r="H5442" s="86">
        <f>SUM(H5443:H5449)</f>
        <v>0</v>
      </c>
    </row>
    <row r="5443" ht="12.75" customHeight="1">
      <c r="B5443" s="61"/>
      <c r="C5443" s="70" t="s">
        <v>24191</v>
      </c>
      <c r="D5443" s="130" t="s">
        <v>18548</v>
      </c>
      <c r="E5443" s="126" t="s">
        <v>322</v>
      </c>
      <c r="F5443" s="127">
        <v>1.0</v>
      </c>
      <c r="G5443" s="128"/>
      <c r="H5443" s="94">
        <f t="shared" ref="H5443:H5449" si="697">ROUND(F5443*G5443,2)</f>
        <v>0</v>
      </c>
    </row>
    <row r="5444" ht="12.75" customHeight="1">
      <c r="B5444" s="61"/>
      <c r="C5444" s="70" t="s">
        <v>24192</v>
      </c>
      <c r="D5444" s="70" t="s">
        <v>23726</v>
      </c>
      <c r="E5444" s="126" t="s">
        <v>525</v>
      </c>
      <c r="F5444" s="127">
        <v>50.0</v>
      </c>
      <c r="G5444" s="128"/>
      <c r="H5444" s="94">
        <f t="shared" si="697"/>
        <v>0</v>
      </c>
    </row>
    <row r="5445" ht="12.75" customHeight="1">
      <c r="B5445" s="61"/>
      <c r="C5445" s="70" t="s">
        <v>24193</v>
      </c>
      <c r="D5445" s="70" t="s">
        <v>23728</v>
      </c>
      <c r="E5445" s="126" t="s">
        <v>311</v>
      </c>
      <c r="F5445" s="127">
        <v>1.0</v>
      </c>
      <c r="G5445" s="128"/>
      <c r="H5445" s="94">
        <f t="shared" si="697"/>
        <v>0</v>
      </c>
    </row>
    <row r="5446" ht="12.75" customHeight="1">
      <c r="B5446" s="61"/>
      <c r="C5446" s="70" t="s">
        <v>24194</v>
      </c>
      <c r="D5446" s="70" t="s">
        <v>23730</v>
      </c>
      <c r="E5446" s="126" t="s">
        <v>311</v>
      </c>
      <c r="F5446" s="127">
        <v>2.0</v>
      </c>
      <c r="G5446" s="128"/>
      <c r="H5446" s="94">
        <f t="shared" si="697"/>
        <v>0</v>
      </c>
    </row>
    <row r="5447" ht="12.75" customHeight="1">
      <c r="B5447" s="61"/>
      <c r="C5447" s="70" t="s">
        <v>24195</v>
      </c>
      <c r="D5447" s="70" t="s">
        <v>18552</v>
      </c>
      <c r="E5447" s="126" t="s">
        <v>525</v>
      </c>
      <c r="F5447" s="127">
        <v>10.0</v>
      </c>
      <c r="G5447" s="128"/>
      <c r="H5447" s="94">
        <f t="shared" si="697"/>
        <v>0</v>
      </c>
    </row>
    <row r="5448" ht="12.75" customHeight="1">
      <c r="B5448" s="61"/>
      <c r="C5448" s="70" t="s">
        <v>24196</v>
      </c>
      <c r="D5448" s="70" t="s">
        <v>18554</v>
      </c>
      <c r="E5448" s="126" t="s">
        <v>322</v>
      </c>
      <c r="F5448" s="127">
        <v>1.0</v>
      </c>
      <c r="G5448" s="128"/>
      <c r="H5448" s="94">
        <f t="shared" si="697"/>
        <v>0</v>
      </c>
    </row>
    <row r="5449" ht="12.75" customHeight="1">
      <c r="B5449" s="61"/>
      <c r="C5449" s="70" t="s">
        <v>24197</v>
      </c>
      <c r="D5449" s="70" t="s">
        <v>23734</v>
      </c>
      <c r="E5449" s="126" t="s">
        <v>322</v>
      </c>
      <c r="F5449" s="127">
        <v>1.0</v>
      </c>
      <c r="G5449" s="128"/>
      <c r="H5449" s="94">
        <f t="shared" si="697"/>
        <v>0</v>
      </c>
    </row>
    <row r="5450" ht="12.75" customHeight="1">
      <c r="B5450" s="61"/>
      <c r="C5450" s="79" t="s">
        <v>24198</v>
      </c>
      <c r="D5450" s="83" t="s">
        <v>18558</v>
      </c>
      <c r="E5450" s="129"/>
      <c r="F5450" s="129"/>
      <c r="G5450" s="72"/>
      <c r="H5450" s="81">
        <f>H5451</f>
        <v>0</v>
      </c>
    </row>
    <row r="5451" ht="12.75" customHeight="1">
      <c r="B5451" s="61"/>
      <c r="C5451" s="84" t="s">
        <v>24199</v>
      </c>
      <c r="D5451" s="85" t="s">
        <v>18560</v>
      </c>
      <c r="E5451" s="129"/>
      <c r="F5451" s="129"/>
      <c r="G5451" s="49"/>
      <c r="H5451" s="86">
        <f>SUM(H5452:H5463)</f>
        <v>0</v>
      </c>
    </row>
    <row r="5452" ht="12.75" customHeight="1">
      <c r="B5452" s="61"/>
      <c r="C5452" s="70" t="s">
        <v>24200</v>
      </c>
      <c r="D5452" s="70" t="s">
        <v>18570</v>
      </c>
      <c r="E5452" s="126" t="s">
        <v>311</v>
      </c>
      <c r="F5452" s="127">
        <v>3.0</v>
      </c>
      <c r="G5452" s="128"/>
      <c r="H5452" s="94">
        <f t="shared" ref="H5452:H5463" si="698">ROUND(F5452*G5452,2)</f>
        <v>0</v>
      </c>
    </row>
    <row r="5453" ht="12.75" customHeight="1">
      <c r="B5453" s="61"/>
      <c r="C5453" s="70" t="s">
        <v>24201</v>
      </c>
      <c r="D5453" s="70" t="s">
        <v>18572</v>
      </c>
      <c r="E5453" s="126" t="s">
        <v>525</v>
      </c>
      <c r="F5453" s="127">
        <v>12.0</v>
      </c>
      <c r="G5453" s="128"/>
      <c r="H5453" s="94">
        <f t="shared" si="698"/>
        <v>0</v>
      </c>
    </row>
    <row r="5454" ht="12.75" customHeight="1">
      <c r="B5454" s="61"/>
      <c r="C5454" s="70" t="s">
        <v>24202</v>
      </c>
      <c r="D5454" s="70" t="s">
        <v>18574</v>
      </c>
      <c r="E5454" s="126" t="s">
        <v>311</v>
      </c>
      <c r="F5454" s="127">
        <v>2.0</v>
      </c>
      <c r="G5454" s="128"/>
      <c r="H5454" s="94">
        <f t="shared" si="698"/>
        <v>0</v>
      </c>
    </row>
    <row r="5455" ht="12.75" customHeight="1">
      <c r="B5455" s="61"/>
      <c r="C5455" s="70" t="s">
        <v>24203</v>
      </c>
      <c r="D5455" s="70" t="s">
        <v>18576</v>
      </c>
      <c r="E5455" s="126" t="s">
        <v>311</v>
      </c>
      <c r="F5455" s="127">
        <v>1.0</v>
      </c>
      <c r="G5455" s="128"/>
      <c r="H5455" s="94">
        <f t="shared" si="698"/>
        <v>0</v>
      </c>
    </row>
    <row r="5456" ht="12.75" customHeight="1">
      <c r="B5456" s="61"/>
      <c r="C5456" s="70" t="s">
        <v>24204</v>
      </c>
      <c r="D5456" s="70" t="s">
        <v>18578</v>
      </c>
      <c r="E5456" s="126" t="s">
        <v>311</v>
      </c>
      <c r="F5456" s="127">
        <v>2.0</v>
      </c>
      <c r="G5456" s="128"/>
      <c r="H5456" s="94">
        <f t="shared" si="698"/>
        <v>0</v>
      </c>
    </row>
    <row r="5457" ht="12.75" customHeight="1">
      <c r="B5457" s="61"/>
      <c r="C5457" s="70" t="s">
        <v>24205</v>
      </c>
      <c r="D5457" s="70" t="s">
        <v>18595</v>
      </c>
      <c r="E5457" s="126" t="s">
        <v>525</v>
      </c>
      <c r="F5457" s="127">
        <v>6.0</v>
      </c>
      <c r="G5457" s="128"/>
      <c r="H5457" s="94">
        <f t="shared" si="698"/>
        <v>0</v>
      </c>
    </row>
    <row r="5458" ht="12.75" customHeight="1">
      <c r="B5458" s="61"/>
      <c r="C5458" s="70" t="s">
        <v>24206</v>
      </c>
      <c r="D5458" s="70" t="s">
        <v>18597</v>
      </c>
      <c r="E5458" s="126" t="s">
        <v>311</v>
      </c>
      <c r="F5458" s="127">
        <v>1.0</v>
      </c>
      <c r="G5458" s="128"/>
      <c r="H5458" s="94">
        <f t="shared" si="698"/>
        <v>0</v>
      </c>
    </row>
    <row r="5459" ht="12.75" customHeight="1">
      <c r="B5459" s="61"/>
      <c r="C5459" s="70" t="s">
        <v>24207</v>
      </c>
      <c r="D5459" s="70" t="s">
        <v>18599</v>
      </c>
      <c r="E5459" s="126" t="s">
        <v>311</v>
      </c>
      <c r="F5459" s="127">
        <v>1.0</v>
      </c>
      <c r="G5459" s="128"/>
      <c r="H5459" s="94">
        <f t="shared" si="698"/>
        <v>0</v>
      </c>
    </row>
    <row r="5460" ht="12.75" customHeight="1">
      <c r="B5460" s="61"/>
      <c r="C5460" s="70" t="s">
        <v>24208</v>
      </c>
      <c r="D5460" s="70" t="s">
        <v>18601</v>
      </c>
      <c r="E5460" s="126" t="s">
        <v>311</v>
      </c>
      <c r="F5460" s="127">
        <v>5.0</v>
      </c>
      <c r="G5460" s="128"/>
      <c r="H5460" s="94">
        <f t="shared" si="698"/>
        <v>0</v>
      </c>
    </row>
    <row r="5461" ht="12.75" customHeight="1">
      <c r="B5461" s="61"/>
      <c r="C5461" s="70" t="s">
        <v>24209</v>
      </c>
      <c r="D5461" s="70" t="s">
        <v>18603</v>
      </c>
      <c r="E5461" s="126" t="s">
        <v>311</v>
      </c>
      <c r="F5461" s="127">
        <v>5.0</v>
      </c>
      <c r="G5461" s="128"/>
      <c r="H5461" s="94">
        <f t="shared" si="698"/>
        <v>0</v>
      </c>
    </row>
    <row r="5462" ht="12.75" customHeight="1">
      <c r="B5462" s="61"/>
      <c r="C5462" s="70" t="s">
        <v>24210</v>
      </c>
      <c r="D5462" s="70" t="s">
        <v>18609</v>
      </c>
      <c r="E5462" s="126" t="s">
        <v>311</v>
      </c>
      <c r="F5462" s="127">
        <v>2.0</v>
      </c>
      <c r="G5462" s="128"/>
      <c r="H5462" s="94">
        <f t="shared" si="698"/>
        <v>0</v>
      </c>
    </row>
    <row r="5463" ht="12.75" customHeight="1">
      <c r="B5463" s="61"/>
      <c r="C5463" s="70" t="s">
        <v>24211</v>
      </c>
      <c r="D5463" s="70" t="s">
        <v>18611</v>
      </c>
      <c r="E5463" s="126" t="s">
        <v>311</v>
      </c>
      <c r="F5463" s="127">
        <v>1.0</v>
      </c>
      <c r="G5463" s="128"/>
      <c r="H5463" s="94">
        <f t="shared" si="698"/>
        <v>0</v>
      </c>
    </row>
    <row r="5464" ht="12.75" customHeight="1">
      <c r="B5464" s="61"/>
      <c r="C5464" s="79" t="s">
        <v>24212</v>
      </c>
      <c r="D5464" s="83" t="s">
        <v>18613</v>
      </c>
      <c r="E5464" s="129"/>
      <c r="F5464" s="129"/>
      <c r="G5464" s="72"/>
      <c r="H5464" s="81">
        <f>H5465+H5468+H5470+H5472</f>
        <v>0</v>
      </c>
    </row>
    <row r="5465" ht="12.75" customHeight="1">
      <c r="B5465" s="61"/>
      <c r="C5465" s="84" t="s">
        <v>24213</v>
      </c>
      <c r="D5465" s="132" t="s">
        <v>18615</v>
      </c>
      <c r="E5465" s="129"/>
      <c r="F5465" s="129"/>
      <c r="G5465" s="49"/>
      <c r="H5465" s="86">
        <f>SUM(H5466:H5467)</f>
        <v>0</v>
      </c>
    </row>
    <row r="5466" ht="12.75" customHeight="1">
      <c r="B5466" s="61"/>
      <c r="C5466" s="70" t="s">
        <v>24214</v>
      </c>
      <c r="D5466" s="70" t="s">
        <v>18617</v>
      </c>
      <c r="E5466" s="126" t="s">
        <v>322</v>
      </c>
      <c r="F5466" s="127">
        <v>2.0</v>
      </c>
      <c r="G5466" s="128"/>
      <c r="H5466" s="94">
        <f t="shared" ref="H5466:H5467" si="699">ROUND(F5466*G5466,2)</f>
        <v>0</v>
      </c>
    </row>
    <row r="5467" ht="12.75" customHeight="1">
      <c r="B5467" s="61"/>
      <c r="C5467" s="70" t="s">
        <v>24215</v>
      </c>
      <c r="D5467" s="70" t="s">
        <v>21908</v>
      </c>
      <c r="E5467" s="126" t="s">
        <v>322</v>
      </c>
      <c r="F5467" s="127">
        <v>1.0</v>
      </c>
      <c r="G5467" s="128"/>
      <c r="H5467" s="94">
        <f t="shared" si="699"/>
        <v>0</v>
      </c>
    </row>
    <row r="5468" ht="12.75" customHeight="1">
      <c r="B5468" s="61"/>
      <c r="C5468" s="84" t="s">
        <v>24216</v>
      </c>
      <c r="D5468" s="85" t="s">
        <v>18621</v>
      </c>
      <c r="E5468" s="129"/>
      <c r="F5468" s="129"/>
      <c r="G5468" s="72"/>
      <c r="H5468" s="86">
        <f>H5469</f>
        <v>0</v>
      </c>
    </row>
    <row r="5469" ht="12.75" customHeight="1">
      <c r="B5469" s="61"/>
      <c r="C5469" s="70" t="s">
        <v>24217</v>
      </c>
      <c r="D5469" s="70" t="s">
        <v>18623</v>
      </c>
      <c r="E5469" s="126" t="s">
        <v>525</v>
      </c>
      <c r="F5469" s="127">
        <v>18.0</v>
      </c>
      <c r="G5469" s="128"/>
      <c r="H5469" s="94">
        <f>ROUND(F5469*G5469,2)</f>
        <v>0</v>
      </c>
    </row>
    <row r="5470" ht="12.75" customHeight="1">
      <c r="B5470" s="61"/>
      <c r="C5470" s="84" t="s">
        <v>24218</v>
      </c>
      <c r="D5470" s="132" t="s">
        <v>18625</v>
      </c>
      <c r="E5470" s="129"/>
      <c r="F5470" s="129"/>
      <c r="G5470" s="72"/>
      <c r="H5470" s="86">
        <f>H5471</f>
        <v>0</v>
      </c>
    </row>
    <row r="5471" ht="12.75" customHeight="1">
      <c r="B5471" s="61"/>
      <c r="C5471" s="70" t="s">
        <v>24219</v>
      </c>
      <c r="D5471" s="130" t="s">
        <v>18627</v>
      </c>
      <c r="E5471" s="126" t="s">
        <v>525</v>
      </c>
      <c r="F5471" s="127">
        <v>38.0</v>
      </c>
      <c r="G5471" s="128"/>
      <c r="H5471" s="94">
        <f>ROUND(F5471*G5471,2)</f>
        <v>0</v>
      </c>
    </row>
    <row r="5472" ht="12.75" customHeight="1">
      <c r="B5472" s="61"/>
      <c r="C5472" s="84" t="s">
        <v>24220</v>
      </c>
      <c r="D5472" s="85" t="s">
        <v>18629</v>
      </c>
      <c r="E5472" s="129"/>
      <c r="F5472" s="129"/>
      <c r="G5472" s="72"/>
      <c r="H5472" s="86">
        <f>SUM(H5473:H5474)</f>
        <v>0</v>
      </c>
    </row>
    <row r="5473" ht="12.75" customHeight="1">
      <c r="B5473" s="61"/>
      <c r="C5473" s="70" t="s">
        <v>24221</v>
      </c>
      <c r="D5473" s="70" t="s">
        <v>18631</v>
      </c>
      <c r="E5473" s="126" t="s">
        <v>322</v>
      </c>
      <c r="F5473" s="127">
        <v>1.0</v>
      </c>
      <c r="G5473" s="128"/>
      <c r="H5473" s="94">
        <f t="shared" ref="H5473:H5474" si="700">ROUND(F5473*G5473,2)</f>
        <v>0</v>
      </c>
    </row>
    <row r="5474" ht="12.75" customHeight="1">
      <c r="B5474" s="61"/>
      <c r="C5474" s="70" t="s">
        <v>24222</v>
      </c>
      <c r="D5474" s="130" t="s">
        <v>18633</v>
      </c>
      <c r="E5474" s="126" t="s">
        <v>322</v>
      </c>
      <c r="F5474" s="127">
        <v>1.0</v>
      </c>
      <c r="G5474" s="128"/>
      <c r="H5474" s="94">
        <f t="shared" si="700"/>
        <v>0</v>
      </c>
    </row>
    <row r="5475" ht="12.75" customHeight="1">
      <c r="B5475" s="61"/>
      <c r="C5475" s="137" t="s">
        <v>124</v>
      </c>
      <c r="D5475" s="138" t="s">
        <v>54</v>
      </c>
      <c r="E5475" s="129"/>
      <c r="F5475" s="129"/>
      <c r="G5475" s="134"/>
      <c r="H5475" s="133">
        <f>H5476+H5537+H5644+H5948+H5986+H6002+H6030</f>
        <v>0</v>
      </c>
    </row>
    <row r="5476" ht="12.75" customHeight="1">
      <c r="B5476" s="61"/>
      <c r="C5476" s="79" t="s">
        <v>24223</v>
      </c>
      <c r="D5476" s="83" t="s">
        <v>24224</v>
      </c>
      <c r="E5476" s="129"/>
      <c r="F5476" s="129"/>
      <c r="G5476" s="72"/>
      <c r="H5476" s="81">
        <f>H5477+H5483+H5500+H5519+H5527+H5530+H5532</f>
        <v>0</v>
      </c>
    </row>
    <row r="5477" ht="12.75" customHeight="1">
      <c r="B5477" s="61"/>
      <c r="C5477" s="84" t="s">
        <v>24225</v>
      </c>
      <c r="D5477" s="85" t="s">
        <v>17697</v>
      </c>
      <c r="E5477" s="129"/>
      <c r="F5477" s="129"/>
      <c r="G5477" s="49"/>
      <c r="H5477" s="86">
        <f>SUM(H5478:H5482)</f>
        <v>0</v>
      </c>
    </row>
    <row r="5478" ht="12.75" customHeight="1">
      <c r="B5478" s="61"/>
      <c r="C5478" s="70" t="s">
        <v>24226</v>
      </c>
      <c r="D5478" s="70" t="s">
        <v>17703</v>
      </c>
      <c r="E5478" s="126" t="s">
        <v>525</v>
      </c>
      <c r="F5478" s="127">
        <v>7.2</v>
      </c>
      <c r="G5478" s="128"/>
      <c r="H5478" s="94">
        <f t="shared" ref="H5478:H5482" si="701">ROUND(F5478*G5478,2)</f>
        <v>0</v>
      </c>
    </row>
    <row r="5479" ht="12.75" customHeight="1">
      <c r="B5479" s="61"/>
      <c r="C5479" s="70" t="s">
        <v>24227</v>
      </c>
      <c r="D5479" s="70" t="s">
        <v>17826</v>
      </c>
      <c r="E5479" s="126" t="s">
        <v>525</v>
      </c>
      <c r="F5479" s="127">
        <v>3.65</v>
      </c>
      <c r="G5479" s="128"/>
      <c r="H5479" s="94">
        <f t="shared" si="701"/>
        <v>0</v>
      </c>
    </row>
    <row r="5480" ht="12.75" customHeight="1">
      <c r="B5480" s="61"/>
      <c r="C5480" s="70" t="s">
        <v>24228</v>
      </c>
      <c r="D5480" s="70" t="s">
        <v>17705</v>
      </c>
      <c r="E5480" s="126" t="s">
        <v>525</v>
      </c>
      <c r="F5480" s="127">
        <v>0.9</v>
      </c>
      <c r="G5480" s="128"/>
      <c r="H5480" s="94">
        <f t="shared" si="701"/>
        <v>0</v>
      </c>
    </row>
    <row r="5481" ht="12.75" customHeight="1">
      <c r="B5481" s="61"/>
      <c r="C5481" s="70" t="s">
        <v>24229</v>
      </c>
      <c r="D5481" s="70" t="s">
        <v>18655</v>
      </c>
      <c r="E5481" s="126" t="s">
        <v>525</v>
      </c>
      <c r="F5481" s="127">
        <v>3.75</v>
      </c>
      <c r="G5481" s="128"/>
      <c r="H5481" s="94">
        <f t="shared" si="701"/>
        <v>0</v>
      </c>
    </row>
    <row r="5482" ht="12.75" customHeight="1">
      <c r="B5482" s="61"/>
      <c r="C5482" s="70" t="s">
        <v>24230</v>
      </c>
      <c r="D5482" s="70" t="s">
        <v>17829</v>
      </c>
      <c r="E5482" s="126" t="s">
        <v>525</v>
      </c>
      <c r="F5482" s="127">
        <v>14.950000000000001</v>
      </c>
      <c r="G5482" s="128"/>
      <c r="H5482" s="94">
        <f t="shared" si="701"/>
        <v>0</v>
      </c>
    </row>
    <row r="5483" ht="12.75" customHeight="1">
      <c r="B5483" s="61"/>
      <c r="C5483" s="84" t="s">
        <v>24231</v>
      </c>
      <c r="D5483" s="85" t="s">
        <v>17707</v>
      </c>
      <c r="E5483" s="129"/>
      <c r="F5483" s="129"/>
      <c r="G5483" s="49"/>
      <c r="H5483" s="86">
        <f>SUM(H5484:H5499)</f>
        <v>0</v>
      </c>
    </row>
    <row r="5484" ht="12.75" customHeight="1">
      <c r="B5484" s="61"/>
      <c r="C5484" s="70" t="s">
        <v>24232</v>
      </c>
      <c r="D5484" s="70" t="s">
        <v>17713</v>
      </c>
      <c r="E5484" s="126" t="s">
        <v>311</v>
      </c>
      <c r="F5484" s="127">
        <v>14.0</v>
      </c>
      <c r="G5484" s="128"/>
      <c r="H5484" s="94">
        <f t="shared" ref="H5484:H5499" si="702">ROUND(F5484*G5484,2)</f>
        <v>0</v>
      </c>
    </row>
    <row r="5485" ht="12.75" customHeight="1">
      <c r="B5485" s="61"/>
      <c r="C5485" s="70" t="s">
        <v>24233</v>
      </c>
      <c r="D5485" s="70" t="s">
        <v>17836</v>
      </c>
      <c r="E5485" s="126" t="s">
        <v>311</v>
      </c>
      <c r="F5485" s="127">
        <v>7.0</v>
      </c>
      <c r="G5485" s="128"/>
      <c r="H5485" s="94">
        <f t="shared" si="702"/>
        <v>0</v>
      </c>
    </row>
    <row r="5486" ht="12.75" customHeight="1">
      <c r="B5486" s="61"/>
      <c r="C5486" s="70" t="s">
        <v>24234</v>
      </c>
      <c r="D5486" s="70" t="s">
        <v>17715</v>
      </c>
      <c r="E5486" s="126" t="s">
        <v>311</v>
      </c>
      <c r="F5486" s="127">
        <v>6.0</v>
      </c>
      <c r="G5486" s="128"/>
      <c r="H5486" s="94">
        <f t="shared" si="702"/>
        <v>0</v>
      </c>
    </row>
    <row r="5487" ht="12.75" customHeight="1">
      <c r="B5487" s="61"/>
      <c r="C5487" s="70" t="s">
        <v>24235</v>
      </c>
      <c r="D5487" s="70" t="s">
        <v>18663</v>
      </c>
      <c r="E5487" s="126" t="s">
        <v>311</v>
      </c>
      <c r="F5487" s="127">
        <v>12.0</v>
      </c>
      <c r="G5487" s="128"/>
      <c r="H5487" s="94">
        <f t="shared" si="702"/>
        <v>0</v>
      </c>
    </row>
    <row r="5488" ht="12.75" customHeight="1">
      <c r="B5488" s="61"/>
      <c r="C5488" s="70" t="s">
        <v>24236</v>
      </c>
      <c r="D5488" s="70" t="s">
        <v>17839</v>
      </c>
      <c r="E5488" s="126" t="s">
        <v>311</v>
      </c>
      <c r="F5488" s="127">
        <v>7.0</v>
      </c>
      <c r="G5488" s="128"/>
      <c r="H5488" s="94">
        <f t="shared" si="702"/>
        <v>0</v>
      </c>
    </row>
    <row r="5489" ht="12.75" customHeight="1">
      <c r="B5489" s="61"/>
      <c r="C5489" s="70" t="s">
        <v>24237</v>
      </c>
      <c r="D5489" s="70" t="s">
        <v>17855</v>
      </c>
      <c r="E5489" s="126" t="s">
        <v>311</v>
      </c>
      <c r="F5489" s="127">
        <v>1.0</v>
      </c>
      <c r="G5489" s="128"/>
      <c r="H5489" s="94">
        <f t="shared" si="702"/>
        <v>0</v>
      </c>
    </row>
    <row r="5490" ht="12.75" customHeight="1">
      <c r="B5490" s="61"/>
      <c r="C5490" s="70" t="s">
        <v>24238</v>
      </c>
      <c r="D5490" s="70" t="s">
        <v>17723</v>
      </c>
      <c r="E5490" s="126" t="s">
        <v>311</v>
      </c>
      <c r="F5490" s="127">
        <v>168.0</v>
      </c>
      <c r="G5490" s="128"/>
      <c r="H5490" s="94">
        <f t="shared" si="702"/>
        <v>0</v>
      </c>
    </row>
    <row r="5491" ht="12.75" customHeight="1">
      <c r="B5491" s="61"/>
      <c r="C5491" s="70" t="s">
        <v>24239</v>
      </c>
      <c r="D5491" s="70" t="s">
        <v>17861</v>
      </c>
      <c r="E5491" s="126" t="s">
        <v>311</v>
      </c>
      <c r="F5491" s="127">
        <v>72.0</v>
      </c>
      <c r="G5491" s="128"/>
      <c r="H5491" s="94">
        <f t="shared" si="702"/>
        <v>0</v>
      </c>
    </row>
    <row r="5492" ht="12.75" customHeight="1">
      <c r="B5492" s="61"/>
      <c r="C5492" s="70" t="s">
        <v>24240</v>
      </c>
      <c r="D5492" s="70" t="s">
        <v>17725</v>
      </c>
      <c r="E5492" s="126" t="s">
        <v>311</v>
      </c>
      <c r="F5492" s="127">
        <v>72.0</v>
      </c>
      <c r="G5492" s="128"/>
      <c r="H5492" s="94">
        <f t="shared" si="702"/>
        <v>0</v>
      </c>
    </row>
    <row r="5493" ht="12.75" customHeight="1">
      <c r="B5493" s="61"/>
      <c r="C5493" s="70" t="s">
        <v>24241</v>
      </c>
      <c r="D5493" s="70" t="s">
        <v>18671</v>
      </c>
      <c r="E5493" s="126" t="s">
        <v>311</v>
      </c>
      <c r="F5493" s="127">
        <v>192.0</v>
      </c>
      <c r="G5493" s="128"/>
      <c r="H5493" s="94">
        <f t="shared" si="702"/>
        <v>0</v>
      </c>
    </row>
    <row r="5494" ht="12.75" customHeight="1">
      <c r="B5494" s="61"/>
      <c r="C5494" s="70" t="s">
        <v>24242</v>
      </c>
      <c r="D5494" s="70" t="s">
        <v>17864</v>
      </c>
      <c r="E5494" s="126" t="s">
        <v>311</v>
      </c>
      <c r="F5494" s="127">
        <v>36.0</v>
      </c>
      <c r="G5494" s="128"/>
      <c r="H5494" s="94">
        <f t="shared" si="702"/>
        <v>0</v>
      </c>
    </row>
    <row r="5495" ht="12.75" customHeight="1">
      <c r="B5495" s="61"/>
      <c r="C5495" s="70" t="s">
        <v>24243</v>
      </c>
      <c r="D5495" s="70" t="s">
        <v>17731</v>
      </c>
      <c r="E5495" s="126" t="s">
        <v>311</v>
      </c>
      <c r="F5495" s="127">
        <v>14.0</v>
      </c>
      <c r="G5495" s="128"/>
      <c r="H5495" s="94">
        <f t="shared" si="702"/>
        <v>0</v>
      </c>
    </row>
    <row r="5496" ht="12.75" customHeight="1">
      <c r="B5496" s="61"/>
      <c r="C5496" s="70" t="s">
        <v>24244</v>
      </c>
      <c r="D5496" s="70" t="s">
        <v>17869</v>
      </c>
      <c r="E5496" s="126" t="s">
        <v>311</v>
      </c>
      <c r="F5496" s="127">
        <v>9.0</v>
      </c>
      <c r="G5496" s="128"/>
      <c r="H5496" s="94">
        <f t="shared" si="702"/>
        <v>0</v>
      </c>
    </row>
    <row r="5497" ht="12.75" customHeight="1">
      <c r="B5497" s="61"/>
      <c r="C5497" s="70" t="s">
        <v>24245</v>
      </c>
      <c r="D5497" s="70" t="s">
        <v>17733</v>
      </c>
      <c r="E5497" s="126" t="s">
        <v>311</v>
      </c>
      <c r="F5497" s="127">
        <v>9.0</v>
      </c>
      <c r="G5497" s="128"/>
      <c r="H5497" s="94">
        <f t="shared" si="702"/>
        <v>0</v>
      </c>
    </row>
    <row r="5498" ht="12.75" customHeight="1">
      <c r="B5498" s="61"/>
      <c r="C5498" s="70" t="s">
        <v>24246</v>
      </c>
      <c r="D5498" s="70" t="s">
        <v>18678</v>
      </c>
      <c r="E5498" s="126" t="s">
        <v>311</v>
      </c>
      <c r="F5498" s="127">
        <v>24.0</v>
      </c>
      <c r="G5498" s="128"/>
      <c r="H5498" s="94">
        <f t="shared" si="702"/>
        <v>0</v>
      </c>
    </row>
    <row r="5499" ht="12.75" customHeight="1">
      <c r="B5499" s="61"/>
      <c r="C5499" s="70" t="s">
        <v>24247</v>
      </c>
      <c r="D5499" s="70" t="s">
        <v>17872</v>
      </c>
      <c r="E5499" s="126" t="s">
        <v>311</v>
      </c>
      <c r="F5499" s="127">
        <v>9.0</v>
      </c>
      <c r="G5499" s="128"/>
      <c r="H5499" s="94">
        <f t="shared" si="702"/>
        <v>0</v>
      </c>
    </row>
    <row r="5500" ht="12.75" customHeight="1">
      <c r="B5500" s="61"/>
      <c r="C5500" s="84" t="s">
        <v>24248</v>
      </c>
      <c r="D5500" s="85" t="s">
        <v>17735</v>
      </c>
      <c r="E5500" s="129"/>
      <c r="F5500" s="129"/>
      <c r="G5500" s="49"/>
      <c r="H5500" s="86">
        <f>SUM(H5501:H5518)</f>
        <v>0</v>
      </c>
    </row>
    <row r="5501" ht="12.75" customHeight="1">
      <c r="B5501" s="61"/>
      <c r="C5501" s="70" t="s">
        <v>24249</v>
      </c>
      <c r="D5501" s="70" t="s">
        <v>17878</v>
      </c>
      <c r="E5501" s="126" t="s">
        <v>311</v>
      </c>
      <c r="F5501" s="127">
        <v>1.0</v>
      </c>
      <c r="G5501" s="128"/>
      <c r="H5501" s="94">
        <f t="shared" ref="H5501:H5518" si="703">ROUND(F5501*G5501,2)</f>
        <v>0</v>
      </c>
    </row>
    <row r="5502" ht="12.75" customHeight="1">
      <c r="B5502" s="61"/>
      <c r="C5502" s="70" t="s">
        <v>24250</v>
      </c>
      <c r="D5502" s="70" t="s">
        <v>17745</v>
      </c>
      <c r="E5502" s="126" t="s">
        <v>311</v>
      </c>
      <c r="F5502" s="127">
        <v>2.0</v>
      </c>
      <c r="G5502" s="128"/>
      <c r="H5502" s="94">
        <f t="shared" si="703"/>
        <v>0</v>
      </c>
    </row>
    <row r="5503" ht="12.75" customHeight="1">
      <c r="B5503" s="61"/>
      <c r="C5503" s="70" t="s">
        <v>24251</v>
      </c>
      <c r="D5503" s="70" t="s">
        <v>18686</v>
      </c>
      <c r="E5503" s="126" t="s">
        <v>311</v>
      </c>
      <c r="F5503" s="127">
        <v>2.0</v>
      </c>
      <c r="G5503" s="128"/>
      <c r="H5503" s="94">
        <f t="shared" si="703"/>
        <v>0</v>
      </c>
    </row>
    <row r="5504" ht="12.75" customHeight="1">
      <c r="B5504" s="61"/>
      <c r="C5504" s="70" t="s">
        <v>24252</v>
      </c>
      <c r="D5504" s="70" t="s">
        <v>18688</v>
      </c>
      <c r="E5504" s="126" t="s">
        <v>311</v>
      </c>
      <c r="F5504" s="127">
        <v>6.0</v>
      </c>
      <c r="G5504" s="128"/>
      <c r="H5504" s="94">
        <f t="shared" si="703"/>
        <v>0</v>
      </c>
    </row>
    <row r="5505" ht="12.75" customHeight="1">
      <c r="B5505" s="61"/>
      <c r="C5505" s="70" t="s">
        <v>24253</v>
      </c>
      <c r="D5505" s="70" t="s">
        <v>18690</v>
      </c>
      <c r="E5505" s="126" t="s">
        <v>311</v>
      </c>
      <c r="F5505" s="127">
        <v>3.0</v>
      </c>
      <c r="G5505" s="128"/>
      <c r="H5505" s="94">
        <f t="shared" si="703"/>
        <v>0</v>
      </c>
    </row>
    <row r="5506" ht="12.75" customHeight="1">
      <c r="B5506" s="61"/>
      <c r="C5506" s="70" t="s">
        <v>24254</v>
      </c>
      <c r="D5506" s="70" t="s">
        <v>17883</v>
      </c>
      <c r="E5506" s="126" t="s">
        <v>311</v>
      </c>
      <c r="F5506" s="127">
        <v>2.0</v>
      </c>
      <c r="G5506" s="128"/>
      <c r="H5506" s="94">
        <f t="shared" si="703"/>
        <v>0</v>
      </c>
    </row>
    <row r="5507" ht="12.75" customHeight="1">
      <c r="B5507" s="61"/>
      <c r="C5507" s="70" t="s">
        <v>24255</v>
      </c>
      <c r="D5507" s="70" t="s">
        <v>17885</v>
      </c>
      <c r="E5507" s="126" t="s">
        <v>311</v>
      </c>
      <c r="F5507" s="127">
        <v>1.0</v>
      </c>
      <c r="G5507" s="128"/>
      <c r="H5507" s="94">
        <f t="shared" si="703"/>
        <v>0</v>
      </c>
    </row>
    <row r="5508" ht="12.75" customHeight="1">
      <c r="B5508" s="61"/>
      <c r="C5508" s="70" t="s">
        <v>24256</v>
      </c>
      <c r="D5508" s="70" t="s">
        <v>20178</v>
      </c>
      <c r="E5508" s="126" t="s">
        <v>311</v>
      </c>
      <c r="F5508" s="127">
        <v>1.0</v>
      </c>
      <c r="G5508" s="128"/>
      <c r="H5508" s="94">
        <f t="shared" si="703"/>
        <v>0</v>
      </c>
    </row>
    <row r="5509" ht="12.75" customHeight="1">
      <c r="B5509" s="61"/>
      <c r="C5509" s="70" t="s">
        <v>24257</v>
      </c>
      <c r="D5509" s="70" t="s">
        <v>19413</v>
      </c>
      <c r="E5509" s="126" t="s">
        <v>311</v>
      </c>
      <c r="F5509" s="127">
        <v>3.0</v>
      </c>
      <c r="G5509" s="128"/>
      <c r="H5509" s="94">
        <f t="shared" si="703"/>
        <v>0</v>
      </c>
    </row>
    <row r="5510" ht="12.75" customHeight="1">
      <c r="B5510" s="61"/>
      <c r="C5510" s="70" t="s">
        <v>24258</v>
      </c>
      <c r="D5510" s="70" t="s">
        <v>24259</v>
      </c>
      <c r="E5510" s="126" t="s">
        <v>311</v>
      </c>
      <c r="F5510" s="127">
        <v>3.0</v>
      </c>
      <c r="G5510" s="128"/>
      <c r="H5510" s="94">
        <f t="shared" si="703"/>
        <v>0</v>
      </c>
    </row>
    <row r="5511" ht="12.75" customHeight="1">
      <c r="B5511" s="61"/>
      <c r="C5511" s="70" t="s">
        <v>24260</v>
      </c>
      <c r="D5511" s="70" t="s">
        <v>20042</v>
      </c>
      <c r="E5511" s="126" t="s">
        <v>311</v>
      </c>
      <c r="F5511" s="127">
        <v>1.0</v>
      </c>
      <c r="G5511" s="128"/>
      <c r="H5511" s="94">
        <f t="shared" si="703"/>
        <v>0</v>
      </c>
    </row>
    <row r="5512" ht="12.75" customHeight="1">
      <c r="B5512" s="61"/>
      <c r="C5512" s="70" t="s">
        <v>24261</v>
      </c>
      <c r="D5512" s="70" t="s">
        <v>17908</v>
      </c>
      <c r="E5512" s="126" t="s">
        <v>311</v>
      </c>
      <c r="F5512" s="127">
        <v>3.0</v>
      </c>
      <c r="G5512" s="128"/>
      <c r="H5512" s="94">
        <f t="shared" si="703"/>
        <v>0</v>
      </c>
    </row>
    <row r="5513" ht="12.75" customHeight="1">
      <c r="B5513" s="61"/>
      <c r="C5513" s="70" t="s">
        <v>24262</v>
      </c>
      <c r="D5513" s="70" t="s">
        <v>24263</v>
      </c>
      <c r="E5513" s="126" t="s">
        <v>311</v>
      </c>
      <c r="F5513" s="127">
        <v>3.0</v>
      </c>
      <c r="G5513" s="128"/>
      <c r="H5513" s="94">
        <f t="shared" si="703"/>
        <v>0</v>
      </c>
    </row>
    <row r="5514" ht="12.75" customHeight="1">
      <c r="B5514" s="61"/>
      <c r="C5514" s="70" t="s">
        <v>24264</v>
      </c>
      <c r="D5514" s="70" t="s">
        <v>17765</v>
      </c>
      <c r="E5514" s="126" t="s">
        <v>311</v>
      </c>
      <c r="F5514" s="127">
        <v>1.0</v>
      </c>
      <c r="G5514" s="128"/>
      <c r="H5514" s="94">
        <f t="shared" si="703"/>
        <v>0</v>
      </c>
    </row>
    <row r="5515" ht="12.75" customHeight="1">
      <c r="B5515" s="61"/>
      <c r="C5515" s="70" t="s">
        <v>24265</v>
      </c>
      <c r="D5515" s="70" t="s">
        <v>18706</v>
      </c>
      <c r="E5515" s="126" t="s">
        <v>311</v>
      </c>
      <c r="F5515" s="127">
        <v>1.0</v>
      </c>
      <c r="G5515" s="128"/>
      <c r="H5515" s="94">
        <f t="shared" si="703"/>
        <v>0</v>
      </c>
    </row>
    <row r="5516" ht="12.75" customHeight="1">
      <c r="B5516" s="61"/>
      <c r="C5516" s="70" t="s">
        <v>24266</v>
      </c>
      <c r="D5516" s="70" t="s">
        <v>17767</v>
      </c>
      <c r="E5516" s="126" t="s">
        <v>311</v>
      </c>
      <c r="F5516" s="127">
        <v>3.0</v>
      </c>
      <c r="G5516" s="128"/>
      <c r="H5516" s="94">
        <f t="shared" si="703"/>
        <v>0</v>
      </c>
    </row>
    <row r="5517" ht="12.75" customHeight="1">
      <c r="B5517" s="61"/>
      <c r="C5517" s="70" t="s">
        <v>24267</v>
      </c>
      <c r="D5517" s="70" t="s">
        <v>18709</v>
      </c>
      <c r="E5517" s="126" t="s">
        <v>311</v>
      </c>
      <c r="F5517" s="127">
        <v>3.0</v>
      </c>
      <c r="G5517" s="128"/>
      <c r="H5517" s="94">
        <f t="shared" si="703"/>
        <v>0</v>
      </c>
    </row>
    <row r="5518" ht="12.75" customHeight="1">
      <c r="B5518" s="61"/>
      <c r="C5518" s="70" t="s">
        <v>24268</v>
      </c>
      <c r="D5518" s="70" t="s">
        <v>19425</v>
      </c>
      <c r="E5518" s="126" t="s">
        <v>311</v>
      </c>
      <c r="F5518" s="127">
        <v>1.0</v>
      </c>
      <c r="G5518" s="128"/>
      <c r="H5518" s="94">
        <f t="shared" si="703"/>
        <v>0</v>
      </c>
    </row>
    <row r="5519" ht="12.75" customHeight="1">
      <c r="B5519" s="61"/>
      <c r="C5519" s="84" t="s">
        <v>24269</v>
      </c>
      <c r="D5519" s="85" t="s">
        <v>17769</v>
      </c>
      <c r="E5519" s="129"/>
      <c r="F5519" s="129"/>
      <c r="G5519" s="49"/>
      <c r="H5519" s="86">
        <f>SUM(H5520:H5526)</f>
        <v>0</v>
      </c>
    </row>
    <row r="5520" ht="12.75" customHeight="1">
      <c r="B5520" s="61"/>
      <c r="C5520" s="70" t="s">
        <v>24270</v>
      </c>
      <c r="D5520" s="70" t="s">
        <v>17777</v>
      </c>
      <c r="E5520" s="126" t="s">
        <v>311</v>
      </c>
      <c r="F5520" s="127">
        <v>1.0</v>
      </c>
      <c r="G5520" s="128"/>
      <c r="H5520" s="94">
        <f t="shared" ref="H5520:H5526" si="704">ROUND(F5520*G5520,2)</f>
        <v>0</v>
      </c>
    </row>
    <row r="5521" ht="12.75" customHeight="1">
      <c r="B5521" s="61"/>
      <c r="C5521" s="70" t="s">
        <v>24271</v>
      </c>
      <c r="D5521" s="70" t="s">
        <v>17779</v>
      </c>
      <c r="E5521" s="126" t="s">
        <v>311</v>
      </c>
      <c r="F5521" s="127">
        <v>3.0</v>
      </c>
      <c r="G5521" s="128"/>
      <c r="H5521" s="94">
        <f t="shared" si="704"/>
        <v>0</v>
      </c>
    </row>
    <row r="5522" ht="12.75" customHeight="1">
      <c r="B5522" s="61"/>
      <c r="C5522" s="70" t="s">
        <v>24272</v>
      </c>
      <c r="D5522" s="70" t="s">
        <v>18720</v>
      </c>
      <c r="E5522" s="126" t="s">
        <v>311</v>
      </c>
      <c r="F5522" s="127">
        <v>3.0</v>
      </c>
      <c r="G5522" s="128"/>
      <c r="H5522" s="94">
        <f t="shared" si="704"/>
        <v>0</v>
      </c>
    </row>
    <row r="5523" ht="12.75" customHeight="1">
      <c r="B5523" s="61"/>
      <c r="C5523" s="70" t="s">
        <v>24273</v>
      </c>
      <c r="D5523" s="70" t="s">
        <v>20068</v>
      </c>
      <c r="E5523" s="126" t="s">
        <v>311</v>
      </c>
      <c r="F5523" s="127">
        <v>1.0</v>
      </c>
      <c r="G5523" s="128"/>
      <c r="H5523" s="94">
        <f t="shared" si="704"/>
        <v>0</v>
      </c>
    </row>
    <row r="5524" ht="12.75" customHeight="1">
      <c r="B5524" s="61"/>
      <c r="C5524" s="70" t="s">
        <v>24274</v>
      </c>
      <c r="D5524" s="130" t="s">
        <v>17783</v>
      </c>
      <c r="E5524" s="126" t="s">
        <v>311</v>
      </c>
      <c r="F5524" s="127">
        <v>3.0</v>
      </c>
      <c r="G5524" s="128"/>
      <c r="H5524" s="94">
        <f t="shared" si="704"/>
        <v>0</v>
      </c>
    </row>
    <row r="5525" ht="12.75" customHeight="1">
      <c r="B5525" s="61"/>
      <c r="C5525" s="70" t="s">
        <v>24275</v>
      </c>
      <c r="D5525" s="70" t="s">
        <v>24276</v>
      </c>
      <c r="E5525" s="126" t="s">
        <v>311</v>
      </c>
      <c r="F5525" s="127">
        <v>3.0</v>
      </c>
      <c r="G5525" s="128"/>
      <c r="H5525" s="94">
        <f t="shared" si="704"/>
        <v>0</v>
      </c>
    </row>
    <row r="5526" ht="12.75" customHeight="1">
      <c r="B5526" s="61"/>
      <c r="C5526" s="70" t="s">
        <v>24277</v>
      </c>
      <c r="D5526" s="70" t="s">
        <v>17961</v>
      </c>
      <c r="E5526" s="126" t="s">
        <v>311</v>
      </c>
      <c r="F5526" s="127">
        <v>1.0</v>
      </c>
      <c r="G5526" s="128"/>
      <c r="H5526" s="94">
        <f t="shared" si="704"/>
        <v>0</v>
      </c>
    </row>
    <row r="5527" ht="12.75" customHeight="1">
      <c r="B5527" s="61"/>
      <c r="C5527" s="84" t="s">
        <v>24278</v>
      </c>
      <c r="D5527" s="85" t="s">
        <v>17789</v>
      </c>
      <c r="E5527" s="129"/>
      <c r="F5527" s="129"/>
      <c r="G5527" s="49"/>
      <c r="H5527" s="86">
        <f>SUM(H5528:H5529)</f>
        <v>0</v>
      </c>
    </row>
    <row r="5528" ht="12.75" customHeight="1">
      <c r="B5528" s="61"/>
      <c r="C5528" s="70" t="s">
        <v>24279</v>
      </c>
      <c r="D5528" s="70" t="s">
        <v>24280</v>
      </c>
      <c r="E5528" s="126" t="s">
        <v>311</v>
      </c>
      <c r="F5528" s="127">
        <v>1.0</v>
      </c>
      <c r="G5528" s="128"/>
      <c r="H5528" s="94">
        <f t="shared" ref="H5528:H5529" si="705">ROUND(F5528*G5528,2)</f>
        <v>0</v>
      </c>
    </row>
    <row r="5529" ht="12.75" customHeight="1">
      <c r="B5529" s="61"/>
      <c r="C5529" s="70" t="s">
        <v>24281</v>
      </c>
      <c r="D5529" s="70" t="s">
        <v>17793</v>
      </c>
      <c r="E5529" s="126" t="s">
        <v>311</v>
      </c>
      <c r="F5529" s="127">
        <v>1.0</v>
      </c>
      <c r="G5529" s="128"/>
      <c r="H5529" s="94">
        <f t="shared" si="705"/>
        <v>0</v>
      </c>
    </row>
    <row r="5530" ht="12.75" customHeight="1">
      <c r="B5530" s="61"/>
      <c r="C5530" s="84" t="s">
        <v>24282</v>
      </c>
      <c r="D5530" s="85" t="s">
        <v>522</v>
      </c>
      <c r="E5530" s="129"/>
      <c r="F5530" s="129"/>
      <c r="G5530" s="49"/>
      <c r="H5530" s="86">
        <f>H5531</f>
        <v>0</v>
      </c>
    </row>
    <row r="5531" ht="12.75" customHeight="1">
      <c r="B5531" s="61"/>
      <c r="C5531" s="70" t="s">
        <v>24283</v>
      </c>
      <c r="D5531" s="70" t="s">
        <v>17798</v>
      </c>
      <c r="E5531" s="126" t="s">
        <v>311</v>
      </c>
      <c r="F5531" s="127">
        <v>3.0</v>
      </c>
      <c r="G5531" s="128"/>
      <c r="H5531" s="94">
        <f>ROUND(F5531*G5531,2)</f>
        <v>0</v>
      </c>
    </row>
    <row r="5532" ht="12.75" customHeight="1">
      <c r="B5532" s="61"/>
      <c r="C5532" s="84" t="s">
        <v>24284</v>
      </c>
      <c r="D5532" s="85" t="s">
        <v>17810</v>
      </c>
      <c r="E5532" s="129"/>
      <c r="F5532" s="129"/>
      <c r="G5532" s="72"/>
      <c r="H5532" s="86">
        <f>SUM(H5533:H5536)</f>
        <v>0</v>
      </c>
    </row>
    <row r="5533" ht="12.75" customHeight="1">
      <c r="B5533" s="61"/>
      <c r="C5533" s="70" t="s">
        <v>24285</v>
      </c>
      <c r="D5533" s="70" t="s">
        <v>24286</v>
      </c>
      <c r="E5533" s="126" t="s">
        <v>311</v>
      </c>
      <c r="F5533" s="127">
        <v>1.0</v>
      </c>
      <c r="G5533" s="128"/>
      <c r="H5533" s="94">
        <f t="shared" ref="H5533:H5536" si="706">ROUND(F5533*G5533,2)</f>
        <v>0</v>
      </c>
    </row>
    <row r="5534" ht="12.75" customHeight="1">
      <c r="B5534" s="61"/>
      <c r="C5534" s="70" t="s">
        <v>24287</v>
      </c>
      <c r="D5534" s="70" t="s">
        <v>17814</v>
      </c>
      <c r="E5534" s="126" t="s">
        <v>311</v>
      </c>
      <c r="F5534" s="127">
        <v>1.0</v>
      </c>
      <c r="G5534" s="128"/>
      <c r="H5534" s="94">
        <f t="shared" si="706"/>
        <v>0</v>
      </c>
    </row>
    <row r="5535" ht="12.75" customHeight="1">
      <c r="B5535" s="61"/>
      <c r="C5535" s="70" t="s">
        <v>24288</v>
      </c>
      <c r="D5535" s="130" t="s">
        <v>17816</v>
      </c>
      <c r="E5535" s="126" t="s">
        <v>311</v>
      </c>
      <c r="F5535" s="127">
        <v>2.0</v>
      </c>
      <c r="G5535" s="128"/>
      <c r="H5535" s="94">
        <f t="shared" si="706"/>
        <v>0</v>
      </c>
    </row>
    <row r="5536" ht="12.75" customHeight="1">
      <c r="B5536" s="61"/>
      <c r="C5536" s="70" t="s">
        <v>24289</v>
      </c>
      <c r="D5536" s="130" t="s">
        <v>24290</v>
      </c>
      <c r="E5536" s="126" t="s">
        <v>311</v>
      </c>
      <c r="F5536" s="127">
        <v>1.0</v>
      </c>
      <c r="G5536" s="128"/>
      <c r="H5536" s="94">
        <f t="shared" si="706"/>
        <v>0</v>
      </c>
    </row>
    <row r="5537" ht="12.75" customHeight="1">
      <c r="B5537" s="61"/>
      <c r="C5537" s="79" t="s">
        <v>24291</v>
      </c>
      <c r="D5537" s="83" t="s">
        <v>17820</v>
      </c>
      <c r="E5537" s="129"/>
      <c r="F5537" s="129"/>
      <c r="G5537" s="49"/>
      <c r="H5537" s="81">
        <f>H5538+H5545+H5573+H5605+H5627+H5630+H5639+H5642</f>
        <v>0</v>
      </c>
    </row>
    <row r="5538" ht="12.75" customHeight="1">
      <c r="B5538" s="61"/>
      <c r="C5538" s="84" t="s">
        <v>24292</v>
      </c>
      <c r="D5538" s="85" t="s">
        <v>17697</v>
      </c>
      <c r="E5538" s="129"/>
      <c r="F5538" s="129"/>
      <c r="G5538" s="72"/>
      <c r="H5538" s="86">
        <f>SUM(H5539:H5544)</f>
        <v>0</v>
      </c>
    </row>
    <row r="5539" ht="12.75" customHeight="1">
      <c r="B5539" s="61"/>
      <c r="C5539" s="70" t="s">
        <v>24293</v>
      </c>
      <c r="D5539" s="70" t="s">
        <v>17699</v>
      </c>
      <c r="E5539" s="126" t="s">
        <v>525</v>
      </c>
      <c r="F5539" s="127">
        <v>8.290000000000001</v>
      </c>
      <c r="G5539" s="128"/>
      <c r="H5539" s="94">
        <f t="shared" ref="H5539:H5544" si="707">ROUND(F5539*G5539,2)</f>
        <v>0</v>
      </c>
    </row>
    <row r="5540" ht="12.75" customHeight="1">
      <c r="B5540" s="61"/>
      <c r="C5540" s="70" t="s">
        <v>24294</v>
      </c>
      <c r="D5540" s="70" t="s">
        <v>17703</v>
      </c>
      <c r="E5540" s="126" t="s">
        <v>525</v>
      </c>
      <c r="F5540" s="127">
        <v>40.18</v>
      </c>
      <c r="G5540" s="128"/>
      <c r="H5540" s="94">
        <f t="shared" si="707"/>
        <v>0</v>
      </c>
    </row>
    <row r="5541" ht="12.75" customHeight="1">
      <c r="B5541" s="61"/>
      <c r="C5541" s="70" t="s">
        <v>24295</v>
      </c>
      <c r="D5541" s="70" t="s">
        <v>17826</v>
      </c>
      <c r="E5541" s="126" t="s">
        <v>525</v>
      </c>
      <c r="F5541" s="127">
        <v>14.21</v>
      </c>
      <c r="G5541" s="128"/>
      <c r="H5541" s="94">
        <f t="shared" si="707"/>
        <v>0</v>
      </c>
    </row>
    <row r="5542" ht="12.75" customHeight="1">
      <c r="B5542" s="61"/>
      <c r="C5542" s="70" t="s">
        <v>24296</v>
      </c>
      <c r="D5542" s="70" t="s">
        <v>17705</v>
      </c>
      <c r="E5542" s="126" t="s">
        <v>525</v>
      </c>
      <c r="F5542" s="127">
        <v>40.18</v>
      </c>
      <c r="G5542" s="128"/>
      <c r="H5542" s="94">
        <f t="shared" si="707"/>
        <v>0</v>
      </c>
    </row>
    <row r="5543" ht="12.75" customHeight="1">
      <c r="B5543" s="61"/>
      <c r="C5543" s="70" t="s">
        <v>24297</v>
      </c>
      <c r="D5543" s="70" t="s">
        <v>18655</v>
      </c>
      <c r="E5543" s="126" t="s">
        <v>525</v>
      </c>
      <c r="F5543" s="127">
        <v>40.18</v>
      </c>
      <c r="G5543" s="128"/>
      <c r="H5543" s="94">
        <f t="shared" si="707"/>
        <v>0</v>
      </c>
    </row>
    <row r="5544" ht="12.75" customHeight="1">
      <c r="B5544" s="61"/>
      <c r="C5544" s="70" t="s">
        <v>24298</v>
      </c>
      <c r="D5544" s="70" t="s">
        <v>17829</v>
      </c>
      <c r="E5544" s="126" t="s">
        <v>525</v>
      </c>
      <c r="F5544" s="127">
        <v>14.21</v>
      </c>
      <c r="G5544" s="128"/>
      <c r="H5544" s="94">
        <f t="shared" si="707"/>
        <v>0</v>
      </c>
    </row>
    <row r="5545" ht="12.75" customHeight="1">
      <c r="B5545" s="61"/>
      <c r="C5545" s="84" t="s">
        <v>24299</v>
      </c>
      <c r="D5545" s="85" t="s">
        <v>17831</v>
      </c>
      <c r="E5545" s="129"/>
      <c r="F5545" s="129"/>
      <c r="G5545" s="72"/>
      <c r="H5545" s="86">
        <f>SUM(H5546:H5572)</f>
        <v>0</v>
      </c>
    </row>
    <row r="5546" ht="12.75" customHeight="1">
      <c r="B5546" s="61"/>
      <c r="C5546" s="70" t="s">
        <v>24300</v>
      </c>
      <c r="D5546" s="70" t="s">
        <v>17709</v>
      </c>
      <c r="E5546" s="126" t="s">
        <v>311</v>
      </c>
      <c r="F5546" s="127">
        <v>11.0</v>
      </c>
      <c r="G5546" s="128"/>
      <c r="H5546" s="94">
        <f t="shared" ref="H5546:H5572" si="708">ROUND(F5546*G5546,2)</f>
        <v>0</v>
      </c>
    </row>
    <row r="5547" ht="12.75" customHeight="1">
      <c r="B5547" s="61"/>
      <c r="C5547" s="70" t="s">
        <v>24301</v>
      </c>
      <c r="D5547" s="70" t="s">
        <v>17713</v>
      </c>
      <c r="E5547" s="126" t="s">
        <v>311</v>
      </c>
      <c r="F5547" s="127">
        <v>39.0</v>
      </c>
      <c r="G5547" s="128"/>
      <c r="H5547" s="94">
        <f t="shared" si="708"/>
        <v>0</v>
      </c>
    </row>
    <row r="5548" ht="12.75" customHeight="1">
      <c r="B5548" s="61"/>
      <c r="C5548" s="70" t="s">
        <v>24302</v>
      </c>
      <c r="D5548" s="70" t="s">
        <v>17836</v>
      </c>
      <c r="E5548" s="126" t="s">
        <v>311</v>
      </c>
      <c r="F5548" s="127">
        <v>9.0</v>
      </c>
      <c r="G5548" s="128"/>
      <c r="H5548" s="94">
        <f t="shared" si="708"/>
        <v>0</v>
      </c>
    </row>
    <row r="5549" ht="12.75" customHeight="1">
      <c r="B5549" s="61"/>
      <c r="C5549" s="70" t="s">
        <v>24303</v>
      </c>
      <c r="D5549" s="70" t="s">
        <v>17715</v>
      </c>
      <c r="E5549" s="126" t="s">
        <v>311</v>
      </c>
      <c r="F5549" s="127">
        <v>9.0</v>
      </c>
      <c r="G5549" s="128"/>
      <c r="H5549" s="94">
        <f t="shared" si="708"/>
        <v>0</v>
      </c>
    </row>
    <row r="5550" ht="12.75" customHeight="1">
      <c r="B5550" s="61"/>
      <c r="C5550" s="70" t="s">
        <v>24304</v>
      </c>
      <c r="D5550" s="70" t="s">
        <v>18663</v>
      </c>
      <c r="E5550" s="126" t="s">
        <v>311</v>
      </c>
      <c r="F5550" s="127">
        <v>9.0</v>
      </c>
      <c r="G5550" s="128"/>
      <c r="H5550" s="94">
        <f t="shared" si="708"/>
        <v>0</v>
      </c>
    </row>
    <row r="5551" ht="12.75" customHeight="1">
      <c r="B5551" s="61"/>
      <c r="C5551" s="70" t="s">
        <v>24305</v>
      </c>
      <c r="D5551" s="70" t="s">
        <v>17839</v>
      </c>
      <c r="E5551" s="126" t="s">
        <v>311</v>
      </c>
      <c r="F5551" s="127">
        <v>9.0</v>
      </c>
      <c r="G5551" s="128"/>
      <c r="H5551" s="94">
        <f t="shared" si="708"/>
        <v>0</v>
      </c>
    </row>
    <row r="5552" ht="12.75" customHeight="1">
      <c r="B5552" s="61"/>
      <c r="C5552" s="70" t="s">
        <v>24306</v>
      </c>
      <c r="D5552" s="70" t="s">
        <v>20128</v>
      </c>
      <c r="E5552" s="126" t="s">
        <v>311</v>
      </c>
      <c r="F5552" s="127">
        <v>1.0</v>
      </c>
      <c r="G5552" s="128"/>
      <c r="H5552" s="94">
        <f t="shared" si="708"/>
        <v>0</v>
      </c>
    </row>
    <row r="5553" ht="12.75" customHeight="1">
      <c r="B5553" s="61"/>
      <c r="C5553" s="70" t="s">
        <v>24307</v>
      </c>
      <c r="D5553" s="70" t="s">
        <v>17853</v>
      </c>
      <c r="E5553" s="126" t="s">
        <v>311</v>
      </c>
      <c r="F5553" s="127">
        <v>3.0</v>
      </c>
      <c r="G5553" s="128"/>
      <c r="H5553" s="94">
        <f t="shared" si="708"/>
        <v>0</v>
      </c>
    </row>
    <row r="5554" ht="12.75" customHeight="1">
      <c r="B5554" s="61"/>
      <c r="C5554" s="70" t="s">
        <v>24308</v>
      </c>
      <c r="D5554" s="70" t="s">
        <v>17841</v>
      </c>
      <c r="E5554" s="126" t="s">
        <v>311</v>
      </c>
      <c r="F5554" s="127">
        <v>1.0</v>
      </c>
      <c r="G5554" s="128"/>
      <c r="H5554" s="94">
        <f t="shared" si="708"/>
        <v>0</v>
      </c>
    </row>
    <row r="5555" ht="12.75" customHeight="1">
      <c r="B5555" s="61"/>
      <c r="C5555" s="70" t="s">
        <v>24309</v>
      </c>
      <c r="D5555" s="70" t="s">
        <v>18769</v>
      </c>
      <c r="E5555" s="126" t="s">
        <v>311</v>
      </c>
      <c r="F5555" s="127">
        <v>3.0</v>
      </c>
      <c r="G5555" s="128"/>
      <c r="H5555" s="94">
        <f t="shared" si="708"/>
        <v>0</v>
      </c>
    </row>
    <row r="5556" ht="12.75" customHeight="1">
      <c r="B5556" s="61"/>
      <c r="C5556" s="70" t="s">
        <v>24310</v>
      </c>
      <c r="D5556" s="70" t="s">
        <v>17845</v>
      </c>
      <c r="E5556" s="126" t="s">
        <v>311</v>
      </c>
      <c r="F5556" s="127">
        <v>1.0</v>
      </c>
      <c r="G5556" s="128"/>
      <c r="H5556" s="94">
        <f t="shared" si="708"/>
        <v>0</v>
      </c>
    </row>
    <row r="5557" ht="12.75" customHeight="1">
      <c r="B5557" s="61"/>
      <c r="C5557" s="70" t="s">
        <v>24311</v>
      </c>
      <c r="D5557" s="70" t="s">
        <v>20125</v>
      </c>
      <c r="E5557" s="126" t="s">
        <v>311</v>
      </c>
      <c r="F5557" s="127">
        <v>2.0</v>
      </c>
      <c r="G5557" s="128"/>
      <c r="H5557" s="94">
        <f t="shared" si="708"/>
        <v>0</v>
      </c>
    </row>
    <row r="5558" ht="12.75" customHeight="1">
      <c r="B5558" s="61"/>
      <c r="C5558" s="70" t="s">
        <v>24312</v>
      </c>
      <c r="D5558" s="70" t="s">
        <v>17847</v>
      </c>
      <c r="E5558" s="126" t="s">
        <v>311</v>
      </c>
      <c r="F5558" s="127">
        <v>1.0</v>
      </c>
      <c r="G5558" s="128"/>
      <c r="H5558" s="94">
        <f t="shared" si="708"/>
        <v>0</v>
      </c>
    </row>
    <row r="5559" ht="12.75" customHeight="1">
      <c r="B5559" s="61"/>
      <c r="C5559" s="70" t="s">
        <v>24313</v>
      </c>
      <c r="D5559" s="70" t="s">
        <v>19981</v>
      </c>
      <c r="E5559" s="126" t="s">
        <v>311</v>
      </c>
      <c r="F5559" s="127">
        <v>1.0</v>
      </c>
      <c r="G5559" s="128"/>
      <c r="H5559" s="94">
        <f t="shared" si="708"/>
        <v>0</v>
      </c>
    </row>
    <row r="5560" ht="12.75" customHeight="1">
      <c r="B5560" s="61"/>
      <c r="C5560" s="70" t="s">
        <v>24314</v>
      </c>
      <c r="D5560" s="70" t="s">
        <v>17855</v>
      </c>
      <c r="E5560" s="126" t="s">
        <v>311</v>
      </c>
      <c r="F5560" s="127">
        <v>1.0</v>
      </c>
      <c r="G5560" s="128"/>
      <c r="H5560" s="94">
        <f t="shared" si="708"/>
        <v>0</v>
      </c>
    </row>
    <row r="5561" ht="12.75" customHeight="1">
      <c r="B5561" s="61"/>
      <c r="C5561" s="70" t="s">
        <v>24315</v>
      </c>
      <c r="D5561" s="70" t="s">
        <v>17719</v>
      </c>
      <c r="E5561" s="126" t="s">
        <v>311</v>
      </c>
      <c r="F5561" s="127">
        <v>180.0</v>
      </c>
      <c r="G5561" s="128"/>
      <c r="H5561" s="94">
        <f t="shared" si="708"/>
        <v>0</v>
      </c>
    </row>
    <row r="5562" ht="12.75" customHeight="1">
      <c r="B5562" s="61"/>
      <c r="C5562" s="70" t="s">
        <v>24316</v>
      </c>
      <c r="D5562" s="70" t="s">
        <v>17723</v>
      </c>
      <c r="E5562" s="126" t="s">
        <v>311</v>
      </c>
      <c r="F5562" s="127">
        <v>472.0</v>
      </c>
      <c r="G5562" s="128"/>
      <c r="H5562" s="94">
        <f t="shared" si="708"/>
        <v>0</v>
      </c>
    </row>
    <row r="5563" ht="12.75" customHeight="1">
      <c r="B5563" s="61"/>
      <c r="C5563" s="70" t="s">
        <v>24317</v>
      </c>
      <c r="D5563" s="70" t="s">
        <v>17861</v>
      </c>
      <c r="E5563" s="126" t="s">
        <v>311</v>
      </c>
      <c r="F5563" s="127">
        <v>472.0</v>
      </c>
      <c r="G5563" s="128"/>
      <c r="H5563" s="94">
        <f t="shared" si="708"/>
        <v>0</v>
      </c>
    </row>
    <row r="5564" ht="12.75" customHeight="1">
      <c r="B5564" s="61"/>
      <c r="C5564" s="70" t="s">
        <v>24318</v>
      </c>
      <c r="D5564" s="70" t="s">
        <v>17725</v>
      </c>
      <c r="E5564" s="126" t="s">
        <v>311</v>
      </c>
      <c r="F5564" s="127">
        <v>120.0</v>
      </c>
      <c r="G5564" s="128"/>
      <c r="H5564" s="94">
        <f t="shared" si="708"/>
        <v>0</v>
      </c>
    </row>
    <row r="5565" ht="12.75" customHeight="1">
      <c r="B5565" s="61"/>
      <c r="C5565" s="70" t="s">
        <v>24319</v>
      </c>
      <c r="D5565" s="70" t="s">
        <v>18671</v>
      </c>
      <c r="E5565" s="126" t="s">
        <v>311</v>
      </c>
      <c r="F5565" s="127">
        <v>66.0</v>
      </c>
      <c r="G5565" s="128"/>
      <c r="H5565" s="94">
        <f t="shared" si="708"/>
        <v>0</v>
      </c>
    </row>
    <row r="5566" ht="12.75" customHeight="1">
      <c r="B5566" s="61"/>
      <c r="C5566" s="70" t="s">
        <v>24320</v>
      </c>
      <c r="D5566" s="70" t="s">
        <v>17864</v>
      </c>
      <c r="E5566" s="126" t="s">
        <v>311</v>
      </c>
      <c r="F5566" s="127">
        <v>66.0</v>
      </c>
      <c r="G5566" s="128"/>
      <c r="H5566" s="94">
        <f t="shared" si="708"/>
        <v>0</v>
      </c>
    </row>
    <row r="5567" ht="12.75" customHeight="1">
      <c r="B5567" s="61"/>
      <c r="C5567" s="70" t="s">
        <v>24321</v>
      </c>
      <c r="D5567" s="70" t="s">
        <v>17727</v>
      </c>
      <c r="E5567" s="126" t="s">
        <v>311</v>
      </c>
      <c r="F5567" s="127">
        <v>15.0</v>
      </c>
      <c r="G5567" s="128"/>
      <c r="H5567" s="94">
        <f t="shared" si="708"/>
        <v>0</v>
      </c>
    </row>
    <row r="5568" ht="12.75" customHeight="1">
      <c r="B5568" s="61"/>
      <c r="C5568" s="70" t="s">
        <v>24322</v>
      </c>
      <c r="D5568" s="70" t="s">
        <v>17731</v>
      </c>
      <c r="E5568" s="126" t="s">
        <v>311</v>
      </c>
      <c r="F5568" s="127">
        <v>59.0</v>
      </c>
      <c r="G5568" s="128"/>
      <c r="H5568" s="94">
        <f t="shared" si="708"/>
        <v>0</v>
      </c>
    </row>
    <row r="5569" ht="12.75" customHeight="1">
      <c r="B5569" s="61"/>
      <c r="C5569" s="70" t="s">
        <v>24323</v>
      </c>
      <c r="D5569" s="70" t="s">
        <v>17869</v>
      </c>
      <c r="E5569" s="126" t="s">
        <v>311</v>
      </c>
      <c r="F5569" s="127">
        <v>59.0</v>
      </c>
      <c r="G5569" s="128"/>
      <c r="H5569" s="94">
        <f t="shared" si="708"/>
        <v>0</v>
      </c>
    </row>
    <row r="5570" ht="12.75" customHeight="1">
      <c r="B5570" s="61"/>
      <c r="C5570" s="70" t="s">
        <v>24324</v>
      </c>
      <c r="D5570" s="70" t="s">
        <v>17733</v>
      </c>
      <c r="E5570" s="126" t="s">
        <v>311</v>
      </c>
      <c r="F5570" s="127">
        <v>11.0</v>
      </c>
      <c r="G5570" s="128"/>
      <c r="H5570" s="94">
        <f t="shared" si="708"/>
        <v>0</v>
      </c>
    </row>
    <row r="5571" ht="12.75" customHeight="1">
      <c r="B5571" s="61"/>
      <c r="C5571" s="70" t="s">
        <v>24325</v>
      </c>
      <c r="D5571" s="70" t="s">
        <v>18678</v>
      </c>
      <c r="E5571" s="126" t="s">
        <v>311</v>
      </c>
      <c r="F5571" s="127">
        <v>11.0</v>
      </c>
      <c r="G5571" s="128"/>
      <c r="H5571" s="94">
        <f t="shared" si="708"/>
        <v>0</v>
      </c>
    </row>
    <row r="5572" ht="12.75" customHeight="1">
      <c r="B5572" s="61"/>
      <c r="C5572" s="70" t="s">
        <v>24326</v>
      </c>
      <c r="D5572" s="70" t="s">
        <v>17872</v>
      </c>
      <c r="E5572" s="126" t="s">
        <v>311</v>
      </c>
      <c r="F5572" s="127">
        <v>11.0</v>
      </c>
      <c r="G5572" s="128"/>
      <c r="H5572" s="94">
        <f t="shared" si="708"/>
        <v>0</v>
      </c>
    </row>
    <row r="5573" ht="12.75" customHeight="1">
      <c r="B5573" s="61"/>
      <c r="C5573" s="84" t="s">
        <v>24327</v>
      </c>
      <c r="D5573" s="85" t="s">
        <v>17735</v>
      </c>
      <c r="E5573" s="129"/>
      <c r="F5573" s="129"/>
      <c r="G5573" s="72"/>
      <c r="H5573" s="86">
        <f>SUM(H5574:H5604)</f>
        <v>0</v>
      </c>
    </row>
    <row r="5574" ht="12.75" customHeight="1">
      <c r="B5574" s="61"/>
      <c r="C5574" s="70" t="s">
        <v>24328</v>
      </c>
      <c r="D5574" s="70" t="s">
        <v>20013</v>
      </c>
      <c r="E5574" s="126" t="s">
        <v>311</v>
      </c>
      <c r="F5574" s="127">
        <v>1.0</v>
      </c>
      <c r="G5574" s="128"/>
      <c r="H5574" s="94">
        <f t="shared" ref="H5574:H5604" si="709">ROUND(F5574*G5574,2)</f>
        <v>0</v>
      </c>
    </row>
    <row r="5575" ht="12.75" customHeight="1">
      <c r="B5575" s="61"/>
      <c r="C5575" s="70" t="s">
        <v>24329</v>
      </c>
      <c r="D5575" s="70" t="s">
        <v>17737</v>
      </c>
      <c r="E5575" s="126" t="s">
        <v>311</v>
      </c>
      <c r="F5575" s="127">
        <v>7.0</v>
      </c>
      <c r="G5575" s="128"/>
      <c r="H5575" s="94">
        <f t="shared" si="709"/>
        <v>0</v>
      </c>
    </row>
    <row r="5576" ht="12.75" customHeight="1">
      <c r="B5576" s="61"/>
      <c r="C5576" s="70" t="s">
        <v>24330</v>
      </c>
      <c r="D5576" s="70" t="s">
        <v>17739</v>
      </c>
      <c r="E5576" s="126" t="s">
        <v>311</v>
      </c>
      <c r="F5576" s="127">
        <v>2.0</v>
      </c>
      <c r="G5576" s="128"/>
      <c r="H5576" s="94">
        <f t="shared" si="709"/>
        <v>0</v>
      </c>
    </row>
    <row r="5577" ht="12.75" customHeight="1">
      <c r="B5577" s="61"/>
      <c r="C5577" s="70" t="s">
        <v>24331</v>
      </c>
      <c r="D5577" s="70" t="s">
        <v>17743</v>
      </c>
      <c r="E5577" s="126" t="s">
        <v>311</v>
      </c>
      <c r="F5577" s="127">
        <v>3.0</v>
      </c>
      <c r="G5577" s="128"/>
      <c r="H5577" s="94">
        <f t="shared" si="709"/>
        <v>0</v>
      </c>
    </row>
    <row r="5578" ht="12.75" customHeight="1">
      <c r="B5578" s="61"/>
      <c r="C5578" s="70" t="s">
        <v>24332</v>
      </c>
      <c r="D5578" s="70" t="s">
        <v>17878</v>
      </c>
      <c r="E5578" s="126" t="s">
        <v>311</v>
      </c>
      <c r="F5578" s="127">
        <v>9.0</v>
      </c>
      <c r="G5578" s="128"/>
      <c r="H5578" s="94">
        <f t="shared" si="709"/>
        <v>0</v>
      </c>
    </row>
    <row r="5579" ht="12.75" customHeight="1">
      <c r="B5579" s="61"/>
      <c r="C5579" s="70" t="s">
        <v>24333</v>
      </c>
      <c r="D5579" s="70" t="s">
        <v>17745</v>
      </c>
      <c r="E5579" s="126" t="s">
        <v>311</v>
      </c>
      <c r="F5579" s="127">
        <v>7.0</v>
      </c>
      <c r="G5579" s="128"/>
      <c r="H5579" s="94">
        <f t="shared" si="709"/>
        <v>0</v>
      </c>
    </row>
    <row r="5580" ht="12.75" customHeight="1">
      <c r="B5580" s="61"/>
      <c r="C5580" s="70" t="s">
        <v>24334</v>
      </c>
      <c r="D5580" s="70" t="s">
        <v>18686</v>
      </c>
      <c r="E5580" s="126" t="s">
        <v>311</v>
      </c>
      <c r="F5580" s="127">
        <v>2.0</v>
      </c>
      <c r="G5580" s="128"/>
      <c r="H5580" s="94">
        <f t="shared" si="709"/>
        <v>0</v>
      </c>
    </row>
    <row r="5581" ht="12.75" customHeight="1">
      <c r="B5581" s="61"/>
      <c r="C5581" s="70" t="s">
        <v>24335</v>
      </c>
      <c r="D5581" s="70" t="s">
        <v>17747</v>
      </c>
      <c r="E5581" s="126" t="s">
        <v>311</v>
      </c>
      <c r="F5581" s="127">
        <v>4.0</v>
      </c>
      <c r="G5581" s="128"/>
      <c r="H5581" s="94">
        <f t="shared" si="709"/>
        <v>0</v>
      </c>
    </row>
    <row r="5582" ht="12.75" customHeight="1">
      <c r="B5582" s="61"/>
      <c r="C5582" s="70" t="s">
        <v>24336</v>
      </c>
      <c r="D5582" s="70" t="s">
        <v>17749</v>
      </c>
      <c r="E5582" s="126" t="s">
        <v>311</v>
      </c>
      <c r="F5582" s="127">
        <v>4.0</v>
      </c>
      <c r="G5582" s="128"/>
      <c r="H5582" s="94">
        <f t="shared" si="709"/>
        <v>0</v>
      </c>
    </row>
    <row r="5583" ht="12.75" customHeight="1">
      <c r="B5583" s="61"/>
      <c r="C5583" s="70" t="s">
        <v>24337</v>
      </c>
      <c r="D5583" s="70" t="s">
        <v>18688</v>
      </c>
      <c r="E5583" s="126" t="s">
        <v>311</v>
      </c>
      <c r="F5583" s="127">
        <v>5.0</v>
      </c>
      <c r="G5583" s="128"/>
      <c r="H5583" s="94">
        <f t="shared" si="709"/>
        <v>0</v>
      </c>
    </row>
    <row r="5584" ht="12.75" customHeight="1">
      <c r="B5584" s="61"/>
      <c r="C5584" s="70" t="s">
        <v>24338</v>
      </c>
      <c r="D5584" s="70" t="s">
        <v>17883</v>
      </c>
      <c r="E5584" s="126" t="s">
        <v>311</v>
      </c>
      <c r="F5584" s="127">
        <v>4.0</v>
      </c>
      <c r="G5584" s="128"/>
      <c r="H5584" s="94">
        <f t="shared" si="709"/>
        <v>0</v>
      </c>
    </row>
    <row r="5585" ht="12.75" customHeight="1">
      <c r="B5585" s="61"/>
      <c r="C5585" s="70" t="s">
        <v>24339</v>
      </c>
      <c r="D5585" s="70" t="s">
        <v>17910</v>
      </c>
      <c r="E5585" s="126" t="s">
        <v>311</v>
      </c>
      <c r="F5585" s="127">
        <v>1.0</v>
      </c>
      <c r="G5585" s="128"/>
      <c r="H5585" s="94">
        <f t="shared" si="709"/>
        <v>0</v>
      </c>
    </row>
    <row r="5586" ht="12.75" customHeight="1">
      <c r="B5586" s="61"/>
      <c r="C5586" s="70" t="s">
        <v>24340</v>
      </c>
      <c r="D5586" s="70" t="s">
        <v>18818</v>
      </c>
      <c r="E5586" s="126" t="s">
        <v>311</v>
      </c>
      <c r="F5586" s="127">
        <v>1.0</v>
      </c>
      <c r="G5586" s="128"/>
      <c r="H5586" s="94">
        <f t="shared" si="709"/>
        <v>0</v>
      </c>
    </row>
    <row r="5587" ht="12.75" customHeight="1">
      <c r="B5587" s="61"/>
      <c r="C5587" s="70" t="s">
        <v>24341</v>
      </c>
      <c r="D5587" s="70" t="s">
        <v>20198</v>
      </c>
      <c r="E5587" s="126" t="s">
        <v>311</v>
      </c>
      <c r="F5587" s="127">
        <v>1.0</v>
      </c>
      <c r="G5587" s="128"/>
      <c r="H5587" s="94">
        <f t="shared" si="709"/>
        <v>0</v>
      </c>
    </row>
    <row r="5588" ht="12.75" customHeight="1">
      <c r="B5588" s="61"/>
      <c r="C5588" s="70" t="s">
        <v>24342</v>
      </c>
      <c r="D5588" s="70" t="s">
        <v>20201</v>
      </c>
      <c r="E5588" s="126" t="s">
        <v>311</v>
      </c>
      <c r="F5588" s="127">
        <v>1.0</v>
      </c>
      <c r="G5588" s="128"/>
      <c r="H5588" s="94">
        <f t="shared" si="709"/>
        <v>0</v>
      </c>
    </row>
    <row r="5589" ht="12.75" customHeight="1">
      <c r="B5589" s="61"/>
      <c r="C5589" s="70" t="s">
        <v>24343</v>
      </c>
      <c r="D5589" s="70" t="s">
        <v>17918</v>
      </c>
      <c r="E5589" s="126" t="s">
        <v>311</v>
      </c>
      <c r="F5589" s="127">
        <v>6.0</v>
      </c>
      <c r="G5589" s="128"/>
      <c r="H5589" s="94">
        <f t="shared" si="709"/>
        <v>0</v>
      </c>
    </row>
    <row r="5590" ht="12.75" customHeight="1">
      <c r="B5590" s="61"/>
      <c r="C5590" s="70" t="s">
        <v>24344</v>
      </c>
      <c r="D5590" s="70" t="s">
        <v>17920</v>
      </c>
      <c r="E5590" s="126" t="s">
        <v>311</v>
      </c>
      <c r="F5590" s="127">
        <v>11.0</v>
      </c>
      <c r="G5590" s="128"/>
      <c r="H5590" s="94">
        <f t="shared" si="709"/>
        <v>0</v>
      </c>
    </row>
    <row r="5591" ht="12.75" customHeight="1">
      <c r="B5591" s="61"/>
      <c r="C5591" s="70" t="s">
        <v>24345</v>
      </c>
      <c r="D5591" s="70" t="s">
        <v>17922</v>
      </c>
      <c r="E5591" s="126" t="s">
        <v>311</v>
      </c>
      <c r="F5591" s="127">
        <v>4.0</v>
      </c>
      <c r="G5591" s="128"/>
      <c r="H5591" s="94">
        <f t="shared" si="709"/>
        <v>0</v>
      </c>
    </row>
    <row r="5592" ht="12.75" customHeight="1">
      <c r="B5592" s="61"/>
      <c r="C5592" s="70" t="s">
        <v>24346</v>
      </c>
      <c r="D5592" s="70" t="s">
        <v>17924</v>
      </c>
      <c r="E5592" s="126" t="s">
        <v>311</v>
      </c>
      <c r="F5592" s="127">
        <v>2.0</v>
      </c>
      <c r="G5592" s="128"/>
      <c r="H5592" s="94">
        <f t="shared" si="709"/>
        <v>0</v>
      </c>
    </row>
    <row r="5593" ht="12.75" customHeight="1">
      <c r="B5593" s="61"/>
      <c r="C5593" s="70" t="s">
        <v>24347</v>
      </c>
      <c r="D5593" s="70" t="s">
        <v>17926</v>
      </c>
      <c r="E5593" s="126" t="s">
        <v>311</v>
      </c>
      <c r="F5593" s="127">
        <v>2.0</v>
      </c>
      <c r="G5593" s="128"/>
      <c r="H5593" s="94">
        <f t="shared" si="709"/>
        <v>0</v>
      </c>
    </row>
    <row r="5594" ht="12.75" customHeight="1">
      <c r="B5594" s="61"/>
      <c r="C5594" s="70" t="s">
        <v>24348</v>
      </c>
      <c r="D5594" s="70" t="s">
        <v>22303</v>
      </c>
      <c r="E5594" s="126" t="s">
        <v>311</v>
      </c>
      <c r="F5594" s="127">
        <v>3.0</v>
      </c>
      <c r="G5594" s="128"/>
      <c r="H5594" s="94">
        <f t="shared" si="709"/>
        <v>0</v>
      </c>
    </row>
    <row r="5595" ht="12.75" customHeight="1">
      <c r="B5595" s="61"/>
      <c r="C5595" s="70" t="s">
        <v>24349</v>
      </c>
      <c r="D5595" s="70" t="s">
        <v>18693</v>
      </c>
      <c r="E5595" s="126" t="s">
        <v>311</v>
      </c>
      <c r="F5595" s="127">
        <v>7.0</v>
      </c>
      <c r="G5595" s="128"/>
      <c r="H5595" s="94">
        <f t="shared" si="709"/>
        <v>0</v>
      </c>
    </row>
    <row r="5596" ht="12.75" customHeight="1">
      <c r="B5596" s="61"/>
      <c r="C5596" s="70" t="s">
        <v>24350</v>
      </c>
      <c r="D5596" s="70" t="s">
        <v>24351</v>
      </c>
      <c r="E5596" s="126" t="s">
        <v>311</v>
      </c>
      <c r="F5596" s="127">
        <v>1.0</v>
      </c>
      <c r="G5596" s="128"/>
      <c r="H5596" s="94">
        <f t="shared" si="709"/>
        <v>0</v>
      </c>
    </row>
    <row r="5597" ht="12.75" customHeight="1">
      <c r="B5597" s="61"/>
      <c r="C5597" s="70" t="s">
        <v>24352</v>
      </c>
      <c r="D5597" s="70" t="s">
        <v>17894</v>
      </c>
      <c r="E5597" s="126" t="s">
        <v>311</v>
      </c>
      <c r="F5597" s="127">
        <v>2.0</v>
      </c>
      <c r="G5597" s="128"/>
      <c r="H5597" s="94">
        <f t="shared" si="709"/>
        <v>0</v>
      </c>
    </row>
    <row r="5598" ht="12.75" customHeight="1">
      <c r="B5598" s="61"/>
      <c r="C5598" s="70" t="s">
        <v>24353</v>
      </c>
      <c r="D5598" s="70" t="s">
        <v>17896</v>
      </c>
      <c r="E5598" s="126" t="s">
        <v>311</v>
      </c>
      <c r="F5598" s="127">
        <v>2.0</v>
      </c>
      <c r="G5598" s="128"/>
      <c r="H5598" s="94">
        <f t="shared" si="709"/>
        <v>0</v>
      </c>
    </row>
    <row r="5599" ht="12.75" customHeight="1">
      <c r="B5599" s="61"/>
      <c r="C5599" s="70" t="s">
        <v>24354</v>
      </c>
      <c r="D5599" s="70" t="s">
        <v>17755</v>
      </c>
      <c r="E5599" s="126" t="s">
        <v>311</v>
      </c>
      <c r="F5599" s="127">
        <v>3.0</v>
      </c>
      <c r="G5599" s="128"/>
      <c r="H5599" s="94">
        <f t="shared" si="709"/>
        <v>0</v>
      </c>
    </row>
    <row r="5600" ht="12.75" customHeight="1">
      <c r="B5600" s="61"/>
      <c r="C5600" s="70" t="s">
        <v>24355</v>
      </c>
      <c r="D5600" s="70" t="s">
        <v>20183</v>
      </c>
      <c r="E5600" s="126" t="s">
        <v>311</v>
      </c>
      <c r="F5600" s="127">
        <v>2.0</v>
      </c>
      <c r="G5600" s="128"/>
      <c r="H5600" s="94">
        <f t="shared" si="709"/>
        <v>0</v>
      </c>
    </row>
    <row r="5601" ht="12.75" customHeight="1">
      <c r="B5601" s="61"/>
      <c r="C5601" s="70" t="s">
        <v>24356</v>
      </c>
      <c r="D5601" s="70" t="s">
        <v>17906</v>
      </c>
      <c r="E5601" s="126" t="s">
        <v>311</v>
      </c>
      <c r="F5601" s="127">
        <v>1.0</v>
      </c>
      <c r="G5601" s="128"/>
      <c r="H5601" s="94">
        <f t="shared" si="709"/>
        <v>0</v>
      </c>
    </row>
    <row r="5602" ht="12.75" customHeight="1">
      <c r="B5602" s="61"/>
      <c r="C5602" s="70" t="s">
        <v>24357</v>
      </c>
      <c r="D5602" s="70" t="s">
        <v>20042</v>
      </c>
      <c r="E5602" s="126" t="s">
        <v>311</v>
      </c>
      <c r="F5602" s="127">
        <v>1.0</v>
      </c>
      <c r="G5602" s="128"/>
      <c r="H5602" s="94">
        <f t="shared" si="709"/>
        <v>0</v>
      </c>
    </row>
    <row r="5603" ht="12.75" customHeight="1">
      <c r="B5603" s="61"/>
      <c r="C5603" s="70" t="s">
        <v>24358</v>
      </c>
      <c r="D5603" s="70" t="s">
        <v>20209</v>
      </c>
      <c r="E5603" s="126" t="s">
        <v>311</v>
      </c>
      <c r="F5603" s="127">
        <v>1.0</v>
      </c>
      <c r="G5603" s="128"/>
      <c r="H5603" s="94">
        <f t="shared" si="709"/>
        <v>0</v>
      </c>
    </row>
    <row r="5604" ht="12.75" customHeight="1">
      <c r="B5604" s="61"/>
      <c r="C5604" s="70" t="s">
        <v>24359</v>
      </c>
      <c r="D5604" s="70" t="s">
        <v>17932</v>
      </c>
      <c r="E5604" s="126" t="s">
        <v>311</v>
      </c>
      <c r="F5604" s="127">
        <v>2.0</v>
      </c>
      <c r="G5604" s="128"/>
      <c r="H5604" s="94">
        <f t="shared" si="709"/>
        <v>0</v>
      </c>
    </row>
    <row r="5605" ht="12.75" customHeight="1">
      <c r="B5605" s="61"/>
      <c r="C5605" s="84" t="s">
        <v>24360</v>
      </c>
      <c r="D5605" s="85" t="s">
        <v>17769</v>
      </c>
      <c r="E5605" s="129"/>
      <c r="F5605" s="129"/>
      <c r="G5605" s="49"/>
      <c r="H5605" s="86">
        <f>SUM(H5606:H5626)</f>
        <v>0</v>
      </c>
    </row>
    <row r="5606" ht="12.75" customHeight="1">
      <c r="B5606" s="61"/>
      <c r="C5606" s="70" t="s">
        <v>24361</v>
      </c>
      <c r="D5606" s="70" t="s">
        <v>20060</v>
      </c>
      <c r="E5606" s="126" t="s">
        <v>311</v>
      </c>
      <c r="F5606" s="127">
        <v>1.0</v>
      </c>
      <c r="G5606" s="128"/>
      <c r="H5606" s="94">
        <f t="shared" ref="H5606:H5626" si="710">ROUND(F5606*G5606,2)</f>
        <v>0</v>
      </c>
    </row>
    <row r="5607" ht="12.75" customHeight="1">
      <c r="B5607" s="61"/>
      <c r="C5607" s="70" t="s">
        <v>24362</v>
      </c>
      <c r="D5607" s="70" t="s">
        <v>17771</v>
      </c>
      <c r="E5607" s="126" t="s">
        <v>311</v>
      </c>
      <c r="F5607" s="127">
        <v>4.0</v>
      </c>
      <c r="G5607" s="128"/>
      <c r="H5607" s="94">
        <f t="shared" si="710"/>
        <v>0</v>
      </c>
    </row>
    <row r="5608" ht="12.75" customHeight="1">
      <c r="B5608" s="61"/>
      <c r="C5608" s="70" t="s">
        <v>24363</v>
      </c>
      <c r="D5608" s="70" t="s">
        <v>17936</v>
      </c>
      <c r="E5608" s="126" t="s">
        <v>311</v>
      </c>
      <c r="F5608" s="127">
        <v>3.0</v>
      </c>
      <c r="G5608" s="128"/>
      <c r="H5608" s="94">
        <f t="shared" si="710"/>
        <v>0</v>
      </c>
    </row>
    <row r="5609" ht="12.75" customHeight="1">
      <c r="B5609" s="61"/>
      <c r="C5609" s="70" t="s">
        <v>24364</v>
      </c>
      <c r="D5609" s="70" t="s">
        <v>17938</v>
      </c>
      <c r="E5609" s="126" t="s">
        <v>311</v>
      </c>
      <c r="F5609" s="127">
        <v>12.0</v>
      </c>
      <c r="G5609" s="128"/>
      <c r="H5609" s="94">
        <f t="shared" si="710"/>
        <v>0</v>
      </c>
    </row>
    <row r="5610" ht="12.75" customHeight="1">
      <c r="B5610" s="61"/>
      <c r="C5610" s="70" t="s">
        <v>24365</v>
      </c>
      <c r="D5610" s="70" t="s">
        <v>17940</v>
      </c>
      <c r="E5610" s="126" t="s">
        <v>311</v>
      </c>
      <c r="F5610" s="127">
        <v>3.0</v>
      </c>
      <c r="G5610" s="128"/>
      <c r="H5610" s="94">
        <f t="shared" si="710"/>
        <v>0</v>
      </c>
    </row>
    <row r="5611" ht="12.75" customHeight="1">
      <c r="B5611" s="61"/>
      <c r="C5611" s="70" t="s">
        <v>24366</v>
      </c>
      <c r="D5611" s="70" t="s">
        <v>17942</v>
      </c>
      <c r="E5611" s="126" t="s">
        <v>311</v>
      </c>
      <c r="F5611" s="127">
        <v>4.0</v>
      </c>
      <c r="G5611" s="128"/>
      <c r="H5611" s="94">
        <f t="shared" si="710"/>
        <v>0</v>
      </c>
    </row>
    <row r="5612" ht="12.75" customHeight="1">
      <c r="B5612" s="61"/>
      <c r="C5612" s="70" t="s">
        <v>24367</v>
      </c>
      <c r="D5612" s="70" t="s">
        <v>17944</v>
      </c>
      <c r="E5612" s="126" t="s">
        <v>311</v>
      </c>
      <c r="F5612" s="127">
        <v>4.0</v>
      </c>
      <c r="G5612" s="128"/>
      <c r="H5612" s="94">
        <f t="shared" si="710"/>
        <v>0</v>
      </c>
    </row>
    <row r="5613" ht="12.75" customHeight="1">
      <c r="B5613" s="61"/>
      <c r="C5613" s="70" t="s">
        <v>24368</v>
      </c>
      <c r="D5613" s="70" t="s">
        <v>17946</v>
      </c>
      <c r="E5613" s="126" t="s">
        <v>311</v>
      </c>
      <c r="F5613" s="127">
        <v>1.0</v>
      </c>
      <c r="G5613" s="128"/>
      <c r="H5613" s="94">
        <f t="shared" si="710"/>
        <v>0</v>
      </c>
    </row>
    <row r="5614" ht="12.75" customHeight="1">
      <c r="B5614" s="61"/>
      <c r="C5614" s="70" t="s">
        <v>24369</v>
      </c>
      <c r="D5614" s="70" t="s">
        <v>20226</v>
      </c>
      <c r="E5614" s="126" t="s">
        <v>311</v>
      </c>
      <c r="F5614" s="127">
        <v>1.0</v>
      </c>
      <c r="G5614" s="128"/>
      <c r="H5614" s="94">
        <f t="shared" si="710"/>
        <v>0</v>
      </c>
    </row>
    <row r="5615" ht="12.75" customHeight="1">
      <c r="B5615" s="61"/>
      <c r="C5615" s="70" t="s">
        <v>24370</v>
      </c>
      <c r="D5615" s="70" t="s">
        <v>17959</v>
      </c>
      <c r="E5615" s="126" t="s">
        <v>311</v>
      </c>
      <c r="F5615" s="127">
        <v>2.0</v>
      </c>
      <c r="G5615" s="128"/>
      <c r="H5615" s="94">
        <f t="shared" si="710"/>
        <v>0</v>
      </c>
    </row>
    <row r="5616" ht="12.75" customHeight="1">
      <c r="B5616" s="61"/>
      <c r="C5616" s="70" t="s">
        <v>24371</v>
      </c>
      <c r="D5616" s="70" t="s">
        <v>17961</v>
      </c>
      <c r="E5616" s="126" t="s">
        <v>311</v>
      </c>
      <c r="F5616" s="127">
        <v>2.0</v>
      </c>
      <c r="G5616" s="128"/>
      <c r="H5616" s="94">
        <f t="shared" si="710"/>
        <v>0</v>
      </c>
    </row>
    <row r="5617" ht="12.75" customHeight="1">
      <c r="B5617" s="61"/>
      <c r="C5617" s="70" t="s">
        <v>24372</v>
      </c>
      <c r="D5617" s="70" t="s">
        <v>22333</v>
      </c>
      <c r="E5617" s="126" t="s">
        <v>311</v>
      </c>
      <c r="F5617" s="127">
        <v>3.0</v>
      </c>
      <c r="G5617" s="128"/>
      <c r="H5617" s="94">
        <f t="shared" si="710"/>
        <v>0</v>
      </c>
    </row>
    <row r="5618" ht="12.75" customHeight="1">
      <c r="B5618" s="61"/>
      <c r="C5618" s="70" t="s">
        <v>24373</v>
      </c>
      <c r="D5618" s="70" t="s">
        <v>20239</v>
      </c>
      <c r="E5618" s="126" t="s">
        <v>311</v>
      </c>
      <c r="F5618" s="127">
        <v>2.0</v>
      </c>
      <c r="G5618" s="128"/>
      <c r="H5618" s="94">
        <f t="shared" si="710"/>
        <v>0</v>
      </c>
    </row>
    <row r="5619" ht="12.75" customHeight="1">
      <c r="B5619" s="61"/>
      <c r="C5619" s="70" t="s">
        <v>24374</v>
      </c>
      <c r="D5619" s="70" t="s">
        <v>19526</v>
      </c>
      <c r="E5619" s="126" t="s">
        <v>311</v>
      </c>
      <c r="F5619" s="127">
        <v>2.0</v>
      </c>
      <c r="G5619" s="128"/>
      <c r="H5619" s="94">
        <f t="shared" si="710"/>
        <v>0</v>
      </c>
    </row>
    <row r="5620" ht="12.75" customHeight="1">
      <c r="B5620" s="61"/>
      <c r="C5620" s="70" t="s">
        <v>24375</v>
      </c>
      <c r="D5620" s="70" t="s">
        <v>20241</v>
      </c>
      <c r="E5620" s="126" t="s">
        <v>311</v>
      </c>
      <c r="F5620" s="127">
        <v>1.0</v>
      </c>
      <c r="G5620" s="128"/>
      <c r="H5620" s="94">
        <f t="shared" si="710"/>
        <v>0</v>
      </c>
    </row>
    <row r="5621" ht="12.75" customHeight="1">
      <c r="B5621" s="61"/>
      <c r="C5621" s="70" t="s">
        <v>24376</v>
      </c>
      <c r="D5621" s="130" t="s">
        <v>17783</v>
      </c>
      <c r="E5621" s="126" t="s">
        <v>311</v>
      </c>
      <c r="F5621" s="127">
        <v>5.0</v>
      </c>
      <c r="G5621" s="128"/>
      <c r="H5621" s="94">
        <f t="shared" si="710"/>
        <v>0</v>
      </c>
    </row>
    <row r="5622" ht="12.75" customHeight="1">
      <c r="B5622" s="61"/>
      <c r="C5622" s="70" t="s">
        <v>24377</v>
      </c>
      <c r="D5622" s="130" t="s">
        <v>17951</v>
      </c>
      <c r="E5622" s="126" t="s">
        <v>311</v>
      </c>
      <c r="F5622" s="127">
        <v>5.0</v>
      </c>
      <c r="G5622" s="128"/>
      <c r="H5622" s="94">
        <f t="shared" si="710"/>
        <v>0</v>
      </c>
    </row>
    <row r="5623" ht="12.75" customHeight="1">
      <c r="B5623" s="61"/>
      <c r="C5623" s="70" t="s">
        <v>24378</v>
      </c>
      <c r="D5623" s="70" t="s">
        <v>17963</v>
      </c>
      <c r="E5623" s="126" t="s">
        <v>311</v>
      </c>
      <c r="F5623" s="127">
        <v>4.0</v>
      </c>
      <c r="G5623" s="128"/>
      <c r="H5623" s="94">
        <f t="shared" si="710"/>
        <v>0</v>
      </c>
    </row>
    <row r="5624" ht="12.75" customHeight="1">
      <c r="B5624" s="61"/>
      <c r="C5624" s="70" t="s">
        <v>24379</v>
      </c>
      <c r="D5624" s="70" t="s">
        <v>18847</v>
      </c>
      <c r="E5624" s="126" t="s">
        <v>311</v>
      </c>
      <c r="F5624" s="127">
        <v>1.0</v>
      </c>
      <c r="G5624" s="128"/>
      <c r="H5624" s="94">
        <f t="shared" si="710"/>
        <v>0</v>
      </c>
    </row>
    <row r="5625" ht="12.75" customHeight="1">
      <c r="B5625" s="61"/>
      <c r="C5625" s="70" t="s">
        <v>24380</v>
      </c>
      <c r="D5625" s="70" t="s">
        <v>20247</v>
      </c>
      <c r="E5625" s="126" t="s">
        <v>311</v>
      </c>
      <c r="F5625" s="127">
        <v>1.0</v>
      </c>
      <c r="G5625" s="128"/>
      <c r="H5625" s="94">
        <f t="shared" si="710"/>
        <v>0</v>
      </c>
    </row>
    <row r="5626" ht="12.75" customHeight="1">
      <c r="B5626" s="61"/>
      <c r="C5626" s="70" t="s">
        <v>24381</v>
      </c>
      <c r="D5626" s="70" t="s">
        <v>24012</v>
      </c>
      <c r="E5626" s="126" t="s">
        <v>311</v>
      </c>
      <c r="F5626" s="127">
        <v>1.0</v>
      </c>
      <c r="G5626" s="128"/>
      <c r="H5626" s="94">
        <f t="shared" si="710"/>
        <v>0</v>
      </c>
    </row>
    <row r="5627" ht="12.75" customHeight="1">
      <c r="B5627" s="61"/>
      <c r="C5627" s="84" t="s">
        <v>24382</v>
      </c>
      <c r="D5627" s="85" t="s">
        <v>17789</v>
      </c>
      <c r="E5627" s="129"/>
      <c r="F5627" s="129"/>
      <c r="G5627" s="49"/>
      <c r="H5627" s="86">
        <f>SUM(H5628:H5629)</f>
        <v>0</v>
      </c>
    </row>
    <row r="5628" ht="12.75" customHeight="1">
      <c r="B5628" s="61"/>
      <c r="C5628" s="70" t="s">
        <v>24383</v>
      </c>
      <c r="D5628" s="130" t="s">
        <v>24384</v>
      </c>
      <c r="E5628" s="126" t="s">
        <v>311</v>
      </c>
      <c r="F5628" s="127">
        <v>3.0</v>
      </c>
      <c r="G5628" s="128"/>
      <c r="H5628" s="94">
        <f t="shared" ref="H5628:H5629" si="711">ROUND(F5628*G5628,2)</f>
        <v>0</v>
      </c>
    </row>
    <row r="5629" ht="12.75" customHeight="1">
      <c r="B5629" s="61"/>
      <c r="C5629" s="70" t="s">
        <v>24385</v>
      </c>
      <c r="D5629" s="130" t="s">
        <v>24386</v>
      </c>
      <c r="E5629" s="126" t="s">
        <v>311</v>
      </c>
      <c r="F5629" s="127">
        <v>2.0</v>
      </c>
      <c r="G5629" s="128"/>
      <c r="H5629" s="94">
        <f t="shared" si="711"/>
        <v>0</v>
      </c>
    </row>
    <row r="5630" ht="12.75" customHeight="1">
      <c r="B5630" s="61"/>
      <c r="C5630" s="84" t="s">
        <v>24387</v>
      </c>
      <c r="D5630" s="85" t="s">
        <v>522</v>
      </c>
      <c r="E5630" s="129"/>
      <c r="F5630" s="129"/>
      <c r="G5630" s="72"/>
      <c r="H5630" s="86">
        <f>SUM(H5631:H5638)</f>
        <v>0</v>
      </c>
    </row>
    <row r="5631" ht="12.75" customHeight="1">
      <c r="B5631" s="61"/>
      <c r="C5631" s="70" t="s">
        <v>24388</v>
      </c>
      <c r="D5631" s="70" t="s">
        <v>17977</v>
      </c>
      <c r="E5631" s="126" t="s">
        <v>311</v>
      </c>
      <c r="F5631" s="127">
        <v>7.0</v>
      </c>
      <c r="G5631" s="128"/>
      <c r="H5631" s="94">
        <f t="shared" ref="H5631:H5638" si="712">ROUND(F5631*G5631,2)</f>
        <v>0</v>
      </c>
    </row>
    <row r="5632" ht="12.75" customHeight="1">
      <c r="B5632" s="61"/>
      <c r="C5632" s="70" t="s">
        <v>24389</v>
      </c>
      <c r="D5632" s="70" t="s">
        <v>17979</v>
      </c>
      <c r="E5632" s="126" t="s">
        <v>311</v>
      </c>
      <c r="F5632" s="127">
        <v>2.0</v>
      </c>
      <c r="G5632" s="128"/>
      <c r="H5632" s="94">
        <f t="shared" si="712"/>
        <v>0</v>
      </c>
    </row>
    <row r="5633" ht="12.75" customHeight="1">
      <c r="B5633" s="61"/>
      <c r="C5633" s="70" t="s">
        <v>24390</v>
      </c>
      <c r="D5633" s="70" t="s">
        <v>24391</v>
      </c>
      <c r="E5633" s="126" t="s">
        <v>311</v>
      </c>
      <c r="F5633" s="127">
        <v>1.0</v>
      </c>
      <c r="G5633" s="128"/>
      <c r="H5633" s="94">
        <f t="shared" si="712"/>
        <v>0</v>
      </c>
    </row>
    <row r="5634" ht="12.75" customHeight="1">
      <c r="B5634" s="61"/>
      <c r="C5634" s="70" t="s">
        <v>24392</v>
      </c>
      <c r="D5634" s="130" t="s">
        <v>24393</v>
      </c>
      <c r="E5634" s="126" t="s">
        <v>311</v>
      </c>
      <c r="F5634" s="127">
        <v>1.0</v>
      </c>
      <c r="G5634" s="128"/>
      <c r="H5634" s="94">
        <f t="shared" si="712"/>
        <v>0</v>
      </c>
    </row>
    <row r="5635" ht="12.75" customHeight="1">
      <c r="B5635" s="61"/>
      <c r="C5635" s="70" t="s">
        <v>24394</v>
      </c>
      <c r="D5635" s="70" t="s">
        <v>17985</v>
      </c>
      <c r="E5635" s="126" t="s">
        <v>311</v>
      </c>
      <c r="F5635" s="127">
        <v>2.0</v>
      </c>
      <c r="G5635" s="128"/>
      <c r="H5635" s="94">
        <f t="shared" si="712"/>
        <v>0</v>
      </c>
    </row>
    <row r="5636" ht="12.75" customHeight="1">
      <c r="B5636" s="61"/>
      <c r="C5636" s="70" t="s">
        <v>24395</v>
      </c>
      <c r="D5636" s="70" t="s">
        <v>17987</v>
      </c>
      <c r="E5636" s="126" t="s">
        <v>311</v>
      </c>
      <c r="F5636" s="127">
        <v>2.0</v>
      </c>
      <c r="G5636" s="128"/>
      <c r="H5636" s="94">
        <f t="shared" si="712"/>
        <v>0</v>
      </c>
    </row>
    <row r="5637" ht="12.75" customHeight="1">
      <c r="B5637" s="61"/>
      <c r="C5637" s="70" t="s">
        <v>24396</v>
      </c>
      <c r="D5637" s="70" t="s">
        <v>17989</v>
      </c>
      <c r="E5637" s="126" t="s">
        <v>311</v>
      </c>
      <c r="F5637" s="127">
        <v>1.0</v>
      </c>
      <c r="G5637" s="128"/>
      <c r="H5637" s="94">
        <f t="shared" si="712"/>
        <v>0</v>
      </c>
    </row>
    <row r="5638" ht="12.75" customHeight="1">
      <c r="B5638" s="61"/>
      <c r="C5638" s="70" t="s">
        <v>24397</v>
      </c>
      <c r="D5638" s="70" t="s">
        <v>17991</v>
      </c>
      <c r="E5638" s="126" t="s">
        <v>311</v>
      </c>
      <c r="F5638" s="127">
        <v>1.0</v>
      </c>
      <c r="G5638" s="128"/>
      <c r="H5638" s="94">
        <f t="shared" si="712"/>
        <v>0</v>
      </c>
    </row>
    <row r="5639" ht="12.75" customHeight="1">
      <c r="B5639" s="61"/>
      <c r="C5639" s="84" t="s">
        <v>24398</v>
      </c>
      <c r="D5639" s="85" t="s">
        <v>20903</v>
      </c>
      <c r="E5639" s="129"/>
      <c r="F5639" s="129"/>
      <c r="G5639" s="72"/>
      <c r="H5639" s="86">
        <f>SUM(H5640:H5641)</f>
        <v>0</v>
      </c>
    </row>
    <row r="5640" ht="12.75" customHeight="1">
      <c r="B5640" s="61"/>
      <c r="C5640" s="70" t="s">
        <v>24399</v>
      </c>
      <c r="D5640" s="70" t="s">
        <v>24400</v>
      </c>
      <c r="E5640" s="126" t="s">
        <v>311</v>
      </c>
      <c r="F5640" s="127">
        <v>1.0</v>
      </c>
      <c r="G5640" s="128"/>
      <c r="H5640" s="94">
        <f t="shared" ref="H5640:H5641" si="713">ROUND(F5640*G5640,2)</f>
        <v>0</v>
      </c>
    </row>
    <row r="5641" ht="12.75" customHeight="1">
      <c r="B5641" s="61"/>
      <c r="C5641" s="70" t="s">
        <v>24401</v>
      </c>
      <c r="D5641" s="130" t="s">
        <v>24402</v>
      </c>
      <c r="E5641" s="126" t="s">
        <v>311</v>
      </c>
      <c r="F5641" s="127">
        <v>1.0</v>
      </c>
      <c r="G5641" s="128"/>
      <c r="H5641" s="94">
        <f t="shared" si="713"/>
        <v>0</v>
      </c>
    </row>
    <row r="5642" ht="12.75" customHeight="1">
      <c r="B5642" s="61"/>
      <c r="C5642" s="84" t="s">
        <v>24403</v>
      </c>
      <c r="D5642" s="85" t="s">
        <v>17999</v>
      </c>
      <c r="E5642" s="129"/>
      <c r="F5642" s="129"/>
      <c r="G5642" s="72"/>
      <c r="H5642" s="86">
        <f>SUM(H5643)</f>
        <v>0</v>
      </c>
    </row>
    <row r="5643" ht="12.75" customHeight="1">
      <c r="B5643" s="61"/>
      <c r="C5643" s="70" t="s">
        <v>24404</v>
      </c>
      <c r="D5643" s="70" t="s">
        <v>24405</v>
      </c>
      <c r="E5643" s="126" t="s">
        <v>311</v>
      </c>
      <c r="F5643" s="127">
        <v>1.0</v>
      </c>
      <c r="G5643" s="128"/>
      <c r="H5643" s="94">
        <f>ROUND(F5643*G5643,2)</f>
        <v>0</v>
      </c>
    </row>
    <row r="5644" ht="12.75" customHeight="1">
      <c r="B5644" s="61"/>
      <c r="C5644" s="79" t="s">
        <v>24406</v>
      </c>
      <c r="D5644" s="83" t="s">
        <v>18003</v>
      </c>
      <c r="E5644" s="129"/>
      <c r="F5644" s="129"/>
      <c r="G5644" s="49"/>
      <c r="H5644" s="81">
        <f>H5645+H5663+H5700</f>
        <v>0</v>
      </c>
    </row>
    <row r="5645" ht="12.75" customHeight="1">
      <c r="B5645" s="61"/>
      <c r="C5645" s="84" t="s">
        <v>24407</v>
      </c>
      <c r="D5645" s="85" t="s">
        <v>18005</v>
      </c>
      <c r="E5645" s="129"/>
      <c r="F5645" s="129"/>
      <c r="G5645" s="49"/>
      <c r="H5645" s="86">
        <f>H5646+H5652</f>
        <v>0</v>
      </c>
    </row>
    <row r="5646" ht="12.75" customHeight="1">
      <c r="B5646" s="61"/>
      <c r="C5646" s="88" t="s">
        <v>24408</v>
      </c>
      <c r="D5646" s="131" t="s">
        <v>18007</v>
      </c>
      <c r="E5646" s="129"/>
      <c r="F5646" s="129"/>
      <c r="G5646" s="49"/>
      <c r="H5646" s="90">
        <f>SUM(H5647:H5651)</f>
        <v>0</v>
      </c>
    </row>
    <row r="5647" ht="12.75" customHeight="1">
      <c r="B5647" s="61"/>
      <c r="C5647" s="70" t="s">
        <v>24409</v>
      </c>
      <c r="D5647" s="70" t="s">
        <v>24410</v>
      </c>
      <c r="E5647" s="126" t="s">
        <v>525</v>
      </c>
      <c r="F5647" s="127">
        <v>53.0</v>
      </c>
      <c r="G5647" s="128"/>
      <c r="H5647" s="94">
        <f t="shared" ref="H5647:H5651" si="714">ROUND(F5647*G5647,2)</f>
        <v>0</v>
      </c>
    </row>
    <row r="5648" ht="12.75" customHeight="1">
      <c r="B5648" s="61"/>
      <c r="C5648" s="70" t="s">
        <v>24411</v>
      </c>
      <c r="D5648" s="70" t="s">
        <v>18011</v>
      </c>
      <c r="E5648" s="126" t="s">
        <v>311</v>
      </c>
      <c r="F5648" s="127">
        <v>3.0</v>
      </c>
      <c r="G5648" s="128"/>
      <c r="H5648" s="94">
        <f t="shared" si="714"/>
        <v>0</v>
      </c>
    </row>
    <row r="5649" ht="12.75" customHeight="1">
      <c r="B5649" s="61"/>
      <c r="C5649" s="70" t="s">
        <v>24412</v>
      </c>
      <c r="D5649" s="70" t="s">
        <v>18023</v>
      </c>
      <c r="E5649" s="126" t="s">
        <v>311</v>
      </c>
      <c r="F5649" s="127">
        <v>3.0</v>
      </c>
      <c r="G5649" s="128"/>
      <c r="H5649" s="94">
        <f t="shared" si="714"/>
        <v>0</v>
      </c>
    </row>
    <row r="5650" ht="12.75" customHeight="1">
      <c r="B5650" s="61"/>
      <c r="C5650" s="70" t="s">
        <v>24413</v>
      </c>
      <c r="D5650" s="70" t="s">
        <v>24414</v>
      </c>
      <c r="E5650" s="126" t="s">
        <v>525</v>
      </c>
      <c r="F5650" s="127">
        <v>53.0</v>
      </c>
      <c r="G5650" s="128"/>
      <c r="H5650" s="94">
        <f t="shared" si="714"/>
        <v>0</v>
      </c>
    </row>
    <row r="5651" ht="12.75" customHeight="1">
      <c r="B5651" s="61"/>
      <c r="C5651" s="70" t="s">
        <v>24415</v>
      </c>
      <c r="D5651" s="70" t="s">
        <v>18017</v>
      </c>
      <c r="E5651" s="126" t="s">
        <v>311</v>
      </c>
      <c r="F5651" s="127">
        <v>2.0</v>
      </c>
      <c r="G5651" s="128"/>
      <c r="H5651" s="94">
        <f t="shared" si="714"/>
        <v>0</v>
      </c>
    </row>
    <row r="5652" ht="12.75" customHeight="1">
      <c r="B5652" s="61"/>
      <c r="C5652" s="88" t="s">
        <v>24416</v>
      </c>
      <c r="D5652" s="131" t="s">
        <v>18019</v>
      </c>
      <c r="E5652" s="129"/>
      <c r="F5652" s="129"/>
      <c r="G5652" s="49"/>
      <c r="H5652" s="90">
        <f>SUM(H5653:H5662)</f>
        <v>0</v>
      </c>
    </row>
    <row r="5653" ht="12.75" customHeight="1">
      <c r="B5653" s="61"/>
      <c r="C5653" s="70" t="s">
        <v>24417</v>
      </c>
      <c r="D5653" s="130" t="s">
        <v>19568</v>
      </c>
      <c r="E5653" s="126" t="s">
        <v>525</v>
      </c>
      <c r="F5653" s="127">
        <v>57.0</v>
      </c>
      <c r="G5653" s="128"/>
      <c r="H5653" s="94">
        <f t="shared" ref="H5653:H5662" si="715">ROUND(F5653*G5653,2)</f>
        <v>0</v>
      </c>
    </row>
    <row r="5654" ht="12.75" customHeight="1">
      <c r="B5654" s="61"/>
      <c r="C5654" s="70" t="s">
        <v>24418</v>
      </c>
      <c r="D5654" s="70" t="s">
        <v>18031</v>
      </c>
      <c r="E5654" s="126" t="s">
        <v>311</v>
      </c>
      <c r="F5654" s="127">
        <v>18.0</v>
      </c>
      <c r="G5654" s="128"/>
      <c r="H5654" s="94">
        <f t="shared" si="715"/>
        <v>0</v>
      </c>
    </row>
    <row r="5655" ht="12.75" customHeight="1">
      <c r="B5655" s="61"/>
      <c r="C5655" s="70" t="s">
        <v>24419</v>
      </c>
      <c r="D5655" s="70" t="s">
        <v>18033</v>
      </c>
      <c r="E5655" s="126" t="s">
        <v>311</v>
      </c>
      <c r="F5655" s="127">
        <v>6.0</v>
      </c>
      <c r="G5655" s="128"/>
      <c r="H5655" s="94">
        <f t="shared" si="715"/>
        <v>0</v>
      </c>
    </row>
    <row r="5656" ht="12.75" customHeight="1">
      <c r="B5656" s="61"/>
      <c r="C5656" s="70" t="s">
        <v>24420</v>
      </c>
      <c r="D5656" s="70" t="s">
        <v>18897</v>
      </c>
      <c r="E5656" s="126" t="s">
        <v>525</v>
      </c>
      <c r="F5656" s="127">
        <v>51.0</v>
      </c>
      <c r="G5656" s="128"/>
      <c r="H5656" s="94">
        <f t="shared" si="715"/>
        <v>0</v>
      </c>
    </row>
    <row r="5657" ht="12.75" customHeight="1">
      <c r="B5657" s="61"/>
      <c r="C5657" s="70" t="s">
        <v>24421</v>
      </c>
      <c r="D5657" s="70" t="s">
        <v>19573</v>
      </c>
      <c r="E5657" s="126" t="s">
        <v>525</v>
      </c>
      <c r="F5657" s="127">
        <v>30.0</v>
      </c>
      <c r="G5657" s="128"/>
      <c r="H5657" s="94">
        <f t="shared" si="715"/>
        <v>0</v>
      </c>
    </row>
    <row r="5658" ht="12.75" customHeight="1">
      <c r="B5658" s="61"/>
      <c r="C5658" s="70" t="s">
        <v>24422</v>
      </c>
      <c r="D5658" s="70" t="s">
        <v>18033</v>
      </c>
      <c r="E5658" s="126" t="s">
        <v>311</v>
      </c>
      <c r="F5658" s="127">
        <v>24.0</v>
      </c>
      <c r="G5658" s="128"/>
      <c r="H5658" s="94">
        <f t="shared" si="715"/>
        <v>0</v>
      </c>
    </row>
    <row r="5659" ht="12.75" customHeight="1">
      <c r="B5659" s="61"/>
      <c r="C5659" s="70" t="s">
        <v>24423</v>
      </c>
      <c r="D5659" s="70" t="s">
        <v>18035</v>
      </c>
      <c r="E5659" s="126" t="s">
        <v>525</v>
      </c>
      <c r="F5659" s="127">
        <v>21.0</v>
      </c>
      <c r="G5659" s="128"/>
      <c r="H5659" s="94">
        <f t="shared" si="715"/>
        <v>0</v>
      </c>
    </row>
    <row r="5660" ht="12.75" customHeight="1">
      <c r="B5660" s="61"/>
      <c r="C5660" s="70" t="s">
        <v>24424</v>
      </c>
      <c r="D5660" s="70" t="s">
        <v>24425</v>
      </c>
      <c r="E5660" s="126" t="s">
        <v>311</v>
      </c>
      <c r="F5660" s="127">
        <v>1.0</v>
      </c>
      <c r="G5660" s="128"/>
      <c r="H5660" s="94">
        <f t="shared" si="715"/>
        <v>0</v>
      </c>
    </row>
    <row r="5661" ht="12.75" customHeight="1">
      <c r="B5661" s="61"/>
      <c r="C5661" s="70" t="s">
        <v>24426</v>
      </c>
      <c r="D5661" s="70" t="s">
        <v>24427</v>
      </c>
      <c r="E5661" s="126" t="s">
        <v>311</v>
      </c>
      <c r="F5661" s="127">
        <v>1.0</v>
      </c>
      <c r="G5661" s="128"/>
      <c r="H5661" s="94">
        <f t="shared" si="715"/>
        <v>0</v>
      </c>
    </row>
    <row r="5662" ht="12.75" customHeight="1">
      <c r="B5662" s="61"/>
      <c r="C5662" s="70" t="s">
        <v>24428</v>
      </c>
      <c r="D5662" s="70" t="s">
        <v>18041</v>
      </c>
      <c r="E5662" s="126" t="s">
        <v>311</v>
      </c>
      <c r="F5662" s="127">
        <v>3.0</v>
      </c>
      <c r="G5662" s="128"/>
      <c r="H5662" s="94">
        <f t="shared" si="715"/>
        <v>0</v>
      </c>
    </row>
    <row r="5663" ht="12.75" customHeight="1">
      <c r="B5663" s="61"/>
      <c r="C5663" s="84" t="s">
        <v>24429</v>
      </c>
      <c r="D5663" s="85" t="s">
        <v>18043</v>
      </c>
      <c r="E5663" s="129"/>
      <c r="F5663" s="129"/>
      <c r="G5663" s="72"/>
      <c r="H5663" s="86">
        <f>H5664+H5690+H5698</f>
        <v>0</v>
      </c>
    </row>
    <row r="5664" ht="12.75" customHeight="1">
      <c r="B5664" s="61"/>
      <c r="C5664" s="88" t="s">
        <v>24430</v>
      </c>
      <c r="D5664" s="89" t="s">
        <v>18045</v>
      </c>
      <c r="E5664" s="129"/>
      <c r="F5664" s="129"/>
      <c r="G5664" s="49"/>
      <c r="H5664" s="90">
        <f>SUM(H5665:H5689)</f>
        <v>0</v>
      </c>
    </row>
    <row r="5665" ht="12.75" customHeight="1">
      <c r="B5665" s="61"/>
      <c r="C5665" s="70" t="s">
        <v>24431</v>
      </c>
      <c r="D5665" s="70" t="s">
        <v>18047</v>
      </c>
      <c r="E5665" s="126" t="s">
        <v>525</v>
      </c>
      <c r="F5665" s="127">
        <v>1200.0</v>
      </c>
      <c r="G5665" s="128"/>
      <c r="H5665" s="94">
        <f t="shared" ref="H5665:H5689" si="716">ROUND(F5665*G5665,2)</f>
        <v>0</v>
      </c>
    </row>
    <row r="5666" ht="12.75" customHeight="1">
      <c r="B5666" s="61"/>
      <c r="C5666" s="70" t="s">
        <v>24432</v>
      </c>
      <c r="D5666" s="130" t="s">
        <v>18049</v>
      </c>
      <c r="E5666" s="126" t="s">
        <v>525</v>
      </c>
      <c r="F5666" s="127">
        <v>400.0</v>
      </c>
      <c r="G5666" s="128"/>
      <c r="H5666" s="94">
        <f t="shared" si="716"/>
        <v>0</v>
      </c>
    </row>
    <row r="5667" ht="12.75" customHeight="1">
      <c r="B5667" s="61"/>
      <c r="C5667" s="70" t="s">
        <v>24433</v>
      </c>
      <c r="D5667" s="130" t="s">
        <v>18051</v>
      </c>
      <c r="E5667" s="126" t="s">
        <v>525</v>
      </c>
      <c r="F5667" s="127">
        <v>290.0</v>
      </c>
      <c r="G5667" s="128"/>
      <c r="H5667" s="94">
        <f t="shared" si="716"/>
        <v>0</v>
      </c>
    </row>
    <row r="5668" ht="12.75" customHeight="1">
      <c r="B5668" s="61"/>
      <c r="C5668" s="70" t="s">
        <v>24434</v>
      </c>
      <c r="D5668" s="130" t="s">
        <v>24435</v>
      </c>
      <c r="E5668" s="126" t="s">
        <v>525</v>
      </c>
      <c r="F5668" s="127">
        <v>20.0</v>
      </c>
      <c r="G5668" s="128"/>
      <c r="H5668" s="94">
        <f t="shared" si="716"/>
        <v>0</v>
      </c>
    </row>
    <row r="5669" ht="12.75" customHeight="1">
      <c r="B5669" s="61"/>
      <c r="C5669" s="70" t="s">
        <v>24436</v>
      </c>
      <c r="D5669" s="70" t="s">
        <v>18053</v>
      </c>
      <c r="E5669" s="126" t="s">
        <v>525</v>
      </c>
      <c r="F5669" s="127">
        <v>15.0</v>
      </c>
      <c r="G5669" s="128"/>
      <c r="H5669" s="94">
        <f t="shared" si="716"/>
        <v>0</v>
      </c>
    </row>
    <row r="5670" ht="12.75" customHeight="1">
      <c r="B5670" s="61"/>
      <c r="C5670" s="70" t="s">
        <v>24437</v>
      </c>
      <c r="D5670" s="70" t="s">
        <v>18055</v>
      </c>
      <c r="E5670" s="126" t="s">
        <v>311</v>
      </c>
      <c r="F5670" s="127">
        <v>130.0</v>
      </c>
      <c r="G5670" s="128"/>
      <c r="H5670" s="94">
        <f t="shared" si="716"/>
        <v>0</v>
      </c>
    </row>
    <row r="5671" ht="12.75" customHeight="1">
      <c r="B5671" s="61"/>
      <c r="C5671" s="70" t="s">
        <v>24438</v>
      </c>
      <c r="D5671" s="70" t="s">
        <v>18914</v>
      </c>
      <c r="E5671" s="126" t="s">
        <v>311</v>
      </c>
      <c r="F5671" s="127">
        <v>31.0</v>
      </c>
      <c r="G5671" s="128"/>
      <c r="H5671" s="94">
        <f t="shared" si="716"/>
        <v>0</v>
      </c>
    </row>
    <row r="5672" ht="12.75" customHeight="1">
      <c r="B5672" s="61"/>
      <c r="C5672" s="70" t="s">
        <v>24439</v>
      </c>
      <c r="D5672" s="70" t="s">
        <v>18057</v>
      </c>
      <c r="E5672" s="126" t="s">
        <v>311</v>
      </c>
      <c r="F5672" s="127">
        <v>31.0</v>
      </c>
      <c r="G5672" s="128"/>
      <c r="H5672" s="94">
        <f t="shared" si="716"/>
        <v>0</v>
      </c>
    </row>
    <row r="5673" ht="12.75" customHeight="1">
      <c r="B5673" s="61"/>
      <c r="C5673" s="70" t="s">
        <v>24440</v>
      </c>
      <c r="D5673" s="70" t="s">
        <v>18059</v>
      </c>
      <c r="E5673" s="126" t="s">
        <v>311</v>
      </c>
      <c r="F5673" s="127">
        <v>2266.25</v>
      </c>
      <c r="G5673" s="128"/>
      <c r="H5673" s="94">
        <f t="shared" si="716"/>
        <v>0</v>
      </c>
    </row>
    <row r="5674" ht="12.75" customHeight="1">
      <c r="B5674" s="61"/>
      <c r="C5674" s="70" t="s">
        <v>24441</v>
      </c>
      <c r="D5674" s="70" t="s">
        <v>18061</v>
      </c>
      <c r="E5674" s="126" t="s">
        <v>525</v>
      </c>
      <c r="F5674" s="127">
        <v>400.0</v>
      </c>
      <c r="G5674" s="128"/>
      <c r="H5674" s="94">
        <f t="shared" si="716"/>
        <v>0</v>
      </c>
    </row>
    <row r="5675" ht="12.75" customHeight="1">
      <c r="B5675" s="61"/>
      <c r="C5675" s="70" t="s">
        <v>24442</v>
      </c>
      <c r="D5675" s="70" t="s">
        <v>18063</v>
      </c>
      <c r="E5675" s="126" t="s">
        <v>525</v>
      </c>
      <c r="F5675" s="127">
        <v>800.0</v>
      </c>
      <c r="G5675" s="128"/>
      <c r="H5675" s="94">
        <f t="shared" si="716"/>
        <v>0</v>
      </c>
    </row>
    <row r="5676" ht="12.75" customHeight="1">
      <c r="B5676" s="61"/>
      <c r="C5676" s="70" t="s">
        <v>24443</v>
      </c>
      <c r="D5676" s="70" t="s">
        <v>24444</v>
      </c>
      <c r="E5676" s="126" t="s">
        <v>525</v>
      </c>
      <c r="F5676" s="127">
        <v>90.0</v>
      </c>
      <c r="G5676" s="128"/>
      <c r="H5676" s="94">
        <f t="shared" si="716"/>
        <v>0</v>
      </c>
    </row>
    <row r="5677" ht="12.75" customHeight="1">
      <c r="B5677" s="61"/>
      <c r="C5677" s="70" t="s">
        <v>24445</v>
      </c>
      <c r="D5677" s="70" t="s">
        <v>18922</v>
      </c>
      <c r="E5677" s="126" t="s">
        <v>311</v>
      </c>
      <c r="F5677" s="127">
        <v>2.0</v>
      </c>
      <c r="G5677" s="128"/>
      <c r="H5677" s="94">
        <f t="shared" si="716"/>
        <v>0</v>
      </c>
    </row>
    <row r="5678" ht="12.75" customHeight="1">
      <c r="B5678" s="61"/>
      <c r="C5678" s="70" t="s">
        <v>24446</v>
      </c>
      <c r="D5678" s="130" t="s">
        <v>18067</v>
      </c>
      <c r="E5678" s="126" t="s">
        <v>311</v>
      </c>
      <c r="F5678" s="127">
        <v>1.0</v>
      </c>
      <c r="G5678" s="128"/>
      <c r="H5678" s="94">
        <f t="shared" si="716"/>
        <v>0</v>
      </c>
    </row>
    <row r="5679" ht="12.75" customHeight="1">
      <c r="B5679" s="61"/>
      <c r="C5679" s="70" t="s">
        <v>24447</v>
      </c>
      <c r="D5679" s="70" t="s">
        <v>18970</v>
      </c>
      <c r="E5679" s="126" t="s">
        <v>525</v>
      </c>
      <c r="F5679" s="127">
        <v>8.0</v>
      </c>
      <c r="G5679" s="128"/>
      <c r="H5679" s="94">
        <f t="shared" si="716"/>
        <v>0</v>
      </c>
    </row>
    <row r="5680" ht="12.75" customHeight="1">
      <c r="B5680" s="61"/>
      <c r="C5680" s="70" t="s">
        <v>24448</v>
      </c>
      <c r="D5680" s="70" t="s">
        <v>18071</v>
      </c>
      <c r="E5680" s="126" t="s">
        <v>311</v>
      </c>
      <c r="F5680" s="127">
        <v>1.0</v>
      </c>
      <c r="G5680" s="128"/>
      <c r="H5680" s="94">
        <f t="shared" si="716"/>
        <v>0</v>
      </c>
    </row>
    <row r="5681" ht="12.75" customHeight="1">
      <c r="B5681" s="61"/>
      <c r="C5681" s="70" t="s">
        <v>24449</v>
      </c>
      <c r="D5681" s="130" t="s">
        <v>18073</v>
      </c>
      <c r="E5681" s="126" t="s">
        <v>311</v>
      </c>
      <c r="F5681" s="127">
        <v>1.0</v>
      </c>
      <c r="G5681" s="128"/>
      <c r="H5681" s="94">
        <f t="shared" si="716"/>
        <v>0</v>
      </c>
    </row>
    <row r="5682" ht="12.75" customHeight="1">
      <c r="B5682" s="61"/>
      <c r="C5682" s="70" t="s">
        <v>24450</v>
      </c>
      <c r="D5682" s="70" t="s">
        <v>18075</v>
      </c>
      <c r="E5682" s="126" t="s">
        <v>311</v>
      </c>
      <c r="F5682" s="127">
        <v>1.0</v>
      </c>
      <c r="G5682" s="128"/>
      <c r="H5682" s="94">
        <f t="shared" si="716"/>
        <v>0</v>
      </c>
    </row>
    <row r="5683" ht="12.75" customHeight="1">
      <c r="B5683" s="61"/>
      <c r="C5683" s="70" t="s">
        <v>24451</v>
      </c>
      <c r="D5683" s="130" t="s">
        <v>18077</v>
      </c>
      <c r="E5683" s="126" t="s">
        <v>311</v>
      </c>
      <c r="F5683" s="127">
        <v>1.0</v>
      </c>
      <c r="G5683" s="128"/>
      <c r="H5683" s="94">
        <f t="shared" si="716"/>
        <v>0</v>
      </c>
    </row>
    <row r="5684" ht="12.75" customHeight="1">
      <c r="B5684" s="61"/>
      <c r="C5684" s="70" t="s">
        <v>24452</v>
      </c>
      <c r="D5684" s="70" t="s">
        <v>18079</v>
      </c>
      <c r="E5684" s="126" t="s">
        <v>311</v>
      </c>
      <c r="F5684" s="127">
        <v>2.0</v>
      </c>
      <c r="G5684" s="128"/>
      <c r="H5684" s="94">
        <f t="shared" si="716"/>
        <v>0</v>
      </c>
    </row>
    <row r="5685" ht="12.75" customHeight="1">
      <c r="B5685" s="61"/>
      <c r="C5685" s="70" t="s">
        <v>24453</v>
      </c>
      <c r="D5685" s="70" t="s">
        <v>18081</v>
      </c>
      <c r="E5685" s="126" t="s">
        <v>311</v>
      </c>
      <c r="F5685" s="127">
        <v>1.0</v>
      </c>
      <c r="G5685" s="128"/>
      <c r="H5685" s="94">
        <f t="shared" si="716"/>
        <v>0</v>
      </c>
    </row>
    <row r="5686" ht="12.75" customHeight="1">
      <c r="B5686" s="61"/>
      <c r="C5686" s="70" t="s">
        <v>24454</v>
      </c>
      <c r="D5686" s="130" t="s">
        <v>18083</v>
      </c>
      <c r="E5686" s="126" t="s">
        <v>322</v>
      </c>
      <c r="F5686" s="127">
        <v>2.0</v>
      </c>
      <c r="G5686" s="128"/>
      <c r="H5686" s="94">
        <f t="shared" si="716"/>
        <v>0</v>
      </c>
    </row>
    <row r="5687" ht="12.75" customHeight="1">
      <c r="B5687" s="61"/>
      <c r="C5687" s="70" t="s">
        <v>24455</v>
      </c>
      <c r="D5687" s="70" t="s">
        <v>18085</v>
      </c>
      <c r="E5687" s="126" t="s">
        <v>525</v>
      </c>
      <c r="F5687" s="127">
        <v>18.0</v>
      </c>
      <c r="G5687" s="128"/>
      <c r="H5687" s="94">
        <f t="shared" si="716"/>
        <v>0</v>
      </c>
    </row>
    <row r="5688" ht="12.75" customHeight="1">
      <c r="B5688" s="61"/>
      <c r="C5688" s="70" t="s">
        <v>24456</v>
      </c>
      <c r="D5688" s="70" t="s">
        <v>18934</v>
      </c>
      <c r="E5688" s="126" t="s">
        <v>311</v>
      </c>
      <c r="F5688" s="127">
        <v>6.0</v>
      </c>
      <c r="G5688" s="128"/>
      <c r="H5688" s="94">
        <f t="shared" si="716"/>
        <v>0</v>
      </c>
    </row>
    <row r="5689" ht="12.75" customHeight="1">
      <c r="B5689" s="61"/>
      <c r="C5689" s="70" t="s">
        <v>24457</v>
      </c>
      <c r="D5689" s="70" t="s">
        <v>18087</v>
      </c>
      <c r="E5689" s="126" t="s">
        <v>322</v>
      </c>
      <c r="F5689" s="127">
        <v>1.0</v>
      </c>
      <c r="G5689" s="128"/>
      <c r="H5689" s="94">
        <f t="shared" si="716"/>
        <v>0</v>
      </c>
    </row>
    <row r="5690" ht="12.75" customHeight="1">
      <c r="B5690" s="61"/>
      <c r="C5690" s="88" t="s">
        <v>24458</v>
      </c>
      <c r="D5690" s="89" t="s">
        <v>18089</v>
      </c>
      <c r="E5690" s="129"/>
      <c r="F5690" s="129"/>
      <c r="G5690" s="72"/>
      <c r="H5690" s="90">
        <f>SUM(H5691:H5697)</f>
        <v>0</v>
      </c>
    </row>
    <row r="5691" ht="12.75" customHeight="1">
      <c r="B5691" s="61"/>
      <c r="C5691" s="70" t="s">
        <v>24459</v>
      </c>
      <c r="D5691" s="70" t="s">
        <v>18091</v>
      </c>
      <c r="E5691" s="126" t="s">
        <v>311</v>
      </c>
      <c r="F5691" s="127">
        <v>1.0</v>
      </c>
      <c r="G5691" s="128"/>
      <c r="H5691" s="94">
        <f t="shared" ref="H5691:H5697" si="717">ROUND(F5691*G5691,2)</f>
        <v>0</v>
      </c>
    </row>
    <row r="5692" ht="12.75" customHeight="1">
      <c r="B5692" s="61"/>
      <c r="C5692" s="70" t="s">
        <v>24460</v>
      </c>
      <c r="D5692" s="70" t="s">
        <v>18093</v>
      </c>
      <c r="E5692" s="126" t="s">
        <v>311</v>
      </c>
      <c r="F5692" s="127">
        <v>1.0</v>
      </c>
      <c r="G5692" s="128"/>
      <c r="H5692" s="94">
        <f t="shared" si="717"/>
        <v>0</v>
      </c>
    </row>
    <row r="5693" ht="12.75" customHeight="1">
      <c r="B5693" s="61"/>
      <c r="C5693" s="70" t="s">
        <v>24461</v>
      </c>
      <c r="D5693" s="70" t="s">
        <v>18095</v>
      </c>
      <c r="E5693" s="126" t="s">
        <v>311</v>
      </c>
      <c r="F5693" s="127">
        <v>1.0</v>
      </c>
      <c r="G5693" s="128"/>
      <c r="H5693" s="94">
        <f t="shared" si="717"/>
        <v>0</v>
      </c>
    </row>
    <row r="5694" ht="12.75" customHeight="1">
      <c r="B5694" s="61"/>
      <c r="C5694" s="70" t="s">
        <v>24462</v>
      </c>
      <c r="D5694" s="70" t="s">
        <v>18097</v>
      </c>
      <c r="E5694" s="126" t="s">
        <v>311</v>
      </c>
      <c r="F5694" s="127">
        <v>1.0</v>
      </c>
      <c r="G5694" s="128"/>
      <c r="H5694" s="94">
        <f t="shared" si="717"/>
        <v>0</v>
      </c>
    </row>
    <row r="5695" ht="12.75" customHeight="1">
      <c r="B5695" s="61"/>
      <c r="C5695" s="70" t="s">
        <v>24463</v>
      </c>
      <c r="D5695" s="70" t="s">
        <v>18099</v>
      </c>
      <c r="E5695" s="126" t="s">
        <v>311</v>
      </c>
      <c r="F5695" s="127">
        <v>1.0</v>
      </c>
      <c r="G5695" s="128"/>
      <c r="H5695" s="94">
        <f t="shared" si="717"/>
        <v>0</v>
      </c>
    </row>
    <row r="5696" ht="12.75" customHeight="1">
      <c r="B5696" s="61"/>
      <c r="C5696" s="70" t="s">
        <v>24464</v>
      </c>
      <c r="D5696" s="70" t="s">
        <v>18101</v>
      </c>
      <c r="E5696" s="126" t="s">
        <v>311</v>
      </c>
      <c r="F5696" s="127">
        <v>1.0</v>
      </c>
      <c r="G5696" s="128"/>
      <c r="H5696" s="94">
        <f t="shared" si="717"/>
        <v>0</v>
      </c>
    </row>
    <row r="5697" ht="12.75" customHeight="1">
      <c r="B5697" s="61"/>
      <c r="C5697" s="70" t="s">
        <v>24465</v>
      </c>
      <c r="D5697" s="70" t="s">
        <v>18103</v>
      </c>
      <c r="E5697" s="126" t="s">
        <v>311</v>
      </c>
      <c r="F5697" s="127">
        <v>1.0</v>
      </c>
      <c r="G5697" s="128"/>
      <c r="H5697" s="94">
        <f t="shared" si="717"/>
        <v>0</v>
      </c>
    </row>
    <row r="5698" ht="12.75" customHeight="1">
      <c r="B5698" s="61"/>
      <c r="C5698" s="88" t="s">
        <v>24466</v>
      </c>
      <c r="D5698" s="89" t="s">
        <v>18105</v>
      </c>
      <c r="E5698" s="129"/>
      <c r="F5698" s="129"/>
      <c r="G5698" s="49"/>
      <c r="H5698" s="90">
        <f>SUM(H5699)</f>
        <v>0</v>
      </c>
    </row>
    <row r="5699" ht="12.75" customHeight="1">
      <c r="B5699" s="61"/>
      <c r="C5699" s="70" t="s">
        <v>24467</v>
      </c>
      <c r="D5699" s="130" t="s">
        <v>18107</v>
      </c>
      <c r="E5699" s="126" t="s">
        <v>322</v>
      </c>
      <c r="F5699" s="127">
        <v>1.0</v>
      </c>
      <c r="G5699" s="128"/>
      <c r="H5699" s="94">
        <f>ROUND(F5699*G5699,2)</f>
        <v>0</v>
      </c>
    </row>
    <row r="5700" ht="12.75" customHeight="1">
      <c r="B5700" s="61"/>
      <c r="C5700" s="84" t="s">
        <v>24468</v>
      </c>
      <c r="D5700" s="85" t="s">
        <v>18109</v>
      </c>
      <c r="E5700" s="129"/>
      <c r="F5700" s="129"/>
      <c r="G5700" s="49"/>
      <c r="H5700" s="86">
        <f>H5701+H5705+H5708+H5711+H5715+H5726+H5730+H5738+H5742+H5753+H5759+H5766+H5769+H5772+H5776+H5780+H5786+H5789+H5792+H5795+H5800+H5804+H5810+H5816+H5820+H5825+H5829+H5835+H5839+H5844+H5848+H5854+H5858+H5864+H5868+H5874+H5878+H5884+H5888+H5893+H5899+H5903+H5909+H5913+H5918+H5935+H5944+H5946</f>
        <v>0</v>
      </c>
    </row>
    <row r="5701" ht="12.75" customHeight="1">
      <c r="B5701" s="61"/>
      <c r="C5701" s="88" t="s">
        <v>24469</v>
      </c>
      <c r="D5701" s="89" t="s">
        <v>18111</v>
      </c>
      <c r="E5701" s="129"/>
      <c r="F5701" s="129"/>
      <c r="G5701" s="72"/>
      <c r="H5701" s="90">
        <f>SUM(H5702:H5704)</f>
        <v>0</v>
      </c>
    </row>
    <row r="5702" ht="12.75" customHeight="1">
      <c r="B5702" s="61"/>
      <c r="C5702" s="70" t="s">
        <v>24470</v>
      </c>
      <c r="D5702" s="70" t="s">
        <v>18113</v>
      </c>
      <c r="E5702" s="126" t="s">
        <v>525</v>
      </c>
      <c r="F5702" s="127">
        <v>60.0</v>
      </c>
      <c r="G5702" s="128"/>
      <c r="H5702" s="94">
        <f t="shared" ref="H5702:H5704" si="718">ROUND(F5702*G5702,2)</f>
        <v>0</v>
      </c>
    </row>
    <row r="5703" ht="12.75" customHeight="1">
      <c r="B5703" s="61"/>
      <c r="C5703" s="70" t="s">
        <v>24471</v>
      </c>
      <c r="D5703" s="70" t="s">
        <v>18115</v>
      </c>
      <c r="E5703" s="126" t="s">
        <v>525</v>
      </c>
      <c r="F5703" s="127">
        <v>10.0</v>
      </c>
      <c r="G5703" s="128"/>
      <c r="H5703" s="94">
        <f t="shared" si="718"/>
        <v>0</v>
      </c>
    </row>
    <row r="5704" ht="12.75" customHeight="1">
      <c r="B5704" s="61"/>
      <c r="C5704" s="70" t="s">
        <v>24472</v>
      </c>
      <c r="D5704" s="70" t="s">
        <v>18117</v>
      </c>
      <c r="E5704" s="126" t="s">
        <v>525</v>
      </c>
      <c r="F5704" s="127">
        <v>6.0</v>
      </c>
      <c r="G5704" s="128"/>
      <c r="H5704" s="94">
        <f t="shared" si="718"/>
        <v>0</v>
      </c>
    </row>
    <row r="5705" ht="12.75" customHeight="1">
      <c r="B5705" s="61"/>
      <c r="C5705" s="88" t="s">
        <v>24473</v>
      </c>
      <c r="D5705" s="89" t="s">
        <v>18125</v>
      </c>
      <c r="E5705" s="129"/>
      <c r="F5705" s="129"/>
      <c r="G5705" s="72"/>
      <c r="H5705" s="90">
        <f>SUM(H5706:H5707)</f>
        <v>0</v>
      </c>
    </row>
    <row r="5706" ht="12.75" customHeight="1">
      <c r="B5706" s="61"/>
      <c r="C5706" s="70" t="s">
        <v>24474</v>
      </c>
      <c r="D5706" s="70" t="s">
        <v>19607</v>
      </c>
      <c r="E5706" s="126" t="s">
        <v>525</v>
      </c>
      <c r="F5706" s="127">
        <v>120.0</v>
      </c>
      <c r="G5706" s="128"/>
      <c r="H5706" s="94">
        <f t="shared" ref="H5706:H5707" si="719">ROUND(F5706*G5706,2)</f>
        <v>0</v>
      </c>
    </row>
    <row r="5707" ht="12.75" customHeight="1">
      <c r="B5707" s="61"/>
      <c r="C5707" s="70" t="s">
        <v>24475</v>
      </c>
      <c r="D5707" s="70" t="s">
        <v>18115</v>
      </c>
      <c r="E5707" s="126" t="s">
        <v>525</v>
      </c>
      <c r="F5707" s="127">
        <v>20.0</v>
      </c>
      <c r="G5707" s="128"/>
      <c r="H5707" s="94">
        <f t="shared" si="719"/>
        <v>0</v>
      </c>
    </row>
    <row r="5708" ht="12.75" customHeight="1">
      <c r="B5708" s="61"/>
      <c r="C5708" s="88" t="s">
        <v>24476</v>
      </c>
      <c r="D5708" s="89" t="s">
        <v>18130</v>
      </c>
      <c r="E5708" s="129"/>
      <c r="F5708" s="129"/>
      <c r="G5708" s="72"/>
      <c r="H5708" s="90">
        <f>SUM(H5709:H5710)</f>
        <v>0</v>
      </c>
    </row>
    <row r="5709" ht="12.75" customHeight="1">
      <c r="B5709" s="61"/>
      <c r="C5709" s="70" t="s">
        <v>24477</v>
      </c>
      <c r="D5709" s="70" t="s">
        <v>18132</v>
      </c>
      <c r="E5709" s="126" t="s">
        <v>525</v>
      </c>
      <c r="F5709" s="127">
        <v>18.0</v>
      </c>
      <c r="G5709" s="128"/>
      <c r="H5709" s="94">
        <f t="shared" ref="H5709:H5710" si="720">ROUND(F5709*G5709,2)</f>
        <v>0</v>
      </c>
    </row>
    <row r="5710" ht="12.75" customHeight="1">
      <c r="B5710" s="61"/>
      <c r="C5710" s="70" t="s">
        <v>24478</v>
      </c>
      <c r="D5710" s="70" t="s">
        <v>18134</v>
      </c>
      <c r="E5710" s="126" t="s">
        <v>525</v>
      </c>
      <c r="F5710" s="127">
        <v>6.0</v>
      </c>
      <c r="G5710" s="128"/>
      <c r="H5710" s="94">
        <f t="shared" si="720"/>
        <v>0</v>
      </c>
    </row>
    <row r="5711" ht="12.75" customHeight="1">
      <c r="B5711" s="61"/>
      <c r="C5711" s="88" t="s">
        <v>24479</v>
      </c>
      <c r="D5711" s="89" t="s">
        <v>18136</v>
      </c>
      <c r="E5711" s="129"/>
      <c r="F5711" s="129"/>
      <c r="G5711" s="49"/>
      <c r="H5711" s="90">
        <f>SUM(H5712:H5714)</f>
        <v>0</v>
      </c>
    </row>
    <row r="5712" ht="12.75" customHeight="1">
      <c r="B5712" s="61"/>
      <c r="C5712" s="70" t="s">
        <v>24480</v>
      </c>
      <c r="D5712" s="70" t="s">
        <v>24481</v>
      </c>
      <c r="E5712" s="126" t="s">
        <v>525</v>
      </c>
      <c r="F5712" s="127">
        <v>72.0</v>
      </c>
      <c r="G5712" s="128"/>
      <c r="H5712" s="94">
        <f t="shared" ref="H5712:H5714" si="721">ROUND(F5712*G5712,2)</f>
        <v>0</v>
      </c>
    </row>
    <row r="5713" ht="12.75" customHeight="1">
      <c r="B5713" s="61"/>
      <c r="C5713" s="70" t="s">
        <v>24482</v>
      </c>
      <c r="D5713" s="70" t="s">
        <v>20370</v>
      </c>
      <c r="E5713" s="126" t="s">
        <v>525</v>
      </c>
      <c r="F5713" s="127">
        <v>24.0</v>
      </c>
      <c r="G5713" s="128"/>
      <c r="H5713" s="94">
        <f t="shared" si="721"/>
        <v>0</v>
      </c>
    </row>
    <row r="5714" ht="12.75" customHeight="1">
      <c r="B5714" s="61"/>
      <c r="C5714" s="70" t="s">
        <v>24483</v>
      </c>
      <c r="D5714" s="70" t="s">
        <v>18117</v>
      </c>
      <c r="E5714" s="126" t="s">
        <v>525</v>
      </c>
      <c r="F5714" s="127">
        <v>4.0</v>
      </c>
      <c r="G5714" s="128"/>
      <c r="H5714" s="94">
        <f t="shared" si="721"/>
        <v>0</v>
      </c>
    </row>
    <row r="5715" ht="12.75" customHeight="1">
      <c r="B5715" s="61"/>
      <c r="C5715" s="88" t="s">
        <v>24484</v>
      </c>
      <c r="D5715" s="89" t="s">
        <v>18142</v>
      </c>
      <c r="E5715" s="129"/>
      <c r="F5715" s="129"/>
      <c r="G5715" s="72"/>
      <c r="H5715" s="90">
        <f>SUM(H5716:H5725)</f>
        <v>0</v>
      </c>
    </row>
    <row r="5716" ht="12.75" customHeight="1">
      <c r="B5716" s="61"/>
      <c r="C5716" s="70" t="s">
        <v>24485</v>
      </c>
      <c r="D5716" s="70" t="s">
        <v>18144</v>
      </c>
      <c r="E5716" s="126" t="s">
        <v>525</v>
      </c>
      <c r="F5716" s="127">
        <v>51.0</v>
      </c>
      <c r="G5716" s="128"/>
      <c r="H5716" s="94">
        <f t="shared" ref="H5716:H5725" si="722">ROUND(F5716*G5716,2)</f>
        <v>0</v>
      </c>
    </row>
    <row r="5717" ht="12.75" customHeight="1">
      <c r="B5717" s="61"/>
      <c r="C5717" s="70" t="s">
        <v>24486</v>
      </c>
      <c r="D5717" s="70" t="s">
        <v>18146</v>
      </c>
      <c r="E5717" s="126" t="s">
        <v>525</v>
      </c>
      <c r="F5717" s="127">
        <v>17.0</v>
      </c>
      <c r="G5717" s="128"/>
      <c r="H5717" s="94">
        <f t="shared" si="722"/>
        <v>0</v>
      </c>
    </row>
    <row r="5718" ht="12.75" customHeight="1">
      <c r="B5718" s="61"/>
      <c r="C5718" s="70" t="s">
        <v>24487</v>
      </c>
      <c r="D5718" s="70" t="s">
        <v>18148</v>
      </c>
      <c r="E5718" s="126" t="s">
        <v>525</v>
      </c>
      <c r="F5718" s="127">
        <v>6.0</v>
      </c>
      <c r="G5718" s="128"/>
      <c r="H5718" s="94">
        <f t="shared" si="722"/>
        <v>0</v>
      </c>
    </row>
    <row r="5719" ht="12.75" customHeight="1">
      <c r="B5719" s="61"/>
      <c r="C5719" s="70" t="s">
        <v>24488</v>
      </c>
      <c r="D5719" s="70" t="s">
        <v>18150</v>
      </c>
      <c r="E5719" s="126" t="s">
        <v>525</v>
      </c>
      <c r="F5719" s="127">
        <v>4.0</v>
      </c>
      <c r="G5719" s="128"/>
      <c r="H5719" s="94">
        <f t="shared" si="722"/>
        <v>0</v>
      </c>
    </row>
    <row r="5720" ht="12.75" customHeight="1">
      <c r="B5720" s="61"/>
      <c r="C5720" s="70" t="s">
        <v>24489</v>
      </c>
      <c r="D5720" s="70" t="s">
        <v>18152</v>
      </c>
      <c r="E5720" s="126" t="s">
        <v>525</v>
      </c>
      <c r="F5720" s="127">
        <v>51.0</v>
      </c>
      <c r="G5720" s="128"/>
      <c r="H5720" s="94">
        <f t="shared" si="722"/>
        <v>0</v>
      </c>
    </row>
    <row r="5721" ht="12.75" customHeight="1">
      <c r="B5721" s="61"/>
      <c r="C5721" s="70" t="s">
        <v>24490</v>
      </c>
      <c r="D5721" s="70" t="s">
        <v>18148</v>
      </c>
      <c r="E5721" s="126" t="s">
        <v>525</v>
      </c>
      <c r="F5721" s="127">
        <v>17.0</v>
      </c>
      <c r="G5721" s="128"/>
      <c r="H5721" s="94">
        <f t="shared" si="722"/>
        <v>0</v>
      </c>
    </row>
    <row r="5722" ht="12.75" customHeight="1">
      <c r="B5722" s="61"/>
      <c r="C5722" s="70" t="s">
        <v>24491</v>
      </c>
      <c r="D5722" s="70" t="s">
        <v>18156</v>
      </c>
      <c r="E5722" s="126" t="s">
        <v>311</v>
      </c>
      <c r="F5722" s="127">
        <v>1.0</v>
      </c>
      <c r="G5722" s="128"/>
      <c r="H5722" s="94">
        <f t="shared" si="722"/>
        <v>0</v>
      </c>
    </row>
    <row r="5723" ht="12.75" customHeight="1">
      <c r="B5723" s="61"/>
      <c r="C5723" s="70" t="s">
        <v>24492</v>
      </c>
      <c r="D5723" s="130" t="s">
        <v>18160</v>
      </c>
      <c r="E5723" s="126" t="s">
        <v>311</v>
      </c>
      <c r="F5723" s="127">
        <v>2.0</v>
      </c>
      <c r="G5723" s="128"/>
      <c r="H5723" s="94">
        <f t="shared" si="722"/>
        <v>0</v>
      </c>
    </row>
    <row r="5724" ht="12.75" customHeight="1">
      <c r="B5724" s="61"/>
      <c r="C5724" s="70" t="s">
        <v>24493</v>
      </c>
      <c r="D5724" s="130" t="s">
        <v>18158</v>
      </c>
      <c r="E5724" s="126" t="s">
        <v>311</v>
      </c>
      <c r="F5724" s="127">
        <v>1.0</v>
      </c>
      <c r="G5724" s="128"/>
      <c r="H5724" s="94">
        <f t="shared" si="722"/>
        <v>0</v>
      </c>
    </row>
    <row r="5725" ht="12.75" customHeight="1">
      <c r="B5725" s="61"/>
      <c r="C5725" s="70" t="s">
        <v>24494</v>
      </c>
      <c r="D5725" s="130" t="s">
        <v>18160</v>
      </c>
      <c r="E5725" s="126" t="s">
        <v>311</v>
      </c>
      <c r="F5725" s="127">
        <v>2.0</v>
      </c>
      <c r="G5725" s="128"/>
      <c r="H5725" s="94">
        <f t="shared" si="722"/>
        <v>0</v>
      </c>
    </row>
    <row r="5726" ht="12.75" customHeight="1">
      <c r="B5726" s="61"/>
      <c r="C5726" s="88" t="s">
        <v>24495</v>
      </c>
      <c r="D5726" s="89" t="s">
        <v>18162</v>
      </c>
      <c r="E5726" s="129"/>
      <c r="F5726" s="129"/>
      <c r="G5726" s="49"/>
      <c r="H5726" s="90">
        <f>SUM(H5727:H5729)</f>
        <v>0</v>
      </c>
    </row>
    <row r="5727" ht="12.75" customHeight="1">
      <c r="B5727" s="61"/>
      <c r="C5727" s="70" t="s">
        <v>24496</v>
      </c>
      <c r="D5727" s="70" t="s">
        <v>18152</v>
      </c>
      <c r="E5727" s="126" t="s">
        <v>525</v>
      </c>
      <c r="F5727" s="127">
        <v>42.0</v>
      </c>
      <c r="G5727" s="128"/>
      <c r="H5727" s="94">
        <f t="shared" ref="H5727:H5729" si="723">ROUND(F5727*G5727,2)</f>
        <v>0</v>
      </c>
    </row>
    <row r="5728" ht="12.75" customHeight="1">
      <c r="B5728" s="61"/>
      <c r="C5728" s="70" t="s">
        <v>24497</v>
      </c>
      <c r="D5728" s="70" t="s">
        <v>18165</v>
      </c>
      <c r="E5728" s="126" t="s">
        <v>525</v>
      </c>
      <c r="F5728" s="127">
        <v>14.0</v>
      </c>
      <c r="G5728" s="128"/>
      <c r="H5728" s="94">
        <f t="shared" si="723"/>
        <v>0</v>
      </c>
    </row>
    <row r="5729" ht="12.75" customHeight="1">
      <c r="B5729" s="61"/>
      <c r="C5729" s="70" t="s">
        <v>24498</v>
      </c>
      <c r="D5729" s="70" t="s">
        <v>18154</v>
      </c>
      <c r="E5729" s="126" t="s">
        <v>525</v>
      </c>
      <c r="F5729" s="127">
        <v>7.0</v>
      </c>
      <c r="G5729" s="128"/>
      <c r="H5729" s="94">
        <f t="shared" si="723"/>
        <v>0</v>
      </c>
    </row>
    <row r="5730" ht="12.75" customHeight="1">
      <c r="B5730" s="61"/>
      <c r="C5730" s="88" t="s">
        <v>24499</v>
      </c>
      <c r="D5730" s="131" t="s">
        <v>24500</v>
      </c>
      <c r="E5730" s="129"/>
      <c r="F5730" s="129"/>
      <c r="G5730" s="49"/>
      <c r="H5730" s="90">
        <f>SUM(H5731:H5737)</f>
        <v>0</v>
      </c>
    </row>
    <row r="5731" ht="12.75" customHeight="1">
      <c r="B5731" s="61"/>
      <c r="C5731" s="70" t="s">
        <v>24501</v>
      </c>
      <c r="D5731" s="70" t="s">
        <v>18170</v>
      </c>
      <c r="E5731" s="126" t="s">
        <v>525</v>
      </c>
      <c r="F5731" s="127">
        <v>48.0</v>
      </c>
      <c r="G5731" s="128"/>
      <c r="H5731" s="94">
        <f t="shared" ref="H5731:H5737" si="724">ROUND(F5731*G5731,2)</f>
        <v>0</v>
      </c>
    </row>
    <row r="5732" ht="12.75" customHeight="1">
      <c r="B5732" s="61"/>
      <c r="C5732" s="70" t="s">
        <v>24502</v>
      </c>
      <c r="D5732" s="70" t="s">
        <v>18172</v>
      </c>
      <c r="E5732" s="126" t="s">
        <v>525</v>
      </c>
      <c r="F5732" s="127">
        <v>24.0</v>
      </c>
      <c r="G5732" s="128"/>
      <c r="H5732" s="94">
        <f t="shared" si="724"/>
        <v>0</v>
      </c>
    </row>
    <row r="5733" ht="12.75" customHeight="1">
      <c r="B5733" s="61"/>
      <c r="C5733" s="70" t="s">
        <v>24503</v>
      </c>
      <c r="D5733" s="70" t="s">
        <v>18148</v>
      </c>
      <c r="E5733" s="126" t="s">
        <v>525</v>
      </c>
      <c r="F5733" s="127">
        <v>13.0</v>
      </c>
      <c r="G5733" s="128"/>
      <c r="H5733" s="94">
        <f t="shared" si="724"/>
        <v>0</v>
      </c>
    </row>
    <row r="5734" ht="12.75" customHeight="1">
      <c r="B5734" s="61"/>
      <c r="C5734" s="70" t="s">
        <v>24504</v>
      </c>
      <c r="D5734" s="130" t="s">
        <v>24505</v>
      </c>
      <c r="E5734" s="126" t="s">
        <v>311</v>
      </c>
      <c r="F5734" s="127">
        <v>1.0</v>
      </c>
      <c r="G5734" s="128"/>
      <c r="H5734" s="94">
        <f t="shared" si="724"/>
        <v>0</v>
      </c>
    </row>
    <row r="5735" ht="12.75" customHeight="1">
      <c r="B5735" s="61"/>
      <c r="C5735" s="70" t="s">
        <v>24506</v>
      </c>
      <c r="D5735" s="70" t="s">
        <v>18144</v>
      </c>
      <c r="E5735" s="126" t="s">
        <v>525</v>
      </c>
      <c r="F5735" s="127">
        <v>48.0</v>
      </c>
      <c r="G5735" s="128"/>
      <c r="H5735" s="94">
        <f t="shared" si="724"/>
        <v>0</v>
      </c>
    </row>
    <row r="5736" ht="12.75" customHeight="1">
      <c r="B5736" s="61"/>
      <c r="C5736" s="70" t="s">
        <v>24507</v>
      </c>
      <c r="D5736" s="70" t="s">
        <v>18148</v>
      </c>
      <c r="E5736" s="126" t="s">
        <v>525</v>
      </c>
      <c r="F5736" s="127">
        <v>13.0</v>
      </c>
      <c r="G5736" s="128"/>
      <c r="H5736" s="94">
        <f t="shared" si="724"/>
        <v>0</v>
      </c>
    </row>
    <row r="5737" ht="12.75" customHeight="1">
      <c r="B5737" s="61"/>
      <c r="C5737" s="70" t="s">
        <v>24508</v>
      </c>
      <c r="D5737" s="130" t="s">
        <v>18160</v>
      </c>
      <c r="E5737" s="126" t="s">
        <v>311</v>
      </c>
      <c r="F5737" s="127">
        <v>2.0</v>
      </c>
      <c r="G5737" s="128"/>
      <c r="H5737" s="94">
        <f t="shared" si="724"/>
        <v>0</v>
      </c>
    </row>
    <row r="5738" ht="12.75" customHeight="1">
      <c r="B5738" s="61"/>
      <c r="C5738" s="88" t="s">
        <v>24509</v>
      </c>
      <c r="D5738" s="89" t="s">
        <v>18182</v>
      </c>
      <c r="E5738" s="129"/>
      <c r="F5738" s="129"/>
      <c r="G5738" s="72"/>
      <c r="H5738" s="90">
        <f>SUM(H5739:H5741)</f>
        <v>0</v>
      </c>
    </row>
    <row r="5739" ht="12.75" customHeight="1">
      <c r="B5739" s="61"/>
      <c r="C5739" s="70" t="s">
        <v>24510</v>
      </c>
      <c r="D5739" s="70" t="s">
        <v>18152</v>
      </c>
      <c r="E5739" s="126" t="s">
        <v>525</v>
      </c>
      <c r="F5739" s="127">
        <v>52.0</v>
      </c>
      <c r="G5739" s="128"/>
      <c r="H5739" s="94">
        <f t="shared" ref="H5739:H5741" si="725">ROUND(F5739*G5739,2)</f>
        <v>0</v>
      </c>
    </row>
    <row r="5740" ht="12.75" customHeight="1">
      <c r="B5740" s="61"/>
      <c r="C5740" s="70" t="s">
        <v>24511</v>
      </c>
      <c r="D5740" s="70" t="s">
        <v>18148</v>
      </c>
      <c r="E5740" s="126" t="s">
        <v>525</v>
      </c>
      <c r="F5740" s="127">
        <v>15.0</v>
      </c>
      <c r="G5740" s="128"/>
      <c r="H5740" s="94">
        <f t="shared" si="725"/>
        <v>0</v>
      </c>
    </row>
    <row r="5741" ht="12.75" customHeight="1">
      <c r="B5741" s="61"/>
      <c r="C5741" s="70" t="s">
        <v>24512</v>
      </c>
      <c r="D5741" s="130" t="s">
        <v>18160</v>
      </c>
      <c r="E5741" s="126" t="s">
        <v>311</v>
      </c>
      <c r="F5741" s="127">
        <v>1.0</v>
      </c>
      <c r="G5741" s="128"/>
      <c r="H5741" s="94">
        <f t="shared" si="725"/>
        <v>0</v>
      </c>
    </row>
    <row r="5742" ht="12.75" customHeight="1">
      <c r="B5742" s="61"/>
      <c r="C5742" s="88" t="s">
        <v>24513</v>
      </c>
      <c r="D5742" s="89" t="s">
        <v>18186</v>
      </c>
      <c r="E5742" s="129"/>
      <c r="F5742" s="129"/>
      <c r="G5742" s="49"/>
      <c r="H5742" s="90">
        <f>SUM(H5743:H5752)</f>
        <v>0</v>
      </c>
    </row>
    <row r="5743" ht="12.75" customHeight="1">
      <c r="B5743" s="61"/>
      <c r="C5743" s="70" t="s">
        <v>24514</v>
      </c>
      <c r="D5743" s="70" t="s">
        <v>18170</v>
      </c>
      <c r="E5743" s="126" t="s">
        <v>525</v>
      </c>
      <c r="F5743" s="127">
        <v>210.0</v>
      </c>
      <c r="G5743" s="128"/>
      <c r="H5743" s="94">
        <f t="shared" ref="H5743:H5752" si="726">ROUND(F5743*G5743,2)</f>
        <v>0</v>
      </c>
    </row>
    <row r="5744" ht="12.75" customHeight="1">
      <c r="B5744" s="61"/>
      <c r="C5744" s="70" t="s">
        <v>24515</v>
      </c>
      <c r="D5744" s="70" t="s">
        <v>18172</v>
      </c>
      <c r="E5744" s="126" t="s">
        <v>525</v>
      </c>
      <c r="F5744" s="127">
        <v>105.0</v>
      </c>
      <c r="G5744" s="128"/>
      <c r="H5744" s="94">
        <f t="shared" si="726"/>
        <v>0</v>
      </c>
    </row>
    <row r="5745" ht="12.75" customHeight="1">
      <c r="B5745" s="61"/>
      <c r="C5745" s="70" t="s">
        <v>24516</v>
      </c>
      <c r="D5745" s="70" t="s">
        <v>18148</v>
      </c>
      <c r="E5745" s="126" t="s">
        <v>525</v>
      </c>
      <c r="F5745" s="127">
        <v>105.0</v>
      </c>
      <c r="G5745" s="128"/>
      <c r="H5745" s="94">
        <f t="shared" si="726"/>
        <v>0</v>
      </c>
    </row>
    <row r="5746" ht="12.75" customHeight="1">
      <c r="B5746" s="61"/>
      <c r="C5746" s="70" t="s">
        <v>24517</v>
      </c>
      <c r="D5746" s="130" t="s">
        <v>18191</v>
      </c>
      <c r="E5746" s="126" t="s">
        <v>311</v>
      </c>
      <c r="F5746" s="127">
        <v>22.0</v>
      </c>
      <c r="G5746" s="128"/>
      <c r="H5746" s="94">
        <f t="shared" si="726"/>
        <v>0</v>
      </c>
    </row>
    <row r="5747" ht="12.75" customHeight="1">
      <c r="B5747" s="61"/>
      <c r="C5747" s="70" t="s">
        <v>24518</v>
      </c>
      <c r="D5747" s="130" t="s">
        <v>18193</v>
      </c>
      <c r="E5747" s="126" t="s">
        <v>937</v>
      </c>
      <c r="F5747" s="127">
        <v>1.0</v>
      </c>
      <c r="G5747" s="128"/>
      <c r="H5747" s="94">
        <f t="shared" si="726"/>
        <v>0</v>
      </c>
    </row>
    <row r="5748" ht="12.75" customHeight="1">
      <c r="B5748" s="61"/>
      <c r="C5748" s="70" t="s">
        <v>24519</v>
      </c>
      <c r="D5748" s="130" t="s">
        <v>18197</v>
      </c>
      <c r="E5748" s="126" t="s">
        <v>937</v>
      </c>
      <c r="F5748" s="127">
        <v>4.0</v>
      </c>
      <c r="G5748" s="128"/>
      <c r="H5748" s="94">
        <f t="shared" si="726"/>
        <v>0</v>
      </c>
    </row>
    <row r="5749" ht="12.75" customHeight="1">
      <c r="B5749" s="61"/>
      <c r="C5749" s="70" t="s">
        <v>24520</v>
      </c>
      <c r="D5749" s="130" t="s">
        <v>18199</v>
      </c>
      <c r="E5749" s="126" t="s">
        <v>311</v>
      </c>
      <c r="F5749" s="127">
        <v>1.0</v>
      </c>
      <c r="G5749" s="128"/>
      <c r="H5749" s="94">
        <f t="shared" si="726"/>
        <v>0</v>
      </c>
    </row>
    <row r="5750" ht="12.75" customHeight="1">
      <c r="B5750" s="61"/>
      <c r="C5750" s="70" t="s">
        <v>24521</v>
      </c>
      <c r="D5750" s="130" t="s">
        <v>18203</v>
      </c>
      <c r="E5750" s="126" t="s">
        <v>311</v>
      </c>
      <c r="F5750" s="127">
        <v>4.0</v>
      </c>
      <c r="G5750" s="128"/>
      <c r="H5750" s="94">
        <f t="shared" si="726"/>
        <v>0</v>
      </c>
    </row>
    <row r="5751" ht="12.75" customHeight="1">
      <c r="B5751" s="61"/>
      <c r="C5751" s="70" t="s">
        <v>24522</v>
      </c>
      <c r="D5751" s="130" t="s">
        <v>18205</v>
      </c>
      <c r="E5751" s="126" t="s">
        <v>311</v>
      </c>
      <c r="F5751" s="127">
        <v>21.0</v>
      </c>
      <c r="G5751" s="128"/>
      <c r="H5751" s="94">
        <f t="shared" si="726"/>
        <v>0</v>
      </c>
    </row>
    <row r="5752" ht="12.75" customHeight="1">
      <c r="B5752" s="61"/>
      <c r="C5752" s="70" t="s">
        <v>24523</v>
      </c>
      <c r="D5752" s="70" t="s">
        <v>18207</v>
      </c>
      <c r="E5752" s="126" t="s">
        <v>311</v>
      </c>
      <c r="F5752" s="127">
        <v>1.0</v>
      </c>
      <c r="G5752" s="128"/>
      <c r="H5752" s="94">
        <f t="shared" si="726"/>
        <v>0</v>
      </c>
    </row>
    <row r="5753" ht="12.75" customHeight="1">
      <c r="B5753" s="61"/>
      <c r="C5753" s="88" t="s">
        <v>24524</v>
      </c>
      <c r="D5753" s="89" t="s">
        <v>18228</v>
      </c>
      <c r="E5753" s="129"/>
      <c r="F5753" s="129"/>
      <c r="G5753" s="72"/>
      <c r="H5753" s="90">
        <f>SUM(H5754:H5758)</f>
        <v>0</v>
      </c>
    </row>
    <row r="5754" ht="12.75" customHeight="1">
      <c r="B5754" s="61"/>
      <c r="C5754" s="70" t="s">
        <v>24525</v>
      </c>
      <c r="D5754" s="70" t="s">
        <v>18144</v>
      </c>
      <c r="E5754" s="126" t="s">
        <v>525</v>
      </c>
      <c r="F5754" s="127">
        <v>84.0</v>
      </c>
      <c r="G5754" s="128"/>
      <c r="H5754" s="94">
        <f t="shared" ref="H5754:H5758" si="727">ROUND(F5754*G5754,2)</f>
        <v>0</v>
      </c>
    </row>
    <row r="5755" ht="12.75" customHeight="1">
      <c r="B5755" s="61"/>
      <c r="C5755" s="70" t="s">
        <v>24526</v>
      </c>
      <c r="D5755" s="70" t="s">
        <v>18146</v>
      </c>
      <c r="E5755" s="126" t="s">
        <v>525</v>
      </c>
      <c r="F5755" s="127">
        <v>42.0</v>
      </c>
      <c r="G5755" s="128"/>
      <c r="H5755" s="94">
        <f t="shared" si="727"/>
        <v>0</v>
      </c>
    </row>
    <row r="5756" ht="12.75" customHeight="1">
      <c r="B5756" s="61"/>
      <c r="C5756" s="70" t="s">
        <v>24527</v>
      </c>
      <c r="D5756" s="70" t="s">
        <v>18148</v>
      </c>
      <c r="E5756" s="126" t="s">
        <v>525</v>
      </c>
      <c r="F5756" s="127">
        <v>42.0</v>
      </c>
      <c r="G5756" s="128"/>
      <c r="H5756" s="94">
        <f t="shared" si="727"/>
        <v>0</v>
      </c>
    </row>
    <row r="5757" ht="12.75" customHeight="1">
      <c r="B5757" s="61"/>
      <c r="C5757" s="70" t="s">
        <v>24528</v>
      </c>
      <c r="D5757" s="130" t="s">
        <v>18233</v>
      </c>
      <c r="E5757" s="126" t="s">
        <v>311</v>
      </c>
      <c r="F5757" s="127">
        <v>6.0</v>
      </c>
      <c r="G5757" s="128"/>
      <c r="H5757" s="94">
        <f t="shared" si="727"/>
        <v>0</v>
      </c>
    </row>
    <row r="5758" ht="12.75" customHeight="1">
      <c r="B5758" s="61"/>
      <c r="C5758" s="70" t="s">
        <v>24529</v>
      </c>
      <c r="D5758" s="130" t="s">
        <v>18235</v>
      </c>
      <c r="E5758" s="126" t="s">
        <v>311</v>
      </c>
      <c r="F5758" s="127">
        <v>6.0</v>
      </c>
      <c r="G5758" s="128"/>
      <c r="H5758" s="94">
        <f t="shared" si="727"/>
        <v>0</v>
      </c>
    </row>
    <row r="5759" ht="12.75" customHeight="1">
      <c r="B5759" s="61"/>
      <c r="C5759" s="88" t="s">
        <v>24530</v>
      </c>
      <c r="D5759" s="89" t="s">
        <v>18237</v>
      </c>
      <c r="E5759" s="129"/>
      <c r="F5759" s="129"/>
      <c r="G5759" s="49"/>
      <c r="H5759" s="90">
        <f>SUM(H5760:H5765)</f>
        <v>0</v>
      </c>
    </row>
    <row r="5760" ht="12.75" customHeight="1">
      <c r="B5760" s="61"/>
      <c r="C5760" s="70" t="s">
        <v>24531</v>
      </c>
      <c r="D5760" s="70" t="s">
        <v>18144</v>
      </c>
      <c r="E5760" s="126" t="s">
        <v>525</v>
      </c>
      <c r="F5760" s="127">
        <v>80.0</v>
      </c>
      <c r="G5760" s="128"/>
      <c r="H5760" s="94">
        <f t="shared" ref="H5760:H5765" si="728">ROUND(F5760*G5760,2)</f>
        <v>0</v>
      </c>
    </row>
    <row r="5761" ht="12.75" customHeight="1">
      <c r="B5761" s="61"/>
      <c r="C5761" s="70" t="s">
        <v>24532</v>
      </c>
      <c r="D5761" s="70" t="s">
        <v>18146</v>
      </c>
      <c r="E5761" s="126" t="s">
        <v>525</v>
      </c>
      <c r="F5761" s="127">
        <v>40.0</v>
      </c>
      <c r="G5761" s="128"/>
      <c r="H5761" s="94">
        <f t="shared" si="728"/>
        <v>0</v>
      </c>
    </row>
    <row r="5762" ht="12.75" customHeight="1">
      <c r="B5762" s="61"/>
      <c r="C5762" s="70" t="s">
        <v>24533</v>
      </c>
      <c r="D5762" s="70" t="s">
        <v>18148</v>
      </c>
      <c r="E5762" s="126" t="s">
        <v>525</v>
      </c>
      <c r="F5762" s="127">
        <v>40.0</v>
      </c>
      <c r="G5762" s="128"/>
      <c r="H5762" s="94">
        <f t="shared" si="728"/>
        <v>0</v>
      </c>
    </row>
    <row r="5763" ht="12.75" customHeight="1">
      <c r="B5763" s="61"/>
      <c r="C5763" s="70" t="s">
        <v>24534</v>
      </c>
      <c r="D5763" s="130" t="s">
        <v>18233</v>
      </c>
      <c r="E5763" s="126" t="s">
        <v>311</v>
      </c>
      <c r="F5763" s="127">
        <v>3.0</v>
      </c>
      <c r="G5763" s="128"/>
      <c r="H5763" s="94">
        <f t="shared" si="728"/>
        <v>0</v>
      </c>
    </row>
    <row r="5764" ht="12.75" customHeight="1">
      <c r="B5764" s="61"/>
      <c r="C5764" s="70" t="s">
        <v>24535</v>
      </c>
      <c r="D5764" s="130" t="s">
        <v>18235</v>
      </c>
      <c r="E5764" s="126" t="s">
        <v>311</v>
      </c>
      <c r="F5764" s="127">
        <v>3.0</v>
      </c>
      <c r="G5764" s="128"/>
      <c r="H5764" s="94">
        <f t="shared" si="728"/>
        <v>0</v>
      </c>
    </row>
    <row r="5765" ht="12.75" customHeight="1">
      <c r="B5765" s="61"/>
      <c r="C5765" s="70" t="s">
        <v>24536</v>
      </c>
      <c r="D5765" s="130" t="s">
        <v>18244</v>
      </c>
      <c r="E5765" s="126" t="s">
        <v>311</v>
      </c>
      <c r="F5765" s="127">
        <v>3.0</v>
      </c>
      <c r="G5765" s="128"/>
      <c r="H5765" s="94">
        <f t="shared" si="728"/>
        <v>0</v>
      </c>
    </row>
    <row r="5766" ht="12.75" customHeight="1">
      <c r="B5766" s="61"/>
      <c r="C5766" s="88" t="s">
        <v>24537</v>
      </c>
      <c r="D5766" s="89" t="s">
        <v>18246</v>
      </c>
      <c r="E5766" s="129"/>
      <c r="F5766" s="129"/>
      <c r="G5766" s="49"/>
      <c r="H5766" s="90">
        <f>SUM(H5767:H5768)</f>
        <v>0</v>
      </c>
    </row>
    <row r="5767" ht="12.75" customHeight="1">
      <c r="B5767" s="61"/>
      <c r="C5767" s="70" t="s">
        <v>24538</v>
      </c>
      <c r="D5767" s="70" t="s">
        <v>18132</v>
      </c>
      <c r="E5767" s="126" t="s">
        <v>525</v>
      </c>
      <c r="F5767" s="127">
        <v>21.0</v>
      </c>
      <c r="G5767" s="128"/>
      <c r="H5767" s="94">
        <f t="shared" ref="H5767:H5768" si="729">ROUND(F5767*G5767,2)</f>
        <v>0</v>
      </c>
    </row>
    <row r="5768" ht="12.75" customHeight="1">
      <c r="B5768" s="61"/>
      <c r="C5768" s="70" t="s">
        <v>24539</v>
      </c>
      <c r="D5768" s="70" t="s">
        <v>18134</v>
      </c>
      <c r="E5768" s="126" t="s">
        <v>525</v>
      </c>
      <c r="F5768" s="127">
        <v>7.0</v>
      </c>
      <c r="G5768" s="128"/>
      <c r="H5768" s="94">
        <f t="shared" si="729"/>
        <v>0</v>
      </c>
    </row>
    <row r="5769" ht="12.75" customHeight="1">
      <c r="B5769" s="61"/>
      <c r="C5769" s="88" t="s">
        <v>24540</v>
      </c>
      <c r="D5769" s="89" t="s">
        <v>18250</v>
      </c>
      <c r="E5769" s="129"/>
      <c r="F5769" s="129"/>
      <c r="G5769" s="49"/>
      <c r="H5769" s="90">
        <f>SUM(H5770:H5771)</f>
        <v>0</v>
      </c>
    </row>
    <row r="5770" ht="12.75" customHeight="1">
      <c r="B5770" s="61"/>
      <c r="C5770" s="70" t="s">
        <v>24541</v>
      </c>
      <c r="D5770" s="70" t="s">
        <v>18132</v>
      </c>
      <c r="E5770" s="126" t="s">
        <v>525</v>
      </c>
      <c r="F5770" s="127">
        <v>24.0</v>
      </c>
      <c r="G5770" s="128"/>
      <c r="H5770" s="94">
        <f t="shared" ref="H5770:H5771" si="730">ROUND(F5770*G5770,2)</f>
        <v>0</v>
      </c>
    </row>
    <row r="5771" ht="12.75" customHeight="1">
      <c r="B5771" s="61"/>
      <c r="C5771" s="70" t="s">
        <v>24542</v>
      </c>
      <c r="D5771" s="70" t="s">
        <v>18134</v>
      </c>
      <c r="E5771" s="126" t="s">
        <v>525</v>
      </c>
      <c r="F5771" s="127">
        <v>8.0</v>
      </c>
      <c r="G5771" s="128"/>
      <c r="H5771" s="94">
        <f t="shared" si="730"/>
        <v>0</v>
      </c>
    </row>
    <row r="5772" ht="12.75" customHeight="1">
      <c r="B5772" s="61"/>
      <c r="C5772" s="88" t="s">
        <v>24543</v>
      </c>
      <c r="D5772" s="89" t="s">
        <v>18254</v>
      </c>
      <c r="E5772" s="129"/>
      <c r="F5772" s="129"/>
      <c r="G5772" s="49"/>
      <c r="H5772" s="90">
        <f>SUM(H5773:H5775)</f>
        <v>0</v>
      </c>
    </row>
    <row r="5773" ht="12.75" customHeight="1">
      <c r="B5773" s="61"/>
      <c r="C5773" s="70" t="s">
        <v>24544</v>
      </c>
      <c r="D5773" s="130" t="s">
        <v>18256</v>
      </c>
      <c r="E5773" s="126" t="s">
        <v>525</v>
      </c>
      <c r="F5773" s="127">
        <v>12.0</v>
      </c>
      <c r="G5773" s="128"/>
      <c r="H5773" s="94">
        <f t="shared" ref="H5773:H5775" si="731">ROUND(F5773*G5773,2)</f>
        <v>0</v>
      </c>
    </row>
    <row r="5774" ht="12.75" customHeight="1">
      <c r="B5774" s="61"/>
      <c r="C5774" s="70" t="s">
        <v>24545</v>
      </c>
      <c r="D5774" s="70" t="s">
        <v>18258</v>
      </c>
      <c r="E5774" s="126" t="s">
        <v>525</v>
      </c>
      <c r="F5774" s="127">
        <v>4.0</v>
      </c>
      <c r="G5774" s="128"/>
      <c r="H5774" s="94">
        <f t="shared" si="731"/>
        <v>0</v>
      </c>
    </row>
    <row r="5775" ht="12.75" customHeight="1">
      <c r="B5775" s="61"/>
      <c r="C5775" s="70" t="s">
        <v>24546</v>
      </c>
      <c r="D5775" s="70" t="s">
        <v>18148</v>
      </c>
      <c r="E5775" s="126" t="s">
        <v>525</v>
      </c>
      <c r="F5775" s="127">
        <v>3.0</v>
      </c>
      <c r="G5775" s="128"/>
      <c r="H5775" s="94">
        <f t="shared" si="731"/>
        <v>0</v>
      </c>
    </row>
    <row r="5776" ht="12.75" customHeight="1">
      <c r="B5776" s="61"/>
      <c r="C5776" s="88" t="s">
        <v>24547</v>
      </c>
      <c r="D5776" s="89" t="s">
        <v>18262</v>
      </c>
      <c r="E5776" s="129"/>
      <c r="F5776" s="129"/>
      <c r="G5776" s="49"/>
      <c r="H5776" s="90">
        <f>SUM(H5777:H5779)</f>
        <v>0</v>
      </c>
    </row>
    <row r="5777" ht="12.75" customHeight="1">
      <c r="B5777" s="61"/>
      <c r="C5777" s="70" t="s">
        <v>24548</v>
      </c>
      <c r="D5777" s="70" t="s">
        <v>18264</v>
      </c>
      <c r="E5777" s="126" t="s">
        <v>525</v>
      </c>
      <c r="F5777" s="127">
        <v>57.0</v>
      </c>
      <c r="G5777" s="128"/>
      <c r="H5777" s="94">
        <f t="shared" ref="H5777:H5779" si="732">ROUND(F5777*G5777,2)</f>
        <v>0</v>
      </c>
    </row>
    <row r="5778" ht="12.75" customHeight="1">
      <c r="B5778" s="61"/>
      <c r="C5778" s="70" t="s">
        <v>24549</v>
      </c>
      <c r="D5778" s="70" t="s">
        <v>18258</v>
      </c>
      <c r="E5778" s="126" t="s">
        <v>525</v>
      </c>
      <c r="F5778" s="127">
        <v>4.0</v>
      </c>
      <c r="G5778" s="128"/>
      <c r="H5778" s="94">
        <f t="shared" si="732"/>
        <v>0</v>
      </c>
    </row>
    <row r="5779" ht="12.75" customHeight="1">
      <c r="B5779" s="61"/>
      <c r="C5779" s="70" t="s">
        <v>24550</v>
      </c>
      <c r="D5779" s="70" t="s">
        <v>18148</v>
      </c>
      <c r="E5779" s="126" t="s">
        <v>525</v>
      </c>
      <c r="F5779" s="127">
        <v>3.0</v>
      </c>
      <c r="G5779" s="128"/>
      <c r="H5779" s="94">
        <f t="shared" si="732"/>
        <v>0</v>
      </c>
    </row>
    <row r="5780" ht="12.75" customHeight="1">
      <c r="B5780" s="61"/>
      <c r="C5780" s="88" t="s">
        <v>24551</v>
      </c>
      <c r="D5780" s="89" t="s">
        <v>18269</v>
      </c>
      <c r="E5780" s="129"/>
      <c r="F5780" s="129"/>
      <c r="G5780" s="49"/>
      <c r="H5780" s="90">
        <f>SUM(H5781:H5785)</f>
        <v>0</v>
      </c>
    </row>
    <row r="5781" ht="12.75" customHeight="1">
      <c r="B5781" s="61"/>
      <c r="C5781" s="70" t="s">
        <v>24552</v>
      </c>
      <c r="D5781" s="70" t="s">
        <v>18170</v>
      </c>
      <c r="E5781" s="126" t="s">
        <v>525</v>
      </c>
      <c r="F5781" s="127">
        <v>57.0</v>
      </c>
      <c r="G5781" s="128"/>
      <c r="H5781" s="94">
        <f t="shared" ref="H5781:H5785" si="733">ROUND(F5781*G5781,2)</f>
        <v>0</v>
      </c>
    </row>
    <row r="5782" ht="12.75" customHeight="1">
      <c r="B5782" s="61"/>
      <c r="C5782" s="70" t="s">
        <v>24553</v>
      </c>
      <c r="D5782" s="70" t="s">
        <v>18172</v>
      </c>
      <c r="E5782" s="126" t="s">
        <v>525</v>
      </c>
      <c r="F5782" s="127">
        <v>19.0</v>
      </c>
      <c r="G5782" s="128"/>
      <c r="H5782" s="94">
        <f t="shared" si="733"/>
        <v>0</v>
      </c>
    </row>
    <row r="5783" ht="12.75" customHeight="1">
      <c r="B5783" s="61"/>
      <c r="C5783" s="70" t="s">
        <v>24554</v>
      </c>
      <c r="D5783" s="70" t="s">
        <v>18148</v>
      </c>
      <c r="E5783" s="126" t="s">
        <v>525</v>
      </c>
      <c r="F5783" s="127">
        <v>8.0</v>
      </c>
      <c r="G5783" s="128"/>
      <c r="H5783" s="94">
        <f t="shared" si="733"/>
        <v>0</v>
      </c>
    </row>
    <row r="5784" ht="12.75" customHeight="1">
      <c r="B5784" s="61"/>
      <c r="C5784" s="70" t="s">
        <v>24555</v>
      </c>
      <c r="D5784" s="70" t="s">
        <v>18150</v>
      </c>
      <c r="E5784" s="126" t="s">
        <v>525</v>
      </c>
      <c r="F5784" s="127">
        <v>3.0</v>
      </c>
      <c r="G5784" s="128"/>
      <c r="H5784" s="94">
        <f t="shared" si="733"/>
        <v>0</v>
      </c>
    </row>
    <row r="5785" ht="12.75" customHeight="1">
      <c r="B5785" s="61"/>
      <c r="C5785" s="70" t="s">
        <v>24556</v>
      </c>
      <c r="D5785" s="130" t="s">
        <v>18275</v>
      </c>
      <c r="E5785" s="126" t="s">
        <v>311</v>
      </c>
      <c r="F5785" s="127">
        <v>1.0</v>
      </c>
      <c r="G5785" s="128"/>
      <c r="H5785" s="94">
        <f t="shared" si="733"/>
        <v>0</v>
      </c>
    </row>
    <row r="5786" ht="12.75" customHeight="1">
      <c r="B5786" s="61"/>
      <c r="C5786" s="88" t="s">
        <v>24557</v>
      </c>
      <c r="D5786" s="89" t="s">
        <v>18277</v>
      </c>
      <c r="E5786" s="129"/>
      <c r="F5786" s="129"/>
      <c r="G5786" s="49"/>
      <c r="H5786" s="90">
        <f>SUM(H5787:H5788)</f>
        <v>0</v>
      </c>
    </row>
    <row r="5787" ht="12.75" customHeight="1">
      <c r="B5787" s="61"/>
      <c r="C5787" s="70" t="s">
        <v>24558</v>
      </c>
      <c r="D5787" s="70" t="s">
        <v>18138</v>
      </c>
      <c r="E5787" s="126" t="s">
        <v>525</v>
      </c>
      <c r="F5787" s="127">
        <v>18.0</v>
      </c>
      <c r="G5787" s="128"/>
      <c r="H5787" s="94">
        <f t="shared" ref="H5787:H5788" si="734">ROUND(F5787*G5787,2)</f>
        <v>0</v>
      </c>
    </row>
    <row r="5788" ht="12.75" customHeight="1">
      <c r="B5788" s="61"/>
      <c r="C5788" s="70" t="s">
        <v>24559</v>
      </c>
      <c r="D5788" s="70" t="s">
        <v>18140</v>
      </c>
      <c r="E5788" s="126" t="s">
        <v>525</v>
      </c>
      <c r="F5788" s="127">
        <v>6.0</v>
      </c>
      <c r="G5788" s="128"/>
      <c r="H5788" s="94">
        <f t="shared" si="734"/>
        <v>0</v>
      </c>
    </row>
    <row r="5789" ht="12.75" customHeight="1">
      <c r="B5789" s="61"/>
      <c r="C5789" s="88" t="s">
        <v>24560</v>
      </c>
      <c r="D5789" s="89" t="s">
        <v>18281</v>
      </c>
      <c r="E5789" s="129"/>
      <c r="F5789" s="129"/>
      <c r="G5789" s="72"/>
      <c r="H5789" s="90">
        <f>SUM(H5790:H5791)</f>
        <v>0</v>
      </c>
    </row>
    <row r="5790" ht="12.75" customHeight="1">
      <c r="B5790" s="61"/>
      <c r="C5790" s="70" t="s">
        <v>24561</v>
      </c>
      <c r="D5790" s="70" t="s">
        <v>18138</v>
      </c>
      <c r="E5790" s="126" t="s">
        <v>525</v>
      </c>
      <c r="F5790" s="127">
        <v>21.0</v>
      </c>
      <c r="G5790" s="128"/>
      <c r="H5790" s="94">
        <f t="shared" ref="H5790:H5791" si="735">ROUND(F5790*G5790,2)</f>
        <v>0</v>
      </c>
    </row>
    <row r="5791" ht="12.75" customHeight="1">
      <c r="B5791" s="61"/>
      <c r="C5791" s="70" t="s">
        <v>24562</v>
      </c>
      <c r="D5791" s="70" t="s">
        <v>18140</v>
      </c>
      <c r="E5791" s="126" t="s">
        <v>525</v>
      </c>
      <c r="F5791" s="127">
        <v>7.0</v>
      </c>
      <c r="G5791" s="128"/>
      <c r="H5791" s="94">
        <f t="shared" si="735"/>
        <v>0</v>
      </c>
    </row>
    <row r="5792" ht="12.75" customHeight="1">
      <c r="B5792" s="61"/>
      <c r="C5792" s="88" t="s">
        <v>24563</v>
      </c>
      <c r="D5792" s="89" t="s">
        <v>24564</v>
      </c>
      <c r="E5792" s="129"/>
      <c r="F5792" s="129"/>
      <c r="G5792" s="49"/>
      <c r="H5792" s="90">
        <f>SUM(H5793:H5794)</f>
        <v>0</v>
      </c>
    </row>
    <row r="5793" ht="12.75" customHeight="1">
      <c r="B5793" s="61"/>
      <c r="C5793" s="70" t="s">
        <v>24565</v>
      </c>
      <c r="D5793" s="70" t="s">
        <v>18132</v>
      </c>
      <c r="E5793" s="126" t="s">
        <v>525</v>
      </c>
      <c r="F5793" s="127">
        <v>24.0</v>
      </c>
      <c r="G5793" s="128"/>
      <c r="H5793" s="94">
        <f t="shared" ref="H5793:H5794" si="736">ROUND(F5793*G5793,2)</f>
        <v>0</v>
      </c>
    </row>
    <row r="5794" ht="12.75" customHeight="1">
      <c r="B5794" s="61"/>
      <c r="C5794" s="70" t="s">
        <v>24566</v>
      </c>
      <c r="D5794" s="70" t="s">
        <v>18134</v>
      </c>
      <c r="E5794" s="126" t="s">
        <v>525</v>
      </c>
      <c r="F5794" s="127">
        <v>8.0</v>
      </c>
      <c r="G5794" s="128"/>
      <c r="H5794" s="94">
        <f t="shared" si="736"/>
        <v>0</v>
      </c>
    </row>
    <row r="5795" ht="12.75" customHeight="1">
      <c r="B5795" s="61"/>
      <c r="C5795" s="88" t="s">
        <v>24567</v>
      </c>
      <c r="D5795" s="89" t="s">
        <v>24568</v>
      </c>
      <c r="E5795" s="129"/>
      <c r="F5795" s="129"/>
      <c r="G5795" s="49"/>
      <c r="H5795" s="90">
        <f>SUM(H5796:H5799)</f>
        <v>0</v>
      </c>
    </row>
    <row r="5796" ht="12.75" customHeight="1">
      <c r="B5796" s="61"/>
      <c r="C5796" s="70" t="s">
        <v>24569</v>
      </c>
      <c r="D5796" s="130" t="s">
        <v>18256</v>
      </c>
      <c r="E5796" s="126" t="s">
        <v>525</v>
      </c>
      <c r="F5796" s="127">
        <v>20.0</v>
      </c>
      <c r="G5796" s="128"/>
      <c r="H5796" s="94">
        <f t="shared" ref="H5796:H5799" si="737">ROUND(F5796*G5796,2)</f>
        <v>0</v>
      </c>
    </row>
    <row r="5797" ht="12.75" customHeight="1">
      <c r="B5797" s="61"/>
      <c r="C5797" s="70" t="s">
        <v>24570</v>
      </c>
      <c r="D5797" s="70" t="s">
        <v>18258</v>
      </c>
      <c r="E5797" s="126" t="s">
        <v>525</v>
      </c>
      <c r="F5797" s="127">
        <v>4.0</v>
      </c>
      <c r="G5797" s="128"/>
      <c r="H5797" s="94">
        <f t="shared" si="737"/>
        <v>0</v>
      </c>
    </row>
    <row r="5798" ht="12.75" customHeight="1">
      <c r="B5798" s="61"/>
      <c r="C5798" s="70" t="s">
        <v>24571</v>
      </c>
      <c r="D5798" s="70" t="s">
        <v>18148</v>
      </c>
      <c r="E5798" s="126" t="s">
        <v>525</v>
      </c>
      <c r="F5798" s="127">
        <v>4.0</v>
      </c>
      <c r="G5798" s="128"/>
      <c r="H5798" s="94">
        <f t="shared" si="737"/>
        <v>0</v>
      </c>
    </row>
    <row r="5799" ht="12.75" customHeight="1">
      <c r="B5799" s="61"/>
      <c r="C5799" s="70" t="s">
        <v>24572</v>
      </c>
      <c r="D5799" s="130" t="s">
        <v>18160</v>
      </c>
      <c r="E5799" s="126" t="s">
        <v>311</v>
      </c>
      <c r="F5799" s="127">
        <v>1.0</v>
      </c>
      <c r="G5799" s="128"/>
      <c r="H5799" s="94">
        <f t="shared" si="737"/>
        <v>0</v>
      </c>
    </row>
    <row r="5800" ht="12.75" customHeight="1">
      <c r="B5800" s="61"/>
      <c r="C5800" s="88" t="s">
        <v>24573</v>
      </c>
      <c r="D5800" s="89" t="s">
        <v>24574</v>
      </c>
      <c r="E5800" s="129"/>
      <c r="F5800" s="129"/>
      <c r="G5800" s="72"/>
      <c r="H5800" s="90">
        <f>SUM(H5801:H5803)</f>
        <v>0</v>
      </c>
    </row>
    <row r="5801" ht="12.75" customHeight="1">
      <c r="B5801" s="61"/>
      <c r="C5801" s="70" t="s">
        <v>24575</v>
      </c>
      <c r="D5801" s="70" t="s">
        <v>18264</v>
      </c>
      <c r="E5801" s="126" t="s">
        <v>525</v>
      </c>
      <c r="F5801" s="127">
        <v>54.0</v>
      </c>
      <c r="G5801" s="128"/>
      <c r="H5801" s="94">
        <f t="shared" ref="H5801:H5803" si="738">ROUND(F5801*G5801,2)</f>
        <v>0</v>
      </c>
    </row>
    <row r="5802" ht="12.75" customHeight="1">
      <c r="B5802" s="61"/>
      <c r="C5802" s="70" t="s">
        <v>24576</v>
      </c>
      <c r="D5802" s="70" t="s">
        <v>18258</v>
      </c>
      <c r="E5802" s="126" t="s">
        <v>525</v>
      </c>
      <c r="F5802" s="127">
        <v>4.0</v>
      </c>
      <c r="G5802" s="128"/>
      <c r="H5802" s="94">
        <f t="shared" si="738"/>
        <v>0</v>
      </c>
    </row>
    <row r="5803" ht="12.75" customHeight="1">
      <c r="B5803" s="61"/>
      <c r="C5803" s="70" t="s">
        <v>24577</v>
      </c>
      <c r="D5803" s="70" t="s">
        <v>18148</v>
      </c>
      <c r="E5803" s="126" t="s">
        <v>525</v>
      </c>
      <c r="F5803" s="127">
        <v>6.0</v>
      </c>
      <c r="G5803" s="128"/>
      <c r="H5803" s="94">
        <f t="shared" si="738"/>
        <v>0</v>
      </c>
    </row>
    <row r="5804" ht="12.75" customHeight="1">
      <c r="B5804" s="61"/>
      <c r="C5804" s="88" t="s">
        <v>24578</v>
      </c>
      <c r="D5804" s="89" t="s">
        <v>20524</v>
      </c>
      <c r="E5804" s="129"/>
      <c r="F5804" s="129"/>
      <c r="G5804" s="72"/>
      <c r="H5804" s="90">
        <f>SUM(H5805:H5809)</f>
        <v>0</v>
      </c>
    </row>
    <row r="5805" ht="12.75" customHeight="1">
      <c r="B5805" s="61"/>
      <c r="C5805" s="70" t="s">
        <v>24579</v>
      </c>
      <c r="D5805" s="70" t="s">
        <v>18170</v>
      </c>
      <c r="E5805" s="126" t="s">
        <v>525</v>
      </c>
      <c r="F5805" s="127">
        <v>54.0</v>
      </c>
      <c r="G5805" s="128"/>
      <c r="H5805" s="94">
        <f t="shared" ref="H5805:H5809" si="739">ROUND(F5805*G5805,2)</f>
        <v>0</v>
      </c>
    </row>
    <row r="5806" ht="12.75" customHeight="1">
      <c r="B5806" s="61"/>
      <c r="C5806" s="70" t="s">
        <v>24580</v>
      </c>
      <c r="D5806" s="70" t="s">
        <v>18172</v>
      </c>
      <c r="E5806" s="126" t="s">
        <v>525</v>
      </c>
      <c r="F5806" s="127">
        <v>18.0</v>
      </c>
      <c r="G5806" s="128"/>
      <c r="H5806" s="94">
        <f t="shared" si="739"/>
        <v>0</v>
      </c>
    </row>
    <row r="5807" ht="12.75" customHeight="1">
      <c r="B5807" s="61"/>
      <c r="C5807" s="70" t="s">
        <v>24581</v>
      </c>
      <c r="D5807" s="70" t="s">
        <v>18148</v>
      </c>
      <c r="E5807" s="126" t="s">
        <v>525</v>
      </c>
      <c r="F5807" s="127">
        <v>3.0</v>
      </c>
      <c r="G5807" s="128"/>
      <c r="H5807" s="94">
        <f t="shared" si="739"/>
        <v>0</v>
      </c>
    </row>
    <row r="5808" ht="12.75" customHeight="1">
      <c r="B5808" s="61"/>
      <c r="C5808" s="70" t="s">
        <v>24582</v>
      </c>
      <c r="D5808" s="70" t="s">
        <v>18150</v>
      </c>
      <c r="E5808" s="126" t="s">
        <v>525</v>
      </c>
      <c r="F5808" s="127">
        <v>4.0</v>
      </c>
      <c r="G5808" s="128"/>
      <c r="H5808" s="94">
        <f t="shared" si="739"/>
        <v>0</v>
      </c>
    </row>
    <row r="5809" ht="12.75" customHeight="1">
      <c r="B5809" s="61"/>
      <c r="C5809" s="70" t="s">
        <v>24583</v>
      </c>
      <c r="D5809" s="130" t="s">
        <v>18275</v>
      </c>
      <c r="E5809" s="126" t="s">
        <v>311</v>
      </c>
      <c r="F5809" s="127">
        <v>1.0</v>
      </c>
      <c r="G5809" s="128"/>
      <c r="H5809" s="94">
        <f t="shared" si="739"/>
        <v>0</v>
      </c>
    </row>
    <row r="5810" ht="12.75" customHeight="1">
      <c r="B5810" s="61"/>
      <c r="C5810" s="88" t="s">
        <v>24584</v>
      </c>
      <c r="D5810" s="89" t="s">
        <v>18303</v>
      </c>
      <c r="E5810" s="129"/>
      <c r="F5810" s="129"/>
      <c r="G5810" s="49"/>
      <c r="H5810" s="90">
        <f>SUM(H5811:H5815)</f>
        <v>0</v>
      </c>
    </row>
    <row r="5811" ht="12.75" customHeight="1">
      <c r="B5811" s="61"/>
      <c r="C5811" s="70" t="s">
        <v>24585</v>
      </c>
      <c r="D5811" s="70" t="s">
        <v>18138</v>
      </c>
      <c r="E5811" s="126" t="s">
        <v>525</v>
      </c>
      <c r="F5811" s="127">
        <v>51.0</v>
      </c>
      <c r="G5811" s="128"/>
      <c r="H5811" s="94">
        <f t="shared" ref="H5811:H5815" si="740">ROUND(F5811*G5811,2)</f>
        <v>0</v>
      </c>
    </row>
    <row r="5812" ht="12.75" customHeight="1">
      <c r="B5812" s="61"/>
      <c r="C5812" s="70" t="s">
        <v>24586</v>
      </c>
      <c r="D5812" s="70" t="s">
        <v>18140</v>
      </c>
      <c r="E5812" s="126" t="s">
        <v>525</v>
      </c>
      <c r="F5812" s="127">
        <v>17.0</v>
      </c>
      <c r="G5812" s="128"/>
      <c r="H5812" s="94">
        <f t="shared" si="740"/>
        <v>0</v>
      </c>
    </row>
    <row r="5813" ht="12.75" customHeight="1">
      <c r="B5813" s="61"/>
      <c r="C5813" s="70" t="s">
        <v>24587</v>
      </c>
      <c r="D5813" s="70" t="s">
        <v>19134</v>
      </c>
      <c r="E5813" s="126" t="s">
        <v>525</v>
      </c>
      <c r="F5813" s="127">
        <v>4.0</v>
      </c>
      <c r="G5813" s="128"/>
      <c r="H5813" s="94">
        <f t="shared" si="740"/>
        <v>0</v>
      </c>
    </row>
    <row r="5814" ht="12.75" customHeight="1">
      <c r="B5814" s="61"/>
      <c r="C5814" s="70" t="s">
        <v>24588</v>
      </c>
      <c r="D5814" s="130" t="s">
        <v>18160</v>
      </c>
      <c r="E5814" s="126" t="s">
        <v>311</v>
      </c>
      <c r="F5814" s="127">
        <v>1.0</v>
      </c>
      <c r="G5814" s="128"/>
      <c r="H5814" s="94">
        <f t="shared" si="740"/>
        <v>0</v>
      </c>
    </row>
    <row r="5815" ht="12.75" customHeight="1">
      <c r="B5815" s="61"/>
      <c r="C5815" s="70" t="s">
        <v>24589</v>
      </c>
      <c r="D5815" s="70" t="s">
        <v>19731</v>
      </c>
      <c r="E5815" s="126" t="s">
        <v>525</v>
      </c>
      <c r="F5815" s="127">
        <v>3.0</v>
      </c>
      <c r="G5815" s="128"/>
      <c r="H5815" s="94">
        <f t="shared" si="740"/>
        <v>0</v>
      </c>
    </row>
    <row r="5816" ht="12.75" customHeight="1">
      <c r="B5816" s="61"/>
      <c r="C5816" s="88" t="s">
        <v>24590</v>
      </c>
      <c r="D5816" s="89" t="s">
        <v>18313</v>
      </c>
      <c r="E5816" s="129"/>
      <c r="F5816" s="129"/>
      <c r="G5816" s="49"/>
      <c r="H5816" s="90">
        <f>SUM(H5817:H5819)</f>
        <v>0</v>
      </c>
    </row>
    <row r="5817" ht="12.75" customHeight="1">
      <c r="B5817" s="61"/>
      <c r="C5817" s="70" t="s">
        <v>24591</v>
      </c>
      <c r="D5817" s="70" t="s">
        <v>18144</v>
      </c>
      <c r="E5817" s="126" t="s">
        <v>525</v>
      </c>
      <c r="F5817" s="127">
        <v>24.0</v>
      </c>
      <c r="G5817" s="128"/>
      <c r="H5817" s="94">
        <f t="shared" ref="H5817:H5819" si="741">ROUND(F5817*G5817,2)</f>
        <v>0</v>
      </c>
    </row>
    <row r="5818" ht="12.75" customHeight="1">
      <c r="B5818" s="61"/>
      <c r="C5818" s="70" t="s">
        <v>24592</v>
      </c>
      <c r="D5818" s="70" t="s">
        <v>18165</v>
      </c>
      <c r="E5818" s="126" t="s">
        <v>525</v>
      </c>
      <c r="F5818" s="127">
        <v>8.0</v>
      </c>
      <c r="G5818" s="128"/>
      <c r="H5818" s="94">
        <f t="shared" si="741"/>
        <v>0</v>
      </c>
    </row>
    <row r="5819" ht="12.75" customHeight="1">
      <c r="B5819" s="61"/>
      <c r="C5819" s="70" t="s">
        <v>24593</v>
      </c>
      <c r="D5819" s="70" t="s">
        <v>18154</v>
      </c>
      <c r="E5819" s="126" t="s">
        <v>525</v>
      </c>
      <c r="F5819" s="127">
        <v>5.0</v>
      </c>
      <c r="G5819" s="128"/>
      <c r="H5819" s="94">
        <f t="shared" si="741"/>
        <v>0</v>
      </c>
    </row>
    <row r="5820" ht="12.75" customHeight="1">
      <c r="B5820" s="61"/>
      <c r="C5820" s="88" t="s">
        <v>24594</v>
      </c>
      <c r="D5820" s="131" t="s">
        <v>18318</v>
      </c>
      <c r="E5820" s="129"/>
      <c r="F5820" s="129"/>
      <c r="G5820" s="72"/>
      <c r="H5820" s="90">
        <f>SUM(H5821:H5824)</f>
        <v>0</v>
      </c>
    </row>
    <row r="5821" ht="12.75" customHeight="1">
      <c r="B5821" s="61"/>
      <c r="C5821" s="70" t="s">
        <v>24595</v>
      </c>
      <c r="D5821" s="70" t="s">
        <v>18320</v>
      </c>
      <c r="E5821" s="126" t="s">
        <v>525</v>
      </c>
      <c r="F5821" s="127">
        <v>15.0</v>
      </c>
      <c r="G5821" s="128"/>
      <c r="H5821" s="94">
        <f t="shared" ref="H5821:H5824" si="742">ROUND(F5821*G5821,2)</f>
        <v>0</v>
      </c>
    </row>
    <row r="5822" ht="12.75" customHeight="1">
      <c r="B5822" s="61"/>
      <c r="C5822" s="70" t="s">
        <v>24596</v>
      </c>
      <c r="D5822" s="130" t="s">
        <v>18256</v>
      </c>
      <c r="E5822" s="126" t="s">
        <v>525</v>
      </c>
      <c r="F5822" s="127">
        <v>15.0</v>
      </c>
      <c r="G5822" s="128"/>
      <c r="H5822" s="94">
        <f t="shared" si="742"/>
        <v>0</v>
      </c>
    </row>
    <row r="5823" ht="12.75" customHeight="1">
      <c r="B5823" s="61"/>
      <c r="C5823" s="70" t="s">
        <v>24597</v>
      </c>
      <c r="D5823" s="70" t="s">
        <v>18148</v>
      </c>
      <c r="E5823" s="126" t="s">
        <v>525</v>
      </c>
      <c r="F5823" s="127">
        <v>2.0</v>
      </c>
      <c r="G5823" s="128"/>
      <c r="H5823" s="94">
        <f t="shared" si="742"/>
        <v>0</v>
      </c>
    </row>
    <row r="5824" ht="12.75" customHeight="1">
      <c r="B5824" s="61"/>
      <c r="C5824" s="70" t="s">
        <v>24598</v>
      </c>
      <c r="D5824" s="70" t="s">
        <v>18258</v>
      </c>
      <c r="E5824" s="126" t="s">
        <v>525</v>
      </c>
      <c r="F5824" s="127">
        <v>4.0</v>
      </c>
      <c r="G5824" s="128"/>
      <c r="H5824" s="94">
        <f t="shared" si="742"/>
        <v>0</v>
      </c>
    </row>
    <row r="5825" ht="12.75" customHeight="1">
      <c r="B5825" s="61"/>
      <c r="C5825" s="88" t="s">
        <v>24599</v>
      </c>
      <c r="D5825" s="89" t="s">
        <v>18324</v>
      </c>
      <c r="E5825" s="129"/>
      <c r="F5825" s="129"/>
      <c r="G5825" s="72"/>
      <c r="H5825" s="90">
        <f>SUM(H5826:H5828)</f>
        <v>0</v>
      </c>
    </row>
    <row r="5826" ht="12.75" customHeight="1">
      <c r="B5826" s="61"/>
      <c r="C5826" s="70" t="s">
        <v>24600</v>
      </c>
      <c r="D5826" s="70" t="s">
        <v>18326</v>
      </c>
      <c r="E5826" s="126" t="s">
        <v>525</v>
      </c>
      <c r="F5826" s="127">
        <v>105.0</v>
      </c>
      <c r="G5826" s="128"/>
      <c r="H5826" s="94">
        <f t="shared" ref="H5826:H5828" si="743">ROUND(F5826*G5826,2)</f>
        <v>0</v>
      </c>
    </row>
    <row r="5827" ht="12.75" customHeight="1">
      <c r="B5827" s="61"/>
      <c r="C5827" s="70" t="s">
        <v>24601</v>
      </c>
      <c r="D5827" s="70" t="s">
        <v>18148</v>
      </c>
      <c r="E5827" s="126" t="s">
        <v>525</v>
      </c>
      <c r="F5827" s="127">
        <v>9.0</v>
      </c>
      <c r="G5827" s="128"/>
      <c r="H5827" s="94">
        <f t="shared" si="743"/>
        <v>0</v>
      </c>
    </row>
    <row r="5828" ht="12.75" customHeight="1">
      <c r="B5828" s="61"/>
      <c r="C5828" s="70" t="s">
        <v>24602</v>
      </c>
      <c r="D5828" s="130" t="s">
        <v>18329</v>
      </c>
      <c r="E5828" s="126" t="s">
        <v>311</v>
      </c>
      <c r="F5828" s="127">
        <v>5.0</v>
      </c>
      <c r="G5828" s="128"/>
      <c r="H5828" s="94">
        <f t="shared" si="743"/>
        <v>0</v>
      </c>
    </row>
    <row r="5829" ht="12.75" customHeight="1">
      <c r="B5829" s="61"/>
      <c r="C5829" s="88" t="s">
        <v>24603</v>
      </c>
      <c r="D5829" s="89" t="s">
        <v>18331</v>
      </c>
      <c r="E5829" s="129"/>
      <c r="F5829" s="129"/>
      <c r="G5829" s="72"/>
      <c r="H5829" s="90">
        <f>SUM(H5830:H5834)</f>
        <v>0</v>
      </c>
    </row>
    <row r="5830" ht="12.75" customHeight="1">
      <c r="B5830" s="61"/>
      <c r="C5830" s="70" t="s">
        <v>24604</v>
      </c>
      <c r="D5830" s="70" t="s">
        <v>18132</v>
      </c>
      <c r="E5830" s="126" t="s">
        <v>525</v>
      </c>
      <c r="F5830" s="127">
        <v>57.0</v>
      </c>
      <c r="G5830" s="128"/>
      <c r="H5830" s="94">
        <f t="shared" ref="H5830:H5834" si="744">ROUND(F5830*G5830,2)</f>
        <v>0</v>
      </c>
    </row>
    <row r="5831" ht="12.75" customHeight="1">
      <c r="B5831" s="61"/>
      <c r="C5831" s="70" t="s">
        <v>24605</v>
      </c>
      <c r="D5831" s="70" t="s">
        <v>18134</v>
      </c>
      <c r="E5831" s="126" t="s">
        <v>525</v>
      </c>
      <c r="F5831" s="127">
        <v>19.0</v>
      </c>
      <c r="G5831" s="128"/>
      <c r="H5831" s="94">
        <f t="shared" si="744"/>
        <v>0</v>
      </c>
    </row>
    <row r="5832" ht="12.75" customHeight="1">
      <c r="B5832" s="61"/>
      <c r="C5832" s="70" t="s">
        <v>24606</v>
      </c>
      <c r="D5832" s="70" t="s">
        <v>18307</v>
      </c>
      <c r="E5832" s="126" t="s">
        <v>525</v>
      </c>
      <c r="F5832" s="127">
        <v>4.0</v>
      </c>
      <c r="G5832" s="128"/>
      <c r="H5832" s="94">
        <f t="shared" si="744"/>
        <v>0</v>
      </c>
    </row>
    <row r="5833" ht="12.75" customHeight="1">
      <c r="B5833" s="61"/>
      <c r="C5833" s="70" t="s">
        <v>24607</v>
      </c>
      <c r="D5833" s="70" t="s">
        <v>18309</v>
      </c>
      <c r="E5833" s="126" t="s">
        <v>525</v>
      </c>
      <c r="F5833" s="127">
        <v>1.0</v>
      </c>
      <c r="G5833" s="128"/>
      <c r="H5833" s="94">
        <f t="shared" si="744"/>
        <v>0</v>
      </c>
    </row>
    <row r="5834" ht="12.75" customHeight="1">
      <c r="B5834" s="61"/>
      <c r="C5834" s="70" t="s">
        <v>24608</v>
      </c>
      <c r="D5834" s="130" t="s">
        <v>18311</v>
      </c>
      <c r="E5834" s="126" t="s">
        <v>311</v>
      </c>
      <c r="F5834" s="127">
        <v>3.0</v>
      </c>
      <c r="G5834" s="128"/>
      <c r="H5834" s="94">
        <f t="shared" si="744"/>
        <v>0</v>
      </c>
    </row>
    <row r="5835" ht="12.75" customHeight="1">
      <c r="B5835" s="61"/>
      <c r="C5835" s="88" t="s">
        <v>24609</v>
      </c>
      <c r="D5835" s="89" t="s">
        <v>20555</v>
      </c>
      <c r="E5835" s="129"/>
      <c r="F5835" s="129"/>
      <c r="G5835" s="49"/>
      <c r="H5835" s="90">
        <f>SUM(H5836:H5838)</f>
        <v>0</v>
      </c>
    </row>
    <row r="5836" ht="12.75" customHeight="1">
      <c r="B5836" s="61"/>
      <c r="C5836" s="70" t="s">
        <v>24610</v>
      </c>
      <c r="D5836" s="70" t="s">
        <v>18144</v>
      </c>
      <c r="E5836" s="126" t="s">
        <v>525</v>
      </c>
      <c r="F5836" s="127">
        <v>24.0</v>
      </c>
      <c r="G5836" s="128"/>
      <c r="H5836" s="94">
        <f t="shared" ref="H5836:H5838" si="745">ROUND(F5836*G5836,2)</f>
        <v>0</v>
      </c>
    </row>
    <row r="5837" ht="12.75" customHeight="1">
      <c r="B5837" s="61"/>
      <c r="C5837" s="70" t="s">
        <v>24611</v>
      </c>
      <c r="D5837" s="70" t="s">
        <v>18165</v>
      </c>
      <c r="E5837" s="126" t="s">
        <v>525</v>
      </c>
      <c r="F5837" s="127">
        <v>8.0</v>
      </c>
      <c r="G5837" s="128"/>
      <c r="H5837" s="94">
        <f t="shared" si="745"/>
        <v>0</v>
      </c>
    </row>
    <row r="5838" ht="12.75" customHeight="1">
      <c r="B5838" s="61"/>
      <c r="C5838" s="70" t="s">
        <v>24612</v>
      </c>
      <c r="D5838" s="70" t="s">
        <v>18154</v>
      </c>
      <c r="E5838" s="126" t="s">
        <v>525</v>
      </c>
      <c r="F5838" s="127">
        <v>5.0</v>
      </c>
      <c r="G5838" s="128"/>
      <c r="H5838" s="94">
        <f t="shared" si="745"/>
        <v>0</v>
      </c>
    </row>
    <row r="5839" ht="12.75" customHeight="1">
      <c r="B5839" s="61"/>
      <c r="C5839" s="88" t="s">
        <v>24613</v>
      </c>
      <c r="D5839" s="131" t="s">
        <v>18342</v>
      </c>
      <c r="E5839" s="129"/>
      <c r="F5839" s="129"/>
      <c r="G5839" s="49"/>
      <c r="H5839" s="90">
        <f>SUM(H5840:H5843)</f>
        <v>0</v>
      </c>
    </row>
    <row r="5840" ht="12.75" customHeight="1">
      <c r="B5840" s="61"/>
      <c r="C5840" s="70" t="s">
        <v>24614</v>
      </c>
      <c r="D5840" s="70" t="s">
        <v>18320</v>
      </c>
      <c r="E5840" s="126" t="s">
        <v>525</v>
      </c>
      <c r="F5840" s="127">
        <v>17.0</v>
      </c>
      <c r="G5840" s="128"/>
      <c r="H5840" s="94">
        <f t="shared" ref="H5840:H5843" si="746">ROUND(F5840*G5840,2)</f>
        <v>0</v>
      </c>
    </row>
    <row r="5841" ht="12.75" customHeight="1">
      <c r="B5841" s="61"/>
      <c r="C5841" s="70" t="s">
        <v>24615</v>
      </c>
      <c r="D5841" s="130" t="s">
        <v>18256</v>
      </c>
      <c r="E5841" s="126" t="s">
        <v>525</v>
      </c>
      <c r="F5841" s="127">
        <v>17.0</v>
      </c>
      <c r="G5841" s="128"/>
      <c r="H5841" s="94">
        <f t="shared" si="746"/>
        <v>0</v>
      </c>
    </row>
    <row r="5842" ht="12.75" customHeight="1">
      <c r="B5842" s="61"/>
      <c r="C5842" s="70" t="s">
        <v>24616</v>
      </c>
      <c r="D5842" s="70" t="s">
        <v>18148</v>
      </c>
      <c r="E5842" s="126" t="s">
        <v>525</v>
      </c>
      <c r="F5842" s="127">
        <v>2.0</v>
      </c>
      <c r="G5842" s="128"/>
      <c r="H5842" s="94">
        <f t="shared" si="746"/>
        <v>0</v>
      </c>
    </row>
    <row r="5843" ht="12.75" customHeight="1">
      <c r="B5843" s="61"/>
      <c r="C5843" s="70" t="s">
        <v>24617</v>
      </c>
      <c r="D5843" s="70" t="s">
        <v>18258</v>
      </c>
      <c r="E5843" s="126" t="s">
        <v>525</v>
      </c>
      <c r="F5843" s="127">
        <v>4.0</v>
      </c>
      <c r="G5843" s="128"/>
      <c r="H5843" s="94">
        <f t="shared" si="746"/>
        <v>0</v>
      </c>
    </row>
    <row r="5844" ht="12.75" customHeight="1">
      <c r="B5844" s="61"/>
      <c r="C5844" s="88" t="s">
        <v>24618</v>
      </c>
      <c r="D5844" s="89" t="s">
        <v>18347</v>
      </c>
      <c r="E5844" s="129"/>
      <c r="F5844" s="129"/>
      <c r="G5844" s="72"/>
      <c r="H5844" s="90">
        <f>SUM(H5845:H5847)</f>
        <v>0</v>
      </c>
    </row>
    <row r="5845" ht="12.75" customHeight="1">
      <c r="B5845" s="61"/>
      <c r="C5845" s="70" t="s">
        <v>24619</v>
      </c>
      <c r="D5845" s="70" t="s">
        <v>18326</v>
      </c>
      <c r="E5845" s="126" t="s">
        <v>525</v>
      </c>
      <c r="F5845" s="127">
        <v>105.0</v>
      </c>
      <c r="G5845" s="128"/>
      <c r="H5845" s="94">
        <f t="shared" ref="H5845:H5847" si="747">ROUND(F5845*G5845,2)</f>
        <v>0</v>
      </c>
    </row>
    <row r="5846" ht="12.75" customHeight="1">
      <c r="B5846" s="61"/>
      <c r="C5846" s="70" t="s">
        <v>24620</v>
      </c>
      <c r="D5846" s="70" t="s">
        <v>18148</v>
      </c>
      <c r="E5846" s="126" t="s">
        <v>525</v>
      </c>
      <c r="F5846" s="127">
        <v>9.0</v>
      </c>
      <c r="G5846" s="128"/>
      <c r="H5846" s="94">
        <f t="shared" si="747"/>
        <v>0</v>
      </c>
    </row>
    <row r="5847" ht="12.75" customHeight="1">
      <c r="B5847" s="61"/>
      <c r="C5847" s="70" t="s">
        <v>24621</v>
      </c>
      <c r="D5847" s="130" t="s">
        <v>18329</v>
      </c>
      <c r="E5847" s="126" t="s">
        <v>311</v>
      </c>
      <c r="F5847" s="127">
        <v>5.0</v>
      </c>
      <c r="G5847" s="128"/>
      <c r="H5847" s="94">
        <f t="shared" si="747"/>
        <v>0</v>
      </c>
    </row>
    <row r="5848" ht="12.75" customHeight="1">
      <c r="B5848" s="61"/>
      <c r="C5848" s="88" t="s">
        <v>24622</v>
      </c>
      <c r="D5848" s="89" t="s">
        <v>18352</v>
      </c>
      <c r="E5848" s="129"/>
      <c r="F5848" s="129"/>
      <c r="G5848" s="72"/>
      <c r="H5848" s="90">
        <f>SUM(H5849:H5853)</f>
        <v>0</v>
      </c>
    </row>
    <row r="5849" ht="12.75" customHeight="1">
      <c r="B5849" s="61"/>
      <c r="C5849" s="70" t="s">
        <v>24623</v>
      </c>
      <c r="D5849" s="70" t="s">
        <v>18138</v>
      </c>
      <c r="E5849" s="126" t="s">
        <v>525</v>
      </c>
      <c r="F5849" s="127">
        <v>54.0</v>
      </c>
      <c r="G5849" s="128"/>
      <c r="H5849" s="94">
        <f t="shared" ref="H5849:H5853" si="748">ROUND(F5849*G5849,2)</f>
        <v>0</v>
      </c>
    </row>
    <row r="5850" ht="12.75" customHeight="1">
      <c r="B5850" s="61"/>
      <c r="C5850" s="70" t="s">
        <v>24624</v>
      </c>
      <c r="D5850" s="70" t="s">
        <v>18140</v>
      </c>
      <c r="E5850" s="126" t="s">
        <v>525</v>
      </c>
      <c r="F5850" s="127">
        <v>18.0</v>
      </c>
      <c r="G5850" s="128"/>
      <c r="H5850" s="94">
        <f t="shared" si="748"/>
        <v>0</v>
      </c>
    </row>
    <row r="5851" ht="12.75" customHeight="1">
      <c r="B5851" s="61"/>
      <c r="C5851" s="70" t="s">
        <v>24625</v>
      </c>
      <c r="D5851" s="70" t="s">
        <v>18356</v>
      </c>
      <c r="E5851" s="126" t="s">
        <v>525</v>
      </c>
      <c r="F5851" s="127">
        <v>4.0</v>
      </c>
      <c r="G5851" s="128"/>
      <c r="H5851" s="94">
        <f t="shared" si="748"/>
        <v>0</v>
      </c>
    </row>
    <row r="5852" ht="12.75" customHeight="1">
      <c r="B5852" s="61"/>
      <c r="C5852" s="70" t="s">
        <v>24626</v>
      </c>
      <c r="D5852" s="70" t="s">
        <v>18358</v>
      </c>
      <c r="E5852" s="126" t="s">
        <v>525</v>
      </c>
      <c r="F5852" s="127">
        <v>1.0</v>
      </c>
      <c r="G5852" s="128"/>
      <c r="H5852" s="94">
        <f t="shared" si="748"/>
        <v>0</v>
      </c>
    </row>
    <row r="5853" ht="12.75" customHeight="1">
      <c r="B5853" s="61"/>
      <c r="C5853" s="70" t="s">
        <v>24627</v>
      </c>
      <c r="D5853" s="130" t="s">
        <v>18360</v>
      </c>
      <c r="E5853" s="126" t="s">
        <v>311</v>
      </c>
      <c r="F5853" s="127">
        <v>3.0</v>
      </c>
      <c r="G5853" s="128"/>
      <c r="H5853" s="94">
        <f t="shared" si="748"/>
        <v>0</v>
      </c>
    </row>
    <row r="5854" ht="12.75" customHeight="1">
      <c r="B5854" s="61"/>
      <c r="C5854" s="88" t="s">
        <v>24628</v>
      </c>
      <c r="D5854" s="89" t="s">
        <v>20574</v>
      </c>
      <c r="E5854" s="129"/>
      <c r="F5854" s="129"/>
      <c r="G5854" s="72"/>
      <c r="H5854" s="90">
        <f>SUM(H5855:H5857)</f>
        <v>0</v>
      </c>
    </row>
    <row r="5855" ht="12.75" customHeight="1">
      <c r="B5855" s="61"/>
      <c r="C5855" s="70" t="s">
        <v>24629</v>
      </c>
      <c r="D5855" s="70" t="s">
        <v>18315</v>
      </c>
      <c r="E5855" s="126" t="s">
        <v>525</v>
      </c>
      <c r="F5855" s="127">
        <v>30.0</v>
      </c>
      <c r="G5855" s="128"/>
      <c r="H5855" s="94">
        <f t="shared" ref="H5855:H5857" si="749">ROUND(F5855*G5855,2)</f>
        <v>0</v>
      </c>
    </row>
    <row r="5856" ht="12.75" customHeight="1">
      <c r="B5856" s="61"/>
      <c r="C5856" s="70" t="s">
        <v>24630</v>
      </c>
      <c r="D5856" s="70" t="s">
        <v>18165</v>
      </c>
      <c r="E5856" s="126" t="s">
        <v>525</v>
      </c>
      <c r="F5856" s="127">
        <v>10.0</v>
      </c>
      <c r="G5856" s="128"/>
      <c r="H5856" s="94">
        <f t="shared" si="749"/>
        <v>0</v>
      </c>
    </row>
    <row r="5857" ht="12.75" customHeight="1">
      <c r="B5857" s="61"/>
      <c r="C5857" s="70" t="s">
        <v>24631</v>
      </c>
      <c r="D5857" s="70" t="s">
        <v>19134</v>
      </c>
      <c r="E5857" s="126" t="s">
        <v>525</v>
      </c>
      <c r="F5857" s="127">
        <v>5.0</v>
      </c>
      <c r="G5857" s="128"/>
      <c r="H5857" s="94">
        <f t="shared" si="749"/>
        <v>0</v>
      </c>
    </row>
    <row r="5858" ht="12.75" customHeight="1">
      <c r="B5858" s="61"/>
      <c r="C5858" s="88" t="s">
        <v>24632</v>
      </c>
      <c r="D5858" s="131" t="s">
        <v>18366</v>
      </c>
      <c r="E5858" s="129"/>
      <c r="F5858" s="129"/>
      <c r="G5858" s="72"/>
      <c r="H5858" s="90">
        <f>SUM(H5859:H5863)</f>
        <v>0</v>
      </c>
    </row>
    <row r="5859" ht="12.75" customHeight="1">
      <c r="B5859" s="61"/>
      <c r="C5859" s="70" t="s">
        <v>24633</v>
      </c>
      <c r="D5859" s="70" t="s">
        <v>18320</v>
      </c>
      <c r="E5859" s="126" t="s">
        <v>525</v>
      </c>
      <c r="F5859" s="127">
        <v>20.0</v>
      </c>
      <c r="G5859" s="128"/>
      <c r="H5859" s="94">
        <f t="shared" ref="H5859:H5863" si="750">ROUND(F5859*G5859,2)</f>
        <v>0</v>
      </c>
    </row>
    <row r="5860" ht="12.75" customHeight="1">
      <c r="B5860" s="61"/>
      <c r="C5860" s="70" t="s">
        <v>24634</v>
      </c>
      <c r="D5860" s="130" t="s">
        <v>18256</v>
      </c>
      <c r="E5860" s="126" t="s">
        <v>525</v>
      </c>
      <c r="F5860" s="127">
        <v>20.0</v>
      </c>
      <c r="G5860" s="128"/>
      <c r="H5860" s="94">
        <f t="shared" si="750"/>
        <v>0</v>
      </c>
    </row>
    <row r="5861" ht="12.75" customHeight="1">
      <c r="B5861" s="61"/>
      <c r="C5861" s="70" t="s">
        <v>24635</v>
      </c>
      <c r="D5861" s="130" t="s">
        <v>18160</v>
      </c>
      <c r="E5861" s="126" t="s">
        <v>311</v>
      </c>
      <c r="F5861" s="127">
        <v>1.0</v>
      </c>
      <c r="G5861" s="128"/>
      <c r="H5861" s="94">
        <f t="shared" si="750"/>
        <v>0</v>
      </c>
    </row>
    <row r="5862" ht="12.75" customHeight="1">
      <c r="B5862" s="61"/>
      <c r="C5862" s="70" t="s">
        <v>24636</v>
      </c>
      <c r="D5862" s="70" t="s">
        <v>20490</v>
      </c>
      <c r="E5862" s="126" t="s">
        <v>525</v>
      </c>
      <c r="F5862" s="127">
        <v>3.0</v>
      </c>
      <c r="G5862" s="128"/>
      <c r="H5862" s="94">
        <f t="shared" si="750"/>
        <v>0</v>
      </c>
    </row>
    <row r="5863" ht="12.75" customHeight="1">
      <c r="B5863" s="61"/>
      <c r="C5863" s="70" t="s">
        <v>24637</v>
      </c>
      <c r="D5863" s="70" t="s">
        <v>18258</v>
      </c>
      <c r="E5863" s="126" t="s">
        <v>525</v>
      </c>
      <c r="F5863" s="127">
        <v>4.0</v>
      </c>
      <c r="G5863" s="128"/>
      <c r="H5863" s="94">
        <f t="shared" si="750"/>
        <v>0</v>
      </c>
    </row>
    <row r="5864" ht="12.75" customHeight="1">
      <c r="B5864" s="61"/>
      <c r="C5864" s="88" t="s">
        <v>24638</v>
      </c>
      <c r="D5864" s="89" t="s">
        <v>18371</v>
      </c>
      <c r="E5864" s="129"/>
      <c r="F5864" s="129"/>
      <c r="G5864" s="72"/>
      <c r="H5864" s="90">
        <f>SUM(H5865:H5867)</f>
        <v>0</v>
      </c>
    </row>
    <row r="5865" ht="12.75" customHeight="1">
      <c r="B5865" s="61"/>
      <c r="C5865" s="70" t="s">
        <v>24639</v>
      </c>
      <c r="D5865" s="70" t="s">
        <v>18326</v>
      </c>
      <c r="E5865" s="126" t="s">
        <v>525</v>
      </c>
      <c r="F5865" s="127">
        <v>102.0</v>
      </c>
      <c r="G5865" s="128"/>
      <c r="H5865" s="94">
        <f t="shared" ref="H5865:H5867" si="751">ROUND(F5865*G5865,2)</f>
        <v>0</v>
      </c>
    </row>
    <row r="5866" ht="12.75" customHeight="1">
      <c r="B5866" s="61"/>
      <c r="C5866" s="70" t="s">
        <v>24640</v>
      </c>
      <c r="D5866" s="70" t="s">
        <v>18148</v>
      </c>
      <c r="E5866" s="126" t="s">
        <v>525</v>
      </c>
      <c r="F5866" s="127">
        <v>8.0</v>
      </c>
      <c r="G5866" s="128"/>
      <c r="H5866" s="94">
        <f t="shared" si="751"/>
        <v>0</v>
      </c>
    </row>
    <row r="5867" ht="12.75" customHeight="1">
      <c r="B5867" s="61"/>
      <c r="C5867" s="70" t="s">
        <v>24641</v>
      </c>
      <c r="D5867" s="130" t="s">
        <v>18329</v>
      </c>
      <c r="E5867" s="126" t="s">
        <v>311</v>
      </c>
      <c r="F5867" s="127">
        <v>5.0</v>
      </c>
      <c r="G5867" s="128"/>
      <c r="H5867" s="94">
        <f t="shared" si="751"/>
        <v>0</v>
      </c>
    </row>
    <row r="5868" ht="12.75" customHeight="1">
      <c r="B5868" s="61"/>
      <c r="C5868" s="88" t="s">
        <v>24642</v>
      </c>
      <c r="D5868" s="89" t="s">
        <v>18376</v>
      </c>
      <c r="E5868" s="129"/>
      <c r="F5868" s="129"/>
      <c r="G5868" s="72"/>
      <c r="H5868" s="90">
        <f>SUM(H5869:H5873)</f>
        <v>0</v>
      </c>
    </row>
    <row r="5869" ht="12.75" customHeight="1">
      <c r="B5869" s="61"/>
      <c r="C5869" s="70" t="s">
        <v>24643</v>
      </c>
      <c r="D5869" s="70" t="s">
        <v>18138</v>
      </c>
      <c r="E5869" s="126" t="s">
        <v>525</v>
      </c>
      <c r="F5869" s="127">
        <v>60.0</v>
      </c>
      <c r="G5869" s="128"/>
      <c r="H5869" s="94">
        <f t="shared" ref="H5869:H5873" si="752">ROUND(F5869*G5869,2)</f>
        <v>0</v>
      </c>
    </row>
    <row r="5870" ht="12.75" customHeight="1">
      <c r="B5870" s="61"/>
      <c r="C5870" s="70" t="s">
        <v>24644</v>
      </c>
      <c r="D5870" s="70" t="s">
        <v>18140</v>
      </c>
      <c r="E5870" s="126" t="s">
        <v>525</v>
      </c>
      <c r="F5870" s="127">
        <v>20.0</v>
      </c>
      <c r="G5870" s="128"/>
      <c r="H5870" s="94">
        <f t="shared" si="752"/>
        <v>0</v>
      </c>
    </row>
    <row r="5871" ht="12.75" customHeight="1">
      <c r="B5871" s="61"/>
      <c r="C5871" s="70" t="s">
        <v>24645</v>
      </c>
      <c r="D5871" s="70" t="s">
        <v>18356</v>
      </c>
      <c r="E5871" s="126" t="s">
        <v>525</v>
      </c>
      <c r="F5871" s="127">
        <v>4.0</v>
      </c>
      <c r="G5871" s="128"/>
      <c r="H5871" s="94">
        <f t="shared" si="752"/>
        <v>0</v>
      </c>
    </row>
    <row r="5872" ht="12.75" customHeight="1">
      <c r="B5872" s="61"/>
      <c r="C5872" s="70" t="s">
        <v>24646</v>
      </c>
      <c r="D5872" s="70" t="s">
        <v>18358</v>
      </c>
      <c r="E5872" s="126" t="s">
        <v>525</v>
      </c>
      <c r="F5872" s="127">
        <v>1.0</v>
      </c>
      <c r="G5872" s="128"/>
      <c r="H5872" s="94">
        <f t="shared" si="752"/>
        <v>0</v>
      </c>
    </row>
    <row r="5873" ht="12.75" customHeight="1">
      <c r="B5873" s="61"/>
      <c r="C5873" s="70" t="s">
        <v>24647</v>
      </c>
      <c r="D5873" s="130" t="s">
        <v>18360</v>
      </c>
      <c r="E5873" s="126" t="s">
        <v>311</v>
      </c>
      <c r="F5873" s="127">
        <v>3.0</v>
      </c>
      <c r="G5873" s="128"/>
      <c r="H5873" s="94">
        <f t="shared" si="752"/>
        <v>0</v>
      </c>
    </row>
    <row r="5874" ht="12.75" customHeight="1">
      <c r="B5874" s="61"/>
      <c r="C5874" s="88" t="s">
        <v>24648</v>
      </c>
      <c r="D5874" s="89" t="s">
        <v>18383</v>
      </c>
      <c r="E5874" s="129"/>
      <c r="F5874" s="129"/>
      <c r="G5874" s="72"/>
      <c r="H5874" s="90">
        <f>SUM(H5875:H5877)</f>
        <v>0</v>
      </c>
    </row>
    <row r="5875" ht="12.75" customHeight="1">
      <c r="B5875" s="61"/>
      <c r="C5875" s="70" t="s">
        <v>24649</v>
      </c>
      <c r="D5875" s="70" t="s">
        <v>18315</v>
      </c>
      <c r="E5875" s="126" t="s">
        <v>525</v>
      </c>
      <c r="F5875" s="127">
        <v>30.0</v>
      </c>
      <c r="G5875" s="128"/>
      <c r="H5875" s="94">
        <f t="shared" ref="H5875:H5877" si="753">ROUND(F5875*G5875,2)</f>
        <v>0</v>
      </c>
    </row>
    <row r="5876" ht="12.75" customHeight="1">
      <c r="B5876" s="61"/>
      <c r="C5876" s="70" t="s">
        <v>24650</v>
      </c>
      <c r="D5876" s="70" t="s">
        <v>18165</v>
      </c>
      <c r="E5876" s="126" t="s">
        <v>525</v>
      </c>
      <c r="F5876" s="127">
        <v>10.0</v>
      </c>
      <c r="G5876" s="128"/>
      <c r="H5876" s="94">
        <f t="shared" si="753"/>
        <v>0</v>
      </c>
    </row>
    <row r="5877" ht="12.75" customHeight="1">
      <c r="B5877" s="61"/>
      <c r="C5877" s="70" t="s">
        <v>24651</v>
      </c>
      <c r="D5877" s="70" t="s">
        <v>19134</v>
      </c>
      <c r="E5877" s="126" t="s">
        <v>525</v>
      </c>
      <c r="F5877" s="127">
        <v>5.0</v>
      </c>
      <c r="G5877" s="128"/>
      <c r="H5877" s="94">
        <f t="shared" si="753"/>
        <v>0</v>
      </c>
    </row>
    <row r="5878" ht="12.75" customHeight="1">
      <c r="B5878" s="61"/>
      <c r="C5878" s="88" t="s">
        <v>24652</v>
      </c>
      <c r="D5878" s="131" t="s">
        <v>18387</v>
      </c>
      <c r="E5878" s="129"/>
      <c r="F5878" s="129"/>
      <c r="G5878" s="72"/>
      <c r="H5878" s="90">
        <f>SUM(H5879:H5883)</f>
        <v>0</v>
      </c>
    </row>
    <row r="5879" ht="12.75" customHeight="1">
      <c r="B5879" s="61"/>
      <c r="C5879" s="70" t="s">
        <v>24653</v>
      </c>
      <c r="D5879" s="70" t="s">
        <v>18320</v>
      </c>
      <c r="E5879" s="126" t="s">
        <v>525</v>
      </c>
      <c r="F5879" s="127">
        <v>22.0</v>
      </c>
      <c r="G5879" s="128"/>
      <c r="H5879" s="94">
        <f t="shared" ref="H5879:H5883" si="754">ROUND(F5879*G5879,2)</f>
        <v>0</v>
      </c>
    </row>
    <row r="5880" ht="12.75" customHeight="1">
      <c r="B5880" s="61"/>
      <c r="C5880" s="70" t="s">
        <v>24654</v>
      </c>
      <c r="D5880" s="130" t="s">
        <v>18256</v>
      </c>
      <c r="E5880" s="126" t="s">
        <v>525</v>
      </c>
      <c r="F5880" s="127">
        <v>22.0</v>
      </c>
      <c r="G5880" s="128"/>
      <c r="H5880" s="94">
        <f t="shared" si="754"/>
        <v>0</v>
      </c>
    </row>
    <row r="5881" ht="12.75" customHeight="1">
      <c r="B5881" s="61"/>
      <c r="C5881" s="70" t="s">
        <v>24655</v>
      </c>
      <c r="D5881" s="130" t="s">
        <v>18160</v>
      </c>
      <c r="E5881" s="126" t="s">
        <v>311</v>
      </c>
      <c r="F5881" s="127">
        <v>1.0</v>
      </c>
      <c r="G5881" s="128"/>
      <c r="H5881" s="94">
        <f t="shared" si="754"/>
        <v>0</v>
      </c>
    </row>
    <row r="5882" ht="12.75" customHeight="1">
      <c r="B5882" s="61"/>
      <c r="C5882" s="70" t="s">
        <v>24656</v>
      </c>
      <c r="D5882" s="70" t="s">
        <v>20490</v>
      </c>
      <c r="E5882" s="126" t="s">
        <v>525</v>
      </c>
      <c r="F5882" s="127">
        <v>3.0</v>
      </c>
      <c r="G5882" s="128"/>
      <c r="H5882" s="94">
        <f t="shared" si="754"/>
        <v>0</v>
      </c>
    </row>
    <row r="5883" ht="12.75" customHeight="1">
      <c r="B5883" s="61"/>
      <c r="C5883" s="70" t="s">
        <v>24657</v>
      </c>
      <c r="D5883" s="70" t="s">
        <v>18258</v>
      </c>
      <c r="E5883" s="126" t="s">
        <v>525</v>
      </c>
      <c r="F5883" s="127">
        <v>4.0</v>
      </c>
      <c r="G5883" s="128"/>
      <c r="H5883" s="94">
        <f t="shared" si="754"/>
        <v>0</v>
      </c>
    </row>
    <row r="5884" ht="12.75" customHeight="1">
      <c r="B5884" s="61"/>
      <c r="C5884" s="88" t="s">
        <v>24658</v>
      </c>
      <c r="D5884" s="89" t="s">
        <v>18392</v>
      </c>
      <c r="E5884" s="129"/>
      <c r="F5884" s="129"/>
      <c r="G5884" s="72"/>
      <c r="H5884" s="90">
        <f>SUM(H5885:H5887)</f>
        <v>0</v>
      </c>
    </row>
    <row r="5885" ht="12.75" customHeight="1">
      <c r="B5885" s="61"/>
      <c r="C5885" s="70" t="s">
        <v>24659</v>
      </c>
      <c r="D5885" s="70" t="s">
        <v>18326</v>
      </c>
      <c r="E5885" s="126" t="s">
        <v>525</v>
      </c>
      <c r="F5885" s="127">
        <v>102.0</v>
      </c>
      <c r="G5885" s="128"/>
      <c r="H5885" s="94">
        <f t="shared" ref="H5885:H5887" si="755">ROUND(F5885*G5885,2)</f>
        <v>0</v>
      </c>
    </row>
    <row r="5886" ht="12.75" customHeight="1">
      <c r="B5886" s="61"/>
      <c r="C5886" s="70" t="s">
        <v>24660</v>
      </c>
      <c r="D5886" s="70" t="s">
        <v>18148</v>
      </c>
      <c r="E5886" s="126" t="s">
        <v>525</v>
      </c>
      <c r="F5886" s="127">
        <v>8.0</v>
      </c>
      <c r="G5886" s="128"/>
      <c r="H5886" s="94">
        <f t="shared" si="755"/>
        <v>0</v>
      </c>
    </row>
    <row r="5887" ht="12.75" customHeight="1">
      <c r="B5887" s="61"/>
      <c r="C5887" s="70" t="s">
        <v>24661</v>
      </c>
      <c r="D5887" s="130" t="s">
        <v>18329</v>
      </c>
      <c r="E5887" s="126" t="s">
        <v>311</v>
      </c>
      <c r="F5887" s="127">
        <v>5.0</v>
      </c>
      <c r="G5887" s="128"/>
      <c r="H5887" s="94">
        <f t="shared" si="755"/>
        <v>0</v>
      </c>
    </row>
    <row r="5888" ht="12.75" customHeight="1">
      <c r="B5888" s="61"/>
      <c r="C5888" s="88" t="s">
        <v>24662</v>
      </c>
      <c r="D5888" s="89" t="s">
        <v>18397</v>
      </c>
      <c r="E5888" s="129"/>
      <c r="F5888" s="129"/>
      <c r="G5888" s="72"/>
      <c r="H5888" s="90">
        <f>SUM(H5889:H5892)</f>
        <v>0</v>
      </c>
    </row>
    <row r="5889" ht="12.75" customHeight="1">
      <c r="B5889" s="61"/>
      <c r="C5889" s="70" t="s">
        <v>24663</v>
      </c>
      <c r="D5889" s="130" t="s">
        <v>18399</v>
      </c>
      <c r="E5889" s="126" t="s">
        <v>311</v>
      </c>
      <c r="F5889" s="127">
        <v>1.0</v>
      </c>
      <c r="G5889" s="128"/>
      <c r="H5889" s="94">
        <f t="shared" ref="H5889:H5892" si="756">ROUND(F5889*G5889,2)</f>
        <v>0</v>
      </c>
    </row>
    <row r="5890" ht="12.75" customHeight="1">
      <c r="B5890" s="61"/>
      <c r="C5890" s="70" t="s">
        <v>24664</v>
      </c>
      <c r="D5890" s="130" t="s">
        <v>18401</v>
      </c>
      <c r="E5890" s="126" t="s">
        <v>311</v>
      </c>
      <c r="F5890" s="127">
        <v>1.0</v>
      </c>
      <c r="G5890" s="128"/>
      <c r="H5890" s="94">
        <f t="shared" si="756"/>
        <v>0</v>
      </c>
    </row>
    <row r="5891" ht="12.75" customHeight="1">
      <c r="B5891" s="61"/>
      <c r="C5891" s="70" t="s">
        <v>24665</v>
      </c>
      <c r="D5891" s="130" t="s">
        <v>18403</v>
      </c>
      <c r="E5891" s="126" t="s">
        <v>525</v>
      </c>
      <c r="F5891" s="127">
        <v>14.0</v>
      </c>
      <c r="G5891" s="128"/>
      <c r="H5891" s="94">
        <f t="shared" si="756"/>
        <v>0</v>
      </c>
    </row>
    <row r="5892" ht="12.75" customHeight="1">
      <c r="B5892" s="61"/>
      <c r="C5892" s="70" t="s">
        <v>24666</v>
      </c>
      <c r="D5892" s="130" t="s">
        <v>18405</v>
      </c>
      <c r="E5892" s="126" t="s">
        <v>525</v>
      </c>
      <c r="F5892" s="127">
        <v>36.0</v>
      </c>
      <c r="G5892" s="128"/>
      <c r="H5892" s="94">
        <f t="shared" si="756"/>
        <v>0</v>
      </c>
    </row>
    <row r="5893" ht="12.75" customHeight="1">
      <c r="B5893" s="61"/>
      <c r="C5893" s="88" t="s">
        <v>24667</v>
      </c>
      <c r="D5893" s="89" t="s">
        <v>20606</v>
      </c>
      <c r="E5893" s="129"/>
      <c r="F5893" s="129"/>
      <c r="G5893" s="49"/>
      <c r="H5893" s="90">
        <f>SUM(H5894:H5898)</f>
        <v>0</v>
      </c>
    </row>
    <row r="5894" ht="12.75" customHeight="1">
      <c r="B5894" s="61"/>
      <c r="C5894" s="70" t="s">
        <v>24668</v>
      </c>
      <c r="D5894" s="70" t="s">
        <v>18132</v>
      </c>
      <c r="E5894" s="126" t="s">
        <v>525</v>
      </c>
      <c r="F5894" s="127">
        <v>66.0</v>
      </c>
      <c r="G5894" s="128"/>
      <c r="H5894" s="94">
        <f t="shared" ref="H5894:H5898" si="757">ROUND(F5894*G5894,2)</f>
        <v>0</v>
      </c>
    </row>
    <row r="5895" ht="12.75" customHeight="1">
      <c r="B5895" s="61"/>
      <c r="C5895" s="70" t="s">
        <v>24669</v>
      </c>
      <c r="D5895" s="70" t="s">
        <v>18134</v>
      </c>
      <c r="E5895" s="126" t="s">
        <v>525</v>
      </c>
      <c r="F5895" s="127">
        <v>22.0</v>
      </c>
      <c r="G5895" s="128"/>
      <c r="H5895" s="94">
        <f t="shared" si="757"/>
        <v>0</v>
      </c>
    </row>
    <row r="5896" ht="12.75" customHeight="1">
      <c r="B5896" s="61"/>
      <c r="C5896" s="70" t="s">
        <v>24670</v>
      </c>
      <c r="D5896" s="70" t="s">
        <v>18307</v>
      </c>
      <c r="E5896" s="126" t="s">
        <v>525</v>
      </c>
      <c r="F5896" s="127">
        <v>4.0</v>
      </c>
      <c r="G5896" s="128"/>
      <c r="H5896" s="94">
        <f t="shared" si="757"/>
        <v>0</v>
      </c>
    </row>
    <row r="5897" ht="12.75" customHeight="1">
      <c r="B5897" s="61"/>
      <c r="C5897" s="70" t="s">
        <v>24671</v>
      </c>
      <c r="D5897" s="130" t="s">
        <v>24672</v>
      </c>
      <c r="E5897" s="126" t="s">
        <v>311</v>
      </c>
      <c r="F5897" s="127">
        <v>1.0</v>
      </c>
      <c r="G5897" s="128"/>
      <c r="H5897" s="94">
        <f t="shared" si="757"/>
        <v>0</v>
      </c>
    </row>
    <row r="5898" ht="12.75" customHeight="1">
      <c r="B5898" s="61"/>
      <c r="C5898" s="70" t="s">
        <v>24673</v>
      </c>
      <c r="D5898" s="70" t="s">
        <v>18309</v>
      </c>
      <c r="E5898" s="126" t="s">
        <v>525</v>
      </c>
      <c r="F5898" s="127">
        <v>3.0</v>
      </c>
      <c r="G5898" s="128"/>
      <c r="H5898" s="94">
        <f t="shared" si="757"/>
        <v>0</v>
      </c>
    </row>
    <row r="5899" ht="12.75" customHeight="1">
      <c r="B5899" s="61"/>
      <c r="C5899" s="88" t="s">
        <v>24674</v>
      </c>
      <c r="D5899" s="89" t="s">
        <v>20613</v>
      </c>
      <c r="E5899" s="129"/>
      <c r="F5899" s="129"/>
      <c r="G5899" s="72"/>
      <c r="H5899" s="90">
        <f>SUM(H5900:H5902)</f>
        <v>0</v>
      </c>
    </row>
    <row r="5900" ht="12.75" customHeight="1">
      <c r="B5900" s="61"/>
      <c r="C5900" s="70" t="s">
        <v>24675</v>
      </c>
      <c r="D5900" s="70" t="s">
        <v>18315</v>
      </c>
      <c r="E5900" s="126" t="s">
        <v>525</v>
      </c>
      <c r="F5900" s="127">
        <v>30.0</v>
      </c>
      <c r="G5900" s="128"/>
      <c r="H5900" s="94">
        <f t="shared" ref="H5900:H5902" si="758">ROUND(F5900*G5900,2)</f>
        <v>0</v>
      </c>
    </row>
    <row r="5901" ht="12.75" customHeight="1">
      <c r="B5901" s="61"/>
      <c r="C5901" s="70" t="s">
        <v>24676</v>
      </c>
      <c r="D5901" s="70" t="s">
        <v>18165</v>
      </c>
      <c r="E5901" s="126" t="s">
        <v>525</v>
      </c>
      <c r="F5901" s="127">
        <v>10.0</v>
      </c>
      <c r="G5901" s="128"/>
      <c r="H5901" s="94">
        <f t="shared" si="758"/>
        <v>0</v>
      </c>
    </row>
    <row r="5902" ht="12.75" customHeight="1">
      <c r="B5902" s="61"/>
      <c r="C5902" s="70" t="s">
        <v>24677</v>
      </c>
      <c r="D5902" s="70" t="s">
        <v>19134</v>
      </c>
      <c r="E5902" s="126" t="s">
        <v>525</v>
      </c>
      <c r="F5902" s="127">
        <v>7.0</v>
      </c>
      <c r="G5902" s="128"/>
      <c r="H5902" s="94">
        <f t="shared" si="758"/>
        <v>0</v>
      </c>
    </row>
    <row r="5903" ht="12.75" customHeight="1">
      <c r="B5903" s="61"/>
      <c r="C5903" s="88" t="s">
        <v>24678</v>
      </c>
      <c r="D5903" s="131" t="s">
        <v>20618</v>
      </c>
      <c r="E5903" s="129"/>
      <c r="F5903" s="129"/>
      <c r="G5903" s="49"/>
      <c r="H5903" s="90">
        <f>SUM(H5904:H5908)</f>
        <v>0</v>
      </c>
    </row>
    <row r="5904" ht="12.75" customHeight="1">
      <c r="B5904" s="61"/>
      <c r="C5904" s="70" t="s">
        <v>24679</v>
      </c>
      <c r="D5904" s="70" t="s">
        <v>18320</v>
      </c>
      <c r="E5904" s="126" t="s">
        <v>525</v>
      </c>
      <c r="F5904" s="127">
        <v>24.0</v>
      </c>
      <c r="G5904" s="128"/>
      <c r="H5904" s="94">
        <f t="shared" ref="H5904:H5908" si="759">ROUND(F5904*G5904,2)</f>
        <v>0</v>
      </c>
    </row>
    <row r="5905" ht="12.75" customHeight="1">
      <c r="B5905" s="61"/>
      <c r="C5905" s="70" t="s">
        <v>24680</v>
      </c>
      <c r="D5905" s="130" t="s">
        <v>18256</v>
      </c>
      <c r="E5905" s="126" t="s">
        <v>525</v>
      </c>
      <c r="F5905" s="127">
        <v>24.0</v>
      </c>
      <c r="G5905" s="128"/>
      <c r="H5905" s="94">
        <f t="shared" si="759"/>
        <v>0</v>
      </c>
    </row>
    <row r="5906" ht="12.75" customHeight="1">
      <c r="B5906" s="61"/>
      <c r="C5906" s="70" t="s">
        <v>24681</v>
      </c>
      <c r="D5906" s="130" t="s">
        <v>18160</v>
      </c>
      <c r="E5906" s="126" t="s">
        <v>311</v>
      </c>
      <c r="F5906" s="127">
        <v>1.0</v>
      </c>
      <c r="G5906" s="128"/>
      <c r="H5906" s="94">
        <f t="shared" si="759"/>
        <v>0</v>
      </c>
    </row>
    <row r="5907" ht="12.75" customHeight="1">
      <c r="B5907" s="61"/>
      <c r="C5907" s="70" t="s">
        <v>24682</v>
      </c>
      <c r="D5907" s="70" t="s">
        <v>20490</v>
      </c>
      <c r="E5907" s="126" t="s">
        <v>525</v>
      </c>
      <c r="F5907" s="127">
        <v>3.0</v>
      </c>
      <c r="G5907" s="128"/>
      <c r="H5907" s="94">
        <f t="shared" si="759"/>
        <v>0</v>
      </c>
    </row>
    <row r="5908" ht="12.75" customHeight="1">
      <c r="B5908" s="61"/>
      <c r="C5908" s="70" t="s">
        <v>24683</v>
      </c>
      <c r="D5908" s="70" t="s">
        <v>18258</v>
      </c>
      <c r="E5908" s="126" t="s">
        <v>525</v>
      </c>
      <c r="F5908" s="127">
        <v>4.0</v>
      </c>
      <c r="G5908" s="128"/>
      <c r="H5908" s="94">
        <f t="shared" si="759"/>
        <v>0</v>
      </c>
    </row>
    <row r="5909" ht="12.75" customHeight="1">
      <c r="B5909" s="61"/>
      <c r="C5909" s="88" t="s">
        <v>24684</v>
      </c>
      <c r="D5909" s="89" t="s">
        <v>20623</v>
      </c>
      <c r="E5909" s="129"/>
      <c r="F5909" s="129"/>
      <c r="G5909" s="49"/>
      <c r="H5909" s="90">
        <f>SUM(H5910:H5912)</f>
        <v>0</v>
      </c>
    </row>
    <row r="5910" ht="12.75" customHeight="1">
      <c r="B5910" s="61"/>
      <c r="C5910" s="70" t="s">
        <v>24685</v>
      </c>
      <c r="D5910" s="70" t="s">
        <v>18315</v>
      </c>
      <c r="E5910" s="126" t="s">
        <v>525</v>
      </c>
      <c r="F5910" s="127">
        <v>30.0</v>
      </c>
      <c r="G5910" s="128"/>
      <c r="H5910" s="94">
        <f t="shared" ref="H5910:H5912" si="760">ROUND(F5910*G5910,2)</f>
        <v>0</v>
      </c>
    </row>
    <row r="5911" ht="12.75" customHeight="1">
      <c r="B5911" s="61"/>
      <c r="C5911" s="70" t="s">
        <v>24686</v>
      </c>
      <c r="D5911" s="70" t="s">
        <v>18165</v>
      </c>
      <c r="E5911" s="126" t="s">
        <v>525</v>
      </c>
      <c r="F5911" s="127">
        <v>10.0</v>
      </c>
      <c r="G5911" s="128"/>
      <c r="H5911" s="94">
        <f t="shared" si="760"/>
        <v>0</v>
      </c>
    </row>
    <row r="5912" ht="12.75" customHeight="1">
      <c r="B5912" s="61"/>
      <c r="C5912" s="70" t="s">
        <v>24687</v>
      </c>
      <c r="D5912" s="70" t="s">
        <v>19134</v>
      </c>
      <c r="E5912" s="126" t="s">
        <v>525</v>
      </c>
      <c r="F5912" s="127">
        <v>7.0</v>
      </c>
      <c r="G5912" s="128"/>
      <c r="H5912" s="94">
        <f t="shared" si="760"/>
        <v>0</v>
      </c>
    </row>
    <row r="5913" ht="12.75" customHeight="1">
      <c r="B5913" s="61"/>
      <c r="C5913" s="88" t="s">
        <v>24688</v>
      </c>
      <c r="D5913" s="89" t="s">
        <v>24689</v>
      </c>
      <c r="E5913" s="129"/>
      <c r="F5913" s="129"/>
      <c r="G5913" s="49"/>
      <c r="H5913" s="90">
        <f>SUM(H5914:H5917)</f>
        <v>0</v>
      </c>
    </row>
    <row r="5914" ht="12.75" customHeight="1">
      <c r="B5914" s="61"/>
      <c r="C5914" s="70" t="s">
        <v>24690</v>
      </c>
      <c r="D5914" s="130" t="s">
        <v>18399</v>
      </c>
      <c r="E5914" s="126" t="s">
        <v>311</v>
      </c>
      <c r="F5914" s="127">
        <v>1.0</v>
      </c>
      <c r="G5914" s="128"/>
      <c r="H5914" s="94">
        <f t="shared" ref="H5914:H5917" si="761">ROUND(F5914*G5914,2)</f>
        <v>0</v>
      </c>
    </row>
    <row r="5915" ht="12.75" customHeight="1">
      <c r="B5915" s="61"/>
      <c r="C5915" s="70" t="s">
        <v>24691</v>
      </c>
      <c r="D5915" s="130" t="s">
        <v>18401</v>
      </c>
      <c r="E5915" s="126" t="s">
        <v>311</v>
      </c>
      <c r="F5915" s="127">
        <v>1.0</v>
      </c>
      <c r="G5915" s="128"/>
      <c r="H5915" s="94">
        <f t="shared" si="761"/>
        <v>0</v>
      </c>
    </row>
    <row r="5916" ht="12.75" customHeight="1">
      <c r="B5916" s="61"/>
      <c r="C5916" s="70" t="s">
        <v>24692</v>
      </c>
      <c r="D5916" s="130" t="s">
        <v>18403</v>
      </c>
      <c r="E5916" s="126" t="s">
        <v>525</v>
      </c>
      <c r="F5916" s="127">
        <v>5.0</v>
      </c>
      <c r="G5916" s="128"/>
      <c r="H5916" s="94">
        <f t="shared" si="761"/>
        <v>0</v>
      </c>
    </row>
    <row r="5917" ht="12.75" customHeight="1">
      <c r="B5917" s="61"/>
      <c r="C5917" s="70" t="s">
        <v>24693</v>
      </c>
      <c r="D5917" s="130" t="s">
        <v>18405</v>
      </c>
      <c r="E5917" s="126" t="s">
        <v>525</v>
      </c>
      <c r="F5917" s="127">
        <v>30.0</v>
      </c>
      <c r="G5917" s="128"/>
      <c r="H5917" s="94">
        <f t="shared" si="761"/>
        <v>0</v>
      </c>
    </row>
    <row r="5918" ht="12.75" customHeight="1">
      <c r="B5918" s="61"/>
      <c r="C5918" s="88" t="s">
        <v>24694</v>
      </c>
      <c r="D5918" s="89" t="s">
        <v>18407</v>
      </c>
      <c r="E5918" s="129"/>
      <c r="F5918" s="129"/>
      <c r="G5918" s="72"/>
      <c r="H5918" s="90">
        <f>SUM(H5919:H5934)</f>
        <v>0</v>
      </c>
    </row>
    <row r="5919" ht="12.75" customHeight="1">
      <c r="B5919" s="61"/>
      <c r="C5919" s="70" t="s">
        <v>24695</v>
      </c>
      <c r="D5919" s="130" t="s">
        <v>22644</v>
      </c>
      <c r="E5919" s="126" t="s">
        <v>311</v>
      </c>
      <c r="F5919" s="127">
        <v>1.0</v>
      </c>
      <c r="G5919" s="128"/>
      <c r="H5919" s="94">
        <f t="shared" ref="H5919:H5934" si="762">ROUND(F5919*G5919,2)</f>
        <v>0</v>
      </c>
    </row>
    <row r="5920" ht="12.75" customHeight="1">
      <c r="B5920" s="61"/>
      <c r="C5920" s="70" t="s">
        <v>24696</v>
      </c>
      <c r="D5920" s="130" t="s">
        <v>18411</v>
      </c>
      <c r="E5920" s="126" t="s">
        <v>311</v>
      </c>
      <c r="F5920" s="127">
        <v>1.0</v>
      </c>
      <c r="G5920" s="128"/>
      <c r="H5920" s="94">
        <f t="shared" si="762"/>
        <v>0</v>
      </c>
    </row>
    <row r="5921" ht="12.75" customHeight="1">
      <c r="B5921" s="61"/>
      <c r="C5921" s="70" t="s">
        <v>24697</v>
      </c>
      <c r="D5921" s="130" t="s">
        <v>18413</v>
      </c>
      <c r="E5921" s="126" t="s">
        <v>311</v>
      </c>
      <c r="F5921" s="127">
        <v>1.0</v>
      </c>
      <c r="G5921" s="128"/>
      <c r="H5921" s="94">
        <f t="shared" si="762"/>
        <v>0</v>
      </c>
    </row>
    <row r="5922" ht="12.75" customHeight="1">
      <c r="B5922" s="61"/>
      <c r="C5922" s="70" t="s">
        <v>24698</v>
      </c>
      <c r="D5922" s="130" t="s">
        <v>18415</v>
      </c>
      <c r="E5922" s="126" t="s">
        <v>311</v>
      </c>
      <c r="F5922" s="127">
        <v>1.0</v>
      </c>
      <c r="G5922" s="128"/>
      <c r="H5922" s="94">
        <f t="shared" si="762"/>
        <v>0</v>
      </c>
    </row>
    <row r="5923" ht="12.75" customHeight="1">
      <c r="B5923" s="61"/>
      <c r="C5923" s="70" t="s">
        <v>24699</v>
      </c>
      <c r="D5923" s="130" t="s">
        <v>18417</v>
      </c>
      <c r="E5923" s="126" t="s">
        <v>311</v>
      </c>
      <c r="F5923" s="127">
        <v>1.0</v>
      </c>
      <c r="G5923" s="128"/>
      <c r="H5923" s="94">
        <f t="shared" si="762"/>
        <v>0</v>
      </c>
    </row>
    <row r="5924" ht="12.75" customHeight="1">
      <c r="B5924" s="61"/>
      <c r="C5924" s="70" t="s">
        <v>24700</v>
      </c>
      <c r="D5924" s="130" t="s">
        <v>24701</v>
      </c>
      <c r="E5924" s="126" t="s">
        <v>311</v>
      </c>
      <c r="F5924" s="127">
        <v>1.0</v>
      </c>
      <c r="G5924" s="128"/>
      <c r="H5924" s="94">
        <f t="shared" si="762"/>
        <v>0</v>
      </c>
    </row>
    <row r="5925" ht="12.75" customHeight="1">
      <c r="B5925" s="61"/>
      <c r="C5925" s="70" t="s">
        <v>24702</v>
      </c>
      <c r="D5925" s="130" t="s">
        <v>24703</v>
      </c>
      <c r="E5925" s="126" t="s">
        <v>311</v>
      </c>
      <c r="F5925" s="127">
        <v>1.0</v>
      </c>
      <c r="G5925" s="128"/>
      <c r="H5925" s="94">
        <f t="shared" si="762"/>
        <v>0</v>
      </c>
    </row>
    <row r="5926" ht="12.75" customHeight="1">
      <c r="B5926" s="61"/>
      <c r="C5926" s="70" t="s">
        <v>24704</v>
      </c>
      <c r="D5926" s="130" t="s">
        <v>18423</v>
      </c>
      <c r="E5926" s="126" t="s">
        <v>311</v>
      </c>
      <c r="F5926" s="127">
        <v>1.0</v>
      </c>
      <c r="G5926" s="128"/>
      <c r="H5926" s="94">
        <f t="shared" si="762"/>
        <v>0</v>
      </c>
    </row>
    <row r="5927" ht="12.75" customHeight="1">
      <c r="B5927" s="61"/>
      <c r="C5927" s="70" t="s">
        <v>24705</v>
      </c>
      <c r="D5927" s="130" t="s">
        <v>18425</v>
      </c>
      <c r="E5927" s="126" t="s">
        <v>311</v>
      </c>
      <c r="F5927" s="127">
        <v>1.0</v>
      </c>
      <c r="G5927" s="128"/>
      <c r="H5927" s="94">
        <f t="shared" si="762"/>
        <v>0</v>
      </c>
    </row>
    <row r="5928" ht="12.75" customHeight="1">
      <c r="B5928" s="61"/>
      <c r="C5928" s="70" t="s">
        <v>24706</v>
      </c>
      <c r="D5928" s="130" t="s">
        <v>24707</v>
      </c>
      <c r="E5928" s="126" t="s">
        <v>311</v>
      </c>
      <c r="F5928" s="127">
        <v>1.0</v>
      </c>
      <c r="G5928" s="128"/>
      <c r="H5928" s="94">
        <f t="shared" si="762"/>
        <v>0</v>
      </c>
    </row>
    <row r="5929" ht="12.75" customHeight="1">
      <c r="B5929" s="61"/>
      <c r="C5929" s="70" t="s">
        <v>24708</v>
      </c>
      <c r="D5929" s="130" t="s">
        <v>24709</v>
      </c>
      <c r="E5929" s="126" t="s">
        <v>311</v>
      </c>
      <c r="F5929" s="127">
        <v>1.0</v>
      </c>
      <c r="G5929" s="128"/>
      <c r="H5929" s="94">
        <f t="shared" si="762"/>
        <v>0</v>
      </c>
    </row>
    <row r="5930" ht="12.75" customHeight="1">
      <c r="B5930" s="61"/>
      <c r="C5930" s="70" t="s">
        <v>24710</v>
      </c>
      <c r="D5930" s="130" t="s">
        <v>24711</v>
      </c>
      <c r="E5930" s="126" t="s">
        <v>311</v>
      </c>
      <c r="F5930" s="127">
        <v>1.0</v>
      </c>
      <c r="G5930" s="128"/>
      <c r="H5930" s="94">
        <f t="shared" si="762"/>
        <v>0</v>
      </c>
    </row>
    <row r="5931" ht="12.75" customHeight="1">
      <c r="B5931" s="61"/>
      <c r="C5931" s="70" t="s">
        <v>24712</v>
      </c>
      <c r="D5931" s="130" t="s">
        <v>24713</v>
      </c>
      <c r="E5931" s="126" t="s">
        <v>311</v>
      </c>
      <c r="F5931" s="127">
        <v>1.0</v>
      </c>
      <c r="G5931" s="128"/>
      <c r="H5931" s="94">
        <f t="shared" si="762"/>
        <v>0</v>
      </c>
    </row>
    <row r="5932" ht="12.75" customHeight="1">
      <c r="B5932" s="61"/>
      <c r="C5932" s="70" t="s">
        <v>24714</v>
      </c>
      <c r="D5932" s="130" t="s">
        <v>24715</v>
      </c>
      <c r="E5932" s="126" t="s">
        <v>311</v>
      </c>
      <c r="F5932" s="127">
        <v>1.0</v>
      </c>
      <c r="G5932" s="128"/>
      <c r="H5932" s="94">
        <f t="shared" si="762"/>
        <v>0</v>
      </c>
    </row>
    <row r="5933" ht="12.75" customHeight="1">
      <c r="B5933" s="61"/>
      <c r="C5933" s="70" t="s">
        <v>24716</v>
      </c>
      <c r="D5933" s="130" t="s">
        <v>24717</v>
      </c>
      <c r="E5933" s="126" t="s">
        <v>311</v>
      </c>
      <c r="F5933" s="127">
        <v>1.0</v>
      </c>
      <c r="G5933" s="128"/>
      <c r="H5933" s="94">
        <f t="shared" si="762"/>
        <v>0</v>
      </c>
    </row>
    <row r="5934" ht="12.75" customHeight="1">
      <c r="B5934" s="61"/>
      <c r="C5934" s="70" t="s">
        <v>24718</v>
      </c>
      <c r="D5934" s="70" t="s">
        <v>18431</v>
      </c>
      <c r="E5934" s="126" t="s">
        <v>322</v>
      </c>
      <c r="F5934" s="127">
        <v>1.0</v>
      </c>
      <c r="G5934" s="128"/>
      <c r="H5934" s="94">
        <f t="shared" si="762"/>
        <v>0</v>
      </c>
    </row>
    <row r="5935" ht="12.75" customHeight="1">
      <c r="B5935" s="61"/>
      <c r="C5935" s="88" t="s">
        <v>24719</v>
      </c>
      <c r="D5935" s="89" t="s">
        <v>18433</v>
      </c>
      <c r="E5935" s="129"/>
      <c r="F5935" s="129"/>
      <c r="G5935" s="49"/>
      <c r="H5935" s="90">
        <f>SUM(H5936:H5943)</f>
        <v>0</v>
      </c>
    </row>
    <row r="5936" ht="12.75" customHeight="1">
      <c r="B5936" s="61"/>
      <c r="C5936" s="70" t="s">
        <v>24720</v>
      </c>
      <c r="D5936" s="130" t="s">
        <v>18435</v>
      </c>
      <c r="E5936" s="126" t="s">
        <v>311</v>
      </c>
      <c r="F5936" s="127">
        <v>1.0</v>
      </c>
      <c r="G5936" s="128"/>
      <c r="H5936" s="94">
        <f t="shared" ref="H5936:H5943" si="763">ROUND(F5936*G5936,2)</f>
        <v>0</v>
      </c>
    </row>
    <row r="5937" ht="12.75" customHeight="1">
      <c r="B5937" s="61"/>
      <c r="C5937" s="70" t="s">
        <v>24721</v>
      </c>
      <c r="D5937" s="70" t="s">
        <v>18437</v>
      </c>
      <c r="E5937" s="126" t="s">
        <v>525</v>
      </c>
      <c r="F5937" s="127">
        <v>10.0</v>
      </c>
      <c r="G5937" s="128"/>
      <c r="H5937" s="94">
        <f t="shared" si="763"/>
        <v>0</v>
      </c>
    </row>
    <row r="5938" ht="12.75" customHeight="1">
      <c r="B5938" s="61"/>
      <c r="C5938" s="70" t="s">
        <v>24722</v>
      </c>
      <c r="D5938" s="70" t="s">
        <v>18154</v>
      </c>
      <c r="E5938" s="126" t="s">
        <v>525</v>
      </c>
      <c r="F5938" s="127">
        <v>8.0</v>
      </c>
      <c r="G5938" s="128"/>
      <c r="H5938" s="94">
        <f t="shared" si="763"/>
        <v>0</v>
      </c>
    </row>
    <row r="5939" ht="12.75" customHeight="1">
      <c r="B5939" s="61"/>
      <c r="C5939" s="70" t="s">
        <v>24723</v>
      </c>
      <c r="D5939" s="130" t="s">
        <v>18440</v>
      </c>
      <c r="E5939" s="126" t="s">
        <v>525</v>
      </c>
      <c r="F5939" s="127">
        <v>6.0</v>
      </c>
      <c r="G5939" s="128"/>
      <c r="H5939" s="94">
        <f t="shared" si="763"/>
        <v>0</v>
      </c>
    </row>
    <row r="5940" ht="12.75" customHeight="1">
      <c r="B5940" s="61"/>
      <c r="C5940" s="70" t="s">
        <v>24724</v>
      </c>
      <c r="D5940" s="130" t="s">
        <v>18442</v>
      </c>
      <c r="E5940" s="126" t="s">
        <v>311</v>
      </c>
      <c r="F5940" s="127">
        <v>2.0</v>
      </c>
      <c r="G5940" s="128"/>
      <c r="H5940" s="94">
        <f t="shared" si="763"/>
        <v>0</v>
      </c>
    </row>
    <row r="5941" ht="12.75" customHeight="1">
      <c r="B5941" s="61"/>
      <c r="C5941" s="70" t="s">
        <v>24725</v>
      </c>
      <c r="D5941" s="70" t="s">
        <v>18165</v>
      </c>
      <c r="E5941" s="126" t="s">
        <v>525</v>
      </c>
      <c r="F5941" s="127">
        <v>40.0</v>
      </c>
      <c r="G5941" s="128"/>
      <c r="H5941" s="94">
        <f t="shared" si="763"/>
        <v>0</v>
      </c>
    </row>
    <row r="5942" ht="12.75" customHeight="1">
      <c r="B5942" s="61"/>
      <c r="C5942" s="70" t="s">
        <v>24726</v>
      </c>
      <c r="D5942" s="70" t="s">
        <v>18148</v>
      </c>
      <c r="E5942" s="126" t="s">
        <v>525</v>
      </c>
      <c r="F5942" s="127">
        <v>19.0</v>
      </c>
      <c r="G5942" s="128"/>
      <c r="H5942" s="94">
        <f t="shared" si="763"/>
        <v>0</v>
      </c>
    </row>
    <row r="5943" ht="12.75" customHeight="1">
      <c r="B5943" s="61"/>
      <c r="C5943" s="70" t="s">
        <v>24727</v>
      </c>
      <c r="D5943" s="130" t="s">
        <v>18446</v>
      </c>
      <c r="E5943" s="126" t="s">
        <v>525</v>
      </c>
      <c r="F5943" s="127">
        <v>19.0</v>
      </c>
      <c r="G5943" s="128"/>
      <c r="H5943" s="94">
        <f t="shared" si="763"/>
        <v>0</v>
      </c>
    </row>
    <row r="5944" ht="12.75" customHeight="1">
      <c r="B5944" s="61"/>
      <c r="C5944" s="88" t="s">
        <v>24728</v>
      </c>
      <c r="D5944" s="89" t="s">
        <v>18448</v>
      </c>
      <c r="E5944" s="129"/>
      <c r="F5944" s="129"/>
      <c r="G5944" s="49"/>
      <c r="H5944" s="90">
        <f>H5945</f>
        <v>0</v>
      </c>
    </row>
    <row r="5945" ht="12.75" customHeight="1">
      <c r="B5945" s="61"/>
      <c r="C5945" s="70" t="s">
        <v>24729</v>
      </c>
      <c r="D5945" s="130" t="s">
        <v>18450</v>
      </c>
      <c r="E5945" s="126" t="s">
        <v>322</v>
      </c>
      <c r="F5945" s="127">
        <v>1.0</v>
      </c>
      <c r="G5945" s="128"/>
      <c r="H5945" s="94">
        <f>ROUND(F5945*G5945,2)</f>
        <v>0</v>
      </c>
    </row>
    <row r="5946" ht="12.75" customHeight="1">
      <c r="B5946" s="61"/>
      <c r="C5946" s="88" t="s">
        <v>24730</v>
      </c>
      <c r="D5946" s="89" t="s">
        <v>18452</v>
      </c>
      <c r="E5946" s="129"/>
      <c r="F5946" s="129"/>
      <c r="G5946" s="72"/>
      <c r="H5946" s="90">
        <f>H5947</f>
        <v>0</v>
      </c>
    </row>
    <row r="5947" ht="12.75" customHeight="1">
      <c r="B5947" s="61"/>
      <c r="C5947" s="70" t="s">
        <v>24731</v>
      </c>
      <c r="D5947" s="130" t="s">
        <v>18454</v>
      </c>
      <c r="E5947" s="126" t="s">
        <v>322</v>
      </c>
      <c r="F5947" s="127">
        <v>1.0</v>
      </c>
      <c r="G5947" s="128"/>
      <c r="H5947" s="94">
        <f>ROUND(F5947*G5947,2)</f>
        <v>0</v>
      </c>
    </row>
    <row r="5948" ht="12.75" customHeight="1">
      <c r="B5948" s="61"/>
      <c r="C5948" s="79" t="s">
        <v>24732</v>
      </c>
      <c r="D5948" s="83" t="s">
        <v>18456</v>
      </c>
      <c r="E5948" s="129"/>
      <c r="F5948" s="129"/>
      <c r="G5948" s="72"/>
      <c r="H5948" s="81">
        <f>H5949+H5952+H5966+H5971</f>
        <v>0</v>
      </c>
    </row>
    <row r="5949" ht="12.75" customHeight="1">
      <c r="B5949" s="61"/>
      <c r="C5949" s="84" t="s">
        <v>24733</v>
      </c>
      <c r="D5949" s="85" t="s">
        <v>18458</v>
      </c>
      <c r="E5949" s="129"/>
      <c r="F5949" s="129"/>
      <c r="G5949" s="49"/>
      <c r="H5949" s="86">
        <f>SUM(H5950:H5951)</f>
        <v>0</v>
      </c>
    </row>
    <row r="5950" ht="12.75" customHeight="1">
      <c r="B5950" s="61"/>
      <c r="C5950" s="70" t="s">
        <v>24734</v>
      </c>
      <c r="D5950" s="70" t="s">
        <v>18460</v>
      </c>
      <c r="E5950" s="126" t="s">
        <v>311</v>
      </c>
      <c r="F5950" s="127">
        <v>1.0</v>
      </c>
      <c r="G5950" s="128"/>
      <c r="H5950" s="94">
        <f t="shared" ref="H5950:H5951" si="764">ROUND(F5950*G5950,2)</f>
        <v>0</v>
      </c>
    </row>
    <row r="5951" ht="12.75" customHeight="1">
      <c r="B5951" s="61"/>
      <c r="C5951" s="70" t="s">
        <v>24735</v>
      </c>
      <c r="D5951" s="70" t="s">
        <v>18462</v>
      </c>
      <c r="E5951" s="126" t="s">
        <v>311</v>
      </c>
      <c r="F5951" s="127">
        <v>1.0</v>
      </c>
      <c r="G5951" s="128"/>
      <c r="H5951" s="94">
        <f t="shared" si="764"/>
        <v>0</v>
      </c>
    </row>
    <row r="5952" ht="12.75" customHeight="1">
      <c r="B5952" s="61"/>
      <c r="C5952" s="84" t="s">
        <v>24736</v>
      </c>
      <c r="D5952" s="85" t="s">
        <v>18464</v>
      </c>
      <c r="E5952" s="129"/>
      <c r="F5952" s="129"/>
      <c r="G5952" s="72"/>
      <c r="H5952" s="86">
        <f>SUM(H5953:H5965)</f>
        <v>0</v>
      </c>
    </row>
    <row r="5953" ht="12.75" customHeight="1">
      <c r="B5953" s="61"/>
      <c r="C5953" s="70" t="s">
        <v>24737</v>
      </c>
      <c r="D5953" s="130" t="s">
        <v>20686</v>
      </c>
      <c r="E5953" s="126" t="s">
        <v>311</v>
      </c>
      <c r="F5953" s="127">
        <v>1.0</v>
      </c>
      <c r="G5953" s="128"/>
      <c r="H5953" s="94">
        <f t="shared" ref="H5953:H5965" si="765">ROUND(F5953*G5953,2)</f>
        <v>0</v>
      </c>
    </row>
    <row r="5954" ht="12.75" customHeight="1">
      <c r="B5954" s="61"/>
      <c r="C5954" s="70" t="s">
        <v>24738</v>
      </c>
      <c r="D5954" s="130" t="s">
        <v>18468</v>
      </c>
      <c r="E5954" s="126" t="s">
        <v>311</v>
      </c>
      <c r="F5954" s="127">
        <v>1.0</v>
      </c>
      <c r="G5954" s="128"/>
      <c r="H5954" s="94">
        <f t="shared" si="765"/>
        <v>0</v>
      </c>
    </row>
    <row r="5955" ht="12.75" customHeight="1">
      <c r="B5955" s="61"/>
      <c r="C5955" s="70" t="s">
        <v>24739</v>
      </c>
      <c r="D5955" s="130" t="s">
        <v>20689</v>
      </c>
      <c r="E5955" s="126" t="s">
        <v>311</v>
      </c>
      <c r="F5955" s="127">
        <v>1.0</v>
      </c>
      <c r="G5955" s="128"/>
      <c r="H5955" s="94">
        <f t="shared" si="765"/>
        <v>0</v>
      </c>
    </row>
    <row r="5956" ht="12.75" customHeight="1">
      <c r="B5956" s="61"/>
      <c r="C5956" s="70" t="s">
        <v>24740</v>
      </c>
      <c r="D5956" s="130" t="s">
        <v>18472</v>
      </c>
      <c r="E5956" s="126" t="s">
        <v>311</v>
      </c>
      <c r="F5956" s="127">
        <v>2.0</v>
      </c>
      <c r="G5956" s="128"/>
      <c r="H5956" s="94">
        <f t="shared" si="765"/>
        <v>0</v>
      </c>
    </row>
    <row r="5957" ht="12.75" customHeight="1">
      <c r="B5957" s="61"/>
      <c r="C5957" s="70" t="s">
        <v>24741</v>
      </c>
      <c r="D5957" s="130" t="s">
        <v>18474</v>
      </c>
      <c r="E5957" s="126" t="s">
        <v>311</v>
      </c>
      <c r="F5957" s="127">
        <v>2.0</v>
      </c>
      <c r="G5957" s="128"/>
      <c r="H5957" s="94">
        <f t="shared" si="765"/>
        <v>0</v>
      </c>
    </row>
    <row r="5958" ht="12.75" customHeight="1">
      <c r="B5958" s="61"/>
      <c r="C5958" s="70" t="s">
        <v>24742</v>
      </c>
      <c r="D5958" s="130" t="s">
        <v>18476</v>
      </c>
      <c r="E5958" s="126" t="s">
        <v>311</v>
      </c>
      <c r="F5958" s="127">
        <v>7.0</v>
      </c>
      <c r="G5958" s="128"/>
      <c r="H5958" s="94">
        <f t="shared" si="765"/>
        <v>0</v>
      </c>
    </row>
    <row r="5959" ht="12.75" customHeight="1">
      <c r="B5959" s="61"/>
      <c r="C5959" s="70" t="s">
        <v>24743</v>
      </c>
      <c r="D5959" s="130" t="s">
        <v>18478</v>
      </c>
      <c r="E5959" s="126" t="s">
        <v>311</v>
      </c>
      <c r="F5959" s="127">
        <v>7.0</v>
      </c>
      <c r="G5959" s="128"/>
      <c r="H5959" s="94">
        <f t="shared" si="765"/>
        <v>0</v>
      </c>
    </row>
    <row r="5960" ht="12.75" customHeight="1">
      <c r="B5960" s="61"/>
      <c r="C5960" s="70" t="s">
        <v>24744</v>
      </c>
      <c r="D5960" s="130" t="s">
        <v>18480</v>
      </c>
      <c r="E5960" s="126" t="s">
        <v>311</v>
      </c>
      <c r="F5960" s="127">
        <v>2.0</v>
      </c>
      <c r="G5960" s="128"/>
      <c r="H5960" s="94">
        <f t="shared" si="765"/>
        <v>0</v>
      </c>
    </row>
    <row r="5961" ht="12.75" customHeight="1">
      <c r="B5961" s="61"/>
      <c r="C5961" s="70" t="s">
        <v>24745</v>
      </c>
      <c r="D5961" s="130" t="s">
        <v>19280</v>
      </c>
      <c r="E5961" s="126" t="s">
        <v>311</v>
      </c>
      <c r="F5961" s="127">
        <v>5.0</v>
      </c>
      <c r="G5961" s="128"/>
      <c r="H5961" s="94">
        <f t="shared" si="765"/>
        <v>0</v>
      </c>
    </row>
    <row r="5962" ht="12.75" customHeight="1">
      <c r="B5962" s="61"/>
      <c r="C5962" s="70" t="s">
        <v>24746</v>
      </c>
      <c r="D5962" s="130" t="s">
        <v>18484</v>
      </c>
      <c r="E5962" s="126" t="s">
        <v>311</v>
      </c>
      <c r="F5962" s="127">
        <v>2.0</v>
      </c>
      <c r="G5962" s="128"/>
      <c r="H5962" s="94">
        <f t="shared" si="765"/>
        <v>0</v>
      </c>
    </row>
    <row r="5963" ht="12.75" customHeight="1">
      <c r="B5963" s="61"/>
      <c r="C5963" s="70" t="s">
        <v>24747</v>
      </c>
      <c r="D5963" s="130" t="s">
        <v>18486</v>
      </c>
      <c r="E5963" s="126" t="s">
        <v>311</v>
      </c>
      <c r="F5963" s="127">
        <v>1.0</v>
      </c>
      <c r="G5963" s="128"/>
      <c r="H5963" s="94">
        <f t="shared" si="765"/>
        <v>0</v>
      </c>
    </row>
    <row r="5964" ht="12.75" customHeight="1">
      <c r="B5964" s="61"/>
      <c r="C5964" s="70" t="s">
        <v>24748</v>
      </c>
      <c r="D5964" s="70" t="s">
        <v>18488</v>
      </c>
      <c r="E5964" s="126" t="s">
        <v>311</v>
      </c>
      <c r="F5964" s="127">
        <v>1.0</v>
      </c>
      <c r="G5964" s="128"/>
      <c r="H5964" s="94">
        <f t="shared" si="765"/>
        <v>0</v>
      </c>
    </row>
    <row r="5965" ht="12.75" customHeight="1">
      <c r="B5965" s="61"/>
      <c r="C5965" s="70" t="s">
        <v>24749</v>
      </c>
      <c r="D5965" s="70" t="s">
        <v>18490</v>
      </c>
      <c r="E5965" s="126" t="s">
        <v>311</v>
      </c>
      <c r="F5965" s="127">
        <v>1.0</v>
      </c>
      <c r="G5965" s="128"/>
      <c r="H5965" s="94">
        <f t="shared" si="765"/>
        <v>0</v>
      </c>
    </row>
    <row r="5966" ht="12.75" customHeight="1">
      <c r="B5966" s="61"/>
      <c r="C5966" s="84" t="s">
        <v>24750</v>
      </c>
      <c r="D5966" s="85" t="s">
        <v>18492</v>
      </c>
      <c r="E5966" s="129"/>
      <c r="F5966" s="129"/>
      <c r="G5966" s="49"/>
      <c r="H5966" s="86">
        <f>SUM(H5967:H5970)</f>
        <v>0</v>
      </c>
    </row>
    <row r="5967" ht="12.75" customHeight="1">
      <c r="B5967" s="61"/>
      <c r="C5967" s="70" t="s">
        <v>24751</v>
      </c>
      <c r="D5967" s="70" t="s">
        <v>19291</v>
      </c>
      <c r="E5967" s="126" t="s">
        <v>311</v>
      </c>
      <c r="F5967" s="127">
        <v>3.0</v>
      </c>
      <c r="G5967" s="128"/>
      <c r="H5967" s="94">
        <f t="shared" ref="H5967:H5970" si="766">ROUND(F5967*G5967,2)</f>
        <v>0</v>
      </c>
    </row>
    <row r="5968" ht="12.75" customHeight="1">
      <c r="B5968" s="61"/>
      <c r="C5968" s="70" t="s">
        <v>24752</v>
      </c>
      <c r="D5968" s="130" t="s">
        <v>18496</v>
      </c>
      <c r="E5968" s="126" t="s">
        <v>311</v>
      </c>
      <c r="F5968" s="127">
        <v>2.0</v>
      </c>
      <c r="G5968" s="128"/>
      <c r="H5968" s="94">
        <f t="shared" si="766"/>
        <v>0</v>
      </c>
    </row>
    <row r="5969" ht="12.75" customHeight="1">
      <c r="B5969" s="61"/>
      <c r="C5969" s="70" t="s">
        <v>24753</v>
      </c>
      <c r="D5969" s="70" t="s">
        <v>18498</v>
      </c>
      <c r="E5969" s="126" t="s">
        <v>311</v>
      </c>
      <c r="F5969" s="127">
        <v>18.0</v>
      </c>
      <c r="G5969" s="128"/>
      <c r="H5969" s="94">
        <f t="shared" si="766"/>
        <v>0</v>
      </c>
    </row>
    <row r="5970" ht="12.75" customHeight="1">
      <c r="B5970" s="61"/>
      <c r="C5970" s="70" t="s">
        <v>24754</v>
      </c>
      <c r="D5970" s="130" t="s">
        <v>18500</v>
      </c>
      <c r="E5970" s="126" t="s">
        <v>311</v>
      </c>
      <c r="F5970" s="127">
        <v>1.0</v>
      </c>
      <c r="G5970" s="128"/>
      <c r="H5970" s="94">
        <f t="shared" si="766"/>
        <v>0</v>
      </c>
    </row>
    <row r="5971" ht="12.75" customHeight="1">
      <c r="B5971" s="61"/>
      <c r="C5971" s="84" t="s">
        <v>24755</v>
      </c>
      <c r="D5971" s="85" t="s">
        <v>18502</v>
      </c>
      <c r="E5971" s="129"/>
      <c r="F5971" s="129"/>
      <c r="G5971" s="49"/>
      <c r="H5971" s="86">
        <f>SUM(H5972:H5985)</f>
        <v>0</v>
      </c>
    </row>
    <row r="5972" ht="12.75" customHeight="1">
      <c r="B5972" s="61"/>
      <c r="C5972" s="70" t="s">
        <v>24756</v>
      </c>
      <c r="D5972" s="70" t="s">
        <v>18504</v>
      </c>
      <c r="E5972" s="126" t="s">
        <v>525</v>
      </c>
      <c r="F5972" s="127">
        <v>288.0</v>
      </c>
      <c r="G5972" s="128"/>
      <c r="H5972" s="94">
        <f t="shared" ref="H5972:H5985" si="767">ROUND(F5972*G5972,2)</f>
        <v>0</v>
      </c>
    </row>
    <row r="5973" ht="12.75" customHeight="1">
      <c r="B5973" s="61"/>
      <c r="C5973" s="70" t="s">
        <v>24757</v>
      </c>
      <c r="D5973" s="70" t="s">
        <v>18506</v>
      </c>
      <c r="E5973" s="126" t="s">
        <v>525</v>
      </c>
      <c r="F5973" s="127">
        <v>339.0</v>
      </c>
      <c r="G5973" s="128"/>
      <c r="H5973" s="94">
        <f t="shared" si="767"/>
        <v>0</v>
      </c>
    </row>
    <row r="5974" ht="12.75" customHeight="1">
      <c r="B5974" s="61"/>
      <c r="C5974" s="70" t="s">
        <v>24758</v>
      </c>
      <c r="D5974" s="70" t="s">
        <v>18508</v>
      </c>
      <c r="E5974" s="126" t="s">
        <v>525</v>
      </c>
      <c r="F5974" s="127">
        <v>12.0</v>
      </c>
      <c r="G5974" s="128"/>
      <c r="H5974" s="94">
        <f t="shared" si="767"/>
        <v>0</v>
      </c>
    </row>
    <row r="5975" ht="12.75" customHeight="1">
      <c r="B5975" s="61"/>
      <c r="C5975" s="70" t="s">
        <v>24759</v>
      </c>
      <c r="D5975" s="70" t="s">
        <v>18510</v>
      </c>
      <c r="E5975" s="126" t="s">
        <v>525</v>
      </c>
      <c r="F5975" s="127">
        <v>10.0</v>
      </c>
      <c r="G5975" s="128"/>
      <c r="H5975" s="94">
        <f t="shared" si="767"/>
        <v>0</v>
      </c>
    </row>
    <row r="5976" ht="12.75" customHeight="1">
      <c r="B5976" s="61"/>
      <c r="C5976" s="70" t="s">
        <v>24760</v>
      </c>
      <c r="D5976" s="70" t="s">
        <v>18512</v>
      </c>
      <c r="E5976" s="126" t="s">
        <v>525</v>
      </c>
      <c r="F5976" s="127">
        <v>18.0</v>
      </c>
      <c r="G5976" s="128"/>
      <c r="H5976" s="94">
        <f t="shared" si="767"/>
        <v>0</v>
      </c>
    </row>
    <row r="5977" ht="12.75" customHeight="1">
      <c r="B5977" s="61"/>
      <c r="C5977" s="70" t="s">
        <v>24761</v>
      </c>
      <c r="D5977" s="70" t="s">
        <v>18514</v>
      </c>
      <c r="E5977" s="126" t="s">
        <v>525</v>
      </c>
      <c r="F5977" s="127">
        <v>18.0</v>
      </c>
      <c r="G5977" s="128"/>
      <c r="H5977" s="94">
        <f t="shared" si="767"/>
        <v>0</v>
      </c>
    </row>
    <row r="5978" ht="12.75" customHeight="1">
      <c r="B5978" s="61"/>
      <c r="C5978" s="70" t="s">
        <v>24762</v>
      </c>
      <c r="D5978" s="70" t="s">
        <v>18516</v>
      </c>
      <c r="E5978" s="126" t="s">
        <v>525</v>
      </c>
      <c r="F5978" s="127">
        <v>144.0</v>
      </c>
      <c r="G5978" s="128"/>
      <c r="H5978" s="94">
        <f t="shared" si="767"/>
        <v>0</v>
      </c>
    </row>
    <row r="5979" ht="12.75" customHeight="1">
      <c r="B5979" s="61"/>
      <c r="C5979" s="70" t="s">
        <v>24763</v>
      </c>
      <c r="D5979" s="70" t="s">
        <v>18520</v>
      </c>
      <c r="E5979" s="126" t="s">
        <v>525</v>
      </c>
      <c r="F5979" s="127">
        <v>72.0</v>
      </c>
      <c r="G5979" s="128"/>
      <c r="H5979" s="94">
        <f t="shared" si="767"/>
        <v>0</v>
      </c>
    </row>
    <row r="5980" ht="12.75" customHeight="1">
      <c r="B5980" s="61"/>
      <c r="C5980" s="70" t="s">
        <v>24764</v>
      </c>
      <c r="D5980" s="70" t="s">
        <v>18518</v>
      </c>
      <c r="E5980" s="126" t="s">
        <v>525</v>
      </c>
      <c r="F5980" s="127">
        <v>178.0</v>
      </c>
      <c r="G5980" s="128"/>
      <c r="H5980" s="94">
        <f t="shared" si="767"/>
        <v>0</v>
      </c>
    </row>
    <row r="5981" ht="12.75" customHeight="1">
      <c r="B5981" s="61"/>
      <c r="C5981" s="70" t="s">
        <v>24765</v>
      </c>
      <c r="D5981" s="70" t="s">
        <v>18522</v>
      </c>
      <c r="E5981" s="126" t="s">
        <v>525</v>
      </c>
      <c r="F5981" s="127">
        <v>80.0</v>
      </c>
      <c r="G5981" s="128"/>
      <c r="H5981" s="94">
        <f t="shared" si="767"/>
        <v>0</v>
      </c>
    </row>
    <row r="5982" ht="12.75" customHeight="1">
      <c r="B5982" s="61"/>
      <c r="C5982" s="70" t="s">
        <v>24766</v>
      </c>
      <c r="D5982" s="70" t="s">
        <v>18524</v>
      </c>
      <c r="E5982" s="126" t="s">
        <v>525</v>
      </c>
      <c r="F5982" s="127">
        <v>30.0</v>
      </c>
      <c r="G5982" s="128"/>
      <c r="H5982" s="94">
        <f t="shared" si="767"/>
        <v>0</v>
      </c>
    </row>
    <row r="5983" ht="12.75" customHeight="1">
      <c r="B5983" s="61"/>
      <c r="C5983" s="70" t="s">
        <v>24767</v>
      </c>
      <c r="D5983" s="70" t="s">
        <v>18526</v>
      </c>
      <c r="E5983" s="126" t="s">
        <v>525</v>
      </c>
      <c r="F5983" s="127">
        <v>18.0</v>
      </c>
      <c r="G5983" s="128"/>
      <c r="H5983" s="94">
        <f t="shared" si="767"/>
        <v>0</v>
      </c>
    </row>
    <row r="5984" ht="12.75" customHeight="1">
      <c r="B5984" s="61"/>
      <c r="C5984" s="70" t="s">
        <v>24768</v>
      </c>
      <c r="D5984" s="70" t="s">
        <v>18528</v>
      </c>
      <c r="E5984" s="126" t="s">
        <v>525</v>
      </c>
      <c r="F5984" s="127">
        <v>20.0</v>
      </c>
      <c r="G5984" s="128"/>
      <c r="H5984" s="94">
        <f t="shared" si="767"/>
        <v>0</v>
      </c>
    </row>
    <row r="5985" ht="12.75" customHeight="1">
      <c r="B5985" s="61"/>
      <c r="C5985" s="70" t="s">
        <v>24769</v>
      </c>
      <c r="D5985" s="70" t="s">
        <v>19312</v>
      </c>
      <c r="E5985" s="126" t="s">
        <v>525</v>
      </c>
      <c r="F5985" s="127">
        <v>60.0</v>
      </c>
      <c r="G5985" s="128"/>
      <c r="H5985" s="94">
        <f t="shared" si="767"/>
        <v>0</v>
      </c>
    </row>
    <row r="5986" ht="12.75" customHeight="1">
      <c r="B5986" s="61"/>
      <c r="C5986" s="79" t="s">
        <v>24770</v>
      </c>
      <c r="D5986" s="83" t="s">
        <v>18530</v>
      </c>
      <c r="E5986" s="129"/>
      <c r="F5986" s="129"/>
      <c r="G5986" s="72"/>
      <c r="H5986" s="81">
        <f>H5987+H5991</f>
        <v>0</v>
      </c>
    </row>
    <row r="5987" ht="12.75" customHeight="1">
      <c r="B5987" s="61"/>
      <c r="C5987" s="84" t="s">
        <v>24771</v>
      </c>
      <c r="D5987" s="85" t="s">
        <v>18532</v>
      </c>
      <c r="E5987" s="129"/>
      <c r="F5987" s="129"/>
      <c r="G5987" s="49"/>
      <c r="H5987" s="86">
        <f>SUM(H5988:H5990)</f>
        <v>0</v>
      </c>
    </row>
    <row r="5988" ht="12.75" customHeight="1">
      <c r="B5988" s="61"/>
      <c r="C5988" s="70" t="s">
        <v>24772</v>
      </c>
      <c r="D5988" s="70" t="s">
        <v>23720</v>
      </c>
      <c r="E5988" s="126" t="s">
        <v>311</v>
      </c>
      <c r="F5988" s="127">
        <v>1.0</v>
      </c>
      <c r="G5988" s="128"/>
      <c r="H5988" s="94">
        <f t="shared" ref="H5988:H5990" si="768">ROUND(F5988*G5988,2)</f>
        <v>0</v>
      </c>
    </row>
    <row r="5989" ht="12.75" customHeight="1">
      <c r="B5989" s="61"/>
      <c r="C5989" s="70" t="s">
        <v>24773</v>
      </c>
      <c r="D5989" s="130" t="s">
        <v>19316</v>
      </c>
      <c r="E5989" s="126" t="s">
        <v>311</v>
      </c>
      <c r="F5989" s="127">
        <v>1.0</v>
      </c>
      <c r="G5989" s="128"/>
      <c r="H5989" s="94">
        <f t="shared" si="768"/>
        <v>0</v>
      </c>
    </row>
    <row r="5990" ht="12.75" customHeight="1">
      <c r="B5990" s="61"/>
      <c r="C5990" s="70" t="s">
        <v>24774</v>
      </c>
      <c r="D5990" s="130" t="s">
        <v>23722</v>
      </c>
      <c r="E5990" s="126" t="s">
        <v>311</v>
      </c>
      <c r="F5990" s="127">
        <v>1.0</v>
      </c>
      <c r="G5990" s="128"/>
      <c r="H5990" s="94">
        <f t="shared" si="768"/>
        <v>0</v>
      </c>
    </row>
    <row r="5991" ht="12.75" customHeight="1">
      <c r="B5991" s="61"/>
      <c r="C5991" s="84" t="s">
        <v>24775</v>
      </c>
      <c r="D5991" s="85" t="s">
        <v>18538</v>
      </c>
      <c r="E5991" s="129"/>
      <c r="F5991" s="129"/>
      <c r="G5991" s="49"/>
      <c r="H5991" s="86">
        <f>SUM(H5992:H6001)</f>
        <v>0</v>
      </c>
    </row>
    <row r="5992" ht="12.75" customHeight="1">
      <c r="B5992" s="61"/>
      <c r="C5992" s="70" t="s">
        <v>24776</v>
      </c>
      <c r="D5992" s="70" t="s">
        <v>24777</v>
      </c>
      <c r="E5992" s="126" t="s">
        <v>311</v>
      </c>
      <c r="F5992" s="127">
        <v>1.0</v>
      </c>
      <c r="G5992" s="128"/>
      <c r="H5992" s="94">
        <f t="shared" ref="H5992:H6001" si="769">ROUND(F5992*G5992,2)</f>
        <v>0</v>
      </c>
    </row>
    <row r="5993" ht="12.75" customHeight="1">
      <c r="B5993" s="61"/>
      <c r="C5993" s="70" t="s">
        <v>24778</v>
      </c>
      <c r="D5993" s="70" t="s">
        <v>18542</v>
      </c>
      <c r="E5993" s="126" t="s">
        <v>311</v>
      </c>
      <c r="F5993" s="127">
        <v>1.0</v>
      </c>
      <c r="G5993" s="128"/>
      <c r="H5993" s="94">
        <f t="shared" si="769"/>
        <v>0</v>
      </c>
    </row>
    <row r="5994" ht="12.75" customHeight="1">
      <c r="B5994" s="61"/>
      <c r="C5994" s="70" t="s">
        <v>24779</v>
      </c>
      <c r="D5994" s="70" t="s">
        <v>18546</v>
      </c>
      <c r="E5994" s="126" t="s">
        <v>525</v>
      </c>
      <c r="F5994" s="127">
        <v>30.0</v>
      </c>
      <c r="G5994" s="128"/>
      <c r="H5994" s="94">
        <f t="shared" si="769"/>
        <v>0</v>
      </c>
    </row>
    <row r="5995" ht="12.75" customHeight="1">
      <c r="B5995" s="61"/>
      <c r="C5995" s="70" t="s">
        <v>24780</v>
      </c>
      <c r="D5995" s="70" t="s">
        <v>23728</v>
      </c>
      <c r="E5995" s="126" t="s">
        <v>311</v>
      </c>
      <c r="F5995" s="127">
        <v>1.0</v>
      </c>
      <c r="G5995" s="128"/>
      <c r="H5995" s="94">
        <f t="shared" si="769"/>
        <v>0</v>
      </c>
    </row>
    <row r="5996" ht="12.75" customHeight="1">
      <c r="B5996" s="61"/>
      <c r="C5996" s="70" t="s">
        <v>24781</v>
      </c>
      <c r="D5996" s="70" t="s">
        <v>23730</v>
      </c>
      <c r="E5996" s="126" t="s">
        <v>311</v>
      </c>
      <c r="F5996" s="127">
        <v>2.0</v>
      </c>
      <c r="G5996" s="128"/>
      <c r="H5996" s="94">
        <f t="shared" si="769"/>
        <v>0</v>
      </c>
    </row>
    <row r="5997" ht="12.75" customHeight="1">
      <c r="B5997" s="61"/>
      <c r="C5997" s="70" t="s">
        <v>24782</v>
      </c>
      <c r="D5997" s="130" t="s">
        <v>18548</v>
      </c>
      <c r="E5997" s="126" t="s">
        <v>322</v>
      </c>
      <c r="F5997" s="127">
        <v>1.0</v>
      </c>
      <c r="G5997" s="128"/>
      <c r="H5997" s="94">
        <f t="shared" si="769"/>
        <v>0</v>
      </c>
    </row>
    <row r="5998" ht="12.75" customHeight="1">
      <c r="B5998" s="61"/>
      <c r="C5998" s="70" t="s">
        <v>24783</v>
      </c>
      <c r="D5998" s="130" t="s">
        <v>18550</v>
      </c>
      <c r="E5998" s="126" t="s">
        <v>311</v>
      </c>
      <c r="F5998" s="127">
        <v>3.0</v>
      </c>
      <c r="G5998" s="128"/>
      <c r="H5998" s="94">
        <f t="shared" si="769"/>
        <v>0</v>
      </c>
    </row>
    <row r="5999" ht="12.75" customHeight="1">
      <c r="B5999" s="61"/>
      <c r="C5999" s="70" t="s">
        <v>24784</v>
      </c>
      <c r="D5999" s="70" t="s">
        <v>18552</v>
      </c>
      <c r="E5999" s="126" t="s">
        <v>525</v>
      </c>
      <c r="F5999" s="127">
        <v>1.0</v>
      </c>
      <c r="G5999" s="128"/>
      <c r="H5999" s="94">
        <f t="shared" si="769"/>
        <v>0</v>
      </c>
    </row>
    <row r="6000" ht="12.75" customHeight="1">
      <c r="B6000" s="61"/>
      <c r="C6000" s="70" t="s">
        <v>24785</v>
      </c>
      <c r="D6000" s="70" t="s">
        <v>18554</v>
      </c>
      <c r="E6000" s="126" t="s">
        <v>322</v>
      </c>
      <c r="F6000" s="127">
        <v>1.0</v>
      </c>
      <c r="G6000" s="128"/>
      <c r="H6000" s="94">
        <f t="shared" si="769"/>
        <v>0</v>
      </c>
    </row>
    <row r="6001" ht="12.75" customHeight="1">
      <c r="B6001" s="61"/>
      <c r="C6001" s="70" t="s">
        <v>24786</v>
      </c>
      <c r="D6001" s="70" t="s">
        <v>18556</v>
      </c>
      <c r="E6001" s="126" t="s">
        <v>322</v>
      </c>
      <c r="F6001" s="127">
        <v>1.0</v>
      </c>
      <c r="G6001" s="128"/>
      <c r="H6001" s="94">
        <f t="shared" si="769"/>
        <v>0</v>
      </c>
    </row>
    <row r="6002" ht="12.75" customHeight="1">
      <c r="B6002" s="61"/>
      <c r="C6002" s="79" t="s">
        <v>24787</v>
      </c>
      <c r="D6002" s="83" t="s">
        <v>18558</v>
      </c>
      <c r="E6002" s="129"/>
      <c r="F6002" s="129"/>
      <c r="G6002" s="72"/>
      <c r="H6002" s="81">
        <f>H6003</f>
        <v>0</v>
      </c>
    </row>
    <row r="6003" ht="12.75" customHeight="1">
      <c r="B6003" s="61"/>
      <c r="C6003" s="84" t="s">
        <v>24788</v>
      </c>
      <c r="D6003" s="85" t="s">
        <v>18560</v>
      </c>
      <c r="E6003" s="129"/>
      <c r="F6003" s="129"/>
      <c r="G6003" s="49"/>
      <c r="H6003" s="86">
        <f>SUM(H6004:H6029)</f>
        <v>0</v>
      </c>
    </row>
    <row r="6004" ht="12.75" customHeight="1">
      <c r="B6004" s="61"/>
      <c r="C6004" s="70" t="s">
        <v>24789</v>
      </c>
      <c r="D6004" s="130" t="s">
        <v>18562</v>
      </c>
      <c r="E6004" s="126" t="s">
        <v>525</v>
      </c>
      <c r="F6004" s="127">
        <v>52.0</v>
      </c>
      <c r="G6004" s="128"/>
      <c r="H6004" s="94">
        <f t="shared" ref="H6004:H6029" si="770">ROUND(F6004*G6004,2)</f>
        <v>0</v>
      </c>
    </row>
    <row r="6005" ht="12.75" customHeight="1">
      <c r="B6005" s="61"/>
      <c r="C6005" s="70" t="s">
        <v>24790</v>
      </c>
      <c r="D6005" s="130" t="s">
        <v>18564</v>
      </c>
      <c r="E6005" s="126" t="s">
        <v>311</v>
      </c>
      <c r="F6005" s="127">
        <v>1.0</v>
      </c>
      <c r="G6005" s="128"/>
      <c r="H6005" s="94">
        <f t="shared" si="770"/>
        <v>0</v>
      </c>
    </row>
    <row r="6006" ht="12.75" customHeight="1">
      <c r="B6006" s="61"/>
      <c r="C6006" s="70" t="s">
        <v>24791</v>
      </c>
      <c r="D6006" s="130" t="s">
        <v>18566</v>
      </c>
      <c r="E6006" s="126" t="s">
        <v>311</v>
      </c>
      <c r="F6006" s="127">
        <v>5.0</v>
      </c>
      <c r="G6006" s="128"/>
      <c r="H6006" s="94">
        <f t="shared" si="770"/>
        <v>0</v>
      </c>
    </row>
    <row r="6007" ht="12.75" customHeight="1">
      <c r="B6007" s="61"/>
      <c r="C6007" s="70" t="s">
        <v>24792</v>
      </c>
      <c r="D6007" s="130" t="s">
        <v>18568</v>
      </c>
      <c r="E6007" s="126" t="s">
        <v>311</v>
      </c>
      <c r="F6007" s="127">
        <v>30.0</v>
      </c>
      <c r="G6007" s="128"/>
      <c r="H6007" s="94">
        <f t="shared" si="770"/>
        <v>0</v>
      </c>
    </row>
    <row r="6008" ht="12.75" customHeight="1">
      <c r="B6008" s="61"/>
      <c r="C6008" s="70" t="s">
        <v>24793</v>
      </c>
      <c r="D6008" s="70" t="s">
        <v>18570</v>
      </c>
      <c r="E6008" s="126" t="s">
        <v>311</v>
      </c>
      <c r="F6008" s="127">
        <v>12.0</v>
      </c>
      <c r="G6008" s="128"/>
      <c r="H6008" s="94">
        <f t="shared" si="770"/>
        <v>0</v>
      </c>
    </row>
    <row r="6009" ht="12.75" customHeight="1">
      <c r="B6009" s="61"/>
      <c r="C6009" s="70" t="s">
        <v>24794</v>
      </c>
      <c r="D6009" s="70" t="s">
        <v>18572</v>
      </c>
      <c r="E6009" s="126" t="s">
        <v>525</v>
      </c>
      <c r="F6009" s="127">
        <v>20.0</v>
      </c>
      <c r="G6009" s="128"/>
      <c r="H6009" s="94">
        <f t="shared" si="770"/>
        <v>0</v>
      </c>
    </row>
    <row r="6010" ht="12.75" customHeight="1">
      <c r="B6010" s="61"/>
      <c r="C6010" s="70" t="s">
        <v>24795</v>
      </c>
      <c r="D6010" s="70" t="s">
        <v>18574</v>
      </c>
      <c r="E6010" s="126" t="s">
        <v>311</v>
      </c>
      <c r="F6010" s="127">
        <v>8.0</v>
      </c>
      <c r="G6010" s="128"/>
      <c r="H6010" s="94">
        <f t="shared" si="770"/>
        <v>0</v>
      </c>
    </row>
    <row r="6011" ht="12.75" customHeight="1">
      <c r="B6011" s="61"/>
      <c r="C6011" s="70" t="s">
        <v>24796</v>
      </c>
      <c r="D6011" s="70" t="s">
        <v>18576</v>
      </c>
      <c r="E6011" s="126" t="s">
        <v>311</v>
      </c>
      <c r="F6011" s="127">
        <v>1.0</v>
      </c>
      <c r="G6011" s="128"/>
      <c r="H6011" s="94">
        <f t="shared" si="770"/>
        <v>0</v>
      </c>
    </row>
    <row r="6012" ht="12.75" customHeight="1">
      <c r="B6012" s="61"/>
      <c r="C6012" s="70" t="s">
        <v>24797</v>
      </c>
      <c r="D6012" s="70" t="s">
        <v>18578</v>
      </c>
      <c r="E6012" s="126" t="s">
        <v>311</v>
      </c>
      <c r="F6012" s="127">
        <v>2.0</v>
      </c>
      <c r="G6012" s="128"/>
      <c r="H6012" s="94">
        <f t="shared" si="770"/>
        <v>0</v>
      </c>
    </row>
    <row r="6013" ht="12.75" customHeight="1">
      <c r="B6013" s="61"/>
      <c r="C6013" s="70" t="s">
        <v>24798</v>
      </c>
      <c r="D6013" s="70" t="s">
        <v>18580</v>
      </c>
      <c r="E6013" s="126" t="s">
        <v>525</v>
      </c>
      <c r="F6013" s="127">
        <v>20.0</v>
      </c>
      <c r="G6013" s="128"/>
      <c r="H6013" s="94">
        <f t="shared" si="770"/>
        <v>0</v>
      </c>
    </row>
    <row r="6014" ht="12.75" customHeight="1">
      <c r="B6014" s="61"/>
      <c r="C6014" s="70" t="s">
        <v>24799</v>
      </c>
      <c r="D6014" s="70" t="s">
        <v>18582</v>
      </c>
      <c r="E6014" s="126" t="s">
        <v>311</v>
      </c>
      <c r="F6014" s="127">
        <v>9.0</v>
      </c>
      <c r="G6014" s="128"/>
      <c r="H6014" s="94">
        <f t="shared" si="770"/>
        <v>0</v>
      </c>
    </row>
    <row r="6015" ht="12.75" customHeight="1">
      <c r="B6015" s="61"/>
      <c r="C6015" s="70" t="s">
        <v>24800</v>
      </c>
      <c r="D6015" s="70" t="s">
        <v>5151</v>
      </c>
      <c r="E6015" s="126" t="s">
        <v>311</v>
      </c>
      <c r="F6015" s="127">
        <v>2.0</v>
      </c>
      <c r="G6015" s="128"/>
      <c r="H6015" s="94">
        <f t="shared" si="770"/>
        <v>0</v>
      </c>
    </row>
    <row r="6016" ht="12.75" customHeight="1">
      <c r="B6016" s="61"/>
      <c r="C6016" s="70" t="s">
        <v>24801</v>
      </c>
      <c r="D6016" s="70" t="s">
        <v>18585</v>
      </c>
      <c r="E6016" s="126" t="s">
        <v>311</v>
      </c>
      <c r="F6016" s="127">
        <v>6.0</v>
      </c>
      <c r="G6016" s="128"/>
      <c r="H6016" s="94">
        <f t="shared" si="770"/>
        <v>0</v>
      </c>
    </row>
    <row r="6017" ht="12.75" customHeight="1">
      <c r="B6017" s="61"/>
      <c r="C6017" s="70" t="s">
        <v>24802</v>
      </c>
      <c r="D6017" s="70" t="s">
        <v>18587</v>
      </c>
      <c r="E6017" s="126" t="s">
        <v>525</v>
      </c>
      <c r="F6017" s="127">
        <v>50.0</v>
      </c>
      <c r="G6017" s="128"/>
      <c r="H6017" s="94">
        <f t="shared" si="770"/>
        <v>0</v>
      </c>
    </row>
    <row r="6018" ht="12.75" customHeight="1">
      <c r="B6018" s="61"/>
      <c r="C6018" s="70" t="s">
        <v>24803</v>
      </c>
      <c r="D6018" s="70" t="s">
        <v>18589</v>
      </c>
      <c r="E6018" s="126" t="s">
        <v>311</v>
      </c>
      <c r="F6018" s="127">
        <v>24.0</v>
      </c>
      <c r="G6018" s="128"/>
      <c r="H6018" s="94">
        <f t="shared" si="770"/>
        <v>0</v>
      </c>
    </row>
    <row r="6019" ht="12.75" customHeight="1">
      <c r="B6019" s="61"/>
      <c r="C6019" s="70" t="s">
        <v>24804</v>
      </c>
      <c r="D6019" s="70" t="s">
        <v>18591</v>
      </c>
      <c r="E6019" s="126" t="s">
        <v>311</v>
      </c>
      <c r="F6019" s="127">
        <v>1.0</v>
      </c>
      <c r="G6019" s="128"/>
      <c r="H6019" s="94">
        <f t="shared" si="770"/>
        <v>0</v>
      </c>
    </row>
    <row r="6020" ht="12.75" customHeight="1">
      <c r="B6020" s="61"/>
      <c r="C6020" s="70" t="s">
        <v>24805</v>
      </c>
      <c r="D6020" s="70" t="s">
        <v>18593</v>
      </c>
      <c r="E6020" s="126" t="s">
        <v>311</v>
      </c>
      <c r="F6020" s="127">
        <v>16.0</v>
      </c>
      <c r="G6020" s="128"/>
      <c r="H6020" s="94">
        <f t="shared" si="770"/>
        <v>0</v>
      </c>
    </row>
    <row r="6021" ht="12.75" customHeight="1">
      <c r="B6021" s="61"/>
      <c r="C6021" s="70" t="s">
        <v>24806</v>
      </c>
      <c r="D6021" s="70" t="s">
        <v>18595</v>
      </c>
      <c r="E6021" s="126" t="s">
        <v>525</v>
      </c>
      <c r="F6021" s="127">
        <v>60.0</v>
      </c>
      <c r="G6021" s="128"/>
      <c r="H6021" s="94">
        <f t="shared" si="770"/>
        <v>0</v>
      </c>
    </row>
    <row r="6022" ht="12.75" customHeight="1">
      <c r="B6022" s="61"/>
      <c r="C6022" s="70" t="s">
        <v>24807</v>
      </c>
      <c r="D6022" s="70" t="s">
        <v>18597</v>
      </c>
      <c r="E6022" s="126" t="s">
        <v>311</v>
      </c>
      <c r="F6022" s="127">
        <v>15.0</v>
      </c>
      <c r="G6022" s="128"/>
      <c r="H6022" s="94">
        <f t="shared" si="770"/>
        <v>0</v>
      </c>
    </row>
    <row r="6023" ht="12.75" customHeight="1">
      <c r="B6023" s="61"/>
      <c r="C6023" s="70" t="s">
        <v>24808</v>
      </c>
      <c r="D6023" s="70" t="s">
        <v>18599</v>
      </c>
      <c r="E6023" s="126" t="s">
        <v>311</v>
      </c>
      <c r="F6023" s="127">
        <v>15.0</v>
      </c>
      <c r="G6023" s="128"/>
      <c r="H6023" s="94">
        <f t="shared" si="770"/>
        <v>0</v>
      </c>
    </row>
    <row r="6024" ht="12.75" customHeight="1">
      <c r="B6024" s="61"/>
      <c r="C6024" s="70" t="s">
        <v>24809</v>
      </c>
      <c r="D6024" s="70" t="s">
        <v>18601</v>
      </c>
      <c r="E6024" s="126" t="s">
        <v>311</v>
      </c>
      <c r="F6024" s="127">
        <v>20.0</v>
      </c>
      <c r="G6024" s="128"/>
      <c r="H6024" s="94">
        <f t="shared" si="770"/>
        <v>0</v>
      </c>
    </row>
    <row r="6025" ht="12.75" customHeight="1">
      <c r="B6025" s="61"/>
      <c r="C6025" s="70" t="s">
        <v>24810</v>
      </c>
      <c r="D6025" s="70" t="s">
        <v>18603</v>
      </c>
      <c r="E6025" s="126" t="s">
        <v>311</v>
      </c>
      <c r="F6025" s="127">
        <v>8.0</v>
      </c>
      <c r="G6025" s="128"/>
      <c r="H6025" s="94">
        <f t="shared" si="770"/>
        <v>0</v>
      </c>
    </row>
    <row r="6026" ht="12.75" customHeight="1">
      <c r="B6026" s="61"/>
      <c r="C6026" s="70" t="s">
        <v>24811</v>
      </c>
      <c r="D6026" s="70" t="s">
        <v>18605</v>
      </c>
      <c r="E6026" s="126" t="s">
        <v>311</v>
      </c>
      <c r="F6026" s="127">
        <v>12.0</v>
      </c>
      <c r="G6026" s="128"/>
      <c r="H6026" s="94">
        <f t="shared" si="770"/>
        <v>0</v>
      </c>
    </row>
    <row r="6027" ht="12.75" customHeight="1">
      <c r="B6027" s="61"/>
      <c r="C6027" s="70" t="s">
        <v>24812</v>
      </c>
      <c r="D6027" s="70" t="s">
        <v>18607</v>
      </c>
      <c r="E6027" s="126" t="s">
        <v>311</v>
      </c>
      <c r="F6027" s="127">
        <v>20.0</v>
      </c>
      <c r="G6027" s="128"/>
      <c r="H6027" s="94">
        <f t="shared" si="770"/>
        <v>0</v>
      </c>
    </row>
    <row r="6028" ht="12.75" customHeight="1">
      <c r="B6028" s="61"/>
      <c r="C6028" s="70" t="s">
        <v>24813</v>
      </c>
      <c r="D6028" s="70" t="s">
        <v>18609</v>
      </c>
      <c r="E6028" s="126" t="s">
        <v>311</v>
      </c>
      <c r="F6028" s="127">
        <v>8.0</v>
      </c>
      <c r="G6028" s="128"/>
      <c r="H6028" s="94">
        <f t="shared" si="770"/>
        <v>0</v>
      </c>
    </row>
    <row r="6029" ht="12.75" customHeight="1">
      <c r="B6029" s="61"/>
      <c r="C6029" s="70" t="s">
        <v>24814</v>
      </c>
      <c r="D6029" s="70" t="s">
        <v>18611</v>
      </c>
      <c r="E6029" s="126" t="s">
        <v>311</v>
      </c>
      <c r="F6029" s="127">
        <v>2.0</v>
      </c>
      <c r="G6029" s="128"/>
      <c r="H6029" s="94">
        <f t="shared" si="770"/>
        <v>0</v>
      </c>
    </row>
    <row r="6030" ht="12.75" customHeight="1">
      <c r="B6030" s="61"/>
      <c r="C6030" s="79" t="s">
        <v>24815</v>
      </c>
      <c r="D6030" s="83" t="s">
        <v>18613</v>
      </c>
      <c r="E6030" s="129"/>
      <c r="F6030" s="129"/>
      <c r="G6030" s="72"/>
      <c r="H6030" s="81">
        <f>H6031+H6034+H6036+H6038+H6041+H6044</f>
        <v>0</v>
      </c>
    </row>
    <row r="6031" ht="12.75" customHeight="1">
      <c r="B6031" s="61"/>
      <c r="C6031" s="84" t="s">
        <v>24816</v>
      </c>
      <c r="D6031" s="132" t="s">
        <v>18615</v>
      </c>
      <c r="E6031" s="129"/>
      <c r="F6031" s="129"/>
      <c r="G6031" s="49"/>
      <c r="H6031" s="86">
        <f>SUM(H6032:H6033)</f>
        <v>0</v>
      </c>
    </row>
    <row r="6032" ht="12.75" customHeight="1">
      <c r="B6032" s="61"/>
      <c r="C6032" s="70" t="s">
        <v>24817</v>
      </c>
      <c r="D6032" s="70" t="s">
        <v>18617</v>
      </c>
      <c r="E6032" s="126" t="s">
        <v>322</v>
      </c>
      <c r="F6032" s="127">
        <v>33.0</v>
      </c>
      <c r="G6032" s="128"/>
      <c r="H6032" s="94">
        <f t="shared" ref="H6032:H6033" si="771">ROUND(F6032*G6032,2)</f>
        <v>0</v>
      </c>
    </row>
    <row r="6033" ht="12.75" customHeight="1">
      <c r="B6033" s="61"/>
      <c r="C6033" s="70" t="s">
        <v>24818</v>
      </c>
      <c r="D6033" s="70" t="s">
        <v>21908</v>
      </c>
      <c r="E6033" s="126" t="s">
        <v>322</v>
      </c>
      <c r="F6033" s="127">
        <v>3.0</v>
      </c>
      <c r="G6033" s="128"/>
      <c r="H6033" s="94">
        <f t="shared" si="771"/>
        <v>0</v>
      </c>
    </row>
    <row r="6034" ht="12.75" customHeight="1">
      <c r="B6034" s="61"/>
      <c r="C6034" s="84" t="s">
        <v>24819</v>
      </c>
      <c r="D6034" s="85" t="s">
        <v>18621</v>
      </c>
      <c r="E6034" s="129"/>
      <c r="F6034" s="129"/>
      <c r="G6034" s="49"/>
      <c r="H6034" s="86">
        <f>H6035</f>
        <v>0</v>
      </c>
    </row>
    <row r="6035" ht="12.75" customHeight="1">
      <c r="B6035" s="61"/>
      <c r="C6035" s="70" t="s">
        <v>24820</v>
      </c>
      <c r="D6035" s="70" t="s">
        <v>18623</v>
      </c>
      <c r="E6035" s="126" t="s">
        <v>525</v>
      </c>
      <c r="F6035" s="127">
        <v>150.0</v>
      </c>
      <c r="G6035" s="128"/>
      <c r="H6035" s="94">
        <f>ROUND(F6035*G6035,2)</f>
        <v>0</v>
      </c>
    </row>
    <row r="6036" ht="12.75" customHeight="1">
      <c r="B6036" s="61"/>
      <c r="C6036" s="84" t="s">
        <v>24821</v>
      </c>
      <c r="D6036" s="132" t="s">
        <v>18625</v>
      </c>
      <c r="E6036" s="129"/>
      <c r="F6036" s="129"/>
      <c r="G6036" s="49"/>
      <c r="H6036" s="86">
        <f>H6037</f>
        <v>0</v>
      </c>
    </row>
    <row r="6037" ht="12.75" customHeight="1">
      <c r="B6037" s="61"/>
      <c r="C6037" s="70" t="s">
        <v>24822</v>
      </c>
      <c r="D6037" s="130" t="s">
        <v>18627</v>
      </c>
      <c r="E6037" s="126" t="s">
        <v>525</v>
      </c>
      <c r="F6037" s="127">
        <v>1287.0</v>
      </c>
      <c r="G6037" s="128"/>
      <c r="H6037" s="94">
        <f>ROUND(F6037*G6037,2)</f>
        <v>0</v>
      </c>
    </row>
    <row r="6038" ht="12.75" customHeight="1">
      <c r="B6038" s="61"/>
      <c r="C6038" s="84" t="s">
        <v>24823</v>
      </c>
      <c r="D6038" s="85" t="s">
        <v>18629</v>
      </c>
      <c r="E6038" s="129"/>
      <c r="F6038" s="129"/>
      <c r="G6038" s="72"/>
      <c r="H6038" s="86">
        <f>SUM(H6039:H6040)</f>
        <v>0</v>
      </c>
    </row>
    <row r="6039" ht="12.75" customHeight="1">
      <c r="B6039" s="61"/>
      <c r="C6039" s="70" t="s">
        <v>24824</v>
      </c>
      <c r="D6039" s="70" t="s">
        <v>18631</v>
      </c>
      <c r="E6039" s="126" t="s">
        <v>322</v>
      </c>
      <c r="F6039" s="127">
        <v>1.0</v>
      </c>
      <c r="G6039" s="128"/>
      <c r="H6039" s="94">
        <f t="shared" ref="H6039:H6040" si="772">ROUND(F6039*G6039,2)</f>
        <v>0</v>
      </c>
    </row>
    <row r="6040" ht="12.75" customHeight="1">
      <c r="B6040" s="61"/>
      <c r="C6040" s="70" t="s">
        <v>24825</v>
      </c>
      <c r="D6040" s="130" t="s">
        <v>18633</v>
      </c>
      <c r="E6040" s="126" t="s">
        <v>322</v>
      </c>
      <c r="F6040" s="127">
        <v>1.0</v>
      </c>
      <c r="G6040" s="128"/>
      <c r="H6040" s="94">
        <f t="shared" si="772"/>
        <v>0</v>
      </c>
    </row>
    <row r="6041" ht="12.75" customHeight="1">
      <c r="B6041" s="61"/>
      <c r="C6041" s="84" t="s">
        <v>24826</v>
      </c>
      <c r="D6041" s="85" t="s">
        <v>18635</v>
      </c>
      <c r="E6041" s="129"/>
      <c r="F6041" s="129"/>
      <c r="G6041" s="72"/>
      <c r="H6041" s="86">
        <f>SUM(H6042:H6043)</f>
        <v>0</v>
      </c>
    </row>
    <row r="6042" ht="12.75" customHeight="1">
      <c r="B6042" s="61"/>
      <c r="C6042" s="70" t="s">
        <v>24827</v>
      </c>
      <c r="D6042" s="70" t="s">
        <v>18637</v>
      </c>
      <c r="E6042" s="126" t="s">
        <v>322</v>
      </c>
      <c r="F6042" s="127">
        <v>1.0</v>
      </c>
      <c r="G6042" s="128"/>
      <c r="H6042" s="94">
        <f t="shared" ref="H6042:H6043" si="773">ROUND(F6042*G6042,2)</f>
        <v>0</v>
      </c>
    </row>
    <row r="6043" ht="12.75" customHeight="1">
      <c r="B6043" s="61"/>
      <c r="C6043" s="70" t="s">
        <v>24828</v>
      </c>
      <c r="D6043" s="70" t="s">
        <v>18639</v>
      </c>
      <c r="E6043" s="126" t="s">
        <v>322</v>
      </c>
      <c r="F6043" s="127">
        <v>1.0</v>
      </c>
      <c r="G6043" s="128"/>
      <c r="H6043" s="94">
        <f t="shared" si="773"/>
        <v>0</v>
      </c>
    </row>
    <row r="6044" ht="12.75" customHeight="1">
      <c r="B6044" s="61"/>
      <c r="C6044" s="84" t="s">
        <v>24829</v>
      </c>
      <c r="D6044" s="85" t="s">
        <v>18641</v>
      </c>
      <c r="E6044" s="129"/>
      <c r="F6044" s="129"/>
      <c r="G6044" s="49"/>
      <c r="H6044" s="86">
        <f>SUM(H6045:H6046)</f>
        <v>0</v>
      </c>
    </row>
    <row r="6045" ht="12.75" customHeight="1">
      <c r="B6045" s="61"/>
      <c r="C6045" s="70" t="s">
        <v>24830</v>
      </c>
      <c r="D6045" s="130" t="s">
        <v>18643</v>
      </c>
      <c r="E6045" s="126" t="s">
        <v>322</v>
      </c>
      <c r="F6045" s="127">
        <v>1.0</v>
      </c>
      <c r="G6045" s="128"/>
      <c r="H6045" s="94">
        <f t="shared" ref="H6045:H6046" si="774">ROUND(F6045*G6045,2)</f>
        <v>0</v>
      </c>
    </row>
    <row r="6046" ht="12.75" customHeight="1">
      <c r="B6046" s="61"/>
      <c r="C6046" s="70" t="s">
        <v>24831</v>
      </c>
      <c r="D6046" s="130" t="s">
        <v>18645</v>
      </c>
      <c r="E6046" s="126" t="s">
        <v>322</v>
      </c>
      <c r="F6046" s="127">
        <v>1.0</v>
      </c>
      <c r="G6046" s="128"/>
      <c r="H6046" s="94">
        <f t="shared" si="774"/>
        <v>0</v>
      </c>
    </row>
    <row r="6047" ht="12.75" customHeight="1">
      <c r="B6047" s="61"/>
      <c r="C6047" s="137" t="s">
        <v>125</v>
      </c>
      <c r="D6047" s="138" t="s">
        <v>58</v>
      </c>
      <c r="E6047" s="129"/>
      <c r="F6047" s="129"/>
      <c r="G6047" s="133"/>
      <c r="H6047" s="133">
        <f>H6048+H6087+H6159+H6186+H6199+H6222</f>
        <v>0</v>
      </c>
    </row>
    <row r="6048" ht="12.75" customHeight="1">
      <c r="B6048" s="61"/>
      <c r="C6048" s="79" t="s">
        <v>24832</v>
      </c>
      <c r="D6048" s="83" t="s">
        <v>17820</v>
      </c>
      <c r="E6048" s="129"/>
      <c r="F6048" s="129"/>
      <c r="G6048" s="49"/>
      <c r="H6048" s="81">
        <f>H6049+H6052+H6062+H6074+H6080+H6084</f>
        <v>0</v>
      </c>
    </row>
    <row r="6049" ht="12.75" customHeight="1">
      <c r="B6049" s="61"/>
      <c r="C6049" s="84" t="s">
        <v>24833</v>
      </c>
      <c r="D6049" s="85" t="s">
        <v>17697</v>
      </c>
      <c r="E6049" s="129"/>
      <c r="F6049" s="129"/>
      <c r="G6049" s="49"/>
      <c r="H6049" s="86">
        <f>SUM(H6050:H6051)</f>
        <v>0</v>
      </c>
    </row>
    <row r="6050" ht="12.75" customHeight="1">
      <c r="B6050" s="61"/>
      <c r="C6050" s="70" t="s">
        <v>24834</v>
      </c>
      <c r="D6050" s="70" t="s">
        <v>17826</v>
      </c>
      <c r="E6050" s="126" t="s">
        <v>525</v>
      </c>
      <c r="F6050" s="127">
        <v>25.87</v>
      </c>
      <c r="G6050" s="128"/>
      <c r="H6050" s="94">
        <f t="shared" ref="H6050:H6051" si="775">ROUND(F6050*G6050,2)</f>
        <v>0</v>
      </c>
    </row>
    <row r="6051" ht="12.75" customHeight="1">
      <c r="B6051" s="61"/>
      <c r="C6051" s="70" t="s">
        <v>24835</v>
      </c>
      <c r="D6051" s="70" t="s">
        <v>17705</v>
      </c>
      <c r="E6051" s="126" t="s">
        <v>525</v>
      </c>
      <c r="F6051" s="127">
        <v>9.16</v>
      </c>
      <c r="G6051" s="128"/>
      <c r="H6051" s="94">
        <f t="shared" si="775"/>
        <v>0</v>
      </c>
    </row>
    <row r="6052" ht="12.75" customHeight="1">
      <c r="B6052" s="61"/>
      <c r="C6052" s="84" t="s">
        <v>24836</v>
      </c>
      <c r="D6052" s="85" t="s">
        <v>17831</v>
      </c>
      <c r="E6052" s="129"/>
      <c r="F6052" s="129"/>
      <c r="G6052" s="49"/>
      <c r="H6052" s="86">
        <f>SUM(H6053:H6061)</f>
        <v>0</v>
      </c>
    </row>
    <row r="6053" ht="12.75" customHeight="1">
      <c r="B6053" s="61"/>
      <c r="C6053" s="70" t="s">
        <v>24837</v>
      </c>
      <c r="D6053" s="70" t="s">
        <v>17836</v>
      </c>
      <c r="E6053" s="126" t="s">
        <v>311</v>
      </c>
      <c r="F6053" s="127">
        <v>29.0</v>
      </c>
      <c r="G6053" s="128"/>
      <c r="H6053" s="94">
        <f t="shared" ref="H6053:H6061" si="776">ROUND(F6053*G6053,2)</f>
        <v>0</v>
      </c>
    </row>
    <row r="6054" ht="12.75" customHeight="1">
      <c r="B6054" s="61"/>
      <c r="C6054" s="70" t="s">
        <v>24838</v>
      </c>
      <c r="D6054" s="70" t="s">
        <v>17715</v>
      </c>
      <c r="E6054" s="126" t="s">
        <v>311</v>
      </c>
      <c r="F6054" s="127">
        <v>11.0</v>
      </c>
      <c r="G6054" s="128"/>
      <c r="H6054" s="94">
        <f t="shared" si="776"/>
        <v>0</v>
      </c>
    </row>
    <row r="6055" ht="12.75" customHeight="1">
      <c r="B6055" s="61"/>
      <c r="C6055" s="70" t="s">
        <v>24839</v>
      </c>
      <c r="D6055" s="70" t="s">
        <v>17843</v>
      </c>
      <c r="E6055" s="126" t="s">
        <v>311</v>
      </c>
      <c r="F6055" s="127">
        <v>2.0</v>
      </c>
      <c r="G6055" s="128"/>
      <c r="H6055" s="94">
        <f t="shared" si="776"/>
        <v>0</v>
      </c>
    </row>
    <row r="6056" ht="12.75" customHeight="1">
      <c r="B6056" s="61"/>
      <c r="C6056" s="70" t="s">
        <v>24840</v>
      </c>
      <c r="D6056" s="70" t="s">
        <v>21182</v>
      </c>
      <c r="E6056" s="126" t="s">
        <v>311</v>
      </c>
      <c r="F6056" s="127">
        <v>1.0</v>
      </c>
      <c r="G6056" s="128"/>
      <c r="H6056" s="94">
        <f t="shared" si="776"/>
        <v>0</v>
      </c>
    </row>
    <row r="6057" ht="12.75" customHeight="1">
      <c r="B6057" s="61"/>
      <c r="C6057" s="70" t="s">
        <v>24841</v>
      </c>
      <c r="D6057" s="70" t="s">
        <v>20918</v>
      </c>
      <c r="E6057" s="126" t="s">
        <v>311</v>
      </c>
      <c r="F6057" s="127">
        <v>1.0</v>
      </c>
      <c r="G6057" s="128"/>
      <c r="H6057" s="94">
        <f t="shared" si="776"/>
        <v>0</v>
      </c>
    </row>
    <row r="6058" ht="12.75" customHeight="1">
      <c r="B6058" s="61"/>
      <c r="C6058" s="70" t="s">
        <v>24842</v>
      </c>
      <c r="D6058" s="70" t="s">
        <v>17861</v>
      </c>
      <c r="E6058" s="126" t="s">
        <v>311</v>
      </c>
      <c r="F6058" s="127">
        <v>344.0</v>
      </c>
      <c r="G6058" s="128"/>
      <c r="H6058" s="94">
        <f t="shared" si="776"/>
        <v>0</v>
      </c>
    </row>
    <row r="6059" ht="12.75" customHeight="1">
      <c r="B6059" s="61"/>
      <c r="C6059" s="70" t="s">
        <v>24843</v>
      </c>
      <c r="D6059" s="70" t="s">
        <v>17725</v>
      </c>
      <c r="E6059" s="126" t="s">
        <v>311</v>
      </c>
      <c r="F6059" s="127">
        <v>144.0</v>
      </c>
      <c r="G6059" s="128"/>
      <c r="H6059" s="94">
        <f t="shared" si="776"/>
        <v>0</v>
      </c>
    </row>
    <row r="6060" ht="12.75" customHeight="1">
      <c r="B6060" s="61"/>
      <c r="C6060" s="70" t="s">
        <v>24844</v>
      </c>
      <c r="D6060" s="70" t="s">
        <v>17869</v>
      </c>
      <c r="E6060" s="126" t="s">
        <v>311</v>
      </c>
      <c r="F6060" s="127">
        <v>43.0</v>
      </c>
      <c r="G6060" s="128"/>
      <c r="H6060" s="94">
        <f t="shared" si="776"/>
        <v>0</v>
      </c>
    </row>
    <row r="6061" ht="12.75" customHeight="1">
      <c r="B6061" s="61"/>
      <c r="C6061" s="70" t="s">
        <v>24845</v>
      </c>
      <c r="D6061" s="70" t="s">
        <v>17733</v>
      </c>
      <c r="E6061" s="126" t="s">
        <v>311</v>
      </c>
      <c r="F6061" s="127">
        <v>18.0</v>
      </c>
      <c r="G6061" s="128"/>
      <c r="H6061" s="94">
        <f t="shared" si="776"/>
        <v>0</v>
      </c>
    </row>
    <row r="6062" ht="12.75" customHeight="1">
      <c r="B6062" s="61"/>
      <c r="C6062" s="84" t="s">
        <v>24846</v>
      </c>
      <c r="D6062" s="85" t="s">
        <v>17735</v>
      </c>
      <c r="E6062" s="129"/>
      <c r="F6062" s="129"/>
      <c r="G6062" s="49"/>
      <c r="H6062" s="86">
        <f>SUM(H6063:H6073)</f>
        <v>0</v>
      </c>
    </row>
    <row r="6063" ht="12.75" customHeight="1">
      <c r="B6063" s="61"/>
      <c r="C6063" s="70" t="s">
        <v>24847</v>
      </c>
      <c r="D6063" s="70" t="s">
        <v>19495</v>
      </c>
      <c r="E6063" s="126" t="s">
        <v>311</v>
      </c>
      <c r="F6063" s="127">
        <v>5.0</v>
      </c>
      <c r="G6063" s="128"/>
      <c r="H6063" s="94">
        <f t="shared" ref="H6063:H6073" si="777">ROUND(F6063*G6063,2)</f>
        <v>0</v>
      </c>
    </row>
    <row r="6064" ht="12.75" customHeight="1">
      <c r="B6064" s="61"/>
      <c r="C6064" s="70" t="s">
        <v>24848</v>
      </c>
      <c r="D6064" s="70" t="s">
        <v>18686</v>
      </c>
      <c r="E6064" s="126" t="s">
        <v>311</v>
      </c>
      <c r="F6064" s="127">
        <v>3.0</v>
      </c>
      <c r="G6064" s="128"/>
      <c r="H6064" s="94">
        <f t="shared" si="777"/>
        <v>0</v>
      </c>
    </row>
    <row r="6065" ht="12.75" customHeight="1">
      <c r="B6065" s="61"/>
      <c r="C6065" s="70" t="s">
        <v>24849</v>
      </c>
      <c r="D6065" s="70" t="s">
        <v>17749</v>
      </c>
      <c r="E6065" s="126" t="s">
        <v>311</v>
      </c>
      <c r="F6065" s="127">
        <v>1.0</v>
      </c>
      <c r="G6065" s="128"/>
      <c r="H6065" s="94">
        <f t="shared" si="777"/>
        <v>0</v>
      </c>
    </row>
    <row r="6066" ht="12.75" customHeight="1">
      <c r="B6066" s="61"/>
      <c r="C6066" s="70" t="s">
        <v>24850</v>
      </c>
      <c r="D6066" s="70" t="s">
        <v>20887</v>
      </c>
      <c r="E6066" s="126" t="s">
        <v>311</v>
      </c>
      <c r="F6066" s="127">
        <v>3.0</v>
      </c>
      <c r="G6066" s="128"/>
      <c r="H6066" s="94">
        <f t="shared" si="777"/>
        <v>0</v>
      </c>
    </row>
    <row r="6067" ht="12.75" customHeight="1">
      <c r="B6067" s="61"/>
      <c r="C6067" s="70" t="s">
        <v>24851</v>
      </c>
      <c r="D6067" s="70" t="s">
        <v>20032</v>
      </c>
      <c r="E6067" s="126" t="s">
        <v>311</v>
      </c>
      <c r="F6067" s="127">
        <v>1.0</v>
      </c>
      <c r="G6067" s="128"/>
      <c r="H6067" s="94">
        <f t="shared" si="777"/>
        <v>0</v>
      </c>
    </row>
    <row r="6068" ht="12.75" customHeight="1">
      <c r="B6068" s="61"/>
      <c r="C6068" s="70" t="s">
        <v>24852</v>
      </c>
      <c r="D6068" s="70" t="s">
        <v>17894</v>
      </c>
      <c r="E6068" s="126" t="s">
        <v>311</v>
      </c>
      <c r="F6068" s="127">
        <v>1.0</v>
      </c>
      <c r="G6068" s="128"/>
      <c r="H6068" s="94">
        <f t="shared" si="777"/>
        <v>0</v>
      </c>
    </row>
    <row r="6069" ht="12.75" customHeight="1">
      <c r="B6069" s="61"/>
      <c r="C6069" s="70" t="s">
        <v>24853</v>
      </c>
      <c r="D6069" s="70" t="s">
        <v>20198</v>
      </c>
      <c r="E6069" s="126" t="s">
        <v>311</v>
      </c>
      <c r="F6069" s="127">
        <v>2.0</v>
      </c>
      <c r="G6069" s="128"/>
      <c r="H6069" s="94">
        <f t="shared" si="777"/>
        <v>0</v>
      </c>
    </row>
    <row r="6070" ht="12.75" customHeight="1">
      <c r="B6070" s="61"/>
      <c r="C6070" s="70" t="s">
        <v>24854</v>
      </c>
      <c r="D6070" s="70" t="s">
        <v>17914</v>
      </c>
      <c r="E6070" s="126" t="s">
        <v>311</v>
      </c>
      <c r="F6070" s="127">
        <v>2.0</v>
      </c>
      <c r="G6070" s="128"/>
      <c r="H6070" s="94">
        <f t="shared" si="777"/>
        <v>0</v>
      </c>
    </row>
    <row r="6071" ht="12.75" customHeight="1">
      <c r="B6071" s="61"/>
      <c r="C6071" s="70" t="s">
        <v>24855</v>
      </c>
      <c r="D6071" s="70" t="s">
        <v>17922</v>
      </c>
      <c r="E6071" s="126" t="s">
        <v>311</v>
      </c>
      <c r="F6071" s="127">
        <v>4.0</v>
      </c>
      <c r="G6071" s="128"/>
      <c r="H6071" s="94">
        <f t="shared" si="777"/>
        <v>0</v>
      </c>
    </row>
    <row r="6072" ht="12.75" customHeight="1">
      <c r="B6072" s="61"/>
      <c r="C6072" s="70" t="s">
        <v>24856</v>
      </c>
      <c r="D6072" s="70" t="s">
        <v>17924</v>
      </c>
      <c r="E6072" s="126" t="s">
        <v>311</v>
      </c>
      <c r="F6072" s="127">
        <v>4.0</v>
      </c>
      <c r="G6072" s="128"/>
      <c r="H6072" s="94">
        <f t="shared" si="777"/>
        <v>0</v>
      </c>
    </row>
    <row r="6073" ht="12.75" customHeight="1">
      <c r="B6073" s="61"/>
      <c r="C6073" s="70" t="s">
        <v>24857</v>
      </c>
      <c r="D6073" s="70" t="s">
        <v>21202</v>
      </c>
      <c r="E6073" s="126" t="s">
        <v>311</v>
      </c>
      <c r="F6073" s="127">
        <v>1.0</v>
      </c>
      <c r="G6073" s="128"/>
      <c r="H6073" s="94">
        <f t="shared" si="777"/>
        <v>0</v>
      </c>
    </row>
    <row r="6074" ht="12.75" customHeight="1">
      <c r="B6074" s="61"/>
      <c r="C6074" s="84" t="s">
        <v>24858</v>
      </c>
      <c r="D6074" s="85" t="s">
        <v>17769</v>
      </c>
      <c r="E6074" s="129"/>
      <c r="F6074" s="129"/>
      <c r="G6074" s="49"/>
      <c r="H6074" s="86">
        <f>SUM(H6075:H6079)</f>
        <v>0</v>
      </c>
    </row>
    <row r="6075" ht="12.75" customHeight="1">
      <c r="B6075" s="61"/>
      <c r="C6075" s="70" t="s">
        <v>24859</v>
      </c>
      <c r="D6075" s="70" t="s">
        <v>17940</v>
      </c>
      <c r="E6075" s="126" t="s">
        <v>311</v>
      </c>
      <c r="F6075" s="127">
        <v>6.0</v>
      </c>
      <c r="G6075" s="128"/>
      <c r="H6075" s="94">
        <f t="shared" ref="H6075:H6079" si="778">ROUND(F6075*G6075,2)</f>
        <v>0</v>
      </c>
    </row>
    <row r="6076" ht="12.75" customHeight="1">
      <c r="B6076" s="61"/>
      <c r="C6076" s="70" t="s">
        <v>24860</v>
      </c>
      <c r="D6076" s="70" t="s">
        <v>17942</v>
      </c>
      <c r="E6076" s="126" t="s">
        <v>311</v>
      </c>
      <c r="F6076" s="127">
        <v>3.0</v>
      </c>
      <c r="G6076" s="128"/>
      <c r="H6076" s="94">
        <f t="shared" si="778"/>
        <v>0</v>
      </c>
    </row>
    <row r="6077" ht="12.75" customHeight="1">
      <c r="B6077" s="61"/>
      <c r="C6077" s="70" t="s">
        <v>24861</v>
      </c>
      <c r="D6077" s="130" t="s">
        <v>17783</v>
      </c>
      <c r="E6077" s="126" t="s">
        <v>311</v>
      </c>
      <c r="F6077" s="127">
        <v>1.0</v>
      </c>
      <c r="G6077" s="128"/>
      <c r="H6077" s="94">
        <f t="shared" si="778"/>
        <v>0</v>
      </c>
    </row>
    <row r="6078" ht="12.75" customHeight="1">
      <c r="B6078" s="61"/>
      <c r="C6078" s="70" t="s">
        <v>24862</v>
      </c>
      <c r="D6078" s="70" t="s">
        <v>21469</v>
      </c>
      <c r="E6078" s="126" t="s">
        <v>311</v>
      </c>
      <c r="F6078" s="127">
        <v>2.0</v>
      </c>
      <c r="G6078" s="128"/>
      <c r="H6078" s="94">
        <f t="shared" si="778"/>
        <v>0</v>
      </c>
    </row>
    <row r="6079" ht="12.75" customHeight="1">
      <c r="B6079" s="61"/>
      <c r="C6079" s="70" t="s">
        <v>24863</v>
      </c>
      <c r="D6079" s="70" t="s">
        <v>17967</v>
      </c>
      <c r="E6079" s="126" t="s">
        <v>311</v>
      </c>
      <c r="F6079" s="127">
        <v>1.0</v>
      </c>
      <c r="G6079" s="128"/>
      <c r="H6079" s="94">
        <f t="shared" si="778"/>
        <v>0</v>
      </c>
    </row>
    <row r="6080" ht="12.75" customHeight="1">
      <c r="B6080" s="61"/>
      <c r="C6080" s="84" t="s">
        <v>24864</v>
      </c>
      <c r="D6080" s="85" t="s">
        <v>522</v>
      </c>
      <c r="E6080" s="129"/>
      <c r="F6080" s="129"/>
      <c r="G6080" s="49"/>
      <c r="H6080" s="86">
        <f>SUM(H6081:H6083)</f>
        <v>0</v>
      </c>
    </row>
    <row r="6081" ht="12.75" customHeight="1">
      <c r="B6081" s="61"/>
      <c r="C6081" s="70" t="s">
        <v>24865</v>
      </c>
      <c r="D6081" s="70" t="s">
        <v>17977</v>
      </c>
      <c r="E6081" s="126" t="s">
        <v>311</v>
      </c>
      <c r="F6081" s="127">
        <v>7.0</v>
      </c>
      <c r="G6081" s="128"/>
      <c r="H6081" s="94">
        <f t="shared" ref="H6081:H6083" si="779">ROUND(F6081*G6081,2)</f>
        <v>0</v>
      </c>
    </row>
    <row r="6082" ht="12.75" customHeight="1">
      <c r="B6082" s="61"/>
      <c r="C6082" s="70" t="s">
        <v>24866</v>
      </c>
      <c r="D6082" s="130" t="s">
        <v>24867</v>
      </c>
      <c r="E6082" s="126" t="s">
        <v>311</v>
      </c>
      <c r="F6082" s="127">
        <v>1.0</v>
      </c>
      <c r="G6082" s="128"/>
      <c r="H6082" s="94">
        <f t="shared" si="779"/>
        <v>0</v>
      </c>
    </row>
    <row r="6083" ht="12.75" customHeight="1">
      <c r="B6083" s="61"/>
      <c r="C6083" s="70" t="s">
        <v>24868</v>
      </c>
      <c r="D6083" s="70" t="s">
        <v>17985</v>
      </c>
      <c r="E6083" s="126" t="s">
        <v>311</v>
      </c>
      <c r="F6083" s="127">
        <v>2.0</v>
      </c>
      <c r="G6083" s="128"/>
      <c r="H6083" s="94">
        <f t="shared" si="779"/>
        <v>0</v>
      </c>
    </row>
    <row r="6084" ht="12.75" customHeight="1">
      <c r="B6084" s="61"/>
      <c r="C6084" s="84" t="s">
        <v>24869</v>
      </c>
      <c r="D6084" s="85" t="s">
        <v>20903</v>
      </c>
      <c r="E6084" s="129"/>
      <c r="F6084" s="129"/>
      <c r="G6084" s="49"/>
      <c r="H6084" s="86">
        <f>SUM(H6085:H6086)</f>
        <v>0</v>
      </c>
    </row>
    <row r="6085" ht="12.75" customHeight="1">
      <c r="B6085" s="61"/>
      <c r="C6085" s="70" t="s">
        <v>24870</v>
      </c>
      <c r="D6085" s="70" t="s">
        <v>24871</v>
      </c>
      <c r="E6085" s="126" t="s">
        <v>311</v>
      </c>
      <c r="F6085" s="127">
        <v>1.0</v>
      </c>
      <c r="G6085" s="128"/>
      <c r="H6085" s="94">
        <f t="shared" ref="H6085:H6086" si="780">ROUND(F6085*G6085,2)</f>
        <v>0</v>
      </c>
    </row>
    <row r="6086" ht="12.75" customHeight="1">
      <c r="B6086" s="61"/>
      <c r="C6086" s="70" t="s">
        <v>24872</v>
      </c>
      <c r="D6086" s="130" t="s">
        <v>24873</v>
      </c>
      <c r="E6086" s="126" t="s">
        <v>311</v>
      </c>
      <c r="F6086" s="127">
        <v>1.0</v>
      </c>
      <c r="G6086" s="128"/>
      <c r="H6086" s="94">
        <f t="shared" si="780"/>
        <v>0</v>
      </c>
    </row>
    <row r="6087" ht="12.75" customHeight="1">
      <c r="B6087" s="61"/>
      <c r="C6087" s="79" t="s">
        <v>24874</v>
      </c>
      <c r="D6087" s="83" t="s">
        <v>18003</v>
      </c>
      <c r="E6087" s="129"/>
      <c r="F6087" s="129"/>
      <c r="G6087" s="49"/>
      <c r="H6087" s="81">
        <f>H6088+H6101</f>
        <v>0</v>
      </c>
    </row>
    <row r="6088" ht="12.75" customHeight="1">
      <c r="B6088" s="61"/>
      <c r="C6088" s="84" t="s">
        <v>24875</v>
      </c>
      <c r="D6088" s="85" t="s">
        <v>19583</v>
      </c>
      <c r="E6088" s="129"/>
      <c r="F6088" s="129"/>
      <c r="G6088" s="49"/>
      <c r="H6088" s="86">
        <f>SUM(H6089:H6100)</f>
        <v>0</v>
      </c>
    </row>
    <row r="6089" ht="12.75" customHeight="1">
      <c r="B6089" s="61"/>
      <c r="C6089" s="70" t="s">
        <v>24876</v>
      </c>
      <c r="D6089" s="70" t="s">
        <v>19585</v>
      </c>
      <c r="E6089" s="126" t="s">
        <v>525</v>
      </c>
      <c r="F6089" s="127">
        <v>558.0</v>
      </c>
      <c r="G6089" s="128"/>
      <c r="H6089" s="94">
        <f t="shared" ref="H6089:H6100" si="781">ROUND(F6089*G6089,2)</f>
        <v>0</v>
      </c>
    </row>
    <row r="6090" ht="12.75" customHeight="1">
      <c r="B6090" s="61"/>
      <c r="C6090" s="70" t="s">
        <v>24877</v>
      </c>
      <c r="D6090" s="130" t="s">
        <v>19587</v>
      </c>
      <c r="E6090" s="126" t="s">
        <v>311</v>
      </c>
      <c r="F6090" s="127">
        <v>14.0</v>
      </c>
      <c r="G6090" s="128"/>
      <c r="H6090" s="94">
        <f t="shared" si="781"/>
        <v>0</v>
      </c>
    </row>
    <row r="6091" ht="12.75" customHeight="1">
      <c r="B6091" s="61"/>
      <c r="C6091" s="70" t="s">
        <v>24878</v>
      </c>
      <c r="D6091" s="130" t="s">
        <v>19589</v>
      </c>
      <c r="E6091" s="126" t="s">
        <v>525</v>
      </c>
      <c r="F6091" s="127">
        <v>483.0</v>
      </c>
      <c r="G6091" s="128"/>
      <c r="H6091" s="94">
        <f t="shared" si="781"/>
        <v>0</v>
      </c>
    </row>
    <row r="6092" ht="12.75" customHeight="1">
      <c r="B6092" s="61"/>
      <c r="C6092" s="70" t="s">
        <v>24879</v>
      </c>
      <c r="D6092" s="70" t="s">
        <v>19591</v>
      </c>
      <c r="E6092" s="126" t="s">
        <v>525</v>
      </c>
      <c r="F6092" s="127">
        <v>483.0</v>
      </c>
      <c r="G6092" s="128"/>
      <c r="H6092" s="94">
        <f t="shared" si="781"/>
        <v>0</v>
      </c>
    </row>
    <row r="6093" ht="12.75" customHeight="1">
      <c r="B6093" s="61"/>
      <c r="C6093" s="70" t="s">
        <v>24880</v>
      </c>
      <c r="D6093" s="130" t="s">
        <v>19593</v>
      </c>
      <c r="E6093" s="126" t="s">
        <v>525</v>
      </c>
      <c r="F6093" s="127">
        <v>483.0</v>
      </c>
      <c r="G6093" s="128"/>
      <c r="H6093" s="94">
        <f t="shared" si="781"/>
        <v>0</v>
      </c>
    </row>
    <row r="6094" ht="12.75" customHeight="1">
      <c r="B6094" s="61"/>
      <c r="C6094" s="70" t="s">
        <v>24881</v>
      </c>
      <c r="D6094" s="130" t="s">
        <v>19595</v>
      </c>
      <c r="E6094" s="126" t="s">
        <v>525</v>
      </c>
      <c r="F6094" s="127">
        <v>4830.0</v>
      </c>
      <c r="G6094" s="128"/>
      <c r="H6094" s="94">
        <f t="shared" si="781"/>
        <v>0</v>
      </c>
    </row>
    <row r="6095" ht="12.75" customHeight="1">
      <c r="B6095" s="61"/>
      <c r="C6095" s="70" t="s">
        <v>24882</v>
      </c>
      <c r="D6095" s="70" t="s">
        <v>19597</v>
      </c>
      <c r="E6095" s="126" t="s">
        <v>525</v>
      </c>
      <c r="F6095" s="127">
        <v>483.0</v>
      </c>
      <c r="G6095" s="128"/>
      <c r="H6095" s="94">
        <f t="shared" si="781"/>
        <v>0</v>
      </c>
    </row>
    <row r="6096" ht="12.75" customHeight="1">
      <c r="B6096" s="61"/>
      <c r="C6096" s="70" t="s">
        <v>24883</v>
      </c>
      <c r="D6096" s="70" t="s">
        <v>19599</v>
      </c>
      <c r="E6096" s="126" t="s">
        <v>525</v>
      </c>
      <c r="F6096" s="127">
        <v>670.0</v>
      </c>
      <c r="G6096" s="128"/>
      <c r="H6096" s="94">
        <f t="shared" si="781"/>
        <v>0</v>
      </c>
    </row>
    <row r="6097" ht="12.75" customHeight="1">
      <c r="B6097" s="61"/>
      <c r="C6097" s="70" t="s">
        <v>24884</v>
      </c>
      <c r="D6097" s="70" t="s">
        <v>19601</v>
      </c>
      <c r="E6097" s="126" t="s">
        <v>311</v>
      </c>
      <c r="F6097" s="127">
        <v>3.0</v>
      </c>
      <c r="G6097" s="128"/>
      <c r="H6097" s="94">
        <f t="shared" si="781"/>
        <v>0</v>
      </c>
    </row>
    <row r="6098" ht="12.75" customHeight="1">
      <c r="B6098" s="61"/>
      <c r="C6098" s="70" t="s">
        <v>24885</v>
      </c>
      <c r="D6098" s="70" t="s">
        <v>19603</v>
      </c>
      <c r="E6098" s="126" t="s">
        <v>525</v>
      </c>
      <c r="F6098" s="127">
        <v>483.0</v>
      </c>
      <c r="G6098" s="128"/>
      <c r="H6098" s="94">
        <f t="shared" si="781"/>
        <v>0</v>
      </c>
    </row>
    <row r="6099" ht="12.75" customHeight="1">
      <c r="B6099" s="61"/>
      <c r="C6099" s="70" t="s">
        <v>24886</v>
      </c>
      <c r="D6099" s="130" t="s">
        <v>21979</v>
      </c>
      <c r="E6099" s="126" t="s">
        <v>525</v>
      </c>
      <c r="F6099" s="127">
        <v>11.0</v>
      </c>
      <c r="G6099" s="128"/>
      <c r="H6099" s="94">
        <f t="shared" si="781"/>
        <v>0</v>
      </c>
    </row>
    <row r="6100" ht="12.75" customHeight="1">
      <c r="B6100" s="61"/>
      <c r="C6100" s="70" t="s">
        <v>24887</v>
      </c>
      <c r="D6100" s="130" t="s">
        <v>21981</v>
      </c>
      <c r="E6100" s="126" t="s">
        <v>408</v>
      </c>
      <c r="F6100" s="127">
        <v>6.6000000000000005</v>
      </c>
      <c r="G6100" s="128"/>
      <c r="H6100" s="94">
        <f t="shared" si="781"/>
        <v>0</v>
      </c>
    </row>
    <row r="6101" ht="12.75" customHeight="1">
      <c r="B6101" s="61"/>
      <c r="C6101" s="84" t="s">
        <v>24888</v>
      </c>
      <c r="D6101" s="85" t="s">
        <v>18109</v>
      </c>
      <c r="E6101" s="129"/>
      <c r="F6101" s="129"/>
      <c r="G6101" s="72"/>
      <c r="H6101" s="86">
        <f>H6102+H6113+H6123+H6129+H6136+H6141+H6145+H6148+H6157</f>
        <v>0</v>
      </c>
    </row>
    <row r="6102" ht="12.75" customHeight="1">
      <c r="B6102" s="61"/>
      <c r="C6102" s="88" t="s">
        <v>24889</v>
      </c>
      <c r="D6102" s="89" t="s">
        <v>23060</v>
      </c>
      <c r="E6102" s="129"/>
      <c r="F6102" s="129"/>
      <c r="G6102" s="49"/>
      <c r="H6102" s="90">
        <f>SUM(H6103:H6112)</f>
        <v>0</v>
      </c>
    </row>
    <row r="6103" ht="12.75" customHeight="1">
      <c r="B6103" s="61"/>
      <c r="C6103" s="70" t="s">
        <v>24890</v>
      </c>
      <c r="D6103" s="70" t="s">
        <v>18170</v>
      </c>
      <c r="E6103" s="126" t="s">
        <v>525</v>
      </c>
      <c r="F6103" s="127">
        <v>54.0</v>
      </c>
      <c r="G6103" s="128"/>
      <c r="H6103" s="94">
        <f t="shared" ref="H6103:H6112" si="782">ROUND(F6103*G6103,2)</f>
        <v>0</v>
      </c>
    </row>
    <row r="6104" ht="12.75" customHeight="1">
      <c r="B6104" s="61"/>
      <c r="C6104" s="70" t="s">
        <v>24891</v>
      </c>
      <c r="D6104" s="70" t="s">
        <v>18172</v>
      </c>
      <c r="E6104" s="126" t="s">
        <v>525</v>
      </c>
      <c r="F6104" s="127">
        <v>27.0</v>
      </c>
      <c r="G6104" s="128"/>
      <c r="H6104" s="94">
        <f t="shared" si="782"/>
        <v>0</v>
      </c>
    </row>
    <row r="6105" ht="12.75" customHeight="1">
      <c r="B6105" s="61"/>
      <c r="C6105" s="70" t="s">
        <v>24892</v>
      </c>
      <c r="D6105" s="70" t="s">
        <v>18148</v>
      </c>
      <c r="E6105" s="126" t="s">
        <v>525</v>
      </c>
      <c r="F6105" s="127">
        <v>27.0</v>
      </c>
      <c r="G6105" s="128"/>
      <c r="H6105" s="94">
        <f t="shared" si="782"/>
        <v>0</v>
      </c>
    </row>
    <row r="6106" ht="12.75" customHeight="1">
      <c r="B6106" s="61"/>
      <c r="C6106" s="70" t="s">
        <v>24893</v>
      </c>
      <c r="D6106" s="130" t="s">
        <v>18191</v>
      </c>
      <c r="E6106" s="126" t="s">
        <v>311</v>
      </c>
      <c r="F6106" s="127">
        <v>7.0</v>
      </c>
      <c r="G6106" s="128"/>
      <c r="H6106" s="94">
        <f t="shared" si="782"/>
        <v>0</v>
      </c>
    </row>
    <row r="6107" ht="12.75" customHeight="1">
      <c r="B6107" s="61"/>
      <c r="C6107" s="70" t="s">
        <v>24894</v>
      </c>
      <c r="D6107" s="130" t="s">
        <v>18195</v>
      </c>
      <c r="E6107" s="126" t="s">
        <v>937</v>
      </c>
      <c r="F6107" s="127">
        <v>1.0</v>
      </c>
      <c r="G6107" s="128"/>
      <c r="H6107" s="94">
        <f t="shared" si="782"/>
        <v>0</v>
      </c>
    </row>
    <row r="6108" ht="12.75" customHeight="1">
      <c r="B6108" s="61"/>
      <c r="C6108" s="70" t="s">
        <v>24895</v>
      </c>
      <c r="D6108" s="130" t="s">
        <v>18197</v>
      </c>
      <c r="E6108" s="126" t="s">
        <v>937</v>
      </c>
      <c r="F6108" s="127">
        <v>2.0</v>
      </c>
      <c r="G6108" s="128"/>
      <c r="H6108" s="94">
        <f t="shared" si="782"/>
        <v>0</v>
      </c>
    </row>
    <row r="6109" ht="12.75" customHeight="1">
      <c r="B6109" s="61"/>
      <c r="C6109" s="70" t="s">
        <v>24896</v>
      </c>
      <c r="D6109" s="130" t="s">
        <v>18201</v>
      </c>
      <c r="E6109" s="126" t="s">
        <v>311</v>
      </c>
      <c r="F6109" s="127">
        <v>1.0</v>
      </c>
      <c r="G6109" s="128"/>
      <c r="H6109" s="94">
        <f t="shared" si="782"/>
        <v>0</v>
      </c>
    </row>
    <row r="6110" ht="12.75" customHeight="1">
      <c r="B6110" s="61"/>
      <c r="C6110" s="70" t="s">
        <v>24897</v>
      </c>
      <c r="D6110" s="130" t="s">
        <v>18203</v>
      </c>
      <c r="E6110" s="126" t="s">
        <v>311</v>
      </c>
      <c r="F6110" s="127">
        <v>2.0</v>
      </c>
      <c r="G6110" s="128"/>
      <c r="H6110" s="94">
        <f t="shared" si="782"/>
        <v>0</v>
      </c>
    </row>
    <row r="6111" ht="12.75" customHeight="1">
      <c r="B6111" s="61"/>
      <c r="C6111" s="70" t="s">
        <v>24898</v>
      </c>
      <c r="D6111" s="130" t="s">
        <v>18205</v>
      </c>
      <c r="E6111" s="126" t="s">
        <v>311</v>
      </c>
      <c r="F6111" s="127">
        <v>6.0</v>
      </c>
      <c r="G6111" s="128"/>
      <c r="H6111" s="94">
        <f t="shared" si="782"/>
        <v>0</v>
      </c>
    </row>
    <row r="6112" ht="12.75" customHeight="1">
      <c r="B6112" s="61"/>
      <c r="C6112" s="70" t="s">
        <v>24899</v>
      </c>
      <c r="D6112" s="70" t="s">
        <v>18207</v>
      </c>
      <c r="E6112" s="126" t="s">
        <v>311</v>
      </c>
      <c r="F6112" s="127">
        <v>1.0</v>
      </c>
      <c r="G6112" s="128"/>
      <c r="H6112" s="94">
        <f t="shared" si="782"/>
        <v>0</v>
      </c>
    </row>
    <row r="6113" ht="12.75" customHeight="1">
      <c r="B6113" s="61"/>
      <c r="C6113" s="88" t="s">
        <v>24900</v>
      </c>
      <c r="D6113" s="89" t="s">
        <v>21996</v>
      </c>
      <c r="E6113" s="129"/>
      <c r="F6113" s="129"/>
      <c r="G6113" s="49"/>
      <c r="H6113" s="90">
        <f>SUM(H6114:H6122)</f>
        <v>0</v>
      </c>
    </row>
    <row r="6114" ht="12.75" customHeight="1">
      <c r="B6114" s="61"/>
      <c r="C6114" s="70" t="s">
        <v>24901</v>
      </c>
      <c r="D6114" s="70" t="s">
        <v>18211</v>
      </c>
      <c r="E6114" s="126" t="s">
        <v>525</v>
      </c>
      <c r="F6114" s="127">
        <v>147.0</v>
      </c>
      <c r="G6114" s="128"/>
      <c r="H6114" s="94">
        <f t="shared" ref="H6114:H6122" si="783">ROUND(F6114*G6114,2)</f>
        <v>0</v>
      </c>
    </row>
    <row r="6115" ht="12.75" customHeight="1">
      <c r="B6115" s="61"/>
      <c r="C6115" s="70" t="s">
        <v>24902</v>
      </c>
      <c r="D6115" s="70" t="s">
        <v>18213</v>
      </c>
      <c r="E6115" s="126" t="s">
        <v>525</v>
      </c>
      <c r="F6115" s="127">
        <v>49.0</v>
      </c>
      <c r="G6115" s="128"/>
      <c r="H6115" s="94">
        <f t="shared" si="783"/>
        <v>0</v>
      </c>
    </row>
    <row r="6116" ht="12.75" customHeight="1">
      <c r="B6116" s="61"/>
      <c r="C6116" s="70" t="s">
        <v>24903</v>
      </c>
      <c r="D6116" s="70" t="s">
        <v>18154</v>
      </c>
      <c r="E6116" s="126" t="s">
        <v>525</v>
      </c>
      <c r="F6116" s="127">
        <v>49.0</v>
      </c>
      <c r="G6116" s="128"/>
      <c r="H6116" s="94">
        <f t="shared" si="783"/>
        <v>0</v>
      </c>
    </row>
    <row r="6117" ht="12.75" customHeight="1">
      <c r="B6117" s="61"/>
      <c r="C6117" s="70" t="s">
        <v>24904</v>
      </c>
      <c r="D6117" s="130" t="s">
        <v>21534</v>
      </c>
      <c r="E6117" s="126" t="s">
        <v>311</v>
      </c>
      <c r="F6117" s="127">
        <v>4.0</v>
      </c>
      <c r="G6117" s="128"/>
      <c r="H6117" s="94">
        <f t="shared" si="783"/>
        <v>0</v>
      </c>
    </row>
    <row r="6118" ht="12.75" customHeight="1">
      <c r="B6118" s="61"/>
      <c r="C6118" s="70" t="s">
        <v>24905</v>
      </c>
      <c r="D6118" s="130" t="s">
        <v>18160</v>
      </c>
      <c r="E6118" s="126" t="s">
        <v>311</v>
      </c>
      <c r="F6118" s="127">
        <v>4.0</v>
      </c>
      <c r="G6118" s="128"/>
      <c r="H6118" s="94">
        <f t="shared" si="783"/>
        <v>0</v>
      </c>
    </row>
    <row r="6119" ht="12.75" customHeight="1">
      <c r="B6119" s="61"/>
      <c r="C6119" s="70" t="s">
        <v>24906</v>
      </c>
      <c r="D6119" s="130" t="s">
        <v>21255</v>
      </c>
      <c r="E6119" s="126" t="s">
        <v>311</v>
      </c>
      <c r="F6119" s="127">
        <v>1.0</v>
      </c>
      <c r="G6119" s="128"/>
      <c r="H6119" s="94">
        <f t="shared" si="783"/>
        <v>0</v>
      </c>
    </row>
    <row r="6120" ht="12.75" customHeight="1">
      <c r="B6120" s="61"/>
      <c r="C6120" s="70" t="s">
        <v>24907</v>
      </c>
      <c r="D6120" s="130" t="s">
        <v>21003</v>
      </c>
      <c r="E6120" s="126" t="s">
        <v>525</v>
      </c>
      <c r="F6120" s="127">
        <v>11.0</v>
      </c>
      <c r="G6120" s="128"/>
      <c r="H6120" s="94">
        <f t="shared" si="783"/>
        <v>0</v>
      </c>
    </row>
    <row r="6121" ht="12.75" customHeight="1">
      <c r="B6121" s="61"/>
      <c r="C6121" s="70" t="s">
        <v>24908</v>
      </c>
      <c r="D6121" s="70" t="s">
        <v>18121</v>
      </c>
      <c r="E6121" s="126" t="s">
        <v>525</v>
      </c>
      <c r="F6121" s="127">
        <v>11.0</v>
      </c>
      <c r="G6121" s="128"/>
      <c r="H6121" s="94">
        <f t="shared" si="783"/>
        <v>0</v>
      </c>
    </row>
    <row r="6122" ht="12.75" customHeight="1">
      <c r="B6122" s="61"/>
      <c r="C6122" s="70" t="s">
        <v>24909</v>
      </c>
      <c r="D6122" s="70" t="s">
        <v>18226</v>
      </c>
      <c r="E6122" s="126" t="s">
        <v>525</v>
      </c>
      <c r="F6122" s="127">
        <v>16.0</v>
      </c>
      <c r="G6122" s="128"/>
      <c r="H6122" s="94">
        <f t="shared" si="783"/>
        <v>0</v>
      </c>
    </row>
    <row r="6123" ht="12.75" customHeight="1">
      <c r="B6123" s="61"/>
      <c r="C6123" s="88" t="s">
        <v>24910</v>
      </c>
      <c r="D6123" s="89" t="s">
        <v>22010</v>
      </c>
      <c r="E6123" s="129"/>
      <c r="F6123" s="129"/>
      <c r="G6123" s="49"/>
      <c r="H6123" s="90">
        <f>SUM(H6124:H6128)</f>
        <v>0</v>
      </c>
    </row>
    <row r="6124" ht="12.75" customHeight="1">
      <c r="B6124" s="61"/>
      <c r="C6124" s="70" t="s">
        <v>24911</v>
      </c>
      <c r="D6124" s="70" t="s">
        <v>18144</v>
      </c>
      <c r="E6124" s="126" t="s">
        <v>525</v>
      </c>
      <c r="F6124" s="127">
        <v>24.0</v>
      </c>
      <c r="G6124" s="128"/>
      <c r="H6124" s="94">
        <f t="shared" ref="H6124:H6128" si="784">ROUND(F6124*G6124,2)</f>
        <v>0</v>
      </c>
    </row>
    <row r="6125" ht="12.75" customHeight="1">
      <c r="B6125" s="61"/>
      <c r="C6125" s="70" t="s">
        <v>24912</v>
      </c>
      <c r="D6125" s="70" t="s">
        <v>18146</v>
      </c>
      <c r="E6125" s="126" t="s">
        <v>525</v>
      </c>
      <c r="F6125" s="127">
        <v>12.0</v>
      </c>
      <c r="G6125" s="128"/>
      <c r="H6125" s="94">
        <f t="shared" si="784"/>
        <v>0</v>
      </c>
    </row>
    <row r="6126" ht="12.75" customHeight="1">
      <c r="B6126" s="61"/>
      <c r="C6126" s="70" t="s">
        <v>24913</v>
      </c>
      <c r="D6126" s="70" t="s">
        <v>18148</v>
      </c>
      <c r="E6126" s="126" t="s">
        <v>525</v>
      </c>
      <c r="F6126" s="127">
        <v>12.0</v>
      </c>
      <c r="G6126" s="128"/>
      <c r="H6126" s="94">
        <f t="shared" si="784"/>
        <v>0</v>
      </c>
    </row>
    <row r="6127" ht="12.75" customHeight="1">
      <c r="B6127" s="61"/>
      <c r="C6127" s="70" t="s">
        <v>24914</v>
      </c>
      <c r="D6127" s="130" t="s">
        <v>20444</v>
      </c>
      <c r="E6127" s="126" t="s">
        <v>311</v>
      </c>
      <c r="F6127" s="127">
        <v>3.0</v>
      </c>
      <c r="G6127" s="128"/>
      <c r="H6127" s="94">
        <f t="shared" si="784"/>
        <v>0</v>
      </c>
    </row>
    <row r="6128" ht="12.75" customHeight="1">
      <c r="B6128" s="61"/>
      <c r="C6128" s="70" t="s">
        <v>24915</v>
      </c>
      <c r="D6128" s="130" t="s">
        <v>18235</v>
      </c>
      <c r="E6128" s="126" t="s">
        <v>311</v>
      </c>
      <c r="F6128" s="127">
        <v>3.0</v>
      </c>
      <c r="G6128" s="128"/>
      <c r="H6128" s="94">
        <f t="shared" si="784"/>
        <v>0</v>
      </c>
    </row>
    <row r="6129" ht="12.75" customHeight="1">
      <c r="B6129" s="61"/>
      <c r="C6129" s="88" t="s">
        <v>24916</v>
      </c>
      <c r="D6129" s="89" t="s">
        <v>22017</v>
      </c>
      <c r="E6129" s="129"/>
      <c r="F6129" s="129"/>
      <c r="G6129" s="49"/>
      <c r="H6129" s="90">
        <f>SUM(H6130:H6135)</f>
        <v>0</v>
      </c>
    </row>
    <row r="6130" ht="12.75" customHeight="1">
      <c r="B6130" s="61"/>
      <c r="C6130" s="70" t="s">
        <v>24917</v>
      </c>
      <c r="D6130" s="70" t="s">
        <v>18144</v>
      </c>
      <c r="E6130" s="126" t="s">
        <v>525</v>
      </c>
      <c r="F6130" s="127">
        <v>12.0</v>
      </c>
      <c r="G6130" s="128"/>
      <c r="H6130" s="94">
        <f t="shared" ref="H6130:H6135" si="785">ROUND(F6130*G6130,2)</f>
        <v>0</v>
      </c>
    </row>
    <row r="6131" ht="12.75" customHeight="1">
      <c r="B6131" s="61"/>
      <c r="C6131" s="70" t="s">
        <v>24918</v>
      </c>
      <c r="D6131" s="70" t="s">
        <v>18146</v>
      </c>
      <c r="E6131" s="126" t="s">
        <v>525</v>
      </c>
      <c r="F6131" s="127">
        <v>6.0</v>
      </c>
      <c r="G6131" s="128"/>
      <c r="H6131" s="94">
        <f t="shared" si="785"/>
        <v>0</v>
      </c>
    </row>
    <row r="6132" ht="12.75" customHeight="1">
      <c r="B6132" s="61"/>
      <c r="C6132" s="70" t="s">
        <v>24919</v>
      </c>
      <c r="D6132" s="70" t="s">
        <v>18148</v>
      </c>
      <c r="E6132" s="126" t="s">
        <v>525</v>
      </c>
      <c r="F6132" s="127">
        <v>6.0</v>
      </c>
      <c r="G6132" s="128"/>
      <c r="H6132" s="94">
        <f t="shared" si="785"/>
        <v>0</v>
      </c>
    </row>
    <row r="6133" ht="12.75" customHeight="1">
      <c r="B6133" s="61"/>
      <c r="C6133" s="70" t="s">
        <v>24920</v>
      </c>
      <c r="D6133" s="130" t="s">
        <v>18233</v>
      </c>
      <c r="E6133" s="126" t="s">
        <v>311</v>
      </c>
      <c r="F6133" s="127">
        <v>1.0</v>
      </c>
      <c r="G6133" s="128"/>
      <c r="H6133" s="94">
        <f t="shared" si="785"/>
        <v>0</v>
      </c>
    </row>
    <row r="6134" ht="12.75" customHeight="1">
      <c r="B6134" s="61"/>
      <c r="C6134" s="70" t="s">
        <v>24921</v>
      </c>
      <c r="D6134" s="130" t="s">
        <v>18235</v>
      </c>
      <c r="E6134" s="126" t="s">
        <v>311</v>
      </c>
      <c r="F6134" s="127">
        <v>1.0</v>
      </c>
      <c r="G6134" s="128"/>
      <c r="H6134" s="94">
        <f t="shared" si="785"/>
        <v>0</v>
      </c>
    </row>
    <row r="6135" ht="12.75" customHeight="1">
      <c r="B6135" s="61"/>
      <c r="C6135" s="70" t="s">
        <v>24922</v>
      </c>
      <c r="D6135" s="130" t="s">
        <v>18244</v>
      </c>
      <c r="E6135" s="126" t="s">
        <v>311</v>
      </c>
      <c r="F6135" s="127">
        <v>1.0</v>
      </c>
      <c r="G6135" s="128"/>
      <c r="H6135" s="94">
        <f t="shared" si="785"/>
        <v>0</v>
      </c>
    </row>
    <row r="6136" ht="12.75" customHeight="1">
      <c r="B6136" s="61"/>
      <c r="C6136" s="88" t="s">
        <v>24923</v>
      </c>
      <c r="D6136" s="89" t="s">
        <v>24924</v>
      </c>
      <c r="E6136" s="129"/>
      <c r="F6136" s="129"/>
      <c r="G6136" s="49"/>
      <c r="H6136" s="90">
        <f>SUM(H6137:H6140)</f>
        <v>0</v>
      </c>
    </row>
    <row r="6137" ht="12.75" customHeight="1">
      <c r="B6137" s="61"/>
      <c r="C6137" s="70" t="s">
        <v>24925</v>
      </c>
      <c r="D6137" s="70" t="s">
        <v>18170</v>
      </c>
      <c r="E6137" s="126" t="s">
        <v>525</v>
      </c>
      <c r="F6137" s="127">
        <v>18.0</v>
      </c>
      <c r="G6137" s="128"/>
      <c r="H6137" s="94">
        <f t="shared" ref="H6137:H6140" si="786">ROUND(F6137*G6137,2)</f>
        <v>0</v>
      </c>
    </row>
    <row r="6138" ht="12.75" customHeight="1">
      <c r="B6138" s="61"/>
      <c r="C6138" s="70" t="s">
        <v>24926</v>
      </c>
      <c r="D6138" s="70" t="s">
        <v>18172</v>
      </c>
      <c r="E6138" s="126" t="s">
        <v>525</v>
      </c>
      <c r="F6138" s="127">
        <v>9.0</v>
      </c>
      <c r="G6138" s="128"/>
      <c r="H6138" s="94">
        <f t="shared" si="786"/>
        <v>0</v>
      </c>
    </row>
    <row r="6139" ht="12.75" customHeight="1">
      <c r="B6139" s="61"/>
      <c r="C6139" s="70" t="s">
        <v>24927</v>
      </c>
      <c r="D6139" s="70" t="s">
        <v>21807</v>
      </c>
      <c r="E6139" s="126" t="s">
        <v>311</v>
      </c>
      <c r="F6139" s="127">
        <v>1.0</v>
      </c>
      <c r="G6139" s="128"/>
      <c r="H6139" s="94">
        <f t="shared" si="786"/>
        <v>0</v>
      </c>
    </row>
    <row r="6140" ht="12.75" customHeight="1">
      <c r="B6140" s="61"/>
      <c r="C6140" s="70" t="s">
        <v>24928</v>
      </c>
      <c r="D6140" s="70" t="s">
        <v>18148</v>
      </c>
      <c r="E6140" s="126" t="s">
        <v>525</v>
      </c>
      <c r="F6140" s="127">
        <v>9.0</v>
      </c>
      <c r="G6140" s="128"/>
      <c r="H6140" s="94">
        <f t="shared" si="786"/>
        <v>0</v>
      </c>
    </row>
    <row r="6141" ht="12.75" customHeight="1">
      <c r="B6141" s="61"/>
      <c r="C6141" s="88" t="s">
        <v>24929</v>
      </c>
      <c r="D6141" s="89" t="s">
        <v>22031</v>
      </c>
      <c r="E6141" s="129"/>
      <c r="F6141" s="129"/>
      <c r="G6141" s="49"/>
      <c r="H6141" s="90">
        <f>SUM(H6142:H6144)</f>
        <v>0</v>
      </c>
    </row>
    <row r="6142" ht="12.75" customHeight="1">
      <c r="B6142" s="61"/>
      <c r="C6142" s="70" t="s">
        <v>24930</v>
      </c>
      <c r="D6142" s="70" t="s">
        <v>18170</v>
      </c>
      <c r="E6142" s="126" t="s">
        <v>525</v>
      </c>
      <c r="F6142" s="127">
        <v>20.0</v>
      </c>
      <c r="G6142" s="128"/>
      <c r="H6142" s="94">
        <f t="shared" ref="H6142:H6144" si="787">ROUND(F6142*G6142,2)</f>
        <v>0</v>
      </c>
    </row>
    <row r="6143" ht="12.75" customHeight="1">
      <c r="B6143" s="61"/>
      <c r="C6143" s="70" t="s">
        <v>24931</v>
      </c>
      <c r="D6143" s="70" t="s">
        <v>18172</v>
      </c>
      <c r="E6143" s="126" t="s">
        <v>525</v>
      </c>
      <c r="F6143" s="127">
        <v>10.0</v>
      </c>
      <c r="G6143" s="128"/>
      <c r="H6143" s="94">
        <f t="shared" si="787"/>
        <v>0</v>
      </c>
    </row>
    <row r="6144" ht="12.75" customHeight="1">
      <c r="B6144" s="61"/>
      <c r="C6144" s="70" t="s">
        <v>24932</v>
      </c>
      <c r="D6144" s="70" t="s">
        <v>18148</v>
      </c>
      <c r="E6144" s="126" t="s">
        <v>525</v>
      </c>
      <c r="F6144" s="127">
        <v>10.0</v>
      </c>
      <c r="G6144" s="128"/>
      <c r="H6144" s="94">
        <f t="shared" si="787"/>
        <v>0</v>
      </c>
    </row>
    <row r="6145" ht="12.75" customHeight="1">
      <c r="B6145" s="61"/>
      <c r="C6145" s="88" t="s">
        <v>24933</v>
      </c>
      <c r="D6145" s="89" t="s">
        <v>18407</v>
      </c>
      <c r="E6145" s="129"/>
      <c r="F6145" s="129"/>
      <c r="G6145" s="72"/>
      <c r="H6145" s="90">
        <f>SUM(H6146:H6147)</f>
        <v>0</v>
      </c>
    </row>
    <row r="6146" ht="12.75" customHeight="1">
      <c r="B6146" s="61"/>
      <c r="C6146" s="70" t="s">
        <v>24934</v>
      </c>
      <c r="D6146" s="130" t="s">
        <v>18413</v>
      </c>
      <c r="E6146" s="126" t="s">
        <v>311</v>
      </c>
      <c r="F6146" s="127">
        <v>1.0</v>
      </c>
      <c r="G6146" s="128"/>
      <c r="H6146" s="94">
        <f t="shared" ref="H6146:H6147" si="788">ROUND(F6146*G6146,2)</f>
        <v>0</v>
      </c>
    </row>
    <row r="6147" ht="12.75" customHeight="1">
      <c r="B6147" s="61"/>
      <c r="C6147" s="70" t="s">
        <v>24935</v>
      </c>
      <c r="D6147" s="70" t="s">
        <v>18431</v>
      </c>
      <c r="E6147" s="126" t="s">
        <v>322</v>
      </c>
      <c r="F6147" s="127">
        <v>1.0</v>
      </c>
      <c r="G6147" s="128"/>
      <c r="H6147" s="94">
        <f t="shared" si="788"/>
        <v>0</v>
      </c>
    </row>
    <row r="6148" ht="12.75" customHeight="1">
      <c r="B6148" s="61"/>
      <c r="C6148" s="88" t="s">
        <v>24936</v>
      </c>
      <c r="D6148" s="89" t="s">
        <v>18433</v>
      </c>
      <c r="E6148" s="129"/>
      <c r="F6148" s="129"/>
      <c r="G6148" s="49"/>
      <c r="H6148" s="90">
        <f>SUM(H6149:H6156)</f>
        <v>0</v>
      </c>
    </row>
    <row r="6149" ht="12.75" customHeight="1">
      <c r="B6149" s="61"/>
      <c r="C6149" s="70" t="s">
        <v>24937</v>
      </c>
      <c r="D6149" s="130" t="s">
        <v>18435</v>
      </c>
      <c r="E6149" s="126" t="s">
        <v>311</v>
      </c>
      <c r="F6149" s="127">
        <v>1.0</v>
      </c>
      <c r="G6149" s="128"/>
      <c r="H6149" s="94">
        <f t="shared" ref="H6149:H6156" si="789">ROUND(F6149*G6149,2)</f>
        <v>0</v>
      </c>
    </row>
    <row r="6150" ht="12.75" customHeight="1">
      <c r="B6150" s="61"/>
      <c r="C6150" s="70" t="s">
        <v>24938</v>
      </c>
      <c r="D6150" s="70" t="s">
        <v>18165</v>
      </c>
      <c r="E6150" s="126" t="s">
        <v>525</v>
      </c>
      <c r="F6150" s="127">
        <v>6.0</v>
      </c>
      <c r="G6150" s="128"/>
      <c r="H6150" s="94">
        <f t="shared" si="789"/>
        <v>0</v>
      </c>
    </row>
    <row r="6151" ht="12.75" customHeight="1">
      <c r="B6151" s="61"/>
      <c r="C6151" s="70" t="s">
        <v>24939</v>
      </c>
      <c r="D6151" s="70" t="s">
        <v>18154</v>
      </c>
      <c r="E6151" s="126" t="s">
        <v>525</v>
      </c>
      <c r="F6151" s="127">
        <v>4.0</v>
      </c>
      <c r="G6151" s="128"/>
      <c r="H6151" s="94">
        <f t="shared" si="789"/>
        <v>0</v>
      </c>
    </row>
    <row r="6152" ht="12.75" customHeight="1">
      <c r="B6152" s="61"/>
      <c r="C6152" s="70" t="s">
        <v>24940</v>
      </c>
      <c r="D6152" s="130" t="s">
        <v>18440</v>
      </c>
      <c r="E6152" s="126" t="s">
        <v>525</v>
      </c>
      <c r="F6152" s="127">
        <v>4.0</v>
      </c>
      <c r="G6152" s="128"/>
      <c r="H6152" s="94">
        <f t="shared" si="789"/>
        <v>0</v>
      </c>
    </row>
    <row r="6153" ht="12.75" customHeight="1">
      <c r="B6153" s="61"/>
      <c r="C6153" s="70" t="s">
        <v>24941</v>
      </c>
      <c r="D6153" s="130" t="s">
        <v>18442</v>
      </c>
      <c r="E6153" s="126" t="s">
        <v>311</v>
      </c>
      <c r="F6153" s="127">
        <v>2.0</v>
      </c>
      <c r="G6153" s="128"/>
      <c r="H6153" s="94">
        <f t="shared" si="789"/>
        <v>0</v>
      </c>
    </row>
    <row r="6154" ht="12.75" customHeight="1">
      <c r="B6154" s="61"/>
      <c r="C6154" s="70" t="s">
        <v>24942</v>
      </c>
      <c r="D6154" s="70" t="s">
        <v>18165</v>
      </c>
      <c r="E6154" s="126" t="s">
        <v>525</v>
      </c>
      <c r="F6154" s="127">
        <v>8.0</v>
      </c>
      <c r="G6154" s="128"/>
      <c r="H6154" s="94">
        <f t="shared" si="789"/>
        <v>0</v>
      </c>
    </row>
    <row r="6155" ht="12.75" customHeight="1">
      <c r="B6155" s="61"/>
      <c r="C6155" s="70" t="s">
        <v>24943</v>
      </c>
      <c r="D6155" s="70" t="s">
        <v>18148</v>
      </c>
      <c r="E6155" s="126" t="s">
        <v>525</v>
      </c>
      <c r="F6155" s="127">
        <v>6.0</v>
      </c>
      <c r="G6155" s="128"/>
      <c r="H6155" s="94">
        <f t="shared" si="789"/>
        <v>0</v>
      </c>
    </row>
    <row r="6156" ht="12.75" customHeight="1">
      <c r="B6156" s="61"/>
      <c r="C6156" s="70" t="s">
        <v>24944</v>
      </c>
      <c r="D6156" s="130" t="s">
        <v>18446</v>
      </c>
      <c r="E6156" s="126" t="s">
        <v>525</v>
      </c>
      <c r="F6156" s="127">
        <v>6.0</v>
      </c>
      <c r="G6156" s="128"/>
      <c r="H6156" s="94">
        <f t="shared" si="789"/>
        <v>0</v>
      </c>
    </row>
    <row r="6157" ht="12.75" customHeight="1">
      <c r="B6157" s="61"/>
      <c r="C6157" s="88" t="s">
        <v>24945</v>
      </c>
      <c r="D6157" s="89" t="s">
        <v>18448</v>
      </c>
      <c r="E6157" s="129"/>
      <c r="F6157" s="129"/>
      <c r="G6157" s="72"/>
      <c r="H6157" s="90">
        <f>H6158</f>
        <v>0</v>
      </c>
    </row>
    <row r="6158" ht="12.75" customHeight="1">
      <c r="B6158" s="61"/>
      <c r="C6158" s="70" t="s">
        <v>24946</v>
      </c>
      <c r="D6158" s="130" t="s">
        <v>18450</v>
      </c>
      <c r="E6158" s="126" t="s">
        <v>322</v>
      </c>
      <c r="F6158" s="127">
        <v>1.0</v>
      </c>
      <c r="G6158" s="128"/>
      <c r="H6158" s="94">
        <f>ROUND(F6158*G6158,2)</f>
        <v>0</v>
      </c>
    </row>
    <row r="6159" ht="12.75" customHeight="1">
      <c r="B6159" s="61"/>
      <c r="C6159" s="79" t="s">
        <v>24947</v>
      </c>
      <c r="D6159" s="83" t="s">
        <v>18456</v>
      </c>
      <c r="E6159" s="129"/>
      <c r="F6159" s="129"/>
      <c r="G6159" s="72"/>
      <c r="H6159" s="81">
        <f>H6160+H6163+H6170+H6174</f>
        <v>0</v>
      </c>
    </row>
    <row r="6160" ht="12.75" customHeight="1">
      <c r="B6160" s="61"/>
      <c r="C6160" s="84" t="s">
        <v>24948</v>
      </c>
      <c r="D6160" s="85" t="s">
        <v>18458</v>
      </c>
      <c r="E6160" s="129"/>
      <c r="F6160" s="129"/>
      <c r="G6160" s="49"/>
      <c r="H6160" s="86">
        <f>SUM(H6161:H6162)</f>
        <v>0</v>
      </c>
    </row>
    <row r="6161" ht="12.75" customHeight="1">
      <c r="B6161" s="61"/>
      <c r="C6161" s="70" t="s">
        <v>24949</v>
      </c>
      <c r="D6161" s="70" t="s">
        <v>18460</v>
      </c>
      <c r="E6161" s="126" t="s">
        <v>311</v>
      </c>
      <c r="F6161" s="127">
        <v>1.0</v>
      </c>
      <c r="G6161" s="128"/>
      <c r="H6161" s="94">
        <f t="shared" ref="H6161:H6162" si="790">ROUND(F6161*G6161,2)</f>
        <v>0</v>
      </c>
    </row>
    <row r="6162" ht="12.75" customHeight="1">
      <c r="B6162" s="61"/>
      <c r="C6162" s="70" t="s">
        <v>24950</v>
      </c>
      <c r="D6162" s="70" t="s">
        <v>18462</v>
      </c>
      <c r="E6162" s="126" t="s">
        <v>311</v>
      </c>
      <c r="F6162" s="127">
        <v>1.0</v>
      </c>
      <c r="G6162" s="128"/>
      <c r="H6162" s="94">
        <f t="shared" si="790"/>
        <v>0</v>
      </c>
    </row>
    <row r="6163" ht="12.75" customHeight="1">
      <c r="B6163" s="61"/>
      <c r="C6163" s="84" t="s">
        <v>24951</v>
      </c>
      <c r="D6163" s="85" t="s">
        <v>18464</v>
      </c>
      <c r="E6163" s="129"/>
      <c r="F6163" s="129"/>
      <c r="G6163" s="49"/>
      <c r="H6163" s="86">
        <f>SUM(H6164:H6169)</f>
        <v>0</v>
      </c>
    </row>
    <row r="6164" ht="12.75" customHeight="1">
      <c r="B6164" s="61"/>
      <c r="C6164" s="70" t="s">
        <v>24952</v>
      </c>
      <c r="D6164" s="130" t="s">
        <v>18466</v>
      </c>
      <c r="E6164" s="126" t="s">
        <v>311</v>
      </c>
      <c r="F6164" s="127">
        <v>1.0</v>
      </c>
      <c r="G6164" s="128"/>
      <c r="H6164" s="94">
        <f t="shared" ref="H6164:H6169" si="791">ROUND(F6164*G6164,2)</f>
        <v>0</v>
      </c>
    </row>
    <row r="6165" ht="12.75" customHeight="1">
      <c r="B6165" s="61"/>
      <c r="C6165" s="70" t="s">
        <v>24953</v>
      </c>
      <c r="D6165" s="130" t="s">
        <v>18472</v>
      </c>
      <c r="E6165" s="126" t="s">
        <v>311</v>
      </c>
      <c r="F6165" s="127">
        <v>1.0</v>
      </c>
      <c r="G6165" s="128"/>
      <c r="H6165" s="94">
        <f t="shared" si="791"/>
        <v>0</v>
      </c>
    </row>
    <row r="6166" ht="12.75" customHeight="1">
      <c r="B6166" s="61"/>
      <c r="C6166" s="70" t="s">
        <v>24954</v>
      </c>
      <c r="D6166" s="130" t="s">
        <v>18474</v>
      </c>
      <c r="E6166" s="126" t="s">
        <v>311</v>
      </c>
      <c r="F6166" s="127">
        <v>1.0</v>
      </c>
      <c r="G6166" s="128"/>
      <c r="H6166" s="94">
        <f t="shared" si="791"/>
        <v>0</v>
      </c>
    </row>
    <row r="6167" ht="12.75" customHeight="1">
      <c r="B6167" s="61"/>
      <c r="C6167" s="70" t="s">
        <v>24955</v>
      </c>
      <c r="D6167" s="130" t="s">
        <v>18486</v>
      </c>
      <c r="E6167" s="126" t="s">
        <v>311</v>
      </c>
      <c r="F6167" s="127">
        <v>1.0</v>
      </c>
      <c r="G6167" s="128"/>
      <c r="H6167" s="94">
        <f t="shared" si="791"/>
        <v>0</v>
      </c>
    </row>
    <row r="6168" ht="12.75" customHeight="1">
      <c r="B6168" s="61"/>
      <c r="C6168" s="70" t="s">
        <v>24956</v>
      </c>
      <c r="D6168" s="70" t="s">
        <v>18488</v>
      </c>
      <c r="E6168" s="126" t="s">
        <v>311</v>
      </c>
      <c r="F6168" s="127">
        <v>1.0</v>
      </c>
      <c r="G6168" s="128"/>
      <c r="H6168" s="94">
        <f t="shared" si="791"/>
        <v>0</v>
      </c>
    </row>
    <row r="6169" ht="12.75" customHeight="1">
      <c r="B6169" s="61"/>
      <c r="C6169" s="70" t="s">
        <v>24957</v>
      </c>
      <c r="D6169" s="70" t="s">
        <v>18490</v>
      </c>
      <c r="E6169" s="126" t="s">
        <v>311</v>
      </c>
      <c r="F6169" s="127">
        <v>1.0</v>
      </c>
      <c r="G6169" s="128"/>
      <c r="H6169" s="94">
        <f t="shared" si="791"/>
        <v>0</v>
      </c>
    </row>
    <row r="6170" ht="12.75" customHeight="1">
      <c r="B6170" s="61"/>
      <c r="C6170" s="84" t="s">
        <v>24958</v>
      </c>
      <c r="D6170" s="85" t="s">
        <v>18492</v>
      </c>
      <c r="E6170" s="129"/>
      <c r="F6170" s="129"/>
      <c r="G6170" s="72"/>
      <c r="H6170" s="86">
        <f>SUM(H6171:H6173)</f>
        <v>0</v>
      </c>
    </row>
    <row r="6171" ht="12.75" customHeight="1">
      <c r="B6171" s="61"/>
      <c r="C6171" s="70" t="s">
        <v>24959</v>
      </c>
      <c r="D6171" s="70" t="s">
        <v>18494</v>
      </c>
      <c r="E6171" s="126" t="s">
        <v>311</v>
      </c>
      <c r="F6171" s="127">
        <v>1.0</v>
      </c>
      <c r="G6171" s="128"/>
      <c r="H6171" s="94">
        <f t="shared" ref="H6171:H6173" si="792">ROUND(F6171*G6171,2)</f>
        <v>0</v>
      </c>
    </row>
    <row r="6172" ht="12.75" customHeight="1">
      <c r="B6172" s="61"/>
      <c r="C6172" s="70" t="s">
        <v>24960</v>
      </c>
      <c r="D6172" s="130" t="s">
        <v>18496</v>
      </c>
      <c r="E6172" s="126" t="s">
        <v>311</v>
      </c>
      <c r="F6172" s="127">
        <v>1.0</v>
      </c>
      <c r="G6172" s="128"/>
      <c r="H6172" s="94">
        <f t="shared" si="792"/>
        <v>0</v>
      </c>
    </row>
    <row r="6173" ht="12.75" customHeight="1">
      <c r="B6173" s="61"/>
      <c r="C6173" s="70" t="s">
        <v>24961</v>
      </c>
      <c r="D6173" s="70" t="s">
        <v>18498</v>
      </c>
      <c r="E6173" s="126" t="s">
        <v>311</v>
      </c>
      <c r="F6173" s="127">
        <v>3.0</v>
      </c>
      <c r="G6173" s="128"/>
      <c r="H6173" s="94">
        <f t="shared" si="792"/>
        <v>0</v>
      </c>
    </row>
    <row r="6174" ht="12.75" customHeight="1">
      <c r="B6174" s="61"/>
      <c r="C6174" s="84" t="s">
        <v>24962</v>
      </c>
      <c r="D6174" s="85" t="s">
        <v>18502</v>
      </c>
      <c r="E6174" s="129"/>
      <c r="F6174" s="129"/>
      <c r="G6174" s="72"/>
      <c r="H6174" s="86">
        <f>SUM(H6175:H6185)</f>
        <v>0</v>
      </c>
    </row>
    <row r="6175" ht="12.75" customHeight="1">
      <c r="B6175" s="61"/>
      <c r="C6175" s="70" t="s">
        <v>24963</v>
      </c>
      <c r="D6175" s="70" t="s">
        <v>18504</v>
      </c>
      <c r="E6175" s="126" t="s">
        <v>525</v>
      </c>
      <c r="F6175" s="127">
        <v>36.0</v>
      </c>
      <c r="G6175" s="128"/>
      <c r="H6175" s="94">
        <f t="shared" ref="H6175:H6185" si="793">ROUND(F6175*G6175,2)</f>
        <v>0</v>
      </c>
    </row>
    <row r="6176" ht="12.75" customHeight="1">
      <c r="B6176" s="61"/>
      <c r="C6176" s="70" t="s">
        <v>24964</v>
      </c>
      <c r="D6176" s="70" t="s">
        <v>18510</v>
      </c>
      <c r="E6176" s="126" t="s">
        <v>525</v>
      </c>
      <c r="F6176" s="127">
        <v>14.0</v>
      </c>
      <c r="G6176" s="128"/>
      <c r="H6176" s="94">
        <f t="shared" si="793"/>
        <v>0</v>
      </c>
    </row>
    <row r="6177" ht="12.75" customHeight="1">
      <c r="B6177" s="61"/>
      <c r="C6177" s="70" t="s">
        <v>24965</v>
      </c>
      <c r="D6177" s="70" t="s">
        <v>18514</v>
      </c>
      <c r="E6177" s="126" t="s">
        <v>525</v>
      </c>
      <c r="F6177" s="127">
        <v>14.0</v>
      </c>
      <c r="G6177" s="128"/>
      <c r="H6177" s="94">
        <f t="shared" si="793"/>
        <v>0</v>
      </c>
    </row>
    <row r="6178" ht="12.75" customHeight="1">
      <c r="B6178" s="61"/>
      <c r="C6178" s="70" t="s">
        <v>24966</v>
      </c>
      <c r="D6178" s="70" t="s">
        <v>18520</v>
      </c>
      <c r="E6178" s="126" t="s">
        <v>525</v>
      </c>
      <c r="F6178" s="127">
        <v>112.0</v>
      </c>
      <c r="G6178" s="128"/>
      <c r="H6178" s="94">
        <f t="shared" si="793"/>
        <v>0</v>
      </c>
    </row>
    <row r="6179" ht="12.75" customHeight="1">
      <c r="B6179" s="61"/>
      <c r="C6179" s="70" t="s">
        <v>24967</v>
      </c>
      <c r="D6179" s="70" t="s">
        <v>18506</v>
      </c>
      <c r="E6179" s="126" t="s">
        <v>525</v>
      </c>
      <c r="F6179" s="127">
        <v>66.0</v>
      </c>
      <c r="G6179" s="128"/>
      <c r="H6179" s="94">
        <f t="shared" si="793"/>
        <v>0</v>
      </c>
    </row>
    <row r="6180" ht="12.75" customHeight="1">
      <c r="B6180" s="61"/>
      <c r="C6180" s="70" t="s">
        <v>24968</v>
      </c>
      <c r="D6180" s="70" t="s">
        <v>18508</v>
      </c>
      <c r="E6180" s="126" t="s">
        <v>525</v>
      </c>
      <c r="F6180" s="127">
        <v>30.0</v>
      </c>
      <c r="G6180" s="128"/>
      <c r="H6180" s="94">
        <f t="shared" si="793"/>
        <v>0</v>
      </c>
    </row>
    <row r="6181" ht="12.75" customHeight="1">
      <c r="B6181" s="61"/>
      <c r="C6181" s="70" t="s">
        <v>24969</v>
      </c>
      <c r="D6181" s="70" t="s">
        <v>18522</v>
      </c>
      <c r="E6181" s="126" t="s">
        <v>525</v>
      </c>
      <c r="F6181" s="127">
        <v>20.0</v>
      </c>
      <c r="G6181" s="128"/>
      <c r="H6181" s="94">
        <f t="shared" si="793"/>
        <v>0</v>
      </c>
    </row>
    <row r="6182" ht="12.75" customHeight="1">
      <c r="B6182" s="61"/>
      <c r="C6182" s="70" t="s">
        <v>24970</v>
      </c>
      <c r="D6182" s="70" t="s">
        <v>19312</v>
      </c>
      <c r="E6182" s="126" t="s">
        <v>525</v>
      </c>
      <c r="F6182" s="127">
        <v>15.0</v>
      </c>
      <c r="G6182" s="128"/>
      <c r="H6182" s="94">
        <f t="shared" si="793"/>
        <v>0</v>
      </c>
    </row>
    <row r="6183" ht="12.75" customHeight="1">
      <c r="B6183" s="61"/>
      <c r="C6183" s="70" t="s">
        <v>24971</v>
      </c>
      <c r="D6183" s="70" t="s">
        <v>21092</v>
      </c>
      <c r="E6183" s="126" t="s">
        <v>525</v>
      </c>
      <c r="F6183" s="127">
        <v>10.0</v>
      </c>
      <c r="G6183" s="128"/>
      <c r="H6183" s="94">
        <f t="shared" si="793"/>
        <v>0</v>
      </c>
    </row>
    <row r="6184" ht="12.75" customHeight="1">
      <c r="B6184" s="61"/>
      <c r="C6184" s="70" t="s">
        <v>24972</v>
      </c>
      <c r="D6184" s="70" t="s">
        <v>21094</v>
      </c>
      <c r="E6184" s="126" t="s">
        <v>525</v>
      </c>
      <c r="F6184" s="127">
        <v>10.0</v>
      </c>
      <c r="G6184" s="128"/>
      <c r="H6184" s="94">
        <f t="shared" si="793"/>
        <v>0</v>
      </c>
    </row>
    <row r="6185" ht="12.75" customHeight="1">
      <c r="B6185" s="61"/>
      <c r="C6185" s="70" t="s">
        <v>24973</v>
      </c>
      <c r="D6185" s="70" t="s">
        <v>18528</v>
      </c>
      <c r="E6185" s="126" t="s">
        <v>525</v>
      </c>
      <c r="F6185" s="127">
        <v>15.0</v>
      </c>
      <c r="G6185" s="128"/>
      <c r="H6185" s="94">
        <f t="shared" si="793"/>
        <v>0</v>
      </c>
    </row>
    <row r="6186" ht="12.75" customHeight="1">
      <c r="B6186" s="61"/>
      <c r="C6186" s="79" t="s">
        <v>24974</v>
      </c>
      <c r="D6186" s="83" t="s">
        <v>18530</v>
      </c>
      <c r="E6186" s="129"/>
      <c r="F6186" s="129"/>
      <c r="G6186" s="49"/>
      <c r="H6186" s="81">
        <f>H6187+H6190</f>
        <v>0</v>
      </c>
    </row>
    <row r="6187" ht="12.75" customHeight="1">
      <c r="B6187" s="61"/>
      <c r="C6187" s="84" t="s">
        <v>24975</v>
      </c>
      <c r="D6187" s="85" t="s">
        <v>18532</v>
      </c>
      <c r="E6187" s="129"/>
      <c r="F6187" s="129"/>
      <c r="G6187" s="72"/>
      <c r="H6187" s="86">
        <f>SUM(H6188:H6189)</f>
        <v>0</v>
      </c>
    </row>
    <row r="6188" ht="12.75" customHeight="1">
      <c r="B6188" s="61"/>
      <c r="C6188" s="70" t="s">
        <v>24976</v>
      </c>
      <c r="D6188" s="130" t="s">
        <v>18534</v>
      </c>
      <c r="E6188" s="126" t="s">
        <v>311</v>
      </c>
      <c r="F6188" s="127">
        <v>1.0</v>
      </c>
      <c r="G6188" s="128"/>
      <c r="H6188" s="94">
        <f t="shared" ref="H6188:H6189" si="794">ROUND(F6188*G6188,2)</f>
        <v>0</v>
      </c>
    </row>
    <row r="6189" ht="12.75" customHeight="1">
      <c r="B6189" s="61"/>
      <c r="C6189" s="70" t="s">
        <v>24977</v>
      </c>
      <c r="D6189" s="70" t="s">
        <v>18536</v>
      </c>
      <c r="E6189" s="126" t="s">
        <v>311</v>
      </c>
      <c r="F6189" s="127">
        <v>1.0</v>
      </c>
      <c r="G6189" s="128"/>
      <c r="H6189" s="94">
        <f t="shared" si="794"/>
        <v>0</v>
      </c>
    </row>
    <row r="6190" ht="12.75" customHeight="1">
      <c r="B6190" s="61"/>
      <c r="C6190" s="84" t="s">
        <v>24978</v>
      </c>
      <c r="D6190" s="85" t="s">
        <v>18538</v>
      </c>
      <c r="E6190" s="129"/>
      <c r="F6190" s="129"/>
      <c r="G6190" s="49"/>
      <c r="H6190" s="86">
        <f>SUM(H6191:H6198)</f>
        <v>0</v>
      </c>
    </row>
    <row r="6191" ht="12.75" customHeight="1">
      <c r="B6191" s="61"/>
      <c r="C6191" s="70" t="s">
        <v>24979</v>
      </c>
      <c r="D6191" s="70" t="s">
        <v>24980</v>
      </c>
      <c r="E6191" s="126" t="s">
        <v>311</v>
      </c>
      <c r="F6191" s="127">
        <v>1.0</v>
      </c>
      <c r="G6191" s="128"/>
      <c r="H6191" s="94">
        <f t="shared" ref="H6191:H6198" si="795">ROUND(F6191*G6191,2)</f>
        <v>0</v>
      </c>
    </row>
    <row r="6192" ht="12.75" customHeight="1">
      <c r="B6192" s="61"/>
      <c r="C6192" s="70" t="s">
        <v>24981</v>
      </c>
      <c r="D6192" s="70" t="s">
        <v>18542</v>
      </c>
      <c r="E6192" s="126" t="s">
        <v>311</v>
      </c>
      <c r="F6192" s="127">
        <v>2.0</v>
      </c>
      <c r="G6192" s="128"/>
      <c r="H6192" s="94">
        <f t="shared" si="795"/>
        <v>0</v>
      </c>
    </row>
    <row r="6193" ht="12.75" customHeight="1">
      <c r="B6193" s="61"/>
      <c r="C6193" s="70" t="s">
        <v>24982</v>
      </c>
      <c r="D6193" s="70" t="s">
        <v>18544</v>
      </c>
      <c r="E6193" s="126" t="s">
        <v>311</v>
      </c>
      <c r="F6193" s="127">
        <v>1.0</v>
      </c>
      <c r="G6193" s="128"/>
      <c r="H6193" s="94">
        <f t="shared" si="795"/>
        <v>0</v>
      </c>
    </row>
    <row r="6194" ht="12.75" customHeight="1">
      <c r="B6194" s="61"/>
      <c r="C6194" s="70" t="s">
        <v>24983</v>
      </c>
      <c r="D6194" s="70" t="s">
        <v>18546</v>
      </c>
      <c r="E6194" s="126" t="s">
        <v>525</v>
      </c>
      <c r="F6194" s="127">
        <v>60.0</v>
      </c>
      <c r="G6194" s="128"/>
      <c r="H6194" s="94">
        <f t="shared" si="795"/>
        <v>0</v>
      </c>
    </row>
    <row r="6195" ht="12.75" customHeight="1">
      <c r="B6195" s="61"/>
      <c r="C6195" s="70" t="s">
        <v>24984</v>
      </c>
      <c r="D6195" s="130" t="s">
        <v>19326</v>
      </c>
      <c r="E6195" s="126" t="s">
        <v>322</v>
      </c>
      <c r="F6195" s="127">
        <v>1.0</v>
      </c>
      <c r="G6195" s="128"/>
      <c r="H6195" s="94">
        <f t="shared" si="795"/>
        <v>0</v>
      </c>
    </row>
    <row r="6196" ht="12.75" customHeight="1">
      <c r="B6196" s="61"/>
      <c r="C6196" s="70" t="s">
        <v>24985</v>
      </c>
      <c r="D6196" s="70" t="s">
        <v>18552</v>
      </c>
      <c r="E6196" s="126" t="s">
        <v>525</v>
      </c>
      <c r="F6196" s="127">
        <v>10.0</v>
      </c>
      <c r="G6196" s="128"/>
      <c r="H6196" s="94">
        <f t="shared" si="795"/>
        <v>0</v>
      </c>
    </row>
    <row r="6197" ht="12.75" customHeight="1">
      <c r="B6197" s="61"/>
      <c r="C6197" s="70" t="s">
        <v>24986</v>
      </c>
      <c r="D6197" s="70" t="s">
        <v>18554</v>
      </c>
      <c r="E6197" s="126" t="s">
        <v>322</v>
      </c>
      <c r="F6197" s="127">
        <v>1.0</v>
      </c>
      <c r="G6197" s="128"/>
      <c r="H6197" s="94">
        <f t="shared" si="795"/>
        <v>0</v>
      </c>
    </row>
    <row r="6198" ht="12.75" customHeight="1">
      <c r="B6198" s="61"/>
      <c r="C6198" s="70" t="s">
        <v>24987</v>
      </c>
      <c r="D6198" s="70" t="s">
        <v>19330</v>
      </c>
      <c r="E6198" s="126" t="s">
        <v>322</v>
      </c>
      <c r="F6198" s="127">
        <v>1.0</v>
      </c>
      <c r="G6198" s="128"/>
      <c r="H6198" s="94">
        <f t="shared" si="795"/>
        <v>0</v>
      </c>
    </row>
    <row r="6199" ht="12.75" customHeight="1">
      <c r="B6199" s="61"/>
      <c r="C6199" s="79" t="s">
        <v>24988</v>
      </c>
      <c r="D6199" s="83" t="s">
        <v>18558</v>
      </c>
      <c r="E6199" s="129"/>
      <c r="F6199" s="129"/>
      <c r="G6199" s="49"/>
      <c r="H6199" s="81">
        <f>H6200</f>
        <v>0</v>
      </c>
    </row>
    <row r="6200" ht="12.75" customHeight="1">
      <c r="B6200" s="61"/>
      <c r="C6200" s="84" t="s">
        <v>24989</v>
      </c>
      <c r="D6200" s="85" t="s">
        <v>18560</v>
      </c>
      <c r="E6200" s="129"/>
      <c r="F6200" s="129"/>
      <c r="G6200" s="49"/>
      <c r="H6200" s="86">
        <f>SUM(H6201:H6221)</f>
        <v>0</v>
      </c>
    </row>
    <row r="6201" ht="12.75" customHeight="1">
      <c r="B6201" s="61"/>
      <c r="C6201" s="70" t="s">
        <v>24990</v>
      </c>
      <c r="D6201" s="70" t="s">
        <v>18570</v>
      </c>
      <c r="E6201" s="126" t="s">
        <v>311</v>
      </c>
      <c r="F6201" s="127">
        <v>12.0</v>
      </c>
      <c r="G6201" s="128"/>
      <c r="H6201" s="94">
        <f t="shared" ref="H6201:H6221" si="796">ROUND(F6201*G6201,2)</f>
        <v>0</v>
      </c>
    </row>
    <row r="6202" ht="12.75" customHeight="1">
      <c r="B6202" s="61"/>
      <c r="C6202" s="70" t="s">
        <v>24991</v>
      </c>
      <c r="D6202" s="70" t="s">
        <v>18572</v>
      </c>
      <c r="E6202" s="126" t="s">
        <v>525</v>
      </c>
      <c r="F6202" s="127">
        <v>15.0</v>
      </c>
      <c r="G6202" s="128"/>
      <c r="H6202" s="94">
        <f t="shared" si="796"/>
        <v>0</v>
      </c>
    </row>
    <row r="6203" ht="12.75" customHeight="1">
      <c r="B6203" s="61"/>
      <c r="C6203" s="70" t="s">
        <v>24992</v>
      </c>
      <c r="D6203" s="70" t="s">
        <v>18574</v>
      </c>
      <c r="E6203" s="126" t="s">
        <v>311</v>
      </c>
      <c r="F6203" s="127">
        <v>6.0</v>
      </c>
      <c r="G6203" s="128"/>
      <c r="H6203" s="94">
        <f t="shared" si="796"/>
        <v>0</v>
      </c>
    </row>
    <row r="6204" ht="12.75" customHeight="1">
      <c r="B6204" s="61"/>
      <c r="C6204" s="70" t="s">
        <v>24993</v>
      </c>
      <c r="D6204" s="70" t="s">
        <v>18576</v>
      </c>
      <c r="E6204" s="126" t="s">
        <v>311</v>
      </c>
      <c r="F6204" s="127">
        <v>4.0</v>
      </c>
      <c r="G6204" s="128"/>
      <c r="H6204" s="94">
        <f t="shared" si="796"/>
        <v>0</v>
      </c>
    </row>
    <row r="6205" ht="12.75" customHeight="1">
      <c r="B6205" s="61"/>
      <c r="C6205" s="70" t="s">
        <v>24994</v>
      </c>
      <c r="D6205" s="70" t="s">
        <v>18578</v>
      </c>
      <c r="E6205" s="126" t="s">
        <v>311</v>
      </c>
      <c r="F6205" s="127">
        <v>12.0</v>
      </c>
      <c r="G6205" s="128"/>
      <c r="H6205" s="94">
        <f t="shared" si="796"/>
        <v>0</v>
      </c>
    </row>
    <row r="6206" ht="12.75" customHeight="1">
      <c r="B6206" s="61"/>
      <c r="C6206" s="70" t="s">
        <v>24995</v>
      </c>
      <c r="D6206" s="70" t="s">
        <v>20762</v>
      </c>
      <c r="E6206" s="126" t="s">
        <v>525</v>
      </c>
      <c r="F6206" s="127">
        <v>12.0</v>
      </c>
      <c r="G6206" s="128"/>
      <c r="H6206" s="94">
        <f t="shared" si="796"/>
        <v>0</v>
      </c>
    </row>
    <row r="6207" ht="12.75" customHeight="1">
      <c r="B6207" s="61"/>
      <c r="C6207" s="70" t="s">
        <v>24996</v>
      </c>
      <c r="D6207" s="70" t="s">
        <v>20764</v>
      </c>
      <c r="E6207" s="126" t="s">
        <v>311</v>
      </c>
      <c r="F6207" s="127">
        <v>3.0</v>
      </c>
      <c r="G6207" s="128"/>
      <c r="H6207" s="94">
        <f t="shared" si="796"/>
        <v>0</v>
      </c>
    </row>
    <row r="6208" ht="12.75" customHeight="1">
      <c r="B6208" s="61"/>
      <c r="C6208" s="70" t="s">
        <v>24997</v>
      </c>
      <c r="D6208" s="70" t="s">
        <v>888</v>
      </c>
      <c r="E6208" s="126" t="s">
        <v>311</v>
      </c>
      <c r="F6208" s="127">
        <v>1.0</v>
      </c>
      <c r="G6208" s="128"/>
      <c r="H6208" s="94">
        <f t="shared" si="796"/>
        <v>0</v>
      </c>
    </row>
    <row r="6209" ht="12.75" customHeight="1">
      <c r="B6209" s="61"/>
      <c r="C6209" s="70" t="s">
        <v>24998</v>
      </c>
      <c r="D6209" s="70" t="s">
        <v>20767</v>
      </c>
      <c r="E6209" s="126" t="s">
        <v>311</v>
      </c>
      <c r="F6209" s="127">
        <v>4.0</v>
      </c>
      <c r="G6209" s="128"/>
      <c r="H6209" s="94">
        <f t="shared" si="796"/>
        <v>0</v>
      </c>
    </row>
    <row r="6210" ht="12.75" customHeight="1">
      <c r="B6210" s="61"/>
      <c r="C6210" s="70" t="s">
        <v>24999</v>
      </c>
      <c r="D6210" s="70" t="s">
        <v>18580</v>
      </c>
      <c r="E6210" s="126" t="s">
        <v>525</v>
      </c>
      <c r="F6210" s="127">
        <v>50.0</v>
      </c>
      <c r="G6210" s="128"/>
      <c r="H6210" s="94">
        <f t="shared" si="796"/>
        <v>0</v>
      </c>
    </row>
    <row r="6211" ht="12.75" customHeight="1">
      <c r="B6211" s="61"/>
      <c r="C6211" s="70" t="s">
        <v>25000</v>
      </c>
      <c r="D6211" s="70" t="s">
        <v>18582</v>
      </c>
      <c r="E6211" s="126" t="s">
        <v>311</v>
      </c>
      <c r="F6211" s="127">
        <v>10.0</v>
      </c>
      <c r="G6211" s="128"/>
      <c r="H6211" s="94">
        <f t="shared" si="796"/>
        <v>0</v>
      </c>
    </row>
    <row r="6212" ht="12.75" customHeight="1">
      <c r="B6212" s="61"/>
      <c r="C6212" s="70" t="s">
        <v>25001</v>
      </c>
      <c r="D6212" s="70" t="s">
        <v>5151</v>
      </c>
      <c r="E6212" s="126" t="s">
        <v>311</v>
      </c>
      <c r="F6212" s="127">
        <v>8.0</v>
      </c>
      <c r="G6212" s="128"/>
      <c r="H6212" s="94">
        <f t="shared" si="796"/>
        <v>0</v>
      </c>
    </row>
    <row r="6213" ht="12.75" customHeight="1">
      <c r="B6213" s="61"/>
      <c r="C6213" s="70" t="s">
        <v>25002</v>
      </c>
      <c r="D6213" s="70" t="s">
        <v>18585</v>
      </c>
      <c r="E6213" s="126" t="s">
        <v>311</v>
      </c>
      <c r="F6213" s="127">
        <v>18.0</v>
      </c>
      <c r="G6213" s="128"/>
      <c r="H6213" s="94">
        <f t="shared" si="796"/>
        <v>0</v>
      </c>
    </row>
    <row r="6214" ht="12.75" customHeight="1">
      <c r="B6214" s="61"/>
      <c r="C6214" s="70" t="s">
        <v>25003</v>
      </c>
      <c r="D6214" s="70" t="s">
        <v>18595</v>
      </c>
      <c r="E6214" s="126" t="s">
        <v>525</v>
      </c>
      <c r="F6214" s="127">
        <v>16.0</v>
      </c>
      <c r="G6214" s="128"/>
      <c r="H6214" s="94">
        <f t="shared" si="796"/>
        <v>0</v>
      </c>
    </row>
    <row r="6215" ht="12.75" customHeight="1">
      <c r="B6215" s="61"/>
      <c r="C6215" s="70" t="s">
        <v>25004</v>
      </c>
      <c r="D6215" s="70" t="s">
        <v>18597</v>
      </c>
      <c r="E6215" s="126" t="s">
        <v>311</v>
      </c>
      <c r="F6215" s="127">
        <v>4.0</v>
      </c>
      <c r="G6215" s="128"/>
      <c r="H6215" s="94">
        <f t="shared" si="796"/>
        <v>0</v>
      </c>
    </row>
    <row r="6216" ht="12.75" customHeight="1">
      <c r="B6216" s="61"/>
      <c r="C6216" s="70" t="s">
        <v>25005</v>
      </c>
      <c r="D6216" s="70" t="s">
        <v>18599</v>
      </c>
      <c r="E6216" s="126" t="s">
        <v>311</v>
      </c>
      <c r="F6216" s="127">
        <v>4.0</v>
      </c>
      <c r="G6216" s="128"/>
      <c r="H6216" s="94">
        <f t="shared" si="796"/>
        <v>0</v>
      </c>
    </row>
    <row r="6217" ht="12.75" customHeight="1">
      <c r="B6217" s="61"/>
      <c r="C6217" s="70" t="s">
        <v>25006</v>
      </c>
      <c r="D6217" s="70" t="s">
        <v>18601</v>
      </c>
      <c r="E6217" s="126" t="s">
        <v>311</v>
      </c>
      <c r="F6217" s="127">
        <v>20.0</v>
      </c>
      <c r="G6217" s="128"/>
      <c r="H6217" s="94">
        <f t="shared" si="796"/>
        <v>0</v>
      </c>
    </row>
    <row r="6218" ht="12.75" customHeight="1">
      <c r="B6218" s="61"/>
      <c r="C6218" s="70" t="s">
        <v>25007</v>
      </c>
      <c r="D6218" s="70" t="s">
        <v>18603</v>
      </c>
      <c r="E6218" s="126" t="s">
        <v>311</v>
      </c>
      <c r="F6218" s="127">
        <v>6.0</v>
      </c>
      <c r="G6218" s="128"/>
      <c r="H6218" s="94">
        <f t="shared" si="796"/>
        <v>0</v>
      </c>
    </row>
    <row r="6219" ht="12.75" customHeight="1">
      <c r="B6219" s="61"/>
      <c r="C6219" s="70" t="s">
        <v>25008</v>
      </c>
      <c r="D6219" s="70" t="s">
        <v>20781</v>
      </c>
      <c r="E6219" s="126" t="s">
        <v>311</v>
      </c>
      <c r="F6219" s="127">
        <v>6.0</v>
      </c>
      <c r="G6219" s="128"/>
      <c r="H6219" s="94">
        <f t="shared" si="796"/>
        <v>0</v>
      </c>
    </row>
    <row r="6220" ht="12.75" customHeight="1">
      <c r="B6220" s="61"/>
      <c r="C6220" s="70" t="s">
        <v>25009</v>
      </c>
      <c r="D6220" s="70" t="s">
        <v>18605</v>
      </c>
      <c r="E6220" s="126" t="s">
        <v>311</v>
      </c>
      <c r="F6220" s="127">
        <v>20.0</v>
      </c>
      <c r="G6220" s="128"/>
      <c r="H6220" s="94">
        <f t="shared" si="796"/>
        <v>0</v>
      </c>
    </row>
    <row r="6221" ht="12.75" customHeight="1">
      <c r="B6221" s="61"/>
      <c r="C6221" s="70" t="s">
        <v>25010</v>
      </c>
      <c r="D6221" s="70" t="s">
        <v>18611</v>
      </c>
      <c r="E6221" s="126" t="s">
        <v>311</v>
      </c>
      <c r="F6221" s="127">
        <v>2.0</v>
      </c>
      <c r="G6221" s="128"/>
      <c r="H6221" s="94">
        <f t="shared" si="796"/>
        <v>0</v>
      </c>
    </row>
    <row r="6222" ht="12.75" customHeight="1">
      <c r="B6222" s="61"/>
      <c r="C6222" s="79" t="s">
        <v>25011</v>
      </c>
      <c r="D6222" s="83" t="s">
        <v>18613</v>
      </c>
      <c r="E6222" s="129"/>
      <c r="F6222" s="129"/>
      <c r="G6222" s="49"/>
      <c r="H6222" s="81">
        <f>H6223+H6226+H6228+H6230+H6233+H6236</f>
        <v>0</v>
      </c>
    </row>
    <row r="6223" ht="12.75" customHeight="1">
      <c r="B6223" s="61"/>
      <c r="C6223" s="84" t="s">
        <v>25012</v>
      </c>
      <c r="D6223" s="132" t="s">
        <v>18615</v>
      </c>
      <c r="E6223" s="129"/>
      <c r="F6223" s="129"/>
      <c r="G6223" s="49"/>
      <c r="H6223" s="86">
        <f>H6224+H6225</f>
        <v>0</v>
      </c>
    </row>
    <row r="6224" ht="12.75" customHeight="1">
      <c r="B6224" s="61"/>
      <c r="C6224" s="70" t="s">
        <v>25013</v>
      </c>
      <c r="D6224" s="70" t="s">
        <v>18617</v>
      </c>
      <c r="E6224" s="126" t="s">
        <v>322</v>
      </c>
      <c r="F6224" s="127">
        <v>6.0</v>
      </c>
      <c r="G6224" s="128"/>
      <c r="H6224" s="94">
        <f t="shared" ref="H6224:H6225" si="797">ROUND(F6224*G6224,2)</f>
        <v>0</v>
      </c>
    </row>
    <row r="6225" ht="12.75" customHeight="1">
      <c r="B6225" s="61"/>
      <c r="C6225" s="70" t="s">
        <v>25014</v>
      </c>
      <c r="D6225" s="70" t="s">
        <v>21908</v>
      </c>
      <c r="E6225" s="126" t="s">
        <v>322</v>
      </c>
      <c r="F6225" s="127">
        <v>3.0</v>
      </c>
      <c r="G6225" s="128"/>
      <c r="H6225" s="94">
        <f t="shared" si="797"/>
        <v>0</v>
      </c>
    </row>
    <row r="6226" ht="12.75" customHeight="1">
      <c r="B6226" s="61"/>
      <c r="C6226" s="84" t="s">
        <v>25015</v>
      </c>
      <c r="D6226" s="85" t="s">
        <v>18621</v>
      </c>
      <c r="E6226" s="129"/>
      <c r="F6226" s="129"/>
      <c r="G6226" s="49"/>
      <c r="H6226" s="86">
        <f>H6227</f>
        <v>0</v>
      </c>
    </row>
    <row r="6227" ht="12.75" customHeight="1">
      <c r="B6227" s="61"/>
      <c r="C6227" s="70" t="s">
        <v>25016</v>
      </c>
      <c r="D6227" s="70" t="s">
        <v>18623</v>
      </c>
      <c r="E6227" s="126" t="s">
        <v>525</v>
      </c>
      <c r="F6227" s="127">
        <v>93.0</v>
      </c>
      <c r="G6227" s="128"/>
      <c r="H6227" s="94">
        <f>ROUND(F6227*G6227,2)</f>
        <v>0</v>
      </c>
    </row>
    <row r="6228" ht="12.75" customHeight="1">
      <c r="B6228" s="61"/>
      <c r="C6228" s="84" t="s">
        <v>25017</v>
      </c>
      <c r="D6228" s="132" t="s">
        <v>18625</v>
      </c>
      <c r="E6228" s="129"/>
      <c r="F6228" s="129"/>
      <c r="G6228" s="49"/>
      <c r="H6228" s="86">
        <f>H6229</f>
        <v>0</v>
      </c>
    </row>
    <row r="6229" ht="12.75" customHeight="1">
      <c r="B6229" s="61"/>
      <c r="C6229" s="70" t="s">
        <v>25018</v>
      </c>
      <c r="D6229" s="130" t="s">
        <v>18627</v>
      </c>
      <c r="E6229" s="126" t="s">
        <v>525</v>
      </c>
      <c r="F6229" s="127">
        <v>342.0</v>
      </c>
      <c r="G6229" s="128"/>
      <c r="H6229" s="94">
        <f>ROUND(F6229*G6229,2)</f>
        <v>0</v>
      </c>
    </row>
    <row r="6230" ht="12.75" customHeight="1">
      <c r="B6230" s="61"/>
      <c r="C6230" s="84" t="s">
        <v>25019</v>
      </c>
      <c r="D6230" s="85" t="s">
        <v>18629</v>
      </c>
      <c r="E6230" s="129"/>
      <c r="F6230" s="129"/>
      <c r="G6230" s="49"/>
      <c r="H6230" s="86">
        <f>H6231</f>
        <v>0</v>
      </c>
    </row>
    <row r="6231" ht="12.75" customHeight="1">
      <c r="B6231" s="61"/>
      <c r="C6231" s="70" t="s">
        <v>25020</v>
      </c>
      <c r="D6231" s="70" t="s">
        <v>18631</v>
      </c>
      <c r="E6231" s="126" t="s">
        <v>322</v>
      </c>
      <c r="F6231" s="127">
        <v>1.0</v>
      </c>
      <c r="G6231" s="128"/>
      <c r="H6231" s="94">
        <f t="shared" ref="H6231:H6232" si="798">ROUND(F6231*G6231,2)</f>
        <v>0</v>
      </c>
    </row>
    <row r="6232" ht="12.75" customHeight="1">
      <c r="B6232" s="61"/>
      <c r="C6232" s="70" t="s">
        <v>25021</v>
      </c>
      <c r="D6232" s="130" t="s">
        <v>18633</v>
      </c>
      <c r="E6232" s="126" t="s">
        <v>322</v>
      </c>
      <c r="F6232" s="127">
        <v>1.0</v>
      </c>
      <c r="G6232" s="128"/>
      <c r="H6232" s="94">
        <f t="shared" si="798"/>
        <v>0</v>
      </c>
    </row>
    <row r="6233" ht="12.75" customHeight="1">
      <c r="B6233" s="61"/>
      <c r="C6233" s="84" t="s">
        <v>25022</v>
      </c>
      <c r="D6233" s="85" t="s">
        <v>18635</v>
      </c>
      <c r="E6233" s="129"/>
      <c r="F6233" s="129"/>
      <c r="G6233" s="49"/>
      <c r="H6233" s="86">
        <f>SUM(H6234:H6235)</f>
        <v>0</v>
      </c>
    </row>
    <row r="6234" ht="12.75" customHeight="1">
      <c r="B6234" s="61"/>
      <c r="C6234" s="70" t="s">
        <v>25023</v>
      </c>
      <c r="D6234" s="70" t="s">
        <v>18637</v>
      </c>
      <c r="E6234" s="126" t="s">
        <v>322</v>
      </c>
      <c r="F6234" s="127">
        <v>1.0</v>
      </c>
      <c r="G6234" s="128"/>
      <c r="H6234" s="94">
        <f t="shared" ref="H6234:H6235" si="799">ROUND(F6234*G6234,2)</f>
        <v>0</v>
      </c>
    </row>
    <row r="6235" ht="12.75" customHeight="1">
      <c r="B6235" s="61"/>
      <c r="C6235" s="70" t="s">
        <v>25024</v>
      </c>
      <c r="D6235" s="70" t="s">
        <v>18639</v>
      </c>
      <c r="E6235" s="126" t="s">
        <v>322</v>
      </c>
      <c r="F6235" s="127">
        <v>1.0</v>
      </c>
      <c r="G6235" s="128"/>
      <c r="H6235" s="94">
        <f t="shared" si="799"/>
        <v>0</v>
      </c>
    </row>
    <row r="6236" ht="12.75" customHeight="1">
      <c r="B6236" s="61"/>
      <c r="C6236" s="84" t="s">
        <v>25025</v>
      </c>
      <c r="D6236" s="85" t="s">
        <v>18641</v>
      </c>
      <c r="E6236" s="129"/>
      <c r="F6236" s="129"/>
      <c r="G6236" s="72"/>
      <c r="H6236" s="86">
        <f>SUM(H6237:H6238)</f>
        <v>0</v>
      </c>
    </row>
    <row r="6237" ht="12.75" customHeight="1">
      <c r="B6237" s="61"/>
      <c r="C6237" s="70" t="s">
        <v>25026</v>
      </c>
      <c r="D6237" s="130" t="s">
        <v>18643</v>
      </c>
      <c r="E6237" s="126" t="s">
        <v>322</v>
      </c>
      <c r="F6237" s="127">
        <v>1.0</v>
      </c>
      <c r="G6237" s="128"/>
      <c r="H6237" s="94">
        <f t="shared" ref="H6237:H6238" si="800">ROUND(F6237*G6237,2)</f>
        <v>0</v>
      </c>
    </row>
    <row r="6238" ht="12.75" customHeight="1">
      <c r="B6238" s="61"/>
      <c r="C6238" s="70" t="s">
        <v>25027</v>
      </c>
      <c r="D6238" s="130" t="s">
        <v>18645</v>
      </c>
      <c r="E6238" s="126" t="s">
        <v>322</v>
      </c>
      <c r="F6238" s="127">
        <v>1.0</v>
      </c>
      <c r="G6238" s="128"/>
      <c r="H6238" s="94">
        <f t="shared" si="800"/>
        <v>0</v>
      </c>
    </row>
    <row r="6239" ht="12.75" customHeight="1">
      <c r="B6239" s="61"/>
      <c r="C6239" s="137" t="s">
        <v>126</v>
      </c>
      <c r="D6239" s="138" t="s">
        <v>56</v>
      </c>
      <c r="E6239" s="129"/>
      <c r="F6239" s="129"/>
      <c r="G6239" s="134"/>
      <c r="H6239" s="133">
        <f>H6240+H6272+H6314+H6426+H6453+H6474+H6498</f>
        <v>0</v>
      </c>
    </row>
    <row r="6240" ht="12.75" customHeight="1">
      <c r="B6240" s="61"/>
      <c r="C6240" s="79" t="s">
        <v>25028</v>
      </c>
      <c r="D6240" s="83" t="s">
        <v>25029</v>
      </c>
      <c r="E6240" s="129"/>
      <c r="F6240" s="129"/>
      <c r="G6240" s="72"/>
      <c r="H6240" s="81">
        <f>H6241+H6244+H6251+H6261+H6265+H6269</f>
        <v>0</v>
      </c>
    </row>
    <row r="6241" ht="12.75" customHeight="1">
      <c r="B6241" s="61"/>
      <c r="C6241" s="84" t="s">
        <v>25030</v>
      </c>
      <c r="D6241" s="85" t="s">
        <v>17697</v>
      </c>
      <c r="E6241" s="129"/>
      <c r="F6241" s="129"/>
      <c r="G6241" s="49"/>
      <c r="H6241" s="86">
        <f>SUM(H6242:H6243)</f>
        <v>0</v>
      </c>
    </row>
    <row r="6242" ht="12.75" customHeight="1">
      <c r="B6242" s="61"/>
      <c r="C6242" s="70" t="s">
        <v>25031</v>
      </c>
      <c r="D6242" s="70" t="s">
        <v>17703</v>
      </c>
      <c r="E6242" s="126" t="s">
        <v>525</v>
      </c>
      <c r="F6242" s="127">
        <v>21.5</v>
      </c>
      <c r="G6242" s="128"/>
      <c r="H6242" s="94">
        <f t="shared" ref="H6242:H6243" si="801">ROUND(F6242*G6242,2)</f>
        <v>0</v>
      </c>
    </row>
    <row r="6243" ht="12.75" customHeight="1">
      <c r="B6243" s="61"/>
      <c r="C6243" s="70" t="s">
        <v>25032</v>
      </c>
      <c r="D6243" s="70" t="s">
        <v>17826</v>
      </c>
      <c r="E6243" s="126" t="s">
        <v>525</v>
      </c>
      <c r="F6243" s="127">
        <v>13.200000000000001</v>
      </c>
      <c r="G6243" s="128"/>
      <c r="H6243" s="94">
        <f t="shared" si="801"/>
        <v>0</v>
      </c>
    </row>
    <row r="6244" ht="12.75" customHeight="1">
      <c r="B6244" s="61"/>
      <c r="C6244" s="84" t="s">
        <v>25033</v>
      </c>
      <c r="D6244" s="85" t="s">
        <v>17707</v>
      </c>
      <c r="E6244" s="129"/>
      <c r="F6244" s="129"/>
      <c r="G6244" s="49"/>
      <c r="H6244" s="86">
        <f>SUM(H6245:H6250)</f>
        <v>0</v>
      </c>
    </row>
    <row r="6245" ht="12.75" customHeight="1">
      <c r="B6245" s="61"/>
      <c r="C6245" s="70" t="s">
        <v>25034</v>
      </c>
      <c r="D6245" s="70" t="s">
        <v>17713</v>
      </c>
      <c r="E6245" s="126" t="s">
        <v>311</v>
      </c>
      <c r="F6245" s="127">
        <v>23.0</v>
      </c>
      <c r="G6245" s="128"/>
      <c r="H6245" s="94">
        <f t="shared" ref="H6245:H6250" si="802">ROUND(F6245*G6245,2)</f>
        <v>0</v>
      </c>
    </row>
    <row r="6246" ht="12.75" customHeight="1">
      <c r="B6246" s="61"/>
      <c r="C6246" s="70" t="s">
        <v>25035</v>
      </c>
      <c r="D6246" s="70" t="s">
        <v>17836</v>
      </c>
      <c r="E6246" s="126" t="s">
        <v>311</v>
      </c>
      <c r="F6246" s="127">
        <v>16.0</v>
      </c>
      <c r="G6246" s="128"/>
      <c r="H6246" s="94">
        <f t="shared" si="802"/>
        <v>0</v>
      </c>
    </row>
    <row r="6247" ht="12.75" customHeight="1">
      <c r="B6247" s="61"/>
      <c r="C6247" s="70" t="s">
        <v>25036</v>
      </c>
      <c r="D6247" s="70" t="s">
        <v>17723</v>
      </c>
      <c r="E6247" s="126" t="s">
        <v>311</v>
      </c>
      <c r="F6247" s="127">
        <v>312.0</v>
      </c>
      <c r="G6247" s="128"/>
      <c r="H6247" s="94">
        <f t="shared" si="802"/>
        <v>0</v>
      </c>
    </row>
    <row r="6248" ht="12.75" customHeight="1">
      <c r="B6248" s="61"/>
      <c r="C6248" s="70" t="s">
        <v>25037</v>
      </c>
      <c r="D6248" s="70" t="s">
        <v>17861</v>
      </c>
      <c r="E6248" s="126" t="s">
        <v>311</v>
      </c>
      <c r="F6248" s="127">
        <v>152.0</v>
      </c>
      <c r="G6248" s="128"/>
      <c r="H6248" s="94">
        <f t="shared" si="802"/>
        <v>0</v>
      </c>
    </row>
    <row r="6249" ht="12.75" customHeight="1">
      <c r="B6249" s="61"/>
      <c r="C6249" s="70" t="s">
        <v>25038</v>
      </c>
      <c r="D6249" s="70" t="s">
        <v>17731</v>
      </c>
      <c r="E6249" s="126" t="s">
        <v>311</v>
      </c>
      <c r="F6249" s="127">
        <v>26.0</v>
      </c>
      <c r="G6249" s="128"/>
      <c r="H6249" s="94">
        <f t="shared" si="802"/>
        <v>0</v>
      </c>
    </row>
    <row r="6250" ht="12.75" customHeight="1">
      <c r="B6250" s="61"/>
      <c r="C6250" s="70" t="s">
        <v>25039</v>
      </c>
      <c r="D6250" s="70" t="s">
        <v>17869</v>
      </c>
      <c r="E6250" s="126" t="s">
        <v>311</v>
      </c>
      <c r="F6250" s="127">
        <v>19.0</v>
      </c>
      <c r="G6250" s="128"/>
      <c r="H6250" s="94">
        <f t="shared" si="802"/>
        <v>0</v>
      </c>
    </row>
    <row r="6251" ht="12.75" customHeight="1">
      <c r="B6251" s="61"/>
      <c r="C6251" s="84" t="s">
        <v>25040</v>
      </c>
      <c r="D6251" s="85" t="s">
        <v>17735</v>
      </c>
      <c r="E6251" s="129"/>
      <c r="F6251" s="129"/>
      <c r="G6251" s="49"/>
      <c r="H6251" s="86">
        <f>SUM(H6252:H6260)</f>
        <v>0</v>
      </c>
    </row>
    <row r="6252" ht="12.75" customHeight="1">
      <c r="B6252" s="61"/>
      <c r="C6252" s="70" t="s">
        <v>25041</v>
      </c>
      <c r="D6252" s="70" t="s">
        <v>17878</v>
      </c>
      <c r="E6252" s="126" t="s">
        <v>311</v>
      </c>
      <c r="F6252" s="127">
        <v>6.0</v>
      </c>
      <c r="G6252" s="128"/>
      <c r="H6252" s="94">
        <f t="shared" ref="H6252:H6260" si="803">ROUND(F6252*G6252,2)</f>
        <v>0</v>
      </c>
    </row>
    <row r="6253" ht="12.75" customHeight="1">
      <c r="B6253" s="61"/>
      <c r="C6253" s="70" t="s">
        <v>25042</v>
      </c>
      <c r="D6253" s="70" t="s">
        <v>17745</v>
      </c>
      <c r="E6253" s="126" t="s">
        <v>311</v>
      </c>
      <c r="F6253" s="127">
        <v>4.0</v>
      </c>
      <c r="G6253" s="128"/>
      <c r="H6253" s="94">
        <f t="shared" si="803"/>
        <v>0</v>
      </c>
    </row>
    <row r="6254" ht="12.75" customHeight="1">
      <c r="B6254" s="61"/>
      <c r="C6254" s="70" t="s">
        <v>25043</v>
      </c>
      <c r="D6254" s="70" t="s">
        <v>19495</v>
      </c>
      <c r="E6254" s="126" t="s">
        <v>311</v>
      </c>
      <c r="F6254" s="127">
        <v>2.0</v>
      </c>
      <c r="G6254" s="128"/>
      <c r="H6254" s="94">
        <f t="shared" si="803"/>
        <v>0</v>
      </c>
    </row>
    <row r="6255" ht="12.75" customHeight="1">
      <c r="B6255" s="61"/>
      <c r="C6255" s="70" t="s">
        <v>25044</v>
      </c>
      <c r="D6255" s="70" t="s">
        <v>18686</v>
      </c>
      <c r="E6255" s="126" t="s">
        <v>311</v>
      </c>
      <c r="F6255" s="127">
        <v>3.0</v>
      </c>
      <c r="G6255" s="128"/>
      <c r="H6255" s="94">
        <f t="shared" si="803"/>
        <v>0</v>
      </c>
    </row>
    <row r="6256" ht="12.75" customHeight="1">
      <c r="B6256" s="61"/>
      <c r="C6256" s="70" t="s">
        <v>25045</v>
      </c>
      <c r="D6256" s="70" t="s">
        <v>18693</v>
      </c>
      <c r="E6256" s="126" t="s">
        <v>311</v>
      </c>
      <c r="F6256" s="127">
        <v>1.0</v>
      </c>
      <c r="G6256" s="128"/>
      <c r="H6256" s="94">
        <f t="shared" si="803"/>
        <v>0</v>
      </c>
    </row>
    <row r="6257" ht="12.75" customHeight="1">
      <c r="B6257" s="61"/>
      <c r="C6257" s="70" t="s">
        <v>25046</v>
      </c>
      <c r="D6257" s="70" t="s">
        <v>17892</v>
      </c>
      <c r="E6257" s="126" t="s">
        <v>311</v>
      </c>
      <c r="F6257" s="127">
        <v>1.0</v>
      </c>
      <c r="G6257" s="128"/>
      <c r="H6257" s="94">
        <f t="shared" si="803"/>
        <v>0</v>
      </c>
    </row>
    <row r="6258" ht="12.75" customHeight="1">
      <c r="B6258" s="61"/>
      <c r="C6258" s="70" t="s">
        <v>25047</v>
      </c>
      <c r="D6258" s="70" t="s">
        <v>20887</v>
      </c>
      <c r="E6258" s="126" t="s">
        <v>311</v>
      </c>
      <c r="F6258" s="127">
        <v>1.0</v>
      </c>
      <c r="G6258" s="128"/>
      <c r="H6258" s="94">
        <f t="shared" si="803"/>
        <v>0</v>
      </c>
    </row>
    <row r="6259" ht="12.75" customHeight="1">
      <c r="B6259" s="61"/>
      <c r="C6259" s="70" t="s">
        <v>25048</v>
      </c>
      <c r="D6259" s="70" t="s">
        <v>17765</v>
      </c>
      <c r="E6259" s="126" t="s">
        <v>311</v>
      </c>
      <c r="F6259" s="127">
        <v>3.0</v>
      </c>
      <c r="G6259" s="128"/>
      <c r="H6259" s="94">
        <f t="shared" si="803"/>
        <v>0</v>
      </c>
    </row>
    <row r="6260" ht="12.75" customHeight="1">
      <c r="B6260" s="61"/>
      <c r="C6260" s="70" t="s">
        <v>25049</v>
      </c>
      <c r="D6260" s="70" t="s">
        <v>18706</v>
      </c>
      <c r="E6260" s="126" t="s">
        <v>311</v>
      </c>
      <c r="F6260" s="127">
        <v>3.0</v>
      </c>
      <c r="G6260" s="128"/>
      <c r="H6260" s="94">
        <f t="shared" si="803"/>
        <v>0</v>
      </c>
    </row>
    <row r="6261" ht="12.75" customHeight="1">
      <c r="B6261" s="61"/>
      <c r="C6261" s="84" t="s">
        <v>25050</v>
      </c>
      <c r="D6261" s="85" t="s">
        <v>17769</v>
      </c>
      <c r="E6261" s="129"/>
      <c r="F6261" s="129"/>
      <c r="G6261" s="49"/>
      <c r="H6261" s="86">
        <f>SUM(H6262:H6264)</f>
        <v>0</v>
      </c>
    </row>
    <row r="6262" ht="12.75" customHeight="1">
      <c r="B6262" s="61"/>
      <c r="C6262" s="70" t="s">
        <v>25051</v>
      </c>
      <c r="D6262" s="70" t="s">
        <v>17777</v>
      </c>
      <c r="E6262" s="126" t="s">
        <v>311</v>
      </c>
      <c r="F6262" s="127">
        <v>2.0</v>
      </c>
      <c r="G6262" s="128"/>
      <c r="H6262" s="94">
        <f t="shared" ref="H6262:H6264" si="804">ROUND(F6262*G6262,2)</f>
        <v>0</v>
      </c>
    </row>
    <row r="6263" ht="12.75" customHeight="1">
      <c r="B6263" s="61"/>
      <c r="C6263" s="70" t="s">
        <v>25052</v>
      </c>
      <c r="D6263" s="70" t="s">
        <v>18717</v>
      </c>
      <c r="E6263" s="126" t="s">
        <v>311</v>
      </c>
      <c r="F6263" s="127">
        <v>2.0</v>
      </c>
      <c r="G6263" s="128"/>
      <c r="H6263" s="94">
        <f t="shared" si="804"/>
        <v>0</v>
      </c>
    </row>
    <row r="6264" ht="12.75" customHeight="1">
      <c r="B6264" s="61"/>
      <c r="C6264" s="70" t="s">
        <v>25053</v>
      </c>
      <c r="D6264" s="70" t="s">
        <v>21438</v>
      </c>
      <c r="E6264" s="126" t="s">
        <v>311</v>
      </c>
      <c r="F6264" s="127">
        <v>1.0</v>
      </c>
      <c r="G6264" s="128"/>
      <c r="H6264" s="94">
        <f t="shared" si="804"/>
        <v>0</v>
      </c>
    </row>
    <row r="6265" ht="12.75" customHeight="1">
      <c r="B6265" s="61"/>
      <c r="C6265" s="84" t="s">
        <v>25054</v>
      </c>
      <c r="D6265" s="85" t="s">
        <v>522</v>
      </c>
      <c r="E6265" s="129"/>
      <c r="F6265" s="129"/>
      <c r="G6265" s="49"/>
      <c r="H6265" s="86">
        <f>SUM(H6266:H6268)</f>
        <v>0</v>
      </c>
    </row>
    <row r="6266" ht="12.75" customHeight="1">
      <c r="B6266" s="61"/>
      <c r="C6266" s="70" t="s">
        <v>25055</v>
      </c>
      <c r="D6266" s="70" t="s">
        <v>17798</v>
      </c>
      <c r="E6266" s="126" t="s">
        <v>311</v>
      </c>
      <c r="F6266" s="127">
        <v>1.0</v>
      </c>
      <c r="G6266" s="128"/>
      <c r="H6266" s="94">
        <f t="shared" ref="H6266:H6268" si="805">ROUND(F6266*G6266,2)</f>
        <v>0</v>
      </c>
    </row>
    <row r="6267" ht="12.75" customHeight="1">
      <c r="B6267" s="61"/>
      <c r="C6267" s="70" t="s">
        <v>25056</v>
      </c>
      <c r="D6267" s="70" t="s">
        <v>25057</v>
      </c>
      <c r="E6267" s="126" t="s">
        <v>311</v>
      </c>
      <c r="F6267" s="127">
        <v>1.0</v>
      </c>
      <c r="G6267" s="128"/>
      <c r="H6267" s="94">
        <f t="shared" si="805"/>
        <v>0</v>
      </c>
    </row>
    <row r="6268" ht="12.75" customHeight="1">
      <c r="B6268" s="61"/>
      <c r="C6268" s="70" t="s">
        <v>25058</v>
      </c>
      <c r="D6268" s="70" t="s">
        <v>25059</v>
      </c>
      <c r="E6268" s="126" t="s">
        <v>311</v>
      </c>
      <c r="F6268" s="127">
        <v>1.0</v>
      </c>
      <c r="G6268" s="128"/>
      <c r="H6268" s="94">
        <f t="shared" si="805"/>
        <v>0</v>
      </c>
    </row>
    <row r="6269" ht="12.75" customHeight="1">
      <c r="B6269" s="61"/>
      <c r="C6269" s="84" t="s">
        <v>25060</v>
      </c>
      <c r="D6269" s="85" t="s">
        <v>20903</v>
      </c>
      <c r="E6269" s="129"/>
      <c r="F6269" s="129"/>
      <c r="G6269" s="72"/>
      <c r="H6269" s="86">
        <f>SUM(H6270:H6271)</f>
        <v>0</v>
      </c>
    </row>
    <row r="6270" ht="12.75" customHeight="1">
      <c r="B6270" s="61"/>
      <c r="C6270" s="70" t="s">
        <v>25061</v>
      </c>
      <c r="D6270" s="70" t="s">
        <v>25062</v>
      </c>
      <c r="E6270" s="126" t="s">
        <v>311</v>
      </c>
      <c r="F6270" s="127">
        <v>1.0</v>
      </c>
      <c r="G6270" s="128"/>
      <c r="H6270" s="94">
        <f t="shared" ref="H6270:H6271" si="806">ROUND(F6270*G6270,2)</f>
        <v>0</v>
      </c>
    </row>
    <row r="6271" ht="12.75" customHeight="1">
      <c r="B6271" s="61"/>
      <c r="C6271" s="70" t="s">
        <v>25063</v>
      </c>
      <c r="D6271" s="130" t="s">
        <v>25064</v>
      </c>
      <c r="E6271" s="126" t="s">
        <v>311</v>
      </c>
      <c r="F6271" s="127">
        <v>1.0</v>
      </c>
      <c r="G6271" s="128"/>
      <c r="H6271" s="94">
        <f t="shared" si="806"/>
        <v>0</v>
      </c>
    </row>
    <row r="6272" ht="12.75" customHeight="1">
      <c r="B6272" s="61"/>
      <c r="C6272" s="79" t="s">
        <v>25065</v>
      </c>
      <c r="D6272" s="83" t="s">
        <v>17820</v>
      </c>
      <c r="E6272" s="129"/>
      <c r="F6272" s="129"/>
      <c r="G6272" s="72"/>
      <c r="H6272" s="81">
        <f>H6273+H6276+H6286+H6299+H6305+H6309+H6312</f>
        <v>0</v>
      </c>
    </row>
    <row r="6273" ht="12.75" customHeight="1">
      <c r="B6273" s="61"/>
      <c r="C6273" s="84" t="s">
        <v>25066</v>
      </c>
      <c r="D6273" s="85" t="s">
        <v>17697</v>
      </c>
      <c r="E6273" s="129"/>
      <c r="F6273" s="129"/>
      <c r="G6273" s="49"/>
      <c r="H6273" s="86">
        <f>SUM(H6274:H6275)</f>
        <v>0</v>
      </c>
    </row>
    <row r="6274" ht="12.75" customHeight="1">
      <c r="B6274" s="61"/>
      <c r="C6274" s="70" t="s">
        <v>25067</v>
      </c>
      <c r="D6274" s="70" t="s">
        <v>17699</v>
      </c>
      <c r="E6274" s="126" t="s">
        <v>525</v>
      </c>
      <c r="F6274" s="127">
        <v>28.13</v>
      </c>
      <c r="G6274" s="128"/>
      <c r="H6274" s="94">
        <f t="shared" ref="H6274:H6275" si="807">ROUND(F6274*G6274,2)</f>
        <v>0</v>
      </c>
    </row>
    <row r="6275" ht="12.75" customHeight="1">
      <c r="B6275" s="61"/>
      <c r="C6275" s="70" t="s">
        <v>25068</v>
      </c>
      <c r="D6275" s="70" t="s">
        <v>17703</v>
      </c>
      <c r="E6275" s="126" t="s">
        <v>525</v>
      </c>
      <c r="F6275" s="127">
        <v>14.48</v>
      </c>
      <c r="G6275" s="128"/>
      <c r="H6275" s="94">
        <f t="shared" si="807"/>
        <v>0</v>
      </c>
    </row>
    <row r="6276" ht="12.75" customHeight="1">
      <c r="B6276" s="61"/>
      <c r="C6276" s="84" t="s">
        <v>25069</v>
      </c>
      <c r="D6276" s="85" t="s">
        <v>17831</v>
      </c>
      <c r="E6276" s="129"/>
      <c r="F6276" s="129"/>
      <c r="G6276" s="49"/>
      <c r="H6276" s="86">
        <f>SUM(H6277:H6285)</f>
        <v>0</v>
      </c>
    </row>
    <row r="6277" ht="12.75" customHeight="1">
      <c r="B6277" s="61"/>
      <c r="C6277" s="70" t="s">
        <v>25070</v>
      </c>
      <c r="D6277" s="70" t="s">
        <v>17709</v>
      </c>
      <c r="E6277" s="126" t="s">
        <v>311</v>
      </c>
      <c r="F6277" s="127">
        <v>32.0</v>
      </c>
      <c r="G6277" s="128"/>
      <c r="H6277" s="94">
        <f t="shared" ref="H6277:H6285" si="808">ROUND(F6277*G6277,2)</f>
        <v>0</v>
      </c>
    </row>
    <row r="6278" ht="12.75" customHeight="1">
      <c r="B6278" s="61"/>
      <c r="C6278" s="70" t="s">
        <v>25071</v>
      </c>
      <c r="D6278" s="70" t="s">
        <v>17713</v>
      </c>
      <c r="E6278" s="126" t="s">
        <v>311</v>
      </c>
      <c r="F6278" s="127">
        <v>19.0</v>
      </c>
      <c r="G6278" s="128"/>
      <c r="H6278" s="94">
        <f t="shared" si="808"/>
        <v>0</v>
      </c>
    </row>
    <row r="6279" ht="12.75" customHeight="1">
      <c r="B6279" s="61"/>
      <c r="C6279" s="70" t="s">
        <v>25072</v>
      </c>
      <c r="D6279" s="70" t="s">
        <v>17841</v>
      </c>
      <c r="E6279" s="126" t="s">
        <v>311</v>
      </c>
      <c r="F6279" s="127">
        <v>1.0</v>
      </c>
      <c r="G6279" s="128"/>
      <c r="H6279" s="94">
        <f t="shared" si="808"/>
        <v>0</v>
      </c>
    </row>
    <row r="6280" ht="12.75" customHeight="1">
      <c r="B6280" s="61"/>
      <c r="C6280" s="70" t="s">
        <v>25073</v>
      </c>
      <c r="D6280" s="70" t="s">
        <v>17849</v>
      </c>
      <c r="E6280" s="126" t="s">
        <v>311</v>
      </c>
      <c r="F6280" s="127">
        <v>1.0</v>
      </c>
      <c r="G6280" s="128"/>
      <c r="H6280" s="94">
        <f t="shared" si="808"/>
        <v>0</v>
      </c>
    </row>
    <row r="6281" ht="12.75" customHeight="1">
      <c r="B6281" s="61"/>
      <c r="C6281" s="70" t="s">
        <v>25074</v>
      </c>
      <c r="D6281" s="70" t="s">
        <v>17853</v>
      </c>
      <c r="E6281" s="126" t="s">
        <v>311</v>
      </c>
      <c r="F6281" s="127">
        <v>1.0</v>
      </c>
      <c r="G6281" s="128"/>
      <c r="H6281" s="94">
        <f t="shared" si="808"/>
        <v>0</v>
      </c>
    </row>
    <row r="6282" ht="12.75" customHeight="1">
      <c r="B6282" s="61"/>
      <c r="C6282" s="70" t="s">
        <v>25075</v>
      </c>
      <c r="D6282" s="70" t="s">
        <v>17719</v>
      </c>
      <c r="E6282" s="126" t="s">
        <v>311</v>
      </c>
      <c r="F6282" s="127">
        <v>576.0</v>
      </c>
      <c r="G6282" s="128"/>
      <c r="H6282" s="94">
        <f t="shared" si="808"/>
        <v>0</v>
      </c>
    </row>
    <row r="6283" ht="12.75" customHeight="1">
      <c r="B6283" s="61"/>
      <c r="C6283" s="70" t="s">
        <v>25076</v>
      </c>
      <c r="D6283" s="70" t="s">
        <v>17723</v>
      </c>
      <c r="E6283" s="126" t="s">
        <v>311</v>
      </c>
      <c r="F6283" s="127">
        <v>288.0</v>
      </c>
      <c r="G6283" s="128"/>
      <c r="H6283" s="94">
        <f t="shared" si="808"/>
        <v>0</v>
      </c>
    </row>
    <row r="6284" ht="12.75" customHeight="1">
      <c r="B6284" s="61"/>
      <c r="C6284" s="70" t="s">
        <v>25077</v>
      </c>
      <c r="D6284" s="70" t="s">
        <v>17727</v>
      </c>
      <c r="E6284" s="126" t="s">
        <v>311</v>
      </c>
      <c r="F6284" s="127">
        <v>48.0</v>
      </c>
      <c r="G6284" s="128"/>
      <c r="H6284" s="94">
        <f t="shared" si="808"/>
        <v>0</v>
      </c>
    </row>
    <row r="6285" ht="12.75" customHeight="1">
      <c r="B6285" s="61"/>
      <c r="C6285" s="70" t="s">
        <v>25078</v>
      </c>
      <c r="D6285" s="70" t="s">
        <v>17731</v>
      </c>
      <c r="E6285" s="126" t="s">
        <v>311</v>
      </c>
      <c r="F6285" s="127">
        <v>24.0</v>
      </c>
      <c r="G6285" s="128"/>
      <c r="H6285" s="94">
        <f t="shared" si="808"/>
        <v>0</v>
      </c>
    </row>
    <row r="6286" ht="12.75" customHeight="1">
      <c r="B6286" s="61"/>
      <c r="C6286" s="84" t="s">
        <v>25079</v>
      </c>
      <c r="D6286" s="85" t="s">
        <v>17735</v>
      </c>
      <c r="E6286" s="129"/>
      <c r="F6286" s="129"/>
      <c r="G6286" s="72"/>
      <c r="H6286" s="86">
        <f>SUM(H6287:H6298)</f>
        <v>0</v>
      </c>
    </row>
    <row r="6287" ht="12.75" customHeight="1">
      <c r="B6287" s="61"/>
      <c r="C6287" s="70" t="s">
        <v>25080</v>
      </c>
      <c r="D6287" s="70" t="s">
        <v>17737</v>
      </c>
      <c r="E6287" s="126" t="s">
        <v>311</v>
      </c>
      <c r="F6287" s="127">
        <v>7.0</v>
      </c>
      <c r="G6287" s="128"/>
      <c r="H6287" s="94">
        <f t="shared" ref="H6287:H6298" si="809">ROUND(F6287*G6287,2)</f>
        <v>0</v>
      </c>
    </row>
    <row r="6288" ht="12.75" customHeight="1">
      <c r="B6288" s="61"/>
      <c r="C6288" s="70" t="s">
        <v>25081</v>
      </c>
      <c r="D6288" s="70" t="s">
        <v>17739</v>
      </c>
      <c r="E6288" s="126" t="s">
        <v>311</v>
      </c>
      <c r="F6288" s="127">
        <v>6.0</v>
      </c>
      <c r="G6288" s="128"/>
      <c r="H6288" s="94">
        <f t="shared" si="809"/>
        <v>0</v>
      </c>
    </row>
    <row r="6289" ht="12.75" customHeight="1">
      <c r="B6289" s="61"/>
      <c r="C6289" s="70" t="s">
        <v>25082</v>
      </c>
      <c r="D6289" s="70" t="s">
        <v>17878</v>
      </c>
      <c r="E6289" s="126" t="s">
        <v>311</v>
      </c>
      <c r="F6289" s="127">
        <v>2.0</v>
      </c>
      <c r="G6289" s="128"/>
      <c r="H6289" s="94">
        <f t="shared" si="809"/>
        <v>0</v>
      </c>
    </row>
    <row r="6290" ht="12.75" customHeight="1">
      <c r="B6290" s="61"/>
      <c r="C6290" s="70" t="s">
        <v>25083</v>
      </c>
      <c r="D6290" s="70" t="s">
        <v>17745</v>
      </c>
      <c r="E6290" s="126" t="s">
        <v>311</v>
      </c>
      <c r="F6290" s="127">
        <v>4.0</v>
      </c>
      <c r="G6290" s="128"/>
      <c r="H6290" s="94">
        <f t="shared" si="809"/>
        <v>0</v>
      </c>
    </row>
    <row r="6291" ht="12.75" customHeight="1">
      <c r="B6291" s="61"/>
      <c r="C6291" s="70" t="s">
        <v>25084</v>
      </c>
      <c r="D6291" s="70" t="s">
        <v>17887</v>
      </c>
      <c r="E6291" s="126" t="s">
        <v>311</v>
      </c>
      <c r="F6291" s="127">
        <v>2.0</v>
      </c>
      <c r="G6291" s="128"/>
      <c r="H6291" s="94">
        <f t="shared" si="809"/>
        <v>0</v>
      </c>
    </row>
    <row r="6292" ht="12.75" customHeight="1">
      <c r="B6292" s="61"/>
      <c r="C6292" s="70" t="s">
        <v>25085</v>
      </c>
      <c r="D6292" s="70" t="s">
        <v>17889</v>
      </c>
      <c r="E6292" s="126" t="s">
        <v>311</v>
      </c>
      <c r="F6292" s="127">
        <v>1.0</v>
      </c>
      <c r="G6292" s="128"/>
      <c r="H6292" s="94">
        <f t="shared" si="809"/>
        <v>0</v>
      </c>
    </row>
    <row r="6293" ht="12.75" customHeight="1">
      <c r="B6293" s="61"/>
      <c r="C6293" s="70" t="s">
        <v>25086</v>
      </c>
      <c r="D6293" s="70" t="s">
        <v>18693</v>
      </c>
      <c r="E6293" s="126" t="s">
        <v>311</v>
      </c>
      <c r="F6293" s="127">
        <v>1.0</v>
      </c>
      <c r="G6293" s="128"/>
      <c r="H6293" s="94">
        <f t="shared" si="809"/>
        <v>0</v>
      </c>
    </row>
    <row r="6294" ht="12.75" customHeight="1">
      <c r="B6294" s="61"/>
      <c r="C6294" s="70" t="s">
        <v>25087</v>
      </c>
      <c r="D6294" s="70" t="s">
        <v>17910</v>
      </c>
      <c r="E6294" s="126" t="s">
        <v>311</v>
      </c>
      <c r="F6294" s="127">
        <v>1.0</v>
      </c>
      <c r="G6294" s="128"/>
      <c r="H6294" s="94">
        <f t="shared" si="809"/>
        <v>0</v>
      </c>
    </row>
    <row r="6295" ht="12.75" customHeight="1">
      <c r="B6295" s="61"/>
      <c r="C6295" s="70" t="s">
        <v>25088</v>
      </c>
      <c r="D6295" s="70" t="s">
        <v>18818</v>
      </c>
      <c r="E6295" s="126" t="s">
        <v>311</v>
      </c>
      <c r="F6295" s="127">
        <v>1.0</v>
      </c>
      <c r="G6295" s="128"/>
      <c r="H6295" s="94">
        <f t="shared" si="809"/>
        <v>0</v>
      </c>
    </row>
    <row r="6296" ht="12.75" customHeight="1">
      <c r="B6296" s="61"/>
      <c r="C6296" s="70" t="s">
        <v>25089</v>
      </c>
      <c r="D6296" s="70" t="s">
        <v>17916</v>
      </c>
      <c r="E6296" s="126" t="s">
        <v>311</v>
      </c>
      <c r="F6296" s="127">
        <v>4.0</v>
      </c>
      <c r="G6296" s="128"/>
      <c r="H6296" s="94">
        <f t="shared" si="809"/>
        <v>0</v>
      </c>
    </row>
    <row r="6297" ht="12.75" customHeight="1">
      <c r="B6297" s="61"/>
      <c r="C6297" s="70" t="s">
        <v>25090</v>
      </c>
      <c r="D6297" s="70" t="s">
        <v>17920</v>
      </c>
      <c r="E6297" s="126" t="s">
        <v>311</v>
      </c>
      <c r="F6297" s="127">
        <v>3.0</v>
      </c>
      <c r="G6297" s="128"/>
      <c r="H6297" s="94">
        <f t="shared" si="809"/>
        <v>0</v>
      </c>
    </row>
    <row r="6298" ht="12.75" customHeight="1">
      <c r="B6298" s="61"/>
      <c r="C6298" s="70" t="s">
        <v>25091</v>
      </c>
      <c r="D6298" s="70" t="s">
        <v>17932</v>
      </c>
      <c r="E6298" s="126" t="s">
        <v>311</v>
      </c>
      <c r="F6298" s="127">
        <v>1.0</v>
      </c>
      <c r="G6298" s="128"/>
      <c r="H6298" s="94">
        <f t="shared" si="809"/>
        <v>0</v>
      </c>
    </row>
    <row r="6299" ht="12.75" customHeight="1">
      <c r="B6299" s="61"/>
      <c r="C6299" s="84" t="s">
        <v>25092</v>
      </c>
      <c r="D6299" s="85" t="s">
        <v>17769</v>
      </c>
      <c r="E6299" s="129"/>
      <c r="F6299" s="129"/>
      <c r="G6299" s="49"/>
      <c r="H6299" s="86">
        <f>SUM(H6300:H6304)</f>
        <v>0</v>
      </c>
    </row>
    <row r="6300" ht="12.75" customHeight="1">
      <c r="B6300" s="61"/>
      <c r="C6300" s="70" t="s">
        <v>25093</v>
      </c>
      <c r="D6300" s="70" t="s">
        <v>17771</v>
      </c>
      <c r="E6300" s="126" t="s">
        <v>311</v>
      </c>
      <c r="F6300" s="127">
        <v>6.0</v>
      </c>
      <c r="G6300" s="128"/>
      <c r="H6300" s="94">
        <f t="shared" ref="H6300:H6304" si="810">ROUND(F6300*G6300,2)</f>
        <v>0</v>
      </c>
    </row>
    <row r="6301" ht="12.75" customHeight="1">
      <c r="B6301" s="61"/>
      <c r="C6301" s="70" t="s">
        <v>25094</v>
      </c>
      <c r="D6301" s="70" t="s">
        <v>17938</v>
      </c>
      <c r="E6301" s="126" t="s">
        <v>311</v>
      </c>
      <c r="F6301" s="127">
        <v>3.0</v>
      </c>
      <c r="G6301" s="128"/>
      <c r="H6301" s="94">
        <f t="shared" si="810"/>
        <v>0</v>
      </c>
    </row>
    <row r="6302" ht="12.75" customHeight="1">
      <c r="B6302" s="61"/>
      <c r="C6302" s="70" t="s">
        <v>25095</v>
      </c>
      <c r="D6302" s="130" t="s">
        <v>17783</v>
      </c>
      <c r="E6302" s="126" t="s">
        <v>311</v>
      </c>
      <c r="F6302" s="127">
        <v>1.0</v>
      </c>
      <c r="G6302" s="128"/>
      <c r="H6302" s="94">
        <f t="shared" si="810"/>
        <v>0</v>
      </c>
    </row>
    <row r="6303" ht="12.75" customHeight="1">
      <c r="B6303" s="61"/>
      <c r="C6303" s="70" t="s">
        <v>25096</v>
      </c>
      <c r="D6303" s="70" t="s">
        <v>17953</v>
      </c>
      <c r="E6303" s="126" t="s">
        <v>311</v>
      </c>
      <c r="F6303" s="127">
        <v>2.0</v>
      </c>
      <c r="G6303" s="128"/>
      <c r="H6303" s="94">
        <f t="shared" si="810"/>
        <v>0</v>
      </c>
    </row>
    <row r="6304" ht="12.75" customHeight="1">
      <c r="B6304" s="61"/>
      <c r="C6304" s="70" t="s">
        <v>25097</v>
      </c>
      <c r="D6304" s="70" t="s">
        <v>18847</v>
      </c>
      <c r="E6304" s="126" t="s">
        <v>311</v>
      </c>
      <c r="F6304" s="127">
        <v>1.0</v>
      </c>
      <c r="G6304" s="128"/>
      <c r="H6304" s="94">
        <f t="shared" si="810"/>
        <v>0</v>
      </c>
    </row>
    <row r="6305" ht="12.75" customHeight="1">
      <c r="B6305" s="61"/>
      <c r="C6305" s="84" t="s">
        <v>25098</v>
      </c>
      <c r="D6305" s="85" t="s">
        <v>522</v>
      </c>
      <c r="E6305" s="129"/>
      <c r="F6305" s="129"/>
      <c r="G6305" s="49"/>
      <c r="H6305" s="86">
        <f>SUM(H6306:H6308)</f>
        <v>0</v>
      </c>
    </row>
    <row r="6306" ht="12.75" customHeight="1">
      <c r="B6306" s="61"/>
      <c r="C6306" s="70" t="s">
        <v>25099</v>
      </c>
      <c r="D6306" s="70" t="s">
        <v>17977</v>
      </c>
      <c r="E6306" s="126" t="s">
        <v>311</v>
      </c>
      <c r="F6306" s="127">
        <v>1.0</v>
      </c>
      <c r="G6306" s="128"/>
      <c r="H6306" s="94">
        <f t="shared" ref="H6306:H6308" si="811">ROUND(F6306*G6306,2)</f>
        <v>0</v>
      </c>
    </row>
    <row r="6307" ht="12.75" customHeight="1">
      <c r="B6307" s="61"/>
      <c r="C6307" s="70" t="s">
        <v>25100</v>
      </c>
      <c r="D6307" s="70" t="s">
        <v>25101</v>
      </c>
      <c r="E6307" s="126" t="s">
        <v>311</v>
      </c>
      <c r="F6307" s="127">
        <v>1.0</v>
      </c>
      <c r="G6307" s="128"/>
      <c r="H6307" s="94">
        <f t="shared" si="811"/>
        <v>0</v>
      </c>
    </row>
    <row r="6308" ht="12.75" customHeight="1">
      <c r="B6308" s="61"/>
      <c r="C6308" s="70" t="s">
        <v>25102</v>
      </c>
      <c r="D6308" s="70" t="s">
        <v>17985</v>
      </c>
      <c r="E6308" s="126" t="s">
        <v>311</v>
      </c>
      <c r="F6308" s="127">
        <v>2.0</v>
      </c>
      <c r="G6308" s="128"/>
      <c r="H6308" s="94">
        <f t="shared" si="811"/>
        <v>0</v>
      </c>
    </row>
    <row r="6309" ht="12.75" customHeight="1">
      <c r="B6309" s="61"/>
      <c r="C6309" s="84" t="s">
        <v>25103</v>
      </c>
      <c r="D6309" s="85" t="s">
        <v>20903</v>
      </c>
      <c r="E6309" s="129"/>
      <c r="F6309" s="129"/>
      <c r="G6309" s="49"/>
      <c r="H6309" s="86">
        <f>SUM(H6310:H6311)</f>
        <v>0</v>
      </c>
    </row>
    <row r="6310" ht="12.75" customHeight="1">
      <c r="B6310" s="61"/>
      <c r="C6310" s="70" t="s">
        <v>25104</v>
      </c>
      <c r="D6310" s="70" t="s">
        <v>25105</v>
      </c>
      <c r="E6310" s="126" t="s">
        <v>311</v>
      </c>
      <c r="F6310" s="127">
        <v>1.0</v>
      </c>
      <c r="G6310" s="128"/>
      <c r="H6310" s="94">
        <f t="shared" ref="H6310:H6311" si="812">ROUND(F6310*G6310,2)</f>
        <v>0</v>
      </c>
    </row>
    <row r="6311" ht="12.75" customHeight="1">
      <c r="B6311" s="61"/>
      <c r="C6311" s="70" t="s">
        <v>25106</v>
      </c>
      <c r="D6311" s="130" t="s">
        <v>25107</v>
      </c>
      <c r="E6311" s="126" t="s">
        <v>311</v>
      </c>
      <c r="F6311" s="127">
        <v>1.0</v>
      </c>
      <c r="G6311" s="128"/>
      <c r="H6311" s="94">
        <f t="shared" si="812"/>
        <v>0</v>
      </c>
    </row>
    <row r="6312" ht="12.75" customHeight="1">
      <c r="B6312" s="61"/>
      <c r="C6312" s="84" t="s">
        <v>25108</v>
      </c>
      <c r="D6312" s="85" t="s">
        <v>17999</v>
      </c>
      <c r="E6312" s="129"/>
      <c r="F6312" s="129"/>
      <c r="G6312" s="49"/>
      <c r="H6312" s="86">
        <f>H6313</f>
        <v>0</v>
      </c>
    </row>
    <row r="6313" ht="12.75" customHeight="1">
      <c r="B6313" s="61"/>
      <c r="C6313" s="70" t="s">
        <v>25109</v>
      </c>
      <c r="D6313" s="70" t="s">
        <v>25110</v>
      </c>
      <c r="E6313" s="126" t="s">
        <v>311</v>
      </c>
      <c r="F6313" s="127">
        <v>1.0</v>
      </c>
      <c r="G6313" s="128"/>
      <c r="H6313" s="94">
        <f>ROUND(F6313*G6313,2)</f>
        <v>0</v>
      </c>
    </row>
    <row r="6314" ht="12.75" customHeight="1">
      <c r="B6314" s="61"/>
      <c r="C6314" s="79" t="s">
        <v>25111</v>
      </c>
      <c r="D6314" s="83" t="s">
        <v>18003</v>
      </c>
      <c r="E6314" s="129"/>
      <c r="F6314" s="129"/>
      <c r="G6314" s="49"/>
      <c r="H6314" s="81">
        <f>H6315+H6328</f>
        <v>0</v>
      </c>
    </row>
    <row r="6315" ht="12.75" customHeight="1">
      <c r="B6315" s="61"/>
      <c r="C6315" s="84" t="s">
        <v>25112</v>
      </c>
      <c r="D6315" s="85" t="s">
        <v>19583</v>
      </c>
      <c r="E6315" s="129"/>
      <c r="F6315" s="129"/>
      <c r="G6315" s="49"/>
      <c r="H6315" s="86">
        <f>SUM(H6316:H6327)</f>
        <v>0</v>
      </c>
    </row>
    <row r="6316" ht="12.75" customHeight="1">
      <c r="B6316" s="61"/>
      <c r="C6316" s="70" t="s">
        <v>25113</v>
      </c>
      <c r="D6316" s="70" t="s">
        <v>25114</v>
      </c>
      <c r="E6316" s="126" t="s">
        <v>525</v>
      </c>
      <c r="F6316" s="127">
        <v>362.0</v>
      </c>
      <c r="G6316" s="128"/>
      <c r="H6316" s="94">
        <f t="shared" ref="H6316:H6327" si="813">ROUND(F6316*G6316,2)</f>
        <v>0</v>
      </c>
    </row>
    <row r="6317" ht="12.75" customHeight="1">
      <c r="B6317" s="61"/>
      <c r="C6317" s="70" t="s">
        <v>25115</v>
      </c>
      <c r="D6317" s="130" t="s">
        <v>19587</v>
      </c>
      <c r="E6317" s="126" t="s">
        <v>311</v>
      </c>
      <c r="F6317" s="127">
        <v>9.0</v>
      </c>
      <c r="G6317" s="128"/>
      <c r="H6317" s="94">
        <f t="shared" si="813"/>
        <v>0</v>
      </c>
    </row>
    <row r="6318" ht="12.75" customHeight="1">
      <c r="B6318" s="61"/>
      <c r="C6318" s="70" t="s">
        <v>25116</v>
      </c>
      <c r="D6318" s="130" t="s">
        <v>19589</v>
      </c>
      <c r="E6318" s="126" t="s">
        <v>525</v>
      </c>
      <c r="F6318" s="127">
        <v>310.0</v>
      </c>
      <c r="G6318" s="128"/>
      <c r="H6318" s="94">
        <f t="shared" si="813"/>
        <v>0</v>
      </c>
    </row>
    <row r="6319" ht="12.75" customHeight="1">
      <c r="B6319" s="61"/>
      <c r="C6319" s="70" t="s">
        <v>25117</v>
      </c>
      <c r="D6319" s="70" t="s">
        <v>21229</v>
      </c>
      <c r="E6319" s="126" t="s">
        <v>525</v>
      </c>
      <c r="F6319" s="127">
        <v>310.0</v>
      </c>
      <c r="G6319" s="128"/>
      <c r="H6319" s="94">
        <f t="shared" si="813"/>
        <v>0</v>
      </c>
    </row>
    <row r="6320" ht="12.75" customHeight="1">
      <c r="B6320" s="61"/>
      <c r="C6320" s="70" t="s">
        <v>25118</v>
      </c>
      <c r="D6320" s="130" t="s">
        <v>19593</v>
      </c>
      <c r="E6320" s="126" t="s">
        <v>525</v>
      </c>
      <c r="F6320" s="127">
        <v>310.0</v>
      </c>
      <c r="G6320" s="128"/>
      <c r="H6320" s="94">
        <f t="shared" si="813"/>
        <v>0</v>
      </c>
    </row>
    <row r="6321" ht="12.75" customHeight="1">
      <c r="B6321" s="61"/>
      <c r="C6321" s="70" t="s">
        <v>25119</v>
      </c>
      <c r="D6321" s="130" t="s">
        <v>19595</v>
      </c>
      <c r="E6321" s="126" t="s">
        <v>525</v>
      </c>
      <c r="F6321" s="127">
        <v>3100.0</v>
      </c>
      <c r="G6321" s="128"/>
      <c r="H6321" s="94">
        <f t="shared" si="813"/>
        <v>0</v>
      </c>
    </row>
    <row r="6322" ht="12.75" customHeight="1">
      <c r="B6322" s="61"/>
      <c r="C6322" s="70" t="s">
        <v>25120</v>
      </c>
      <c r="D6322" s="70" t="s">
        <v>19597</v>
      </c>
      <c r="E6322" s="126" t="s">
        <v>525</v>
      </c>
      <c r="F6322" s="127">
        <v>310.0</v>
      </c>
      <c r="G6322" s="128"/>
      <c r="H6322" s="94">
        <f t="shared" si="813"/>
        <v>0</v>
      </c>
    </row>
    <row r="6323" ht="12.75" customHeight="1">
      <c r="B6323" s="61"/>
      <c r="C6323" s="70" t="s">
        <v>25121</v>
      </c>
      <c r="D6323" s="70" t="s">
        <v>19599</v>
      </c>
      <c r="E6323" s="126" t="s">
        <v>525</v>
      </c>
      <c r="F6323" s="127">
        <v>435.0</v>
      </c>
      <c r="G6323" s="128"/>
      <c r="H6323" s="94">
        <f t="shared" si="813"/>
        <v>0</v>
      </c>
    </row>
    <row r="6324" ht="12.75" customHeight="1">
      <c r="B6324" s="61"/>
      <c r="C6324" s="70" t="s">
        <v>25122</v>
      </c>
      <c r="D6324" s="70" t="s">
        <v>19601</v>
      </c>
      <c r="E6324" s="126" t="s">
        <v>311</v>
      </c>
      <c r="F6324" s="127">
        <v>3.0</v>
      </c>
      <c r="G6324" s="128"/>
      <c r="H6324" s="94">
        <f t="shared" si="813"/>
        <v>0</v>
      </c>
    </row>
    <row r="6325" ht="12.75" customHeight="1">
      <c r="B6325" s="61"/>
      <c r="C6325" s="70" t="s">
        <v>25123</v>
      </c>
      <c r="D6325" s="70" t="s">
        <v>19603</v>
      </c>
      <c r="E6325" s="126" t="s">
        <v>525</v>
      </c>
      <c r="F6325" s="127">
        <v>310.0</v>
      </c>
      <c r="G6325" s="128"/>
      <c r="H6325" s="94">
        <f t="shared" si="813"/>
        <v>0</v>
      </c>
    </row>
    <row r="6326" ht="12.75" customHeight="1">
      <c r="B6326" s="61"/>
      <c r="C6326" s="70" t="s">
        <v>25124</v>
      </c>
      <c r="D6326" s="130" t="s">
        <v>21979</v>
      </c>
      <c r="E6326" s="126" t="s">
        <v>525</v>
      </c>
      <c r="F6326" s="127">
        <v>49.0</v>
      </c>
      <c r="G6326" s="128"/>
      <c r="H6326" s="94">
        <f t="shared" si="813"/>
        <v>0</v>
      </c>
    </row>
    <row r="6327" ht="12.75" customHeight="1">
      <c r="B6327" s="61"/>
      <c r="C6327" s="70" t="s">
        <v>25125</v>
      </c>
      <c r="D6327" s="130" t="s">
        <v>21981</v>
      </c>
      <c r="E6327" s="126" t="s">
        <v>408</v>
      </c>
      <c r="F6327" s="127">
        <v>29.400000000000002</v>
      </c>
      <c r="G6327" s="128"/>
      <c r="H6327" s="94">
        <f t="shared" si="813"/>
        <v>0</v>
      </c>
    </row>
    <row r="6328" ht="12.75" customHeight="1">
      <c r="B6328" s="61"/>
      <c r="C6328" s="84" t="s">
        <v>25126</v>
      </c>
      <c r="D6328" s="85" t="s">
        <v>18109</v>
      </c>
      <c r="E6328" s="129"/>
      <c r="F6328" s="129"/>
      <c r="G6328" s="49"/>
      <c r="H6328" s="86">
        <f>H6329+H6340+H6351+H6357+H6364+H6369+H6374+H6378+H6382+H6390+H6396+H6403+H6409+H6413+H6422+H6424</f>
        <v>0</v>
      </c>
    </row>
    <row r="6329" ht="12.75" customHeight="1">
      <c r="B6329" s="61"/>
      <c r="C6329" s="88" t="s">
        <v>25127</v>
      </c>
      <c r="D6329" s="131" t="s">
        <v>21984</v>
      </c>
      <c r="E6329" s="129"/>
      <c r="F6329" s="129"/>
      <c r="G6329" s="72"/>
      <c r="H6329" s="90">
        <f>SUM(H6330:H6339)</f>
        <v>0</v>
      </c>
    </row>
    <row r="6330" ht="12.75" customHeight="1">
      <c r="B6330" s="61"/>
      <c r="C6330" s="70" t="s">
        <v>25128</v>
      </c>
      <c r="D6330" s="70" t="s">
        <v>18170</v>
      </c>
      <c r="E6330" s="126" t="s">
        <v>525</v>
      </c>
      <c r="F6330" s="127">
        <v>62.0</v>
      </c>
      <c r="G6330" s="128"/>
      <c r="H6330" s="94">
        <f t="shared" ref="H6330:H6339" si="814">ROUND(F6330*G6330,2)</f>
        <v>0</v>
      </c>
    </row>
    <row r="6331" ht="12.75" customHeight="1">
      <c r="B6331" s="61"/>
      <c r="C6331" s="70" t="s">
        <v>25129</v>
      </c>
      <c r="D6331" s="70" t="s">
        <v>18172</v>
      </c>
      <c r="E6331" s="126" t="s">
        <v>525</v>
      </c>
      <c r="F6331" s="127">
        <v>31.0</v>
      </c>
      <c r="G6331" s="128"/>
      <c r="H6331" s="94">
        <f t="shared" si="814"/>
        <v>0</v>
      </c>
    </row>
    <row r="6332" ht="12.75" customHeight="1">
      <c r="B6332" s="61"/>
      <c r="C6332" s="70" t="s">
        <v>25130</v>
      </c>
      <c r="D6332" s="70" t="s">
        <v>18148</v>
      </c>
      <c r="E6332" s="126" t="s">
        <v>525</v>
      </c>
      <c r="F6332" s="127">
        <v>31.0</v>
      </c>
      <c r="G6332" s="128"/>
      <c r="H6332" s="94">
        <f t="shared" si="814"/>
        <v>0</v>
      </c>
    </row>
    <row r="6333" ht="12.75" customHeight="1">
      <c r="B6333" s="61"/>
      <c r="C6333" s="70" t="s">
        <v>25131</v>
      </c>
      <c r="D6333" s="130" t="s">
        <v>18191</v>
      </c>
      <c r="E6333" s="126" t="s">
        <v>311</v>
      </c>
      <c r="F6333" s="127">
        <v>8.0</v>
      </c>
      <c r="G6333" s="128"/>
      <c r="H6333" s="94">
        <f t="shared" si="814"/>
        <v>0</v>
      </c>
    </row>
    <row r="6334" ht="12.75" customHeight="1">
      <c r="B6334" s="61"/>
      <c r="C6334" s="70" t="s">
        <v>25132</v>
      </c>
      <c r="D6334" s="130" t="s">
        <v>18195</v>
      </c>
      <c r="E6334" s="126" t="s">
        <v>937</v>
      </c>
      <c r="F6334" s="127">
        <v>2.0</v>
      </c>
      <c r="G6334" s="128"/>
      <c r="H6334" s="94">
        <f t="shared" si="814"/>
        <v>0</v>
      </c>
    </row>
    <row r="6335" ht="12.75" customHeight="1">
      <c r="B6335" s="61"/>
      <c r="C6335" s="70" t="s">
        <v>25133</v>
      </c>
      <c r="D6335" s="130" t="s">
        <v>18197</v>
      </c>
      <c r="E6335" s="126" t="s">
        <v>937</v>
      </c>
      <c r="F6335" s="127">
        <v>1.0</v>
      </c>
      <c r="G6335" s="128"/>
      <c r="H6335" s="94">
        <f t="shared" si="814"/>
        <v>0</v>
      </c>
    </row>
    <row r="6336" ht="12.75" customHeight="1">
      <c r="B6336" s="61"/>
      <c r="C6336" s="70" t="s">
        <v>25134</v>
      </c>
      <c r="D6336" s="130" t="s">
        <v>18201</v>
      </c>
      <c r="E6336" s="126" t="s">
        <v>311</v>
      </c>
      <c r="F6336" s="127">
        <v>2.0</v>
      </c>
      <c r="G6336" s="128"/>
      <c r="H6336" s="94">
        <f t="shared" si="814"/>
        <v>0</v>
      </c>
    </row>
    <row r="6337" ht="12.75" customHeight="1">
      <c r="B6337" s="61"/>
      <c r="C6337" s="70" t="s">
        <v>25135</v>
      </c>
      <c r="D6337" s="130" t="s">
        <v>18203</v>
      </c>
      <c r="E6337" s="126" t="s">
        <v>311</v>
      </c>
      <c r="F6337" s="127">
        <v>1.0</v>
      </c>
      <c r="G6337" s="128"/>
      <c r="H6337" s="94">
        <f t="shared" si="814"/>
        <v>0</v>
      </c>
    </row>
    <row r="6338" ht="12.75" customHeight="1">
      <c r="B6338" s="61"/>
      <c r="C6338" s="70" t="s">
        <v>25136</v>
      </c>
      <c r="D6338" s="130" t="s">
        <v>18205</v>
      </c>
      <c r="E6338" s="126" t="s">
        <v>311</v>
      </c>
      <c r="F6338" s="127">
        <v>7.0</v>
      </c>
      <c r="G6338" s="128"/>
      <c r="H6338" s="94">
        <f t="shared" si="814"/>
        <v>0</v>
      </c>
    </row>
    <row r="6339" ht="12.75" customHeight="1">
      <c r="B6339" s="61"/>
      <c r="C6339" s="70" t="s">
        <v>25137</v>
      </c>
      <c r="D6339" s="70" t="s">
        <v>18207</v>
      </c>
      <c r="E6339" s="126" t="s">
        <v>311</v>
      </c>
      <c r="F6339" s="127">
        <v>1.0</v>
      </c>
      <c r="G6339" s="128"/>
      <c r="H6339" s="94">
        <f t="shared" si="814"/>
        <v>0</v>
      </c>
    </row>
    <row r="6340" ht="12.75" customHeight="1">
      <c r="B6340" s="61"/>
      <c r="C6340" s="88" t="s">
        <v>25138</v>
      </c>
      <c r="D6340" s="89" t="s">
        <v>21996</v>
      </c>
      <c r="E6340" s="129"/>
      <c r="F6340" s="129"/>
      <c r="G6340" s="49"/>
      <c r="H6340" s="90">
        <f>SUM(H6341:H6350)</f>
        <v>0</v>
      </c>
    </row>
    <row r="6341" ht="12.75" customHeight="1">
      <c r="B6341" s="61"/>
      <c r="C6341" s="70" t="s">
        <v>25139</v>
      </c>
      <c r="D6341" s="70" t="s">
        <v>18211</v>
      </c>
      <c r="E6341" s="126" t="s">
        <v>525</v>
      </c>
      <c r="F6341" s="127">
        <v>90.0</v>
      </c>
      <c r="G6341" s="128"/>
      <c r="H6341" s="94">
        <f t="shared" ref="H6341:H6350" si="815">ROUND(F6341*G6341,2)</f>
        <v>0</v>
      </c>
    </row>
    <row r="6342" ht="12.75" customHeight="1">
      <c r="B6342" s="61"/>
      <c r="C6342" s="70" t="s">
        <v>25140</v>
      </c>
      <c r="D6342" s="70" t="s">
        <v>18213</v>
      </c>
      <c r="E6342" s="126" t="s">
        <v>525</v>
      </c>
      <c r="F6342" s="127">
        <v>30.0</v>
      </c>
      <c r="G6342" s="128"/>
      <c r="H6342" s="94">
        <f t="shared" si="815"/>
        <v>0</v>
      </c>
    </row>
    <row r="6343" ht="12.75" customHeight="1">
      <c r="B6343" s="61"/>
      <c r="C6343" s="70" t="s">
        <v>25141</v>
      </c>
      <c r="D6343" s="70" t="s">
        <v>18154</v>
      </c>
      <c r="E6343" s="126" t="s">
        <v>525</v>
      </c>
      <c r="F6343" s="127">
        <v>30.0</v>
      </c>
      <c r="G6343" s="128"/>
      <c r="H6343" s="94">
        <f t="shared" si="815"/>
        <v>0</v>
      </c>
    </row>
    <row r="6344" ht="12.75" customHeight="1">
      <c r="B6344" s="61"/>
      <c r="C6344" s="70" t="s">
        <v>25142</v>
      </c>
      <c r="D6344" s="130" t="s">
        <v>18216</v>
      </c>
      <c r="E6344" s="126" t="s">
        <v>311</v>
      </c>
      <c r="F6344" s="127">
        <v>3.0</v>
      </c>
      <c r="G6344" s="128"/>
      <c r="H6344" s="94">
        <f t="shared" si="815"/>
        <v>0</v>
      </c>
    </row>
    <row r="6345" ht="12.75" customHeight="1">
      <c r="B6345" s="61"/>
      <c r="C6345" s="70" t="s">
        <v>25143</v>
      </c>
      <c r="D6345" s="130" t="s">
        <v>18160</v>
      </c>
      <c r="E6345" s="126" t="s">
        <v>311</v>
      </c>
      <c r="F6345" s="127">
        <v>3.0</v>
      </c>
      <c r="G6345" s="128"/>
      <c r="H6345" s="94">
        <f t="shared" si="815"/>
        <v>0</v>
      </c>
    </row>
    <row r="6346" ht="12.75" customHeight="1">
      <c r="B6346" s="61"/>
      <c r="C6346" s="70" t="s">
        <v>25144</v>
      </c>
      <c r="D6346" s="130" t="s">
        <v>18219</v>
      </c>
      <c r="E6346" s="126" t="s">
        <v>311</v>
      </c>
      <c r="F6346" s="127">
        <v>6.0</v>
      </c>
      <c r="G6346" s="128"/>
      <c r="H6346" s="94">
        <f t="shared" si="815"/>
        <v>0</v>
      </c>
    </row>
    <row r="6347" ht="12.75" customHeight="1">
      <c r="B6347" s="61"/>
      <c r="C6347" s="70" t="s">
        <v>25145</v>
      </c>
      <c r="D6347" s="130" t="s">
        <v>21255</v>
      </c>
      <c r="E6347" s="126" t="s">
        <v>311</v>
      </c>
      <c r="F6347" s="127">
        <v>2.0</v>
      </c>
      <c r="G6347" s="128"/>
      <c r="H6347" s="94">
        <f t="shared" si="815"/>
        <v>0</v>
      </c>
    </row>
    <row r="6348" ht="12.75" customHeight="1">
      <c r="B6348" s="61"/>
      <c r="C6348" s="70" t="s">
        <v>25146</v>
      </c>
      <c r="D6348" s="130" t="s">
        <v>21003</v>
      </c>
      <c r="E6348" s="126" t="s">
        <v>525</v>
      </c>
      <c r="F6348" s="127">
        <v>17.0</v>
      </c>
      <c r="G6348" s="128"/>
      <c r="H6348" s="94">
        <f t="shared" si="815"/>
        <v>0</v>
      </c>
    </row>
    <row r="6349" ht="12.75" customHeight="1">
      <c r="B6349" s="61"/>
      <c r="C6349" s="70" t="s">
        <v>25147</v>
      </c>
      <c r="D6349" s="70" t="s">
        <v>18121</v>
      </c>
      <c r="E6349" s="126" t="s">
        <v>525</v>
      </c>
      <c r="F6349" s="127">
        <v>17.0</v>
      </c>
      <c r="G6349" s="128"/>
      <c r="H6349" s="94">
        <f t="shared" si="815"/>
        <v>0</v>
      </c>
    </row>
    <row r="6350" ht="12.75" customHeight="1">
      <c r="B6350" s="61"/>
      <c r="C6350" s="70" t="s">
        <v>25148</v>
      </c>
      <c r="D6350" s="70" t="s">
        <v>18226</v>
      </c>
      <c r="E6350" s="126" t="s">
        <v>525</v>
      </c>
      <c r="F6350" s="127">
        <v>12.0</v>
      </c>
      <c r="G6350" s="128"/>
      <c r="H6350" s="94">
        <f t="shared" si="815"/>
        <v>0</v>
      </c>
    </row>
    <row r="6351" ht="12.75" customHeight="1">
      <c r="B6351" s="61"/>
      <c r="C6351" s="88" t="s">
        <v>25149</v>
      </c>
      <c r="D6351" s="89" t="s">
        <v>22010</v>
      </c>
      <c r="E6351" s="129"/>
      <c r="F6351" s="129"/>
      <c r="G6351" s="72"/>
      <c r="H6351" s="90">
        <f>SUM(H6352:H6356)</f>
        <v>0</v>
      </c>
    </row>
    <row r="6352" ht="12.75" customHeight="1">
      <c r="B6352" s="61"/>
      <c r="C6352" s="70" t="s">
        <v>25150</v>
      </c>
      <c r="D6352" s="70" t="s">
        <v>18144</v>
      </c>
      <c r="E6352" s="126" t="s">
        <v>525</v>
      </c>
      <c r="F6352" s="127">
        <v>26.0</v>
      </c>
      <c r="G6352" s="128"/>
      <c r="H6352" s="94">
        <f t="shared" ref="H6352:H6356" si="816">ROUND(F6352*G6352,2)</f>
        <v>0</v>
      </c>
    </row>
    <row r="6353" ht="12.75" customHeight="1">
      <c r="B6353" s="61"/>
      <c r="C6353" s="70" t="s">
        <v>25151</v>
      </c>
      <c r="D6353" s="70" t="s">
        <v>18146</v>
      </c>
      <c r="E6353" s="126" t="s">
        <v>525</v>
      </c>
      <c r="F6353" s="127">
        <v>13.0</v>
      </c>
      <c r="G6353" s="128"/>
      <c r="H6353" s="94">
        <f t="shared" si="816"/>
        <v>0</v>
      </c>
    </row>
    <row r="6354" ht="12.75" customHeight="1">
      <c r="B6354" s="61"/>
      <c r="C6354" s="70" t="s">
        <v>25152</v>
      </c>
      <c r="D6354" s="70" t="s">
        <v>18148</v>
      </c>
      <c r="E6354" s="126" t="s">
        <v>525</v>
      </c>
      <c r="F6354" s="127">
        <v>13.0</v>
      </c>
      <c r="G6354" s="128"/>
      <c r="H6354" s="94">
        <f t="shared" si="816"/>
        <v>0</v>
      </c>
    </row>
    <row r="6355" ht="12.75" customHeight="1">
      <c r="B6355" s="61"/>
      <c r="C6355" s="70" t="s">
        <v>25153</v>
      </c>
      <c r="D6355" s="130" t="s">
        <v>20444</v>
      </c>
      <c r="E6355" s="126" t="s">
        <v>311</v>
      </c>
      <c r="F6355" s="127">
        <v>3.0</v>
      </c>
      <c r="G6355" s="128"/>
      <c r="H6355" s="94">
        <f t="shared" si="816"/>
        <v>0</v>
      </c>
    </row>
    <row r="6356" ht="12.75" customHeight="1">
      <c r="B6356" s="61"/>
      <c r="C6356" s="70" t="s">
        <v>25154</v>
      </c>
      <c r="D6356" s="130" t="s">
        <v>18235</v>
      </c>
      <c r="E6356" s="126" t="s">
        <v>311</v>
      </c>
      <c r="F6356" s="127">
        <v>3.0</v>
      </c>
      <c r="G6356" s="128"/>
      <c r="H6356" s="94">
        <f t="shared" si="816"/>
        <v>0</v>
      </c>
    </row>
    <row r="6357" ht="12.75" customHeight="1">
      <c r="B6357" s="61"/>
      <c r="C6357" s="88" t="s">
        <v>25155</v>
      </c>
      <c r="D6357" s="89" t="s">
        <v>22017</v>
      </c>
      <c r="E6357" s="129"/>
      <c r="F6357" s="129"/>
      <c r="G6357" s="72"/>
      <c r="H6357" s="90">
        <f>SUM(H6358:H6363)</f>
        <v>0</v>
      </c>
    </row>
    <row r="6358" ht="12.75" customHeight="1">
      <c r="B6358" s="61"/>
      <c r="C6358" s="70" t="s">
        <v>25156</v>
      </c>
      <c r="D6358" s="70" t="s">
        <v>18144</v>
      </c>
      <c r="E6358" s="126" t="s">
        <v>525</v>
      </c>
      <c r="F6358" s="127">
        <v>12.0</v>
      </c>
      <c r="G6358" s="128"/>
      <c r="H6358" s="94">
        <f t="shared" ref="H6358:H6363" si="817">ROUND(F6358*G6358,2)</f>
        <v>0</v>
      </c>
    </row>
    <row r="6359" ht="12.75" customHeight="1">
      <c r="B6359" s="61"/>
      <c r="C6359" s="70" t="s">
        <v>25157</v>
      </c>
      <c r="D6359" s="70" t="s">
        <v>18146</v>
      </c>
      <c r="E6359" s="126" t="s">
        <v>525</v>
      </c>
      <c r="F6359" s="127">
        <v>6.0</v>
      </c>
      <c r="G6359" s="128"/>
      <c r="H6359" s="94">
        <f t="shared" si="817"/>
        <v>0</v>
      </c>
    </row>
    <row r="6360" ht="12.75" customHeight="1">
      <c r="B6360" s="61"/>
      <c r="C6360" s="70" t="s">
        <v>25158</v>
      </c>
      <c r="D6360" s="70" t="s">
        <v>18148</v>
      </c>
      <c r="E6360" s="126" t="s">
        <v>525</v>
      </c>
      <c r="F6360" s="127">
        <v>6.0</v>
      </c>
      <c r="G6360" s="128"/>
      <c r="H6360" s="94">
        <f t="shared" si="817"/>
        <v>0</v>
      </c>
    </row>
    <row r="6361" ht="12.75" customHeight="1">
      <c r="B6361" s="61"/>
      <c r="C6361" s="70" t="s">
        <v>25159</v>
      </c>
      <c r="D6361" s="130" t="s">
        <v>18233</v>
      </c>
      <c r="E6361" s="126" t="s">
        <v>311</v>
      </c>
      <c r="F6361" s="127">
        <v>1.0</v>
      </c>
      <c r="G6361" s="128"/>
      <c r="H6361" s="94">
        <f t="shared" si="817"/>
        <v>0</v>
      </c>
    </row>
    <row r="6362" ht="12.75" customHeight="1">
      <c r="B6362" s="61"/>
      <c r="C6362" s="70" t="s">
        <v>25160</v>
      </c>
      <c r="D6362" s="130" t="s">
        <v>18235</v>
      </c>
      <c r="E6362" s="126" t="s">
        <v>311</v>
      </c>
      <c r="F6362" s="127">
        <v>1.0</v>
      </c>
      <c r="G6362" s="128"/>
      <c r="H6362" s="94">
        <f t="shared" si="817"/>
        <v>0</v>
      </c>
    </row>
    <row r="6363" ht="12.75" customHeight="1">
      <c r="B6363" s="61"/>
      <c r="C6363" s="70" t="s">
        <v>25161</v>
      </c>
      <c r="D6363" s="130" t="s">
        <v>18244</v>
      </c>
      <c r="E6363" s="126" t="s">
        <v>311</v>
      </c>
      <c r="F6363" s="127">
        <v>1.0</v>
      </c>
      <c r="G6363" s="128"/>
      <c r="H6363" s="94">
        <f t="shared" si="817"/>
        <v>0</v>
      </c>
    </row>
    <row r="6364" ht="12.75" customHeight="1">
      <c r="B6364" s="61"/>
      <c r="C6364" s="88" t="s">
        <v>25162</v>
      </c>
      <c r="D6364" s="89" t="s">
        <v>24924</v>
      </c>
      <c r="E6364" s="129"/>
      <c r="F6364" s="129"/>
      <c r="G6364" s="49"/>
      <c r="H6364" s="90">
        <f>SUM(H6365:H6368)</f>
        <v>0</v>
      </c>
    </row>
    <row r="6365" ht="12.75" customHeight="1">
      <c r="B6365" s="61"/>
      <c r="C6365" s="70" t="s">
        <v>25163</v>
      </c>
      <c r="D6365" s="70" t="s">
        <v>18144</v>
      </c>
      <c r="E6365" s="126" t="s">
        <v>525</v>
      </c>
      <c r="F6365" s="127">
        <v>6.0</v>
      </c>
      <c r="G6365" s="128"/>
      <c r="H6365" s="94">
        <f t="shared" ref="H6365:H6368" si="818">ROUND(F6365*G6365,2)</f>
        <v>0</v>
      </c>
    </row>
    <row r="6366" ht="12.75" customHeight="1">
      <c r="B6366" s="61"/>
      <c r="C6366" s="70" t="s">
        <v>25164</v>
      </c>
      <c r="D6366" s="70" t="s">
        <v>18146</v>
      </c>
      <c r="E6366" s="126" t="s">
        <v>525</v>
      </c>
      <c r="F6366" s="127">
        <v>3.0</v>
      </c>
      <c r="G6366" s="128"/>
      <c r="H6366" s="94">
        <f t="shared" si="818"/>
        <v>0</v>
      </c>
    </row>
    <row r="6367" ht="12.75" customHeight="1">
      <c r="B6367" s="61"/>
      <c r="C6367" s="70" t="s">
        <v>25165</v>
      </c>
      <c r="D6367" s="70" t="s">
        <v>21034</v>
      </c>
      <c r="E6367" s="126" t="s">
        <v>311</v>
      </c>
      <c r="F6367" s="127">
        <v>1.0</v>
      </c>
      <c r="G6367" s="128"/>
      <c r="H6367" s="94">
        <f t="shared" si="818"/>
        <v>0</v>
      </c>
    </row>
    <row r="6368" ht="12.75" customHeight="1">
      <c r="B6368" s="61"/>
      <c r="C6368" s="70" t="s">
        <v>25166</v>
      </c>
      <c r="D6368" s="70" t="s">
        <v>18148</v>
      </c>
      <c r="E6368" s="126" t="s">
        <v>525</v>
      </c>
      <c r="F6368" s="127">
        <v>3.0</v>
      </c>
      <c r="G6368" s="128"/>
      <c r="H6368" s="94">
        <f t="shared" si="818"/>
        <v>0</v>
      </c>
    </row>
    <row r="6369" ht="12.75" customHeight="1">
      <c r="B6369" s="61"/>
      <c r="C6369" s="88" t="s">
        <v>25167</v>
      </c>
      <c r="D6369" s="89" t="s">
        <v>22031</v>
      </c>
      <c r="E6369" s="129"/>
      <c r="F6369" s="129"/>
      <c r="G6369" s="72"/>
      <c r="H6369" s="90">
        <f>SUM(H6370:H6373)</f>
        <v>0</v>
      </c>
    </row>
    <row r="6370" ht="12.75" customHeight="1">
      <c r="B6370" s="61"/>
      <c r="C6370" s="70" t="s">
        <v>25168</v>
      </c>
      <c r="D6370" s="70" t="s">
        <v>18170</v>
      </c>
      <c r="E6370" s="126" t="s">
        <v>525</v>
      </c>
      <c r="F6370" s="127">
        <v>28.0</v>
      </c>
      <c r="G6370" s="128"/>
      <c r="H6370" s="94">
        <f t="shared" ref="H6370:H6373" si="819">ROUND(F6370*G6370,2)</f>
        <v>0</v>
      </c>
    </row>
    <row r="6371" ht="12.75" customHeight="1">
      <c r="B6371" s="61"/>
      <c r="C6371" s="70" t="s">
        <v>25169</v>
      </c>
      <c r="D6371" s="70" t="s">
        <v>18172</v>
      </c>
      <c r="E6371" s="126" t="s">
        <v>525</v>
      </c>
      <c r="F6371" s="127">
        <v>14.0</v>
      </c>
      <c r="G6371" s="128"/>
      <c r="H6371" s="94">
        <f t="shared" si="819"/>
        <v>0</v>
      </c>
    </row>
    <row r="6372" ht="12.75" customHeight="1">
      <c r="B6372" s="61"/>
      <c r="C6372" s="70" t="s">
        <v>25170</v>
      </c>
      <c r="D6372" s="70" t="s">
        <v>18148</v>
      </c>
      <c r="E6372" s="126" t="s">
        <v>525</v>
      </c>
      <c r="F6372" s="127">
        <v>14.0</v>
      </c>
      <c r="G6372" s="128"/>
      <c r="H6372" s="94">
        <f t="shared" si="819"/>
        <v>0</v>
      </c>
    </row>
    <row r="6373" ht="12.75" customHeight="1">
      <c r="B6373" s="61"/>
      <c r="C6373" s="70" t="s">
        <v>25171</v>
      </c>
      <c r="D6373" s="130" t="s">
        <v>18160</v>
      </c>
      <c r="E6373" s="126" t="s">
        <v>311</v>
      </c>
      <c r="F6373" s="127">
        <v>4.0</v>
      </c>
      <c r="G6373" s="128"/>
      <c r="H6373" s="94">
        <f t="shared" si="819"/>
        <v>0</v>
      </c>
    </row>
    <row r="6374" ht="12.75" customHeight="1">
      <c r="B6374" s="61"/>
      <c r="C6374" s="88" t="s">
        <v>25172</v>
      </c>
      <c r="D6374" s="89" t="s">
        <v>22036</v>
      </c>
      <c r="E6374" s="129"/>
      <c r="F6374" s="129"/>
      <c r="G6374" s="49"/>
      <c r="H6374" s="90">
        <f>SUM(H6375:H6377)</f>
        <v>0</v>
      </c>
    </row>
    <row r="6375" ht="12.75" customHeight="1">
      <c r="B6375" s="61"/>
      <c r="C6375" s="70" t="s">
        <v>25173</v>
      </c>
      <c r="D6375" s="70" t="s">
        <v>18170</v>
      </c>
      <c r="E6375" s="126" t="s">
        <v>525</v>
      </c>
      <c r="F6375" s="127">
        <v>30.0</v>
      </c>
      <c r="G6375" s="128"/>
      <c r="H6375" s="94">
        <f t="shared" ref="H6375:H6377" si="820">ROUND(F6375*G6375,2)</f>
        <v>0</v>
      </c>
    </row>
    <row r="6376" ht="12.75" customHeight="1">
      <c r="B6376" s="61"/>
      <c r="C6376" s="70" t="s">
        <v>25174</v>
      </c>
      <c r="D6376" s="70" t="s">
        <v>18172</v>
      </c>
      <c r="E6376" s="126" t="s">
        <v>525</v>
      </c>
      <c r="F6376" s="127">
        <v>15.0</v>
      </c>
      <c r="G6376" s="128"/>
      <c r="H6376" s="94">
        <f t="shared" si="820"/>
        <v>0</v>
      </c>
    </row>
    <row r="6377" ht="12.75" customHeight="1">
      <c r="B6377" s="61"/>
      <c r="C6377" s="70" t="s">
        <v>25175</v>
      </c>
      <c r="D6377" s="70" t="s">
        <v>18148</v>
      </c>
      <c r="E6377" s="126" t="s">
        <v>525</v>
      </c>
      <c r="F6377" s="127">
        <v>15.0</v>
      </c>
      <c r="G6377" s="128"/>
      <c r="H6377" s="94">
        <f t="shared" si="820"/>
        <v>0</v>
      </c>
    </row>
    <row r="6378" ht="12.75" customHeight="1">
      <c r="B6378" s="61"/>
      <c r="C6378" s="88" t="s">
        <v>25176</v>
      </c>
      <c r="D6378" s="89" t="s">
        <v>22041</v>
      </c>
      <c r="E6378" s="129"/>
      <c r="F6378" s="129"/>
      <c r="G6378" s="49"/>
      <c r="H6378" s="90">
        <f>SUM(H6379:H6381)</f>
        <v>0</v>
      </c>
    </row>
    <row r="6379" ht="12.75" customHeight="1">
      <c r="B6379" s="61"/>
      <c r="C6379" s="70" t="s">
        <v>25177</v>
      </c>
      <c r="D6379" s="70" t="s">
        <v>18144</v>
      </c>
      <c r="E6379" s="126" t="s">
        <v>525</v>
      </c>
      <c r="F6379" s="127">
        <v>39.0</v>
      </c>
      <c r="G6379" s="128"/>
      <c r="H6379" s="94">
        <f t="shared" ref="H6379:H6381" si="821">ROUND(F6379*G6379,2)</f>
        <v>0</v>
      </c>
    </row>
    <row r="6380" ht="12.75" customHeight="1">
      <c r="B6380" s="61"/>
      <c r="C6380" s="70" t="s">
        <v>25178</v>
      </c>
      <c r="D6380" s="70" t="s">
        <v>18146</v>
      </c>
      <c r="E6380" s="126" t="s">
        <v>525</v>
      </c>
      <c r="F6380" s="127">
        <v>13.0</v>
      </c>
      <c r="G6380" s="128"/>
      <c r="H6380" s="94">
        <f t="shared" si="821"/>
        <v>0</v>
      </c>
    </row>
    <row r="6381" ht="12.75" customHeight="1">
      <c r="B6381" s="61"/>
      <c r="C6381" s="70" t="s">
        <v>25179</v>
      </c>
      <c r="D6381" s="70" t="s">
        <v>18148</v>
      </c>
      <c r="E6381" s="126" t="s">
        <v>525</v>
      </c>
      <c r="F6381" s="127">
        <v>13.0</v>
      </c>
      <c r="G6381" s="128"/>
      <c r="H6381" s="94">
        <f t="shared" si="821"/>
        <v>0</v>
      </c>
    </row>
    <row r="6382" ht="12.75" customHeight="1">
      <c r="B6382" s="61"/>
      <c r="C6382" s="88" t="s">
        <v>25180</v>
      </c>
      <c r="D6382" s="89" t="s">
        <v>25181</v>
      </c>
      <c r="E6382" s="129"/>
      <c r="F6382" s="129"/>
      <c r="G6382" s="49"/>
      <c r="H6382" s="90">
        <f>SUM(H6383:H6389)</f>
        <v>0</v>
      </c>
    </row>
    <row r="6383" ht="12.75" customHeight="1">
      <c r="B6383" s="61"/>
      <c r="C6383" s="70" t="s">
        <v>25182</v>
      </c>
      <c r="D6383" s="70" t="s">
        <v>18170</v>
      </c>
      <c r="E6383" s="126" t="s">
        <v>525</v>
      </c>
      <c r="F6383" s="127">
        <v>12.0</v>
      </c>
      <c r="G6383" s="128"/>
      <c r="H6383" s="94">
        <f t="shared" ref="H6383:H6389" si="822">ROUND(F6383*G6383,2)</f>
        <v>0</v>
      </c>
    </row>
    <row r="6384" ht="12.75" customHeight="1">
      <c r="B6384" s="61"/>
      <c r="C6384" s="70" t="s">
        <v>25183</v>
      </c>
      <c r="D6384" s="70" t="s">
        <v>18172</v>
      </c>
      <c r="E6384" s="126" t="s">
        <v>525</v>
      </c>
      <c r="F6384" s="127">
        <v>6.0</v>
      </c>
      <c r="G6384" s="128"/>
      <c r="H6384" s="94">
        <f t="shared" si="822"/>
        <v>0</v>
      </c>
    </row>
    <row r="6385" ht="12.75" customHeight="1">
      <c r="B6385" s="61"/>
      <c r="C6385" s="70" t="s">
        <v>25184</v>
      </c>
      <c r="D6385" s="70" t="s">
        <v>18148</v>
      </c>
      <c r="E6385" s="126" t="s">
        <v>525</v>
      </c>
      <c r="F6385" s="127">
        <v>6.0</v>
      </c>
      <c r="G6385" s="128"/>
      <c r="H6385" s="94">
        <f t="shared" si="822"/>
        <v>0</v>
      </c>
    </row>
    <row r="6386" ht="12.75" customHeight="1">
      <c r="B6386" s="61"/>
      <c r="C6386" s="70" t="s">
        <v>25185</v>
      </c>
      <c r="D6386" s="130" t="s">
        <v>18191</v>
      </c>
      <c r="E6386" s="126" t="s">
        <v>311</v>
      </c>
      <c r="F6386" s="127">
        <v>1.0</v>
      </c>
      <c r="G6386" s="128"/>
      <c r="H6386" s="94">
        <f t="shared" si="822"/>
        <v>0</v>
      </c>
    </row>
    <row r="6387" ht="12.75" customHeight="1">
      <c r="B6387" s="61"/>
      <c r="C6387" s="70" t="s">
        <v>25186</v>
      </c>
      <c r="D6387" s="130" t="s">
        <v>18197</v>
      </c>
      <c r="E6387" s="126" t="s">
        <v>937</v>
      </c>
      <c r="F6387" s="127">
        <v>1.0</v>
      </c>
      <c r="G6387" s="128"/>
      <c r="H6387" s="94">
        <f t="shared" si="822"/>
        <v>0</v>
      </c>
    </row>
    <row r="6388" ht="12.75" customHeight="1">
      <c r="B6388" s="61"/>
      <c r="C6388" s="70" t="s">
        <v>25187</v>
      </c>
      <c r="D6388" s="130" t="s">
        <v>18203</v>
      </c>
      <c r="E6388" s="126" t="s">
        <v>311</v>
      </c>
      <c r="F6388" s="127">
        <v>1.0</v>
      </c>
      <c r="G6388" s="128"/>
      <c r="H6388" s="94">
        <f t="shared" si="822"/>
        <v>0</v>
      </c>
    </row>
    <row r="6389" ht="12.75" customHeight="1">
      <c r="B6389" s="61"/>
      <c r="C6389" s="70" t="s">
        <v>25188</v>
      </c>
      <c r="D6389" s="130" t="s">
        <v>18205</v>
      </c>
      <c r="E6389" s="126" t="s">
        <v>311</v>
      </c>
      <c r="F6389" s="127">
        <v>1.0</v>
      </c>
      <c r="G6389" s="128"/>
      <c r="H6389" s="94">
        <f t="shared" si="822"/>
        <v>0</v>
      </c>
    </row>
    <row r="6390" ht="12.75" customHeight="1">
      <c r="B6390" s="61"/>
      <c r="C6390" s="88" t="s">
        <v>25189</v>
      </c>
      <c r="D6390" s="89" t="s">
        <v>25190</v>
      </c>
      <c r="E6390" s="129"/>
      <c r="F6390" s="129"/>
      <c r="G6390" s="72"/>
      <c r="H6390" s="90">
        <f>SUM(H6391:H6395)</f>
        <v>0</v>
      </c>
    </row>
    <row r="6391" ht="12.75" customHeight="1">
      <c r="B6391" s="61"/>
      <c r="C6391" s="70" t="s">
        <v>25191</v>
      </c>
      <c r="D6391" s="70" t="s">
        <v>18144</v>
      </c>
      <c r="E6391" s="126" t="s">
        <v>525</v>
      </c>
      <c r="F6391" s="127">
        <v>8.0</v>
      </c>
      <c r="G6391" s="128"/>
      <c r="H6391" s="94">
        <f t="shared" ref="H6391:H6395" si="823">ROUND(F6391*G6391,2)</f>
        <v>0</v>
      </c>
    </row>
    <row r="6392" ht="12.75" customHeight="1">
      <c r="B6392" s="61"/>
      <c r="C6392" s="70" t="s">
        <v>25192</v>
      </c>
      <c r="D6392" s="70" t="s">
        <v>18146</v>
      </c>
      <c r="E6392" s="126" t="s">
        <v>525</v>
      </c>
      <c r="F6392" s="127">
        <v>4.0</v>
      </c>
      <c r="G6392" s="128"/>
      <c r="H6392" s="94">
        <f t="shared" si="823"/>
        <v>0</v>
      </c>
    </row>
    <row r="6393" ht="12.75" customHeight="1">
      <c r="B6393" s="61"/>
      <c r="C6393" s="70" t="s">
        <v>25193</v>
      </c>
      <c r="D6393" s="70" t="s">
        <v>18148</v>
      </c>
      <c r="E6393" s="126" t="s">
        <v>525</v>
      </c>
      <c r="F6393" s="127">
        <v>4.0</v>
      </c>
      <c r="G6393" s="128"/>
      <c r="H6393" s="94">
        <f t="shared" si="823"/>
        <v>0</v>
      </c>
    </row>
    <row r="6394" ht="12.75" customHeight="1">
      <c r="B6394" s="61"/>
      <c r="C6394" s="70" t="s">
        <v>25194</v>
      </c>
      <c r="D6394" s="130" t="s">
        <v>20444</v>
      </c>
      <c r="E6394" s="126" t="s">
        <v>311</v>
      </c>
      <c r="F6394" s="127">
        <v>1.0</v>
      </c>
      <c r="G6394" s="128"/>
      <c r="H6394" s="94">
        <f t="shared" si="823"/>
        <v>0</v>
      </c>
    </row>
    <row r="6395" ht="12.75" customHeight="1">
      <c r="B6395" s="61"/>
      <c r="C6395" s="70" t="s">
        <v>25195</v>
      </c>
      <c r="D6395" s="130" t="s">
        <v>18235</v>
      </c>
      <c r="E6395" s="126" t="s">
        <v>311</v>
      </c>
      <c r="F6395" s="127">
        <v>1.0</v>
      </c>
      <c r="G6395" s="128"/>
      <c r="H6395" s="94">
        <f t="shared" si="823"/>
        <v>0</v>
      </c>
    </row>
    <row r="6396" ht="12.75" customHeight="1">
      <c r="B6396" s="61"/>
      <c r="C6396" s="88" t="s">
        <v>25196</v>
      </c>
      <c r="D6396" s="89" t="s">
        <v>22062</v>
      </c>
      <c r="E6396" s="129"/>
      <c r="F6396" s="129"/>
      <c r="G6396" s="49"/>
      <c r="H6396" s="90">
        <f>SUM(H6397:H6402)</f>
        <v>0</v>
      </c>
    </row>
    <row r="6397" ht="12.75" customHeight="1">
      <c r="B6397" s="61"/>
      <c r="C6397" s="70" t="s">
        <v>25197</v>
      </c>
      <c r="D6397" s="70" t="s">
        <v>18144</v>
      </c>
      <c r="E6397" s="126" t="s">
        <v>525</v>
      </c>
      <c r="F6397" s="127">
        <v>14.0</v>
      </c>
      <c r="G6397" s="128"/>
      <c r="H6397" s="94">
        <f t="shared" ref="H6397:H6402" si="824">ROUND(F6397*G6397,2)</f>
        <v>0</v>
      </c>
    </row>
    <row r="6398" ht="12.75" customHeight="1">
      <c r="B6398" s="61"/>
      <c r="C6398" s="70" t="s">
        <v>25198</v>
      </c>
      <c r="D6398" s="70" t="s">
        <v>18146</v>
      </c>
      <c r="E6398" s="126" t="s">
        <v>525</v>
      </c>
      <c r="F6398" s="127">
        <v>7.0</v>
      </c>
      <c r="G6398" s="128"/>
      <c r="H6398" s="94">
        <f t="shared" si="824"/>
        <v>0</v>
      </c>
    </row>
    <row r="6399" ht="12.75" customHeight="1">
      <c r="B6399" s="61"/>
      <c r="C6399" s="70" t="s">
        <v>25199</v>
      </c>
      <c r="D6399" s="70" t="s">
        <v>18148</v>
      </c>
      <c r="E6399" s="126" t="s">
        <v>525</v>
      </c>
      <c r="F6399" s="127">
        <v>7.0</v>
      </c>
      <c r="G6399" s="128"/>
      <c r="H6399" s="94">
        <f t="shared" si="824"/>
        <v>0</v>
      </c>
    </row>
    <row r="6400" ht="12.75" customHeight="1">
      <c r="B6400" s="61"/>
      <c r="C6400" s="70" t="s">
        <v>25200</v>
      </c>
      <c r="D6400" s="130" t="s">
        <v>18233</v>
      </c>
      <c r="E6400" s="126" t="s">
        <v>311</v>
      </c>
      <c r="F6400" s="127">
        <v>1.0</v>
      </c>
      <c r="G6400" s="128"/>
      <c r="H6400" s="94">
        <f t="shared" si="824"/>
        <v>0</v>
      </c>
    </row>
    <row r="6401" ht="12.75" customHeight="1">
      <c r="B6401" s="61"/>
      <c r="C6401" s="70" t="s">
        <v>25201</v>
      </c>
      <c r="D6401" s="130" t="s">
        <v>18235</v>
      </c>
      <c r="E6401" s="126" t="s">
        <v>311</v>
      </c>
      <c r="F6401" s="127">
        <v>1.0</v>
      </c>
      <c r="G6401" s="128"/>
      <c r="H6401" s="94">
        <f t="shared" si="824"/>
        <v>0</v>
      </c>
    </row>
    <row r="6402" ht="12.75" customHeight="1">
      <c r="B6402" s="61"/>
      <c r="C6402" s="70" t="s">
        <v>25202</v>
      </c>
      <c r="D6402" s="130" t="s">
        <v>18244</v>
      </c>
      <c r="E6402" s="126" t="s">
        <v>311</v>
      </c>
      <c r="F6402" s="127">
        <v>1.0</v>
      </c>
      <c r="G6402" s="128"/>
      <c r="H6402" s="94">
        <f t="shared" si="824"/>
        <v>0</v>
      </c>
    </row>
    <row r="6403" ht="12.75" customHeight="1">
      <c r="B6403" s="61"/>
      <c r="C6403" s="88" t="s">
        <v>25203</v>
      </c>
      <c r="D6403" s="89" t="s">
        <v>25204</v>
      </c>
      <c r="E6403" s="129"/>
      <c r="F6403" s="129"/>
      <c r="G6403" s="49"/>
      <c r="H6403" s="90">
        <f>SUM(H6404:H6408)</f>
        <v>0</v>
      </c>
    </row>
    <row r="6404" ht="12.75" customHeight="1">
      <c r="B6404" s="61"/>
      <c r="C6404" s="70" t="s">
        <v>25205</v>
      </c>
      <c r="D6404" s="70" t="s">
        <v>18144</v>
      </c>
      <c r="E6404" s="126" t="s">
        <v>525</v>
      </c>
      <c r="F6404" s="127">
        <v>8.0</v>
      </c>
      <c r="G6404" s="128"/>
      <c r="H6404" s="94">
        <f t="shared" ref="H6404:H6408" si="825">ROUND(F6404*G6404,2)</f>
        <v>0</v>
      </c>
    </row>
    <row r="6405" ht="12.75" customHeight="1">
      <c r="B6405" s="61"/>
      <c r="C6405" s="70" t="s">
        <v>25206</v>
      </c>
      <c r="D6405" s="70" t="s">
        <v>18146</v>
      </c>
      <c r="E6405" s="126" t="s">
        <v>525</v>
      </c>
      <c r="F6405" s="127">
        <v>4.0</v>
      </c>
      <c r="G6405" s="128"/>
      <c r="H6405" s="94">
        <f t="shared" si="825"/>
        <v>0</v>
      </c>
    </row>
    <row r="6406" ht="12.75" customHeight="1">
      <c r="B6406" s="61"/>
      <c r="C6406" s="70" t="s">
        <v>25207</v>
      </c>
      <c r="D6406" s="70" t="s">
        <v>18148</v>
      </c>
      <c r="E6406" s="126" t="s">
        <v>525</v>
      </c>
      <c r="F6406" s="127">
        <v>4.0</v>
      </c>
      <c r="G6406" s="128"/>
      <c r="H6406" s="94">
        <f t="shared" si="825"/>
        <v>0</v>
      </c>
    </row>
    <row r="6407" ht="12.75" customHeight="1">
      <c r="B6407" s="61"/>
      <c r="C6407" s="70" t="s">
        <v>25208</v>
      </c>
      <c r="D6407" s="130" t="s">
        <v>18233</v>
      </c>
      <c r="E6407" s="126" t="s">
        <v>311</v>
      </c>
      <c r="F6407" s="127">
        <v>1.0</v>
      </c>
      <c r="G6407" s="128"/>
      <c r="H6407" s="94">
        <f t="shared" si="825"/>
        <v>0</v>
      </c>
    </row>
    <row r="6408" ht="12.75" customHeight="1">
      <c r="B6408" s="61"/>
      <c r="C6408" s="70" t="s">
        <v>25209</v>
      </c>
      <c r="D6408" s="130" t="s">
        <v>21028</v>
      </c>
      <c r="E6408" s="126" t="s">
        <v>311</v>
      </c>
      <c r="F6408" s="127">
        <v>1.0</v>
      </c>
      <c r="G6408" s="128"/>
      <c r="H6408" s="94">
        <f t="shared" si="825"/>
        <v>0</v>
      </c>
    </row>
    <row r="6409" ht="12.75" customHeight="1">
      <c r="B6409" s="61"/>
      <c r="C6409" s="88" t="s">
        <v>25210</v>
      </c>
      <c r="D6409" s="89" t="s">
        <v>18407</v>
      </c>
      <c r="E6409" s="129"/>
      <c r="F6409" s="129"/>
      <c r="G6409" s="49"/>
      <c r="H6409" s="90">
        <f>SUM(H6410:H6412)</f>
        <v>0</v>
      </c>
    </row>
    <row r="6410" ht="12.75" customHeight="1">
      <c r="B6410" s="61"/>
      <c r="C6410" s="70" t="s">
        <v>25211</v>
      </c>
      <c r="D6410" s="130" t="s">
        <v>20638</v>
      </c>
      <c r="E6410" s="126" t="s">
        <v>311</v>
      </c>
      <c r="F6410" s="127">
        <v>1.0</v>
      </c>
      <c r="G6410" s="128"/>
      <c r="H6410" s="94">
        <f t="shared" ref="H6410:H6412" si="826">ROUND(F6410*G6410,2)</f>
        <v>0</v>
      </c>
    </row>
    <row r="6411" ht="12.75" customHeight="1">
      <c r="B6411" s="61"/>
      <c r="C6411" s="70" t="s">
        <v>25212</v>
      </c>
      <c r="D6411" s="130" t="s">
        <v>20640</v>
      </c>
      <c r="E6411" s="126" t="s">
        <v>311</v>
      </c>
      <c r="F6411" s="127">
        <v>1.0</v>
      </c>
      <c r="G6411" s="128"/>
      <c r="H6411" s="94">
        <f t="shared" si="826"/>
        <v>0</v>
      </c>
    </row>
    <row r="6412" ht="12.75" customHeight="1">
      <c r="B6412" s="61"/>
      <c r="C6412" s="70" t="s">
        <v>25213</v>
      </c>
      <c r="D6412" s="70" t="s">
        <v>18431</v>
      </c>
      <c r="E6412" s="126" t="s">
        <v>322</v>
      </c>
      <c r="F6412" s="127">
        <v>1.0</v>
      </c>
      <c r="G6412" s="128"/>
      <c r="H6412" s="94">
        <f t="shared" si="826"/>
        <v>0</v>
      </c>
    </row>
    <row r="6413" ht="12.75" customHeight="1">
      <c r="B6413" s="61"/>
      <c r="C6413" s="88" t="s">
        <v>25214</v>
      </c>
      <c r="D6413" s="89" t="s">
        <v>18433</v>
      </c>
      <c r="E6413" s="129"/>
      <c r="F6413" s="129"/>
      <c r="G6413" s="49"/>
      <c r="H6413" s="90">
        <f>SUM(H6414:H6422)</f>
        <v>0</v>
      </c>
    </row>
    <row r="6414" ht="12.75" customHeight="1">
      <c r="B6414" s="61"/>
      <c r="C6414" s="70" t="s">
        <v>25215</v>
      </c>
      <c r="D6414" s="130" t="s">
        <v>18435</v>
      </c>
      <c r="E6414" s="126" t="s">
        <v>311</v>
      </c>
      <c r="F6414" s="127">
        <v>1.0</v>
      </c>
      <c r="G6414" s="128"/>
      <c r="H6414" s="94">
        <f t="shared" ref="H6414:H6421" si="827">ROUND(F6414*G6414,2)</f>
        <v>0</v>
      </c>
    </row>
    <row r="6415" ht="12.75" customHeight="1">
      <c r="B6415" s="61"/>
      <c r="C6415" s="70" t="s">
        <v>25216</v>
      </c>
      <c r="D6415" s="70" t="s">
        <v>18165</v>
      </c>
      <c r="E6415" s="126" t="s">
        <v>525</v>
      </c>
      <c r="F6415" s="127">
        <v>9.0</v>
      </c>
      <c r="G6415" s="128"/>
      <c r="H6415" s="94">
        <f t="shared" si="827"/>
        <v>0</v>
      </c>
    </row>
    <row r="6416" ht="12.75" customHeight="1">
      <c r="B6416" s="61"/>
      <c r="C6416" s="70" t="s">
        <v>25217</v>
      </c>
      <c r="D6416" s="70" t="s">
        <v>18154</v>
      </c>
      <c r="E6416" s="126" t="s">
        <v>525</v>
      </c>
      <c r="F6416" s="127">
        <v>7.0</v>
      </c>
      <c r="G6416" s="128"/>
      <c r="H6416" s="94">
        <f t="shared" si="827"/>
        <v>0</v>
      </c>
    </row>
    <row r="6417" ht="12.75" customHeight="1">
      <c r="B6417" s="61"/>
      <c r="C6417" s="70" t="s">
        <v>25218</v>
      </c>
      <c r="D6417" s="130" t="s">
        <v>18440</v>
      </c>
      <c r="E6417" s="126" t="s">
        <v>525</v>
      </c>
      <c r="F6417" s="127">
        <v>7.0</v>
      </c>
      <c r="G6417" s="128"/>
      <c r="H6417" s="94">
        <f t="shared" si="827"/>
        <v>0</v>
      </c>
    </row>
    <row r="6418" ht="12.75" customHeight="1">
      <c r="B6418" s="61"/>
      <c r="C6418" s="70" t="s">
        <v>25219</v>
      </c>
      <c r="D6418" s="130" t="s">
        <v>18442</v>
      </c>
      <c r="E6418" s="126" t="s">
        <v>311</v>
      </c>
      <c r="F6418" s="127">
        <v>2.0</v>
      </c>
      <c r="G6418" s="128"/>
      <c r="H6418" s="94">
        <f t="shared" si="827"/>
        <v>0</v>
      </c>
    </row>
    <row r="6419" ht="12.75" customHeight="1">
      <c r="B6419" s="61"/>
      <c r="C6419" s="70" t="s">
        <v>25220</v>
      </c>
      <c r="D6419" s="70" t="s">
        <v>18165</v>
      </c>
      <c r="E6419" s="126" t="s">
        <v>525</v>
      </c>
      <c r="F6419" s="127">
        <v>10.0</v>
      </c>
      <c r="G6419" s="128"/>
      <c r="H6419" s="94">
        <f t="shared" si="827"/>
        <v>0</v>
      </c>
    </row>
    <row r="6420" ht="12.75" customHeight="1">
      <c r="B6420" s="61"/>
      <c r="C6420" s="70" t="s">
        <v>25221</v>
      </c>
      <c r="D6420" s="70" t="s">
        <v>18148</v>
      </c>
      <c r="E6420" s="126" t="s">
        <v>525</v>
      </c>
      <c r="F6420" s="127">
        <v>8.0</v>
      </c>
      <c r="G6420" s="128"/>
      <c r="H6420" s="94">
        <f t="shared" si="827"/>
        <v>0</v>
      </c>
    </row>
    <row r="6421" ht="12.75" customHeight="1">
      <c r="B6421" s="61"/>
      <c r="C6421" s="70" t="s">
        <v>25222</v>
      </c>
      <c r="D6421" s="130" t="s">
        <v>18446</v>
      </c>
      <c r="E6421" s="126" t="s">
        <v>525</v>
      </c>
      <c r="F6421" s="127">
        <v>8.0</v>
      </c>
      <c r="G6421" s="128"/>
      <c r="H6421" s="94">
        <f t="shared" si="827"/>
        <v>0</v>
      </c>
    </row>
    <row r="6422" ht="12.75" customHeight="1">
      <c r="B6422" s="61"/>
      <c r="C6422" s="88" t="s">
        <v>25223</v>
      </c>
      <c r="D6422" s="89" t="s">
        <v>18448</v>
      </c>
      <c r="E6422" s="129"/>
      <c r="F6422" s="129"/>
      <c r="G6422" s="49"/>
      <c r="H6422" s="90">
        <f>H6423</f>
        <v>0</v>
      </c>
    </row>
    <row r="6423" ht="12.75" customHeight="1">
      <c r="B6423" s="61"/>
      <c r="C6423" s="70" t="s">
        <v>25224</v>
      </c>
      <c r="D6423" s="130" t="s">
        <v>18450</v>
      </c>
      <c r="E6423" s="126" t="s">
        <v>322</v>
      </c>
      <c r="F6423" s="127">
        <v>1.0</v>
      </c>
      <c r="G6423" s="128"/>
      <c r="H6423" s="94">
        <f>ROUND(F6423*G6423,2)</f>
        <v>0</v>
      </c>
    </row>
    <row r="6424" ht="12.75" customHeight="1">
      <c r="B6424" s="61"/>
      <c r="C6424" s="88" t="s">
        <v>25225</v>
      </c>
      <c r="D6424" s="89" t="s">
        <v>18452</v>
      </c>
      <c r="E6424" s="129"/>
      <c r="F6424" s="129"/>
      <c r="G6424" s="49"/>
      <c r="H6424" s="90">
        <f>H6425</f>
        <v>0</v>
      </c>
    </row>
    <row r="6425" ht="12.75" customHeight="1">
      <c r="B6425" s="61"/>
      <c r="C6425" s="70" t="s">
        <v>25226</v>
      </c>
      <c r="D6425" s="130" t="s">
        <v>18454</v>
      </c>
      <c r="E6425" s="126" t="s">
        <v>322</v>
      </c>
      <c r="F6425" s="127">
        <v>1.0</v>
      </c>
      <c r="G6425" s="128"/>
      <c r="H6425" s="94">
        <f>ROUND(F6425*G6425,2)</f>
        <v>0</v>
      </c>
    </row>
    <row r="6426" ht="12.75" customHeight="1">
      <c r="B6426" s="61"/>
      <c r="C6426" s="79" t="s">
        <v>25227</v>
      </c>
      <c r="D6426" s="83" t="s">
        <v>18456</v>
      </c>
      <c r="E6426" s="129"/>
      <c r="F6426" s="129"/>
      <c r="G6426" s="49"/>
      <c r="H6426" s="81">
        <f>H6427+H6430+H6437+H6441</f>
        <v>0</v>
      </c>
    </row>
    <row r="6427" ht="12.75" customHeight="1">
      <c r="B6427" s="61"/>
      <c r="C6427" s="84" t="s">
        <v>25228</v>
      </c>
      <c r="D6427" s="85" t="s">
        <v>18458</v>
      </c>
      <c r="E6427" s="129"/>
      <c r="F6427" s="129"/>
      <c r="G6427" s="49"/>
      <c r="H6427" s="86">
        <f>SUM(H6428:H6429)</f>
        <v>0</v>
      </c>
    </row>
    <row r="6428" ht="12.75" customHeight="1">
      <c r="B6428" s="61"/>
      <c r="C6428" s="70" t="s">
        <v>25229</v>
      </c>
      <c r="D6428" s="70" t="s">
        <v>18460</v>
      </c>
      <c r="E6428" s="126" t="s">
        <v>311</v>
      </c>
      <c r="F6428" s="127">
        <v>1.0</v>
      </c>
      <c r="G6428" s="128"/>
      <c r="H6428" s="94">
        <f t="shared" ref="H6428:H6429" si="828">ROUND(F6428*G6428,2)</f>
        <v>0</v>
      </c>
    </row>
    <row r="6429" ht="12.75" customHeight="1">
      <c r="B6429" s="61"/>
      <c r="C6429" s="70" t="s">
        <v>25230</v>
      </c>
      <c r="D6429" s="70" t="s">
        <v>18462</v>
      </c>
      <c r="E6429" s="126" t="s">
        <v>311</v>
      </c>
      <c r="F6429" s="127">
        <v>1.0</v>
      </c>
      <c r="G6429" s="128"/>
      <c r="H6429" s="94">
        <f t="shared" si="828"/>
        <v>0</v>
      </c>
    </row>
    <row r="6430" ht="12.75" customHeight="1">
      <c r="B6430" s="61"/>
      <c r="C6430" s="84" t="s">
        <v>25231</v>
      </c>
      <c r="D6430" s="85" t="s">
        <v>18464</v>
      </c>
      <c r="E6430" s="129"/>
      <c r="F6430" s="129"/>
      <c r="G6430" s="72"/>
      <c r="H6430" s="86">
        <f>SUM(H6431:H6436)</f>
        <v>0</v>
      </c>
    </row>
    <row r="6431" ht="12.75" customHeight="1">
      <c r="B6431" s="61"/>
      <c r="C6431" s="70" t="s">
        <v>25232</v>
      </c>
      <c r="D6431" s="130" t="s">
        <v>18468</v>
      </c>
      <c r="E6431" s="126" t="s">
        <v>311</v>
      </c>
      <c r="F6431" s="127">
        <v>1.0</v>
      </c>
      <c r="G6431" s="128"/>
      <c r="H6431" s="94">
        <f t="shared" ref="H6431:H6436" si="829">ROUND(F6431*G6431,2)</f>
        <v>0</v>
      </c>
    </row>
    <row r="6432" ht="12.75" customHeight="1">
      <c r="B6432" s="61"/>
      <c r="C6432" s="70" t="s">
        <v>25233</v>
      </c>
      <c r="D6432" s="130" t="s">
        <v>18472</v>
      </c>
      <c r="E6432" s="126" t="s">
        <v>311</v>
      </c>
      <c r="F6432" s="127">
        <v>1.0</v>
      </c>
      <c r="G6432" s="128"/>
      <c r="H6432" s="94">
        <f t="shared" si="829"/>
        <v>0</v>
      </c>
    </row>
    <row r="6433" ht="12.75" customHeight="1">
      <c r="B6433" s="61"/>
      <c r="C6433" s="70" t="s">
        <v>25234</v>
      </c>
      <c r="D6433" s="130" t="s">
        <v>18474</v>
      </c>
      <c r="E6433" s="126" t="s">
        <v>311</v>
      </c>
      <c r="F6433" s="127">
        <v>1.0</v>
      </c>
      <c r="G6433" s="128"/>
      <c r="H6433" s="94">
        <f t="shared" si="829"/>
        <v>0</v>
      </c>
    </row>
    <row r="6434" ht="12.75" customHeight="1">
      <c r="B6434" s="61"/>
      <c r="C6434" s="70" t="s">
        <v>25235</v>
      </c>
      <c r="D6434" s="130" t="s">
        <v>18486</v>
      </c>
      <c r="E6434" s="126" t="s">
        <v>311</v>
      </c>
      <c r="F6434" s="127">
        <v>1.0</v>
      </c>
      <c r="G6434" s="128"/>
      <c r="H6434" s="94">
        <f t="shared" si="829"/>
        <v>0</v>
      </c>
    </row>
    <row r="6435" ht="12.75" customHeight="1">
      <c r="B6435" s="61"/>
      <c r="C6435" s="70" t="s">
        <v>25236</v>
      </c>
      <c r="D6435" s="70" t="s">
        <v>18488</v>
      </c>
      <c r="E6435" s="126" t="s">
        <v>311</v>
      </c>
      <c r="F6435" s="127">
        <v>1.0</v>
      </c>
      <c r="G6435" s="128"/>
      <c r="H6435" s="94">
        <f t="shared" si="829"/>
        <v>0</v>
      </c>
    </row>
    <row r="6436" ht="12.75" customHeight="1">
      <c r="B6436" s="61"/>
      <c r="C6436" s="70" t="s">
        <v>25237</v>
      </c>
      <c r="D6436" s="70" t="s">
        <v>18490</v>
      </c>
      <c r="E6436" s="126" t="s">
        <v>311</v>
      </c>
      <c r="F6436" s="127">
        <v>1.0</v>
      </c>
      <c r="G6436" s="128"/>
      <c r="H6436" s="94">
        <f t="shared" si="829"/>
        <v>0</v>
      </c>
    </row>
    <row r="6437" ht="12.75" customHeight="1">
      <c r="B6437" s="61"/>
      <c r="C6437" s="84" t="s">
        <v>25238</v>
      </c>
      <c r="D6437" s="85" t="s">
        <v>18492</v>
      </c>
      <c r="E6437" s="129"/>
      <c r="F6437" s="129"/>
      <c r="G6437" s="49"/>
      <c r="H6437" s="86">
        <f>SUM(H6438:H6440)</f>
        <v>0</v>
      </c>
    </row>
    <row r="6438" ht="12.75" customHeight="1">
      <c r="B6438" s="61"/>
      <c r="C6438" s="70" t="s">
        <v>25239</v>
      </c>
      <c r="D6438" s="70" t="s">
        <v>18494</v>
      </c>
      <c r="E6438" s="126" t="s">
        <v>311</v>
      </c>
      <c r="F6438" s="127">
        <v>1.0</v>
      </c>
      <c r="G6438" s="128"/>
      <c r="H6438" s="94">
        <f t="shared" ref="H6438:H6440" si="830">ROUND(F6438*G6438,2)</f>
        <v>0</v>
      </c>
    </row>
    <row r="6439" ht="12.75" customHeight="1">
      <c r="B6439" s="61"/>
      <c r="C6439" s="70" t="s">
        <v>25240</v>
      </c>
      <c r="D6439" s="130" t="s">
        <v>18496</v>
      </c>
      <c r="E6439" s="126" t="s">
        <v>311</v>
      </c>
      <c r="F6439" s="127">
        <v>1.0</v>
      </c>
      <c r="G6439" s="128"/>
      <c r="H6439" s="94">
        <f t="shared" si="830"/>
        <v>0</v>
      </c>
    </row>
    <row r="6440" ht="12.75" customHeight="1">
      <c r="B6440" s="61"/>
      <c r="C6440" s="70" t="s">
        <v>25241</v>
      </c>
      <c r="D6440" s="70" t="s">
        <v>18498</v>
      </c>
      <c r="E6440" s="126" t="s">
        <v>311</v>
      </c>
      <c r="F6440" s="127">
        <v>3.0</v>
      </c>
      <c r="G6440" s="128"/>
      <c r="H6440" s="94">
        <f t="shared" si="830"/>
        <v>0</v>
      </c>
    </row>
    <row r="6441" ht="12.75" customHeight="1">
      <c r="B6441" s="61"/>
      <c r="C6441" s="84" t="s">
        <v>25242</v>
      </c>
      <c r="D6441" s="85" t="s">
        <v>18502</v>
      </c>
      <c r="E6441" s="129"/>
      <c r="F6441" s="129"/>
      <c r="G6441" s="72"/>
      <c r="H6441" s="86">
        <f>SUM(H6442:H6452)</f>
        <v>0</v>
      </c>
    </row>
    <row r="6442" ht="12.75" customHeight="1">
      <c r="B6442" s="61"/>
      <c r="C6442" s="70" t="s">
        <v>25243</v>
      </c>
      <c r="D6442" s="70" t="s">
        <v>18504</v>
      </c>
      <c r="E6442" s="126" t="s">
        <v>525</v>
      </c>
      <c r="F6442" s="127">
        <v>29.0</v>
      </c>
      <c r="G6442" s="128"/>
      <c r="H6442" s="94">
        <f t="shared" ref="H6442:H6452" si="831">ROUND(F6442*G6442,2)</f>
        <v>0</v>
      </c>
    </row>
    <row r="6443" ht="12.75" customHeight="1">
      <c r="B6443" s="61"/>
      <c r="C6443" s="70" t="s">
        <v>25244</v>
      </c>
      <c r="D6443" s="70" t="s">
        <v>18510</v>
      </c>
      <c r="E6443" s="126" t="s">
        <v>525</v>
      </c>
      <c r="F6443" s="127">
        <v>10.0</v>
      </c>
      <c r="G6443" s="128"/>
      <c r="H6443" s="94">
        <f t="shared" si="831"/>
        <v>0</v>
      </c>
    </row>
    <row r="6444" ht="12.75" customHeight="1">
      <c r="B6444" s="61"/>
      <c r="C6444" s="70" t="s">
        <v>25245</v>
      </c>
      <c r="D6444" s="70" t="s">
        <v>18514</v>
      </c>
      <c r="E6444" s="126" t="s">
        <v>525</v>
      </c>
      <c r="F6444" s="127">
        <v>10.0</v>
      </c>
      <c r="G6444" s="128"/>
      <c r="H6444" s="94">
        <f t="shared" si="831"/>
        <v>0</v>
      </c>
    </row>
    <row r="6445" ht="12.75" customHeight="1">
      <c r="B6445" s="61"/>
      <c r="C6445" s="70" t="s">
        <v>25246</v>
      </c>
      <c r="D6445" s="70" t="s">
        <v>18520</v>
      </c>
      <c r="E6445" s="126" t="s">
        <v>525</v>
      </c>
      <c r="F6445" s="127">
        <v>113.0</v>
      </c>
      <c r="G6445" s="128"/>
      <c r="H6445" s="94">
        <f t="shared" si="831"/>
        <v>0</v>
      </c>
    </row>
    <row r="6446" ht="12.75" customHeight="1">
      <c r="B6446" s="61"/>
      <c r="C6446" s="70" t="s">
        <v>25247</v>
      </c>
      <c r="D6446" s="70" t="s">
        <v>18506</v>
      </c>
      <c r="E6446" s="126" t="s">
        <v>525</v>
      </c>
      <c r="F6446" s="127">
        <v>47.0</v>
      </c>
      <c r="G6446" s="128"/>
      <c r="H6446" s="94">
        <f t="shared" si="831"/>
        <v>0</v>
      </c>
    </row>
    <row r="6447" ht="12.75" customHeight="1">
      <c r="B6447" s="61"/>
      <c r="C6447" s="70" t="s">
        <v>25248</v>
      </c>
      <c r="D6447" s="70" t="s">
        <v>18508</v>
      </c>
      <c r="E6447" s="126" t="s">
        <v>525</v>
      </c>
      <c r="F6447" s="127">
        <v>10.0</v>
      </c>
      <c r="G6447" s="128"/>
      <c r="H6447" s="94">
        <f t="shared" si="831"/>
        <v>0</v>
      </c>
    </row>
    <row r="6448" ht="12.75" customHeight="1">
      <c r="B6448" s="61"/>
      <c r="C6448" s="70" t="s">
        <v>25249</v>
      </c>
      <c r="D6448" s="70" t="s">
        <v>18522</v>
      </c>
      <c r="E6448" s="126" t="s">
        <v>525</v>
      </c>
      <c r="F6448" s="127">
        <v>36.0</v>
      </c>
      <c r="G6448" s="128"/>
      <c r="H6448" s="94">
        <f t="shared" si="831"/>
        <v>0</v>
      </c>
    </row>
    <row r="6449" ht="12.75" customHeight="1">
      <c r="B6449" s="61"/>
      <c r="C6449" s="70" t="s">
        <v>25250</v>
      </c>
      <c r="D6449" s="70" t="s">
        <v>19312</v>
      </c>
      <c r="E6449" s="126" t="s">
        <v>525</v>
      </c>
      <c r="F6449" s="127">
        <v>20.0</v>
      </c>
      <c r="G6449" s="128"/>
      <c r="H6449" s="94">
        <f t="shared" si="831"/>
        <v>0</v>
      </c>
    </row>
    <row r="6450" ht="12.75" customHeight="1">
      <c r="B6450" s="61"/>
      <c r="C6450" s="70" t="s">
        <v>25251</v>
      </c>
      <c r="D6450" s="70" t="s">
        <v>21092</v>
      </c>
      <c r="E6450" s="126" t="s">
        <v>525</v>
      </c>
      <c r="F6450" s="127">
        <v>10.0</v>
      </c>
      <c r="G6450" s="128"/>
      <c r="H6450" s="94">
        <f t="shared" si="831"/>
        <v>0</v>
      </c>
    </row>
    <row r="6451" ht="12.75" customHeight="1">
      <c r="B6451" s="61"/>
      <c r="C6451" s="70" t="s">
        <v>25252</v>
      </c>
      <c r="D6451" s="70" t="s">
        <v>21094</v>
      </c>
      <c r="E6451" s="126" t="s">
        <v>525</v>
      </c>
      <c r="F6451" s="127">
        <v>10.0</v>
      </c>
      <c r="G6451" s="128"/>
      <c r="H6451" s="94">
        <f t="shared" si="831"/>
        <v>0</v>
      </c>
    </row>
    <row r="6452" ht="12.75" customHeight="1">
      <c r="B6452" s="61"/>
      <c r="C6452" s="70" t="s">
        <v>25253</v>
      </c>
      <c r="D6452" s="70" t="s">
        <v>18528</v>
      </c>
      <c r="E6452" s="126" t="s">
        <v>525</v>
      </c>
      <c r="F6452" s="127">
        <v>15.0</v>
      </c>
      <c r="G6452" s="128"/>
      <c r="H6452" s="94">
        <f t="shared" si="831"/>
        <v>0</v>
      </c>
    </row>
    <row r="6453" ht="12.75" customHeight="1">
      <c r="B6453" s="61"/>
      <c r="C6453" s="79" t="s">
        <v>25254</v>
      </c>
      <c r="D6453" s="83" t="s">
        <v>18530</v>
      </c>
      <c r="E6453" s="129"/>
      <c r="F6453" s="129"/>
      <c r="G6453" s="72"/>
      <c r="H6453" s="81">
        <f>H6454+H6457</f>
        <v>0</v>
      </c>
    </row>
    <row r="6454" ht="12.75" customHeight="1">
      <c r="B6454" s="61"/>
      <c r="C6454" s="84" t="s">
        <v>25255</v>
      </c>
      <c r="D6454" s="85" t="s">
        <v>18532</v>
      </c>
      <c r="E6454" s="129"/>
      <c r="F6454" s="129"/>
      <c r="G6454" s="49"/>
      <c r="H6454" s="86">
        <f>SUM(H6455:H6456)</f>
        <v>0</v>
      </c>
    </row>
    <row r="6455" ht="12.75" customHeight="1">
      <c r="B6455" s="61"/>
      <c r="C6455" s="70" t="s">
        <v>25256</v>
      </c>
      <c r="D6455" s="130" t="s">
        <v>21099</v>
      </c>
      <c r="E6455" s="126" t="s">
        <v>311</v>
      </c>
      <c r="F6455" s="127">
        <v>1.0</v>
      </c>
      <c r="G6455" s="128"/>
      <c r="H6455" s="94">
        <f t="shared" ref="H6455:H6456" si="832">ROUND(F6455*G6455,2)</f>
        <v>0</v>
      </c>
    </row>
    <row r="6456" ht="12.75" customHeight="1">
      <c r="B6456" s="61"/>
      <c r="C6456" s="70" t="s">
        <v>25257</v>
      </c>
      <c r="D6456" s="70" t="s">
        <v>21101</v>
      </c>
      <c r="E6456" s="126" t="s">
        <v>311</v>
      </c>
      <c r="F6456" s="127">
        <v>1.0</v>
      </c>
      <c r="G6456" s="128"/>
      <c r="H6456" s="94">
        <f t="shared" si="832"/>
        <v>0</v>
      </c>
    </row>
    <row r="6457" ht="12.75" customHeight="1">
      <c r="B6457" s="61"/>
      <c r="C6457" s="84" t="s">
        <v>25258</v>
      </c>
      <c r="D6457" s="85" t="s">
        <v>18538</v>
      </c>
      <c r="E6457" s="129"/>
      <c r="F6457" s="129"/>
      <c r="G6457" s="72"/>
      <c r="H6457" s="86">
        <f>SUM(H6458:H6473)</f>
        <v>0</v>
      </c>
    </row>
    <row r="6458" ht="12.75" customHeight="1">
      <c r="B6458" s="61"/>
      <c r="C6458" s="70" t="s">
        <v>25259</v>
      </c>
      <c r="D6458" s="70" t="s">
        <v>25260</v>
      </c>
      <c r="E6458" s="126" t="s">
        <v>311</v>
      </c>
      <c r="F6458" s="127">
        <v>1.0</v>
      </c>
      <c r="G6458" s="128"/>
      <c r="H6458" s="94">
        <f t="shared" ref="H6458:H6473" si="833">ROUND(F6458*G6458,2)</f>
        <v>0</v>
      </c>
    </row>
    <row r="6459" ht="12.75" customHeight="1">
      <c r="B6459" s="61"/>
      <c r="C6459" s="70" t="s">
        <v>25261</v>
      </c>
      <c r="D6459" s="70" t="s">
        <v>21106</v>
      </c>
      <c r="E6459" s="126" t="s">
        <v>525</v>
      </c>
      <c r="F6459" s="127">
        <v>140.0</v>
      </c>
      <c r="G6459" s="128"/>
      <c r="H6459" s="94">
        <f t="shared" si="833"/>
        <v>0</v>
      </c>
    </row>
    <row r="6460" ht="12.75" customHeight="1">
      <c r="B6460" s="61"/>
      <c r="C6460" s="70" t="s">
        <v>25262</v>
      </c>
      <c r="D6460" s="130" t="s">
        <v>21108</v>
      </c>
      <c r="E6460" s="126" t="s">
        <v>525</v>
      </c>
      <c r="F6460" s="127">
        <v>70.0</v>
      </c>
      <c r="G6460" s="128"/>
      <c r="H6460" s="94">
        <f t="shared" si="833"/>
        <v>0</v>
      </c>
    </row>
    <row r="6461" ht="12.75" customHeight="1">
      <c r="B6461" s="61"/>
      <c r="C6461" s="70" t="s">
        <v>25263</v>
      </c>
      <c r="D6461" s="70" t="s">
        <v>21110</v>
      </c>
      <c r="E6461" s="126" t="s">
        <v>322</v>
      </c>
      <c r="F6461" s="127">
        <v>1.0</v>
      </c>
      <c r="G6461" s="128"/>
      <c r="H6461" s="94">
        <f t="shared" si="833"/>
        <v>0</v>
      </c>
    </row>
    <row r="6462" ht="12.75" customHeight="1">
      <c r="B6462" s="61"/>
      <c r="C6462" s="70" t="s">
        <v>25264</v>
      </c>
      <c r="D6462" s="70" t="s">
        <v>21112</v>
      </c>
      <c r="E6462" s="126" t="s">
        <v>311</v>
      </c>
      <c r="F6462" s="127">
        <v>2.0</v>
      </c>
      <c r="G6462" s="128"/>
      <c r="H6462" s="94">
        <f t="shared" si="833"/>
        <v>0</v>
      </c>
    </row>
    <row r="6463" ht="12.75" customHeight="1">
      <c r="B6463" s="61"/>
      <c r="C6463" s="70" t="s">
        <v>25265</v>
      </c>
      <c r="D6463" s="70" t="s">
        <v>18542</v>
      </c>
      <c r="E6463" s="126" t="s">
        <v>311</v>
      </c>
      <c r="F6463" s="127">
        <v>3.0</v>
      </c>
      <c r="G6463" s="128"/>
      <c r="H6463" s="94">
        <f t="shared" si="833"/>
        <v>0</v>
      </c>
    </row>
    <row r="6464" ht="12.75" customHeight="1">
      <c r="B6464" s="61"/>
      <c r="C6464" s="70" t="s">
        <v>25266</v>
      </c>
      <c r="D6464" s="70" t="s">
        <v>25267</v>
      </c>
      <c r="E6464" s="126" t="s">
        <v>311</v>
      </c>
      <c r="F6464" s="127">
        <v>1.0</v>
      </c>
      <c r="G6464" s="128"/>
      <c r="H6464" s="94">
        <f t="shared" si="833"/>
        <v>0</v>
      </c>
    </row>
    <row r="6465" ht="12.75" customHeight="1">
      <c r="B6465" s="61"/>
      <c r="C6465" s="70" t="s">
        <v>25268</v>
      </c>
      <c r="D6465" s="70" t="s">
        <v>18544</v>
      </c>
      <c r="E6465" s="126" t="s">
        <v>311</v>
      </c>
      <c r="F6465" s="127">
        <v>1.0</v>
      </c>
      <c r="G6465" s="128"/>
      <c r="H6465" s="94">
        <f t="shared" si="833"/>
        <v>0</v>
      </c>
    </row>
    <row r="6466" ht="12.75" customHeight="1">
      <c r="B6466" s="61"/>
      <c r="C6466" s="70" t="s">
        <v>25269</v>
      </c>
      <c r="D6466" s="130" t="s">
        <v>19326</v>
      </c>
      <c r="E6466" s="126" t="s">
        <v>322</v>
      </c>
      <c r="F6466" s="127">
        <v>1.0</v>
      </c>
      <c r="G6466" s="128"/>
      <c r="H6466" s="94">
        <f t="shared" si="833"/>
        <v>0</v>
      </c>
    </row>
    <row r="6467" ht="12.75" customHeight="1">
      <c r="B6467" s="61"/>
      <c r="C6467" s="70" t="s">
        <v>25270</v>
      </c>
      <c r="D6467" s="70" t="s">
        <v>18546</v>
      </c>
      <c r="E6467" s="126" t="s">
        <v>525</v>
      </c>
      <c r="F6467" s="127">
        <v>105.0</v>
      </c>
      <c r="G6467" s="128"/>
      <c r="H6467" s="94">
        <f t="shared" si="833"/>
        <v>0</v>
      </c>
    </row>
    <row r="6468" ht="12.75" customHeight="1">
      <c r="B6468" s="61"/>
      <c r="C6468" s="70" t="s">
        <v>25271</v>
      </c>
      <c r="D6468" s="70" t="s">
        <v>21120</v>
      </c>
      <c r="E6468" s="126" t="s">
        <v>311</v>
      </c>
      <c r="F6468" s="127">
        <v>4.0</v>
      </c>
      <c r="G6468" s="128"/>
      <c r="H6468" s="94">
        <f t="shared" si="833"/>
        <v>0</v>
      </c>
    </row>
    <row r="6469" ht="12.75" customHeight="1">
      <c r="B6469" s="61"/>
      <c r="C6469" s="70" t="s">
        <v>25272</v>
      </c>
      <c r="D6469" s="70" t="s">
        <v>21122</v>
      </c>
      <c r="E6469" s="126" t="s">
        <v>311</v>
      </c>
      <c r="F6469" s="127">
        <v>2.0</v>
      </c>
      <c r="G6469" s="128"/>
      <c r="H6469" s="94">
        <f t="shared" si="833"/>
        <v>0</v>
      </c>
    </row>
    <row r="6470" ht="12.75" customHeight="1">
      <c r="B6470" s="61"/>
      <c r="C6470" s="70" t="s">
        <v>25273</v>
      </c>
      <c r="D6470" s="130" t="s">
        <v>18550</v>
      </c>
      <c r="E6470" s="126" t="s">
        <v>311</v>
      </c>
      <c r="F6470" s="127">
        <v>2.0</v>
      </c>
      <c r="G6470" s="128"/>
      <c r="H6470" s="94">
        <f t="shared" si="833"/>
        <v>0</v>
      </c>
    </row>
    <row r="6471" ht="12.75" customHeight="1">
      <c r="B6471" s="61"/>
      <c r="C6471" s="70" t="s">
        <v>25274</v>
      </c>
      <c r="D6471" s="70" t="s">
        <v>18554</v>
      </c>
      <c r="E6471" s="126" t="s">
        <v>322</v>
      </c>
      <c r="F6471" s="127">
        <v>1.0</v>
      </c>
      <c r="G6471" s="128"/>
      <c r="H6471" s="94">
        <f t="shared" si="833"/>
        <v>0</v>
      </c>
    </row>
    <row r="6472" ht="12.75" customHeight="1">
      <c r="B6472" s="61"/>
      <c r="C6472" s="70" t="s">
        <v>25275</v>
      </c>
      <c r="D6472" s="70" t="s">
        <v>18556</v>
      </c>
      <c r="E6472" s="126" t="s">
        <v>322</v>
      </c>
      <c r="F6472" s="127">
        <v>1.0</v>
      </c>
      <c r="G6472" s="128"/>
      <c r="H6472" s="94">
        <f t="shared" si="833"/>
        <v>0</v>
      </c>
    </row>
    <row r="6473" ht="12.75" customHeight="1">
      <c r="B6473" s="61"/>
      <c r="C6473" s="70" t="s">
        <v>25276</v>
      </c>
      <c r="D6473" s="70" t="s">
        <v>18552</v>
      </c>
      <c r="E6473" s="126" t="s">
        <v>525</v>
      </c>
      <c r="F6473" s="127">
        <v>10.0</v>
      </c>
      <c r="G6473" s="128"/>
      <c r="H6473" s="94">
        <f t="shared" si="833"/>
        <v>0</v>
      </c>
    </row>
    <row r="6474" ht="12.75" customHeight="1">
      <c r="B6474" s="61"/>
      <c r="C6474" s="79" t="s">
        <v>25277</v>
      </c>
      <c r="D6474" s="83" t="s">
        <v>18558</v>
      </c>
      <c r="E6474" s="129"/>
      <c r="F6474" s="129"/>
      <c r="G6474" s="49"/>
      <c r="H6474" s="81">
        <f>H6475</f>
        <v>0</v>
      </c>
    </row>
    <row r="6475" ht="12.75" customHeight="1">
      <c r="B6475" s="61"/>
      <c r="C6475" s="84" t="s">
        <v>25278</v>
      </c>
      <c r="D6475" s="85" t="s">
        <v>18560</v>
      </c>
      <c r="E6475" s="129"/>
      <c r="F6475" s="129"/>
      <c r="G6475" s="72"/>
      <c r="H6475" s="86">
        <f>SUM(H6476:H6497)</f>
        <v>0</v>
      </c>
    </row>
    <row r="6476" ht="12.75" customHeight="1">
      <c r="B6476" s="61"/>
      <c r="C6476" s="70" t="s">
        <v>25279</v>
      </c>
      <c r="D6476" s="70" t="s">
        <v>18570</v>
      </c>
      <c r="E6476" s="126" t="s">
        <v>311</v>
      </c>
      <c r="F6476" s="127">
        <v>19.0</v>
      </c>
      <c r="G6476" s="128"/>
      <c r="H6476" s="94">
        <f t="shared" ref="H6476:H6497" si="834">ROUND(F6476*G6476,2)</f>
        <v>0</v>
      </c>
    </row>
    <row r="6477" ht="12.75" customHeight="1">
      <c r="B6477" s="61"/>
      <c r="C6477" s="70" t="s">
        <v>25280</v>
      </c>
      <c r="D6477" s="70" t="s">
        <v>18572</v>
      </c>
      <c r="E6477" s="126" t="s">
        <v>525</v>
      </c>
      <c r="F6477" s="127">
        <v>10.0</v>
      </c>
      <c r="G6477" s="128"/>
      <c r="H6477" s="94">
        <f t="shared" si="834"/>
        <v>0</v>
      </c>
    </row>
    <row r="6478" ht="12.75" customHeight="1">
      <c r="B6478" s="61"/>
      <c r="C6478" s="70" t="s">
        <v>25281</v>
      </c>
      <c r="D6478" s="70" t="s">
        <v>18574</v>
      </c>
      <c r="E6478" s="126" t="s">
        <v>311</v>
      </c>
      <c r="F6478" s="127">
        <v>6.0</v>
      </c>
      <c r="G6478" s="128"/>
      <c r="H6478" s="94">
        <f t="shared" si="834"/>
        <v>0</v>
      </c>
    </row>
    <row r="6479" ht="12.75" customHeight="1">
      <c r="B6479" s="61"/>
      <c r="C6479" s="70" t="s">
        <v>25282</v>
      </c>
      <c r="D6479" s="70" t="s">
        <v>18576</v>
      </c>
      <c r="E6479" s="126" t="s">
        <v>311</v>
      </c>
      <c r="F6479" s="127">
        <v>4.0</v>
      </c>
      <c r="G6479" s="128"/>
      <c r="H6479" s="94">
        <f t="shared" si="834"/>
        <v>0</v>
      </c>
    </row>
    <row r="6480" ht="12.75" customHeight="1">
      <c r="B6480" s="61"/>
      <c r="C6480" s="70" t="s">
        <v>25283</v>
      </c>
      <c r="D6480" s="70" t="s">
        <v>18578</v>
      </c>
      <c r="E6480" s="126" t="s">
        <v>311</v>
      </c>
      <c r="F6480" s="127">
        <v>4.0</v>
      </c>
      <c r="G6480" s="128"/>
      <c r="H6480" s="94">
        <f t="shared" si="834"/>
        <v>0</v>
      </c>
    </row>
    <row r="6481" ht="12.75" customHeight="1">
      <c r="B6481" s="61"/>
      <c r="C6481" s="70" t="s">
        <v>25284</v>
      </c>
      <c r="D6481" s="70" t="s">
        <v>20762</v>
      </c>
      <c r="E6481" s="126" t="s">
        <v>525</v>
      </c>
      <c r="F6481" s="127">
        <v>15.0</v>
      </c>
      <c r="G6481" s="128"/>
      <c r="H6481" s="94">
        <f t="shared" si="834"/>
        <v>0</v>
      </c>
    </row>
    <row r="6482" ht="12.75" customHeight="1">
      <c r="B6482" s="61"/>
      <c r="C6482" s="70" t="s">
        <v>25285</v>
      </c>
      <c r="D6482" s="70" t="s">
        <v>20764</v>
      </c>
      <c r="E6482" s="126" t="s">
        <v>311</v>
      </c>
      <c r="F6482" s="127">
        <v>3.0</v>
      </c>
      <c r="G6482" s="128"/>
      <c r="H6482" s="94">
        <f t="shared" si="834"/>
        <v>0</v>
      </c>
    </row>
    <row r="6483" ht="12.75" customHeight="1">
      <c r="B6483" s="61"/>
      <c r="C6483" s="70" t="s">
        <v>25286</v>
      </c>
      <c r="D6483" s="70" t="s">
        <v>888</v>
      </c>
      <c r="E6483" s="126" t="s">
        <v>311</v>
      </c>
      <c r="F6483" s="127">
        <v>1.0</v>
      </c>
      <c r="G6483" s="128"/>
      <c r="H6483" s="94">
        <f t="shared" si="834"/>
        <v>0</v>
      </c>
    </row>
    <row r="6484" ht="12.75" customHeight="1">
      <c r="B6484" s="61"/>
      <c r="C6484" s="70" t="s">
        <v>25287</v>
      </c>
      <c r="D6484" s="70" t="s">
        <v>20767</v>
      </c>
      <c r="E6484" s="126" t="s">
        <v>311</v>
      </c>
      <c r="F6484" s="127">
        <v>5.0</v>
      </c>
      <c r="G6484" s="128"/>
      <c r="H6484" s="94">
        <f t="shared" si="834"/>
        <v>0</v>
      </c>
    </row>
    <row r="6485" ht="12.75" customHeight="1">
      <c r="B6485" s="61"/>
      <c r="C6485" s="70" t="s">
        <v>25288</v>
      </c>
      <c r="D6485" s="70" t="s">
        <v>18580</v>
      </c>
      <c r="E6485" s="126" t="s">
        <v>525</v>
      </c>
      <c r="F6485" s="127">
        <v>30.0</v>
      </c>
      <c r="G6485" s="128"/>
      <c r="H6485" s="94">
        <f t="shared" si="834"/>
        <v>0</v>
      </c>
    </row>
    <row r="6486" ht="12.75" customHeight="1">
      <c r="B6486" s="61"/>
      <c r="C6486" s="70" t="s">
        <v>25289</v>
      </c>
      <c r="D6486" s="70" t="s">
        <v>18582</v>
      </c>
      <c r="E6486" s="126" t="s">
        <v>311</v>
      </c>
      <c r="F6486" s="127">
        <v>8.0</v>
      </c>
      <c r="G6486" s="128"/>
      <c r="H6486" s="94">
        <f t="shared" si="834"/>
        <v>0</v>
      </c>
    </row>
    <row r="6487" ht="12.75" customHeight="1">
      <c r="B6487" s="61"/>
      <c r="C6487" s="70" t="s">
        <v>25290</v>
      </c>
      <c r="D6487" s="70" t="s">
        <v>5151</v>
      </c>
      <c r="E6487" s="126" t="s">
        <v>311</v>
      </c>
      <c r="F6487" s="127">
        <v>6.0</v>
      </c>
      <c r="G6487" s="128"/>
      <c r="H6487" s="94">
        <f t="shared" si="834"/>
        <v>0</v>
      </c>
    </row>
    <row r="6488" ht="12.75" customHeight="1">
      <c r="B6488" s="61"/>
      <c r="C6488" s="70" t="s">
        <v>25291</v>
      </c>
      <c r="D6488" s="70" t="s">
        <v>18585</v>
      </c>
      <c r="E6488" s="126" t="s">
        <v>311</v>
      </c>
      <c r="F6488" s="127">
        <v>20.0</v>
      </c>
      <c r="G6488" s="128"/>
      <c r="H6488" s="94">
        <f t="shared" si="834"/>
        <v>0</v>
      </c>
    </row>
    <row r="6489" ht="12.75" customHeight="1">
      <c r="B6489" s="61"/>
      <c r="C6489" s="70" t="s">
        <v>25292</v>
      </c>
      <c r="D6489" s="70" t="s">
        <v>18595</v>
      </c>
      <c r="E6489" s="126" t="s">
        <v>525</v>
      </c>
      <c r="F6489" s="127">
        <v>20.0</v>
      </c>
      <c r="G6489" s="128"/>
      <c r="H6489" s="94">
        <f t="shared" si="834"/>
        <v>0</v>
      </c>
    </row>
    <row r="6490" ht="12.75" customHeight="1">
      <c r="B6490" s="61"/>
      <c r="C6490" s="70" t="s">
        <v>25293</v>
      </c>
      <c r="D6490" s="70" t="s">
        <v>18597</v>
      </c>
      <c r="E6490" s="126" t="s">
        <v>311</v>
      </c>
      <c r="F6490" s="127">
        <v>4.0</v>
      </c>
      <c r="G6490" s="128"/>
      <c r="H6490" s="94">
        <f t="shared" si="834"/>
        <v>0</v>
      </c>
    </row>
    <row r="6491" ht="12.75" customHeight="1">
      <c r="B6491" s="61"/>
      <c r="C6491" s="70" t="s">
        <v>25294</v>
      </c>
      <c r="D6491" s="70" t="s">
        <v>18599</v>
      </c>
      <c r="E6491" s="126" t="s">
        <v>311</v>
      </c>
      <c r="F6491" s="127">
        <v>4.0</v>
      </c>
      <c r="G6491" s="128"/>
      <c r="H6491" s="94">
        <f t="shared" si="834"/>
        <v>0</v>
      </c>
    </row>
    <row r="6492" ht="12.75" customHeight="1">
      <c r="B6492" s="61"/>
      <c r="C6492" s="70" t="s">
        <v>25295</v>
      </c>
      <c r="D6492" s="70" t="s">
        <v>18601</v>
      </c>
      <c r="E6492" s="126" t="s">
        <v>311</v>
      </c>
      <c r="F6492" s="127">
        <v>25.0</v>
      </c>
      <c r="G6492" s="128"/>
      <c r="H6492" s="94">
        <f t="shared" si="834"/>
        <v>0</v>
      </c>
    </row>
    <row r="6493" ht="12.75" customHeight="1">
      <c r="B6493" s="61"/>
      <c r="C6493" s="70" t="s">
        <v>25296</v>
      </c>
      <c r="D6493" s="70" t="s">
        <v>18603</v>
      </c>
      <c r="E6493" s="126" t="s">
        <v>311</v>
      </c>
      <c r="F6493" s="127">
        <v>6.0</v>
      </c>
      <c r="G6493" s="128"/>
      <c r="H6493" s="94">
        <f t="shared" si="834"/>
        <v>0</v>
      </c>
    </row>
    <row r="6494" ht="12.75" customHeight="1">
      <c r="B6494" s="61"/>
      <c r="C6494" s="70" t="s">
        <v>25297</v>
      </c>
      <c r="D6494" s="70" t="s">
        <v>20781</v>
      </c>
      <c r="E6494" s="126" t="s">
        <v>311</v>
      </c>
      <c r="F6494" s="127">
        <v>4.0</v>
      </c>
      <c r="G6494" s="128"/>
      <c r="H6494" s="94">
        <f t="shared" si="834"/>
        <v>0</v>
      </c>
    </row>
    <row r="6495" ht="12.75" customHeight="1">
      <c r="B6495" s="61"/>
      <c r="C6495" s="70" t="s">
        <v>25298</v>
      </c>
      <c r="D6495" s="70" t="s">
        <v>18605</v>
      </c>
      <c r="E6495" s="126" t="s">
        <v>311</v>
      </c>
      <c r="F6495" s="127">
        <v>10.0</v>
      </c>
      <c r="G6495" s="128"/>
      <c r="H6495" s="94">
        <f t="shared" si="834"/>
        <v>0</v>
      </c>
    </row>
    <row r="6496" ht="12.75" customHeight="1">
      <c r="B6496" s="61"/>
      <c r="C6496" s="70" t="s">
        <v>25299</v>
      </c>
      <c r="D6496" s="70" t="s">
        <v>18609</v>
      </c>
      <c r="E6496" s="126" t="s">
        <v>311</v>
      </c>
      <c r="F6496" s="127">
        <v>4.0</v>
      </c>
      <c r="G6496" s="128"/>
      <c r="H6496" s="94">
        <f t="shared" si="834"/>
        <v>0</v>
      </c>
    </row>
    <row r="6497" ht="12.75" customHeight="1">
      <c r="B6497" s="61"/>
      <c r="C6497" s="70" t="s">
        <v>25300</v>
      </c>
      <c r="D6497" s="70" t="s">
        <v>18611</v>
      </c>
      <c r="E6497" s="126" t="s">
        <v>311</v>
      </c>
      <c r="F6497" s="127">
        <v>2.0</v>
      </c>
      <c r="G6497" s="128"/>
      <c r="H6497" s="94">
        <f t="shared" si="834"/>
        <v>0</v>
      </c>
    </row>
    <row r="6498" ht="12.75" customHeight="1">
      <c r="B6498" s="61"/>
      <c r="C6498" s="79" t="s">
        <v>25301</v>
      </c>
      <c r="D6498" s="83" t="s">
        <v>18613</v>
      </c>
      <c r="E6498" s="129"/>
      <c r="F6498" s="129"/>
      <c r="G6498" s="49"/>
      <c r="H6498" s="81">
        <f>H6499+H6502+H6504+H6506+H6509+H6512</f>
        <v>0</v>
      </c>
    </row>
    <row r="6499" ht="12.75" customHeight="1">
      <c r="B6499" s="61"/>
      <c r="C6499" s="84" t="s">
        <v>25302</v>
      </c>
      <c r="D6499" s="132" t="s">
        <v>18615</v>
      </c>
      <c r="E6499" s="129"/>
      <c r="F6499" s="129"/>
      <c r="G6499" s="72"/>
      <c r="H6499" s="86">
        <f>SUM(H6500:H6501)</f>
        <v>0</v>
      </c>
    </row>
    <row r="6500" ht="12.75" customHeight="1">
      <c r="B6500" s="61"/>
      <c r="C6500" s="70" t="s">
        <v>25303</v>
      </c>
      <c r="D6500" s="70" t="s">
        <v>18617</v>
      </c>
      <c r="E6500" s="126" t="s">
        <v>322</v>
      </c>
      <c r="F6500" s="127">
        <v>6.0</v>
      </c>
      <c r="G6500" s="128"/>
      <c r="H6500" s="94">
        <f t="shared" ref="H6500:H6501" si="835">ROUND(F6500*G6500,2)</f>
        <v>0</v>
      </c>
    </row>
    <row r="6501" ht="12.75" customHeight="1">
      <c r="B6501" s="61"/>
      <c r="C6501" s="70" t="s">
        <v>25304</v>
      </c>
      <c r="D6501" s="70" t="s">
        <v>21908</v>
      </c>
      <c r="E6501" s="126" t="s">
        <v>322</v>
      </c>
      <c r="F6501" s="127">
        <v>3.0</v>
      </c>
      <c r="G6501" s="128"/>
      <c r="H6501" s="94">
        <f t="shared" si="835"/>
        <v>0</v>
      </c>
    </row>
    <row r="6502" ht="12.75" customHeight="1">
      <c r="B6502" s="61"/>
      <c r="C6502" s="84" t="s">
        <v>25305</v>
      </c>
      <c r="D6502" s="85" t="s">
        <v>18621</v>
      </c>
      <c r="E6502" s="129"/>
      <c r="F6502" s="129"/>
      <c r="G6502" s="49"/>
      <c r="H6502" s="86">
        <f>H6503</f>
        <v>0</v>
      </c>
    </row>
    <row r="6503" ht="12.75" customHeight="1">
      <c r="B6503" s="61"/>
      <c r="C6503" s="70" t="s">
        <v>25306</v>
      </c>
      <c r="D6503" s="70" t="s">
        <v>18623</v>
      </c>
      <c r="E6503" s="126" t="s">
        <v>525</v>
      </c>
      <c r="F6503" s="127">
        <v>75.0</v>
      </c>
      <c r="G6503" s="128"/>
      <c r="H6503" s="94">
        <f>ROUND(F6503*G6503,2)</f>
        <v>0</v>
      </c>
    </row>
    <row r="6504" ht="12.75" customHeight="1">
      <c r="B6504" s="61"/>
      <c r="C6504" s="84" t="s">
        <v>25307</v>
      </c>
      <c r="D6504" s="132" t="s">
        <v>18625</v>
      </c>
      <c r="E6504" s="129"/>
      <c r="F6504" s="129"/>
      <c r="G6504" s="49"/>
      <c r="H6504" s="86">
        <f>SUM(H6505)</f>
        <v>0</v>
      </c>
    </row>
    <row r="6505" ht="12.75" customHeight="1">
      <c r="B6505" s="61"/>
      <c r="C6505" s="70" t="s">
        <v>25308</v>
      </c>
      <c r="D6505" s="130" t="s">
        <v>18627</v>
      </c>
      <c r="E6505" s="126" t="s">
        <v>525</v>
      </c>
      <c r="F6505" s="127">
        <v>310.0</v>
      </c>
      <c r="G6505" s="128"/>
      <c r="H6505" s="94">
        <f>ROUND(F6505*G6505,2)</f>
        <v>0</v>
      </c>
    </row>
    <row r="6506" ht="12.75" customHeight="1">
      <c r="B6506" s="61"/>
      <c r="C6506" s="84" t="s">
        <v>25309</v>
      </c>
      <c r="D6506" s="85" t="s">
        <v>18629</v>
      </c>
      <c r="E6506" s="129"/>
      <c r="F6506" s="129"/>
      <c r="G6506" s="49"/>
      <c r="H6506" s="86">
        <f>SUM(H6507:H6508)</f>
        <v>0</v>
      </c>
    </row>
    <row r="6507" ht="12.75" customHeight="1">
      <c r="B6507" s="61"/>
      <c r="C6507" s="70" t="s">
        <v>25310</v>
      </c>
      <c r="D6507" s="70" t="s">
        <v>18631</v>
      </c>
      <c r="E6507" s="126" t="s">
        <v>322</v>
      </c>
      <c r="F6507" s="127">
        <v>1.0</v>
      </c>
      <c r="G6507" s="128"/>
      <c r="H6507" s="94">
        <f t="shared" ref="H6507:H6508" si="836">ROUND(F6507*G6507,2)</f>
        <v>0</v>
      </c>
    </row>
    <row r="6508" ht="12.75" customHeight="1">
      <c r="B6508" s="61"/>
      <c r="C6508" s="70" t="s">
        <v>25311</v>
      </c>
      <c r="D6508" s="130" t="s">
        <v>18633</v>
      </c>
      <c r="E6508" s="126" t="s">
        <v>322</v>
      </c>
      <c r="F6508" s="127">
        <v>1.0</v>
      </c>
      <c r="G6508" s="128"/>
      <c r="H6508" s="94">
        <f t="shared" si="836"/>
        <v>0</v>
      </c>
    </row>
    <row r="6509" ht="12.75" customHeight="1">
      <c r="B6509" s="61"/>
      <c r="C6509" s="84" t="s">
        <v>25312</v>
      </c>
      <c r="D6509" s="85" t="s">
        <v>18635</v>
      </c>
      <c r="E6509" s="129"/>
      <c r="F6509" s="129"/>
      <c r="G6509" s="72"/>
      <c r="H6509" s="86">
        <f>SUM(H6510:H6511)</f>
        <v>0</v>
      </c>
    </row>
    <row r="6510" ht="12.75" customHeight="1">
      <c r="B6510" s="61"/>
      <c r="C6510" s="70" t="s">
        <v>25313</v>
      </c>
      <c r="D6510" s="70" t="s">
        <v>18637</v>
      </c>
      <c r="E6510" s="126" t="s">
        <v>322</v>
      </c>
      <c r="F6510" s="127">
        <v>1.0</v>
      </c>
      <c r="G6510" s="128"/>
      <c r="H6510" s="94">
        <f t="shared" ref="H6510:H6511" si="837">ROUND(F6510*G6510,2)</f>
        <v>0</v>
      </c>
    </row>
    <row r="6511" ht="12.75" customHeight="1">
      <c r="B6511" s="61"/>
      <c r="C6511" s="70" t="s">
        <v>25314</v>
      </c>
      <c r="D6511" s="70" t="s">
        <v>18639</v>
      </c>
      <c r="E6511" s="126" t="s">
        <v>322</v>
      </c>
      <c r="F6511" s="127">
        <v>1.0</v>
      </c>
      <c r="G6511" s="128"/>
      <c r="H6511" s="94">
        <f t="shared" si="837"/>
        <v>0</v>
      </c>
    </row>
    <row r="6512" ht="12.75" customHeight="1">
      <c r="B6512" s="61"/>
      <c r="C6512" s="84" t="s">
        <v>25315</v>
      </c>
      <c r="D6512" s="85" t="s">
        <v>18641</v>
      </c>
      <c r="E6512" s="129"/>
      <c r="F6512" s="129"/>
      <c r="G6512" s="49"/>
      <c r="H6512" s="86">
        <f>SUM(H6513:H6514)</f>
        <v>0</v>
      </c>
    </row>
    <row r="6513" ht="12.75" customHeight="1">
      <c r="B6513" s="61"/>
      <c r="C6513" s="70" t="s">
        <v>25316</v>
      </c>
      <c r="D6513" s="130" t="s">
        <v>18643</v>
      </c>
      <c r="E6513" s="126" t="s">
        <v>322</v>
      </c>
      <c r="F6513" s="127">
        <v>1.0</v>
      </c>
      <c r="G6513" s="128"/>
      <c r="H6513" s="94">
        <f t="shared" ref="H6513:H6514" si="838">ROUND(F6513*G6513,2)</f>
        <v>0</v>
      </c>
    </row>
    <row r="6514" ht="12.75" customHeight="1">
      <c r="B6514" s="61"/>
      <c r="C6514" s="70" t="s">
        <v>25317</v>
      </c>
      <c r="D6514" s="130" t="s">
        <v>18645</v>
      </c>
      <c r="E6514" s="126" t="s">
        <v>322</v>
      </c>
      <c r="F6514" s="127">
        <v>1.0</v>
      </c>
      <c r="G6514" s="128"/>
      <c r="H6514" s="94">
        <f t="shared" si="838"/>
        <v>0</v>
      </c>
    </row>
    <row r="6515" ht="12.75" customHeight="1">
      <c r="B6515" s="115"/>
      <c r="C6515" s="66" t="s">
        <v>25318</v>
      </c>
      <c r="D6515" s="67" t="s">
        <v>59</v>
      </c>
      <c r="E6515" s="129"/>
      <c r="F6515" s="129"/>
      <c r="G6515" s="143"/>
      <c r="H6515" s="143">
        <f>H6516+H6846+H7083</f>
        <v>0</v>
      </c>
    </row>
    <row r="6516" ht="12.75" customHeight="1">
      <c r="B6516" s="61"/>
      <c r="C6516" s="137" t="s">
        <v>127</v>
      </c>
      <c r="D6516" s="138" t="s">
        <v>128</v>
      </c>
      <c r="E6516" s="129"/>
      <c r="F6516" s="129"/>
      <c r="G6516" s="134"/>
      <c r="H6516" s="133">
        <f>H6517+H6586+H6750+H6787+H6801+H6829</f>
        <v>0</v>
      </c>
    </row>
    <row r="6517" ht="12.75" customHeight="1">
      <c r="B6517" s="61"/>
      <c r="C6517" s="79" t="s">
        <v>25319</v>
      </c>
      <c r="D6517" s="83" t="s">
        <v>17820</v>
      </c>
      <c r="E6517" s="129"/>
      <c r="F6517" s="129"/>
      <c r="G6517" s="72"/>
      <c r="H6517" s="81">
        <f>H6518+H6522+H6539+H6560+H6573+H6575+H6583</f>
        <v>0</v>
      </c>
    </row>
    <row r="6518" ht="12.75" customHeight="1">
      <c r="B6518" s="61"/>
      <c r="C6518" s="84" t="s">
        <v>25320</v>
      </c>
      <c r="D6518" s="85" t="s">
        <v>17697</v>
      </c>
      <c r="E6518" s="129"/>
      <c r="F6518" s="129"/>
      <c r="G6518" s="49"/>
      <c r="H6518" s="86">
        <f>SUM(H6519:H6521)</f>
        <v>0</v>
      </c>
    </row>
    <row r="6519" ht="12.75" customHeight="1">
      <c r="B6519" s="61"/>
      <c r="C6519" s="70" t="s">
        <v>25321</v>
      </c>
      <c r="D6519" s="70" t="s">
        <v>17703</v>
      </c>
      <c r="E6519" s="126" t="s">
        <v>525</v>
      </c>
      <c r="F6519" s="127">
        <v>24.51</v>
      </c>
      <c r="G6519" s="128"/>
      <c r="H6519" s="94">
        <f t="shared" ref="H6519:H6521" si="839">ROUND(F6519*G6519,2)</f>
        <v>0</v>
      </c>
    </row>
    <row r="6520" ht="12.75" customHeight="1">
      <c r="B6520" s="61"/>
      <c r="C6520" s="70" t="s">
        <v>25322</v>
      </c>
      <c r="D6520" s="70" t="s">
        <v>17826</v>
      </c>
      <c r="E6520" s="126" t="s">
        <v>525</v>
      </c>
      <c r="F6520" s="127">
        <v>16.26</v>
      </c>
      <c r="G6520" s="128"/>
      <c r="H6520" s="94">
        <f t="shared" si="839"/>
        <v>0</v>
      </c>
    </row>
    <row r="6521" ht="12.75" customHeight="1">
      <c r="B6521" s="61"/>
      <c r="C6521" s="70" t="s">
        <v>25323</v>
      </c>
      <c r="D6521" s="70" t="s">
        <v>17829</v>
      </c>
      <c r="E6521" s="126" t="s">
        <v>525</v>
      </c>
      <c r="F6521" s="127">
        <v>14.540000000000001</v>
      </c>
      <c r="G6521" s="128"/>
      <c r="H6521" s="94">
        <f t="shared" si="839"/>
        <v>0</v>
      </c>
    </row>
    <row r="6522" ht="12.75" customHeight="1">
      <c r="B6522" s="61"/>
      <c r="C6522" s="84" t="s">
        <v>25324</v>
      </c>
      <c r="D6522" s="85" t="s">
        <v>17831</v>
      </c>
      <c r="E6522" s="129"/>
      <c r="F6522" s="129"/>
      <c r="G6522" s="49"/>
      <c r="H6522" s="86">
        <f>SUM(H6523:H6538)</f>
        <v>0</v>
      </c>
    </row>
    <row r="6523" ht="12.75" customHeight="1">
      <c r="B6523" s="61"/>
      <c r="C6523" s="70" t="s">
        <v>25325</v>
      </c>
      <c r="D6523" s="70" t="s">
        <v>17713</v>
      </c>
      <c r="E6523" s="126" t="s">
        <v>311</v>
      </c>
      <c r="F6523" s="127">
        <v>21.0</v>
      </c>
      <c r="G6523" s="128"/>
      <c r="H6523" s="94">
        <f t="shared" ref="H6523:H6538" si="840">ROUND(F6523*G6523,2)</f>
        <v>0</v>
      </c>
    </row>
    <row r="6524" ht="12.75" customHeight="1">
      <c r="B6524" s="61"/>
      <c r="C6524" s="70" t="s">
        <v>25326</v>
      </c>
      <c r="D6524" s="70" t="s">
        <v>17836</v>
      </c>
      <c r="E6524" s="126" t="s">
        <v>311</v>
      </c>
      <c r="F6524" s="127">
        <v>22.0</v>
      </c>
      <c r="G6524" s="128"/>
      <c r="H6524" s="94">
        <f t="shared" si="840"/>
        <v>0</v>
      </c>
    </row>
    <row r="6525" ht="12.75" customHeight="1">
      <c r="B6525" s="61"/>
      <c r="C6525" s="70" t="s">
        <v>25327</v>
      </c>
      <c r="D6525" s="70" t="s">
        <v>17839</v>
      </c>
      <c r="E6525" s="126" t="s">
        <v>311</v>
      </c>
      <c r="F6525" s="127">
        <v>11.0</v>
      </c>
      <c r="G6525" s="128"/>
      <c r="H6525" s="94">
        <f t="shared" si="840"/>
        <v>0</v>
      </c>
    </row>
    <row r="6526" ht="12.75" customHeight="1">
      <c r="B6526" s="61"/>
      <c r="C6526" s="70" t="s">
        <v>25328</v>
      </c>
      <c r="D6526" s="70" t="s">
        <v>18769</v>
      </c>
      <c r="E6526" s="126" t="s">
        <v>311</v>
      </c>
      <c r="F6526" s="127">
        <v>1.0</v>
      </c>
      <c r="G6526" s="128"/>
      <c r="H6526" s="94">
        <f t="shared" si="840"/>
        <v>0</v>
      </c>
    </row>
    <row r="6527" ht="12.75" customHeight="1">
      <c r="B6527" s="61"/>
      <c r="C6527" s="70" t="s">
        <v>25329</v>
      </c>
      <c r="D6527" s="70" t="s">
        <v>17843</v>
      </c>
      <c r="E6527" s="126" t="s">
        <v>311</v>
      </c>
      <c r="F6527" s="127">
        <v>1.0</v>
      </c>
      <c r="G6527" s="128"/>
      <c r="H6527" s="94">
        <f t="shared" si="840"/>
        <v>0</v>
      </c>
    </row>
    <row r="6528" ht="12.75" customHeight="1">
      <c r="B6528" s="61"/>
      <c r="C6528" s="70" t="s">
        <v>25330</v>
      </c>
      <c r="D6528" s="70" t="s">
        <v>17847</v>
      </c>
      <c r="E6528" s="126" t="s">
        <v>311</v>
      </c>
      <c r="F6528" s="127">
        <v>1.0</v>
      </c>
      <c r="G6528" s="128"/>
      <c r="H6528" s="94">
        <f t="shared" si="840"/>
        <v>0</v>
      </c>
    </row>
    <row r="6529" ht="12.75" customHeight="1">
      <c r="B6529" s="61"/>
      <c r="C6529" s="70" t="s">
        <v>25331</v>
      </c>
      <c r="D6529" s="70" t="s">
        <v>17853</v>
      </c>
      <c r="E6529" s="126" t="s">
        <v>311</v>
      </c>
      <c r="F6529" s="127">
        <v>3.0</v>
      </c>
      <c r="G6529" s="128"/>
      <c r="H6529" s="94">
        <f t="shared" si="840"/>
        <v>0</v>
      </c>
    </row>
    <row r="6530" ht="12.75" customHeight="1">
      <c r="B6530" s="61"/>
      <c r="C6530" s="70" t="s">
        <v>25332</v>
      </c>
      <c r="D6530" s="70" t="s">
        <v>21182</v>
      </c>
      <c r="E6530" s="126" t="s">
        <v>311</v>
      </c>
      <c r="F6530" s="127">
        <v>1.0</v>
      </c>
      <c r="G6530" s="128"/>
      <c r="H6530" s="94">
        <f t="shared" si="840"/>
        <v>0</v>
      </c>
    </row>
    <row r="6531" ht="12.75" customHeight="1">
      <c r="B6531" s="61"/>
      <c r="C6531" s="70" t="s">
        <v>25333</v>
      </c>
      <c r="D6531" s="70" t="s">
        <v>22281</v>
      </c>
      <c r="E6531" s="126" t="s">
        <v>311</v>
      </c>
      <c r="F6531" s="127">
        <v>1.0</v>
      </c>
      <c r="G6531" s="128"/>
      <c r="H6531" s="94">
        <f t="shared" si="840"/>
        <v>0</v>
      </c>
    </row>
    <row r="6532" ht="12.75" customHeight="1">
      <c r="B6532" s="61"/>
      <c r="C6532" s="70" t="s">
        <v>25334</v>
      </c>
      <c r="D6532" s="70" t="s">
        <v>17855</v>
      </c>
      <c r="E6532" s="126" t="s">
        <v>311</v>
      </c>
      <c r="F6532" s="127">
        <v>1.0</v>
      </c>
      <c r="G6532" s="128"/>
      <c r="H6532" s="94">
        <f t="shared" si="840"/>
        <v>0</v>
      </c>
    </row>
    <row r="6533" ht="12.75" customHeight="1">
      <c r="B6533" s="61"/>
      <c r="C6533" s="70" t="s">
        <v>25335</v>
      </c>
      <c r="D6533" s="70" t="s">
        <v>17723</v>
      </c>
      <c r="E6533" s="126" t="s">
        <v>311</v>
      </c>
      <c r="F6533" s="127">
        <v>324.0</v>
      </c>
      <c r="G6533" s="128"/>
      <c r="H6533" s="94">
        <f t="shared" si="840"/>
        <v>0</v>
      </c>
    </row>
    <row r="6534" ht="12.75" customHeight="1">
      <c r="B6534" s="61"/>
      <c r="C6534" s="70" t="s">
        <v>25336</v>
      </c>
      <c r="D6534" s="70" t="s">
        <v>17861</v>
      </c>
      <c r="E6534" s="126" t="s">
        <v>311</v>
      </c>
      <c r="F6534" s="127">
        <v>280.0</v>
      </c>
      <c r="G6534" s="128"/>
      <c r="H6534" s="94">
        <f t="shared" si="840"/>
        <v>0</v>
      </c>
    </row>
    <row r="6535" ht="12.75" customHeight="1">
      <c r="B6535" s="61"/>
      <c r="C6535" s="70" t="s">
        <v>25337</v>
      </c>
      <c r="D6535" s="70" t="s">
        <v>17864</v>
      </c>
      <c r="E6535" s="126" t="s">
        <v>311</v>
      </c>
      <c r="F6535" s="127">
        <v>104.0</v>
      </c>
      <c r="G6535" s="128"/>
      <c r="H6535" s="94">
        <f t="shared" si="840"/>
        <v>0</v>
      </c>
    </row>
    <row r="6536" ht="12.75" customHeight="1">
      <c r="B6536" s="61"/>
      <c r="C6536" s="70" t="s">
        <v>25338</v>
      </c>
      <c r="D6536" s="70" t="s">
        <v>17731</v>
      </c>
      <c r="E6536" s="126" t="s">
        <v>311</v>
      </c>
      <c r="F6536" s="127">
        <v>27.0</v>
      </c>
      <c r="G6536" s="128"/>
      <c r="H6536" s="94">
        <f t="shared" si="840"/>
        <v>0</v>
      </c>
    </row>
    <row r="6537" ht="12.75" customHeight="1">
      <c r="B6537" s="61"/>
      <c r="C6537" s="70" t="s">
        <v>25339</v>
      </c>
      <c r="D6537" s="70" t="s">
        <v>17869</v>
      </c>
      <c r="E6537" s="126" t="s">
        <v>311</v>
      </c>
      <c r="F6537" s="127">
        <v>35.0</v>
      </c>
      <c r="G6537" s="128"/>
      <c r="H6537" s="94">
        <f t="shared" si="840"/>
        <v>0</v>
      </c>
    </row>
    <row r="6538" ht="12.75" customHeight="1">
      <c r="B6538" s="61"/>
      <c r="C6538" s="70" t="s">
        <v>25340</v>
      </c>
      <c r="D6538" s="70" t="s">
        <v>17872</v>
      </c>
      <c r="E6538" s="126" t="s">
        <v>311</v>
      </c>
      <c r="F6538" s="127">
        <v>13.0</v>
      </c>
      <c r="G6538" s="128"/>
      <c r="H6538" s="94">
        <f t="shared" si="840"/>
        <v>0</v>
      </c>
    </row>
    <row r="6539" ht="12.75" customHeight="1">
      <c r="B6539" s="61"/>
      <c r="C6539" s="84" t="s">
        <v>25341</v>
      </c>
      <c r="D6539" s="85" t="s">
        <v>17735</v>
      </c>
      <c r="E6539" s="129"/>
      <c r="F6539" s="129"/>
      <c r="G6539" s="72"/>
      <c r="H6539" s="86">
        <f>SUM(H6540:H6559)</f>
        <v>0</v>
      </c>
    </row>
    <row r="6540" ht="12.75" customHeight="1">
      <c r="B6540" s="61"/>
      <c r="C6540" s="70" t="s">
        <v>25342</v>
      </c>
      <c r="D6540" s="70" t="s">
        <v>17878</v>
      </c>
      <c r="E6540" s="126" t="s">
        <v>311</v>
      </c>
      <c r="F6540" s="127">
        <v>3.0</v>
      </c>
      <c r="G6540" s="128"/>
      <c r="H6540" s="94">
        <f t="shared" ref="H6540:H6559" si="841">ROUND(F6540*G6540,2)</f>
        <v>0</v>
      </c>
    </row>
    <row r="6541" ht="12.75" customHeight="1">
      <c r="B6541" s="61"/>
      <c r="C6541" s="70" t="s">
        <v>25343</v>
      </c>
      <c r="D6541" s="70" t="s">
        <v>17745</v>
      </c>
      <c r="E6541" s="126" t="s">
        <v>311</v>
      </c>
      <c r="F6541" s="127">
        <v>6.0</v>
      </c>
      <c r="G6541" s="128"/>
      <c r="H6541" s="94">
        <f t="shared" si="841"/>
        <v>0</v>
      </c>
    </row>
    <row r="6542" ht="12.75" customHeight="1">
      <c r="B6542" s="61"/>
      <c r="C6542" s="70" t="s">
        <v>25344</v>
      </c>
      <c r="D6542" s="70" t="s">
        <v>25345</v>
      </c>
      <c r="E6542" s="126" t="s">
        <v>311</v>
      </c>
      <c r="F6542" s="127">
        <v>4.0</v>
      </c>
      <c r="G6542" s="128"/>
      <c r="H6542" s="94">
        <f t="shared" si="841"/>
        <v>0</v>
      </c>
    </row>
    <row r="6543" ht="12.75" customHeight="1">
      <c r="B6543" s="61"/>
      <c r="C6543" s="70" t="s">
        <v>25346</v>
      </c>
      <c r="D6543" s="70" t="s">
        <v>25347</v>
      </c>
      <c r="E6543" s="126" t="s">
        <v>311</v>
      </c>
      <c r="F6543" s="127">
        <v>3.0</v>
      </c>
      <c r="G6543" s="128"/>
      <c r="H6543" s="94">
        <f t="shared" si="841"/>
        <v>0</v>
      </c>
    </row>
    <row r="6544" ht="12.75" customHeight="1">
      <c r="B6544" s="61"/>
      <c r="C6544" s="70" t="s">
        <v>25348</v>
      </c>
      <c r="D6544" s="70" t="s">
        <v>25349</v>
      </c>
      <c r="E6544" s="126" t="s">
        <v>311</v>
      </c>
      <c r="F6544" s="127">
        <v>5.0</v>
      </c>
      <c r="G6544" s="128"/>
      <c r="H6544" s="94">
        <f t="shared" si="841"/>
        <v>0</v>
      </c>
    </row>
    <row r="6545" ht="12.75" customHeight="1">
      <c r="B6545" s="61"/>
      <c r="C6545" s="70" t="s">
        <v>25350</v>
      </c>
      <c r="D6545" s="70" t="s">
        <v>25351</v>
      </c>
      <c r="E6545" s="126" t="s">
        <v>311</v>
      </c>
      <c r="F6545" s="127">
        <v>1.0</v>
      </c>
      <c r="G6545" s="128"/>
      <c r="H6545" s="94">
        <f t="shared" si="841"/>
        <v>0</v>
      </c>
    </row>
    <row r="6546" ht="12.75" customHeight="1">
      <c r="B6546" s="61"/>
      <c r="C6546" s="70" t="s">
        <v>25352</v>
      </c>
      <c r="D6546" s="70" t="s">
        <v>18693</v>
      </c>
      <c r="E6546" s="126" t="s">
        <v>311</v>
      </c>
      <c r="F6546" s="127">
        <v>1.0</v>
      </c>
      <c r="G6546" s="128"/>
      <c r="H6546" s="94">
        <f t="shared" si="841"/>
        <v>0</v>
      </c>
    </row>
    <row r="6547" ht="12.75" customHeight="1">
      <c r="B6547" s="61"/>
      <c r="C6547" s="70" t="s">
        <v>25353</v>
      </c>
      <c r="D6547" s="70" t="s">
        <v>17892</v>
      </c>
      <c r="E6547" s="126" t="s">
        <v>311</v>
      </c>
      <c r="F6547" s="127">
        <v>1.0</v>
      </c>
      <c r="G6547" s="128"/>
      <c r="H6547" s="94">
        <f t="shared" si="841"/>
        <v>0</v>
      </c>
    </row>
    <row r="6548" ht="12.75" customHeight="1">
      <c r="B6548" s="61"/>
      <c r="C6548" s="70" t="s">
        <v>25354</v>
      </c>
      <c r="D6548" s="70" t="s">
        <v>20887</v>
      </c>
      <c r="E6548" s="126" t="s">
        <v>311</v>
      </c>
      <c r="F6548" s="127">
        <v>1.0</v>
      </c>
      <c r="G6548" s="128"/>
      <c r="H6548" s="94">
        <f t="shared" si="841"/>
        <v>0</v>
      </c>
    </row>
    <row r="6549" ht="12.75" customHeight="1">
      <c r="B6549" s="61"/>
      <c r="C6549" s="70" t="s">
        <v>25355</v>
      </c>
      <c r="D6549" s="70" t="s">
        <v>25356</v>
      </c>
      <c r="E6549" s="126" t="s">
        <v>311</v>
      </c>
      <c r="F6549" s="127">
        <v>1.0</v>
      </c>
      <c r="G6549" s="128"/>
      <c r="H6549" s="94">
        <f t="shared" si="841"/>
        <v>0</v>
      </c>
    </row>
    <row r="6550" ht="12.75" customHeight="1">
      <c r="B6550" s="61"/>
      <c r="C6550" s="70" t="s">
        <v>25357</v>
      </c>
      <c r="D6550" s="70" t="s">
        <v>25358</v>
      </c>
      <c r="E6550" s="126" t="s">
        <v>311</v>
      </c>
      <c r="F6550" s="127">
        <v>2.0</v>
      </c>
      <c r="G6550" s="128"/>
      <c r="H6550" s="94">
        <f t="shared" si="841"/>
        <v>0</v>
      </c>
    </row>
    <row r="6551" ht="12.75" customHeight="1">
      <c r="B6551" s="61"/>
      <c r="C6551" s="70" t="s">
        <v>25359</v>
      </c>
      <c r="D6551" s="70" t="s">
        <v>25360</v>
      </c>
      <c r="E6551" s="126" t="s">
        <v>311</v>
      </c>
      <c r="F6551" s="127">
        <v>1.0</v>
      </c>
      <c r="G6551" s="128"/>
      <c r="H6551" s="94">
        <f t="shared" si="841"/>
        <v>0</v>
      </c>
    </row>
    <row r="6552" ht="12.75" customHeight="1">
      <c r="B6552" s="61"/>
      <c r="C6552" s="70" t="s">
        <v>25361</v>
      </c>
      <c r="D6552" s="70" t="s">
        <v>18818</v>
      </c>
      <c r="E6552" s="126" t="s">
        <v>311</v>
      </c>
      <c r="F6552" s="127">
        <v>1.0</v>
      </c>
      <c r="G6552" s="128"/>
      <c r="H6552" s="94">
        <f t="shared" si="841"/>
        <v>0</v>
      </c>
    </row>
    <row r="6553" ht="12.75" customHeight="1">
      <c r="B6553" s="61"/>
      <c r="C6553" s="70" t="s">
        <v>25362</v>
      </c>
      <c r="D6553" s="70" t="s">
        <v>20198</v>
      </c>
      <c r="E6553" s="126" t="s">
        <v>311</v>
      </c>
      <c r="F6553" s="127">
        <v>1.0</v>
      </c>
      <c r="G6553" s="128"/>
      <c r="H6553" s="94">
        <f t="shared" si="841"/>
        <v>0</v>
      </c>
    </row>
    <row r="6554" ht="12.75" customHeight="1">
      <c r="B6554" s="61"/>
      <c r="C6554" s="70" t="s">
        <v>25363</v>
      </c>
      <c r="D6554" s="70" t="s">
        <v>25364</v>
      </c>
      <c r="E6554" s="126" t="s">
        <v>311</v>
      </c>
      <c r="F6554" s="127">
        <v>1.0</v>
      </c>
      <c r="G6554" s="128"/>
      <c r="H6554" s="94">
        <f t="shared" si="841"/>
        <v>0</v>
      </c>
    </row>
    <row r="6555" ht="12.75" customHeight="1">
      <c r="B6555" s="61"/>
      <c r="C6555" s="70" t="s">
        <v>25365</v>
      </c>
      <c r="D6555" s="70" t="s">
        <v>17920</v>
      </c>
      <c r="E6555" s="126" t="s">
        <v>311</v>
      </c>
      <c r="F6555" s="127">
        <v>7.0</v>
      </c>
      <c r="G6555" s="128"/>
      <c r="H6555" s="94">
        <f t="shared" si="841"/>
        <v>0</v>
      </c>
    </row>
    <row r="6556" ht="12.75" customHeight="1">
      <c r="B6556" s="61"/>
      <c r="C6556" s="70" t="s">
        <v>25366</v>
      </c>
      <c r="D6556" s="70" t="s">
        <v>17922</v>
      </c>
      <c r="E6556" s="126" t="s">
        <v>311</v>
      </c>
      <c r="F6556" s="127">
        <v>4.0</v>
      </c>
      <c r="G6556" s="128"/>
      <c r="H6556" s="94">
        <f t="shared" si="841"/>
        <v>0</v>
      </c>
    </row>
    <row r="6557" ht="12.75" customHeight="1">
      <c r="B6557" s="61"/>
      <c r="C6557" s="70" t="s">
        <v>25367</v>
      </c>
      <c r="D6557" s="70" t="s">
        <v>25368</v>
      </c>
      <c r="E6557" s="126" t="s">
        <v>311</v>
      </c>
      <c r="F6557" s="127">
        <v>5.0</v>
      </c>
      <c r="G6557" s="128"/>
      <c r="H6557" s="94">
        <f t="shared" si="841"/>
        <v>0</v>
      </c>
    </row>
    <row r="6558" ht="12.75" customHeight="1">
      <c r="B6558" s="61"/>
      <c r="C6558" s="70" t="s">
        <v>25369</v>
      </c>
      <c r="D6558" s="70" t="s">
        <v>25370</v>
      </c>
      <c r="E6558" s="126" t="s">
        <v>311</v>
      </c>
      <c r="F6558" s="127">
        <v>2.0</v>
      </c>
      <c r="G6558" s="128"/>
      <c r="H6558" s="94">
        <f t="shared" si="841"/>
        <v>0</v>
      </c>
    </row>
    <row r="6559" ht="12.75" customHeight="1">
      <c r="B6559" s="61"/>
      <c r="C6559" s="70" t="s">
        <v>25371</v>
      </c>
      <c r="D6559" s="70" t="s">
        <v>17932</v>
      </c>
      <c r="E6559" s="126" t="s">
        <v>311</v>
      </c>
      <c r="F6559" s="127">
        <v>1.0</v>
      </c>
      <c r="G6559" s="128"/>
      <c r="H6559" s="94">
        <f t="shared" si="841"/>
        <v>0</v>
      </c>
    </row>
    <row r="6560" ht="12.75" customHeight="1">
      <c r="B6560" s="61"/>
      <c r="C6560" s="84" t="s">
        <v>25372</v>
      </c>
      <c r="D6560" s="85" t="s">
        <v>17769</v>
      </c>
      <c r="E6560" s="129"/>
      <c r="F6560" s="129"/>
      <c r="G6560" s="49"/>
      <c r="H6560" s="86">
        <f>SUM(H6561:H6572)</f>
        <v>0</v>
      </c>
    </row>
    <row r="6561" ht="12.75" customHeight="1">
      <c r="B6561" s="61"/>
      <c r="C6561" s="70" t="s">
        <v>25373</v>
      </c>
      <c r="D6561" s="70" t="s">
        <v>17938</v>
      </c>
      <c r="E6561" s="126" t="s">
        <v>311</v>
      </c>
      <c r="F6561" s="127">
        <v>9.0</v>
      </c>
      <c r="G6561" s="128"/>
      <c r="H6561" s="94">
        <f t="shared" ref="H6561:H6572" si="842">ROUND(F6561*G6561,2)</f>
        <v>0</v>
      </c>
    </row>
    <row r="6562" ht="12.75" customHeight="1">
      <c r="B6562" s="61"/>
      <c r="C6562" s="70" t="s">
        <v>25374</v>
      </c>
      <c r="D6562" s="70" t="s">
        <v>17940</v>
      </c>
      <c r="E6562" s="126" t="s">
        <v>311</v>
      </c>
      <c r="F6562" s="127">
        <v>3.0</v>
      </c>
      <c r="G6562" s="128"/>
      <c r="H6562" s="94">
        <f t="shared" si="842"/>
        <v>0</v>
      </c>
    </row>
    <row r="6563" ht="12.75" customHeight="1">
      <c r="B6563" s="61"/>
      <c r="C6563" s="70" t="s">
        <v>25375</v>
      </c>
      <c r="D6563" s="70" t="s">
        <v>25376</v>
      </c>
      <c r="E6563" s="126" t="s">
        <v>311</v>
      </c>
      <c r="F6563" s="127">
        <v>2.0</v>
      </c>
      <c r="G6563" s="128"/>
      <c r="H6563" s="94">
        <f t="shared" si="842"/>
        <v>0</v>
      </c>
    </row>
    <row r="6564" ht="12.75" customHeight="1">
      <c r="B6564" s="61"/>
      <c r="C6564" s="70" t="s">
        <v>25377</v>
      </c>
      <c r="D6564" s="70" t="s">
        <v>20226</v>
      </c>
      <c r="E6564" s="126" t="s">
        <v>311</v>
      </c>
      <c r="F6564" s="127">
        <v>1.0</v>
      </c>
      <c r="G6564" s="128"/>
      <c r="H6564" s="94">
        <f t="shared" si="842"/>
        <v>0</v>
      </c>
    </row>
    <row r="6565" ht="12.75" customHeight="1">
      <c r="B6565" s="61"/>
      <c r="C6565" s="70" t="s">
        <v>25378</v>
      </c>
      <c r="D6565" s="70" t="s">
        <v>25379</v>
      </c>
      <c r="E6565" s="126" t="s">
        <v>311</v>
      </c>
      <c r="F6565" s="127">
        <v>2.0</v>
      </c>
      <c r="G6565" s="128"/>
      <c r="H6565" s="94">
        <f t="shared" si="842"/>
        <v>0</v>
      </c>
    </row>
    <row r="6566" ht="12.75" customHeight="1">
      <c r="B6566" s="61"/>
      <c r="C6566" s="70" t="s">
        <v>25380</v>
      </c>
      <c r="D6566" s="70" t="s">
        <v>19526</v>
      </c>
      <c r="E6566" s="126" t="s">
        <v>311</v>
      </c>
      <c r="F6566" s="127">
        <v>2.0</v>
      </c>
      <c r="G6566" s="128"/>
      <c r="H6566" s="94">
        <f t="shared" si="842"/>
        <v>0</v>
      </c>
    </row>
    <row r="6567" ht="12.75" customHeight="1">
      <c r="B6567" s="61"/>
      <c r="C6567" s="70" t="s">
        <v>25381</v>
      </c>
      <c r="D6567" s="130" t="s">
        <v>17783</v>
      </c>
      <c r="E6567" s="126" t="s">
        <v>311</v>
      </c>
      <c r="F6567" s="127">
        <v>1.0</v>
      </c>
      <c r="G6567" s="128"/>
      <c r="H6567" s="94">
        <f t="shared" si="842"/>
        <v>0</v>
      </c>
    </row>
    <row r="6568" ht="12.75" customHeight="1">
      <c r="B6568" s="61"/>
      <c r="C6568" s="70" t="s">
        <v>25382</v>
      </c>
      <c r="D6568" s="130" t="s">
        <v>25383</v>
      </c>
      <c r="E6568" s="126" t="s">
        <v>311</v>
      </c>
      <c r="F6568" s="127">
        <v>2.0</v>
      </c>
      <c r="G6568" s="128"/>
      <c r="H6568" s="94">
        <f t="shared" si="842"/>
        <v>0</v>
      </c>
    </row>
    <row r="6569" ht="12.75" customHeight="1">
      <c r="B6569" s="61"/>
      <c r="C6569" s="70" t="s">
        <v>25384</v>
      </c>
      <c r="D6569" s="130" t="s">
        <v>25385</v>
      </c>
      <c r="E6569" s="126" t="s">
        <v>311</v>
      </c>
      <c r="F6569" s="127">
        <v>2.0</v>
      </c>
      <c r="G6569" s="128"/>
      <c r="H6569" s="94">
        <f t="shared" si="842"/>
        <v>0</v>
      </c>
    </row>
    <row r="6570" ht="12.75" customHeight="1">
      <c r="B6570" s="61"/>
      <c r="C6570" s="70" t="s">
        <v>25386</v>
      </c>
      <c r="D6570" s="70" t="s">
        <v>25387</v>
      </c>
      <c r="E6570" s="126" t="s">
        <v>311</v>
      </c>
      <c r="F6570" s="127">
        <v>2.0</v>
      </c>
      <c r="G6570" s="128"/>
      <c r="H6570" s="94">
        <f t="shared" si="842"/>
        <v>0</v>
      </c>
    </row>
    <row r="6571" ht="12.75" customHeight="1">
      <c r="B6571" s="61"/>
      <c r="C6571" s="70" t="s">
        <v>25388</v>
      </c>
      <c r="D6571" s="70" t="s">
        <v>20247</v>
      </c>
      <c r="E6571" s="126" t="s">
        <v>311</v>
      </c>
      <c r="F6571" s="127">
        <v>1.0</v>
      </c>
      <c r="G6571" s="128"/>
      <c r="H6571" s="94">
        <f t="shared" si="842"/>
        <v>0</v>
      </c>
    </row>
    <row r="6572" ht="12.75" customHeight="1">
      <c r="B6572" s="61"/>
      <c r="C6572" s="70" t="s">
        <v>25389</v>
      </c>
      <c r="D6572" s="70" t="s">
        <v>25390</v>
      </c>
      <c r="E6572" s="126" t="s">
        <v>311</v>
      </c>
      <c r="F6572" s="127">
        <v>1.0</v>
      </c>
      <c r="G6572" s="128"/>
      <c r="H6572" s="94">
        <f t="shared" si="842"/>
        <v>0</v>
      </c>
    </row>
    <row r="6573" ht="12.75" customHeight="1">
      <c r="B6573" s="61"/>
      <c r="C6573" s="84" t="s">
        <v>25391</v>
      </c>
      <c r="D6573" s="85" t="s">
        <v>17789</v>
      </c>
      <c r="E6573" s="129"/>
      <c r="F6573" s="129"/>
      <c r="G6573" s="49"/>
      <c r="H6573" s="86">
        <f>H6574</f>
        <v>0</v>
      </c>
    </row>
    <row r="6574" ht="12.75" customHeight="1">
      <c r="B6574" s="61"/>
      <c r="C6574" s="70" t="s">
        <v>25392</v>
      </c>
      <c r="D6574" s="130" t="s">
        <v>25393</v>
      </c>
      <c r="E6574" s="126" t="s">
        <v>311</v>
      </c>
      <c r="F6574" s="127">
        <v>2.0</v>
      </c>
      <c r="G6574" s="128"/>
      <c r="H6574" s="94">
        <f>ROUND(F6574*G6574,2)</f>
        <v>0</v>
      </c>
    </row>
    <row r="6575" ht="12.75" customHeight="1">
      <c r="B6575" s="61"/>
      <c r="C6575" s="84" t="s">
        <v>25394</v>
      </c>
      <c r="D6575" s="85" t="s">
        <v>522</v>
      </c>
      <c r="E6575" s="129"/>
      <c r="F6575" s="129"/>
      <c r="G6575" s="72"/>
      <c r="H6575" s="86">
        <f>SUM(H6576:H6582)</f>
        <v>0</v>
      </c>
    </row>
    <row r="6576" ht="12.75" customHeight="1">
      <c r="B6576" s="61"/>
      <c r="C6576" s="70" t="s">
        <v>25395</v>
      </c>
      <c r="D6576" s="70" t="s">
        <v>17977</v>
      </c>
      <c r="E6576" s="126" t="s">
        <v>311</v>
      </c>
      <c r="F6576" s="127">
        <v>4.0</v>
      </c>
      <c r="G6576" s="128"/>
      <c r="H6576" s="94">
        <f t="shared" ref="H6576:H6582" si="843">ROUND(F6576*G6576,2)</f>
        <v>0</v>
      </c>
    </row>
    <row r="6577" ht="12.75" customHeight="1">
      <c r="B6577" s="61"/>
      <c r="C6577" s="70" t="s">
        <v>25396</v>
      </c>
      <c r="D6577" s="70" t="s">
        <v>17979</v>
      </c>
      <c r="E6577" s="126" t="s">
        <v>311</v>
      </c>
      <c r="F6577" s="127">
        <v>1.0</v>
      </c>
      <c r="G6577" s="128"/>
      <c r="H6577" s="94">
        <f t="shared" si="843"/>
        <v>0</v>
      </c>
    </row>
    <row r="6578" ht="12.75" customHeight="1">
      <c r="B6578" s="61"/>
      <c r="C6578" s="70" t="s">
        <v>25397</v>
      </c>
      <c r="D6578" s="70" t="s">
        <v>25398</v>
      </c>
      <c r="E6578" s="126" t="s">
        <v>311</v>
      </c>
      <c r="F6578" s="127">
        <v>1.0</v>
      </c>
      <c r="G6578" s="128"/>
      <c r="H6578" s="94">
        <f t="shared" si="843"/>
        <v>0</v>
      </c>
    </row>
    <row r="6579" ht="12.75" customHeight="1">
      <c r="B6579" s="61"/>
      <c r="C6579" s="70" t="s">
        <v>25399</v>
      </c>
      <c r="D6579" s="130" t="s">
        <v>25400</v>
      </c>
      <c r="E6579" s="126" t="s">
        <v>311</v>
      </c>
      <c r="F6579" s="127">
        <v>1.0</v>
      </c>
      <c r="G6579" s="128"/>
      <c r="H6579" s="94">
        <f t="shared" si="843"/>
        <v>0</v>
      </c>
    </row>
    <row r="6580" ht="12.75" customHeight="1">
      <c r="B6580" s="61"/>
      <c r="C6580" s="70" t="s">
        <v>25401</v>
      </c>
      <c r="D6580" s="70" t="s">
        <v>17985</v>
      </c>
      <c r="E6580" s="126" t="s">
        <v>311</v>
      </c>
      <c r="F6580" s="127">
        <v>2.0</v>
      </c>
      <c r="G6580" s="128"/>
      <c r="H6580" s="94">
        <f t="shared" si="843"/>
        <v>0</v>
      </c>
    </row>
    <row r="6581" ht="12.75" customHeight="1">
      <c r="B6581" s="61"/>
      <c r="C6581" s="70" t="s">
        <v>25402</v>
      </c>
      <c r="D6581" s="70" t="s">
        <v>17987</v>
      </c>
      <c r="E6581" s="126" t="s">
        <v>311</v>
      </c>
      <c r="F6581" s="127">
        <v>2.0</v>
      </c>
      <c r="G6581" s="128"/>
      <c r="H6581" s="94">
        <f t="shared" si="843"/>
        <v>0</v>
      </c>
    </row>
    <row r="6582" ht="12.75" customHeight="1">
      <c r="B6582" s="61"/>
      <c r="C6582" s="70" t="s">
        <v>25403</v>
      </c>
      <c r="D6582" s="70" t="s">
        <v>17989</v>
      </c>
      <c r="E6582" s="126" t="s">
        <v>311</v>
      </c>
      <c r="F6582" s="127">
        <v>1.0</v>
      </c>
      <c r="G6582" s="128"/>
      <c r="H6582" s="94">
        <f t="shared" si="843"/>
        <v>0</v>
      </c>
    </row>
    <row r="6583" ht="12.75" customHeight="1">
      <c r="B6583" s="61"/>
      <c r="C6583" s="84" t="s">
        <v>25404</v>
      </c>
      <c r="D6583" s="85" t="s">
        <v>20903</v>
      </c>
      <c r="E6583" s="129"/>
      <c r="F6583" s="129"/>
      <c r="G6583" s="49"/>
      <c r="H6583" s="86">
        <f>SUM(H6584:H6585)</f>
        <v>0</v>
      </c>
    </row>
    <row r="6584" ht="12.75" customHeight="1">
      <c r="B6584" s="61"/>
      <c r="C6584" s="70" t="s">
        <v>25405</v>
      </c>
      <c r="D6584" s="70" t="s">
        <v>25406</v>
      </c>
      <c r="E6584" s="126" t="s">
        <v>311</v>
      </c>
      <c r="F6584" s="127">
        <v>1.0</v>
      </c>
      <c r="G6584" s="128"/>
      <c r="H6584" s="94">
        <f t="shared" ref="H6584:H6585" si="844">ROUND(F6584*G6584,2)</f>
        <v>0</v>
      </c>
    </row>
    <row r="6585" ht="12.75" customHeight="1">
      <c r="B6585" s="61"/>
      <c r="C6585" s="70" t="s">
        <v>25407</v>
      </c>
      <c r="D6585" s="130" t="s">
        <v>25408</v>
      </c>
      <c r="E6585" s="126" t="s">
        <v>311</v>
      </c>
      <c r="F6585" s="127">
        <v>1.0</v>
      </c>
      <c r="G6585" s="128"/>
      <c r="H6585" s="94">
        <f t="shared" si="844"/>
        <v>0</v>
      </c>
    </row>
    <row r="6586" ht="12.75" customHeight="1">
      <c r="B6586" s="61"/>
      <c r="C6586" s="79" t="s">
        <v>25409</v>
      </c>
      <c r="D6586" s="83" t="s">
        <v>18003</v>
      </c>
      <c r="E6586" s="129"/>
      <c r="F6586" s="129"/>
      <c r="G6586" s="49"/>
      <c r="H6586" s="81">
        <f>H6587+H6600</f>
        <v>0</v>
      </c>
    </row>
    <row r="6587" ht="12.75" customHeight="1">
      <c r="B6587" s="61"/>
      <c r="C6587" s="84" t="s">
        <v>25410</v>
      </c>
      <c r="D6587" s="85" t="s">
        <v>19583</v>
      </c>
      <c r="E6587" s="129"/>
      <c r="F6587" s="129"/>
      <c r="G6587" s="72"/>
      <c r="H6587" s="86">
        <f>SUM(H6588:H6599)</f>
        <v>0</v>
      </c>
    </row>
    <row r="6588" ht="12.75" customHeight="1">
      <c r="B6588" s="61"/>
      <c r="C6588" s="70" t="s">
        <v>25411</v>
      </c>
      <c r="D6588" s="70" t="s">
        <v>25412</v>
      </c>
      <c r="E6588" s="126" t="s">
        <v>525</v>
      </c>
      <c r="F6588" s="127">
        <v>332.0</v>
      </c>
      <c r="G6588" s="128"/>
      <c r="H6588" s="94">
        <f t="shared" ref="H6588:H6599" si="845">ROUND(F6588*G6588,2)</f>
        <v>0</v>
      </c>
    </row>
    <row r="6589" ht="12.75" customHeight="1">
      <c r="B6589" s="61"/>
      <c r="C6589" s="70" t="s">
        <v>25413</v>
      </c>
      <c r="D6589" s="130" t="s">
        <v>19587</v>
      </c>
      <c r="E6589" s="126" t="s">
        <v>311</v>
      </c>
      <c r="F6589" s="127">
        <v>8.0</v>
      </c>
      <c r="G6589" s="128"/>
      <c r="H6589" s="94">
        <f t="shared" si="845"/>
        <v>0</v>
      </c>
    </row>
    <row r="6590" ht="12.75" customHeight="1">
      <c r="B6590" s="61"/>
      <c r="C6590" s="70" t="s">
        <v>25414</v>
      </c>
      <c r="D6590" s="130" t="s">
        <v>19589</v>
      </c>
      <c r="E6590" s="126" t="s">
        <v>525</v>
      </c>
      <c r="F6590" s="127">
        <v>284.0</v>
      </c>
      <c r="G6590" s="128"/>
      <c r="H6590" s="94">
        <f t="shared" si="845"/>
        <v>0</v>
      </c>
    </row>
    <row r="6591" ht="12.75" customHeight="1">
      <c r="B6591" s="61"/>
      <c r="C6591" s="70" t="s">
        <v>25415</v>
      </c>
      <c r="D6591" s="70" t="s">
        <v>21229</v>
      </c>
      <c r="E6591" s="126" t="s">
        <v>525</v>
      </c>
      <c r="F6591" s="127">
        <v>284.0</v>
      </c>
      <c r="G6591" s="128"/>
      <c r="H6591" s="94">
        <f t="shared" si="845"/>
        <v>0</v>
      </c>
    </row>
    <row r="6592" ht="12.75" customHeight="1">
      <c r="B6592" s="61"/>
      <c r="C6592" s="70" t="s">
        <v>25416</v>
      </c>
      <c r="D6592" s="130" t="s">
        <v>19593</v>
      </c>
      <c r="E6592" s="126" t="s">
        <v>525</v>
      </c>
      <c r="F6592" s="127">
        <v>284.0</v>
      </c>
      <c r="G6592" s="128"/>
      <c r="H6592" s="94">
        <f t="shared" si="845"/>
        <v>0</v>
      </c>
    </row>
    <row r="6593" ht="12.75" customHeight="1">
      <c r="B6593" s="61"/>
      <c r="C6593" s="70" t="s">
        <v>25417</v>
      </c>
      <c r="D6593" s="130" t="s">
        <v>19595</v>
      </c>
      <c r="E6593" s="126" t="s">
        <v>525</v>
      </c>
      <c r="F6593" s="127">
        <v>2840.0</v>
      </c>
      <c r="G6593" s="128"/>
      <c r="H6593" s="94">
        <f t="shared" si="845"/>
        <v>0</v>
      </c>
    </row>
    <row r="6594" ht="12.75" customHeight="1">
      <c r="B6594" s="61"/>
      <c r="C6594" s="70" t="s">
        <v>25418</v>
      </c>
      <c r="D6594" s="70" t="s">
        <v>19597</v>
      </c>
      <c r="E6594" s="126" t="s">
        <v>525</v>
      </c>
      <c r="F6594" s="127">
        <v>284.0</v>
      </c>
      <c r="G6594" s="128"/>
      <c r="H6594" s="94">
        <f t="shared" si="845"/>
        <v>0</v>
      </c>
    </row>
    <row r="6595" ht="12.75" customHeight="1">
      <c r="B6595" s="61"/>
      <c r="C6595" s="70" t="s">
        <v>25419</v>
      </c>
      <c r="D6595" s="70" t="s">
        <v>19599</v>
      </c>
      <c r="E6595" s="126" t="s">
        <v>525</v>
      </c>
      <c r="F6595" s="127">
        <v>1197.0</v>
      </c>
      <c r="G6595" s="128"/>
      <c r="H6595" s="94">
        <f t="shared" si="845"/>
        <v>0</v>
      </c>
    </row>
    <row r="6596" ht="12.75" customHeight="1">
      <c r="B6596" s="61"/>
      <c r="C6596" s="70" t="s">
        <v>25420</v>
      </c>
      <c r="D6596" s="70" t="s">
        <v>19601</v>
      </c>
      <c r="E6596" s="126" t="s">
        <v>311</v>
      </c>
      <c r="F6596" s="127">
        <v>6.0</v>
      </c>
      <c r="G6596" s="128"/>
      <c r="H6596" s="94">
        <f t="shared" si="845"/>
        <v>0</v>
      </c>
    </row>
    <row r="6597" ht="12.75" customHeight="1">
      <c r="B6597" s="61"/>
      <c r="C6597" s="70" t="s">
        <v>25421</v>
      </c>
      <c r="D6597" s="70" t="s">
        <v>25422</v>
      </c>
      <c r="E6597" s="126" t="s">
        <v>525</v>
      </c>
      <c r="F6597" s="127">
        <v>852.0</v>
      </c>
      <c r="G6597" s="128"/>
      <c r="H6597" s="94">
        <f t="shared" si="845"/>
        <v>0</v>
      </c>
    </row>
    <row r="6598" ht="12.75" customHeight="1">
      <c r="B6598" s="61"/>
      <c r="C6598" s="70" t="s">
        <v>25423</v>
      </c>
      <c r="D6598" s="130" t="s">
        <v>25424</v>
      </c>
      <c r="E6598" s="126" t="s">
        <v>525</v>
      </c>
      <c r="F6598" s="127">
        <v>10.0</v>
      </c>
      <c r="G6598" s="128"/>
      <c r="H6598" s="94">
        <f t="shared" si="845"/>
        <v>0</v>
      </c>
    </row>
    <row r="6599" ht="12.75" customHeight="1">
      <c r="B6599" s="61"/>
      <c r="C6599" s="70" t="s">
        <v>25425</v>
      </c>
      <c r="D6599" s="130" t="s">
        <v>21981</v>
      </c>
      <c r="E6599" s="126" t="s">
        <v>408</v>
      </c>
      <c r="F6599" s="127">
        <v>6.0</v>
      </c>
      <c r="G6599" s="128"/>
      <c r="H6599" s="94">
        <f t="shared" si="845"/>
        <v>0</v>
      </c>
    </row>
    <row r="6600" ht="12.75" customHeight="1">
      <c r="B6600" s="61"/>
      <c r="C6600" s="84" t="s">
        <v>25426</v>
      </c>
      <c r="D6600" s="85" t="s">
        <v>18109</v>
      </c>
      <c r="E6600" s="129"/>
      <c r="F6600" s="129"/>
      <c r="G6600" s="49"/>
      <c r="H6600" s="86">
        <f>H6601+H6612+H6620+H6631+H6637+H6644+H6647+H6650+H6654+H6661+H6665+H6668+H6672+H6679+H6685+H6689+H6693+H6697+H6703+H6707+H6711+H6715+H6721+H6725+H6730+H6739+H6748</f>
        <v>0</v>
      </c>
    </row>
    <row r="6601" ht="12.75" customHeight="1">
      <c r="B6601" s="61"/>
      <c r="C6601" s="88" t="s">
        <v>25427</v>
      </c>
      <c r="D6601" s="131" t="s">
        <v>25428</v>
      </c>
      <c r="E6601" s="129"/>
      <c r="F6601" s="129"/>
      <c r="G6601" s="49"/>
      <c r="H6601" s="90">
        <f>SUM(H6602:H6611)</f>
        <v>0</v>
      </c>
    </row>
    <row r="6602" ht="12.75" customHeight="1">
      <c r="B6602" s="61"/>
      <c r="C6602" s="70" t="s">
        <v>25429</v>
      </c>
      <c r="D6602" s="70" t="s">
        <v>18170</v>
      </c>
      <c r="E6602" s="126" t="s">
        <v>525</v>
      </c>
      <c r="F6602" s="127">
        <v>145.4</v>
      </c>
      <c r="G6602" s="128"/>
      <c r="H6602" s="94">
        <f t="shared" ref="H6602:H6611" si="846">ROUND(F6602*G6602,2)</f>
        <v>0</v>
      </c>
    </row>
    <row r="6603" ht="12.75" customHeight="1">
      <c r="B6603" s="61"/>
      <c r="C6603" s="70" t="s">
        <v>25430</v>
      </c>
      <c r="D6603" s="70" t="s">
        <v>18172</v>
      </c>
      <c r="E6603" s="126" t="s">
        <v>525</v>
      </c>
      <c r="F6603" s="127">
        <v>72.7</v>
      </c>
      <c r="G6603" s="128"/>
      <c r="H6603" s="94">
        <f t="shared" si="846"/>
        <v>0</v>
      </c>
    </row>
    <row r="6604" ht="12.75" customHeight="1">
      <c r="B6604" s="61"/>
      <c r="C6604" s="70" t="s">
        <v>25431</v>
      </c>
      <c r="D6604" s="70" t="s">
        <v>18148</v>
      </c>
      <c r="E6604" s="126" t="s">
        <v>525</v>
      </c>
      <c r="F6604" s="127">
        <v>72.7</v>
      </c>
      <c r="G6604" s="128"/>
      <c r="H6604" s="94">
        <f t="shared" si="846"/>
        <v>0</v>
      </c>
    </row>
    <row r="6605" ht="12.75" customHeight="1">
      <c r="B6605" s="61"/>
      <c r="C6605" s="70" t="s">
        <v>25432</v>
      </c>
      <c r="D6605" s="130" t="s">
        <v>18191</v>
      </c>
      <c r="E6605" s="126" t="s">
        <v>311</v>
      </c>
      <c r="F6605" s="127">
        <v>15.0</v>
      </c>
      <c r="G6605" s="128"/>
      <c r="H6605" s="94">
        <f t="shared" si="846"/>
        <v>0</v>
      </c>
    </row>
    <row r="6606" ht="12.75" customHeight="1">
      <c r="B6606" s="61"/>
      <c r="C6606" s="70" t="s">
        <v>25433</v>
      </c>
      <c r="D6606" s="130" t="s">
        <v>18195</v>
      </c>
      <c r="E6606" s="126" t="s">
        <v>937</v>
      </c>
      <c r="F6606" s="127">
        <v>2.0</v>
      </c>
      <c r="G6606" s="128"/>
      <c r="H6606" s="94">
        <f t="shared" si="846"/>
        <v>0</v>
      </c>
    </row>
    <row r="6607" ht="12.75" customHeight="1">
      <c r="B6607" s="61"/>
      <c r="C6607" s="70" t="s">
        <v>25434</v>
      </c>
      <c r="D6607" s="130" t="s">
        <v>18197</v>
      </c>
      <c r="E6607" s="126" t="s">
        <v>937</v>
      </c>
      <c r="F6607" s="127">
        <v>1.0</v>
      </c>
      <c r="G6607" s="128"/>
      <c r="H6607" s="94">
        <f t="shared" si="846"/>
        <v>0</v>
      </c>
    </row>
    <row r="6608" ht="12.75" customHeight="1">
      <c r="B6608" s="61"/>
      <c r="C6608" s="70" t="s">
        <v>25435</v>
      </c>
      <c r="D6608" s="130" t="s">
        <v>18201</v>
      </c>
      <c r="E6608" s="126" t="s">
        <v>311</v>
      </c>
      <c r="F6608" s="127">
        <v>2.0</v>
      </c>
      <c r="G6608" s="128"/>
      <c r="H6608" s="94">
        <f t="shared" si="846"/>
        <v>0</v>
      </c>
    </row>
    <row r="6609" ht="12.75" customHeight="1">
      <c r="B6609" s="61"/>
      <c r="C6609" s="70" t="s">
        <v>25436</v>
      </c>
      <c r="D6609" s="130" t="s">
        <v>18203</v>
      </c>
      <c r="E6609" s="126" t="s">
        <v>311</v>
      </c>
      <c r="F6609" s="127">
        <v>1.0</v>
      </c>
      <c r="G6609" s="128"/>
      <c r="H6609" s="94">
        <f t="shared" si="846"/>
        <v>0</v>
      </c>
    </row>
    <row r="6610" ht="12.75" customHeight="1">
      <c r="B6610" s="61"/>
      <c r="C6610" s="70" t="s">
        <v>25437</v>
      </c>
      <c r="D6610" s="130" t="s">
        <v>18205</v>
      </c>
      <c r="E6610" s="126" t="s">
        <v>311</v>
      </c>
      <c r="F6610" s="127">
        <v>14.0</v>
      </c>
      <c r="G6610" s="128"/>
      <c r="H6610" s="94">
        <f t="shared" si="846"/>
        <v>0</v>
      </c>
    </row>
    <row r="6611" ht="12.75" customHeight="1">
      <c r="B6611" s="61"/>
      <c r="C6611" s="70" t="s">
        <v>25438</v>
      </c>
      <c r="D6611" s="70" t="s">
        <v>18207</v>
      </c>
      <c r="E6611" s="126" t="s">
        <v>311</v>
      </c>
      <c r="F6611" s="127">
        <v>1.0</v>
      </c>
      <c r="G6611" s="128"/>
      <c r="H6611" s="94">
        <f t="shared" si="846"/>
        <v>0</v>
      </c>
    </row>
    <row r="6612" ht="12.75" customHeight="1">
      <c r="B6612" s="61"/>
      <c r="C6612" s="88" t="s">
        <v>25439</v>
      </c>
      <c r="D6612" s="89" t="s">
        <v>25440</v>
      </c>
      <c r="E6612" s="129"/>
      <c r="F6612" s="129"/>
      <c r="G6612" s="49"/>
      <c r="H6612" s="90">
        <f>SUM(H6613:H6619)</f>
        <v>0</v>
      </c>
    </row>
    <row r="6613" ht="12.75" customHeight="1">
      <c r="B6613" s="61"/>
      <c r="C6613" s="70" t="s">
        <v>25441</v>
      </c>
      <c r="D6613" s="70" t="s">
        <v>18170</v>
      </c>
      <c r="E6613" s="126" t="s">
        <v>525</v>
      </c>
      <c r="F6613" s="127">
        <v>64.0</v>
      </c>
      <c r="G6613" s="128"/>
      <c r="H6613" s="94">
        <f t="shared" ref="H6613:H6619" si="847">ROUND(F6613*G6613,2)</f>
        <v>0</v>
      </c>
    </row>
    <row r="6614" ht="12.75" customHeight="1">
      <c r="B6614" s="61"/>
      <c r="C6614" s="70" t="s">
        <v>25442</v>
      </c>
      <c r="D6614" s="70" t="s">
        <v>18172</v>
      </c>
      <c r="E6614" s="126" t="s">
        <v>525</v>
      </c>
      <c r="F6614" s="127">
        <v>32.0</v>
      </c>
      <c r="G6614" s="128"/>
      <c r="H6614" s="94">
        <f t="shared" si="847"/>
        <v>0</v>
      </c>
    </row>
    <row r="6615" ht="12.75" customHeight="1">
      <c r="B6615" s="61"/>
      <c r="C6615" s="70" t="s">
        <v>25443</v>
      </c>
      <c r="D6615" s="70" t="s">
        <v>18148</v>
      </c>
      <c r="E6615" s="126" t="s">
        <v>525</v>
      </c>
      <c r="F6615" s="127">
        <v>32.0</v>
      </c>
      <c r="G6615" s="128"/>
      <c r="H6615" s="94">
        <f t="shared" si="847"/>
        <v>0</v>
      </c>
    </row>
    <row r="6616" ht="12.75" customHeight="1">
      <c r="B6616" s="61"/>
      <c r="C6616" s="70" t="s">
        <v>25444</v>
      </c>
      <c r="D6616" s="130" t="s">
        <v>18191</v>
      </c>
      <c r="E6616" s="126" t="s">
        <v>311</v>
      </c>
      <c r="F6616" s="127">
        <v>2.0</v>
      </c>
      <c r="G6616" s="128"/>
      <c r="H6616" s="94">
        <f t="shared" si="847"/>
        <v>0</v>
      </c>
    </row>
    <row r="6617" ht="12.75" customHeight="1">
      <c r="B6617" s="61"/>
      <c r="C6617" s="70" t="s">
        <v>25445</v>
      </c>
      <c r="D6617" s="130" t="s">
        <v>18197</v>
      </c>
      <c r="E6617" s="126" t="s">
        <v>937</v>
      </c>
      <c r="F6617" s="127">
        <v>1.0</v>
      </c>
      <c r="G6617" s="128"/>
      <c r="H6617" s="94">
        <f t="shared" si="847"/>
        <v>0</v>
      </c>
    </row>
    <row r="6618" ht="12.75" customHeight="1">
      <c r="B6618" s="61"/>
      <c r="C6618" s="70" t="s">
        <v>25446</v>
      </c>
      <c r="D6618" s="130" t="s">
        <v>18203</v>
      </c>
      <c r="E6618" s="126" t="s">
        <v>311</v>
      </c>
      <c r="F6618" s="127">
        <v>1.0</v>
      </c>
      <c r="G6618" s="128"/>
      <c r="H6618" s="94">
        <f t="shared" si="847"/>
        <v>0</v>
      </c>
    </row>
    <row r="6619" ht="12.75" customHeight="1">
      <c r="B6619" s="61"/>
      <c r="C6619" s="70" t="s">
        <v>25447</v>
      </c>
      <c r="D6619" s="130" t="s">
        <v>18205</v>
      </c>
      <c r="E6619" s="126" t="s">
        <v>311</v>
      </c>
      <c r="F6619" s="127">
        <v>2.0</v>
      </c>
      <c r="G6619" s="128"/>
      <c r="H6619" s="94">
        <f t="shared" si="847"/>
        <v>0</v>
      </c>
    </row>
    <row r="6620" ht="12.75" customHeight="1">
      <c r="B6620" s="61"/>
      <c r="C6620" s="88" t="s">
        <v>25448</v>
      </c>
      <c r="D6620" s="89" t="s">
        <v>20994</v>
      </c>
      <c r="E6620" s="129"/>
      <c r="F6620" s="129"/>
      <c r="G6620" s="72"/>
      <c r="H6620" s="90">
        <f>SUM(H6621:H6630)</f>
        <v>0</v>
      </c>
    </row>
    <row r="6621" ht="12.75" customHeight="1">
      <c r="B6621" s="61"/>
      <c r="C6621" s="70" t="s">
        <v>25449</v>
      </c>
      <c r="D6621" s="70" t="s">
        <v>18211</v>
      </c>
      <c r="E6621" s="126" t="s">
        <v>525</v>
      </c>
      <c r="F6621" s="127">
        <v>121.8</v>
      </c>
      <c r="G6621" s="128"/>
      <c r="H6621" s="94">
        <f t="shared" ref="H6621:H6630" si="848">ROUND(F6621*G6621,2)</f>
        <v>0</v>
      </c>
    </row>
    <row r="6622" ht="12.75" customHeight="1">
      <c r="B6622" s="61"/>
      <c r="C6622" s="70" t="s">
        <v>25450</v>
      </c>
      <c r="D6622" s="70" t="s">
        <v>18213</v>
      </c>
      <c r="E6622" s="126" t="s">
        <v>525</v>
      </c>
      <c r="F6622" s="127">
        <v>40.6</v>
      </c>
      <c r="G6622" s="128"/>
      <c r="H6622" s="94">
        <f t="shared" si="848"/>
        <v>0</v>
      </c>
    </row>
    <row r="6623" ht="12.75" customHeight="1">
      <c r="B6623" s="61"/>
      <c r="C6623" s="70" t="s">
        <v>25451</v>
      </c>
      <c r="D6623" s="70" t="s">
        <v>18154</v>
      </c>
      <c r="E6623" s="126" t="s">
        <v>525</v>
      </c>
      <c r="F6623" s="127">
        <v>40.6</v>
      </c>
      <c r="G6623" s="128"/>
      <c r="H6623" s="94">
        <f t="shared" si="848"/>
        <v>0</v>
      </c>
    </row>
    <row r="6624" ht="12.75" customHeight="1">
      <c r="B6624" s="61"/>
      <c r="C6624" s="70" t="s">
        <v>25452</v>
      </c>
      <c r="D6624" s="130" t="s">
        <v>18216</v>
      </c>
      <c r="E6624" s="126" t="s">
        <v>311</v>
      </c>
      <c r="F6624" s="127">
        <v>4.0</v>
      </c>
      <c r="G6624" s="128"/>
      <c r="H6624" s="94">
        <f t="shared" si="848"/>
        <v>0</v>
      </c>
    </row>
    <row r="6625" ht="12.75" customHeight="1">
      <c r="B6625" s="61"/>
      <c r="C6625" s="70" t="s">
        <v>25453</v>
      </c>
      <c r="D6625" s="130" t="s">
        <v>18160</v>
      </c>
      <c r="E6625" s="126" t="s">
        <v>311</v>
      </c>
      <c r="F6625" s="127">
        <v>5.0</v>
      </c>
      <c r="G6625" s="128"/>
      <c r="H6625" s="94">
        <f t="shared" si="848"/>
        <v>0</v>
      </c>
    </row>
    <row r="6626" ht="12.75" customHeight="1">
      <c r="B6626" s="61"/>
      <c r="C6626" s="70" t="s">
        <v>25454</v>
      </c>
      <c r="D6626" s="130" t="s">
        <v>18219</v>
      </c>
      <c r="E6626" s="126" t="s">
        <v>311</v>
      </c>
      <c r="F6626" s="127">
        <v>8.0</v>
      </c>
      <c r="G6626" s="128"/>
      <c r="H6626" s="94">
        <f t="shared" si="848"/>
        <v>0</v>
      </c>
    </row>
    <row r="6627" ht="12.75" customHeight="1">
      <c r="B6627" s="61"/>
      <c r="C6627" s="70" t="s">
        <v>25455</v>
      </c>
      <c r="D6627" s="130" t="s">
        <v>22004</v>
      </c>
      <c r="E6627" s="126" t="s">
        <v>525</v>
      </c>
      <c r="F6627" s="127">
        <v>7.0</v>
      </c>
      <c r="G6627" s="128"/>
      <c r="H6627" s="94">
        <f t="shared" si="848"/>
        <v>0</v>
      </c>
    </row>
    <row r="6628" ht="12.75" customHeight="1">
      <c r="B6628" s="61"/>
      <c r="C6628" s="70" t="s">
        <v>25456</v>
      </c>
      <c r="D6628" s="130" t="s">
        <v>21003</v>
      </c>
      <c r="E6628" s="126" t="s">
        <v>525</v>
      </c>
      <c r="F6628" s="127">
        <v>14.0</v>
      </c>
      <c r="G6628" s="128"/>
      <c r="H6628" s="94">
        <f t="shared" si="848"/>
        <v>0</v>
      </c>
    </row>
    <row r="6629" ht="12.75" customHeight="1">
      <c r="B6629" s="61"/>
      <c r="C6629" s="70" t="s">
        <v>25457</v>
      </c>
      <c r="D6629" s="70" t="s">
        <v>18121</v>
      </c>
      <c r="E6629" s="126" t="s">
        <v>525</v>
      </c>
      <c r="F6629" s="127">
        <v>196.0</v>
      </c>
      <c r="G6629" s="128"/>
      <c r="H6629" s="94">
        <f t="shared" si="848"/>
        <v>0</v>
      </c>
    </row>
    <row r="6630" ht="12.75" customHeight="1">
      <c r="B6630" s="61"/>
      <c r="C6630" s="70" t="s">
        <v>25458</v>
      </c>
      <c r="D6630" s="70" t="s">
        <v>18226</v>
      </c>
      <c r="E6630" s="126" t="s">
        <v>525</v>
      </c>
      <c r="F6630" s="127">
        <v>16.0</v>
      </c>
      <c r="G6630" s="128"/>
      <c r="H6630" s="94">
        <f t="shared" si="848"/>
        <v>0</v>
      </c>
    </row>
    <row r="6631" ht="12.75" customHeight="1">
      <c r="B6631" s="61"/>
      <c r="C6631" s="88" t="s">
        <v>25459</v>
      </c>
      <c r="D6631" s="89" t="s">
        <v>21788</v>
      </c>
      <c r="E6631" s="129"/>
      <c r="F6631" s="129"/>
      <c r="G6631" s="49"/>
      <c r="H6631" s="90">
        <f>SUM(H6632:H6636)</f>
        <v>0</v>
      </c>
    </row>
    <row r="6632" ht="12.75" customHeight="1">
      <c r="B6632" s="61"/>
      <c r="C6632" s="70" t="s">
        <v>25460</v>
      </c>
      <c r="D6632" s="70" t="s">
        <v>18144</v>
      </c>
      <c r="E6632" s="126" t="s">
        <v>525</v>
      </c>
      <c r="F6632" s="127">
        <v>64.4</v>
      </c>
      <c r="G6632" s="128"/>
      <c r="H6632" s="94">
        <f t="shared" ref="H6632:H6636" si="849">ROUND(F6632*G6632,2)</f>
        <v>0</v>
      </c>
    </row>
    <row r="6633" ht="12.75" customHeight="1">
      <c r="B6633" s="61"/>
      <c r="C6633" s="70" t="s">
        <v>25461</v>
      </c>
      <c r="D6633" s="70" t="s">
        <v>18146</v>
      </c>
      <c r="E6633" s="126" t="s">
        <v>525</v>
      </c>
      <c r="F6633" s="127">
        <v>32.2</v>
      </c>
      <c r="G6633" s="128"/>
      <c r="H6633" s="94">
        <f t="shared" si="849"/>
        <v>0</v>
      </c>
    </row>
    <row r="6634" ht="12.75" customHeight="1">
      <c r="B6634" s="61"/>
      <c r="C6634" s="70" t="s">
        <v>25462</v>
      </c>
      <c r="D6634" s="70" t="s">
        <v>18148</v>
      </c>
      <c r="E6634" s="126" t="s">
        <v>525</v>
      </c>
      <c r="F6634" s="127">
        <v>32.2</v>
      </c>
      <c r="G6634" s="128"/>
      <c r="H6634" s="94">
        <f t="shared" si="849"/>
        <v>0</v>
      </c>
    </row>
    <row r="6635" ht="12.75" customHeight="1">
      <c r="B6635" s="61"/>
      <c r="C6635" s="70" t="s">
        <v>25463</v>
      </c>
      <c r="D6635" s="130" t="s">
        <v>20444</v>
      </c>
      <c r="E6635" s="126" t="s">
        <v>311</v>
      </c>
      <c r="F6635" s="127">
        <v>4.0</v>
      </c>
      <c r="G6635" s="128"/>
      <c r="H6635" s="94">
        <f t="shared" si="849"/>
        <v>0</v>
      </c>
    </row>
    <row r="6636" ht="12.75" customHeight="1">
      <c r="B6636" s="61"/>
      <c r="C6636" s="70" t="s">
        <v>25464</v>
      </c>
      <c r="D6636" s="130" t="s">
        <v>18235</v>
      </c>
      <c r="E6636" s="126" t="s">
        <v>311</v>
      </c>
      <c r="F6636" s="127">
        <v>4.0</v>
      </c>
      <c r="G6636" s="128"/>
      <c r="H6636" s="94">
        <f t="shared" si="849"/>
        <v>0</v>
      </c>
    </row>
    <row r="6637" ht="12.75" customHeight="1">
      <c r="B6637" s="61"/>
      <c r="C6637" s="88" t="s">
        <v>25465</v>
      </c>
      <c r="D6637" s="89" t="s">
        <v>21795</v>
      </c>
      <c r="E6637" s="129"/>
      <c r="F6637" s="129"/>
      <c r="G6637" s="49"/>
      <c r="H6637" s="90">
        <f>SUM(H6638:H6643)</f>
        <v>0</v>
      </c>
    </row>
    <row r="6638" ht="12.75" customHeight="1">
      <c r="B6638" s="61"/>
      <c r="C6638" s="70" t="s">
        <v>25466</v>
      </c>
      <c r="D6638" s="70" t="s">
        <v>18144</v>
      </c>
      <c r="E6638" s="126" t="s">
        <v>525</v>
      </c>
      <c r="F6638" s="127">
        <v>79.60000000000001</v>
      </c>
      <c r="G6638" s="128"/>
      <c r="H6638" s="94">
        <f t="shared" ref="H6638:H6643" si="850">ROUND(F6638*G6638,2)</f>
        <v>0</v>
      </c>
    </row>
    <row r="6639" ht="12.75" customHeight="1">
      <c r="B6639" s="61"/>
      <c r="C6639" s="70" t="s">
        <v>25467</v>
      </c>
      <c r="D6639" s="70" t="s">
        <v>18146</v>
      </c>
      <c r="E6639" s="126" t="s">
        <v>525</v>
      </c>
      <c r="F6639" s="127">
        <v>39.800000000000004</v>
      </c>
      <c r="G6639" s="128"/>
      <c r="H6639" s="94">
        <f t="shared" si="850"/>
        <v>0</v>
      </c>
    </row>
    <row r="6640" ht="12.75" customHeight="1">
      <c r="B6640" s="61"/>
      <c r="C6640" s="70" t="s">
        <v>25468</v>
      </c>
      <c r="D6640" s="70" t="s">
        <v>18148</v>
      </c>
      <c r="E6640" s="126" t="s">
        <v>525</v>
      </c>
      <c r="F6640" s="127">
        <v>39.800000000000004</v>
      </c>
      <c r="G6640" s="128"/>
      <c r="H6640" s="94">
        <f t="shared" si="850"/>
        <v>0</v>
      </c>
    </row>
    <row r="6641" ht="12.75" customHeight="1">
      <c r="B6641" s="61"/>
      <c r="C6641" s="70" t="s">
        <v>25469</v>
      </c>
      <c r="D6641" s="130" t="s">
        <v>18233</v>
      </c>
      <c r="E6641" s="126" t="s">
        <v>311</v>
      </c>
      <c r="F6641" s="127">
        <v>2.0</v>
      </c>
      <c r="G6641" s="128"/>
      <c r="H6641" s="94">
        <f t="shared" si="850"/>
        <v>0</v>
      </c>
    </row>
    <row r="6642" ht="12.75" customHeight="1">
      <c r="B6642" s="61"/>
      <c r="C6642" s="70" t="s">
        <v>25470</v>
      </c>
      <c r="D6642" s="130" t="s">
        <v>18235</v>
      </c>
      <c r="E6642" s="126" t="s">
        <v>311</v>
      </c>
      <c r="F6642" s="127">
        <v>2.0</v>
      </c>
      <c r="G6642" s="128"/>
      <c r="H6642" s="94">
        <f t="shared" si="850"/>
        <v>0</v>
      </c>
    </row>
    <row r="6643" ht="12.75" customHeight="1">
      <c r="B6643" s="61"/>
      <c r="C6643" s="70" t="s">
        <v>25471</v>
      </c>
      <c r="D6643" s="130" t="s">
        <v>18244</v>
      </c>
      <c r="E6643" s="126" t="s">
        <v>311</v>
      </c>
      <c r="F6643" s="127">
        <v>2.0</v>
      </c>
      <c r="G6643" s="128"/>
      <c r="H6643" s="94">
        <f t="shared" si="850"/>
        <v>0</v>
      </c>
    </row>
    <row r="6644" ht="12.75" customHeight="1">
      <c r="B6644" s="61"/>
      <c r="C6644" s="88" t="s">
        <v>25472</v>
      </c>
      <c r="D6644" s="89" t="s">
        <v>25473</v>
      </c>
      <c r="E6644" s="129"/>
      <c r="F6644" s="129"/>
      <c r="G6644" s="49"/>
      <c r="H6644" s="90">
        <f>SUM(H6645:H6646)</f>
        <v>0</v>
      </c>
    </row>
    <row r="6645" ht="12.75" customHeight="1">
      <c r="B6645" s="61"/>
      <c r="C6645" s="70" t="s">
        <v>25474</v>
      </c>
      <c r="D6645" s="70" t="s">
        <v>19607</v>
      </c>
      <c r="E6645" s="126" t="s">
        <v>525</v>
      </c>
      <c r="F6645" s="127">
        <v>15.6</v>
      </c>
      <c r="G6645" s="128"/>
      <c r="H6645" s="94">
        <f t="shared" ref="H6645:H6646" si="851">ROUND(F6645*G6645,2)</f>
        <v>0</v>
      </c>
    </row>
    <row r="6646" ht="12.75" customHeight="1">
      <c r="B6646" s="61"/>
      <c r="C6646" s="70" t="s">
        <v>25475</v>
      </c>
      <c r="D6646" s="70" t="s">
        <v>18134</v>
      </c>
      <c r="E6646" s="126" t="s">
        <v>525</v>
      </c>
      <c r="F6646" s="127">
        <v>5.2</v>
      </c>
      <c r="G6646" s="128"/>
      <c r="H6646" s="94">
        <f t="shared" si="851"/>
        <v>0</v>
      </c>
    </row>
    <row r="6647" ht="12.75" customHeight="1">
      <c r="B6647" s="61"/>
      <c r="C6647" s="88" t="s">
        <v>25476</v>
      </c>
      <c r="D6647" s="89" t="s">
        <v>25477</v>
      </c>
      <c r="E6647" s="129"/>
      <c r="F6647" s="129"/>
      <c r="G6647" s="49"/>
      <c r="H6647" s="90">
        <f>SUM(H6648:H6649)</f>
        <v>0</v>
      </c>
    </row>
    <row r="6648" ht="12.75" customHeight="1">
      <c r="B6648" s="61"/>
      <c r="C6648" s="70" t="s">
        <v>25478</v>
      </c>
      <c r="D6648" s="70" t="s">
        <v>19607</v>
      </c>
      <c r="E6648" s="126" t="s">
        <v>525</v>
      </c>
      <c r="F6648" s="127">
        <v>17.400000000000002</v>
      </c>
      <c r="G6648" s="128"/>
      <c r="H6648" s="94">
        <f t="shared" ref="H6648:H6649" si="852">ROUND(F6648*G6648,2)</f>
        <v>0</v>
      </c>
    </row>
    <row r="6649" ht="12.75" customHeight="1">
      <c r="B6649" s="61"/>
      <c r="C6649" s="70" t="s">
        <v>25479</v>
      </c>
      <c r="D6649" s="70" t="s">
        <v>18134</v>
      </c>
      <c r="E6649" s="126" t="s">
        <v>525</v>
      </c>
      <c r="F6649" s="127">
        <v>5.8</v>
      </c>
      <c r="G6649" s="128"/>
      <c r="H6649" s="94">
        <f t="shared" si="852"/>
        <v>0</v>
      </c>
    </row>
    <row r="6650" ht="12.75" customHeight="1">
      <c r="B6650" s="61"/>
      <c r="C6650" s="88" t="s">
        <v>25480</v>
      </c>
      <c r="D6650" s="89" t="s">
        <v>23572</v>
      </c>
      <c r="E6650" s="129"/>
      <c r="F6650" s="129"/>
      <c r="G6650" s="49"/>
      <c r="H6650" s="90">
        <f>SUM(H6651:H6653)</f>
        <v>0</v>
      </c>
    </row>
    <row r="6651" ht="12.75" customHeight="1">
      <c r="B6651" s="61"/>
      <c r="C6651" s="70" t="s">
        <v>25481</v>
      </c>
      <c r="D6651" s="70" t="s">
        <v>18152</v>
      </c>
      <c r="E6651" s="126" t="s">
        <v>525</v>
      </c>
      <c r="F6651" s="127">
        <v>20.1</v>
      </c>
      <c r="G6651" s="128"/>
      <c r="H6651" s="94">
        <f t="shared" ref="H6651:H6653" si="853">ROUND(F6651*G6651,2)</f>
        <v>0</v>
      </c>
    </row>
    <row r="6652" ht="12.75" customHeight="1">
      <c r="B6652" s="61"/>
      <c r="C6652" s="70" t="s">
        <v>25482</v>
      </c>
      <c r="D6652" s="70" t="s">
        <v>20376</v>
      </c>
      <c r="E6652" s="126" t="s">
        <v>525</v>
      </c>
      <c r="F6652" s="127">
        <v>6.7</v>
      </c>
      <c r="G6652" s="128"/>
      <c r="H6652" s="94">
        <f t="shared" si="853"/>
        <v>0</v>
      </c>
    </row>
    <row r="6653" ht="12.75" customHeight="1">
      <c r="B6653" s="61"/>
      <c r="C6653" s="70" t="s">
        <v>25483</v>
      </c>
      <c r="D6653" s="70" t="s">
        <v>18154</v>
      </c>
      <c r="E6653" s="126" t="s">
        <v>525</v>
      </c>
      <c r="F6653" s="127">
        <v>6.7</v>
      </c>
      <c r="G6653" s="128"/>
      <c r="H6653" s="94">
        <f t="shared" si="853"/>
        <v>0</v>
      </c>
    </row>
    <row r="6654" ht="12.75" customHeight="1">
      <c r="B6654" s="61"/>
      <c r="C6654" s="88" t="s">
        <v>25484</v>
      </c>
      <c r="D6654" s="89" t="s">
        <v>19633</v>
      </c>
      <c r="E6654" s="129"/>
      <c r="F6654" s="129"/>
      <c r="G6654" s="49"/>
      <c r="H6654" s="90">
        <f>SUM(H6655:H6660)</f>
        <v>0</v>
      </c>
    </row>
    <row r="6655" ht="12.75" customHeight="1">
      <c r="B6655" s="61"/>
      <c r="C6655" s="70" t="s">
        <v>25485</v>
      </c>
      <c r="D6655" s="70" t="s">
        <v>18170</v>
      </c>
      <c r="E6655" s="126" t="s">
        <v>525</v>
      </c>
      <c r="F6655" s="127">
        <v>25.8</v>
      </c>
      <c r="G6655" s="128"/>
      <c r="H6655" s="94">
        <f t="shared" ref="H6655:H6660" si="854">ROUND(F6655*G6655,2)</f>
        <v>0</v>
      </c>
    </row>
    <row r="6656" ht="12.75" customHeight="1">
      <c r="B6656" s="61"/>
      <c r="C6656" s="70" t="s">
        <v>25486</v>
      </c>
      <c r="D6656" s="70" t="s">
        <v>18172</v>
      </c>
      <c r="E6656" s="126" t="s">
        <v>525</v>
      </c>
      <c r="F6656" s="127">
        <v>12.9</v>
      </c>
      <c r="G6656" s="128"/>
      <c r="H6656" s="94">
        <f t="shared" si="854"/>
        <v>0</v>
      </c>
    </row>
    <row r="6657" ht="12.75" customHeight="1">
      <c r="B6657" s="61"/>
      <c r="C6657" s="70" t="s">
        <v>25487</v>
      </c>
      <c r="D6657" s="70" t="s">
        <v>18148</v>
      </c>
      <c r="E6657" s="126" t="s">
        <v>525</v>
      </c>
      <c r="F6657" s="127">
        <v>12.9</v>
      </c>
      <c r="G6657" s="128"/>
      <c r="H6657" s="94">
        <f t="shared" si="854"/>
        <v>0</v>
      </c>
    </row>
    <row r="6658" ht="12.75" customHeight="1">
      <c r="B6658" s="61"/>
      <c r="C6658" s="70" t="s">
        <v>25488</v>
      </c>
      <c r="D6658" s="130" t="s">
        <v>19638</v>
      </c>
      <c r="E6658" s="126" t="s">
        <v>311</v>
      </c>
      <c r="F6658" s="127">
        <v>1.0</v>
      </c>
      <c r="G6658" s="128"/>
      <c r="H6658" s="94">
        <f t="shared" si="854"/>
        <v>0</v>
      </c>
    </row>
    <row r="6659" ht="12.75" customHeight="1">
      <c r="B6659" s="61"/>
      <c r="C6659" s="70" t="s">
        <v>25489</v>
      </c>
      <c r="D6659" s="130" t="s">
        <v>19640</v>
      </c>
      <c r="E6659" s="126" t="s">
        <v>311</v>
      </c>
      <c r="F6659" s="127">
        <v>1.0</v>
      </c>
      <c r="G6659" s="128"/>
      <c r="H6659" s="94">
        <f t="shared" si="854"/>
        <v>0</v>
      </c>
    </row>
    <row r="6660" ht="12.75" customHeight="1">
      <c r="B6660" s="61"/>
      <c r="C6660" s="70" t="s">
        <v>25490</v>
      </c>
      <c r="D6660" s="130" t="s">
        <v>19076</v>
      </c>
      <c r="E6660" s="126" t="s">
        <v>311</v>
      </c>
      <c r="F6660" s="127">
        <v>3.0</v>
      </c>
      <c r="G6660" s="128"/>
      <c r="H6660" s="94">
        <f t="shared" si="854"/>
        <v>0</v>
      </c>
    </row>
    <row r="6661" ht="12.75" customHeight="1">
      <c r="B6661" s="61"/>
      <c r="C6661" s="88" t="s">
        <v>25491</v>
      </c>
      <c r="D6661" s="89" t="s">
        <v>19643</v>
      </c>
      <c r="E6661" s="129"/>
      <c r="F6661" s="129"/>
      <c r="G6661" s="49"/>
      <c r="H6661" s="90">
        <f>SUM(H6662:H6664)</f>
        <v>0</v>
      </c>
    </row>
    <row r="6662" ht="12.75" customHeight="1">
      <c r="B6662" s="61"/>
      <c r="C6662" s="70" t="s">
        <v>25492</v>
      </c>
      <c r="D6662" s="70" t="s">
        <v>18170</v>
      </c>
      <c r="E6662" s="126" t="s">
        <v>525</v>
      </c>
      <c r="F6662" s="127">
        <v>10.0</v>
      </c>
      <c r="G6662" s="128"/>
      <c r="H6662" s="94">
        <f t="shared" ref="H6662:H6664" si="855">ROUND(F6662*G6662,2)</f>
        <v>0</v>
      </c>
    </row>
    <row r="6663" ht="12.75" customHeight="1">
      <c r="B6663" s="61"/>
      <c r="C6663" s="70" t="s">
        <v>25493</v>
      </c>
      <c r="D6663" s="70" t="s">
        <v>18172</v>
      </c>
      <c r="E6663" s="126" t="s">
        <v>525</v>
      </c>
      <c r="F6663" s="127">
        <v>5.0</v>
      </c>
      <c r="G6663" s="128"/>
      <c r="H6663" s="94">
        <f t="shared" si="855"/>
        <v>0</v>
      </c>
    </row>
    <row r="6664" ht="12.75" customHeight="1">
      <c r="B6664" s="61"/>
      <c r="C6664" s="70" t="s">
        <v>25494</v>
      </c>
      <c r="D6664" s="70" t="s">
        <v>18148</v>
      </c>
      <c r="E6664" s="126" t="s">
        <v>525</v>
      </c>
      <c r="F6664" s="127">
        <v>5.0</v>
      </c>
      <c r="G6664" s="128"/>
      <c r="H6664" s="94">
        <f t="shared" si="855"/>
        <v>0</v>
      </c>
    </row>
    <row r="6665" ht="12.75" customHeight="1">
      <c r="B6665" s="61"/>
      <c r="C6665" s="88" t="s">
        <v>25495</v>
      </c>
      <c r="D6665" s="89" t="s">
        <v>23590</v>
      </c>
      <c r="E6665" s="129"/>
      <c r="F6665" s="129"/>
      <c r="G6665" s="72"/>
      <c r="H6665" s="90">
        <f>SUM(H6666:H6667)</f>
        <v>0</v>
      </c>
    </row>
    <row r="6666" ht="12.75" customHeight="1">
      <c r="B6666" s="61"/>
      <c r="C6666" s="70" t="s">
        <v>25496</v>
      </c>
      <c r="D6666" s="130" t="s">
        <v>18256</v>
      </c>
      <c r="E6666" s="126" t="s">
        <v>525</v>
      </c>
      <c r="F6666" s="127">
        <v>19.0</v>
      </c>
      <c r="G6666" s="128"/>
      <c r="H6666" s="94">
        <f t="shared" ref="H6666:H6667" si="856">ROUND(F6666*G6666,2)</f>
        <v>0</v>
      </c>
    </row>
    <row r="6667" ht="12.75" customHeight="1">
      <c r="B6667" s="61"/>
      <c r="C6667" s="70" t="s">
        <v>25497</v>
      </c>
      <c r="D6667" s="70" t="s">
        <v>18258</v>
      </c>
      <c r="E6667" s="126" t="s">
        <v>525</v>
      </c>
      <c r="F6667" s="127">
        <v>5.0</v>
      </c>
      <c r="G6667" s="128"/>
      <c r="H6667" s="94">
        <f t="shared" si="856"/>
        <v>0</v>
      </c>
    </row>
    <row r="6668" ht="12.75" customHeight="1">
      <c r="B6668" s="61"/>
      <c r="C6668" s="88" t="s">
        <v>25498</v>
      </c>
      <c r="D6668" s="89" t="s">
        <v>25499</v>
      </c>
      <c r="E6668" s="129"/>
      <c r="F6668" s="129"/>
      <c r="G6668" s="49"/>
      <c r="H6668" s="90">
        <f>SUM(H6669:H6671)</f>
        <v>0</v>
      </c>
    </row>
    <row r="6669" ht="12.75" customHeight="1">
      <c r="B6669" s="61"/>
      <c r="C6669" s="70" t="s">
        <v>25500</v>
      </c>
      <c r="D6669" s="70" t="s">
        <v>18264</v>
      </c>
      <c r="E6669" s="126" t="s">
        <v>525</v>
      </c>
      <c r="F6669" s="127">
        <v>69.0</v>
      </c>
      <c r="G6669" s="128"/>
      <c r="H6669" s="94">
        <f t="shared" ref="H6669:H6671" si="857">ROUND(F6669*G6669,2)</f>
        <v>0</v>
      </c>
    </row>
    <row r="6670" ht="12.75" customHeight="1">
      <c r="B6670" s="61"/>
      <c r="C6670" s="70" t="s">
        <v>25501</v>
      </c>
      <c r="D6670" s="70" t="s">
        <v>18258</v>
      </c>
      <c r="E6670" s="126" t="s">
        <v>525</v>
      </c>
      <c r="F6670" s="127">
        <v>4.0</v>
      </c>
      <c r="G6670" s="128"/>
      <c r="H6670" s="94">
        <f t="shared" si="857"/>
        <v>0</v>
      </c>
    </row>
    <row r="6671" ht="12.75" customHeight="1">
      <c r="B6671" s="61"/>
      <c r="C6671" s="70" t="s">
        <v>25502</v>
      </c>
      <c r="D6671" s="70" t="s">
        <v>18148</v>
      </c>
      <c r="E6671" s="126" t="s">
        <v>525</v>
      </c>
      <c r="F6671" s="127">
        <v>3.0</v>
      </c>
      <c r="G6671" s="128"/>
      <c r="H6671" s="94">
        <f t="shared" si="857"/>
        <v>0</v>
      </c>
    </row>
    <row r="6672" ht="12.75" customHeight="1">
      <c r="B6672" s="61"/>
      <c r="C6672" s="88" t="s">
        <v>25503</v>
      </c>
      <c r="D6672" s="89" t="s">
        <v>25504</v>
      </c>
      <c r="E6672" s="129"/>
      <c r="F6672" s="129"/>
      <c r="G6672" s="72"/>
      <c r="H6672" s="90">
        <f>SUM(H6673:H6678)</f>
        <v>0</v>
      </c>
    </row>
    <row r="6673" ht="12.75" customHeight="1">
      <c r="B6673" s="61"/>
      <c r="C6673" s="70" t="s">
        <v>25505</v>
      </c>
      <c r="D6673" s="70" t="s">
        <v>18144</v>
      </c>
      <c r="E6673" s="126" t="s">
        <v>525</v>
      </c>
      <c r="F6673" s="127">
        <v>69.0</v>
      </c>
      <c r="G6673" s="128"/>
      <c r="H6673" s="94">
        <f t="shared" ref="H6673:H6678" si="858">ROUND(F6673*G6673,2)</f>
        <v>0</v>
      </c>
    </row>
    <row r="6674" ht="12.75" customHeight="1">
      <c r="B6674" s="61"/>
      <c r="C6674" s="70" t="s">
        <v>25506</v>
      </c>
      <c r="D6674" s="70" t="s">
        <v>18146</v>
      </c>
      <c r="E6674" s="126" t="s">
        <v>525</v>
      </c>
      <c r="F6674" s="127">
        <v>23.0</v>
      </c>
      <c r="G6674" s="128"/>
      <c r="H6674" s="94">
        <f t="shared" si="858"/>
        <v>0</v>
      </c>
    </row>
    <row r="6675" ht="12.75" customHeight="1">
      <c r="B6675" s="61"/>
      <c r="C6675" s="70" t="s">
        <v>25507</v>
      </c>
      <c r="D6675" s="70" t="s">
        <v>18150</v>
      </c>
      <c r="E6675" s="126" t="s">
        <v>525</v>
      </c>
      <c r="F6675" s="127">
        <v>4.0</v>
      </c>
      <c r="G6675" s="128"/>
      <c r="H6675" s="94">
        <f t="shared" si="858"/>
        <v>0</v>
      </c>
    </row>
    <row r="6676" ht="12.75" customHeight="1">
      <c r="B6676" s="61"/>
      <c r="C6676" s="70" t="s">
        <v>25508</v>
      </c>
      <c r="D6676" s="70" t="s">
        <v>18148</v>
      </c>
      <c r="E6676" s="126" t="s">
        <v>525</v>
      </c>
      <c r="F6676" s="127">
        <v>3.0</v>
      </c>
      <c r="G6676" s="128"/>
      <c r="H6676" s="94">
        <f t="shared" si="858"/>
        <v>0</v>
      </c>
    </row>
    <row r="6677" ht="12.75" customHeight="1">
      <c r="B6677" s="61"/>
      <c r="C6677" s="70" t="s">
        <v>25509</v>
      </c>
      <c r="D6677" s="130" t="s">
        <v>18160</v>
      </c>
      <c r="E6677" s="126" t="s">
        <v>311</v>
      </c>
      <c r="F6677" s="127">
        <v>2.0</v>
      </c>
      <c r="G6677" s="128"/>
      <c r="H6677" s="94">
        <f t="shared" si="858"/>
        <v>0</v>
      </c>
    </row>
    <row r="6678" ht="12.75" customHeight="1">
      <c r="B6678" s="61"/>
      <c r="C6678" s="70" t="s">
        <v>25510</v>
      </c>
      <c r="D6678" s="130" t="s">
        <v>18275</v>
      </c>
      <c r="E6678" s="126" t="s">
        <v>311</v>
      </c>
      <c r="F6678" s="127">
        <v>1.0</v>
      </c>
      <c r="G6678" s="128"/>
      <c r="H6678" s="94">
        <f t="shared" si="858"/>
        <v>0</v>
      </c>
    </row>
    <row r="6679" ht="12.75" customHeight="1">
      <c r="B6679" s="61"/>
      <c r="C6679" s="88" t="s">
        <v>25511</v>
      </c>
      <c r="D6679" s="89" t="s">
        <v>23607</v>
      </c>
      <c r="E6679" s="129"/>
      <c r="F6679" s="129"/>
      <c r="G6679" s="72"/>
      <c r="H6679" s="90">
        <f>SUM(H6680:H6684)</f>
        <v>0</v>
      </c>
    </row>
    <row r="6680" ht="12.75" customHeight="1">
      <c r="B6680" s="61"/>
      <c r="C6680" s="70" t="s">
        <v>25512</v>
      </c>
      <c r="D6680" s="70" t="s">
        <v>19607</v>
      </c>
      <c r="E6680" s="126" t="s">
        <v>525</v>
      </c>
      <c r="F6680" s="127">
        <v>63.0</v>
      </c>
      <c r="G6680" s="128"/>
      <c r="H6680" s="94">
        <f t="shared" ref="H6680:H6684" si="859">ROUND(F6680*G6680,2)</f>
        <v>0</v>
      </c>
    </row>
    <row r="6681" ht="12.75" customHeight="1">
      <c r="B6681" s="61"/>
      <c r="C6681" s="70" t="s">
        <v>25513</v>
      </c>
      <c r="D6681" s="70" t="s">
        <v>19617</v>
      </c>
      <c r="E6681" s="126" t="s">
        <v>525</v>
      </c>
      <c r="F6681" s="127">
        <v>21.0</v>
      </c>
      <c r="G6681" s="128"/>
      <c r="H6681" s="94">
        <f t="shared" si="859"/>
        <v>0</v>
      </c>
    </row>
    <row r="6682" ht="12.75" customHeight="1">
      <c r="B6682" s="61"/>
      <c r="C6682" s="70" t="s">
        <v>25514</v>
      </c>
      <c r="D6682" s="70" t="s">
        <v>19609</v>
      </c>
      <c r="E6682" s="126" t="s">
        <v>525</v>
      </c>
      <c r="F6682" s="127">
        <v>2.0</v>
      </c>
      <c r="G6682" s="128"/>
      <c r="H6682" s="94">
        <f t="shared" si="859"/>
        <v>0</v>
      </c>
    </row>
    <row r="6683" ht="12.75" customHeight="1">
      <c r="B6683" s="61"/>
      <c r="C6683" s="70" t="s">
        <v>25515</v>
      </c>
      <c r="D6683" s="70" t="s">
        <v>25516</v>
      </c>
      <c r="E6683" s="126" t="s">
        <v>525</v>
      </c>
      <c r="F6683" s="127">
        <v>3.0</v>
      </c>
      <c r="G6683" s="128"/>
      <c r="H6683" s="94">
        <f t="shared" si="859"/>
        <v>0</v>
      </c>
    </row>
    <row r="6684" ht="12.75" customHeight="1">
      <c r="B6684" s="61"/>
      <c r="C6684" s="70" t="s">
        <v>25517</v>
      </c>
      <c r="D6684" s="130" t="s">
        <v>18311</v>
      </c>
      <c r="E6684" s="126" t="s">
        <v>311</v>
      </c>
      <c r="F6684" s="127">
        <v>1.0</v>
      </c>
      <c r="G6684" s="128"/>
      <c r="H6684" s="94">
        <f t="shared" si="859"/>
        <v>0</v>
      </c>
    </row>
    <row r="6685" ht="12.75" customHeight="1">
      <c r="B6685" s="61"/>
      <c r="C6685" s="88" t="s">
        <v>25518</v>
      </c>
      <c r="D6685" s="89" t="s">
        <v>23216</v>
      </c>
      <c r="E6685" s="129"/>
      <c r="F6685" s="129"/>
      <c r="G6685" s="49"/>
      <c r="H6685" s="90">
        <f>SUM(H6686:H6688)</f>
        <v>0</v>
      </c>
    </row>
    <row r="6686" ht="12.75" customHeight="1">
      <c r="B6686" s="61"/>
      <c r="C6686" s="70" t="s">
        <v>25519</v>
      </c>
      <c r="D6686" s="70" t="s">
        <v>20381</v>
      </c>
      <c r="E6686" s="126" t="s">
        <v>525</v>
      </c>
      <c r="F6686" s="127">
        <v>24.0</v>
      </c>
      <c r="G6686" s="128"/>
      <c r="H6686" s="94">
        <f t="shared" ref="H6686:H6688" si="860">ROUND(F6686*G6686,2)</f>
        <v>0</v>
      </c>
    </row>
    <row r="6687" ht="12.75" customHeight="1">
      <c r="B6687" s="61"/>
      <c r="C6687" s="70" t="s">
        <v>25520</v>
      </c>
      <c r="D6687" s="70" t="s">
        <v>18165</v>
      </c>
      <c r="E6687" s="126" t="s">
        <v>525</v>
      </c>
      <c r="F6687" s="127">
        <v>8.0</v>
      </c>
      <c r="G6687" s="128"/>
      <c r="H6687" s="94">
        <f t="shared" si="860"/>
        <v>0</v>
      </c>
    </row>
    <row r="6688" ht="12.75" customHeight="1">
      <c r="B6688" s="61"/>
      <c r="C6688" s="70" t="s">
        <v>25521</v>
      </c>
      <c r="D6688" s="70" t="s">
        <v>19134</v>
      </c>
      <c r="E6688" s="126" t="s">
        <v>525</v>
      </c>
      <c r="F6688" s="127">
        <v>3.0</v>
      </c>
      <c r="G6688" s="128"/>
      <c r="H6688" s="94">
        <f t="shared" si="860"/>
        <v>0</v>
      </c>
    </row>
    <row r="6689" ht="12.75" customHeight="1">
      <c r="B6689" s="61"/>
      <c r="C6689" s="88" t="s">
        <v>25522</v>
      </c>
      <c r="D6689" s="131" t="s">
        <v>23619</v>
      </c>
      <c r="E6689" s="129"/>
      <c r="F6689" s="129"/>
      <c r="G6689" s="49"/>
      <c r="H6689" s="90">
        <f>SUM(H6690:H6692)</f>
        <v>0</v>
      </c>
    </row>
    <row r="6690" ht="12.75" customHeight="1">
      <c r="B6690" s="61"/>
      <c r="C6690" s="70" t="s">
        <v>25523</v>
      </c>
      <c r="D6690" s="70" t="s">
        <v>18320</v>
      </c>
      <c r="E6690" s="126" t="s">
        <v>525</v>
      </c>
      <c r="F6690" s="127">
        <v>19.0</v>
      </c>
      <c r="G6690" s="128"/>
      <c r="H6690" s="94">
        <f t="shared" ref="H6690:H6692" si="861">ROUND(F6690*G6690,2)</f>
        <v>0</v>
      </c>
    </row>
    <row r="6691" ht="12.75" customHeight="1">
      <c r="B6691" s="61"/>
      <c r="C6691" s="70" t="s">
        <v>25524</v>
      </c>
      <c r="D6691" s="130" t="s">
        <v>18256</v>
      </c>
      <c r="E6691" s="126" t="s">
        <v>525</v>
      </c>
      <c r="F6691" s="127">
        <v>19.0</v>
      </c>
      <c r="G6691" s="128"/>
      <c r="H6691" s="94">
        <f t="shared" si="861"/>
        <v>0</v>
      </c>
    </row>
    <row r="6692" ht="12.75" customHeight="1">
      <c r="B6692" s="61"/>
      <c r="C6692" s="70" t="s">
        <v>25525</v>
      </c>
      <c r="D6692" s="70" t="s">
        <v>18258</v>
      </c>
      <c r="E6692" s="126" t="s">
        <v>525</v>
      </c>
      <c r="F6692" s="127">
        <v>6.0</v>
      </c>
      <c r="G6692" s="128"/>
      <c r="H6692" s="94">
        <f t="shared" si="861"/>
        <v>0</v>
      </c>
    </row>
    <row r="6693" ht="12.75" customHeight="1">
      <c r="B6693" s="61"/>
      <c r="C6693" s="88" t="s">
        <v>25526</v>
      </c>
      <c r="D6693" s="89" t="s">
        <v>23626</v>
      </c>
      <c r="E6693" s="129"/>
      <c r="F6693" s="129"/>
      <c r="G6693" s="49"/>
      <c r="H6693" s="90">
        <f>SUM(H6694:H6696)</f>
        <v>0</v>
      </c>
    </row>
    <row r="6694" ht="12.75" customHeight="1">
      <c r="B6694" s="61"/>
      <c r="C6694" s="70" t="s">
        <v>25527</v>
      </c>
      <c r="D6694" s="70" t="s">
        <v>18264</v>
      </c>
      <c r="E6694" s="126" t="s">
        <v>525</v>
      </c>
      <c r="F6694" s="127">
        <v>111.0</v>
      </c>
      <c r="G6694" s="128"/>
      <c r="H6694" s="94">
        <f t="shared" ref="H6694:H6696" si="862">ROUND(F6694*G6694,2)</f>
        <v>0</v>
      </c>
    </row>
    <row r="6695" ht="12.75" customHeight="1">
      <c r="B6695" s="61"/>
      <c r="C6695" s="70" t="s">
        <v>25528</v>
      </c>
      <c r="D6695" s="70" t="s">
        <v>18148</v>
      </c>
      <c r="E6695" s="126" t="s">
        <v>525</v>
      </c>
      <c r="F6695" s="127">
        <v>9.0</v>
      </c>
      <c r="G6695" s="128"/>
      <c r="H6695" s="94">
        <f t="shared" si="862"/>
        <v>0</v>
      </c>
    </row>
    <row r="6696" ht="12.75" customHeight="1">
      <c r="B6696" s="61"/>
      <c r="C6696" s="70" t="s">
        <v>25529</v>
      </c>
      <c r="D6696" s="130" t="s">
        <v>18329</v>
      </c>
      <c r="E6696" s="126" t="s">
        <v>311</v>
      </c>
      <c r="F6696" s="127">
        <v>5.0</v>
      </c>
      <c r="G6696" s="128"/>
      <c r="H6696" s="94">
        <f t="shared" si="862"/>
        <v>0</v>
      </c>
    </row>
    <row r="6697" ht="12.75" customHeight="1">
      <c r="B6697" s="61"/>
      <c r="C6697" s="88" t="s">
        <v>25530</v>
      </c>
      <c r="D6697" s="89" t="s">
        <v>23232</v>
      </c>
      <c r="E6697" s="129"/>
      <c r="F6697" s="129"/>
      <c r="G6697" s="72"/>
      <c r="H6697" s="90">
        <f>SUM(H6698:H6702)</f>
        <v>0</v>
      </c>
    </row>
    <row r="6698" ht="12.75" customHeight="1">
      <c r="B6698" s="61"/>
      <c r="C6698" s="70" t="s">
        <v>25531</v>
      </c>
      <c r="D6698" s="70" t="s">
        <v>18132</v>
      </c>
      <c r="E6698" s="126" t="s">
        <v>525</v>
      </c>
      <c r="F6698" s="127">
        <v>69.0</v>
      </c>
      <c r="G6698" s="128"/>
      <c r="H6698" s="94">
        <f t="shared" ref="H6698:H6702" si="863">ROUND(F6698*G6698,2)</f>
        <v>0</v>
      </c>
    </row>
    <row r="6699" ht="12.75" customHeight="1">
      <c r="B6699" s="61"/>
      <c r="C6699" s="70" t="s">
        <v>25532</v>
      </c>
      <c r="D6699" s="70" t="s">
        <v>18134</v>
      </c>
      <c r="E6699" s="126" t="s">
        <v>525</v>
      </c>
      <c r="F6699" s="127">
        <v>23.0</v>
      </c>
      <c r="G6699" s="128"/>
      <c r="H6699" s="94">
        <f t="shared" si="863"/>
        <v>0</v>
      </c>
    </row>
    <row r="6700" ht="12.75" customHeight="1">
      <c r="B6700" s="61"/>
      <c r="C6700" s="70" t="s">
        <v>25533</v>
      </c>
      <c r="D6700" s="70" t="s">
        <v>18307</v>
      </c>
      <c r="E6700" s="126" t="s">
        <v>525</v>
      </c>
      <c r="F6700" s="127">
        <v>2.0</v>
      </c>
      <c r="G6700" s="128"/>
      <c r="H6700" s="94">
        <f t="shared" si="863"/>
        <v>0</v>
      </c>
    </row>
    <row r="6701" ht="12.75" customHeight="1">
      <c r="B6701" s="61"/>
      <c r="C6701" s="70" t="s">
        <v>25534</v>
      </c>
      <c r="D6701" s="70" t="s">
        <v>18309</v>
      </c>
      <c r="E6701" s="126" t="s">
        <v>525</v>
      </c>
      <c r="F6701" s="127">
        <v>6.0</v>
      </c>
      <c r="G6701" s="128"/>
      <c r="H6701" s="94">
        <f t="shared" si="863"/>
        <v>0</v>
      </c>
    </row>
    <row r="6702" ht="12.75" customHeight="1">
      <c r="B6702" s="61"/>
      <c r="C6702" s="70" t="s">
        <v>25535</v>
      </c>
      <c r="D6702" s="130" t="s">
        <v>18311</v>
      </c>
      <c r="E6702" s="126" t="s">
        <v>311</v>
      </c>
      <c r="F6702" s="127">
        <v>1.0</v>
      </c>
      <c r="G6702" s="128"/>
      <c r="H6702" s="94">
        <f t="shared" si="863"/>
        <v>0</v>
      </c>
    </row>
    <row r="6703" ht="12.75" customHeight="1">
      <c r="B6703" s="61"/>
      <c r="C6703" s="88" t="s">
        <v>25536</v>
      </c>
      <c r="D6703" s="89" t="s">
        <v>25537</v>
      </c>
      <c r="E6703" s="129"/>
      <c r="F6703" s="129"/>
      <c r="G6703" s="49"/>
      <c r="H6703" s="90">
        <f>SUM(H6704:H6706)</f>
        <v>0</v>
      </c>
    </row>
    <row r="6704" ht="12.75" customHeight="1">
      <c r="B6704" s="61"/>
      <c r="C6704" s="70" t="s">
        <v>25538</v>
      </c>
      <c r="D6704" s="70" t="s">
        <v>20381</v>
      </c>
      <c r="E6704" s="126" t="s">
        <v>525</v>
      </c>
      <c r="F6704" s="127">
        <v>24.0</v>
      </c>
      <c r="G6704" s="128"/>
      <c r="H6704" s="94">
        <f t="shared" ref="H6704:H6706" si="864">ROUND(F6704*G6704,2)</f>
        <v>0</v>
      </c>
    </row>
    <row r="6705" ht="12.75" customHeight="1">
      <c r="B6705" s="61"/>
      <c r="C6705" s="70" t="s">
        <v>25539</v>
      </c>
      <c r="D6705" s="70" t="s">
        <v>18165</v>
      </c>
      <c r="E6705" s="126" t="s">
        <v>525</v>
      </c>
      <c r="F6705" s="127">
        <v>8.0</v>
      </c>
      <c r="G6705" s="128"/>
      <c r="H6705" s="94">
        <f t="shared" si="864"/>
        <v>0</v>
      </c>
    </row>
    <row r="6706" ht="12.75" customHeight="1">
      <c r="B6706" s="61"/>
      <c r="C6706" s="70" t="s">
        <v>25540</v>
      </c>
      <c r="D6706" s="70" t="s">
        <v>19134</v>
      </c>
      <c r="E6706" s="126" t="s">
        <v>525</v>
      </c>
      <c r="F6706" s="127">
        <v>8.0</v>
      </c>
      <c r="G6706" s="128"/>
      <c r="H6706" s="94">
        <f t="shared" si="864"/>
        <v>0</v>
      </c>
    </row>
    <row r="6707" ht="12.75" customHeight="1">
      <c r="B6707" s="61"/>
      <c r="C6707" s="88" t="s">
        <v>25541</v>
      </c>
      <c r="D6707" s="131" t="s">
        <v>25542</v>
      </c>
      <c r="E6707" s="129"/>
      <c r="F6707" s="129"/>
      <c r="G6707" s="72"/>
      <c r="H6707" s="90">
        <f>SUM(H6708:H6710)</f>
        <v>0</v>
      </c>
    </row>
    <row r="6708" ht="12.75" customHeight="1">
      <c r="B6708" s="61"/>
      <c r="C6708" s="70" t="s">
        <v>25543</v>
      </c>
      <c r="D6708" s="70" t="s">
        <v>18320</v>
      </c>
      <c r="E6708" s="126" t="s">
        <v>525</v>
      </c>
      <c r="F6708" s="127">
        <v>21.0</v>
      </c>
      <c r="G6708" s="128"/>
      <c r="H6708" s="94">
        <f t="shared" ref="H6708:H6710" si="865">ROUND(F6708*G6708,2)</f>
        <v>0</v>
      </c>
    </row>
    <row r="6709" ht="12.75" customHeight="1">
      <c r="B6709" s="61"/>
      <c r="C6709" s="70" t="s">
        <v>25544</v>
      </c>
      <c r="D6709" s="130" t="s">
        <v>18256</v>
      </c>
      <c r="E6709" s="126" t="s">
        <v>525</v>
      </c>
      <c r="F6709" s="127">
        <v>21.0</v>
      </c>
      <c r="G6709" s="128"/>
      <c r="H6709" s="94">
        <f t="shared" si="865"/>
        <v>0</v>
      </c>
    </row>
    <row r="6710" ht="12.75" customHeight="1">
      <c r="B6710" s="61"/>
      <c r="C6710" s="70" t="s">
        <v>25545</v>
      </c>
      <c r="D6710" s="70" t="s">
        <v>18258</v>
      </c>
      <c r="E6710" s="126" t="s">
        <v>525</v>
      </c>
      <c r="F6710" s="127">
        <v>6.0</v>
      </c>
      <c r="G6710" s="128"/>
      <c r="H6710" s="94">
        <f t="shared" si="865"/>
        <v>0</v>
      </c>
    </row>
    <row r="6711" ht="12.75" customHeight="1">
      <c r="B6711" s="61"/>
      <c r="C6711" s="88" t="s">
        <v>25546</v>
      </c>
      <c r="D6711" s="89" t="s">
        <v>23649</v>
      </c>
      <c r="E6711" s="129"/>
      <c r="F6711" s="129"/>
      <c r="G6711" s="72"/>
      <c r="H6711" s="90">
        <f>SUM(H6712:H6714)</f>
        <v>0</v>
      </c>
    </row>
    <row r="6712" ht="12.75" customHeight="1">
      <c r="B6712" s="61"/>
      <c r="C6712" s="70" t="s">
        <v>25547</v>
      </c>
      <c r="D6712" s="70" t="s">
        <v>18264</v>
      </c>
      <c r="E6712" s="126" t="s">
        <v>525</v>
      </c>
      <c r="F6712" s="127">
        <v>111.0</v>
      </c>
      <c r="G6712" s="128"/>
      <c r="H6712" s="94">
        <f t="shared" ref="H6712:H6714" si="866">ROUND(F6712*G6712,2)</f>
        <v>0</v>
      </c>
    </row>
    <row r="6713" ht="12.75" customHeight="1">
      <c r="B6713" s="61"/>
      <c r="C6713" s="70" t="s">
        <v>25548</v>
      </c>
      <c r="D6713" s="70" t="s">
        <v>18148</v>
      </c>
      <c r="E6713" s="126" t="s">
        <v>525</v>
      </c>
      <c r="F6713" s="127">
        <v>9.0</v>
      </c>
      <c r="G6713" s="128"/>
      <c r="H6713" s="94">
        <f t="shared" si="866"/>
        <v>0</v>
      </c>
    </row>
    <row r="6714" ht="12.75" customHeight="1">
      <c r="B6714" s="61"/>
      <c r="C6714" s="70" t="s">
        <v>25549</v>
      </c>
      <c r="D6714" s="130" t="s">
        <v>18329</v>
      </c>
      <c r="E6714" s="126" t="s">
        <v>311</v>
      </c>
      <c r="F6714" s="127">
        <v>5.0</v>
      </c>
      <c r="G6714" s="128"/>
      <c r="H6714" s="94">
        <f t="shared" si="866"/>
        <v>0</v>
      </c>
    </row>
    <row r="6715" ht="12.75" customHeight="1">
      <c r="B6715" s="61"/>
      <c r="C6715" s="88" t="s">
        <v>25550</v>
      </c>
      <c r="D6715" s="89" t="s">
        <v>25551</v>
      </c>
      <c r="E6715" s="129"/>
      <c r="F6715" s="129"/>
      <c r="G6715" s="49"/>
      <c r="H6715" s="90">
        <f>SUM(H6716:H6720)</f>
        <v>0</v>
      </c>
    </row>
    <row r="6716" ht="12.75" customHeight="1">
      <c r="B6716" s="61"/>
      <c r="C6716" s="70" t="s">
        <v>25552</v>
      </c>
      <c r="D6716" s="70" t="s">
        <v>19607</v>
      </c>
      <c r="E6716" s="126" t="s">
        <v>525</v>
      </c>
      <c r="F6716" s="127">
        <v>75.0</v>
      </c>
      <c r="G6716" s="128"/>
      <c r="H6716" s="94">
        <f t="shared" ref="H6716:H6720" si="867">ROUND(F6716*G6716,2)</f>
        <v>0</v>
      </c>
    </row>
    <row r="6717" ht="12.75" customHeight="1">
      <c r="B6717" s="61"/>
      <c r="C6717" s="70" t="s">
        <v>25553</v>
      </c>
      <c r="D6717" s="70" t="s">
        <v>25554</v>
      </c>
      <c r="E6717" s="126" t="s">
        <v>525</v>
      </c>
      <c r="F6717" s="127">
        <v>25.0</v>
      </c>
      <c r="G6717" s="128"/>
      <c r="H6717" s="94">
        <f t="shared" si="867"/>
        <v>0</v>
      </c>
    </row>
    <row r="6718" ht="12.75" customHeight="1">
      <c r="B6718" s="61"/>
      <c r="C6718" s="70" t="s">
        <v>25555</v>
      </c>
      <c r="D6718" s="70" t="s">
        <v>19609</v>
      </c>
      <c r="E6718" s="126" t="s">
        <v>525</v>
      </c>
      <c r="F6718" s="127">
        <v>25.0</v>
      </c>
      <c r="G6718" s="128"/>
      <c r="H6718" s="94">
        <f t="shared" si="867"/>
        <v>0</v>
      </c>
    </row>
    <row r="6719" ht="12.75" customHeight="1">
      <c r="B6719" s="61"/>
      <c r="C6719" s="70" t="s">
        <v>25556</v>
      </c>
      <c r="D6719" s="130" t="s">
        <v>18221</v>
      </c>
      <c r="E6719" s="126" t="s">
        <v>525</v>
      </c>
      <c r="F6719" s="127">
        <v>11.0</v>
      </c>
      <c r="G6719" s="128"/>
      <c r="H6719" s="94">
        <f t="shared" si="867"/>
        <v>0</v>
      </c>
    </row>
    <row r="6720" ht="12.75" customHeight="1">
      <c r="B6720" s="61"/>
      <c r="C6720" s="70" t="s">
        <v>25557</v>
      </c>
      <c r="D6720" s="130" t="s">
        <v>18224</v>
      </c>
      <c r="E6720" s="126" t="s">
        <v>311</v>
      </c>
      <c r="F6720" s="127">
        <v>2.0</v>
      </c>
      <c r="G6720" s="128"/>
      <c r="H6720" s="94">
        <f t="shared" si="867"/>
        <v>0</v>
      </c>
    </row>
    <row r="6721" ht="12.75" customHeight="1">
      <c r="B6721" s="61"/>
      <c r="C6721" s="88" t="s">
        <v>25558</v>
      </c>
      <c r="D6721" s="89" t="s">
        <v>25559</v>
      </c>
      <c r="E6721" s="129"/>
      <c r="F6721" s="129"/>
      <c r="G6721" s="49"/>
      <c r="H6721" s="90">
        <f>SUM(H6722:H6724)</f>
        <v>0</v>
      </c>
    </row>
    <row r="6722" ht="12.75" customHeight="1">
      <c r="B6722" s="61"/>
      <c r="C6722" s="70" t="s">
        <v>25560</v>
      </c>
      <c r="D6722" s="70" t="s">
        <v>19607</v>
      </c>
      <c r="E6722" s="126" t="s">
        <v>525</v>
      </c>
      <c r="F6722" s="127">
        <v>24.0</v>
      </c>
      <c r="G6722" s="128"/>
      <c r="H6722" s="94">
        <f t="shared" ref="H6722:H6724" si="868">ROUND(F6722*G6722,2)</f>
        <v>0</v>
      </c>
    </row>
    <row r="6723" ht="12.75" customHeight="1">
      <c r="B6723" s="61"/>
      <c r="C6723" s="70" t="s">
        <v>25561</v>
      </c>
      <c r="D6723" s="70" t="s">
        <v>25554</v>
      </c>
      <c r="E6723" s="126" t="s">
        <v>525</v>
      </c>
      <c r="F6723" s="127">
        <v>8.0</v>
      </c>
      <c r="G6723" s="128"/>
      <c r="H6723" s="94">
        <f t="shared" si="868"/>
        <v>0</v>
      </c>
    </row>
    <row r="6724" ht="12.75" customHeight="1">
      <c r="B6724" s="61"/>
      <c r="C6724" s="70" t="s">
        <v>25562</v>
      </c>
      <c r="D6724" s="70" t="s">
        <v>19609</v>
      </c>
      <c r="E6724" s="126" t="s">
        <v>525</v>
      </c>
      <c r="F6724" s="127">
        <v>8.0</v>
      </c>
      <c r="G6724" s="128"/>
      <c r="H6724" s="94">
        <f t="shared" si="868"/>
        <v>0</v>
      </c>
    </row>
    <row r="6725" ht="12.75" customHeight="1">
      <c r="B6725" s="61"/>
      <c r="C6725" s="88" t="s">
        <v>25563</v>
      </c>
      <c r="D6725" s="89" t="s">
        <v>18397</v>
      </c>
      <c r="E6725" s="129"/>
      <c r="F6725" s="129"/>
      <c r="G6725" s="49"/>
      <c r="H6725" s="90">
        <f>SUM(H6726:H6729)</f>
        <v>0</v>
      </c>
    </row>
    <row r="6726" ht="12.75" customHeight="1">
      <c r="B6726" s="61"/>
      <c r="C6726" s="70" t="s">
        <v>25564</v>
      </c>
      <c r="D6726" s="130" t="s">
        <v>25565</v>
      </c>
      <c r="E6726" s="126" t="s">
        <v>311</v>
      </c>
      <c r="F6726" s="127">
        <v>1.0</v>
      </c>
      <c r="G6726" s="128"/>
      <c r="H6726" s="94">
        <f t="shared" ref="H6726:H6729" si="869">ROUND(F6726*G6726,2)</f>
        <v>0</v>
      </c>
    </row>
    <row r="6727" ht="12.75" customHeight="1">
      <c r="B6727" s="61"/>
      <c r="C6727" s="70" t="s">
        <v>25566</v>
      </c>
      <c r="D6727" s="130" t="s">
        <v>25567</v>
      </c>
      <c r="E6727" s="126" t="s">
        <v>311</v>
      </c>
      <c r="F6727" s="127">
        <v>1.0</v>
      </c>
      <c r="G6727" s="128"/>
      <c r="H6727" s="94">
        <f t="shared" si="869"/>
        <v>0</v>
      </c>
    </row>
    <row r="6728" ht="12.75" customHeight="1">
      <c r="B6728" s="61"/>
      <c r="C6728" s="70" t="s">
        <v>25568</v>
      </c>
      <c r="D6728" s="130" t="s">
        <v>19229</v>
      </c>
      <c r="E6728" s="126" t="s">
        <v>525</v>
      </c>
      <c r="F6728" s="127">
        <v>7.0</v>
      </c>
      <c r="G6728" s="128"/>
      <c r="H6728" s="94">
        <f t="shared" si="869"/>
        <v>0</v>
      </c>
    </row>
    <row r="6729" ht="12.75" customHeight="1">
      <c r="B6729" s="61"/>
      <c r="C6729" s="70" t="s">
        <v>25569</v>
      </c>
      <c r="D6729" s="130" t="s">
        <v>19227</v>
      </c>
      <c r="E6729" s="126" t="s">
        <v>525</v>
      </c>
      <c r="F6729" s="127">
        <v>15.0</v>
      </c>
      <c r="G6729" s="128"/>
      <c r="H6729" s="94">
        <f t="shared" si="869"/>
        <v>0</v>
      </c>
    </row>
    <row r="6730" ht="12.75" customHeight="1">
      <c r="B6730" s="61"/>
      <c r="C6730" s="88" t="s">
        <v>25570</v>
      </c>
      <c r="D6730" s="89" t="s">
        <v>18407</v>
      </c>
      <c r="E6730" s="129"/>
      <c r="F6730" s="129"/>
      <c r="G6730" s="49"/>
      <c r="H6730" s="90">
        <f>SUM(H6731:H6738)</f>
        <v>0</v>
      </c>
    </row>
    <row r="6731" ht="12.75" customHeight="1">
      <c r="B6731" s="61"/>
      <c r="C6731" s="70" t="s">
        <v>25571</v>
      </c>
      <c r="D6731" s="130" t="s">
        <v>18413</v>
      </c>
      <c r="E6731" s="126" t="s">
        <v>311</v>
      </c>
      <c r="F6731" s="127">
        <v>1.0</v>
      </c>
      <c r="G6731" s="128"/>
      <c r="H6731" s="94">
        <f t="shared" ref="H6731:H6738" si="870">ROUND(F6731*G6731,2)</f>
        <v>0</v>
      </c>
    </row>
    <row r="6732" ht="12.75" customHeight="1">
      <c r="B6732" s="61"/>
      <c r="C6732" s="70" t="s">
        <v>25572</v>
      </c>
      <c r="D6732" s="130" t="s">
        <v>23660</v>
      </c>
      <c r="E6732" s="126" t="s">
        <v>311</v>
      </c>
      <c r="F6732" s="127">
        <v>1.0</v>
      </c>
      <c r="G6732" s="128"/>
      <c r="H6732" s="94">
        <f t="shared" si="870"/>
        <v>0</v>
      </c>
    </row>
    <row r="6733" ht="12.75" customHeight="1">
      <c r="B6733" s="61"/>
      <c r="C6733" s="70" t="s">
        <v>25573</v>
      </c>
      <c r="D6733" s="130" t="s">
        <v>25574</v>
      </c>
      <c r="E6733" s="126" t="s">
        <v>311</v>
      </c>
      <c r="F6733" s="127">
        <v>1.0</v>
      </c>
      <c r="G6733" s="128"/>
      <c r="H6733" s="94">
        <f t="shared" si="870"/>
        <v>0</v>
      </c>
    </row>
    <row r="6734" ht="12.75" customHeight="1">
      <c r="B6734" s="61"/>
      <c r="C6734" s="70" t="s">
        <v>25575</v>
      </c>
      <c r="D6734" s="130" t="s">
        <v>25576</v>
      </c>
      <c r="E6734" s="126" t="s">
        <v>311</v>
      </c>
      <c r="F6734" s="127">
        <v>1.0</v>
      </c>
      <c r="G6734" s="128"/>
      <c r="H6734" s="94">
        <f t="shared" si="870"/>
        <v>0</v>
      </c>
    </row>
    <row r="6735" ht="12.75" customHeight="1">
      <c r="B6735" s="61"/>
      <c r="C6735" s="70" t="s">
        <v>25577</v>
      </c>
      <c r="D6735" s="130" t="s">
        <v>25578</v>
      </c>
      <c r="E6735" s="126" t="s">
        <v>311</v>
      </c>
      <c r="F6735" s="127">
        <v>1.0</v>
      </c>
      <c r="G6735" s="128"/>
      <c r="H6735" s="94">
        <f t="shared" si="870"/>
        <v>0</v>
      </c>
    </row>
    <row r="6736" ht="12.75" customHeight="1">
      <c r="B6736" s="61"/>
      <c r="C6736" s="70" t="s">
        <v>25579</v>
      </c>
      <c r="D6736" s="130" t="s">
        <v>25580</v>
      </c>
      <c r="E6736" s="126" t="s">
        <v>311</v>
      </c>
      <c r="F6736" s="127">
        <v>1.0</v>
      </c>
      <c r="G6736" s="128"/>
      <c r="H6736" s="94">
        <f t="shared" si="870"/>
        <v>0</v>
      </c>
    </row>
    <row r="6737" ht="12.75" customHeight="1">
      <c r="B6737" s="61"/>
      <c r="C6737" s="70" t="s">
        <v>25581</v>
      </c>
      <c r="D6737" s="130" t="s">
        <v>25582</v>
      </c>
      <c r="E6737" s="126" t="s">
        <v>311</v>
      </c>
      <c r="F6737" s="127">
        <v>1.0</v>
      </c>
      <c r="G6737" s="128"/>
      <c r="H6737" s="94">
        <f t="shared" si="870"/>
        <v>0</v>
      </c>
    </row>
    <row r="6738" ht="12.75" customHeight="1">
      <c r="B6738" s="61"/>
      <c r="C6738" s="70" t="s">
        <v>25583</v>
      </c>
      <c r="D6738" s="70" t="s">
        <v>18431</v>
      </c>
      <c r="E6738" s="126" t="s">
        <v>322</v>
      </c>
      <c r="F6738" s="127">
        <v>1.0</v>
      </c>
      <c r="G6738" s="128"/>
      <c r="H6738" s="94">
        <f t="shared" si="870"/>
        <v>0</v>
      </c>
    </row>
    <row r="6739" ht="12.75" customHeight="1">
      <c r="B6739" s="61"/>
      <c r="C6739" s="88" t="s">
        <v>25584</v>
      </c>
      <c r="D6739" s="89" t="s">
        <v>18433</v>
      </c>
      <c r="E6739" s="129"/>
      <c r="F6739" s="129"/>
      <c r="G6739" s="49"/>
      <c r="H6739" s="90">
        <f>SUM(H6740:H6747)</f>
        <v>0</v>
      </c>
    </row>
    <row r="6740" ht="12.75" customHeight="1">
      <c r="B6740" s="61"/>
      <c r="C6740" s="70" t="s">
        <v>25585</v>
      </c>
      <c r="D6740" s="130" t="s">
        <v>18435</v>
      </c>
      <c r="E6740" s="126" t="s">
        <v>311</v>
      </c>
      <c r="F6740" s="127">
        <v>1.0</v>
      </c>
      <c r="G6740" s="128"/>
      <c r="H6740" s="94">
        <f t="shared" ref="H6740:H6747" si="871">ROUND(F6740*G6740,2)</f>
        <v>0</v>
      </c>
    </row>
    <row r="6741" ht="12.75" customHeight="1">
      <c r="B6741" s="61"/>
      <c r="C6741" s="70" t="s">
        <v>25586</v>
      </c>
      <c r="D6741" s="70" t="s">
        <v>23275</v>
      </c>
      <c r="E6741" s="126" t="s">
        <v>525</v>
      </c>
      <c r="F6741" s="127">
        <v>8.0</v>
      </c>
      <c r="G6741" s="128"/>
      <c r="H6741" s="94">
        <f t="shared" si="871"/>
        <v>0</v>
      </c>
    </row>
    <row r="6742" ht="12.75" customHeight="1">
      <c r="B6742" s="61"/>
      <c r="C6742" s="70" t="s">
        <v>25587</v>
      </c>
      <c r="D6742" s="70" t="s">
        <v>18154</v>
      </c>
      <c r="E6742" s="126" t="s">
        <v>525</v>
      </c>
      <c r="F6742" s="127">
        <v>6.0</v>
      </c>
      <c r="G6742" s="128"/>
      <c r="H6742" s="94">
        <f t="shared" si="871"/>
        <v>0</v>
      </c>
    </row>
    <row r="6743" ht="12.75" customHeight="1">
      <c r="B6743" s="61"/>
      <c r="C6743" s="70" t="s">
        <v>25588</v>
      </c>
      <c r="D6743" s="130" t="s">
        <v>18440</v>
      </c>
      <c r="E6743" s="126" t="s">
        <v>525</v>
      </c>
      <c r="F6743" s="127">
        <v>2.0</v>
      </c>
      <c r="G6743" s="128"/>
      <c r="H6743" s="94">
        <f t="shared" si="871"/>
        <v>0</v>
      </c>
    </row>
    <row r="6744" ht="12.75" customHeight="1">
      <c r="B6744" s="61"/>
      <c r="C6744" s="70" t="s">
        <v>25589</v>
      </c>
      <c r="D6744" s="130" t="s">
        <v>18442</v>
      </c>
      <c r="E6744" s="126" t="s">
        <v>311</v>
      </c>
      <c r="F6744" s="127">
        <v>2.0</v>
      </c>
      <c r="G6744" s="128"/>
      <c r="H6744" s="94">
        <f t="shared" si="871"/>
        <v>0</v>
      </c>
    </row>
    <row r="6745" ht="12.75" customHeight="1">
      <c r="B6745" s="61"/>
      <c r="C6745" s="70" t="s">
        <v>25590</v>
      </c>
      <c r="D6745" s="70" t="s">
        <v>18165</v>
      </c>
      <c r="E6745" s="126" t="s">
        <v>525</v>
      </c>
      <c r="F6745" s="127">
        <v>22.0</v>
      </c>
      <c r="G6745" s="128"/>
      <c r="H6745" s="94">
        <f t="shared" si="871"/>
        <v>0</v>
      </c>
    </row>
    <row r="6746" ht="12.75" customHeight="1">
      <c r="B6746" s="61"/>
      <c r="C6746" s="70" t="s">
        <v>25591</v>
      </c>
      <c r="D6746" s="70" t="s">
        <v>18148</v>
      </c>
      <c r="E6746" s="126" t="s">
        <v>525</v>
      </c>
      <c r="F6746" s="127">
        <v>20.0</v>
      </c>
      <c r="G6746" s="128"/>
      <c r="H6746" s="94">
        <f t="shared" si="871"/>
        <v>0</v>
      </c>
    </row>
    <row r="6747" ht="12.75" customHeight="1">
      <c r="B6747" s="61"/>
      <c r="C6747" s="70" t="s">
        <v>25592</v>
      </c>
      <c r="D6747" s="130" t="s">
        <v>18446</v>
      </c>
      <c r="E6747" s="126" t="s">
        <v>525</v>
      </c>
      <c r="F6747" s="127">
        <v>13.0</v>
      </c>
      <c r="G6747" s="128"/>
      <c r="H6747" s="94">
        <f t="shared" si="871"/>
        <v>0</v>
      </c>
    </row>
    <row r="6748" ht="12.75" customHeight="1">
      <c r="B6748" s="61"/>
      <c r="C6748" s="88" t="s">
        <v>25593</v>
      </c>
      <c r="D6748" s="89" t="s">
        <v>18448</v>
      </c>
      <c r="E6748" s="129"/>
      <c r="F6748" s="129"/>
      <c r="G6748" s="49"/>
      <c r="H6748" s="90">
        <f>H6749</f>
        <v>0</v>
      </c>
    </row>
    <row r="6749" ht="12.75" customHeight="1">
      <c r="B6749" s="61"/>
      <c r="C6749" s="70" t="s">
        <v>25594</v>
      </c>
      <c r="D6749" s="130" t="s">
        <v>18450</v>
      </c>
      <c r="E6749" s="126" t="s">
        <v>322</v>
      </c>
      <c r="F6749" s="127">
        <v>1.0</v>
      </c>
      <c r="G6749" s="128"/>
      <c r="H6749" s="94">
        <f>ROUND(F6749*G6749,2)</f>
        <v>0</v>
      </c>
    </row>
    <row r="6750" ht="12.75" customHeight="1">
      <c r="B6750" s="61"/>
      <c r="C6750" s="79" t="s">
        <v>25595</v>
      </c>
      <c r="D6750" s="83" t="s">
        <v>18456</v>
      </c>
      <c r="E6750" s="129"/>
      <c r="F6750" s="129"/>
      <c r="G6750" s="49"/>
      <c r="H6750" s="81">
        <f>H6751+H6754+H6767+H6773</f>
        <v>0</v>
      </c>
    </row>
    <row r="6751" ht="12.75" customHeight="1">
      <c r="B6751" s="61"/>
      <c r="C6751" s="84" t="s">
        <v>25596</v>
      </c>
      <c r="D6751" s="85" t="s">
        <v>18458</v>
      </c>
      <c r="E6751" s="129"/>
      <c r="F6751" s="129"/>
      <c r="G6751" s="72"/>
      <c r="H6751" s="86">
        <f>SUM(H6752:H6753)</f>
        <v>0</v>
      </c>
    </row>
    <row r="6752" ht="12.75" customHeight="1">
      <c r="B6752" s="61"/>
      <c r="C6752" s="70" t="s">
        <v>25597</v>
      </c>
      <c r="D6752" s="70" t="s">
        <v>18460</v>
      </c>
      <c r="E6752" s="126" t="s">
        <v>311</v>
      </c>
      <c r="F6752" s="127">
        <v>1.0</v>
      </c>
      <c r="G6752" s="128"/>
      <c r="H6752" s="94">
        <f t="shared" ref="H6752:H6753" si="872">ROUND(F6752*G6752,2)</f>
        <v>0</v>
      </c>
    </row>
    <row r="6753" ht="12.75" customHeight="1">
      <c r="B6753" s="61"/>
      <c r="C6753" s="70" t="s">
        <v>25598</v>
      </c>
      <c r="D6753" s="70" t="s">
        <v>18462</v>
      </c>
      <c r="E6753" s="126" t="s">
        <v>311</v>
      </c>
      <c r="F6753" s="127">
        <v>1.0</v>
      </c>
      <c r="G6753" s="128"/>
      <c r="H6753" s="94">
        <f t="shared" si="872"/>
        <v>0</v>
      </c>
    </row>
    <row r="6754" ht="12.75" customHeight="1">
      <c r="B6754" s="61"/>
      <c r="C6754" s="84" t="s">
        <v>25599</v>
      </c>
      <c r="D6754" s="85" t="s">
        <v>18464</v>
      </c>
      <c r="E6754" s="129"/>
      <c r="F6754" s="129"/>
      <c r="G6754" s="72"/>
      <c r="H6754" s="86">
        <f>SUM(H6755:H6766)</f>
        <v>0</v>
      </c>
    </row>
    <row r="6755" ht="12.75" customHeight="1">
      <c r="B6755" s="61"/>
      <c r="C6755" s="70" t="s">
        <v>25600</v>
      </c>
      <c r="D6755" s="130" t="s">
        <v>20686</v>
      </c>
      <c r="E6755" s="126" t="s">
        <v>311</v>
      </c>
      <c r="F6755" s="127">
        <v>2.0</v>
      </c>
      <c r="G6755" s="128"/>
      <c r="H6755" s="94">
        <f t="shared" ref="H6755:H6766" si="873">ROUND(F6755*G6755,2)</f>
        <v>0</v>
      </c>
    </row>
    <row r="6756" ht="12.75" customHeight="1">
      <c r="B6756" s="61"/>
      <c r="C6756" s="70" t="s">
        <v>25601</v>
      </c>
      <c r="D6756" s="130" t="s">
        <v>18472</v>
      </c>
      <c r="E6756" s="126" t="s">
        <v>311</v>
      </c>
      <c r="F6756" s="127">
        <v>1.0</v>
      </c>
      <c r="G6756" s="128"/>
      <c r="H6756" s="94">
        <f t="shared" si="873"/>
        <v>0</v>
      </c>
    </row>
    <row r="6757" ht="12.75" customHeight="1">
      <c r="B6757" s="61"/>
      <c r="C6757" s="70" t="s">
        <v>25602</v>
      </c>
      <c r="D6757" s="130" t="s">
        <v>18474</v>
      </c>
      <c r="E6757" s="126" t="s">
        <v>311</v>
      </c>
      <c r="F6757" s="127">
        <v>1.0</v>
      </c>
      <c r="G6757" s="128"/>
      <c r="H6757" s="94">
        <f t="shared" si="873"/>
        <v>0</v>
      </c>
    </row>
    <row r="6758" ht="12.75" customHeight="1">
      <c r="B6758" s="61"/>
      <c r="C6758" s="70" t="s">
        <v>25603</v>
      </c>
      <c r="D6758" s="130" t="s">
        <v>18476</v>
      </c>
      <c r="E6758" s="126" t="s">
        <v>311</v>
      </c>
      <c r="F6758" s="127">
        <v>3.0</v>
      </c>
      <c r="G6758" s="128"/>
      <c r="H6758" s="94">
        <f t="shared" si="873"/>
        <v>0</v>
      </c>
    </row>
    <row r="6759" ht="12.75" customHeight="1">
      <c r="B6759" s="61"/>
      <c r="C6759" s="70" t="s">
        <v>25604</v>
      </c>
      <c r="D6759" s="130" t="s">
        <v>18478</v>
      </c>
      <c r="E6759" s="126" t="s">
        <v>311</v>
      </c>
      <c r="F6759" s="127">
        <v>3.0</v>
      </c>
      <c r="G6759" s="128"/>
      <c r="H6759" s="94">
        <f t="shared" si="873"/>
        <v>0</v>
      </c>
    </row>
    <row r="6760" ht="12.75" customHeight="1">
      <c r="B6760" s="61"/>
      <c r="C6760" s="70" t="s">
        <v>25605</v>
      </c>
      <c r="D6760" s="130" t="s">
        <v>18480</v>
      </c>
      <c r="E6760" s="126" t="s">
        <v>311</v>
      </c>
      <c r="F6760" s="127">
        <v>1.0</v>
      </c>
      <c r="G6760" s="128"/>
      <c r="H6760" s="94">
        <f t="shared" si="873"/>
        <v>0</v>
      </c>
    </row>
    <row r="6761" ht="12.75" customHeight="1">
      <c r="B6761" s="61"/>
      <c r="C6761" s="70" t="s">
        <v>25606</v>
      </c>
      <c r="D6761" s="130" t="s">
        <v>19280</v>
      </c>
      <c r="E6761" s="126" t="s">
        <v>311</v>
      </c>
      <c r="F6761" s="127">
        <v>2.0</v>
      </c>
      <c r="G6761" s="128"/>
      <c r="H6761" s="94">
        <f t="shared" si="873"/>
        <v>0</v>
      </c>
    </row>
    <row r="6762" ht="12.75" customHeight="1">
      <c r="B6762" s="61"/>
      <c r="C6762" s="70" t="s">
        <v>25607</v>
      </c>
      <c r="D6762" s="70" t="s">
        <v>22674</v>
      </c>
      <c r="E6762" s="126" t="s">
        <v>311</v>
      </c>
      <c r="F6762" s="127">
        <v>1.0</v>
      </c>
      <c r="G6762" s="128"/>
      <c r="H6762" s="94">
        <f t="shared" si="873"/>
        <v>0</v>
      </c>
    </row>
    <row r="6763" ht="12.75" customHeight="1">
      <c r="B6763" s="61"/>
      <c r="C6763" s="70" t="s">
        <v>25608</v>
      </c>
      <c r="D6763" s="130" t="s">
        <v>18500</v>
      </c>
      <c r="E6763" s="126" t="s">
        <v>311</v>
      </c>
      <c r="F6763" s="127">
        <v>1.0</v>
      </c>
      <c r="G6763" s="128"/>
      <c r="H6763" s="94">
        <f t="shared" si="873"/>
        <v>0</v>
      </c>
    </row>
    <row r="6764" ht="12.75" customHeight="1">
      <c r="B6764" s="61"/>
      <c r="C6764" s="70" t="s">
        <v>25609</v>
      </c>
      <c r="D6764" s="130" t="s">
        <v>18486</v>
      </c>
      <c r="E6764" s="126" t="s">
        <v>311</v>
      </c>
      <c r="F6764" s="127">
        <v>1.0</v>
      </c>
      <c r="G6764" s="128"/>
      <c r="H6764" s="94">
        <f t="shared" si="873"/>
        <v>0</v>
      </c>
    </row>
    <row r="6765" ht="12.75" customHeight="1">
      <c r="B6765" s="61"/>
      <c r="C6765" s="70" t="s">
        <v>25610</v>
      </c>
      <c r="D6765" s="70" t="s">
        <v>18488</v>
      </c>
      <c r="E6765" s="126" t="s">
        <v>311</v>
      </c>
      <c r="F6765" s="127">
        <v>1.0</v>
      </c>
      <c r="G6765" s="128"/>
      <c r="H6765" s="94">
        <f t="shared" si="873"/>
        <v>0</v>
      </c>
    </row>
    <row r="6766" ht="12.75" customHeight="1">
      <c r="B6766" s="61"/>
      <c r="C6766" s="70" t="s">
        <v>25611</v>
      </c>
      <c r="D6766" s="70" t="s">
        <v>18490</v>
      </c>
      <c r="E6766" s="126" t="s">
        <v>311</v>
      </c>
      <c r="F6766" s="127">
        <v>1.0</v>
      </c>
      <c r="G6766" s="128"/>
      <c r="H6766" s="94">
        <f t="shared" si="873"/>
        <v>0</v>
      </c>
    </row>
    <row r="6767" ht="12.75" customHeight="1">
      <c r="B6767" s="61"/>
      <c r="C6767" s="84" t="s">
        <v>25612</v>
      </c>
      <c r="D6767" s="85" t="s">
        <v>18492</v>
      </c>
      <c r="E6767" s="129"/>
      <c r="F6767" s="129"/>
      <c r="G6767" s="49"/>
      <c r="H6767" s="86">
        <f>SUM(H6768:H6772)</f>
        <v>0</v>
      </c>
    </row>
    <row r="6768" ht="12.75" customHeight="1">
      <c r="B6768" s="61"/>
      <c r="C6768" s="70" t="s">
        <v>25613</v>
      </c>
      <c r="D6768" s="70" t="s">
        <v>18494</v>
      </c>
      <c r="E6768" s="126" t="s">
        <v>311</v>
      </c>
      <c r="F6768" s="127">
        <v>1.0</v>
      </c>
      <c r="G6768" s="128"/>
      <c r="H6768" s="94">
        <f t="shared" ref="H6768:H6772" si="874">ROUND(F6768*G6768,2)</f>
        <v>0</v>
      </c>
    </row>
    <row r="6769" ht="12.75" customHeight="1">
      <c r="B6769" s="61"/>
      <c r="C6769" s="70" t="s">
        <v>25614</v>
      </c>
      <c r="D6769" s="70" t="s">
        <v>19291</v>
      </c>
      <c r="E6769" s="126" t="s">
        <v>311</v>
      </c>
      <c r="F6769" s="127">
        <v>1.0</v>
      </c>
      <c r="G6769" s="128"/>
      <c r="H6769" s="94">
        <f t="shared" si="874"/>
        <v>0</v>
      </c>
    </row>
    <row r="6770" ht="12.75" customHeight="1">
      <c r="B6770" s="61"/>
      <c r="C6770" s="70" t="s">
        <v>25615</v>
      </c>
      <c r="D6770" s="130" t="s">
        <v>18496</v>
      </c>
      <c r="E6770" s="126" t="s">
        <v>311</v>
      </c>
      <c r="F6770" s="127">
        <v>2.0</v>
      </c>
      <c r="G6770" s="128"/>
      <c r="H6770" s="94">
        <f t="shared" si="874"/>
        <v>0</v>
      </c>
    </row>
    <row r="6771" ht="12.75" customHeight="1">
      <c r="B6771" s="61"/>
      <c r="C6771" s="70" t="s">
        <v>25616</v>
      </c>
      <c r="D6771" s="70" t="s">
        <v>18498</v>
      </c>
      <c r="E6771" s="126" t="s">
        <v>311</v>
      </c>
      <c r="F6771" s="127">
        <v>9.0</v>
      </c>
      <c r="G6771" s="128"/>
      <c r="H6771" s="94">
        <f t="shared" si="874"/>
        <v>0</v>
      </c>
    </row>
    <row r="6772" ht="12.75" customHeight="1">
      <c r="B6772" s="61"/>
      <c r="C6772" s="70" t="s">
        <v>25617</v>
      </c>
      <c r="D6772" s="130" t="s">
        <v>18500</v>
      </c>
      <c r="E6772" s="126" t="s">
        <v>311</v>
      </c>
      <c r="F6772" s="127">
        <v>1.0</v>
      </c>
      <c r="G6772" s="128"/>
      <c r="H6772" s="94">
        <f t="shared" si="874"/>
        <v>0</v>
      </c>
    </row>
    <row r="6773" ht="12.75" customHeight="1">
      <c r="B6773" s="61"/>
      <c r="C6773" s="84" t="s">
        <v>25618</v>
      </c>
      <c r="D6773" s="85" t="s">
        <v>18502</v>
      </c>
      <c r="E6773" s="129"/>
      <c r="F6773" s="129"/>
      <c r="G6773" s="49"/>
      <c r="H6773" s="86">
        <f>SUM(H6774:H6786)</f>
        <v>0</v>
      </c>
    </row>
    <row r="6774" ht="12.75" customHeight="1">
      <c r="B6774" s="61"/>
      <c r="C6774" s="70" t="s">
        <v>25619</v>
      </c>
      <c r="D6774" s="70" t="s">
        <v>18504</v>
      </c>
      <c r="E6774" s="126" t="s">
        <v>525</v>
      </c>
      <c r="F6774" s="127">
        <v>144.0</v>
      </c>
      <c r="G6774" s="128"/>
      <c r="H6774" s="94">
        <f t="shared" ref="H6774:H6786" si="875">ROUND(F6774*G6774,2)</f>
        <v>0</v>
      </c>
    </row>
    <row r="6775" ht="12.75" customHeight="1">
      <c r="B6775" s="61"/>
      <c r="C6775" s="70" t="s">
        <v>25620</v>
      </c>
      <c r="D6775" s="70" t="s">
        <v>18506</v>
      </c>
      <c r="E6775" s="126" t="s">
        <v>525</v>
      </c>
      <c r="F6775" s="127">
        <v>186.0</v>
      </c>
      <c r="G6775" s="128"/>
      <c r="H6775" s="94">
        <f t="shared" si="875"/>
        <v>0</v>
      </c>
    </row>
    <row r="6776" ht="12.75" customHeight="1">
      <c r="B6776" s="61"/>
      <c r="C6776" s="70" t="s">
        <v>25621</v>
      </c>
      <c r="D6776" s="70" t="s">
        <v>18508</v>
      </c>
      <c r="E6776" s="126" t="s">
        <v>525</v>
      </c>
      <c r="F6776" s="127">
        <v>10.0</v>
      </c>
      <c r="G6776" s="128"/>
      <c r="H6776" s="94">
        <f t="shared" si="875"/>
        <v>0</v>
      </c>
    </row>
    <row r="6777" ht="12.75" customHeight="1">
      <c r="B6777" s="61"/>
      <c r="C6777" s="70" t="s">
        <v>25622</v>
      </c>
      <c r="D6777" s="70" t="s">
        <v>18510</v>
      </c>
      <c r="E6777" s="126" t="s">
        <v>525</v>
      </c>
      <c r="F6777" s="127">
        <v>10.0</v>
      </c>
      <c r="G6777" s="128"/>
      <c r="H6777" s="94">
        <f t="shared" si="875"/>
        <v>0</v>
      </c>
    </row>
    <row r="6778" ht="12.75" customHeight="1">
      <c r="B6778" s="61"/>
      <c r="C6778" s="70" t="s">
        <v>25623</v>
      </c>
      <c r="D6778" s="70" t="s">
        <v>18514</v>
      </c>
      <c r="E6778" s="126" t="s">
        <v>525</v>
      </c>
      <c r="F6778" s="127">
        <v>10.0</v>
      </c>
      <c r="G6778" s="128"/>
      <c r="H6778" s="94">
        <f t="shared" si="875"/>
        <v>0</v>
      </c>
    </row>
    <row r="6779" ht="12.75" customHeight="1">
      <c r="B6779" s="61"/>
      <c r="C6779" s="70" t="s">
        <v>25624</v>
      </c>
      <c r="D6779" s="70" t="s">
        <v>23317</v>
      </c>
      <c r="E6779" s="126" t="s">
        <v>525</v>
      </c>
      <c r="F6779" s="127">
        <v>18.0</v>
      </c>
      <c r="G6779" s="128"/>
      <c r="H6779" s="94">
        <f t="shared" si="875"/>
        <v>0</v>
      </c>
    </row>
    <row r="6780" ht="12.75" customHeight="1">
      <c r="B6780" s="61"/>
      <c r="C6780" s="70" t="s">
        <v>25625</v>
      </c>
      <c r="D6780" s="70" t="s">
        <v>18516</v>
      </c>
      <c r="E6780" s="126" t="s">
        <v>525</v>
      </c>
      <c r="F6780" s="127">
        <v>36.0</v>
      </c>
      <c r="G6780" s="128"/>
      <c r="H6780" s="94">
        <f t="shared" si="875"/>
        <v>0</v>
      </c>
    </row>
    <row r="6781" ht="12.75" customHeight="1">
      <c r="B6781" s="61"/>
      <c r="C6781" s="70" t="s">
        <v>25626</v>
      </c>
      <c r="D6781" s="70" t="s">
        <v>18518</v>
      </c>
      <c r="E6781" s="126" t="s">
        <v>525</v>
      </c>
      <c r="F6781" s="127">
        <v>36.0</v>
      </c>
      <c r="G6781" s="128"/>
      <c r="H6781" s="94">
        <f t="shared" si="875"/>
        <v>0</v>
      </c>
    </row>
    <row r="6782" ht="12.75" customHeight="1">
      <c r="B6782" s="61"/>
      <c r="C6782" s="70" t="s">
        <v>25627</v>
      </c>
      <c r="D6782" s="70" t="s">
        <v>18520</v>
      </c>
      <c r="E6782" s="126" t="s">
        <v>525</v>
      </c>
      <c r="F6782" s="127">
        <v>125.0</v>
      </c>
      <c r="G6782" s="128"/>
      <c r="H6782" s="94">
        <f t="shared" si="875"/>
        <v>0</v>
      </c>
    </row>
    <row r="6783" ht="12.75" customHeight="1">
      <c r="B6783" s="61"/>
      <c r="C6783" s="70" t="s">
        <v>25628</v>
      </c>
      <c r="D6783" s="70" t="s">
        <v>18522</v>
      </c>
      <c r="E6783" s="126" t="s">
        <v>525</v>
      </c>
      <c r="F6783" s="127">
        <v>50.0</v>
      </c>
      <c r="G6783" s="128"/>
      <c r="H6783" s="94">
        <f t="shared" si="875"/>
        <v>0</v>
      </c>
    </row>
    <row r="6784" ht="12.75" customHeight="1">
      <c r="B6784" s="61"/>
      <c r="C6784" s="70" t="s">
        <v>25629</v>
      </c>
      <c r="D6784" s="70" t="s">
        <v>18524</v>
      </c>
      <c r="E6784" s="126" t="s">
        <v>525</v>
      </c>
      <c r="F6784" s="127">
        <v>10.0</v>
      </c>
      <c r="G6784" s="128"/>
      <c r="H6784" s="94">
        <f t="shared" si="875"/>
        <v>0</v>
      </c>
    </row>
    <row r="6785" ht="12.75" customHeight="1">
      <c r="B6785" s="61"/>
      <c r="C6785" s="70" t="s">
        <v>25630</v>
      </c>
      <c r="D6785" s="70" t="s">
        <v>18526</v>
      </c>
      <c r="E6785" s="126" t="s">
        <v>525</v>
      </c>
      <c r="F6785" s="127">
        <v>10.0</v>
      </c>
      <c r="G6785" s="128"/>
      <c r="H6785" s="94">
        <f t="shared" si="875"/>
        <v>0</v>
      </c>
    </row>
    <row r="6786" ht="12.75" customHeight="1">
      <c r="B6786" s="61"/>
      <c r="C6786" s="70" t="s">
        <v>25631</v>
      </c>
      <c r="D6786" s="70" t="s">
        <v>18528</v>
      </c>
      <c r="E6786" s="126" t="s">
        <v>525</v>
      </c>
      <c r="F6786" s="127">
        <v>15.0</v>
      </c>
      <c r="G6786" s="128"/>
      <c r="H6786" s="94">
        <f t="shared" si="875"/>
        <v>0</v>
      </c>
    </row>
    <row r="6787" ht="12.75" customHeight="1">
      <c r="B6787" s="61"/>
      <c r="C6787" s="79" t="s">
        <v>25632</v>
      </c>
      <c r="D6787" s="83" t="s">
        <v>18530</v>
      </c>
      <c r="E6787" s="129"/>
      <c r="F6787" s="129"/>
      <c r="G6787" s="49"/>
      <c r="H6787" s="81">
        <f>H6788+H6791</f>
        <v>0</v>
      </c>
    </row>
    <row r="6788" ht="12.75" customHeight="1">
      <c r="B6788" s="61"/>
      <c r="C6788" s="84" t="s">
        <v>25633</v>
      </c>
      <c r="D6788" s="85" t="s">
        <v>18532</v>
      </c>
      <c r="E6788" s="129"/>
      <c r="F6788" s="129"/>
      <c r="G6788" s="72"/>
      <c r="H6788" s="86">
        <f>SUM(H6789:H6790)</f>
        <v>0</v>
      </c>
    </row>
    <row r="6789" ht="12.75" customHeight="1">
      <c r="B6789" s="61"/>
      <c r="C6789" s="70" t="s">
        <v>25634</v>
      </c>
      <c r="D6789" s="130" t="s">
        <v>18534</v>
      </c>
      <c r="E6789" s="126" t="s">
        <v>311</v>
      </c>
      <c r="F6789" s="127">
        <v>1.0</v>
      </c>
      <c r="G6789" s="128"/>
      <c r="H6789" s="94">
        <f t="shared" ref="H6789:H6790" si="876">ROUND(F6789*G6789,2)</f>
        <v>0</v>
      </c>
    </row>
    <row r="6790" ht="12.75" customHeight="1">
      <c r="B6790" s="61"/>
      <c r="C6790" s="70" t="s">
        <v>25635</v>
      </c>
      <c r="D6790" s="70" t="s">
        <v>18536</v>
      </c>
      <c r="E6790" s="126" t="s">
        <v>311</v>
      </c>
      <c r="F6790" s="127">
        <v>1.0</v>
      </c>
      <c r="G6790" s="128"/>
      <c r="H6790" s="94">
        <f t="shared" si="876"/>
        <v>0</v>
      </c>
    </row>
    <row r="6791" ht="12.75" customHeight="1">
      <c r="B6791" s="61"/>
      <c r="C6791" s="84" t="s">
        <v>25636</v>
      </c>
      <c r="D6791" s="85" t="s">
        <v>18538</v>
      </c>
      <c r="E6791" s="129"/>
      <c r="F6791" s="129"/>
      <c r="G6791" s="72"/>
      <c r="H6791" s="86">
        <f>SUM(H6792:H6800)</f>
        <v>0</v>
      </c>
    </row>
    <row r="6792" ht="12.75" customHeight="1">
      <c r="B6792" s="61"/>
      <c r="C6792" s="70" t="s">
        <v>25637</v>
      </c>
      <c r="D6792" s="70" t="s">
        <v>18540</v>
      </c>
      <c r="E6792" s="126" t="s">
        <v>311</v>
      </c>
      <c r="F6792" s="127">
        <v>1.0</v>
      </c>
      <c r="G6792" s="128"/>
      <c r="H6792" s="94">
        <f t="shared" ref="H6792:H6800" si="877">ROUND(F6792*G6792,2)</f>
        <v>0</v>
      </c>
    </row>
    <row r="6793" ht="12.75" customHeight="1">
      <c r="B6793" s="61"/>
      <c r="C6793" s="70" t="s">
        <v>25638</v>
      </c>
      <c r="D6793" s="70" t="s">
        <v>18542</v>
      </c>
      <c r="E6793" s="126" t="s">
        <v>311</v>
      </c>
      <c r="F6793" s="127">
        <v>1.0</v>
      </c>
      <c r="G6793" s="128"/>
      <c r="H6793" s="94">
        <f t="shared" si="877"/>
        <v>0</v>
      </c>
    </row>
    <row r="6794" ht="12.75" customHeight="1">
      <c r="B6794" s="61"/>
      <c r="C6794" s="70" t="s">
        <v>25639</v>
      </c>
      <c r="D6794" s="70" t="s">
        <v>18544</v>
      </c>
      <c r="E6794" s="126" t="s">
        <v>311</v>
      </c>
      <c r="F6794" s="127">
        <v>1.0</v>
      </c>
      <c r="G6794" s="128"/>
      <c r="H6794" s="94">
        <f t="shared" si="877"/>
        <v>0</v>
      </c>
    </row>
    <row r="6795" ht="12.75" customHeight="1">
      <c r="B6795" s="61"/>
      <c r="C6795" s="70" t="s">
        <v>25640</v>
      </c>
      <c r="D6795" s="70" t="s">
        <v>18546</v>
      </c>
      <c r="E6795" s="126" t="s">
        <v>525</v>
      </c>
      <c r="F6795" s="127">
        <v>45.0</v>
      </c>
      <c r="G6795" s="128"/>
      <c r="H6795" s="94">
        <f t="shared" si="877"/>
        <v>0</v>
      </c>
    </row>
    <row r="6796" ht="12.75" customHeight="1">
      <c r="B6796" s="61"/>
      <c r="C6796" s="70" t="s">
        <v>25641</v>
      </c>
      <c r="D6796" s="130" t="s">
        <v>18548</v>
      </c>
      <c r="E6796" s="126" t="s">
        <v>322</v>
      </c>
      <c r="F6796" s="127">
        <v>1.0</v>
      </c>
      <c r="G6796" s="128"/>
      <c r="H6796" s="94">
        <f t="shared" si="877"/>
        <v>0</v>
      </c>
    </row>
    <row r="6797" ht="12.75" customHeight="1">
      <c r="B6797" s="61"/>
      <c r="C6797" s="70" t="s">
        <v>25642</v>
      </c>
      <c r="D6797" s="130" t="s">
        <v>18550</v>
      </c>
      <c r="E6797" s="126" t="s">
        <v>311</v>
      </c>
      <c r="F6797" s="127">
        <v>1.0</v>
      </c>
      <c r="G6797" s="128"/>
      <c r="H6797" s="94">
        <f t="shared" si="877"/>
        <v>0</v>
      </c>
    </row>
    <row r="6798" ht="12.75" customHeight="1">
      <c r="B6798" s="61"/>
      <c r="C6798" s="70" t="s">
        <v>25643</v>
      </c>
      <c r="D6798" s="70" t="s">
        <v>18552</v>
      </c>
      <c r="E6798" s="126" t="s">
        <v>525</v>
      </c>
      <c r="F6798" s="127">
        <v>10.0</v>
      </c>
      <c r="G6798" s="128"/>
      <c r="H6798" s="94">
        <f t="shared" si="877"/>
        <v>0</v>
      </c>
    </row>
    <row r="6799" ht="12.75" customHeight="1">
      <c r="B6799" s="61"/>
      <c r="C6799" s="70" t="s">
        <v>25644</v>
      </c>
      <c r="D6799" s="70" t="s">
        <v>18554</v>
      </c>
      <c r="E6799" s="126" t="s">
        <v>322</v>
      </c>
      <c r="F6799" s="127">
        <v>1.0</v>
      </c>
      <c r="G6799" s="128"/>
      <c r="H6799" s="94">
        <f t="shared" si="877"/>
        <v>0</v>
      </c>
    </row>
    <row r="6800" ht="12.75" customHeight="1">
      <c r="B6800" s="61"/>
      <c r="C6800" s="70" t="s">
        <v>25645</v>
      </c>
      <c r="D6800" s="70" t="s">
        <v>18556</v>
      </c>
      <c r="E6800" s="126" t="s">
        <v>322</v>
      </c>
      <c r="F6800" s="127">
        <v>1.0</v>
      </c>
      <c r="G6800" s="128"/>
      <c r="H6800" s="94">
        <f t="shared" si="877"/>
        <v>0</v>
      </c>
    </row>
    <row r="6801" ht="12.75" customHeight="1">
      <c r="B6801" s="61"/>
      <c r="C6801" s="79" t="s">
        <v>25646</v>
      </c>
      <c r="D6801" s="83" t="s">
        <v>18558</v>
      </c>
      <c r="E6801" s="129"/>
      <c r="F6801" s="129"/>
      <c r="G6801" s="49"/>
      <c r="H6801" s="81">
        <f>H6802</f>
        <v>0</v>
      </c>
    </row>
    <row r="6802" ht="12.75" customHeight="1">
      <c r="B6802" s="61"/>
      <c r="C6802" s="84" t="s">
        <v>25647</v>
      </c>
      <c r="D6802" s="85" t="s">
        <v>18560</v>
      </c>
      <c r="E6802" s="129"/>
      <c r="F6802" s="129"/>
      <c r="G6802" s="72"/>
      <c r="H6802" s="86">
        <f>SUM(H6803:H6828)</f>
        <v>0</v>
      </c>
    </row>
    <row r="6803" ht="12.75" customHeight="1">
      <c r="B6803" s="61"/>
      <c r="C6803" s="70" t="s">
        <v>25648</v>
      </c>
      <c r="D6803" s="130" t="s">
        <v>18562</v>
      </c>
      <c r="E6803" s="126" t="s">
        <v>525</v>
      </c>
      <c r="F6803" s="127">
        <v>27.0</v>
      </c>
      <c r="G6803" s="128"/>
      <c r="H6803" s="94">
        <f t="shared" ref="H6803:H6828" si="878">ROUND(F6803*G6803,2)</f>
        <v>0</v>
      </c>
    </row>
    <row r="6804" ht="12.75" customHeight="1">
      <c r="B6804" s="61"/>
      <c r="C6804" s="70" t="s">
        <v>25649</v>
      </c>
      <c r="D6804" s="130" t="s">
        <v>18564</v>
      </c>
      <c r="E6804" s="126" t="s">
        <v>311</v>
      </c>
      <c r="F6804" s="127">
        <v>1.0</v>
      </c>
      <c r="G6804" s="128"/>
      <c r="H6804" s="94">
        <f t="shared" si="878"/>
        <v>0</v>
      </c>
    </row>
    <row r="6805" ht="12.75" customHeight="1">
      <c r="B6805" s="61"/>
      <c r="C6805" s="70" t="s">
        <v>25650</v>
      </c>
      <c r="D6805" s="130" t="s">
        <v>18566</v>
      </c>
      <c r="E6805" s="126" t="s">
        <v>311</v>
      </c>
      <c r="F6805" s="127">
        <v>4.0</v>
      </c>
      <c r="G6805" s="128"/>
      <c r="H6805" s="94">
        <f t="shared" si="878"/>
        <v>0</v>
      </c>
    </row>
    <row r="6806" ht="12.75" customHeight="1">
      <c r="B6806" s="61"/>
      <c r="C6806" s="70" t="s">
        <v>25651</v>
      </c>
      <c r="D6806" s="130" t="s">
        <v>18568</v>
      </c>
      <c r="E6806" s="126" t="s">
        <v>311</v>
      </c>
      <c r="F6806" s="127">
        <v>19.0</v>
      </c>
      <c r="G6806" s="128"/>
      <c r="H6806" s="94">
        <f t="shared" si="878"/>
        <v>0</v>
      </c>
    </row>
    <row r="6807" ht="12.75" customHeight="1">
      <c r="B6807" s="61"/>
      <c r="C6807" s="70" t="s">
        <v>25652</v>
      </c>
      <c r="D6807" s="70" t="s">
        <v>18570</v>
      </c>
      <c r="E6807" s="126" t="s">
        <v>311</v>
      </c>
      <c r="F6807" s="127">
        <v>7.0</v>
      </c>
      <c r="G6807" s="128"/>
      <c r="H6807" s="94">
        <f t="shared" si="878"/>
        <v>0</v>
      </c>
    </row>
    <row r="6808" ht="12.75" customHeight="1">
      <c r="B6808" s="61"/>
      <c r="C6808" s="70" t="s">
        <v>25653</v>
      </c>
      <c r="D6808" s="70" t="s">
        <v>18572</v>
      </c>
      <c r="E6808" s="126" t="s">
        <v>525</v>
      </c>
      <c r="F6808" s="127">
        <v>12.0</v>
      </c>
      <c r="G6808" s="128"/>
      <c r="H6808" s="94">
        <f t="shared" si="878"/>
        <v>0</v>
      </c>
    </row>
    <row r="6809" ht="12.75" customHeight="1">
      <c r="B6809" s="61"/>
      <c r="C6809" s="70" t="s">
        <v>25654</v>
      </c>
      <c r="D6809" s="70" t="s">
        <v>18574</v>
      </c>
      <c r="E6809" s="126" t="s">
        <v>311</v>
      </c>
      <c r="F6809" s="127">
        <v>6.0</v>
      </c>
      <c r="G6809" s="128"/>
      <c r="H6809" s="94">
        <f t="shared" si="878"/>
        <v>0</v>
      </c>
    </row>
    <row r="6810" ht="12.75" customHeight="1">
      <c r="B6810" s="61"/>
      <c r="C6810" s="70" t="s">
        <v>25655</v>
      </c>
      <c r="D6810" s="70" t="s">
        <v>18576</v>
      </c>
      <c r="E6810" s="126" t="s">
        <v>311</v>
      </c>
      <c r="F6810" s="127">
        <v>1.0</v>
      </c>
      <c r="G6810" s="128"/>
      <c r="H6810" s="94">
        <f t="shared" si="878"/>
        <v>0</v>
      </c>
    </row>
    <row r="6811" ht="12.75" customHeight="1">
      <c r="B6811" s="61"/>
      <c r="C6811" s="70" t="s">
        <v>25656</v>
      </c>
      <c r="D6811" s="70" t="s">
        <v>18578</v>
      </c>
      <c r="E6811" s="126" t="s">
        <v>311</v>
      </c>
      <c r="F6811" s="127">
        <v>8.0</v>
      </c>
      <c r="G6811" s="128"/>
      <c r="H6811" s="94">
        <f t="shared" si="878"/>
        <v>0</v>
      </c>
    </row>
    <row r="6812" ht="12.75" customHeight="1">
      <c r="B6812" s="61"/>
      <c r="C6812" s="70" t="s">
        <v>25657</v>
      </c>
      <c r="D6812" s="70" t="s">
        <v>18580</v>
      </c>
      <c r="E6812" s="126" t="s">
        <v>525</v>
      </c>
      <c r="F6812" s="127">
        <v>15.0</v>
      </c>
      <c r="G6812" s="128"/>
      <c r="H6812" s="94">
        <f t="shared" si="878"/>
        <v>0</v>
      </c>
    </row>
    <row r="6813" ht="12.75" customHeight="1">
      <c r="B6813" s="61"/>
      <c r="C6813" s="70" t="s">
        <v>25658</v>
      </c>
      <c r="D6813" s="70" t="s">
        <v>18582</v>
      </c>
      <c r="E6813" s="126" t="s">
        <v>311</v>
      </c>
      <c r="F6813" s="127">
        <v>12.0</v>
      </c>
      <c r="G6813" s="128"/>
      <c r="H6813" s="94">
        <f t="shared" si="878"/>
        <v>0</v>
      </c>
    </row>
    <row r="6814" ht="12.75" customHeight="1">
      <c r="B6814" s="61"/>
      <c r="C6814" s="70" t="s">
        <v>25659</v>
      </c>
      <c r="D6814" s="70" t="s">
        <v>5151</v>
      </c>
      <c r="E6814" s="126" t="s">
        <v>311</v>
      </c>
      <c r="F6814" s="127">
        <v>1.0</v>
      </c>
      <c r="G6814" s="128"/>
      <c r="H6814" s="94">
        <f t="shared" si="878"/>
        <v>0</v>
      </c>
    </row>
    <row r="6815" ht="12.75" customHeight="1">
      <c r="B6815" s="61"/>
      <c r="C6815" s="70" t="s">
        <v>25660</v>
      </c>
      <c r="D6815" s="70" t="s">
        <v>18585</v>
      </c>
      <c r="E6815" s="126" t="s">
        <v>311</v>
      </c>
      <c r="F6815" s="127">
        <v>6.0</v>
      </c>
      <c r="G6815" s="128"/>
      <c r="H6815" s="94">
        <f t="shared" si="878"/>
        <v>0</v>
      </c>
    </row>
    <row r="6816" ht="12.75" customHeight="1">
      <c r="B6816" s="61"/>
      <c r="C6816" s="70" t="s">
        <v>25661</v>
      </c>
      <c r="D6816" s="70" t="s">
        <v>18587</v>
      </c>
      <c r="E6816" s="126" t="s">
        <v>525</v>
      </c>
      <c r="F6816" s="127">
        <v>10.0</v>
      </c>
      <c r="G6816" s="128"/>
      <c r="H6816" s="94">
        <f t="shared" si="878"/>
        <v>0</v>
      </c>
    </row>
    <row r="6817" ht="12.75" customHeight="1">
      <c r="B6817" s="61"/>
      <c r="C6817" s="70" t="s">
        <v>25662</v>
      </c>
      <c r="D6817" s="70" t="s">
        <v>18589</v>
      </c>
      <c r="E6817" s="126" t="s">
        <v>311</v>
      </c>
      <c r="F6817" s="127">
        <v>9.0</v>
      </c>
      <c r="G6817" s="128"/>
      <c r="H6817" s="94">
        <f t="shared" si="878"/>
        <v>0</v>
      </c>
    </row>
    <row r="6818" ht="12.75" customHeight="1">
      <c r="B6818" s="61"/>
      <c r="C6818" s="70" t="s">
        <v>25663</v>
      </c>
      <c r="D6818" s="70" t="s">
        <v>18591</v>
      </c>
      <c r="E6818" s="126" t="s">
        <v>311</v>
      </c>
      <c r="F6818" s="127">
        <v>1.0</v>
      </c>
      <c r="G6818" s="128"/>
      <c r="H6818" s="94">
        <f t="shared" si="878"/>
        <v>0</v>
      </c>
    </row>
    <row r="6819" ht="12.75" customHeight="1">
      <c r="B6819" s="61"/>
      <c r="C6819" s="70" t="s">
        <v>25664</v>
      </c>
      <c r="D6819" s="70" t="s">
        <v>18593</v>
      </c>
      <c r="E6819" s="126" t="s">
        <v>311</v>
      </c>
      <c r="F6819" s="127">
        <v>6.0</v>
      </c>
      <c r="G6819" s="128"/>
      <c r="H6819" s="94">
        <f t="shared" si="878"/>
        <v>0</v>
      </c>
    </row>
    <row r="6820" ht="12.75" customHeight="1">
      <c r="B6820" s="61"/>
      <c r="C6820" s="70" t="s">
        <v>25665</v>
      </c>
      <c r="D6820" s="70" t="s">
        <v>18595</v>
      </c>
      <c r="E6820" s="126" t="s">
        <v>525</v>
      </c>
      <c r="F6820" s="127">
        <v>30.0</v>
      </c>
      <c r="G6820" s="128"/>
      <c r="H6820" s="94">
        <f t="shared" si="878"/>
        <v>0</v>
      </c>
    </row>
    <row r="6821" ht="12.75" customHeight="1">
      <c r="B6821" s="61"/>
      <c r="C6821" s="70" t="s">
        <v>25666</v>
      </c>
      <c r="D6821" s="70" t="s">
        <v>18597</v>
      </c>
      <c r="E6821" s="126" t="s">
        <v>311</v>
      </c>
      <c r="F6821" s="127">
        <v>8.0</v>
      </c>
      <c r="G6821" s="128"/>
      <c r="H6821" s="94">
        <f t="shared" si="878"/>
        <v>0</v>
      </c>
    </row>
    <row r="6822" ht="12.75" customHeight="1">
      <c r="B6822" s="61"/>
      <c r="C6822" s="70" t="s">
        <v>25667</v>
      </c>
      <c r="D6822" s="70" t="s">
        <v>18599</v>
      </c>
      <c r="E6822" s="126" t="s">
        <v>311</v>
      </c>
      <c r="F6822" s="127">
        <v>8.0</v>
      </c>
      <c r="G6822" s="128"/>
      <c r="H6822" s="94">
        <f t="shared" si="878"/>
        <v>0</v>
      </c>
    </row>
    <row r="6823" ht="12.75" customHeight="1">
      <c r="B6823" s="61"/>
      <c r="C6823" s="70" t="s">
        <v>25668</v>
      </c>
      <c r="D6823" s="70" t="s">
        <v>18601</v>
      </c>
      <c r="E6823" s="126" t="s">
        <v>311</v>
      </c>
      <c r="F6823" s="127">
        <v>18.0</v>
      </c>
      <c r="G6823" s="128"/>
      <c r="H6823" s="94">
        <f t="shared" si="878"/>
        <v>0</v>
      </c>
    </row>
    <row r="6824" ht="12.75" customHeight="1">
      <c r="B6824" s="61"/>
      <c r="C6824" s="70" t="s">
        <v>25669</v>
      </c>
      <c r="D6824" s="70" t="s">
        <v>18603</v>
      </c>
      <c r="E6824" s="126" t="s">
        <v>311</v>
      </c>
      <c r="F6824" s="127">
        <v>4.0</v>
      </c>
      <c r="G6824" s="128"/>
      <c r="H6824" s="94">
        <f t="shared" si="878"/>
        <v>0</v>
      </c>
    </row>
    <row r="6825" ht="12.75" customHeight="1">
      <c r="B6825" s="61"/>
      <c r="C6825" s="70" t="s">
        <v>25670</v>
      </c>
      <c r="D6825" s="70" t="s">
        <v>18605</v>
      </c>
      <c r="E6825" s="126" t="s">
        <v>311</v>
      </c>
      <c r="F6825" s="127">
        <v>18.0</v>
      </c>
      <c r="G6825" s="128"/>
      <c r="H6825" s="94">
        <f t="shared" si="878"/>
        <v>0</v>
      </c>
    </row>
    <row r="6826" ht="12.75" customHeight="1">
      <c r="B6826" s="61"/>
      <c r="C6826" s="70" t="s">
        <v>25671</v>
      </c>
      <c r="D6826" s="70" t="s">
        <v>18607</v>
      </c>
      <c r="E6826" s="126" t="s">
        <v>311</v>
      </c>
      <c r="F6826" s="127">
        <v>10.0</v>
      </c>
      <c r="G6826" s="128"/>
      <c r="H6826" s="94">
        <f t="shared" si="878"/>
        <v>0</v>
      </c>
    </row>
    <row r="6827" ht="12.75" customHeight="1">
      <c r="B6827" s="61"/>
      <c r="C6827" s="70" t="s">
        <v>25672</v>
      </c>
      <c r="D6827" s="70" t="s">
        <v>18609</v>
      </c>
      <c r="E6827" s="126" t="s">
        <v>311</v>
      </c>
      <c r="F6827" s="127">
        <v>4.0</v>
      </c>
      <c r="G6827" s="128"/>
      <c r="H6827" s="94">
        <f t="shared" si="878"/>
        <v>0</v>
      </c>
    </row>
    <row r="6828" ht="12.75" customHeight="1">
      <c r="B6828" s="61"/>
      <c r="C6828" s="70" t="s">
        <v>25673</v>
      </c>
      <c r="D6828" s="70" t="s">
        <v>18611</v>
      </c>
      <c r="E6828" s="126" t="s">
        <v>311</v>
      </c>
      <c r="F6828" s="127">
        <v>2.0</v>
      </c>
      <c r="G6828" s="128"/>
      <c r="H6828" s="94">
        <f t="shared" si="878"/>
        <v>0</v>
      </c>
    </row>
    <row r="6829" ht="12.75" customHeight="1">
      <c r="B6829" s="61"/>
      <c r="C6829" s="79" t="s">
        <v>25674</v>
      </c>
      <c r="D6829" s="83" t="s">
        <v>18613</v>
      </c>
      <c r="E6829" s="129"/>
      <c r="F6829" s="129"/>
      <c r="G6829" s="72"/>
      <c r="H6829" s="81">
        <f>H6830+H6833+H6835+H6837+H6840+H6843</f>
        <v>0</v>
      </c>
    </row>
    <row r="6830" ht="12.75" customHeight="1">
      <c r="B6830" s="61"/>
      <c r="C6830" s="84" t="s">
        <v>25675</v>
      </c>
      <c r="D6830" s="132" t="s">
        <v>18615</v>
      </c>
      <c r="E6830" s="129"/>
      <c r="F6830" s="129"/>
      <c r="G6830" s="49"/>
      <c r="H6830" s="86">
        <f>SUM(H6831:H6832)</f>
        <v>0</v>
      </c>
    </row>
    <row r="6831" ht="12.75" customHeight="1">
      <c r="B6831" s="61"/>
      <c r="C6831" s="70" t="s">
        <v>25676</v>
      </c>
      <c r="D6831" s="70" t="s">
        <v>18617</v>
      </c>
      <c r="E6831" s="126" t="s">
        <v>322</v>
      </c>
      <c r="F6831" s="127">
        <v>17.0</v>
      </c>
      <c r="G6831" s="128"/>
      <c r="H6831" s="94">
        <f t="shared" ref="H6831:H6832" si="879">ROUND(F6831*G6831,2)</f>
        <v>0</v>
      </c>
    </row>
    <row r="6832" ht="12.75" customHeight="1">
      <c r="B6832" s="61"/>
      <c r="C6832" s="70" t="s">
        <v>25677</v>
      </c>
      <c r="D6832" s="70" t="s">
        <v>21908</v>
      </c>
      <c r="E6832" s="126" t="s">
        <v>322</v>
      </c>
      <c r="F6832" s="127">
        <v>3.0</v>
      </c>
      <c r="G6832" s="128"/>
      <c r="H6832" s="94">
        <f t="shared" si="879"/>
        <v>0</v>
      </c>
    </row>
    <row r="6833" ht="12.75" customHeight="1">
      <c r="B6833" s="61"/>
      <c r="C6833" s="84" t="s">
        <v>25678</v>
      </c>
      <c r="D6833" s="85" t="s">
        <v>18621</v>
      </c>
      <c r="E6833" s="129"/>
      <c r="F6833" s="129"/>
      <c r="G6833" s="72"/>
      <c r="H6833" s="86">
        <f>SUM(H6834)</f>
        <v>0</v>
      </c>
    </row>
    <row r="6834" ht="12.75" customHeight="1">
      <c r="B6834" s="61"/>
      <c r="C6834" s="70" t="s">
        <v>25679</v>
      </c>
      <c r="D6834" s="70" t="s">
        <v>18623</v>
      </c>
      <c r="E6834" s="126" t="s">
        <v>525</v>
      </c>
      <c r="F6834" s="127">
        <v>94.0</v>
      </c>
      <c r="G6834" s="128"/>
      <c r="H6834" s="94">
        <f>ROUND(F6834*G6834,2)</f>
        <v>0</v>
      </c>
    </row>
    <row r="6835" ht="12.75" customHeight="1">
      <c r="B6835" s="61"/>
      <c r="C6835" s="84" t="s">
        <v>25680</v>
      </c>
      <c r="D6835" s="132" t="s">
        <v>18625</v>
      </c>
      <c r="E6835" s="129"/>
      <c r="F6835" s="129"/>
      <c r="G6835" s="72"/>
      <c r="H6835" s="86">
        <f>SUM(H6836)</f>
        <v>0</v>
      </c>
    </row>
    <row r="6836" ht="12.75" customHeight="1">
      <c r="B6836" s="61"/>
      <c r="C6836" s="70" t="s">
        <v>25681</v>
      </c>
      <c r="D6836" s="130" t="s">
        <v>18627</v>
      </c>
      <c r="E6836" s="126" t="s">
        <v>525</v>
      </c>
      <c r="F6836" s="127">
        <v>660.0</v>
      </c>
      <c r="G6836" s="128"/>
      <c r="H6836" s="94">
        <f>ROUND(F6836*G6836,2)</f>
        <v>0</v>
      </c>
    </row>
    <row r="6837" ht="12.75" customHeight="1">
      <c r="B6837" s="61"/>
      <c r="C6837" s="84" t="s">
        <v>25682</v>
      </c>
      <c r="D6837" s="85" t="s">
        <v>18629</v>
      </c>
      <c r="E6837" s="129"/>
      <c r="F6837" s="129"/>
      <c r="G6837" s="49"/>
      <c r="H6837" s="86">
        <f>SUM(H6838:H6839)</f>
        <v>0</v>
      </c>
    </row>
    <row r="6838" ht="12.75" customHeight="1">
      <c r="B6838" s="61"/>
      <c r="C6838" s="70" t="s">
        <v>25683</v>
      </c>
      <c r="D6838" s="70" t="s">
        <v>18631</v>
      </c>
      <c r="E6838" s="126" t="s">
        <v>322</v>
      </c>
      <c r="F6838" s="127">
        <v>1.0</v>
      </c>
      <c r="G6838" s="128"/>
      <c r="H6838" s="94">
        <f t="shared" ref="H6838:H6839" si="880">ROUND(F6838*G6838,2)</f>
        <v>0</v>
      </c>
    </row>
    <row r="6839" ht="12.75" customHeight="1">
      <c r="B6839" s="61"/>
      <c r="C6839" s="70" t="s">
        <v>25684</v>
      </c>
      <c r="D6839" s="130" t="s">
        <v>18633</v>
      </c>
      <c r="E6839" s="126" t="s">
        <v>322</v>
      </c>
      <c r="F6839" s="127">
        <v>1.0</v>
      </c>
      <c r="G6839" s="128"/>
      <c r="H6839" s="94">
        <f t="shared" si="880"/>
        <v>0</v>
      </c>
    </row>
    <row r="6840" ht="12.75" customHeight="1">
      <c r="B6840" s="61"/>
      <c r="C6840" s="84" t="s">
        <v>25685</v>
      </c>
      <c r="D6840" s="85" t="s">
        <v>18635</v>
      </c>
      <c r="E6840" s="129"/>
      <c r="F6840" s="129"/>
      <c r="G6840" s="49"/>
      <c r="H6840" s="86">
        <f>SUM(H6841:H6842)</f>
        <v>0</v>
      </c>
    </row>
    <row r="6841" ht="12.75" customHeight="1">
      <c r="B6841" s="61"/>
      <c r="C6841" s="70" t="s">
        <v>25686</v>
      </c>
      <c r="D6841" s="70" t="s">
        <v>18637</v>
      </c>
      <c r="E6841" s="126" t="s">
        <v>322</v>
      </c>
      <c r="F6841" s="127">
        <v>1.0</v>
      </c>
      <c r="G6841" s="128"/>
      <c r="H6841" s="94">
        <f t="shared" ref="H6841:H6842" si="881">ROUND(F6841*G6841,2)</f>
        <v>0</v>
      </c>
    </row>
    <row r="6842" ht="12.75" customHeight="1">
      <c r="B6842" s="61"/>
      <c r="C6842" s="70" t="s">
        <v>25687</v>
      </c>
      <c r="D6842" s="70" t="s">
        <v>18639</v>
      </c>
      <c r="E6842" s="126" t="s">
        <v>322</v>
      </c>
      <c r="F6842" s="127">
        <v>1.0</v>
      </c>
      <c r="G6842" s="128"/>
      <c r="H6842" s="94">
        <f t="shared" si="881"/>
        <v>0</v>
      </c>
    </row>
    <row r="6843" ht="12.75" customHeight="1">
      <c r="B6843" s="61"/>
      <c r="C6843" s="84" t="s">
        <v>25688</v>
      </c>
      <c r="D6843" s="85" t="s">
        <v>18641</v>
      </c>
      <c r="E6843" s="129"/>
      <c r="F6843" s="129"/>
      <c r="G6843" s="49"/>
      <c r="H6843" s="86">
        <f>SUM(H6844:H6845)</f>
        <v>0</v>
      </c>
    </row>
    <row r="6844" ht="12.75" customHeight="1">
      <c r="B6844" s="61"/>
      <c r="C6844" s="70" t="s">
        <v>25689</v>
      </c>
      <c r="D6844" s="130" t="s">
        <v>18643</v>
      </c>
      <c r="E6844" s="126" t="s">
        <v>322</v>
      </c>
      <c r="F6844" s="127">
        <v>1.0</v>
      </c>
      <c r="G6844" s="128"/>
      <c r="H6844" s="94">
        <f t="shared" ref="H6844:H6845" si="882">ROUND(F6844*G6844,2)</f>
        <v>0</v>
      </c>
    </row>
    <row r="6845" ht="12.75" customHeight="1">
      <c r="B6845" s="61"/>
      <c r="C6845" s="70" t="s">
        <v>25690</v>
      </c>
      <c r="D6845" s="130" t="s">
        <v>18645</v>
      </c>
      <c r="E6845" s="126" t="s">
        <v>322</v>
      </c>
      <c r="F6845" s="127">
        <v>1.0</v>
      </c>
      <c r="G6845" s="128"/>
      <c r="H6845" s="94">
        <f t="shared" si="882"/>
        <v>0</v>
      </c>
    </row>
    <row r="6846" ht="12.75" customHeight="1">
      <c r="B6846" s="135"/>
      <c r="C6846" s="137" t="s">
        <v>129</v>
      </c>
      <c r="D6846" s="138" t="s">
        <v>65</v>
      </c>
      <c r="E6846" s="129"/>
      <c r="F6846" s="129"/>
      <c r="G6846" s="134"/>
      <c r="H6846" s="133">
        <f>H6847+H6887+H6996+H7023+H7043+H7066</f>
        <v>0</v>
      </c>
    </row>
    <row r="6847" ht="12.75" customHeight="1">
      <c r="B6847" s="61"/>
      <c r="C6847" s="79" t="s">
        <v>25691</v>
      </c>
      <c r="D6847" s="83" t="s">
        <v>17820</v>
      </c>
      <c r="E6847" s="129"/>
      <c r="F6847" s="129"/>
      <c r="G6847" s="49"/>
      <c r="H6847" s="81">
        <f>H6848+H6851+H6861+H6873+H6880+H6884</f>
        <v>0</v>
      </c>
    </row>
    <row r="6848" ht="12.75" customHeight="1">
      <c r="B6848" s="61"/>
      <c r="C6848" s="84" t="s">
        <v>25692</v>
      </c>
      <c r="D6848" s="85" t="s">
        <v>17697</v>
      </c>
      <c r="E6848" s="129"/>
      <c r="F6848" s="129"/>
      <c r="G6848" s="72"/>
      <c r="H6848" s="86">
        <f>SUM(H6849:H6850)</f>
        <v>0</v>
      </c>
    </row>
    <row r="6849" ht="12.75" customHeight="1">
      <c r="B6849" s="61"/>
      <c r="C6849" s="70" t="s">
        <v>25693</v>
      </c>
      <c r="D6849" s="70" t="s">
        <v>17826</v>
      </c>
      <c r="E6849" s="126" t="s">
        <v>525</v>
      </c>
      <c r="F6849" s="127">
        <v>24.5</v>
      </c>
      <c r="G6849" s="128"/>
      <c r="H6849" s="94">
        <f t="shared" ref="H6849:H6850" si="883">ROUND(F6849*G6849,2)</f>
        <v>0</v>
      </c>
    </row>
    <row r="6850" ht="12.75" customHeight="1">
      <c r="B6850" s="61"/>
      <c r="C6850" s="70" t="s">
        <v>25694</v>
      </c>
      <c r="D6850" s="70" t="s">
        <v>17705</v>
      </c>
      <c r="E6850" s="126" t="s">
        <v>525</v>
      </c>
      <c r="F6850" s="127">
        <v>9.290000000000001</v>
      </c>
      <c r="G6850" s="128"/>
      <c r="H6850" s="94">
        <f t="shared" si="883"/>
        <v>0</v>
      </c>
    </row>
    <row r="6851" ht="12.75" customHeight="1">
      <c r="B6851" s="61"/>
      <c r="C6851" s="84" t="s">
        <v>25695</v>
      </c>
      <c r="D6851" s="85" t="s">
        <v>17831</v>
      </c>
      <c r="E6851" s="129"/>
      <c r="F6851" s="129"/>
      <c r="G6851" s="49"/>
      <c r="H6851" s="86">
        <f>SUM(H6852:H6860)</f>
        <v>0</v>
      </c>
    </row>
    <row r="6852" ht="12.75" customHeight="1">
      <c r="B6852" s="61"/>
      <c r="C6852" s="70" t="s">
        <v>25696</v>
      </c>
      <c r="D6852" s="70" t="s">
        <v>17836</v>
      </c>
      <c r="E6852" s="126" t="s">
        <v>311</v>
      </c>
      <c r="F6852" s="127">
        <v>27.0</v>
      </c>
      <c r="G6852" s="128"/>
      <c r="H6852" s="94">
        <f t="shared" ref="H6852:H6860" si="884">ROUND(F6852*G6852,2)</f>
        <v>0</v>
      </c>
    </row>
    <row r="6853" ht="12.75" customHeight="1">
      <c r="B6853" s="61"/>
      <c r="C6853" s="70" t="s">
        <v>25697</v>
      </c>
      <c r="D6853" s="70" t="s">
        <v>17715</v>
      </c>
      <c r="E6853" s="126" t="s">
        <v>311</v>
      </c>
      <c r="F6853" s="127">
        <v>11.0</v>
      </c>
      <c r="G6853" s="128"/>
      <c r="H6853" s="94">
        <f t="shared" si="884"/>
        <v>0</v>
      </c>
    </row>
    <row r="6854" ht="12.75" customHeight="1">
      <c r="B6854" s="61"/>
      <c r="C6854" s="70" t="s">
        <v>25698</v>
      </c>
      <c r="D6854" s="70" t="s">
        <v>17843</v>
      </c>
      <c r="E6854" s="126" t="s">
        <v>311</v>
      </c>
      <c r="F6854" s="127">
        <v>4.0</v>
      </c>
      <c r="G6854" s="128"/>
      <c r="H6854" s="94">
        <f t="shared" si="884"/>
        <v>0</v>
      </c>
    </row>
    <row r="6855" ht="12.75" customHeight="1">
      <c r="B6855" s="61"/>
      <c r="C6855" s="70" t="s">
        <v>25699</v>
      </c>
      <c r="D6855" s="70" t="s">
        <v>21182</v>
      </c>
      <c r="E6855" s="126" t="s">
        <v>311</v>
      </c>
      <c r="F6855" s="127">
        <v>1.0</v>
      </c>
      <c r="G6855" s="128"/>
      <c r="H6855" s="94">
        <f t="shared" si="884"/>
        <v>0</v>
      </c>
    </row>
    <row r="6856" ht="12.75" customHeight="1">
      <c r="B6856" s="61"/>
      <c r="C6856" s="70" t="s">
        <v>25700</v>
      </c>
      <c r="D6856" s="70" t="s">
        <v>20918</v>
      </c>
      <c r="E6856" s="126" t="s">
        <v>311</v>
      </c>
      <c r="F6856" s="127">
        <v>1.0</v>
      </c>
      <c r="G6856" s="128"/>
      <c r="H6856" s="94">
        <f t="shared" si="884"/>
        <v>0</v>
      </c>
    </row>
    <row r="6857" ht="12.75" customHeight="1">
      <c r="B6857" s="61"/>
      <c r="C6857" s="70" t="s">
        <v>25701</v>
      </c>
      <c r="D6857" s="70" t="s">
        <v>17861</v>
      </c>
      <c r="E6857" s="126" t="s">
        <v>311</v>
      </c>
      <c r="F6857" s="127">
        <v>336.0</v>
      </c>
      <c r="G6857" s="128"/>
      <c r="H6857" s="94">
        <f t="shared" si="884"/>
        <v>0</v>
      </c>
    </row>
    <row r="6858" ht="12.75" customHeight="1">
      <c r="B6858" s="61"/>
      <c r="C6858" s="70" t="s">
        <v>25702</v>
      </c>
      <c r="D6858" s="70" t="s">
        <v>17725</v>
      </c>
      <c r="E6858" s="126" t="s">
        <v>311</v>
      </c>
      <c r="F6858" s="127">
        <v>136.0</v>
      </c>
      <c r="G6858" s="128"/>
      <c r="H6858" s="94">
        <f t="shared" si="884"/>
        <v>0</v>
      </c>
    </row>
    <row r="6859" ht="12.75" customHeight="1">
      <c r="B6859" s="61"/>
      <c r="C6859" s="70" t="s">
        <v>25703</v>
      </c>
      <c r="D6859" s="70" t="s">
        <v>17869</v>
      </c>
      <c r="E6859" s="126" t="s">
        <v>311</v>
      </c>
      <c r="F6859" s="127">
        <v>42.0</v>
      </c>
      <c r="G6859" s="128"/>
      <c r="H6859" s="94">
        <f t="shared" si="884"/>
        <v>0</v>
      </c>
    </row>
    <row r="6860" ht="12.75" customHeight="1">
      <c r="B6860" s="61"/>
      <c r="C6860" s="70" t="s">
        <v>25704</v>
      </c>
      <c r="D6860" s="70" t="s">
        <v>17733</v>
      </c>
      <c r="E6860" s="126" t="s">
        <v>311</v>
      </c>
      <c r="F6860" s="127">
        <v>17.0</v>
      </c>
      <c r="G6860" s="128"/>
      <c r="H6860" s="94">
        <f t="shared" si="884"/>
        <v>0</v>
      </c>
    </row>
    <row r="6861" ht="12.75" customHeight="1">
      <c r="B6861" s="61"/>
      <c r="C6861" s="84" t="s">
        <v>25705</v>
      </c>
      <c r="D6861" s="85" t="s">
        <v>17735</v>
      </c>
      <c r="E6861" s="129"/>
      <c r="F6861" s="129"/>
      <c r="G6861" s="72"/>
      <c r="H6861" s="86">
        <f>SUM(H6862:H6872)</f>
        <v>0</v>
      </c>
    </row>
    <row r="6862" ht="12.75" customHeight="1">
      <c r="B6862" s="61"/>
      <c r="C6862" s="70" t="s">
        <v>25706</v>
      </c>
      <c r="D6862" s="70" t="s">
        <v>19495</v>
      </c>
      <c r="E6862" s="126" t="s">
        <v>311</v>
      </c>
      <c r="F6862" s="127">
        <v>6.0</v>
      </c>
      <c r="G6862" s="128"/>
      <c r="H6862" s="94">
        <f t="shared" ref="H6862:H6872" si="885">ROUND(F6862*G6862,2)</f>
        <v>0</v>
      </c>
    </row>
    <row r="6863" ht="12.75" customHeight="1">
      <c r="B6863" s="61"/>
      <c r="C6863" s="70" t="s">
        <v>25707</v>
      </c>
      <c r="D6863" s="70" t="s">
        <v>18686</v>
      </c>
      <c r="E6863" s="126" t="s">
        <v>311</v>
      </c>
      <c r="F6863" s="127">
        <v>5.0</v>
      </c>
      <c r="G6863" s="128"/>
      <c r="H6863" s="94">
        <f t="shared" si="885"/>
        <v>0</v>
      </c>
    </row>
    <row r="6864" ht="12.75" customHeight="1">
      <c r="B6864" s="61"/>
      <c r="C6864" s="70" t="s">
        <v>25708</v>
      </c>
      <c r="D6864" s="70" t="s">
        <v>17749</v>
      </c>
      <c r="E6864" s="126" t="s">
        <v>311</v>
      </c>
      <c r="F6864" s="127">
        <v>2.0</v>
      </c>
      <c r="G6864" s="128"/>
      <c r="H6864" s="94">
        <f t="shared" si="885"/>
        <v>0</v>
      </c>
    </row>
    <row r="6865" ht="12.75" customHeight="1">
      <c r="B6865" s="61"/>
      <c r="C6865" s="70" t="s">
        <v>25709</v>
      </c>
      <c r="D6865" s="70" t="s">
        <v>20887</v>
      </c>
      <c r="E6865" s="126" t="s">
        <v>311</v>
      </c>
      <c r="F6865" s="127">
        <v>3.0</v>
      </c>
      <c r="G6865" s="128"/>
      <c r="H6865" s="94">
        <f t="shared" si="885"/>
        <v>0</v>
      </c>
    </row>
    <row r="6866" ht="12.75" customHeight="1">
      <c r="B6866" s="61"/>
      <c r="C6866" s="70" t="s">
        <v>25710</v>
      </c>
      <c r="D6866" s="70" t="s">
        <v>20032</v>
      </c>
      <c r="E6866" s="126" t="s">
        <v>311</v>
      </c>
      <c r="F6866" s="127">
        <v>1.0</v>
      </c>
      <c r="G6866" s="128"/>
      <c r="H6866" s="94">
        <f t="shared" si="885"/>
        <v>0</v>
      </c>
    </row>
    <row r="6867" ht="12.75" customHeight="1">
      <c r="B6867" s="61"/>
      <c r="C6867" s="70" t="s">
        <v>25711</v>
      </c>
      <c r="D6867" s="70" t="s">
        <v>17894</v>
      </c>
      <c r="E6867" s="126" t="s">
        <v>311</v>
      </c>
      <c r="F6867" s="127">
        <v>1.0</v>
      </c>
      <c r="G6867" s="128"/>
      <c r="H6867" s="94">
        <f t="shared" si="885"/>
        <v>0</v>
      </c>
    </row>
    <row r="6868" ht="12.75" customHeight="1">
      <c r="B6868" s="61"/>
      <c r="C6868" s="70" t="s">
        <v>25712</v>
      </c>
      <c r="D6868" s="70" t="s">
        <v>20198</v>
      </c>
      <c r="E6868" s="126" t="s">
        <v>311</v>
      </c>
      <c r="F6868" s="127">
        <v>1.0</v>
      </c>
      <c r="G6868" s="128"/>
      <c r="H6868" s="94">
        <f t="shared" si="885"/>
        <v>0</v>
      </c>
    </row>
    <row r="6869" ht="12.75" customHeight="1">
      <c r="B6869" s="61"/>
      <c r="C6869" s="70" t="s">
        <v>25713</v>
      </c>
      <c r="D6869" s="70" t="s">
        <v>17914</v>
      </c>
      <c r="E6869" s="126" t="s">
        <v>311</v>
      </c>
      <c r="F6869" s="127">
        <v>1.0</v>
      </c>
      <c r="G6869" s="128"/>
      <c r="H6869" s="94">
        <f t="shared" si="885"/>
        <v>0</v>
      </c>
    </row>
    <row r="6870" ht="12.75" customHeight="1">
      <c r="B6870" s="61"/>
      <c r="C6870" s="70" t="s">
        <v>25714</v>
      </c>
      <c r="D6870" s="70" t="s">
        <v>17922</v>
      </c>
      <c r="E6870" s="126" t="s">
        <v>311</v>
      </c>
      <c r="F6870" s="127">
        <v>4.0</v>
      </c>
      <c r="G6870" s="128"/>
      <c r="H6870" s="94">
        <f t="shared" si="885"/>
        <v>0</v>
      </c>
    </row>
    <row r="6871" ht="12.75" customHeight="1">
      <c r="B6871" s="61"/>
      <c r="C6871" s="70" t="s">
        <v>25715</v>
      </c>
      <c r="D6871" s="70" t="s">
        <v>17924</v>
      </c>
      <c r="E6871" s="126" t="s">
        <v>311</v>
      </c>
      <c r="F6871" s="127">
        <v>3.0</v>
      </c>
      <c r="G6871" s="128"/>
      <c r="H6871" s="94">
        <f t="shared" si="885"/>
        <v>0</v>
      </c>
    </row>
    <row r="6872" ht="12.75" customHeight="1">
      <c r="B6872" s="61"/>
      <c r="C6872" s="70" t="s">
        <v>25716</v>
      </c>
      <c r="D6872" s="70" t="s">
        <v>21202</v>
      </c>
      <c r="E6872" s="126" t="s">
        <v>311</v>
      </c>
      <c r="F6872" s="127">
        <v>1.0</v>
      </c>
      <c r="G6872" s="128"/>
      <c r="H6872" s="94">
        <f t="shared" si="885"/>
        <v>0</v>
      </c>
    </row>
    <row r="6873" ht="12.75" customHeight="1">
      <c r="B6873" s="61"/>
      <c r="C6873" s="84" t="s">
        <v>25717</v>
      </c>
      <c r="D6873" s="85" t="s">
        <v>17769</v>
      </c>
      <c r="E6873" s="129"/>
      <c r="F6873" s="129"/>
      <c r="G6873" s="49"/>
      <c r="H6873" s="86">
        <f>SUM(H6874:H6879)</f>
        <v>0</v>
      </c>
    </row>
    <row r="6874" ht="12.75" customHeight="1">
      <c r="B6874" s="61"/>
      <c r="C6874" s="70" t="s">
        <v>25718</v>
      </c>
      <c r="D6874" s="70" t="s">
        <v>17940</v>
      </c>
      <c r="E6874" s="126" t="s">
        <v>311</v>
      </c>
      <c r="F6874" s="127">
        <v>6.0</v>
      </c>
      <c r="G6874" s="128"/>
      <c r="H6874" s="94">
        <f t="shared" ref="H6874:H6879" si="886">ROUND(F6874*G6874,2)</f>
        <v>0</v>
      </c>
    </row>
    <row r="6875" ht="12.75" customHeight="1">
      <c r="B6875" s="61"/>
      <c r="C6875" s="70" t="s">
        <v>25719</v>
      </c>
      <c r="D6875" s="70" t="s">
        <v>17942</v>
      </c>
      <c r="E6875" s="126" t="s">
        <v>311</v>
      </c>
      <c r="F6875" s="127">
        <v>3.0</v>
      </c>
      <c r="G6875" s="128"/>
      <c r="H6875" s="94">
        <f t="shared" si="886"/>
        <v>0</v>
      </c>
    </row>
    <row r="6876" ht="12.75" customHeight="1">
      <c r="B6876" s="61"/>
      <c r="C6876" s="70" t="s">
        <v>25720</v>
      </c>
      <c r="D6876" s="130" t="s">
        <v>17783</v>
      </c>
      <c r="E6876" s="126" t="s">
        <v>311</v>
      </c>
      <c r="F6876" s="127">
        <v>1.0</v>
      </c>
      <c r="G6876" s="128"/>
      <c r="H6876" s="94">
        <f t="shared" si="886"/>
        <v>0</v>
      </c>
    </row>
    <row r="6877" ht="12.75" customHeight="1">
      <c r="B6877" s="61"/>
      <c r="C6877" s="70" t="s">
        <v>25721</v>
      </c>
      <c r="D6877" s="130" t="s">
        <v>17951</v>
      </c>
      <c r="E6877" s="126" t="s">
        <v>311</v>
      </c>
      <c r="F6877" s="127">
        <v>1.0</v>
      </c>
      <c r="G6877" s="128"/>
      <c r="H6877" s="94">
        <f t="shared" si="886"/>
        <v>0</v>
      </c>
    </row>
    <row r="6878" ht="12.75" customHeight="1">
      <c r="B6878" s="61"/>
      <c r="C6878" s="70" t="s">
        <v>25722</v>
      </c>
      <c r="D6878" s="70" t="s">
        <v>21469</v>
      </c>
      <c r="E6878" s="126" t="s">
        <v>311</v>
      </c>
      <c r="F6878" s="127">
        <v>2.0</v>
      </c>
      <c r="G6878" s="128"/>
      <c r="H6878" s="94">
        <f t="shared" si="886"/>
        <v>0</v>
      </c>
    </row>
    <row r="6879" ht="12.75" customHeight="1">
      <c r="B6879" s="61"/>
      <c r="C6879" s="70" t="s">
        <v>25723</v>
      </c>
      <c r="D6879" s="70" t="s">
        <v>17967</v>
      </c>
      <c r="E6879" s="126" t="s">
        <v>311</v>
      </c>
      <c r="F6879" s="127">
        <v>1.0</v>
      </c>
      <c r="G6879" s="128"/>
      <c r="H6879" s="94">
        <f t="shared" si="886"/>
        <v>0</v>
      </c>
    </row>
    <row r="6880" ht="12.75" customHeight="1">
      <c r="B6880" s="61"/>
      <c r="C6880" s="84" t="s">
        <v>25724</v>
      </c>
      <c r="D6880" s="85" t="s">
        <v>522</v>
      </c>
      <c r="E6880" s="129"/>
      <c r="F6880" s="129"/>
      <c r="G6880" s="72"/>
      <c r="H6880" s="86">
        <f>SUM(H6881:H6883)</f>
        <v>0</v>
      </c>
    </row>
    <row r="6881" ht="12.75" customHeight="1">
      <c r="B6881" s="61"/>
      <c r="C6881" s="70" t="s">
        <v>25725</v>
      </c>
      <c r="D6881" s="70" t="s">
        <v>17977</v>
      </c>
      <c r="E6881" s="126" t="s">
        <v>311</v>
      </c>
      <c r="F6881" s="127">
        <v>1.0</v>
      </c>
      <c r="G6881" s="128"/>
      <c r="H6881" s="94">
        <f t="shared" ref="H6881:H6883" si="887">ROUND(F6881*G6881,2)</f>
        <v>0</v>
      </c>
    </row>
    <row r="6882" ht="12.75" customHeight="1">
      <c r="B6882" s="61"/>
      <c r="C6882" s="70" t="s">
        <v>25726</v>
      </c>
      <c r="D6882" s="130" t="s">
        <v>25727</v>
      </c>
      <c r="E6882" s="126" t="s">
        <v>311</v>
      </c>
      <c r="F6882" s="127">
        <v>1.0</v>
      </c>
      <c r="G6882" s="128"/>
      <c r="H6882" s="94">
        <f t="shared" si="887"/>
        <v>0</v>
      </c>
    </row>
    <row r="6883" ht="12.75" customHeight="1">
      <c r="B6883" s="61"/>
      <c r="C6883" s="70" t="s">
        <v>25728</v>
      </c>
      <c r="D6883" s="70" t="s">
        <v>17985</v>
      </c>
      <c r="E6883" s="126" t="s">
        <v>311</v>
      </c>
      <c r="F6883" s="127">
        <v>2.0</v>
      </c>
      <c r="G6883" s="128"/>
      <c r="H6883" s="94">
        <f t="shared" si="887"/>
        <v>0</v>
      </c>
    </row>
    <row r="6884" ht="12.75" customHeight="1">
      <c r="B6884" s="61"/>
      <c r="C6884" s="84" t="s">
        <v>25729</v>
      </c>
      <c r="D6884" s="85" t="s">
        <v>20903</v>
      </c>
      <c r="E6884" s="129"/>
      <c r="F6884" s="129"/>
      <c r="G6884" s="72"/>
      <c r="H6884" s="86">
        <f>SUM(H6885:H6886)</f>
        <v>0</v>
      </c>
    </row>
    <row r="6885" ht="12.75" customHeight="1">
      <c r="B6885" s="61"/>
      <c r="C6885" s="70" t="s">
        <v>25730</v>
      </c>
      <c r="D6885" s="70" t="s">
        <v>25731</v>
      </c>
      <c r="E6885" s="126" t="s">
        <v>311</v>
      </c>
      <c r="F6885" s="127">
        <v>1.0</v>
      </c>
      <c r="G6885" s="128"/>
      <c r="H6885" s="94">
        <f t="shared" ref="H6885:H6886" si="888">ROUND(F6885*G6885,2)</f>
        <v>0</v>
      </c>
    </row>
    <row r="6886" ht="12.75" customHeight="1">
      <c r="B6886" s="61"/>
      <c r="C6886" s="70" t="s">
        <v>25732</v>
      </c>
      <c r="D6886" s="130" t="s">
        <v>25733</v>
      </c>
      <c r="E6886" s="126" t="s">
        <v>311</v>
      </c>
      <c r="F6886" s="127">
        <v>1.0</v>
      </c>
      <c r="G6886" s="128"/>
      <c r="H6886" s="94">
        <f t="shared" si="888"/>
        <v>0</v>
      </c>
    </row>
    <row r="6887" ht="12.75" customHeight="1">
      <c r="B6887" s="61"/>
      <c r="C6887" s="79" t="s">
        <v>25734</v>
      </c>
      <c r="D6887" s="83" t="s">
        <v>18003</v>
      </c>
      <c r="E6887" s="129"/>
      <c r="F6887" s="129"/>
      <c r="G6887" s="49"/>
      <c r="H6887" s="81">
        <f>H6888+H6899</f>
        <v>0</v>
      </c>
    </row>
    <row r="6888" ht="12.75" customHeight="1">
      <c r="B6888" s="61"/>
      <c r="C6888" s="84" t="s">
        <v>25735</v>
      </c>
      <c r="D6888" s="85" t="s">
        <v>19583</v>
      </c>
      <c r="E6888" s="129"/>
      <c r="F6888" s="129"/>
      <c r="G6888" s="72"/>
      <c r="H6888" s="86">
        <f>SUM(H6889:H6898)</f>
        <v>0</v>
      </c>
    </row>
    <row r="6889" ht="12.75" customHeight="1">
      <c r="B6889" s="61"/>
      <c r="C6889" s="70" t="s">
        <v>25736</v>
      </c>
      <c r="D6889" s="70" t="s">
        <v>19585</v>
      </c>
      <c r="E6889" s="126" t="s">
        <v>525</v>
      </c>
      <c r="F6889" s="127">
        <v>242.0</v>
      </c>
      <c r="G6889" s="128"/>
      <c r="H6889" s="94">
        <f t="shared" ref="H6889:H6898" si="889">ROUND(F6889*G6889,2)</f>
        <v>0</v>
      </c>
    </row>
    <row r="6890" ht="12.75" customHeight="1">
      <c r="B6890" s="61"/>
      <c r="C6890" s="70" t="s">
        <v>25737</v>
      </c>
      <c r="D6890" s="130" t="s">
        <v>19587</v>
      </c>
      <c r="E6890" s="126" t="s">
        <v>311</v>
      </c>
      <c r="F6890" s="127">
        <v>7.0</v>
      </c>
      <c r="G6890" s="128"/>
      <c r="H6890" s="94">
        <f t="shared" si="889"/>
        <v>0</v>
      </c>
    </row>
    <row r="6891" ht="12.75" customHeight="1">
      <c r="B6891" s="61"/>
      <c r="C6891" s="70" t="s">
        <v>25738</v>
      </c>
      <c r="D6891" s="130" t="s">
        <v>19589</v>
      </c>
      <c r="E6891" s="126" t="s">
        <v>525</v>
      </c>
      <c r="F6891" s="127">
        <v>202.0</v>
      </c>
      <c r="G6891" s="128"/>
      <c r="H6891" s="94">
        <f t="shared" si="889"/>
        <v>0</v>
      </c>
    </row>
    <row r="6892" ht="12.75" customHeight="1">
      <c r="B6892" s="61"/>
      <c r="C6892" s="70" t="s">
        <v>25739</v>
      </c>
      <c r="D6892" s="70" t="s">
        <v>21229</v>
      </c>
      <c r="E6892" s="126" t="s">
        <v>525</v>
      </c>
      <c r="F6892" s="127">
        <v>202.0</v>
      </c>
      <c r="G6892" s="128"/>
      <c r="H6892" s="94">
        <f t="shared" si="889"/>
        <v>0</v>
      </c>
    </row>
    <row r="6893" ht="12.75" customHeight="1">
      <c r="B6893" s="61"/>
      <c r="C6893" s="70" t="s">
        <v>25740</v>
      </c>
      <c r="D6893" s="130" t="s">
        <v>19593</v>
      </c>
      <c r="E6893" s="126" t="s">
        <v>525</v>
      </c>
      <c r="F6893" s="127">
        <v>202.0</v>
      </c>
      <c r="G6893" s="128"/>
      <c r="H6893" s="94">
        <f t="shared" si="889"/>
        <v>0</v>
      </c>
    </row>
    <row r="6894" ht="12.75" customHeight="1">
      <c r="B6894" s="61"/>
      <c r="C6894" s="70" t="s">
        <v>25741</v>
      </c>
      <c r="D6894" s="130" t="s">
        <v>19595</v>
      </c>
      <c r="E6894" s="126" t="s">
        <v>525</v>
      </c>
      <c r="F6894" s="127">
        <v>2020.0</v>
      </c>
      <c r="G6894" s="128"/>
      <c r="H6894" s="94">
        <f t="shared" si="889"/>
        <v>0</v>
      </c>
    </row>
    <row r="6895" ht="12.75" customHeight="1">
      <c r="B6895" s="61"/>
      <c r="C6895" s="70" t="s">
        <v>25742</v>
      </c>
      <c r="D6895" s="70" t="s">
        <v>19597</v>
      </c>
      <c r="E6895" s="126" t="s">
        <v>525</v>
      </c>
      <c r="F6895" s="127">
        <v>202.0</v>
      </c>
      <c r="G6895" s="128"/>
      <c r="H6895" s="94">
        <f t="shared" si="889"/>
        <v>0</v>
      </c>
    </row>
    <row r="6896" ht="12.75" customHeight="1">
      <c r="B6896" s="61"/>
      <c r="C6896" s="70" t="s">
        <v>25743</v>
      </c>
      <c r="D6896" s="70" t="s">
        <v>19599</v>
      </c>
      <c r="E6896" s="126" t="s">
        <v>525</v>
      </c>
      <c r="F6896" s="127">
        <v>291.0</v>
      </c>
      <c r="G6896" s="128"/>
      <c r="H6896" s="94">
        <f t="shared" si="889"/>
        <v>0</v>
      </c>
    </row>
    <row r="6897" ht="12.75" customHeight="1">
      <c r="B6897" s="61"/>
      <c r="C6897" s="70" t="s">
        <v>25744</v>
      </c>
      <c r="D6897" s="70" t="s">
        <v>19601</v>
      </c>
      <c r="E6897" s="126" t="s">
        <v>311</v>
      </c>
      <c r="F6897" s="127">
        <v>3.0</v>
      </c>
      <c r="G6897" s="128"/>
      <c r="H6897" s="94">
        <f t="shared" si="889"/>
        <v>0</v>
      </c>
    </row>
    <row r="6898" ht="12.75" customHeight="1">
      <c r="B6898" s="61"/>
      <c r="C6898" s="70" t="s">
        <v>25745</v>
      </c>
      <c r="D6898" s="70" t="s">
        <v>19603</v>
      </c>
      <c r="E6898" s="126" t="s">
        <v>525</v>
      </c>
      <c r="F6898" s="127">
        <v>202.0</v>
      </c>
      <c r="G6898" s="128"/>
      <c r="H6898" s="94">
        <f t="shared" si="889"/>
        <v>0</v>
      </c>
    </row>
    <row r="6899" ht="12.75" customHeight="1">
      <c r="B6899" s="61"/>
      <c r="C6899" s="84" t="s">
        <v>25746</v>
      </c>
      <c r="D6899" s="85" t="s">
        <v>18109</v>
      </c>
      <c r="E6899" s="129"/>
      <c r="F6899" s="129"/>
      <c r="G6899" s="49"/>
      <c r="H6899" s="86">
        <f>H6900+H6911+H6921+H6927+H6934+H6939+H6944+H6948+H6954+H6962+H6968+H6975+H6981+H6985+H6994</f>
        <v>0</v>
      </c>
    </row>
    <row r="6900" ht="12.75" customHeight="1">
      <c r="B6900" s="61"/>
      <c r="C6900" s="88" t="s">
        <v>25747</v>
      </c>
      <c r="D6900" s="131" t="s">
        <v>21984</v>
      </c>
      <c r="E6900" s="129"/>
      <c r="F6900" s="129"/>
      <c r="G6900" s="72"/>
      <c r="H6900" s="90">
        <f>SUM(H6901:H6910)</f>
        <v>0</v>
      </c>
    </row>
    <row r="6901" ht="12.75" customHeight="1">
      <c r="B6901" s="61"/>
      <c r="C6901" s="70" t="s">
        <v>25748</v>
      </c>
      <c r="D6901" s="70" t="s">
        <v>18170</v>
      </c>
      <c r="E6901" s="126" t="s">
        <v>525</v>
      </c>
      <c r="F6901" s="127">
        <v>54.0</v>
      </c>
      <c r="G6901" s="128"/>
      <c r="H6901" s="94">
        <f t="shared" ref="H6901:H6910" si="890">ROUND(F6901*G6901,2)</f>
        <v>0</v>
      </c>
    </row>
    <row r="6902" ht="12.75" customHeight="1">
      <c r="B6902" s="61"/>
      <c r="C6902" s="70" t="s">
        <v>25749</v>
      </c>
      <c r="D6902" s="70" t="s">
        <v>18172</v>
      </c>
      <c r="E6902" s="126" t="s">
        <v>525</v>
      </c>
      <c r="F6902" s="127">
        <v>27.0</v>
      </c>
      <c r="G6902" s="128"/>
      <c r="H6902" s="94">
        <f t="shared" si="890"/>
        <v>0</v>
      </c>
    </row>
    <row r="6903" ht="12.75" customHeight="1">
      <c r="B6903" s="61"/>
      <c r="C6903" s="70" t="s">
        <v>25750</v>
      </c>
      <c r="D6903" s="70" t="s">
        <v>18148</v>
      </c>
      <c r="E6903" s="126" t="s">
        <v>525</v>
      </c>
      <c r="F6903" s="127">
        <v>27.0</v>
      </c>
      <c r="G6903" s="128"/>
      <c r="H6903" s="94">
        <f t="shared" si="890"/>
        <v>0</v>
      </c>
    </row>
    <row r="6904" ht="12.75" customHeight="1">
      <c r="B6904" s="61"/>
      <c r="C6904" s="70" t="s">
        <v>25751</v>
      </c>
      <c r="D6904" s="130" t="s">
        <v>18191</v>
      </c>
      <c r="E6904" s="126" t="s">
        <v>311</v>
      </c>
      <c r="F6904" s="127">
        <v>7.0</v>
      </c>
      <c r="G6904" s="128"/>
      <c r="H6904" s="94">
        <f t="shared" si="890"/>
        <v>0</v>
      </c>
    </row>
    <row r="6905" ht="12.75" customHeight="1">
      <c r="B6905" s="61"/>
      <c r="C6905" s="70" t="s">
        <v>25752</v>
      </c>
      <c r="D6905" s="130" t="s">
        <v>18195</v>
      </c>
      <c r="E6905" s="126" t="s">
        <v>937</v>
      </c>
      <c r="F6905" s="127">
        <v>1.0</v>
      </c>
      <c r="G6905" s="128"/>
      <c r="H6905" s="94">
        <f t="shared" si="890"/>
        <v>0</v>
      </c>
    </row>
    <row r="6906" ht="12.75" customHeight="1">
      <c r="B6906" s="61"/>
      <c r="C6906" s="70" t="s">
        <v>25753</v>
      </c>
      <c r="D6906" s="130" t="s">
        <v>18197</v>
      </c>
      <c r="E6906" s="126" t="s">
        <v>937</v>
      </c>
      <c r="F6906" s="127">
        <v>2.0</v>
      </c>
      <c r="G6906" s="128"/>
      <c r="H6906" s="94">
        <f t="shared" si="890"/>
        <v>0</v>
      </c>
    </row>
    <row r="6907" ht="12.75" customHeight="1">
      <c r="B6907" s="61"/>
      <c r="C6907" s="70" t="s">
        <v>25754</v>
      </c>
      <c r="D6907" s="130" t="s">
        <v>18201</v>
      </c>
      <c r="E6907" s="126" t="s">
        <v>311</v>
      </c>
      <c r="F6907" s="127">
        <v>1.0</v>
      </c>
      <c r="G6907" s="128"/>
      <c r="H6907" s="94">
        <f t="shared" si="890"/>
        <v>0</v>
      </c>
    </row>
    <row r="6908" ht="12.75" customHeight="1">
      <c r="B6908" s="61"/>
      <c r="C6908" s="70" t="s">
        <v>25755</v>
      </c>
      <c r="D6908" s="130" t="s">
        <v>18203</v>
      </c>
      <c r="E6908" s="126" t="s">
        <v>311</v>
      </c>
      <c r="F6908" s="127">
        <v>2.0</v>
      </c>
      <c r="G6908" s="128"/>
      <c r="H6908" s="94">
        <f t="shared" si="890"/>
        <v>0</v>
      </c>
    </row>
    <row r="6909" ht="12.75" customHeight="1">
      <c r="B6909" s="61"/>
      <c r="C6909" s="70" t="s">
        <v>25756</v>
      </c>
      <c r="D6909" s="130" t="s">
        <v>18205</v>
      </c>
      <c r="E6909" s="126" t="s">
        <v>311</v>
      </c>
      <c r="F6909" s="127">
        <v>6.0</v>
      </c>
      <c r="G6909" s="128"/>
      <c r="H6909" s="94">
        <f t="shared" si="890"/>
        <v>0</v>
      </c>
    </row>
    <row r="6910" ht="12.75" customHeight="1">
      <c r="B6910" s="61"/>
      <c r="C6910" s="70" t="s">
        <v>25757</v>
      </c>
      <c r="D6910" s="70" t="s">
        <v>18207</v>
      </c>
      <c r="E6910" s="126" t="s">
        <v>311</v>
      </c>
      <c r="F6910" s="127">
        <v>1.0</v>
      </c>
      <c r="G6910" s="128"/>
      <c r="H6910" s="94">
        <f t="shared" si="890"/>
        <v>0</v>
      </c>
    </row>
    <row r="6911" ht="12.75" customHeight="1">
      <c r="B6911" s="61"/>
      <c r="C6911" s="88" t="s">
        <v>25758</v>
      </c>
      <c r="D6911" s="89" t="s">
        <v>21996</v>
      </c>
      <c r="E6911" s="129"/>
      <c r="F6911" s="129"/>
      <c r="G6911" s="49"/>
      <c r="H6911" s="90">
        <f>SUM(H6912:H6920)</f>
        <v>0</v>
      </c>
    </row>
    <row r="6912" ht="12.75" customHeight="1">
      <c r="B6912" s="61"/>
      <c r="C6912" s="70" t="s">
        <v>25759</v>
      </c>
      <c r="D6912" s="70" t="s">
        <v>18211</v>
      </c>
      <c r="E6912" s="126" t="s">
        <v>525</v>
      </c>
      <c r="F6912" s="127">
        <v>177.0</v>
      </c>
      <c r="G6912" s="128"/>
      <c r="H6912" s="94">
        <f t="shared" ref="H6912:H6920" si="891">ROUND(F6912*G6912,2)</f>
        <v>0</v>
      </c>
    </row>
    <row r="6913" ht="12.75" customHeight="1">
      <c r="B6913" s="61"/>
      <c r="C6913" s="70" t="s">
        <v>25760</v>
      </c>
      <c r="D6913" s="70" t="s">
        <v>18213</v>
      </c>
      <c r="E6913" s="126" t="s">
        <v>525</v>
      </c>
      <c r="F6913" s="127">
        <v>59.0</v>
      </c>
      <c r="G6913" s="128"/>
      <c r="H6913" s="94">
        <f t="shared" si="891"/>
        <v>0</v>
      </c>
    </row>
    <row r="6914" ht="12.75" customHeight="1">
      <c r="B6914" s="61"/>
      <c r="C6914" s="70" t="s">
        <v>25761</v>
      </c>
      <c r="D6914" s="70" t="s">
        <v>18154</v>
      </c>
      <c r="E6914" s="126" t="s">
        <v>525</v>
      </c>
      <c r="F6914" s="127">
        <v>59.0</v>
      </c>
      <c r="G6914" s="128"/>
      <c r="H6914" s="94">
        <f t="shared" si="891"/>
        <v>0</v>
      </c>
    </row>
    <row r="6915" ht="12.75" customHeight="1">
      <c r="B6915" s="61"/>
      <c r="C6915" s="70" t="s">
        <v>25762</v>
      </c>
      <c r="D6915" s="130" t="s">
        <v>21534</v>
      </c>
      <c r="E6915" s="126" t="s">
        <v>311</v>
      </c>
      <c r="F6915" s="127">
        <v>4.0</v>
      </c>
      <c r="G6915" s="128"/>
      <c r="H6915" s="94">
        <f t="shared" si="891"/>
        <v>0</v>
      </c>
    </row>
    <row r="6916" ht="12.75" customHeight="1">
      <c r="B6916" s="61"/>
      <c r="C6916" s="70" t="s">
        <v>25763</v>
      </c>
      <c r="D6916" s="130" t="s">
        <v>18160</v>
      </c>
      <c r="E6916" s="126" t="s">
        <v>311</v>
      </c>
      <c r="F6916" s="127">
        <v>5.0</v>
      </c>
      <c r="G6916" s="128"/>
      <c r="H6916" s="94">
        <f t="shared" si="891"/>
        <v>0</v>
      </c>
    </row>
    <row r="6917" ht="12.75" customHeight="1">
      <c r="B6917" s="61"/>
      <c r="C6917" s="70" t="s">
        <v>25764</v>
      </c>
      <c r="D6917" s="130" t="s">
        <v>21255</v>
      </c>
      <c r="E6917" s="126" t="s">
        <v>311</v>
      </c>
      <c r="F6917" s="127">
        <v>1.0</v>
      </c>
      <c r="G6917" s="128"/>
      <c r="H6917" s="94">
        <f t="shared" si="891"/>
        <v>0</v>
      </c>
    </row>
    <row r="6918" ht="12.75" customHeight="1">
      <c r="B6918" s="61"/>
      <c r="C6918" s="70" t="s">
        <v>25765</v>
      </c>
      <c r="D6918" s="130" t="s">
        <v>21003</v>
      </c>
      <c r="E6918" s="126" t="s">
        <v>525</v>
      </c>
      <c r="F6918" s="127">
        <v>13.0</v>
      </c>
      <c r="G6918" s="128"/>
      <c r="H6918" s="94">
        <f t="shared" si="891"/>
        <v>0</v>
      </c>
    </row>
    <row r="6919" ht="12.75" customHeight="1">
      <c r="B6919" s="61"/>
      <c r="C6919" s="70" t="s">
        <v>25766</v>
      </c>
      <c r="D6919" s="70" t="s">
        <v>18121</v>
      </c>
      <c r="E6919" s="126" t="s">
        <v>525</v>
      </c>
      <c r="F6919" s="127">
        <v>13.0</v>
      </c>
      <c r="G6919" s="128"/>
      <c r="H6919" s="94">
        <f t="shared" si="891"/>
        <v>0</v>
      </c>
    </row>
    <row r="6920" ht="12.75" customHeight="1">
      <c r="B6920" s="61"/>
      <c r="C6920" s="70" t="s">
        <v>25767</v>
      </c>
      <c r="D6920" s="70" t="s">
        <v>18226</v>
      </c>
      <c r="E6920" s="126" t="s">
        <v>525</v>
      </c>
      <c r="F6920" s="127">
        <v>16.0</v>
      </c>
      <c r="G6920" s="128"/>
      <c r="H6920" s="94">
        <f t="shared" si="891"/>
        <v>0</v>
      </c>
    </row>
    <row r="6921" ht="12.75" customHeight="1">
      <c r="B6921" s="61"/>
      <c r="C6921" s="88" t="s">
        <v>25768</v>
      </c>
      <c r="D6921" s="89" t="s">
        <v>22010</v>
      </c>
      <c r="E6921" s="129"/>
      <c r="F6921" s="129"/>
      <c r="G6921" s="49"/>
      <c r="H6921" s="90">
        <f>SUM(H6922:H6926)</f>
        <v>0</v>
      </c>
    </row>
    <row r="6922" ht="12.75" customHeight="1">
      <c r="B6922" s="61"/>
      <c r="C6922" s="70" t="s">
        <v>25769</v>
      </c>
      <c r="D6922" s="70" t="s">
        <v>18144</v>
      </c>
      <c r="E6922" s="126" t="s">
        <v>525</v>
      </c>
      <c r="F6922" s="127">
        <v>22.0</v>
      </c>
      <c r="G6922" s="128"/>
      <c r="H6922" s="94">
        <f t="shared" ref="H6922:H6926" si="892">ROUND(F6922*G6922,2)</f>
        <v>0</v>
      </c>
    </row>
    <row r="6923" ht="12.75" customHeight="1">
      <c r="B6923" s="61"/>
      <c r="C6923" s="70" t="s">
        <v>25770</v>
      </c>
      <c r="D6923" s="70" t="s">
        <v>18146</v>
      </c>
      <c r="E6923" s="126" t="s">
        <v>525</v>
      </c>
      <c r="F6923" s="127">
        <v>11.0</v>
      </c>
      <c r="G6923" s="128"/>
      <c r="H6923" s="94">
        <f t="shared" si="892"/>
        <v>0</v>
      </c>
    </row>
    <row r="6924" ht="12.75" customHeight="1">
      <c r="B6924" s="61"/>
      <c r="C6924" s="70" t="s">
        <v>25771</v>
      </c>
      <c r="D6924" s="70" t="s">
        <v>18148</v>
      </c>
      <c r="E6924" s="126" t="s">
        <v>525</v>
      </c>
      <c r="F6924" s="127">
        <v>11.0</v>
      </c>
      <c r="G6924" s="128"/>
      <c r="H6924" s="94">
        <f t="shared" si="892"/>
        <v>0</v>
      </c>
    </row>
    <row r="6925" ht="12.75" customHeight="1">
      <c r="B6925" s="61"/>
      <c r="C6925" s="70" t="s">
        <v>25772</v>
      </c>
      <c r="D6925" s="130" t="s">
        <v>20444</v>
      </c>
      <c r="E6925" s="126" t="s">
        <v>311</v>
      </c>
      <c r="F6925" s="127">
        <v>3.0</v>
      </c>
      <c r="G6925" s="128"/>
      <c r="H6925" s="94">
        <f t="shared" si="892"/>
        <v>0</v>
      </c>
    </row>
    <row r="6926" ht="12.75" customHeight="1">
      <c r="B6926" s="61"/>
      <c r="C6926" s="70" t="s">
        <v>25773</v>
      </c>
      <c r="D6926" s="130" t="s">
        <v>18235</v>
      </c>
      <c r="E6926" s="126" t="s">
        <v>311</v>
      </c>
      <c r="F6926" s="127">
        <v>3.0</v>
      </c>
      <c r="G6926" s="128"/>
      <c r="H6926" s="94">
        <f t="shared" si="892"/>
        <v>0</v>
      </c>
    </row>
    <row r="6927" ht="12.75" customHeight="1">
      <c r="B6927" s="61"/>
      <c r="C6927" s="88" t="s">
        <v>25774</v>
      </c>
      <c r="D6927" s="89" t="s">
        <v>22017</v>
      </c>
      <c r="E6927" s="129"/>
      <c r="F6927" s="129"/>
      <c r="G6927" s="49"/>
      <c r="H6927" s="90">
        <f>SUM(H6928:H6933)</f>
        <v>0</v>
      </c>
    </row>
    <row r="6928" ht="12.75" customHeight="1">
      <c r="B6928" s="61"/>
      <c r="C6928" s="70" t="s">
        <v>25775</v>
      </c>
      <c r="D6928" s="70" t="s">
        <v>18144</v>
      </c>
      <c r="E6928" s="126" t="s">
        <v>525</v>
      </c>
      <c r="F6928" s="127">
        <v>22.0</v>
      </c>
      <c r="G6928" s="128"/>
      <c r="H6928" s="94">
        <f t="shared" ref="H6928:H6933" si="893">ROUND(F6928*G6928,2)</f>
        <v>0</v>
      </c>
    </row>
    <row r="6929" ht="12.75" customHeight="1">
      <c r="B6929" s="61"/>
      <c r="C6929" s="70" t="s">
        <v>25776</v>
      </c>
      <c r="D6929" s="70" t="s">
        <v>18146</v>
      </c>
      <c r="E6929" s="126" t="s">
        <v>525</v>
      </c>
      <c r="F6929" s="127">
        <v>11.0</v>
      </c>
      <c r="G6929" s="128"/>
      <c r="H6929" s="94">
        <f t="shared" si="893"/>
        <v>0</v>
      </c>
    </row>
    <row r="6930" ht="12.75" customHeight="1">
      <c r="B6930" s="61"/>
      <c r="C6930" s="70" t="s">
        <v>25777</v>
      </c>
      <c r="D6930" s="70" t="s">
        <v>18148</v>
      </c>
      <c r="E6930" s="126" t="s">
        <v>525</v>
      </c>
      <c r="F6930" s="127">
        <v>11.0</v>
      </c>
      <c r="G6930" s="128"/>
      <c r="H6930" s="94">
        <f t="shared" si="893"/>
        <v>0</v>
      </c>
    </row>
    <row r="6931" ht="12.75" customHeight="1">
      <c r="B6931" s="61"/>
      <c r="C6931" s="70" t="s">
        <v>25778</v>
      </c>
      <c r="D6931" s="130" t="s">
        <v>18233</v>
      </c>
      <c r="E6931" s="126" t="s">
        <v>311</v>
      </c>
      <c r="F6931" s="127">
        <v>1.0</v>
      </c>
      <c r="G6931" s="128"/>
      <c r="H6931" s="94">
        <f t="shared" si="893"/>
        <v>0</v>
      </c>
    </row>
    <row r="6932" ht="12.75" customHeight="1">
      <c r="B6932" s="61"/>
      <c r="C6932" s="70" t="s">
        <v>25779</v>
      </c>
      <c r="D6932" s="130" t="s">
        <v>18235</v>
      </c>
      <c r="E6932" s="126" t="s">
        <v>311</v>
      </c>
      <c r="F6932" s="127">
        <v>1.0</v>
      </c>
      <c r="G6932" s="128"/>
      <c r="H6932" s="94">
        <f t="shared" si="893"/>
        <v>0</v>
      </c>
    </row>
    <row r="6933" ht="12.75" customHeight="1">
      <c r="B6933" s="61"/>
      <c r="C6933" s="70" t="s">
        <v>25780</v>
      </c>
      <c r="D6933" s="130" t="s">
        <v>18244</v>
      </c>
      <c r="E6933" s="126" t="s">
        <v>311</v>
      </c>
      <c r="F6933" s="127">
        <v>1.0</v>
      </c>
      <c r="G6933" s="128"/>
      <c r="H6933" s="94">
        <f t="shared" si="893"/>
        <v>0</v>
      </c>
    </row>
    <row r="6934" ht="12.75" customHeight="1">
      <c r="B6934" s="61"/>
      <c r="C6934" s="88" t="s">
        <v>25781</v>
      </c>
      <c r="D6934" s="89" t="s">
        <v>24924</v>
      </c>
      <c r="E6934" s="129"/>
      <c r="F6934" s="129"/>
      <c r="G6934" s="49"/>
      <c r="H6934" s="90">
        <f>SUM(H6935:H6938)</f>
        <v>0</v>
      </c>
    </row>
    <row r="6935" ht="12.75" customHeight="1">
      <c r="B6935" s="61"/>
      <c r="C6935" s="70" t="s">
        <v>25782</v>
      </c>
      <c r="D6935" s="70" t="s">
        <v>18144</v>
      </c>
      <c r="E6935" s="126" t="s">
        <v>525</v>
      </c>
      <c r="F6935" s="127">
        <v>18.0</v>
      </c>
      <c r="G6935" s="128"/>
      <c r="H6935" s="94">
        <f t="shared" ref="H6935:H6938" si="894">ROUND(F6935*G6935,2)</f>
        <v>0</v>
      </c>
    </row>
    <row r="6936" ht="12.75" customHeight="1">
      <c r="B6936" s="61"/>
      <c r="C6936" s="70" t="s">
        <v>25783</v>
      </c>
      <c r="D6936" s="70" t="s">
        <v>18146</v>
      </c>
      <c r="E6936" s="126" t="s">
        <v>525</v>
      </c>
      <c r="F6936" s="127">
        <v>9.0</v>
      </c>
      <c r="G6936" s="128"/>
      <c r="H6936" s="94">
        <f t="shared" si="894"/>
        <v>0</v>
      </c>
    </row>
    <row r="6937" ht="12.75" customHeight="1">
      <c r="B6937" s="61"/>
      <c r="C6937" s="70" t="s">
        <v>25784</v>
      </c>
      <c r="D6937" s="70" t="s">
        <v>21034</v>
      </c>
      <c r="E6937" s="126" t="s">
        <v>311</v>
      </c>
      <c r="F6937" s="127">
        <v>1.0</v>
      </c>
      <c r="G6937" s="128"/>
      <c r="H6937" s="94">
        <f t="shared" si="894"/>
        <v>0</v>
      </c>
    </row>
    <row r="6938" ht="12.75" customHeight="1">
      <c r="B6938" s="61"/>
      <c r="C6938" s="70" t="s">
        <v>25785</v>
      </c>
      <c r="D6938" s="70" t="s">
        <v>18148</v>
      </c>
      <c r="E6938" s="126" t="s">
        <v>525</v>
      </c>
      <c r="F6938" s="127">
        <v>9.0</v>
      </c>
      <c r="G6938" s="128"/>
      <c r="H6938" s="94">
        <f t="shared" si="894"/>
        <v>0</v>
      </c>
    </row>
    <row r="6939" ht="12.75" customHeight="1">
      <c r="B6939" s="61"/>
      <c r="C6939" s="88" t="s">
        <v>25786</v>
      </c>
      <c r="D6939" s="89" t="s">
        <v>22031</v>
      </c>
      <c r="E6939" s="129"/>
      <c r="F6939" s="129"/>
      <c r="G6939" s="72"/>
      <c r="H6939" s="90">
        <f>SUM(H6940:H6943)</f>
        <v>0</v>
      </c>
    </row>
    <row r="6940" ht="12.75" customHeight="1">
      <c r="B6940" s="61"/>
      <c r="C6940" s="70" t="s">
        <v>25787</v>
      </c>
      <c r="D6940" s="70" t="s">
        <v>18170</v>
      </c>
      <c r="E6940" s="126" t="s">
        <v>525</v>
      </c>
      <c r="F6940" s="127">
        <v>10.0</v>
      </c>
      <c r="G6940" s="128"/>
      <c r="H6940" s="94">
        <f t="shared" ref="H6940:H6943" si="895">ROUND(F6940*G6940,2)</f>
        <v>0</v>
      </c>
    </row>
    <row r="6941" ht="12.75" customHeight="1">
      <c r="B6941" s="61"/>
      <c r="C6941" s="70" t="s">
        <v>25788</v>
      </c>
      <c r="D6941" s="70" t="s">
        <v>18172</v>
      </c>
      <c r="E6941" s="126" t="s">
        <v>525</v>
      </c>
      <c r="F6941" s="127">
        <v>5.0</v>
      </c>
      <c r="G6941" s="128"/>
      <c r="H6941" s="94">
        <f t="shared" si="895"/>
        <v>0</v>
      </c>
    </row>
    <row r="6942" ht="12.75" customHeight="1">
      <c r="B6942" s="61"/>
      <c r="C6942" s="70" t="s">
        <v>25789</v>
      </c>
      <c r="D6942" s="70" t="s">
        <v>18148</v>
      </c>
      <c r="E6942" s="126" t="s">
        <v>525</v>
      </c>
      <c r="F6942" s="127">
        <v>5.0</v>
      </c>
      <c r="G6942" s="128"/>
      <c r="H6942" s="94">
        <f t="shared" si="895"/>
        <v>0</v>
      </c>
    </row>
    <row r="6943" ht="12.75" customHeight="1">
      <c r="B6943" s="61"/>
      <c r="C6943" s="70" t="s">
        <v>25790</v>
      </c>
      <c r="D6943" s="130" t="s">
        <v>18160</v>
      </c>
      <c r="E6943" s="126" t="s">
        <v>311</v>
      </c>
      <c r="F6943" s="127">
        <v>1.0</v>
      </c>
      <c r="G6943" s="128"/>
      <c r="H6943" s="94">
        <f t="shared" si="895"/>
        <v>0</v>
      </c>
    </row>
    <row r="6944" ht="12.75" customHeight="1">
      <c r="B6944" s="61"/>
      <c r="C6944" s="88" t="s">
        <v>25791</v>
      </c>
      <c r="D6944" s="89" t="s">
        <v>22036</v>
      </c>
      <c r="E6944" s="129"/>
      <c r="F6944" s="129"/>
      <c r="G6944" s="49"/>
      <c r="H6944" s="90">
        <f>SUM(H6945:H6947)</f>
        <v>0</v>
      </c>
    </row>
    <row r="6945" ht="12.75" customHeight="1">
      <c r="B6945" s="61"/>
      <c r="C6945" s="70" t="s">
        <v>25792</v>
      </c>
      <c r="D6945" s="70" t="s">
        <v>18170</v>
      </c>
      <c r="E6945" s="126" t="s">
        <v>525</v>
      </c>
      <c r="F6945" s="127">
        <v>24.0</v>
      </c>
      <c r="G6945" s="128"/>
      <c r="H6945" s="94">
        <f t="shared" ref="H6945:H6947" si="896">ROUND(F6945*G6945,2)</f>
        <v>0</v>
      </c>
    </row>
    <row r="6946" ht="12.75" customHeight="1">
      <c r="B6946" s="61"/>
      <c r="C6946" s="70" t="s">
        <v>25793</v>
      </c>
      <c r="D6946" s="70" t="s">
        <v>18172</v>
      </c>
      <c r="E6946" s="126" t="s">
        <v>525</v>
      </c>
      <c r="F6946" s="127">
        <v>12.0</v>
      </c>
      <c r="G6946" s="128"/>
      <c r="H6946" s="94">
        <f t="shared" si="896"/>
        <v>0</v>
      </c>
    </row>
    <row r="6947" ht="12.75" customHeight="1">
      <c r="B6947" s="61"/>
      <c r="C6947" s="70" t="s">
        <v>25794</v>
      </c>
      <c r="D6947" s="70" t="s">
        <v>18148</v>
      </c>
      <c r="E6947" s="126" t="s">
        <v>525</v>
      </c>
      <c r="F6947" s="127">
        <v>12.0</v>
      </c>
      <c r="G6947" s="128"/>
      <c r="H6947" s="94">
        <f t="shared" si="896"/>
        <v>0</v>
      </c>
    </row>
    <row r="6948" ht="12.75" customHeight="1">
      <c r="B6948" s="61"/>
      <c r="C6948" s="88" t="s">
        <v>25795</v>
      </c>
      <c r="D6948" s="89" t="s">
        <v>22041</v>
      </c>
      <c r="E6948" s="129"/>
      <c r="F6948" s="129"/>
      <c r="G6948" s="49"/>
      <c r="H6948" s="90">
        <f>SUM(H6949:H6953)</f>
        <v>0</v>
      </c>
    </row>
    <row r="6949" ht="12.75" customHeight="1">
      <c r="B6949" s="61"/>
      <c r="C6949" s="70" t="s">
        <v>25796</v>
      </c>
      <c r="D6949" s="70" t="s">
        <v>18144</v>
      </c>
      <c r="E6949" s="126" t="s">
        <v>525</v>
      </c>
      <c r="F6949" s="127">
        <v>33.0</v>
      </c>
      <c r="G6949" s="128"/>
      <c r="H6949" s="94">
        <f t="shared" ref="H6949:H6953" si="897">ROUND(F6949*G6949,2)</f>
        <v>0</v>
      </c>
    </row>
    <row r="6950" ht="12.75" customHeight="1">
      <c r="B6950" s="61"/>
      <c r="C6950" s="70" t="s">
        <v>25797</v>
      </c>
      <c r="D6950" s="70" t="s">
        <v>18146</v>
      </c>
      <c r="E6950" s="126" t="s">
        <v>525</v>
      </c>
      <c r="F6950" s="127">
        <v>11.0</v>
      </c>
      <c r="G6950" s="128"/>
      <c r="H6950" s="94">
        <f t="shared" si="897"/>
        <v>0</v>
      </c>
    </row>
    <row r="6951" ht="12.75" customHeight="1">
      <c r="B6951" s="61"/>
      <c r="C6951" s="70" t="s">
        <v>25798</v>
      </c>
      <c r="D6951" s="70" t="s">
        <v>18148</v>
      </c>
      <c r="E6951" s="126" t="s">
        <v>525</v>
      </c>
      <c r="F6951" s="127">
        <v>11.0</v>
      </c>
      <c r="G6951" s="128"/>
      <c r="H6951" s="94">
        <f t="shared" si="897"/>
        <v>0</v>
      </c>
    </row>
    <row r="6952" ht="12.75" customHeight="1">
      <c r="B6952" s="61"/>
      <c r="C6952" s="70" t="s">
        <v>25799</v>
      </c>
      <c r="D6952" s="130" t="s">
        <v>21255</v>
      </c>
      <c r="E6952" s="126" t="s">
        <v>311</v>
      </c>
      <c r="F6952" s="127">
        <v>1.0</v>
      </c>
      <c r="G6952" s="128"/>
      <c r="H6952" s="94">
        <f t="shared" si="897"/>
        <v>0</v>
      </c>
    </row>
    <row r="6953" ht="12.75" customHeight="1">
      <c r="B6953" s="61"/>
      <c r="C6953" s="70" t="s">
        <v>25800</v>
      </c>
      <c r="D6953" s="130" t="s">
        <v>21003</v>
      </c>
      <c r="E6953" s="126" t="s">
        <v>525</v>
      </c>
      <c r="F6953" s="127">
        <v>4.0</v>
      </c>
      <c r="G6953" s="128"/>
      <c r="H6953" s="94">
        <f t="shared" si="897"/>
        <v>0</v>
      </c>
    </row>
    <row r="6954" ht="12.75" customHeight="1">
      <c r="B6954" s="61"/>
      <c r="C6954" s="88" t="s">
        <v>25801</v>
      </c>
      <c r="D6954" s="89" t="s">
        <v>25181</v>
      </c>
      <c r="E6954" s="129"/>
      <c r="F6954" s="129"/>
      <c r="G6954" s="49"/>
      <c r="H6954" s="90">
        <f>SUM(H6955:H6961)</f>
        <v>0</v>
      </c>
    </row>
    <row r="6955" ht="12.75" customHeight="1">
      <c r="B6955" s="61"/>
      <c r="C6955" s="70" t="s">
        <v>25802</v>
      </c>
      <c r="D6955" s="70" t="s">
        <v>18170</v>
      </c>
      <c r="E6955" s="126" t="s">
        <v>525</v>
      </c>
      <c r="F6955" s="127">
        <v>12.0</v>
      </c>
      <c r="G6955" s="128"/>
      <c r="H6955" s="94">
        <f t="shared" ref="H6955:H6961" si="898">ROUND(F6955*G6955,2)</f>
        <v>0</v>
      </c>
    </row>
    <row r="6956" ht="12.75" customHeight="1">
      <c r="B6956" s="61"/>
      <c r="C6956" s="70" t="s">
        <v>25803</v>
      </c>
      <c r="D6956" s="70" t="s">
        <v>18172</v>
      </c>
      <c r="E6956" s="126" t="s">
        <v>525</v>
      </c>
      <c r="F6956" s="127">
        <v>6.0</v>
      </c>
      <c r="G6956" s="128"/>
      <c r="H6956" s="94">
        <f t="shared" si="898"/>
        <v>0</v>
      </c>
    </row>
    <row r="6957" ht="12.75" customHeight="1">
      <c r="B6957" s="61"/>
      <c r="C6957" s="70" t="s">
        <v>25804</v>
      </c>
      <c r="D6957" s="70" t="s">
        <v>18148</v>
      </c>
      <c r="E6957" s="126" t="s">
        <v>525</v>
      </c>
      <c r="F6957" s="127">
        <v>6.0</v>
      </c>
      <c r="G6957" s="128"/>
      <c r="H6957" s="94">
        <f t="shared" si="898"/>
        <v>0</v>
      </c>
    </row>
    <row r="6958" ht="12.75" customHeight="1">
      <c r="B6958" s="61"/>
      <c r="C6958" s="70" t="s">
        <v>25805</v>
      </c>
      <c r="D6958" s="130" t="s">
        <v>18191</v>
      </c>
      <c r="E6958" s="126" t="s">
        <v>311</v>
      </c>
      <c r="F6958" s="127">
        <v>1.0</v>
      </c>
      <c r="G6958" s="128"/>
      <c r="H6958" s="94">
        <f t="shared" si="898"/>
        <v>0</v>
      </c>
    </row>
    <row r="6959" ht="12.75" customHeight="1">
      <c r="B6959" s="61"/>
      <c r="C6959" s="70" t="s">
        <v>25806</v>
      </c>
      <c r="D6959" s="130" t="s">
        <v>18197</v>
      </c>
      <c r="E6959" s="126" t="s">
        <v>937</v>
      </c>
      <c r="F6959" s="127">
        <v>1.0</v>
      </c>
      <c r="G6959" s="128"/>
      <c r="H6959" s="94">
        <f t="shared" si="898"/>
        <v>0</v>
      </c>
    </row>
    <row r="6960" ht="12.75" customHeight="1">
      <c r="B6960" s="61"/>
      <c r="C6960" s="70" t="s">
        <v>25807</v>
      </c>
      <c r="D6960" s="130" t="s">
        <v>18203</v>
      </c>
      <c r="E6960" s="126" t="s">
        <v>311</v>
      </c>
      <c r="F6960" s="127">
        <v>1.0</v>
      </c>
      <c r="G6960" s="128"/>
      <c r="H6960" s="94">
        <f t="shared" si="898"/>
        <v>0</v>
      </c>
    </row>
    <row r="6961" ht="12.75" customHeight="1">
      <c r="B6961" s="61"/>
      <c r="C6961" s="70" t="s">
        <v>25808</v>
      </c>
      <c r="D6961" s="130" t="s">
        <v>18205</v>
      </c>
      <c r="E6961" s="126" t="s">
        <v>311</v>
      </c>
      <c r="F6961" s="127">
        <v>1.0</v>
      </c>
      <c r="G6961" s="128"/>
      <c r="H6961" s="94">
        <f t="shared" si="898"/>
        <v>0</v>
      </c>
    </row>
    <row r="6962" ht="12.75" customHeight="1">
      <c r="B6962" s="61"/>
      <c r="C6962" s="88" t="s">
        <v>25809</v>
      </c>
      <c r="D6962" s="89" t="s">
        <v>25190</v>
      </c>
      <c r="E6962" s="129"/>
      <c r="F6962" s="129"/>
      <c r="G6962" s="72"/>
      <c r="H6962" s="90">
        <f>SUM(H6963:H6967)</f>
        <v>0</v>
      </c>
    </row>
    <row r="6963" ht="12.75" customHeight="1">
      <c r="B6963" s="61"/>
      <c r="C6963" s="70" t="s">
        <v>25810</v>
      </c>
      <c r="D6963" s="70" t="s">
        <v>18144</v>
      </c>
      <c r="E6963" s="126" t="s">
        <v>525</v>
      </c>
      <c r="F6963" s="127">
        <v>6.7</v>
      </c>
      <c r="G6963" s="128"/>
      <c r="H6963" s="94">
        <f t="shared" ref="H6963:H6967" si="899">ROUND(F6963*G6963,2)</f>
        <v>0</v>
      </c>
    </row>
    <row r="6964" ht="12.75" customHeight="1">
      <c r="B6964" s="61"/>
      <c r="C6964" s="70" t="s">
        <v>25811</v>
      </c>
      <c r="D6964" s="70" t="s">
        <v>18146</v>
      </c>
      <c r="E6964" s="126" t="s">
        <v>525</v>
      </c>
      <c r="F6964" s="127">
        <v>3.35</v>
      </c>
      <c r="G6964" s="128"/>
      <c r="H6964" s="94">
        <f t="shared" si="899"/>
        <v>0</v>
      </c>
    </row>
    <row r="6965" ht="12.75" customHeight="1">
      <c r="B6965" s="61"/>
      <c r="C6965" s="70" t="s">
        <v>25812</v>
      </c>
      <c r="D6965" s="70" t="s">
        <v>18148</v>
      </c>
      <c r="E6965" s="126" t="s">
        <v>525</v>
      </c>
      <c r="F6965" s="127">
        <v>3.35</v>
      </c>
      <c r="G6965" s="128"/>
      <c r="H6965" s="94">
        <f t="shared" si="899"/>
        <v>0</v>
      </c>
    </row>
    <row r="6966" ht="12.75" customHeight="1">
      <c r="B6966" s="61"/>
      <c r="C6966" s="70" t="s">
        <v>25813</v>
      </c>
      <c r="D6966" s="130" t="s">
        <v>20444</v>
      </c>
      <c r="E6966" s="126" t="s">
        <v>311</v>
      </c>
      <c r="F6966" s="127">
        <v>1.0</v>
      </c>
      <c r="G6966" s="128"/>
      <c r="H6966" s="94">
        <f t="shared" si="899"/>
        <v>0</v>
      </c>
    </row>
    <row r="6967" ht="12.75" customHeight="1">
      <c r="B6967" s="61"/>
      <c r="C6967" s="70" t="s">
        <v>25814</v>
      </c>
      <c r="D6967" s="130" t="s">
        <v>18235</v>
      </c>
      <c r="E6967" s="126" t="s">
        <v>311</v>
      </c>
      <c r="F6967" s="127">
        <v>1.0</v>
      </c>
      <c r="G6967" s="128"/>
      <c r="H6967" s="94">
        <f t="shared" si="899"/>
        <v>0</v>
      </c>
    </row>
    <row r="6968" ht="12.75" customHeight="1">
      <c r="B6968" s="61"/>
      <c r="C6968" s="88" t="s">
        <v>25815</v>
      </c>
      <c r="D6968" s="89" t="s">
        <v>22062</v>
      </c>
      <c r="E6968" s="129"/>
      <c r="F6968" s="129"/>
      <c r="G6968" s="72"/>
      <c r="H6968" s="90">
        <f>SUM(H6969:H6974)</f>
        <v>0</v>
      </c>
    </row>
    <row r="6969" ht="12.75" customHeight="1">
      <c r="B6969" s="61"/>
      <c r="C6969" s="70" t="s">
        <v>25816</v>
      </c>
      <c r="D6969" s="70" t="s">
        <v>18144</v>
      </c>
      <c r="E6969" s="126" t="s">
        <v>525</v>
      </c>
      <c r="F6969" s="127">
        <v>14.0</v>
      </c>
      <c r="G6969" s="128"/>
      <c r="H6969" s="94">
        <f t="shared" ref="H6969:H6974" si="900">ROUND(F6969*G6969,2)</f>
        <v>0</v>
      </c>
    </row>
    <row r="6970" ht="12.75" customHeight="1">
      <c r="B6970" s="61"/>
      <c r="C6970" s="70" t="s">
        <v>25817</v>
      </c>
      <c r="D6970" s="70" t="s">
        <v>18146</v>
      </c>
      <c r="E6970" s="126" t="s">
        <v>525</v>
      </c>
      <c r="F6970" s="127">
        <v>7.0</v>
      </c>
      <c r="G6970" s="128"/>
      <c r="H6970" s="94">
        <f t="shared" si="900"/>
        <v>0</v>
      </c>
    </row>
    <row r="6971" ht="12.75" customHeight="1">
      <c r="B6971" s="61"/>
      <c r="C6971" s="70" t="s">
        <v>25818</v>
      </c>
      <c r="D6971" s="70" t="s">
        <v>18148</v>
      </c>
      <c r="E6971" s="126" t="s">
        <v>525</v>
      </c>
      <c r="F6971" s="127">
        <v>7.0</v>
      </c>
      <c r="G6971" s="128"/>
      <c r="H6971" s="94">
        <f t="shared" si="900"/>
        <v>0</v>
      </c>
    </row>
    <row r="6972" ht="12.75" customHeight="1">
      <c r="B6972" s="61"/>
      <c r="C6972" s="70" t="s">
        <v>25819</v>
      </c>
      <c r="D6972" s="130" t="s">
        <v>18233</v>
      </c>
      <c r="E6972" s="126" t="s">
        <v>311</v>
      </c>
      <c r="F6972" s="127">
        <v>1.0</v>
      </c>
      <c r="G6972" s="128"/>
      <c r="H6972" s="94">
        <f t="shared" si="900"/>
        <v>0</v>
      </c>
    </row>
    <row r="6973" ht="12.75" customHeight="1">
      <c r="B6973" s="61"/>
      <c r="C6973" s="70" t="s">
        <v>25820</v>
      </c>
      <c r="D6973" s="130" t="s">
        <v>18235</v>
      </c>
      <c r="E6973" s="126" t="s">
        <v>311</v>
      </c>
      <c r="F6973" s="127">
        <v>1.0</v>
      </c>
      <c r="G6973" s="128"/>
      <c r="H6973" s="94">
        <f t="shared" si="900"/>
        <v>0</v>
      </c>
    </row>
    <row r="6974" ht="12.75" customHeight="1">
      <c r="B6974" s="61"/>
      <c r="C6974" s="70" t="s">
        <v>25821</v>
      </c>
      <c r="D6974" s="130" t="s">
        <v>18244</v>
      </c>
      <c r="E6974" s="126" t="s">
        <v>311</v>
      </c>
      <c r="F6974" s="127">
        <v>1.0</v>
      </c>
      <c r="G6974" s="128"/>
      <c r="H6974" s="94">
        <f t="shared" si="900"/>
        <v>0</v>
      </c>
    </row>
    <row r="6975" ht="12.75" customHeight="1">
      <c r="B6975" s="61"/>
      <c r="C6975" s="88" t="s">
        <v>25822</v>
      </c>
      <c r="D6975" s="89" t="s">
        <v>25204</v>
      </c>
      <c r="E6975" s="129"/>
      <c r="F6975" s="129"/>
      <c r="G6975" s="49"/>
      <c r="H6975" s="90">
        <f>SUM(H6976:H6980)</f>
        <v>0</v>
      </c>
    </row>
    <row r="6976" ht="12.75" customHeight="1">
      <c r="B6976" s="61"/>
      <c r="C6976" s="70" t="s">
        <v>25823</v>
      </c>
      <c r="D6976" s="70" t="s">
        <v>18144</v>
      </c>
      <c r="E6976" s="126" t="s">
        <v>525</v>
      </c>
      <c r="F6976" s="127">
        <v>14.0</v>
      </c>
      <c r="G6976" s="128"/>
      <c r="H6976" s="94">
        <f t="shared" ref="H6976:H6980" si="901">ROUND(F6976*G6976,2)</f>
        <v>0</v>
      </c>
    </row>
    <row r="6977" ht="12.75" customHeight="1">
      <c r="B6977" s="61"/>
      <c r="C6977" s="70" t="s">
        <v>25824</v>
      </c>
      <c r="D6977" s="70" t="s">
        <v>18146</v>
      </c>
      <c r="E6977" s="126" t="s">
        <v>525</v>
      </c>
      <c r="F6977" s="127">
        <v>7.0</v>
      </c>
      <c r="G6977" s="128"/>
      <c r="H6977" s="94">
        <f t="shared" si="901"/>
        <v>0</v>
      </c>
    </row>
    <row r="6978" ht="12.75" customHeight="1">
      <c r="B6978" s="61"/>
      <c r="C6978" s="70" t="s">
        <v>25825</v>
      </c>
      <c r="D6978" s="70" t="s">
        <v>18148</v>
      </c>
      <c r="E6978" s="126" t="s">
        <v>525</v>
      </c>
      <c r="F6978" s="127">
        <v>7.0</v>
      </c>
      <c r="G6978" s="128"/>
      <c r="H6978" s="94">
        <f t="shared" si="901"/>
        <v>0</v>
      </c>
    </row>
    <row r="6979" ht="12.75" customHeight="1">
      <c r="B6979" s="61"/>
      <c r="C6979" s="70" t="s">
        <v>25826</v>
      </c>
      <c r="D6979" s="130" t="s">
        <v>18233</v>
      </c>
      <c r="E6979" s="126" t="s">
        <v>311</v>
      </c>
      <c r="F6979" s="127">
        <v>1.0</v>
      </c>
      <c r="G6979" s="128"/>
      <c r="H6979" s="94">
        <f t="shared" si="901"/>
        <v>0</v>
      </c>
    </row>
    <row r="6980" ht="12.75" customHeight="1">
      <c r="B6980" s="61"/>
      <c r="C6980" s="70" t="s">
        <v>25827</v>
      </c>
      <c r="D6980" s="130" t="s">
        <v>21028</v>
      </c>
      <c r="E6980" s="126" t="s">
        <v>311</v>
      </c>
      <c r="F6980" s="127">
        <v>1.0</v>
      </c>
      <c r="G6980" s="128"/>
      <c r="H6980" s="94">
        <f t="shared" si="901"/>
        <v>0</v>
      </c>
    </row>
    <row r="6981" ht="12.75" customHeight="1">
      <c r="B6981" s="61"/>
      <c r="C6981" s="88" t="s">
        <v>25828</v>
      </c>
      <c r="D6981" s="89" t="s">
        <v>18407</v>
      </c>
      <c r="E6981" s="129"/>
      <c r="F6981" s="129"/>
      <c r="G6981" s="49"/>
      <c r="H6981" s="90">
        <f>SUM(H6982:H6984)</f>
        <v>0</v>
      </c>
    </row>
    <row r="6982" ht="12.75" customHeight="1">
      <c r="B6982" s="61"/>
      <c r="C6982" s="70" t="s">
        <v>25829</v>
      </c>
      <c r="D6982" s="130" t="s">
        <v>20638</v>
      </c>
      <c r="E6982" s="126" t="s">
        <v>311</v>
      </c>
      <c r="F6982" s="127">
        <v>1.0</v>
      </c>
      <c r="G6982" s="128"/>
      <c r="H6982" s="94">
        <f t="shared" ref="H6982:H6984" si="902">ROUND(F6982*G6982,2)</f>
        <v>0</v>
      </c>
    </row>
    <row r="6983" ht="12.75" customHeight="1">
      <c r="B6983" s="61"/>
      <c r="C6983" s="70" t="s">
        <v>25830</v>
      </c>
      <c r="D6983" s="130" t="s">
        <v>20640</v>
      </c>
      <c r="E6983" s="126" t="s">
        <v>311</v>
      </c>
      <c r="F6983" s="127">
        <v>1.0</v>
      </c>
      <c r="G6983" s="128"/>
      <c r="H6983" s="94">
        <f t="shared" si="902"/>
        <v>0</v>
      </c>
    </row>
    <row r="6984" ht="12.75" customHeight="1">
      <c r="B6984" s="61"/>
      <c r="C6984" s="70" t="s">
        <v>25831</v>
      </c>
      <c r="D6984" s="70" t="s">
        <v>18431</v>
      </c>
      <c r="E6984" s="126" t="s">
        <v>322</v>
      </c>
      <c r="F6984" s="127">
        <v>1.0</v>
      </c>
      <c r="G6984" s="128"/>
      <c r="H6984" s="94">
        <f t="shared" si="902"/>
        <v>0</v>
      </c>
    </row>
    <row r="6985" ht="12.75" customHeight="1">
      <c r="B6985" s="61"/>
      <c r="C6985" s="88" t="s">
        <v>25832</v>
      </c>
      <c r="D6985" s="89" t="s">
        <v>18433</v>
      </c>
      <c r="E6985" s="129"/>
      <c r="F6985" s="129"/>
      <c r="G6985" s="49"/>
      <c r="H6985" s="90">
        <f>SUM(H6986:H6993)</f>
        <v>0</v>
      </c>
    </row>
    <row r="6986" ht="12.75" customHeight="1">
      <c r="B6986" s="61"/>
      <c r="C6986" s="70" t="s">
        <v>25833</v>
      </c>
      <c r="D6986" s="130" t="s">
        <v>18435</v>
      </c>
      <c r="E6986" s="126" t="s">
        <v>311</v>
      </c>
      <c r="F6986" s="127">
        <v>1.0</v>
      </c>
      <c r="G6986" s="128"/>
      <c r="H6986" s="94">
        <f t="shared" ref="H6986:H6993" si="903">ROUND(F6986*G6986,2)</f>
        <v>0</v>
      </c>
    </row>
    <row r="6987" ht="12.75" customHeight="1">
      <c r="B6987" s="61"/>
      <c r="C6987" s="70" t="s">
        <v>25834</v>
      </c>
      <c r="D6987" s="70" t="s">
        <v>18165</v>
      </c>
      <c r="E6987" s="126" t="s">
        <v>525</v>
      </c>
      <c r="F6987" s="127">
        <v>6.0</v>
      </c>
      <c r="G6987" s="128"/>
      <c r="H6987" s="94">
        <f t="shared" si="903"/>
        <v>0</v>
      </c>
    </row>
    <row r="6988" ht="12.75" customHeight="1">
      <c r="B6988" s="61"/>
      <c r="C6988" s="70" t="s">
        <v>25835</v>
      </c>
      <c r="D6988" s="70" t="s">
        <v>18154</v>
      </c>
      <c r="E6988" s="126" t="s">
        <v>525</v>
      </c>
      <c r="F6988" s="127">
        <v>4.0</v>
      </c>
      <c r="G6988" s="128"/>
      <c r="H6988" s="94">
        <f t="shared" si="903"/>
        <v>0</v>
      </c>
    </row>
    <row r="6989" ht="12.75" customHeight="1">
      <c r="B6989" s="61"/>
      <c r="C6989" s="70" t="s">
        <v>25836</v>
      </c>
      <c r="D6989" s="130" t="s">
        <v>18440</v>
      </c>
      <c r="E6989" s="126" t="s">
        <v>525</v>
      </c>
      <c r="F6989" s="127">
        <v>4.0</v>
      </c>
      <c r="G6989" s="128"/>
      <c r="H6989" s="94">
        <f t="shared" si="903"/>
        <v>0</v>
      </c>
    </row>
    <row r="6990" ht="12.75" customHeight="1">
      <c r="B6990" s="61"/>
      <c r="C6990" s="70" t="s">
        <v>25837</v>
      </c>
      <c r="D6990" s="130" t="s">
        <v>18442</v>
      </c>
      <c r="E6990" s="126" t="s">
        <v>311</v>
      </c>
      <c r="F6990" s="127">
        <v>2.0</v>
      </c>
      <c r="G6990" s="128"/>
      <c r="H6990" s="94">
        <f t="shared" si="903"/>
        <v>0</v>
      </c>
    </row>
    <row r="6991" ht="12.75" customHeight="1">
      <c r="B6991" s="61"/>
      <c r="C6991" s="70" t="s">
        <v>25838</v>
      </c>
      <c r="D6991" s="70" t="s">
        <v>18165</v>
      </c>
      <c r="E6991" s="126" t="s">
        <v>525</v>
      </c>
      <c r="F6991" s="127">
        <v>7.0</v>
      </c>
      <c r="G6991" s="128"/>
      <c r="H6991" s="94">
        <f t="shared" si="903"/>
        <v>0</v>
      </c>
    </row>
    <row r="6992" ht="12.75" customHeight="1">
      <c r="B6992" s="61"/>
      <c r="C6992" s="70" t="s">
        <v>25839</v>
      </c>
      <c r="D6992" s="70" t="s">
        <v>18148</v>
      </c>
      <c r="E6992" s="126" t="s">
        <v>525</v>
      </c>
      <c r="F6992" s="127">
        <v>5.0</v>
      </c>
      <c r="G6992" s="128"/>
      <c r="H6992" s="94">
        <f t="shared" si="903"/>
        <v>0</v>
      </c>
    </row>
    <row r="6993" ht="12.75" customHeight="1">
      <c r="B6993" s="61"/>
      <c r="C6993" s="70" t="s">
        <v>25840</v>
      </c>
      <c r="D6993" s="130" t="s">
        <v>18446</v>
      </c>
      <c r="E6993" s="126" t="s">
        <v>525</v>
      </c>
      <c r="F6993" s="127">
        <v>5.0</v>
      </c>
      <c r="G6993" s="128"/>
      <c r="H6993" s="94">
        <f t="shared" si="903"/>
        <v>0</v>
      </c>
    </row>
    <row r="6994" ht="12.75" customHeight="1">
      <c r="B6994" s="61"/>
      <c r="C6994" s="88" t="s">
        <v>25841</v>
      </c>
      <c r="D6994" s="89" t="s">
        <v>18448</v>
      </c>
      <c r="E6994" s="129"/>
      <c r="F6994" s="129"/>
      <c r="G6994" s="72"/>
      <c r="H6994" s="90">
        <f>H6995</f>
        <v>0</v>
      </c>
    </row>
    <row r="6995" ht="12.75" customHeight="1">
      <c r="B6995" s="61"/>
      <c r="C6995" s="70" t="s">
        <v>25842</v>
      </c>
      <c r="D6995" s="130" t="s">
        <v>18450</v>
      </c>
      <c r="E6995" s="126" t="s">
        <v>322</v>
      </c>
      <c r="F6995" s="127">
        <v>1.0</v>
      </c>
      <c r="G6995" s="128"/>
      <c r="H6995" s="94">
        <f>ROUND(F6995*G6995,2)</f>
        <v>0</v>
      </c>
    </row>
    <row r="6996" ht="12.75" customHeight="1">
      <c r="B6996" s="61"/>
      <c r="C6996" s="79" t="s">
        <v>25843</v>
      </c>
      <c r="D6996" s="83" t="s">
        <v>18456</v>
      </c>
      <c r="E6996" s="129"/>
      <c r="F6996" s="129"/>
      <c r="G6996" s="72"/>
      <c r="H6996" s="81">
        <f>H6997+H7000+H7007+H7011</f>
        <v>0</v>
      </c>
    </row>
    <row r="6997" ht="12.75" customHeight="1">
      <c r="B6997" s="61"/>
      <c r="C6997" s="84" t="s">
        <v>25844</v>
      </c>
      <c r="D6997" s="85" t="s">
        <v>18458</v>
      </c>
      <c r="E6997" s="129"/>
      <c r="F6997" s="129"/>
      <c r="G6997" s="49"/>
      <c r="H6997" s="86">
        <f>SUM(H6998:H6999)</f>
        <v>0</v>
      </c>
    </row>
    <row r="6998" ht="12.75" customHeight="1">
      <c r="B6998" s="61"/>
      <c r="C6998" s="70" t="s">
        <v>25845</v>
      </c>
      <c r="D6998" s="70" t="s">
        <v>18460</v>
      </c>
      <c r="E6998" s="126" t="s">
        <v>311</v>
      </c>
      <c r="F6998" s="127">
        <v>1.0</v>
      </c>
      <c r="G6998" s="128"/>
      <c r="H6998" s="94">
        <f t="shared" ref="H6998:H6999" si="904">ROUND(F6998*G6998,2)</f>
        <v>0</v>
      </c>
    </row>
    <row r="6999" ht="12.75" customHeight="1">
      <c r="B6999" s="61"/>
      <c r="C6999" s="70" t="s">
        <v>25846</v>
      </c>
      <c r="D6999" s="70" t="s">
        <v>18462</v>
      </c>
      <c r="E6999" s="126" t="s">
        <v>311</v>
      </c>
      <c r="F6999" s="127">
        <v>1.0</v>
      </c>
      <c r="G6999" s="128"/>
      <c r="H6999" s="94">
        <f t="shared" si="904"/>
        <v>0</v>
      </c>
    </row>
    <row r="7000" ht="12.75" customHeight="1">
      <c r="B7000" s="61"/>
      <c r="C7000" s="84" t="s">
        <v>25847</v>
      </c>
      <c r="D7000" s="85" t="s">
        <v>18464</v>
      </c>
      <c r="E7000" s="129"/>
      <c r="F7000" s="129"/>
      <c r="G7000" s="72"/>
      <c r="H7000" s="86">
        <f>SUM(H7001:H7006)</f>
        <v>0</v>
      </c>
    </row>
    <row r="7001" ht="12.75" customHeight="1">
      <c r="B7001" s="61"/>
      <c r="C7001" s="70" t="s">
        <v>25848</v>
      </c>
      <c r="D7001" s="130" t="s">
        <v>18466</v>
      </c>
      <c r="E7001" s="126" t="s">
        <v>311</v>
      </c>
      <c r="F7001" s="127">
        <v>1.0</v>
      </c>
      <c r="G7001" s="128"/>
      <c r="H7001" s="94">
        <f t="shared" ref="H7001:H7006" si="905">ROUND(F7001*G7001,2)</f>
        <v>0</v>
      </c>
    </row>
    <row r="7002" ht="12.75" customHeight="1">
      <c r="B7002" s="61"/>
      <c r="C7002" s="70" t="s">
        <v>25849</v>
      </c>
      <c r="D7002" s="130" t="s">
        <v>18472</v>
      </c>
      <c r="E7002" s="126" t="s">
        <v>311</v>
      </c>
      <c r="F7002" s="127">
        <v>1.0</v>
      </c>
      <c r="G7002" s="128"/>
      <c r="H7002" s="94">
        <f t="shared" si="905"/>
        <v>0</v>
      </c>
    </row>
    <row r="7003" ht="12.75" customHeight="1">
      <c r="B7003" s="61"/>
      <c r="C7003" s="70" t="s">
        <v>25850</v>
      </c>
      <c r="D7003" s="130" t="s">
        <v>18474</v>
      </c>
      <c r="E7003" s="126" t="s">
        <v>311</v>
      </c>
      <c r="F7003" s="127">
        <v>1.0</v>
      </c>
      <c r="G7003" s="128"/>
      <c r="H7003" s="94">
        <f t="shared" si="905"/>
        <v>0</v>
      </c>
    </row>
    <row r="7004" ht="12.75" customHeight="1">
      <c r="B7004" s="61"/>
      <c r="C7004" s="70" t="s">
        <v>25851</v>
      </c>
      <c r="D7004" s="130" t="s">
        <v>18486</v>
      </c>
      <c r="E7004" s="126" t="s">
        <v>311</v>
      </c>
      <c r="F7004" s="127">
        <v>1.0</v>
      </c>
      <c r="G7004" s="128"/>
      <c r="H7004" s="94">
        <f t="shared" si="905"/>
        <v>0</v>
      </c>
    </row>
    <row r="7005" ht="12.75" customHeight="1">
      <c r="B7005" s="61"/>
      <c r="C7005" s="70" t="s">
        <v>25852</v>
      </c>
      <c r="D7005" s="70" t="s">
        <v>18488</v>
      </c>
      <c r="E7005" s="126" t="s">
        <v>311</v>
      </c>
      <c r="F7005" s="127">
        <v>1.0</v>
      </c>
      <c r="G7005" s="128"/>
      <c r="H7005" s="94">
        <f t="shared" si="905"/>
        <v>0</v>
      </c>
    </row>
    <row r="7006" ht="12.75" customHeight="1">
      <c r="B7006" s="61"/>
      <c r="C7006" s="70" t="s">
        <v>25853</v>
      </c>
      <c r="D7006" s="70" t="s">
        <v>18490</v>
      </c>
      <c r="E7006" s="126" t="s">
        <v>311</v>
      </c>
      <c r="F7006" s="127">
        <v>1.0</v>
      </c>
      <c r="G7006" s="128"/>
      <c r="H7006" s="94">
        <f t="shared" si="905"/>
        <v>0</v>
      </c>
    </row>
    <row r="7007" ht="12.75" customHeight="1">
      <c r="B7007" s="61"/>
      <c r="C7007" s="84" t="s">
        <v>25854</v>
      </c>
      <c r="D7007" s="85" t="s">
        <v>18492</v>
      </c>
      <c r="E7007" s="129"/>
      <c r="F7007" s="129"/>
      <c r="G7007" s="49"/>
      <c r="H7007" s="86">
        <f>SUM(H7008:H7010)</f>
        <v>0</v>
      </c>
    </row>
    <row r="7008" ht="12.75" customHeight="1">
      <c r="B7008" s="61"/>
      <c r="C7008" s="70" t="s">
        <v>25855</v>
      </c>
      <c r="D7008" s="70" t="s">
        <v>18494</v>
      </c>
      <c r="E7008" s="126" t="s">
        <v>311</v>
      </c>
      <c r="F7008" s="127">
        <v>1.0</v>
      </c>
      <c r="G7008" s="128"/>
      <c r="H7008" s="94">
        <f t="shared" ref="H7008:H7010" si="906">ROUND(F7008*G7008,2)</f>
        <v>0</v>
      </c>
    </row>
    <row r="7009" ht="12.75" customHeight="1">
      <c r="B7009" s="61"/>
      <c r="C7009" s="70" t="s">
        <v>25856</v>
      </c>
      <c r="D7009" s="130" t="s">
        <v>18496</v>
      </c>
      <c r="E7009" s="126" t="s">
        <v>311</v>
      </c>
      <c r="F7009" s="127">
        <v>1.0</v>
      </c>
      <c r="G7009" s="128"/>
      <c r="H7009" s="94">
        <f t="shared" si="906"/>
        <v>0</v>
      </c>
    </row>
    <row r="7010" ht="12.75" customHeight="1">
      <c r="B7010" s="61"/>
      <c r="C7010" s="70" t="s">
        <v>25857</v>
      </c>
      <c r="D7010" s="70" t="s">
        <v>18498</v>
      </c>
      <c r="E7010" s="126" t="s">
        <v>311</v>
      </c>
      <c r="F7010" s="127">
        <v>3.0</v>
      </c>
      <c r="G7010" s="128"/>
      <c r="H7010" s="94">
        <f t="shared" si="906"/>
        <v>0</v>
      </c>
    </row>
    <row r="7011" ht="12.75" customHeight="1">
      <c r="B7011" s="61"/>
      <c r="C7011" s="84" t="s">
        <v>25858</v>
      </c>
      <c r="D7011" s="85" t="s">
        <v>18502</v>
      </c>
      <c r="E7011" s="129"/>
      <c r="F7011" s="129"/>
      <c r="G7011" s="49"/>
      <c r="H7011" s="86">
        <f>SUM(H7012:H7022)</f>
        <v>0</v>
      </c>
    </row>
    <row r="7012" ht="12.75" customHeight="1">
      <c r="B7012" s="61"/>
      <c r="C7012" s="70" t="s">
        <v>25859</v>
      </c>
      <c r="D7012" s="70" t="s">
        <v>18504</v>
      </c>
      <c r="E7012" s="126" t="s">
        <v>525</v>
      </c>
      <c r="F7012" s="127">
        <v>36.0</v>
      </c>
      <c r="G7012" s="128"/>
      <c r="H7012" s="94">
        <f t="shared" ref="H7012:H7022" si="907">ROUND(F7012*G7012,2)</f>
        <v>0</v>
      </c>
    </row>
    <row r="7013" ht="12.75" customHeight="1">
      <c r="B7013" s="61"/>
      <c r="C7013" s="70" t="s">
        <v>25860</v>
      </c>
      <c r="D7013" s="70" t="s">
        <v>18510</v>
      </c>
      <c r="E7013" s="126" t="s">
        <v>525</v>
      </c>
      <c r="F7013" s="127">
        <v>14.0</v>
      </c>
      <c r="G7013" s="128"/>
      <c r="H7013" s="94">
        <f t="shared" si="907"/>
        <v>0</v>
      </c>
    </row>
    <row r="7014" ht="12.75" customHeight="1">
      <c r="B7014" s="61"/>
      <c r="C7014" s="70" t="s">
        <v>25861</v>
      </c>
      <c r="D7014" s="70" t="s">
        <v>18514</v>
      </c>
      <c r="E7014" s="126" t="s">
        <v>525</v>
      </c>
      <c r="F7014" s="127">
        <v>14.0</v>
      </c>
      <c r="G7014" s="128"/>
      <c r="H7014" s="94">
        <f t="shared" si="907"/>
        <v>0</v>
      </c>
    </row>
    <row r="7015" ht="12.75" customHeight="1">
      <c r="B7015" s="61"/>
      <c r="C7015" s="70" t="s">
        <v>25862</v>
      </c>
      <c r="D7015" s="70" t="s">
        <v>18520</v>
      </c>
      <c r="E7015" s="126" t="s">
        <v>525</v>
      </c>
      <c r="F7015" s="127">
        <v>127.0</v>
      </c>
      <c r="G7015" s="128"/>
      <c r="H7015" s="94">
        <f t="shared" si="907"/>
        <v>0</v>
      </c>
    </row>
    <row r="7016" ht="12.75" customHeight="1">
      <c r="B7016" s="61"/>
      <c r="C7016" s="70" t="s">
        <v>25863</v>
      </c>
      <c r="D7016" s="70" t="s">
        <v>18506</v>
      </c>
      <c r="E7016" s="126" t="s">
        <v>525</v>
      </c>
      <c r="F7016" s="127">
        <v>50.0</v>
      </c>
      <c r="G7016" s="128"/>
      <c r="H7016" s="94">
        <f t="shared" si="907"/>
        <v>0</v>
      </c>
    </row>
    <row r="7017" ht="12.75" customHeight="1">
      <c r="B7017" s="61"/>
      <c r="C7017" s="70" t="s">
        <v>25864</v>
      </c>
      <c r="D7017" s="70" t="s">
        <v>18508</v>
      </c>
      <c r="E7017" s="126" t="s">
        <v>525</v>
      </c>
      <c r="F7017" s="127">
        <v>14.0</v>
      </c>
      <c r="G7017" s="128"/>
      <c r="H7017" s="94">
        <f t="shared" si="907"/>
        <v>0</v>
      </c>
    </row>
    <row r="7018" ht="12.75" customHeight="1">
      <c r="B7018" s="61"/>
      <c r="C7018" s="70" t="s">
        <v>25865</v>
      </c>
      <c r="D7018" s="70" t="s">
        <v>18522</v>
      </c>
      <c r="E7018" s="126" t="s">
        <v>525</v>
      </c>
      <c r="F7018" s="127">
        <v>35.0</v>
      </c>
      <c r="G7018" s="128"/>
      <c r="H7018" s="94">
        <f t="shared" si="907"/>
        <v>0</v>
      </c>
    </row>
    <row r="7019" ht="12.75" customHeight="1">
      <c r="B7019" s="61"/>
      <c r="C7019" s="70" t="s">
        <v>25866</v>
      </c>
      <c r="D7019" s="70" t="s">
        <v>19312</v>
      </c>
      <c r="E7019" s="126" t="s">
        <v>525</v>
      </c>
      <c r="F7019" s="127">
        <v>15.0</v>
      </c>
      <c r="G7019" s="128"/>
      <c r="H7019" s="94">
        <f t="shared" si="907"/>
        <v>0</v>
      </c>
    </row>
    <row r="7020" ht="12.75" customHeight="1">
      <c r="B7020" s="61"/>
      <c r="C7020" s="70" t="s">
        <v>25867</v>
      </c>
      <c r="D7020" s="70" t="s">
        <v>21092</v>
      </c>
      <c r="E7020" s="126" t="s">
        <v>525</v>
      </c>
      <c r="F7020" s="127">
        <v>12.0</v>
      </c>
      <c r="G7020" s="128"/>
      <c r="H7020" s="94">
        <f t="shared" si="907"/>
        <v>0</v>
      </c>
    </row>
    <row r="7021" ht="12.75" customHeight="1">
      <c r="B7021" s="61"/>
      <c r="C7021" s="70" t="s">
        <v>25868</v>
      </c>
      <c r="D7021" s="70" t="s">
        <v>21094</v>
      </c>
      <c r="E7021" s="126" t="s">
        <v>525</v>
      </c>
      <c r="F7021" s="127">
        <v>12.0</v>
      </c>
      <c r="G7021" s="128"/>
      <c r="H7021" s="94">
        <f t="shared" si="907"/>
        <v>0</v>
      </c>
    </row>
    <row r="7022" ht="12.75" customHeight="1">
      <c r="B7022" s="61"/>
      <c r="C7022" s="70" t="s">
        <v>25869</v>
      </c>
      <c r="D7022" s="70" t="s">
        <v>18528</v>
      </c>
      <c r="E7022" s="126" t="s">
        <v>525</v>
      </c>
      <c r="F7022" s="127">
        <v>15.0</v>
      </c>
      <c r="G7022" s="128"/>
      <c r="H7022" s="94">
        <f t="shared" si="907"/>
        <v>0</v>
      </c>
    </row>
    <row r="7023" ht="12.75" customHeight="1">
      <c r="B7023" s="61"/>
      <c r="C7023" s="79" t="s">
        <v>25870</v>
      </c>
      <c r="D7023" s="83" t="s">
        <v>18530</v>
      </c>
      <c r="E7023" s="129"/>
      <c r="F7023" s="129"/>
      <c r="G7023" s="49"/>
      <c r="H7023" s="81">
        <f>H7024+H7027</f>
        <v>0</v>
      </c>
    </row>
    <row r="7024" ht="12.75" customHeight="1">
      <c r="B7024" s="61"/>
      <c r="C7024" s="84" t="s">
        <v>25871</v>
      </c>
      <c r="D7024" s="85" t="s">
        <v>18532</v>
      </c>
      <c r="E7024" s="129"/>
      <c r="F7024" s="129"/>
      <c r="G7024" s="72"/>
      <c r="H7024" s="86">
        <f>SUM(H7025:H7026)</f>
        <v>0</v>
      </c>
    </row>
    <row r="7025" ht="12.75" customHeight="1">
      <c r="B7025" s="61"/>
      <c r="C7025" s="70" t="s">
        <v>25872</v>
      </c>
      <c r="D7025" s="130" t="s">
        <v>21099</v>
      </c>
      <c r="E7025" s="126" t="s">
        <v>311</v>
      </c>
      <c r="F7025" s="127">
        <v>1.0</v>
      </c>
      <c r="G7025" s="128"/>
      <c r="H7025" s="94">
        <f t="shared" ref="H7025:H7026" si="908">ROUND(F7025*G7025,2)</f>
        <v>0</v>
      </c>
    </row>
    <row r="7026" ht="12.75" customHeight="1">
      <c r="B7026" s="61"/>
      <c r="C7026" s="70" t="s">
        <v>25873</v>
      </c>
      <c r="D7026" s="70" t="s">
        <v>21101</v>
      </c>
      <c r="E7026" s="126" t="s">
        <v>311</v>
      </c>
      <c r="F7026" s="127">
        <v>1.0</v>
      </c>
      <c r="G7026" s="128"/>
      <c r="H7026" s="94">
        <f t="shared" si="908"/>
        <v>0</v>
      </c>
    </row>
    <row r="7027" ht="12.75" customHeight="1">
      <c r="B7027" s="61"/>
      <c r="C7027" s="84" t="s">
        <v>25874</v>
      </c>
      <c r="D7027" s="85" t="s">
        <v>18538</v>
      </c>
      <c r="E7027" s="129"/>
      <c r="F7027" s="129"/>
      <c r="G7027" s="49"/>
      <c r="H7027" s="86">
        <f>SUM(H7028:H7042)</f>
        <v>0</v>
      </c>
    </row>
    <row r="7028" ht="12.75" customHeight="1">
      <c r="B7028" s="61"/>
      <c r="C7028" s="70" t="s">
        <v>25875</v>
      </c>
      <c r="D7028" s="70" t="s">
        <v>18540</v>
      </c>
      <c r="E7028" s="126" t="s">
        <v>311</v>
      </c>
      <c r="F7028" s="127">
        <v>1.0</v>
      </c>
      <c r="G7028" s="128"/>
      <c r="H7028" s="94">
        <f t="shared" ref="H7028:H7042" si="909">ROUND(F7028*G7028,2)</f>
        <v>0</v>
      </c>
    </row>
    <row r="7029" ht="12.75" customHeight="1">
      <c r="B7029" s="61"/>
      <c r="C7029" s="70" t="s">
        <v>25876</v>
      </c>
      <c r="D7029" s="70" t="s">
        <v>21106</v>
      </c>
      <c r="E7029" s="126" t="s">
        <v>525</v>
      </c>
      <c r="F7029" s="127">
        <v>70.0</v>
      </c>
      <c r="G7029" s="128"/>
      <c r="H7029" s="94">
        <f t="shared" si="909"/>
        <v>0</v>
      </c>
    </row>
    <row r="7030" ht="12.75" customHeight="1">
      <c r="B7030" s="61"/>
      <c r="C7030" s="70" t="s">
        <v>25877</v>
      </c>
      <c r="D7030" s="130" t="s">
        <v>21108</v>
      </c>
      <c r="E7030" s="126" t="s">
        <v>525</v>
      </c>
      <c r="F7030" s="127">
        <v>35.0</v>
      </c>
      <c r="G7030" s="128"/>
      <c r="H7030" s="94">
        <f t="shared" si="909"/>
        <v>0</v>
      </c>
    </row>
    <row r="7031" ht="12.75" customHeight="1">
      <c r="B7031" s="61"/>
      <c r="C7031" s="70" t="s">
        <v>25878</v>
      </c>
      <c r="D7031" s="70" t="s">
        <v>21110</v>
      </c>
      <c r="E7031" s="126" t="s">
        <v>322</v>
      </c>
      <c r="F7031" s="127">
        <v>1.0</v>
      </c>
      <c r="G7031" s="128"/>
      <c r="H7031" s="94">
        <f t="shared" si="909"/>
        <v>0</v>
      </c>
    </row>
    <row r="7032" ht="12.75" customHeight="1">
      <c r="B7032" s="61"/>
      <c r="C7032" s="70" t="s">
        <v>25879</v>
      </c>
      <c r="D7032" s="70" t="s">
        <v>21112</v>
      </c>
      <c r="E7032" s="126" t="s">
        <v>311</v>
      </c>
      <c r="F7032" s="127">
        <v>1.0</v>
      </c>
      <c r="G7032" s="128"/>
      <c r="H7032" s="94">
        <f t="shared" si="909"/>
        <v>0</v>
      </c>
    </row>
    <row r="7033" ht="12.75" customHeight="1">
      <c r="B7033" s="61"/>
      <c r="C7033" s="70" t="s">
        <v>25880</v>
      </c>
      <c r="D7033" s="70" t="s">
        <v>18542</v>
      </c>
      <c r="E7033" s="126" t="s">
        <v>311</v>
      </c>
      <c r="F7033" s="127">
        <v>1.0</v>
      </c>
      <c r="G7033" s="128"/>
      <c r="H7033" s="94">
        <f t="shared" si="909"/>
        <v>0</v>
      </c>
    </row>
    <row r="7034" ht="12.75" customHeight="1">
      <c r="B7034" s="61"/>
      <c r="C7034" s="70" t="s">
        <v>25881</v>
      </c>
      <c r="D7034" s="70" t="s">
        <v>18544</v>
      </c>
      <c r="E7034" s="126" t="s">
        <v>311</v>
      </c>
      <c r="F7034" s="127">
        <v>1.0</v>
      </c>
      <c r="G7034" s="128"/>
      <c r="H7034" s="94">
        <f t="shared" si="909"/>
        <v>0</v>
      </c>
    </row>
    <row r="7035" ht="12.75" customHeight="1">
      <c r="B7035" s="61"/>
      <c r="C7035" s="70" t="s">
        <v>25882</v>
      </c>
      <c r="D7035" s="130" t="s">
        <v>19326</v>
      </c>
      <c r="E7035" s="126" t="s">
        <v>322</v>
      </c>
      <c r="F7035" s="127">
        <v>1.0</v>
      </c>
      <c r="G7035" s="128"/>
      <c r="H7035" s="94">
        <f t="shared" si="909"/>
        <v>0</v>
      </c>
    </row>
    <row r="7036" ht="12.75" customHeight="1">
      <c r="B7036" s="61"/>
      <c r="C7036" s="70" t="s">
        <v>25883</v>
      </c>
      <c r="D7036" s="70" t="s">
        <v>18546</v>
      </c>
      <c r="E7036" s="126" t="s">
        <v>525</v>
      </c>
      <c r="F7036" s="127">
        <v>35.0</v>
      </c>
      <c r="G7036" s="128"/>
      <c r="H7036" s="94">
        <f t="shared" si="909"/>
        <v>0</v>
      </c>
    </row>
    <row r="7037" ht="12.75" customHeight="1">
      <c r="B7037" s="61"/>
      <c r="C7037" s="70" t="s">
        <v>25884</v>
      </c>
      <c r="D7037" s="70" t="s">
        <v>21120</v>
      </c>
      <c r="E7037" s="126" t="s">
        <v>311</v>
      </c>
      <c r="F7037" s="127">
        <v>2.0</v>
      </c>
      <c r="G7037" s="128"/>
      <c r="H7037" s="94">
        <f t="shared" si="909"/>
        <v>0</v>
      </c>
    </row>
    <row r="7038" ht="12.75" customHeight="1">
      <c r="B7038" s="61"/>
      <c r="C7038" s="70" t="s">
        <v>25885</v>
      </c>
      <c r="D7038" s="70" t="s">
        <v>21122</v>
      </c>
      <c r="E7038" s="126" t="s">
        <v>311</v>
      </c>
      <c r="F7038" s="127">
        <v>1.0</v>
      </c>
      <c r="G7038" s="128"/>
      <c r="H7038" s="94">
        <f t="shared" si="909"/>
        <v>0</v>
      </c>
    </row>
    <row r="7039" ht="12.75" customHeight="1">
      <c r="B7039" s="61"/>
      <c r="C7039" s="70" t="s">
        <v>25886</v>
      </c>
      <c r="D7039" s="130" t="s">
        <v>18550</v>
      </c>
      <c r="E7039" s="126" t="s">
        <v>311</v>
      </c>
      <c r="F7039" s="127">
        <v>1.0</v>
      </c>
      <c r="G7039" s="128"/>
      <c r="H7039" s="94">
        <f t="shared" si="909"/>
        <v>0</v>
      </c>
    </row>
    <row r="7040" ht="12.75" customHeight="1">
      <c r="B7040" s="61"/>
      <c r="C7040" s="70" t="s">
        <v>25887</v>
      </c>
      <c r="D7040" s="70" t="s">
        <v>18554</v>
      </c>
      <c r="E7040" s="126" t="s">
        <v>322</v>
      </c>
      <c r="F7040" s="127">
        <v>1.0</v>
      </c>
      <c r="G7040" s="128"/>
      <c r="H7040" s="94">
        <f t="shared" si="909"/>
        <v>0</v>
      </c>
    </row>
    <row r="7041" ht="12.75" customHeight="1">
      <c r="B7041" s="61"/>
      <c r="C7041" s="70" t="s">
        <v>25888</v>
      </c>
      <c r="D7041" s="70" t="s">
        <v>18556</v>
      </c>
      <c r="E7041" s="126" t="s">
        <v>322</v>
      </c>
      <c r="F7041" s="127">
        <v>1.0</v>
      </c>
      <c r="G7041" s="128"/>
      <c r="H7041" s="94">
        <f t="shared" si="909"/>
        <v>0</v>
      </c>
    </row>
    <row r="7042" ht="12.75" customHeight="1">
      <c r="B7042" s="61"/>
      <c r="C7042" s="70" t="s">
        <v>25889</v>
      </c>
      <c r="D7042" s="70" t="s">
        <v>18552</v>
      </c>
      <c r="E7042" s="126" t="s">
        <v>525</v>
      </c>
      <c r="F7042" s="127">
        <v>10.0</v>
      </c>
      <c r="G7042" s="128"/>
      <c r="H7042" s="94">
        <f t="shared" si="909"/>
        <v>0</v>
      </c>
    </row>
    <row r="7043" ht="12.75" customHeight="1">
      <c r="B7043" s="61"/>
      <c r="C7043" s="79" t="s">
        <v>25890</v>
      </c>
      <c r="D7043" s="83" t="s">
        <v>18558</v>
      </c>
      <c r="E7043" s="129"/>
      <c r="F7043" s="129"/>
      <c r="G7043" s="49"/>
      <c r="H7043" s="81">
        <f>H7044</f>
        <v>0</v>
      </c>
    </row>
    <row r="7044" ht="12.75" customHeight="1">
      <c r="B7044" s="61"/>
      <c r="C7044" s="84" t="s">
        <v>25891</v>
      </c>
      <c r="D7044" s="85" t="s">
        <v>18560</v>
      </c>
      <c r="E7044" s="129"/>
      <c r="F7044" s="129"/>
      <c r="G7044" s="72"/>
      <c r="H7044" s="86">
        <f>SUM(H7045:H7065)</f>
        <v>0</v>
      </c>
    </row>
    <row r="7045" ht="12.75" customHeight="1">
      <c r="B7045" s="61"/>
      <c r="C7045" s="70" t="s">
        <v>25892</v>
      </c>
      <c r="D7045" s="70" t="s">
        <v>18570</v>
      </c>
      <c r="E7045" s="126" t="s">
        <v>311</v>
      </c>
      <c r="F7045" s="127">
        <v>12.0</v>
      </c>
      <c r="G7045" s="128"/>
      <c r="H7045" s="94">
        <f t="shared" ref="H7045:H7065" si="910">ROUND(F7045*G7045,2)</f>
        <v>0</v>
      </c>
    </row>
    <row r="7046" ht="12.75" customHeight="1">
      <c r="B7046" s="61"/>
      <c r="C7046" s="70" t="s">
        <v>25893</v>
      </c>
      <c r="D7046" s="70" t="s">
        <v>18572</v>
      </c>
      <c r="E7046" s="126" t="s">
        <v>525</v>
      </c>
      <c r="F7046" s="127">
        <v>15.0</v>
      </c>
      <c r="G7046" s="128"/>
      <c r="H7046" s="94">
        <f t="shared" si="910"/>
        <v>0</v>
      </c>
    </row>
    <row r="7047" ht="12.75" customHeight="1">
      <c r="B7047" s="61"/>
      <c r="C7047" s="70" t="s">
        <v>25894</v>
      </c>
      <c r="D7047" s="70" t="s">
        <v>18574</v>
      </c>
      <c r="E7047" s="126" t="s">
        <v>311</v>
      </c>
      <c r="F7047" s="127">
        <v>6.0</v>
      </c>
      <c r="G7047" s="128"/>
      <c r="H7047" s="94">
        <f t="shared" si="910"/>
        <v>0</v>
      </c>
    </row>
    <row r="7048" ht="12.75" customHeight="1">
      <c r="B7048" s="61"/>
      <c r="C7048" s="70" t="s">
        <v>25895</v>
      </c>
      <c r="D7048" s="70" t="s">
        <v>18576</v>
      </c>
      <c r="E7048" s="126" t="s">
        <v>311</v>
      </c>
      <c r="F7048" s="127">
        <v>4.0</v>
      </c>
      <c r="G7048" s="128"/>
      <c r="H7048" s="94">
        <f t="shared" si="910"/>
        <v>0</v>
      </c>
    </row>
    <row r="7049" ht="12.75" customHeight="1">
      <c r="B7049" s="61"/>
      <c r="C7049" s="70" t="s">
        <v>25896</v>
      </c>
      <c r="D7049" s="70" t="s">
        <v>18578</v>
      </c>
      <c r="E7049" s="126" t="s">
        <v>311</v>
      </c>
      <c r="F7049" s="127">
        <v>12.0</v>
      </c>
      <c r="G7049" s="128"/>
      <c r="H7049" s="94">
        <f t="shared" si="910"/>
        <v>0</v>
      </c>
    </row>
    <row r="7050" ht="12.75" customHeight="1">
      <c r="B7050" s="61"/>
      <c r="C7050" s="70" t="s">
        <v>25897</v>
      </c>
      <c r="D7050" s="70" t="s">
        <v>20762</v>
      </c>
      <c r="E7050" s="126" t="s">
        <v>525</v>
      </c>
      <c r="F7050" s="127">
        <v>12.0</v>
      </c>
      <c r="G7050" s="128"/>
      <c r="H7050" s="94">
        <f t="shared" si="910"/>
        <v>0</v>
      </c>
    </row>
    <row r="7051" ht="12.75" customHeight="1">
      <c r="B7051" s="61"/>
      <c r="C7051" s="70" t="s">
        <v>25898</v>
      </c>
      <c r="D7051" s="70" t="s">
        <v>20764</v>
      </c>
      <c r="E7051" s="126" t="s">
        <v>311</v>
      </c>
      <c r="F7051" s="127">
        <v>3.0</v>
      </c>
      <c r="G7051" s="128"/>
      <c r="H7051" s="94">
        <f t="shared" si="910"/>
        <v>0</v>
      </c>
    </row>
    <row r="7052" ht="12.75" customHeight="1">
      <c r="B7052" s="61"/>
      <c r="C7052" s="70" t="s">
        <v>25899</v>
      </c>
      <c r="D7052" s="70" t="s">
        <v>888</v>
      </c>
      <c r="E7052" s="126" t="s">
        <v>311</v>
      </c>
      <c r="F7052" s="127">
        <v>1.0</v>
      </c>
      <c r="G7052" s="128"/>
      <c r="H7052" s="94">
        <f t="shared" si="910"/>
        <v>0</v>
      </c>
    </row>
    <row r="7053" ht="12.75" customHeight="1">
      <c r="B7053" s="61"/>
      <c r="C7053" s="70" t="s">
        <v>25900</v>
      </c>
      <c r="D7053" s="70" t="s">
        <v>20767</v>
      </c>
      <c r="E7053" s="126" t="s">
        <v>311</v>
      </c>
      <c r="F7053" s="127">
        <v>4.0</v>
      </c>
      <c r="G7053" s="128"/>
      <c r="H7053" s="94">
        <f t="shared" si="910"/>
        <v>0</v>
      </c>
    </row>
    <row r="7054" ht="12.75" customHeight="1">
      <c r="B7054" s="61"/>
      <c r="C7054" s="70" t="s">
        <v>25901</v>
      </c>
      <c r="D7054" s="70" t="s">
        <v>18580</v>
      </c>
      <c r="E7054" s="126" t="s">
        <v>525</v>
      </c>
      <c r="F7054" s="127">
        <v>50.0</v>
      </c>
      <c r="G7054" s="128"/>
      <c r="H7054" s="94">
        <f t="shared" si="910"/>
        <v>0</v>
      </c>
    </row>
    <row r="7055" ht="12.75" customHeight="1">
      <c r="B7055" s="61"/>
      <c r="C7055" s="70" t="s">
        <v>25902</v>
      </c>
      <c r="D7055" s="70" t="s">
        <v>18582</v>
      </c>
      <c r="E7055" s="126" t="s">
        <v>311</v>
      </c>
      <c r="F7055" s="127">
        <v>10.0</v>
      </c>
      <c r="G7055" s="128"/>
      <c r="H7055" s="94">
        <f t="shared" si="910"/>
        <v>0</v>
      </c>
    </row>
    <row r="7056" ht="12.75" customHeight="1">
      <c r="B7056" s="61"/>
      <c r="C7056" s="70" t="s">
        <v>25903</v>
      </c>
      <c r="D7056" s="70" t="s">
        <v>5151</v>
      </c>
      <c r="E7056" s="126" t="s">
        <v>311</v>
      </c>
      <c r="F7056" s="127">
        <v>8.0</v>
      </c>
      <c r="G7056" s="128"/>
      <c r="H7056" s="94">
        <f t="shared" si="910"/>
        <v>0</v>
      </c>
    </row>
    <row r="7057" ht="12.75" customHeight="1">
      <c r="B7057" s="61"/>
      <c r="C7057" s="70" t="s">
        <v>25904</v>
      </c>
      <c r="D7057" s="70" t="s">
        <v>18585</v>
      </c>
      <c r="E7057" s="126" t="s">
        <v>311</v>
      </c>
      <c r="F7057" s="127">
        <v>18.0</v>
      </c>
      <c r="G7057" s="128"/>
      <c r="H7057" s="94">
        <f t="shared" si="910"/>
        <v>0</v>
      </c>
    </row>
    <row r="7058" ht="12.75" customHeight="1">
      <c r="B7058" s="61"/>
      <c r="C7058" s="70" t="s">
        <v>25905</v>
      </c>
      <c r="D7058" s="70" t="s">
        <v>18595</v>
      </c>
      <c r="E7058" s="126" t="s">
        <v>525</v>
      </c>
      <c r="F7058" s="127">
        <v>16.0</v>
      </c>
      <c r="G7058" s="128"/>
      <c r="H7058" s="94">
        <f t="shared" si="910"/>
        <v>0</v>
      </c>
    </row>
    <row r="7059" ht="12.75" customHeight="1">
      <c r="B7059" s="61"/>
      <c r="C7059" s="70" t="s">
        <v>25906</v>
      </c>
      <c r="D7059" s="70" t="s">
        <v>18597</v>
      </c>
      <c r="E7059" s="126" t="s">
        <v>311</v>
      </c>
      <c r="F7059" s="127">
        <v>4.0</v>
      </c>
      <c r="G7059" s="128"/>
      <c r="H7059" s="94">
        <f t="shared" si="910"/>
        <v>0</v>
      </c>
    </row>
    <row r="7060" ht="12.75" customHeight="1">
      <c r="B7060" s="61"/>
      <c r="C7060" s="70" t="s">
        <v>25907</v>
      </c>
      <c r="D7060" s="70" t="s">
        <v>18599</v>
      </c>
      <c r="E7060" s="126" t="s">
        <v>311</v>
      </c>
      <c r="F7060" s="127">
        <v>4.0</v>
      </c>
      <c r="G7060" s="128"/>
      <c r="H7060" s="94">
        <f t="shared" si="910"/>
        <v>0</v>
      </c>
    </row>
    <row r="7061" ht="12.75" customHeight="1">
      <c r="B7061" s="61"/>
      <c r="C7061" s="70" t="s">
        <v>25908</v>
      </c>
      <c r="D7061" s="70" t="s">
        <v>18601</v>
      </c>
      <c r="E7061" s="126" t="s">
        <v>311</v>
      </c>
      <c r="F7061" s="127">
        <v>20.0</v>
      </c>
      <c r="G7061" s="128"/>
      <c r="H7061" s="94">
        <f t="shared" si="910"/>
        <v>0</v>
      </c>
    </row>
    <row r="7062" ht="12.75" customHeight="1">
      <c r="B7062" s="61"/>
      <c r="C7062" s="70" t="s">
        <v>25909</v>
      </c>
      <c r="D7062" s="70" t="s">
        <v>18603</v>
      </c>
      <c r="E7062" s="126" t="s">
        <v>311</v>
      </c>
      <c r="F7062" s="127">
        <v>6.0</v>
      </c>
      <c r="G7062" s="128"/>
      <c r="H7062" s="94">
        <f t="shared" si="910"/>
        <v>0</v>
      </c>
    </row>
    <row r="7063" ht="12.75" customHeight="1">
      <c r="B7063" s="61"/>
      <c r="C7063" s="70" t="s">
        <v>25910</v>
      </c>
      <c r="D7063" s="70" t="s">
        <v>20781</v>
      </c>
      <c r="E7063" s="126" t="s">
        <v>311</v>
      </c>
      <c r="F7063" s="127">
        <v>6.0</v>
      </c>
      <c r="G7063" s="128"/>
      <c r="H7063" s="94">
        <f t="shared" si="910"/>
        <v>0</v>
      </c>
    </row>
    <row r="7064" ht="12.75" customHeight="1">
      <c r="B7064" s="61"/>
      <c r="C7064" s="70" t="s">
        <v>25911</v>
      </c>
      <c r="D7064" s="70" t="s">
        <v>18605</v>
      </c>
      <c r="E7064" s="126" t="s">
        <v>311</v>
      </c>
      <c r="F7064" s="127">
        <v>20.0</v>
      </c>
      <c r="G7064" s="128"/>
      <c r="H7064" s="94">
        <f t="shared" si="910"/>
        <v>0</v>
      </c>
    </row>
    <row r="7065" ht="12.75" customHeight="1">
      <c r="B7065" s="61"/>
      <c r="C7065" s="70" t="s">
        <v>25912</v>
      </c>
      <c r="D7065" s="70" t="s">
        <v>18611</v>
      </c>
      <c r="E7065" s="126" t="s">
        <v>311</v>
      </c>
      <c r="F7065" s="127">
        <v>2.0</v>
      </c>
      <c r="G7065" s="128"/>
      <c r="H7065" s="94">
        <f t="shared" si="910"/>
        <v>0</v>
      </c>
    </row>
    <row r="7066" ht="12.75" customHeight="1">
      <c r="B7066" s="61"/>
      <c r="C7066" s="79" t="s">
        <v>25913</v>
      </c>
      <c r="D7066" s="83" t="s">
        <v>18613</v>
      </c>
      <c r="E7066" s="129"/>
      <c r="F7066" s="129"/>
      <c r="G7066" s="49"/>
      <c r="H7066" s="81">
        <f>H7067+H7070+H7072+H7074+H7077+H7080</f>
        <v>0</v>
      </c>
    </row>
    <row r="7067" ht="12.75" customHeight="1">
      <c r="B7067" s="61"/>
      <c r="C7067" s="84" t="s">
        <v>25914</v>
      </c>
      <c r="D7067" s="132" t="s">
        <v>18615</v>
      </c>
      <c r="E7067" s="129"/>
      <c r="F7067" s="129"/>
      <c r="G7067" s="72"/>
      <c r="H7067" s="86">
        <f>SUM(H7068:H7069)</f>
        <v>0</v>
      </c>
    </row>
    <row r="7068" ht="12.75" customHeight="1">
      <c r="B7068" s="61"/>
      <c r="C7068" s="70" t="s">
        <v>25915</v>
      </c>
      <c r="D7068" s="70" t="s">
        <v>18617</v>
      </c>
      <c r="E7068" s="126" t="s">
        <v>322</v>
      </c>
      <c r="F7068" s="127">
        <v>6.0</v>
      </c>
      <c r="G7068" s="128"/>
      <c r="H7068" s="94">
        <f t="shared" ref="H7068:H7069" si="911">ROUND(F7068*G7068,2)</f>
        <v>0</v>
      </c>
    </row>
    <row r="7069" ht="12.75" customHeight="1">
      <c r="B7069" s="61"/>
      <c r="C7069" s="70" t="s">
        <v>25916</v>
      </c>
      <c r="D7069" s="70" t="s">
        <v>21908</v>
      </c>
      <c r="E7069" s="126" t="s">
        <v>322</v>
      </c>
      <c r="F7069" s="127">
        <v>3.0</v>
      </c>
      <c r="G7069" s="128"/>
      <c r="H7069" s="94">
        <f t="shared" si="911"/>
        <v>0</v>
      </c>
    </row>
    <row r="7070" ht="12.75" customHeight="1">
      <c r="B7070" s="61"/>
      <c r="C7070" s="84" t="s">
        <v>25917</v>
      </c>
      <c r="D7070" s="85" t="s">
        <v>18621</v>
      </c>
      <c r="E7070" s="129"/>
      <c r="F7070" s="129"/>
      <c r="G7070" s="49"/>
      <c r="H7070" s="86">
        <f>H7071</f>
        <v>0</v>
      </c>
    </row>
    <row r="7071" ht="12.75" customHeight="1">
      <c r="B7071" s="61"/>
      <c r="C7071" s="70" t="s">
        <v>25918</v>
      </c>
      <c r="D7071" s="70" t="s">
        <v>18623</v>
      </c>
      <c r="E7071" s="126" t="s">
        <v>525</v>
      </c>
      <c r="F7071" s="127">
        <v>93.0</v>
      </c>
      <c r="G7071" s="128"/>
      <c r="H7071" s="94">
        <f>ROUND(F7071*G7071,2)</f>
        <v>0</v>
      </c>
    </row>
    <row r="7072" ht="12.75" customHeight="1">
      <c r="B7072" s="61"/>
      <c r="C7072" s="84" t="s">
        <v>25919</v>
      </c>
      <c r="D7072" s="132" t="s">
        <v>18625</v>
      </c>
      <c r="E7072" s="129"/>
      <c r="F7072" s="129"/>
      <c r="G7072" s="49"/>
      <c r="H7072" s="86">
        <f>H7073</f>
        <v>0</v>
      </c>
    </row>
    <row r="7073" ht="12.75" customHeight="1">
      <c r="B7073" s="61"/>
      <c r="C7073" s="70" t="s">
        <v>25920</v>
      </c>
      <c r="D7073" s="130" t="s">
        <v>18627</v>
      </c>
      <c r="E7073" s="126" t="s">
        <v>525</v>
      </c>
      <c r="F7073" s="127">
        <v>344.0</v>
      </c>
      <c r="G7073" s="128"/>
      <c r="H7073" s="94">
        <f>ROUND(F7073*G7073,2)</f>
        <v>0</v>
      </c>
    </row>
    <row r="7074" ht="12.75" customHeight="1">
      <c r="B7074" s="61"/>
      <c r="C7074" s="84" t="s">
        <v>25921</v>
      </c>
      <c r="D7074" s="85" t="s">
        <v>18629</v>
      </c>
      <c r="E7074" s="129"/>
      <c r="F7074" s="129"/>
      <c r="G7074" s="49"/>
      <c r="H7074" s="86">
        <f>SUM(H7075:H7076)</f>
        <v>0</v>
      </c>
    </row>
    <row r="7075" ht="12.75" customHeight="1">
      <c r="B7075" s="61"/>
      <c r="C7075" s="70" t="s">
        <v>25922</v>
      </c>
      <c r="D7075" s="70" t="s">
        <v>18631</v>
      </c>
      <c r="E7075" s="126" t="s">
        <v>322</v>
      </c>
      <c r="F7075" s="127">
        <v>1.0</v>
      </c>
      <c r="G7075" s="128"/>
      <c r="H7075" s="94">
        <f t="shared" ref="H7075:H7076" si="912">ROUND(F7075*G7075,2)</f>
        <v>0</v>
      </c>
    </row>
    <row r="7076" ht="12.75" customHeight="1">
      <c r="B7076" s="61"/>
      <c r="C7076" s="70" t="s">
        <v>25923</v>
      </c>
      <c r="D7076" s="130" t="s">
        <v>18633</v>
      </c>
      <c r="E7076" s="126" t="s">
        <v>322</v>
      </c>
      <c r="F7076" s="127">
        <v>1.0</v>
      </c>
      <c r="G7076" s="128"/>
      <c r="H7076" s="94">
        <f t="shared" si="912"/>
        <v>0</v>
      </c>
    </row>
    <row r="7077" ht="12.75" customHeight="1">
      <c r="B7077" s="61"/>
      <c r="C7077" s="84" t="s">
        <v>25924</v>
      </c>
      <c r="D7077" s="85" t="s">
        <v>18635</v>
      </c>
      <c r="E7077" s="129"/>
      <c r="F7077" s="129"/>
      <c r="G7077" s="72"/>
      <c r="H7077" s="86">
        <f>SUM(H7078:H7079)</f>
        <v>0</v>
      </c>
    </row>
    <row r="7078" ht="12.75" customHeight="1">
      <c r="B7078" s="61"/>
      <c r="C7078" s="70" t="s">
        <v>25925</v>
      </c>
      <c r="D7078" s="70" t="s">
        <v>18637</v>
      </c>
      <c r="E7078" s="126" t="s">
        <v>322</v>
      </c>
      <c r="F7078" s="127">
        <v>1.0</v>
      </c>
      <c r="G7078" s="128"/>
      <c r="H7078" s="94">
        <f t="shared" ref="H7078:H7079" si="913">ROUND(F7078*G7078,2)</f>
        <v>0</v>
      </c>
    </row>
    <row r="7079" ht="12.75" customHeight="1">
      <c r="B7079" s="61"/>
      <c r="C7079" s="70" t="s">
        <v>25926</v>
      </c>
      <c r="D7079" s="70" t="s">
        <v>18639</v>
      </c>
      <c r="E7079" s="126" t="s">
        <v>322</v>
      </c>
      <c r="F7079" s="127">
        <v>1.0</v>
      </c>
      <c r="G7079" s="128"/>
      <c r="H7079" s="94">
        <f t="shared" si="913"/>
        <v>0</v>
      </c>
    </row>
    <row r="7080" ht="12.75" customHeight="1">
      <c r="B7080" s="61"/>
      <c r="C7080" s="84" t="s">
        <v>25927</v>
      </c>
      <c r="D7080" s="85" t="s">
        <v>18641</v>
      </c>
      <c r="E7080" s="129"/>
      <c r="F7080" s="129"/>
      <c r="G7080" s="49"/>
      <c r="H7080" s="86">
        <f>SUM(H7081:H7082)</f>
        <v>0</v>
      </c>
    </row>
    <row r="7081" ht="12.75" customHeight="1">
      <c r="B7081" s="61"/>
      <c r="C7081" s="70" t="s">
        <v>25928</v>
      </c>
      <c r="D7081" s="130" t="s">
        <v>18643</v>
      </c>
      <c r="E7081" s="126" t="s">
        <v>322</v>
      </c>
      <c r="F7081" s="127">
        <v>1.0</v>
      </c>
      <c r="G7081" s="128"/>
      <c r="H7081" s="94">
        <f t="shared" ref="H7081:H7082" si="914">ROUND(F7081*G7081,2)</f>
        <v>0</v>
      </c>
    </row>
    <row r="7082" ht="12.75" customHeight="1">
      <c r="B7082" s="61"/>
      <c r="C7082" s="70" t="s">
        <v>25929</v>
      </c>
      <c r="D7082" s="130" t="s">
        <v>18645</v>
      </c>
      <c r="E7082" s="126" t="s">
        <v>322</v>
      </c>
      <c r="F7082" s="127">
        <v>1.0</v>
      </c>
      <c r="G7082" s="128"/>
      <c r="H7082" s="94">
        <f t="shared" si="914"/>
        <v>0</v>
      </c>
    </row>
    <row r="7083" ht="12.75" customHeight="1">
      <c r="B7083" s="61"/>
      <c r="C7083" s="137" t="s">
        <v>130</v>
      </c>
      <c r="D7083" s="138" t="s">
        <v>131</v>
      </c>
      <c r="E7083" s="129"/>
      <c r="F7083" s="129"/>
      <c r="G7083" s="133"/>
      <c r="H7083" s="133">
        <f>H7084+H7106+H7182+H7370+H7406+H7418+H7446</f>
        <v>0</v>
      </c>
    </row>
    <row r="7084" ht="12.75" customHeight="1">
      <c r="B7084" s="61"/>
      <c r="C7084" s="79" t="s">
        <v>25930</v>
      </c>
      <c r="D7084" s="83" t="s">
        <v>25931</v>
      </c>
      <c r="E7084" s="129"/>
      <c r="F7084" s="129"/>
      <c r="G7084" s="49"/>
      <c r="H7084" s="81">
        <f>H7085+H7087+H7091+H7096+H7099+H7103</f>
        <v>0</v>
      </c>
    </row>
    <row r="7085" ht="12.75" customHeight="1">
      <c r="B7085" s="61"/>
      <c r="C7085" s="84" t="s">
        <v>25932</v>
      </c>
      <c r="D7085" s="85" t="s">
        <v>17697</v>
      </c>
      <c r="E7085" s="129"/>
      <c r="F7085" s="129"/>
      <c r="G7085" s="72"/>
      <c r="H7085" s="86">
        <f>SUM(H7086)</f>
        <v>0</v>
      </c>
    </row>
    <row r="7086" ht="12.75" customHeight="1">
      <c r="B7086" s="61"/>
      <c r="C7086" s="70" t="s">
        <v>25933</v>
      </c>
      <c r="D7086" s="70" t="s">
        <v>17826</v>
      </c>
      <c r="E7086" s="126" t="s">
        <v>525</v>
      </c>
      <c r="F7086" s="127">
        <v>34.15</v>
      </c>
      <c r="G7086" s="128"/>
      <c r="H7086" s="94">
        <f>ROUND(F7086*G7086,2)</f>
        <v>0</v>
      </c>
    </row>
    <row r="7087" ht="12.75" customHeight="1">
      <c r="B7087" s="61"/>
      <c r="C7087" s="84" t="s">
        <v>25934</v>
      </c>
      <c r="D7087" s="85" t="s">
        <v>17707</v>
      </c>
      <c r="E7087" s="129"/>
      <c r="F7087" s="129"/>
      <c r="G7087" s="72"/>
      <c r="H7087" s="86">
        <f>SUM(H7088:H7090)</f>
        <v>0</v>
      </c>
    </row>
    <row r="7088" ht="12.75" customHeight="1">
      <c r="B7088" s="61"/>
      <c r="C7088" s="70" t="s">
        <v>25935</v>
      </c>
      <c r="D7088" s="70" t="s">
        <v>17836</v>
      </c>
      <c r="E7088" s="126" t="s">
        <v>311</v>
      </c>
      <c r="F7088" s="127">
        <v>37.0</v>
      </c>
      <c r="G7088" s="128"/>
      <c r="H7088" s="94">
        <f t="shared" ref="H7088:H7090" si="915">ROUND(F7088*G7088,2)</f>
        <v>0</v>
      </c>
    </row>
    <row r="7089" ht="12.75" customHeight="1">
      <c r="B7089" s="61"/>
      <c r="C7089" s="70" t="s">
        <v>25936</v>
      </c>
      <c r="D7089" s="70" t="s">
        <v>17861</v>
      </c>
      <c r="E7089" s="126" t="s">
        <v>311</v>
      </c>
      <c r="F7089" s="127">
        <v>344.0</v>
      </c>
      <c r="G7089" s="128"/>
      <c r="H7089" s="94">
        <f t="shared" si="915"/>
        <v>0</v>
      </c>
    </row>
    <row r="7090" ht="12.75" customHeight="1">
      <c r="B7090" s="61"/>
      <c r="C7090" s="70" t="s">
        <v>25937</v>
      </c>
      <c r="D7090" s="70" t="s">
        <v>17869</v>
      </c>
      <c r="E7090" s="126" t="s">
        <v>311</v>
      </c>
      <c r="F7090" s="127">
        <v>43.0</v>
      </c>
      <c r="G7090" s="128"/>
      <c r="H7090" s="94">
        <f t="shared" si="915"/>
        <v>0</v>
      </c>
    </row>
    <row r="7091" ht="12.75" customHeight="1">
      <c r="B7091" s="61"/>
      <c r="C7091" s="84" t="s">
        <v>25938</v>
      </c>
      <c r="D7091" s="85" t="s">
        <v>17735</v>
      </c>
      <c r="E7091" s="129"/>
      <c r="F7091" s="129"/>
      <c r="G7091" s="49"/>
      <c r="H7091" s="86">
        <f>SUM(H7092:H7095)</f>
        <v>0</v>
      </c>
    </row>
    <row r="7092" ht="12.75" customHeight="1">
      <c r="B7092" s="61"/>
      <c r="C7092" s="70" t="s">
        <v>25939</v>
      </c>
      <c r="D7092" s="70" t="s">
        <v>19495</v>
      </c>
      <c r="E7092" s="126" t="s">
        <v>311</v>
      </c>
      <c r="F7092" s="127">
        <v>8.0</v>
      </c>
      <c r="G7092" s="128"/>
      <c r="H7092" s="94">
        <f t="shared" ref="H7092:H7095" si="916">ROUND(F7092*G7092,2)</f>
        <v>0</v>
      </c>
    </row>
    <row r="7093" ht="12.75" customHeight="1">
      <c r="B7093" s="61"/>
      <c r="C7093" s="70" t="s">
        <v>25940</v>
      </c>
      <c r="D7093" s="70" t="s">
        <v>18686</v>
      </c>
      <c r="E7093" s="126" t="s">
        <v>311</v>
      </c>
      <c r="F7093" s="127">
        <v>7.0</v>
      </c>
      <c r="G7093" s="128"/>
      <c r="H7093" s="94">
        <f t="shared" si="916"/>
        <v>0</v>
      </c>
    </row>
    <row r="7094" ht="12.75" customHeight="1">
      <c r="B7094" s="61"/>
      <c r="C7094" s="70" t="s">
        <v>25941</v>
      </c>
      <c r="D7094" s="70" t="s">
        <v>20887</v>
      </c>
      <c r="E7094" s="126" t="s">
        <v>311</v>
      </c>
      <c r="F7094" s="127">
        <v>3.0</v>
      </c>
      <c r="G7094" s="128"/>
      <c r="H7094" s="94">
        <f t="shared" si="916"/>
        <v>0</v>
      </c>
    </row>
    <row r="7095" ht="12.75" customHeight="1">
      <c r="B7095" s="61"/>
      <c r="C7095" s="70" t="s">
        <v>25942</v>
      </c>
      <c r="D7095" s="70" t="s">
        <v>22230</v>
      </c>
      <c r="E7095" s="126" t="s">
        <v>311</v>
      </c>
      <c r="F7095" s="127">
        <v>6.0</v>
      </c>
      <c r="G7095" s="128"/>
      <c r="H7095" s="94">
        <f t="shared" si="916"/>
        <v>0</v>
      </c>
    </row>
    <row r="7096" ht="12.75" customHeight="1">
      <c r="B7096" s="61"/>
      <c r="C7096" s="84" t="s">
        <v>25943</v>
      </c>
      <c r="D7096" s="85" t="s">
        <v>17769</v>
      </c>
      <c r="E7096" s="129"/>
      <c r="F7096" s="129"/>
      <c r="G7096" s="72"/>
      <c r="H7096" s="86">
        <f>SUM(H7097:H7098)</f>
        <v>0</v>
      </c>
    </row>
    <row r="7097" ht="12.75" customHeight="1">
      <c r="B7097" s="61"/>
      <c r="C7097" s="70" t="s">
        <v>25944</v>
      </c>
      <c r="D7097" s="70" t="s">
        <v>18717</v>
      </c>
      <c r="E7097" s="126" t="s">
        <v>311</v>
      </c>
      <c r="F7097" s="127">
        <v>4.0</v>
      </c>
      <c r="G7097" s="128"/>
      <c r="H7097" s="94">
        <f t="shared" ref="H7097:H7098" si="917">ROUND(F7097*G7097,2)</f>
        <v>0</v>
      </c>
    </row>
    <row r="7098" ht="12.75" customHeight="1">
      <c r="B7098" s="61"/>
      <c r="C7098" s="70" t="s">
        <v>25945</v>
      </c>
      <c r="D7098" s="70" t="s">
        <v>21438</v>
      </c>
      <c r="E7098" s="126" t="s">
        <v>311</v>
      </c>
      <c r="F7098" s="127">
        <v>1.0</v>
      </c>
      <c r="G7098" s="128"/>
      <c r="H7098" s="94">
        <f t="shared" si="917"/>
        <v>0</v>
      </c>
    </row>
    <row r="7099" ht="12.75" customHeight="1">
      <c r="B7099" s="61"/>
      <c r="C7099" s="84" t="s">
        <v>25946</v>
      </c>
      <c r="D7099" s="85" t="s">
        <v>522</v>
      </c>
      <c r="E7099" s="129"/>
      <c r="F7099" s="129"/>
      <c r="G7099" s="49"/>
      <c r="H7099" s="86">
        <f>SUM(H7100:H7102)</f>
        <v>0</v>
      </c>
    </row>
    <row r="7100" ht="12.75" customHeight="1">
      <c r="B7100" s="61"/>
      <c r="C7100" s="70" t="s">
        <v>25947</v>
      </c>
      <c r="D7100" s="70" t="s">
        <v>17798</v>
      </c>
      <c r="E7100" s="126" t="s">
        <v>311</v>
      </c>
      <c r="F7100" s="127">
        <v>1.0</v>
      </c>
      <c r="G7100" s="128"/>
      <c r="H7100" s="94">
        <f t="shared" ref="H7100:H7102" si="918">ROUND(F7100*G7100,2)</f>
        <v>0</v>
      </c>
    </row>
    <row r="7101" ht="12.75" customHeight="1">
      <c r="B7101" s="61"/>
      <c r="C7101" s="70" t="s">
        <v>25948</v>
      </c>
      <c r="D7101" s="70" t="s">
        <v>18738</v>
      </c>
      <c r="E7101" s="126" t="s">
        <v>311</v>
      </c>
      <c r="F7101" s="127">
        <v>1.0</v>
      </c>
      <c r="G7101" s="128"/>
      <c r="H7101" s="94">
        <f t="shared" si="918"/>
        <v>0</v>
      </c>
    </row>
    <row r="7102" ht="12.75" customHeight="1">
      <c r="B7102" s="61"/>
      <c r="C7102" s="70" t="s">
        <v>25949</v>
      </c>
      <c r="D7102" s="70" t="s">
        <v>25059</v>
      </c>
      <c r="E7102" s="126" t="s">
        <v>311</v>
      </c>
      <c r="F7102" s="127">
        <v>1.0</v>
      </c>
      <c r="G7102" s="128"/>
      <c r="H7102" s="94">
        <f t="shared" si="918"/>
        <v>0</v>
      </c>
    </row>
    <row r="7103" ht="12.75" customHeight="1">
      <c r="B7103" s="61"/>
      <c r="C7103" s="84" t="s">
        <v>25950</v>
      </c>
      <c r="D7103" s="85" t="s">
        <v>20903</v>
      </c>
      <c r="E7103" s="129"/>
      <c r="F7103" s="129"/>
      <c r="G7103" s="49"/>
      <c r="H7103" s="86">
        <f>SUM(H7104:H7105)</f>
        <v>0</v>
      </c>
    </row>
    <row r="7104" ht="12.75" customHeight="1">
      <c r="B7104" s="61"/>
      <c r="C7104" s="70" t="s">
        <v>25951</v>
      </c>
      <c r="D7104" s="70" t="s">
        <v>25952</v>
      </c>
      <c r="E7104" s="126" t="s">
        <v>311</v>
      </c>
      <c r="F7104" s="127">
        <v>1.0</v>
      </c>
      <c r="G7104" s="128"/>
      <c r="H7104" s="94">
        <f t="shared" ref="H7104:H7105" si="919">ROUND(F7104*G7104,2)</f>
        <v>0</v>
      </c>
    </row>
    <row r="7105" ht="12.75" customHeight="1">
      <c r="B7105" s="61"/>
      <c r="C7105" s="70" t="s">
        <v>25953</v>
      </c>
      <c r="D7105" s="130" t="s">
        <v>25954</v>
      </c>
      <c r="E7105" s="126" t="s">
        <v>311</v>
      </c>
      <c r="F7105" s="127">
        <v>1.0</v>
      </c>
      <c r="G7105" s="128"/>
      <c r="H7105" s="94">
        <f t="shared" si="919"/>
        <v>0</v>
      </c>
    </row>
    <row r="7106" ht="12.75" customHeight="1">
      <c r="B7106" s="61"/>
      <c r="C7106" s="79" t="s">
        <v>25955</v>
      </c>
      <c r="D7106" s="83" t="s">
        <v>17820</v>
      </c>
      <c r="E7106" s="129"/>
      <c r="F7106" s="129"/>
      <c r="G7106" s="49"/>
      <c r="H7106" s="81">
        <f>H7107+H7112+H7129+H7154+H7167+H7169+H7177+H7180</f>
        <v>0</v>
      </c>
    </row>
    <row r="7107" ht="12.75" customHeight="1">
      <c r="B7107" s="61"/>
      <c r="C7107" s="84" t="s">
        <v>25956</v>
      </c>
      <c r="D7107" s="85" t="s">
        <v>17697</v>
      </c>
      <c r="E7107" s="129"/>
      <c r="F7107" s="129"/>
      <c r="G7107" s="72"/>
      <c r="H7107" s="86">
        <f>SUM(H7108:H7111)</f>
        <v>0</v>
      </c>
    </row>
    <row r="7108" ht="12.75" customHeight="1">
      <c r="B7108" s="61"/>
      <c r="C7108" s="70" t="s">
        <v>25957</v>
      </c>
      <c r="D7108" s="70" t="s">
        <v>17701</v>
      </c>
      <c r="E7108" s="126" t="s">
        <v>525</v>
      </c>
      <c r="F7108" s="127">
        <v>24.51</v>
      </c>
      <c r="G7108" s="128"/>
      <c r="H7108" s="94">
        <f t="shared" ref="H7108:H7111" si="920">ROUND(F7108*G7108,2)</f>
        <v>0</v>
      </c>
    </row>
    <row r="7109" ht="12.75" customHeight="1">
      <c r="B7109" s="61"/>
      <c r="C7109" s="70" t="s">
        <v>25958</v>
      </c>
      <c r="D7109" s="70" t="s">
        <v>17703</v>
      </c>
      <c r="E7109" s="126" t="s">
        <v>525</v>
      </c>
      <c r="F7109" s="127">
        <v>16.26</v>
      </c>
      <c r="G7109" s="128"/>
      <c r="H7109" s="94">
        <f t="shared" si="920"/>
        <v>0</v>
      </c>
    </row>
    <row r="7110" ht="12.75" customHeight="1">
      <c r="B7110" s="61"/>
      <c r="C7110" s="70" t="s">
        <v>25959</v>
      </c>
      <c r="D7110" s="70" t="s">
        <v>17826</v>
      </c>
      <c r="E7110" s="126" t="s">
        <v>525</v>
      </c>
      <c r="F7110" s="127">
        <v>14.540000000000001</v>
      </c>
      <c r="G7110" s="128"/>
      <c r="H7110" s="94">
        <f t="shared" si="920"/>
        <v>0</v>
      </c>
    </row>
    <row r="7111" ht="12.75" customHeight="1">
      <c r="B7111" s="61"/>
      <c r="C7111" s="70" t="s">
        <v>25960</v>
      </c>
      <c r="D7111" s="70" t="s">
        <v>17829</v>
      </c>
      <c r="E7111" s="126" t="s">
        <v>525</v>
      </c>
      <c r="F7111" s="127">
        <v>9.9</v>
      </c>
      <c r="G7111" s="128"/>
      <c r="H7111" s="94">
        <f t="shared" si="920"/>
        <v>0</v>
      </c>
    </row>
    <row r="7112" ht="12.75" customHeight="1">
      <c r="B7112" s="61"/>
      <c r="C7112" s="84" t="s">
        <v>25961</v>
      </c>
      <c r="D7112" s="85" t="s">
        <v>17831</v>
      </c>
      <c r="E7112" s="129"/>
      <c r="F7112" s="129"/>
      <c r="G7112" s="49"/>
      <c r="H7112" s="86">
        <f>SUM(H7113:H7128)</f>
        <v>0</v>
      </c>
    </row>
    <row r="7113" ht="12.75" customHeight="1">
      <c r="B7113" s="61"/>
      <c r="C7113" s="70" t="s">
        <v>25962</v>
      </c>
      <c r="D7113" s="70" t="s">
        <v>17711</v>
      </c>
      <c r="E7113" s="126" t="s">
        <v>311</v>
      </c>
      <c r="F7113" s="127">
        <v>21.0</v>
      </c>
      <c r="G7113" s="128"/>
      <c r="H7113" s="94">
        <f t="shared" ref="H7113:H7128" si="921">ROUND(F7113*G7113,2)</f>
        <v>0</v>
      </c>
    </row>
    <row r="7114" ht="12.75" customHeight="1">
      <c r="B7114" s="61"/>
      <c r="C7114" s="70" t="s">
        <v>25963</v>
      </c>
      <c r="D7114" s="70" t="s">
        <v>17713</v>
      </c>
      <c r="E7114" s="126" t="s">
        <v>311</v>
      </c>
      <c r="F7114" s="127">
        <v>22.0</v>
      </c>
      <c r="G7114" s="128"/>
      <c r="H7114" s="94">
        <f t="shared" si="921"/>
        <v>0</v>
      </c>
    </row>
    <row r="7115" ht="12.75" customHeight="1">
      <c r="B7115" s="61"/>
      <c r="C7115" s="70" t="s">
        <v>25964</v>
      </c>
      <c r="D7115" s="70" t="s">
        <v>17836</v>
      </c>
      <c r="E7115" s="126" t="s">
        <v>311</v>
      </c>
      <c r="F7115" s="127">
        <v>11.0</v>
      </c>
      <c r="G7115" s="128"/>
      <c r="H7115" s="94">
        <f t="shared" si="921"/>
        <v>0</v>
      </c>
    </row>
    <row r="7116" ht="12.75" customHeight="1">
      <c r="B7116" s="61"/>
      <c r="C7116" s="70" t="s">
        <v>25965</v>
      </c>
      <c r="D7116" s="70" t="s">
        <v>17839</v>
      </c>
      <c r="E7116" s="126" t="s">
        <v>311</v>
      </c>
      <c r="F7116" s="127">
        <v>17.0</v>
      </c>
      <c r="G7116" s="128"/>
      <c r="H7116" s="94">
        <f t="shared" si="921"/>
        <v>0</v>
      </c>
    </row>
    <row r="7117" ht="12.75" customHeight="1">
      <c r="B7117" s="61"/>
      <c r="C7117" s="70" t="s">
        <v>25966</v>
      </c>
      <c r="D7117" s="70" t="s">
        <v>18767</v>
      </c>
      <c r="E7117" s="126" t="s">
        <v>311</v>
      </c>
      <c r="F7117" s="127">
        <v>1.0</v>
      </c>
      <c r="G7117" s="128"/>
      <c r="H7117" s="94">
        <f t="shared" si="921"/>
        <v>0</v>
      </c>
    </row>
    <row r="7118" ht="12.75" customHeight="1">
      <c r="B7118" s="61"/>
      <c r="C7118" s="70" t="s">
        <v>25967</v>
      </c>
      <c r="D7118" s="70" t="s">
        <v>18769</v>
      </c>
      <c r="E7118" s="126" t="s">
        <v>311</v>
      </c>
      <c r="F7118" s="127">
        <v>2.0</v>
      </c>
      <c r="G7118" s="128"/>
      <c r="H7118" s="94">
        <f t="shared" si="921"/>
        <v>0</v>
      </c>
    </row>
    <row r="7119" ht="12.75" customHeight="1">
      <c r="B7119" s="61"/>
      <c r="C7119" s="70" t="s">
        <v>25968</v>
      </c>
      <c r="D7119" s="70" t="s">
        <v>17851</v>
      </c>
      <c r="E7119" s="126" t="s">
        <v>311</v>
      </c>
      <c r="F7119" s="127">
        <v>2.0</v>
      </c>
      <c r="G7119" s="128"/>
      <c r="H7119" s="94">
        <f t="shared" si="921"/>
        <v>0</v>
      </c>
    </row>
    <row r="7120" ht="12.75" customHeight="1">
      <c r="B7120" s="61"/>
      <c r="C7120" s="70" t="s">
        <v>25969</v>
      </c>
      <c r="D7120" s="70" t="s">
        <v>17853</v>
      </c>
      <c r="E7120" s="126" t="s">
        <v>311</v>
      </c>
      <c r="F7120" s="127">
        <v>1.0</v>
      </c>
      <c r="G7120" s="128"/>
      <c r="H7120" s="94">
        <f t="shared" si="921"/>
        <v>0</v>
      </c>
    </row>
    <row r="7121" ht="12.75" customHeight="1">
      <c r="B7121" s="61"/>
      <c r="C7121" s="70" t="s">
        <v>25970</v>
      </c>
      <c r="D7121" s="70" t="s">
        <v>20133</v>
      </c>
      <c r="E7121" s="126" t="s">
        <v>311</v>
      </c>
      <c r="F7121" s="127">
        <v>1.0</v>
      </c>
      <c r="G7121" s="128"/>
      <c r="H7121" s="94">
        <f t="shared" si="921"/>
        <v>0</v>
      </c>
    </row>
    <row r="7122" ht="12.75" customHeight="1">
      <c r="B7122" s="61"/>
      <c r="C7122" s="70" t="s">
        <v>25971</v>
      </c>
      <c r="D7122" s="70" t="s">
        <v>22853</v>
      </c>
      <c r="E7122" s="126" t="s">
        <v>311</v>
      </c>
      <c r="F7122" s="127">
        <v>1.0</v>
      </c>
      <c r="G7122" s="128"/>
      <c r="H7122" s="94">
        <f t="shared" si="921"/>
        <v>0</v>
      </c>
    </row>
    <row r="7123" ht="12.75" customHeight="1">
      <c r="B7123" s="61"/>
      <c r="C7123" s="70" t="s">
        <v>25972</v>
      </c>
      <c r="D7123" s="70" t="s">
        <v>17721</v>
      </c>
      <c r="E7123" s="126" t="s">
        <v>311</v>
      </c>
      <c r="F7123" s="127">
        <v>324.0</v>
      </c>
      <c r="G7123" s="128"/>
      <c r="H7123" s="94">
        <f t="shared" si="921"/>
        <v>0</v>
      </c>
    </row>
    <row r="7124" ht="12.75" customHeight="1">
      <c r="B7124" s="61"/>
      <c r="C7124" s="70" t="s">
        <v>25973</v>
      </c>
      <c r="D7124" s="70" t="s">
        <v>17723</v>
      </c>
      <c r="E7124" s="126" t="s">
        <v>311</v>
      </c>
      <c r="F7124" s="127">
        <v>280.0</v>
      </c>
      <c r="G7124" s="128"/>
      <c r="H7124" s="94">
        <f t="shared" si="921"/>
        <v>0</v>
      </c>
    </row>
    <row r="7125" ht="12.75" customHeight="1">
      <c r="B7125" s="61"/>
      <c r="C7125" s="70" t="s">
        <v>25974</v>
      </c>
      <c r="D7125" s="70" t="s">
        <v>17861</v>
      </c>
      <c r="E7125" s="126" t="s">
        <v>311</v>
      </c>
      <c r="F7125" s="127">
        <v>104.0</v>
      </c>
      <c r="G7125" s="128"/>
      <c r="H7125" s="94">
        <f t="shared" si="921"/>
        <v>0</v>
      </c>
    </row>
    <row r="7126" ht="12.75" customHeight="1">
      <c r="B7126" s="61"/>
      <c r="C7126" s="70" t="s">
        <v>25975</v>
      </c>
      <c r="D7126" s="70" t="s">
        <v>17729</v>
      </c>
      <c r="E7126" s="126" t="s">
        <v>311</v>
      </c>
      <c r="F7126" s="127">
        <v>27.0</v>
      </c>
      <c r="G7126" s="128"/>
      <c r="H7126" s="94">
        <f t="shared" si="921"/>
        <v>0</v>
      </c>
    </row>
    <row r="7127" ht="12.75" customHeight="1">
      <c r="B7127" s="61"/>
      <c r="C7127" s="70" t="s">
        <v>25976</v>
      </c>
      <c r="D7127" s="70" t="s">
        <v>17731</v>
      </c>
      <c r="E7127" s="126" t="s">
        <v>311</v>
      </c>
      <c r="F7127" s="127">
        <v>35.0</v>
      </c>
      <c r="G7127" s="128"/>
      <c r="H7127" s="94">
        <f t="shared" si="921"/>
        <v>0</v>
      </c>
    </row>
    <row r="7128" ht="12.75" customHeight="1">
      <c r="B7128" s="61"/>
      <c r="C7128" s="70" t="s">
        <v>25977</v>
      </c>
      <c r="D7128" s="70" t="s">
        <v>17869</v>
      </c>
      <c r="E7128" s="126" t="s">
        <v>311</v>
      </c>
      <c r="F7128" s="127">
        <v>13.0</v>
      </c>
      <c r="G7128" s="128"/>
      <c r="H7128" s="94">
        <f t="shared" si="921"/>
        <v>0</v>
      </c>
    </row>
    <row r="7129" ht="12.75" customHeight="1">
      <c r="B7129" s="61"/>
      <c r="C7129" s="84" t="s">
        <v>25978</v>
      </c>
      <c r="D7129" s="85" t="s">
        <v>17735</v>
      </c>
      <c r="E7129" s="129"/>
      <c r="F7129" s="129"/>
      <c r="G7129" s="49"/>
      <c r="H7129" s="86">
        <f>SUM(H7130:H7153)</f>
        <v>0</v>
      </c>
    </row>
    <row r="7130" ht="12.75" customHeight="1">
      <c r="B7130" s="61"/>
      <c r="C7130" s="70" t="s">
        <v>25979</v>
      </c>
      <c r="D7130" s="70" t="s">
        <v>17741</v>
      </c>
      <c r="E7130" s="126" t="s">
        <v>311</v>
      </c>
      <c r="F7130" s="127">
        <v>1.0</v>
      </c>
      <c r="G7130" s="128"/>
      <c r="H7130" s="94">
        <f t="shared" ref="H7130:H7153" si="922">ROUND(F7130*G7130,2)</f>
        <v>0</v>
      </c>
    </row>
    <row r="7131" ht="12.75" customHeight="1">
      <c r="B7131" s="61"/>
      <c r="C7131" s="70" t="s">
        <v>25980</v>
      </c>
      <c r="D7131" s="70" t="s">
        <v>17743</v>
      </c>
      <c r="E7131" s="126" t="s">
        <v>311</v>
      </c>
      <c r="F7131" s="127">
        <v>1.0</v>
      </c>
      <c r="G7131" s="128"/>
      <c r="H7131" s="94">
        <f t="shared" si="922"/>
        <v>0</v>
      </c>
    </row>
    <row r="7132" ht="12.75" customHeight="1">
      <c r="B7132" s="61"/>
      <c r="C7132" s="70" t="s">
        <v>25981</v>
      </c>
      <c r="D7132" s="70" t="s">
        <v>17878</v>
      </c>
      <c r="E7132" s="126" t="s">
        <v>311</v>
      </c>
      <c r="F7132" s="127">
        <v>6.0</v>
      </c>
      <c r="G7132" s="128"/>
      <c r="H7132" s="94">
        <f t="shared" si="922"/>
        <v>0</v>
      </c>
    </row>
    <row r="7133" ht="12.75" customHeight="1">
      <c r="B7133" s="61"/>
      <c r="C7133" s="70" t="s">
        <v>25982</v>
      </c>
      <c r="D7133" s="70" t="s">
        <v>17745</v>
      </c>
      <c r="E7133" s="126" t="s">
        <v>311</v>
      </c>
      <c r="F7133" s="127">
        <v>6.0</v>
      </c>
      <c r="G7133" s="128"/>
      <c r="H7133" s="94">
        <f t="shared" si="922"/>
        <v>0</v>
      </c>
    </row>
    <row r="7134" ht="12.75" customHeight="1">
      <c r="B7134" s="61"/>
      <c r="C7134" s="70" t="s">
        <v>25983</v>
      </c>
      <c r="D7134" s="70" t="s">
        <v>19495</v>
      </c>
      <c r="E7134" s="126" t="s">
        <v>311</v>
      </c>
      <c r="F7134" s="127">
        <v>10.0</v>
      </c>
      <c r="G7134" s="128"/>
      <c r="H7134" s="94">
        <f t="shared" si="922"/>
        <v>0</v>
      </c>
    </row>
    <row r="7135" ht="12.75" customHeight="1">
      <c r="B7135" s="61"/>
      <c r="C7135" s="70" t="s">
        <v>25984</v>
      </c>
      <c r="D7135" s="70" t="s">
        <v>18686</v>
      </c>
      <c r="E7135" s="126" t="s">
        <v>311</v>
      </c>
      <c r="F7135" s="127">
        <v>2.0</v>
      </c>
      <c r="G7135" s="128"/>
      <c r="H7135" s="94">
        <f t="shared" si="922"/>
        <v>0</v>
      </c>
    </row>
    <row r="7136" ht="12.75" customHeight="1">
      <c r="B7136" s="61"/>
      <c r="C7136" s="70" t="s">
        <v>25985</v>
      </c>
      <c r="D7136" s="70" t="s">
        <v>17753</v>
      </c>
      <c r="E7136" s="126" t="s">
        <v>311</v>
      </c>
      <c r="F7136" s="127">
        <v>1.0</v>
      </c>
      <c r="G7136" s="128"/>
      <c r="H7136" s="94">
        <f t="shared" si="922"/>
        <v>0</v>
      </c>
    </row>
    <row r="7137" ht="12.75" customHeight="1">
      <c r="B7137" s="61"/>
      <c r="C7137" s="70" t="s">
        <v>25986</v>
      </c>
      <c r="D7137" s="70" t="s">
        <v>20178</v>
      </c>
      <c r="E7137" s="126" t="s">
        <v>311</v>
      </c>
      <c r="F7137" s="127">
        <v>2.0</v>
      </c>
      <c r="G7137" s="128"/>
      <c r="H7137" s="94">
        <f t="shared" si="922"/>
        <v>0</v>
      </c>
    </row>
    <row r="7138" ht="12.75" customHeight="1">
      <c r="B7138" s="61"/>
      <c r="C7138" s="70" t="s">
        <v>25987</v>
      </c>
      <c r="D7138" s="70" t="s">
        <v>25988</v>
      </c>
      <c r="E7138" s="126" t="s">
        <v>311</v>
      </c>
      <c r="F7138" s="127">
        <v>2.0</v>
      </c>
      <c r="G7138" s="128"/>
      <c r="H7138" s="94">
        <f t="shared" si="922"/>
        <v>0</v>
      </c>
    </row>
    <row r="7139" ht="12.75" customHeight="1">
      <c r="B7139" s="61"/>
      <c r="C7139" s="70" t="s">
        <v>25989</v>
      </c>
      <c r="D7139" s="70" t="s">
        <v>18693</v>
      </c>
      <c r="E7139" s="126" t="s">
        <v>311</v>
      </c>
      <c r="F7139" s="127">
        <v>1.0</v>
      </c>
      <c r="G7139" s="128"/>
      <c r="H7139" s="94">
        <f t="shared" si="922"/>
        <v>0</v>
      </c>
    </row>
    <row r="7140" ht="12.75" customHeight="1">
      <c r="B7140" s="61"/>
      <c r="C7140" s="70" t="s">
        <v>25990</v>
      </c>
      <c r="D7140" s="70" t="s">
        <v>20887</v>
      </c>
      <c r="E7140" s="126" t="s">
        <v>311</v>
      </c>
      <c r="F7140" s="127">
        <v>1.0</v>
      </c>
      <c r="G7140" s="128"/>
      <c r="H7140" s="94">
        <f t="shared" si="922"/>
        <v>0</v>
      </c>
    </row>
    <row r="7141" ht="12.75" customHeight="1">
      <c r="B7141" s="61"/>
      <c r="C7141" s="70" t="s">
        <v>25991</v>
      </c>
      <c r="D7141" s="70" t="s">
        <v>18808</v>
      </c>
      <c r="E7141" s="126" t="s">
        <v>311</v>
      </c>
      <c r="F7141" s="127">
        <v>2.0</v>
      </c>
      <c r="G7141" s="128"/>
      <c r="H7141" s="94">
        <f t="shared" si="922"/>
        <v>0</v>
      </c>
    </row>
    <row r="7142" ht="12.75" customHeight="1">
      <c r="B7142" s="61"/>
      <c r="C7142" s="70" t="s">
        <v>25992</v>
      </c>
      <c r="D7142" s="70" t="s">
        <v>20183</v>
      </c>
      <c r="E7142" s="126" t="s">
        <v>311</v>
      </c>
      <c r="F7142" s="127">
        <v>2.0</v>
      </c>
      <c r="G7142" s="128"/>
      <c r="H7142" s="94">
        <f t="shared" si="922"/>
        <v>0</v>
      </c>
    </row>
    <row r="7143" ht="12.75" customHeight="1">
      <c r="B7143" s="61"/>
      <c r="C7143" s="70" t="s">
        <v>25993</v>
      </c>
      <c r="D7143" s="70" t="s">
        <v>25994</v>
      </c>
      <c r="E7143" s="126" t="s">
        <v>311</v>
      </c>
      <c r="F7143" s="127">
        <v>1.0</v>
      </c>
      <c r="G7143" s="128"/>
      <c r="H7143" s="94">
        <f t="shared" si="922"/>
        <v>0</v>
      </c>
    </row>
    <row r="7144" ht="12.75" customHeight="1">
      <c r="B7144" s="61"/>
      <c r="C7144" s="70" t="s">
        <v>25995</v>
      </c>
      <c r="D7144" s="70" t="s">
        <v>18813</v>
      </c>
      <c r="E7144" s="126" t="s">
        <v>311</v>
      </c>
      <c r="F7144" s="127">
        <v>1.0</v>
      </c>
      <c r="G7144" s="128"/>
      <c r="H7144" s="94">
        <f t="shared" si="922"/>
        <v>0</v>
      </c>
    </row>
    <row r="7145" ht="12.75" customHeight="1">
      <c r="B7145" s="61"/>
      <c r="C7145" s="70" t="s">
        <v>25996</v>
      </c>
      <c r="D7145" s="70" t="s">
        <v>22951</v>
      </c>
      <c r="E7145" s="126" t="s">
        <v>311</v>
      </c>
      <c r="F7145" s="127">
        <v>1.0</v>
      </c>
      <c r="G7145" s="128"/>
      <c r="H7145" s="94">
        <f t="shared" si="922"/>
        <v>0</v>
      </c>
    </row>
    <row r="7146" ht="12.75" customHeight="1">
      <c r="B7146" s="61"/>
      <c r="C7146" s="70" t="s">
        <v>25997</v>
      </c>
      <c r="D7146" s="70" t="s">
        <v>17912</v>
      </c>
      <c r="E7146" s="126" t="s">
        <v>311</v>
      </c>
      <c r="F7146" s="127">
        <v>2.0</v>
      </c>
      <c r="G7146" s="128"/>
      <c r="H7146" s="94">
        <f t="shared" si="922"/>
        <v>0</v>
      </c>
    </row>
    <row r="7147" ht="12.75" customHeight="1">
      <c r="B7147" s="61"/>
      <c r="C7147" s="70" t="s">
        <v>25998</v>
      </c>
      <c r="D7147" s="70" t="s">
        <v>18818</v>
      </c>
      <c r="E7147" s="126" t="s">
        <v>311</v>
      </c>
      <c r="F7147" s="127">
        <v>1.0</v>
      </c>
      <c r="G7147" s="128"/>
      <c r="H7147" s="94">
        <f t="shared" si="922"/>
        <v>0</v>
      </c>
    </row>
    <row r="7148" ht="12.75" customHeight="1">
      <c r="B7148" s="61"/>
      <c r="C7148" s="70" t="s">
        <v>25999</v>
      </c>
      <c r="D7148" s="70" t="s">
        <v>20198</v>
      </c>
      <c r="E7148" s="126" t="s">
        <v>311</v>
      </c>
      <c r="F7148" s="127">
        <v>1.0</v>
      </c>
      <c r="G7148" s="128"/>
      <c r="H7148" s="94">
        <f t="shared" si="922"/>
        <v>0</v>
      </c>
    </row>
    <row r="7149" ht="12.75" customHeight="1">
      <c r="B7149" s="61"/>
      <c r="C7149" s="70" t="s">
        <v>26000</v>
      </c>
      <c r="D7149" s="70" t="s">
        <v>17918</v>
      </c>
      <c r="E7149" s="126" t="s">
        <v>311</v>
      </c>
      <c r="F7149" s="127">
        <v>6.0</v>
      </c>
      <c r="G7149" s="128"/>
      <c r="H7149" s="94">
        <f t="shared" si="922"/>
        <v>0</v>
      </c>
    </row>
    <row r="7150" ht="12.75" customHeight="1">
      <c r="B7150" s="61"/>
      <c r="C7150" s="70" t="s">
        <v>26001</v>
      </c>
      <c r="D7150" s="70" t="s">
        <v>17920</v>
      </c>
      <c r="E7150" s="126" t="s">
        <v>311</v>
      </c>
      <c r="F7150" s="127">
        <v>6.0</v>
      </c>
      <c r="G7150" s="128"/>
      <c r="H7150" s="94">
        <f t="shared" si="922"/>
        <v>0</v>
      </c>
    </row>
    <row r="7151" ht="12.75" customHeight="1">
      <c r="B7151" s="61"/>
      <c r="C7151" s="70" t="s">
        <v>26002</v>
      </c>
      <c r="D7151" s="70" t="s">
        <v>17922</v>
      </c>
      <c r="E7151" s="126" t="s">
        <v>311</v>
      </c>
      <c r="F7151" s="127">
        <v>10.0</v>
      </c>
      <c r="G7151" s="128"/>
      <c r="H7151" s="94">
        <f t="shared" si="922"/>
        <v>0</v>
      </c>
    </row>
    <row r="7152" ht="12.75" customHeight="1">
      <c r="B7152" s="61"/>
      <c r="C7152" s="70" t="s">
        <v>26003</v>
      </c>
      <c r="D7152" s="70" t="s">
        <v>17930</v>
      </c>
      <c r="E7152" s="126" t="s">
        <v>311</v>
      </c>
      <c r="F7152" s="127">
        <v>2.0</v>
      </c>
      <c r="G7152" s="128"/>
      <c r="H7152" s="94">
        <f t="shared" si="922"/>
        <v>0</v>
      </c>
    </row>
    <row r="7153" ht="12.75" customHeight="1">
      <c r="B7153" s="61"/>
      <c r="C7153" s="70" t="s">
        <v>26004</v>
      </c>
      <c r="D7153" s="70" t="s">
        <v>20938</v>
      </c>
      <c r="E7153" s="126" t="s">
        <v>311</v>
      </c>
      <c r="F7153" s="127">
        <v>1.0</v>
      </c>
      <c r="G7153" s="128"/>
      <c r="H7153" s="94">
        <f t="shared" si="922"/>
        <v>0</v>
      </c>
    </row>
    <row r="7154" ht="12.75" customHeight="1">
      <c r="B7154" s="61"/>
      <c r="C7154" s="84" t="s">
        <v>26005</v>
      </c>
      <c r="D7154" s="85" t="s">
        <v>17769</v>
      </c>
      <c r="E7154" s="129"/>
      <c r="F7154" s="129"/>
      <c r="G7154" s="72"/>
      <c r="H7154" s="86">
        <f>SUM(H7155:H7166)</f>
        <v>0</v>
      </c>
    </row>
    <row r="7155" ht="12.75" customHeight="1">
      <c r="B7155" s="61"/>
      <c r="C7155" s="70" t="s">
        <v>26006</v>
      </c>
      <c r="D7155" s="70" t="s">
        <v>26007</v>
      </c>
      <c r="E7155" s="126" t="s">
        <v>311</v>
      </c>
      <c r="F7155" s="127">
        <v>9.0</v>
      </c>
      <c r="G7155" s="128"/>
      <c r="H7155" s="94">
        <f t="shared" ref="H7155:H7166" si="923">ROUND(F7155*G7155,2)</f>
        <v>0</v>
      </c>
    </row>
    <row r="7156" ht="12.75" customHeight="1">
      <c r="B7156" s="61"/>
      <c r="C7156" s="70" t="s">
        <v>26008</v>
      </c>
      <c r="D7156" s="70" t="s">
        <v>26009</v>
      </c>
      <c r="E7156" s="126" t="s">
        <v>311</v>
      </c>
      <c r="F7156" s="127">
        <v>6.0</v>
      </c>
      <c r="G7156" s="128"/>
      <c r="H7156" s="94">
        <f t="shared" si="923"/>
        <v>0</v>
      </c>
    </row>
    <row r="7157" ht="12.75" customHeight="1">
      <c r="B7157" s="61"/>
      <c r="C7157" s="70" t="s">
        <v>26010</v>
      </c>
      <c r="D7157" s="70" t="s">
        <v>26011</v>
      </c>
      <c r="E7157" s="126" t="s">
        <v>311</v>
      </c>
      <c r="F7157" s="127">
        <v>10.0</v>
      </c>
      <c r="G7157" s="128"/>
      <c r="H7157" s="94">
        <f t="shared" si="923"/>
        <v>0</v>
      </c>
    </row>
    <row r="7158" ht="12.75" customHeight="1">
      <c r="B7158" s="61"/>
      <c r="C7158" s="70" t="s">
        <v>26012</v>
      </c>
      <c r="D7158" s="70" t="s">
        <v>26013</v>
      </c>
      <c r="E7158" s="126" t="s">
        <v>311</v>
      </c>
      <c r="F7158" s="127">
        <v>1.0</v>
      </c>
      <c r="G7158" s="128"/>
      <c r="H7158" s="94">
        <f t="shared" si="923"/>
        <v>0</v>
      </c>
    </row>
    <row r="7159" ht="12.75" customHeight="1">
      <c r="B7159" s="61"/>
      <c r="C7159" s="70" t="s">
        <v>26014</v>
      </c>
      <c r="D7159" s="70" t="s">
        <v>26015</v>
      </c>
      <c r="E7159" s="126" t="s">
        <v>311</v>
      </c>
      <c r="F7159" s="127">
        <v>5.0</v>
      </c>
      <c r="G7159" s="128"/>
      <c r="H7159" s="94">
        <f t="shared" si="923"/>
        <v>0</v>
      </c>
    </row>
    <row r="7160" ht="12.75" customHeight="1">
      <c r="B7160" s="61"/>
      <c r="C7160" s="70" t="s">
        <v>26016</v>
      </c>
      <c r="D7160" s="70" t="s">
        <v>18728</v>
      </c>
      <c r="E7160" s="126" t="s">
        <v>311</v>
      </c>
      <c r="F7160" s="127">
        <v>2.0</v>
      </c>
      <c r="G7160" s="128"/>
      <c r="H7160" s="94">
        <f t="shared" si="923"/>
        <v>0</v>
      </c>
    </row>
    <row r="7161" ht="12.75" customHeight="1">
      <c r="B7161" s="61"/>
      <c r="C7161" s="70" t="s">
        <v>26017</v>
      </c>
      <c r="D7161" s="70" t="s">
        <v>26018</v>
      </c>
      <c r="E7161" s="126" t="s">
        <v>311</v>
      </c>
      <c r="F7161" s="127">
        <v>2.0</v>
      </c>
      <c r="G7161" s="128"/>
      <c r="H7161" s="94">
        <f t="shared" si="923"/>
        <v>0</v>
      </c>
    </row>
    <row r="7162" ht="12.75" customHeight="1">
      <c r="B7162" s="61"/>
      <c r="C7162" s="70" t="s">
        <v>26019</v>
      </c>
      <c r="D7162" s="70" t="s">
        <v>26020</v>
      </c>
      <c r="E7162" s="126" t="s">
        <v>311</v>
      </c>
      <c r="F7162" s="127">
        <v>2.0</v>
      </c>
      <c r="G7162" s="128"/>
      <c r="H7162" s="94">
        <f t="shared" si="923"/>
        <v>0</v>
      </c>
    </row>
    <row r="7163" ht="12.75" customHeight="1">
      <c r="B7163" s="61"/>
      <c r="C7163" s="70" t="s">
        <v>26021</v>
      </c>
      <c r="D7163" s="70" t="s">
        <v>18847</v>
      </c>
      <c r="E7163" s="126" t="s">
        <v>311</v>
      </c>
      <c r="F7163" s="127">
        <v>1.0</v>
      </c>
      <c r="G7163" s="128"/>
      <c r="H7163" s="94">
        <f t="shared" si="923"/>
        <v>0</v>
      </c>
    </row>
    <row r="7164" ht="12.75" customHeight="1">
      <c r="B7164" s="61"/>
      <c r="C7164" s="70" t="s">
        <v>26022</v>
      </c>
      <c r="D7164" s="70" t="s">
        <v>20247</v>
      </c>
      <c r="E7164" s="126" t="s">
        <v>311</v>
      </c>
      <c r="F7164" s="127">
        <v>1.0</v>
      </c>
      <c r="G7164" s="128"/>
      <c r="H7164" s="94">
        <f t="shared" si="923"/>
        <v>0</v>
      </c>
    </row>
    <row r="7165" ht="12.75" customHeight="1">
      <c r="B7165" s="61"/>
      <c r="C7165" s="70" t="s">
        <v>26023</v>
      </c>
      <c r="D7165" s="70" t="s">
        <v>26024</v>
      </c>
      <c r="E7165" s="126" t="s">
        <v>311</v>
      </c>
      <c r="F7165" s="127">
        <v>5.0</v>
      </c>
      <c r="G7165" s="128"/>
      <c r="H7165" s="94">
        <f t="shared" si="923"/>
        <v>0</v>
      </c>
    </row>
    <row r="7166" ht="12.75" customHeight="1">
      <c r="B7166" s="61"/>
      <c r="C7166" s="70" t="s">
        <v>26025</v>
      </c>
      <c r="D7166" s="70" t="s">
        <v>20232</v>
      </c>
      <c r="E7166" s="126" t="s">
        <v>311</v>
      </c>
      <c r="F7166" s="127">
        <v>1.0</v>
      </c>
      <c r="G7166" s="128"/>
      <c r="H7166" s="94">
        <f t="shared" si="923"/>
        <v>0</v>
      </c>
    </row>
    <row r="7167" ht="12.75" customHeight="1">
      <c r="B7167" s="61"/>
      <c r="C7167" s="84" t="s">
        <v>26026</v>
      </c>
      <c r="D7167" s="85" t="s">
        <v>17789</v>
      </c>
      <c r="E7167" s="129"/>
      <c r="F7167" s="129"/>
      <c r="G7167" s="49"/>
      <c r="H7167" s="86">
        <f>H7168</f>
        <v>0</v>
      </c>
    </row>
    <row r="7168" ht="12.75" customHeight="1">
      <c r="B7168" s="61"/>
      <c r="C7168" s="70" t="s">
        <v>26027</v>
      </c>
      <c r="D7168" s="130" t="s">
        <v>26028</v>
      </c>
      <c r="E7168" s="126" t="s">
        <v>311</v>
      </c>
      <c r="F7168" s="127">
        <v>2.0</v>
      </c>
      <c r="G7168" s="128"/>
      <c r="H7168" s="94">
        <f>ROUND(F7168*G7168,2)</f>
        <v>0</v>
      </c>
    </row>
    <row r="7169" ht="12.75" customHeight="1">
      <c r="B7169" s="61"/>
      <c r="C7169" s="84" t="s">
        <v>26029</v>
      </c>
      <c r="D7169" s="85" t="s">
        <v>522</v>
      </c>
      <c r="E7169" s="129"/>
      <c r="F7169" s="129"/>
      <c r="G7169" s="49"/>
      <c r="H7169" s="86">
        <f>SUM(H7170:H7176)</f>
        <v>0</v>
      </c>
    </row>
    <row r="7170" ht="12.75" customHeight="1">
      <c r="B7170" s="61"/>
      <c r="C7170" s="70" t="s">
        <v>26030</v>
      </c>
      <c r="D7170" s="70" t="s">
        <v>17977</v>
      </c>
      <c r="E7170" s="126" t="s">
        <v>311</v>
      </c>
      <c r="F7170" s="127">
        <v>4.0</v>
      </c>
      <c r="G7170" s="128"/>
      <c r="H7170" s="94">
        <f t="shared" ref="H7170:H7176" si="924">ROUND(F7170*G7170,2)</f>
        <v>0</v>
      </c>
    </row>
    <row r="7171" ht="12.75" customHeight="1">
      <c r="B7171" s="61"/>
      <c r="C7171" s="70" t="s">
        <v>26031</v>
      </c>
      <c r="D7171" s="70" t="s">
        <v>17979</v>
      </c>
      <c r="E7171" s="126" t="s">
        <v>311</v>
      </c>
      <c r="F7171" s="127">
        <v>1.0</v>
      </c>
      <c r="G7171" s="128"/>
      <c r="H7171" s="94">
        <f t="shared" si="924"/>
        <v>0</v>
      </c>
    </row>
    <row r="7172" ht="12.75" customHeight="1">
      <c r="B7172" s="61"/>
      <c r="C7172" s="70" t="s">
        <v>26032</v>
      </c>
      <c r="D7172" s="70" t="s">
        <v>26033</v>
      </c>
      <c r="E7172" s="126" t="s">
        <v>311</v>
      </c>
      <c r="F7172" s="127">
        <v>1.0</v>
      </c>
      <c r="G7172" s="128"/>
      <c r="H7172" s="94">
        <f t="shared" si="924"/>
        <v>0</v>
      </c>
    </row>
    <row r="7173" ht="12.75" customHeight="1">
      <c r="B7173" s="61"/>
      <c r="C7173" s="70" t="s">
        <v>26034</v>
      </c>
      <c r="D7173" s="130" t="s">
        <v>26035</v>
      </c>
      <c r="E7173" s="126" t="s">
        <v>311</v>
      </c>
      <c r="F7173" s="127">
        <v>1.0</v>
      </c>
      <c r="G7173" s="128"/>
      <c r="H7173" s="94">
        <f t="shared" si="924"/>
        <v>0</v>
      </c>
    </row>
    <row r="7174" ht="12.75" customHeight="1">
      <c r="B7174" s="61"/>
      <c r="C7174" s="70" t="s">
        <v>26036</v>
      </c>
      <c r="D7174" s="70" t="s">
        <v>17985</v>
      </c>
      <c r="E7174" s="126" t="s">
        <v>311</v>
      </c>
      <c r="F7174" s="127">
        <v>2.0</v>
      </c>
      <c r="G7174" s="128"/>
      <c r="H7174" s="94">
        <f t="shared" si="924"/>
        <v>0</v>
      </c>
    </row>
    <row r="7175" ht="12.75" customHeight="1">
      <c r="B7175" s="61"/>
      <c r="C7175" s="70" t="s">
        <v>26037</v>
      </c>
      <c r="D7175" s="70" t="s">
        <v>17987</v>
      </c>
      <c r="E7175" s="126" t="s">
        <v>311</v>
      </c>
      <c r="F7175" s="127">
        <v>1.0</v>
      </c>
      <c r="G7175" s="128"/>
      <c r="H7175" s="94">
        <f t="shared" si="924"/>
        <v>0</v>
      </c>
    </row>
    <row r="7176" ht="12.75" customHeight="1">
      <c r="B7176" s="61"/>
      <c r="C7176" s="70" t="s">
        <v>26038</v>
      </c>
      <c r="D7176" s="70" t="s">
        <v>23498</v>
      </c>
      <c r="E7176" s="126" t="s">
        <v>311</v>
      </c>
      <c r="F7176" s="127">
        <v>1.0</v>
      </c>
      <c r="G7176" s="128"/>
      <c r="H7176" s="94">
        <f t="shared" si="924"/>
        <v>0</v>
      </c>
    </row>
    <row r="7177" ht="12.75" customHeight="1">
      <c r="B7177" s="61"/>
      <c r="C7177" s="84" t="s">
        <v>26039</v>
      </c>
      <c r="D7177" s="85" t="s">
        <v>20903</v>
      </c>
      <c r="E7177" s="129"/>
      <c r="F7177" s="129"/>
      <c r="G7177" s="72"/>
      <c r="H7177" s="86">
        <f>SUM(H7178:H7179)</f>
        <v>0</v>
      </c>
    </row>
    <row r="7178" ht="12.75" customHeight="1">
      <c r="B7178" s="61"/>
      <c r="C7178" s="70" t="s">
        <v>26040</v>
      </c>
      <c r="D7178" s="70" t="s">
        <v>26041</v>
      </c>
      <c r="E7178" s="126" t="s">
        <v>311</v>
      </c>
      <c r="F7178" s="127">
        <v>1.0</v>
      </c>
      <c r="G7178" s="128"/>
      <c r="H7178" s="94">
        <f t="shared" ref="H7178:H7179" si="925">ROUND(F7178*G7178,2)</f>
        <v>0</v>
      </c>
    </row>
    <row r="7179" ht="12.75" customHeight="1">
      <c r="B7179" s="61"/>
      <c r="C7179" s="70" t="s">
        <v>26042</v>
      </c>
      <c r="D7179" s="130" t="s">
        <v>26043</v>
      </c>
      <c r="E7179" s="126" t="s">
        <v>311</v>
      </c>
      <c r="F7179" s="127">
        <v>1.0</v>
      </c>
      <c r="G7179" s="128"/>
      <c r="H7179" s="94">
        <f t="shared" si="925"/>
        <v>0</v>
      </c>
    </row>
    <row r="7180" ht="12.75" customHeight="1">
      <c r="B7180" s="61"/>
      <c r="C7180" s="84" t="s">
        <v>26044</v>
      </c>
      <c r="D7180" s="85" t="s">
        <v>17999</v>
      </c>
      <c r="E7180" s="129"/>
      <c r="F7180" s="129"/>
      <c r="G7180" s="49"/>
      <c r="H7180" s="86">
        <f>H7181</f>
        <v>0</v>
      </c>
    </row>
    <row r="7181" ht="12.75" customHeight="1">
      <c r="B7181" s="61"/>
      <c r="C7181" s="70" t="s">
        <v>26045</v>
      </c>
      <c r="D7181" s="70" t="s">
        <v>26046</v>
      </c>
      <c r="E7181" s="126" t="s">
        <v>311</v>
      </c>
      <c r="F7181" s="127">
        <v>1.0</v>
      </c>
      <c r="G7181" s="128"/>
      <c r="H7181" s="94">
        <f>ROUND(F7181*G7181,2)</f>
        <v>0</v>
      </c>
    </row>
    <row r="7182" ht="12.75" customHeight="1">
      <c r="B7182" s="61"/>
      <c r="C7182" s="79" t="s">
        <v>26047</v>
      </c>
      <c r="D7182" s="83" t="s">
        <v>18003</v>
      </c>
      <c r="E7182" s="129"/>
      <c r="F7182" s="129"/>
      <c r="G7182" s="49"/>
      <c r="H7182" s="81">
        <f>H7183+H7218</f>
        <v>0</v>
      </c>
    </row>
    <row r="7183" ht="12.75" customHeight="1">
      <c r="B7183" s="61"/>
      <c r="C7183" s="84" t="s">
        <v>26048</v>
      </c>
      <c r="D7183" s="85" t="s">
        <v>18043</v>
      </c>
      <c r="E7183" s="129"/>
      <c r="F7183" s="129"/>
      <c r="G7183" s="72"/>
      <c r="H7183" s="86">
        <f>H7184+H7208+H7216</f>
        <v>0</v>
      </c>
    </row>
    <row r="7184" ht="12.75" customHeight="1">
      <c r="B7184" s="61"/>
      <c r="C7184" s="88" t="s">
        <v>26049</v>
      </c>
      <c r="D7184" s="89" t="s">
        <v>18045</v>
      </c>
      <c r="E7184" s="129"/>
      <c r="F7184" s="129"/>
      <c r="G7184" s="49"/>
      <c r="H7184" s="90">
        <f>SUM(H7185:H7207)</f>
        <v>0</v>
      </c>
    </row>
    <row r="7185" ht="12.75" customHeight="1">
      <c r="B7185" s="61"/>
      <c r="C7185" s="70" t="s">
        <v>26050</v>
      </c>
      <c r="D7185" s="70" t="s">
        <v>18047</v>
      </c>
      <c r="E7185" s="126" t="s">
        <v>525</v>
      </c>
      <c r="F7185" s="127">
        <v>945.0</v>
      </c>
      <c r="G7185" s="128"/>
      <c r="H7185" s="94">
        <f t="shared" ref="H7185:H7207" si="926">ROUND(F7185*G7185,2)</f>
        <v>0</v>
      </c>
    </row>
    <row r="7186" ht="12.75" customHeight="1">
      <c r="B7186" s="61"/>
      <c r="C7186" s="70" t="s">
        <v>26051</v>
      </c>
      <c r="D7186" s="130" t="s">
        <v>18049</v>
      </c>
      <c r="E7186" s="126" t="s">
        <v>525</v>
      </c>
      <c r="F7186" s="127">
        <v>315.0</v>
      </c>
      <c r="G7186" s="128"/>
      <c r="H7186" s="94">
        <f t="shared" si="926"/>
        <v>0</v>
      </c>
    </row>
    <row r="7187" ht="12.75" customHeight="1">
      <c r="B7187" s="61"/>
      <c r="C7187" s="70" t="s">
        <v>26052</v>
      </c>
      <c r="D7187" s="130" t="s">
        <v>18051</v>
      </c>
      <c r="E7187" s="126" t="s">
        <v>525</v>
      </c>
      <c r="F7187" s="127">
        <v>235.0</v>
      </c>
      <c r="G7187" s="128"/>
      <c r="H7187" s="94">
        <f t="shared" si="926"/>
        <v>0</v>
      </c>
    </row>
    <row r="7188" ht="12.75" customHeight="1">
      <c r="B7188" s="61"/>
      <c r="C7188" s="70" t="s">
        <v>26053</v>
      </c>
      <c r="D7188" s="70" t="s">
        <v>18055</v>
      </c>
      <c r="E7188" s="126" t="s">
        <v>311</v>
      </c>
      <c r="F7188" s="127">
        <v>105.0</v>
      </c>
      <c r="G7188" s="128"/>
      <c r="H7188" s="94">
        <f t="shared" si="926"/>
        <v>0</v>
      </c>
    </row>
    <row r="7189" ht="12.75" customHeight="1">
      <c r="B7189" s="61"/>
      <c r="C7189" s="70" t="s">
        <v>26054</v>
      </c>
      <c r="D7189" s="70" t="s">
        <v>18914</v>
      </c>
      <c r="E7189" s="126" t="s">
        <v>311</v>
      </c>
      <c r="F7189" s="127">
        <v>40.0</v>
      </c>
      <c r="G7189" s="128"/>
      <c r="H7189" s="94">
        <f t="shared" si="926"/>
        <v>0</v>
      </c>
    </row>
    <row r="7190" ht="12.75" customHeight="1">
      <c r="B7190" s="61"/>
      <c r="C7190" s="70" t="s">
        <v>26055</v>
      </c>
      <c r="D7190" s="130" t="s">
        <v>18123</v>
      </c>
      <c r="E7190" s="126" t="s">
        <v>311</v>
      </c>
      <c r="F7190" s="127">
        <v>1.0</v>
      </c>
      <c r="G7190" s="128"/>
      <c r="H7190" s="94">
        <f t="shared" si="926"/>
        <v>0</v>
      </c>
    </row>
    <row r="7191" ht="12.75" customHeight="1">
      <c r="B7191" s="61"/>
      <c r="C7191" s="70" t="s">
        <v>26056</v>
      </c>
      <c r="D7191" s="70" t="s">
        <v>18059</v>
      </c>
      <c r="E7191" s="126" t="s">
        <v>311</v>
      </c>
      <c r="F7191" s="127">
        <v>40.0</v>
      </c>
      <c r="G7191" s="128"/>
      <c r="H7191" s="94">
        <f t="shared" si="926"/>
        <v>0</v>
      </c>
    </row>
    <row r="7192" ht="12.75" customHeight="1">
      <c r="B7192" s="61"/>
      <c r="C7192" s="70" t="s">
        <v>26057</v>
      </c>
      <c r="D7192" s="70" t="s">
        <v>18061</v>
      </c>
      <c r="E7192" s="126" t="s">
        <v>525</v>
      </c>
      <c r="F7192" s="127">
        <v>1706.0</v>
      </c>
      <c r="G7192" s="128"/>
      <c r="H7192" s="94">
        <f t="shared" si="926"/>
        <v>0</v>
      </c>
    </row>
    <row r="7193" ht="12.75" customHeight="1">
      <c r="B7193" s="61"/>
      <c r="C7193" s="70" t="s">
        <v>26058</v>
      </c>
      <c r="D7193" s="70" t="s">
        <v>18063</v>
      </c>
      <c r="E7193" s="126" t="s">
        <v>525</v>
      </c>
      <c r="F7193" s="127">
        <v>315.0</v>
      </c>
      <c r="G7193" s="128"/>
      <c r="H7193" s="94">
        <f t="shared" si="926"/>
        <v>0</v>
      </c>
    </row>
    <row r="7194" ht="12.75" customHeight="1">
      <c r="B7194" s="61"/>
      <c r="C7194" s="70" t="s">
        <v>26059</v>
      </c>
      <c r="D7194" s="70" t="s">
        <v>18065</v>
      </c>
      <c r="E7194" s="126" t="s">
        <v>525</v>
      </c>
      <c r="F7194" s="127">
        <v>630.0</v>
      </c>
      <c r="G7194" s="128"/>
      <c r="H7194" s="94">
        <f t="shared" si="926"/>
        <v>0</v>
      </c>
    </row>
    <row r="7195" ht="12.75" customHeight="1">
      <c r="B7195" s="61"/>
      <c r="C7195" s="70" t="s">
        <v>26060</v>
      </c>
      <c r="D7195" s="70" t="s">
        <v>18922</v>
      </c>
      <c r="E7195" s="126" t="s">
        <v>311</v>
      </c>
      <c r="F7195" s="127">
        <v>36.0</v>
      </c>
      <c r="G7195" s="128"/>
      <c r="H7195" s="94">
        <f t="shared" si="926"/>
        <v>0</v>
      </c>
    </row>
    <row r="7196" ht="12.75" customHeight="1">
      <c r="B7196" s="61"/>
      <c r="C7196" s="70" t="s">
        <v>26061</v>
      </c>
      <c r="D7196" s="130" t="s">
        <v>18067</v>
      </c>
      <c r="E7196" s="126" t="s">
        <v>311</v>
      </c>
      <c r="F7196" s="127">
        <v>4.0</v>
      </c>
      <c r="G7196" s="128"/>
      <c r="H7196" s="94">
        <f t="shared" si="926"/>
        <v>0</v>
      </c>
    </row>
    <row r="7197" ht="12.75" customHeight="1">
      <c r="B7197" s="61"/>
      <c r="C7197" s="70" t="s">
        <v>26062</v>
      </c>
      <c r="D7197" s="70" t="s">
        <v>18924</v>
      </c>
      <c r="E7197" s="126" t="s">
        <v>525</v>
      </c>
      <c r="F7197" s="127">
        <v>1.0</v>
      </c>
      <c r="G7197" s="128"/>
      <c r="H7197" s="94">
        <f t="shared" si="926"/>
        <v>0</v>
      </c>
    </row>
    <row r="7198" ht="12.75" customHeight="1">
      <c r="B7198" s="61"/>
      <c r="C7198" s="70" t="s">
        <v>26063</v>
      </c>
      <c r="D7198" s="70" t="s">
        <v>18071</v>
      </c>
      <c r="E7198" s="126" t="s">
        <v>311</v>
      </c>
      <c r="F7198" s="127">
        <v>8.0</v>
      </c>
      <c r="G7198" s="128"/>
      <c r="H7198" s="94">
        <f t="shared" si="926"/>
        <v>0</v>
      </c>
    </row>
    <row r="7199" ht="12.75" customHeight="1">
      <c r="B7199" s="61"/>
      <c r="C7199" s="70" t="s">
        <v>26064</v>
      </c>
      <c r="D7199" s="130" t="s">
        <v>18073</v>
      </c>
      <c r="E7199" s="126" t="s">
        <v>311</v>
      </c>
      <c r="F7199" s="127">
        <v>1.0</v>
      </c>
      <c r="G7199" s="128"/>
      <c r="H7199" s="94">
        <f t="shared" si="926"/>
        <v>0</v>
      </c>
    </row>
    <row r="7200" ht="12.75" customHeight="1">
      <c r="B7200" s="61"/>
      <c r="C7200" s="70" t="s">
        <v>26065</v>
      </c>
      <c r="D7200" s="70" t="s">
        <v>18075</v>
      </c>
      <c r="E7200" s="126" t="s">
        <v>311</v>
      </c>
      <c r="F7200" s="127">
        <v>1.0</v>
      </c>
      <c r="G7200" s="128"/>
      <c r="H7200" s="94">
        <f t="shared" si="926"/>
        <v>0</v>
      </c>
    </row>
    <row r="7201" ht="12.75" customHeight="1">
      <c r="B7201" s="61"/>
      <c r="C7201" s="70" t="s">
        <v>26066</v>
      </c>
      <c r="D7201" s="130" t="s">
        <v>18077</v>
      </c>
      <c r="E7201" s="126" t="s">
        <v>311</v>
      </c>
      <c r="F7201" s="127">
        <v>1.0</v>
      </c>
      <c r="G7201" s="128"/>
      <c r="H7201" s="94">
        <f t="shared" si="926"/>
        <v>0</v>
      </c>
    </row>
    <row r="7202" ht="12.75" customHeight="1">
      <c r="B7202" s="61"/>
      <c r="C7202" s="70" t="s">
        <v>26067</v>
      </c>
      <c r="D7202" s="70" t="s">
        <v>18079</v>
      </c>
      <c r="E7202" s="126" t="s">
        <v>311</v>
      </c>
      <c r="F7202" s="127">
        <v>2.0</v>
      </c>
      <c r="G7202" s="128"/>
      <c r="H7202" s="94">
        <f t="shared" si="926"/>
        <v>0</v>
      </c>
    </row>
    <row r="7203" ht="12.75" customHeight="1">
      <c r="B7203" s="61"/>
      <c r="C7203" s="70" t="s">
        <v>26068</v>
      </c>
      <c r="D7203" s="70" t="s">
        <v>18081</v>
      </c>
      <c r="E7203" s="126" t="s">
        <v>311</v>
      </c>
      <c r="F7203" s="127">
        <v>1.0</v>
      </c>
      <c r="G7203" s="128"/>
      <c r="H7203" s="94">
        <f t="shared" si="926"/>
        <v>0</v>
      </c>
    </row>
    <row r="7204" ht="12.75" customHeight="1">
      <c r="B7204" s="61"/>
      <c r="C7204" s="70" t="s">
        <v>26069</v>
      </c>
      <c r="D7204" s="130" t="s">
        <v>18083</v>
      </c>
      <c r="E7204" s="126" t="s">
        <v>322</v>
      </c>
      <c r="F7204" s="127">
        <v>2.0</v>
      </c>
      <c r="G7204" s="128"/>
      <c r="H7204" s="94">
        <f t="shared" si="926"/>
        <v>0</v>
      </c>
    </row>
    <row r="7205" ht="12.75" customHeight="1">
      <c r="B7205" s="61"/>
      <c r="C7205" s="70" t="s">
        <v>26070</v>
      </c>
      <c r="D7205" s="70" t="s">
        <v>23045</v>
      </c>
      <c r="E7205" s="126" t="s">
        <v>525</v>
      </c>
      <c r="F7205" s="127">
        <v>25.0</v>
      </c>
      <c r="G7205" s="128"/>
      <c r="H7205" s="94">
        <f t="shared" si="926"/>
        <v>0</v>
      </c>
    </row>
    <row r="7206" ht="12.75" customHeight="1">
      <c r="B7206" s="61"/>
      <c r="C7206" s="70" t="s">
        <v>26071</v>
      </c>
      <c r="D7206" s="70" t="s">
        <v>26072</v>
      </c>
      <c r="E7206" s="126" t="s">
        <v>311</v>
      </c>
      <c r="F7206" s="127">
        <v>8.0</v>
      </c>
      <c r="G7206" s="128"/>
      <c r="H7206" s="94">
        <f t="shared" si="926"/>
        <v>0</v>
      </c>
    </row>
    <row r="7207" ht="12.75" customHeight="1">
      <c r="B7207" s="61"/>
      <c r="C7207" s="70" t="s">
        <v>26073</v>
      </c>
      <c r="D7207" s="70" t="s">
        <v>18087</v>
      </c>
      <c r="E7207" s="126" t="s">
        <v>322</v>
      </c>
      <c r="F7207" s="127">
        <v>1.0</v>
      </c>
      <c r="G7207" s="128"/>
      <c r="H7207" s="94">
        <f t="shared" si="926"/>
        <v>0</v>
      </c>
    </row>
    <row r="7208" ht="12.75" customHeight="1">
      <c r="B7208" s="61"/>
      <c r="C7208" s="88" t="s">
        <v>26074</v>
      </c>
      <c r="D7208" s="89" t="s">
        <v>18089</v>
      </c>
      <c r="E7208" s="129"/>
      <c r="F7208" s="129"/>
      <c r="G7208" s="49"/>
      <c r="H7208" s="90">
        <f>SUM(H7209:H7215)</f>
        <v>0</v>
      </c>
    </row>
    <row r="7209" ht="12.75" customHeight="1">
      <c r="B7209" s="61"/>
      <c r="C7209" s="70" t="s">
        <v>26075</v>
      </c>
      <c r="D7209" s="70" t="s">
        <v>18091</v>
      </c>
      <c r="E7209" s="126" t="s">
        <v>311</v>
      </c>
      <c r="F7209" s="127">
        <v>1.0</v>
      </c>
      <c r="G7209" s="128"/>
      <c r="H7209" s="94">
        <f t="shared" ref="H7209:H7215" si="927">ROUND(F7209*G7209,2)</f>
        <v>0</v>
      </c>
    </row>
    <row r="7210" ht="12.75" customHeight="1">
      <c r="B7210" s="61"/>
      <c r="C7210" s="70" t="s">
        <v>26076</v>
      </c>
      <c r="D7210" s="70" t="s">
        <v>18093</v>
      </c>
      <c r="E7210" s="126" t="s">
        <v>311</v>
      </c>
      <c r="F7210" s="127">
        <v>1.0</v>
      </c>
      <c r="G7210" s="128"/>
      <c r="H7210" s="94">
        <f t="shared" si="927"/>
        <v>0</v>
      </c>
    </row>
    <row r="7211" ht="12.75" customHeight="1">
      <c r="B7211" s="61"/>
      <c r="C7211" s="70" t="s">
        <v>26077</v>
      </c>
      <c r="D7211" s="70" t="s">
        <v>18095</v>
      </c>
      <c r="E7211" s="126" t="s">
        <v>311</v>
      </c>
      <c r="F7211" s="127">
        <v>1.0</v>
      </c>
      <c r="G7211" s="128"/>
      <c r="H7211" s="94">
        <f t="shared" si="927"/>
        <v>0</v>
      </c>
    </row>
    <row r="7212" ht="12.75" customHeight="1">
      <c r="B7212" s="61"/>
      <c r="C7212" s="70" t="s">
        <v>26078</v>
      </c>
      <c r="D7212" s="70" t="s">
        <v>18097</v>
      </c>
      <c r="E7212" s="126" t="s">
        <v>311</v>
      </c>
      <c r="F7212" s="127">
        <v>1.0</v>
      </c>
      <c r="G7212" s="128"/>
      <c r="H7212" s="94">
        <f t="shared" si="927"/>
        <v>0</v>
      </c>
    </row>
    <row r="7213" ht="12.75" customHeight="1">
      <c r="B7213" s="61"/>
      <c r="C7213" s="70" t="s">
        <v>26079</v>
      </c>
      <c r="D7213" s="70" t="s">
        <v>18099</v>
      </c>
      <c r="E7213" s="126" t="s">
        <v>311</v>
      </c>
      <c r="F7213" s="127">
        <v>1.0</v>
      </c>
      <c r="G7213" s="128"/>
      <c r="H7213" s="94">
        <f t="shared" si="927"/>
        <v>0</v>
      </c>
    </row>
    <row r="7214" ht="12.75" customHeight="1">
      <c r="B7214" s="61"/>
      <c r="C7214" s="70" t="s">
        <v>26080</v>
      </c>
      <c r="D7214" s="70" t="s">
        <v>18101</v>
      </c>
      <c r="E7214" s="126" t="s">
        <v>311</v>
      </c>
      <c r="F7214" s="127">
        <v>1.0</v>
      </c>
      <c r="G7214" s="128"/>
      <c r="H7214" s="94">
        <f t="shared" si="927"/>
        <v>0</v>
      </c>
    </row>
    <row r="7215" ht="12.75" customHeight="1">
      <c r="B7215" s="61"/>
      <c r="C7215" s="70" t="s">
        <v>26081</v>
      </c>
      <c r="D7215" s="70" t="s">
        <v>18103</v>
      </c>
      <c r="E7215" s="126" t="s">
        <v>311</v>
      </c>
      <c r="F7215" s="127">
        <v>1.0</v>
      </c>
      <c r="G7215" s="128"/>
      <c r="H7215" s="94">
        <f t="shared" si="927"/>
        <v>0</v>
      </c>
    </row>
    <row r="7216" ht="12.75" customHeight="1">
      <c r="B7216" s="61"/>
      <c r="C7216" s="88" t="s">
        <v>26082</v>
      </c>
      <c r="D7216" s="89" t="s">
        <v>18105</v>
      </c>
      <c r="E7216" s="129"/>
      <c r="F7216" s="129"/>
      <c r="G7216" s="49"/>
      <c r="H7216" s="90">
        <f>H7217</f>
        <v>0</v>
      </c>
    </row>
    <row r="7217" ht="12.75" customHeight="1">
      <c r="B7217" s="61"/>
      <c r="C7217" s="70" t="s">
        <v>26083</v>
      </c>
      <c r="D7217" s="130" t="s">
        <v>18107</v>
      </c>
      <c r="E7217" s="126" t="s">
        <v>322</v>
      </c>
      <c r="F7217" s="127">
        <v>1.0</v>
      </c>
      <c r="G7217" s="128"/>
      <c r="H7217" s="94">
        <f>ROUND(F7217*G7217,2)</f>
        <v>0</v>
      </c>
    </row>
    <row r="7218" ht="12.75" customHeight="1">
      <c r="B7218" s="61"/>
      <c r="C7218" s="84" t="s">
        <v>26084</v>
      </c>
      <c r="D7218" s="85" t="s">
        <v>18109</v>
      </c>
      <c r="E7218" s="129"/>
      <c r="F7218" s="129"/>
      <c r="G7218" s="49"/>
      <c r="H7218" s="86">
        <f>H7219+H7230+H7236+H7247+H7254+H7257+H7260+H7266+H7272+H7280+H7284+H7287+H7291+H7298+H7304+H7308+H7312+H7316+H7322+H7326+H7330+H7334+H7339+H7343+H7348+H7357+H7366+H7368</f>
        <v>0</v>
      </c>
    </row>
    <row r="7219" ht="12.75" customHeight="1">
      <c r="B7219" s="61"/>
      <c r="C7219" s="88" t="s">
        <v>26085</v>
      </c>
      <c r="D7219" s="89" t="s">
        <v>23060</v>
      </c>
      <c r="E7219" s="129"/>
      <c r="F7219" s="129"/>
      <c r="G7219" s="72"/>
      <c r="H7219" s="90">
        <f>SUM(H7220:H7229)</f>
        <v>0</v>
      </c>
    </row>
    <row r="7220" ht="12.75" customHeight="1">
      <c r="B7220" s="61"/>
      <c r="C7220" s="70" t="s">
        <v>26086</v>
      </c>
      <c r="D7220" s="70" t="s">
        <v>18170</v>
      </c>
      <c r="E7220" s="126" t="s">
        <v>525</v>
      </c>
      <c r="F7220" s="127">
        <v>143.26</v>
      </c>
      <c r="G7220" s="128"/>
      <c r="H7220" s="94">
        <f t="shared" ref="H7220:H7229" si="928">ROUND(F7220*G7220,2)</f>
        <v>0</v>
      </c>
    </row>
    <row r="7221" ht="12.75" customHeight="1">
      <c r="B7221" s="61"/>
      <c r="C7221" s="70" t="s">
        <v>26087</v>
      </c>
      <c r="D7221" s="70" t="s">
        <v>18172</v>
      </c>
      <c r="E7221" s="126" t="s">
        <v>525</v>
      </c>
      <c r="F7221" s="127">
        <v>71.63</v>
      </c>
      <c r="G7221" s="128"/>
      <c r="H7221" s="94">
        <f t="shared" si="928"/>
        <v>0</v>
      </c>
    </row>
    <row r="7222" ht="12.75" customHeight="1">
      <c r="B7222" s="61"/>
      <c r="C7222" s="70" t="s">
        <v>26088</v>
      </c>
      <c r="D7222" s="70" t="s">
        <v>18148</v>
      </c>
      <c r="E7222" s="126" t="s">
        <v>525</v>
      </c>
      <c r="F7222" s="127">
        <v>71.63</v>
      </c>
      <c r="G7222" s="128"/>
      <c r="H7222" s="94">
        <f t="shared" si="928"/>
        <v>0</v>
      </c>
    </row>
    <row r="7223" ht="12.75" customHeight="1">
      <c r="B7223" s="61"/>
      <c r="C7223" s="70" t="s">
        <v>26089</v>
      </c>
      <c r="D7223" s="130" t="s">
        <v>18191</v>
      </c>
      <c r="E7223" s="126" t="s">
        <v>311</v>
      </c>
      <c r="F7223" s="127">
        <v>19.0</v>
      </c>
      <c r="G7223" s="128"/>
      <c r="H7223" s="94">
        <f t="shared" si="928"/>
        <v>0</v>
      </c>
    </row>
    <row r="7224" ht="12.75" customHeight="1">
      <c r="B7224" s="61"/>
      <c r="C7224" s="70" t="s">
        <v>26090</v>
      </c>
      <c r="D7224" s="130" t="s">
        <v>18195</v>
      </c>
      <c r="E7224" s="126" t="s">
        <v>937</v>
      </c>
      <c r="F7224" s="127">
        <v>2.0</v>
      </c>
      <c r="G7224" s="128"/>
      <c r="H7224" s="94">
        <f t="shared" si="928"/>
        <v>0</v>
      </c>
    </row>
    <row r="7225" ht="12.75" customHeight="1">
      <c r="B7225" s="61"/>
      <c r="C7225" s="70" t="s">
        <v>26091</v>
      </c>
      <c r="D7225" s="130" t="s">
        <v>18197</v>
      </c>
      <c r="E7225" s="126" t="s">
        <v>937</v>
      </c>
      <c r="F7225" s="127">
        <v>3.0</v>
      </c>
      <c r="G7225" s="128"/>
      <c r="H7225" s="94">
        <f t="shared" si="928"/>
        <v>0</v>
      </c>
    </row>
    <row r="7226" ht="12.75" customHeight="1">
      <c r="B7226" s="61"/>
      <c r="C7226" s="70" t="s">
        <v>26092</v>
      </c>
      <c r="D7226" s="130" t="s">
        <v>18201</v>
      </c>
      <c r="E7226" s="126" t="s">
        <v>311</v>
      </c>
      <c r="F7226" s="127">
        <v>2.0</v>
      </c>
      <c r="G7226" s="128"/>
      <c r="H7226" s="94">
        <f t="shared" si="928"/>
        <v>0</v>
      </c>
    </row>
    <row r="7227" ht="12.75" customHeight="1">
      <c r="B7227" s="61"/>
      <c r="C7227" s="70" t="s">
        <v>26093</v>
      </c>
      <c r="D7227" s="130" t="s">
        <v>18203</v>
      </c>
      <c r="E7227" s="126" t="s">
        <v>311</v>
      </c>
      <c r="F7227" s="127">
        <v>3.0</v>
      </c>
      <c r="G7227" s="128"/>
      <c r="H7227" s="94">
        <f t="shared" si="928"/>
        <v>0</v>
      </c>
    </row>
    <row r="7228" ht="12.75" customHeight="1">
      <c r="B7228" s="61"/>
      <c r="C7228" s="70" t="s">
        <v>26094</v>
      </c>
      <c r="D7228" s="130" t="s">
        <v>18205</v>
      </c>
      <c r="E7228" s="126" t="s">
        <v>311</v>
      </c>
      <c r="F7228" s="127">
        <v>18.0</v>
      </c>
      <c r="G7228" s="128"/>
      <c r="H7228" s="94">
        <f t="shared" si="928"/>
        <v>0</v>
      </c>
    </row>
    <row r="7229" ht="12.75" customHeight="1">
      <c r="B7229" s="61"/>
      <c r="C7229" s="70" t="s">
        <v>26095</v>
      </c>
      <c r="D7229" s="70" t="s">
        <v>18207</v>
      </c>
      <c r="E7229" s="126" t="s">
        <v>311</v>
      </c>
      <c r="F7229" s="127">
        <v>1.0</v>
      </c>
      <c r="G7229" s="128"/>
      <c r="H7229" s="94">
        <f t="shared" si="928"/>
        <v>0</v>
      </c>
    </row>
    <row r="7230" ht="12.75" customHeight="1">
      <c r="B7230" s="61"/>
      <c r="C7230" s="88" t="s">
        <v>26096</v>
      </c>
      <c r="D7230" s="89" t="s">
        <v>23072</v>
      </c>
      <c r="E7230" s="129"/>
      <c r="F7230" s="129"/>
      <c r="G7230" s="49"/>
      <c r="H7230" s="90">
        <f>SUM(H7231:H7235)</f>
        <v>0</v>
      </c>
    </row>
    <row r="7231" ht="12.75" customHeight="1">
      <c r="B7231" s="61"/>
      <c r="C7231" s="70" t="s">
        <v>26097</v>
      </c>
      <c r="D7231" s="70" t="s">
        <v>18144</v>
      </c>
      <c r="E7231" s="126" t="s">
        <v>525</v>
      </c>
      <c r="F7231" s="127">
        <v>66.62</v>
      </c>
      <c r="G7231" s="128"/>
      <c r="H7231" s="94">
        <f t="shared" ref="H7231:H7235" si="929">ROUND(F7231*G7231,2)</f>
        <v>0</v>
      </c>
    </row>
    <row r="7232" ht="12.75" customHeight="1">
      <c r="B7232" s="61"/>
      <c r="C7232" s="70" t="s">
        <v>26098</v>
      </c>
      <c r="D7232" s="70" t="s">
        <v>18146</v>
      </c>
      <c r="E7232" s="126" t="s">
        <v>525</v>
      </c>
      <c r="F7232" s="127">
        <v>33.31</v>
      </c>
      <c r="G7232" s="128"/>
      <c r="H7232" s="94">
        <f t="shared" si="929"/>
        <v>0</v>
      </c>
    </row>
    <row r="7233" ht="12.75" customHeight="1">
      <c r="B7233" s="61"/>
      <c r="C7233" s="70" t="s">
        <v>26099</v>
      </c>
      <c r="D7233" s="70" t="s">
        <v>18148</v>
      </c>
      <c r="E7233" s="126" t="s">
        <v>525</v>
      </c>
      <c r="F7233" s="127">
        <v>33.31</v>
      </c>
      <c r="G7233" s="128"/>
      <c r="H7233" s="94">
        <f t="shared" si="929"/>
        <v>0</v>
      </c>
    </row>
    <row r="7234" ht="12.75" customHeight="1">
      <c r="B7234" s="61"/>
      <c r="C7234" s="70" t="s">
        <v>26100</v>
      </c>
      <c r="D7234" s="130" t="s">
        <v>20444</v>
      </c>
      <c r="E7234" s="126" t="s">
        <v>311</v>
      </c>
      <c r="F7234" s="127">
        <v>5.0</v>
      </c>
      <c r="G7234" s="128"/>
      <c r="H7234" s="94">
        <f t="shared" si="929"/>
        <v>0</v>
      </c>
    </row>
    <row r="7235" ht="12.75" customHeight="1">
      <c r="B7235" s="61"/>
      <c r="C7235" s="70" t="s">
        <v>26101</v>
      </c>
      <c r="D7235" s="130" t="s">
        <v>18235</v>
      </c>
      <c r="E7235" s="126" t="s">
        <v>311</v>
      </c>
      <c r="F7235" s="127">
        <v>5.0</v>
      </c>
      <c r="G7235" s="128"/>
      <c r="H7235" s="94">
        <f t="shared" si="929"/>
        <v>0</v>
      </c>
    </row>
    <row r="7236" ht="12.75" customHeight="1">
      <c r="B7236" s="61"/>
      <c r="C7236" s="88" t="s">
        <v>26102</v>
      </c>
      <c r="D7236" s="89" t="s">
        <v>20994</v>
      </c>
      <c r="E7236" s="129"/>
      <c r="F7236" s="129"/>
      <c r="G7236" s="72"/>
      <c r="H7236" s="90">
        <f>SUM(H7237:H7246)</f>
        <v>0</v>
      </c>
    </row>
    <row r="7237" ht="12.75" customHeight="1">
      <c r="B7237" s="61"/>
      <c r="C7237" s="70" t="s">
        <v>26103</v>
      </c>
      <c r="D7237" s="70" t="s">
        <v>18211</v>
      </c>
      <c r="E7237" s="126" t="s">
        <v>525</v>
      </c>
      <c r="F7237" s="127">
        <v>139.20000000000002</v>
      </c>
      <c r="G7237" s="128"/>
      <c r="H7237" s="94">
        <f t="shared" ref="H7237:H7246" si="930">ROUND(F7237*G7237,2)</f>
        <v>0</v>
      </c>
    </row>
    <row r="7238" ht="12.75" customHeight="1">
      <c r="B7238" s="61"/>
      <c r="C7238" s="70" t="s">
        <v>26104</v>
      </c>
      <c r="D7238" s="70" t="s">
        <v>18213</v>
      </c>
      <c r="E7238" s="126" t="s">
        <v>525</v>
      </c>
      <c r="F7238" s="127">
        <v>46.4</v>
      </c>
      <c r="G7238" s="128"/>
      <c r="H7238" s="94">
        <f t="shared" si="930"/>
        <v>0</v>
      </c>
    </row>
    <row r="7239" ht="12.75" customHeight="1">
      <c r="B7239" s="61"/>
      <c r="C7239" s="70" t="s">
        <v>26105</v>
      </c>
      <c r="D7239" s="70" t="s">
        <v>18154</v>
      </c>
      <c r="E7239" s="126" t="s">
        <v>525</v>
      </c>
      <c r="F7239" s="127">
        <v>46.4</v>
      </c>
      <c r="G7239" s="128"/>
      <c r="H7239" s="94">
        <f t="shared" si="930"/>
        <v>0</v>
      </c>
    </row>
    <row r="7240" ht="12.75" customHeight="1">
      <c r="B7240" s="61"/>
      <c r="C7240" s="70" t="s">
        <v>26106</v>
      </c>
      <c r="D7240" s="130" t="s">
        <v>18216</v>
      </c>
      <c r="E7240" s="126" t="s">
        <v>311</v>
      </c>
      <c r="F7240" s="127">
        <v>4.0</v>
      </c>
      <c r="G7240" s="128"/>
      <c r="H7240" s="94">
        <f t="shared" si="930"/>
        <v>0</v>
      </c>
    </row>
    <row r="7241" ht="12.75" customHeight="1">
      <c r="B7241" s="61"/>
      <c r="C7241" s="70" t="s">
        <v>26107</v>
      </c>
      <c r="D7241" s="130" t="s">
        <v>18160</v>
      </c>
      <c r="E7241" s="126" t="s">
        <v>311</v>
      </c>
      <c r="F7241" s="127">
        <v>7.0</v>
      </c>
      <c r="G7241" s="128"/>
      <c r="H7241" s="94">
        <f t="shared" si="930"/>
        <v>0</v>
      </c>
    </row>
    <row r="7242" ht="12.75" customHeight="1">
      <c r="B7242" s="61"/>
      <c r="C7242" s="70" t="s">
        <v>26108</v>
      </c>
      <c r="D7242" s="130" t="s">
        <v>18219</v>
      </c>
      <c r="E7242" s="126" t="s">
        <v>311</v>
      </c>
      <c r="F7242" s="127">
        <v>8.0</v>
      </c>
      <c r="G7242" s="128"/>
      <c r="H7242" s="94">
        <f t="shared" si="930"/>
        <v>0</v>
      </c>
    </row>
    <row r="7243" ht="12.75" customHeight="1">
      <c r="B7243" s="61"/>
      <c r="C7243" s="70" t="s">
        <v>26109</v>
      </c>
      <c r="D7243" s="130" t="s">
        <v>22004</v>
      </c>
      <c r="E7243" s="126" t="s">
        <v>525</v>
      </c>
      <c r="F7243" s="127">
        <v>1.0</v>
      </c>
      <c r="G7243" s="128"/>
      <c r="H7243" s="94">
        <f t="shared" si="930"/>
        <v>0</v>
      </c>
    </row>
    <row r="7244" ht="12.75" customHeight="1">
      <c r="B7244" s="61"/>
      <c r="C7244" s="70" t="s">
        <v>26110</v>
      </c>
      <c r="D7244" s="130" t="s">
        <v>21003</v>
      </c>
      <c r="E7244" s="126" t="s">
        <v>525</v>
      </c>
      <c r="F7244" s="127">
        <v>3.0</v>
      </c>
      <c r="G7244" s="128"/>
      <c r="H7244" s="94">
        <f t="shared" si="930"/>
        <v>0</v>
      </c>
    </row>
    <row r="7245" ht="12.75" customHeight="1">
      <c r="B7245" s="61"/>
      <c r="C7245" s="70" t="s">
        <v>26111</v>
      </c>
      <c r="D7245" s="70" t="s">
        <v>18121</v>
      </c>
      <c r="E7245" s="126" t="s">
        <v>525</v>
      </c>
      <c r="F7245" s="127">
        <v>9.0</v>
      </c>
      <c r="G7245" s="128"/>
      <c r="H7245" s="94">
        <f t="shared" si="930"/>
        <v>0</v>
      </c>
    </row>
    <row r="7246" ht="12.75" customHeight="1">
      <c r="B7246" s="61"/>
      <c r="C7246" s="70" t="s">
        <v>26112</v>
      </c>
      <c r="D7246" s="70" t="s">
        <v>18226</v>
      </c>
      <c r="E7246" s="126" t="s">
        <v>525</v>
      </c>
      <c r="F7246" s="127">
        <v>81.0</v>
      </c>
      <c r="G7246" s="128"/>
      <c r="H7246" s="94">
        <f t="shared" si="930"/>
        <v>0</v>
      </c>
    </row>
    <row r="7247" ht="12.75" customHeight="1">
      <c r="B7247" s="61"/>
      <c r="C7247" s="88" t="s">
        <v>26113</v>
      </c>
      <c r="D7247" s="89" t="s">
        <v>22017</v>
      </c>
      <c r="E7247" s="129"/>
      <c r="F7247" s="129"/>
      <c r="G7247" s="72"/>
      <c r="H7247" s="90">
        <f>SUM(H7248:H7253)</f>
        <v>0</v>
      </c>
    </row>
    <row r="7248" ht="12.75" customHeight="1">
      <c r="B7248" s="61"/>
      <c r="C7248" s="70" t="s">
        <v>26114</v>
      </c>
      <c r="D7248" s="70" t="s">
        <v>18144</v>
      </c>
      <c r="E7248" s="126" t="s">
        <v>525</v>
      </c>
      <c r="F7248" s="127">
        <v>79.60000000000001</v>
      </c>
      <c r="G7248" s="128"/>
      <c r="H7248" s="94">
        <f t="shared" ref="H7248:H7253" si="931">ROUND(F7248*G7248,2)</f>
        <v>0</v>
      </c>
    </row>
    <row r="7249" ht="12.75" customHeight="1">
      <c r="B7249" s="61"/>
      <c r="C7249" s="70" t="s">
        <v>26115</v>
      </c>
      <c r="D7249" s="70" t="s">
        <v>18146</v>
      </c>
      <c r="E7249" s="126" t="s">
        <v>525</v>
      </c>
      <c r="F7249" s="127">
        <v>63.0</v>
      </c>
      <c r="G7249" s="128"/>
      <c r="H7249" s="94">
        <f t="shared" si="931"/>
        <v>0</v>
      </c>
    </row>
    <row r="7250" ht="12.75" customHeight="1">
      <c r="B7250" s="61"/>
      <c r="C7250" s="70" t="s">
        <v>26116</v>
      </c>
      <c r="D7250" s="70" t="s">
        <v>18148</v>
      </c>
      <c r="E7250" s="126" t="s">
        <v>525</v>
      </c>
      <c r="F7250" s="127">
        <v>31.5</v>
      </c>
      <c r="G7250" s="128"/>
      <c r="H7250" s="94">
        <f t="shared" si="931"/>
        <v>0</v>
      </c>
    </row>
    <row r="7251" ht="12.75" customHeight="1">
      <c r="B7251" s="61"/>
      <c r="C7251" s="70" t="s">
        <v>26117</v>
      </c>
      <c r="D7251" s="130" t="s">
        <v>18233</v>
      </c>
      <c r="E7251" s="126" t="s">
        <v>311</v>
      </c>
      <c r="F7251" s="127">
        <v>31.5</v>
      </c>
      <c r="G7251" s="128"/>
      <c r="H7251" s="94">
        <f t="shared" si="931"/>
        <v>0</v>
      </c>
    </row>
    <row r="7252" ht="12.75" customHeight="1">
      <c r="B7252" s="61"/>
      <c r="C7252" s="70" t="s">
        <v>26118</v>
      </c>
      <c r="D7252" s="130" t="s">
        <v>18235</v>
      </c>
      <c r="E7252" s="126" t="s">
        <v>311</v>
      </c>
      <c r="F7252" s="127">
        <v>3.0</v>
      </c>
      <c r="G7252" s="128"/>
      <c r="H7252" s="94">
        <f t="shared" si="931"/>
        <v>0</v>
      </c>
    </row>
    <row r="7253" ht="12.75" customHeight="1">
      <c r="B7253" s="61"/>
      <c r="C7253" s="70" t="s">
        <v>26119</v>
      </c>
      <c r="D7253" s="130" t="s">
        <v>18244</v>
      </c>
      <c r="E7253" s="126" t="s">
        <v>311</v>
      </c>
      <c r="F7253" s="127">
        <v>3.0</v>
      </c>
      <c r="G7253" s="128"/>
      <c r="H7253" s="94">
        <f t="shared" si="931"/>
        <v>0</v>
      </c>
    </row>
    <row r="7254" ht="12.75" customHeight="1">
      <c r="B7254" s="61"/>
      <c r="C7254" s="88" t="s">
        <v>26120</v>
      </c>
      <c r="D7254" s="89" t="s">
        <v>25473</v>
      </c>
      <c r="E7254" s="129"/>
      <c r="F7254" s="129"/>
      <c r="G7254" s="49"/>
      <c r="H7254" s="90">
        <f>SUM(H7255:H7256)</f>
        <v>0</v>
      </c>
    </row>
    <row r="7255" ht="12.75" customHeight="1">
      <c r="B7255" s="61"/>
      <c r="C7255" s="70" t="s">
        <v>26121</v>
      </c>
      <c r="D7255" s="70" t="s">
        <v>18132</v>
      </c>
      <c r="E7255" s="126" t="s">
        <v>525</v>
      </c>
      <c r="F7255" s="127">
        <v>15.6</v>
      </c>
      <c r="G7255" s="128"/>
      <c r="H7255" s="94">
        <f t="shared" ref="H7255:H7256" si="932">ROUND(F7255*G7255,2)</f>
        <v>0</v>
      </c>
    </row>
    <row r="7256" ht="12.75" customHeight="1">
      <c r="B7256" s="61"/>
      <c r="C7256" s="70" t="s">
        <v>26122</v>
      </c>
      <c r="D7256" s="70" t="s">
        <v>18134</v>
      </c>
      <c r="E7256" s="126" t="s">
        <v>525</v>
      </c>
      <c r="F7256" s="127">
        <v>5.2</v>
      </c>
      <c r="G7256" s="128"/>
      <c r="H7256" s="94">
        <f t="shared" si="932"/>
        <v>0</v>
      </c>
    </row>
    <row r="7257" ht="12.75" customHeight="1">
      <c r="B7257" s="61"/>
      <c r="C7257" s="88" t="s">
        <v>26123</v>
      </c>
      <c r="D7257" s="89" t="s">
        <v>25477</v>
      </c>
      <c r="E7257" s="129"/>
      <c r="F7257" s="129"/>
      <c r="G7257" s="49"/>
      <c r="H7257" s="90">
        <f>SUM(H7258:H7259)</f>
        <v>0</v>
      </c>
    </row>
    <row r="7258" ht="12.75" customHeight="1">
      <c r="B7258" s="61"/>
      <c r="C7258" s="70" t="s">
        <v>26124</v>
      </c>
      <c r="D7258" s="70" t="s">
        <v>18132</v>
      </c>
      <c r="E7258" s="126" t="s">
        <v>525</v>
      </c>
      <c r="F7258" s="127">
        <v>17.400000000000002</v>
      </c>
      <c r="G7258" s="128"/>
      <c r="H7258" s="94">
        <f t="shared" ref="H7258:H7259" si="933">ROUND(F7258*G7258,2)</f>
        <v>0</v>
      </c>
    </row>
    <row r="7259" ht="12.75" customHeight="1">
      <c r="B7259" s="61"/>
      <c r="C7259" s="70" t="s">
        <v>26125</v>
      </c>
      <c r="D7259" s="70" t="s">
        <v>18134</v>
      </c>
      <c r="E7259" s="126" t="s">
        <v>525</v>
      </c>
      <c r="F7259" s="127">
        <v>5.8</v>
      </c>
      <c r="G7259" s="128"/>
      <c r="H7259" s="94">
        <f t="shared" si="933"/>
        <v>0</v>
      </c>
    </row>
    <row r="7260" ht="12.75" customHeight="1">
      <c r="B7260" s="61"/>
      <c r="C7260" s="88" t="s">
        <v>26126</v>
      </c>
      <c r="D7260" s="89" t="s">
        <v>26127</v>
      </c>
      <c r="E7260" s="129"/>
      <c r="F7260" s="129"/>
      <c r="G7260" s="49"/>
      <c r="H7260" s="90">
        <f>SUM(H7261:H7265)</f>
        <v>0</v>
      </c>
    </row>
    <row r="7261" ht="12.75" customHeight="1">
      <c r="B7261" s="61"/>
      <c r="C7261" s="70" t="s">
        <v>26128</v>
      </c>
      <c r="D7261" s="70" t="s">
        <v>18144</v>
      </c>
      <c r="E7261" s="126" t="s">
        <v>525</v>
      </c>
      <c r="F7261" s="127">
        <v>15.0</v>
      </c>
      <c r="G7261" s="128"/>
      <c r="H7261" s="94">
        <f t="shared" ref="H7261:H7265" si="934">ROUND(F7261*G7261,2)</f>
        <v>0</v>
      </c>
    </row>
    <row r="7262" ht="12.75" customHeight="1">
      <c r="B7262" s="61"/>
      <c r="C7262" s="70" t="s">
        <v>26129</v>
      </c>
      <c r="D7262" s="70" t="s">
        <v>18146</v>
      </c>
      <c r="E7262" s="126" t="s">
        <v>525</v>
      </c>
      <c r="F7262" s="127">
        <v>7.5</v>
      </c>
      <c r="G7262" s="128"/>
      <c r="H7262" s="94">
        <f t="shared" si="934"/>
        <v>0</v>
      </c>
    </row>
    <row r="7263" ht="12.75" customHeight="1">
      <c r="B7263" s="61"/>
      <c r="C7263" s="70" t="s">
        <v>26130</v>
      </c>
      <c r="D7263" s="70" t="s">
        <v>18148</v>
      </c>
      <c r="E7263" s="126" t="s">
        <v>525</v>
      </c>
      <c r="F7263" s="127">
        <v>3.0</v>
      </c>
      <c r="G7263" s="128"/>
      <c r="H7263" s="94">
        <f t="shared" si="934"/>
        <v>0</v>
      </c>
    </row>
    <row r="7264" ht="12.75" customHeight="1">
      <c r="B7264" s="61"/>
      <c r="C7264" s="70" t="s">
        <v>26131</v>
      </c>
      <c r="D7264" s="130" t="s">
        <v>26132</v>
      </c>
      <c r="E7264" s="126" t="s">
        <v>311</v>
      </c>
      <c r="F7264" s="127">
        <v>1.0</v>
      </c>
      <c r="G7264" s="128"/>
      <c r="H7264" s="94">
        <f t="shared" si="934"/>
        <v>0</v>
      </c>
    </row>
    <row r="7265" ht="12.75" customHeight="1">
      <c r="B7265" s="61"/>
      <c r="C7265" s="70" t="s">
        <v>26133</v>
      </c>
      <c r="D7265" s="130" t="s">
        <v>18160</v>
      </c>
      <c r="E7265" s="126" t="s">
        <v>311</v>
      </c>
      <c r="F7265" s="127">
        <v>2.0</v>
      </c>
      <c r="G7265" s="128"/>
      <c r="H7265" s="94">
        <f t="shared" si="934"/>
        <v>0</v>
      </c>
    </row>
    <row r="7266" ht="12.75" customHeight="1">
      <c r="B7266" s="61"/>
      <c r="C7266" s="88" t="s">
        <v>26134</v>
      </c>
      <c r="D7266" s="89" t="s">
        <v>26135</v>
      </c>
      <c r="E7266" s="129"/>
      <c r="F7266" s="129"/>
      <c r="G7266" s="72"/>
      <c r="H7266" s="90">
        <f>SUM(H7267:H7271)</f>
        <v>0</v>
      </c>
    </row>
    <row r="7267" ht="12.75" customHeight="1">
      <c r="B7267" s="61"/>
      <c r="C7267" s="70" t="s">
        <v>26136</v>
      </c>
      <c r="D7267" s="70" t="s">
        <v>18152</v>
      </c>
      <c r="E7267" s="126" t="s">
        <v>525</v>
      </c>
      <c r="F7267" s="127">
        <v>22.5</v>
      </c>
      <c r="G7267" s="128"/>
      <c r="H7267" s="94">
        <f t="shared" ref="H7267:H7271" si="935">ROUND(F7267*G7267,2)</f>
        <v>0</v>
      </c>
    </row>
    <row r="7268" ht="12.75" customHeight="1">
      <c r="B7268" s="61"/>
      <c r="C7268" s="70" t="s">
        <v>26137</v>
      </c>
      <c r="D7268" s="70" t="s">
        <v>18148</v>
      </c>
      <c r="E7268" s="126" t="s">
        <v>525</v>
      </c>
      <c r="F7268" s="127">
        <v>7.5</v>
      </c>
      <c r="G7268" s="128"/>
      <c r="H7268" s="94">
        <f t="shared" si="935"/>
        <v>0</v>
      </c>
    </row>
    <row r="7269" ht="12.75" customHeight="1">
      <c r="B7269" s="61"/>
      <c r="C7269" s="70" t="s">
        <v>26138</v>
      </c>
      <c r="D7269" s="70" t="s">
        <v>18152</v>
      </c>
      <c r="E7269" s="126" t="s">
        <v>525</v>
      </c>
      <c r="F7269" s="127">
        <v>33.0</v>
      </c>
      <c r="G7269" s="128"/>
      <c r="H7269" s="94">
        <f t="shared" si="935"/>
        <v>0</v>
      </c>
    </row>
    <row r="7270" ht="12.75" customHeight="1">
      <c r="B7270" s="61"/>
      <c r="C7270" s="70" t="s">
        <v>26139</v>
      </c>
      <c r="D7270" s="70" t="s">
        <v>20376</v>
      </c>
      <c r="E7270" s="126" t="s">
        <v>525</v>
      </c>
      <c r="F7270" s="127">
        <v>11.0</v>
      </c>
      <c r="G7270" s="128"/>
      <c r="H7270" s="94">
        <f t="shared" si="935"/>
        <v>0</v>
      </c>
    </row>
    <row r="7271" ht="12.75" customHeight="1">
      <c r="B7271" s="61"/>
      <c r="C7271" s="70" t="s">
        <v>26140</v>
      </c>
      <c r="D7271" s="70" t="s">
        <v>18148</v>
      </c>
      <c r="E7271" s="126" t="s">
        <v>525</v>
      </c>
      <c r="F7271" s="127">
        <v>11.0</v>
      </c>
      <c r="G7271" s="128"/>
      <c r="H7271" s="94">
        <f t="shared" si="935"/>
        <v>0</v>
      </c>
    </row>
    <row r="7272" ht="12.75" customHeight="1">
      <c r="B7272" s="61"/>
      <c r="C7272" s="88" t="s">
        <v>26141</v>
      </c>
      <c r="D7272" s="131" t="s">
        <v>26142</v>
      </c>
      <c r="E7272" s="129"/>
      <c r="F7272" s="129"/>
      <c r="G7272" s="49"/>
      <c r="H7272" s="90">
        <f>SUM(H7273:H7279)</f>
        <v>0</v>
      </c>
    </row>
    <row r="7273" ht="12.75" customHeight="1">
      <c r="B7273" s="61"/>
      <c r="C7273" s="70" t="s">
        <v>26143</v>
      </c>
      <c r="D7273" s="70" t="s">
        <v>18170</v>
      </c>
      <c r="E7273" s="126" t="s">
        <v>525</v>
      </c>
      <c r="F7273" s="127">
        <v>26.0</v>
      </c>
      <c r="G7273" s="128"/>
      <c r="H7273" s="94">
        <f t="shared" ref="H7273:H7279" si="936">ROUND(F7273*G7273,2)</f>
        <v>0</v>
      </c>
    </row>
    <row r="7274" ht="12.75" customHeight="1">
      <c r="B7274" s="61"/>
      <c r="C7274" s="70" t="s">
        <v>26144</v>
      </c>
      <c r="D7274" s="70" t="s">
        <v>18172</v>
      </c>
      <c r="E7274" s="126" t="s">
        <v>525</v>
      </c>
      <c r="F7274" s="127">
        <v>13.0</v>
      </c>
      <c r="G7274" s="128"/>
      <c r="H7274" s="94">
        <f t="shared" si="936"/>
        <v>0</v>
      </c>
    </row>
    <row r="7275" ht="12.75" customHeight="1">
      <c r="B7275" s="61"/>
      <c r="C7275" s="70" t="s">
        <v>26145</v>
      </c>
      <c r="D7275" s="70" t="s">
        <v>18148</v>
      </c>
      <c r="E7275" s="126" t="s">
        <v>525</v>
      </c>
      <c r="F7275" s="127">
        <v>8.0</v>
      </c>
      <c r="G7275" s="128"/>
      <c r="H7275" s="94">
        <f t="shared" si="936"/>
        <v>0</v>
      </c>
    </row>
    <row r="7276" ht="12.75" customHeight="1">
      <c r="B7276" s="61"/>
      <c r="C7276" s="70" t="s">
        <v>26146</v>
      </c>
      <c r="D7276" s="130" t="s">
        <v>18175</v>
      </c>
      <c r="E7276" s="126" t="s">
        <v>311</v>
      </c>
      <c r="F7276" s="127">
        <v>1.0</v>
      </c>
      <c r="G7276" s="128"/>
      <c r="H7276" s="94">
        <f t="shared" si="936"/>
        <v>0</v>
      </c>
    </row>
    <row r="7277" ht="12.75" customHeight="1">
      <c r="B7277" s="61"/>
      <c r="C7277" s="70" t="s">
        <v>26147</v>
      </c>
      <c r="D7277" s="70" t="s">
        <v>18144</v>
      </c>
      <c r="E7277" s="126" t="s">
        <v>525</v>
      </c>
      <c r="F7277" s="127">
        <v>26.0</v>
      </c>
      <c r="G7277" s="128"/>
      <c r="H7277" s="94">
        <f t="shared" si="936"/>
        <v>0</v>
      </c>
    </row>
    <row r="7278" ht="12.75" customHeight="1">
      <c r="B7278" s="61"/>
      <c r="C7278" s="70" t="s">
        <v>26148</v>
      </c>
      <c r="D7278" s="130" t="s">
        <v>18177</v>
      </c>
      <c r="E7278" s="126" t="s">
        <v>311</v>
      </c>
      <c r="F7278" s="127">
        <v>1.0</v>
      </c>
      <c r="G7278" s="128"/>
      <c r="H7278" s="94">
        <f t="shared" si="936"/>
        <v>0</v>
      </c>
    </row>
    <row r="7279" ht="12.75" customHeight="1">
      <c r="B7279" s="61"/>
      <c r="C7279" s="70" t="s">
        <v>26149</v>
      </c>
      <c r="D7279" s="130" t="s">
        <v>18160</v>
      </c>
      <c r="E7279" s="126" t="s">
        <v>311</v>
      </c>
      <c r="F7279" s="127">
        <v>2.0</v>
      </c>
      <c r="G7279" s="128"/>
      <c r="H7279" s="94">
        <f t="shared" si="936"/>
        <v>0</v>
      </c>
    </row>
    <row r="7280" ht="12.75" customHeight="1">
      <c r="B7280" s="61"/>
      <c r="C7280" s="88" t="s">
        <v>26150</v>
      </c>
      <c r="D7280" s="89" t="s">
        <v>26151</v>
      </c>
      <c r="E7280" s="129"/>
      <c r="F7280" s="129"/>
      <c r="G7280" s="49"/>
      <c r="H7280" s="90">
        <f>SUM(H7281:H7283)</f>
        <v>0</v>
      </c>
    </row>
    <row r="7281" ht="12.75" customHeight="1">
      <c r="B7281" s="61"/>
      <c r="C7281" s="70" t="s">
        <v>26152</v>
      </c>
      <c r="D7281" s="70" t="s">
        <v>18170</v>
      </c>
      <c r="E7281" s="126" t="s">
        <v>525</v>
      </c>
      <c r="F7281" s="127">
        <v>28.0</v>
      </c>
      <c r="G7281" s="128"/>
      <c r="H7281" s="94">
        <f t="shared" ref="H7281:H7283" si="937">ROUND(F7281*G7281,2)</f>
        <v>0</v>
      </c>
    </row>
    <row r="7282" ht="12.75" customHeight="1">
      <c r="B7282" s="61"/>
      <c r="C7282" s="70" t="s">
        <v>26153</v>
      </c>
      <c r="D7282" s="70" t="s">
        <v>18148</v>
      </c>
      <c r="E7282" s="126" t="s">
        <v>525</v>
      </c>
      <c r="F7282" s="127">
        <v>10.0</v>
      </c>
      <c r="G7282" s="128"/>
      <c r="H7282" s="94">
        <f t="shared" si="937"/>
        <v>0</v>
      </c>
    </row>
    <row r="7283" ht="12.75" customHeight="1">
      <c r="B7283" s="61"/>
      <c r="C7283" s="70" t="s">
        <v>26154</v>
      </c>
      <c r="D7283" s="130" t="s">
        <v>18329</v>
      </c>
      <c r="E7283" s="126" t="s">
        <v>311</v>
      </c>
      <c r="F7283" s="127">
        <v>4.0</v>
      </c>
      <c r="G7283" s="128"/>
      <c r="H7283" s="94">
        <f t="shared" si="937"/>
        <v>0</v>
      </c>
    </row>
    <row r="7284" ht="12.75" customHeight="1">
      <c r="B7284" s="61"/>
      <c r="C7284" s="88" t="s">
        <v>26155</v>
      </c>
      <c r="D7284" s="89" t="s">
        <v>23590</v>
      </c>
      <c r="E7284" s="129"/>
      <c r="F7284" s="129"/>
      <c r="G7284" s="49"/>
      <c r="H7284" s="90">
        <f>SUM(H7285:H7286)</f>
        <v>0</v>
      </c>
    </row>
    <row r="7285" ht="12.75" customHeight="1">
      <c r="B7285" s="61"/>
      <c r="C7285" s="70" t="s">
        <v>26156</v>
      </c>
      <c r="D7285" s="130" t="s">
        <v>18256</v>
      </c>
      <c r="E7285" s="126" t="s">
        <v>525</v>
      </c>
      <c r="F7285" s="127">
        <v>12.0</v>
      </c>
      <c r="G7285" s="128"/>
      <c r="H7285" s="94">
        <f t="shared" ref="H7285:H7286" si="938">ROUND(F7285*G7285,2)</f>
        <v>0</v>
      </c>
    </row>
    <row r="7286" ht="12.75" customHeight="1">
      <c r="B7286" s="61"/>
      <c r="C7286" s="70" t="s">
        <v>26157</v>
      </c>
      <c r="D7286" s="70" t="s">
        <v>18258</v>
      </c>
      <c r="E7286" s="126" t="s">
        <v>525</v>
      </c>
      <c r="F7286" s="127">
        <v>4.0</v>
      </c>
      <c r="G7286" s="128"/>
      <c r="H7286" s="94">
        <f t="shared" si="938"/>
        <v>0</v>
      </c>
    </row>
    <row r="7287" ht="12.75" customHeight="1">
      <c r="B7287" s="61"/>
      <c r="C7287" s="88" t="s">
        <v>26158</v>
      </c>
      <c r="D7287" s="89" t="s">
        <v>25499</v>
      </c>
      <c r="E7287" s="129"/>
      <c r="F7287" s="129"/>
      <c r="G7287" s="49"/>
      <c r="H7287" s="90">
        <f>SUM(H7288:H7290)</f>
        <v>0</v>
      </c>
    </row>
    <row r="7288" ht="12.75" customHeight="1">
      <c r="B7288" s="61"/>
      <c r="C7288" s="70" t="s">
        <v>26159</v>
      </c>
      <c r="D7288" s="70" t="s">
        <v>18264</v>
      </c>
      <c r="E7288" s="126" t="s">
        <v>525</v>
      </c>
      <c r="F7288" s="127">
        <v>63.0</v>
      </c>
      <c r="G7288" s="128"/>
      <c r="H7288" s="94">
        <f t="shared" ref="H7288:H7290" si="939">ROUND(F7288*G7288,2)</f>
        <v>0</v>
      </c>
    </row>
    <row r="7289" ht="12.75" customHeight="1">
      <c r="B7289" s="61"/>
      <c r="C7289" s="70" t="s">
        <v>26160</v>
      </c>
      <c r="D7289" s="70" t="s">
        <v>18258</v>
      </c>
      <c r="E7289" s="126" t="s">
        <v>525</v>
      </c>
      <c r="F7289" s="127">
        <v>4.0</v>
      </c>
      <c r="G7289" s="128"/>
      <c r="H7289" s="94">
        <f t="shared" si="939"/>
        <v>0</v>
      </c>
    </row>
    <row r="7290" ht="12.75" customHeight="1">
      <c r="B7290" s="61"/>
      <c r="C7290" s="70" t="s">
        <v>26161</v>
      </c>
      <c r="D7290" s="70" t="s">
        <v>18148</v>
      </c>
      <c r="E7290" s="126" t="s">
        <v>525</v>
      </c>
      <c r="F7290" s="127">
        <v>3.0</v>
      </c>
      <c r="G7290" s="128"/>
      <c r="H7290" s="94">
        <f t="shared" si="939"/>
        <v>0</v>
      </c>
    </row>
    <row r="7291" ht="12.75" customHeight="1">
      <c r="B7291" s="61"/>
      <c r="C7291" s="88" t="s">
        <v>26162</v>
      </c>
      <c r="D7291" s="89" t="s">
        <v>25504</v>
      </c>
      <c r="E7291" s="129"/>
      <c r="F7291" s="129"/>
      <c r="G7291" s="72"/>
      <c r="H7291" s="90">
        <f>SUM(H7292:H7297)</f>
        <v>0</v>
      </c>
    </row>
    <row r="7292" ht="12.75" customHeight="1">
      <c r="B7292" s="61"/>
      <c r="C7292" s="70" t="s">
        <v>26163</v>
      </c>
      <c r="D7292" s="70" t="s">
        <v>18144</v>
      </c>
      <c r="E7292" s="126" t="s">
        <v>525</v>
      </c>
      <c r="F7292" s="127">
        <v>63.0</v>
      </c>
      <c r="G7292" s="128"/>
      <c r="H7292" s="94">
        <f t="shared" ref="H7292:H7297" si="940">ROUND(F7292*G7292,2)</f>
        <v>0</v>
      </c>
    </row>
    <row r="7293" ht="12.75" customHeight="1">
      <c r="B7293" s="61"/>
      <c r="C7293" s="70" t="s">
        <v>26164</v>
      </c>
      <c r="D7293" s="70" t="s">
        <v>18146</v>
      </c>
      <c r="E7293" s="126" t="s">
        <v>525</v>
      </c>
      <c r="F7293" s="127">
        <v>21.0</v>
      </c>
      <c r="G7293" s="128"/>
      <c r="H7293" s="94">
        <f t="shared" si="940"/>
        <v>0</v>
      </c>
    </row>
    <row r="7294" ht="12.75" customHeight="1">
      <c r="B7294" s="61"/>
      <c r="C7294" s="70" t="s">
        <v>26165</v>
      </c>
      <c r="D7294" s="70" t="s">
        <v>18150</v>
      </c>
      <c r="E7294" s="126" t="s">
        <v>525</v>
      </c>
      <c r="F7294" s="127">
        <v>4.0</v>
      </c>
      <c r="G7294" s="128"/>
      <c r="H7294" s="94">
        <f t="shared" si="940"/>
        <v>0</v>
      </c>
    </row>
    <row r="7295" ht="12.75" customHeight="1">
      <c r="B7295" s="61"/>
      <c r="C7295" s="70" t="s">
        <v>26166</v>
      </c>
      <c r="D7295" s="70" t="s">
        <v>18148</v>
      </c>
      <c r="E7295" s="126" t="s">
        <v>525</v>
      </c>
      <c r="F7295" s="127">
        <v>3.0</v>
      </c>
      <c r="G7295" s="128"/>
      <c r="H7295" s="94">
        <f t="shared" si="940"/>
        <v>0</v>
      </c>
    </row>
    <row r="7296" ht="12.75" customHeight="1">
      <c r="B7296" s="61"/>
      <c r="C7296" s="70" t="s">
        <v>26167</v>
      </c>
      <c r="D7296" s="130" t="s">
        <v>18160</v>
      </c>
      <c r="E7296" s="126" t="s">
        <v>311</v>
      </c>
      <c r="F7296" s="127">
        <v>1.0</v>
      </c>
      <c r="G7296" s="128"/>
      <c r="H7296" s="94">
        <f t="shared" si="940"/>
        <v>0</v>
      </c>
    </row>
    <row r="7297" ht="12.75" customHeight="1">
      <c r="B7297" s="61"/>
      <c r="C7297" s="70" t="s">
        <v>26168</v>
      </c>
      <c r="D7297" s="130" t="s">
        <v>18275</v>
      </c>
      <c r="E7297" s="126" t="s">
        <v>311</v>
      </c>
      <c r="F7297" s="127">
        <v>1.0</v>
      </c>
      <c r="G7297" s="128"/>
      <c r="H7297" s="94">
        <f t="shared" si="940"/>
        <v>0</v>
      </c>
    </row>
    <row r="7298" ht="12.75" customHeight="1">
      <c r="B7298" s="61"/>
      <c r="C7298" s="88" t="s">
        <v>26169</v>
      </c>
      <c r="D7298" s="89" t="s">
        <v>23607</v>
      </c>
      <c r="E7298" s="129"/>
      <c r="F7298" s="129"/>
      <c r="G7298" s="49"/>
      <c r="H7298" s="90">
        <f>SUM(H7299:H7303)</f>
        <v>0</v>
      </c>
    </row>
    <row r="7299" ht="12.75" customHeight="1">
      <c r="B7299" s="61"/>
      <c r="C7299" s="70" t="s">
        <v>26170</v>
      </c>
      <c r="D7299" s="70" t="s">
        <v>18132</v>
      </c>
      <c r="E7299" s="126" t="s">
        <v>525</v>
      </c>
      <c r="F7299" s="127">
        <v>60.0</v>
      </c>
      <c r="G7299" s="128"/>
      <c r="H7299" s="94">
        <f t="shared" ref="H7299:H7303" si="941">ROUND(F7299*G7299,2)</f>
        <v>0</v>
      </c>
    </row>
    <row r="7300" ht="12.75" customHeight="1">
      <c r="B7300" s="61"/>
      <c r="C7300" s="70" t="s">
        <v>26171</v>
      </c>
      <c r="D7300" s="70" t="s">
        <v>18134</v>
      </c>
      <c r="E7300" s="126" t="s">
        <v>525</v>
      </c>
      <c r="F7300" s="127">
        <v>20.0</v>
      </c>
      <c r="G7300" s="128"/>
      <c r="H7300" s="94">
        <f t="shared" si="941"/>
        <v>0</v>
      </c>
    </row>
    <row r="7301" ht="12.75" customHeight="1">
      <c r="B7301" s="61"/>
      <c r="C7301" s="70" t="s">
        <v>26172</v>
      </c>
      <c r="D7301" s="70" t="s">
        <v>18307</v>
      </c>
      <c r="E7301" s="126" t="s">
        <v>525</v>
      </c>
      <c r="F7301" s="127">
        <v>2.0</v>
      </c>
      <c r="G7301" s="128"/>
      <c r="H7301" s="94">
        <f t="shared" si="941"/>
        <v>0</v>
      </c>
    </row>
    <row r="7302" ht="12.75" customHeight="1">
      <c r="B7302" s="61"/>
      <c r="C7302" s="70" t="s">
        <v>26173</v>
      </c>
      <c r="D7302" s="70" t="s">
        <v>18309</v>
      </c>
      <c r="E7302" s="126" t="s">
        <v>525</v>
      </c>
      <c r="F7302" s="127">
        <v>6.0</v>
      </c>
      <c r="G7302" s="128"/>
      <c r="H7302" s="94">
        <f t="shared" si="941"/>
        <v>0</v>
      </c>
    </row>
    <row r="7303" ht="12.75" customHeight="1">
      <c r="B7303" s="61"/>
      <c r="C7303" s="70" t="s">
        <v>26174</v>
      </c>
      <c r="D7303" s="130" t="s">
        <v>18311</v>
      </c>
      <c r="E7303" s="126" t="s">
        <v>311</v>
      </c>
      <c r="F7303" s="127">
        <v>1.0</v>
      </c>
      <c r="G7303" s="128"/>
      <c r="H7303" s="94">
        <f t="shared" si="941"/>
        <v>0</v>
      </c>
    </row>
    <row r="7304" ht="12.75" customHeight="1">
      <c r="B7304" s="61"/>
      <c r="C7304" s="88" t="s">
        <v>26175</v>
      </c>
      <c r="D7304" s="89" t="s">
        <v>23216</v>
      </c>
      <c r="E7304" s="129"/>
      <c r="F7304" s="129"/>
      <c r="G7304" s="72"/>
      <c r="H7304" s="90">
        <f>SUM(H7305:H7307)</f>
        <v>0</v>
      </c>
    </row>
    <row r="7305" ht="12.75" customHeight="1">
      <c r="B7305" s="61"/>
      <c r="C7305" s="70" t="s">
        <v>26176</v>
      </c>
      <c r="D7305" s="70" t="s">
        <v>18315</v>
      </c>
      <c r="E7305" s="126" t="s">
        <v>525</v>
      </c>
      <c r="F7305" s="127">
        <v>21.0</v>
      </c>
      <c r="G7305" s="128"/>
      <c r="H7305" s="94">
        <f t="shared" ref="H7305:H7307" si="942">ROUND(F7305*G7305,2)</f>
        <v>0</v>
      </c>
    </row>
    <row r="7306" ht="12.75" customHeight="1">
      <c r="B7306" s="61"/>
      <c r="C7306" s="70" t="s">
        <v>26177</v>
      </c>
      <c r="D7306" s="70" t="s">
        <v>18165</v>
      </c>
      <c r="E7306" s="126" t="s">
        <v>525</v>
      </c>
      <c r="F7306" s="127">
        <v>7.0</v>
      </c>
      <c r="G7306" s="128"/>
      <c r="H7306" s="94">
        <f t="shared" si="942"/>
        <v>0</v>
      </c>
    </row>
    <row r="7307" ht="12.75" customHeight="1">
      <c r="B7307" s="61"/>
      <c r="C7307" s="70" t="s">
        <v>26178</v>
      </c>
      <c r="D7307" s="70" t="s">
        <v>19134</v>
      </c>
      <c r="E7307" s="126" t="s">
        <v>525</v>
      </c>
      <c r="F7307" s="127">
        <v>7.0</v>
      </c>
      <c r="G7307" s="128"/>
      <c r="H7307" s="94">
        <f t="shared" si="942"/>
        <v>0</v>
      </c>
    </row>
    <row r="7308" ht="12.75" customHeight="1">
      <c r="B7308" s="61"/>
      <c r="C7308" s="88" t="s">
        <v>26179</v>
      </c>
      <c r="D7308" s="131" t="s">
        <v>23221</v>
      </c>
      <c r="E7308" s="129"/>
      <c r="F7308" s="129"/>
      <c r="G7308" s="49"/>
      <c r="H7308" s="90">
        <f>SUM(H7309:H7311)</f>
        <v>0</v>
      </c>
    </row>
    <row r="7309" ht="12.75" customHeight="1">
      <c r="B7309" s="61"/>
      <c r="C7309" s="70" t="s">
        <v>26180</v>
      </c>
      <c r="D7309" s="70" t="s">
        <v>18320</v>
      </c>
      <c r="E7309" s="126" t="s">
        <v>525</v>
      </c>
      <c r="F7309" s="127">
        <v>18.0</v>
      </c>
      <c r="G7309" s="128"/>
      <c r="H7309" s="94">
        <f t="shared" ref="H7309:H7311" si="943">ROUND(F7309*G7309,2)</f>
        <v>0</v>
      </c>
    </row>
    <row r="7310" ht="12.75" customHeight="1">
      <c r="B7310" s="61"/>
      <c r="C7310" s="70" t="s">
        <v>26181</v>
      </c>
      <c r="D7310" s="130" t="s">
        <v>18256</v>
      </c>
      <c r="E7310" s="126" t="s">
        <v>525</v>
      </c>
      <c r="F7310" s="127">
        <v>18.0</v>
      </c>
      <c r="G7310" s="128"/>
      <c r="H7310" s="94">
        <f t="shared" si="943"/>
        <v>0</v>
      </c>
    </row>
    <row r="7311" ht="12.75" customHeight="1">
      <c r="B7311" s="61"/>
      <c r="C7311" s="70" t="s">
        <v>26182</v>
      </c>
      <c r="D7311" s="70" t="s">
        <v>18258</v>
      </c>
      <c r="E7311" s="126" t="s">
        <v>525</v>
      </c>
      <c r="F7311" s="127">
        <v>6.0</v>
      </c>
      <c r="G7311" s="128"/>
      <c r="H7311" s="94">
        <f t="shared" si="943"/>
        <v>0</v>
      </c>
    </row>
    <row r="7312" ht="12.75" customHeight="1">
      <c r="B7312" s="61"/>
      <c r="C7312" s="88" t="s">
        <v>26183</v>
      </c>
      <c r="D7312" s="89" t="s">
        <v>23227</v>
      </c>
      <c r="E7312" s="129"/>
      <c r="F7312" s="129"/>
      <c r="G7312" s="49"/>
      <c r="H7312" s="90">
        <f>SUM(H7313:H7315)</f>
        <v>0</v>
      </c>
    </row>
    <row r="7313" ht="12.75" customHeight="1">
      <c r="B7313" s="61"/>
      <c r="C7313" s="70" t="s">
        <v>26184</v>
      </c>
      <c r="D7313" s="70" t="s">
        <v>18264</v>
      </c>
      <c r="E7313" s="126" t="s">
        <v>525</v>
      </c>
      <c r="F7313" s="127">
        <v>93.0</v>
      </c>
      <c r="G7313" s="128"/>
      <c r="H7313" s="94">
        <f t="shared" ref="H7313:H7315" si="944">ROUND(F7313*G7313,2)</f>
        <v>0</v>
      </c>
    </row>
    <row r="7314" ht="12.75" customHeight="1">
      <c r="B7314" s="61"/>
      <c r="C7314" s="70" t="s">
        <v>26185</v>
      </c>
      <c r="D7314" s="70" t="s">
        <v>18148</v>
      </c>
      <c r="E7314" s="126" t="s">
        <v>525</v>
      </c>
      <c r="F7314" s="127">
        <v>8.0</v>
      </c>
      <c r="G7314" s="128"/>
      <c r="H7314" s="94">
        <f t="shared" si="944"/>
        <v>0</v>
      </c>
    </row>
    <row r="7315" ht="12.75" customHeight="1">
      <c r="B7315" s="61"/>
      <c r="C7315" s="70" t="s">
        <v>26186</v>
      </c>
      <c r="D7315" s="130" t="s">
        <v>18329</v>
      </c>
      <c r="E7315" s="126" t="s">
        <v>311</v>
      </c>
      <c r="F7315" s="127">
        <v>5.0</v>
      </c>
      <c r="G7315" s="128"/>
      <c r="H7315" s="94">
        <f t="shared" si="944"/>
        <v>0</v>
      </c>
    </row>
    <row r="7316" ht="12.75" customHeight="1">
      <c r="B7316" s="61"/>
      <c r="C7316" s="88" t="s">
        <v>26187</v>
      </c>
      <c r="D7316" s="89" t="s">
        <v>23232</v>
      </c>
      <c r="E7316" s="129"/>
      <c r="F7316" s="129"/>
      <c r="G7316" s="72"/>
      <c r="H7316" s="90">
        <f>SUM(H7317:H7321)</f>
        <v>0</v>
      </c>
    </row>
    <row r="7317" ht="12.75" customHeight="1">
      <c r="B7317" s="61"/>
      <c r="C7317" s="70" t="s">
        <v>26188</v>
      </c>
      <c r="D7317" s="70" t="s">
        <v>18132</v>
      </c>
      <c r="E7317" s="126" t="s">
        <v>525</v>
      </c>
      <c r="F7317" s="127">
        <v>66.0</v>
      </c>
      <c r="G7317" s="128"/>
      <c r="H7317" s="94">
        <f t="shared" ref="H7317:H7321" si="945">ROUND(F7317*G7317,2)</f>
        <v>0</v>
      </c>
    </row>
    <row r="7318" ht="12.75" customHeight="1">
      <c r="B7318" s="61"/>
      <c r="C7318" s="70" t="s">
        <v>26189</v>
      </c>
      <c r="D7318" s="70" t="s">
        <v>18134</v>
      </c>
      <c r="E7318" s="126" t="s">
        <v>525</v>
      </c>
      <c r="F7318" s="127">
        <v>22.0</v>
      </c>
      <c r="G7318" s="128"/>
      <c r="H7318" s="94">
        <f t="shared" si="945"/>
        <v>0</v>
      </c>
    </row>
    <row r="7319" ht="12.75" customHeight="1">
      <c r="B7319" s="61"/>
      <c r="C7319" s="70" t="s">
        <v>26190</v>
      </c>
      <c r="D7319" s="70" t="s">
        <v>18307</v>
      </c>
      <c r="E7319" s="126" t="s">
        <v>525</v>
      </c>
      <c r="F7319" s="127">
        <v>2.0</v>
      </c>
      <c r="G7319" s="128"/>
      <c r="H7319" s="94">
        <f t="shared" si="945"/>
        <v>0</v>
      </c>
    </row>
    <row r="7320" ht="12.75" customHeight="1">
      <c r="B7320" s="61"/>
      <c r="C7320" s="70" t="s">
        <v>26191</v>
      </c>
      <c r="D7320" s="70" t="s">
        <v>18309</v>
      </c>
      <c r="E7320" s="126" t="s">
        <v>525</v>
      </c>
      <c r="F7320" s="127">
        <v>6.0</v>
      </c>
      <c r="G7320" s="128"/>
      <c r="H7320" s="94">
        <f t="shared" si="945"/>
        <v>0</v>
      </c>
    </row>
    <row r="7321" ht="12.75" customHeight="1">
      <c r="B7321" s="61"/>
      <c r="C7321" s="70" t="s">
        <v>26192</v>
      </c>
      <c r="D7321" s="130" t="s">
        <v>18311</v>
      </c>
      <c r="E7321" s="126" t="s">
        <v>311</v>
      </c>
      <c r="F7321" s="127">
        <v>1.0</v>
      </c>
      <c r="G7321" s="128"/>
      <c r="H7321" s="94">
        <f t="shared" si="945"/>
        <v>0</v>
      </c>
    </row>
    <row r="7322" ht="12.75" customHeight="1">
      <c r="B7322" s="61"/>
      <c r="C7322" s="88" t="s">
        <v>26193</v>
      </c>
      <c r="D7322" s="89" t="s">
        <v>23239</v>
      </c>
      <c r="E7322" s="129"/>
      <c r="F7322" s="129"/>
      <c r="G7322" s="72"/>
      <c r="H7322" s="90">
        <f>SUM(H7323:H7325)</f>
        <v>0</v>
      </c>
    </row>
    <row r="7323" ht="12.75" customHeight="1">
      <c r="B7323" s="61"/>
      <c r="C7323" s="70" t="s">
        <v>26194</v>
      </c>
      <c r="D7323" s="70" t="s">
        <v>18315</v>
      </c>
      <c r="E7323" s="126" t="s">
        <v>525</v>
      </c>
      <c r="F7323" s="127">
        <v>21.0</v>
      </c>
      <c r="G7323" s="128"/>
      <c r="H7323" s="94">
        <f t="shared" ref="H7323:H7325" si="946">ROUND(F7323*G7323,2)</f>
        <v>0</v>
      </c>
    </row>
    <row r="7324" ht="12.75" customHeight="1">
      <c r="B7324" s="61"/>
      <c r="C7324" s="70" t="s">
        <v>26195</v>
      </c>
      <c r="D7324" s="70" t="s">
        <v>18165</v>
      </c>
      <c r="E7324" s="126" t="s">
        <v>525</v>
      </c>
      <c r="F7324" s="127">
        <v>7.0</v>
      </c>
      <c r="G7324" s="128"/>
      <c r="H7324" s="94">
        <f t="shared" si="946"/>
        <v>0</v>
      </c>
    </row>
    <row r="7325" ht="12.75" customHeight="1">
      <c r="B7325" s="61"/>
      <c r="C7325" s="70" t="s">
        <v>26196</v>
      </c>
      <c r="D7325" s="70" t="s">
        <v>19134</v>
      </c>
      <c r="E7325" s="126" t="s">
        <v>525</v>
      </c>
      <c r="F7325" s="127">
        <v>7.0</v>
      </c>
      <c r="G7325" s="128"/>
      <c r="H7325" s="94">
        <f t="shared" si="946"/>
        <v>0</v>
      </c>
    </row>
    <row r="7326" ht="12.75" customHeight="1">
      <c r="B7326" s="61"/>
      <c r="C7326" s="88" t="s">
        <v>26197</v>
      </c>
      <c r="D7326" s="131" t="s">
        <v>23244</v>
      </c>
      <c r="E7326" s="129"/>
      <c r="F7326" s="129"/>
      <c r="G7326" s="49"/>
      <c r="H7326" s="90">
        <f>SUM(H7327:H7329)</f>
        <v>0</v>
      </c>
    </row>
    <row r="7327" ht="12.75" customHeight="1">
      <c r="B7327" s="61"/>
      <c r="C7327" s="70" t="s">
        <v>26198</v>
      </c>
      <c r="D7327" s="70" t="s">
        <v>18320</v>
      </c>
      <c r="E7327" s="126" t="s">
        <v>525</v>
      </c>
      <c r="F7327" s="127">
        <v>20.0</v>
      </c>
      <c r="G7327" s="128"/>
      <c r="H7327" s="94">
        <f t="shared" ref="H7327:H7329" si="947">ROUND(F7327*G7327,2)</f>
        <v>0</v>
      </c>
    </row>
    <row r="7328" ht="12.75" customHeight="1">
      <c r="B7328" s="61"/>
      <c r="C7328" s="70" t="s">
        <v>26199</v>
      </c>
      <c r="D7328" s="130" t="s">
        <v>18256</v>
      </c>
      <c r="E7328" s="126" t="s">
        <v>525</v>
      </c>
      <c r="F7328" s="127">
        <v>20.0</v>
      </c>
      <c r="G7328" s="128"/>
      <c r="H7328" s="94">
        <f t="shared" si="947"/>
        <v>0</v>
      </c>
    </row>
    <row r="7329" ht="12.75" customHeight="1">
      <c r="B7329" s="61"/>
      <c r="C7329" s="70" t="s">
        <v>26200</v>
      </c>
      <c r="D7329" s="70" t="s">
        <v>18258</v>
      </c>
      <c r="E7329" s="126" t="s">
        <v>525</v>
      </c>
      <c r="F7329" s="127">
        <v>6.0</v>
      </c>
      <c r="G7329" s="128"/>
      <c r="H7329" s="94">
        <f t="shared" si="947"/>
        <v>0</v>
      </c>
    </row>
    <row r="7330" ht="12.75" customHeight="1">
      <c r="B7330" s="61"/>
      <c r="C7330" s="88" t="s">
        <v>26201</v>
      </c>
      <c r="D7330" s="89" t="s">
        <v>23250</v>
      </c>
      <c r="E7330" s="129"/>
      <c r="F7330" s="129"/>
      <c r="G7330" s="72"/>
      <c r="H7330" s="90">
        <f>SUM(H7331:H7333)</f>
        <v>0</v>
      </c>
    </row>
    <row r="7331" ht="12.75" customHeight="1">
      <c r="B7331" s="61"/>
      <c r="C7331" s="70" t="s">
        <v>26202</v>
      </c>
      <c r="D7331" s="70" t="s">
        <v>18264</v>
      </c>
      <c r="E7331" s="126" t="s">
        <v>525</v>
      </c>
      <c r="F7331" s="127">
        <v>93.0</v>
      </c>
      <c r="G7331" s="128"/>
      <c r="H7331" s="94">
        <f t="shared" ref="H7331:H7333" si="948">ROUND(F7331*G7331,2)</f>
        <v>0</v>
      </c>
    </row>
    <row r="7332" ht="12.75" customHeight="1">
      <c r="B7332" s="61"/>
      <c r="C7332" s="70" t="s">
        <v>26203</v>
      </c>
      <c r="D7332" s="70" t="s">
        <v>18148</v>
      </c>
      <c r="E7332" s="126" t="s">
        <v>525</v>
      </c>
      <c r="F7332" s="127">
        <v>8.0</v>
      </c>
      <c r="G7332" s="128"/>
      <c r="H7332" s="94">
        <f t="shared" si="948"/>
        <v>0</v>
      </c>
    </row>
    <row r="7333" ht="12.75" customHeight="1">
      <c r="B7333" s="61"/>
      <c r="C7333" s="70" t="s">
        <v>26204</v>
      </c>
      <c r="D7333" s="130" t="s">
        <v>18329</v>
      </c>
      <c r="E7333" s="126" t="s">
        <v>311</v>
      </c>
      <c r="F7333" s="127">
        <v>5.0</v>
      </c>
      <c r="G7333" s="128"/>
      <c r="H7333" s="94">
        <f t="shared" si="948"/>
        <v>0</v>
      </c>
    </row>
    <row r="7334" ht="12.75" customHeight="1">
      <c r="B7334" s="61"/>
      <c r="C7334" s="88" t="s">
        <v>26205</v>
      </c>
      <c r="D7334" s="89" t="s">
        <v>25551</v>
      </c>
      <c r="E7334" s="129"/>
      <c r="F7334" s="129"/>
      <c r="G7334" s="49"/>
      <c r="H7334" s="90">
        <f>SUM(H7335:H7338)</f>
        <v>0</v>
      </c>
    </row>
    <row r="7335" ht="12.75" customHeight="1">
      <c r="B7335" s="61"/>
      <c r="C7335" s="70" t="s">
        <v>26206</v>
      </c>
      <c r="D7335" s="70" t="s">
        <v>19607</v>
      </c>
      <c r="E7335" s="126" t="s">
        <v>525</v>
      </c>
      <c r="F7335" s="127">
        <v>69.0</v>
      </c>
      <c r="G7335" s="128"/>
      <c r="H7335" s="94">
        <f t="shared" ref="H7335:H7338" si="949">ROUND(F7335*G7335,2)</f>
        <v>0</v>
      </c>
    </row>
    <row r="7336" ht="12.75" customHeight="1">
      <c r="B7336" s="61"/>
      <c r="C7336" s="70" t="s">
        <v>26207</v>
      </c>
      <c r="D7336" s="70" t="s">
        <v>26208</v>
      </c>
      <c r="E7336" s="126" t="s">
        <v>525</v>
      </c>
      <c r="F7336" s="127">
        <v>23.0</v>
      </c>
      <c r="G7336" s="128"/>
      <c r="H7336" s="94">
        <f t="shared" si="949"/>
        <v>0</v>
      </c>
    </row>
    <row r="7337" ht="12.75" customHeight="1">
      <c r="B7337" s="61"/>
      <c r="C7337" s="70" t="s">
        <v>26209</v>
      </c>
      <c r="D7337" s="70" t="s">
        <v>19609</v>
      </c>
      <c r="E7337" s="126" t="s">
        <v>525</v>
      </c>
      <c r="F7337" s="127">
        <v>23.0</v>
      </c>
      <c r="G7337" s="128"/>
      <c r="H7337" s="94">
        <f t="shared" si="949"/>
        <v>0</v>
      </c>
    </row>
    <row r="7338" ht="12.75" customHeight="1">
      <c r="B7338" s="61"/>
      <c r="C7338" s="70" t="s">
        <v>26210</v>
      </c>
      <c r="D7338" s="130" t="s">
        <v>18224</v>
      </c>
      <c r="E7338" s="126" t="s">
        <v>311</v>
      </c>
      <c r="F7338" s="127">
        <v>2.0</v>
      </c>
      <c r="G7338" s="128"/>
      <c r="H7338" s="94">
        <f t="shared" si="949"/>
        <v>0</v>
      </c>
    </row>
    <row r="7339" ht="12.75" customHeight="1">
      <c r="B7339" s="61"/>
      <c r="C7339" s="88" t="s">
        <v>26211</v>
      </c>
      <c r="D7339" s="89" t="s">
        <v>25559</v>
      </c>
      <c r="E7339" s="129"/>
      <c r="F7339" s="129"/>
      <c r="G7339" s="72"/>
      <c r="H7339" s="90">
        <f>SUM(H7340:H7342)</f>
        <v>0</v>
      </c>
    </row>
    <row r="7340" ht="12.75" customHeight="1">
      <c r="B7340" s="61"/>
      <c r="C7340" s="70" t="s">
        <v>26212</v>
      </c>
      <c r="D7340" s="70" t="s">
        <v>19607</v>
      </c>
      <c r="E7340" s="126" t="s">
        <v>525</v>
      </c>
      <c r="F7340" s="127">
        <v>66.0</v>
      </c>
      <c r="G7340" s="128"/>
      <c r="H7340" s="94">
        <f t="shared" ref="H7340:H7342" si="950">ROUND(F7340*G7340,2)</f>
        <v>0</v>
      </c>
    </row>
    <row r="7341" ht="12.75" customHeight="1">
      <c r="B7341" s="61"/>
      <c r="C7341" s="70" t="s">
        <v>26213</v>
      </c>
      <c r="D7341" s="70" t="s">
        <v>26208</v>
      </c>
      <c r="E7341" s="126" t="s">
        <v>525</v>
      </c>
      <c r="F7341" s="127">
        <v>22.0</v>
      </c>
      <c r="G7341" s="128"/>
      <c r="H7341" s="94">
        <f t="shared" si="950"/>
        <v>0</v>
      </c>
    </row>
    <row r="7342" ht="12.75" customHeight="1">
      <c r="B7342" s="61"/>
      <c r="C7342" s="70" t="s">
        <v>26214</v>
      </c>
      <c r="D7342" s="70" t="s">
        <v>19609</v>
      </c>
      <c r="E7342" s="126" t="s">
        <v>525</v>
      </c>
      <c r="F7342" s="127">
        <v>22.0</v>
      </c>
      <c r="G7342" s="128"/>
      <c r="H7342" s="94">
        <f t="shared" si="950"/>
        <v>0</v>
      </c>
    </row>
    <row r="7343" ht="12.75" customHeight="1">
      <c r="B7343" s="61"/>
      <c r="C7343" s="88" t="s">
        <v>26215</v>
      </c>
      <c r="D7343" s="89" t="s">
        <v>18397</v>
      </c>
      <c r="E7343" s="129"/>
      <c r="F7343" s="129"/>
      <c r="G7343" s="72"/>
      <c r="H7343" s="90">
        <f>SUM(H7344:H7347)</f>
        <v>0</v>
      </c>
    </row>
    <row r="7344" ht="12.75" customHeight="1">
      <c r="B7344" s="61"/>
      <c r="C7344" s="70" t="s">
        <v>26216</v>
      </c>
      <c r="D7344" s="130" t="s">
        <v>26217</v>
      </c>
      <c r="E7344" s="126" t="s">
        <v>311</v>
      </c>
      <c r="F7344" s="127">
        <v>1.0</v>
      </c>
      <c r="G7344" s="128"/>
      <c r="H7344" s="94">
        <f t="shared" ref="H7344:H7347" si="951">ROUND(F7344*G7344,2)</f>
        <v>0</v>
      </c>
    </row>
    <row r="7345" ht="12.75" customHeight="1">
      <c r="B7345" s="61"/>
      <c r="C7345" s="70" t="s">
        <v>26218</v>
      </c>
      <c r="D7345" s="130" t="s">
        <v>26219</v>
      </c>
      <c r="E7345" s="126" t="s">
        <v>311</v>
      </c>
      <c r="F7345" s="127">
        <v>1.0</v>
      </c>
      <c r="G7345" s="128"/>
      <c r="H7345" s="94">
        <f t="shared" si="951"/>
        <v>0</v>
      </c>
    </row>
    <row r="7346" ht="12.75" customHeight="1">
      <c r="B7346" s="61"/>
      <c r="C7346" s="70" t="s">
        <v>26220</v>
      </c>
      <c r="D7346" s="130" t="s">
        <v>19229</v>
      </c>
      <c r="E7346" s="126" t="s">
        <v>525</v>
      </c>
      <c r="F7346" s="127">
        <v>25.0</v>
      </c>
      <c r="G7346" s="128"/>
      <c r="H7346" s="94">
        <f t="shared" si="951"/>
        <v>0</v>
      </c>
    </row>
    <row r="7347" ht="12.75" customHeight="1">
      <c r="B7347" s="61"/>
      <c r="C7347" s="70" t="s">
        <v>26221</v>
      </c>
      <c r="D7347" s="130" t="s">
        <v>19227</v>
      </c>
      <c r="E7347" s="126" t="s">
        <v>525</v>
      </c>
      <c r="F7347" s="127">
        <v>12.0</v>
      </c>
      <c r="G7347" s="128"/>
      <c r="H7347" s="94">
        <f t="shared" si="951"/>
        <v>0</v>
      </c>
    </row>
    <row r="7348" ht="12.75" customHeight="1">
      <c r="B7348" s="61"/>
      <c r="C7348" s="88" t="s">
        <v>26222</v>
      </c>
      <c r="D7348" s="89" t="s">
        <v>18407</v>
      </c>
      <c r="E7348" s="129"/>
      <c r="F7348" s="129"/>
      <c r="G7348" s="49"/>
      <c r="H7348" s="90">
        <f>SUM(H7349:H7356)</f>
        <v>0</v>
      </c>
    </row>
    <row r="7349" ht="12.75" customHeight="1">
      <c r="B7349" s="61"/>
      <c r="C7349" s="70" t="s">
        <v>26223</v>
      </c>
      <c r="D7349" s="130" t="s">
        <v>18413</v>
      </c>
      <c r="E7349" s="126" t="s">
        <v>311</v>
      </c>
      <c r="F7349" s="127">
        <v>1.0</v>
      </c>
      <c r="G7349" s="128"/>
      <c r="H7349" s="94">
        <f t="shared" ref="H7349:H7356" si="952">ROUND(F7349*G7349,2)</f>
        <v>0</v>
      </c>
    </row>
    <row r="7350" ht="12.75" customHeight="1">
      <c r="B7350" s="61"/>
      <c r="C7350" s="70" t="s">
        <v>26224</v>
      </c>
      <c r="D7350" s="130" t="s">
        <v>23264</v>
      </c>
      <c r="E7350" s="126" t="s">
        <v>311</v>
      </c>
      <c r="F7350" s="127">
        <v>1.0</v>
      </c>
      <c r="G7350" s="128"/>
      <c r="H7350" s="94">
        <f t="shared" si="952"/>
        <v>0</v>
      </c>
    </row>
    <row r="7351" ht="12.75" customHeight="1">
      <c r="B7351" s="61"/>
      <c r="C7351" s="70" t="s">
        <v>26225</v>
      </c>
      <c r="D7351" s="130" t="s">
        <v>18419</v>
      </c>
      <c r="E7351" s="126" t="s">
        <v>311</v>
      </c>
      <c r="F7351" s="127">
        <v>1.0</v>
      </c>
      <c r="G7351" s="128"/>
      <c r="H7351" s="94">
        <f t="shared" si="952"/>
        <v>0</v>
      </c>
    </row>
    <row r="7352" ht="12.75" customHeight="1">
      <c r="B7352" s="61"/>
      <c r="C7352" s="70" t="s">
        <v>26226</v>
      </c>
      <c r="D7352" s="130" t="s">
        <v>18421</v>
      </c>
      <c r="E7352" s="126" t="s">
        <v>311</v>
      </c>
      <c r="F7352" s="127">
        <v>1.0</v>
      </c>
      <c r="G7352" s="128"/>
      <c r="H7352" s="94">
        <f t="shared" si="952"/>
        <v>0</v>
      </c>
    </row>
    <row r="7353" ht="12.75" customHeight="1">
      <c r="B7353" s="61"/>
      <c r="C7353" s="70" t="s">
        <v>26227</v>
      </c>
      <c r="D7353" s="130" t="s">
        <v>23268</v>
      </c>
      <c r="E7353" s="126" t="s">
        <v>311</v>
      </c>
      <c r="F7353" s="127">
        <v>1.0</v>
      </c>
      <c r="G7353" s="128"/>
      <c r="H7353" s="94">
        <f t="shared" si="952"/>
        <v>0</v>
      </c>
    </row>
    <row r="7354" ht="12.75" customHeight="1">
      <c r="B7354" s="61"/>
      <c r="C7354" s="70" t="s">
        <v>26228</v>
      </c>
      <c r="D7354" s="130" t="s">
        <v>23270</v>
      </c>
      <c r="E7354" s="126" t="s">
        <v>311</v>
      </c>
      <c r="F7354" s="127">
        <v>1.0</v>
      </c>
      <c r="G7354" s="128"/>
      <c r="H7354" s="94">
        <f t="shared" si="952"/>
        <v>0</v>
      </c>
    </row>
    <row r="7355" ht="12.75" customHeight="1">
      <c r="B7355" s="61"/>
      <c r="C7355" s="70" t="s">
        <v>26229</v>
      </c>
      <c r="D7355" s="130" t="s">
        <v>25582</v>
      </c>
      <c r="E7355" s="126" t="s">
        <v>311</v>
      </c>
      <c r="F7355" s="127">
        <v>1.0</v>
      </c>
      <c r="G7355" s="128"/>
      <c r="H7355" s="94">
        <f t="shared" si="952"/>
        <v>0</v>
      </c>
    </row>
    <row r="7356" ht="12.75" customHeight="1">
      <c r="B7356" s="61"/>
      <c r="C7356" s="70" t="s">
        <v>26230</v>
      </c>
      <c r="D7356" s="70" t="s">
        <v>18431</v>
      </c>
      <c r="E7356" s="126" t="s">
        <v>322</v>
      </c>
      <c r="F7356" s="127">
        <v>1.0</v>
      </c>
      <c r="G7356" s="128"/>
      <c r="H7356" s="94">
        <f t="shared" si="952"/>
        <v>0</v>
      </c>
    </row>
    <row r="7357" ht="12.75" customHeight="1">
      <c r="B7357" s="61"/>
      <c r="C7357" s="88" t="s">
        <v>26231</v>
      </c>
      <c r="D7357" s="89" t="s">
        <v>18433</v>
      </c>
      <c r="E7357" s="129"/>
      <c r="F7357" s="129"/>
      <c r="G7357" s="72"/>
      <c r="H7357" s="90">
        <f>SUM(H7358:H7365)</f>
        <v>0</v>
      </c>
    </row>
    <row r="7358" ht="12.75" customHeight="1">
      <c r="B7358" s="61"/>
      <c r="C7358" s="70" t="s">
        <v>26232</v>
      </c>
      <c r="D7358" s="130" t="s">
        <v>18435</v>
      </c>
      <c r="E7358" s="126" t="s">
        <v>311</v>
      </c>
      <c r="F7358" s="127">
        <v>1.0</v>
      </c>
      <c r="G7358" s="128"/>
      <c r="H7358" s="94">
        <f t="shared" ref="H7358:H7365" si="953">ROUND(F7358*G7358,2)</f>
        <v>0</v>
      </c>
    </row>
    <row r="7359" ht="12.75" customHeight="1">
      <c r="B7359" s="61"/>
      <c r="C7359" s="70" t="s">
        <v>26233</v>
      </c>
      <c r="D7359" s="70" t="s">
        <v>23275</v>
      </c>
      <c r="E7359" s="126" t="s">
        <v>525</v>
      </c>
      <c r="F7359" s="127">
        <v>10.0</v>
      </c>
      <c r="G7359" s="128"/>
      <c r="H7359" s="94">
        <f t="shared" si="953"/>
        <v>0</v>
      </c>
    </row>
    <row r="7360" ht="12.75" customHeight="1">
      <c r="B7360" s="61"/>
      <c r="C7360" s="70" t="s">
        <v>26234</v>
      </c>
      <c r="D7360" s="70" t="s">
        <v>18154</v>
      </c>
      <c r="E7360" s="126" t="s">
        <v>525</v>
      </c>
      <c r="F7360" s="127">
        <v>8.0</v>
      </c>
      <c r="G7360" s="128"/>
      <c r="H7360" s="94">
        <f t="shared" si="953"/>
        <v>0</v>
      </c>
    </row>
    <row r="7361" ht="12.75" customHeight="1">
      <c r="B7361" s="61"/>
      <c r="C7361" s="70" t="s">
        <v>26235</v>
      </c>
      <c r="D7361" s="130" t="s">
        <v>18440</v>
      </c>
      <c r="E7361" s="126" t="s">
        <v>525</v>
      </c>
      <c r="F7361" s="127">
        <v>4.0</v>
      </c>
      <c r="G7361" s="128"/>
      <c r="H7361" s="94">
        <f t="shared" si="953"/>
        <v>0</v>
      </c>
    </row>
    <row r="7362" ht="12.75" customHeight="1">
      <c r="B7362" s="61"/>
      <c r="C7362" s="70" t="s">
        <v>26236</v>
      </c>
      <c r="D7362" s="130" t="s">
        <v>18442</v>
      </c>
      <c r="E7362" s="126" t="s">
        <v>311</v>
      </c>
      <c r="F7362" s="127">
        <v>2.0</v>
      </c>
      <c r="G7362" s="128"/>
      <c r="H7362" s="94">
        <f t="shared" si="953"/>
        <v>0</v>
      </c>
    </row>
    <row r="7363" ht="12.75" customHeight="1">
      <c r="B7363" s="61"/>
      <c r="C7363" s="70" t="s">
        <v>26237</v>
      </c>
      <c r="D7363" s="70" t="s">
        <v>18165</v>
      </c>
      <c r="E7363" s="126" t="s">
        <v>525</v>
      </c>
      <c r="F7363" s="127">
        <v>16.0</v>
      </c>
      <c r="G7363" s="128"/>
      <c r="H7363" s="94">
        <f t="shared" si="953"/>
        <v>0</v>
      </c>
    </row>
    <row r="7364" ht="12.75" customHeight="1">
      <c r="B7364" s="61"/>
      <c r="C7364" s="70" t="s">
        <v>26238</v>
      </c>
      <c r="D7364" s="70" t="s">
        <v>18148</v>
      </c>
      <c r="E7364" s="126" t="s">
        <v>525</v>
      </c>
      <c r="F7364" s="127">
        <v>14.0</v>
      </c>
      <c r="G7364" s="128"/>
      <c r="H7364" s="94">
        <f t="shared" si="953"/>
        <v>0</v>
      </c>
    </row>
    <row r="7365" ht="12.75" customHeight="1">
      <c r="B7365" s="61"/>
      <c r="C7365" s="70" t="s">
        <v>26239</v>
      </c>
      <c r="D7365" s="130" t="s">
        <v>18446</v>
      </c>
      <c r="E7365" s="126" t="s">
        <v>525</v>
      </c>
      <c r="F7365" s="127">
        <v>11.0</v>
      </c>
      <c r="G7365" s="128"/>
      <c r="H7365" s="94">
        <f t="shared" si="953"/>
        <v>0</v>
      </c>
    </row>
    <row r="7366" ht="12.75" customHeight="1">
      <c r="B7366" s="61"/>
      <c r="C7366" s="88" t="s">
        <v>26240</v>
      </c>
      <c r="D7366" s="89" t="s">
        <v>18448</v>
      </c>
      <c r="E7366" s="129"/>
      <c r="F7366" s="129"/>
      <c r="G7366" s="72"/>
      <c r="H7366" s="90">
        <f>H7367</f>
        <v>0</v>
      </c>
    </row>
    <row r="7367" ht="12.75" customHeight="1">
      <c r="B7367" s="61"/>
      <c r="C7367" s="70" t="s">
        <v>26241</v>
      </c>
      <c r="D7367" s="130" t="s">
        <v>18450</v>
      </c>
      <c r="E7367" s="126" t="s">
        <v>322</v>
      </c>
      <c r="F7367" s="127">
        <v>1.0</v>
      </c>
      <c r="G7367" s="128"/>
      <c r="H7367" s="94">
        <f>ROUND(F7367*G7367,2)</f>
        <v>0</v>
      </c>
    </row>
    <row r="7368" ht="12.75" customHeight="1">
      <c r="B7368" s="61"/>
      <c r="C7368" s="88" t="s">
        <v>26242</v>
      </c>
      <c r="D7368" s="89" t="s">
        <v>18452</v>
      </c>
      <c r="E7368" s="129"/>
      <c r="F7368" s="129"/>
      <c r="G7368" s="49"/>
      <c r="H7368" s="90">
        <f>H7369</f>
        <v>0</v>
      </c>
    </row>
    <row r="7369" ht="12.75" customHeight="1">
      <c r="B7369" s="61"/>
      <c r="C7369" s="70" t="s">
        <v>26243</v>
      </c>
      <c r="D7369" s="130" t="s">
        <v>18454</v>
      </c>
      <c r="E7369" s="126" t="s">
        <v>322</v>
      </c>
      <c r="F7369" s="127">
        <v>1.0</v>
      </c>
      <c r="G7369" s="128"/>
      <c r="H7369" s="94">
        <f>ROUND(F7369*G7369,2)</f>
        <v>0</v>
      </c>
    </row>
    <row r="7370" ht="12.75" customHeight="1">
      <c r="B7370" s="61"/>
      <c r="C7370" s="79" t="s">
        <v>26244</v>
      </c>
      <c r="D7370" s="83" t="s">
        <v>18456</v>
      </c>
      <c r="E7370" s="129"/>
      <c r="F7370" s="129"/>
      <c r="G7370" s="72"/>
      <c r="H7370" s="81">
        <f>H7371+H7374+H7387+H7392</f>
        <v>0</v>
      </c>
    </row>
    <row r="7371" ht="12.75" customHeight="1">
      <c r="B7371" s="61"/>
      <c r="C7371" s="84" t="s">
        <v>26245</v>
      </c>
      <c r="D7371" s="85" t="s">
        <v>18458</v>
      </c>
      <c r="E7371" s="129"/>
      <c r="F7371" s="129"/>
      <c r="G7371" s="49"/>
      <c r="H7371" s="86">
        <f>SUM(H7372:H7373)</f>
        <v>0</v>
      </c>
    </row>
    <row r="7372" ht="12.75" customHeight="1">
      <c r="B7372" s="61"/>
      <c r="C7372" s="70" t="s">
        <v>26246</v>
      </c>
      <c r="D7372" s="70" t="s">
        <v>18460</v>
      </c>
      <c r="E7372" s="126" t="s">
        <v>311</v>
      </c>
      <c r="F7372" s="127">
        <v>1.0</v>
      </c>
      <c r="G7372" s="128"/>
      <c r="H7372" s="94">
        <f t="shared" ref="H7372:H7373" si="954">ROUND(F7372*G7372,2)</f>
        <v>0</v>
      </c>
    </row>
    <row r="7373" ht="12.75" customHeight="1">
      <c r="B7373" s="61"/>
      <c r="C7373" s="70" t="s">
        <v>26247</v>
      </c>
      <c r="D7373" s="70" t="s">
        <v>18462</v>
      </c>
      <c r="E7373" s="126" t="s">
        <v>311</v>
      </c>
      <c r="F7373" s="127">
        <v>1.0</v>
      </c>
      <c r="G7373" s="128"/>
      <c r="H7373" s="94">
        <f t="shared" si="954"/>
        <v>0</v>
      </c>
    </row>
    <row r="7374" ht="12.75" customHeight="1">
      <c r="B7374" s="61"/>
      <c r="C7374" s="84" t="s">
        <v>26248</v>
      </c>
      <c r="D7374" s="85" t="s">
        <v>18464</v>
      </c>
      <c r="E7374" s="129"/>
      <c r="F7374" s="129"/>
      <c r="G7374" s="49"/>
      <c r="H7374" s="86">
        <f>SUM(H7375:H7386)</f>
        <v>0</v>
      </c>
    </row>
    <row r="7375" ht="12.75" customHeight="1">
      <c r="B7375" s="61"/>
      <c r="C7375" s="70" t="s">
        <v>26249</v>
      </c>
      <c r="D7375" s="130" t="s">
        <v>20686</v>
      </c>
      <c r="E7375" s="126" t="s">
        <v>311</v>
      </c>
      <c r="F7375" s="127">
        <v>1.0</v>
      </c>
      <c r="G7375" s="128"/>
      <c r="H7375" s="94">
        <f t="shared" ref="H7375:H7386" si="955">ROUND(F7375*G7375,2)</f>
        <v>0</v>
      </c>
    </row>
    <row r="7376" ht="12.75" customHeight="1">
      <c r="B7376" s="61"/>
      <c r="C7376" s="70" t="s">
        <v>26250</v>
      </c>
      <c r="D7376" s="130" t="s">
        <v>18468</v>
      </c>
      <c r="E7376" s="126" t="s">
        <v>311</v>
      </c>
      <c r="F7376" s="127">
        <v>1.0</v>
      </c>
      <c r="G7376" s="128"/>
      <c r="H7376" s="94">
        <f t="shared" si="955"/>
        <v>0</v>
      </c>
    </row>
    <row r="7377" ht="12.75" customHeight="1">
      <c r="B7377" s="61"/>
      <c r="C7377" s="70" t="s">
        <v>26251</v>
      </c>
      <c r="D7377" s="130" t="s">
        <v>18472</v>
      </c>
      <c r="E7377" s="126" t="s">
        <v>311</v>
      </c>
      <c r="F7377" s="127">
        <v>1.0</v>
      </c>
      <c r="G7377" s="128"/>
      <c r="H7377" s="94">
        <f t="shared" si="955"/>
        <v>0</v>
      </c>
    </row>
    <row r="7378" ht="12.75" customHeight="1">
      <c r="B7378" s="61"/>
      <c r="C7378" s="70" t="s">
        <v>26252</v>
      </c>
      <c r="D7378" s="130" t="s">
        <v>18474</v>
      </c>
      <c r="E7378" s="126" t="s">
        <v>311</v>
      </c>
      <c r="F7378" s="127">
        <v>1.0</v>
      </c>
      <c r="G7378" s="128"/>
      <c r="H7378" s="94">
        <f t="shared" si="955"/>
        <v>0</v>
      </c>
    </row>
    <row r="7379" ht="12.75" customHeight="1">
      <c r="B7379" s="61"/>
      <c r="C7379" s="70" t="s">
        <v>26253</v>
      </c>
      <c r="D7379" s="130" t="s">
        <v>18476</v>
      </c>
      <c r="E7379" s="126" t="s">
        <v>311</v>
      </c>
      <c r="F7379" s="127">
        <v>3.0</v>
      </c>
      <c r="G7379" s="128"/>
      <c r="H7379" s="94">
        <f t="shared" si="955"/>
        <v>0</v>
      </c>
    </row>
    <row r="7380" ht="12.75" customHeight="1">
      <c r="B7380" s="61"/>
      <c r="C7380" s="70" t="s">
        <v>26254</v>
      </c>
      <c r="D7380" s="130" t="s">
        <v>18478</v>
      </c>
      <c r="E7380" s="126" t="s">
        <v>311</v>
      </c>
      <c r="F7380" s="127">
        <v>3.0</v>
      </c>
      <c r="G7380" s="128"/>
      <c r="H7380" s="94">
        <f t="shared" si="955"/>
        <v>0</v>
      </c>
    </row>
    <row r="7381" ht="12.75" customHeight="1">
      <c r="B7381" s="61"/>
      <c r="C7381" s="70" t="s">
        <v>26255</v>
      </c>
      <c r="D7381" s="130" t="s">
        <v>18480</v>
      </c>
      <c r="E7381" s="126" t="s">
        <v>311</v>
      </c>
      <c r="F7381" s="127">
        <v>1.0</v>
      </c>
      <c r="G7381" s="128"/>
      <c r="H7381" s="94">
        <f t="shared" si="955"/>
        <v>0</v>
      </c>
    </row>
    <row r="7382" ht="12.75" customHeight="1">
      <c r="B7382" s="61"/>
      <c r="C7382" s="70" t="s">
        <v>26256</v>
      </c>
      <c r="D7382" s="130" t="s">
        <v>19280</v>
      </c>
      <c r="E7382" s="126" t="s">
        <v>311</v>
      </c>
      <c r="F7382" s="127">
        <v>2.0</v>
      </c>
      <c r="G7382" s="128"/>
      <c r="H7382" s="94">
        <f t="shared" si="955"/>
        <v>0</v>
      </c>
    </row>
    <row r="7383" ht="12.75" customHeight="1">
      <c r="B7383" s="61"/>
      <c r="C7383" s="70" t="s">
        <v>26257</v>
      </c>
      <c r="D7383" s="70" t="s">
        <v>22674</v>
      </c>
      <c r="E7383" s="126" t="s">
        <v>311</v>
      </c>
      <c r="F7383" s="127">
        <v>1.0</v>
      </c>
      <c r="G7383" s="128"/>
      <c r="H7383" s="94">
        <f t="shared" si="955"/>
        <v>0</v>
      </c>
    </row>
    <row r="7384" ht="12.75" customHeight="1">
      <c r="B7384" s="61"/>
      <c r="C7384" s="70" t="s">
        <v>26258</v>
      </c>
      <c r="D7384" s="130" t="s">
        <v>18486</v>
      </c>
      <c r="E7384" s="126" t="s">
        <v>311</v>
      </c>
      <c r="F7384" s="127">
        <v>1.0</v>
      </c>
      <c r="G7384" s="128"/>
      <c r="H7384" s="94">
        <f t="shared" si="955"/>
        <v>0</v>
      </c>
    </row>
    <row r="7385" ht="12.75" customHeight="1">
      <c r="B7385" s="61"/>
      <c r="C7385" s="70" t="s">
        <v>26259</v>
      </c>
      <c r="D7385" s="70" t="s">
        <v>18488</v>
      </c>
      <c r="E7385" s="126" t="s">
        <v>311</v>
      </c>
      <c r="F7385" s="127">
        <v>1.0</v>
      </c>
      <c r="G7385" s="128"/>
      <c r="H7385" s="94">
        <f t="shared" si="955"/>
        <v>0</v>
      </c>
    </row>
    <row r="7386" ht="12.75" customHeight="1">
      <c r="B7386" s="61"/>
      <c r="C7386" s="70" t="s">
        <v>26260</v>
      </c>
      <c r="D7386" s="70" t="s">
        <v>18490</v>
      </c>
      <c r="E7386" s="126" t="s">
        <v>311</v>
      </c>
      <c r="F7386" s="127">
        <v>1.0</v>
      </c>
      <c r="G7386" s="128"/>
      <c r="H7386" s="94">
        <f t="shared" si="955"/>
        <v>0</v>
      </c>
    </row>
    <row r="7387" ht="12.75" customHeight="1">
      <c r="B7387" s="61"/>
      <c r="C7387" s="84" t="s">
        <v>26261</v>
      </c>
      <c r="D7387" s="85" t="s">
        <v>18492</v>
      </c>
      <c r="E7387" s="129"/>
      <c r="F7387" s="129"/>
      <c r="G7387" s="72"/>
      <c r="H7387" s="86">
        <f>SUM(H7388:H7391)</f>
        <v>0</v>
      </c>
    </row>
    <row r="7388" ht="12.75" customHeight="1">
      <c r="B7388" s="61"/>
      <c r="C7388" s="70" t="s">
        <v>26262</v>
      </c>
      <c r="D7388" s="70" t="s">
        <v>18494</v>
      </c>
      <c r="E7388" s="126" t="s">
        <v>311</v>
      </c>
      <c r="F7388" s="127">
        <v>1.0</v>
      </c>
      <c r="G7388" s="128"/>
      <c r="H7388" s="94">
        <f t="shared" ref="H7388:H7391" si="956">ROUND(F7388*G7388,2)</f>
        <v>0</v>
      </c>
    </row>
    <row r="7389" ht="12.75" customHeight="1">
      <c r="B7389" s="61"/>
      <c r="C7389" s="70" t="s">
        <v>26263</v>
      </c>
      <c r="D7389" s="70" t="s">
        <v>19291</v>
      </c>
      <c r="E7389" s="126" t="s">
        <v>311</v>
      </c>
      <c r="F7389" s="127">
        <v>1.0</v>
      </c>
      <c r="G7389" s="128"/>
      <c r="H7389" s="94">
        <f t="shared" si="956"/>
        <v>0</v>
      </c>
    </row>
    <row r="7390" ht="12.75" customHeight="1">
      <c r="B7390" s="61"/>
      <c r="C7390" s="70" t="s">
        <v>26264</v>
      </c>
      <c r="D7390" s="130" t="s">
        <v>18496</v>
      </c>
      <c r="E7390" s="126" t="s">
        <v>311</v>
      </c>
      <c r="F7390" s="127">
        <v>2.0</v>
      </c>
      <c r="G7390" s="128"/>
      <c r="H7390" s="94">
        <f t="shared" si="956"/>
        <v>0</v>
      </c>
    </row>
    <row r="7391" ht="12.75" customHeight="1">
      <c r="B7391" s="61"/>
      <c r="C7391" s="70" t="s">
        <v>26265</v>
      </c>
      <c r="D7391" s="70" t="s">
        <v>18498</v>
      </c>
      <c r="E7391" s="126" t="s">
        <v>311</v>
      </c>
      <c r="F7391" s="127">
        <v>9.0</v>
      </c>
      <c r="G7391" s="128"/>
      <c r="H7391" s="94">
        <f t="shared" si="956"/>
        <v>0</v>
      </c>
    </row>
    <row r="7392" ht="12.75" customHeight="1">
      <c r="B7392" s="61"/>
      <c r="C7392" s="84" t="s">
        <v>26266</v>
      </c>
      <c r="D7392" s="85" t="s">
        <v>18502</v>
      </c>
      <c r="E7392" s="129"/>
      <c r="F7392" s="129"/>
      <c r="G7392" s="49"/>
      <c r="H7392" s="86">
        <f>SUM(H7393:H7405)</f>
        <v>0</v>
      </c>
    </row>
    <row r="7393" ht="12.75" customHeight="1">
      <c r="B7393" s="61"/>
      <c r="C7393" s="70" t="s">
        <v>26267</v>
      </c>
      <c r="D7393" s="70" t="s">
        <v>18504</v>
      </c>
      <c r="E7393" s="126" t="s">
        <v>525</v>
      </c>
      <c r="F7393" s="127">
        <v>124.0</v>
      </c>
      <c r="G7393" s="128"/>
      <c r="H7393" s="94">
        <f t="shared" ref="H7393:H7405" si="957">ROUND(F7393*G7393,2)</f>
        <v>0</v>
      </c>
    </row>
    <row r="7394" ht="12.75" customHeight="1">
      <c r="B7394" s="61"/>
      <c r="C7394" s="70" t="s">
        <v>26268</v>
      </c>
      <c r="D7394" s="70" t="s">
        <v>18506</v>
      </c>
      <c r="E7394" s="126" t="s">
        <v>525</v>
      </c>
      <c r="F7394" s="127">
        <v>185.0</v>
      </c>
      <c r="G7394" s="128"/>
      <c r="H7394" s="94">
        <f t="shared" si="957"/>
        <v>0</v>
      </c>
    </row>
    <row r="7395" ht="12.75" customHeight="1">
      <c r="B7395" s="61"/>
      <c r="C7395" s="70" t="s">
        <v>26269</v>
      </c>
      <c r="D7395" s="70" t="s">
        <v>18508</v>
      </c>
      <c r="E7395" s="126" t="s">
        <v>525</v>
      </c>
      <c r="F7395" s="127">
        <v>10.0</v>
      </c>
      <c r="G7395" s="128"/>
      <c r="H7395" s="94">
        <f t="shared" si="957"/>
        <v>0</v>
      </c>
    </row>
    <row r="7396" ht="12.75" customHeight="1">
      <c r="B7396" s="61"/>
      <c r="C7396" s="70" t="s">
        <v>26270</v>
      </c>
      <c r="D7396" s="70" t="s">
        <v>18510</v>
      </c>
      <c r="E7396" s="126" t="s">
        <v>525</v>
      </c>
      <c r="F7396" s="127">
        <v>10.0</v>
      </c>
      <c r="G7396" s="128"/>
      <c r="H7396" s="94">
        <f t="shared" si="957"/>
        <v>0</v>
      </c>
    </row>
    <row r="7397" ht="12.75" customHeight="1">
      <c r="B7397" s="61"/>
      <c r="C7397" s="70" t="s">
        <v>26271</v>
      </c>
      <c r="D7397" s="70" t="s">
        <v>18514</v>
      </c>
      <c r="E7397" s="126" t="s">
        <v>525</v>
      </c>
      <c r="F7397" s="127">
        <v>10.0</v>
      </c>
      <c r="G7397" s="128"/>
      <c r="H7397" s="94">
        <f t="shared" si="957"/>
        <v>0</v>
      </c>
    </row>
    <row r="7398" ht="12.75" customHeight="1">
      <c r="B7398" s="61"/>
      <c r="C7398" s="70" t="s">
        <v>26272</v>
      </c>
      <c r="D7398" s="70" t="s">
        <v>23317</v>
      </c>
      <c r="E7398" s="126" t="s">
        <v>525</v>
      </c>
      <c r="F7398" s="127">
        <v>28.0</v>
      </c>
      <c r="G7398" s="128"/>
      <c r="H7398" s="94">
        <f t="shared" si="957"/>
        <v>0</v>
      </c>
    </row>
    <row r="7399" ht="12.75" customHeight="1">
      <c r="B7399" s="61"/>
      <c r="C7399" s="70" t="s">
        <v>26273</v>
      </c>
      <c r="D7399" s="70" t="s">
        <v>18516</v>
      </c>
      <c r="E7399" s="126" t="s">
        <v>525</v>
      </c>
      <c r="F7399" s="127">
        <v>56.0</v>
      </c>
      <c r="G7399" s="128"/>
      <c r="H7399" s="94">
        <f t="shared" si="957"/>
        <v>0</v>
      </c>
    </row>
    <row r="7400" ht="12.75" customHeight="1">
      <c r="B7400" s="61"/>
      <c r="C7400" s="70" t="s">
        <v>26274</v>
      </c>
      <c r="D7400" s="70" t="s">
        <v>18518</v>
      </c>
      <c r="E7400" s="126" t="s">
        <v>525</v>
      </c>
      <c r="F7400" s="127">
        <v>48.0</v>
      </c>
      <c r="G7400" s="128"/>
      <c r="H7400" s="94">
        <f t="shared" si="957"/>
        <v>0</v>
      </c>
    </row>
    <row r="7401" ht="12.75" customHeight="1">
      <c r="B7401" s="61"/>
      <c r="C7401" s="70" t="s">
        <v>26275</v>
      </c>
      <c r="D7401" s="70" t="s">
        <v>18520</v>
      </c>
      <c r="E7401" s="126" t="s">
        <v>525</v>
      </c>
      <c r="F7401" s="127">
        <v>137.0</v>
      </c>
      <c r="G7401" s="128"/>
      <c r="H7401" s="94">
        <f t="shared" si="957"/>
        <v>0</v>
      </c>
    </row>
    <row r="7402" ht="12.75" customHeight="1">
      <c r="B7402" s="61"/>
      <c r="C7402" s="70" t="s">
        <v>26276</v>
      </c>
      <c r="D7402" s="70" t="s">
        <v>18522</v>
      </c>
      <c r="E7402" s="126" t="s">
        <v>525</v>
      </c>
      <c r="F7402" s="127">
        <v>35.0</v>
      </c>
      <c r="G7402" s="128"/>
      <c r="H7402" s="94">
        <f t="shared" si="957"/>
        <v>0</v>
      </c>
    </row>
    <row r="7403" ht="12.75" customHeight="1">
      <c r="B7403" s="61"/>
      <c r="C7403" s="70" t="s">
        <v>26277</v>
      </c>
      <c r="D7403" s="70" t="s">
        <v>18524</v>
      </c>
      <c r="E7403" s="126" t="s">
        <v>525</v>
      </c>
      <c r="F7403" s="127">
        <v>10.0</v>
      </c>
      <c r="G7403" s="128"/>
      <c r="H7403" s="94">
        <f t="shared" si="957"/>
        <v>0</v>
      </c>
    </row>
    <row r="7404" ht="12.75" customHeight="1">
      <c r="B7404" s="61"/>
      <c r="C7404" s="70" t="s">
        <v>26278</v>
      </c>
      <c r="D7404" s="70" t="s">
        <v>18526</v>
      </c>
      <c r="E7404" s="126" t="s">
        <v>525</v>
      </c>
      <c r="F7404" s="127">
        <v>10.0</v>
      </c>
      <c r="G7404" s="128"/>
      <c r="H7404" s="94">
        <f t="shared" si="957"/>
        <v>0</v>
      </c>
    </row>
    <row r="7405" ht="12.75" customHeight="1">
      <c r="B7405" s="61"/>
      <c r="C7405" s="70" t="s">
        <v>26279</v>
      </c>
      <c r="D7405" s="70" t="s">
        <v>18528</v>
      </c>
      <c r="E7405" s="126" t="s">
        <v>525</v>
      </c>
      <c r="F7405" s="127">
        <v>15.0</v>
      </c>
      <c r="G7405" s="128"/>
      <c r="H7405" s="94">
        <f t="shared" si="957"/>
        <v>0</v>
      </c>
    </row>
    <row r="7406" ht="12.75" customHeight="1">
      <c r="B7406" s="61"/>
      <c r="C7406" s="79" t="s">
        <v>26280</v>
      </c>
      <c r="D7406" s="83" t="s">
        <v>18530</v>
      </c>
      <c r="E7406" s="129"/>
      <c r="F7406" s="129"/>
      <c r="G7406" s="49"/>
      <c r="H7406" s="81">
        <f>H7407+H7410</f>
        <v>0</v>
      </c>
    </row>
    <row r="7407" ht="12.75" customHeight="1">
      <c r="B7407" s="61"/>
      <c r="C7407" s="84" t="s">
        <v>26281</v>
      </c>
      <c r="D7407" s="85" t="s">
        <v>18532</v>
      </c>
      <c r="E7407" s="129"/>
      <c r="F7407" s="129"/>
      <c r="G7407" s="72"/>
      <c r="H7407" s="86">
        <f>SUM(H7408:H7409)</f>
        <v>0</v>
      </c>
    </row>
    <row r="7408" ht="12.75" customHeight="1">
      <c r="B7408" s="61"/>
      <c r="C7408" s="70" t="s">
        <v>26282</v>
      </c>
      <c r="D7408" s="130" t="s">
        <v>19316</v>
      </c>
      <c r="E7408" s="126" t="s">
        <v>311</v>
      </c>
      <c r="F7408" s="127">
        <v>1.0</v>
      </c>
      <c r="G7408" s="128"/>
      <c r="H7408" s="94">
        <f t="shared" ref="H7408:H7409" si="958">ROUND(F7408*G7408,2)</f>
        <v>0</v>
      </c>
    </row>
    <row r="7409" ht="12.75" customHeight="1">
      <c r="B7409" s="61"/>
      <c r="C7409" s="70" t="s">
        <v>26283</v>
      </c>
      <c r="D7409" s="70" t="s">
        <v>18536</v>
      </c>
      <c r="E7409" s="126" t="s">
        <v>311</v>
      </c>
      <c r="F7409" s="127">
        <v>1.0</v>
      </c>
      <c r="G7409" s="128"/>
      <c r="H7409" s="94">
        <f t="shared" si="958"/>
        <v>0</v>
      </c>
    </row>
    <row r="7410" ht="12.75" customHeight="1">
      <c r="B7410" s="61"/>
      <c r="C7410" s="84" t="s">
        <v>26284</v>
      </c>
      <c r="D7410" s="85" t="s">
        <v>18538</v>
      </c>
      <c r="E7410" s="129"/>
      <c r="F7410" s="129"/>
      <c r="G7410" s="49"/>
      <c r="H7410" s="86">
        <f>SUM(H7411:H7417)</f>
        <v>0</v>
      </c>
    </row>
    <row r="7411" ht="12.75" customHeight="1">
      <c r="B7411" s="61"/>
      <c r="C7411" s="70" t="s">
        <v>26285</v>
      </c>
      <c r="D7411" s="70" t="s">
        <v>26286</v>
      </c>
      <c r="E7411" s="126" t="s">
        <v>311</v>
      </c>
      <c r="F7411" s="127">
        <v>1.0</v>
      </c>
      <c r="G7411" s="128"/>
      <c r="H7411" s="94">
        <f t="shared" ref="H7411:H7417" si="959">ROUND(F7411*G7411,2)</f>
        <v>0</v>
      </c>
    </row>
    <row r="7412" ht="12.75" customHeight="1">
      <c r="B7412" s="61"/>
      <c r="C7412" s="70" t="s">
        <v>26287</v>
      </c>
      <c r="D7412" s="70" t="s">
        <v>26288</v>
      </c>
      <c r="E7412" s="126" t="s">
        <v>311</v>
      </c>
      <c r="F7412" s="127">
        <v>4.0</v>
      </c>
      <c r="G7412" s="128"/>
      <c r="H7412" s="94">
        <f t="shared" si="959"/>
        <v>0</v>
      </c>
    </row>
    <row r="7413" ht="12.75" customHeight="1">
      <c r="B7413" s="61"/>
      <c r="C7413" s="70" t="s">
        <v>26289</v>
      </c>
      <c r="D7413" s="70" t="s">
        <v>18542</v>
      </c>
      <c r="E7413" s="126" t="s">
        <v>311</v>
      </c>
      <c r="F7413" s="127">
        <v>1.0</v>
      </c>
      <c r="G7413" s="128"/>
      <c r="H7413" s="94">
        <f t="shared" si="959"/>
        <v>0</v>
      </c>
    </row>
    <row r="7414" ht="12.75" customHeight="1">
      <c r="B7414" s="61"/>
      <c r="C7414" s="70" t="s">
        <v>26290</v>
      </c>
      <c r="D7414" s="70" t="s">
        <v>18546</v>
      </c>
      <c r="E7414" s="126" t="s">
        <v>525</v>
      </c>
      <c r="F7414" s="127">
        <v>135.0</v>
      </c>
      <c r="G7414" s="128"/>
      <c r="H7414" s="94">
        <f t="shared" si="959"/>
        <v>0</v>
      </c>
    </row>
    <row r="7415" ht="12.75" customHeight="1">
      <c r="B7415" s="61"/>
      <c r="C7415" s="70" t="s">
        <v>26291</v>
      </c>
      <c r="D7415" s="70" t="s">
        <v>18552</v>
      </c>
      <c r="E7415" s="126" t="s">
        <v>525</v>
      </c>
      <c r="F7415" s="127">
        <v>10.0</v>
      </c>
      <c r="G7415" s="128"/>
      <c r="H7415" s="94">
        <f t="shared" si="959"/>
        <v>0</v>
      </c>
    </row>
    <row r="7416" ht="12.75" customHeight="1">
      <c r="B7416" s="61"/>
      <c r="C7416" s="70" t="s">
        <v>26292</v>
      </c>
      <c r="D7416" s="70" t="s">
        <v>18554</v>
      </c>
      <c r="E7416" s="126" t="s">
        <v>322</v>
      </c>
      <c r="F7416" s="127">
        <v>1.0</v>
      </c>
      <c r="G7416" s="128"/>
      <c r="H7416" s="94">
        <f t="shared" si="959"/>
        <v>0</v>
      </c>
    </row>
    <row r="7417" ht="12.75" customHeight="1">
      <c r="B7417" s="61"/>
      <c r="C7417" s="70" t="s">
        <v>26293</v>
      </c>
      <c r="D7417" s="70" t="s">
        <v>19330</v>
      </c>
      <c r="E7417" s="126" t="s">
        <v>322</v>
      </c>
      <c r="F7417" s="127">
        <v>1.0</v>
      </c>
      <c r="G7417" s="128"/>
      <c r="H7417" s="94">
        <f t="shared" si="959"/>
        <v>0</v>
      </c>
    </row>
    <row r="7418" ht="12.75" customHeight="1">
      <c r="B7418" s="61"/>
      <c r="C7418" s="79" t="s">
        <v>26294</v>
      </c>
      <c r="D7418" s="83" t="s">
        <v>18558</v>
      </c>
      <c r="E7418" s="129"/>
      <c r="F7418" s="129"/>
      <c r="G7418" s="49"/>
      <c r="H7418" s="81">
        <f>H7419</f>
        <v>0</v>
      </c>
    </row>
    <row r="7419" ht="12.75" customHeight="1">
      <c r="B7419" s="61"/>
      <c r="C7419" s="84" t="s">
        <v>26295</v>
      </c>
      <c r="D7419" s="85" t="s">
        <v>18560</v>
      </c>
      <c r="E7419" s="129"/>
      <c r="F7419" s="129"/>
      <c r="G7419" s="72"/>
      <c r="H7419" s="86">
        <f>SUM(H7420:H7445)</f>
        <v>0</v>
      </c>
    </row>
    <row r="7420" ht="12.75" customHeight="1">
      <c r="B7420" s="61"/>
      <c r="C7420" s="70" t="s">
        <v>26296</v>
      </c>
      <c r="D7420" s="130" t="s">
        <v>18562</v>
      </c>
      <c r="E7420" s="126" t="s">
        <v>525</v>
      </c>
      <c r="F7420" s="127">
        <v>22.0</v>
      </c>
      <c r="G7420" s="128"/>
      <c r="H7420" s="94">
        <f t="shared" ref="H7420:H7445" si="960">ROUND(F7420*G7420,2)</f>
        <v>0</v>
      </c>
    </row>
    <row r="7421" ht="12.75" customHeight="1">
      <c r="B7421" s="61"/>
      <c r="C7421" s="70" t="s">
        <v>26297</v>
      </c>
      <c r="D7421" s="130" t="s">
        <v>18564</v>
      </c>
      <c r="E7421" s="126" t="s">
        <v>311</v>
      </c>
      <c r="F7421" s="127">
        <v>1.0</v>
      </c>
      <c r="G7421" s="128"/>
      <c r="H7421" s="94">
        <f t="shared" si="960"/>
        <v>0</v>
      </c>
    </row>
    <row r="7422" ht="12.75" customHeight="1">
      <c r="B7422" s="61"/>
      <c r="C7422" s="70" t="s">
        <v>26298</v>
      </c>
      <c r="D7422" s="130" t="s">
        <v>18566</v>
      </c>
      <c r="E7422" s="126" t="s">
        <v>311</v>
      </c>
      <c r="F7422" s="127">
        <v>3.0</v>
      </c>
      <c r="G7422" s="128"/>
      <c r="H7422" s="94">
        <f t="shared" si="960"/>
        <v>0</v>
      </c>
    </row>
    <row r="7423" ht="12.75" customHeight="1">
      <c r="B7423" s="61"/>
      <c r="C7423" s="70" t="s">
        <v>26299</v>
      </c>
      <c r="D7423" s="130" t="s">
        <v>18568</v>
      </c>
      <c r="E7423" s="126" t="s">
        <v>311</v>
      </c>
      <c r="F7423" s="127">
        <v>15.0</v>
      </c>
      <c r="G7423" s="128"/>
      <c r="H7423" s="94">
        <f t="shared" si="960"/>
        <v>0</v>
      </c>
    </row>
    <row r="7424" ht="12.75" customHeight="1">
      <c r="B7424" s="61"/>
      <c r="C7424" s="70" t="s">
        <v>26300</v>
      </c>
      <c r="D7424" s="70" t="s">
        <v>18570</v>
      </c>
      <c r="E7424" s="126" t="s">
        <v>311</v>
      </c>
      <c r="F7424" s="127">
        <v>7.0</v>
      </c>
      <c r="G7424" s="128"/>
      <c r="H7424" s="94">
        <f t="shared" si="960"/>
        <v>0</v>
      </c>
    </row>
    <row r="7425" ht="12.75" customHeight="1">
      <c r="B7425" s="61"/>
      <c r="C7425" s="70" t="s">
        <v>26301</v>
      </c>
      <c r="D7425" s="70" t="s">
        <v>18572</v>
      </c>
      <c r="E7425" s="126" t="s">
        <v>525</v>
      </c>
      <c r="F7425" s="127">
        <v>12.0</v>
      </c>
      <c r="G7425" s="128"/>
      <c r="H7425" s="94">
        <f t="shared" si="960"/>
        <v>0</v>
      </c>
    </row>
    <row r="7426" ht="12.75" customHeight="1">
      <c r="B7426" s="61"/>
      <c r="C7426" s="70" t="s">
        <v>26302</v>
      </c>
      <c r="D7426" s="70" t="s">
        <v>18574</v>
      </c>
      <c r="E7426" s="126" t="s">
        <v>311</v>
      </c>
      <c r="F7426" s="127">
        <v>6.0</v>
      </c>
      <c r="G7426" s="128"/>
      <c r="H7426" s="94">
        <f t="shared" si="960"/>
        <v>0</v>
      </c>
    </row>
    <row r="7427" ht="12.75" customHeight="1">
      <c r="B7427" s="61"/>
      <c r="C7427" s="70" t="s">
        <v>26303</v>
      </c>
      <c r="D7427" s="70" t="s">
        <v>18576</v>
      </c>
      <c r="E7427" s="126" t="s">
        <v>311</v>
      </c>
      <c r="F7427" s="127">
        <v>1.0</v>
      </c>
      <c r="G7427" s="128"/>
      <c r="H7427" s="94">
        <f t="shared" si="960"/>
        <v>0</v>
      </c>
    </row>
    <row r="7428" ht="12.75" customHeight="1">
      <c r="B7428" s="61"/>
      <c r="C7428" s="70" t="s">
        <v>26304</v>
      </c>
      <c r="D7428" s="70" t="s">
        <v>18578</v>
      </c>
      <c r="E7428" s="126" t="s">
        <v>311</v>
      </c>
      <c r="F7428" s="127">
        <v>10.0</v>
      </c>
      <c r="G7428" s="128"/>
      <c r="H7428" s="94">
        <f t="shared" si="960"/>
        <v>0</v>
      </c>
    </row>
    <row r="7429" ht="12.75" customHeight="1">
      <c r="B7429" s="61"/>
      <c r="C7429" s="70" t="s">
        <v>26305</v>
      </c>
      <c r="D7429" s="70" t="s">
        <v>18580</v>
      </c>
      <c r="E7429" s="126" t="s">
        <v>525</v>
      </c>
      <c r="F7429" s="127">
        <v>15.0</v>
      </c>
      <c r="G7429" s="128"/>
      <c r="H7429" s="94">
        <f t="shared" si="960"/>
        <v>0</v>
      </c>
    </row>
    <row r="7430" ht="12.75" customHeight="1">
      <c r="B7430" s="61"/>
      <c r="C7430" s="70" t="s">
        <v>26306</v>
      </c>
      <c r="D7430" s="70" t="s">
        <v>18582</v>
      </c>
      <c r="E7430" s="126" t="s">
        <v>311</v>
      </c>
      <c r="F7430" s="127">
        <v>12.0</v>
      </c>
      <c r="G7430" s="128"/>
      <c r="H7430" s="94">
        <f t="shared" si="960"/>
        <v>0</v>
      </c>
    </row>
    <row r="7431" ht="12.75" customHeight="1">
      <c r="B7431" s="61"/>
      <c r="C7431" s="70" t="s">
        <v>26307</v>
      </c>
      <c r="D7431" s="70" t="s">
        <v>5151</v>
      </c>
      <c r="E7431" s="126" t="s">
        <v>311</v>
      </c>
      <c r="F7431" s="127">
        <v>1.0</v>
      </c>
      <c r="G7431" s="128"/>
      <c r="H7431" s="94">
        <f t="shared" si="960"/>
        <v>0</v>
      </c>
    </row>
    <row r="7432" ht="12.75" customHeight="1">
      <c r="B7432" s="61"/>
      <c r="C7432" s="70" t="s">
        <v>26308</v>
      </c>
      <c r="D7432" s="70" t="s">
        <v>18585</v>
      </c>
      <c r="E7432" s="126" t="s">
        <v>311</v>
      </c>
      <c r="F7432" s="127">
        <v>6.0</v>
      </c>
      <c r="G7432" s="128"/>
      <c r="H7432" s="94">
        <f t="shared" si="960"/>
        <v>0</v>
      </c>
    </row>
    <row r="7433" ht="12.75" customHeight="1">
      <c r="B7433" s="61"/>
      <c r="C7433" s="70" t="s">
        <v>26309</v>
      </c>
      <c r="D7433" s="70" t="s">
        <v>18587</v>
      </c>
      <c r="E7433" s="126" t="s">
        <v>525</v>
      </c>
      <c r="F7433" s="127">
        <v>12.0</v>
      </c>
      <c r="G7433" s="128"/>
      <c r="H7433" s="94">
        <f t="shared" si="960"/>
        <v>0</v>
      </c>
    </row>
    <row r="7434" ht="12.75" customHeight="1">
      <c r="B7434" s="61"/>
      <c r="C7434" s="70" t="s">
        <v>26310</v>
      </c>
      <c r="D7434" s="70" t="s">
        <v>18589</v>
      </c>
      <c r="E7434" s="126" t="s">
        <v>311</v>
      </c>
      <c r="F7434" s="127">
        <v>9.0</v>
      </c>
      <c r="G7434" s="128"/>
      <c r="H7434" s="94">
        <f t="shared" si="960"/>
        <v>0</v>
      </c>
    </row>
    <row r="7435" ht="12.75" customHeight="1">
      <c r="B7435" s="61"/>
      <c r="C7435" s="70" t="s">
        <v>26311</v>
      </c>
      <c r="D7435" s="70" t="s">
        <v>18591</v>
      </c>
      <c r="E7435" s="126" t="s">
        <v>311</v>
      </c>
      <c r="F7435" s="127">
        <v>1.0</v>
      </c>
      <c r="G7435" s="128"/>
      <c r="H7435" s="94">
        <f t="shared" si="960"/>
        <v>0</v>
      </c>
    </row>
    <row r="7436" ht="12.75" customHeight="1">
      <c r="B7436" s="61"/>
      <c r="C7436" s="70" t="s">
        <v>26312</v>
      </c>
      <c r="D7436" s="70" t="s">
        <v>18593</v>
      </c>
      <c r="E7436" s="126" t="s">
        <v>311</v>
      </c>
      <c r="F7436" s="127">
        <v>6.0</v>
      </c>
      <c r="G7436" s="128"/>
      <c r="H7436" s="94">
        <f t="shared" si="960"/>
        <v>0</v>
      </c>
    </row>
    <row r="7437" ht="12.75" customHeight="1">
      <c r="B7437" s="61"/>
      <c r="C7437" s="70" t="s">
        <v>26313</v>
      </c>
      <c r="D7437" s="70" t="s">
        <v>18595</v>
      </c>
      <c r="E7437" s="126" t="s">
        <v>525</v>
      </c>
      <c r="F7437" s="127">
        <v>35.0</v>
      </c>
      <c r="G7437" s="128"/>
      <c r="H7437" s="94">
        <f t="shared" si="960"/>
        <v>0</v>
      </c>
    </row>
    <row r="7438" ht="12.75" customHeight="1">
      <c r="B7438" s="61"/>
      <c r="C7438" s="70" t="s">
        <v>26314</v>
      </c>
      <c r="D7438" s="70" t="s">
        <v>18597</v>
      </c>
      <c r="E7438" s="126" t="s">
        <v>311</v>
      </c>
      <c r="F7438" s="127">
        <v>8.0</v>
      </c>
      <c r="G7438" s="128"/>
      <c r="H7438" s="94">
        <f t="shared" si="960"/>
        <v>0</v>
      </c>
    </row>
    <row r="7439" ht="12.75" customHeight="1">
      <c r="B7439" s="61"/>
      <c r="C7439" s="70" t="s">
        <v>26315</v>
      </c>
      <c r="D7439" s="70" t="s">
        <v>18599</v>
      </c>
      <c r="E7439" s="126" t="s">
        <v>311</v>
      </c>
      <c r="F7439" s="127">
        <v>8.0</v>
      </c>
      <c r="G7439" s="128"/>
      <c r="H7439" s="94">
        <f t="shared" si="960"/>
        <v>0</v>
      </c>
    </row>
    <row r="7440" ht="12.75" customHeight="1">
      <c r="B7440" s="61"/>
      <c r="C7440" s="70" t="s">
        <v>26316</v>
      </c>
      <c r="D7440" s="70" t="s">
        <v>18601</v>
      </c>
      <c r="E7440" s="126" t="s">
        <v>311</v>
      </c>
      <c r="F7440" s="127">
        <v>18.0</v>
      </c>
      <c r="G7440" s="128"/>
      <c r="H7440" s="94">
        <f t="shared" si="960"/>
        <v>0</v>
      </c>
    </row>
    <row r="7441" ht="12.75" customHeight="1">
      <c r="B7441" s="61"/>
      <c r="C7441" s="70" t="s">
        <v>26317</v>
      </c>
      <c r="D7441" s="70" t="s">
        <v>18603</v>
      </c>
      <c r="E7441" s="126" t="s">
        <v>311</v>
      </c>
      <c r="F7441" s="127">
        <v>4.0</v>
      </c>
      <c r="G7441" s="128"/>
      <c r="H7441" s="94">
        <f t="shared" si="960"/>
        <v>0</v>
      </c>
    </row>
    <row r="7442" ht="12.75" customHeight="1">
      <c r="B7442" s="61"/>
      <c r="C7442" s="70" t="s">
        <v>26318</v>
      </c>
      <c r="D7442" s="70" t="s">
        <v>18605</v>
      </c>
      <c r="E7442" s="126" t="s">
        <v>311</v>
      </c>
      <c r="F7442" s="127">
        <v>18.0</v>
      </c>
      <c r="G7442" s="128"/>
      <c r="H7442" s="94">
        <f t="shared" si="960"/>
        <v>0</v>
      </c>
    </row>
    <row r="7443" ht="12.75" customHeight="1">
      <c r="B7443" s="61"/>
      <c r="C7443" s="70" t="s">
        <v>26319</v>
      </c>
      <c r="D7443" s="70" t="s">
        <v>18607</v>
      </c>
      <c r="E7443" s="126" t="s">
        <v>311</v>
      </c>
      <c r="F7443" s="127">
        <v>10.0</v>
      </c>
      <c r="G7443" s="128"/>
      <c r="H7443" s="94">
        <f t="shared" si="960"/>
        <v>0</v>
      </c>
    </row>
    <row r="7444" ht="12.75" customHeight="1">
      <c r="B7444" s="61"/>
      <c r="C7444" s="70" t="s">
        <v>26320</v>
      </c>
      <c r="D7444" s="70" t="s">
        <v>18609</v>
      </c>
      <c r="E7444" s="126" t="s">
        <v>311</v>
      </c>
      <c r="F7444" s="127">
        <v>4.0</v>
      </c>
      <c r="G7444" s="128"/>
      <c r="H7444" s="94">
        <f t="shared" si="960"/>
        <v>0</v>
      </c>
    </row>
    <row r="7445" ht="12.75" customHeight="1">
      <c r="B7445" s="61"/>
      <c r="C7445" s="70" t="s">
        <v>26321</v>
      </c>
      <c r="D7445" s="70" t="s">
        <v>18611</v>
      </c>
      <c r="E7445" s="126" t="s">
        <v>311</v>
      </c>
      <c r="F7445" s="127">
        <v>2.0</v>
      </c>
      <c r="G7445" s="128"/>
      <c r="H7445" s="94">
        <f t="shared" si="960"/>
        <v>0</v>
      </c>
    </row>
    <row r="7446" ht="12.75" customHeight="1">
      <c r="B7446" s="61"/>
      <c r="C7446" s="79" t="s">
        <v>26322</v>
      </c>
      <c r="D7446" s="83" t="s">
        <v>18613</v>
      </c>
      <c r="E7446" s="129"/>
      <c r="F7446" s="129"/>
      <c r="G7446" s="49"/>
      <c r="H7446" s="81">
        <f>H7447+H7450+H7452+H7454+H7457+H7460</f>
        <v>0</v>
      </c>
    </row>
    <row r="7447" ht="12.75" customHeight="1">
      <c r="B7447" s="61"/>
      <c r="C7447" s="84" t="s">
        <v>26323</v>
      </c>
      <c r="D7447" s="132" t="s">
        <v>18615</v>
      </c>
      <c r="E7447" s="129"/>
      <c r="F7447" s="129"/>
      <c r="G7447" s="49"/>
      <c r="H7447" s="86">
        <f>SUM(H7448:H7449)</f>
        <v>0</v>
      </c>
    </row>
    <row r="7448" ht="12.75" customHeight="1">
      <c r="B7448" s="61"/>
      <c r="C7448" s="70" t="s">
        <v>26324</v>
      </c>
      <c r="D7448" s="70" t="s">
        <v>18617</v>
      </c>
      <c r="E7448" s="126" t="s">
        <v>322</v>
      </c>
      <c r="F7448" s="127">
        <v>17.0</v>
      </c>
      <c r="G7448" s="128"/>
      <c r="H7448" s="94">
        <f t="shared" ref="H7448:H7449" si="961">ROUND(F7448*G7448,2)</f>
        <v>0</v>
      </c>
    </row>
    <row r="7449" ht="12.75" customHeight="1">
      <c r="B7449" s="61"/>
      <c r="C7449" s="70" t="s">
        <v>26325</v>
      </c>
      <c r="D7449" s="70" t="s">
        <v>21908</v>
      </c>
      <c r="E7449" s="126" t="s">
        <v>322</v>
      </c>
      <c r="F7449" s="127">
        <v>3.0</v>
      </c>
      <c r="G7449" s="128"/>
      <c r="H7449" s="94">
        <f t="shared" si="961"/>
        <v>0</v>
      </c>
    </row>
    <row r="7450" ht="12.75" customHeight="1">
      <c r="B7450" s="61"/>
      <c r="C7450" s="84" t="s">
        <v>26326</v>
      </c>
      <c r="D7450" s="85" t="s">
        <v>18621</v>
      </c>
      <c r="E7450" s="129"/>
      <c r="F7450" s="129"/>
      <c r="G7450" s="72"/>
      <c r="H7450" s="86">
        <f>H7451</f>
        <v>0</v>
      </c>
    </row>
    <row r="7451" ht="12.75" customHeight="1">
      <c r="B7451" s="61"/>
      <c r="C7451" s="70" t="s">
        <v>26327</v>
      </c>
      <c r="D7451" s="70" t="s">
        <v>18623</v>
      </c>
      <c r="E7451" s="126" t="s">
        <v>525</v>
      </c>
      <c r="F7451" s="127">
        <v>96.0</v>
      </c>
      <c r="G7451" s="128"/>
      <c r="H7451" s="94">
        <f>ROUND(F7451*G7451,2)</f>
        <v>0</v>
      </c>
    </row>
    <row r="7452" ht="12.75" customHeight="1">
      <c r="B7452" s="61"/>
      <c r="C7452" s="84" t="s">
        <v>26328</v>
      </c>
      <c r="D7452" s="132" t="s">
        <v>18625</v>
      </c>
      <c r="E7452" s="129"/>
      <c r="F7452" s="129"/>
      <c r="G7452" s="72"/>
      <c r="H7452" s="86">
        <f>H7453</f>
        <v>0</v>
      </c>
    </row>
    <row r="7453" ht="12.75" customHeight="1">
      <c r="B7453" s="61"/>
      <c r="C7453" s="70" t="s">
        <v>26329</v>
      </c>
      <c r="D7453" s="130" t="s">
        <v>18627</v>
      </c>
      <c r="E7453" s="126" t="s">
        <v>525</v>
      </c>
      <c r="F7453" s="127">
        <v>678.0</v>
      </c>
      <c r="G7453" s="128"/>
      <c r="H7453" s="94">
        <f>ROUND(F7453*G7453,2)</f>
        <v>0</v>
      </c>
    </row>
    <row r="7454" ht="12.75" customHeight="1">
      <c r="B7454" s="61"/>
      <c r="C7454" s="84" t="s">
        <v>26330</v>
      </c>
      <c r="D7454" s="85" t="s">
        <v>18629</v>
      </c>
      <c r="E7454" s="129"/>
      <c r="F7454" s="129"/>
      <c r="G7454" s="49"/>
      <c r="H7454" s="86">
        <f>SUM(H7455:H7456)</f>
        <v>0</v>
      </c>
    </row>
    <row r="7455" ht="12.75" customHeight="1">
      <c r="B7455" s="61"/>
      <c r="C7455" s="70" t="s">
        <v>26331</v>
      </c>
      <c r="D7455" s="70" t="s">
        <v>18631</v>
      </c>
      <c r="E7455" s="126" t="s">
        <v>322</v>
      </c>
      <c r="F7455" s="127">
        <v>1.0</v>
      </c>
      <c r="G7455" s="128"/>
      <c r="H7455" s="94">
        <f t="shared" ref="H7455:H7456" si="962">ROUND(F7455*G7455,2)</f>
        <v>0</v>
      </c>
    </row>
    <row r="7456" ht="12.75" customHeight="1">
      <c r="B7456" s="61"/>
      <c r="C7456" s="70" t="s">
        <v>26332</v>
      </c>
      <c r="D7456" s="130" t="s">
        <v>18633</v>
      </c>
      <c r="E7456" s="126" t="s">
        <v>322</v>
      </c>
      <c r="F7456" s="127">
        <v>1.0</v>
      </c>
      <c r="G7456" s="128"/>
      <c r="H7456" s="94">
        <f t="shared" si="962"/>
        <v>0</v>
      </c>
    </row>
    <row r="7457" ht="12.75" customHeight="1">
      <c r="B7457" s="61"/>
      <c r="C7457" s="84" t="s">
        <v>26333</v>
      </c>
      <c r="D7457" s="85" t="s">
        <v>18635</v>
      </c>
      <c r="E7457" s="129"/>
      <c r="F7457" s="129"/>
      <c r="G7457" s="49"/>
      <c r="H7457" s="86">
        <f>SUM(H7458:H7459)</f>
        <v>0</v>
      </c>
    </row>
    <row r="7458" ht="12.75" customHeight="1">
      <c r="B7458" s="61"/>
      <c r="C7458" s="70" t="s">
        <v>26334</v>
      </c>
      <c r="D7458" s="70" t="s">
        <v>18637</v>
      </c>
      <c r="E7458" s="126" t="s">
        <v>322</v>
      </c>
      <c r="F7458" s="127">
        <v>1.0</v>
      </c>
      <c r="G7458" s="128"/>
      <c r="H7458" s="94">
        <f t="shared" ref="H7458:H7459" si="963">ROUND(F7458*G7458,2)</f>
        <v>0</v>
      </c>
    </row>
    <row r="7459" ht="12.75" customHeight="1">
      <c r="B7459" s="61"/>
      <c r="C7459" s="70" t="s">
        <v>26335</v>
      </c>
      <c r="D7459" s="70" t="s">
        <v>18639</v>
      </c>
      <c r="E7459" s="126" t="s">
        <v>322</v>
      </c>
      <c r="F7459" s="127">
        <v>1.0</v>
      </c>
      <c r="G7459" s="128"/>
      <c r="H7459" s="94">
        <f t="shared" si="963"/>
        <v>0</v>
      </c>
    </row>
    <row r="7460" ht="12.75" customHeight="1">
      <c r="B7460" s="61"/>
      <c r="C7460" s="84" t="s">
        <v>26336</v>
      </c>
      <c r="D7460" s="85" t="s">
        <v>18641</v>
      </c>
      <c r="E7460" s="129"/>
      <c r="F7460" s="129"/>
      <c r="G7460" s="49"/>
      <c r="H7460" s="86">
        <f>SUM(H7461:H7462)</f>
        <v>0</v>
      </c>
    </row>
    <row r="7461" ht="12.75" customHeight="1">
      <c r="B7461" s="61"/>
      <c r="C7461" s="70" t="s">
        <v>26337</v>
      </c>
      <c r="D7461" s="130" t="s">
        <v>18643</v>
      </c>
      <c r="E7461" s="126" t="s">
        <v>322</v>
      </c>
      <c r="F7461" s="127">
        <v>1.0</v>
      </c>
      <c r="G7461" s="128"/>
      <c r="H7461" s="94">
        <f t="shared" ref="H7461:H7462" si="964">ROUND(F7461*G7461,2)</f>
        <v>0</v>
      </c>
    </row>
    <row r="7462" ht="12.75" customHeight="1">
      <c r="B7462" s="61"/>
      <c r="C7462" s="70" t="s">
        <v>26338</v>
      </c>
      <c r="D7462" s="130" t="s">
        <v>18645</v>
      </c>
      <c r="E7462" s="126" t="s">
        <v>322</v>
      </c>
      <c r="F7462" s="127">
        <v>1.0</v>
      </c>
      <c r="G7462" s="128"/>
      <c r="H7462" s="94">
        <f t="shared" si="964"/>
        <v>0</v>
      </c>
    </row>
    <row r="7463" ht="12.75" customHeight="1">
      <c r="B7463" s="115"/>
      <c r="C7463" s="66" t="s">
        <v>26339</v>
      </c>
      <c r="D7463" s="67" t="s">
        <v>66</v>
      </c>
      <c r="E7463" s="129"/>
      <c r="F7463" s="129"/>
      <c r="G7463" s="118"/>
      <c r="H7463" s="143">
        <f>H7464+H8122+H8317+H8514+H8712+H8917</f>
        <v>0</v>
      </c>
    </row>
    <row r="7464" ht="12.75" customHeight="1">
      <c r="B7464" s="135"/>
      <c r="C7464" s="137" t="s">
        <v>132</v>
      </c>
      <c r="D7464" s="138" t="s">
        <v>133</v>
      </c>
      <c r="E7464" s="129"/>
      <c r="F7464" s="129"/>
      <c r="G7464" s="133"/>
      <c r="H7464" s="133">
        <f>H7465+H7524+H7621+H7780+H7968+H7978+H7992+H8003+H8041+H8064+H8077+H8105</f>
        <v>0</v>
      </c>
    </row>
    <row r="7465" ht="12.75" customHeight="1">
      <c r="B7465" s="61"/>
      <c r="C7465" s="79" t="s">
        <v>26340</v>
      </c>
      <c r="D7465" s="83" t="s">
        <v>25029</v>
      </c>
      <c r="E7465" s="129"/>
      <c r="F7465" s="129"/>
      <c r="G7465" s="49"/>
      <c r="H7465" s="81">
        <f>H7466+H7471+H7485+H7504+H7507+H7516+H7519</f>
        <v>0</v>
      </c>
    </row>
    <row r="7466" ht="12.75" customHeight="1">
      <c r="B7466" s="61"/>
      <c r="C7466" s="84" t="s">
        <v>26341</v>
      </c>
      <c r="D7466" s="85" t="s">
        <v>17697</v>
      </c>
      <c r="E7466" s="129"/>
      <c r="F7466" s="129"/>
      <c r="G7466" s="49"/>
      <c r="H7466" s="86">
        <f>SUM(H7467:H7470)</f>
        <v>0</v>
      </c>
    </row>
    <row r="7467" ht="12.75" customHeight="1">
      <c r="B7467" s="61"/>
      <c r="C7467" s="70" t="s">
        <v>26342</v>
      </c>
      <c r="D7467" s="70" t="s">
        <v>17703</v>
      </c>
      <c r="E7467" s="126" t="s">
        <v>525</v>
      </c>
      <c r="F7467" s="127">
        <v>39.17</v>
      </c>
      <c r="G7467" s="128"/>
      <c r="H7467" s="94">
        <f t="shared" ref="H7467:H7470" si="965">ROUND(F7467*G7467,2)</f>
        <v>0</v>
      </c>
    </row>
    <row r="7468" ht="12.75" customHeight="1">
      <c r="B7468" s="61"/>
      <c r="C7468" s="70" t="s">
        <v>26343</v>
      </c>
      <c r="D7468" s="70" t="s">
        <v>17826</v>
      </c>
      <c r="E7468" s="126" t="s">
        <v>525</v>
      </c>
      <c r="F7468" s="127">
        <v>15.25</v>
      </c>
      <c r="G7468" s="128"/>
      <c r="H7468" s="94">
        <f t="shared" si="965"/>
        <v>0</v>
      </c>
    </row>
    <row r="7469" ht="12.75" customHeight="1">
      <c r="B7469" s="61"/>
      <c r="C7469" s="70" t="s">
        <v>26344</v>
      </c>
      <c r="D7469" s="70" t="s">
        <v>17705</v>
      </c>
      <c r="E7469" s="126" t="s">
        <v>525</v>
      </c>
      <c r="F7469" s="127">
        <v>6.3500000000000005</v>
      </c>
      <c r="G7469" s="128"/>
      <c r="H7469" s="94">
        <f t="shared" si="965"/>
        <v>0</v>
      </c>
    </row>
    <row r="7470" ht="12.75" customHeight="1">
      <c r="B7470" s="61"/>
      <c r="C7470" s="70" t="s">
        <v>26345</v>
      </c>
      <c r="D7470" s="70" t="s">
        <v>17829</v>
      </c>
      <c r="E7470" s="126" t="s">
        <v>525</v>
      </c>
      <c r="F7470" s="127">
        <v>9.870000000000001</v>
      </c>
      <c r="G7470" s="128"/>
      <c r="H7470" s="94">
        <f t="shared" si="965"/>
        <v>0</v>
      </c>
    </row>
    <row r="7471" ht="12.75" customHeight="1">
      <c r="B7471" s="61"/>
      <c r="C7471" s="84" t="s">
        <v>26346</v>
      </c>
      <c r="D7471" s="85" t="s">
        <v>17707</v>
      </c>
      <c r="E7471" s="129"/>
      <c r="F7471" s="129"/>
      <c r="G7471" s="72"/>
      <c r="H7471" s="86">
        <f>SUM(H7472:H7484)</f>
        <v>0</v>
      </c>
    </row>
    <row r="7472" ht="12.75" customHeight="1">
      <c r="B7472" s="61"/>
      <c r="C7472" s="70" t="s">
        <v>26347</v>
      </c>
      <c r="D7472" s="70" t="s">
        <v>17713</v>
      </c>
      <c r="E7472" s="126" t="s">
        <v>311</v>
      </c>
      <c r="F7472" s="127">
        <v>32.0</v>
      </c>
      <c r="G7472" s="128"/>
      <c r="H7472" s="94">
        <f t="shared" ref="H7472:H7484" si="966">ROUND(F7472*G7472,2)</f>
        <v>0</v>
      </c>
    </row>
    <row r="7473" ht="12.75" customHeight="1">
      <c r="B7473" s="61"/>
      <c r="C7473" s="70" t="s">
        <v>26348</v>
      </c>
      <c r="D7473" s="70" t="s">
        <v>17836</v>
      </c>
      <c r="E7473" s="126" t="s">
        <v>311</v>
      </c>
      <c r="F7473" s="127">
        <v>14.0</v>
      </c>
      <c r="G7473" s="128"/>
      <c r="H7473" s="94">
        <f t="shared" si="966"/>
        <v>0</v>
      </c>
    </row>
    <row r="7474" ht="12.75" customHeight="1">
      <c r="B7474" s="61"/>
      <c r="C7474" s="70" t="s">
        <v>26349</v>
      </c>
      <c r="D7474" s="70" t="s">
        <v>17715</v>
      </c>
      <c r="E7474" s="126" t="s">
        <v>311</v>
      </c>
      <c r="F7474" s="127">
        <v>14.0</v>
      </c>
      <c r="G7474" s="128"/>
      <c r="H7474" s="94">
        <f t="shared" si="966"/>
        <v>0</v>
      </c>
    </row>
    <row r="7475" ht="12.75" customHeight="1">
      <c r="B7475" s="61"/>
      <c r="C7475" s="70" t="s">
        <v>26350</v>
      </c>
      <c r="D7475" s="70" t="s">
        <v>17839</v>
      </c>
      <c r="E7475" s="126" t="s">
        <v>311</v>
      </c>
      <c r="F7475" s="127">
        <v>11.0</v>
      </c>
      <c r="G7475" s="128"/>
      <c r="H7475" s="94">
        <f t="shared" si="966"/>
        <v>0</v>
      </c>
    </row>
    <row r="7476" ht="12.75" customHeight="1">
      <c r="B7476" s="61"/>
      <c r="C7476" s="70" t="s">
        <v>26351</v>
      </c>
      <c r="D7476" s="70" t="s">
        <v>17855</v>
      </c>
      <c r="E7476" s="126" t="s">
        <v>311</v>
      </c>
      <c r="F7476" s="127">
        <v>1.0</v>
      </c>
      <c r="G7476" s="128"/>
      <c r="H7476" s="94">
        <f t="shared" si="966"/>
        <v>0</v>
      </c>
    </row>
    <row r="7477" ht="12.75" customHeight="1">
      <c r="B7477" s="61"/>
      <c r="C7477" s="70" t="s">
        <v>26352</v>
      </c>
      <c r="D7477" s="70" t="s">
        <v>17723</v>
      </c>
      <c r="E7477" s="126" t="s">
        <v>311</v>
      </c>
      <c r="F7477" s="127">
        <v>296.0</v>
      </c>
      <c r="G7477" s="128"/>
      <c r="H7477" s="94">
        <f t="shared" si="966"/>
        <v>0</v>
      </c>
    </row>
    <row r="7478" ht="12.75" customHeight="1">
      <c r="B7478" s="61"/>
      <c r="C7478" s="70" t="s">
        <v>26353</v>
      </c>
      <c r="D7478" s="70" t="s">
        <v>17861</v>
      </c>
      <c r="E7478" s="126" t="s">
        <v>311</v>
      </c>
      <c r="F7478" s="127">
        <v>128.0</v>
      </c>
      <c r="G7478" s="128"/>
      <c r="H7478" s="94">
        <f t="shared" si="966"/>
        <v>0</v>
      </c>
    </row>
    <row r="7479" ht="12.75" customHeight="1">
      <c r="B7479" s="61"/>
      <c r="C7479" s="70" t="s">
        <v>26354</v>
      </c>
      <c r="D7479" s="70" t="s">
        <v>17725</v>
      </c>
      <c r="E7479" s="126" t="s">
        <v>311</v>
      </c>
      <c r="F7479" s="127">
        <v>208.0</v>
      </c>
      <c r="G7479" s="128"/>
      <c r="H7479" s="94">
        <f t="shared" si="966"/>
        <v>0</v>
      </c>
    </row>
    <row r="7480" ht="12.75" customHeight="1">
      <c r="B7480" s="61"/>
      <c r="C7480" s="70" t="s">
        <v>26355</v>
      </c>
      <c r="D7480" s="70" t="s">
        <v>26356</v>
      </c>
      <c r="E7480" s="126" t="s">
        <v>311</v>
      </c>
      <c r="F7480" s="127">
        <v>66.0</v>
      </c>
      <c r="G7480" s="128"/>
      <c r="H7480" s="94">
        <f t="shared" si="966"/>
        <v>0</v>
      </c>
    </row>
    <row r="7481" ht="12.75" customHeight="1">
      <c r="B7481" s="61"/>
      <c r="C7481" s="70" t="s">
        <v>26357</v>
      </c>
      <c r="D7481" s="70" t="s">
        <v>17731</v>
      </c>
      <c r="E7481" s="126" t="s">
        <v>311</v>
      </c>
      <c r="F7481" s="127">
        <v>37.0</v>
      </c>
      <c r="G7481" s="128"/>
      <c r="H7481" s="94">
        <f t="shared" si="966"/>
        <v>0</v>
      </c>
    </row>
    <row r="7482" ht="12.75" customHeight="1">
      <c r="B7482" s="61"/>
      <c r="C7482" s="70" t="s">
        <v>26358</v>
      </c>
      <c r="D7482" s="70" t="s">
        <v>17869</v>
      </c>
      <c r="E7482" s="126" t="s">
        <v>311</v>
      </c>
      <c r="F7482" s="127">
        <v>16.0</v>
      </c>
      <c r="G7482" s="128"/>
      <c r="H7482" s="94">
        <f t="shared" si="966"/>
        <v>0</v>
      </c>
    </row>
    <row r="7483" ht="12.75" customHeight="1">
      <c r="B7483" s="61"/>
      <c r="C7483" s="70" t="s">
        <v>26359</v>
      </c>
      <c r="D7483" s="70" t="s">
        <v>17733</v>
      </c>
      <c r="E7483" s="126" t="s">
        <v>311</v>
      </c>
      <c r="F7483" s="127">
        <v>26.0</v>
      </c>
      <c r="G7483" s="128"/>
      <c r="H7483" s="94">
        <f t="shared" si="966"/>
        <v>0</v>
      </c>
    </row>
    <row r="7484" ht="12.75" customHeight="1">
      <c r="B7484" s="61"/>
      <c r="C7484" s="70" t="s">
        <v>26360</v>
      </c>
      <c r="D7484" s="70" t="s">
        <v>17872</v>
      </c>
      <c r="E7484" s="126" t="s">
        <v>311</v>
      </c>
      <c r="F7484" s="127">
        <v>11.0</v>
      </c>
      <c r="G7484" s="128"/>
      <c r="H7484" s="94">
        <f t="shared" si="966"/>
        <v>0</v>
      </c>
    </row>
    <row r="7485" ht="12.75" customHeight="1">
      <c r="B7485" s="61"/>
      <c r="C7485" s="84" t="s">
        <v>26361</v>
      </c>
      <c r="D7485" s="85" t="s">
        <v>17735</v>
      </c>
      <c r="E7485" s="129"/>
      <c r="F7485" s="129"/>
      <c r="G7485" s="49"/>
      <c r="H7485" s="86">
        <f>SUM(H7486:H7503)</f>
        <v>0</v>
      </c>
    </row>
    <row r="7486" ht="12.75" customHeight="1">
      <c r="B7486" s="61"/>
      <c r="C7486" s="70" t="s">
        <v>26362</v>
      </c>
      <c r="D7486" s="70" t="s">
        <v>17878</v>
      </c>
      <c r="E7486" s="126" t="s">
        <v>311</v>
      </c>
      <c r="F7486" s="127">
        <v>8.0</v>
      </c>
      <c r="G7486" s="128"/>
      <c r="H7486" s="94">
        <f t="shared" ref="H7486:H7503" si="967">ROUND(F7486*G7486,2)</f>
        <v>0</v>
      </c>
    </row>
    <row r="7487" ht="12.75" customHeight="1">
      <c r="B7487" s="61"/>
      <c r="C7487" s="70" t="s">
        <v>26363</v>
      </c>
      <c r="D7487" s="70" t="s">
        <v>17745</v>
      </c>
      <c r="E7487" s="126" t="s">
        <v>311</v>
      </c>
      <c r="F7487" s="127">
        <v>4.0</v>
      </c>
      <c r="G7487" s="128"/>
      <c r="H7487" s="94">
        <f t="shared" si="967"/>
        <v>0</v>
      </c>
    </row>
    <row r="7488" ht="12.75" customHeight="1">
      <c r="B7488" s="61"/>
      <c r="C7488" s="70" t="s">
        <v>26364</v>
      </c>
      <c r="D7488" s="70" t="s">
        <v>19495</v>
      </c>
      <c r="E7488" s="126" t="s">
        <v>311</v>
      </c>
      <c r="F7488" s="127">
        <v>2.0</v>
      </c>
      <c r="G7488" s="128"/>
      <c r="H7488" s="94">
        <f t="shared" si="967"/>
        <v>0</v>
      </c>
    </row>
    <row r="7489" ht="12.75" customHeight="1">
      <c r="B7489" s="61"/>
      <c r="C7489" s="70" t="s">
        <v>26365</v>
      </c>
      <c r="D7489" s="70" t="s">
        <v>18686</v>
      </c>
      <c r="E7489" s="126" t="s">
        <v>311</v>
      </c>
      <c r="F7489" s="127">
        <v>2.0</v>
      </c>
      <c r="G7489" s="128"/>
      <c r="H7489" s="94">
        <f t="shared" si="967"/>
        <v>0</v>
      </c>
    </row>
    <row r="7490" ht="12.75" customHeight="1">
      <c r="B7490" s="61"/>
      <c r="C7490" s="70" t="s">
        <v>26366</v>
      </c>
      <c r="D7490" s="70" t="s">
        <v>17749</v>
      </c>
      <c r="E7490" s="126" t="s">
        <v>311</v>
      </c>
      <c r="F7490" s="127">
        <v>4.0</v>
      </c>
      <c r="G7490" s="128"/>
      <c r="H7490" s="94">
        <f t="shared" si="967"/>
        <v>0</v>
      </c>
    </row>
    <row r="7491" ht="12.75" customHeight="1">
      <c r="B7491" s="61"/>
      <c r="C7491" s="70" t="s">
        <v>26367</v>
      </c>
      <c r="D7491" s="70" t="s">
        <v>17883</v>
      </c>
      <c r="E7491" s="126" t="s">
        <v>311</v>
      </c>
      <c r="F7491" s="127">
        <v>2.0</v>
      </c>
      <c r="G7491" s="128"/>
      <c r="H7491" s="94">
        <f t="shared" si="967"/>
        <v>0</v>
      </c>
    </row>
    <row r="7492" ht="12.75" customHeight="1">
      <c r="B7492" s="61"/>
      <c r="C7492" s="70" t="s">
        <v>26368</v>
      </c>
      <c r="D7492" s="70" t="s">
        <v>17885</v>
      </c>
      <c r="E7492" s="126" t="s">
        <v>311</v>
      </c>
      <c r="F7492" s="127">
        <v>1.0</v>
      </c>
      <c r="G7492" s="128"/>
      <c r="H7492" s="94">
        <f t="shared" si="967"/>
        <v>0</v>
      </c>
    </row>
    <row r="7493" ht="12.75" customHeight="1">
      <c r="B7493" s="61"/>
      <c r="C7493" s="70" t="s">
        <v>26369</v>
      </c>
      <c r="D7493" s="70" t="s">
        <v>18693</v>
      </c>
      <c r="E7493" s="126" t="s">
        <v>311</v>
      </c>
      <c r="F7493" s="127">
        <v>1.0</v>
      </c>
      <c r="G7493" s="128"/>
      <c r="H7493" s="94">
        <f t="shared" si="967"/>
        <v>0</v>
      </c>
    </row>
    <row r="7494" ht="12.75" customHeight="1">
      <c r="B7494" s="61"/>
      <c r="C7494" s="70" t="s">
        <v>26370</v>
      </c>
      <c r="D7494" s="70" t="s">
        <v>17892</v>
      </c>
      <c r="E7494" s="126" t="s">
        <v>311</v>
      </c>
      <c r="F7494" s="127">
        <v>1.0</v>
      </c>
      <c r="G7494" s="128"/>
      <c r="H7494" s="94">
        <f t="shared" si="967"/>
        <v>0</v>
      </c>
    </row>
    <row r="7495" ht="12.75" customHeight="1">
      <c r="B7495" s="61"/>
      <c r="C7495" s="70" t="s">
        <v>26371</v>
      </c>
      <c r="D7495" s="70" t="s">
        <v>19413</v>
      </c>
      <c r="E7495" s="126" t="s">
        <v>311</v>
      </c>
      <c r="F7495" s="127">
        <v>2.0</v>
      </c>
      <c r="G7495" s="128"/>
      <c r="H7495" s="94">
        <f t="shared" si="967"/>
        <v>0</v>
      </c>
    </row>
    <row r="7496" ht="12.75" customHeight="1">
      <c r="B7496" s="61"/>
      <c r="C7496" s="70" t="s">
        <v>26372</v>
      </c>
      <c r="D7496" s="70" t="s">
        <v>20887</v>
      </c>
      <c r="E7496" s="126" t="s">
        <v>311</v>
      </c>
      <c r="F7496" s="127">
        <v>1.0</v>
      </c>
      <c r="G7496" s="128"/>
      <c r="H7496" s="94">
        <f t="shared" si="967"/>
        <v>0</v>
      </c>
    </row>
    <row r="7497" ht="12.75" customHeight="1">
      <c r="B7497" s="61"/>
      <c r="C7497" s="70" t="s">
        <v>26373</v>
      </c>
      <c r="D7497" s="70" t="s">
        <v>26374</v>
      </c>
      <c r="E7497" s="126" t="s">
        <v>311</v>
      </c>
      <c r="F7497" s="127">
        <v>2.0</v>
      </c>
      <c r="G7497" s="128"/>
      <c r="H7497" s="94">
        <f t="shared" si="967"/>
        <v>0</v>
      </c>
    </row>
    <row r="7498" ht="12.75" customHeight="1">
      <c r="B7498" s="61"/>
      <c r="C7498" s="70" t="s">
        <v>26375</v>
      </c>
      <c r="D7498" s="70" t="s">
        <v>20040</v>
      </c>
      <c r="E7498" s="126" t="s">
        <v>311</v>
      </c>
      <c r="F7498" s="127">
        <v>2.0</v>
      </c>
      <c r="G7498" s="128"/>
      <c r="H7498" s="94">
        <f t="shared" si="967"/>
        <v>0</v>
      </c>
    </row>
    <row r="7499" ht="12.75" customHeight="1">
      <c r="B7499" s="61"/>
      <c r="C7499" s="70" t="s">
        <v>26376</v>
      </c>
      <c r="D7499" s="70" t="s">
        <v>17908</v>
      </c>
      <c r="E7499" s="126" t="s">
        <v>311</v>
      </c>
      <c r="F7499" s="127">
        <v>1.0</v>
      </c>
      <c r="G7499" s="128"/>
      <c r="H7499" s="94">
        <f t="shared" si="967"/>
        <v>0</v>
      </c>
    </row>
    <row r="7500" ht="12.75" customHeight="1">
      <c r="B7500" s="61"/>
      <c r="C7500" s="70" t="s">
        <v>26377</v>
      </c>
      <c r="D7500" s="70" t="s">
        <v>17765</v>
      </c>
      <c r="E7500" s="126" t="s">
        <v>311</v>
      </c>
      <c r="F7500" s="127">
        <v>4.0</v>
      </c>
      <c r="G7500" s="128"/>
      <c r="H7500" s="94">
        <f t="shared" si="967"/>
        <v>0</v>
      </c>
    </row>
    <row r="7501" ht="12.75" customHeight="1">
      <c r="B7501" s="61"/>
      <c r="C7501" s="70" t="s">
        <v>26378</v>
      </c>
      <c r="D7501" s="70" t="s">
        <v>18706</v>
      </c>
      <c r="E7501" s="126" t="s">
        <v>311</v>
      </c>
      <c r="F7501" s="127">
        <v>1.0</v>
      </c>
      <c r="G7501" s="128"/>
      <c r="H7501" s="94">
        <f t="shared" si="967"/>
        <v>0</v>
      </c>
    </row>
    <row r="7502" ht="12.75" customHeight="1">
      <c r="B7502" s="61"/>
      <c r="C7502" s="70" t="s">
        <v>26379</v>
      </c>
      <c r="D7502" s="70" t="s">
        <v>17767</v>
      </c>
      <c r="E7502" s="126" t="s">
        <v>311</v>
      </c>
      <c r="F7502" s="127">
        <v>5.0</v>
      </c>
      <c r="G7502" s="128"/>
      <c r="H7502" s="94">
        <f t="shared" si="967"/>
        <v>0</v>
      </c>
    </row>
    <row r="7503" ht="12.75" customHeight="1">
      <c r="B7503" s="61"/>
      <c r="C7503" s="70" t="s">
        <v>26380</v>
      </c>
      <c r="D7503" s="70" t="s">
        <v>19425</v>
      </c>
      <c r="E7503" s="126" t="s">
        <v>311</v>
      </c>
      <c r="F7503" s="127">
        <v>1.0</v>
      </c>
      <c r="G7503" s="128"/>
      <c r="H7503" s="94">
        <f t="shared" si="967"/>
        <v>0</v>
      </c>
    </row>
    <row r="7504" ht="12.75" customHeight="1">
      <c r="B7504" s="61"/>
      <c r="C7504" s="84" t="s">
        <v>26381</v>
      </c>
      <c r="D7504" s="85" t="s">
        <v>17789</v>
      </c>
      <c r="E7504" s="129"/>
      <c r="F7504" s="129"/>
      <c r="G7504" s="49"/>
      <c r="H7504" s="86">
        <f>SUM(H7505:H7506)</f>
        <v>0</v>
      </c>
    </row>
    <row r="7505" ht="12.75" customHeight="1">
      <c r="B7505" s="61"/>
      <c r="C7505" s="70" t="s">
        <v>26382</v>
      </c>
      <c r="D7505" s="70" t="s">
        <v>26383</v>
      </c>
      <c r="E7505" s="126" t="s">
        <v>311</v>
      </c>
      <c r="F7505" s="127">
        <v>1.0</v>
      </c>
      <c r="G7505" s="128"/>
      <c r="H7505" s="94">
        <f t="shared" ref="H7505:H7506" si="968">ROUND(F7505*G7505,2)</f>
        <v>0</v>
      </c>
    </row>
    <row r="7506" ht="12.75" customHeight="1">
      <c r="B7506" s="61"/>
      <c r="C7506" s="70" t="s">
        <v>26384</v>
      </c>
      <c r="D7506" s="70" t="s">
        <v>17793</v>
      </c>
      <c r="E7506" s="126" t="s">
        <v>311</v>
      </c>
      <c r="F7506" s="127">
        <v>1.0</v>
      </c>
      <c r="G7506" s="128"/>
      <c r="H7506" s="94">
        <f t="shared" si="968"/>
        <v>0</v>
      </c>
    </row>
    <row r="7507" ht="12.75" customHeight="1">
      <c r="B7507" s="61"/>
      <c r="C7507" s="84" t="s">
        <v>26385</v>
      </c>
      <c r="D7507" s="85" t="s">
        <v>17769</v>
      </c>
      <c r="E7507" s="129"/>
      <c r="F7507" s="129"/>
      <c r="G7507" s="72"/>
      <c r="H7507" s="86">
        <f>SUM(H7508:H7515)</f>
        <v>0</v>
      </c>
    </row>
    <row r="7508" ht="12.75" customHeight="1">
      <c r="B7508" s="61"/>
      <c r="C7508" s="70" t="s">
        <v>26386</v>
      </c>
      <c r="D7508" s="70" t="s">
        <v>17938</v>
      </c>
      <c r="E7508" s="126" t="s">
        <v>311</v>
      </c>
      <c r="F7508" s="127">
        <v>2.0</v>
      </c>
      <c r="G7508" s="128"/>
      <c r="H7508" s="94">
        <f t="shared" ref="H7508:H7515" si="969">ROUND(F7508*G7508,2)</f>
        <v>0</v>
      </c>
    </row>
    <row r="7509" ht="12.75" customHeight="1">
      <c r="B7509" s="61"/>
      <c r="C7509" s="70" t="s">
        <v>26387</v>
      </c>
      <c r="D7509" s="70" t="s">
        <v>18717</v>
      </c>
      <c r="E7509" s="126" t="s">
        <v>311</v>
      </c>
      <c r="F7509" s="127">
        <v>2.0</v>
      </c>
      <c r="G7509" s="128"/>
      <c r="H7509" s="94">
        <f t="shared" si="969"/>
        <v>0</v>
      </c>
    </row>
    <row r="7510" ht="12.75" customHeight="1">
      <c r="B7510" s="61"/>
      <c r="C7510" s="70" t="s">
        <v>26388</v>
      </c>
      <c r="D7510" s="70" t="s">
        <v>17779</v>
      </c>
      <c r="E7510" s="126" t="s">
        <v>311</v>
      </c>
      <c r="F7510" s="127">
        <v>4.0</v>
      </c>
      <c r="G7510" s="128"/>
      <c r="H7510" s="94">
        <f t="shared" si="969"/>
        <v>0</v>
      </c>
    </row>
    <row r="7511" ht="12.75" customHeight="1">
      <c r="B7511" s="61"/>
      <c r="C7511" s="70" t="s">
        <v>26389</v>
      </c>
      <c r="D7511" s="70" t="s">
        <v>20068</v>
      </c>
      <c r="E7511" s="126" t="s">
        <v>311</v>
      </c>
      <c r="F7511" s="127">
        <v>1.0</v>
      </c>
      <c r="G7511" s="128"/>
      <c r="H7511" s="94">
        <f t="shared" si="969"/>
        <v>0</v>
      </c>
    </row>
    <row r="7512" ht="12.75" customHeight="1">
      <c r="B7512" s="61"/>
      <c r="C7512" s="70" t="s">
        <v>26390</v>
      </c>
      <c r="D7512" s="70" t="s">
        <v>19437</v>
      </c>
      <c r="E7512" s="126" t="s">
        <v>311</v>
      </c>
      <c r="F7512" s="127">
        <v>1.0</v>
      </c>
      <c r="G7512" s="128"/>
      <c r="H7512" s="94">
        <f t="shared" si="969"/>
        <v>0</v>
      </c>
    </row>
    <row r="7513" ht="12.75" customHeight="1">
      <c r="B7513" s="61"/>
      <c r="C7513" s="70" t="s">
        <v>26391</v>
      </c>
      <c r="D7513" s="70" t="s">
        <v>17957</v>
      </c>
      <c r="E7513" s="126" t="s">
        <v>311</v>
      </c>
      <c r="F7513" s="127">
        <v>2.0</v>
      </c>
      <c r="G7513" s="128"/>
      <c r="H7513" s="94">
        <f t="shared" si="969"/>
        <v>0</v>
      </c>
    </row>
    <row r="7514" ht="12.75" customHeight="1">
      <c r="B7514" s="61"/>
      <c r="C7514" s="70" t="s">
        <v>26392</v>
      </c>
      <c r="D7514" s="70" t="s">
        <v>17961</v>
      </c>
      <c r="E7514" s="126" t="s">
        <v>311</v>
      </c>
      <c r="F7514" s="127">
        <v>1.0</v>
      </c>
      <c r="G7514" s="128"/>
      <c r="H7514" s="94">
        <f t="shared" si="969"/>
        <v>0</v>
      </c>
    </row>
    <row r="7515" ht="12.75" customHeight="1">
      <c r="B7515" s="61"/>
      <c r="C7515" s="70" t="s">
        <v>26393</v>
      </c>
      <c r="D7515" s="70" t="s">
        <v>20073</v>
      </c>
      <c r="E7515" s="126" t="s">
        <v>311</v>
      </c>
      <c r="F7515" s="127">
        <v>2.0</v>
      </c>
      <c r="G7515" s="128"/>
      <c r="H7515" s="94">
        <f t="shared" si="969"/>
        <v>0</v>
      </c>
    </row>
    <row r="7516" ht="12.75" customHeight="1">
      <c r="B7516" s="61"/>
      <c r="C7516" s="84" t="s">
        <v>26394</v>
      </c>
      <c r="D7516" s="85" t="s">
        <v>522</v>
      </c>
      <c r="E7516" s="129"/>
      <c r="F7516" s="129"/>
      <c r="G7516" s="49"/>
      <c r="H7516" s="86">
        <f>SUM(H7517:H7518)</f>
        <v>0</v>
      </c>
    </row>
    <row r="7517" ht="12.75" customHeight="1">
      <c r="B7517" s="61"/>
      <c r="C7517" s="70" t="s">
        <v>26395</v>
      </c>
      <c r="D7517" s="70" t="s">
        <v>17798</v>
      </c>
      <c r="E7517" s="126" t="s">
        <v>311</v>
      </c>
      <c r="F7517" s="127">
        <v>4.0</v>
      </c>
      <c r="G7517" s="128"/>
      <c r="H7517" s="94">
        <f t="shared" ref="H7517:H7518" si="970">ROUND(F7517*G7517,2)</f>
        <v>0</v>
      </c>
    </row>
    <row r="7518" ht="12.75" customHeight="1">
      <c r="B7518" s="61"/>
      <c r="C7518" s="70" t="s">
        <v>26396</v>
      </c>
      <c r="D7518" s="70" t="s">
        <v>26397</v>
      </c>
      <c r="E7518" s="126" t="s">
        <v>311</v>
      </c>
      <c r="F7518" s="127">
        <v>1.0</v>
      </c>
      <c r="G7518" s="128"/>
      <c r="H7518" s="94">
        <f t="shared" si="970"/>
        <v>0</v>
      </c>
    </row>
    <row r="7519" ht="12.75" customHeight="1">
      <c r="B7519" s="61"/>
      <c r="C7519" s="84" t="s">
        <v>26398</v>
      </c>
      <c r="D7519" s="85" t="s">
        <v>17810</v>
      </c>
      <c r="E7519" s="129"/>
      <c r="F7519" s="129"/>
      <c r="G7519" s="49"/>
      <c r="H7519" s="86">
        <f>SUM(H7520:H7523)</f>
        <v>0</v>
      </c>
    </row>
    <row r="7520" ht="12.75" customHeight="1">
      <c r="B7520" s="61"/>
      <c r="C7520" s="70" t="s">
        <v>26399</v>
      </c>
      <c r="D7520" s="70" t="s">
        <v>26400</v>
      </c>
      <c r="E7520" s="126" t="s">
        <v>311</v>
      </c>
      <c r="F7520" s="127">
        <v>1.0</v>
      </c>
      <c r="G7520" s="128"/>
      <c r="H7520" s="94">
        <f t="shared" ref="H7520:H7523" si="971">ROUND(F7520*G7520,2)</f>
        <v>0</v>
      </c>
    </row>
    <row r="7521" ht="12.75" customHeight="1">
      <c r="B7521" s="61"/>
      <c r="C7521" s="70" t="s">
        <v>26401</v>
      </c>
      <c r="D7521" s="70" t="s">
        <v>17814</v>
      </c>
      <c r="E7521" s="126" t="s">
        <v>311</v>
      </c>
      <c r="F7521" s="127">
        <v>1.0</v>
      </c>
      <c r="G7521" s="128"/>
      <c r="H7521" s="94">
        <f t="shared" si="971"/>
        <v>0</v>
      </c>
    </row>
    <row r="7522" ht="12.75" customHeight="1">
      <c r="B7522" s="61"/>
      <c r="C7522" s="70" t="s">
        <v>26402</v>
      </c>
      <c r="D7522" s="130" t="s">
        <v>17816</v>
      </c>
      <c r="E7522" s="126" t="s">
        <v>311</v>
      </c>
      <c r="F7522" s="127">
        <v>2.0</v>
      </c>
      <c r="G7522" s="128"/>
      <c r="H7522" s="94">
        <f t="shared" si="971"/>
        <v>0</v>
      </c>
    </row>
    <row r="7523" ht="12.75" customHeight="1">
      <c r="B7523" s="61"/>
      <c r="C7523" s="70" t="s">
        <v>26403</v>
      </c>
      <c r="D7523" s="130" t="s">
        <v>26404</v>
      </c>
      <c r="E7523" s="126" t="s">
        <v>311</v>
      </c>
      <c r="F7523" s="127">
        <v>1.0</v>
      </c>
      <c r="G7523" s="128"/>
      <c r="H7523" s="94">
        <f t="shared" si="971"/>
        <v>0</v>
      </c>
    </row>
    <row r="7524" ht="12.75" customHeight="1">
      <c r="B7524" s="61"/>
      <c r="C7524" s="79" t="s">
        <v>26405</v>
      </c>
      <c r="D7524" s="83" t="s">
        <v>26406</v>
      </c>
      <c r="E7524" s="129"/>
      <c r="F7524" s="129"/>
      <c r="G7524" s="49"/>
      <c r="H7524" s="81">
        <f>H7525+H7532+H7557+H7587+H7590+H7611+H7616+H7619</f>
        <v>0</v>
      </c>
    </row>
    <row r="7525" ht="12.75" customHeight="1">
      <c r="B7525" s="61"/>
      <c r="C7525" s="84" t="s">
        <v>26407</v>
      </c>
      <c r="D7525" s="85" t="s">
        <v>17697</v>
      </c>
      <c r="E7525" s="129"/>
      <c r="F7525" s="129"/>
      <c r="G7525" s="72"/>
      <c r="H7525" s="86">
        <f>SUM(H7526:H7531)</f>
        <v>0</v>
      </c>
    </row>
    <row r="7526" ht="12.75" customHeight="1">
      <c r="B7526" s="61"/>
      <c r="C7526" s="70" t="s">
        <v>26408</v>
      </c>
      <c r="D7526" s="70" t="s">
        <v>17699</v>
      </c>
      <c r="E7526" s="126" t="s">
        <v>525</v>
      </c>
      <c r="F7526" s="127">
        <v>30.85</v>
      </c>
      <c r="G7526" s="128"/>
      <c r="H7526" s="94">
        <f t="shared" ref="H7526:H7531" si="972">ROUND(F7526*G7526,2)</f>
        <v>0</v>
      </c>
    </row>
    <row r="7527" ht="12.75" customHeight="1">
      <c r="B7527" s="61"/>
      <c r="C7527" s="70" t="s">
        <v>26409</v>
      </c>
      <c r="D7527" s="70" t="s">
        <v>17701</v>
      </c>
      <c r="E7527" s="126" t="s">
        <v>525</v>
      </c>
      <c r="F7527" s="127">
        <v>25.12</v>
      </c>
      <c r="G7527" s="128"/>
      <c r="H7527" s="94">
        <f t="shared" si="972"/>
        <v>0</v>
      </c>
    </row>
    <row r="7528" ht="12.75" customHeight="1">
      <c r="B7528" s="61"/>
      <c r="C7528" s="70" t="s">
        <v>26410</v>
      </c>
      <c r="D7528" s="70" t="s">
        <v>17703</v>
      </c>
      <c r="E7528" s="126" t="s">
        <v>525</v>
      </c>
      <c r="F7528" s="127">
        <v>30.85</v>
      </c>
      <c r="G7528" s="128"/>
      <c r="H7528" s="94">
        <f t="shared" si="972"/>
        <v>0</v>
      </c>
    </row>
    <row r="7529" ht="12.75" customHeight="1">
      <c r="B7529" s="61"/>
      <c r="C7529" s="70" t="s">
        <v>26411</v>
      </c>
      <c r="D7529" s="70" t="s">
        <v>17826</v>
      </c>
      <c r="E7529" s="126" t="s">
        <v>525</v>
      </c>
      <c r="F7529" s="127">
        <v>12.450000000000001</v>
      </c>
      <c r="G7529" s="128"/>
      <c r="H7529" s="94">
        <f t="shared" si="972"/>
        <v>0</v>
      </c>
    </row>
    <row r="7530" ht="12.75" customHeight="1">
      <c r="B7530" s="61"/>
      <c r="C7530" s="70" t="s">
        <v>26412</v>
      </c>
      <c r="D7530" s="70" t="s">
        <v>17705</v>
      </c>
      <c r="E7530" s="126" t="s">
        <v>525</v>
      </c>
      <c r="F7530" s="127">
        <v>17.69</v>
      </c>
      <c r="G7530" s="128"/>
      <c r="H7530" s="94">
        <f t="shared" si="972"/>
        <v>0</v>
      </c>
    </row>
    <row r="7531" ht="12.75" customHeight="1">
      <c r="B7531" s="61"/>
      <c r="C7531" s="70" t="s">
        <v>26413</v>
      </c>
      <c r="D7531" s="70" t="s">
        <v>18655</v>
      </c>
      <c r="E7531" s="126" t="s">
        <v>525</v>
      </c>
      <c r="F7531" s="127">
        <v>19.080000000000002</v>
      </c>
      <c r="G7531" s="128"/>
      <c r="H7531" s="94">
        <f t="shared" si="972"/>
        <v>0</v>
      </c>
    </row>
    <row r="7532" ht="12.75" customHeight="1">
      <c r="B7532" s="61"/>
      <c r="C7532" s="84" t="s">
        <v>26414</v>
      </c>
      <c r="D7532" s="85" t="s">
        <v>17707</v>
      </c>
      <c r="E7532" s="129"/>
      <c r="F7532" s="129"/>
      <c r="G7532" s="49"/>
      <c r="H7532" s="86">
        <f>SUM(H7533:H7556)</f>
        <v>0</v>
      </c>
    </row>
    <row r="7533" ht="12.75" customHeight="1">
      <c r="B7533" s="61"/>
      <c r="C7533" s="70" t="s">
        <v>26415</v>
      </c>
      <c r="D7533" s="70" t="s">
        <v>17709</v>
      </c>
      <c r="E7533" s="126" t="s">
        <v>311</v>
      </c>
      <c r="F7533" s="127">
        <v>15.0</v>
      </c>
      <c r="G7533" s="128"/>
      <c r="H7533" s="94">
        <f t="shared" ref="H7533:H7556" si="973">ROUND(F7533*G7533,2)</f>
        <v>0</v>
      </c>
    </row>
    <row r="7534" ht="12.75" customHeight="1">
      <c r="B7534" s="61"/>
      <c r="C7534" s="70" t="s">
        <v>26416</v>
      </c>
      <c r="D7534" s="70" t="s">
        <v>17711</v>
      </c>
      <c r="E7534" s="126" t="s">
        <v>311</v>
      </c>
      <c r="F7534" s="127">
        <v>7.0</v>
      </c>
      <c r="G7534" s="128"/>
      <c r="H7534" s="94">
        <f t="shared" si="973"/>
        <v>0</v>
      </c>
    </row>
    <row r="7535" ht="12.75" customHeight="1">
      <c r="B7535" s="61"/>
      <c r="C7535" s="70" t="s">
        <v>26417</v>
      </c>
      <c r="D7535" s="70" t="s">
        <v>17713</v>
      </c>
      <c r="E7535" s="126" t="s">
        <v>311</v>
      </c>
      <c r="F7535" s="127">
        <v>16.0</v>
      </c>
      <c r="G7535" s="128"/>
      <c r="H7535" s="94">
        <f t="shared" si="973"/>
        <v>0</v>
      </c>
    </row>
    <row r="7536" ht="12.75" customHeight="1">
      <c r="B7536" s="61"/>
      <c r="C7536" s="70" t="s">
        <v>26418</v>
      </c>
      <c r="D7536" s="70" t="s">
        <v>17836</v>
      </c>
      <c r="E7536" s="126" t="s">
        <v>311</v>
      </c>
      <c r="F7536" s="127">
        <v>14.0</v>
      </c>
      <c r="G7536" s="128"/>
      <c r="H7536" s="94">
        <f t="shared" si="973"/>
        <v>0</v>
      </c>
    </row>
    <row r="7537" ht="12.75" customHeight="1">
      <c r="B7537" s="61"/>
      <c r="C7537" s="70" t="s">
        <v>26419</v>
      </c>
      <c r="D7537" s="70" t="s">
        <v>17715</v>
      </c>
      <c r="E7537" s="126" t="s">
        <v>311</v>
      </c>
      <c r="F7537" s="127">
        <v>12.0</v>
      </c>
      <c r="G7537" s="128"/>
      <c r="H7537" s="94">
        <f t="shared" si="973"/>
        <v>0</v>
      </c>
    </row>
    <row r="7538" ht="12.75" customHeight="1">
      <c r="B7538" s="61"/>
      <c r="C7538" s="70" t="s">
        <v>26420</v>
      </c>
      <c r="D7538" s="70" t="s">
        <v>18663</v>
      </c>
      <c r="E7538" s="126" t="s">
        <v>311</v>
      </c>
      <c r="F7538" s="127">
        <v>11.0</v>
      </c>
      <c r="G7538" s="128"/>
      <c r="H7538" s="94">
        <f t="shared" si="973"/>
        <v>0</v>
      </c>
    </row>
    <row r="7539" ht="12.75" customHeight="1">
      <c r="B7539" s="61"/>
      <c r="C7539" s="70" t="s">
        <v>26421</v>
      </c>
      <c r="D7539" s="70" t="s">
        <v>17841</v>
      </c>
      <c r="E7539" s="126" t="s">
        <v>311</v>
      </c>
      <c r="F7539" s="127">
        <v>1.0</v>
      </c>
      <c r="G7539" s="128"/>
      <c r="H7539" s="94">
        <f t="shared" si="973"/>
        <v>0</v>
      </c>
    </row>
    <row r="7540" ht="12.75" customHeight="1">
      <c r="B7540" s="61"/>
      <c r="C7540" s="70" t="s">
        <v>26422</v>
      </c>
      <c r="D7540" s="70" t="s">
        <v>18767</v>
      </c>
      <c r="E7540" s="126" t="s">
        <v>311</v>
      </c>
      <c r="F7540" s="127">
        <v>3.0</v>
      </c>
      <c r="G7540" s="128"/>
      <c r="H7540" s="94">
        <f t="shared" si="973"/>
        <v>0</v>
      </c>
    </row>
    <row r="7541" ht="12.75" customHeight="1">
      <c r="B7541" s="61"/>
      <c r="C7541" s="70" t="s">
        <v>26423</v>
      </c>
      <c r="D7541" s="70" t="s">
        <v>17845</v>
      </c>
      <c r="E7541" s="126" t="s">
        <v>311</v>
      </c>
      <c r="F7541" s="127">
        <v>6.0</v>
      </c>
      <c r="G7541" s="128"/>
      <c r="H7541" s="94">
        <f t="shared" si="973"/>
        <v>0</v>
      </c>
    </row>
    <row r="7542" ht="12.75" customHeight="1">
      <c r="B7542" s="61"/>
      <c r="C7542" s="70" t="s">
        <v>26424</v>
      </c>
      <c r="D7542" s="70" t="s">
        <v>20125</v>
      </c>
      <c r="E7542" s="126" t="s">
        <v>311</v>
      </c>
      <c r="F7542" s="127">
        <v>1.0</v>
      </c>
      <c r="G7542" s="128"/>
      <c r="H7542" s="94">
        <f t="shared" si="973"/>
        <v>0</v>
      </c>
    </row>
    <row r="7543" ht="12.75" customHeight="1">
      <c r="B7543" s="61"/>
      <c r="C7543" s="70" t="s">
        <v>26425</v>
      </c>
      <c r="D7543" s="70" t="s">
        <v>17853</v>
      </c>
      <c r="E7543" s="126" t="s">
        <v>311</v>
      </c>
      <c r="F7543" s="127">
        <v>3.0</v>
      </c>
      <c r="G7543" s="128"/>
      <c r="H7543" s="94">
        <f t="shared" si="973"/>
        <v>0</v>
      </c>
    </row>
    <row r="7544" ht="12.75" customHeight="1">
      <c r="B7544" s="61"/>
      <c r="C7544" s="70" t="s">
        <v>26426</v>
      </c>
      <c r="D7544" s="70" t="s">
        <v>21182</v>
      </c>
      <c r="E7544" s="126" t="s">
        <v>311</v>
      </c>
      <c r="F7544" s="127">
        <v>1.0</v>
      </c>
      <c r="G7544" s="128"/>
      <c r="H7544" s="94">
        <f t="shared" si="973"/>
        <v>0</v>
      </c>
    </row>
    <row r="7545" ht="12.75" customHeight="1">
      <c r="B7545" s="61"/>
      <c r="C7545" s="70" t="s">
        <v>26427</v>
      </c>
      <c r="D7545" s="70" t="s">
        <v>17719</v>
      </c>
      <c r="E7545" s="126" t="s">
        <v>311</v>
      </c>
      <c r="F7545" s="127">
        <v>208.0</v>
      </c>
      <c r="G7545" s="128"/>
      <c r="H7545" s="94">
        <f t="shared" si="973"/>
        <v>0</v>
      </c>
    </row>
    <row r="7546" ht="12.75" customHeight="1">
      <c r="B7546" s="61"/>
      <c r="C7546" s="70" t="s">
        <v>26428</v>
      </c>
      <c r="D7546" s="70" t="s">
        <v>17721</v>
      </c>
      <c r="E7546" s="126" t="s">
        <v>311</v>
      </c>
      <c r="F7546" s="127">
        <v>120.0</v>
      </c>
      <c r="G7546" s="128"/>
      <c r="H7546" s="94">
        <f t="shared" si="973"/>
        <v>0</v>
      </c>
    </row>
    <row r="7547" ht="12.75" customHeight="1">
      <c r="B7547" s="61"/>
      <c r="C7547" s="70" t="s">
        <v>26429</v>
      </c>
      <c r="D7547" s="70" t="s">
        <v>17723</v>
      </c>
      <c r="E7547" s="126" t="s">
        <v>311</v>
      </c>
      <c r="F7547" s="127">
        <v>208.0</v>
      </c>
      <c r="G7547" s="128"/>
      <c r="H7547" s="94">
        <f t="shared" si="973"/>
        <v>0</v>
      </c>
    </row>
    <row r="7548" ht="12.75" customHeight="1">
      <c r="B7548" s="61"/>
      <c r="C7548" s="70" t="s">
        <v>26430</v>
      </c>
      <c r="D7548" s="70" t="s">
        <v>17861</v>
      </c>
      <c r="E7548" s="126" t="s">
        <v>311</v>
      </c>
      <c r="F7548" s="127">
        <v>120.0</v>
      </c>
      <c r="G7548" s="128"/>
      <c r="H7548" s="94">
        <f t="shared" si="973"/>
        <v>0</v>
      </c>
    </row>
    <row r="7549" ht="12.75" customHeight="1">
      <c r="B7549" s="61"/>
      <c r="C7549" s="70" t="s">
        <v>26431</v>
      </c>
      <c r="D7549" s="70" t="s">
        <v>17725</v>
      </c>
      <c r="E7549" s="126" t="s">
        <v>311</v>
      </c>
      <c r="F7549" s="127">
        <v>208.0</v>
      </c>
      <c r="G7549" s="128"/>
      <c r="H7549" s="94">
        <f t="shared" si="973"/>
        <v>0</v>
      </c>
    </row>
    <row r="7550" ht="12.75" customHeight="1">
      <c r="B7550" s="61"/>
      <c r="C7550" s="70" t="s">
        <v>26432</v>
      </c>
      <c r="D7550" s="70" t="s">
        <v>18671</v>
      </c>
      <c r="E7550" s="126" t="s">
        <v>311</v>
      </c>
      <c r="F7550" s="127">
        <v>90.0</v>
      </c>
      <c r="G7550" s="128"/>
      <c r="H7550" s="94">
        <f t="shared" si="973"/>
        <v>0</v>
      </c>
    </row>
    <row r="7551" ht="12.75" customHeight="1">
      <c r="B7551" s="61"/>
      <c r="C7551" s="70" t="s">
        <v>26433</v>
      </c>
      <c r="D7551" s="70" t="s">
        <v>17727</v>
      </c>
      <c r="E7551" s="126" t="s">
        <v>311</v>
      </c>
      <c r="F7551" s="127">
        <v>26.0</v>
      </c>
      <c r="G7551" s="128"/>
      <c r="H7551" s="94">
        <f t="shared" si="973"/>
        <v>0</v>
      </c>
    </row>
    <row r="7552" ht="12.75" customHeight="1">
      <c r="B7552" s="61"/>
      <c r="C7552" s="70" t="s">
        <v>26434</v>
      </c>
      <c r="D7552" s="70" t="s">
        <v>17729</v>
      </c>
      <c r="E7552" s="126" t="s">
        <v>311</v>
      </c>
      <c r="F7552" s="127">
        <v>15.0</v>
      </c>
      <c r="G7552" s="128"/>
      <c r="H7552" s="94">
        <f t="shared" si="973"/>
        <v>0</v>
      </c>
    </row>
    <row r="7553" ht="12.75" customHeight="1">
      <c r="B7553" s="61"/>
      <c r="C7553" s="70" t="s">
        <v>26435</v>
      </c>
      <c r="D7553" s="70" t="s">
        <v>17731</v>
      </c>
      <c r="E7553" s="126" t="s">
        <v>311</v>
      </c>
      <c r="F7553" s="127">
        <v>26.0</v>
      </c>
      <c r="G7553" s="128"/>
      <c r="H7553" s="94">
        <f t="shared" si="973"/>
        <v>0</v>
      </c>
    </row>
    <row r="7554" ht="12.75" customHeight="1">
      <c r="B7554" s="61"/>
      <c r="C7554" s="70" t="s">
        <v>26436</v>
      </c>
      <c r="D7554" s="70" t="s">
        <v>17869</v>
      </c>
      <c r="E7554" s="126" t="s">
        <v>311</v>
      </c>
      <c r="F7554" s="127">
        <v>15.0</v>
      </c>
      <c r="G7554" s="128"/>
      <c r="H7554" s="94">
        <f t="shared" si="973"/>
        <v>0</v>
      </c>
    </row>
    <row r="7555" ht="12.75" customHeight="1">
      <c r="B7555" s="61"/>
      <c r="C7555" s="70" t="s">
        <v>26437</v>
      </c>
      <c r="D7555" s="70" t="s">
        <v>17733</v>
      </c>
      <c r="E7555" s="126" t="s">
        <v>311</v>
      </c>
      <c r="F7555" s="127">
        <v>26.0</v>
      </c>
      <c r="G7555" s="128"/>
      <c r="H7555" s="94">
        <f t="shared" si="973"/>
        <v>0</v>
      </c>
    </row>
    <row r="7556" ht="12.75" customHeight="1">
      <c r="B7556" s="61"/>
      <c r="C7556" s="70" t="s">
        <v>26438</v>
      </c>
      <c r="D7556" s="70" t="s">
        <v>18678</v>
      </c>
      <c r="E7556" s="126" t="s">
        <v>311</v>
      </c>
      <c r="F7556" s="127">
        <v>15.0</v>
      </c>
      <c r="G7556" s="128"/>
      <c r="H7556" s="94">
        <f t="shared" si="973"/>
        <v>0</v>
      </c>
    </row>
    <row r="7557" ht="12.75" customHeight="1">
      <c r="B7557" s="61"/>
      <c r="C7557" s="84" t="s">
        <v>26439</v>
      </c>
      <c r="D7557" s="85" t="s">
        <v>17735</v>
      </c>
      <c r="E7557" s="129"/>
      <c r="F7557" s="129"/>
      <c r="G7557" s="49"/>
      <c r="H7557" s="86">
        <f>SUM(H7558:H7586)</f>
        <v>0</v>
      </c>
    </row>
    <row r="7558" ht="12.75" customHeight="1">
      <c r="B7558" s="61"/>
      <c r="C7558" s="70" t="s">
        <v>26440</v>
      </c>
      <c r="D7558" s="70" t="s">
        <v>17737</v>
      </c>
      <c r="E7558" s="126" t="s">
        <v>311</v>
      </c>
      <c r="F7558" s="127">
        <v>3.0</v>
      </c>
      <c r="G7558" s="128"/>
      <c r="H7558" s="94">
        <f t="shared" ref="H7558:H7586" si="974">ROUND(F7558*G7558,2)</f>
        <v>0</v>
      </c>
    </row>
    <row r="7559" ht="12.75" customHeight="1">
      <c r="B7559" s="61"/>
      <c r="C7559" s="70" t="s">
        <v>26441</v>
      </c>
      <c r="D7559" s="70" t="s">
        <v>17739</v>
      </c>
      <c r="E7559" s="126" t="s">
        <v>311</v>
      </c>
      <c r="F7559" s="127">
        <v>1.0</v>
      </c>
      <c r="G7559" s="128"/>
      <c r="H7559" s="94">
        <f t="shared" si="974"/>
        <v>0</v>
      </c>
    </row>
    <row r="7560" ht="12.75" customHeight="1">
      <c r="B7560" s="61"/>
      <c r="C7560" s="70" t="s">
        <v>26442</v>
      </c>
      <c r="D7560" s="70" t="s">
        <v>17741</v>
      </c>
      <c r="E7560" s="126" t="s">
        <v>311</v>
      </c>
      <c r="F7560" s="127">
        <v>1.0</v>
      </c>
      <c r="G7560" s="128"/>
      <c r="H7560" s="94">
        <f t="shared" si="974"/>
        <v>0</v>
      </c>
    </row>
    <row r="7561" ht="12.75" customHeight="1">
      <c r="B7561" s="61"/>
      <c r="C7561" s="70" t="s">
        <v>26443</v>
      </c>
      <c r="D7561" s="70" t="s">
        <v>17743</v>
      </c>
      <c r="E7561" s="126" t="s">
        <v>311</v>
      </c>
      <c r="F7561" s="127">
        <v>2.0</v>
      </c>
      <c r="G7561" s="128"/>
      <c r="H7561" s="94">
        <f t="shared" si="974"/>
        <v>0</v>
      </c>
    </row>
    <row r="7562" ht="12.75" customHeight="1">
      <c r="B7562" s="61"/>
      <c r="C7562" s="70" t="s">
        <v>26444</v>
      </c>
      <c r="D7562" s="70" t="s">
        <v>17878</v>
      </c>
      <c r="E7562" s="126" t="s">
        <v>311</v>
      </c>
      <c r="F7562" s="127">
        <v>3.0</v>
      </c>
      <c r="G7562" s="128"/>
      <c r="H7562" s="94">
        <f t="shared" si="974"/>
        <v>0</v>
      </c>
    </row>
    <row r="7563" ht="12.75" customHeight="1">
      <c r="B7563" s="61"/>
      <c r="C7563" s="70" t="s">
        <v>26445</v>
      </c>
      <c r="D7563" s="70" t="s">
        <v>17745</v>
      </c>
      <c r="E7563" s="126" t="s">
        <v>311</v>
      </c>
      <c r="F7563" s="127">
        <v>3.0</v>
      </c>
      <c r="G7563" s="128"/>
      <c r="H7563" s="94">
        <f t="shared" si="974"/>
        <v>0</v>
      </c>
    </row>
    <row r="7564" ht="12.75" customHeight="1">
      <c r="B7564" s="61"/>
      <c r="C7564" s="70" t="s">
        <v>26446</v>
      </c>
      <c r="D7564" s="70" t="s">
        <v>19495</v>
      </c>
      <c r="E7564" s="126" t="s">
        <v>311</v>
      </c>
      <c r="F7564" s="127">
        <v>4.0</v>
      </c>
      <c r="G7564" s="128"/>
      <c r="H7564" s="94">
        <f t="shared" si="974"/>
        <v>0</v>
      </c>
    </row>
    <row r="7565" ht="12.75" customHeight="1">
      <c r="B7565" s="61"/>
      <c r="C7565" s="70" t="s">
        <v>26447</v>
      </c>
      <c r="D7565" s="70" t="s">
        <v>18686</v>
      </c>
      <c r="E7565" s="126" t="s">
        <v>311</v>
      </c>
      <c r="F7565" s="127">
        <v>5.0</v>
      </c>
      <c r="G7565" s="128"/>
      <c r="H7565" s="94">
        <f t="shared" si="974"/>
        <v>0</v>
      </c>
    </row>
    <row r="7566" ht="12.75" customHeight="1">
      <c r="B7566" s="61"/>
      <c r="C7566" s="70" t="s">
        <v>26448</v>
      </c>
      <c r="D7566" s="70" t="s">
        <v>17749</v>
      </c>
      <c r="E7566" s="126" t="s">
        <v>311</v>
      </c>
      <c r="F7566" s="127">
        <v>3.0</v>
      </c>
      <c r="G7566" s="128"/>
      <c r="H7566" s="94">
        <f t="shared" si="974"/>
        <v>0</v>
      </c>
    </row>
    <row r="7567" ht="12.75" customHeight="1">
      <c r="B7567" s="61"/>
      <c r="C7567" s="70" t="s">
        <v>26449</v>
      </c>
      <c r="D7567" s="70" t="s">
        <v>18688</v>
      </c>
      <c r="E7567" s="126" t="s">
        <v>311</v>
      </c>
      <c r="F7567" s="127">
        <v>5.0</v>
      </c>
      <c r="G7567" s="128"/>
      <c r="H7567" s="94">
        <f t="shared" si="974"/>
        <v>0</v>
      </c>
    </row>
    <row r="7568" ht="12.75" customHeight="1">
      <c r="B7568" s="61"/>
      <c r="C7568" s="70" t="s">
        <v>26450</v>
      </c>
      <c r="D7568" s="70" t="s">
        <v>18690</v>
      </c>
      <c r="E7568" s="126" t="s">
        <v>311</v>
      </c>
      <c r="F7568" s="127">
        <v>1.0</v>
      </c>
      <c r="G7568" s="128"/>
      <c r="H7568" s="94">
        <f t="shared" si="974"/>
        <v>0</v>
      </c>
    </row>
    <row r="7569" ht="12.75" customHeight="1">
      <c r="B7569" s="61"/>
      <c r="C7569" s="70" t="s">
        <v>26451</v>
      </c>
      <c r="D7569" s="70" t="s">
        <v>17887</v>
      </c>
      <c r="E7569" s="126" t="s">
        <v>311</v>
      </c>
      <c r="F7569" s="127">
        <v>2.0</v>
      </c>
      <c r="G7569" s="128"/>
      <c r="H7569" s="94">
        <f t="shared" si="974"/>
        <v>0</v>
      </c>
    </row>
    <row r="7570" ht="12.75" customHeight="1">
      <c r="B7570" s="61"/>
      <c r="C7570" s="70" t="s">
        <v>26452</v>
      </c>
      <c r="D7570" s="70" t="s">
        <v>18693</v>
      </c>
      <c r="E7570" s="126" t="s">
        <v>311</v>
      </c>
      <c r="F7570" s="127">
        <v>1.0</v>
      </c>
      <c r="G7570" s="128"/>
      <c r="H7570" s="94">
        <f t="shared" si="974"/>
        <v>0</v>
      </c>
    </row>
    <row r="7571" ht="12.75" customHeight="1">
      <c r="B7571" s="61"/>
      <c r="C7571" s="70" t="s">
        <v>26453</v>
      </c>
      <c r="D7571" s="70" t="s">
        <v>20887</v>
      </c>
      <c r="E7571" s="126" t="s">
        <v>311</v>
      </c>
      <c r="F7571" s="127">
        <v>2.0</v>
      </c>
      <c r="G7571" s="128"/>
      <c r="H7571" s="94">
        <f t="shared" si="974"/>
        <v>0</v>
      </c>
    </row>
    <row r="7572" ht="12.75" customHeight="1">
      <c r="B7572" s="61"/>
      <c r="C7572" s="70" t="s">
        <v>26454</v>
      </c>
      <c r="D7572" s="70" t="s">
        <v>26455</v>
      </c>
      <c r="E7572" s="126" t="s">
        <v>311</v>
      </c>
      <c r="F7572" s="127">
        <v>1.0</v>
      </c>
      <c r="G7572" s="128"/>
      <c r="H7572" s="94">
        <f t="shared" si="974"/>
        <v>0</v>
      </c>
    </row>
    <row r="7573" ht="12.75" customHeight="1">
      <c r="B7573" s="61"/>
      <c r="C7573" s="70" t="s">
        <v>26456</v>
      </c>
      <c r="D7573" s="70" t="s">
        <v>17894</v>
      </c>
      <c r="E7573" s="126" t="s">
        <v>311</v>
      </c>
      <c r="F7573" s="127">
        <v>4.0</v>
      </c>
      <c r="G7573" s="128"/>
      <c r="H7573" s="94">
        <f t="shared" si="974"/>
        <v>0</v>
      </c>
    </row>
    <row r="7574" ht="12.75" customHeight="1">
      <c r="B7574" s="61"/>
      <c r="C7574" s="70" t="s">
        <v>26457</v>
      </c>
      <c r="D7574" s="70" t="s">
        <v>18696</v>
      </c>
      <c r="E7574" s="126" t="s">
        <v>311</v>
      </c>
      <c r="F7574" s="127">
        <v>2.0</v>
      </c>
      <c r="G7574" s="128"/>
      <c r="H7574" s="94">
        <f t="shared" si="974"/>
        <v>0</v>
      </c>
    </row>
    <row r="7575" ht="12.75" customHeight="1">
      <c r="B7575" s="61"/>
      <c r="C7575" s="70" t="s">
        <v>26458</v>
      </c>
      <c r="D7575" s="70" t="s">
        <v>26459</v>
      </c>
      <c r="E7575" s="126" t="s">
        <v>311</v>
      </c>
      <c r="F7575" s="127">
        <v>2.0</v>
      </c>
      <c r="G7575" s="128"/>
      <c r="H7575" s="94">
        <f t="shared" si="974"/>
        <v>0</v>
      </c>
    </row>
    <row r="7576" ht="12.75" customHeight="1">
      <c r="B7576" s="61"/>
      <c r="C7576" s="70" t="s">
        <v>26460</v>
      </c>
      <c r="D7576" s="70" t="s">
        <v>26461</v>
      </c>
      <c r="E7576" s="126" t="s">
        <v>311</v>
      </c>
      <c r="F7576" s="127">
        <v>1.0</v>
      </c>
      <c r="G7576" s="128"/>
      <c r="H7576" s="94">
        <f t="shared" si="974"/>
        <v>0</v>
      </c>
    </row>
    <row r="7577" ht="12.75" customHeight="1">
      <c r="B7577" s="61"/>
      <c r="C7577" s="70" t="s">
        <v>26462</v>
      </c>
      <c r="D7577" s="70" t="s">
        <v>17759</v>
      </c>
      <c r="E7577" s="126" t="s">
        <v>311</v>
      </c>
      <c r="F7577" s="127">
        <v>1.0</v>
      </c>
      <c r="G7577" s="128"/>
      <c r="H7577" s="94">
        <f t="shared" si="974"/>
        <v>0</v>
      </c>
    </row>
    <row r="7578" ht="12.75" customHeight="1">
      <c r="B7578" s="61"/>
      <c r="C7578" s="70" t="s">
        <v>26463</v>
      </c>
      <c r="D7578" s="70" t="s">
        <v>17910</v>
      </c>
      <c r="E7578" s="126" t="s">
        <v>311</v>
      </c>
      <c r="F7578" s="127">
        <v>1.0</v>
      </c>
      <c r="G7578" s="128"/>
      <c r="H7578" s="94">
        <f t="shared" si="974"/>
        <v>0</v>
      </c>
    </row>
    <row r="7579" ht="12.75" customHeight="1">
      <c r="B7579" s="61"/>
      <c r="C7579" s="70" t="s">
        <v>26464</v>
      </c>
      <c r="D7579" s="70" t="s">
        <v>17912</v>
      </c>
      <c r="E7579" s="126" t="s">
        <v>311</v>
      </c>
      <c r="F7579" s="127">
        <v>1.0</v>
      </c>
      <c r="G7579" s="128"/>
      <c r="H7579" s="94">
        <f t="shared" si="974"/>
        <v>0</v>
      </c>
    </row>
    <row r="7580" ht="12.75" customHeight="1">
      <c r="B7580" s="61"/>
      <c r="C7580" s="70" t="s">
        <v>26465</v>
      </c>
      <c r="D7580" s="70" t="s">
        <v>18818</v>
      </c>
      <c r="E7580" s="126" t="s">
        <v>311</v>
      </c>
      <c r="F7580" s="127">
        <v>2.0</v>
      </c>
      <c r="G7580" s="128"/>
      <c r="H7580" s="94">
        <f t="shared" si="974"/>
        <v>0</v>
      </c>
    </row>
    <row r="7581" ht="12.75" customHeight="1">
      <c r="B7581" s="61"/>
      <c r="C7581" s="70" t="s">
        <v>26466</v>
      </c>
      <c r="D7581" s="70" t="s">
        <v>20198</v>
      </c>
      <c r="E7581" s="126" t="s">
        <v>311</v>
      </c>
      <c r="F7581" s="127">
        <v>2.0</v>
      </c>
      <c r="G7581" s="128"/>
      <c r="H7581" s="94">
        <f t="shared" si="974"/>
        <v>0</v>
      </c>
    </row>
    <row r="7582" ht="12.75" customHeight="1">
      <c r="B7582" s="61"/>
      <c r="C7582" s="70" t="s">
        <v>26467</v>
      </c>
      <c r="D7582" s="70" t="s">
        <v>17916</v>
      </c>
      <c r="E7582" s="126" t="s">
        <v>311</v>
      </c>
      <c r="F7582" s="127">
        <v>5.0</v>
      </c>
      <c r="G7582" s="128"/>
      <c r="H7582" s="94">
        <f t="shared" si="974"/>
        <v>0</v>
      </c>
    </row>
    <row r="7583" ht="12.75" customHeight="1">
      <c r="B7583" s="61"/>
      <c r="C7583" s="70" t="s">
        <v>26468</v>
      </c>
      <c r="D7583" s="70" t="s">
        <v>17918</v>
      </c>
      <c r="E7583" s="126" t="s">
        <v>311</v>
      </c>
      <c r="F7583" s="127">
        <v>3.0</v>
      </c>
      <c r="G7583" s="128"/>
      <c r="H7583" s="94">
        <f t="shared" si="974"/>
        <v>0</v>
      </c>
    </row>
    <row r="7584" ht="12.75" customHeight="1">
      <c r="B7584" s="61"/>
      <c r="C7584" s="70" t="s">
        <v>26469</v>
      </c>
      <c r="D7584" s="70" t="s">
        <v>17920</v>
      </c>
      <c r="E7584" s="126" t="s">
        <v>311</v>
      </c>
      <c r="F7584" s="127">
        <v>2.0</v>
      </c>
      <c r="G7584" s="128"/>
      <c r="H7584" s="94">
        <f t="shared" si="974"/>
        <v>0</v>
      </c>
    </row>
    <row r="7585" ht="12.75" customHeight="1">
      <c r="B7585" s="61"/>
      <c r="C7585" s="70" t="s">
        <v>26470</v>
      </c>
      <c r="D7585" s="70" t="s">
        <v>17924</v>
      </c>
      <c r="E7585" s="126" t="s">
        <v>311</v>
      </c>
      <c r="F7585" s="127">
        <v>6.0</v>
      </c>
      <c r="G7585" s="128"/>
      <c r="H7585" s="94">
        <f t="shared" si="974"/>
        <v>0</v>
      </c>
    </row>
    <row r="7586" ht="12.75" customHeight="1">
      <c r="B7586" s="61"/>
      <c r="C7586" s="70" t="s">
        <v>26471</v>
      </c>
      <c r="D7586" s="70" t="s">
        <v>20938</v>
      </c>
      <c r="E7586" s="126" t="s">
        <v>311</v>
      </c>
      <c r="F7586" s="127">
        <v>1.0</v>
      </c>
      <c r="G7586" s="128"/>
      <c r="H7586" s="94">
        <f t="shared" si="974"/>
        <v>0</v>
      </c>
    </row>
    <row r="7587" ht="12.75" customHeight="1">
      <c r="B7587" s="61"/>
      <c r="C7587" s="84" t="s">
        <v>26472</v>
      </c>
      <c r="D7587" s="85" t="s">
        <v>17789</v>
      </c>
      <c r="E7587" s="129"/>
      <c r="F7587" s="129"/>
      <c r="G7587" s="72"/>
      <c r="H7587" s="86">
        <f>SUM(H7589)</f>
        <v>0</v>
      </c>
    </row>
    <row r="7588" ht="12.75" customHeight="1">
      <c r="B7588" s="61"/>
      <c r="C7588" s="70" t="s">
        <v>26473</v>
      </c>
      <c r="D7588" s="70" t="s">
        <v>26474</v>
      </c>
      <c r="E7588" s="126" t="s">
        <v>311</v>
      </c>
      <c r="F7588" s="127">
        <v>2.0</v>
      </c>
      <c r="G7588" s="128"/>
      <c r="H7588" s="94">
        <f t="shared" ref="H7588:H7589" si="975">ROUND(F7588*G7588,2)</f>
        <v>0</v>
      </c>
    </row>
    <row r="7589" ht="12.75" customHeight="1">
      <c r="B7589" s="61"/>
      <c r="C7589" s="70" t="s">
        <v>26475</v>
      </c>
      <c r="D7589" s="130" t="s">
        <v>26476</v>
      </c>
      <c r="E7589" s="126" t="s">
        <v>311</v>
      </c>
      <c r="F7589" s="127">
        <v>2.0</v>
      </c>
      <c r="G7589" s="128"/>
      <c r="H7589" s="94">
        <f t="shared" si="975"/>
        <v>0</v>
      </c>
    </row>
    <row r="7590" ht="12.75" customHeight="1">
      <c r="B7590" s="61"/>
      <c r="C7590" s="84" t="s">
        <v>26477</v>
      </c>
      <c r="D7590" s="85" t="s">
        <v>17769</v>
      </c>
      <c r="E7590" s="129"/>
      <c r="F7590" s="129"/>
      <c r="G7590" s="72"/>
      <c r="H7590" s="86">
        <f>SUM(H7591:H7610)</f>
        <v>0</v>
      </c>
    </row>
    <row r="7591" ht="12.75" customHeight="1">
      <c r="B7591" s="61"/>
      <c r="C7591" s="70" t="s">
        <v>26478</v>
      </c>
      <c r="D7591" s="70" t="s">
        <v>17771</v>
      </c>
      <c r="E7591" s="126" t="s">
        <v>311</v>
      </c>
      <c r="F7591" s="127">
        <v>5.0</v>
      </c>
      <c r="G7591" s="128"/>
      <c r="H7591" s="94">
        <f t="shared" ref="H7591:H7610" si="976">ROUND(F7591*G7591,2)</f>
        <v>0</v>
      </c>
    </row>
    <row r="7592" ht="12.75" customHeight="1">
      <c r="B7592" s="61"/>
      <c r="C7592" s="70" t="s">
        <v>26479</v>
      </c>
      <c r="D7592" s="70" t="s">
        <v>17936</v>
      </c>
      <c r="E7592" s="126" t="s">
        <v>311</v>
      </c>
      <c r="F7592" s="127">
        <v>3.0</v>
      </c>
      <c r="G7592" s="128"/>
      <c r="H7592" s="94">
        <f t="shared" si="976"/>
        <v>0</v>
      </c>
    </row>
    <row r="7593" ht="12.75" customHeight="1">
      <c r="B7593" s="61"/>
      <c r="C7593" s="70" t="s">
        <v>26480</v>
      </c>
      <c r="D7593" s="70" t="s">
        <v>17938</v>
      </c>
      <c r="E7593" s="126" t="s">
        <v>311</v>
      </c>
      <c r="F7593" s="127">
        <v>2.0</v>
      </c>
      <c r="G7593" s="128"/>
      <c r="H7593" s="94">
        <f t="shared" si="976"/>
        <v>0</v>
      </c>
    </row>
    <row r="7594" ht="12.75" customHeight="1">
      <c r="B7594" s="61"/>
      <c r="C7594" s="70" t="s">
        <v>26481</v>
      </c>
      <c r="D7594" s="70" t="s">
        <v>17940</v>
      </c>
      <c r="E7594" s="126" t="s">
        <v>311</v>
      </c>
      <c r="F7594" s="127">
        <v>1.0</v>
      </c>
      <c r="G7594" s="128"/>
      <c r="H7594" s="94">
        <f t="shared" si="976"/>
        <v>0</v>
      </c>
    </row>
    <row r="7595" ht="12.75" customHeight="1">
      <c r="B7595" s="61"/>
      <c r="C7595" s="70" t="s">
        <v>26482</v>
      </c>
      <c r="D7595" s="70" t="s">
        <v>17942</v>
      </c>
      <c r="E7595" s="126" t="s">
        <v>311</v>
      </c>
      <c r="F7595" s="127">
        <v>10.0</v>
      </c>
      <c r="G7595" s="128"/>
      <c r="H7595" s="94">
        <f t="shared" si="976"/>
        <v>0</v>
      </c>
    </row>
    <row r="7596" ht="12.75" customHeight="1">
      <c r="B7596" s="61"/>
      <c r="C7596" s="70" t="s">
        <v>26483</v>
      </c>
      <c r="D7596" s="70" t="s">
        <v>17779</v>
      </c>
      <c r="E7596" s="126" t="s">
        <v>311</v>
      </c>
      <c r="F7596" s="127">
        <v>1.0</v>
      </c>
      <c r="G7596" s="128"/>
      <c r="H7596" s="94">
        <f t="shared" si="976"/>
        <v>0</v>
      </c>
    </row>
    <row r="7597" ht="12.75" customHeight="1">
      <c r="B7597" s="61"/>
      <c r="C7597" s="70" t="s">
        <v>26484</v>
      </c>
      <c r="D7597" s="70" t="s">
        <v>18720</v>
      </c>
      <c r="E7597" s="126" t="s">
        <v>311</v>
      </c>
      <c r="F7597" s="127">
        <v>1.0</v>
      </c>
      <c r="G7597" s="128"/>
      <c r="H7597" s="94">
        <f t="shared" si="976"/>
        <v>0</v>
      </c>
    </row>
    <row r="7598" ht="12.75" customHeight="1">
      <c r="B7598" s="61"/>
      <c r="C7598" s="70" t="s">
        <v>26485</v>
      </c>
      <c r="D7598" s="130" t="s">
        <v>26486</v>
      </c>
      <c r="E7598" s="126" t="s">
        <v>311</v>
      </c>
      <c r="F7598" s="127">
        <v>2.0</v>
      </c>
      <c r="G7598" s="128"/>
      <c r="H7598" s="94">
        <f t="shared" si="976"/>
        <v>0</v>
      </c>
    </row>
    <row r="7599" ht="12.75" customHeight="1">
      <c r="B7599" s="61"/>
      <c r="C7599" s="70" t="s">
        <v>26487</v>
      </c>
      <c r="D7599" s="70" t="s">
        <v>21469</v>
      </c>
      <c r="E7599" s="126" t="s">
        <v>311</v>
      </c>
      <c r="F7599" s="127">
        <v>2.0</v>
      </c>
      <c r="G7599" s="128"/>
      <c r="H7599" s="94">
        <f t="shared" si="976"/>
        <v>0</v>
      </c>
    </row>
    <row r="7600" ht="12.75" customHeight="1">
      <c r="B7600" s="61"/>
      <c r="C7600" s="70" t="s">
        <v>26488</v>
      </c>
      <c r="D7600" s="70" t="s">
        <v>17955</v>
      </c>
      <c r="E7600" s="126" t="s">
        <v>311</v>
      </c>
      <c r="F7600" s="127">
        <v>2.0</v>
      </c>
      <c r="G7600" s="128"/>
      <c r="H7600" s="94">
        <f t="shared" si="976"/>
        <v>0</v>
      </c>
    </row>
    <row r="7601" ht="12.75" customHeight="1">
      <c r="B7601" s="61"/>
      <c r="C7601" s="70" t="s">
        <v>26489</v>
      </c>
      <c r="D7601" s="70" t="s">
        <v>20239</v>
      </c>
      <c r="E7601" s="126" t="s">
        <v>311</v>
      </c>
      <c r="F7601" s="127">
        <v>4.0</v>
      </c>
      <c r="G7601" s="128"/>
      <c r="H7601" s="94">
        <f t="shared" si="976"/>
        <v>0</v>
      </c>
    </row>
    <row r="7602" ht="12.75" customHeight="1">
      <c r="B7602" s="61"/>
      <c r="C7602" s="70" t="s">
        <v>26490</v>
      </c>
      <c r="D7602" s="70" t="s">
        <v>17959</v>
      </c>
      <c r="E7602" s="126" t="s">
        <v>311</v>
      </c>
      <c r="F7602" s="127">
        <v>4.0</v>
      </c>
      <c r="G7602" s="128"/>
      <c r="H7602" s="94">
        <f t="shared" si="976"/>
        <v>0</v>
      </c>
    </row>
    <row r="7603" ht="12.75" customHeight="1">
      <c r="B7603" s="61"/>
      <c r="C7603" s="70" t="s">
        <v>26491</v>
      </c>
      <c r="D7603" s="70" t="s">
        <v>20241</v>
      </c>
      <c r="E7603" s="126" t="s">
        <v>311</v>
      </c>
      <c r="F7603" s="127">
        <v>1.0</v>
      </c>
      <c r="G7603" s="128"/>
      <c r="H7603" s="94">
        <f t="shared" si="976"/>
        <v>0</v>
      </c>
    </row>
    <row r="7604" ht="12.75" customHeight="1">
      <c r="B7604" s="61"/>
      <c r="C7604" s="70" t="s">
        <v>26492</v>
      </c>
      <c r="D7604" s="70" t="s">
        <v>17963</v>
      </c>
      <c r="E7604" s="126" t="s">
        <v>311</v>
      </c>
      <c r="F7604" s="127">
        <v>1.0</v>
      </c>
      <c r="G7604" s="128"/>
      <c r="H7604" s="94">
        <f t="shared" si="976"/>
        <v>0</v>
      </c>
    </row>
    <row r="7605" ht="12.75" customHeight="1">
      <c r="B7605" s="61"/>
      <c r="C7605" s="70" t="s">
        <v>26493</v>
      </c>
      <c r="D7605" s="70" t="s">
        <v>17965</v>
      </c>
      <c r="E7605" s="126" t="s">
        <v>311</v>
      </c>
      <c r="F7605" s="127">
        <v>1.0</v>
      </c>
      <c r="G7605" s="128"/>
      <c r="H7605" s="94">
        <f t="shared" si="976"/>
        <v>0</v>
      </c>
    </row>
    <row r="7606" ht="12.75" customHeight="1">
      <c r="B7606" s="61"/>
      <c r="C7606" s="70" t="s">
        <v>26494</v>
      </c>
      <c r="D7606" s="70" t="s">
        <v>18847</v>
      </c>
      <c r="E7606" s="126" t="s">
        <v>311</v>
      </c>
      <c r="F7606" s="127">
        <v>1.0</v>
      </c>
      <c r="G7606" s="128"/>
      <c r="H7606" s="94">
        <f t="shared" si="976"/>
        <v>0</v>
      </c>
    </row>
    <row r="7607" ht="12.75" customHeight="1">
      <c r="B7607" s="61"/>
      <c r="C7607" s="70" t="s">
        <v>26495</v>
      </c>
      <c r="D7607" s="70" t="s">
        <v>20247</v>
      </c>
      <c r="E7607" s="126" t="s">
        <v>311</v>
      </c>
      <c r="F7607" s="127">
        <v>1.0</v>
      </c>
      <c r="G7607" s="128"/>
      <c r="H7607" s="94">
        <f t="shared" si="976"/>
        <v>0</v>
      </c>
    </row>
    <row r="7608" ht="12.75" customHeight="1">
      <c r="B7608" s="61"/>
      <c r="C7608" s="70" t="s">
        <v>26496</v>
      </c>
      <c r="D7608" s="70" t="s">
        <v>26497</v>
      </c>
      <c r="E7608" s="126" t="s">
        <v>311</v>
      </c>
      <c r="F7608" s="127">
        <v>1.0</v>
      </c>
      <c r="G7608" s="128"/>
      <c r="H7608" s="94">
        <f t="shared" si="976"/>
        <v>0</v>
      </c>
    </row>
    <row r="7609" ht="12.75" customHeight="1">
      <c r="B7609" s="61"/>
      <c r="C7609" s="70" t="s">
        <v>26498</v>
      </c>
      <c r="D7609" s="70" t="s">
        <v>20073</v>
      </c>
      <c r="E7609" s="126" t="s">
        <v>311</v>
      </c>
      <c r="F7609" s="127">
        <v>4.0</v>
      </c>
      <c r="G7609" s="128"/>
      <c r="H7609" s="94">
        <f t="shared" si="976"/>
        <v>0</v>
      </c>
    </row>
    <row r="7610" ht="12.75" customHeight="1">
      <c r="B7610" s="61"/>
      <c r="C7610" s="70" t="s">
        <v>26499</v>
      </c>
      <c r="D7610" s="70" t="s">
        <v>22969</v>
      </c>
      <c r="E7610" s="126" t="s">
        <v>311</v>
      </c>
      <c r="F7610" s="127">
        <v>4.0</v>
      </c>
      <c r="G7610" s="128"/>
      <c r="H7610" s="94">
        <f t="shared" si="976"/>
        <v>0</v>
      </c>
    </row>
    <row r="7611" ht="12.75" customHeight="1">
      <c r="B7611" s="61"/>
      <c r="C7611" s="84" t="s">
        <v>26500</v>
      </c>
      <c r="D7611" s="85" t="s">
        <v>522</v>
      </c>
      <c r="E7611" s="129"/>
      <c r="F7611" s="129"/>
      <c r="G7611" s="72"/>
      <c r="H7611" s="86">
        <f>SUM(H7612:H7615)</f>
        <v>0</v>
      </c>
    </row>
    <row r="7612" ht="12.75" customHeight="1">
      <c r="B7612" s="61"/>
      <c r="C7612" s="70" t="s">
        <v>26501</v>
      </c>
      <c r="D7612" s="70" t="s">
        <v>17977</v>
      </c>
      <c r="E7612" s="126" t="s">
        <v>311</v>
      </c>
      <c r="F7612" s="127">
        <v>6.0</v>
      </c>
      <c r="G7612" s="128"/>
      <c r="H7612" s="94">
        <f t="shared" ref="H7612:H7615" si="977">ROUND(F7612*G7612,2)</f>
        <v>0</v>
      </c>
    </row>
    <row r="7613" ht="12.75" customHeight="1">
      <c r="B7613" s="61"/>
      <c r="C7613" s="70" t="s">
        <v>26502</v>
      </c>
      <c r="D7613" s="70" t="s">
        <v>17979</v>
      </c>
      <c r="E7613" s="126" t="s">
        <v>311</v>
      </c>
      <c r="F7613" s="127">
        <v>2.0</v>
      </c>
      <c r="G7613" s="128"/>
      <c r="H7613" s="94">
        <f t="shared" si="977"/>
        <v>0</v>
      </c>
    </row>
    <row r="7614" ht="12.75" customHeight="1">
      <c r="B7614" s="61"/>
      <c r="C7614" s="70" t="s">
        <v>26503</v>
      </c>
      <c r="D7614" s="70" t="s">
        <v>26504</v>
      </c>
      <c r="E7614" s="126" t="s">
        <v>311</v>
      </c>
      <c r="F7614" s="127">
        <v>1.0</v>
      </c>
      <c r="G7614" s="128"/>
      <c r="H7614" s="94">
        <f t="shared" si="977"/>
        <v>0</v>
      </c>
    </row>
    <row r="7615" ht="12.75" customHeight="1">
      <c r="B7615" s="61"/>
      <c r="C7615" s="70" t="s">
        <v>26505</v>
      </c>
      <c r="D7615" s="70" t="s">
        <v>17985</v>
      </c>
      <c r="E7615" s="126" t="s">
        <v>311</v>
      </c>
      <c r="F7615" s="127">
        <v>2.0</v>
      </c>
      <c r="G7615" s="128"/>
      <c r="H7615" s="94">
        <f t="shared" si="977"/>
        <v>0</v>
      </c>
    </row>
    <row r="7616" ht="12.75" customHeight="1">
      <c r="B7616" s="61"/>
      <c r="C7616" s="84" t="s">
        <v>26506</v>
      </c>
      <c r="D7616" s="85" t="s">
        <v>17993</v>
      </c>
      <c r="E7616" s="129"/>
      <c r="F7616" s="129"/>
      <c r="G7616" s="49"/>
      <c r="H7616" s="86">
        <f>SUM(H7617:H7618)</f>
        <v>0</v>
      </c>
    </row>
    <row r="7617" ht="12.75" customHeight="1">
      <c r="B7617" s="61"/>
      <c r="C7617" s="70" t="s">
        <v>26507</v>
      </c>
      <c r="D7617" s="70" t="s">
        <v>26508</v>
      </c>
      <c r="E7617" s="126" t="s">
        <v>311</v>
      </c>
      <c r="F7617" s="127">
        <v>1.0</v>
      </c>
      <c r="G7617" s="128"/>
      <c r="H7617" s="94">
        <f t="shared" ref="H7617:H7618" si="978">ROUND(F7617*G7617,2)</f>
        <v>0</v>
      </c>
    </row>
    <row r="7618" ht="12.75" customHeight="1">
      <c r="B7618" s="61"/>
      <c r="C7618" s="70" t="s">
        <v>26509</v>
      </c>
      <c r="D7618" s="70" t="s">
        <v>26510</v>
      </c>
      <c r="E7618" s="126" t="s">
        <v>311</v>
      </c>
      <c r="F7618" s="127">
        <v>1.0</v>
      </c>
      <c r="G7618" s="128"/>
      <c r="H7618" s="94">
        <f t="shared" si="978"/>
        <v>0</v>
      </c>
    </row>
    <row r="7619" ht="12.75" customHeight="1">
      <c r="B7619" s="61"/>
      <c r="C7619" s="84" t="s">
        <v>26511</v>
      </c>
      <c r="D7619" s="85" t="s">
        <v>17999</v>
      </c>
      <c r="E7619" s="129"/>
      <c r="F7619" s="129"/>
      <c r="G7619" s="49"/>
      <c r="H7619" s="86">
        <f>SUM(H7620)</f>
        <v>0</v>
      </c>
    </row>
    <row r="7620" ht="12.75" customHeight="1">
      <c r="B7620" s="61"/>
      <c r="C7620" s="70" t="s">
        <v>26512</v>
      </c>
      <c r="D7620" s="70" t="s">
        <v>26513</v>
      </c>
      <c r="E7620" s="126" t="s">
        <v>311</v>
      </c>
      <c r="F7620" s="127">
        <v>1.0</v>
      </c>
      <c r="G7620" s="128"/>
      <c r="H7620" s="94">
        <f>ROUND(F7620*G7620,2)</f>
        <v>0</v>
      </c>
    </row>
    <row r="7621" ht="12.75" customHeight="1">
      <c r="B7621" s="61"/>
      <c r="C7621" s="79" t="s">
        <v>26514</v>
      </c>
      <c r="D7621" s="83" t="s">
        <v>26515</v>
      </c>
      <c r="E7621" s="129"/>
      <c r="F7621" s="129"/>
      <c r="G7621" s="72"/>
      <c r="H7621" s="81">
        <f>H7622+H7641+H7678</f>
        <v>0</v>
      </c>
    </row>
    <row r="7622" ht="12.75" customHeight="1">
      <c r="B7622" s="61"/>
      <c r="C7622" s="84" t="s">
        <v>26516</v>
      </c>
      <c r="D7622" s="85" t="s">
        <v>18005</v>
      </c>
      <c r="E7622" s="129"/>
      <c r="F7622" s="129"/>
      <c r="G7622" s="49"/>
      <c r="H7622" s="86">
        <f>H7623+H7629</f>
        <v>0</v>
      </c>
    </row>
    <row r="7623" ht="12.75" customHeight="1">
      <c r="B7623" s="61"/>
      <c r="C7623" s="88" t="s">
        <v>26517</v>
      </c>
      <c r="D7623" s="131" t="s">
        <v>18007</v>
      </c>
      <c r="E7623" s="129"/>
      <c r="F7623" s="129"/>
      <c r="G7623" s="49"/>
      <c r="H7623" s="90">
        <f>SUM(H7624:H7628)</f>
        <v>0</v>
      </c>
    </row>
    <row r="7624" ht="12.75" customHeight="1">
      <c r="B7624" s="61"/>
      <c r="C7624" s="70" t="s">
        <v>26518</v>
      </c>
      <c r="D7624" s="70" t="s">
        <v>26519</v>
      </c>
      <c r="E7624" s="126" t="s">
        <v>525</v>
      </c>
      <c r="F7624" s="127">
        <v>29.0</v>
      </c>
      <c r="G7624" s="128"/>
      <c r="H7624" s="94">
        <f t="shared" ref="H7624:H7628" si="979">ROUND(F7624*G7624,2)</f>
        <v>0</v>
      </c>
    </row>
    <row r="7625" ht="12.75" customHeight="1">
      <c r="B7625" s="61"/>
      <c r="C7625" s="70" t="s">
        <v>26520</v>
      </c>
      <c r="D7625" s="70" t="s">
        <v>18011</v>
      </c>
      <c r="E7625" s="126" t="s">
        <v>311</v>
      </c>
      <c r="F7625" s="127">
        <v>3.0</v>
      </c>
      <c r="G7625" s="128"/>
      <c r="H7625" s="94">
        <f t="shared" si="979"/>
        <v>0</v>
      </c>
    </row>
    <row r="7626" ht="12.75" customHeight="1">
      <c r="B7626" s="61"/>
      <c r="C7626" s="70" t="s">
        <v>26521</v>
      </c>
      <c r="D7626" s="70" t="s">
        <v>20285</v>
      </c>
      <c r="E7626" s="126" t="s">
        <v>311</v>
      </c>
      <c r="F7626" s="127">
        <v>3.0</v>
      </c>
      <c r="G7626" s="128"/>
      <c r="H7626" s="94">
        <f t="shared" si="979"/>
        <v>0</v>
      </c>
    </row>
    <row r="7627" ht="12.75" customHeight="1">
      <c r="B7627" s="61"/>
      <c r="C7627" s="70" t="s">
        <v>26522</v>
      </c>
      <c r="D7627" s="70" t="s">
        <v>22371</v>
      </c>
      <c r="E7627" s="126" t="s">
        <v>525</v>
      </c>
      <c r="F7627" s="127">
        <v>29.0</v>
      </c>
      <c r="G7627" s="128"/>
      <c r="H7627" s="94">
        <f t="shared" si="979"/>
        <v>0</v>
      </c>
    </row>
    <row r="7628" ht="12.75" customHeight="1">
      <c r="B7628" s="61"/>
      <c r="C7628" s="70" t="s">
        <v>26523</v>
      </c>
      <c r="D7628" s="70" t="s">
        <v>18017</v>
      </c>
      <c r="E7628" s="126" t="s">
        <v>311</v>
      </c>
      <c r="F7628" s="127">
        <v>1.0</v>
      </c>
      <c r="G7628" s="128"/>
      <c r="H7628" s="94">
        <f t="shared" si="979"/>
        <v>0</v>
      </c>
    </row>
    <row r="7629" ht="12.75" customHeight="1">
      <c r="B7629" s="61"/>
      <c r="C7629" s="88" t="s">
        <v>26524</v>
      </c>
      <c r="D7629" s="131" t="s">
        <v>18019</v>
      </c>
      <c r="E7629" s="129"/>
      <c r="F7629" s="129"/>
      <c r="G7629" s="49"/>
      <c r="H7629" s="90">
        <f>SUM(H7630:H7640)</f>
        <v>0</v>
      </c>
    </row>
    <row r="7630" ht="12.75" customHeight="1">
      <c r="B7630" s="61"/>
      <c r="C7630" s="70" t="s">
        <v>26525</v>
      </c>
      <c r="D7630" s="70" t="s">
        <v>18021</v>
      </c>
      <c r="E7630" s="126" t="s">
        <v>525</v>
      </c>
      <c r="F7630" s="127">
        <v>44.0</v>
      </c>
      <c r="G7630" s="128"/>
      <c r="H7630" s="94">
        <f t="shared" ref="H7630:H7640" si="980">ROUND(F7630*G7630,2)</f>
        <v>0</v>
      </c>
    </row>
    <row r="7631" ht="12.75" customHeight="1">
      <c r="B7631" s="61"/>
      <c r="C7631" s="70" t="s">
        <v>26526</v>
      </c>
      <c r="D7631" s="70" t="s">
        <v>18023</v>
      </c>
      <c r="E7631" s="126" t="s">
        <v>311</v>
      </c>
      <c r="F7631" s="127">
        <v>12.0</v>
      </c>
      <c r="G7631" s="128"/>
      <c r="H7631" s="94">
        <f t="shared" si="980"/>
        <v>0</v>
      </c>
    </row>
    <row r="7632" ht="12.75" customHeight="1">
      <c r="B7632" s="61"/>
      <c r="C7632" s="70" t="s">
        <v>26527</v>
      </c>
      <c r="D7632" s="70" t="s">
        <v>18025</v>
      </c>
      <c r="E7632" s="126" t="s">
        <v>311</v>
      </c>
      <c r="F7632" s="127">
        <v>4.0</v>
      </c>
      <c r="G7632" s="128"/>
      <c r="H7632" s="94">
        <f t="shared" si="980"/>
        <v>0</v>
      </c>
    </row>
    <row r="7633" ht="12.75" customHeight="1">
      <c r="B7633" s="61"/>
      <c r="C7633" s="70" t="s">
        <v>26528</v>
      </c>
      <c r="D7633" s="70" t="s">
        <v>18027</v>
      </c>
      <c r="E7633" s="126" t="s">
        <v>525</v>
      </c>
      <c r="F7633" s="127">
        <v>44.0</v>
      </c>
      <c r="G7633" s="128"/>
      <c r="H7633" s="94">
        <f t="shared" si="980"/>
        <v>0</v>
      </c>
    </row>
    <row r="7634" ht="12.75" customHeight="1">
      <c r="B7634" s="61"/>
      <c r="C7634" s="70" t="s">
        <v>26529</v>
      </c>
      <c r="D7634" s="70" t="s">
        <v>18029</v>
      </c>
      <c r="E7634" s="126" t="s">
        <v>525</v>
      </c>
      <c r="F7634" s="127">
        <v>20.0</v>
      </c>
      <c r="G7634" s="128"/>
      <c r="H7634" s="94">
        <f t="shared" si="980"/>
        <v>0</v>
      </c>
    </row>
    <row r="7635" ht="12.75" customHeight="1">
      <c r="B7635" s="61"/>
      <c r="C7635" s="70" t="s">
        <v>26530</v>
      </c>
      <c r="D7635" s="70" t="s">
        <v>18031</v>
      </c>
      <c r="E7635" s="126" t="s">
        <v>311</v>
      </c>
      <c r="F7635" s="127">
        <v>12.0</v>
      </c>
      <c r="G7635" s="128"/>
      <c r="H7635" s="94">
        <f t="shared" si="980"/>
        <v>0</v>
      </c>
    </row>
    <row r="7636" ht="12.75" customHeight="1">
      <c r="B7636" s="61"/>
      <c r="C7636" s="70" t="s">
        <v>26531</v>
      </c>
      <c r="D7636" s="70" t="s">
        <v>18033</v>
      </c>
      <c r="E7636" s="126" t="s">
        <v>311</v>
      </c>
      <c r="F7636" s="127">
        <v>4.0</v>
      </c>
      <c r="G7636" s="128"/>
      <c r="H7636" s="94">
        <f t="shared" si="980"/>
        <v>0</v>
      </c>
    </row>
    <row r="7637" ht="12.75" customHeight="1">
      <c r="B7637" s="61"/>
      <c r="C7637" s="70" t="s">
        <v>26532</v>
      </c>
      <c r="D7637" s="70" t="s">
        <v>18897</v>
      </c>
      <c r="E7637" s="126" t="s">
        <v>525</v>
      </c>
      <c r="F7637" s="127">
        <v>14.0</v>
      </c>
      <c r="G7637" s="128"/>
      <c r="H7637" s="94">
        <f t="shared" si="980"/>
        <v>0</v>
      </c>
    </row>
    <row r="7638" ht="12.75" customHeight="1">
      <c r="B7638" s="61"/>
      <c r="C7638" s="70" t="s">
        <v>26533</v>
      </c>
      <c r="D7638" s="70" t="s">
        <v>18037</v>
      </c>
      <c r="E7638" s="126" t="s">
        <v>311</v>
      </c>
      <c r="F7638" s="127">
        <v>1.0</v>
      </c>
      <c r="G7638" s="128"/>
      <c r="H7638" s="94">
        <f t="shared" si="980"/>
        <v>0</v>
      </c>
    </row>
    <row r="7639" ht="12.75" customHeight="1">
      <c r="B7639" s="61"/>
      <c r="C7639" s="70" t="s">
        <v>26534</v>
      </c>
      <c r="D7639" s="70" t="s">
        <v>18039</v>
      </c>
      <c r="E7639" s="126" t="s">
        <v>311</v>
      </c>
      <c r="F7639" s="127">
        <v>1.0</v>
      </c>
      <c r="G7639" s="128"/>
      <c r="H7639" s="94">
        <f t="shared" si="980"/>
        <v>0</v>
      </c>
    </row>
    <row r="7640" ht="12.75" customHeight="1">
      <c r="B7640" s="61"/>
      <c r="C7640" s="70" t="s">
        <v>26535</v>
      </c>
      <c r="D7640" s="70" t="s">
        <v>18041</v>
      </c>
      <c r="E7640" s="126" t="s">
        <v>311</v>
      </c>
      <c r="F7640" s="127">
        <v>2.0</v>
      </c>
      <c r="G7640" s="128"/>
      <c r="H7640" s="94">
        <f t="shared" si="980"/>
        <v>0</v>
      </c>
    </row>
    <row r="7641" ht="12.75" customHeight="1">
      <c r="B7641" s="61"/>
      <c r="C7641" s="84" t="s">
        <v>26536</v>
      </c>
      <c r="D7641" s="85" t="s">
        <v>18043</v>
      </c>
      <c r="E7641" s="129"/>
      <c r="F7641" s="129"/>
      <c r="G7641" s="72"/>
      <c r="H7641" s="86">
        <f>H7642+H7668+H7676</f>
        <v>0</v>
      </c>
    </row>
    <row r="7642" ht="12.75" customHeight="1">
      <c r="B7642" s="61"/>
      <c r="C7642" s="88" t="s">
        <v>26537</v>
      </c>
      <c r="D7642" s="89" t="s">
        <v>18045</v>
      </c>
      <c r="E7642" s="129"/>
      <c r="F7642" s="129"/>
      <c r="G7642" s="49"/>
      <c r="H7642" s="90">
        <f>SUM(H7643:H7667)</f>
        <v>0</v>
      </c>
    </row>
    <row r="7643" ht="12.75" customHeight="1">
      <c r="B7643" s="61"/>
      <c r="C7643" s="70" t="s">
        <v>26538</v>
      </c>
      <c r="D7643" s="70" t="s">
        <v>18047</v>
      </c>
      <c r="E7643" s="126" t="s">
        <v>525</v>
      </c>
      <c r="F7643" s="127">
        <v>1008.0</v>
      </c>
      <c r="G7643" s="128"/>
      <c r="H7643" s="94">
        <f t="shared" ref="H7643:H7667" si="981">ROUND(F7643*G7643,2)</f>
        <v>0</v>
      </c>
    </row>
    <row r="7644" ht="12.75" customHeight="1">
      <c r="B7644" s="61"/>
      <c r="C7644" s="70" t="s">
        <v>26539</v>
      </c>
      <c r="D7644" s="70" t="s">
        <v>18055</v>
      </c>
      <c r="E7644" s="126" t="s">
        <v>311</v>
      </c>
      <c r="F7644" s="127">
        <v>112.0</v>
      </c>
      <c r="G7644" s="128"/>
      <c r="H7644" s="94">
        <f t="shared" si="981"/>
        <v>0</v>
      </c>
    </row>
    <row r="7645" ht="12.75" customHeight="1">
      <c r="B7645" s="61"/>
      <c r="C7645" s="70" t="s">
        <v>26540</v>
      </c>
      <c r="D7645" s="70" t="s">
        <v>18914</v>
      </c>
      <c r="E7645" s="126" t="s">
        <v>311</v>
      </c>
      <c r="F7645" s="127">
        <v>13.0</v>
      </c>
      <c r="G7645" s="128"/>
      <c r="H7645" s="94">
        <f t="shared" si="981"/>
        <v>0</v>
      </c>
    </row>
    <row r="7646" ht="12.75" customHeight="1">
      <c r="B7646" s="61"/>
      <c r="C7646" s="70" t="s">
        <v>26541</v>
      </c>
      <c r="D7646" s="70" t="s">
        <v>18934</v>
      </c>
      <c r="E7646" s="126" t="s">
        <v>311</v>
      </c>
      <c r="F7646" s="127">
        <v>9.0</v>
      </c>
      <c r="G7646" s="128"/>
      <c r="H7646" s="94">
        <f t="shared" si="981"/>
        <v>0</v>
      </c>
    </row>
    <row r="7647" ht="12.75" customHeight="1">
      <c r="B7647" s="61"/>
      <c r="C7647" s="70" t="s">
        <v>26542</v>
      </c>
      <c r="D7647" s="70" t="s">
        <v>18057</v>
      </c>
      <c r="E7647" s="126" t="s">
        <v>311</v>
      </c>
      <c r="F7647" s="127">
        <v>26.0</v>
      </c>
      <c r="G7647" s="128"/>
      <c r="H7647" s="94">
        <f t="shared" si="981"/>
        <v>0</v>
      </c>
    </row>
    <row r="7648" ht="12.75" customHeight="1">
      <c r="B7648" s="61"/>
      <c r="C7648" s="70" t="s">
        <v>26543</v>
      </c>
      <c r="D7648" s="70" t="s">
        <v>26544</v>
      </c>
      <c r="E7648" s="126" t="s">
        <v>525</v>
      </c>
      <c r="F7648" s="127">
        <v>150.0</v>
      </c>
      <c r="G7648" s="128"/>
      <c r="H7648" s="94">
        <f t="shared" si="981"/>
        <v>0</v>
      </c>
    </row>
    <row r="7649" ht="12.75" customHeight="1">
      <c r="B7649" s="61"/>
      <c r="C7649" s="70" t="s">
        <v>26545</v>
      </c>
      <c r="D7649" s="130" t="s">
        <v>18953</v>
      </c>
      <c r="E7649" s="126" t="s">
        <v>525</v>
      </c>
      <c r="F7649" s="127">
        <v>250.0</v>
      </c>
      <c r="G7649" s="128"/>
      <c r="H7649" s="94">
        <f t="shared" si="981"/>
        <v>0</v>
      </c>
    </row>
    <row r="7650" ht="12.75" customHeight="1">
      <c r="B7650" s="61"/>
      <c r="C7650" s="70" t="s">
        <v>26546</v>
      </c>
      <c r="D7650" s="70" t="s">
        <v>18955</v>
      </c>
      <c r="E7650" s="126" t="s">
        <v>18956</v>
      </c>
      <c r="F7650" s="127">
        <v>336.0</v>
      </c>
      <c r="G7650" s="128"/>
      <c r="H7650" s="94">
        <f t="shared" si="981"/>
        <v>0</v>
      </c>
    </row>
    <row r="7651" ht="12.75" customHeight="1">
      <c r="B7651" s="61"/>
      <c r="C7651" s="70" t="s">
        <v>26547</v>
      </c>
      <c r="D7651" s="70" t="s">
        <v>18958</v>
      </c>
      <c r="E7651" s="126" t="s">
        <v>408</v>
      </c>
      <c r="F7651" s="127">
        <v>8.0</v>
      </c>
      <c r="G7651" s="128"/>
      <c r="H7651" s="94">
        <f t="shared" si="981"/>
        <v>0</v>
      </c>
    </row>
    <row r="7652" ht="12.75" customHeight="1">
      <c r="B7652" s="61"/>
      <c r="C7652" s="70" t="s">
        <v>26548</v>
      </c>
      <c r="D7652" s="70" t="s">
        <v>18053</v>
      </c>
      <c r="E7652" s="126" t="s">
        <v>525</v>
      </c>
      <c r="F7652" s="127">
        <v>15.0</v>
      </c>
      <c r="G7652" s="128"/>
      <c r="H7652" s="94">
        <f t="shared" si="981"/>
        <v>0</v>
      </c>
    </row>
    <row r="7653" ht="12.75" customHeight="1">
      <c r="B7653" s="61"/>
      <c r="C7653" s="70" t="s">
        <v>26549</v>
      </c>
      <c r="D7653" s="70" t="s">
        <v>26550</v>
      </c>
      <c r="E7653" s="126" t="s">
        <v>525</v>
      </c>
      <c r="F7653" s="127">
        <v>336.0</v>
      </c>
      <c r="G7653" s="128"/>
      <c r="H7653" s="94">
        <f t="shared" si="981"/>
        <v>0</v>
      </c>
    </row>
    <row r="7654" ht="12.75" customHeight="1">
      <c r="B7654" s="61"/>
      <c r="C7654" s="70" t="s">
        <v>26551</v>
      </c>
      <c r="D7654" s="70" t="s">
        <v>18063</v>
      </c>
      <c r="E7654" s="126" t="s">
        <v>525</v>
      </c>
      <c r="F7654" s="127">
        <v>672.0</v>
      </c>
      <c r="G7654" s="128"/>
      <c r="H7654" s="94">
        <f t="shared" si="981"/>
        <v>0</v>
      </c>
    </row>
    <row r="7655" ht="12.75" customHeight="1">
      <c r="B7655" s="61"/>
      <c r="C7655" s="70" t="s">
        <v>26552</v>
      </c>
      <c r="D7655" s="70" t="s">
        <v>18059</v>
      </c>
      <c r="E7655" s="126" t="s">
        <v>311</v>
      </c>
      <c r="F7655" s="127">
        <v>1977.5</v>
      </c>
      <c r="G7655" s="128"/>
      <c r="H7655" s="94">
        <f t="shared" si="981"/>
        <v>0</v>
      </c>
    </row>
    <row r="7656" ht="12.75" customHeight="1">
      <c r="B7656" s="61"/>
      <c r="C7656" s="70" t="s">
        <v>26553</v>
      </c>
      <c r="D7656" s="70" t="s">
        <v>18071</v>
      </c>
      <c r="E7656" s="126" t="s">
        <v>311</v>
      </c>
      <c r="F7656" s="127">
        <v>1.0</v>
      </c>
      <c r="G7656" s="128"/>
      <c r="H7656" s="94">
        <f t="shared" si="981"/>
        <v>0</v>
      </c>
    </row>
    <row r="7657" ht="12.75" customHeight="1">
      <c r="B7657" s="61"/>
      <c r="C7657" s="70" t="s">
        <v>26554</v>
      </c>
      <c r="D7657" s="130" t="s">
        <v>18073</v>
      </c>
      <c r="E7657" s="126" t="s">
        <v>311</v>
      </c>
      <c r="F7657" s="127">
        <v>1.0</v>
      </c>
      <c r="G7657" s="128"/>
      <c r="H7657" s="94">
        <f t="shared" si="981"/>
        <v>0</v>
      </c>
    </row>
    <row r="7658" ht="12.75" customHeight="1">
      <c r="B7658" s="61"/>
      <c r="C7658" s="70" t="s">
        <v>26555</v>
      </c>
      <c r="D7658" s="130" t="s">
        <v>18077</v>
      </c>
      <c r="E7658" s="126" t="s">
        <v>311</v>
      </c>
      <c r="F7658" s="127">
        <v>1.0</v>
      </c>
      <c r="G7658" s="128"/>
      <c r="H7658" s="94">
        <f t="shared" si="981"/>
        <v>0</v>
      </c>
    </row>
    <row r="7659" ht="12.75" customHeight="1">
      <c r="B7659" s="61"/>
      <c r="C7659" s="70" t="s">
        <v>26556</v>
      </c>
      <c r="D7659" s="70" t="s">
        <v>18075</v>
      </c>
      <c r="E7659" s="126" t="s">
        <v>311</v>
      </c>
      <c r="F7659" s="127">
        <v>1.0</v>
      </c>
      <c r="G7659" s="128"/>
      <c r="H7659" s="94">
        <f t="shared" si="981"/>
        <v>0</v>
      </c>
    </row>
    <row r="7660" ht="12.75" customHeight="1">
      <c r="B7660" s="61"/>
      <c r="C7660" s="70" t="s">
        <v>26557</v>
      </c>
      <c r="D7660" s="70" t="s">
        <v>18079</v>
      </c>
      <c r="E7660" s="126" t="s">
        <v>311</v>
      </c>
      <c r="F7660" s="127">
        <v>2.0</v>
      </c>
      <c r="G7660" s="128"/>
      <c r="H7660" s="94">
        <f t="shared" si="981"/>
        <v>0</v>
      </c>
    </row>
    <row r="7661" ht="12.75" customHeight="1">
      <c r="B7661" s="61"/>
      <c r="C7661" s="70" t="s">
        <v>26558</v>
      </c>
      <c r="D7661" s="70" t="s">
        <v>18081</v>
      </c>
      <c r="E7661" s="126" t="s">
        <v>311</v>
      </c>
      <c r="F7661" s="127">
        <v>1.0</v>
      </c>
      <c r="G7661" s="128"/>
      <c r="H7661" s="94">
        <f t="shared" si="981"/>
        <v>0</v>
      </c>
    </row>
    <row r="7662" ht="12.75" customHeight="1">
      <c r="B7662" s="61"/>
      <c r="C7662" s="70" t="s">
        <v>26559</v>
      </c>
      <c r="D7662" s="130" t="s">
        <v>18083</v>
      </c>
      <c r="E7662" s="126" t="s">
        <v>322</v>
      </c>
      <c r="F7662" s="127">
        <v>2.0</v>
      </c>
      <c r="G7662" s="128"/>
      <c r="H7662" s="94">
        <f t="shared" si="981"/>
        <v>0</v>
      </c>
    </row>
    <row r="7663" ht="12.75" customHeight="1">
      <c r="B7663" s="61"/>
      <c r="C7663" s="70" t="s">
        <v>26560</v>
      </c>
      <c r="D7663" s="130" t="s">
        <v>18967</v>
      </c>
      <c r="E7663" s="126" t="s">
        <v>322</v>
      </c>
      <c r="F7663" s="127">
        <v>1.0</v>
      </c>
      <c r="G7663" s="128"/>
      <c r="H7663" s="94">
        <f t="shared" si="981"/>
        <v>0</v>
      </c>
    </row>
    <row r="7664" ht="12.75" customHeight="1">
      <c r="B7664" s="61"/>
      <c r="C7664" s="70" t="s">
        <v>26561</v>
      </c>
      <c r="D7664" s="70" t="s">
        <v>18085</v>
      </c>
      <c r="E7664" s="126" t="s">
        <v>525</v>
      </c>
      <c r="F7664" s="127">
        <v>25.0</v>
      </c>
      <c r="G7664" s="128"/>
      <c r="H7664" s="94">
        <f t="shared" si="981"/>
        <v>0</v>
      </c>
    </row>
    <row r="7665" ht="12.75" customHeight="1">
      <c r="B7665" s="61"/>
      <c r="C7665" s="70" t="s">
        <v>26562</v>
      </c>
      <c r="D7665" s="70" t="s">
        <v>18970</v>
      </c>
      <c r="E7665" s="126" t="s">
        <v>525</v>
      </c>
      <c r="F7665" s="127">
        <v>26.0</v>
      </c>
      <c r="G7665" s="128"/>
      <c r="H7665" s="94">
        <f t="shared" si="981"/>
        <v>0</v>
      </c>
    </row>
    <row r="7666" ht="12.75" customHeight="1">
      <c r="B7666" s="61"/>
      <c r="C7666" s="70" t="s">
        <v>26563</v>
      </c>
      <c r="D7666" s="130" t="s">
        <v>18067</v>
      </c>
      <c r="E7666" s="126" t="s">
        <v>311</v>
      </c>
      <c r="F7666" s="127">
        <v>1.0</v>
      </c>
      <c r="G7666" s="128"/>
      <c r="H7666" s="94">
        <f t="shared" si="981"/>
        <v>0</v>
      </c>
    </row>
    <row r="7667" ht="12.75" customHeight="1">
      <c r="B7667" s="61"/>
      <c r="C7667" s="70" t="s">
        <v>26564</v>
      </c>
      <c r="D7667" s="70" t="s">
        <v>18087</v>
      </c>
      <c r="E7667" s="126" t="s">
        <v>322</v>
      </c>
      <c r="F7667" s="127">
        <v>1.0</v>
      </c>
      <c r="G7667" s="128"/>
      <c r="H7667" s="94">
        <f t="shared" si="981"/>
        <v>0</v>
      </c>
    </row>
    <row r="7668" ht="12.75" customHeight="1">
      <c r="B7668" s="61"/>
      <c r="C7668" s="88" t="s">
        <v>26565</v>
      </c>
      <c r="D7668" s="89" t="s">
        <v>18089</v>
      </c>
      <c r="E7668" s="129"/>
      <c r="F7668" s="129"/>
      <c r="G7668" s="72"/>
      <c r="H7668" s="90">
        <f>SUM(H7669:H7675)</f>
        <v>0</v>
      </c>
    </row>
    <row r="7669" ht="12.75" customHeight="1">
      <c r="B7669" s="61"/>
      <c r="C7669" s="70" t="s">
        <v>26566</v>
      </c>
      <c r="D7669" s="70" t="s">
        <v>18091</v>
      </c>
      <c r="E7669" s="126" t="s">
        <v>311</v>
      </c>
      <c r="F7669" s="127">
        <v>1.0</v>
      </c>
      <c r="G7669" s="128"/>
      <c r="H7669" s="94">
        <f t="shared" ref="H7669:H7675" si="982">ROUND(F7669*G7669,2)</f>
        <v>0</v>
      </c>
    </row>
    <row r="7670" ht="12.75" customHeight="1">
      <c r="B7670" s="61"/>
      <c r="C7670" s="70" t="s">
        <v>26567</v>
      </c>
      <c r="D7670" s="70" t="s">
        <v>18093</v>
      </c>
      <c r="E7670" s="126" t="s">
        <v>311</v>
      </c>
      <c r="F7670" s="127">
        <v>1.0</v>
      </c>
      <c r="G7670" s="128"/>
      <c r="H7670" s="94">
        <f t="shared" si="982"/>
        <v>0</v>
      </c>
    </row>
    <row r="7671" ht="12.75" customHeight="1">
      <c r="B7671" s="61"/>
      <c r="C7671" s="70" t="s">
        <v>26568</v>
      </c>
      <c r="D7671" s="70" t="s">
        <v>18095</v>
      </c>
      <c r="E7671" s="126" t="s">
        <v>311</v>
      </c>
      <c r="F7671" s="127">
        <v>1.0</v>
      </c>
      <c r="G7671" s="128"/>
      <c r="H7671" s="94">
        <f t="shared" si="982"/>
        <v>0</v>
      </c>
    </row>
    <row r="7672" ht="12.75" customHeight="1">
      <c r="B7672" s="61"/>
      <c r="C7672" s="70" t="s">
        <v>26569</v>
      </c>
      <c r="D7672" s="70" t="s">
        <v>18097</v>
      </c>
      <c r="E7672" s="126" t="s">
        <v>311</v>
      </c>
      <c r="F7672" s="127">
        <v>1.0</v>
      </c>
      <c r="G7672" s="128"/>
      <c r="H7672" s="94">
        <f t="shared" si="982"/>
        <v>0</v>
      </c>
    </row>
    <row r="7673" ht="12.75" customHeight="1">
      <c r="B7673" s="61"/>
      <c r="C7673" s="70" t="s">
        <v>26570</v>
      </c>
      <c r="D7673" s="70" t="s">
        <v>18099</v>
      </c>
      <c r="E7673" s="126" t="s">
        <v>311</v>
      </c>
      <c r="F7673" s="127">
        <v>1.0</v>
      </c>
      <c r="G7673" s="128"/>
      <c r="H7673" s="94">
        <f t="shared" si="982"/>
        <v>0</v>
      </c>
    </row>
    <row r="7674" ht="12.75" customHeight="1">
      <c r="B7674" s="61"/>
      <c r="C7674" s="70" t="s">
        <v>26571</v>
      </c>
      <c r="D7674" s="70" t="s">
        <v>18101</v>
      </c>
      <c r="E7674" s="126" t="s">
        <v>311</v>
      </c>
      <c r="F7674" s="127">
        <v>1.0</v>
      </c>
      <c r="G7674" s="128"/>
      <c r="H7674" s="94">
        <f t="shared" si="982"/>
        <v>0</v>
      </c>
    </row>
    <row r="7675" ht="12.75" customHeight="1">
      <c r="B7675" s="61"/>
      <c r="C7675" s="70" t="s">
        <v>26572</v>
      </c>
      <c r="D7675" s="70" t="s">
        <v>18103</v>
      </c>
      <c r="E7675" s="126" t="s">
        <v>311</v>
      </c>
      <c r="F7675" s="127">
        <v>1.0</v>
      </c>
      <c r="G7675" s="128"/>
      <c r="H7675" s="94">
        <f t="shared" si="982"/>
        <v>0</v>
      </c>
    </row>
    <row r="7676" ht="12.75" customHeight="1">
      <c r="B7676" s="61"/>
      <c r="C7676" s="88" t="s">
        <v>26573</v>
      </c>
      <c r="D7676" s="89" t="s">
        <v>18105</v>
      </c>
      <c r="E7676" s="129"/>
      <c r="F7676" s="129"/>
      <c r="G7676" s="49"/>
      <c r="H7676" s="90">
        <f>SUM(H7677)</f>
        <v>0</v>
      </c>
    </row>
    <row r="7677" ht="12.75" customHeight="1">
      <c r="B7677" s="61"/>
      <c r="C7677" s="70" t="s">
        <v>26574</v>
      </c>
      <c r="D7677" s="130" t="s">
        <v>18107</v>
      </c>
      <c r="E7677" s="126" t="s">
        <v>322</v>
      </c>
      <c r="F7677" s="127">
        <v>1.0</v>
      </c>
      <c r="G7677" s="128"/>
      <c r="H7677" s="94">
        <f>ROUND(F7677*G7677,2)</f>
        <v>0</v>
      </c>
    </row>
    <row r="7678" ht="12.75" customHeight="1">
      <c r="B7678" s="61"/>
      <c r="C7678" s="84" t="s">
        <v>26575</v>
      </c>
      <c r="D7678" s="85" t="s">
        <v>18109</v>
      </c>
      <c r="E7678" s="129"/>
      <c r="F7678" s="129"/>
      <c r="G7678" s="49"/>
      <c r="H7678" s="86">
        <f>H7679+H7690+H7696+H7703+H7708+H7712+H7718+H7722+H7730+H7736+H7743+H7749+H7755+H7763+H7767+H7776+H7778</f>
        <v>0</v>
      </c>
    </row>
    <row r="7679" ht="12.75" customHeight="1">
      <c r="B7679" s="61"/>
      <c r="C7679" s="88" t="s">
        <v>26576</v>
      </c>
      <c r="D7679" s="89" t="s">
        <v>26577</v>
      </c>
      <c r="E7679" s="129"/>
      <c r="F7679" s="129"/>
      <c r="G7679" s="49"/>
      <c r="H7679" s="90">
        <f>SUM(H7680:H7689)</f>
        <v>0</v>
      </c>
    </row>
    <row r="7680" ht="12.75" customHeight="1">
      <c r="B7680" s="61"/>
      <c r="C7680" s="70" t="s">
        <v>26578</v>
      </c>
      <c r="D7680" s="70" t="s">
        <v>18170</v>
      </c>
      <c r="E7680" s="126" t="s">
        <v>525</v>
      </c>
      <c r="F7680" s="127">
        <v>66.92</v>
      </c>
      <c r="G7680" s="128"/>
      <c r="H7680" s="94">
        <f t="shared" ref="H7680:H7689" si="983">ROUND(F7680*G7680,2)</f>
        <v>0</v>
      </c>
    </row>
    <row r="7681" ht="12.75" customHeight="1">
      <c r="B7681" s="61"/>
      <c r="C7681" s="70" t="s">
        <v>26579</v>
      </c>
      <c r="D7681" s="70" t="s">
        <v>18172</v>
      </c>
      <c r="E7681" s="126" t="s">
        <v>525</v>
      </c>
      <c r="F7681" s="127">
        <v>33.46</v>
      </c>
      <c r="G7681" s="128"/>
      <c r="H7681" s="94">
        <f t="shared" si="983"/>
        <v>0</v>
      </c>
    </row>
    <row r="7682" ht="12.75" customHeight="1">
      <c r="B7682" s="61"/>
      <c r="C7682" s="70" t="s">
        <v>26580</v>
      </c>
      <c r="D7682" s="70" t="s">
        <v>18148</v>
      </c>
      <c r="E7682" s="126" t="s">
        <v>525</v>
      </c>
      <c r="F7682" s="127">
        <v>33.46</v>
      </c>
      <c r="G7682" s="128"/>
      <c r="H7682" s="94">
        <f t="shared" si="983"/>
        <v>0</v>
      </c>
    </row>
    <row r="7683" ht="12.75" customHeight="1">
      <c r="B7683" s="61"/>
      <c r="C7683" s="70" t="s">
        <v>26581</v>
      </c>
      <c r="D7683" s="130" t="s">
        <v>18191</v>
      </c>
      <c r="E7683" s="126" t="s">
        <v>311</v>
      </c>
      <c r="F7683" s="127">
        <v>10.0</v>
      </c>
      <c r="G7683" s="128"/>
      <c r="H7683" s="94">
        <f t="shared" si="983"/>
        <v>0</v>
      </c>
    </row>
    <row r="7684" ht="12.75" customHeight="1">
      <c r="B7684" s="61"/>
      <c r="C7684" s="70" t="s">
        <v>26582</v>
      </c>
      <c r="D7684" s="130" t="s">
        <v>18195</v>
      </c>
      <c r="E7684" s="126" t="s">
        <v>937</v>
      </c>
      <c r="F7684" s="127">
        <v>2.0</v>
      </c>
      <c r="G7684" s="128"/>
      <c r="H7684" s="94">
        <f t="shared" si="983"/>
        <v>0</v>
      </c>
    </row>
    <row r="7685" ht="12.75" customHeight="1">
      <c r="B7685" s="61"/>
      <c r="C7685" s="70" t="s">
        <v>26583</v>
      </c>
      <c r="D7685" s="130" t="s">
        <v>18197</v>
      </c>
      <c r="E7685" s="126" t="s">
        <v>937</v>
      </c>
      <c r="F7685" s="127">
        <v>1.0</v>
      </c>
      <c r="G7685" s="128"/>
      <c r="H7685" s="94">
        <f t="shared" si="983"/>
        <v>0</v>
      </c>
    </row>
    <row r="7686" ht="12.75" customHeight="1">
      <c r="B7686" s="61"/>
      <c r="C7686" s="70" t="s">
        <v>26584</v>
      </c>
      <c r="D7686" s="130" t="s">
        <v>18201</v>
      </c>
      <c r="E7686" s="126" t="s">
        <v>311</v>
      </c>
      <c r="F7686" s="127">
        <v>2.0</v>
      </c>
      <c r="G7686" s="128"/>
      <c r="H7686" s="94">
        <f t="shared" si="983"/>
        <v>0</v>
      </c>
    </row>
    <row r="7687" ht="12.75" customHeight="1">
      <c r="B7687" s="61"/>
      <c r="C7687" s="70" t="s">
        <v>26585</v>
      </c>
      <c r="D7687" s="130" t="s">
        <v>18203</v>
      </c>
      <c r="E7687" s="126" t="s">
        <v>311</v>
      </c>
      <c r="F7687" s="127">
        <v>1.0</v>
      </c>
      <c r="G7687" s="128"/>
      <c r="H7687" s="94">
        <f t="shared" si="983"/>
        <v>0</v>
      </c>
    </row>
    <row r="7688" ht="12.75" customHeight="1">
      <c r="B7688" s="61"/>
      <c r="C7688" s="70" t="s">
        <v>26586</v>
      </c>
      <c r="D7688" s="130" t="s">
        <v>18205</v>
      </c>
      <c r="E7688" s="126" t="s">
        <v>311</v>
      </c>
      <c r="F7688" s="127">
        <v>9.0</v>
      </c>
      <c r="G7688" s="128"/>
      <c r="H7688" s="94">
        <f t="shared" si="983"/>
        <v>0</v>
      </c>
    </row>
    <row r="7689" ht="12.75" customHeight="1">
      <c r="B7689" s="61"/>
      <c r="C7689" s="70" t="s">
        <v>26587</v>
      </c>
      <c r="D7689" s="70" t="s">
        <v>18207</v>
      </c>
      <c r="E7689" s="126" t="s">
        <v>311</v>
      </c>
      <c r="F7689" s="127">
        <v>1.0</v>
      </c>
      <c r="G7689" s="128"/>
      <c r="H7689" s="94">
        <f t="shared" si="983"/>
        <v>0</v>
      </c>
    </row>
    <row r="7690" ht="12.75" customHeight="1">
      <c r="B7690" s="61"/>
      <c r="C7690" s="88" t="s">
        <v>26588</v>
      </c>
      <c r="D7690" s="89" t="s">
        <v>23072</v>
      </c>
      <c r="E7690" s="129"/>
      <c r="F7690" s="129"/>
      <c r="G7690" s="72"/>
      <c r="H7690" s="90">
        <f>SUM(H7691:H7695)</f>
        <v>0</v>
      </c>
    </row>
    <row r="7691" ht="12.75" customHeight="1">
      <c r="B7691" s="61"/>
      <c r="C7691" s="70" t="s">
        <v>26589</v>
      </c>
      <c r="D7691" s="70" t="s">
        <v>18144</v>
      </c>
      <c r="E7691" s="126" t="s">
        <v>525</v>
      </c>
      <c r="F7691" s="127">
        <v>27.64</v>
      </c>
      <c r="G7691" s="128"/>
      <c r="H7691" s="94">
        <f t="shared" ref="H7691:H7695" si="984">ROUND(F7691*G7691,2)</f>
        <v>0</v>
      </c>
    </row>
    <row r="7692" ht="12.75" customHeight="1">
      <c r="B7692" s="61"/>
      <c r="C7692" s="70" t="s">
        <v>26590</v>
      </c>
      <c r="D7692" s="70" t="s">
        <v>18146</v>
      </c>
      <c r="E7692" s="126" t="s">
        <v>525</v>
      </c>
      <c r="F7692" s="127">
        <v>13.82</v>
      </c>
      <c r="G7692" s="128"/>
      <c r="H7692" s="94">
        <f t="shared" si="984"/>
        <v>0</v>
      </c>
    </row>
    <row r="7693" ht="12.75" customHeight="1">
      <c r="B7693" s="61"/>
      <c r="C7693" s="70" t="s">
        <v>26591</v>
      </c>
      <c r="D7693" s="70" t="s">
        <v>18148</v>
      </c>
      <c r="E7693" s="126" t="s">
        <v>525</v>
      </c>
      <c r="F7693" s="127">
        <v>13.82</v>
      </c>
      <c r="G7693" s="128"/>
      <c r="H7693" s="94">
        <f t="shared" si="984"/>
        <v>0</v>
      </c>
    </row>
    <row r="7694" ht="12.75" customHeight="1">
      <c r="B7694" s="61"/>
      <c r="C7694" s="70" t="s">
        <v>26592</v>
      </c>
      <c r="D7694" s="130" t="s">
        <v>20444</v>
      </c>
      <c r="E7694" s="126" t="s">
        <v>311</v>
      </c>
      <c r="F7694" s="127">
        <v>3.0</v>
      </c>
      <c r="G7694" s="128"/>
      <c r="H7694" s="94">
        <f t="shared" si="984"/>
        <v>0</v>
      </c>
    </row>
    <row r="7695" ht="12.75" customHeight="1">
      <c r="B7695" s="61"/>
      <c r="C7695" s="70" t="s">
        <v>26593</v>
      </c>
      <c r="D7695" s="130" t="s">
        <v>18235</v>
      </c>
      <c r="E7695" s="126" t="s">
        <v>311</v>
      </c>
      <c r="F7695" s="127">
        <v>3.0</v>
      </c>
      <c r="G7695" s="128"/>
      <c r="H7695" s="94">
        <f t="shared" si="984"/>
        <v>0</v>
      </c>
    </row>
    <row r="7696" ht="12.75" customHeight="1">
      <c r="B7696" s="61"/>
      <c r="C7696" s="88" t="s">
        <v>26594</v>
      </c>
      <c r="D7696" s="89" t="s">
        <v>26595</v>
      </c>
      <c r="E7696" s="129"/>
      <c r="F7696" s="129"/>
      <c r="G7696" s="49"/>
      <c r="H7696" s="90">
        <f>SUM(H7697:H7702)</f>
        <v>0</v>
      </c>
    </row>
    <row r="7697" ht="12.75" customHeight="1">
      <c r="B7697" s="61"/>
      <c r="C7697" s="70" t="s">
        <v>26596</v>
      </c>
      <c r="D7697" s="70" t="s">
        <v>18144</v>
      </c>
      <c r="E7697" s="126" t="s">
        <v>525</v>
      </c>
      <c r="F7697" s="127">
        <v>18.2</v>
      </c>
      <c r="G7697" s="128"/>
      <c r="H7697" s="94">
        <f t="shared" ref="H7697:H7702" si="985">ROUND(F7697*G7697,2)</f>
        <v>0</v>
      </c>
    </row>
    <row r="7698" ht="12.75" customHeight="1">
      <c r="B7698" s="61"/>
      <c r="C7698" s="70" t="s">
        <v>26597</v>
      </c>
      <c r="D7698" s="70" t="s">
        <v>18146</v>
      </c>
      <c r="E7698" s="126" t="s">
        <v>525</v>
      </c>
      <c r="F7698" s="127">
        <v>9.1</v>
      </c>
      <c r="G7698" s="128"/>
      <c r="H7698" s="94">
        <f t="shared" si="985"/>
        <v>0</v>
      </c>
    </row>
    <row r="7699" ht="12.75" customHeight="1">
      <c r="B7699" s="61"/>
      <c r="C7699" s="70" t="s">
        <v>26598</v>
      </c>
      <c r="D7699" s="70" t="s">
        <v>18148</v>
      </c>
      <c r="E7699" s="126" t="s">
        <v>525</v>
      </c>
      <c r="F7699" s="127">
        <v>9.1</v>
      </c>
      <c r="G7699" s="128"/>
      <c r="H7699" s="94">
        <f t="shared" si="985"/>
        <v>0</v>
      </c>
    </row>
    <row r="7700" ht="12.75" customHeight="1">
      <c r="B7700" s="61"/>
      <c r="C7700" s="70" t="s">
        <v>26599</v>
      </c>
      <c r="D7700" s="130" t="s">
        <v>18233</v>
      </c>
      <c r="E7700" s="126" t="s">
        <v>311</v>
      </c>
      <c r="F7700" s="127">
        <v>1.0</v>
      </c>
      <c r="G7700" s="128"/>
      <c r="H7700" s="94">
        <f t="shared" si="985"/>
        <v>0</v>
      </c>
    </row>
    <row r="7701" ht="12.75" customHeight="1">
      <c r="B7701" s="61"/>
      <c r="C7701" s="70" t="s">
        <v>26600</v>
      </c>
      <c r="D7701" s="130" t="s">
        <v>18235</v>
      </c>
      <c r="E7701" s="126" t="s">
        <v>311</v>
      </c>
      <c r="F7701" s="127">
        <v>1.0</v>
      </c>
      <c r="G7701" s="128"/>
      <c r="H7701" s="94">
        <f t="shared" si="985"/>
        <v>0</v>
      </c>
    </row>
    <row r="7702" ht="12.75" customHeight="1">
      <c r="B7702" s="61"/>
      <c r="C7702" s="70" t="s">
        <v>26601</v>
      </c>
      <c r="D7702" s="130" t="s">
        <v>18244</v>
      </c>
      <c r="E7702" s="126" t="s">
        <v>311</v>
      </c>
      <c r="F7702" s="127">
        <v>1.0</v>
      </c>
      <c r="G7702" s="128"/>
      <c r="H7702" s="94">
        <f t="shared" si="985"/>
        <v>0</v>
      </c>
    </row>
    <row r="7703" ht="12.75" customHeight="1">
      <c r="B7703" s="61"/>
      <c r="C7703" s="88" t="s">
        <v>26602</v>
      </c>
      <c r="D7703" s="89" t="s">
        <v>26603</v>
      </c>
      <c r="E7703" s="129"/>
      <c r="F7703" s="129"/>
      <c r="G7703" s="49"/>
      <c r="H7703" s="90">
        <f>SUM(H7704:H7707)</f>
        <v>0</v>
      </c>
    </row>
    <row r="7704" ht="12.75" customHeight="1">
      <c r="B7704" s="61"/>
      <c r="C7704" s="70" t="s">
        <v>26604</v>
      </c>
      <c r="D7704" s="70" t="s">
        <v>18144</v>
      </c>
      <c r="E7704" s="126" t="s">
        <v>525</v>
      </c>
      <c r="F7704" s="127">
        <v>12.6</v>
      </c>
      <c r="G7704" s="128"/>
      <c r="H7704" s="94">
        <f t="shared" ref="H7704:H7707" si="986">ROUND(F7704*G7704,2)</f>
        <v>0</v>
      </c>
    </row>
    <row r="7705" ht="12.75" customHeight="1">
      <c r="B7705" s="61"/>
      <c r="C7705" s="70" t="s">
        <v>26605</v>
      </c>
      <c r="D7705" s="70" t="s">
        <v>18146</v>
      </c>
      <c r="E7705" s="126" t="s">
        <v>525</v>
      </c>
      <c r="F7705" s="127">
        <v>6.3</v>
      </c>
      <c r="G7705" s="128"/>
      <c r="H7705" s="94">
        <f t="shared" si="986"/>
        <v>0</v>
      </c>
    </row>
    <row r="7706" ht="12.75" customHeight="1">
      <c r="B7706" s="61"/>
      <c r="C7706" s="70" t="s">
        <v>26606</v>
      </c>
      <c r="D7706" s="70" t="s">
        <v>21034</v>
      </c>
      <c r="E7706" s="126" t="s">
        <v>311</v>
      </c>
      <c r="F7706" s="127">
        <v>1.0</v>
      </c>
      <c r="G7706" s="128"/>
      <c r="H7706" s="94">
        <f t="shared" si="986"/>
        <v>0</v>
      </c>
    </row>
    <row r="7707" ht="12.75" customHeight="1">
      <c r="B7707" s="61"/>
      <c r="C7707" s="70" t="s">
        <v>26607</v>
      </c>
      <c r="D7707" s="70" t="s">
        <v>18148</v>
      </c>
      <c r="E7707" s="126" t="s">
        <v>525</v>
      </c>
      <c r="F7707" s="127">
        <v>6.3</v>
      </c>
      <c r="G7707" s="128"/>
      <c r="H7707" s="94">
        <f t="shared" si="986"/>
        <v>0</v>
      </c>
    </row>
    <row r="7708" ht="12.75" customHeight="1">
      <c r="B7708" s="61"/>
      <c r="C7708" s="88" t="s">
        <v>26608</v>
      </c>
      <c r="D7708" s="89" t="s">
        <v>26609</v>
      </c>
      <c r="E7708" s="129"/>
      <c r="F7708" s="129"/>
      <c r="G7708" s="72"/>
      <c r="H7708" s="90">
        <f>SUM(H7709:H7711)</f>
        <v>0</v>
      </c>
    </row>
    <row r="7709" ht="12.75" customHeight="1">
      <c r="B7709" s="61"/>
      <c r="C7709" s="70" t="s">
        <v>26610</v>
      </c>
      <c r="D7709" s="70" t="s">
        <v>18170</v>
      </c>
      <c r="E7709" s="126" t="s">
        <v>525</v>
      </c>
      <c r="F7709" s="127">
        <v>6.4</v>
      </c>
      <c r="G7709" s="128"/>
      <c r="H7709" s="94">
        <f t="shared" ref="H7709:H7711" si="987">ROUND(F7709*G7709,2)</f>
        <v>0</v>
      </c>
    </row>
    <row r="7710" ht="12.75" customHeight="1">
      <c r="B7710" s="61"/>
      <c r="C7710" s="70" t="s">
        <v>26611</v>
      </c>
      <c r="D7710" s="70" t="s">
        <v>18172</v>
      </c>
      <c r="E7710" s="126" t="s">
        <v>525</v>
      </c>
      <c r="F7710" s="127">
        <v>3.2</v>
      </c>
      <c r="G7710" s="128"/>
      <c r="H7710" s="94">
        <f t="shared" si="987"/>
        <v>0</v>
      </c>
    </row>
    <row r="7711" ht="12.75" customHeight="1">
      <c r="B7711" s="61"/>
      <c r="C7711" s="70" t="s">
        <v>26612</v>
      </c>
      <c r="D7711" s="70" t="s">
        <v>18148</v>
      </c>
      <c r="E7711" s="126" t="s">
        <v>525</v>
      </c>
      <c r="F7711" s="127">
        <v>3.2</v>
      </c>
      <c r="G7711" s="128"/>
      <c r="H7711" s="94">
        <f t="shared" si="987"/>
        <v>0</v>
      </c>
    </row>
    <row r="7712" ht="12.75" customHeight="1">
      <c r="B7712" s="61"/>
      <c r="C7712" s="88" t="s">
        <v>26613</v>
      </c>
      <c r="D7712" s="89" t="s">
        <v>26614</v>
      </c>
      <c r="E7712" s="129"/>
      <c r="F7712" s="129"/>
      <c r="G7712" s="72"/>
      <c r="H7712" s="90">
        <f>SUM(H7713:H7717)</f>
        <v>0</v>
      </c>
    </row>
    <row r="7713" ht="12.75" customHeight="1">
      <c r="B7713" s="61"/>
      <c r="C7713" s="70" t="s">
        <v>26615</v>
      </c>
      <c r="D7713" s="70" t="s">
        <v>18170</v>
      </c>
      <c r="E7713" s="126" t="s">
        <v>525</v>
      </c>
      <c r="F7713" s="127">
        <v>37.2</v>
      </c>
      <c r="G7713" s="128"/>
      <c r="H7713" s="94">
        <f t="shared" ref="H7713:H7717" si="988">ROUND(F7713*G7713,2)</f>
        <v>0</v>
      </c>
    </row>
    <row r="7714" ht="12.75" customHeight="1">
      <c r="B7714" s="61"/>
      <c r="C7714" s="70" t="s">
        <v>26616</v>
      </c>
      <c r="D7714" s="70" t="s">
        <v>18172</v>
      </c>
      <c r="E7714" s="126" t="s">
        <v>525</v>
      </c>
      <c r="F7714" s="127">
        <v>18.6</v>
      </c>
      <c r="G7714" s="128"/>
      <c r="H7714" s="94">
        <f t="shared" si="988"/>
        <v>0</v>
      </c>
    </row>
    <row r="7715" ht="12.75" customHeight="1">
      <c r="B7715" s="61"/>
      <c r="C7715" s="70" t="s">
        <v>26617</v>
      </c>
      <c r="D7715" s="70" t="s">
        <v>18148</v>
      </c>
      <c r="E7715" s="126" t="s">
        <v>525</v>
      </c>
      <c r="F7715" s="127">
        <v>18.6</v>
      </c>
      <c r="G7715" s="128"/>
      <c r="H7715" s="94">
        <f t="shared" si="988"/>
        <v>0</v>
      </c>
    </row>
    <row r="7716" ht="12.75" customHeight="1">
      <c r="B7716" s="61"/>
      <c r="C7716" s="70" t="s">
        <v>26618</v>
      </c>
      <c r="D7716" s="130" t="s">
        <v>18160</v>
      </c>
      <c r="E7716" s="126" t="s">
        <v>311</v>
      </c>
      <c r="F7716" s="127">
        <v>3.0</v>
      </c>
      <c r="G7716" s="128"/>
      <c r="H7716" s="94">
        <f t="shared" si="988"/>
        <v>0</v>
      </c>
    </row>
    <row r="7717" ht="12.75" customHeight="1">
      <c r="B7717" s="61"/>
      <c r="C7717" s="70" t="s">
        <v>26619</v>
      </c>
      <c r="D7717" s="130" t="s">
        <v>18329</v>
      </c>
      <c r="E7717" s="126" t="s">
        <v>311</v>
      </c>
      <c r="F7717" s="127">
        <v>3.0</v>
      </c>
      <c r="G7717" s="128"/>
      <c r="H7717" s="94">
        <f t="shared" si="988"/>
        <v>0</v>
      </c>
    </row>
    <row r="7718" ht="12.75" customHeight="1">
      <c r="B7718" s="61"/>
      <c r="C7718" s="88" t="s">
        <v>26620</v>
      </c>
      <c r="D7718" s="89" t="s">
        <v>26621</v>
      </c>
      <c r="E7718" s="129"/>
      <c r="F7718" s="129"/>
      <c r="G7718" s="72"/>
      <c r="H7718" s="90">
        <f>SUM(H7719:H7721)</f>
        <v>0</v>
      </c>
    </row>
    <row r="7719" ht="12.75" customHeight="1">
      <c r="B7719" s="61"/>
      <c r="C7719" s="70" t="s">
        <v>26622</v>
      </c>
      <c r="D7719" s="70" t="s">
        <v>18144</v>
      </c>
      <c r="E7719" s="126" t="s">
        <v>525</v>
      </c>
      <c r="F7719" s="127">
        <v>54.51</v>
      </c>
      <c r="G7719" s="128"/>
      <c r="H7719" s="94">
        <f t="shared" ref="H7719:H7721" si="989">ROUND(F7719*G7719,2)</f>
        <v>0</v>
      </c>
    </row>
    <row r="7720" ht="12.75" customHeight="1">
      <c r="B7720" s="61"/>
      <c r="C7720" s="70" t="s">
        <v>26623</v>
      </c>
      <c r="D7720" s="70" t="s">
        <v>18146</v>
      </c>
      <c r="E7720" s="126" t="s">
        <v>525</v>
      </c>
      <c r="F7720" s="127">
        <v>18.17</v>
      </c>
      <c r="G7720" s="128"/>
      <c r="H7720" s="94">
        <f t="shared" si="989"/>
        <v>0</v>
      </c>
    </row>
    <row r="7721" ht="12.75" customHeight="1">
      <c r="B7721" s="61"/>
      <c r="C7721" s="70" t="s">
        <v>26624</v>
      </c>
      <c r="D7721" s="70" t="s">
        <v>18148</v>
      </c>
      <c r="E7721" s="126" t="s">
        <v>525</v>
      </c>
      <c r="F7721" s="127">
        <v>18.17</v>
      </c>
      <c r="G7721" s="128"/>
      <c r="H7721" s="94">
        <f t="shared" si="989"/>
        <v>0</v>
      </c>
    </row>
    <row r="7722" ht="12.75" customHeight="1">
      <c r="B7722" s="61"/>
      <c r="C7722" s="88" t="s">
        <v>26625</v>
      </c>
      <c r="D7722" s="89" t="s">
        <v>22046</v>
      </c>
      <c r="E7722" s="129"/>
      <c r="F7722" s="129"/>
      <c r="G7722" s="49"/>
      <c r="H7722" s="90">
        <f>SUM(H7723:H7729)</f>
        <v>0</v>
      </c>
    </row>
    <row r="7723" ht="12.75" customHeight="1">
      <c r="B7723" s="61"/>
      <c r="C7723" s="70" t="s">
        <v>26626</v>
      </c>
      <c r="D7723" s="70" t="s">
        <v>18170</v>
      </c>
      <c r="E7723" s="126" t="s">
        <v>525</v>
      </c>
      <c r="F7723" s="127">
        <v>14.6</v>
      </c>
      <c r="G7723" s="128"/>
      <c r="H7723" s="94">
        <f t="shared" ref="H7723:H7729" si="990">ROUND(F7723*G7723,2)</f>
        <v>0</v>
      </c>
    </row>
    <row r="7724" ht="12.75" customHeight="1">
      <c r="B7724" s="61"/>
      <c r="C7724" s="70" t="s">
        <v>26627</v>
      </c>
      <c r="D7724" s="70" t="s">
        <v>18172</v>
      </c>
      <c r="E7724" s="126" t="s">
        <v>525</v>
      </c>
      <c r="F7724" s="127">
        <v>7.3</v>
      </c>
      <c r="G7724" s="128"/>
      <c r="H7724" s="94">
        <f t="shared" si="990"/>
        <v>0</v>
      </c>
    </row>
    <row r="7725" ht="12.75" customHeight="1">
      <c r="B7725" s="61"/>
      <c r="C7725" s="70" t="s">
        <v>26628</v>
      </c>
      <c r="D7725" s="70" t="s">
        <v>18148</v>
      </c>
      <c r="E7725" s="126" t="s">
        <v>525</v>
      </c>
      <c r="F7725" s="127">
        <v>7.3</v>
      </c>
      <c r="G7725" s="128"/>
      <c r="H7725" s="94">
        <f t="shared" si="990"/>
        <v>0</v>
      </c>
    </row>
    <row r="7726" ht="12.75" customHeight="1">
      <c r="B7726" s="61"/>
      <c r="C7726" s="70" t="s">
        <v>26629</v>
      </c>
      <c r="D7726" s="130" t="s">
        <v>18191</v>
      </c>
      <c r="E7726" s="126" t="s">
        <v>311</v>
      </c>
      <c r="F7726" s="127">
        <v>1.0</v>
      </c>
      <c r="G7726" s="128"/>
      <c r="H7726" s="94">
        <f t="shared" si="990"/>
        <v>0</v>
      </c>
    </row>
    <row r="7727" ht="12.75" customHeight="1">
      <c r="B7727" s="61"/>
      <c r="C7727" s="70" t="s">
        <v>26630</v>
      </c>
      <c r="D7727" s="130" t="s">
        <v>18197</v>
      </c>
      <c r="E7727" s="126" t="s">
        <v>937</v>
      </c>
      <c r="F7727" s="127">
        <v>1.0</v>
      </c>
      <c r="G7727" s="128"/>
      <c r="H7727" s="94">
        <f t="shared" si="990"/>
        <v>0</v>
      </c>
    </row>
    <row r="7728" ht="12.75" customHeight="1">
      <c r="B7728" s="61"/>
      <c r="C7728" s="70" t="s">
        <v>26631</v>
      </c>
      <c r="D7728" s="130" t="s">
        <v>18203</v>
      </c>
      <c r="E7728" s="126" t="s">
        <v>311</v>
      </c>
      <c r="F7728" s="127">
        <v>1.0</v>
      </c>
      <c r="G7728" s="128"/>
      <c r="H7728" s="94">
        <f t="shared" si="990"/>
        <v>0</v>
      </c>
    </row>
    <row r="7729" ht="12.75" customHeight="1">
      <c r="B7729" s="61"/>
      <c r="C7729" s="70" t="s">
        <v>26632</v>
      </c>
      <c r="D7729" s="130" t="s">
        <v>18205</v>
      </c>
      <c r="E7729" s="126" t="s">
        <v>311</v>
      </c>
      <c r="F7729" s="127">
        <v>1.0</v>
      </c>
      <c r="G7729" s="128"/>
      <c r="H7729" s="94">
        <f t="shared" si="990"/>
        <v>0</v>
      </c>
    </row>
    <row r="7730" ht="12.75" customHeight="1">
      <c r="B7730" s="61"/>
      <c r="C7730" s="88" t="s">
        <v>26633</v>
      </c>
      <c r="D7730" s="89" t="s">
        <v>22055</v>
      </c>
      <c r="E7730" s="129"/>
      <c r="F7730" s="129"/>
      <c r="G7730" s="49"/>
      <c r="H7730" s="90">
        <f>SUM(H7731:H7735)</f>
        <v>0</v>
      </c>
    </row>
    <row r="7731" ht="12.75" customHeight="1">
      <c r="B7731" s="61"/>
      <c r="C7731" s="70" t="s">
        <v>26634</v>
      </c>
      <c r="D7731" s="70" t="s">
        <v>18144</v>
      </c>
      <c r="E7731" s="126" t="s">
        <v>525</v>
      </c>
      <c r="F7731" s="127">
        <v>5.74</v>
      </c>
      <c r="G7731" s="128"/>
      <c r="H7731" s="94">
        <f t="shared" ref="H7731:H7735" si="991">ROUND(F7731*G7731,2)</f>
        <v>0</v>
      </c>
    </row>
    <row r="7732" ht="12.75" customHeight="1">
      <c r="B7732" s="61"/>
      <c r="C7732" s="70" t="s">
        <v>26635</v>
      </c>
      <c r="D7732" s="70" t="s">
        <v>18146</v>
      </c>
      <c r="E7732" s="126" t="s">
        <v>525</v>
      </c>
      <c r="F7732" s="127">
        <v>2.87</v>
      </c>
      <c r="G7732" s="128"/>
      <c r="H7732" s="94">
        <f t="shared" si="991"/>
        <v>0</v>
      </c>
    </row>
    <row r="7733" ht="12.75" customHeight="1">
      <c r="B7733" s="61"/>
      <c r="C7733" s="70" t="s">
        <v>26636</v>
      </c>
      <c r="D7733" s="70" t="s">
        <v>18148</v>
      </c>
      <c r="E7733" s="126" t="s">
        <v>525</v>
      </c>
      <c r="F7733" s="127">
        <v>2.87</v>
      </c>
      <c r="G7733" s="128"/>
      <c r="H7733" s="94">
        <f t="shared" si="991"/>
        <v>0</v>
      </c>
    </row>
    <row r="7734" ht="12.75" customHeight="1">
      <c r="B7734" s="61"/>
      <c r="C7734" s="70" t="s">
        <v>26637</v>
      </c>
      <c r="D7734" s="130" t="s">
        <v>20444</v>
      </c>
      <c r="E7734" s="126" t="s">
        <v>311</v>
      </c>
      <c r="F7734" s="127">
        <v>1.0</v>
      </c>
      <c r="G7734" s="128"/>
      <c r="H7734" s="94">
        <f t="shared" si="991"/>
        <v>0</v>
      </c>
    </row>
    <row r="7735" ht="12.75" customHeight="1">
      <c r="B7735" s="61"/>
      <c r="C7735" s="70" t="s">
        <v>26638</v>
      </c>
      <c r="D7735" s="130" t="s">
        <v>18235</v>
      </c>
      <c r="E7735" s="126" t="s">
        <v>311</v>
      </c>
      <c r="F7735" s="127">
        <v>1.0</v>
      </c>
      <c r="G7735" s="128"/>
      <c r="H7735" s="94">
        <f t="shared" si="991"/>
        <v>0</v>
      </c>
    </row>
    <row r="7736" ht="12.75" customHeight="1">
      <c r="B7736" s="61"/>
      <c r="C7736" s="88" t="s">
        <v>26639</v>
      </c>
      <c r="D7736" s="89" t="s">
        <v>22062</v>
      </c>
      <c r="E7736" s="129"/>
      <c r="F7736" s="129"/>
      <c r="G7736" s="72"/>
      <c r="H7736" s="90">
        <f>SUM(H7737:H7742)</f>
        <v>0</v>
      </c>
    </row>
    <row r="7737" ht="12.75" customHeight="1">
      <c r="B7737" s="61"/>
      <c r="C7737" s="70" t="s">
        <v>26640</v>
      </c>
      <c r="D7737" s="70" t="s">
        <v>18144</v>
      </c>
      <c r="E7737" s="126" t="s">
        <v>525</v>
      </c>
      <c r="F7737" s="127">
        <v>20.7</v>
      </c>
      <c r="G7737" s="128"/>
      <c r="H7737" s="94">
        <f t="shared" ref="H7737:H7742" si="992">ROUND(F7737*G7737,2)</f>
        <v>0</v>
      </c>
    </row>
    <row r="7738" ht="12.75" customHeight="1">
      <c r="B7738" s="61"/>
      <c r="C7738" s="70" t="s">
        <v>26641</v>
      </c>
      <c r="D7738" s="70" t="s">
        <v>18146</v>
      </c>
      <c r="E7738" s="126" t="s">
        <v>525</v>
      </c>
      <c r="F7738" s="127">
        <v>10.35</v>
      </c>
      <c r="G7738" s="128"/>
      <c r="H7738" s="94">
        <f t="shared" si="992"/>
        <v>0</v>
      </c>
    </row>
    <row r="7739" ht="12.75" customHeight="1">
      <c r="B7739" s="61"/>
      <c r="C7739" s="70" t="s">
        <v>26642</v>
      </c>
      <c r="D7739" s="70" t="s">
        <v>18148</v>
      </c>
      <c r="E7739" s="126" t="s">
        <v>525</v>
      </c>
      <c r="F7739" s="127">
        <v>10.35</v>
      </c>
      <c r="G7739" s="128"/>
      <c r="H7739" s="94">
        <f t="shared" si="992"/>
        <v>0</v>
      </c>
    </row>
    <row r="7740" ht="12.75" customHeight="1">
      <c r="B7740" s="61"/>
      <c r="C7740" s="70" t="s">
        <v>26643</v>
      </c>
      <c r="D7740" s="130" t="s">
        <v>18233</v>
      </c>
      <c r="E7740" s="126" t="s">
        <v>311</v>
      </c>
      <c r="F7740" s="127">
        <v>1.0</v>
      </c>
      <c r="G7740" s="128"/>
      <c r="H7740" s="94">
        <f t="shared" si="992"/>
        <v>0</v>
      </c>
    </row>
    <row r="7741" ht="12.75" customHeight="1">
      <c r="B7741" s="61"/>
      <c r="C7741" s="70" t="s">
        <v>26644</v>
      </c>
      <c r="D7741" s="130" t="s">
        <v>18235</v>
      </c>
      <c r="E7741" s="126" t="s">
        <v>311</v>
      </c>
      <c r="F7741" s="127">
        <v>1.0</v>
      </c>
      <c r="G7741" s="128"/>
      <c r="H7741" s="94">
        <f t="shared" si="992"/>
        <v>0</v>
      </c>
    </row>
    <row r="7742" ht="12.75" customHeight="1">
      <c r="B7742" s="61"/>
      <c r="C7742" s="70" t="s">
        <v>26645</v>
      </c>
      <c r="D7742" s="130" t="s">
        <v>18244</v>
      </c>
      <c r="E7742" s="126" t="s">
        <v>311</v>
      </c>
      <c r="F7742" s="127">
        <v>1.0</v>
      </c>
      <c r="G7742" s="128"/>
      <c r="H7742" s="94">
        <f t="shared" si="992"/>
        <v>0</v>
      </c>
    </row>
    <row r="7743" ht="12.75" customHeight="1">
      <c r="B7743" s="61"/>
      <c r="C7743" s="88" t="s">
        <v>26646</v>
      </c>
      <c r="D7743" s="89" t="s">
        <v>22070</v>
      </c>
      <c r="E7743" s="129"/>
      <c r="F7743" s="129"/>
      <c r="G7743" s="49"/>
      <c r="H7743" s="90">
        <f>SUM(H7744:H7748)</f>
        <v>0</v>
      </c>
    </row>
    <row r="7744" ht="12.75" customHeight="1">
      <c r="B7744" s="61"/>
      <c r="C7744" s="70" t="s">
        <v>26647</v>
      </c>
      <c r="D7744" s="70" t="s">
        <v>18144</v>
      </c>
      <c r="E7744" s="126" t="s">
        <v>525</v>
      </c>
      <c r="F7744" s="127">
        <v>9.92</v>
      </c>
      <c r="G7744" s="128"/>
      <c r="H7744" s="94">
        <f t="shared" ref="H7744:H7748" si="993">ROUND(F7744*G7744,2)</f>
        <v>0</v>
      </c>
    </row>
    <row r="7745" ht="12.75" customHeight="1">
      <c r="B7745" s="61"/>
      <c r="C7745" s="70" t="s">
        <v>26648</v>
      </c>
      <c r="D7745" s="70" t="s">
        <v>18146</v>
      </c>
      <c r="E7745" s="126" t="s">
        <v>525</v>
      </c>
      <c r="F7745" s="127">
        <v>4.96</v>
      </c>
      <c r="G7745" s="128"/>
      <c r="H7745" s="94">
        <f t="shared" si="993"/>
        <v>0</v>
      </c>
    </row>
    <row r="7746" ht="12.75" customHeight="1">
      <c r="B7746" s="61"/>
      <c r="C7746" s="70" t="s">
        <v>26649</v>
      </c>
      <c r="D7746" s="70" t="s">
        <v>18148</v>
      </c>
      <c r="E7746" s="126" t="s">
        <v>525</v>
      </c>
      <c r="F7746" s="127">
        <v>4.96</v>
      </c>
      <c r="G7746" s="128"/>
      <c r="H7746" s="94">
        <f t="shared" si="993"/>
        <v>0</v>
      </c>
    </row>
    <row r="7747" ht="12.75" customHeight="1">
      <c r="B7747" s="61"/>
      <c r="C7747" s="70" t="s">
        <v>26650</v>
      </c>
      <c r="D7747" s="130" t="s">
        <v>18233</v>
      </c>
      <c r="E7747" s="126" t="s">
        <v>311</v>
      </c>
      <c r="F7747" s="127">
        <v>1.0</v>
      </c>
      <c r="G7747" s="128"/>
      <c r="H7747" s="94">
        <f t="shared" si="993"/>
        <v>0</v>
      </c>
    </row>
    <row r="7748" ht="12.75" customHeight="1">
      <c r="B7748" s="61"/>
      <c r="C7748" s="70" t="s">
        <v>26651</v>
      </c>
      <c r="D7748" s="130" t="s">
        <v>21028</v>
      </c>
      <c r="E7748" s="126" t="s">
        <v>311</v>
      </c>
      <c r="F7748" s="127">
        <v>1.0</v>
      </c>
      <c r="G7748" s="128"/>
      <c r="H7748" s="94">
        <f t="shared" si="993"/>
        <v>0</v>
      </c>
    </row>
    <row r="7749" ht="12.75" customHeight="1">
      <c r="B7749" s="61"/>
      <c r="C7749" s="88" t="s">
        <v>26652</v>
      </c>
      <c r="D7749" s="89" t="s">
        <v>26653</v>
      </c>
      <c r="E7749" s="129"/>
      <c r="F7749" s="129"/>
      <c r="G7749" s="49"/>
      <c r="H7749" s="90">
        <f>SUM(H7750:H7754)</f>
        <v>0</v>
      </c>
    </row>
    <row r="7750" ht="12.75" customHeight="1">
      <c r="B7750" s="61"/>
      <c r="C7750" s="70" t="s">
        <v>26654</v>
      </c>
      <c r="D7750" s="70" t="s">
        <v>19025</v>
      </c>
      <c r="E7750" s="126" t="s">
        <v>525</v>
      </c>
      <c r="F7750" s="127">
        <v>121.26</v>
      </c>
      <c r="G7750" s="128"/>
      <c r="H7750" s="94">
        <f t="shared" ref="H7750:H7754" si="994">ROUND(F7750*G7750,2)</f>
        <v>0</v>
      </c>
    </row>
    <row r="7751" ht="12.75" customHeight="1">
      <c r="B7751" s="61"/>
      <c r="C7751" s="70" t="s">
        <v>26655</v>
      </c>
      <c r="D7751" s="70" t="s">
        <v>18356</v>
      </c>
      <c r="E7751" s="126" t="s">
        <v>525</v>
      </c>
      <c r="F7751" s="127">
        <v>40.42</v>
      </c>
      <c r="G7751" s="128"/>
      <c r="H7751" s="94">
        <f t="shared" si="994"/>
        <v>0</v>
      </c>
    </row>
    <row r="7752" ht="12.75" customHeight="1">
      <c r="B7752" s="61"/>
      <c r="C7752" s="70" t="s">
        <v>26656</v>
      </c>
      <c r="D7752" s="130" t="s">
        <v>18224</v>
      </c>
      <c r="E7752" s="126" t="s">
        <v>311</v>
      </c>
      <c r="F7752" s="127">
        <v>4.0</v>
      </c>
      <c r="G7752" s="128"/>
      <c r="H7752" s="94">
        <f t="shared" si="994"/>
        <v>0</v>
      </c>
    </row>
    <row r="7753" ht="12.75" customHeight="1">
      <c r="B7753" s="61"/>
      <c r="C7753" s="70" t="s">
        <v>26657</v>
      </c>
      <c r="D7753" s="130" t="s">
        <v>26658</v>
      </c>
      <c r="E7753" s="126" t="s">
        <v>525</v>
      </c>
      <c r="F7753" s="127">
        <v>28.0</v>
      </c>
      <c r="G7753" s="128"/>
      <c r="H7753" s="94">
        <f t="shared" si="994"/>
        <v>0</v>
      </c>
    </row>
    <row r="7754" ht="12.75" customHeight="1">
      <c r="B7754" s="61"/>
      <c r="C7754" s="70" t="s">
        <v>26659</v>
      </c>
      <c r="D7754" s="70" t="s">
        <v>18121</v>
      </c>
      <c r="E7754" s="126" t="s">
        <v>525</v>
      </c>
      <c r="F7754" s="127">
        <v>28.0</v>
      </c>
      <c r="G7754" s="128"/>
      <c r="H7754" s="94">
        <f t="shared" si="994"/>
        <v>0</v>
      </c>
    </row>
    <row r="7755" ht="12.75" customHeight="1">
      <c r="B7755" s="61"/>
      <c r="C7755" s="88" t="s">
        <v>26660</v>
      </c>
      <c r="D7755" s="89" t="s">
        <v>26661</v>
      </c>
      <c r="E7755" s="129"/>
      <c r="F7755" s="129"/>
      <c r="G7755" s="49"/>
      <c r="H7755" s="90">
        <f>SUM(H7756:H7762)</f>
        <v>0</v>
      </c>
    </row>
    <row r="7756" ht="12.75" customHeight="1">
      <c r="B7756" s="61"/>
      <c r="C7756" s="70" t="s">
        <v>26662</v>
      </c>
      <c r="D7756" s="70" t="s">
        <v>19025</v>
      </c>
      <c r="E7756" s="126" t="s">
        <v>525</v>
      </c>
      <c r="F7756" s="127">
        <v>9.51</v>
      </c>
      <c r="G7756" s="128"/>
      <c r="H7756" s="94">
        <f t="shared" ref="H7756:H7762" si="995">ROUND(F7756*G7756,2)</f>
        <v>0</v>
      </c>
    </row>
    <row r="7757" ht="12.75" customHeight="1">
      <c r="B7757" s="61"/>
      <c r="C7757" s="70" t="s">
        <v>26663</v>
      </c>
      <c r="D7757" s="70" t="s">
        <v>19027</v>
      </c>
      <c r="E7757" s="126" t="s">
        <v>525</v>
      </c>
      <c r="F7757" s="127">
        <v>9.51</v>
      </c>
      <c r="G7757" s="128"/>
      <c r="H7757" s="94">
        <f t="shared" si="995"/>
        <v>0</v>
      </c>
    </row>
    <row r="7758" ht="12.75" customHeight="1">
      <c r="B7758" s="61"/>
      <c r="C7758" s="70" t="s">
        <v>26664</v>
      </c>
      <c r="D7758" s="70" t="s">
        <v>18356</v>
      </c>
      <c r="E7758" s="126" t="s">
        <v>525</v>
      </c>
      <c r="F7758" s="127">
        <v>9.51</v>
      </c>
      <c r="G7758" s="128"/>
      <c r="H7758" s="94">
        <f t="shared" si="995"/>
        <v>0</v>
      </c>
    </row>
    <row r="7759" ht="12.75" customHeight="1">
      <c r="B7759" s="61"/>
      <c r="C7759" s="70" t="s">
        <v>26665</v>
      </c>
      <c r="D7759" s="130" t="s">
        <v>26666</v>
      </c>
      <c r="E7759" s="126" t="s">
        <v>311</v>
      </c>
      <c r="F7759" s="127">
        <v>1.0</v>
      </c>
      <c r="G7759" s="128"/>
      <c r="H7759" s="94">
        <f t="shared" si="995"/>
        <v>0</v>
      </c>
    </row>
    <row r="7760" ht="12.75" customHeight="1">
      <c r="B7760" s="61"/>
      <c r="C7760" s="70" t="s">
        <v>26667</v>
      </c>
      <c r="D7760" s="130" t="s">
        <v>26668</v>
      </c>
      <c r="E7760" s="126" t="s">
        <v>311</v>
      </c>
      <c r="F7760" s="127">
        <v>1.0</v>
      </c>
      <c r="G7760" s="128"/>
      <c r="H7760" s="94">
        <f t="shared" si="995"/>
        <v>0</v>
      </c>
    </row>
    <row r="7761" ht="12.75" customHeight="1">
      <c r="B7761" s="61"/>
      <c r="C7761" s="70" t="s">
        <v>26669</v>
      </c>
      <c r="D7761" s="130" t="s">
        <v>26658</v>
      </c>
      <c r="E7761" s="126" t="s">
        <v>525</v>
      </c>
      <c r="F7761" s="127">
        <v>3.2</v>
      </c>
      <c r="G7761" s="128"/>
      <c r="H7761" s="94">
        <f t="shared" si="995"/>
        <v>0</v>
      </c>
    </row>
    <row r="7762" ht="12.75" customHeight="1">
      <c r="B7762" s="61"/>
      <c r="C7762" s="70" t="s">
        <v>26670</v>
      </c>
      <c r="D7762" s="70" t="s">
        <v>18121</v>
      </c>
      <c r="E7762" s="126" t="s">
        <v>525</v>
      </c>
      <c r="F7762" s="127">
        <v>3.2</v>
      </c>
      <c r="G7762" s="128"/>
      <c r="H7762" s="94">
        <f t="shared" si="995"/>
        <v>0</v>
      </c>
    </row>
    <row r="7763" ht="12.75" customHeight="1">
      <c r="B7763" s="61"/>
      <c r="C7763" s="88" t="s">
        <v>26671</v>
      </c>
      <c r="D7763" s="89" t="s">
        <v>18407</v>
      </c>
      <c r="E7763" s="129"/>
      <c r="F7763" s="129"/>
      <c r="G7763" s="49"/>
      <c r="H7763" s="90">
        <f>SUM(H7764:H7766)</f>
        <v>0</v>
      </c>
    </row>
    <row r="7764" ht="12.75" customHeight="1">
      <c r="B7764" s="61"/>
      <c r="C7764" s="70" t="s">
        <v>26672</v>
      </c>
      <c r="D7764" s="130" t="s">
        <v>20638</v>
      </c>
      <c r="E7764" s="126" t="s">
        <v>311</v>
      </c>
      <c r="F7764" s="127">
        <v>1.0</v>
      </c>
      <c r="G7764" s="128"/>
      <c r="H7764" s="94">
        <f t="shared" ref="H7764:H7766" si="996">ROUND(F7764*G7764,2)</f>
        <v>0</v>
      </c>
    </row>
    <row r="7765" ht="12.75" customHeight="1">
      <c r="B7765" s="61"/>
      <c r="C7765" s="70" t="s">
        <v>26673</v>
      </c>
      <c r="D7765" s="130" t="s">
        <v>20640</v>
      </c>
      <c r="E7765" s="126" t="s">
        <v>311</v>
      </c>
      <c r="F7765" s="127">
        <v>1.0</v>
      </c>
      <c r="G7765" s="128"/>
      <c r="H7765" s="94">
        <f t="shared" si="996"/>
        <v>0</v>
      </c>
    </row>
    <row r="7766" ht="12.75" customHeight="1">
      <c r="B7766" s="61"/>
      <c r="C7766" s="70" t="s">
        <v>26674</v>
      </c>
      <c r="D7766" s="70" t="s">
        <v>18431</v>
      </c>
      <c r="E7766" s="126" t="s">
        <v>322</v>
      </c>
      <c r="F7766" s="127">
        <v>1.0</v>
      </c>
      <c r="G7766" s="128"/>
      <c r="H7766" s="94">
        <f t="shared" si="996"/>
        <v>0</v>
      </c>
    </row>
    <row r="7767" ht="12.75" customHeight="1">
      <c r="B7767" s="61"/>
      <c r="C7767" s="88" t="s">
        <v>26675</v>
      </c>
      <c r="D7767" s="89" t="s">
        <v>18433</v>
      </c>
      <c r="E7767" s="129"/>
      <c r="F7767" s="129"/>
      <c r="G7767" s="49"/>
      <c r="H7767" s="90">
        <f>SUM(H7768:H7775)</f>
        <v>0</v>
      </c>
    </row>
    <row r="7768" ht="12.75" customHeight="1">
      <c r="B7768" s="61"/>
      <c r="C7768" s="70" t="s">
        <v>26676</v>
      </c>
      <c r="D7768" s="130" t="s">
        <v>18435</v>
      </c>
      <c r="E7768" s="126" t="s">
        <v>311</v>
      </c>
      <c r="F7768" s="127">
        <v>1.0</v>
      </c>
      <c r="G7768" s="128"/>
      <c r="H7768" s="94">
        <f t="shared" ref="H7768:H7775" si="997">ROUND(F7768*G7768,2)</f>
        <v>0</v>
      </c>
    </row>
    <row r="7769" ht="12.75" customHeight="1">
      <c r="B7769" s="61"/>
      <c r="C7769" s="70" t="s">
        <v>26677</v>
      </c>
      <c r="D7769" s="70" t="s">
        <v>18165</v>
      </c>
      <c r="E7769" s="126" t="s">
        <v>525</v>
      </c>
      <c r="F7769" s="127">
        <v>11.67</v>
      </c>
      <c r="G7769" s="128"/>
      <c r="H7769" s="94">
        <f t="shared" si="997"/>
        <v>0</v>
      </c>
    </row>
    <row r="7770" ht="12.75" customHeight="1">
      <c r="B7770" s="61"/>
      <c r="C7770" s="70" t="s">
        <v>26678</v>
      </c>
      <c r="D7770" s="70" t="s">
        <v>18154</v>
      </c>
      <c r="E7770" s="126" t="s">
        <v>525</v>
      </c>
      <c r="F7770" s="127">
        <v>9.67</v>
      </c>
      <c r="G7770" s="128"/>
      <c r="H7770" s="94">
        <f t="shared" si="997"/>
        <v>0</v>
      </c>
    </row>
    <row r="7771" ht="12.75" customHeight="1">
      <c r="B7771" s="61"/>
      <c r="C7771" s="70" t="s">
        <v>26679</v>
      </c>
      <c r="D7771" s="130" t="s">
        <v>18440</v>
      </c>
      <c r="E7771" s="126" t="s">
        <v>525</v>
      </c>
      <c r="F7771" s="127">
        <v>9.67</v>
      </c>
      <c r="G7771" s="128"/>
      <c r="H7771" s="94">
        <f t="shared" si="997"/>
        <v>0</v>
      </c>
    </row>
    <row r="7772" ht="12.75" customHeight="1">
      <c r="B7772" s="61"/>
      <c r="C7772" s="70" t="s">
        <v>26680</v>
      </c>
      <c r="D7772" s="130" t="s">
        <v>18442</v>
      </c>
      <c r="E7772" s="126" t="s">
        <v>311</v>
      </c>
      <c r="F7772" s="127">
        <v>2.0</v>
      </c>
      <c r="G7772" s="128"/>
      <c r="H7772" s="94">
        <f t="shared" si="997"/>
        <v>0</v>
      </c>
    </row>
    <row r="7773" ht="12.75" customHeight="1">
      <c r="B7773" s="61"/>
      <c r="C7773" s="70" t="s">
        <v>26681</v>
      </c>
      <c r="D7773" s="70" t="s">
        <v>18165</v>
      </c>
      <c r="E7773" s="126" t="s">
        <v>525</v>
      </c>
      <c r="F7773" s="127">
        <v>22.11</v>
      </c>
      <c r="G7773" s="128"/>
      <c r="H7773" s="94">
        <f t="shared" si="997"/>
        <v>0</v>
      </c>
    </row>
    <row r="7774" ht="12.75" customHeight="1">
      <c r="B7774" s="61"/>
      <c r="C7774" s="70" t="s">
        <v>26682</v>
      </c>
      <c r="D7774" s="70" t="s">
        <v>18148</v>
      </c>
      <c r="E7774" s="126" t="s">
        <v>525</v>
      </c>
      <c r="F7774" s="127">
        <v>20.11</v>
      </c>
      <c r="G7774" s="128"/>
      <c r="H7774" s="94">
        <f t="shared" si="997"/>
        <v>0</v>
      </c>
    </row>
    <row r="7775" ht="12.75" customHeight="1">
      <c r="B7775" s="61"/>
      <c r="C7775" s="70" t="s">
        <v>26683</v>
      </c>
      <c r="D7775" s="130" t="s">
        <v>18446</v>
      </c>
      <c r="E7775" s="126" t="s">
        <v>525</v>
      </c>
      <c r="F7775" s="127">
        <v>20.11</v>
      </c>
      <c r="G7775" s="128"/>
      <c r="H7775" s="94">
        <f t="shared" si="997"/>
        <v>0</v>
      </c>
    </row>
    <row r="7776" ht="12.75" customHeight="1">
      <c r="B7776" s="61"/>
      <c r="C7776" s="88" t="s">
        <v>26684</v>
      </c>
      <c r="D7776" s="89" t="s">
        <v>18448</v>
      </c>
      <c r="E7776" s="129"/>
      <c r="F7776" s="129"/>
      <c r="G7776" s="49"/>
      <c r="H7776" s="90">
        <f>SUM(H7777)</f>
        <v>0</v>
      </c>
    </row>
    <row r="7777" ht="12.75" customHeight="1">
      <c r="B7777" s="61"/>
      <c r="C7777" s="70" t="s">
        <v>26685</v>
      </c>
      <c r="D7777" s="130" t="s">
        <v>18450</v>
      </c>
      <c r="E7777" s="126" t="s">
        <v>322</v>
      </c>
      <c r="F7777" s="127">
        <v>1.0</v>
      </c>
      <c r="G7777" s="128"/>
      <c r="H7777" s="94">
        <f>ROUND(F7777*G7777,2)</f>
        <v>0</v>
      </c>
    </row>
    <row r="7778" ht="12.75" customHeight="1">
      <c r="B7778" s="61"/>
      <c r="C7778" s="88" t="s">
        <v>26686</v>
      </c>
      <c r="D7778" s="89" t="s">
        <v>18452</v>
      </c>
      <c r="E7778" s="129"/>
      <c r="F7778" s="129"/>
      <c r="G7778" s="72"/>
      <c r="H7778" s="90">
        <f>H7779</f>
        <v>0</v>
      </c>
    </row>
    <row r="7779" ht="12.75" customHeight="1">
      <c r="B7779" s="61"/>
      <c r="C7779" s="70" t="s">
        <v>26687</v>
      </c>
      <c r="D7779" s="130" t="s">
        <v>18454</v>
      </c>
      <c r="E7779" s="126" t="s">
        <v>322</v>
      </c>
      <c r="F7779" s="127">
        <v>1.0</v>
      </c>
      <c r="G7779" s="128"/>
      <c r="H7779" s="94">
        <f>ROUND(F7779*G7779,2)</f>
        <v>0</v>
      </c>
    </row>
    <row r="7780" ht="12.75" customHeight="1">
      <c r="B7780" s="61"/>
      <c r="C7780" s="79" t="s">
        <v>26688</v>
      </c>
      <c r="D7780" s="83" t="s">
        <v>26689</v>
      </c>
      <c r="E7780" s="129"/>
      <c r="F7780" s="129"/>
      <c r="G7780" s="49"/>
      <c r="H7780" s="81">
        <f>H7781</f>
        <v>0</v>
      </c>
    </row>
    <row r="7781" ht="12.75" customHeight="1">
      <c r="B7781" s="61"/>
      <c r="C7781" s="84" t="s">
        <v>26690</v>
      </c>
      <c r="D7781" s="85" t="s">
        <v>18109</v>
      </c>
      <c r="E7781" s="129"/>
      <c r="F7781" s="129"/>
      <c r="G7781" s="49"/>
      <c r="H7781" s="86">
        <f>H7782+H7787+H7791+H7795+H7799+H7805+H7812+H7818+H7824+H7834+H7842+H7848+H7855+H7858+H7861+H7867+H7870+H7864+H7873+H7879+H7882+H7886+H7890+H7896+H7899+H7903+H7907+H7913+H7916+H7920+H7924+H7930+H7933+H7937+H7941+H7946+H7959+H7966</f>
        <v>0</v>
      </c>
    </row>
    <row r="7782" ht="12.75" customHeight="1">
      <c r="B7782" s="61"/>
      <c r="C7782" s="88" t="s">
        <v>26691</v>
      </c>
      <c r="D7782" s="89" t="s">
        <v>18111</v>
      </c>
      <c r="E7782" s="129"/>
      <c r="F7782" s="129"/>
      <c r="G7782" s="49"/>
      <c r="H7782" s="90">
        <f>SUM(H7783:H7786)</f>
        <v>0</v>
      </c>
    </row>
    <row r="7783" ht="12.75" customHeight="1">
      <c r="B7783" s="61"/>
      <c r="C7783" s="70" t="s">
        <v>26692</v>
      </c>
      <c r="D7783" s="70" t="s">
        <v>26693</v>
      </c>
      <c r="E7783" s="126" t="s">
        <v>525</v>
      </c>
      <c r="F7783" s="127">
        <v>276.0</v>
      </c>
      <c r="G7783" s="128"/>
      <c r="H7783" s="94">
        <f t="shared" ref="H7783:H7786" si="998">ROUND(F7783*G7783,2)</f>
        <v>0</v>
      </c>
    </row>
    <row r="7784" ht="12.75" customHeight="1">
      <c r="B7784" s="61"/>
      <c r="C7784" s="70" t="s">
        <v>26694</v>
      </c>
      <c r="D7784" s="70" t="s">
        <v>26695</v>
      </c>
      <c r="E7784" s="126" t="s">
        <v>525</v>
      </c>
      <c r="F7784" s="127">
        <v>46.0</v>
      </c>
      <c r="G7784" s="128"/>
      <c r="H7784" s="94">
        <f t="shared" si="998"/>
        <v>0</v>
      </c>
    </row>
    <row r="7785" ht="12.75" customHeight="1">
      <c r="B7785" s="61"/>
      <c r="C7785" s="70" t="s">
        <v>26696</v>
      </c>
      <c r="D7785" s="130" t="s">
        <v>18119</v>
      </c>
      <c r="E7785" s="126" t="s">
        <v>525</v>
      </c>
      <c r="F7785" s="127">
        <v>28.0</v>
      </c>
      <c r="G7785" s="128"/>
      <c r="H7785" s="94">
        <f t="shared" si="998"/>
        <v>0</v>
      </c>
    </row>
    <row r="7786" ht="12.75" customHeight="1">
      <c r="B7786" s="61"/>
      <c r="C7786" s="70" t="s">
        <v>26697</v>
      </c>
      <c r="D7786" s="130" t="s">
        <v>18123</v>
      </c>
      <c r="E7786" s="126" t="s">
        <v>311</v>
      </c>
      <c r="F7786" s="127">
        <v>3.0</v>
      </c>
      <c r="G7786" s="128"/>
      <c r="H7786" s="94">
        <f t="shared" si="998"/>
        <v>0</v>
      </c>
    </row>
    <row r="7787" ht="12.75" customHeight="1">
      <c r="B7787" s="61"/>
      <c r="C7787" s="88" t="s">
        <v>26698</v>
      </c>
      <c r="D7787" s="89" t="s">
        <v>18125</v>
      </c>
      <c r="E7787" s="129"/>
      <c r="F7787" s="129"/>
      <c r="G7787" s="72"/>
      <c r="H7787" s="90">
        <f>SUM(H7788:H7790)</f>
        <v>0</v>
      </c>
    </row>
    <row r="7788" ht="12.75" customHeight="1">
      <c r="B7788" s="61"/>
      <c r="C7788" s="70" t="s">
        <v>26699</v>
      </c>
      <c r="D7788" s="70" t="s">
        <v>18113</v>
      </c>
      <c r="E7788" s="126" t="s">
        <v>525</v>
      </c>
      <c r="F7788" s="127">
        <v>90.0</v>
      </c>
      <c r="G7788" s="128"/>
      <c r="H7788" s="94">
        <f t="shared" ref="H7788:H7790" si="999">ROUND(F7788*G7788,2)</f>
        <v>0</v>
      </c>
    </row>
    <row r="7789" ht="12.75" customHeight="1">
      <c r="B7789" s="61"/>
      <c r="C7789" s="70" t="s">
        <v>26700</v>
      </c>
      <c r="D7789" s="70" t="s">
        <v>18115</v>
      </c>
      <c r="E7789" s="126" t="s">
        <v>525</v>
      </c>
      <c r="F7789" s="127">
        <v>15.0</v>
      </c>
      <c r="G7789" s="128"/>
      <c r="H7789" s="94">
        <f t="shared" si="999"/>
        <v>0</v>
      </c>
    </row>
    <row r="7790" ht="12.75" customHeight="1">
      <c r="B7790" s="61"/>
      <c r="C7790" s="70" t="s">
        <v>26701</v>
      </c>
      <c r="D7790" s="70" t="s">
        <v>18117</v>
      </c>
      <c r="E7790" s="126" t="s">
        <v>525</v>
      </c>
      <c r="F7790" s="127">
        <v>15.0</v>
      </c>
      <c r="G7790" s="128"/>
      <c r="H7790" s="94">
        <f t="shared" si="999"/>
        <v>0</v>
      </c>
    </row>
    <row r="7791" ht="12.75" customHeight="1">
      <c r="B7791" s="61"/>
      <c r="C7791" s="88" t="s">
        <v>26702</v>
      </c>
      <c r="D7791" s="89" t="s">
        <v>18130</v>
      </c>
      <c r="E7791" s="129"/>
      <c r="F7791" s="129"/>
      <c r="G7791" s="49"/>
      <c r="H7791" s="90">
        <f>SUM(H7792:H7794)</f>
        <v>0</v>
      </c>
    </row>
    <row r="7792" ht="12.75" customHeight="1">
      <c r="B7792" s="61"/>
      <c r="C7792" s="70" t="s">
        <v>26703</v>
      </c>
      <c r="D7792" s="70" t="s">
        <v>18113</v>
      </c>
      <c r="E7792" s="126" t="s">
        <v>525</v>
      </c>
      <c r="F7792" s="127">
        <v>30.0</v>
      </c>
      <c r="G7792" s="128"/>
      <c r="H7792" s="94">
        <f t="shared" ref="H7792:H7794" si="1000">ROUND(F7792*G7792,2)</f>
        <v>0</v>
      </c>
    </row>
    <row r="7793" ht="12.75" customHeight="1">
      <c r="B7793" s="61"/>
      <c r="C7793" s="70" t="s">
        <v>26704</v>
      </c>
      <c r="D7793" s="70" t="s">
        <v>20370</v>
      </c>
      <c r="E7793" s="126" t="s">
        <v>525</v>
      </c>
      <c r="F7793" s="127">
        <v>10.0</v>
      </c>
      <c r="G7793" s="128"/>
      <c r="H7793" s="94">
        <f t="shared" si="1000"/>
        <v>0</v>
      </c>
    </row>
    <row r="7794" ht="12.75" customHeight="1">
      <c r="B7794" s="61"/>
      <c r="C7794" s="70" t="s">
        <v>26705</v>
      </c>
      <c r="D7794" s="70" t="s">
        <v>19609</v>
      </c>
      <c r="E7794" s="126" t="s">
        <v>525</v>
      </c>
      <c r="F7794" s="127">
        <v>2.0</v>
      </c>
      <c r="G7794" s="128"/>
      <c r="H7794" s="94">
        <f t="shared" si="1000"/>
        <v>0</v>
      </c>
    </row>
    <row r="7795" ht="12.75" customHeight="1">
      <c r="B7795" s="61"/>
      <c r="C7795" s="88" t="s">
        <v>26706</v>
      </c>
      <c r="D7795" s="89" t="s">
        <v>18136</v>
      </c>
      <c r="E7795" s="129"/>
      <c r="F7795" s="129"/>
      <c r="G7795" s="49"/>
      <c r="H7795" s="90">
        <f>SUM(H7796:H7798)</f>
        <v>0</v>
      </c>
    </row>
    <row r="7796" ht="12.75" customHeight="1">
      <c r="B7796" s="61"/>
      <c r="C7796" s="70" t="s">
        <v>26707</v>
      </c>
      <c r="D7796" s="70" t="s">
        <v>19607</v>
      </c>
      <c r="E7796" s="126" t="s">
        <v>525</v>
      </c>
      <c r="F7796" s="127">
        <v>36.0</v>
      </c>
      <c r="G7796" s="128"/>
      <c r="H7796" s="94">
        <f t="shared" ref="H7796:H7798" si="1001">ROUND(F7796*G7796,2)</f>
        <v>0</v>
      </c>
    </row>
    <row r="7797" ht="12.75" customHeight="1">
      <c r="B7797" s="61"/>
      <c r="C7797" s="70" t="s">
        <v>26708</v>
      </c>
      <c r="D7797" s="70" t="s">
        <v>26709</v>
      </c>
      <c r="E7797" s="126" t="s">
        <v>525</v>
      </c>
      <c r="F7797" s="127">
        <v>12.0</v>
      </c>
      <c r="G7797" s="128"/>
      <c r="H7797" s="94">
        <f t="shared" si="1001"/>
        <v>0</v>
      </c>
    </row>
    <row r="7798" ht="12.75" customHeight="1">
      <c r="B7798" s="61"/>
      <c r="C7798" s="70" t="s">
        <v>26710</v>
      </c>
      <c r="D7798" s="70" t="s">
        <v>19609</v>
      </c>
      <c r="E7798" s="126" t="s">
        <v>525</v>
      </c>
      <c r="F7798" s="127">
        <v>2.0</v>
      </c>
      <c r="G7798" s="128"/>
      <c r="H7798" s="94">
        <f t="shared" si="1001"/>
        <v>0</v>
      </c>
    </row>
    <row r="7799" ht="12.75" customHeight="1">
      <c r="B7799" s="61"/>
      <c r="C7799" s="88" t="s">
        <v>26711</v>
      </c>
      <c r="D7799" s="89" t="s">
        <v>26712</v>
      </c>
      <c r="E7799" s="129"/>
      <c r="F7799" s="129"/>
      <c r="G7799" s="49"/>
      <c r="H7799" s="90">
        <f>SUM(H7800:H7804)</f>
        <v>0</v>
      </c>
    </row>
    <row r="7800" ht="12.75" customHeight="1">
      <c r="B7800" s="61"/>
      <c r="C7800" s="70" t="s">
        <v>26713</v>
      </c>
      <c r="D7800" s="70" t="s">
        <v>18152</v>
      </c>
      <c r="E7800" s="126" t="s">
        <v>525</v>
      </c>
      <c r="F7800" s="127">
        <v>21.0</v>
      </c>
      <c r="G7800" s="128"/>
      <c r="H7800" s="94">
        <f t="shared" ref="H7800:H7804" si="1002">ROUND(F7800*G7800,2)</f>
        <v>0</v>
      </c>
    </row>
    <row r="7801" ht="12.75" customHeight="1">
      <c r="B7801" s="61"/>
      <c r="C7801" s="70" t="s">
        <v>26714</v>
      </c>
      <c r="D7801" s="70" t="s">
        <v>20376</v>
      </c>
      <c r="E7801" s="126" t="s">
        <v>525</v>
      </c>
      <c r="F7801" s="127">
        <v>7.0</v>
      </c>
      <c r="G7801" s="128"/>
      <c r="H7801" s="94">
        <f t="shared" si="1002"/>
        <v>0</v>
      </c>
    </row>
    <row r="7802" ht="12.75" customHeight="1">
      <c r="B7802" s="61"/>
      <c r="C7802" s="70" t="s">
        <v>26715</v>
      </c>
      <c r="D7802" s="70" t="s">
        <v>18154</v>
      </c>
      <c r="E7802" s="126" t="s">
        <v>525</v>
      </c>
      <c r="F7802" s="127">
        <v>4.0</v>
      </c>
      <c r="G7802" s="128"/>
      <c r="H7802" s="94">
        <f t="shared" si="1002"/>
        <v>0</v>
      </c>
    </row>
    <row r="7803" ht="12.75" customHeight="1">
      <c r="B7803" s="61"/>
      <c r="C7803" s="70" t="s">
        <v>26716</v>
      </c>
      <c r="D7803" s="70" t="s">
        <v>18156</v>
      </c>
      <c r="E7803" s="126" t="s">
        <v>311</v>
      </c>
      <c r="F7803" s="127">
        <v>1.0</v>
      </c>
      <c r="G7803" s="128"/>
      <c r="H7803" s="94">
        <f t="shared" si="1002"/>
        <v>0</v>
      </c>
    </row>
    <row r="7804" ht="12.75" customHeight="1">
      <c r="B7804" s="61"/>
      <c r="C7804" s="70" t="s">
        <v>26717</v>
      </c>
      <c r="D7804" s="130" t="s">
        <v>18160</v>
      </c>
      <c r="E7804" s="126" t="s">
        <v>311</v>
      </c>
      <c r="F7804" s="127">
        <v>1.0</v>
      </c>
      <c r="G7804" s="128"/>
      <c r="H7804" s="94">
        <f t="shared" si="1002"/>
        <v>0</v>
      </c>
    </row>
    <row r="7805" ht="12.75" customHeight="1">
      <c r="B7805" s="61"/>
      <c r="C7805" s="88" t="s">
        <v>26718</v>
      </c>
      <c r="D7805" s="89" t="s">
        <v>26719</v>
      </c>
      <c r="E7805" s="129"/>
      <c r="F7805" s="129"/>
      <c r="G7805" s="49"/>
      <c r="H7805" s="90">
        <f>SUM(H7806:H7811)</f>
        <v>0</v>
      </c>
    </row>
    <row r="7806" ht="12.75" customHeight="1">
      <c r="B7806" s="61"/>
      <c r="C7806" s="70" t="s">
        <v>26720</v>
      </c>
      <c r="D7806" s="70" t="s">
        <v>18152</v>
      </c>
      <c r="E7806" s="126" t="s">
        <v>525</v>
      </c>
      <c r="F7806" s="127">
        <v>21.0</v>
      </c>
      <c r="G7806" s="128"/>
      <c r="H7806" s="94">
        <f t="shared" ref="H7806:H7811" si="1003">ROUND(F7806*G7806,2)</f>
        <v>0</v>
      </c>
    </row>
    <row r="7807" ht="12.75" customHeight="1">
      <c r="B7807" s="61"/>
      <c r="C7807" s="70" t="s">
        <v>26721</v>
      </c>
      <c r="D7807" s="70" t="s">
        <v>18148</v>
      </c>
      <c r="E7807" s="126" t="s">
        <v>525</v>
      </c>
      <c r="F7807" s="127">
        <v>4.0</v>
      </c>
      <c r="G7807" s="128"/>
      <c r="H7807" s="94">
        <f t="shared" si="1003"/>
        <v>0</v>
      </c>
    </row>
    <row r="7808" ht="12.75" customHeight="1">
      <c r="B7808" s="61"/>
      <c r="C7808" s="70" t="s">
        <v>26722</v>
      </c>
      <c r="D7808" s="70" t="s">
        <v>18152</v>
      </c>
      <c r="E7808" s="126" t="s">
        <v>525</v>
      </c>
      <c r="F7808" s="127">
        <v>21.0</v>
      </c>
      <c r="G7808" s="128"/>
      <c r="H7808" s="94">
        <f t="shared" si="1003"/>
        <v>0</v>
      </c>
    </row>
    <row r="7809" ht="12.75" customHeight="1">
      <c r="B7809" s="61"/>
      <c r="C7809" s="70" t="s">
        <v>26723</v>
      </c>
      <c r="D7809" s="70" t="s">
        <v>18165</v>
      </c>
      <c r="E7809" s="126" t="s">
        <v>525</v>
      </c>
      <c r="F7809" s="127">
        <v>7.0</v>
      </c>
      <c r="G7809" s="128"/>
      <c r="H7809" s="94">
        <f t="shared" si="1003"/>
        <v>0</v>
      </c>
    </row>
    <row r="7810" ht="12.75" customHeight="1">
      <c r="B7810" s="61"/>
      <c r="C7810" s="70" t="s">
        <v>26724</v>
      </c>
      <c r="D7810" s="70" t="s">
        <v>18154</v>
      </c>
      <c r="E7810" s="126" t="s">
        <v>525</v>
      </c>
      <c r="F7810" s="127">
        <v>4.0</v>
      </c>
      <c r="G7810" s="128"/>
      <c r="H7810" s="94">
        <f t="shared" si="1003"/>
        <v>0</v>
      </c>
    </row>
    <row r="7811" ht="12.75" customHeight="1">
      <c r="B7811" s="61"/>
      <c r="C7811" s="70" t="s">
        <v>26725</v>
      </c>
      <c r="D7811" s="130" t="s">
        <v>18329</v>
      </c>
      <c r="E7811" s="126" t="s">
        <v>311</v>
      </c>
      <c r="F7811" s="127">
        <v>1.0</v>
      </c>
      <c r="G7811" s="128"/>
      <c r="H7811" s="94">
        <f t="shared" si="1003"/>
        <v>0</v>
      </c>
    </row>
    <row r="7812" ht="12.75" customHeight="1">
      <c r="B7812" s="61"/>
      <c r="C7812" s="88" t="s">
        <v>26726</v>
      </c>
      <c r="D7812" s="131" t="s">
        <v>26727</v>
      </c>
      <c r="E7812" s="129"/>
      <c r="F7812" s="129"/>
      <c r="G7812" s="49"/>
      <c r="H7812" s="90">
        <f>SUM(H7813:H7817)</f>
        <v>0</v>
      </c>
    </row>
    <row r="7813" ht="12.75" customHeight="1">
      <c r="B7813" s="61"/>
      <c r="C7813" s="70" t="s">
        <v>26728</v>
      </c>
      <c r="D7813" s="70" t="s">
        <v>18170</v>
      </c>
      <c r="E7813" s="126" t="s">
        <v>525</v>
      </c>
      <c r="F7813" s="127">
        <v>14.0</v>
      </c>
      <c r="G7813" s="128"/>
      <c r="H7813" s="94">
        <f t="shared" ref="H7813:H7817" si="1004">ROUND(F7813*G7813,2)</f>
        <v>0</v>
      </c>
    </row>
    <row r="7814" ht="12.75" customHeight="1">
      <c r="B7814" s="61"/>
      <c r="C7814" s="70" t="s">
        <v>26729</v>
      </c>
      <c r="D7814" s="70" t="s">
        <v>18172</v>
      </c>
      <c r="E7814" s="126" t="s">
        <v>525</v>
      </c>
      <c r="F7814" s="127">
        <v>7.0</v>
      </c>
      <c r="G7814" s="128"/>
      <c r="H7814" s="94">
        <f t="shared" si="1004"/>
        <v>0</v>
      </c>
    </row>
    <row r="7815" ht="12.75" customHeight="1">
      <c r="B7815" s="61"/>
      <c r="C7815" s="70" t="s">
        <v>26730</v>
      </c>
      <c r="D7815" s="70" t="s">
        <v>18148</v>
      </c>
      <c r="E7815" s="126" t="s">
        <v>525</v>
      </c>
      <c r="F7815" s="127">
        <v>4.0</v>
      </c>
      <c r="G7815" s="128"/>
      <c r="H7815" s="94">
        <f t="shared" si="1004"/>
        <v>0</v>
      </c>
    </row>
    <row r="7816" ht="12.75" customHeight="1">
      <c r="B7816" s="61"/>
      <c r="C7816" s="70" t="s">
        <v>26731</v>
      </c>
      <c r="D7816" s="130" t="s">
        <v>26732</v>
      </c>
      <c r="E7816" s="126" t="s">
        <v>311</v>
      </c>
      <c r="F7816" s="127">
        <v>1.0</v>
      </c>
      <c r="G7816" s="128"/>
      <c r="H7816" s="94">
        <f t="shared" si="1004"/>
        <v>0</v>
      </c>
    </row>
    <row r="7817" ht="12.75" customHeight="1">
      <c r="B7817" s="61"/>
      <c r="C7817" s="70" t="s">
        <v>26733</v>
      </c>
      <c r="D7817" s="130" t="s">
        <v>18329</v>
      </c>
      <c r="E7817" s="126" t="s">
        <v>311</v>
      </c>
      <c r="F7817" s="127">
        <v>1.0</v>
      </c>
      <c r="G7817" s="128"/>
      <c r="H7817" s="94">
        <f t="shared" si="1004"/>
        <v>0</v>
      </c>
    </row>
    <row r="7818" ht="12.75" customHeight="1">
      <c r="B7818" s="61"/>
      <c r="C7818" s="88" t="s">
        <v>26734</v>
      </c>
      <c r="D7818" s="89" t="s">
        <v>26735</v>
      </c>
      <c r="E7818" s="129"/>
      <c r="F7818" s="129"/>
      <c r="G7818" s="72"/>
      <c r="H7818" s="90">
        <f>SUM(H7819:H7823)</f>
        <v>0</v>
      </c>
    </row>
    <row r="7819" ht="12.75" customHeight="1">
      <c r="B7819" s="61"/>
      <c r="C7819" s="70" t="s">
        <v>26736</v>
      </c>
      <c r="D7819" s="70" t="s">
        <v>18144</v>
      </c>
      <c r="E7819" s="126" t="s">
        <v>525</v>
      </c>
      <c r="F7819" s="127">
        <v>14.0</v>
      </c>
      <c r="G7819" s="128"/>
      <c r="H7819" s="94">
        <f t="shared" ref="H7819:H7823" si="1005">ROUND(F7819*G7819,2)</f>
        <v>0</v>
      </c>
    </row>
    <row r="7820" ht="12.75" customHeight="1">
      <c r="B7820" s="61"/>
      <c r="C7820" s="70" t="s">
        <v>26737</v>
      </c>
      <c r="D7820" s="70" t="s">
        <v>18148</v>
      </c>
      <c r="E7820" s="126" t="s">
        <v>525</v>
      </c>
      <c r="F7820" s="127">
        <v>4.0</v>
      </c>
      <c r="G7820" s="128"/>
      <c r="H7820" s="94">
        <f t="shared" si="1005"/>
        <v>0</v>
      </c>
    </row>
    <row r="7821" ht="12.75" customHeight="1">
      <c r="B7821" s="61"/>
      <c r="C7821" s="70" t="s">
        <v>26738</v>
      </c>
      <c r="D7821" s="70" t="s">
        <v>18170</v>
      </c>
      <c r="E7821" s="126" t="s">
        <v>525</v>
      </c>
      <c r="F7821" s="127">
        <v>46.0</v>
      </c>
      <c r="G7821" s="128"/>
      <c r="H7821" s="94">
        <f t="shared" si="1005"/>
        <v>0</v>
      </c>
    </row>
    <row r="7822" ht="12.75" customHeight="1">
      <c r="B7822" s="61"/>
      <c r="C7822" s="70" t="s">
        <v>26739</v>
      </c>
      <c r="D7822" s="70" t="s">
        <v>18154</v>
      </c>
      <c r="E7822" s="126" t="s">
        <v>525</v>
      </c>
      <c r="F7822" s="127">
        <v>6.0</v>
      </c>
      <c r="G7822" s="128"/>
      <c r="H7822" s="94">
        <f t="shared" si="1005"/>
        <v>0</v>
      </c>
    </row>
    <row r="7823" ht="12.75" customHeight="1">
      <c r="B7823" s="61"/>
      <c r="C7823" s="70" t="s">
        <v>26740</v>
      </c>
      <c r="D7823" s="130" t="s">
        <v>18329</v>
      </c>
      <c r="E7823" s="126" t="s">
        <v>311</v>
      </c>
      <c r="F7823" s="127">
        <v>1.0</v>
      </c>
      <c r="G7823" s="128"/>
      <c r="H7823" s="94">
        <f t="shared" si="1005"/>
        <v>0</v>
      </c>
    </row>
    <row r="7824" ht="12.75" customHeight="1">
      <c r="B7824" s="61"/>
      <c r="C7824" s="88" t="s">
        <v>26741</v>
      </c>
      <c r="D7824" s="89" t="s">
        <v>23060</v>
      </c>
      <c r="E7824" s="129"/>
      <c r="F7824" s="129"/>
      <c r="G7824" s="72"/>
      <c r="H7824" s="90">
        <f>SUM(H7825:H7833)</f>
        <v>0</v>
      </c>
    </row>
    <row r="7825" ht="12.75" customHeight="1">
      <c r="B7825" s="61"/>
      <c r="C7825" s="70" t="s">
        <v>26742</v>
      </c>
      <c r="D7825" s="70" t="s">
        <v>18170</v>
      </c>
      <c r="E7825" s="126" t="s">
        <v>525</v>
      </c>
      <c r="F7825" s="127">
        <v>312.0</v>
      </c>
      <c r="G7825" s="128"/>
      <c r="H7825" s="94">
        <f t="shared" ref="H7825:H7833" si="1006">ROUND(F7825*G7825,2)</f>
        <v>0</v>
      </c>
    </row>
    <row r="7826" ht="12.75" customHeight="1">
      <c r="B7826" s="61"/>
      <c r="C7826" s="70" t="s">
        <v>26743</v>
      </c>
      <c r="D7826" s="70" t="s">
        <v>18172</v>
      </c>
      <c r="E7826" s="126" t="s">
        <v>525</v>
      </c>
      <c r="F7826" s="127">
        <v>156.0</v>
      </c>
      <c r="G7826" s="128"/>
      <c r="H7826" s="94">
        <f t="shared" si="1006"/>
        <v>0</v>
      </c>
    </row>
    <row r="7827" ht="12.75" customHeight="1">
      <c r="B7827" s="61"/>
      <c r="C7827" s="70" t="s">
        <v>26744</v>
      </c>
      <c r="D7827" s="70" t="s">
        <v>18148</v>
      </c>
      <c r="E7827" s="126" t="s">
        <v>525</v>
      </c>
      <c r="F7827" s="127">
        <v>156.0</v>
      </c>
      <c r="G7827" s="128"/>
      <c r="H7827" s="94">
        <f t="shared" si="1006"/>
        <v>0</v>
      </c>
    </row>
    <row r="7828" ht="12.75" customHeight="1">
      <c r="B7828" s="61"/>
      <c r="C7828" s="70" t="s">
        <v>26745</v>
      </c>
      <c r="D7828" s="130" t="s">
        <v>18191</v>
      </c>
      <c r="E7828" s="126" t="s">
        <v>311</v>
      </c>
      <c r="F7828" s="127">
        <v>24.0</v>
      </c>
      <c r="G7828" s="128"/>
      <c r="H7828" s="94">
        <f t="shared" si="1006"/>
        <v>0</v>
      </c>
    </row>
    <row r="7829" ht="12.75" customHeight="1">
      <c r="B7829" s="61"/>
      <c r="C7829" s="70" t="s">
        <v>26746</v>
      </c>
      <c r="D7829" s="130" t="s">
        <v>18193</v>
      </c>
      <c r="E7829" s="126" t="s">
        <v>937</v>
      </c>
      <c r="F7829" s="127">
        <v>1.0</v>
      </c>
      <c r="G7829" s="128"/>
      <c r="H7829" s="94">
        <f t="shared" si="1006"/>
        <v>0</v>
      </c>
    </row>
    <row r="7830" ht="12.75" customHeight="1">
      <c r="B7830" s="61"/>
      <c r="C7830" s="70" t="s">
        <v>26747</v>
      </c>
      <c r="D7830" s="130" t="s">
        <v>18199</v>
      </c>
      <c r="E7830" s="126" t="s">
        <v>311</v>
      </c>
      <c r="F7830" s="127">
        <v>1.0</v>
      </c>
      <c r="G7830" s="128"/>
      <c r="H7830" s="94">
        <f t="shared" si="1006"/>
        <v>0</v>
      </c>
    </row>
    <row r="7831" ht="12.75" customHeight="1">
      <c r="B7831" s="61"/>
      <c r="C7831" s="70" t="s">
        <v>26748</v>
      </c>
      <c r="D7831" s="130" t="s">
        <v>18195</v>
      </c>
      <c r="E7831" s="126" t="s">
        <v>937</v>
      </c>
      <c r="F7831" s="127">
        <v>2.0</v>
      </c>
      <c r="G7831" s="128"/>
      <c r="H7831" s="94">
        <f t="shared" si="1006"/>
        <v>0</v>
      </c>
    </row>
    <row r="7832" ht="12.75" customHeight="1">
      <c r="B7832" s="61"/>
      <c r="C7832" s="70" t="s">
        <v>26749</v>
      </c>
      <c r="D7832" s="130" t="s">
        <v>18201</v>
      </c>
      <c r="E7832" s="126" t="s">
        <v>311</v>
      </c>
      <c r="F7832" s="127">
        <v>2.0</v>
      </c>
      <c r="G7832" s="128"/>
      <c r="H7832" s="94">
        <f t="shared" si="1006"/>
        <v>0</v>
      </c>
    </row>
    <row r="7833" ht="12.75" customHeight="1">
      <c r="B7833" s="61"/>
      <c r="C7833" s="70" t="s">
        <v>26750</v>
      </c>
      <c r="D7833" s="130" t="s">
        <v>18205</v>
      </c>
      <c r="E7833" s="126" t="s">
        <v>311</v>
      </c>
      <c r="F7833" s="127">
        <v>24.0</v>
      </c>
      <c r="G7833" s="128"/>
      <c r="H7833" s="94">
        <f t="shared" si="1006"/>
        <v>0</v>
      </c>
    </row>
    <row r="7834" ht="12.75" customHeight="1">
      <c r="B7834" s="61"/>
      <c r="C7834" s="88" t="s">
        <v>26751</v>
      </c>
      <c r="D7834" s="89" t="s">
        <v>21996</v>
      </c>
      <c r="E7834" s="129"/>
      <c r="F7834" s="129"/>
      <c r="G7834" s="49"/>
      <c r="H7834" s="90">
        <f>SUM(H7835:H7841)</f>
        <v>0</v>
      </c>
    </row>
    <row r="7835" ht="12.75" customHeight="1">
      <c r="B7835" s="61"/>
      <c r="C7835" s="70" t="s">
        <v>26752</v>
      </c>
      <c r="D7835" s="70" t="s">
        <v>18211</v>
      </c>
      <c r="E7835" s="126" t="s">
        <v>525</v>
      </c>
      <c r="F7835" s="127">
        <v>633.0</v>
      </c>
      <c r="G7835" s="128"/>
      <c r="H7835" s="94">
        <f t="shared" ref="H7835:H7841" si="1007">ROUND(F7835*G7835,2)</f>
        <v>0</v>
      </c>
    </row>
    <row r="7836" ht="12.75" customHeight="1">
      <c r="B7836" s="61"/>
      <c r="C7836" s="70" t="s">
        <v>26753</v>
      </c>
      <c r="D7836" s="70" t="s">
        <v>18213</v>
      </c>
      <c r="E7836" s="126" t="s">
        <v>525</v>
      </c>
      <c r="F7836" s="127">
        <v>211.0</v>
      </c>
      <c r="G7836" s="128"/>
      <c r="H7836" s="94">
        <f t="shared" si="1007"/>
        <v>0</v>
      </c>
    </row>
    <row r="7837" ht="12.75" customHeight="1">
      <c r="B7837" s="61"/>
      <c r="C7837" s="70" t="s">
        <v>26754</v>
      </c>
      <c r="D7837" s="70" t="s">
        <v>18154</v>
      </c>
      <c r="E7837" s="126" t="s">
        <v>525</v>
      </c>
      <c r="F7837" s="127">
        <v>211.0</v>
      </c>
      <c r="G7837" s="128"/>
      <c r="H7837" s="94">
        <f t="shared" si="1007"/>
        <v>0</v>
      </c>
    </row>
    <row r="7838" ht="12.75" customHeight="1">
      <c r="B7838" s="61"/>
      <c r="C7838" s="70" t="s">
        <v>26755</v>
      </c>
      <c r="D7838" s="130" t="s">
        <v>26756</v>
      </c>
      <c r="E7838" s="126" t="s">
        <v>311</v>
      </c>
      <c r="F7838" s="127">
        <v>8.0</v>
      </c>
      <c r="G7838" s="128"/>
      <c r="H7838" s="94">
        <f t="shared" si="1007"/>
        <v>0</v>
      </c>
    </row>
    <row r="7839" ht="12.75" customHeight="1">
      <c r="B7839" s="61"/>
      <c r="C7839" s="70" t="s">
        <v>26757</v>
      </c>
      <c r="D7839" s="130" t="s">
        <v>22004</v>
      </c>
      <c r="E7839" s="126" t="s">
        <v>525</v>
      </c>
      <c r="F7839" s="127">
        <v>5.0</v>
      </c>
      <c r="G7839" s="128"/>
      <c r="H7839" s="94">
        <f t="shared" si="1007"/>
        <v>0</v>
      </c>
    </row>
    <row r="7840" ht="12.75" customHeight="1">
      <c r="B7840" s="61"/>
      <c r="C7840" s="70" t="s">
        <v>26758</v>
      </c>
      <c r="D7840" s="130" t="s">
        <v>18221</v>
      </c>
      <c r="E7840" s="126" t="s">
        <v>525</v>
      </c>
      <c r="F7840" s="127">
        <v>120.0</v>
      </c>
      <c r="G7840" s="128"/>
      <c r="H7840" s="94">
        <f t="shared" si="1007"/>
        <v>0</v>
      </c>
    </row>
    <row r="7841" ht="12.75" customHeight="1">
      <c r="B7841" s="61"/>
      <c r="C7841" s="70" t="s">
        <v>26759</v>
      </c>
      <c r="D7841" s="70" t="s">
        <v>18226</v>
      </c>
      <c r="E7841" s="126" t="s">
        <v>525</v>
      </c>
      <c r="F7841" s="127">
        <v>36.0</v>
      </c>
      <c r="G7841" s="128"/>
      <c r="H7841" s="94">
        <f t="shared" si="1007"/>
        <v>0</v>
      </c>
    </row>
    <row r="7842" ht="12.75" customHeight="1">
      <c r="B7842" s="61"/>
      <c r="C7842" s="88" t="s">
        <v>26760</v>
      </c>
      <c r="D7842" s="89" t="s">
        <v>22010</v>
      </c>
      <c r="E7842" s="129"/>
      <c r="F7842" s="129"/>
      <c r="G7842" s="49"/>
      <c r="H7842" s="90">
        <f>SUM(H7843:H7847)</f>
        <v>0</v>
      </c>
    </row>
    <row r="7843" ht="12.75" customHeight="1">
      <c r="B7843" s="61"/>
      <c r="C7843" s="70" t="s">
        <v>26761</v>
      </c>
      <c r="D7843" s="70" t="s">
        <v>18144</v>
      </c>
      <c r="E7843" s="126" t="s">
        <v>525</v>
      </c>
      <c r="F7843" s="127">
        <v>146.0</v>
      </c>
      <c r="G7843" s="128"/>
      <c r="H7843" s="94">
        <f t="shared" ref="H7843:H7847" si="1008">ROUND(F7843*G7843,2)</f>
        <v>0</v>
      </c>
    </row>
    <row r="7844" ht="12.75" customHeight="1">
      <c r="B7844" s="61"/>
      <c r="C7844" s="70" t="s">
        <v>26762</v>
      </c>
      <c r="D7844" s="70" t="s">
        <v>18146</v>
      </c>
      <c r="E7844" s="126" t="s">
        <v>525</v>
      </c>
      <c r="F7844" s="127">
        <v>73.0</v>
      </c>
      <c r="G7844" s="128"/>
      <c r="H7844" s="94">
        <f t="shared" si="1008"/>
        <v>0</v>
      </c>
    </row>
    <row r="7845" ht="12.75" customHeight="1">
      <c r="B7845" s="61"/>
      <c r="C7845" s="70" t="s">
        <v>26763</v>
      </c>
      <c r="D7845" s="70" t="s">
        <v>18148</v>
      </c>
      <c r="E7845" s="126" t="s">
        <v>525</v>
      </c>
      <c r="F7845" s="127">
        <v>73.0</v>
      </c>
      <c r="G7845" s="128"/>
      <c r="H7845" s="94">
        <f t="shared" si="1008"/>
        <v>0</v>
      </c>
    </row>
    <row r="7846" ht="12.75" customHeight="1">
      <c r="B7846" s="61"/>
      <c r="C7846" s="70" t="s">
        <v>26764</v>
      </c>
      <c r="D7846" s="130" t="s">
        <v>18233</v>
      </c>
      <c r="E7846" s="126" t="s">
        <v>311</v>
      </c>
      <c r="F7846" s="127">
        <v>5.0</v>
      </c>
      <c r="G7846" s="128"/>
      <c r="H7846" s="94">
        <f t="shared" si="1008"/>
        <v>0</v>
      </c>
    </row>
    <row r="7847" ht="12.75" customHeight="1">
      <c r="B7847" s="61"/>
      <c r="C7847" s="70" t="s">
        <v>26765</v>
      </c>
      <c r="D7847" s="130" t="s">
        <v>18235</v>
      </c>
      <c r="E7847" s="126" t="s">
        <v>311</v>
      </c>
      <c r="F7847" s="127">
        <v>5.0</v>
      </c>
      <c r="G7847" s="128"/>
      <c r="H7847" s="94">
        <f t="shared" si="1008"/>
        <v>0</v>
      </c>
    </row>
    <row r="7848" ht="12.75" customHeight="1">
      <c r="B7848" s="61"/>
      <c r="C7848" s="88" t="s">
        <v>26766</v>
      </c>
      <c r="D7848" s="89" t="s">
        <v>22017</v>
      </c>
      <c r="E7848" s="129"/>
      <c r="F7848" s="129"/>
      <c r="G7848" s="49"/>
      <c r="H7848" s="90">
        <f>SUM(H7849:H7854)</f>
        <v>0</v>
      </c>
    </row>
    <row r="7849" ht="12.75" customHeight="1">
      <c r="B7849" s="61"/>
      <c r="C7849" s="70" t="s">
        <v>26767</v>
      </c>
      <c r="D7849" s="70" t="s">
        <v>18144</v>
      </c>
      <c r="E7849" s="126" t="s">
        <v>525</v>
      </c>
      <c r="F7849" s="127">
        <v>160.0</v>
      </c>
      <c r="G7849" s="128"/>
      <c r="H7849" s="94">
        <f t="shared" ref="H7849:H7854" si="1009">ROUND(F7849*G7849,2)</f>
        <v>0</v>
      </c>
    </row>
    <row r="7850" ht="12.75" customHeight="1">
      <c r="B7850" s="61"/>
      <c r="C7850" s="70" t="s">
        <v>26768</v>
      </c>
      <c r="D7850" s="70" t="s">
        <v>18146</v>
      </c>
      <c r="E7850" s="126" t="s">
        <v>525</v>
      </c>
      <c r="F7850" s="127">
        <v>80.0</v>
      </c>
      <c r="G7850" s="128"/>
      <c r="H7850" s="94">
        <f t="shared" si="1009"/>
        <v>0</v>
      </c>
    </row>
    <row r="7851" ht="12.75" customHeight="1">
      <c r="B7851" s="61"/>
      <c r="C7851" s="70" t="s">
        <v>26769</v>
      </c>
      <c r="D7851" s="70" t="s">
        <v>18148</v>
      </c>
      <c r="E7851" s="126" t="s">
        <v>525</v>
      </c>
      <c r="F7851" s="127">
        <v>80.0</v>
      </c>
      <c r="G7851" s="128"/>
      <c r="H7851" s="94">
        <f t="shared" si="1009"/>
        <v>0</v>
      </c>
    </row>
    <row r="7852" ht="12.75" customHeight="1">
      <c r="B7852" s="61"/>
      <c r="C7852" s="70" t="s">
        <v>26770</v>
      </c>
      <c r="D7852" s="130" t="s">
        <v>18233</v>
      </c>
      <c r="E7852" s="126" t="s">
        <v>311</v>
      </c>
      <c r="F7852" s="127">
        <v>3.0</v>
      </c>
      <c r="G7852" s="128"/>
      <c r="H7852" s="94">
        <f t="shared" si="1009"/>
        <v>0</v>
      </c>
    </row>
    <row r="7853" ht="12.75" customHeight="1">
      <c r="B7853" s="61"/>
      <c r="C7853" s="70" t="s">
        <v>26771</v>
      </c>
      <c r="D7853" s="130" t="s">
        <v>18235</v>
      </c>
      <c r="E7853" s="126" t="s">
        <v>311</v>
      </c>
      <c r="F7853" s="127">
        <v>3.0</v>
      </c>
      <c r="G7853" s="128"/>
      <c r="H7853" s="94">
        <f t="shared" si="1009"/>
        <v>0</v>
      </c>
    </row>
    <row r="7854" ht="12.75" customHeight="1">
      <c r="B7854" s="61"/>
      <c r="C7854" s="70" t="s">
        <v>26772</v>
      </c>
      <c r="D7854" s="130" t="s">
        <v>18244</v>
      </c>
      <c r="E7854" s="126" t="s">
        <v>311</v>
      </c>
      <c r="F7854" s="127">
        <v>3.0</v>
      </c>
      <c r="G7854" s="128"/>
      <c r="H7854" s="94">
        <f t="shared" si="1009"/>
        <v>0</v>
      </c>
    </row>
    <row r="7855" ht="12.75" customHeight="1">
      <c r="B7855" s="61"/>
      <c r="C7855" s="88" t="s">
        <v>26773</v>
      </c>
      <c r="D7855" s="89" t="s">
        <v>18246</v>
      </c>
      <c r="E7855" s="129"/>
      <c r="F7855" s="129"/>
      <c r="G7855" s="49"/>
      <c r="H7855" s="90">
        <f>SUM(H7856:H7857)</f>
        <v>0</v>
      </c>
    </row>
    <row r="7856" ht="12.75" customHeight="1">
      <c r="B7856" s="61"/>
      <c r="C7856" s="70" t="s">
        <v>26774</v>
      </c>
      <c r="D7856" s="70" t="s">
        <v>18113</v>
      </c>
      <c r="E7856" s="126" t="s">
        <v>525</v>
      </c>
      <c r="F7856" s="127">
        <v>21.0</v>
      </c>
      <c r="G7856" s="128"/>
      <c r="H7856" s="94">
        <f t="shared" ref="H7856:H7857" si="1010">ROUND(F7856*G7856,2)</f>
        <v>0</v>
      </c>
    </row>
    <row r="7857" ht="12.75" customHeight="1">
      <c r="B7857" s="61"/>
      <c r="C7857" s="70" t="s">
        <v>26775</v>
      </c>
      <c r="D7857" s="70" t="s">
        <v>20370</v>
      </c>
      <c r="E7857" s="126" t="s">
        <v>525</v>
      </c>
      <c r="F7857" s="127">
        <v>7.0</v>
      </c>
      <c r="G7857" s="128"/>
      <c r="H7857" s="94">
        <f t="shared" si="1010"/>
        <v>0</v>
      </c>
    </row>
    <row r="7858" ht="12.75" customHeight="1">
      <c r="B7858" s="61"/>
      <c r="C7858" s="88" t="s">
        <v>26776</v>
      </c>
      <c r="D7858" s="89" t="s">
        <v>18250</v>
      </c>
      <c r="E7858" s="129"/>
      <c r="F7858" s="129"/>
      <c r="G7858" s="72"/>
      <c r="H7858" s="90">
        <f>SUM(H7859:H7860)</f>
        <v>0</v>
      </c>
    </row>
    <row r="7859" ht="12.75" customHeight="1">
      <c r="B7859" s="61"/>
      <c r="C7859" s="70" t="s">
        <v>26777</v>
      </c>
      <c r="D7859" s="70" t="s">
        <v>18113</v>
      </c>
      <c r="E7859" s="126" t="s">
        <v>525</v>
      </c>
      <c r="F7859" s="127">
        <v>8.0</v>
      </c>
      <c r="G7859" s="128"/>
      <c r="H7859" s="94">
        <f t="shared" ref="H7859:H7860" si="1011">ROUND(F7859*G7859,2)</f>
        <v>0</v>
      </c>
    </row>
    <row r="7860" ht="12.75" customHeight="1">
      <c r="B7860" s="61"/>
      <c r="C7860" s="70" t="s">
        <v>26778</v>
      </c>
      <c r="D7860" s="70" t="s">
        <v>20370</v>
      </c>
      <c r="E7860" s="126" t="s">
        <v>525</v>
      </c>
      <c r="F7860" s="127">
        <v>8.0</v>
      </c>
      <c r="G7860" s="128"/>
      <c r="H7860" s="94">
        <f t="shared" si="1011"/>
        <v>0</v>
      </c>
    </row>
    <row r="7861" ht="12.75" customHeight="1">
      <c r="B7861" s="61"/>
      <c r="C7861" s="88" t="s">
        <v>26779</v>
      </c>
      <c r="D7861" s="131" t="s">
        <v>26780</v>
      </c>
      <c r="E7861" s="129"/>
      <c r="F7861" s="129"/>
      <c r="G7861" s="49"/>
      <c r="H7861" s="90">
        <f>SUM(H7862:H7863)</f>
        <v>0</v>
      </c>
    </row>
    <row r="7862" ht="12.75" customHeight="1">
      <c r="B7862" s="61"/>
      <c r="C7862" s="70" t="s">
        <v>26781</v>
      </c>
      <c r="D7862" s="130" t="s">
        <v>18256</v>
      </c>
      <c r="E7862" s="126" t="s">
        <v>525</v>
      </c>
      <c r="F7862" s="127">
        <v>15.0</v>
      </c>
      <c r="G7862" s="128"/>
      <c r="H7862" s="94">
        <f t="shared" ref="H7862:H7863" si="1012">ROUND(F7862*G7862,2)</f>
        <v>0</v>
      </c>
    </row>
    <row r="7863" ht="12.75" customHeight="1">
      <c r="B7863" s="61"/>
      <c r="C7863" s="70" t="s">
        <v>26782</v>
      </c>
      <c r="D7863" s="70" t="s">
        <v>18258</v>
      </c>
      <c r="E7863" s="126" t="s">
        <v>525</v>
      </c>
      <c r="F7863" s="127">
        <v>4.0</v>
      </c>
      <c r="G7863" s="128"/>
      <c r="H7863" s="94">
        <f t="shared" si="1012"/>
        <v>0</v>
      </c>
    </row>
    <row r="7864" ht="12.75" customHeight="1">
      <c r="B7864" s="61"/>
      <c r="C7864" s="88" t="s">
        <v>26783</v>
      </c>
      <c r="D7864" s="89" t="s">
        <v>18277</v>
      </c>
      <c r="E7864" s="129"/>
      <c r="F7864" s="129"/>
      <c r="G7864" s="72"/>
      <c r="H7864" s="90">
        <f>SUM(H7865:H7866)</f>
        <v>0</v>
      </c>
    </row>
    <row r="7865" ht="12.75" customHeight="1">
      <c r="B7865" s="61"/>
      <c r="C7865" s="70" t="s">
        <v>26784</v>
      </c>
      <c r="D7865" s="70" t="s">
        <v>19607</v>
      </c>
      <c r="E7865" s="126" t="s">
        <v>525</v>
      </c>
      <c r="F7865" s="127">
        <v>21.0</v>
      </c>
      <c r="G7865" s="128"/>
      <c r="H7865" s="94">
        <f t="shared" ref="H7865:H7866" si="1013">ROUND(F7865*G7865,2)</f>
        <v>0</v>
      </c>
    </row>
    <row r="7866" ht="12.75" customHeight="1">
      <c r="B7866" s="61"/>
      <c r="C7866" s="70" t="s">
        <v>26785</v>
      </c>
      <c r="D7866" s="70" t="s">
        <v>26709</v>
      </c>
      <c r="E7866" s="126" t="s">
        <v>525</v>
      </c>
      <c r="F7866" s="127">
        <v>7.0</v>
      </c>
      <c r="G7866" s="128"/>
      <c r="H7866" s="94">
        <f t="shared" si="1013"/>
        <v>0</v>
      </c>
    </row>
    <row r="7867" ht="12.75" customHeight="1">
      <c r="B7867" s="61"/>
      <c r="C7867" s="88" t="s">
        <v>26786</v>
      </c>
      <c r="D7867" s="89" t="s">
        <v>18281</v>
      </c>
      <c r="E7867" s="129"/>
      <c r="F7867" s="129"/>
      <c r="G7867" s="72"/>
      <c r="H7867" s="90">
        <f>SUM(H7868:H7869)</f>
        <v>0</v>
      </c>
    </row>
    <row r="7868" ht="12.75" customHeight="1">
      <c r="B7868" s="61"/>
      <c r="C7868" s="70" t="s">
        <v>26787</v>
      </c>
      <c r="D7868" s="70" t="s">
        <v>19607</v>
      </c>
      <c r="E7868" s="126" t="s">
        <v>525</v>
      </c>
      <c r="F7868" s="127">
        <v>24.0</v>
      </c>
      <c r="G7868" s="128"/>
      <c r="H7868" s="94">
        <f t="shared" ref="H7868:H7869" si="1014">ROUND(F7868*G7868,2)</f>
        <v>0</v>
      </c>
    </row>
    <row r="7869" ht="12.75" customHeight="1">
      <c r="B7869" s="61"/>
      <c r="C7869" s="70" t="s">
        <v>26788</v>
      </c>
      <c r="D7869" s="70" t="s">
        <v>26709</v>
      </c>
      <c r="E7869" s="126" t="s">
        <v>525</v>
      </c>
      <c r="F7869" s="127">
        <v>8.0</v>
      </c>
      <c r="G7869" s="128"/>
      <c r="H7869" s="94">
        <f t="shared" si="1014"/>
        <v>0</v>
      </c>
    </row>
    <row r="7870" ht="12.75" customHeight="1">
      <c r="B7870" s="61"/>
      <c r="C7870" s="88" t="s">
        <v>26789</v>
      </c>
      <c r="D7870" s="89" t="s">
        <v>26790</v>
      </c>
      <c r="E7870" s="129"/>
      <c r="F7870" s="129"/>
      <c r="G7870" s="49"/>
      <c r="H7870" s="90">
        <f>SUM(H7871:H7872)</f>
        <v>0</v>
      </c>
    </row>
    <row r="7871" ht="12.75" customHeight="1">
      <c r="B7871" s="61"/>
      <c r="C7871" s="70" t="s">
        <v>26791</v>
      </c>
      <c r="D7871" s="130" t="s">
        <v>18256</v>
      </c>
      <c r="E7871" s="126" t="s">
        <v>525</v>
      </c>
      <c r="F7871" s="127">
        <v>16.0</v>
      </c>
      <c r="G7871" s="128"/>
      <c r="H7871" s="94">
        <f t="shared" ref="H7871:H7872" si="1015">ROUND(F7871*G7871,2)</f>
        <v>0</v>
      </c>
    </row>
    <row r="7872" ht="12.75" customHeight="1">
      <c r="B7872" s="61"/>
      <c r="C7872" s="70" t="s">
        <v>26792</v>
      </c>
      <c r="D7872" s="70" t="s">
        <v>18258</v>
      </c>
      <c r="E7872" s="126" t="s">
        <v>525</v>
      </c>
      <c r="F7872" s="127">
        <v>6.0</v>
      </c>
      <c r="G7872" s="128"/>
      <c r="H7872" s="94">
        <f t="shared" si="1015"/>
        <v>0</v>
      </c>
    </row>
    <row r="7873" ht="12.75" customHeight="1">
      <c r="B7873" s="61"/>
      <c r="C7873" s="88" t="s">
        <v>26793</v>
      </c>
      <c r="D7873" s="89" t="s">
        <v>18303</v>
      </c>
      <c r="E7873" s="129"/>
      <c r="F7873" s="129"/>
      <c r="G7873" s="72"/>
      <c r="H7873" s="90">
        <f>SUM(H7874:H7878)</f>
        <v>0</v>
      </c>
    </row>
    <row r="7874" ht="12.75" customHeight="1">
      <c r="B7874" s="61"/>
      <c r="C7874" s="70" t="s">
        <v>26794</v>
      </c>
      <c r="D7874" s="70" t="s">
        <v>18113</v>
      </c>
      <c r="E7874" s="126" t="s">
        <v>525</v>
      </c>
      <c r="F7874" s="127">
        <v>60.0</v>
      </c>
      <c r="G7874" s="128"/>
      <c r="H7874" s="94">
        <f t="shared" ref="H7874:H7878" si="1016">ROUND(F7874*G7874,2)</f>
        <v>0</v>
      </c>
    </row>
    <row r="7875" ht="12.75" customHeight="1">
      <c r="B7875" s="61"/>
      <c r="C7875" s="70" t="s">
        <v>26795</v>
      </c>
      <c r="D7875" s="70" t="s">
        <v>20370</v>
      </c>
      <c r="E7875" s="126" t="s">
        <v>525</v>
      </c>
      <c r="F7875" s="127">
        <v>20.0</v>
      </c>
      <c r="G7875" s="128"/>
      <c r="H7875" s="94">
        <f t="shared" si="1016"/>
        <v>0</v>
      </c>
    </row>
    <row r="7876" ht="12.75" customHeight="1">
      <c r="B7876" s="61"/>
      <c r="C7876" s="70" t="s">
        <v>26796</v>
      </c>
      <c r="D7876" s="70" t="s">
        <v>19609</v>
      </c>
      <c r="E7876" s="126" t="s">
        <v>525</v>
      </c>
      <c r="F7876" s="127">
        <v>2.0</v>
      </c>
      <c r="G7876" s="128"/>
      <c r="H7876" s="94">
        <f t="shared" si="1016"/>
        <v>0</v>
      </c>
    </row>
    <row r="7877" ht="12.75" customHeight="1">
      <c r="B7877" s="61"/>
      <c r="C7877" s="70" t="s">
        <v>26797</v>
      </c>
      <c r="D7877" s="70" t="s">
        <v>25516</v>
      </c>
      <c r="E7877" s="126" t="s">
        <v>525</v>
      </c>
      <c r="F7877" s="127">
        <v>4.0</v>
      </c>
      <c r="G7877" s="128"/>
      <c r="H7877" s="94">
        <f t="shared" si="1016"/>
        <v>0</v>
      </c>
    </row>
    <row r="7878" ht="12.75" customHeight="1">
      <c r="B7878" s="61"/>
      <c r="C7878" s="70" t="s">
        <v>26798</v>
      </c>
      <c r="D7878" s="130" t="s">
        <v>26799</v>
      </c>
      <c r="E7878" s="126" t="s">
        <v>311</v>
      </c>
      <c r="F7878" s="127">
        <v>1.0</v>
      </c>
      <c r="G7878" s="128"/>
      <c r="H7878" s="94">
        <f t="shared" si="1016"/>
        <v>0</v>
      </c>
    </row>
    <row r="7879" ht="12.75" customHeight="1">
      <c r="B7879" s="61"/>
      <c r="C7879" s="88" t="s">
        <v>26800</v>
      </c>
      <c r="D7879" s="89" t="s">
        <v>18313</v>
      </c>
      <c r="E7879" s="129"/>
      <c r="F7879" s="129"/>
      <c r="G7879" s="72"/>
      <c r="H7879" s="90">
        <f>SUM(H7880:H7881)</f>
        <v>0</v>
      </c>
    </row>
    <row r="7880" ht="12.75" customHeight="1">
      <c r="B7880" s="61"/>
      <c r="C7880" s="70" t="s">
        <v>26801</v>
      </c>
      <c r="D7880" s="70" t="s">
        <v>26802</v>
      </c>
      <c r="E7880" s="126" t="s">
        <v>525</v>
      </c>
      <c r="F7880" s="127">
        <v>21.0</v>
      </c>
      <c r="G7880" s="128"/>
      <c r="H7880" s="94">
        <f t="shared" ref="H7880:H7881" si="1017">ROUND(F7880*G7880,2)</f>
        <v>0</v>
      </c>
    </row>
    <row r="7881" ht="12.75" customHeight="1">
      <c r="B7881" s="61"/>
      <c r="C7881" s="70" t="s">
        <v>26803</v>
      </c>
      <c r="D7881" s="70" t="s">
        <v>26804</v>
      </c>
      <c r="E7881" s="126" t="s">
        <v>525</v>
      </c>
      <c r="F7881" s="127">
        <v>7.0</v>
      </c>
      <c r="G7881" s="128"/>
      <c r="H7881" s="94">
        <f t="shared" si="1017"/>
        <v>0</v>
      </c>
    </row>
    <row r="7882" ht="12.75" customHeight="1">
      <c r="B7882" s="61"/>
      <c r="C7882" s="88" t="s">
        <v>26805</v>
      </c>
      <c r="D7882" s="131" t="s">
        <v>18318</v>
      </c>
      <c r="E7882" s="129"/>
      <c r="F7882" s="129"/>
      <c r="G7882" s="49"/>
      <c r="H7882" s="90">
        <f>SUM(H7883:H7885)</f>
        <v>0</v>
      </c>
    </row>
    <row r="7883" ht="12.75" customHeight="1">
      <c r="B7883" s="61"/>
      <c r="C7883" s="70" t="s">
        <v>26806</v>
      </c>
      <c r="D7883" s="70" t="s">
        <v>18320</v>
      </c>
      <c r="E7883" s="126" t="s">
        <v>525</v>
      </c>
      <c r="F7883" s="127">
        <v>18.0</v>
      </c>
      <c r="G7883" s="128"/>
      <c r="H7883" s="94">
        <f t="shared" ref="H7883:H7885" si="1018">ROUND(F7883*G7883,2)</f>
        <v>0</v>
      </c>
    </row>
    <row r="7884" ht="12.75" customHeight="1">
      <c r="B7884" s="61"/>
      <c r="C7884" s="70" t="s">
        <v>26807</v>
      </c>
      <c r="D7884" s="130" t="s">
        <v>18256</v>
      </c>
      <c r="E7884" s="126" t="s">
        <v>525</v>
      </c>
      <c r="F7884" s="127">
        <v>18.0</v>
      </c>
      <c r="G7884" s="128"/>
      <c r="H7884" s="94">
        <f t="shared" si="1018"/>
        <v>0</v>
      </c>
    </row>
    <row r="7885" ht="12.75" customHeight="1">
      <c r="B7885" s="61"/>
      <c r="C7885" s="70" t="s">
        <v>26808</v>
      </c>
      <c r="D7885" s="70" t="s">
        <v>18258</v>
      </c>
      <c r="E7885" s="126" t="s">
        <v>525</v>
      </c>
      <c r="F7885" s="127">
        <v>4.0</v>
      </c>
      <c r="G7885" s="128"/>
      <c r="H7885" s="94">
        <f t="shared" si="1018"/>
        <v>0</v>
      </c>
    </row>
    <row r="7886" ht="12.75" customHeight="1">
      <c r="B7886" s="61"/>
      <c r="C7886" s="88" t="s">
        <v>26809</v>
      </c>
      <c r="D7886" s="89" t="s">
        <v>18324</v>
      </c>
      <c r="E7886" s="129"/>
      <c r="F7886" s="129"/>
      <c r="G7886" s="49"/>
      <c r="H7886" s="90">
        <f>SUM(H7887:H7889)</f>
        <v>0</v>
      </c>
    </row>
    <row r="7887" ht="12.75" customHeight="1">
      <c r="B7887" s="61"/>
      <c r="C7887" s="70" t="s">
        <v>26810</v>
      </c>
      <c r="D7887" s="70" t="s">
        <v>18264</v>
      </c>
      <c r="E7887" s="126" t="s">
        <v>525</v>
      </c>
      <c r="F7887" s="127">
        <v>90.0</v>
      </c>
      <c r="G7887" s="128"/>
      <c r="H7887" s="94">
        <f t="shared" ref="H7887:H7889" si="1019">ROUND(F7887*G7887,2)</f>
        <v>0</v>
      </c>
    </row>
    <row r="7888" ht="12.75" customHeight="1">
      <c r="B7888" s="61"/>
      <c r="C7888" s="70" t="s">
        <v>26811</v>
      </c>
      <c r="D7888" s="70" t="s">
        <v>20490</v>
      </c>
      <c r="E7888" s="126" t="s">
        <v>525</v>
      </c>
      <c r="F7888" s="127">
        <v>2.0</v>
      </c>
      <c r="G7888" s="128"/>
      <c r="H7888" s="94">
        <f t="shared" si="1019"/>
        <v>0</v>
      </c>
    </row>
    <row r="7889" ht="12.75" customHeight="1">
      <c r="B7889" s="61"/>
      <c r="C7889" s="70" t="s">
        <v>26812</v>
      </c>
      <c r="D7889" s="70" t="s">
        <v>18258</v>
      </c>
      <c r="E7889" s="126" t="s">
        <v>525</v>
      </c>
      <c r="F7889" s="127">
        <v>5.0</v>
      </c>
      <c r="G7889" s="128"/>
      <c r="H7889" s="94">
        <f t="shared" si="1019"/>
        <v>0</v>
      </c>
    </row>
    <row r="7890" ht="12.75" customHeight="1">
      <c r="B7890" s="61"/>
      <c r="C7890" s="88" t="s">
        <v>26813</v>
      </c>
      <c r="D7890" s="89" t="s">
        <v>18331</v>
      </c>
      <c r="E7890" s="129"/>
      <c r="F7890" s="129"/>
      <c r="G7890" s="49"/>
      <c r="H7890" s="90">
        <f>SUM(H7891:H7895)</f>
        <v>0</v>
      </c>
    </row>
    <row r="7891" ht="12.75" customHeight="1">
      <c r="B7891" s="61"/>
      <c r="C7891" s="70" t="s">
        <v>26814</v>
      </c>
      <c r="D7891" s="70" t="s">
        <v>18113</v>
      </c>
      <c r="E7891" s="126" t="s">
        <v>525</v>
      </c>
      <c r="F7891" s="127">
        <v>66.0</v>
      </c>
      <c r="G7891" s="128"/>
      <c r="H7891" s="94">
        <f t="shared" ref="H7891:H7895" si="1020">ROUND(F7891*G7891,2)</f>
        <v>0</v>
      </c>
    </row>
    <row r="7892" ht="12.75" customHeight="1">
      <c r="B7892" s="61"/>
      <c r="C7892" s="70" t="s">
        <v>26815</v>
      </c>
      <c r="D7892" s="70" t="s">
        <v>20370</v>
      </c>
      <c r="E7892" s="126" t="s">
        <v>525</v>
      </c>
      <c r="F7892" s="127">
        <v>22.0</v>
      </c>
      <c r="G7892" s="128"/>
      <c r="H7892" s="94">
        <f t="shared" si="1020"/>
        <v>0</v>
      </c>
    </row>
    <row r="7893" ht="12.75" customHeight="1">
      <c r="B7893" s="61"/>
      <c r="C7893" s="70" t="s">
        <v>26816</v>
      </c>
      <c r="D7893" s="70" t="s">
        <v>19609</v>
      </c>
      <c r="E7893" s="126" t="s">
        <v>525</v>
      </c>
      <c r="F7893" s="127">
        <v>2.0</v>
      </c>
      <c r="G7893" s="128"/>
      <c r="H7893" s="94">
        <f t="shared" si="1020"/>
        <v>0</v>
      </c>
    </row>
    <row r="7894" ht="12.75" customHeight="1">
      <c r="B7894" s="61"/>
      <c r="C7894" s="70" t="s">
        <v>26817</v>
      </c>
      <c r="D7894" s="70" t="s">
        <v>25516</v>
      </c>
      <c r="E7894" s="126" t="s">
        <v>525</v>
      </c>
      <c r="F7894" s="127">
        <v>4.0</v>
      </c>
      <c r="G7894" s="128"/>
      <c r="H7894" s="94">
        <f t="shared" si="1020"/>
        <v>0</v>
      </c>
    </row>
    <row r="7895" ht="12.75" customHeight="1">
      <c r="B7895" s="61"/>
      <c r="C7895" s="70" t="s">
        <v>26818</v>
      </c>
      <c r="D7895" s="130" t="s">
        <v>26799</v>
      </c>
      <c r="E7895" s="126" t="s">
        <v>311</v>
      </c>
      <c r="F7895" s="127">
        <v>1.0</v>
      </c>
      <c r="G7895" s="128"/>
      <c r="H7895" s="94">
        <f t="shared" si="1020"/>
        <v>0</v>
      </c>
    </row>
    <row r="7896" ht="12.75" customHeight="1">
      <c r="B7896" s="61"/>
      <c r="C7896" s="88" t="s">
        <v>26819</v>
      </c>
      <c r="D7896" s="89" t="s">
        <v>18338</v>
      </c>
      <c r="E7896" s="129"/>
      <c r="F7896" s="129"/>
      <c r="G7896" s="72"/>
      <c r="H7896" s="90">
        <f>SUM(H7897:H7898)</f>
        <v>0</v>
      </c>
    </row>
    <row r="7897" ht="12.75" customHeight="1">
      <c r="B7897" s="61"/>
      <c r="C7897" s="70" t="s">
        <v>26820</v>
      </c>
      <c r="D7897" s="70" t="s">
        <v>26802</v>
      </c>
      <c r="E7897" s="126" t="s">
        <v>525</v>
      </c>
      <c r="F7897" s="127">
        <v>18.0</v>
      </c>
      <c r="G7897" s="128"/>
      <c r="H7897" s="94">
        <f t="shared" ref="H7897:H7898" si="1021">ROUND(F7897*G7897,2)</f>
        <v>0</v>
      </c>
    </row>
    <row r="7898" ht="12.75" customHeight="1">
      <c r="B7898" s="61"/>
      <c r="C7898" s="70" t="s">
        <v>26821</v>
      </c>
      <c r="D7898" s="70" t="s">
        <v>26804</v>
      </c>
      <c r="E7898" s="126" t="s">
        <v>525</v>
      </c>
      <c r="F7898" s="127">
        <v>6.0</v>
      </c>
      <c r="G7898" s="128"/>
      <c r="H7898" s="94">
        <f t="shared" si="1021"/>
        <v>0</v>
      </c>
    </row>
    <row r="7899" ht="12.75" customHeight="1">
      <c r="B7899" s="61"/>
      <c r="C7899" s="88" t="s">
        <v>26822</v>
      </c>
      <c r="D7899" s="131" t="s">
        <v>18342</v>
      </c>
      <c r="E7899" s="129"/>
      <c r="F7899" s="129"/>
      <c r="G7899" s="72"/>
      <c r="H7899" s="90">
        <f>SUM(H7900:H7902)</f>
        <v>0</v>
      </c>
    </row>
    <row r="7900" ht="12.75" customHeight="1">
      <c r="B7900" s="61"/>
      <c r="C7900" s="70" t="s">
        <v>26823</v>
      </c>
      <c r="D7900" s="70" t="s">
        <v>18320</v>
      </c>
      <c r="E7900" s="126" t="s">
        <v>525</v>
      </c>
      <c r="F7900" s="127">
        <v>18.0</v>
      </c>
      <c r="G7900" s="128"/>
      <c r="H7900" s="94">
        <f t="shared" ref="H7900:H7902" si="1022">ROUND(F7900*G7900,2)</f>
        <v>0</v>
      </c>
    </row>
    <row r="7901" ht="12.75" customHeight="1">
      <c r="B7901" s="61"/>
      <c r="C7901" s="70" t="s">
        <v>26824</v>
      </c>
      <c r="D7901" s="130" t="s">
        <v>18256</v>
      </c>
      <c r="E7901" s="126" t="s">
        <v>525</v>
      </c>
      <c r="F7901" s="127">
        <v>18.0</v>
      </c>
      <c r="G7901" s="128"/>
      <c r="H7901" s="94">
        <f t="shared" si="1022"/>
        <v>0</v>
      </c>
    </row>
    <row r="7902" ht="12.75" customHeight="1">
      <c r="B7902" s="61"/>
      <c r="C7902" s="70" t="s">
        <v>26825</v>
      </c>
      <c r="D7902" s="70" t="s">
        <v>18258</v>
      </c>
      <c r="E7902" s="126" t="s">
        <v>525</v>
      </c>
      <c r="F7902" s="127">
        <v>4.0</v>
      </c>
      <c r="G7902" s="128"/>
      <c r="H7902" s="94">
        <f t="shared" si="1022"/>
        <v>0</v>
      </c>
    </row>
    <row r="7903" ht="12.75" customHeight="1">
      <c r="B7903" s="61"/>
      <c r="C7903" s="88" t="s">
        <v>26826</v>
      </c>
      <c r="D7903" s="89" t="s">
        <v>18347</v>
      </c>
      <c r="E7903" s="129"/>
      <c r="F7903" s="129"/>
      <c r="G7903" s="72"/>
      <c r="H7903" s="90">
        <f>SUM(H7904:H7906)</f>
        <v>0</v>
      </c>
    </row>
    <row r="7904" ht="12.75" customHeight="1">
      <c r="B7904" s="61"/>
      <c r="C7904" s="70" t="s">
        <v>26827</v>
      </c>
      <c r="D7904" s="70" t="s">
        <v>18264</v>
      </c>
      <c r="E7904" s="126" t="s">
        <v>525</v>
      </c>
      <c r="F7904" s="127">
        <v>90.0</v>
      </c>
      <c r="G7904" s="128"/>
      <c r="H7904" s="94">
        <f t="shared" ref="H7904:H7906" si="1023">ROUND(F7904*G7904,2)</f>
        <v>0</v>
      </c>
    </row>
    <row r="7905" ht="12.75" customHeight="1">
      <c r="B7905" s="61"/>
      <c r="C7905" s="70" t="s">
        <v>26828</v>
      </c>
      <c r="D7905" s="70" t="s">
        <v>20490</v>
      </c>
      <c r="E7905" s="126" t="s">
        <v>525</v>
      </c>
      <c r="F7905" s="127">
        <v>2.0</v>
      </c>
      <c r="G7905" s="128"/>
      <c r="H7905" s="94">
        <f t="shared" si="1023"/>
        <v>0</v>
      </c>
    </row>
    <row r="7906" ht="12.75" customHeight="1">
      <c r="B7906" s="61"/>
      <c r="C7906" s="70" t="s">
        <v>26829</v>
      </c>
      <c r="D7906" s="70" t="s">
        <v>18258</v>
      </c>
      <c r="E7906" s="126" t="s">
        <v>525</v>
      </c>
      <c r="F7906" s="127">
        <v>5.0</v>
      </c>
      <c r="G7906" s="128"/>
      <c r="H7906" s="94">
        <f t="shared" si="1023"/>
        <v>0</v>
      </c>
    </row>
    <row r="7907" ht="12.75" customHeight="1">
      <c r="B7907" s="61"/>
      <c r="C7907" s="88" t="s">
        <v>26830</v>
      </c>
      <c r="D7907" s="89" t="s">
        <v>18352</v>
      </c>
      <c r="E7907" s="129"/>
      <c r="F7907" s="129"/>
      <c r="G7907" s="72"/>
      <c r="H7907" s="90">
        <f>SUM(H7908:H7912)</f>
        <v>0</v>
      </c>
    </row>
    <row r="7908" ht="12.75" customHeight="1">
      <c r="B7908" s="61"/>
      <c r="C7908" s="70" t="s">
        <v>26831</v>
      </c>
      <c r="D7908" s="70" t="s">
        <v>19607</v>
      </c>
      <c r="E7908" s="126" t="s">
        <v>525</v>
      </c>
      <c r="F7908" s="127">
        <v>57.0</v>
      </c>
      <c r="G7908" s="128"/>
      <c r="H7908" s="94">
        <f t="shared" ref="H7908:H7912" si="1024">ROUND(F7908*G7908,2)</f>
        <v>0</v>
      </c>
    </row>
    <row r="7909" ht="12.75" customHeight="1">
      <c r="B7909" s="61"/>
      <c r="C7909" s="70" t="s">
        <v>26832</v>
      </c>
      <c r="D7909" s="70" t="s">
        <v>26709</v>
      </c>
      <c r="E7909" s="126" t="s">
        <v>525</v>
      </c>
      <c r="F7909" s="127">
        <v>19.0</v>
      </c>
      <c r="G7909" s="128"/>
      <c r="H7909" s="94">
        <f t="shared" si="1024"/>
        <v>0</v>
      </c>
    </row>
    <row r="7910" ht="12.75" customHeight="1">
      <c r="B7910" s="61"/>
      <c r="C7910" s="70" t="s">
        <v>26833</v>
      </c>
      <c r="D7910" s="70" t="s">
        <v>19609</v>
      </c>
      <c r="E7910" s="126" t="s">
        <v>525</v>
      </c>
      <c r="F7910" s="127">
        <v>2.0</v>
      </c>
      <c r="G7910" s="128"/>
      <c r="H7910" s="94">
        <f t="shared" si="1024"/>
        <v>0</v>
      </c>
    </row>
    <row r="7911" ht="12.75" customHeight="1">
      <c r="B7911" s="61"/>
      <c r="C7911" s="70" t="s">
        <v>26834</v>
      </c>
      <c r="D7911" s="70" t="s">
        <v>25516</v>
      </c>
      <c r="E7911" s="126" t="s">
        <v>525</v>
      </c>
      <c r="F7911" s="127">
        <v>4.0</v>
      </c>
      <c r="G7911" s="128"/>
      <c r="H7911" s="94">
        <f t="shared" si="1024"/>
        <v>0</v>
      </c>
    </row>
    <row r="7912" ht="12.75" customHeight="1">
      <c r="B7912" s="61"/>
      <c r="C7912" s="70" t="s">
        <v>26835</v>
      </c>
      <c r="D7912" s="130" t="s">
        <v>18311</v>
      </c>
      <c r="E7912" s="126" t="s">
        <v>311</v>
      </c>
      <c r="F7912" s="127">
        <v>1.0</v>
      </c>
      <c r="G7912" s="128"/>
      <c r="H7912" s="94">
        <f t="shared" si="1024"/>
        <v>0</v>
      </c>
    </row>
    <row r="7913" ht="12.75" customHeight="1">
      <c r="B7913" s="61"/>
      <c r="C7913" s="88" t="s">
        <v>26836</v>
      </c>
      <c r="D7913" s="89" t="s">
        <v>18362</v>
      </c>
      <c r="E7913" s="129"/>
      <c r="F7913" s="129"/>
      <c r="G7913" s="49"/>
      <c r="H7913" s="90">
        <f>SUM(H7914:H7915)</f>
        <v>0</v>
      </c>
    </row>
    <row r="7914" ht="12.75" customHeight="1">
      <c r="B7914" s="61"/>
      <c r="C7914" s="70" t="s">
        <v>26837</v>
      </c>
      <c r="D7914" s="70" t="s">
        <v>18315</v>
      </c>
      <c r="E7914" s="126" t="s">
        <v>525</v>
      </c>
      <c r="F7914" s="127">
        <v>7.0</v>
      </c>
      <c r="G7914" s="128"/>
      <c r="H7914" s="94">
        <f t="shared" ref="H7914:H7915" si="1025">ROUND(F7914*G7914,2)</f>
        <v>0</v>
      </c>
    </row>
    <row r="7915" ht="12.75" customHeight="1">
      <c r="B7915" s="61"/>
      <c r="C7915" s="70" t="s">
        <v>26838</v>
      </c>
      <c r="D7915" s="70" t="s">
        <v>18165</v>
      </c>
      <c r="E7915" s="126" t="s">
        <v>525</v>
      </c>
      <c r="F7915" s="127">
        <v>7.0</v>
      </c>
      <c r="G7915" s="128"/>
      <c r="H7915" s="94">
        <f t="shared" si="1025"/>
        <v>0</v>
      </c>
    </row>
    <row r="7916" ht="12.75" customHeight="1">
      <c r="B7916" s="61"/>
      <c r="C7916" s="88" t="s">
        <v>26839</v>
      </c>
      <c r="D7916" s="131" t="s">
        <v>18366</v>
      </c>
      <c r="E7916" s="129"/>
      <c r="F7916" s="129"/>
      <c r="G7916" s="72"/>
      <c r="H7916" s="90">
        <f>SUM(H7917:H7919)</f>
        <v>0</v>
      </c>
    </row>
    <row r="7917" ht="12.75" customHeight="1">
      <c r="B7917" s="61"/>
      <c r="C7917" s="70" t="s">
        <v>26840</v>
      </c>
      <c r="D7917" s="70" t="s">
        <v>18320</v>
      </c>
      <c r="E7917" s="126" t="s">
        <v>525</v>
      </c>
      <c r="F7917" s="127">
        <v>9.0</v>
      </c>
      <c r="G7917" s="128"/>
      <c r="H7917" s="94">
        <f t="shared" ref="H7917:H7919" si="1026">ROUND(F7917*G7917,2)</f>
        <v>0</v>
      </c>
    </row>
    <row r="7918" ht="12.75" customHeight="1">
      <c r="B7918" s="61"/>
      <c r="C7918" s="70" t="s">
        <v>26841</v>
      </c>
      <c r="D7918" s="130" t="s">
        <v>18256</v>
      </c>
      <c r="E7918" s="126" t="s">
        <v>525</v>
      </c>
      <c r="F7918" s="127">
        <v>9.0</v>
      </c>
      <c r="G7918" s="128"/>
      <c r="H7918" s="94">
        <f t="shared" si="1026"/>
        <v>0</v>
      </c>
    </row>
    <row r="7919" ht="12.75" customHeight="1">
      <c r="B7919" s="61"/>
      <c r="C7919" s="70" t="s">
        <v>26842</v>
      </c>
      <c r="D7919" s="70" t="s">
        <v>18258</v>
      </c>
      <c r="E7919" s="126" t="s">
        <v>525</v>
      </c>
      <c r="F7919" s="127">
        <v>4.0</v>
      </c>
      <c r="G7919" s="128"/>
      <c r="H7919" s="94">
        <f t="shared" si="1026"/>
        <v>0</v>
      </c>
    </row>
    <row r="7920" ht="12.75" customHeight="1">
      <c r="B7920" s="61"/>
      <c r="C7920" s="88" t="s">
        <v>26843</v>
      </c>
      <c r="D7920" s="89" t="s">
        <v>18371</v>
      </c>
      <c r="E7920" s="129"/>
      <c r="F7920" s="129"/>
      <c r="G7920" s="72"/>
      <c r="H7920" s="90">
        <f>SUM(H7921:H7923)</f>
        <v>0</v>
      </c>
    </row>
    <row r="7921" ht="12.75" customHeight="1">
      <c r="B7921" s="61"/>
      <c r="C7921" s="70" t="s">
        <v>26844</v>
      </c>
      <c r="D7921" s="70" t="s">
        <v>18264</v>
      </c>
      <c r="E7921" s="126" t="s">
        <v>525</v>
      </c>
      <c r="F7921" s="127">
        <v>75.0</v>
      </c>
      <c r="G7921" s="128"/>
      <c r="H7921" s="94">
        <f t="shared" ref="H7921:H7923" si="1027">ROUND(F7921*G7921,2)</f>
        <v>0</v>
      </c>
    </row>
    <row r="7922" ht="12.75" customHeight="1">
      <c r="B7922" s="61"/>
      <c r="C7922" s="70" t="s">
        <v>26845</v>
      </c>
      <c r="D7922" s="70" t="s">
        <v>20490</v>
      </c>
      <c r="E7922" s="126" t="s">
        <v>525</v>
      </c>
      <c r="F7922" s="127">
        <v>2.0</v>
      </c>
      <c r="G7922" s="128"/>
      <c r="H7922" s="94">
        <f t="shared" si="1027"/>
        <v>0</v>
      </c>
    </row>
    <row r="7923" ht="12.75" customHeight="1">
      <c r="B7923" s="61"/>
      <c r="C7923" s="70" t="s">
        <v>26846</v>
      </c>
      <c r="D7923" s="70" t="s">
        <v>18258</v>
      </c>
      <c r="E7923" s="126" t="s">
        <v>525</v>
      </c>
      <c r="F7923" s="127">
        <v>5.0</v>
      </c>
      <c r="G7923" s="128"/>
      <c r="H7923" s="94">
        <f t="shared" si="1027"/>
        <v>0</v>
      </c>
    </row>
    <row r="7924" ht="12.75" customHeight="1">
      <c r="B7924" s="61"/>
      <c r="C7924" s="88" t="s">
        <v>26847</v>
      </c>
      <c r="D7924" s="89" t="s">
        <v>18376</v>
      </c>
      <c r="E7924" s="129"/>
      <c r="F7924" s="129"/>
      <c r="G7924" s="49"/>
      <c r="H7924" s="90">
        <f>SUM(H7925:H7929)</f>
        <v>0</v>
      </c>
    </row>
    <row r="7925" ht="12.75" customHeight="1">
      <c r="B7925" s="61"/>
      <c r="C7925" s="70" t="s">
        <v>26848</v>
      </c>
      <c r="D7925" s="70" t="s">
        <v>19607</v>
      </c>
      <c r="E7925" s="126" t="s">
        <v>525</v>
      </c>
      <c r="F7925" s="127">
        <v>63.0</v>
      </c>
      <c r="G7925" s="128"/>
      <c r="H7925" s="94">
        <f t="shared" ref="H7925:H7929" si="1028">ROUND(F7925*G7925,2)</f>
        <v>0</v>
      </c>
    </row>
    <row r="7926" ht="12.75" customHeight="1">
      <c r="B7926" s="61"/>
      <c r="C7926" s="70" t="s">
        <v>26849</v>
      </c>
      <c r="D7926" s="70" t="s">
        <v>26709</v>
      </c>
      <c r="E7926" s="126" t="s">
        <v>525</v>
      </c>
      <c r="F7926" s="127">
        <v>21.0</v>
      </c>
      <c r="G7926" s="128"/>
      <c r="H7926" s="94">
        <f t="shared" si="1028"/>
        <v>0</v>
      </c>
    </row>
    <row r="7927" ht="12.75" customHeight="1">
      <c r="B7927" s="61"/>
      <c r="C7927" s="70" t="s">
        <v>26850</v>
      </c>
      <c r="D7927" s="70" t="s">
        <v>19609</v>
      </c>
      <c r="E7927" s="126" t="s">
        <v>525</v>
      </c>
      <c r="F7927" s="127">
        <v>2.0</v>
      </c>
      <c r="G7927" s="128"/>
      <c r="H7927" s="94">
        <f t="shared" si="1028"/>
        <v>0</v>
      </c>
    </row>
    <row r="7928" ht="12.75" customHeight="1">
      <c r="B7928" s="61"/>
      <c r="C7928" s="70" t="s">
        <v>26851</v>
      </c>
      <c r="D7928" s="70" t="s">
        <v>25516</v>
      </c>
      <c r="E7928" s="126" t="s">
        <v>525</v>
      </c>
      <c r="F7928" s="127">
        <v>4.0</v>
      </c>
      <c r="G7928" s="128"/>
      <c r="H7928" s="94">
        <f t="shared" si="1028"/>
        <v>0</v>
      </c>
    </row>
    <row r="7929" ht="12.75" customHeight="1">
      <c r="B7929" s="61"/>
      <c r="C7929" s="70" t="s">
        <v>26852</v>
      </c>
      <c r="D7929" s="130" t="s">
        <v>18311</v>
      </c>
      <c r="E7929" s="126" t="s">
        <v>311</v>
      </c>
      <c r="F7929" s="127">
        <v>1.0</v>
      </c>
      <c r="G7929" s="128"/>
      <c r="H7929" s="94">
        <f t="shared" si="1028"/>
        <v>0</v>
      </c>
    </row>
    <row r="7930" ht="12.75" customHeight="1">
      <c r="B7930" s="61"/>
      <c r="C7930" s="88" t="s">
        <v>26853</v>
      </c>
      <c r="D7930" s="89" t="s">
        <v>18383</v>
      </c>
      <c r="E7930" s="129"/>
      <c r="F7930" s="129"/>
      <c r="G7930" s="49"/>
      <c r="H7930" s="90">
        <f>SUM(H7931:H7932)</f>
        <v>0</v>
      </c>
    </row>
    <row r="7931" ht="12.75" customHeight="1">
      <c r="B7931" s="61"/>
      <c r="C7931" s="70" t="s">
        <v>26854</v>
      </c>
      <c r="D7931" s="70" t="s">
        <v>18315</v>
      </c>
      <c r="E7931" s="126" t="s">
        <v>525</v>
      </c>
      <c r="F7931" s="127">
        <v>6.0</v>
      </c>
      <c r="G7931" s="128"/>
      <c r="H7931" s="94">
        <f t="shared" ref="H7931:H7932" si="1029">ROUND(F7931*G7931,2)</f>
        <v>0</v>
      </c>
    </row>
    <row r="7932" ht="12.75" customHeight="1">
      <c r="B7932" s="61"/>
      <c r="C7932" s="70" t="s">
        <v>26855</v>
      </c>
      <c r="D7932" s="70" t="s">
        <v>18165</v>
      </c>
      <c r="E7932" s="126" t="s">
        <v>525</v>
      </c>
      <c r="F7932" s="127">
        <v>6.0</v>
      </c>
      <c r="G7932" s="128"/>
      <c r="H7932" s="94">
        <f t="shared" si="1029"/>
        <v>0</v>
      </c>
    </row>
    <row r="7933" ht="12.75" customHeight="1">
      <c r="B7933" s="61"/>
      <c r="C7933" s="88" t="s">
        <v>26856</v>
      </c>
      <c r="D7933" s="131" t="s">
        <v>18387</v>
      </c>
      <c r="E7933" s="129"/>
      <c r="F7933" s="129"/>
      <c r="G7933" s="49"/>
      <c r="H7933" s="90">
        <f>SUM(H7934:H7936)</f>
        <v>0</v>
      </c>
    </row>
    <row r="7934" ht="12.75" customHeight="1">
      <c r="B7934" s="61"/>
      <c r="C7934" s="70" t="s">
        <v>26857</v>
      </c>
      <c r="D7934" s="70" t="s">
        <v>18320</v>
      </c>
      <c r="E7934" s="126" t="s">
        <v>525</v>
      </c>
      <c r="F7934" s="127">
        <v>9.0</v>
      </c>
      <c r="G7934" s="128"/>
      <c r="H7934" s="94">
        <f t="shared" ref="H7934:H7936" si="1030">ROUND(F7934*G7934,2)</f>
        <v>0</v>
      </c>
    </row>
    <row r="7935" ht="12.75" customHeight="1">
      <c r="B7935" s="61"/>
      <c r="C7935" s="70" t="s">
        <v>26858</v>
      </c>
      <c r="D7935" s="130" t="s">
        <v>18256</v>
      </c>
      <c r="E7935" s="126" t="s">
        <v>525</v>
      </c>
      <c r="F7935" s="127">
        <v>9.0</v>
      </c>
      <c r="G7935" s="128"/>
      <c r="H7935" s="94">
        <f t="shared" si="1030"/>
        <v>0</v>
      </c>
    </row>
    <row r="7936" ht="12.75" customHeight="1">
      <c r="B7936" s="61"/>
      <c r="C7936" s="70" t="s">
        <v>26859</v>
      </c>
      <c r="D7936" s="70" t="s">
        <v>18258</v>
      </c>
      <c r="E7936" s="126" t="s">
        <v>525</v>
      </c>
      <c r="F7936" s="127">
        <v>4.0</v>
      </c>
      <c r="G7936" s="128"/>
      <c r="H7936" s="94">
        <f t="shared" si="1030"/>
        <v>0</v>
      </c>
    </row>
    <row r="7937" ht="12.75" customHeight="1">
      <c r="B7937" s="61"/>
      <c r="C7937" s="88" t="s">
        <v>26860</v>
      </c>
      <c r="D7937" s="89" t="s">
        <v>18392</v>
      </c>
      <c r="E7937" s="129"/>
      <c r="F7937" s="129"/>
      <c r="G7937" s="49"/>
      <c r="H7937" s="90">
        <f>SUM(H7938:H7940)</f>
        <v>0</v>
      </c>
    </row>
    <row r="7938" ht="12.75" customHeight="1">
      <c r="B7938" s="61"/>
      <c r="C7938" s="70" t="s">
        <v>26861</v>
      </c>
      <c r="D7938" s="70" t="s">
        <v>18264</v>
      </c>
      <c r="E7938" s="126" t="s">
        <v>525</v>
      </c>
      <c r="F7938" s="127">
        <v>75.0</v>
      </c>
      <c r="G7938" s="128"/>
      <c r="H7938" s="94">
        <f t="shared" ref="H7938:H7940" si="1031">ROUND(F7938*G7938,2)</f>
        <v>0</v>
      </c>
    </row>
    <row r="7939" ht="12.75" customHeight="1">
      <c r="B7939" s="61"/>
      <c r="C7939" s="70" t="s">
        <v>26862</v>
      </c>
      <c r="D7939" s="70" t="s">
        <v>20490</v>
      </c>
      <c r="E7939" s="126" t="s">
        <v>525</v>
      </c>
      <c r="F7939" s="127">
        <v>2.0</v>
      </c>
      <c r="G7939" s="128"/>
      <c r="H7939" s="94">
        <f t="shared" si="1031"/>
        <v>0</v>
      </c>
    </row>
    <row r="7940" ht="12.75" customHeight="1">
      <c r="B7940" s="61"/>
      <c r="C7940" s="70" t="s">
        <v>26863</v>
      </c>
      <c r="D7940" s="70" t="s">
        <v>18258</v>
      </c>
      <c r="E7940" s="126" t="s">
        <v>525</v>
      </c>
      <c r="F7940" s="127">
        <v>10.0</v>
      </c>
      <c r="G7940" s="128"/>
      <c r="H7940" s="94">
        <f t="shared" si="1031"/>
        <v>0</v>
      </c>
    </row>
    <row r="7941" ht="12.75" customHeight="1">
      <c r="B7941" s="61"/>
      <c r="C7941" s="88" t="s">
        <v>26864</v>
      </c>
      <c r="D7941" s="89" t="s">
        <v>18397</v>
      </c>
      <c r="E7941" s="129"/>
      <c r="F7941" s="129"/>
      <c r="G7941" s="49"/>
      <c r="H7941" s="90">
        <f>SUM(H7942:H7945)</f>
        <v>0</v>
      </c>
    </row>
    <row r="7942" ht="12.75" customHeight="1">
      <c r="B7942" s="61"/>
      <c r="C7942" s="70" t="s">
        <v>26865</v>
      </c>
      <c r="D7942" s="130" t="s">
        <v>26866</v>
      </c>
      <c r="E7942" s="126" t="s">
        <v>311</v>
      </c>
      <c r="F7942" s="127">
        <v>1.0</v>
      </c>
      <c r="G7942" s="128"/>
      <c r="H7942" s="94">
        <f t="shared" ref="H7942:H7945" si="1032">ROUND(F7942*G7942,2)</f>
        <v>0</v>
      </c>
    </row>
    <row r="7943" ht="12.75" customHeight="1">
      <c r="B7943" s="61"/>
      <c r="C7943" s="70" t="s">
        <v>26867</v>
      </c>
      <c r="D7943" s="130" t="s">
        <v>26868</v>
      </c>
      <c r="E7943" s="126" t="s">
        <v>311</v>
      </c>
      <c r="F7943" s="127">
        <v>1.0</v>
      </c>
      <c r="G7943" s="128"/>
      <c r="H7943" s="94">
        <f t="shared" si="1032"/>
        <v>0</v>
      </c>
    </row>
    <row r="7944" ht="12.75" customHeight="1">
      <c r="B7944" s="61"/>
      <c r="C7944" s="70" t="s">
        <v>26869</v>
      </c>
      <c r="D7944" s="130" t="s">
        <v>26870</v>
      </c>
      <c r="E7944" s="126" t="s">
        <v>525</v>
      </c>
      <c r="F7944" s="127">
        <v>18.0</v>
      </c>
      <c r="G7944" s="128"/>
      <c r="H7944" s="94">
        <f t="shared" si="1032"/>
        <v>0</v>
      </c>
    </row>
    <row r="7945" ht="12.75" customHeight="1">
      <c r="B7945" s="61"/>
      <c r="C7945" s="70" t="s">
        <v>26871</v>
      </c>
      <c r="D7945" s="130" t="s">
        <v>19227</v>
      </c>
      <c r="E7945" s="126" t="s">
        <v>525</v>
      </c>
      <c r="F7945" s="127">
        <v>27.0</v>
      </c>
      <c r="G7945" s="128"/>
      <c r="H7945" s="94">
        <f t="shared" si="1032"/>
        <v>0</v>
      </c>
    </row>
    <row r="7946" ht="12.75" customHeight="1">
      <c r="B7946" s="61"/>
      <c r="C7946" s="88" t="s">
        <v>26872</v>
      </c>
      <c r="D7946" s="89" t="s">
        <v>18407</v>
      </c>
      <c r="E7946" s="129"/>
      <c r="F7946" s="129"/>
      <c r="G7946" s="72"/>
      <c r="H7946" s="90">
        <f>SUM(H7947:H7958)</f>
        <v>0</v>
      </c>
    </row>
    <row r="7947" ht="12.75" customHeight="1">
      <c r="B7947" s="61"/>
      <c r="C7947" s="70" t="s">
        <v>26873</v>
      </c>
      <c r="D7947" s="130" t="s">
        <v>18413</v>
      </c>
      <c r="E7947" s="126" t="s">
        <v>311</v>
      </c>
      <c r="F7947" s="127">
        <v>1.0</v>
      </c>
      <c r="G7947" s="128"/>
      <c r="H7947" s="94">
        <f t="shared" ref="H7947:H7958" si="1033">ROUND(F7947*G7947,2)</f>
        <v>0</v>
      </c>
    </row>
    <row r="7948" ht="12.75" customHeight="1">
      <c r="B7948" s="61"/>
      <c r="C7948" s="70" t="s">
        <v>26874</v>
      </c>
      <c r="D7948" s="130" t="s">
        <v>18411</v>
      </c>
      <c r="E7948" s="126" t="s">
        <v>311</v>
      </c>
      <c r="F7948" s="127">
        <v>1.0</v>
      </c>
      <c r="G7948" s="128"/>
      <c r="H7948" s="94">
        <f t="shared" si="1033"/>
        <v>0</v>
      </c>
    </row>
    <row r="7949" ht="12.75" customHeight="1">
      <c r="B7949" s="61"/>
      <c r="C7949" s="70" t="s">
        <v>26875</v>
      </c>
      <c r="D7949" s="130" t="s">
        <v>18415</v>
      </c>
      <c r="E7949" s="126" t="s">
        <v>311</v>
      </c>
      <c r="F7949" s="127">
        <v>1.0</v>
      </c>
      <c r="G7949" s="128"/>
      <c r="H7949" s="94">
        <f t="shared" si="1033"/>
        <v>0</v>
      </c>
    </row>
    <row r="7950" ht="12.75" customHeight="1">
      <c r="B7950" s="61"/>
      <c r="C7950" s="70" t="s">
        <v>26876</v>
      </c>
      <c r="D7950" s="130" t="s">
        <v>18417</v>
      </c>
      <c r="E7950" s="126" t="s">
        <v>311</v>
      </c>
      <c r="F7950" s="127">
        <v>1.0</v>
      </c>
      <c r="G7950" s="128"/>
      <c r="H7950" s="94">
        <f t="shared" si="1033"/>
        <v>0</v>
      </c>
    </row>
    <row r="7951" ht="12.75" customHeight="1">
      <c r="B7951" s="61"/>
      <c r="C7951" s="70" t="s">
        <v>26877</v>
      </c>
      <c r="D7951" s="130" t="s">
        <v>26878</v>
      </c>
      <c r="E7951" s="126" t="s">
        <v>311</v>
      </c>
      <c r="F7951" s="127">
        <v>1.0</v>
      </c>
      <c r="G7951" s="128"/>
      <c r="H7951" s="94">
        <f t="shared" si="1033"/>
        <v>0</v>
      </c>
    </row>
    <row r="7952" ht="12.75" customHeight="1">
      <c r="B7952" s="61"/>
      <c r="C7952" s="70" t="s">
        <v>26879</v>
      </c>
      <c r="D7952" s="130" t="s">
        <v>26880</v>
      </c>
      <c r="E7952" s="126" t="s">
        <v>311</v>
      </c>
      <c r="F7952" s="127">
        <v>1.0</v>
      </c>
      <c r="G7952" s="128"/>
      <c r="H7952" s="94">
        <f t="shared" si="1033"/>
        <v>0</v>
      </c>
    </row>
    <row r="7953" ht="12.75" customHeight="1">
      <c r="B7953" s="61"/>
      <c r="C7953" s="70" t="s">
        <v>26881</v>
      </c>
      <c r="D7953" s="130" t="s">
        <v>26882</v>
      </c>
      <c r="E7953" s="126" t="s">
        <v>311</v>
      </c>
      <c r="F7953" s="127">
        <v>1.0</v>
      </c>
      <c r="G7953" s="128"/>
      <c r="H7953" s="94">
        <f t="shared" si="1033"/>
        <v>0</v>
      </c>
    </row>
    <row r="7954" ht="12.75" customHeight="1">
      <c r="B7954" s="61"/>
      <c r="C7954" s="70" t="s">
        <v>26883</v>
      </c>
      <c r="D7954" s="130" t="s">
        <v>26884</v>
      </c>
      <c r="E7954" s="126" t="s">
        <v>311</v>
      </c>
      <c r="F7954" s="127">
        <v>1.0</v>
      </c>
      <c r="G7954" s="128"/>
      <c r="H7954" s="94">
        <f t="shared" si="1033"/>
        <v>0</v>
      </c>
    </row>
    <row r="7955" ht="12.75" customHeight="1">
      <c r="B7955" s="61"/>
      <c r="C7955" s="70" t="s">
        <v>26885</v>
      </c>
      <c r="D7955" s="130" t="s">
        <v>26886</v>
      </c>
      <c r="E7955" s="126" t="s">
        <v>311</v>
      </c>
      <c r="F7955" s="127">
        <v>1.0</v>
      </c>
      <c r="G7955" s="128"/>
      <c r="H7955" s="94">
        <f t="shared" si="1033"/>
        <v>0</v>
      </c>
    </row>
    <row r="7956" ht="12.75" customHeight="1">
      <c r="B7956" s="61"/>
      <c r="C7956" s="70" t="s">
        <v>26887</v>
      </c>
      <c r="D7956" s="130" t="s">
        <v>26888</v>
      </c>
      <c r="E7956" s="126" t="s">
        <v>311</v>
      </c>
      <c r="F7956" s="127">
        <v>1.0</v>
      </c>
      <c r="G7956" s="128"/>
      <c r="H7956" s="94">
        <f t="shared" si="1033"/>
        <v>0</v>
      </c>
    </row>
    <row r="7957" ht="12.75" customHeight="1">
      <c r="B7957" s="61"/>
      <c r="C7957" s="70" t="s">
        <v>26889</v>
      </c>
      <c r="D7957" s="130" t="s">
        <v>22644</v>
      </c>
      <c r="E7957" s="126" t="s">
        <v>311</v>
      </c>
      <c r="F7957" s="127">
        <v>1.0</v>
      </c>
      <c r="G7957" s="128"/>
      <c r="H7957" s="94">
        <f t="shared" si="1033"/>
        <v>0</v>
      </c>
    </row>
    <row r="7958" ht="12.75" customHeight="1">
      <c r="B7958" s="61"/>
      <c r="C7958" s="70" t="s">
        <v>26890</v>
      </c>
      <c r="D7958" s="70" t="s">
        <v>18431</v>
      </c>
      <c r="E7958" s="126" t="s">
        <v>322</v>
      </c>
      <c r="F7958" s="127">
        <v>1.0</v>
      </c>
      <c r="G7958" s="128"/>
      <c r="H7958" s="94">
        <f t="shared" si="1033"/>
        <v>0</v>
      </c>
    </row>
    <row r="7959" ht="12.75" customHeight="1">
      <c r="B7959" s="61"/>
      <c r="C7959" s="88" t="s">
        <v>26891</v>
      </c>
      <c r="D7959" s="89" t="s">
        <v>18433</v>
      </c>
      <c r="E7959" s="129"/>
      <c r="F7959" s="129"/>
      <c r="G7959" s="49"/>
      <c r="H7959" s="90">
        <f>SUM(H7960:H7965)</f>
        <v>0</v>
      </c>
    </row>
    <row r="7960" ht="12.75" customHeight="1">
      <c r="B7960" s="61"/>
      <c r="C7960" s="70" t="s">
        <v>26892</v>
      </c>
      <c r="D7960" s="70" t="s">
        <v>20667</v>
      </c>
      <c r="E7960" s="126" t="s">
        <v>525</v>
      </c>
      <c r="F7960" s="127">
        <v>83.0</v>
      </c>
      <c r="G7960" s="128"/>
      <c r="H7960" s="94">
        <f t="shared" ref="H7960:H7965" si="1034">ROUND(F7960*G7960,2)</f>
        <v>0</v>
      </c>
    </row>
    <row r="7961" ht="12.75" customHeight="1">
      <c r="B7961" s="61"/>
      <c r="C7961" s="70" t="s">
        <v>26893</v>
      </c>
      <c r="D7961" s="70" t="s">
        <v>19134</v>
      </c>
      <c r="E7961" s="126" t="s">
        <v>525</v>
      </c>
      <c r="F7961" s="127">
        <v>83.0</v>
      </c>
      <c r="G7961" s="128"/>
      <c r="H7961" s="94">
        <f t="shared" si="1034"/>
        <v>0</v>
      </c>
    </row>
    <row r="7962" ht="12.75" customHeight="1">
      <c r="B7962" s="61"/>
      <c r="C7962" s="70" t="s">
        <v>26894</v>
      </c>
      <c r="D7962" s="130" t="s">
        <v>20670</v>
      </c>
      <c r="E7962" s="126" t="s">
        <v>525</v>
      </c>
      <c r="F7962" s="127">
        <v>4.0</v>
      </c>
      <c r="G7962" s="128"/>
      <c r="H7962" s="94">
        <f t="shared" si="1034"/>
        <v>0</v>
      </c>
    </row>
    <row r="7963" ht="12.75" customHeight="1">
      <c r="B7963" s="61"/>
      <c r="C7963" s="70" t="s">
        <v>26895</v>
      </c>
      <c r="D7963" s="70" t="s">
        <v>18165</v>
      </c>
      <c r="E7963" s="126" t="s">
        <v>525</v>
      </c>
      <c r="F7963" s="127">
        <v>29.0</v>
      </c>
      <c r="G7963" s="128"/>
      <c r="H7963" s="94">
        <f t="shared" si="1034"/>
        <v>0</v>
      </c>
    </row>
    <row r="7964" ht="12.75" customHeight="1">
      <c r="B7964" s="61"/>
      <c r="C7964" s="70" t="s">
        <v>26896</v>
      </c>
      <c r="D7964" s="70" t="s">
        <v>18148</v>
      </c>
      <c r="E7964" s="126" t="s">
        <v>525</v>
      </c>
      <c r="F7964" s="127">
        <v>29.0</v>
      </c>
      <c r="G7964" s="128"/>
      <c r="H7964" s="94">
        <f t="shared" si="1034"/>
        <v>0</v>
      </c>
    </row>
    <row r="7965" ht="12.75" customHeight="1">
      <c r="B7965" s="61"/>
      <c r="C7965" s="70" t="s">
        <v>26897</v>
      </c>
      <c r="D7965" s="130" t="s">
        <v>18446</v>
      </c>
      <c r="E7965" s="126" t="s">
        <v>525</v>
      </c>
      <c r="F7965" s="127">
        <v>21.0</v>
      </c>
      <c r="G7965" s="128"/>
      <c r="H7965" s="94">
        <f t="shared" si="1034"/>
        <v>0</v>
      </c>
    </row>
    <row r="7966" ht="12.75" customHeight="1">
      <c r="B7966" s="61"/>
      <c r="C7966" s="88" t="s">
        <v>26898</v>
      </c>
      <c r="D7966" s="89" t="s">
        <v>18448</v>
      </c>
      <c r="E7966" s="129"/>
      <c r="F7966" s="129"/>
      <c r="G7966" s="72"/>
      <c r="H7966" s="90">
        <f>SUM(H7967)</f>
        <v>0</v>
      </c>
    </row>
    <row r="7967" ht="12.75" customHeight="1">
      <c r="B7967" s="61"/>
      <c r="C7967" s="70" t="s">
        <v>26899</v>
      </c>
      <c r="D7967" s="130" t="s">
        <v>18450</v>
      </c>
      <c r="E7967" s="126" t="s">
        <v>322</v>
      </c>
      <c r="F7967" s="127">
        <v>1.0</v>
      </c>
      <c r="G7967" s="128"/>
      <c r="H7967" s="94">
        <f>ROUND(F7967*G7967,2)</f>
        <v>0</v>
      </c>
    </row>
    <row r="7968" ht="12.75" customHeight="1">
      <c r="B7968" s="61"/>
      <c r="C7968" s="79" t="s">
        <v>26900</v>
      </c>
      <c r="D7968" s="83" t="s">
        <v>26901</v>
      </c>
      <c r="E7968" s="129"/>
      <c r="F7968" s="129"/>
      <c r="G7968" s="72"/>
      <c r="H7968" s="81">
        <f>H7969+H7971+H7974</f>
        <v>0</v>
      </c>
    </row>
    <row r="7969" ht="12.75" customHeight="1">
      <c r="B7969" s="61"/>
      <c r="C7969" s="84" t="s">
        <v>26902</v>
      </c>
      <c r="D7969" s="85" t="s">
        <v>18458</v>
      </c>
      <c r="E7969" s="129"/>
      <c r="F7969" s="129"/>
      <c r="G7969" s="49"/>
      <c r="H7969" s="86">
        <f>H7970</f>
        <v>0</v>
      </c>
    </row>
    <row r="7970" ht="12.75" customHeight="1">
      <c r="B7970" s="61"/>
      <c r="C7970" s="70" t="s">
        <v>26903</v>
      </c>
      <c r="D7970" s="70" t="s">
        <v>26904</v>
      </c>
      <c r="E7970" s="126" t="s">
        <v>311</v>
      </c>
      <c r="F7970" s="127">
        <v>1.0</v>
      </c>
      <c r="G7970" s="128"/>
      <c r="H7970" s="94">
        <f>ROUND(F7970*G7970,2)</f>
        <v>0</v>
      </c>
    </row>
    <row r="7971" ht="12.75" customHeight="1">
      <c r="B7971" s="61"/>
      <c r="C7971" s="84" t="s">
        <v>26905</v>
      </c>
      <c r="D7971" s="85" t="s">
        <v>18464</v>
      </c>
      <c r="E7971" s="129"/>
      <c r="F7971" s="129"/>
      <c r="G7971" s="49"/>
      <c r="H7971" s="86">
        <f>SUM(H7972:H7973)</f>
        <v>0</v>
      </c>
    </row>
    <row r="7972" ht="12.75" customHeight="1">
      <c r="B7972" s="61"/>
      <c r="C7972" s="70" t="s">
        <v>26906</v>
      </c>
      <c r="D7972" s="130" t="s">
        <v>24179</v>
      </c>
      <c r="E7972" s="126" t="s">
        <v>311</v>
      </c>
      <c r="F7972" s="127">
        <v>1.0</v>
      </c>
      <c r="G7972" s="128"/>
      <c r="H7972" s="94">
        <f t="shared" ref="H7972:H7973" si="1035">ROUND(F7972*G7972,2)</f>
        <v>0</v>
      </c>
    </row>
    <row r="7973" ht="12.75" customHeight="1">
      <c r="B7973" s="61"/>
      <c r="C7973" s="70" t="s">
        <v>26907</v>
      </c>
      <c r="D7973" s="130" t="s">
        <v>18474</v>
      </c>
      <c r="E7973" s="126" t="s">
        <v>311</v>
      </c>
      <c r="F7973" s="127">
        <v>1.0</v>
      </c>
      <c r="G7973" s="128"/>
      <c r="H7973" s="94">
        <f t="shared" si="1035"/>
        <v>0</v>
      </c>
    </row>
    <row r="7974" ht="12.75" customHeight="1">
      <c r="B7974" s="61"/>
      <c r="C7974" s="84" t="s">
        <v>26908</v>
      </c>
      <c r="D7974" s="85" t="s">
        <v>18502</v>
      </c>
      <c r="E7974" s="129"/>
      <c r="F7974" s="129"/>
      <c r="G7974" s="72"/>
      <c r="H7974" s="86">
        <f>SUM(H7975:H7977)</f>
        <v>0</v>
      </c>
    </row>
    <row r="7975" ht="12.75" customHeight="1">
      <c r="B7975" s="61"/>
      <c r="C7975" s="70" t="s">
        <v>26909</v>
      </c>
      <c r="D7975" s="70" t="s">
        <v>18506</v>
      </c>
      <c r="E7975" s="126" t="s">
        <v>525</v>
      </c>
      <c r="F7975" s="127">
        <v>8.0</v>
      </c>
      <c r="G7975" s="128"/>
      <c r="H7975" s="94">
        <f t="shared" ref="H7975:H7977" si="1036">ROUND(F7975*G7975,2)</f>
        <v>0</v>
      </c>
    </row>
    <row r="7976" ht="12.75" customHeight="1">
      <c r="B7976" s="61"/>
      <c r="C7976" s="70" t="s">
        <v>26910</v>
      </c>
      <c r="D7976" s="70" t="s">
        <v>18528</v>
      </c>
      <c r="E7976" s="126" t="s">
        <v>525</v>
      </c>
      <c r="F7976" s="127">
        <v>15.0</v>
      </c>
      <c r="G7976" s="128"/>
      <c r="H7976" s="94">
        <f t="shared" si="1036"/>
        <v>0</v>
      </c>
    </row>
    <row r="7977" ht="12.75" customHeight="1">
      <c r="B7977" s="61"/>
      <c r="C7977" s="70" t="s">
        <v>26911</v>
      </c>
      <c r="D7977" s="70" t="s">
        <v>19312</v>
      </c>
      <c r="E7977" s="126" t="s">
        <v>525</v>
      </c>
      <c r="F7977" s="127">
        <v>15.0</v>
      </c>
      <c r="G7977" s="128"/>
      <c r="H7977" s="94">
        <f t="shared" si="1036"/>
        <v>0</v>
      </c>
    </row>
    <row r="7978" ht="12.75" customHeight="1">
      <c r="B7978" s="61"/>
      <c r="C7978" s="79" t="s">
        <v>26912</v>
      </c>
      <c r="D7978" s="83" t="s">
        <v>26913</v>
      </c>
      <c r="E7978" s="129"/>
      <c r="F7978" s="129"/>
      <c r="G7978" s="72"/>
      <c r="H7978" s="81">
        <f>H7979</f>
        <v>0</v>
      </c>
    </row>
    <row r="7979" ht="12.75" customHeight="1">
      <c r="B7979" s="61"/>
      <c r="C7979" s="84" t="s">
        <v>26914</v>
      </c>
      <c r="D7979" s="85" t="s">
        <v>18560</v>
      </c>
      <c r="E7979" s="129"/>
      <c r="F7979" s="129"/>
      <c r="G7979" s="49"/>
      <c r="H7979" s="86">
        <f>SUM(H7980:H7991)</f>
        <v>0</v>
      </c>
    </row>
    <row r="7980" ht="12.75" customHeight="1">
      <c r="B7980" s="61"/>
      <c r="C7980" s="70" t="s">
        <v>26915</v>
      </c>
      <c r="D7980" s="70" t="s">
        <v>18570</v>
      </c>
      <c r="E7980" s="126" t="s">
        <v>311</v>
      </c>
      <c r="F7980" s="127">
        <v>3.0</v>
      </c>
      <c r="G7980" s="128"/>
      <c r="H7980" s="94">
        <f t="shared" ref="H7980:H7991" si="1037">ROUND(F7980*G7980,2)</f>
        <v>0</v>
      </c>
    </row>
    <row r="7981" ht="12.75" customHeight="1">
      <c r="B7981" s="61"/>
      <c r="C7981" s="70" t="s">
        <v>26916</v>
      </c>
      <c r="D7981" s="70" t="s">
        <v>18572</v>
      </c>
      <c r="E7981" s="126" t="s">
        <v>525</v>
      </c>
      <c r="F7981" s="127">
        <v>12.0</v>
      </c>
      <c r="G7981" s="128"/>
      <c r="H7981" s="94">
        <f t="shared" si="1037"/>
        <v>0</v>
      </c>
    </row>
    <row r="7982" ht="12.75" customHeight="1">
      <c r="B7982" s="61"/>
      <c r="C7982" s="70" t="s">
        <v>26917</v>
      </c>
      <c r="D7982" s="70" t="s">
        <v>18574</v>
      </c>
      <c r="E7982" s="126" t="s">
        <v>311</v>
      </c>
      <c r="F7982" s="127">
        <v>2.0</v>
      </c>
      <c r="G7982" s="128"/>
      <c r="H7982" s="94">
        <f t="shared" si="1037"/>
        <v>0</v>
      </c>
    </row>
    <row r="7983" ht="12.75" customHeight="1">
      <c r="B7983" s="61"/>
      <c r="C7983" s="70" t="s">
        <v>26918</v>
      </c>
      <c r="D7983" s="70" t="s">
        <v>18576</v>
      </c>
      <c r="E7983" s="126" t="s">
        <v>311</v>
      </c>
      <c r="F7983" s="127">
        <v>1.0</v>
      </c>
      <c r="G7983" s="128"/>
      <c r="H7983" s="94">
        <f t="shared" si="1037"/>
        <v>0</v>
      </c>
    </row>
    <row r="7984" ht="12.75" customHeight="1">
      <c r="B7984" s="61"/>
      <c r="C7984" s="70" t="s">
        <v>26919</v>
      </c>
      <c r="D7984" s="70" t="s">
        <v>18578</v>
      </c>
      <c r="E7984" s="126" t="s">
        <v>311</v>
      </c>
      <c r="F7984" s="127">
        <v>2.0</v>
      </c>
      <c r="G7984" s="128"/>
      <c r="H7984" s="94">
        <f t="shared" si="1037"/>
        <v>0</v>
      </c>
    </row>
    <row r="7985" ht="12.75" customHeight="1">
      <c r="B7985" s="61"/>
      <c r="C7985" s="70" t="s">
        <v>26920</v>
      </c>
      <c r="D7985" s="70" t="s">
        <v>18595</v>
      </c>
      <c r="E7985" s="126" t="s">
        <v>525</v>
      </c>
      <c r="F7985" s="127">
        <v>6.0</v>
      </c>
      <c r="G7985" s="128"/>
      <c r="H7985" s="94">
        <f t="shared" si="1037"/>
        <v>0</v>
      </c>
    </row>
    <row r="7986" ht="12.75" customHeight="1">
      <c r="B7986" s="61"/>
      <c r="C7986" s="70" t="s">
        <v>26921</v>
      </c>
      <c r="D7986" s="70" t="s">
        <v>18597</v>
      </c>
      <c r="E7986" s="126" t="s">
        <v>311</v>
      </c>
      <c r="F7986" s="127">
        <v>1.0</v>
      </c>
      <c r="G7986" s="128"/>
      <c r="H7986" s="94">
        <f t="shared" si="1037"/>
        <v>0</v>
      </c>
    </row>
    <row r="7987" ht="12.75" customHeight="1">
      <c r="B7987" s="61"/>
      <c r="C7987" s="70" t="s">
        <v>26922</v>
      </c>
      <c r="D7987" s="70" t="s">
        <v>18599</v>
      </c>
      <c r="E7987" s="126" t="s">
        <v>311</v>
      </c>
      <c r="F7987" s="127">
        <v>1.0</v>
      </c>
      <c r="G7987" s="128"/>
      <c r="H7987" s="94">
        <f t="shared" si="1037"/>
        <v>0</v>
      </c>
    </row>
    <row r="7988" ht="12.75" customHeight="1">
      <c r="B7988" s="61"/>
      <c r="C7988" s="70" t="s">
        <v>26923</v>
      </c>
      <c r="D7988" s="70" t="s">
        <v>18601</v>
      </c>
      <c r="E7988" s="126" t="s">
        <v>311</v>
      </c>
      <c r="F7988" s="127">
        <v>5.0</v>
      </c>
      <c r="G7988" s="128"/>
      <c r="H7988" s="94">
        <f t="shared" si="1037"/>
        <v>0</v>
      </c>
    </row>
    <row r="7989" ht="12.75" customHeight="1">
      <c r="B7989" s="61"/>
      <c r="C7989" s="70" t="s">
        <v>26924</v>
      </c>
      <c r="D7989" s="70" t="s">
        <v>18603</v>
      </c>
      <c r="E7989" s="126" t="s">
        <v>311</v>
      </c>
      <c r="F7989" s="127">
        <v>5.0</v>
      </c>
      <c r="G7989" s="128"/>
      <c r="H7989" s="94">
        <f t="shared" si="1037"/>
        <v>0</v>
      </c>
    </row>
    <row r="7990" ht="12.75" customHeight="1">
      <c r="B7990" s="61"/>
      <c r="C7990" s="70" t="s">
        <v>26925</v>
      </c>
      <c r="D7990" s="70" t="s">
        <v>18609</v>
      </c>
      <c r="E7990" s="126" t="s">
        <v>311</v>
      </c>
      <c r="F7990" s="127">
        <v>2.0</v>
      </c>
      <c r="G7990" s="128"/>
      <c r="H7990" s="94">
        <f t="shared" si="1037"/>
        <v>0</v>
      </c>
    </row>
    <row r="7991" ht="12.75" customHeight="1">
      <c r="B7991" s="61"/>
      <c r="C7991" s="70" t="s">
        <v>26926</v>
      </c>
      <c r="D7991" s="70" t="s">
        <v>18611</v>
      </c>
      <c r="E7991" s="126" t="s">
        <v>311</v>
      </c>
      <c r="F7991" s="127">
        <v>1.0</v>
      </c>
      <c r="G7991" s="128"/>
      <c r="H7991" s="94">
        <f t="shared" si="1037"/>
        <v>0</v>
      </c>
    </row>
    <row r="7992" ht="12.75" customHeight="1">
      <c r="B7992" s="61"/>
      <c r="C7992" s="79" t="s">
        <v>26927</v>
      </c>
      <c r="D7992" s="136" t="s">
        <v>26928</v>
      </c>
      <c r="E7992" s="129"/>
      <c r="F7992" s="129"/>
      <c r="G7992" s="72"/>
      <c r="H7992" s="81">
        <f>H7993+H7996+H7998+H8000</f>
        <v>0</v>
      </c>
    </row>
    <row r="7993" ht="12.75" customHeight="1">
      <c r="B7993" s="61"/>
      <c r="C7993" s="84" t="s">
        <v>26929</v>
      </c>
      <c r="D7993" s="132" t="s">
        <v>18615</v>
      </c>
      <c r="E7993" s="129"/>
      <c r="F7993" s="129"/>
      <c r="G7993" s="49"/>
      <c r="H7993" s="86">
        <f>SUM(H7994:H7995)</f>
        <v>0</v>
      </c>
    </row>
    <row r="7994" ht="12.75" customHeight="1">
      <c r="B7994" s="61"/>
      <c r="C7994" s="70" t="s">
        <v>26930</v>
      </c>
      <c r="D7994" s="70" t="s">
        <v>18617</v>
      </c>
      <c r="E7994" s="126" t="s">
        <v>322</v>
      </c>
      <c r="F7994" s="127">
        <v>2.0</v>
      </c>
      <c r="G7994" s="128"/>
      <c r="H7994" s="94">
        <f t="shared" ref="H7994:H7995" si="1038">ROUND(F7994*G7994,2)</f>
        <v>0</v>
      </c>
    </row>
    <row r="7995" ht="12.75" customHeight="1">
      <c r="B7995" s="61"/>
      <c r="C7995" s="70" t="s">
        <v>26931</v>
      </c>
      <c r="D7995" s="70" t="s">
        <v>21908</v>
      </c>
      <c r="E7995" s="126" t="s">
        <v>322</v>
      </c>
      <c r="F7995" s="127">
        <v>1.0</v>
      </c>
      <c r="G7995" s="128"/>
      <c r="H7995" s="94">
        <f t="shared" si="1038"/>
        <v>0</v>
      </c>
    </row>
    <row r="7996" ht="12.75" customHeight="1">
      <c r="B7996" s="61"/>
      <c r="C7996" s="84" t="s">
        <v>26932</v>
      </c>
      <c r="D7996" s="85" t="s">
        <v>18621</v>
      </c>
      <c r="E7996" s="129"/>
      <c r="F7996" s="129"/>
      <c r="G7996" s="49"/>
      <c r="H7996" s="86">
        <f>H7997</f>
        <v>0</v>
      </c>
    </row>
    <row r="7997" ht="12.75" customHeight="1">
      <c r="B7997" s="61"/>
      <c r="C7997" s="70" t="s">
        <v>26933</v>
      </c>
      <c r="D7997" s="70" t="s">
        <v>18623</v>
      </c>
      <c r="E7997" s="126" t="s">
        <v>525</v>
      </c>
      <c r="F7997" s="127">
        <v>18.0</v>
      </c>
      <c r="G7997" s="128"/>
      <c r="H7997" s="94">
        <f>ROUND(F7997*G7997,2)</f>
        <v>0</v>
      </c>
    </row>
    <row r="7998" ht="12.75" customHeight="1">
      <c r="B7998" s="61"/>
      <c r="C7998" s="84" t="s">
        <v>26934</v>
      </c>
      <c r="D7998" s="132" t="s">
        <v>18625</v>
      </c>
      <c r="E7998" s="129"/>
      <c r="F7998" s="129"/>
      <c r="G7998" s="72"/>
      <c r="H7998" s="86">
        <f>H7999</f>
        <v>0</v>
      </c>
    </row>
    <row r="7999" ht="12.75" customHeight="1">
      <c r="B7999" s="61"/>
      <c r="C7999" s="70" t="s">
        <v>26935</v>
      </c>
      <c r="D7999" s="130" t="s">
        <v>18627</v>
      </c>
      <c r="E7999" s="126" t="s">
        <v>525</v>
      </c>
      <c r="F7999" s="127">
        <v>38.0</v>
      </c>
      <c r="G7999" s="128"/>
      <c r="H7999" s="94">
        <f>ROUND(F7999*G7999,2)</f>
        <v>0</v>
      </c>
    </row>
    <row r="8000" ht="12.75" customHeight="1">
      <c r="B8000" s="61"/>
      <c r="C8000" s="84" t="s">
        <v>26936</v>
      </c>
      <c r="D8000" s="85" t="s">
        <v>18629</v>
      </c>
      <c r="E8000" s="129"/>
      <c r="F8000" s="129"/>
      <c r="G8000" s="72"/>
      <c r="H8000" s="86">
        <f>SUM(H8001:H8002)</f>
        <v>0</v>
      </c>
    </row>
    <row r="8001" ht="12.75" customHeight="1">
      <c r="B8001" s="61"/>
      <c r="C8001" s="70" t="s">
        <v>26937</v>
      </c>
      <c r="D8001" s="70" t="s">
        <v>18631</v>
      </c>
      <c r="E8001" s="126" t="s">
        <v>322</v>
      </c>
      <c r="F8001" s="127">
        <v>1.0</v>
      </c>
      <c r="G8001" s="128"/>
      <c r="H8001" s="94">
        <f t="shared" ref="H8001:H8002" si="1039">ROUND(F8001*G8001,2)</f>
        <v>0</v>
      </c>
    </row>
    <row r="8002" ht="12.75" customHeight="1">
      <c r="B8002" s="61"/>
      <c r="C8002" s="70" t="s">
        <v>26938</v>
      </c>
      <c r="D8002" s="130" t="s">
        <v>18633</v>
      </c>
      <c r="E8002" s="126" t="s">
        <v>322</v>
      </c>
      <c r="F8002" s="127">
        <v>1.0</v>
      </c>
      <c r="G8002" s="128"/>
      <c r="H8002" s="94">
        <f t="shared" si="1039"/>
        <v>0</v>
      </c>
    </row>
    <row r="8003" ht="12.75" customHeight="1">
      <c r="B8003" s="61"/>
      <c r="C8003" s="79" t="s">
        <v>26939</v>
      </c>
      <c r="D8003" s="83" t="s">
        <v>26940</v>
      </c>
      <c r="E8003" s="129"/>
      <c r="F8003" s="129"/>
      <c r="G8003" s="49"/>
      <c r="H8003" s="81">
        <f>H8004+H8007+H8019+H8025</f>
        <v>0</v>
      </c>
    </row>
    <row r="8004" ht="12.75" customHeight="1">
      <c r="B8004" s="61"/>
      <c r="C8004" s="84" t="s">
        <v>26941</v>
      </c>
      <c r="D8004" s="85" t="s">
        <v>18458</v>
      </c>
      <c r="E8004" s="129"/>
      <c r="F8004" s="129"/>
      <c r="G8004" s="72"/>
      <c r="H8004" s="86">
        <f>SUM(H8005:H8006)</f>
        <v>0</v>
      </c>
    </row>
    <row r="8005" ht="12.75" customHeight="1">
      <c r="B8005" s="61"/>
      <c r="C8005" s="70" t="s">
        <v>26942</v>
      </c>
      <c r="D8005" s="70" t="s">
        <v>18460</v>
      </c>
      <c r="E8005" s="126" t="s">
        <v>311</v>
      </c>
      <c r="F8005" s="127">
        <v>1.0</v>
      </c>
      <c r="G8005" s="128"/>
      <c r="H8005" s="94">
        <f t="shared" ref="H8005:H8006" si="1040">ROUND(F8005*G8005,2)</f>
        <v>0</v>
      </c>
    </row>
    <row r="8006" ht="12.75" customHeight="1">
      <c r="B8006" s="61"/>
      <c r="C8006" s="70" t="s">
        <v>26943</v>
      </c>
      <c r="D8006" s="70" t="s">
        <v>18462</v>
      </c>
      <c r="E8006" s="126" t="s">
        <v>311</v>
      </c>
      <c r="F8006" s="127">
        <v>1.0</v>
      </c>
      <c r="G8006" s="128"/>
      <c r="H8006" s="94">
        <f t="shared" si="1040"/>
        <v>0</v>
      </c>
    </row>
    <row r="8007" ht="12.75" customHeight="1">
      <c r="B8007" s="61"/>
      <c r="C8007" s="84" t="s">
        <v>26944</v>
      </c>
      <c r="D8007" s="85" t="s">
        <v>18464</v>
      </c>
      <c r="E8007" s="129"/>
      <c r="F8007" s="129"/>
      <c r="G8007" s="49"/>
      <c r="H8007" s="86">
        <f>SUM(H8008:H8018)</f>
        <v>0</v>
      </c>
    </row>
    <row r="8008" ht="12.75" customHeight="1">
      <c r="B8008" s="61"/>
      <c r="C8008" s="70" t="s">
        <v>26945</v>
      </c>
      <c r="D8008" s="130" t="s">
        <v>18468</v>
      </c>
      <c r="E8008" s="126" t="s">
        <v>311</v>
      </c>
      <c r="F8008" s="127">
        <v>1.0</v>
      </c>
      <c r="G8008" s="128"/>
      <c r="H8008" s="94">
        <f t="shared" ref="H8008:H8018" si="1041">ROUND(F8008*G8008,2)</f>
        <v>0</v>
      </c>
    </row>
    <row r="8009" ht="12.75" customHeight="1">
      <c r="B8009" s="61"/>
      <c r="C8009" s="70" t="s">
        <v>26946</v>
      </c>
      <c r="D8009" s="130" t="s">
        <v>18470</v>
      </c>
      <c r="E8009" s="126" t="s">
        <v>311</v>
      </c>
      <c r="F8009" s="127">
        <v>1.0</v>
      </c>
      <c r="G8009" s="128"/>
      <c r="H8009" s="94">
        <f t="shared" si="1041"/>
        <v>0</v>
      </c>
    </row>
    <row r="8010" ht="12.75" customHeight="1">
      <c r="B8010" s="61"/>
      <c r="C8010" s="70" t="s">
        <v>26947</v>
      </c>
      <c r="D8010" s="130" t="s">
        <v>20689</v>
      </c>
      <c r="E8010" s="126" t="s">
        <v>311</v>
      </c>
      <c r="F8010" s="127">
        <v>1.0</v>
      </c>
      <c r="G8010" s="128"/>
      <c r="H8010" s="94">
        <f t="shared" si="1041"/>
        <v>0</v>
      </c>
    </row>
    <row r="8011" ht="12.75" customHeight="1">
      <c r="B8011" s="61"/>
      <c r="C8011" s="70" t="s">
        <v>26948</v>
      </c>
      <c r="D8011" s="130" t="s">
        <v>20733</v>
      </c>
      <c r="E8011" s="126" t="s">
        <v>311</v>
      </c>
      <c r="F8011" s="127">
        <v>1.0</v>
      </c>
      <c r="G8011" s="128"/>
      <c r="H8011" s="94">
        <f t="shared" si="1041"/>
        <v>0</v>
      </c>
    </row>
    <row r="8012" ht="12.75" customHeight="1">
      <c r="B8012" s="61"/>
      <c r="C8012" s="70" t="s">
        <v>26949</v>
      </c>
      <c r="D8012" s="130" t="s">
        <v>18476</v>
      </c>
      <c r="E8012" s="126" t="s">
        <v>311</v>
      </c>
      <c r="F8012" s="127">
        <v>6.0</v>
      </c>
      <c r="G8012" s="128"/>
      <c r="H8012" s="94">
        <f t="shared" si="1041"/>
        <v>0</v>
      </c>
    </row>
    <row r="8013" ht="12.75" customHeight="1">
      <c r="B8013" s="61"/>
      <c r="C8013" s="70" t="s">
        <v>26950</v>
      </c>
      <c r="D8013" s="130" t="s">
        <v>18478</v>
      </c>
      <c r="E8013" s="126" t="s">
        <v>311</v>
      </c>
      <c r="F8013" s="127">
        <v>6.0</v>
      </c>
      <c r="G8013" s="128"/>
      <c r="H8013" s="94">
        <f t="shared" si="1041"/>
        <v>0</v>
      </c>
    </row>
    <row r="8014" ht="12.75" customHeight="1">
      <c r="B8014" s="61"/>
      <c r="C8014" s="70" t="s">
        <v>26951</v>
      </c>
      <c r="D8014" s="130" t="s">
        <v>18480</v>
      </c>
      <c r="E8014" s="126" t="s">
        <v>311</v>
      </c>
      <c r="F8014" s="127">
        <v>2.0</v>
      </c>
      <c r="G8014" s="128"/>
      <c r="H8014" s="94">
        <f t="shared" si="1041"/>
        <v>0</v>
      </c>
    </row>
    <row r="8015" ht="12.75" customHeight="1">
      <c r="B8015" s="61"/>
      <c r="C8015" s="70" t="s">
        <v>26952</v>
      </c>
      <c r="D8015" s="130" t="s">
        <v>19280</v>
      </c>
      <c r="E8015" s="126" t="s">
        <v>311</v>
      </c>
      <c r="F8015" s="127">
        <v>4.0</v>
      </c>
      <c r="G8015" s="128"/>
      <c r="H8015" s="94">
        <f t="shared" si="1041"/>
        <v>0</v>
      </c>
    </row>
    <row r="8016" ht="12.75" customHeight="1">
      <c r="B8016" s="61"/>
      <c r="C8016" s="70" t="s">
        <v>26953</v>
      </c>
      <c r="D8016" s="130" t="s">
        <v>18486</v>
      </c>
      <c r="E8016" s="126" t="s">
        <v>311</v>
      </c>
      <c r="F8016" s="127">
        <v>1.0</v>
      </c>
      <c r="G8016" s="128"/>
      <c r="H8016" s="94">
        <f t="shared" si="1041"/>
        <v>0</v>
      </c>
    </row>
    <row r="8017" ht="12.75" customHeight="1">
      <c r="B8017" s="61"/>
      <c r="C8017" s="70" t="s">
        <v>26954</v>
      </c>
      <c r="D8017" s="70" t="s">
        <v>18488</v>
      </c>
      <c r="E8017" s="126" t="s">
        <v>311</v>
      </c>
      <c r="F8017" s="127">
        <v>1.0</v>
      </c>
      <c r="G8017" s="128"/>
      <c r="H8017" s="94">
        <f t="shared" si="1041"/>
        <v>0</v>
      </c>
    </row>
    <row r="8018" ht="12.75" customHeight="1">
      <c r="B8018" s="61"/>
      <c r="C8018" s="70" t="s">
        <v>26955</v>
      </c>
      <c r="D8018" s="70" t="s">
        <v>18490</v>
      </c>
      <c r="E8018" s="126" t="s">
        <v>311</v>
      </c>
      <c r="F8018" s="127">
        <v>1.0</v>
      </c>
      <c r="G8018" s="128"/>
      <c r="H8018" s="94">
        <f t="shared" si="1041"/>
        <v>0</v>
      </c>
    </row>
    <row r="8019" ht="12.75" customHeight="1">
      <c r="B8019" s="61"/>
      <c r="C8019" s="84" t="s">
        <v>26956</v>
      </c>
      <c r="D8019" s="85" t="s">
        <v>18492</v>
      </c>
      <c r="E8019" s="129"/>
      <c r="F8019" s="129"/>
      <c r="G8019" s="49"/>
      <c r="H8019" s="86">
        <f>SUM(H8020:H8024)</f>
        <v>0</v>
      </c>
    </row>
    <row r="8020" ht="12.75" customHeight="1">
      <c r="B8020" s="61"/>
      <c r="C8020" s="70" t="s">
        <v>26957</v>
      </c>
      <c r="D8020" s="70" t="s">
        <v>19291</v>
      </c>
      <c r="E8020" s="126" t="s">
        <v>311</v>
      </c>
      <c r="F8020" s="127">
        <v>1.0</v>
      </c>
      <c r="G8020" s="128"/>
      <c r="H8020" s="94">
        <f t="shared" ref="H8020:H8024" si="1042">ROUND(F8020*G8020,2)</f>
        <v>0</v>
      </c>
    </row>
    <row r="8021" ht="12.75" customHeight="1">
      <c r="B8021" s="61"/>
      <c r="C8021" s="70" t="s">
        <v>26958</v>
      </c>
      <c r="D8021" s="70" t="s">
        <v>18494</v>
      </c>
      <c r="E8021" s="126" t="s">
        <v>311</v>
      </c>
      <c r="F8021" s="127">
        <v>2.0</v>
      </c>
      <c r="G8021" s="128"/>
      <c r="H8021" s="94">
        <f t="shared" si="1042"/>
        <v>0</v>
      </c>
    </row>
    <row r="8022" ht="12.75" customHeight="1">
      <c r="B8022" s="61"/>
      <c r="C8022" s="70" t="s">
        <v>26959</v>
      </c>
      <c r="D8022" s="130" t="s">
        <v>18496</v>
      </c>
      <c r="E8022" s="126" t="s">
        <v>311</v>
      </c>
      <c r="F8022" s="127">
        <v>2.0</v>
      </c>
      <c r="G8022" s="128"/>
      <c r="H8022" s="94">
        <f t="shared" si="1042"/>
        <v>0</v>
      </c>
    </row>
    <row r="8023" ht="12.75" customHeight="1">
      <c r="B8023" s="61"/>
      <c r="C8023" s="70" t="s">
        <v>26960</v>
      </c>
      <c r="D8023" s="70" t="s">
        <v>18498</v>
      </c>
      <c r="E8023" s="126" t="s">
        <v>311</v>
      </c>
      <c r="F8023" s="127">
        <v>13.0</v>
      </c>
      <c r="G8023" s="128"/>
      <c r="H8023" s="94">
        <f t="shared" si="1042"/>
        <v>0</v>
      </c>
    </row>
    <row r="8024" ht="12.75" customHeight="1">
      <c r="B8024" s="61"/>
      <c r="C8024" s="70" t="s">
        <v>26961</v>
      </c>
      <c r="D8024" s="130" t="s">
        <v>18500</v>
      </c>
      <c r="E8024" s="126" t="s">
        <v>311</v>
      </c>
      <c r="F8024" s="127">
        <v>1.0</v>
      </c>
      <c r="G8024" s="128"/>
      <c r="H8024" s="94">
        <f t="shared" si="1042"/>
        <v>0</v>
      </c>
    </row>
    <row r="8025" ht="12.75" customHeight="1">
      <c r="B8025" s="61"/>
      <c r="C8025" s="84" t="s">
        <v>26962</v>
      </c>
      <c r="D8025" s="85" t="s">
        <v>18502</v>
      </c>
      <c r="E8025" s="129"/>
      <c r="F8025" s="129"/>
      <c r="G8025" s="49"/>
      <c r="H8025" s="86">
        <f>SUM(H8026:H8040)</f>
        <v>0</v>
      </c>
    </row>
    <row r="8026" ht="12.75" customHeight="1">
      <c r="B8026" s="61"/>
      <c r="C8026" s="70" t="s">
        <v>26963</v>
      </c>
      <c r="D8026" s="70" t="s">
        <v>18504</v>
      </c>
      <c r="E8026" s="126" t="s">
        <v>525</v>
      </c>
      <c r="F8026" s="127">
        <v>266.0</v>
      </c>
      <c r="G8026" s="128"/>
      <c r="H8026" s="94">
        <f t="shared" ref="H8026:H8040" si="1043">ROUND(F8026*G8026,2)</f>
        <v>0</v>
      </c>
    </row>
    <row r="8027" ht="12.75" customHeight="1">
      <c r="B8027" s="61"/>
      <c r="C8027" s="70" t="s">
        <v>26964</v>
      </c>
      <c r="D8027" s="70" t="s">
        <v>18506</v>
      </c>
      <c r="E8027" s="126" t="s">
        <v>525</v>
      </c>
      <c r="F8027" s="127">
        <v>333.11</v>
      </c>
      <c r="G8027" s="128"/>
      <c r="H8027" s="94">
        <f t="shared" si="1043"/>
        <v>0</v>
      </c>
    </row>
    <row r="8028" ht="12.75" customHeight="1">
      <c r="B8028" s="61"/>
      <c r="C8028" s="70" t="s">
        <v>26965</v>
      </c>
      <c r="D8028" s="70" t="s">
        <v>18508</v>
      </c>
      <c r="E8028" s="126" t="s">
        <v>525</v>
      </c>
      <c r="F8028" s="127">
        <v>12.0</v>
      </c>
      <c r="G8028" s="128"/>
      <c r="H8028" s="94">
        <f t="shared" si="1043"/>
        <v>0</v>
      </c>
    </row>
    <row r="8029" ht="12.75" customHeight="1">
      <c r="B8029" s="61"/>
      <c r="C8029" s="70" t="s">
        <v>26966</v>
      </c>
      <c r="D8029" s="70" t="s">
        <v>18510</v>
      </c>
      <c r="E8029" s="126" t="s">
        <v>525</v>
      </c>
      <c r="F8029" s="127">
        <v>12.0</v>
      </c>
      <c r="G8029" s="128"/>
      <c r="H8029" s="94">
        <f t="shared" si="1043"/>
        <v>0</v>
      </c>
    </row>
    <row r="8030" ht="12.75" customHeight="1">
      <c r="B8030" s="61"/>
      <c r="C8030" s="70" t="s">
        <v>26967</v>
      </c>
      <c r="D8030" s="70" t="s">
        <v>18512</v>
      </c>
      <c r="E8030" s="126" t="s">
        <v>525</v>
      </c>
      <c r="F8030" s="127">
        <v>35.0</v>
      </c>
      <c r="G8030" s="128"/>
      <c r="H8030" s="94">
        <f t="shared" si="1043"/>
        <v>0</v>
      </c>
    </row>
    <row r="8031" ht="12.75" customHeight="1">
      <c r="B8031" s="61"/>
      <c r="C8031" s="70" t="s">
        <v>26968</v>
      </c>
      <c r="D8031" s="70" t="s">
        <v>18514</v>
      </c>
      <c r="E8031" s="126" t="s">
        <v>525</v>
      </c>
      <c r="F8031" s="127">
        <v>12.0</v>
      </c>
      <c r="G8031" s="128"/>
      <c r="H8031" s="94">
        <f t="shared" si="1043"/>
        <v>0</v>
      </c>
    </row>
    <row r="8032" ht="12.75" customHeight="1">
      <c r="B8032" s="61"/>
      <c r="C8032" s="70" t="s">
        <v>26969</v>
      </c>
      <c r="D8032" s="70" t="s">
        <v>23317</v>
      </c>
      <c r="E8032" s="126" t="s">
        <v>525</v>
      </c>
      <c r="F8032" s="127">
        <v>56.0</v>
      </c>
      <c r="G8032" s="128"/>
      <c r="H8032" s="94">
        <f t="shared" si="1043"/>
        <v>0</v>
      </c>
    </row>
    <row r="8033" ht="12.75" customHeight="1">
      <c r="B8033" s="61"/>
      <c r="C8033" s="70" t="s">
        <v>26970</v>
      </c>
      <c r="D8033" s="70" t="s">
        <v>18516</v>
      </c>
      <c r="E8033" s="126" t="s">
        <v>525</v>
      </c>
      <c r="F8033" s="127">
        <v>84.0</v>
      </c>
      <c r="G8033" s="128"/>
      <c r="H8033" s="94">
        <f t="shared" si="1043"/>
        <v>0</v>
      </c>
    </row>
    <row r="8034" ht="12.75" customHeight="1">
      <c r="B8034" s="61"/>
      <c r="C8034" s="70" t="s">
        <v>26971</v>
      </c>
      <c r="D8034" s="70" t="s">
        <v>18518</v>
      </c>
      <c r="E8034" s="126" t="s">
        <v>525</v>
      </c>
      <c r="F8034" s="127">
        <v>56.0</v>
      </c>
      <c r="G8034" s="128"/>
      <c r="H8034" s="94">
        <f t="shared" si="1043"/>
        <v>0</v>
      </c>
    </row>
    <row r="8035" ht="12.75" customHeight="1">
      <c r="B8035" s="61"/>
      <c r="C8035" s="70" t="s">
        <v>26972</v>
      </c>
      <c r="D8035" s="70" t="s">
        <v>18520</v>
      </c>
      <c r="E8035" s="126" t="s">
        <v>525</v>
      </c>
      <c r="F8035" s="127">
        <v>167.0</v>
      </c>
      <c r="G8035" s="128"/>
      <c r="H8035" s="94">
        <f t="shared" si="1043"/>
        <v>0</v>
      </c>
    </row>
    <row r="8036" ht="12.75" customHeight="1">
      <c r="B8036" s="61"/>
      <c r="C8036" s="70" t="s">
        <v>26973</v>
      </c>
      <c r="D8036" s="70" t="s">
        <v>18522</v>
      </c>
      <c r="E8036" s="126" t="s">
        <v>525</v>
      </c>
      <c r="F8036" s="127">
        <v>104.0</v>
      </c>
      <c r="G8036" s="128"/>
      <c r="H8036" s="94">
        <f t="shared" si="1043"/>
        <v>0</v>
      </c>
    </row>
    <row r="8037" ht="12.75" customHeight="1">
      <c r="B8037" s="61"/>
      <c r="C8037" s="70" t="s">
        <v>26974</v>
      </c>
      <c r="D8037" s="70" t="s">
        <v>18524</v>
      </c>
      <c r="E8037" s="126" t="s">
        <v>525</v>
      </c>
      <c r="F8037" s="127">
        <v>24.0</v>
      </c>
      <c r="G8037" s="128"/>
      <c r="H8037" s="94">
        <f t="shared" si="1043"/>
        <v>0</v>
      </c>
    </row>
    <row r="8038" ht="12.75" customHeight="1">
      <c r="B8038" s="61"/>
      <c r="C8038" s="70" t="s">
        <v>26975</v>
      </c>
      <c r="D8038" s="70" t="s">
        <v>18526</v>
      </c>
      <c r="E8038" s="126" t="s">
        <v>525</v>
      </c>
      <c r="F8038" s="127">
        <v>12.0</v>
      </c>
      <c r="G8038" s="128"/>
      <c r="H8038" s="94">
        <f t="shared" si="1043"/>
        <v>0</v>
      </c>
    </row>
    <row r="8039" ht="12.75" customHeight="1">
      <c r="B8039" s="61"/>
      <c r="C8039" s="70" t="s">
        <v>26976</v>
      </c>
      <c r="D8039" s="70" t="s">
        <v>18528</v>
      </c>
      <c r="E8039" s="126" t="s">
        <v>525</v>
      </c>
      <c r="F8039" s="127">
        <v>20.0</v>
      </c>
      <c r="G8039" s="128"/>
      <c r="H8039" s="94">
        <f t="shared" si="1043"/>
        <v>0</v>
      </c>
    </row>
    <row r="8040" ht="12.75" customHeight="1">
      <c r="B8040" s="61"/>
      <c r="C8040" s="70" t="s">
        <v>26977</v>
      </c>
      <c r="D8040" s="70" t="s">
        <v>19312</v>
      </c>
      <c r="E8040" s="126" t="s">
        <v>525</v>
      </c>
      <c r="F8040" s="127">
        <v>65.0</v>
      </c>
      <c r="G8040" s="128"/>
      <c r="H8040" s="94">
        <f t="shared" si="1043"/>
        <v>0</v>
      </c>
    </row>
    <row r="8041" ht="12.75" customHeight="1">
      <c r="B8041" s="61"/>
      <c r="C8041" s="79" t="s">
        <v>26978</v>
      </c>
      <c r="D8041" s="83" t="s">
        <v>26979</v>
      </c>
      <c r="E8041" s="129"/>
      <c r="F8041" s="129"/>
      <c r="G8041" s="72"/>
      <c r="H8041" s="81">
        <f>H8042+H8046</f>
        <v>0</v>
      </c>
    </row>
    <row r="8042" ht="12.75" customHeight="1">
      <c r="B8042" s="61"/>
      <c r="C8042" s="84" t="s">
        <v>26980</v>
      </c>
      <c r="D8042" s="85" t="s">
        <v>18532</v>
      </c>
      <c r="E8042" s="129"/>
      <c r="F8042" s="129"/>
      <c r="G8042" s="49"/>
      <c r="H8042" s="86">
        <f>SUM(H8043:H8045)</f>
        <v>0</v>
      </c>
    </row>
    <row r="8043" ht="12.75" customHeight="1">
      <c r="B8043" s="61"/>
      <c r="C8043" s="70" t="s">
        <v>26981</v>
      </c>
      <c r="D8043" s="130" t="s">
        <v>21099</v>
      </c>
      <c r="E8043" s="126" t="s">
        <v>311</v>
      </c>
      <c r="F8043" s="127">
        <v>1.0</v>
      </c>
      <c r="G8043" s="128"/>
      <c r="H8043" s="94">
        <f t="shared" ref="H8043:H8045" si="1044">ROUND(F8043*G8043,2)</f>
        <v>0</v>
      </c>
    </row>
    <row r="8044" ht="12.75" customHeight="1">
      <c r="B8044" s="61"/>
      <c r="C8044" s="70" t="s">
        <v>26982</v>
      </c>
      <c r="D8044" s="70" t="s">
        <v>23720</v>
      </c>
      <c r="E8044" s="126" t="s">
        <v>311</v>
      </c>
      <c r="F8044" s="127">
        <v>1.0</v>
      </c>
      <c r="G8044" s="128"/>
      <c r="H8044" s="94">
        <f t="shared" si="1044"/>
        <v>0</v>
      </c>
    </row>
    <row r="8045" ht="12.75" customHeight="1">
      <c r="B8045" s="61"/>
      <c r="C8045" s="70" t="s">
        <v>26983</v>
      </c>
      <c r="D8045" s="70" t="s">
        <v>21101</v>
      </c>
      <c r="E8045" s="126" t="s">
        <v>311</v>
      </c>
      <c r="F8045" s="127">
        <v>1.0</v>
      </c>
      <c r="G8045" s="128"/>
      <c r="H8045" s="94">
        <f t="shared" si="1044"/>
        <v>0</v>
      </c>
    </row>
    <row r="8046" ht="12.75" customHeight="1">
      <c r="B8046" s="61"/>
      <c r="C8046" s="84" t="s">
        <v>26984</v>
      </c>
      <c r="D8046" s="85" t="s">
        <v>18538</v>
      </c>
      <c r="E8046" s="129"/>
      <c r="F8046" s="129"/>
      <c r="G8046" s="49"/>
      <c r="H8046" s="86">
        <f>SUM(H8047:H8063)</f>
        <v>0</v>
      </c>
    </row>
    <row r="8047" ht="12.75" customHeight="1">
      <c r="B8047" s="61"/>
      <c r="C8047" s="70" t="s">
        <v>26985</v>
      </c>
      <c r="D8047" s="70" t="s">
        <v>22124</v>
      </c>
      <c r="E8047" s="126" t="s">
        <v>311</v>
      </c>
      <c r="F8047" s="127">
        <v>1.0</v>
      </c>
      <c r="G8047" s="128"/>
      <c r="H8047" s="94">
        <f t="shared" ref="H8047:H8063" si="1045">ROUND(F8047*G8047,2)</f>
        <v>0</v>
      </c>
    </row>
    <row r="8048" ht="12.75" customHeight="1">
      <c r="B8048" s="61"/>
      <c r="C8048" s="70" t="s">
        <v>26986</v>
      </c>
      <c r="D8048" s="70" t="s">
        <v>21106</v>
      </c>
      <c r="E8048" s="126" t="s">
        <v>525</v>
      </c>
      <c r="F8048" s="127">
        <v>70.0</v>
      </c>
      <c r="G8048" s="128"/>
      <c r="H8048" s="94">
        <f t="shared" si="1045"/>
        <v>0</v>
      </c>
    </row>
    <row r="8049" ht="12.75" customHeight="1">
      <c r="B8049" s="61"/>
      <c r="C8049" s="70" t="s">
        <v>26987</v>
      </c>
      <c r="D8049" s="130" t="s">
        <v>21108</v>
      </c>
      <c r="E8049" s="126" t="s">
        <v>525</v>
      </c>
      <c r="F8049" s="127">
        <v>35.0</v>
      </c>
      <c r="G8049" s="128"/>
      <c r="H8049" s="94">
        <f t="shared" si="1045"/>
        <v>0</v>
      </c>
    </row>
    <row r="8050" ht="12.75" customHeight="1">
      <c r="B8050" s="61"/>
      <c r="C8050" s="70" t="s">
        <v>26988</v>
      </c>
      <c r="D8050" s="70" t="s">
        <v>21110</v>
      </c>
      <c r="E8050" s="126" t="s">
        <v>322</v>
      </c>
      <c r="F8050" s="127">
        <v>1.0</v>
      </c>
      <c r="G8050" s="128"/>
      <c r="H8050" s="94">
        <f t="shared" si="1045"/>
        <v>0</v>
      </c>
    </row>
    <row r="8051" ht="12.75" customHeight="1">
      <c r="B8051" s="61"/>
      <c r="C8051" s="70" t="s">
        <v>26989</v>
      </c>
      <c r="D8051" s="70" t="s">
        <v>21112</v>
      </c>
      <c r="E8051" s="126" t="s">
        <v>311</v>
      </c>
      <c r="F8051" s="127">
        <v>1.0</v>
      </c>
      <c r="G8051" s="128"/>
      <c r="H8051" s="94">
        <f t="shared" si="1045"/>
        <v>0</v>
      </c>
    </row>
    <row r="8052" ht="12.75" customHeight="1">
      <c r="B8052" s="61"/>
      <c r="C8052" s="70" t="s">
        <v>26990</v>
      </c>
      <c r="D8052" s="70" t="s">
        <v>18542</v>
      </c>
      <c r="E8052" s="126" t="s">
        <v>311</v>
      </c>
      <c r="F8052" s="127">
        <v>3.0</v>
      </c>
      <c r="G8052" s="128"/>
      <c r="H8052" s="94">
        <f t="shared" si="1045"/>
        <v>0</v>
      </c>
    </row>
    <row r="8053" ht="12.75" customHeight="1">
      <c r="B8053" s="61"/>
      <c r="C8053" s="70" t="s">
        <v>26991</v>
      </c>
      <c r="D8053" s="70" t="s">
        <v>26992</v>
      </c>
      <c r="E8053" s="126" t="s">
        <v>311</v>
      </c>
      <c r="F8053" s="127">
        <v>1.0</v>
      </c>
      <c r="G8053" s="128"/>
      <c r="H8053" s="94">
        <f t="shared" si="1045"/>
        <v>0</v>
      </c>
    </row>
    <row r="8054" ht="12.75" customHeight="1">
      <c r="B8054" s="61"/>
      <c r="C8054" s="70" t="s">
        <v>26993</v>
      </c>
      <c r="D8054" s="130" t="s">
        <v>19326</v>
      </c>
      <c r="E8054" s="126" t="s">
        <v>322</v>
      </c>
      <c r="F8054" s="127">
        <v>1.0</v>
      </c>
      <c r="G8054" s="128"/>
      <c r="H8054" s="94">
        <f t="shared" si="1045"/>
        <v>0</v>
      </c>
    </row>
    <row r="8055" ht="12.75" customHeight="1">
      <c r="B8055" s="61"/>
      <c r="C8055" s="70" t="s">
        <v>26994</v>
      </c>
      <c r="D8055" s="70" t="s">
        <v>18546</v>
      </c>
      <c r="E8055" s="126" t="s">
        <v>525</v>
      </c>
      <c r="F8055" s="127">
        <v>105.0</v>
      </c>
      <c r="G8055" s="128"/>
      <c r="H8055" s="94">
        <f t="shared" si="1045"/>
        <v>0</v>
      </c>
    </row>
    <row r="8056" ht="12.75" customHeight="1">
      <c r="B8056" s="61"/>
      <c r="C8056" s="70" t="s">
        <v>26995</v>
      </c>
      <c r="D8056" s="70" t="s">
        <v>21120</v>
      </c>
      <c r="E8056" s="126" t="s">
        <v>311</v>
      </c>
      <c r="F8056" s="127">
        <v>2.0</v>
      </c>
      <c r="G8056" s="128"/>
      <c r="H8056" s="94">
        <f t="shared" si="1045"/>
        <v>0</v>
      </c>
    </row>
    <row r="8057" ht="12.75" customHeight="1">
      <c r="B8057" s="61"/>
      <c r="C8057" s="70" t="s">
        <v>26996</v>
      </c>
      <c r="D8057" s="70" t="s">
        <v>21122</v>
      </c>
      <c r="E8057" s="126" t="s">
        <v>311</v>
      </c>
      <c r="F8057" s="127">
        <v>1.0</v>
      </c>
      <c r="G8057" s="128"/>
      <c r="H8057" s="94">
        <f t="shared" si="1045"/>
        <v>0</v>
      </c>
    </row>
    <row r="8058" ht="12.75" customHeight="1">
      <c r="B8058" s="61"/>
      <c r="C8058" s="70" t="s">
        <v>26997</v>
      </c>
      <c r="D8058" s="130" t="s">
        <v>18550</v>
      </c>
      <c r="E8058" s="126" t="s">
        <v>311</v>
      </c>
      <c r="F8058" s="127">
        <v>1.0</v>
      </c>
      <c r="G8058" s="128"/>
      <c r="H8058" s="94">
        <f t="shared" si="1045"/>
        <v>0</v>
      </c>
    </row>
    <row r="8059" ht="12.75" customHeight="1">
      <c r="B8059" s="61"/>
      <c r="C8059" s="70" t="s">
        <v>26998</v>
      </c>
      <c r="D8059" s="70" t="s">
        <v>23728</v>
      </c>
      <c r="E8059" s="126" t="s">
        <v>311</v>
      </c>
      <c r="F8059" s="127">
        <v>1.0</v>
      </c>
      <c r="G8059" s="128"/>
      <c r="H8059" s="94">
        <f t="shared" si="1045"/>
        <v>0</v>
      </c>
    </row>
    <row r="8060" ht="12.75" customHeight="1">
      <c r="B8060" s="61"/>
      <c r="C8060" s="70" t="s">
        <v>26999</v>
      </c>
      <c r="D8060" s="70" t="s">
        <v>23730</v>
      </c>
      <c r="E8060" s="126" t="s">
        <v>311</v>
      </c>
      <c r="F8060" s="127">
        <v>2.0</v>
      </c>
      <c r="G8060" s="128"/>
      <c r="H8060" s="94">
        <f t="shared" si="1045"/>
        <v>0</v>
      </c>
    </row>
    <row r="8061" ht="12.75" customHeight="1">
      <c r="B8061" s="61"/>
      <c r="C8061" s="70" t="s">
        <v>27000</v>
      </c>
      <c r="D8061" s="70" t="s">
        <v>18554</v>
      </c>
      <c r="E8061" s="126" t="s">
        <v>322</v>
      </c>
      <c r="F8061" s="127">
        <v>1.0</v>
      </c>
      <c r="G8061" s="128"/>
      <c r="H8061" s="94">
        <f t="shared" si="1045"/>
        <v>0</v>
      </c>
    </row>
    <row r="8062" ht="12.75" customHeight="1">
      <c r="B8062" s="61"/>
      <c r="C8062" s="70" t="s">
        <v>27001</v>
      </c>
      <c r="D8062" s="70" t="s">
        <v>18556</v>
      </c>
      <c r="E8062" s="126" t="s">
        <v>322</v>
      </c>
      <c r="F8062" s="127">
        <v>1.0</v>
      </c>
      <c r="G8062" s="128"/>
      <c r="H8062" s="94">
        <f t="shared" si="1045"/>
        <v>0</v>
      </c>
    </row>
    <row r="8063" ht="12.75" customHeight="1">
      <c r="B8063" s="61"/>
      <c r="C8063" s="70" t="s">
        <v>27002</v>
      </c>
      <c r="D8063" s="70" t="s">
        <v>18552</v>
      </c>
      <c r="E8063" s="126" t="s">
        <v>525</v>
      </c>
      <c r="F8063" s="127">
        <v>10.0</v>
      </c>
      <c r="G8063" s="128"/>
      <c r="H8063" s="94">
        <f t="shared" si="1045"/>
        <v>0</v>
      </c>
    </row>
    <row r="8064" ht="12.75" customHeight="1">
      <c r="B8064" s="61"/>
      <c r="C8064" s="79" t="s">
        <v>27003</v>
      </c>
      <c r="D8064" s="83" t="s">
        <v>27004</v>
      </c>
      <c r="E8064" s="129"/>
      <c r="F8064" s="129"/>
      <c r="G8064" s="49"/>
      <c r="H8064" s="81">
        <f>H8065+H8069</f>
        <v>0</v>
      </c>
    </row>
    <row r="8065" ht="12.75" customHeight="1">
      <c r="B8065" s="61"/>
      <c r="C8065" s="84" t="s">
        <v>27005</v>
      </c>
      <c r="D8065" s="85" t="s">
        <v>18532</v>
      </c>
      <c r="E8065" s="129"/>
      <c r="F8065" s="129"/>
      <c r="G8065" s="72"/>
      <c r="H8065" s="86">
        <f>SUM(H8066:H8068)</f>
        <v>0</v>
      </c>
    </row>
    <row r="8066" ht="12.75" customHeight="1">
      <c r="B8066" s="61"/>
      <c r="C8066" s="70" t="s">
        <v>27006</v>
      </c>
      <c r="D8066" s="130" t="s">
        <v>19316</v>
      </c>
      <c r="E8066" s="126" t="s">
        <v>311</v>
      </c>
      <c r="F8066" s="127">
        <v>1.0</v>
      </c>
      <c r="G8066" s="128"/>
      <c r="H8066" s="94">
        <f t="shared" ref="H8066:H8068" si="1046">ROUND(F8066*G8066,2)</f>
        <v>0</v>
      </c>
    </row>
    <row r="8067" ht="12.75" customHeight="1">
      <c r="B8067" s="61"/>
      <c r="C8067" s="70" t="s">
        <v>27007</v>
      </c>
      <c r="D8067" s="70" t="s">
        <v>23720</v>
      </c>
      <c r="E8067" s="126" t="s">
        <v>311</v>
      </c>
      <c r="F8067" s="127">
        <v>1.0</v>
      </c>
      <c r="G8067" s="128"/>
      <c r="H8067" s="94">
        <f t="shared" si="1046"/>
        <v>0</v>
      </c>
    </row>
    <row r="8068" ht="12.75" customHeight="1">
      <c r="B8068" s="61"/>
      <c r="C8068" s="70" t="s">
        <v>27008</v>
      </c>
      <c r="D8068" s="130" t="s">
        <v>23722</v>
      </c>
      <c r="E8068" s="126" t="s">
        <v>311</v>
      </c>
      <c r="F8068" s="127">
        <v>1.0</v>
      </c>
      <c r="G8068" s="128"/>
      <c r="H8068" s="94">
        <f t="shared" si="1046"/>
        <v>0</v>
      </c>
    </row>
    <row r="8069" ht="12.75" customHeight="1">
      <c r="B8069" s="61"/>
      <c r="C8069" s="84" t="s">
        <v>27009</v>
      </c>
      <c r="D8069" s="85" t="s">
        <v>18538</v>
      </c>
      <c r="E8069" s="129"/>
      <c r="F8069" s="129"/>
      <c r="G8069" s="72"/>
      <c r="H8069" s="86">
        <f>SUM(H8070:H8076)</f>
        <v>0</v>
      </c>
    </row>
    <row r="8070" ht="12.75" customHeight="1">
      <c r="B8070" s="61"/>
      <c r="C8070" s="70" t="s">
        <v>27010</v>
      </c>
      <c r="D8070" s="130" t="s">
        <v>18548</v>
      </c>
      <c r="E8070" s="126" t="s">
        <v>322</v>
      </c>
      <c r="F8070" s="127">
        <v>1.0</v>
      </c>
      <c r="G8070" s="128"/>
      <c r="H8070" s="94">
        <f t="shared" ref="H8070:H8076" si="1047">ROUND(F8070*G8070,2)</f>
        <v>0</v>
      </c>
    </row>
    <row r="8071" ht="12.75" customHeight="1">
      <c r="B8071" s="61"/>
      <c r="C8071" s="70" t="s">
        <v>27011</v>
      </c>
      <c r="D8071" s="70" t="s">
        <v>23726</v>
      </c>
      <c r="E8071" s="126" t="s">
        <v>525</v>
      </c>
      <c r="F8071" s="127">
        <v>40.0</v>
      </c>
      <c r="G8071" s="128"/>
      <c r="H8071" s="94">
        <f t="shared" si="1047"/>
        <v>0</v>
      </c>
    </row>
    <row r="8072" ht="12.75" customHeight="1">
      <c r="B8072" s="61"/>
      <c r="C8072" s="70" t="s">
        <v>27012</v>
      </c>
      <c r="D8072" s="70" t="s">
        <v>23728</v>
      </c>
      <c r="E8072" s="126" t="s">
        <v>311</v>
      </c>
      <c r="F8072" s="127">
        <v>1.0</v>
      </c>
      <c r="G8072" s="128"/>
      <c r="H8072" s="94">
        <f t="shared" si="1047"/>
        <v>0</v>
      </c>
    </row>
    <row r="8073" ht="12.75" customHeight="1">
      <c r="B8073" s="61"/>
      <c r="C8073" s="70" t="s">
        <v>27013</v>
      </c>
      <c r="D8073" s="70" t="s">
        <v>23730</v>
      </c>
      <c r="E8073" s="126" t="s">
        <v>311</v>
      </c>
      <c r="F8073" s="127">
        <v>2.0</v>
      </c>
      <c r="G8073" s="128"/>
      <c r="H8073" s="94">
        <f t="shared" si="1047"/>
        <v>0</v>
      </c>
    </row>
    <row r="8074" ht="12.75" customHeight="1">
      <c r="B8074" s="61"/>
      <c r="C8074" s="70" t="s">
        <v>27014</v>
      </c>
      <c r="D8074" s="70" t="s">
        <v>18552</v>
      </c>
      <c r="E8074" s="126" t="s">
        <v>525</v>
      </c>
      <c r="F8074" s="127">
        <v>10.0</v>
      </c>
      <c r="G8074" s="128"/>
      <c r="H8074" s="94">
        <f t="shared" si="1047"/>
        <v>0</v>
      </c>
    </row>
    <row r="8075" ht="12.75" customHeight="1">
      <c r="B8075" s="61"/>
      <c r="C8075" s="70" t="s">
        <v>27015</v>
      </c>
      <c r="D8075" s="70" t="s">
        <v>18554</v>
      </c>
      <c r="E8075" s="126" t="s">
        <v>322</v>
      </c>
      <c r="F8075" s="127">
        <v>1.0</v>
      </c>
      <c r="G8075" s="128"/>
      <c r="H8075" s="94">
        <f t="shared" si="1047"/>
        <v>0</v>
      </c>
    </row>
    <row r="8076" ht="12.75" customHeight="1">
      <c r="B8076" s="61"/>
      <c r="C8076" s="70" t="s">
        <v>27016</v>
      </c>
      <c r="D8076" s="70" t="s">
        <v>23734</v>
      </c>
      <c r="E8076" s="126" t="s">
        <v>322</v>
      </c>
      <c r="F8076" s="127">
        <v>1.0</v>
      </c>
      <c r="G8076" s="128"/>
      <c r="H8076" s="94">
        <f t="shared" si="1047"/>
        <v>0</v>
      </c>
    </row>
    <row r="8077" ht="12.75" customHeight="1">
      <c r="B8077" s="61"/>
      <c r="C8077" s="79" t="s">
        <v>27017</v>
      </c>
      <c r="D8077" s="83" t="s">
        <v>27018</v>
      </c>
      <c r="E8077" s="129"/>
      <c r="F8077" s="129"/>
      <c r="G8077" s="49"/>
      <c r="H8077" s="81">
        <f>H8078</f>
        <v>0</v>
      </c>
    </row>
    <row r="8078" ht="12.75" customHeight="1">
      <c r="B8078" s="61"/>
      <c r="C8078" s="84" t="s">
        <v>27019</v>
      </c>
      <c r="D8078" s="85" t="s">
        <v>18560</v>
      </c>
      <c r="E8078" s="129"/>
      <c r="F8078" s="129"/>
      <c r="G8078" s="49"/>
      <c r="H8078" s="86">
        <f>SUM(H8079:H8104)</f>
        <v>0</v>
      </c>
    </row>
    <row r="8079" ht="12.75" customHeight="1">
      <c r="B8079" s="61"/>
      <c r="C8079" s="70" t="s">
        <v>27020</v>
      </c>
      <c r="D8079" s="130" t="s">
        <v>18562</v>
      </c>
      <c r="E8079" s="126" t="s">
        <v>525</v>
      </c>
      <c r="F8079" s="127">
        <v>38.0</v>
      </c>
      <c r="G8079" s="128"/>
      <c r="H8079" s="94">
        <f t="shared" ref="H8079:H8104" si="1048">ROUND(F8079*G8079,2)</f>
        <v>0</v>
      </c>
    </row>
    <row r="8080" ht="12.75" customHeight="1">
      <c r="B8080" s="61"/>
      <c r="C8080" s="70" t="s">
        <v>27021</v>
      </c>
      <c r="D8080" s="130" t="s">
        <v>18564</v>
      </c>
      <c r="E8080" s="126" t="s">
        <v>311</v>
      </c>
      <c r="F8080" s="127">
        <v>1.0</v>
      </c>
      <c r="G8080" s="128"/>
      <c r="H8080" s="94">
        <f t="shared" si="1048"/>
        <v>0</v>
      </c>
    </row>
    <row r="8081" ht="12.75" customHeight="1">
      <c r="B8081" s="61"/>
      <c r="C8081" s="70" t="s">
        <v>27022</v>
      </c>
      <c r="D8081" s="130" t="s">
        <v>18566</v>
      </c>
      <c r="E8081" s="126" t="s">
        <v>311</v>
      </c>
      <c r="F8081" s="127">
        <v>3.0</v>
      </c>
      <c r="G8081" s="128"/>
      <c r="H8081" s="94">
        <f t="shared" si="1048"/>
        <v>0</v>
      </c>
    </row>
    <row r="8082" ht="12.75" customHeight="1">
      <c r="B8082" s="61"/>
      <c r="C8082" s="70" t="s">
        <v>27023</v>
      </c>
      <c r="D8082" s="130" t="s">
        <v>18568</v>
      </c>
      <c r="E8082" s="126" t="s">
        <v>311</v>
      </c>
      <c r="F8082" s="127">
        <v>20.0</v>
      </c>
      <c r="G8082" s="128"/>
      <c r="H8082" s="94">
        <f t="shared" si="1048"/>
        <v>0</v>
      </c>
    </row>
    <row r="8083" ht="12.75" customHeight="1">
      <c r="B8083" s="61"/>
      <c r="C8083" s="70" t="s">
        <v>27024</v>
      </c>
      <c r="D8083" s="70" t="s">
        <v>18570</v>
      </c>
      <c r="E8083" s="126" t="s">
        <v>311</v>
      </c>
      <c r="F8083" s="127">
        <v>10.0</v>
      </c>
      <c r="G8083" s="128"/>
      <c r="H8083" s="94">
        <f t="shared" si="1048"/>
        <v>0</v>
      </c>
    </row>
    <row r="8084" ht="12.75" customHeight="1">
      <c r="B8084" s="61"/>
      <c r="C8084" s="70" t="s">
        <v>27025</v>
      </c>
      <c r="D8084" s="70" t="s">
        <v>18572</v>
      </c>
      <c r="E8084" s="126" t="s">
        <v>525</v>
      </c>
      <c r="F8084" s="127">
        <v>18.0</v>
      </c>
      <c r="G8084" s="128"/>
      <c r="H8084" s="94">
        <f t="shared" si="1048"/>
        <v>0</v>
      </c>
    </row>
    <row r="8085" ht="12.75" customHeight="1">
      <c r="B8085" s="61"/>
      <c r="C8085" s="70" t="s">
        <v>27026</v>
      </c>
      <c r="D8085" s="70" t="s">
        <v>18574</v>
      </c>
      <c r="E8085" s="126" t="s">
        <v>311</v>
      </c>
      <c r="F8085" s="127">
        <v>8.0</v>
      </c>
      <c r="G8085" s="128"/>
      <c r="H8085" s="94">
        <f t="shared" si="1048"/>
        <v>0</v>
      </c>
    </row>
    <row r="8086" ht="12.75" customHeight="1">
      <c r="B8086" s="61"/>
      <c r="C8086" s="70" t="s">
        <v>27027</v>
      </c>
      <c r="D8086" s="70" t="s">
        <v>18576</v>
      </c>
      <c r="E8086" s="126" t="s">
        <v>311</v>
      </c>
      <c r="F8086" s="127">
        <v>1.0</v>
      </c>
      <c r="G8086" s="128"/>
      <c r="H8086" s="94">
        <f t="shared" si="1048"/>
        <v>0</v>
      </c>
    </row>
    <row r="8087" ht="12.75" customHeight="1">
      <c r="B8087" s="61"/>
      <c r="C8087" s="70" t="s">
        <v>27028</v>
      </c>
      <c r="D8087" s="70" t="s">
        <v>18578</v>
      </c>
      <c r="E8087" s="126" t="s">
        <v>311</v>
      </c>
      <c r="F8087" s="127">
        <v>4.0</v>
      </c>
      <c r="G8087" s="128"/>
      <c r="H8087" s="94">
        <f t="shared" si="1048"/>
        <v>0</v>
      </c>
    </row>
    <row r="8088" ht="12.75" customHeight="1">
      <c r="B8088" s="61"/>
      <c r="C8088" s="70" t="s">
        <v>27029</v>
      </c>
      <c r="D8088" s="70" t="s">
        <v>18580</v>
      </c>
      <c r="E8088" s="126" t="s">
        <v>525</v>
      </c>
      <c r="F8088" s="127">
        <v>22.0</v>
      </c>
      <c r="G8088" s="128"/>
      <c r="H8088" s="94">
        <f t="shared" si="1048"/>
        <v>0</v>
      </c>
    </row>
    <row r="8089" ht="12.75" customHeight="1">
      <c r="B8089" s="61"/>
      <c r="C8089" s="70" t="s">
        <v>27030</v>
      </c>
      <c r="D8089" s="70" t="s">
        <v>18582</v>
      </c>
      <c r="E8089" s="126" t="s">
        <v>311</v>
      </c>
      <c r="F8089" s="127">
        <v>15.0</v>
      </c>
      <c r="G8089" s="128"/>
      <c r="H8089" s="94">
        <f t="shared" si="1048"/>
        <v>0</v>
      </c>
    </row>
    <row r="8090" ht="12.75" customHeight="1">
      <c r="B8090" s="61"/>
      <c r="C8090" s="70" t="s">
        <v>27031</v>
      </c>
      <c r="D8090" s="70" t="s">
        <v>5151</v>
      </c>
      <c r="E8090" s="126" t="s">
        <v>311</v>
      </c>
      <c r="F8090" s="127">
        <v>2.0</v>
      </c>
      <c r="G8090" s="128"/>
      <c r="H8090" s="94">
        <f t="shared" si="1048"/>
        <v>0</v>
      </c>
    </row>
    <row r="8091" ht="12.75" customHeight="1">
      <c r="B8091" s="61"/>
      <c r="C8091" s="70" t="s">
        <v>27032</v>
      </c>
      <c r="D8091" s="70" t="s">
        <v>18585</v>
      </c>
      <c r="E8091" s="126" t="s">
        <v>311</v>
      </c>
      <c r="F8091" s="127">
        <v>8.0</v>
      </c>
      <c r="G8091" s="128"/>
      <c r="H8091" s="94">
        <f t="shared" si="1048"/>
        <v>0</v>
      </c>
    </row>
    <row r="8092" ht="12.75" customHeight="1">
      <c r="B8092" s="61"/>
      <c r="C8092" s="70" t="s">
        <v>27033</v>
      </c>
      <c r="D8092" s="70" t="s">
        <v>18587</v>
      </c>
      <c r="E8092" s="126" t="s">
        <v>525</v>
      </c>
      <c r="F8092" s="127">
        <v>50.0</v>
      </c>
      <c r="G8092" s="128"/>
      <c r="H8092" s="94">
        <f t="shared" si="1048"/>
        <v>0</v>
      </c>
    </row>
    <row r="8093" ht="12.75" customHeight="1">
      <c r="B8093" s="61"/>
      <c r="C8093" s="70" t="s">
        <v>27034</v>
      </c>
      <c r="D8093" s="70" t="s">
        <v>18589</v>
      </c>
      <c r="E8093" s="126" t="s">
        <v>311</v>
      </c>
      <c r="F8093" s="127">
        <v>20.0</v>
      </c>
      <c r="G8093" s="128"/>
      <c r="H8093" s="94">
        <f t="shared" si="1048"/>
        <v>0</v>
      </c>
    </row>
    <row r="8094" ht="12.75" customHeight="1">
      <c r="B8094" s="61"/>
      <c r="C8094" s="70" t="s">
        <v>27035</v>
      </c>
      <c r="D8094" s="70" t="s">
        <v>18591</v>
      </c>
      <c r="E8094" s="126" t="s">
        <v>311</v>
      </c>
      <c r="F8094" s="127">
        <v>1.0</v>
      </c>
      <c r="G8094" s="128"/>
      <c r="H8094" s="94">
        <f t="shared" si="1048"/>
        <v>0</v>
      </c>
    </row>
    <row r="8095" ht="12.75" customHeight="1">
      <c r="B8095" s="61"/>
      <c r="C8095" s="70" t="s">
        <v>27036</v>
      </c>
      <c r="D8095" s="70" t="s">
        <v>18593</v>
      </c>
      <c r="E8095" s="126" t="s">
        <v>311</v>
      </c>
      <c r="F8095" s="127">
        <v>16.0</v>
      </c>
      <c r="G8095" s="128"/>
      <c r="H8095" s="94">
        <f t="shared" si="1048"/>
        <v>0</v>
      </c>
    </row>
    <row r="8096" ht="12.75" customHeight="1">
      <c r="B8096" s="61"/>
      <c r="C8096" s="70" t="s">
        <v>27037</v>
      </c>
      <c r="D8096" s="70" t="s">
        <v>18595</v>
      </c>
      <c r="E8096" s="126" t="s">
        <v>525</v>
      </c>
      <c r="F8096" s="127">
        <v>50.0</v>
      </c>
      <c r="G8096" s="128"/>
      <c r="H8096" s="94">
        <f t="shared" si="1048"/>
        <v>0</v>
      </c>
    </row>
    <row r="8097" ht="12.75" customHeight="1">
      <c r="B8097" s="61"/>
      <c r="C8097" s="70" t="s">
        <v>27038</v>
      </c>
      <c r="D8097" s="70" t="s">
        <v>18597</v>
      </c>
      <c r="E8097" s="126" t="s">
        <v>311</v>
      </c>
      <c r="F8097" s="127">
        <v>12.0</v>
      </c>
      <c r="G8097" s="128"/>
      <c r="H8097" s="94">
        <f t="shared" si="1048"/>
        <v>0</v>
      </c>
    </row>
    <row r="8098" ht="12.75" customHeight="1">
      <c r="B8098" s="61"/>
      <c r="C8098" s="70" t="s">
        <v>27039</v>
      </c>
      <c r="D8098" s="70" t="s">
        <v>18599</v>
      </c>
      <c r="E8098" s="126" t="s">
        <v>311</v>
      </c>
      <c r="F8098" s="127">
        <v>12.0</v>
      </c>
      <c r="G8098" s="128"/>
      <c r="H8098" s="94">
        <f t="shared" si="1048"/>
        <v>0</v>
      </c>
    </row>
    <row r="8099" ht="12.75" customHeight="1">
      <c r="B8099" s="61"/>
      <c r="C8099" s="70" t="s">
        <v>27040</v>
      </c>
      <c r="D8099" s="70" t="s">
        <v>18601</v>
      </c>
      <c r="E8099" s="126" t="s">
        <v>311</v>
      </c>
      <c r="F8099" s="127">
        <v>20.0</v>
      </c>
      <c r="G8099" s="128"/>
      <c r="H8099" s="94">
        <f t="shared" si="1048"/>
        <v>0</v>
      </c>
    </row>
    <row r="8100" ht="12.75" customHeight="1">
      <c r="B8100" s="61"/>
      <c r="C8100" s="70" t="s">
        <v>27041</v>
      </c>
      <c r="D8100" s="70" t="s">
        <v>18603</v>
      </c>
      <c r="E8100" s="126" t="s">
        <v>311</v>
      </c>
      <c r="F8100" s="127">
        <v>8.0</v>
      </c>
      <c r="G8100" s="128"/>
      <c r="H8100" s="94">
        <f t="shared" si="1048"/>
        <v>0</v>
      </c>
    </row>
    <row r="8101" ht="12.75" customHeight="1">
      <c r="B8101" s="61"/>
      <c r="C8101" s="70" t="s">
        <v>27042</v>
      </c>
      <c r="D8101" s="70" t="s">
        <v>18605</v>
      </c>
      <c r="E8101" s="126" t="s">
        <v>311</v>
      </c>
      <c r="F8101" s="127">
        <v>12.0</v>
      </c>
      <c r="G8101" s="128"/>
      <c r="H8101" s="94">
        <f t="shared" si="1048"/>
        <v>0</v>
      </c>
    </row>
    <row r="8102" ht="12.75" customHeight="1">
      <c r="B8102" s="61"/>
      <c r="C8102" s="70" t="s">
        <v>27043</v>
      </c>
      <c r="D8102" s="70" t="s">
        <v>18607</v>
      </c>
      <c r="E8102" s="126" t="s">
        <v>311</v>
      </c>
      <c r="F8102" s="127">
        <v>20.0</v>
      </c>
      <c r="G8102" s="128"/>
      <c r="H8102" s="94">
        <f t="shared" si="1048"/>
        <v>0</v>
      </c>
    </row>
    <row r="8103" ht="12.75" customHeight="1">
      <c r="B8103" s="61"/>
      <c r="C8103" s="70" t="s">
        <v>27044</v>
      </c>
      <c r="D8103" s="70" t="s">
        <v>18609</v>
      </c>
      <c r="E8103" s="126" t="s">
        <v>311</v>
      </c>
      <c r="F8103" s="127">
        <v>10.0</v>
      </c>
      <c r="G8103" s="128"/>
      <c r="H8103" s="94">
        <f t="shared" si="1048"/>
        <v>0</v>
      </c>
    </row>
    <row r="8104" ht="12.75" customHeight="1">
      <c r="B8104" s="61"/>
      <c r="C8104" s="70" t="s">
        <v>27045</v>
      </c>
      <c r="D8104" s="70" t="s">
        <v>18611</v>
      </c>
      <c r="E8104" s="126" t="s">
        <v>311</v>
      </c>
      <c r="F8104" s="127">
        <v>2.0</v>
      </c>
      <c r="G8104" s="128"/>
      <c r="H8104" s="94">
        <f t="shared" si="1048"/>
        <v>0</v>
      </c>
    </row>
    <row r="8105" ht="12.75" customHeight="1">
      <c r="B8105" s="61"/>
      <c r="C8105" s="79" t="s">
        <v>27046</v>
      </c>
      <c r="D8105" s="136" t="s">
        <v>27047</v>
      </c>
      <c r="E8105" s="129"/>
      <c r="F8105" s="129"/>
      <c r="G8105" s="49"/>
      <c r="H8105" s="81">
        <f>H8106+H8109+H8111+H8113+H8116+H8119</f>
        <v>0</v>
      </c>
    </row>
    <row r="8106" ht="12.75" customHeight="1">
      <c r="B8106" s="61"/>
      <c r="C8106" s="84" t="s">
        <v>27048</v>
      </c>
      <c r="D8106" s="132" t="s">
        <v>18615</v>
      </c>
      <c r="E8106" s="129"/>
      <c r="F8106" s="129"/>
      <c r="G8106" s="72"/>
      <c r="H8106" s="86">
        <f>SUM(H8107:H8108)</f>
        <v>0</v>
      </c>
    </row>
    <row r="8107" ht="12.75" customHeight="1">
      <c r="B8107" s="61"/>
      <c r="C8107" s="70" t="s">
        <v>27049</v>
      </c>
      <c r="D8107" s="70" t="s">
        <v>18617</v>
      </c>
      <c r="E8107" s="126" t="s">
        <v>322</v>
      </c>
      <c r="F8107" s="127">
        <v>25.0</v>
      </c>
      <c r="G8107" s="128"/>
      <c r="H8107" s="94">
        <f t="shared" ref="H8107:H8108" si="1049">ROUND(F8107*G8107,2)</f>
        <v>0</v>
      </c>
    </row>
    <row r="8108" ht="12.75" customHeight="1">
      <c r="B8108" s="61"/>
      <c r="C8108" s="70" t="s">
        <v>27050</v>
      </c>
      <c r="D8108" s="70" t="s">
        <v>21908</v>
      </c>
      <c r="E8108" s="126" t="s">
        <v>322</v>
      </c>
      <c r="F8108" s="127">
        <v>3.0</v>
      </c>
      <c r="G8108" s="128"/>
      <c r="H8108" s="94">
        <f t="shared" si="1049"/>
        <v>0</v>
      </c>
    </row>
    <row r="8109" ht="12.75" customHeight="1">
      <c r="B8109" s="61"/>
      <c r="C8109" s="84" t="s">
        <v>27051</v>
      </c>
      <c r="D8109" s="85" t="s">
        <v>18621</v>
      </c>
      <c r="E8109" s="129"/>
      <c r="F8109" s="129"/>
      <c r="G8109" s="49"/>
      <c r="H8109" s="86">
        <f>H8110</f>
        <v>0</v>
      </c>
    </row>
    <row r="8110" ht="12.75" customHeight="1">
      <c r="B8110" s="61"/>
      <c r="C8110" s="70" t="s">
        <v>27052</v>
      </c>
      <c r="D8110" s="70" t="s">
        <v>18623</v>
      </c>
      <c r="E8110" s="126" t="s">
        <v>525</v>
      </c>
      <c r="F8110" s="127">
        <v>178.0</v>
      </c>
      <c r="G8110" s="128"/>
      <c r="H8110" s="94">
        <f>ROUND(F8110*G8110,2)</f>
        <v>0</v>
      </c>
    </row>
    <row r="8111" ht="12.75" customHeight="1">
      <c r="B8111" s="61"/>
      <c r="C8111" s="84" t="s">
        <v>27053</v>
      </c>
      <c r="D8111" s="132" t="s">
        <v>18625</v>
      </c>
      <c r="E8111" s="129"/>
      <c r="F8111" s="129"/>
      <c r="G8111" s="49"/>
      <c r="H8111" s="86">
        <f>H8112</f>
        <v>0</v>
      </c>
    </row>
    <row r="8112" ht="12.75" customHeight="1">
      <c r="B8112" s="61"/>
      <c r="C8112" s="70" t="s">
        <v>27054</v>
      </c>
      <c r="D8112" s="130" t="s">
        <v>18627</v>
      </c>
      <c r="E8112" s="126" t="s">
        <v>525</v>
      </c>
      <c r="F8112" s="127">
        <v>1258.1100000000001</v>
      </c>
      <c r="G8112" s="128"/>
      <c r="H8112" s="94">
        <f>ROUND(F8112*G8112,2)</f>
        <v>0</v>
      </c>
    </row>
    <row r="8113" ht="12.75" customHeight="1">
      <c r="B8113" s="61"/>
      <c r="C8113" s="84" t="s">
        <v>27055</v>
      </c>
      <c r="D8113" s="85" t="s">
        <v>18629</v>
      </c>
      <c r="E8113" s="129"/>
      <c r="F8113" s="129"/>
      <c r="G8113" s="49"/>
      <c r="H8113" s="86">
        <f>SUM(H8114:H8115)</f>
        <v>0</v>
      </c>
    </row>
    <row r="8114" ht="12.75" customHeight="1">
      <c r="B8114" s="61"/>
      <c r="C8114" s="70" t="s">
        <v>27056</v>
      </c>
      <c r="D8114" s="70" t="s">
        <v>18631</v>
      </c>
      <c r="E8114" s="126" t="s">
        <v>322</v>
      </c>
      <c r="F8114" s="127">
        <v>1.0</v>
      </c>
      <c r="G8114" s="128"/>
      <c r="H8114" s="94">
        <f t="shared" ref="H8114:H8115" si="1050">ROUND(F8114*G8114,2)</f>
        <v>0</v>
      </c>
    </row>
    <row r="8115" ht="12.75" customHeight="1">
      <c r="B8115" s="61"/>
      <c r="C8115" s="70" t="s">
        <v>27057</v>
      </c>
      <c r="D8115" s="130" t="s">
        <v>18633</v>
      </c>
      <c r="E8115" s="126" t="s">
        <v>322</v>
      </c>
      <c r="F8115" s="127">
        <v>1.0</v>
      </c>
      <c r="G8115" s="128"/>
      <c r="H8115" s="94">
        <f t="shared" si="1050"/>
        <v>0</v>
      </c>
    </row>
    <row r="8116" ht="12.75" customHeight="1">
      <c r="B8116" s="61"/>
      <c r="C8116" s="84" t="s">
        <v>27058</v>
      </c>
      <c r="D8116" s="85" t="s">
        <v>18635</v>
      </c>
      <c r="E8116" s="129"/>
      <c r="F8116" s="129"/>
      <c r="G8116" s="72"/>
      <c r="H8116" s="86">
        <f>SUM(H8117:H8118)</f>
        <v>0</v>
      </c>
    </row>
    <row r="8117" ht="12.75" customHeight="1">
      <c r="B8117" s="61"/>
      <c r="C8117" s="70" t="s">
        <v>27059</v>
      </c>
      <c r="D8117" s="70" t="s">
        <v>18637</v>
      </c>
      <c r="E8117" s="126" t="s">
        <v>322</v>
      </c>
      <c r="F8117" s="127">
        <v>1.0</v>
      </c>
      <c r="G8117" s="128"/>
      <c r="H8117" s="94">
        <f t="shared" ref="H8117:H8118" si="1051">ROUND(F8117*G8117,2)</f>
        <v>0</v>
      </c>
    </row>
    <row r="8118" ht="12.75" customHeight="1">
      <c r="B8118" s="61"/>
      <c r="C8118" s="70" t="s">
        <v>27060</v>
      </c>
      <c r="D8118" s="70" t="s">
        <v>18639</v>
      </c>
      <c r="E8118" s="126" t="s">
        <v>322</v>
      </c>
      <c r="F8118" s="127">
        <v>1.0</v>
      </c>
      <c r="G8118" s="128"/>
      <c r="H8118" s="94">
        <f t="shared" si="1051"/>
        <v>0</v>
      </c>
    </row>
    <row r="8119" ht="12.75" customHeight="1">
      <c r="B8119" s="61"/>
      <c r="C8119" s="84" t="s">
        <v>27061</v>
      </c>
      <c r="D8119" s="85" t="s">
        <v>18641</v>
      </c>
      <c r="E8119" s="129"/>
      <c r="F8119" s="129"/>
      <c r="G8119" s="49"/>
      <c r="H8119" s="86">
        <f>SUM(H8120:H8121)</f>
        <v>0</v>
      </c>
    </row>
    <row r="8120" ht="12.75" customHeight="1">
      <c r="B8120" s="61"/>
      <c r="C8120" s="70" t="s">
        <v>27062</v>
      </c>
      <c r="D8120" s="130" t="s">
        <v>18643</v>
      </c>
      <c r="E8120" s="126" t="s">
        <v>322</v>
      </c>
      <c r="F8120" s="127">
        <v>1.0</v>
      </c>
      <c r="G8120" s="128"/>
      <c r="H8120" s="94">
        <f t="shared" ref="H8120:H8121" si="1052">ROUND(F8120*G8120,2)</f>
        <v>0</v>
      </c>
    </row>
    <row r="8121" ht="12.75" customHeight="1">
      <c r="B8121" s="61"/>
      <c r="C8121" s="70" t="s">
        <v>27063</v>
      </c>
      <c r="D8121" s="130" t="s">
        <v>18645</v>
      </c>
      <c r="E8121" s="126" t="s">
        <v>322</v>
      </c>
      <c r="F8121" s="127">
        <v>1.0</v>
      </c>
      <c r="G8121" s="128"/>
      <c r="H8121" s="94">
        <f t="shared" si="1052"/>
        <v>0</v>
      </c>
    </row>
    <row r="8122" ht="12.75" customHeight="1">
      <c r="B8122" s="135"/>
      <c r="C8122" s="137" t="s">
        <v>134</v>
      </c>
      <c r="D8122" s="138" t="s">
        <v>74</v>
      </c>
      <c r="E8122" s="129"/>
      <c r="F8122" s="129"/>
      <c r="G8122" s="133"/>
      <c r="H8122" s="133">
        <f>H8123+H8164+H8238+H8265+H8277+H8300</f>
        <v>0</v>
      </c>
    </row>
    <row r="8123" ht="12.75" customHeight="1">
      <c r="B8123" s="61"/>
      <c r="C8123" s="79" t="s">
        <v>27064</v>
      </c>
      <c r="D8123" s="83" t="s">
        <v>17820</v>
      </c>
      <c r="E8123" s="129"/>
      <c r="F8123" s="129"/>
      <c r="G8123" s="49"/>
      <c r="H8123" s="81">
        <f>H8124+H8127+H8137+H8150+H8157+H8161</f>
        <v>0</v>
      </c>
    </row>
    <row r="8124" ht="12.75" customHeight="1">
      <c r="B8124" s="61"/>
      <c r="C8124" s="84" t="s">
        <v>27065</v>
      </c>
      <c r="D8124" s="85" t="s">
        <v>17697</v>
      </c>
      <c r="E8124" s="129"/>
      <c r="F8124" s="129"/>
      <c r="G8124" s="72"/>
      <c r="H8124" s="86">
        <f>SUM(H8125:H8126)</f>
        <v>0</v>
      </c>
    </row>
    <row r="8125" ht="12.75" customHeight="1">
      <c r="B8125" s="61"/>
      <c r="C8125" s="70" t="s">
        <v>27066</v>
      </c>
      <c r="D8125" s="70" t="s">
        <v>17703</v>
      </c>
      <c r="E8125" s="126" t="s">
        <v>525</v>
      </c>
      <c r="F8125" s="127">
        <v>27.330000000000002</v>
      </c>
      <c r="G8125" s="128"/>
      <c r="H8125" s="94">
        <f t="shared" ref="H8125:H8126" si="1053">ROUND(F8125*G8125,2)</f>
        <v>0</v>
      </c>
    </row>
    <row r="8126" ht="12.75" customHeight="1">
      <c r="B8126" s="61"/>
      <c r="C8126" s="70" t="s">
        <v>27067</v>
      </c>
      <c r="D8126" s="70" t="s">
        <v>17826</v>
      </c>
      <c r="E8126" s="126" t="s">
        <v>525</v>
      </c>
      <c r="F8126" s="127">
        <v>9.11</v>
      </c>
      <c r="G8126" s="128"/>
      <c r="H8126" s="94">
        <f t="shared" si="1053"/>
        <v>0</v>
      </c>
    </row>
    <row r="8127" ht="12.75" customHeight="1">
      <c r="B8127" s="61"/>
      <c r="C8127" s="84" t="s">
        <v>27068</v>
      </c>
      <c r="D8127" s="85" t="s">
        <v>17831</v>
      </c>
      <c r="E8127" s="129"/>
      <c r="F8127" s="129"/>
      <c r="G8127" s="49"/>
      <c r="H8127" s="86">
        <f>SUM(H8128:H8136)</f>
        <v>0</v>
      </c>
    </row>
    <row r="8128" ht="12.75" customHeight="1">
      <c r="B8128" s="61"/>
      <c r="C8128" s="70" t="s">
        <v>27069</v>
      </c>
      <c r="D8128" s="70" t="s">
        <v>17713</v>
      </c>
      <c r="E8128" s="126" t="s">
        <v>311</v>
      </c>
      <c r="F8128" s="127">
        <v>29.0</v>
      </c>
      <c r="G8128" s="128"/>
      <c r="H8128" s="94">
        <f t="shared" ref="H8128:H8136" si="1054">ROUND(F8128*G8128,2)</f>
        <v>0</v>
      </c>
    </row>
    <row r="8129" ht="12.75" customHeight="1">
      <c r="B8129" s="61"/>
      <c r="C8129" s="70" t="s">
        <v>27070</v>
      </c>
      <c r="D8129" s="70" t="s">
        <v>17836</v>
      </c>
      <c r="E8129" s="126" t="s">
        <v>311</v>
      </c>
      <c r="F8129" s="127">
        <v>11.0</v>
      </c>
      <c r="G8129" s="128"/>
      <c r="H8129" s="94">
        <f t="shared" si="1054"/>
        <v>0</v>
      </c>
    </row>
    <row r="8130" ht="12.75" customHeight="1">
      <c r="B8130" s="61"/>
      <c r="C8130" s="70" t="s">
        <v>27071</v>
      </c>
      <c r="D8130" s="70" t="s">
        <v>18769</v>
      </c>
      <c r="E8130" s="126" t="s">
        <v>311</v>
      </c>
      <c r="F8130" s="127">
        <v>4.0</v>
      </c>
      <c r="G8130" s="128"/>
      <c r="H8130" s="94">
        <f t="shared" si="1054"/>
        <v>0</v>
      </c>
    </row>
    <row r="8131" ht="12.75" customHeight="1">
      <c r="B8131" s="61"/>
      <c r="C8131" s="70" t="s">
        <v>27072</v>
      </c>
      <c r="D8131" s="70" t="s">
        <v>17853</v>
      </c>
      <c r="E8131" s="126" t="s">
        <v>311</v>
      </c>
      <c r="F8131" s="127">
        <v>1.0</v>
      </c>
      <c r="G8131" s="128"/>
      <c r="H8131" s="94">
        <f t="shared" si="1054"/>
        <v>0</v>
      </c>
    </row>
    <row r="8132" ht="12.75" customHeight="1">
      <c r="B8132" s="61"/>
      <c r="C8132" s="70" t="s">
        <v>27073</v>
      </c>
      <c r="D8132" s="70" t="s">
        <v>21182</v>
      </c>
      <c r="E8132" s="126" t="s">
        <v>311</v>
      </c>
      <c r="F8132" s="127">
        <v>1.0</v>
      </c>
      <c r="G8132" s="128"/>
      <c r="H8132" s="94">
        <f t="shared" si="1054"/>
        <v>0</v>
      </c>
    </row>
    <row r="8133" ht="12.75" customHeight="1">
      <c r="B8133" s="61"/>
      <c r="C8133" s="70" t="s">
        <v>27074</v>
      </c>
      <c r="D8133" s="70" t="s">
        <v>17723</v>
      </c>
      <c r="E8133" s="126" t="s">
        <v>311</v>
      </c>
      <c r="F8133" s="127">
        <v>540.0</v>
      </c>
      <c r="G8133" s="128"/>
      <c r="H8133" s="94">
        <f t="shared" si="1054"/>
        <v>0</v>
      </c>
    </row>
    <row r="8134" ht="12.75" customHeight="1">
      <c r="B8134" s="61"/>
      <c r="C8134" s="70" t="s">
        <v>27075</v>
      </c>
      <c r="D8134" s="70" t="s">
        <v>17861</v>
      </c>
      <c r="E8134" s="126" t="s">
        <v>311</v>
      </c>
      <c r="F8134" s="127">
        <v>144.0</v>
      </c>
      <c r="G8134" s="128"/>
      <c r="H8134" s="94">
        <f t="shared" si="1054"/>
        <v>0</v>
      </c>
    </row>
    <row r="8135" ht="12.75" customHeight="1">
      <c r="B8135" s="61"/>
      <c r="C8135" s="70" t="s">
        <v>27076</v>
      </c>
      <c r="D8135" s="70" t="s">
        <v>17731</v>
      </c>
      <c r="E8135" s="126" t="s">
        <v>311</v>
      </c>
      <c r="F8135" s="127">
        <v>45.0</v>
      </c>
      <c r="G8135" s="128"/>
      <c r="H8135" s="94">
        <f t="shared" si="1054"/>
        <v>0</v>
      </c>
    </row>
    <row r="8136" ht="12.75" customHeight="1">
      <c r="B8136" s="61"/>
      <c r="C8136" s="70" t="s">
        <v>27077</v>
      </c>
      <c r="D8136" s="70" t="s">
        <v>17869</v>
      </c>
      <c r="E8136" s="126" t="s">
        <v>311</v>
      </c>
      <c r="F8136" s="127">
        <v>18.0</v>
      </c>
      <c r="G8136" s="128"/>
      <c r="H8136" s="94">
        <f t="shared" si="1054"/>
        <v>0</v>
      </c>
    </row>
    <row r="8137" ht="12.75" customHeight="1">
      <c r="B8137" s="61"/>
      <c r="C8137" s="84" t="s">
        <v>27078</v>
      </c>
      <c r="D8137" s="85" t="s">
        <v>17735</v>
      </c>
      <c r="E8137" s="129"/>
      <c r="F8137" s="129"/>
      <c r="G8137" s="49"/>
      <c r="H8137" s="86">
        <f>SUM(H8138:H8149)</f>
        <v>0</v>
      </c>
    </row>
    <row r="8138" ht="12.75" customHeight="1">
      <c r="B8138" s="61"/>
      <c r="C8138" s="70" t="s">
        <v>27079</v>
      </c>
      <c r="D8138" s="70" t="s">
        <v>17878</v>
      </c>
      <c r="E8138" s="126" t="s">
        <v>311</v>
      </c>
      <c r="F8138" s="127">
        <v>6.0</v>
      </c>
      <c r="G8138" s="128"/>
      <c r="H8138" s="94">
        <f t="shared" ref="H8138:H8149" si="1055">ROUND(F8138*G8138,2)</f>
        <v>0</v>
      </c>
    </row>
    <row r="8139" ht="12.75" customHeight="1">
      <c r="B8139" s="61"/>
      <c r="C8139" s="70" t="s">
        <v>27080</v>
      </c>
      <c r="D8139" s="70" t="s">
        <v>17745</v>
      </c>
      <c r="E8139" s="126" t="s">
        <v>311</v>
      </c>
      <c r="F8139" s="127">
        <v>7.0</v>
      </c>
      <c r="G8139" s="128"/>
      <c r="H8139" s="94">
        <f t="shared" si="1055"/>
        <v>0</v>
      </c>
    </row>
    <row r="8140" ht="12.75" customHeight="1">
      <c r="B8140" s="61"/>
      <c r="C8140" s="70" t="s">
        <v>27081</v>
      </c>
      <c r="D8140" s="70" t="s">
        <v>18686</v>
      </c>
      <c r="E8140" s="126" t="s">
        <v>311</v>
      </c>
      <c r="F8140" s="127">
        <v>2.0</v>
      </c>
      <c r="G8140" s="128"/>
      <c r="H8140" s="94">
        <f t="shared" si="1055"/>
        <v>0</v>
      </c>
    </row>
    <row r="8141" ht="12.75" customHeight="1">
      <c r="B8141" s="61"/>
      <c r="C8141" s="70" t="s">
        <v>27082</v>
      </c>
      <c r="D8141" s="70" t="s">
        <v>18693</v>
      </c>
      <c r="E8141" s="126" t="s">
        <v>311</v>
      </c>
      <c r="F8141" s="127">
        <v>2.0</v>
      </c>
      <c r="G8141" s="128"/>
      <c r="H8141" s="94">
        <f t="shared" si="1055"/>
        <v>0</v>
      </c>
    </row>
    <row r="8142" ht="12.75" customHeight="1">
      <c r="B8142" s="61"/>
      <c r="C8142" s="70" t="s">
        <v>27083</v>
      </c>
      <c r="D8142" s="70" t="s">
        <v>20887</v>
      </c>
      <c r="E8142" s="126" t="s">
        <v>311</v>
      </c>
      <c r="F8142" s="127">
        <v>1.0</v>
      </c>
      <c r="G8142" s="128"/>
      <c r="H8142" s="94">
        <f t="shared" si="1055"/>
        <v>0</v>
      </c>
    </row>
    <row r="8143" ht="12.75" customHeight="1">
      <c r="B8143" s="61"/>
      <c r="C8143" s="70" t="s">
        <v>27084</v>
      </c>
      <c r="D8143" s="70" t="s">
        <v>27085</v>
      </c>
      <c r="E8143" s="126" t="s">
        <v>311</v>
      </c>
      <c r="F8143" s="127">
        <v>1.0</v>
      </c>
      <c r="G8143" s="128"/>
      <c r="H8143" s="94">
        <f t="shared" si="1055"/>
        <v>0</v>
      </c>
    </row>
    <row r="8144" ht="12.75" customHeight="1">
      <c r="B8144" s="61"/>
      <c r="C8144" s="70" t="s">
        <v>27086</v>
      </c>
      <c r="D8144" s="70" t="s">
        <v>18701</v>
      </c>
      <c r="E8144" s="126" t="s">
        <v>311</v>
      </c>
      <c r="F8144" s="127">
        <v>1.0</v>
      </c>
      <c r="G8144" s="128"/>
      <c r="H8144" s="94">
        <f t="shared" si="1055"/>
        <v>0</v>
      </c>
    </row>
    <row r="8145" ht="12.75" customHeight="1">
      <c r="B8145" s="61"/>
      <c r="C8145" s="70" t="s">
        <v>27087</v>
      </c>
      <c r="D8145" s="70" t="s">
        <v>18818</v>
      </c>
      <c r="E8145" s="126" t="s">
        <v>311</v>
      </c>
      <c r="F8145" s="127">
        <v>1.0</v>
      </c>
      <c r="G8145" s="128"/>
      <c r="H8145" s="94">
        <f t="shared" si="1055"/>
        <v>0</v>
      </c>
    </row>
    <row r="8146" ht="12.75" customHeight="1">
      <c r="B8146" s="61"/>
      <c r="C8146" s="70" t="s">
        <v>27088</v>
      </c>
      <c r="D8146" s="70" t="s">
        <v>20198</v>
      </c>
      <c r="E8146" s="126" t="s">
        <v>311</v>
      </c>
      <c r="F8146" s="127">
        <v>1.0</v>
      </c>
      <c r="G8146" s="128"/>
      <c r="H8146" s="94">
        <f t="shared" si="1055"/>
        <v>0</v>
      </c>
    </row>
    <row r="8147" ht="12.75" customHeight="1">
      <c r="B8147" s="61"/>
      <c r="C8147" s="70" t="s">
        <v>27089</v>
      </c>
      <c r="D8147" s="70" t="s">
        <v>17920</v>
      </c>
      <c r="E8147" s="126" t="s">
        <v>311</v>
      </c>
      <c r="F8147" s="127">
        <v>4.0</v>
      </c>
      <c r="G8147" s="128"/>
      <c r="H8147" s="94">
        <f t="shared" si="1055"/>
        <v>0</v>
      </c>
    </row>
    <row r="8148" ht="12.75" customHeight="1">
      <c r="B8148" s="61"/>
      <c r="C8148" s="70" t="s">
        <v>27090</v>
      </c>
      <c r="D8148" s="70" t="s">
        <v>17922</v>
      </c>
      <c r="E8148" s="126" t="s">
        <v>311</v>
      </c>
      <c r="F8148" s="127">
        <v>4.0</v>
      </c>
      <c r="G8148" s="128"/>
      <c r="H8148" s="94">
        <f t="shared" si="1055"/>
        <v>0</v>
      </c>
    </row>
    <row r="8149" ht="12.75" customHeight="1">
      <c r="B8149" s="61"/>
      <c r="C8149" s="70" t="s">
        <v>27091</v>
      </c>
      <c r="D8149" s="70" t="s">
        <v>20938</v>
      </c>
      <c r="E8149" s="126" t="s">
        <v>311</v>
      </c>
      <c r="F8149" s="127">
        <v>1.0</v>
      </c>
      <c r="G8149" s="128"/>
      <c r="H8149" s="94">
        <f t="shared" si="1055"/>
        <v>0</v>
      </c>
    </row>
    <row r="8150" ht="12.75" customHeight="1">
      <c r="B8150" s="61"/>
      <c r="C8150" s="84" t="s">
        <v>27092</v>
      </c>
      <c r="D8150" s="85" t="s">
        <v>17769</v>
      </c>
      <c r="E8150" s="129"/>
      <c r="F8150" s="129"/>
      <c r="G8150" s="49"/>
      <c r="H8150" s="86">
        <f>SUM(H8151:H8156)</f>
        <v>0</v>
      </c>
    </row>
    <row r="8151" ht="12.75" customHeight="1">
      <c r="B8151" s="61"/>
      <c r="C8151" s="70" t="s">
        <v>27093</v>
      </c>
      <c r="D8151" s="70" t="s">
        <v>17938</v>
      </c>
      <c r="E8151" s="126" t="s">
        <v>311</v>
      </c>
      <c r="F8151" s="127">
        <v>6.0</v>
      </c>
      <c r="G8151" s="128"/>
      <c r="H8151" s="94">
        <f t="shared" ref="H8151:H8156" si="1056">ROUND(F8151*G8151,2)</f>
        <v>0</v>
      </c>
    </row>
    <row r="8152" ht="12.75" customHeight="1">
      <c r="B8152" s="61"/>
      <c r="C8152" s="70" t="s">
        <v>27094</v>
      </c>
      <c r="D8152" s="70" t="s">
        <v>17940</v>
      </c>
      <c r="E8152" s="126" t="s">
        <v>311</v>
      </c>
      <c r="F8152" s="127">
        <v>3.0</v>
      </c>
      <c r="G8152" s="128"/>
      <c r="H8152" s="94">
        <f t="shared" si="1056"/>
        <v>0</v>
      </c>
    </row>
    <row r="8153" ht="12.75" customHeight="1">
      <c r="B8153" s="61"/>
      <c r="C8153" s="70" t="s">
        <v>27095</v>
      </c>
      <c r="D8153" s="130" t="s">
        <v>17783</v>
      </c>
      <c r="E8153" s="126" t="s">
        <v>311</v>
      </c>
      <c r="F8153" s="127">
        <v>1.0</v>
      </c>
      <c r="G8153" s="128"/>
      <c r="H8153" s="94">
        <f t="shared" si="1056"/>
        <v>0</v>
      </c>
    </row>
    <row r="8154" ht="12.75" customHeight="1">
      <c r="B8154" s="61"/>
      <c r="C8154" s="70" t="s">
        <v>27096</v>
      </c>
      <c r="D8154" s="130" t="s">
        <v>17951</v>
      </c>
      <c r="E8154" s="126" t="s">
        <v>311</v>
      </c>
      <c r="F8154" s="127">
        <v>1.0</v>
      </c>
      <c r="G8154" s="128"/>
      <c r="H8154" s="94">
        <f t="shared" si="1056"/>
        <v>0</v>
      </c>
    </row>
    <row r="8155" ht="12.75" customHeight="1">
      <c r="B8155" s="61"/>
      <c r="C8155" s="70" t="s">
        <v>27097</v>
      </c>
      <c r="D8155" s="70" t="s">
        <v>19526</v>
      </c>
      <c r="E8155" s="126" t="s">
        <v>311</v>
      </c>
      <c r="F8155" s="127">
        <v>2.0</v>
      </c>
      <c r="G8155" s="128"/>
      <c r="H8155" s="94">
        <f t="shared" si="1056"/>
        <v>0</v>
      </c>
    </row>
    <row r="8156" ht="12.75" customHeight="1">
      <c r="B8156" s="61"/>
      <c r="C8156" s="70" t="s">
        <v>27098</v>
      </c>
      <c r="D8156" s="70" t="s">
        <v>20247</v>
      </c>
      <c r="E8156" s="126" t="s">
        <v>311</v>
      </c>
      <c r="F8156" s="127">
        <v>1.0</v>
      </c>
      <c r="G8156" s="128"/>
      <c r="H8156" s="94">
        <f t="shared" si="1056"/>
        <v>0</v>
      </c>
    </row>
    <row r="8157" ht="12.75" customHeight="1">
      <c r="B8157" s="61"/>
      <c r="C8157" s="84" t="s">
        <v>27099</v>
      </c>
      <c r="D8157" s="85" t="s">
        <v>522</v>
      </c>
      <c r="E8157" s="129"/>
      <c r="F8157" s="129"/>
      <c r="G8157" s="72"/>
      <c r="H8157" s="86">
        <f>SUM(H8158:H8160)</f>
        <v>0</v>
      </c>
    </row>
    <row r="8158" ht="12.75" customHeight="1">
      <c r="B8158" s="61"/>
      <c r="C8158" s="70" t="s">
        <v>27100</v>
      </c>
      <c r="D8158" s="70" t="s">
        <v>17977</v>
      </c>
      <c r="E8158" s="126" t="s">
        <v>311</v>
      </c>
      <c r="F8158" s="127">
        <v>1.0</v>
      </c>
      <c r="G8158" s="128"/>
      <c r="H8158" s="94">
        <f t="shared" ref="H8158:H8160" si="1057">ROUND(F8158*G8158,2)</f>
        <v>0</v>
      </c>
    </row>
    <row r="8159" ht="12.75" customHeight="1">
      <c r="B8159" s="61"/>
      <c r="C8159" s="70" t="s">
        <v>27101</v>
      </c>
      <c r="D8159" s="130" t="s">
        <v>27102</v>
      </c>
      <c r="E8159" s="126" t="s">
        <v>311</v>
      </c>
      <c r="F8159" s="127">
        <v>1.0</v>
      </c>
      <c r="G8159" s="128"/>
      <c r="H8159" s="94">
        <f t="shared" si="1057"/>
        <v>0</v>
      </c>
    </row>
    <row r="8160" ht="12.75" customHeight="1">
      <c r="B8160" s="61"/>
      <c r="C8160" s="70" t="s">
        <v>27103</v>
      </c>
      <c r="D8160" s="70" t="s">
        <v>17985</v>
      </c>
      <c r="E8160" s="126" t="s">
        <v>311</v>
      </c>
      <c r="F8160" s="127">
        <v>2.0</v>
      </c>
      <c r="G8160" s="128"/>
      <c r="H8160" s="94">
        <f t="shared" si="1057"/>
        <v>0</v>
      </c>
    </row>
    <row r="8161" ht="12.75" customHeight="1">
      <c r="B8161" s="61"/>
      <c r="C8161" s="84" t="s">
        <v>27104</v>
      </c>
      <c r="D8161" s="85" t="s">
        <v>20903</v>
      </c>
      <c r="E8161" s="129"/>
      <c r="F8161" s="129"/>
      <c r="G8161" s="49"/>
      <c r="H8161" s="86">
        <f>SUM(H8162:H8163)</f>
        <v>0</v>
      </c>
    </row>
    <row r="8162" ht="12.75" customHeight="1">
      <c r="B8162" s="61"/>
      <c r="C8162" s="70" t="s">
        <v>27105</v>
      </c>
      <c r="D8162" s="70" t="s">
        <v>27106</v>
      </c>
      <c r="E8162" s="126" t="s">
        <v>311</v>
      </c>
      <c r="F8162" s="127">
        <v>1.0</v>
      </c>
      <c r="G8162" s="128"/>
      <c r="H8162" s="94">
        <f t="shared" ref="H8162:H8163" si="1058">ROUND(F8162*G8162,2)</f>
        <v>0</v>
      </c>
    </row>
    <row r="8163" ht="12.75" customHeight="1">
      <c r="B8163" s="61"/>
      <c r="C8163" s="70" t="s">
        <v>27107</v>
      </c>
      <c r="D8163" s="130" t="s">
        <v>27108</v>
      </c>
      <c r="E8163" s="126" t="s">
        <v>311</v>
      </c>
      <c r="F8163" s="127">
        <v>1.0</v>
      </c>
      <c r="G8163" s="128"/>
      <c r="H8163" s="94">
        <f t="shared" si="1058"/>
        <v>0</v>
      </c>
    </row>
    <row r="8164" ht="12.75" customHeight="1">
      <c r="B8164" s="61"/>
      <c r="C8164" s="79" t="s">
        <v>27109</v>
      </c>
      <c r="D8164" s="83" t="s">
        <v>27110</v>
      </c>
      <c r="E8164" s="129"/>
      <c r="F8164" s="129"/>
      <c r="G8164" s="49"/>
      <c r="H8164" s="81">
        <f>H8165+H8178</f>
        <v>0</v>
      </c>
    </row>
    <row r="8165" ht="12.75" customHeight="1">
      <c r="B8165" s="61"/>
      <c r="C8165" s="84" t="s">
        <v>27111</v>
      </c>
      <c r="D8165" s="85" t="s">
        <v>19583</v>
      </c>
      <c r="E8165" s="129"/>
      <c r="F8165" s="129"/>
      <c r="G8165" s="49"/>
      <c r="H8165" s="86">
        <f>SUM(H8166:H8177)</f>
        <v>0</v>
      </c>
    </row>
    <row r="8166" ht="12.75" customHeight="1">
      <c r="B8166" s="61"/>
      <c r="C8166" s="70" t="s">
        <v>27112</v>
      </c>
      <c r="D8166" s="70" t="s">
        <v>20962</v>
      </c>
      <c r="E8166" s="126" t="s">
        <v>525</v>
      </c>
      <c r="F8166" s="127">
        <v>357.0</v>
      </c>
      <c r="G8166" s="128"/>
      <c r="H8166" s="94">
        <f t="shared" ref="H8166:H8177" si="1059">ROUND(F8166*G8166,2)</f>
        <v>0</v>
      </c>
    </row>
    <row r="8167" ht="12.75" customHeight="1">
      <c r="B8167" s="61"/>
      <c r="C8167" s="70" t="s">
        <v>27113</v>
      </c>
      <c r="D8167" s="130" t="s">
        <v>19587</v>
      </c>
      <c r="E8167" s="126" t="s">
        <v>311</v>
      </c>
      <c r="F8167" s="127">
        <v>8.0</v>
      </c>
      <c r="G8167" s="128"/>
      <c r="H8167" s="94">
        <f t="shared" si="1059"/>
        <v>0</v>
      </c>
    </row>
    <row r="8168" ht="12.75" customHeight="1">
      <c r="B8168" s="61"/>
      <c r="C8168" s="70" t="s">
        <v>27114</v>
      </c>
      <c r="D8168" s="130" t="s">
        <v>19589</v>
      </c>
      <c r="E8168" s="126" t="s">
        <v>525</v>
      </c>
      <c r="F8168" s="127">
        <v>307.0</v>
      </c>
      <c r="G8168" s="128"/>
      <c r="H8168" s="94">
        <f t="shared" si="1059"/>
        <v>0</v>
      </c>
    </row>
    <row r="8169" ht="12.75" customHeight="1">
      <c r="B8169" s="61"/>
      <c r="C8169" s="70" t="s">
        <v>27115</v>
      </c>
      <c r="D8169" s="70" t="s">
        <v>21229</v>
      </c>
      <c r="E8169" s="126" t="s">
        <v>525</v>
      </c>
      <c r="F8169" s="127">
        <v>307.0</v>
      </c>
      <c r="G8169" s="128"/>
      <c r="H8169" s="94">
        <f t="shared" si="1059"/>
        <v>0</v>
      </c>
    </row>
    <row r="8170" ht="12.75" customHeight="1">
      <c r="B8170" s="61"/>
      <c r="C8170" s="70" t="s">
        <v>27116</v>
      </c>
      <c r="D8170" s="130" t="s">
        <v>19593</v>
      </c>
      <c r="E8170" s="126" t="s">
        <v>525</v>
      </c>
      <c r="F8170" s="127">
        <v>307.0</v>
      </c>
      <c r="G8170" s="128"/>
      <c r="H8170" s="94">
        <f t="shared" si="1059"/>
        <v>0</v>
      </c>
    </row>
    <row r="8171" ht="12.75" customHeight="1">
      <c r="B8171" s="61"/>
      <c r="C8171" s="70" t="s">
        <v>27117</v>
      </c>
      <c r="D8171" s="130" t="s">
        <v>19595</v>
      </c>
      <c r="E8171" s="126" t="s">
        <v>525</v>
      </c>
      <c r="F8171" s="127">
        <v>3070.0</v>
      </c>
      <c r="G8171" s="128"/>
      <c r="H8171" s="94">
        <f t="shared" si="1059"/>
        <v>0</v>
      </c>
    </row>
    <row r="8172" ht="12.75" customHeight="1">
      <c r="B8172" s="61"/>
      <c r="C8172" s="70" t="s">
        <v>27118</v>
      </c>
      <c r="D8172" s="70" t="s">
        <v>19597</v>
      </c>
      <c r="E8172" s="126" t="s">
        <v>525</v>
      </c>
      <c r="F8172" s="127">
        <v>307.0</v>
      </c>
      <c r="G8172" s="128"/>
      <c r="H8172" s="94">
        <f t="shared" si="1059"/>
        <v>0</v>
      </c>
    </row>
    <row r="8173" ht="12.75" customHeight="1">
      <c r="B8173" s="61"/>
      <c r="C8173" s="70" t="s">
        <v>27119</v>
      </c>
      <c r="D8173" s="70" t="s">
        <v>19599</v>
      </c>
      <c r="E8173" s="126" t="s">
        <v>525</v>
      </c>
      <c r="F8173" s="127">
        <v>429.0</v>
      </c>
      <c r="G8173" s="128"/>
      <c r="H8173" s="94">
        <f t="shared" si="1059"/>
        <v>0</v>
      </c>
    </row>
    <row r="8174" ht="12.75" customHeight="1">
      <c r="B8174" s="61"/>
      <c r="C8174" s="70" t="s">
        <v>27120</v>
      </c>
      <c r="D8174" s="70" t="s">
        <v>19601</v>
      </c>
      <c r="E8174" s="126" t="s">
        <v>311</v>
      </c>
      <c r="F8174" s="127">
        <v>3.0</v>
      </c>
      <c r="G8174" s="128"/>
      <c r="H8174" s="94">
        <f t="shared" si="1059"/>
        <v>0</v>
      </c>
    </row>
    <row r="8175" ht="12.75" customHeight="1">
      <c r="B8175" s="61"/>
      <c r="C8175" s="70" t="s">
        <v>27121</v>
      </c>
      <c r="D8175" s="70" t="s">
        <v>20972</v>
      </c>
      <c r="E8175" s="126" t="s">
        <v>525</v>
      </c>
      <c r="F8175" s="127">
        <v>307.0</v>
      </c>
      <c r="G8175" s="128"/>
      <c r="H8175" s="94">
        <f t="shared" si="1059"/>
        <v>0</v>
      </c>
    </row>
    <row r="8176" ht="12.75" customHeight="1">
      <c r="B8176" s="61"/>
      <c r="C8176" s="70" t="s">
        <v>27122</v>
      </c>
      <c r="D8176" s="130" t="s">
        <v>21979</v>
      </c>
      <c r="E8176" s="126" t="s">
        <v>525</v>
      </c>
      <c r="F8176" s="127">
        <v>5.0</v>
      </c>
      <c r="G8176" s="128"/>
      <c r="H8176" s="94">
        <f t="shared" si="1059"/>
        <v>0</v>
      </c>
    </row>
    <row r="8177" ht="12.75" customHeight="1">
      <c r="B8177" s="61"/>
      <c r="C8177" s="70" t="s">
        <v>27123</v>
      </c>
      <c r="D8177" s="130" t="s">
        <v>21981</v>
      </c>
      <c r="E8177" s="126" t="s">
        <v>408</v>
      </c>
      <c r="F8177" s="127">
        <v>3.0</v>
      </c>
      <c r="G8177" s="128"/>
      <c r="H8177" s="94">
        <f t="shared" si="1059"/>
        <v>0</v>
      </c>
    </row>
    <row r="8178" ht="12.75" customHeight="1">
      <c r="B8178" s="61"/>
      <c r="C8178" s="84" t="s">
        <v>27124</v>
      </c>
      <c r="D8178" s="85" t="s">
        <v>18109</v>
      </c>
      <c r="E8178" s="129"/>
      <c r="F8178" s="129"/>
      <c r="G8178" s="49"/>
      <c r="H8178" s="86">
        <f>H8179+H8190+H8202+H8208+H8215+H8220+H8224+H8227+H8236</f>
        <v>0</v>
      </c>
    </row>
    <row r="8179" ht="12.75" customHeight="1">
      <c r="B8179" s="61"/>
      <c r="C8179" s="88" t="s">
        <v>27125</v>
      </c>
      <c r="D8179" s="89" t="s">
        <v>23060</v>
      </c>
      <c r="E8179" s="129"/>
      <c r="F8179" s="129"/>
      <c r="G8179" s="72"/>
      <c r="H8179" s="90">
        <f>SUM(H8180:H8189)</f>
        <v>0</v>
      </c>
    </row>
    <row r="8180" ht="12.75" customHeight="1">
      <c r="B8180" s="61"/>
      <c r="C8180" s="70" t="s">
        <v>27126</v>
      </c>
      <c r="D8180" s="70" t="s">
        <v>18170</v>
      </c>
      <c r="E8180" s="126" t="s">
        <v>525</v>
      </c>
      <c r="F8180" s="127">
        <v>54.0</v>
      </c>
      <c r="G8180" s="128"/>
      <c r="H8180" s="94">
        <f t="shared" ref="H8180:H8189" si="1060">ROUND(F8180*G8180,2)</f>
        <v>0</v>
      </c>
    </row>
    <row r="8181" ht="12.75" customHeight="1">
      <c r="B8181" s="61"/>
      <c r="C8181" s="70" t="s">
        <v>27127</v>
      </c>
      <c r="D8181" s="70" t="s">
        <v>18172</v>
      </c>
      <c r="E8181" s="126" t="s">
        <v>525</v>
      </c>
      <c r="F8181" s="127">
        <v>27.0</v>
      </c>
      <c r="G8181" s="128"/>
      <c r="H8181" s="94">
        <f t="shared" si="1060"/>
        <v>0</v>
      </c>
    </row>
    <row r="8182" ht="12.75" customHeight="1">
      <c r="B8182" s="61"/>
      <c r="C8182" s="70" t="s">
        <v>27128</v>
      </c>
      <c r="D8182" s="70" t="s">
        <v>18148</v>
      </c>
      <c r="E8182" s="126" t="s">
        <v>525</v>
      </c>
      <c r="F8182" s="127">
        <v>27.0</v>
      </c>
      <c r="G8182" s="128"/>
      <c r="H8182" s="94">
        <f t="shared" si="1060"/>
        <v>0</v>
      </c>
    </row>
    <row r="8183" ht="12.75" customHeight="1">
      <c r="B8183" s="61"/>
      <c r="C8183" s="70" t="s">
        <v>27129</v>
      </c>
      <c r="D8183" s="130" t="s">
        <v>18191</v>
      </c>
      <c r="E8183" s="126" t="s">
        <v>311</v>
      </c>
      <c r="F8183" s="127">
        <v>7.0</v>
      </c>
      <c r="G8183" s="128"/>
      <c r="H8183" s="94">
        <f t="shared" si="1060"/>
        <v>0</v>
      </c>
    </row>
    <row r="8184" ht="12.75" customHeight="1">
      <c r="B8184" s="61"/>
      <c r="C8184" s="70" t="s">
        <v>27130</v>
      </c>
      <c r="D8184" s="130" t="s">
        <v>18195</v>
      </c>
      <c r="E8184" s="126" t="s">
        <v>937</v>
      </c>
      <c r="F8184" s="127">
        <v>1.0</v>
      </c>
      <c r="G8184" s="128"/>
      <c r="H8184" s="94">
        <f t="shared" si="1060"/>
        <v>0</v>
      </c>
    </row>
    <row r="8185" ht="12.75" customHeight="1">
      <c r="B8185" s="61"/>
      <c r="C8185" s="70" t="s">
        <v>27131</v>
      </c>
      <c r="D8185" s="130" t="s">
        <v>18197</v>
      </c>
      <c r="E8185" s="126" t="s">
        <v>937</v>
      </c>
      <c r="F8185" s="127">
        <v>2.0</v>
      </c>
      <c r="G8185" s="128"/>
      <c r="H8185" s="94">
        <f t="shared" si="1060"/>
        <v>0</v>
      </c>
    </row>
    <row r="8186" ht="12.75" customHeight="1">
      <c r="B8186" s="61"/>
      <c r="C8186" s="70" t="s">
        <v>27132</v>
      </c>
      <c r="D8186" s="130" t="s">
        <v>18201</v>
      </c>
      <c r="E8186" s="126" t="s">
        <v>311</v>
      </c>
      <c r="F8186" s="127">
        <v>1.0</v>
      </c>
      <c r="G8186" s="128"/>
      <c r="H8186" s="94">
        <f t="shared" si="1060"/>
        <v>0</v>
      </c>
    </row>
    <row r="8187" ht="12.75" customHeight="1">
      <c r="B8187" s="61"/>
      <c r="C8187" s="70" t="s">
        <v>27133</v>
      </c>
      <c r="D8187" s="130" t="s">
        <v>18203</v>
      </c>
      <c r="E8187" s="126" t="s">
        <v>311</v>
      </c>
      <c r="F8187" s="127">
        <v>2.0</v>
      </c>
      <c r="G8187" s="128"/>
      <c r="H8187" s="94">
        <f t="shared" si="1060"/>
        <v>0</v>
      </c>
    </row>
    <row r="8188" ht="12.75" customHeight="1">
      <c r="B8188" s="61"/>
      <c r="C8188" s="70" t="s">
        <v>27134</v>
      </c>
      <c r="D8188" s="130" t="s">
        <v>18205</v>
      </c>
      <c r="E8188" s="126" t="s">
        <v>311</v>
      </c>
      <c r="F8188" s="127">
        <v>6.0</v>
      </c>
      <c r="G8188" s="128"/>
      <c r="H8188" s="94">
        <f t="shared" si="1060"/>
        <v>0</v>
      </c>
    </row>
    <row r="8189" ht="12.75" customHeight="1">
      <c r="B8189" s="61"/>
      <c r="C8189" s="70" t="s">
        <v>27135</v>
      </c>
      <c r="D8189" s="70" t="s">
        <v>18207</v>
      </c>
      <c r="E8189" s="126" t="s">
        <v>311</v>
      </c>
      <c r="F8189" s="127">
        <v>1.0</v>
      </c>
      <c r="G8189" s="128"/>
      <c r="H8189" s="94">
        <f t="shared" si="1060"/>
        <v>0</v>
      </c>
    </row>
    <row r="8190" ht="12.75" customHeight="1">
      <c r="B8190" s="61"/>
      <c r="C8190" s="88" t="s">
        <v>27136</v>
      </c>
      <c r="D8190" s="89" t="s">
        <v>21996</v>
      </c>
      <c r="E8190" s="129"/>
      <c r="F8190" s="129"/>
      <c r="G8190" s="49"/>
      <c r="H8190" s="90">
        <f>SUM(H8191:H8201)</f>
        <v>0</v>
      </c>
    </row>
    <row r="8191" ht="12.75" customHeight="1">
      <c r="B8191" s="61"/>
      <c r="C8191" s="70" t="s">
        <v>27137</v>
      </c>
      <c r="D8191" s="70" t="s">
        <v>18211</v>
      </c>
      <c r="E8191" s="126" t="s">
        <v>525</v>
      </c>
      <c r="F8191" s="127">
        <v>163.5</v>
      </c>
      <c r="G8191" s="128"/>
      <c r="H8191" s="94">
        <f t="shared" ref="H8191:H8201" si="1061">ROUND(F8191*G8191,2)</f>
        <v>0</v>
      </c>
    </row>
    <row r="8192" ht="12.75" customHeight="1">
      <c r="B8192" s="61"/>
      <c r="C8192" s="70" t="s">
        <v>27138</v>
      </c>
      <c r="D8192" s="70" t="s">
        <v>18213</v>
      </c>
      <c r="E8192" s="126" t="s">
        <v>525</v>
      </c>
      <c r="F8192" s="127">
        <v>54.5</v>
      </c>
      <c r="G8192" s="128"/>
      <c r="H8192" s="94">
        <f t="shared" si="1061"/>
        <v>0</v>
      </c>
    </row>
    <row r="8193" ht="12.75" customHeight="1">
      <c r="B8193" s="61"/>
      <c r="C8193" s="70" t="s">
        <v>27139</v>
      </c>
      <c r="D8193" s="70" t="s">
        <v>18154</v>
      </c>
      <c r="E8193" s="126" t="s">
        <v>525</v>
      </c>
      <c r="F8193" s="127">
        <v>55.0</v>
      </c>
      <c r="G8193" s="128"/>
      <c r="H8193" s="94">
        <f t="shared" si="1061"/>
        <v>0</v>
      </c>
    </row>
    <row r="8194" ht="12.75" customHeight="1">
      <c r="B8194" s="61"/>
      <c r="C8194" s="70" t="s">
        <v>27140</v>
      </c>
      <c r="D8194" s="130" t="s">
        <v>18216</v>
      </c>
      <c r="E8194" s="126" t="s">
        <v>311</v>
      </c>
      <c r="F8194" s="127">
        <v>4.0</v>
      </c>
      <c r="G8194" s="128"/>
      <c r="H8194" s="94">
        <f t="shared" si="1061"/>
        <v>0</v>
      </c>
    </row>
    <row r="8195" ht="12.75" customHeight="1">
      <c r="B8195" s="61"/>
      <c r="C8195" s="70" t="s">
        <v>27141</v>
      </c>
      <c r="D8195" s="130" t="s">
        <v>18160</v>
      </c>
      <c r="E8195" s="126" t="s">
        <v>311</v>
      </c>
      <c r="F8195" s="127">
        <v>4.0</v>
      </c>
      <c r="G8195" s="128"/>
      <c r="H8195" s="94">
        <f t="shared" si="1061"/>
        <v>0</v>
      </c>
    </row>
    <row r="8196" ht="12.75" customHeight="1">
      <c r="B8196" s="61"/>
      <c r="C8196" s="70" t="s">
        <v>27142</v>
      </c>
      <c r="D8196" s="130" t="s">
        <v>18219</v>
      </c>
      <c r="E8196" s="126" t="s">
        <v>311</v>
      </c>
      <c r="F8196" s="127">
        <v>8.0</v>
      </c>
      <c r="G8196" s="128"/>
      <c r="H8196" s="94">
        <f t="shared" si="1061"/>
        <v>0</v>
      </c>
    </row>
    <row r="8197" ht="12.75" customHeight="1">
      <c r="B8197" s="61"/>
      <c r="C8197" s="70" t="s">
        <v>27143</v>
      </c>
      <c r="D8197" s="130" t="s">
        <v>22004</v>
      </c>
      <c r="E8197" s="126" t="s">
        <v>525</v>
      </c>
      <c r="F8197" s="127">
        <v>9.0</v>
      </c>
      <c r="G8197" s="128"/>
      <c r="H8197" s="94">
        <f t="shared" si="1061"/>
        <v>0</v>
      </c>
    </row>
    <row r="8198" ht="12.75" customHeight="1">
      <c r="B8198" s="61"/>
      <c r="C8198" s="70" t="s">
        <v>27144</v>
      </c>
      <c r="D8198" s="130" t="s">
        <v>21255</v>
      </c>
      <c r="E8198" s="126" t="s">
        <v>311</v>
      </c>
      <c r="F8198" s="127">
        <v>1.0</v>
      </c>
      <c r="G8198" s="128"/>
      <c r="H8198" s="94">
        <f t="shared" si="1061"/>
        <v>0</v>
      </c>
    </row>
    <row r="8199" ht="12.75" customHeight="1">
      <c r="B8199" s="61"/>
      <c r="C8199" s="70" t="s">
        <v>27145</v>
      </c>
      <c r="D8199" s="130" t="s">
        <v>21003</v>
      </c>
      <c r="E8199" s="126" t="s">
        <v>525</v>
      </c>
      <c r="F8199" s="127">
        <v>13.0</v>
      </c>
      <c r="G8199" s="128"/>
      <c r="H8199" s="94">
        <f t="shared" si="1061"/>
        <v>0</v>
      </c>
    </row>
    <row r="8200" ht="12.75" customHeight="1">
      <c r="B8200" s="61"/>
      <c r="C8200" s="70" t="s">
        <v>27146</v>
      </c>
      <c r="D8200" s="70" t="s">
        <v>18121</v>
      </c>
      <c r="E8200" s="126" t="s">
        <v>525</v>
      </c>
      <c r="F8200" s="127">
        <v>13.0</v>
      </c>
      <c r="G8200" s="128"/>
      <c r="H8200" s="94">
        <f t="shared" si="1061"/>
        <v>0</v>
      </c>
    </row>
    <row r="8201" ht="12.75" customHeight="1">
      <c r="B8201" s="61"/>
      <c r="C8201" s="70" t="s">
        <v>27147</v>
      </c>
      <c r="D8201" s="70" t="s">
        <v>18226</v>
      </c>
      <c r="E8201" s="126" t="s">
        <v>525</v>
      </c>
      <c r="F8201" s="127">
        <v>16.0</v>
      </c>
      <c r="G8201" s="128"/>
      <c r="H8201" s="94">
        <f t="shared" si="1061"/>
        <v>0</v>
      </c>
    </row>
    <row r="8202" ht="12.75" customHeight="1">
      <c r="B8202" s="61"/>
      <c r="C8202" s="88" t="s">
        <v>27148</v>
      </c>
      <c r="D8202" s="89" t="s">
        <v>22010</v>
      </c>
      <c r="E8202" s="129"/>
      <c r="F8202" s="129"/>
      <c r="G8202" s="49"/>
      <c r="H8202" s="90">
        <f>SUM(H8203:H8207)</f>
        <v>0</v>
      </c>
    </row>
    <row r="8203" ht="12.75" customHeight="1">
      <c r="B8203" s="61"/>
      <c r="C8203" s="70" t="s">
        <v>27149</v>
      </c>
      <c r="D8203" s="70" t="s">
        <v>18144</v>
      </c>
      <c r="E8203" s="126" t="s">
        <v>525</v>
      </c>
      <c r="F8203" s="127">
        <v>36.0</v>
      </c>
      <c r="G8203" s="128"/>
      <c r="H8203" s="94">
        <f t="shared" ref="H8203:H8207" si="1062">ROUND(F8203*G8203,2)</f>
        <v>0</v>
      </c>
    </row>
    <row r="8204" ht="12.75" customHeight="1">
      <c r="B8204" s="61"/>
      <c r="C8204" s="70" t="s">
        <v>27150</v>
      </c>
      <c r="D8204" s="70" t="s">
        <v>18146</v>
      </c>
      <c r="E8204" s="126" t="s">
        <v>525</v>
      </c>
      <c r="F8204" s="127">
        <v>18.0</v>
      </c>
      <c r="G8204" s="128"/>
      <c r="H8204" s="94">
        <f t="shared" si="1062"/>
        <v>0</v>
      </c>
    </row>
    <row r="8205" ht="12.75" customHeight="1">
      <c r="B8205" s="61"/>
      <c r="C8205" s="70" t="s">
        <v>27151</v>
      </c>
      <c r="D8205" s="70" t="s">
        <v>18148</v>
      </c>
      <c r="E8205" s="126" t="s">
        <v>525</v>
      </c>
      <c r="F8205" s="127">
        <v>18.0</v>
      </c>
      <c r="G8205" s="128"/>
      <c r="H8205" s="94">
        <f t="shared" si="1062"/>
        <v>0</v>
      </c>
    </row>
    <row r="8206" ht="12.75" customHeight="1">
      <c r="B8206" s="61"/>
      <c r="C8206" s="70" t="s">
        <v>27152</v>
      </c>
      <c r="D8206" s="130" t="s">
        <v>20444</v>
      </c>
      <c r="E8206" s="126" t="s">
        <v>311</v>
      </c>
      <c r="F8206" s="127">
        <v>3.0</v>
      </c>
      <c r="G8206" s="128"/>
      <c r="H8206" s="94">
        <f t="shared" si="1062"/>
        <v>0</v>
      </c>
    </row>
    <row r="8207" ht="12.75" customHeight="1">
      <c r="B8207" s="61"/>
      <c r="C8207" s="70" t="s">
        <v>27153</v>
      </c>
      <c r="D8207" s="130" t="s">
        <v>18235</v>
      </c>
      <c r="E8207" s="126" t="s">
        <v>311</v>
      </c>
      <c r="F8207" s="127">
        <v>3.0</v>
      </c>
      <c r="G8207" s="128"/>
      <c r="H8207" s="94">
        <f t="shared" si="1062"/>
        <v>0</v>
      </c>
    </row>
    <row r="8208" ht="12.75" customHeight="1">
      <c r="B8208" s="61"/>
      <c r="C8208" s="88" t="s">
        <v>27154</v>
      </c>
      <c r="D8208" s="89" t="s">
        <v>22017</v>
      </c>
      <c r="E8208" s="129"/>
      <c r="F8208" s="129"/>
      <c r="G8208" s="49"/>
      <c r="H8208" s="90">
        <f>SUM(H8209:H8214)</f>
        <v>0</v>
      </c>
    </row>
    <row r="8209" ht="12.75" customHeight="1">
      <c r="B8209" s="61"/>
      <c r="C8209" s="70" t="s">
        <v>27155</v>
      </c>
      <c r="D8209" s="70" t="s">
        <v>18144</v>
      </c>
      <c r="E8209" s="126" t="s">
        <v>525</v>
      </c>
      <c r="F8209" s="127">
        <v>42.0</v>
      </c>
      <c r="G8209" s="128"/>
      <c r="H8209" s="94">
        <f t="shared" ref="H8209:H8214" si="1063">ROUND(F8209*G8209,2)</f>
        <v>0</v>
      </c>
    </row>
    <row r="8210" ht="12.75" customHeight="1">
      <c r="B8210" s="61"/>
      <c r="C8210" s="70" t="s">
        <v>27156</v>
      </c>
      <c r="D8210" s="70" t="s">
        <v>18146</v>
      </c>
      <c r="E8210" s="126" t="s">
        <v>525</v>
      </c>
      <c r="F8210" s="127">
        <v>21.0</v>
      </c>
      <c r="G8210" s="128"/>
      <c r="H8210" s="94">
        <f t="shared" si="1063"/>
        <v>0</v>
      </c>
    </row>
    <row r="8211" ht="12.75" customHeight="1">
      <c r="B8211" s="61"/>
      <c r="C8211" s="70" t="s">
        <v>27157</v>
      </c>
      <c r="D8211" s="70" t="s">
        <v>18148</v>
      </c>
      <c r="E8211" s="126" t="s">
        <v>525</v>
      </c>
      <c r="F8211" s="127">
        <v>21.0</v>
      </c>
      <c r="G8211" s="128"/>
      <c r="H8211" s="94">
        <f t="shared" si="1063"/>
        <v>0</v>
      </c>
    </row>
    <row r="8212" ht="12.75" customHeight="1">
      <c r="B8212" s="61"/>
      <c r="C8212" s="70" t="s">
        <v>27158</v>
      </c>
      <c r="D8212" s="130" t="s">
        <v>18233</v>
      </c>
      <c r="E8212" s="126" t="s">
        <v>311</v>
      </c>
      <c r="F8212" s="127">
        <v>1.0</v>
      </c>
      <c r="G8212" s="128"/>
      <c r="H8212" s="94">
        <f t="shared" si="1063"/>
        <v>0</v>
      </c>
    </row>
    <row r="8213" ht="12.75" customHeight="1">
      <c r="B8213" s="61"/>
      <c r="C8213" s="70" t="s">
        <v>27159</v>
      </c>
      <c r="D8213" s="130" t="s">
        <v>18235</v>
      </c>
      <c r="E8213" s="126" t="s">
        <v>311</v>
      </c>
      <c r="F8213" s="127">
        <v>1.0</v>
      </c>
      <c r="G8213" s="128"/>
      <c r="H8213" s="94">
        <f t="shared" si="1063"/>
        <v>0</v>
      </c>
    </row>
    <row r="8214" ht="12.75" customHeight="1">
      <c r="B8214" s="61"/>
      <c r="C8214" s="70" t="s">
        <v>27160</v>
      </c>
      <c r="D8214" s="130" t="s">
        <v>18244</v>
      </c>
      <c r="E8214" s="126" t="s">
        <v>311</v>
      </c>
      <c r="F8214" s="127">
        <v>1.0</v>
      </c>
      <c r="G8214" s="128"/>
      <c r="H8214" s="94">
        <f t="shared" si="1063"/>
        <v>0</v>
      </c>
    </row>
    <row r="8215" ht="12.75" customHeight="1">
      <c r="B8215" s="61"/>
      <c r="C8215" s="88" t="s">
        <v>27161</v>
      </c>
      <c r="D8215" s="89" t="s">
        <v>24924</v>
      </c>
      <c r="E8215" s="129"/>
      <c r="F8215" s="129"/>
      <c r="G8215" s="49"/>
      <c r="H8215" s="90">
        <f>SUM(H8216:H8219)</f>
        <v>0</v>
      </c>
    </row>
    <row r="8216" ht="12.75" customHeight="1">
      <c r="B8216" s="61"/>
      <c r="C8216" s="70" t="s">
        <v>27162</v>
      </c>
      <c r="D8216" s="70" t="s">
        <v>18170</v>
      </c>
      <c r="E8216" s="126" t="s">
        <v>525</v>
      </c>
      <c r="F8216" s="127">
        <v>22.0</v>
      </c>
      <c r="G8216" s="128"/>
      <c r="H8216" s="94">
        <f t="shared" ref="H8216:H8219" si="1064">ROUND(F8216*G8216,2)</f>
        <v>0</v>
      </c>
    </row>
    <row r="8217" ht="12.75" customHeight="1">
      <c r="B8217" s="61"/>
      <c r="C8217" s="70" t="s">
        <v>27163</v>
      </c>
      <c r="D8217" s="70" t="s">
        <v>18172</v>
      </c>
      <c r="E8217" s="126" t="s">
        <v>525</v>
      </c>
      <c r="F8217" s="127">
        <v>11.0</v>
      </c>
      <c r="G8217" s="128"/>
      <c r="H8217" s="94">
        <f t="shared" si="1064"/>
        <v>0</v>
      </c>
    </row>
    <row r="8218" ht="12.75" customHeight="1">
      <c r="B8218" s="61"/>
      <c r="C8218" s="70" t="s">
        <v>27164</v>
      </c>
      <c r="D8218" s="130" t="s">
        <v>19638</v>
      </c>
      <c r="E8218" s="126" t="s">
        <v>311</v>
      </c>
      <c r="F8218" s="127">
        <v>1.0</v>
      </c>
      <c r="G8218" s="128"/>
      <c r="H8218" s="94">
        <f t="shared" si="1064"/>
        <v>0</v>
      </c>
    </row>
    <row r="8219" ht="12.75" customHeight="1">
      <c r="B8219" s="61"/>
      <c r="C8219" s="70" t="s">
        <v>27165</v>
      </c>
      <c r="D8219" s="70" t="s">
        <v>18148</v>
      </c>
      <c r="E8219" s="126" t="s">
        <v>525</v>
      </c>
      <c r="F8219" s="127">
        <v>11.0</v>
      </c>
      <c r="G8219" s="128"/>
      <c r="H8219" s="94">
        <f t="shared" si="1064"/>
        <v>0</v>
      </c>
    </row>
    <row r="8220" ht="12.75" customHeight="1">
      <c r="B8220" s="61"/>
      <c r="C8220" s="88" t="s">
        <v>27166</v>
      </c>
      <c r="D8220" s="89" t="s">
        <v>22031</v>
      </c>
      <c r="E8220" s="129"/>
      <c r="F8220" s="129"/>
      <c r="G8220" s="72"/>
      <c r="H8220" s="90">
        <f>SUM(H8221:H8223)</f>
        <v>0</v>
      </c>
    </row>
    <row r="8221" ht="12.75" customHeight="1">
      <c r="B8221" s="61"/>
      <c r="C8221" s="70" t="s">
        <v>27167</v>
      </c>
      <c r="D8221" s="70" t="s">
        <v>18170</v>
      </c>
      <c r="E8221" s="126" t="s">
        <v>525</v>
      </c>
      <c r="F8221" s="127">
        <v>8.0</v>
      </c>
      <c r="G8221" s="128"/>
      <c r="H8221" s="94">
        <f t="shared" ref="H8221:H8223" si="1065">ROUND(F8221*G8221,2)</f>
        <v>0</v>
      </c>
    </row>
    <row r="8222" ht="12.75" customHeight="1">
      <c r="B8222" s="61"/>
      <c r="C8222" s="70" t="s">
        <v>27168</v>
      </c>
      <c r="D8222" s="70" t="s">
        <v>18172</v>
      </c>
      <c r="E8222" s="126" t="s">
        <v>525</v>
      </c>
      <c r="F8222" s="127">
        <v>4.0</v>
      </c>
      <c r="G8222" s="128"/>
      <c r="H8222" s="94">
        <f t="shared" si="1065"/>
        <v>0</v>
      </c>
    </row>
    <row r="8223" ht="12.75" customHeight="1">
      <c r="B8223" s="61"/>
      <c r="C8223" s="70" t="s">
        <v>27169</v>
      </c>
      <c r="D8223" s="70" t="s">
        <v>18148</v>
      </c>
      <c r="E8223" s="126" t="s">
        <v>525</v>
      </c>
      <c r="F8223" s="127">
        <v>4.0</v>
      </c>
      <c r="G8223" s="128"/>
      <c r="H8223" s="94">
        <f t="shared" si="1065"/>
        <v>0</v>
      </c>
    </row>
    <row r="8224" ht="12.75" customHeight="1">
      <c r="B8224" s="61"/>
      <c r="C8224" s="88" t="s">
        <v>27170</v>
      </c>
      <c r="D8224" s="89" t="s">
        <v>18407</v>
      </c>
      <c r="E8224" s="129"/>
      <c r="F8224" s="129"/>
      <c r="G8224" s="72"/>
      <c r="H8224" s="90">
        <f>SUM(H8225:H8226)</f>
        <v>0</v>
      </c>
    </row>
    <row r="8225" ht="12.75" customHeight="1">
      <c r="B8225" s="61"/>
      <c r="C8225" s="70" t="s">
        <v>27171</v>
      </c>
      <c r="D8225" s="130" t="s">
        <v>18413</v>
      </c>
      <c r="E8225" s="126" t="s">
        <v>311</v>
      </c>
      <c r="F8225" s="127">
        <v>1.0</v>
      </c>
      <c r="G8225" s="128"/>
      <c r="H8225" s="94">
        <f t="shared" ref="H8225:H8226" si="1066">ROUND(F8225*G8225,2)</f>
        <v>0</v>
      </c>
    </row>
    <row r="8226" ht="12.75" customHeight="1">
      <c r="B8226" s="61"/>
      <c r="C8226" s="70" t="s">
        <v>27172</v>
      </c>
      <c r="D8226" s="70" t="s">
        <v>18431</v>
      </c>
      <c r="E8226" s="126" t="s">
        <v>322</v>
      </c>
      <c r="F8226" s="127">
        <v>1.0</v>
      </c>
      <c r="G8226" s="128"/>
      <c r="H8226" s="94">
        <f t="shared" si="1066"/>
        <v>0</v>
      </c>
    </row>
    <row r="8227" ht="12.75" customHeight="1">
      <c r="B8227" s="61"/>
      <c r="C8227" s="88" t="s">
        <v>27173</v>
      </c>
      <c r="D8227" s="89" t="s">
        <v>18433</v>
      </c>
      <c r="E8227" s="129"/>
      <c r="F8227" s="129"/>
      <c r="G8227" s="49"/>
      <c r="H8227" s="90">
        <f>SUM(H8228:H8235)</f>
        <v>0</v>
      </c>
    </row>
    <row r="8228" ht="12.75" customHeight="1">
      <c r="B8228" s="61"/>
      <c r="C8228" s="70" t="s">
        <v>27174</v>
      </c>
      <c r="D8228" s="130" t="s">
        <v>18435</v>
      </c>
      <c r="E8228" s="126" t="s">
        <v>311</v>
      </c>
      <c r="F8228" s="127">
        <v>1.0</v>
      </c>
      <c r="G8228" s="128"/>
      <c r="H8228" s="94">
        <f t="shared" ref="H8228:H8235" si="1067">ROUND(F8228*G8228,2)</f>
        <v>0</v>
      </c>
    </row>
    <row r="8229" ht="12.75" customHeight="1">
      <c r="B8229" s="61"/>
      <c r="C8229" s="70" t="s">
        <v>27175</v>
      </c>
      <c r="D8229" s="70" t="s">
        <v>18165</v>
      </c>
      <c r="E8229" s="126" t="s">
        <v>525</v>
      </c>
      <c r="F8229" s="127">
        <v>6.0</v>
      </c>
      <c r="G8229" s="128"/>
      <c r="H8229" s="94">
        <f t="shared" si="1067"/>
        <v>0</v>
      </c>
    </row>
    <row r="8230" ht="12.75" customHeight="1">
      <c r="B8230" s="61"/>
      <c r="C8230" s="70" t="s">
        <v>27176</v>
      </c>
      <c r="D8230" s="70" t="s">
        <v>18154</v>
      </c>
      <c r="E8230" s="126" t="s">
        <v>525</v>
      </c>
      <c r="F8230" s="127">
        <v>4.0</v>
      </c>
      <c r="G8230" s="128"/>
      <c r="H8230" s="94">
        <f t="shared" si="1067"/>
        <v>0</v>
      </c>
    </row>
    <row r="8231" ht="12.75" customHeight="1">
      <c r="B8231" s="61"/>
      <c r="C8231" s="70" t="s">
        <v>27177</v>
      </c>
      <c r="D8231" s="130" t="s">
        <v>18440</v>
      </c>
      <c r="E8231" s="126" t="s">
        <v>525</v>
      </c>
      <c r="F8231" s="127">
        <v>4.0</v>
      </c>
      <c r="G8231" s="128"/>
      <c r="H8231" s="94">
        <f t="shared" si="1067"/>
        <v>0</v>
      </c>
    </row>
    <row r="8232" ht="12.75" customHeight="1">
      <c r="B8232" s="61"/>
      <c r="C8232" s="70" t="s">
        <v>27178</v>
      </c>
      <c r="D8232" s="130" t="s">
        <v>18442</v>
      </c>
      <c r="E8232" s="126" t="s">
        <v>311</v>
      </c>
      <c r="F8232" s="127">
        <v>2.0</v>
      </c>
      <c r="G8232" s="128"/>
      <c r="H8232" s="94">
        <f t="shared" si="1067"/>
        <v>0</v>
      </c>
    </row>
    <row r="8233" ht="12.75" customHeight="1">
      <c r="B8233" s="61"/>
      <c r="C8233" s="70" t="s">
        <v>27179</v>
      </c>
      <c r="D8233" s="70" t="s">
        <v>18165</v>
      </c>
      <c r="E8233" s="126" t="s">
        <v>525</v>
      </c>
      <c r="F8233" s="127">
        <v>16.0</v>
      </c>
      <c r="G8233" s="128"/>
      <c r="H8233" s="94">
        <f t="shared" si="1067"/>
        <v>0</v>
      </c>
    </row>
    <row r="8234" ht="12.75" customHeight="1">
      <c r="B8234" s="61"/>
      <c r="C8234" s="70" t="s">
        <v>27180</v>
      </c>
      <c r="D8234" s="70" t="s">
        <v>18148</v>
      </c>
      <c r="E8234" s="126" t="s">
        <v>525</v>
      </c>
      <c r="F8234" s="127">
        <v>14.0</v>
      </c>
      <c r="G8234" s="128"/>
      <c r="H8234" s="94">
        <f t="shared" si="1067"/>
        <v>0</v>
      </c>
    </row>
    <row r="8235" ht="12.75" customHeight="1">
      <c r="B8235" s="61"/>
      <c r="C8235" s="70" t="s">
        <v>27181</v>
      </c>
      <c r="D8235" s="130" t="s">
        <v>18446</v>
      </c>
      <c r="E8235" s="126" t="s">
        <v>525</v>
      </c>
      <c r="F8235" s="127">
        <v>14.0</v>
      </c>
      <c r="G8235" s="128"/>
      <c r="H8235" s="94">
        <f t="shared" si="1067"/>
        <v>0</v>
      </c>
    </row>
    <row r="8236" ht="12.75" customHeight="1">
      <c r="B8236" s="61"/>
      <c r="C8236" s="88" t="s">
        <v>27182</v>
      </c>
      <c r="D8236" s="89" t="s">
        <v>18448</v>
      </c>
      <c r="E8236" s="129"/>
      <c r="F8236" s="129"/>
      <c r="G8236" s="72"/>
      <c r="H8236" s="90">
        <f>H8237</f>
        <v>0</v>
      </c>
    </row>
    <row r="8237" ht="12.75" customHeight="1">
      <c r="B8237" s="61"/>
      <c r="C8237" s="70" t="s">
        <v>27183</v>
      </c>
      <c r="D8237" s="130" t="s">
        <v>18450</v>
      </c>
      <c r="E8237" s="126" t="s">
        <v>322</v>
      </c>
      <c r="F8237" s="127">
        <v>1.0</v>
      </c>
      <c r="G8237" s="128"/>
      <c r="H8237" s="94">
        <f>ROUND(F8237*G8237,2)</f>
        <v>0</v>
      </c>
    </row>
    <row r="8238" ht="12.75" customHeight="1">
      <c r="B8238" s="61"/>
      <c r="C8238" s="79" t="s">
        <v>27184</v>
      </c>
      <c r="D8238" s="83" t="s">
        <v>18456</v>
      </c>
      <c r="E8238" s="129"/>
      <c r="F8238" s="129"/>
      <c r="G8238" s="72"/>
      <c r="H8238" s="81">
        <f>H8239+H8242+H8249+H8253</f>
        <v>0</v>
      </c>
    </row>
    <row r="8239" ht="12.75" customHeight="1">
      <c r="B8239" s="61"/>
      <c r="C8239" s="84" t="s">
        <v>27185</v>
      </c>
      <c r="D8239" s="85" t="s">
        <v>18458</v>
      </c>
      <c r="E8239" s="129"/>
      <c r="F8239" s="129"/>
      <c r="G8239" s="49"/>
      <c r="H8239" s="86">
        <f>SUM(H8240:H8241)</f>
        <v>0</v>
      </c>
    </row>
    <row r="8240" ht="12.75" customHeight="1">
      <c r="B8240" s="61"/>
      <c r="C8240" s="70" t="s">
        <v>27186</v>
      </c>
      <c r="D8240" s="70" t="s">
        <v>18460</v>
      </c>
      <c r="E8240" s="126" t="s">
        <v>311</v>
      </c>
      <c r="F8240" s="127">
        <v>1.0</v>
      </c>
      <c r="G8240" s="128"/>
      <c r="H8240" s="94">
        <f t="shared" ref="H8240:H8241" si="1068">ROUND(F8240*G8240,2)</f>
        <v>0</v>
      </c>
    </row>
    <row r="8241" ht="12.75" customHeight="1">
      <c r="B8241" s="61"/>
      <c r="C8241" s="70" t="s">
        <v>27187</v>
      </c>
      <c r="D8241" s="70" t="s">
        <v>18462</v>
      </c>
      <c r="E8241" s="126" t="s">
        <v>311</v>
      </c>
      <c r="F8241" s="127">
        <v>1.0</v>
      </c>
      <c r="G8241" s="128"/>
      <c r="H8241" s="94">
        <f t="shared" si="1068"/>
        <v>0</v>
      </c>
    </row>
    <row r="8242" ht="12.75" customHeight="1">
      <c r="B8242" s="61"/>
      <c r="C8242" s="84" t="s">
        <v>27188</v>
      </c>
      <c r="D8242" s="85" t="s">
        <v>18464</v>
      </c>
      <c r="E8242" s="129"/>
      <c r="F8242" s="129"/>
      <c r="G8242" s="72"/>
      <c r="H8242" s="86">
        <f>SUM(H8243:H8248)</f>
        <v>0</v>
      </c>
    </row>
    <row r="8243" ht="12.75" customHeight="1">
      <c r="B8243" s="61"/>
      <c r="C8243" s="70" t="s">
        <v>27189</v>
      </c>
      <c r="D8243" s="130" t="s">
        <v>20686</v>
      </c>
      <c r="E8243" s="126" t="s">
        <v>311</v>
      </c>
      <c r="F8243" s="127">
        <v>1.0</v>
      </c>
      <c r="G8243" s="128"/>
      <c r="H8243" s="94">
        <f t="shared" ref="H8243:H8248" si="1069">ROUND(F8243*G8243,2)</f>
        <v>0</v>
      </c>
    </row>
    <row r="8244" ht="12.75" customHeight="1">
      <c r="B8244" s="61"/>
      <c r="C8244" s="70" t="s">
        <v>27190</v>
      </c>
      <c r="D8244" s="130" t="s">
        <v>18472</v>
      </c>
      <c r="E8244" s="126" t="s">
        <v>311</v>
      </c>
      <c r="F8244" s="127">
        <v>1.0</v>
      </c>
      <c r="G8244" s="128"/>
      <c r="H8244" s="94">
        <f t="shared" si="1069"/>
        <v>0</v>
      </c>
    </row>
    <row r="8245" ht="12.75" customHeight="1">
      <c r="B8245" s="61"/>
      <c r="C8245" s="70" t="s">
        <v>27191</v>
      </c>
      <c r="D8245" s="130" t="s">
        <v>18474</v>
      </c>
      <c r="E8245" s="126" t="s">
        <v>311</v>
      </c>
      <c r="F8245" s="127">
        <v>1.0</v>
      </c>
      <c r="G8245" s="128"/>
      <c r="H8245" s="94">
        <f t="shared" si="1069"/>
        <v>0</v>
      </c>
    </row>
    <row r="8246" ht="12.75" customHeight="1">
      <c r="B8246" s="61"/>
      <c r="C8246" s="70" t="s">
        <v>27192</v>
      </c>
      <c r="D8246" s="130" t="s">
        <v>18486</v>
      </c>
      <c r="E8246" s="126" t="s">
        <v>311</v>
      </c>
      <c r="F8246" s="127">
        <v>1.0</v>
      </c>
      <c r="G8246" s="128"/>
      <c r="H8246" s="94">
        <f t="shared" si="1069"/>
        <v>0</v>
      </c>
    </row>
    <row r="8247" ht="12.75" customHeight="1">
      <c r="B8247" s="61"/>
      <c r="C8247" s="70" t="s">
        <v>27193</v>
      </c>
      <c r="D8247" s="70" t="s">
        <v>18488</v>
      </c>
      <c r="E8247" s="126" t="s">
        <v>311</v>
      </c>
      <c r="F8247" s="127">
        <v>1.0</v>
      </c>
      <c r="G8247" s="128"/>
      <c r="H8247" s="94">
        <f t="shared" si="1069"/>
        <v>0</v>
      </c>
    </row>
    <row r="8248" ht="12.75" customHeight="1">
      <c r="B8248" s="61"/>
      <c r="C8248" s="70" t="s">
        <v>27194</v>
      </c>
      <c r="D8248" s="70" t="s">
        <v>18490</v>
      </c>
      <c r="E8248" s="126" t="s">
        <v>311</v>
      </c>
      <c r="F8248" s="127">
        <v>1.0</v>
      </c>
      <c r="G8248" s="128"/>
      <c r="H8248" s="94">
        <f t="shared" si="1069"/>
        <v>0</v>
      </c>
    </row>
    <row r="8249" ht="12.75" customHeight="1">
      <c r="B8249" s="61"/>
      <c r="C8249" s="84" t="s">
        <v>27195</v>
      </c>
      <c r="D8249" s="85" t="s">
        <v>18492</v>
      </c>
      <c r="E8249" s="129"/>
      <c r="F8249" s="129"/>
      <c r="G8249" s="49"/>
      <c r="H8249" s="86">
        <f>SUM(H8250:H8252)</f>
        <v>0</v>
      </c>
    </row>
    <row r="8250" ht="12.75" customHeight="1">
      <c r="B8250" s="61"/>
      <c r="C8250" s="70" t="s">
        <v>27196</v>
      </c>
      <c r="D8250" s="70" t="s">
        <v>18494</v>
      </c>
      <c r="E8250" s="126" t="s">
        <v>311</v>
      </c>
      <c r="F8250" s="127">
        <v>1.0</v>
      </c>
      <c r="G8250" s="128"/>
      <c r="H8250" s="94">
        <f t="shared" ref="H8250:H8252" si="1070">ROUND(F8250*G8250,2)</f>
        <v>0</v>
      </c>
    </row>
    <row r="8251" ht="12.75" customHeight="1">
      <c r="B8251" s="61"/>
      <c r="C8251" s="70" t="s">
        <v>27197</v>
      </c>
      <c r="D8251" s="130" t="s">
        <v>18496</v>
      </c>
      <c r="E8251" s="126" t="s">
        <v>311</v>
      </c>
      <c r="F8251" s="127">
        <v>1.0</v>
      </c>
      <c r="G8251" s="128"/>
      <c r="H8251" s="94">
        <f t="shared" si="1070"/>
        <v>0</v>
      </c>
    </row>
    <row r="8252" ht="12.75" customHeight="1">
      <c r="B8252" s="61"/>
      <c r="C8252" s="70" t="s">
        <v>27198</v>
      </c>
      <c r="D8252" s="70" t="s">
        <v>18498</v>
      </c>
      <c r="E8252" s="126" t="s">
        <v>311</v>
      </c>
      <c r="F8252" s="127">
        <v>3.0</v>
      </c>
      <c r="G8252" s="128"/>
      <c r="H8252" s="94">
        <f t="shared" si="1070"/>
        <v>0</v>
      </c>
    </row>
    <row r="8253" ht="12.75" customHeight="1">
      <c r="B8253" s="61"/>
      <c r="C8253" s="84" t="s">
        <v>27199</v>
      </c>
      <c r="D8253" s="85" t="s">
        <v>18502</v>
      </c>
      <c r="E8253" s="129"/>
      <c r="F8253" s="129"/>
      <c r="G8253" s="49"/>
      <c r="H8253" s="86">
        <f>SUM(H8254:H8264)</f>
        <v>0</v>
      </c>
    </row>
    <row r="8254" ht="12.75" customHeight="1">
      <c r="B8254" s="61"/>
      <c r="C8254" s="70" t="s">
        <v>27200</v>
      </c>
      <c r="D8254" s="70" t="s">
        <v>18504</v>
      </c>
      <c r="E8254" s="126" t="s">
        <v>525</v>
      </c>
      <c r="F8254" s="127">
        <v>36.0</v>
      </c>
      <c r="G8254" s="128"/>
      <c r="H8254" s="94">
        <f t="shared" ref="H8254:H8264" si="1071">ROUND(F8254*G8254,2)</f>
        <v>0</v>
      </c>
    </row>
    <row r="8255" ht="12.75" customHeight="1">
      <c r="B8255" s="61"/>
      <c r="C8255" s="70" t="s">
        <v>27201</v>
      </c>
      <c r="D8255" s="70" t="s">
        <v>18510</v>
      </c>
      <c r="E8255" s="126" t="s">
        <v>525</v>
      </c>
      <c r="F8255" s="127">
        <v>10.0</v>
      </c>
      <c r="G8255" s="128"/>
      <c r="H8255" s="94">
        <f t="shared" si="1071"/>
        <v>0</v>
      </c>
    </row>
    <row r="8256" ht="12.75" customHeight="1">
      <c r="B8256" s="61"/>
      <c r="C8256" s="70" t="s">
        <v>27202</v>
      </c>
      <c r="D8256" s="70" t="s">
        <v>18514</v>
      </c>
      <c r="E8256" s="126" t="s">
        <v>525</v>
      </c>
      <c r="F8256" s="127">
        <v>10.0</v>
      </c>
      <c r="G8256" s="128"/>
      <c r="H8256" s="94">
        <f t="shared" si="1071"/>
        <v>0</v>
      </c>
    </row>
    <row r="8257" ht="12.75" customHeight="1">
      <c r="B8257" s="61"/>
      <c r="C8257" s="70" t="s">
        <v>27203</v>
      </c>
      <c r="D8257" s="70" t="s">
        <v>18520</v>
      </c>
      <c r="E8257" s="126" t="s">
        <v>525</v>
      </c>
      <c r="F8257" s="127">
        <v>113.0</v>
      </c>
      <c r="G8257" s="128"/>
      <c r="H8257" s="94">
        <f t="shared" si="1071"/>
        <v>0</v>
      </c>
    </row>
    <row r="8258" ht="12.75" customHeight="1">
      <c r="B8258" s="61"/>
      <c r="C8258" s="70" t="s">
        <v>27204</v>
      </c>
      <c r="D8258" s="70" t="s">
        <v>18506</v>
      </c>
      <c r="E8258" s="126" t="s">
        <v>525</v>
      </c>
      <c r="F8258" s="127">
        <v>60.0</v>
      </c>
      <c r="G8258" s="128"/>
      <c r="H8258" s="94">
        <f t="shared" si="1071"/>
        <v>0</v>
      </c>
    </row>
    <row r="8259" ht="12.75" customHeight="1">
      <c r="B8259" s="61"/>
      <c r="C8259" s="70" t="s">
        <v>27205</v>
      </c>
      <c r="D8259" s="70" t="s">
        <v>18508</v>
      </c>
      <c r="E8259" s="126" t="s">
        <v>525</v>
      </c>
      <c r="F8259" s="127">
        <v>20.0</v>
      </c>
      <c r="G8259" s="128"/>
      <c r="H8259" s="94">
        <f t="shared" si="1071"/>
        <v>0</v>
      </c>
    </row>
    <row r="8260" ht="12.75" customHeight="1">
      <c r="B8260" s="61"/>
      <c r="C8260" s="70" t="s">
        <v>27206</v>
      </c>
      <c r="D8260" s="70" t="s">
        <v>18522</v>
      </c>
      <c r="E8260" s="126" t="s">
        <v>525</v>
      </c>
      <c r="F8260" s="127">
        <v>20.0</v>
      </c>
      <c r="G8260" s="128"/>
      <c r="H8260" s="94">
        <f t="shared" si="1071"/>
        <v>0</v>
      </c>
    </row>
    <row r="8261" ht="12.75" customHeight="1">
      <c r="B8261" s="61"/>
      <c r="C8261" s="70" t="s">
        <v>27207</v>
      </c>
      <c r="D8261" s="70" t="s">
        <v>19312</v>
      </c>
      <c r="E8261" s="126" t="s">
        <v>525</v>
      </c>
      <c r="F8261" s="127">
        <v>15.0</v>
      </c>
      <c r="G8261" s="128"/>
      <c r="H8261" s="94">
        <f t="shared" si="1071"/>
        <v>0</v>
      </c>
    </row>
    <row r="8262" ht="12.75" customHeight="1">
      <c r="B8262" s="61"/>
      <c r="C8262" s="70" t="s">
        <v>27208</v>
      </c>
      <c r="D8262" s="70" t="s">
        <v>21092</v>
      </c>
      <c r="E8262" s="126" t="s">
        <v>525</v>
      </c>
      <c r="F8262" s="127">
        <v>10.0</v>
      </c>
      <c r="G8262" s="128"/>
      <c r="H8262" s="94">
        <f t="shared" si="1071"/>
        <v>0</v>
      </c>
    </row>
    <row r="8263" ht="12.75" customHeight="1">
      <c r="B8263" s="61"/>
      <c r="C8263" s="70" t="s">
        <v>27209</v>
      </c>
      <c r="D8263" s="70" t="s">
        <v>21094</v>
      </c>
      <c r="E8263" s="126" t="s">
        <v>525</v>
      </c>
      <c r="F8263" s="127">
        <v>10.0</v>
      </c>
      <c r="G8263" s="128"/>
      <c r="H8263" s="94">
        <f t="shared" si="1071"/>
        <v>0</v>
      </c>
    </row>
    <row r="8264" ht="12.75" customHeight="1">
      <c r="B8264" s="61"/>
      <c r="C8264" s="70" t="s">
        <v>27210</v>
      </c>
      <c r="D8264" s="70" t="s">
        <v>18528</v>
      </c>
      <c r="E8264" s="126" t="s">
        <v>525</v>
      </c>
      <c r="F8264" s="127">
        <v>15.0</v>
      </c>
      <c r="G8264" s="128"/>
      <c r="H8264" s="94">
        <f t="shared" si="1071"/>
        <v>0</v>
      </c>
    </row>
    <row r="8265" ht="12.75" customHeight="1">
      <c r="B8265" s="61"/>
      <c r="C8265" s="79" t="s">
        <v>27211</v>
      </c>
      <c r="D8265" s="83" t="s">
        <v>18530</v>
      </c>
      <c r="E8265" s="129"/>
      <c r="F8265" s="129"/>
      <c r="G8265" s="49"/>
      <c r="H8265" s="81">
        <f>H8266+H8269</f>
        <v>0</v>
      </c>
    </row>
    <row r="8266" ht="12.75" customHeight="1">
      <c r="B8266" s="61"/>
      <c r="C8266" s="84" t="s">
        <v>27212</v>
      </c>
      <c r="D8266" s="85" t="s">
        <v>18532</v>
      </c>
      <c r="E8266" s="129"/>
      <c r="F8266" s="129"/>
      <c r="G8266" s="72"/>
      <c r="H8266" s="86">
        <f>SUM(H8267:H8268)</f>
        <v>0</v>
      </c>
    </row>
    <row r="8267" ht="12.75" customHeight="1">
      <c r="B8267" s="61"/>
      <c r="C8267" s="70" t="s">
        <v>27213</v>
      </c>
      <c r="D8267" s="130" t="s">
        <v>18534</v>
      </c>
      <c r="E8267" s="126" t="s">
        <v>311</v>
      </c>
      <c r="F8267" s="127">
        <v>1.0</v>
      </c>
      <c r="G8267" s="128"/>
      <c r="H8267" s="94">
        <f t="shared" ref="H8267:H8268" si="1072">ROUND(F8267*G8267,2)</f>
        <v>0</v>
      </c>
    </row>
    <row r="8268" ht="12.75" customHeight="1">
      <c r="B8268" s="61"/>
      <c r="C8268" s="70" t="s">
        <v>27214</v>
      </c>
      <c r="D8268" s="70" t="s">
        <v>18536</v>
      </c>
      <c r="E8268" s="126" t="s">
        <v>311</v>
      </c>
      <c r="F8268" s="127">
        <v>1.0</v>
      </c>
      <c r="G8268" s="128"/>
      <c r="H8268" s="94">
        <f t="shared" si="1072"/>
        <v>0</v>
      </c>
    </row>
    <row r="8269" ht="12.75" customHeight="1">
      <c r="B8269" s="61"/>
      <c r="C8269" s="84" t="s">
        <v>27215</v>
      </c>
      <c r="D8269" s="85" t="s">
        <v>18538</v>
      </c>
      <c r="E8269" s="129"/>
      <c r="F8269" s="129"/>
      <c r="G8269" s="49"/>
      <c r="H8269" s="86">
        <f>SUM(H8270:H8276)</f>
        <v>0</v>
      </c>
    </row>
    <row r="8270" ht="12.75" customHeight="1">
      <c r="B8270" s="61"/>
      <c r="C8270" s="70" t="s">
        <v>27216</v>
      </c>
      <c r="D8270" s="70" t="s">
        <v>24980</v>
      </c>
      <c r="E8270" s="126" t="s">
        <v>311</v>
      </c>
      <c r="F8270" s="127">
        <v>1.0</v>
      </c>
      <c r="G8270" s="128"/>
      <c r="H8270" s="94">
        <f t="shared" ref="H8270:H8276" si="1073">ROUND(F8270*G8270,2)</f>
        <v>0</v>
      </c>
    </row>
    <row r="8271" ht="12.75" customHeight="1">
      <c r="B8271" s="61"/>
      <c r="C8271" s="70" t="s">
        <v>27217</v>
      </c>
      <c r="D8271" s="70" t="s">
        <v>18542</v>
      </c>
      <c r="E8271" s="126" t="s">
        <v>311</v>
      </c>
      <c r="F8271" s="127">
        <v>1.0</v>
      </c>
      <c r="G8271" s="128"/>
      <c r="H8271" s="94">
        <f t="shared" si="1073"/>
        <v>0</v>
      </c>
    </row>
    <row r="8272" ht="12.75" customHeight="1">
      <c r="B8272" s="61"/>
      <c r="C8272" s="70" t="s">
        <v>27218</v>
      </c>
      <c r="D8272" s="70" t="s">
        <v>18546</v>
      </c>
      <c r="E8272" s="126" t="s">
        <v>525</v>
      </c>
      <c r="F8272" s="127">
        <v>35.0</v>
      </c>
      <c r="G8272" s="128"/>
      <c r="H8272" s="94">
        <f t="shared" si="1073"/>
        <v>0</v>
      </c>
    </row>
    <row r="8273" ht="12.75" customHeight="1">
      <c r="B8273" s="61"/>
      <c r="C8273" s="70" t="s">
        <v>27219</v>
      </c>
      <c r="D8273" s="130" t="s">
        <v>19326</v>
      </c>
      <c r="E8273" s="126" t="s">
        <v>322</v>
      </c>
      <c r="F8273" s="127">
        <v>1.0</v>
      </c>
      <c r="G8273" s="128"/>
      <c r="H8273" s="94">
        <f t="shared" si="1073"/>
        <v>0</v>
      </c>
    </row>
    <row r="8274" ht="12.75" customHeight="1">
      <c r="B8274" s="61"/>
      <c r="C8274" s="70" t="s">
        <v>27220</v>
      </c>
      <c r="D8274" s="70" t="s">
        <v>18552</v>
      </c>
      <c r="E8274" s="126" t="s">
        <v>525</v>
      </c>
      <c r="F8274" s="127">
        <v>10.0</v>
      </c>
      <c r="G8274" s="128"/>
      <c r="H8274" s="94">
        <f t="shared" si="1073"/>
        <v>0</v>
      </c>
    </row>
    <row r="8275" ht="12.75" customHeight="1">
      <c r="B8275" s="61"/>
      <c r="C8275" s="70" t="s">
        <v>27221</v>
      </c>
      <c r="D8275" s="70" t="s">
        <v>18554</v>
      </c>
      <c r="E8275" s="126" t="s">
        <v>322</v>
      </c>
      <c r="F8275" s="127">
        <v>1.0</v>
      </c>
      <c r="G8275" s="128"/>
      <c r="H8275" s="94">
        <f t="shared" si="1073"/>
        <v>0</v>
      </c>
    </row>
    <row r="8276" ht="12.75" customHeight="1">
      <c r="B8276" s="61"/>
      <c r="C8276" s="70" t="s">
        <v>27222</v>
      </c>
      <c r="D8276" s="70" t="s">
        <v>19330</v>
      </c>
      <c r="E8276" s="126" t="s">
        <v>322</v>
      </c>
      <c r="F8276" s="127">
        <v>1.0</v>
      </c>
      <c r="G8276" s="128"/>
      <c r="H8276" s="94">
        <f t="shared" si="1073"/>
        <v>0</v>
      </c>
    </row>
    <row r="8277" ht="12.75" customHeight="1">
      <c r="B8277" s="61"/>
      <c r="C8277" s="79" t="s">
        <v>27223</v>
      </c>
      <c r="D8277" s="83" t="s">
        <v>18558</v>
      </c>
      <c r="E8277" s="129"/>
      <c r="F8277" s="129"/>
      <c r="G8277" s="49"/>
      <c r="H8277" s="81">
        <f>H8278</f>
        <v>0</v>
      </c>
    </row>
    <row r="8278" ht="12.75" customHeight="1">
      <c r="B8278" s="61"/>
      <c r="C8278" s="84" t="s">
        <v>27224</v>
      </c>
      <c r="D8278" s="85" t="s">
        <v>18560</v>
      </c>
      <c r="E8278" s="129"/>
      <c r="F8278" s="129"/>
      <c r="G8278" s="72"/>
      <c r="H8278" s="86">
        <f>SUM(H8279:H8299)</f>
        <v>0</v>
      </c>
    </row>
    <row r="8279" ht="12.75" customHeight="1">
      <c r="B8279" s="61"/>
      <c r="C8279" s="70" t="s">
        <v>27225</v>
      </c>
      <c r="D8279" s="70" t="s">
        <v>18570</v>
      </c>
      <c r="E8279" s="126" t="s">
        <v>311</v>
      </c>
      <c r="F8279" s="127">
        <v>12.0</v>
      </c>
      <c r="G8279" s="128"/>
      <c r="H8279" s="94">
        <f t="shared" ref="H8279:H8299" si="1074">ROUND(F8279*G8279,2)</f>
        <v>0</v>
      </c>
    </row>
    <row r="8280" ht="12.75" customHeight="1">
      <c r="B8280" s="61"/>
      <c r="C8280" s="70" t="s">
        <v>27226</v>
      </c>
      <c r="D8280" s="70" t="s">
        <v>18572</v>
      </c>
      <c r="E8280" s="126" t="s">
        <v>525</v>
      </c>
      <c r="F8280" s="127">
        <v>15.0</v>
      </c>
      <c r="G8280" s="128"/>
      <c r="H8280" s="94">
        <f t="shared" si="1074"/>
        <v>0</v>
      </c>
    </row>
    <row r="8281" ht="12.75" customHeight="1">
      <c r="B8281" s="61"/>
      <c r="C8281" s="70" t="s">
        <v>27227</v>
      </c>
      <c r="D8281" s="70" t="s">
        <v>18574</v>
      </c>
      <c r="E8281" s="126" t="s">
        <v>311</v>
      </c>
      <c r="F8281" s="127">
        <v>6.0</v>
      </c>
      <c r="G8281" s="128"/>
      <c r="H8281" s="94">
        <f t="shared" si="1074"/>
        <v>0</v>
      </c>
    </row>
    <row r="8282" ht="12.75" customHeight="1">
      <c r="B8282" s="61"/>
      <c r="C8282" s="70" t="s">
        <v>27228</v>
      </c>
      <c r="D8282" s="70" t="s">
        <v>18576</v>
      </c>
      <c r="E8282" s="126" t="s">
        <v>311</v>
      </c>
      <c r="F8282" s="127">
        <v>4.0</v>
      </c>
      <c r="G8282" s="128"/>
      <c r="H8282" s="94">
        <f t="shared" si="1074"/>
        <v>0</v>
      </c>
    </row>
    <row r="8283" ht="12.75" customHeight="1">
      <c r="B8283" s="61"/>
      <c r="C8283" s="70" t="s">
        <v>27229</v>
      </c>
      <c r="D8283" s="70" t="s">
        <v>18578</v>
      </c>
      <c r="E8283" s="126" t="s">
        <v>311</v>
      </c>
      <c r="F8283" s="127">
        <v>12.0</v>
      </c>
      <c r="G8283" s="128"/>
      <c r="H8283" s="94">
        <f t="shared" si="1074"/>
        <v>0</v>
      </c>
    </row>
    <row r="8284" ht="12.75" customHeight="1">
      <c r="B8284" s="61"/>
      <c r="C8284" s="70" t="s">
        <v>27230</v>
      </c>
      <c r="D8284" s="70" t="s">
        <v>20762</v>
      </c>
      <c r="E8284" s="126" t="s">
        <v>525</v>
      </c>
      <c r="F8284" s="127">
        <v>12.0</v>
      </c>
      <c r="G8284" s="128"/>
      <c r="H8284" s="94">
        <f t="shared" si="1074"/>
        <v>0</v>
      </c>
    </row>
    <row r="8285" ht="12.75" customHeight="1">
      <c r="B8285" s="61"/>
      <c r="C8285" s="70" t="s">
        <v>27231</v>
      </c>
      <c r="D8285" s="70" t="s">
        <v>20764</v>
      </c>
      <c r="E8285" s="126" t="s">
        <v>311</v>
      </c>
      <c r="F8285" s="127">
        <v>3.0</v>
      </c>
      <c r="G8285" s="128"/>
      <c r="H8285" s="94">
        <f t="shared" si="1074"/>
        <v>0</v>
      </c>
    </row>
    <row r="8286" ht="12.75" customHeight="1">
      <c r="B8286" s="61"/>
      <c r="C8286" s="70" t="s">
        <v>27232</v>
      </c>
      <c r="D8286" s="70" t="s">
        <v>888</v>
      </c>
      <c r="E8286" s="126" t="s">
        <v>311</v>
      </c>
      <c r="F8286" s="127">
        <v>1.0</v>
      </c>
      <c r="G8286" s="128"/>
      <c r="H8286" s="94">
        <f t="shared" si="1074"/>
        <v>0</v>
      </c>
    </row>
    <row r="8287" ht="12.75" customHeight="1">
      <c r="B8287" s="61"/>
      <c r="C8287" s="70" t="s">
        <v>27233</v>
      </c>
      <c r="D8287" s="70" t="s">
        <v>20767</v>
      </c>
      <c r="E8287" s="126" t="s">
        <v>311</v>
      </c>
      <c r="F8287" s="127">
        <v>4.0</v>
      </c>
      <c r="G8287" s="128"/>
      <c r="H8287" s="94">
        <f t="shared" si="1074"/>
        <v>0</v>
      </c>
    </row>
    <row r="8288" ht="12.75" customHeight="1">
      <c r="B8288" s="61"/>
      <c r="C8288" s="70" t="s">
        <v>27234</v>
      </c>
      <c r="D8288" s="70" t="s">
        <v>18580</v>
      </c>
      <c r="E8288" s="126" t="s">
        <v>525</v>
      </c>
      <c r="F8288" s="127">
        <v>50.0</v>
      </c>
      <c r="G8288" s="128"/>
      <c r="H8288" s="94">
        <f t="shared" si="1074"/>
        <v>0</v>
      </c>
    </row>
    <row r="8289" ht="12.75" customHeight="1">
      <c r="B8289" s="61"/>
      <c r="C8289" s="70" t="s">
        <v>27235</v>
      </c>
      <c r="D8289" s="70" t="s">
        <v>18582</v>
      </c>
      <c r="E8289" s="126" t="s">
        <v>311</v>
      </c>
      <c r="F8289" s="127">
        <v>10.0</v>
      </c>
      <c r="G8289" s="128"/>
      <c r="H8289" s="94">
        <f t="shared" si="1074"/>
        <v>0</v>
      </c>
    </row>
    <row r="8290" ht="12.75" customHeight="1">
      <c r="B8290" s="61"/>
      <c r="C8290" s="70" t="s">
        <v>27236</v>
      </c>
      <c r="D8290" s="70" t="s">
        <v>5151</v>
      </c>
      <c r="E8290" s="126" t="s">
        <v>311</v>
      </c>
      <c r="F8290" s="127">
        <v>8.0</v>
      </c>
      <c r="G8290" s="128"/>
      <c r="H8290" s="94">
        <f t="shared" si="1074"/>
        <v>0</v>
      </c>
    </row>
    <row r="8291" ht="12.75" customHeight="1">
      <c r="B8291" s="61"/>
      <c r="C8291" s="70" t="s">
        <v>27237</v>
      </c>
      <c r="D8291" s="70" t="s">
        <v>18585</v>
      </c>
      <c r="E8291" s="126" t="s">
        <v>311</v>
      </c>
      <c r="F8291" s="127">
        <v>18.0</v>
      </c>
      <c r="G8291" s="128"/>
      <c r="H8291" s="94">
        <f t="shared" si="1074"/>
        <v>0</v>
      </c>
    </row>
    <row r="8292" ht="12.75" customHeight="1">
      <c r="B8292" s="61"/>
      <c r="C8292" s="70" t="s">
        <v>27238</v>
      </c>
      <c r="D8292" s="70" t="s">
        <v>18595</v>
      </c>
      <c r="E8292" s="126" t="s">
        <v>525</v>
      </c>
      <c r="F8292" s="127">
        <v>16.0</v>
      </c>
      <c r="G8292" s="128"/>
      <c r="H8292" s="94">
        <f t="shared" si="1074"/>
        <v>0</v>
      </c>
    </row>
    <row r="8293" ht="12.75" customHeight="1">
      <c r="B8293" s="61"/>
      <c r="C8293" s="70" t="s">
        <v>27239</v>
      </c>
      <c r="D8293" s="70" t="s">
        <v>18597</v>
      </c>
      <c r="E8293" s="126" t="s">
        <v>311</v>
      </c>
      <c r="F8293" s="127">
        <v>4.0</v>
      </c>
      <c r="G8293" s="128"/>
      <c r="H8293" s="94">
        <f t="shared" si="1074"/>
        <v>0</v>
      </c>
    </row>
    <row r="8294" ht="12.75" customHeight="1">
      <c r="B8294" s="61"/>
      <c r="C8294" s="70" t="s">
        <v>27240</v>
      </c>
      <c r="D8294" s="70" t="s">
        <v>18599</v>
      </c>
      <c r="E8294" s="126" t="s">
        <v>311</v>
      </c>
      <c r="F8294" s="127">
        <v>4.0</v>
      </c>
      <c r="G8294" s="128"/>
      <c r="H8294" s="94">
        <f t="shared" si="1074"/>
        <v>0</v>
      </c>
    </row>
    <row r="8295" ht="12.75" customHeight="1">
      <c r="B8295" s="61"/>
      <c r="C8295" s="70" t="s">
        <v>27241</v>
      </c>
      <c r="D8295" s="70" t="s">
        <v>18601</v>
      </c>
      <c r="E8295" s="126" t="s">
        <v>311</v>
      </c>
      <c r="F8295" s="127">
        <v>20.0</v>
      </c>
      <c r="G8295" s="128"/>
      <c r="H8295" s="94">
        <f t="shared" si="1074"/>
        <v>0</v>
      </c>
    </row>
    <row r="8296" ht="12.75" customHeight="1">
      <c r="B8296" s="61"/>
      <c r="C8296" s="70" t="s">
        <v>27242</v>
      </c>
      <c r="D8296" s="70" t="s">
        <v>18603</v>
      </c>
      <c r="E8296" s="126" t="s">
        <v>311</v>
      </c>
      <c r="F8296" s="127">
        <v>6.0</v>
      </c>
      <c r="G8296" s="128"/>
      <c r="H8296" s="94">
        <f t="shared" si="1074"/>
        <v>0</v>
      </c>
    </row>
    <row r="8297" ht="12.75" customHeight="1">
      <c r="B8297" s="61"/>
      <c r="C8297" s="70" t="s">
        <v>27243</v>
      </c>
      <c r="D8297" s="70" t="s">
        <v>20781</v>
      </c>
      <c r="E8297" s="126" t="s">
        <v>311</v>
      </c>
      <c r="F8297" s="127">
        <v>6.0</v>
      </c>
      <c r="G8297" s="128"/>
      <c r="H8297" s="94">
        <f t="shared" si="1074"/>
        <v>0</v>
      </c>
    </row>
    <row r="8298" ht="12.75" customHeight="1">
      <c r="B8298" s="61"/>
      <c r="C8298" s="70" t="s">
        <v>27244</v>
      </c>
      <c r="D8298" s="70" t="s">
        <v>18605</v>
      </c>
      <c r="E8298" s="126" t="s">
        <v>311</v>
      </c>
      <c r="F8298" s="127">
        <v>20.0</v>
      </c>
      <c r="G8298" s="128"/>
      <c r="H8298" s="94">
        <f t="shared" si="1074"/>
        <v>0</v>
      </c>
    </row>
    <row r="8299" ht="12.75" customHeight="1">
      <c r="B8299" s="61"/>
      <c r="C8299" s="70" t="s">
        <v>27245</v>
      </c>
      <c r="D8299" s="70" t="s">
        <v>18611</v>
      </c>
      <c r="E8299" s="126" t="s">
        <v>311</v>
      </c>
      <c r="F8299" s="127">
        <v>2.0</v>
      </c>
      <c r="G8299" s="128"/>
      <c r="H8299" s="94">
        <f t="shared" si="1074"/>
        <v>0</v>
      </c>
    </row>
    <row r="8300" ht="12.75" customHeight="1">
      <c r="B8300" s="61"/>
      <c r="C8300" s="79" t="s">
        <v>27246</v>
      </c>
      <c r="D8300" s="83" t="s">
        <v>18613</v>
      </c>
      <c r="E8300" s="129"/>
      <c r="F8300" s="129"/>
      <c r="G8300" s="72"/>
      <c r="H8300" s="81">
        <f>H8301+H8304+H8306+H8308+H8311+H8314</f>
        <v>0</v>
      </c>
    </row>
    <row r="8301" ht="12.75" customHeight="1">
      <c r="B8301" s="61"/>
      <c r="C8301" s="84" t="s">
        <v>27247</v>
      </c>
      <c r="D8301" s="132" t="s">
        <v>18615</v>
      </c>
      <c r="E8301" s="129"/>
      <c r="F8301" s="129"/>
      <c r="G8301" s="49"/>
      <c r="H8301" s="86">
        <f>H8302+H8303</f>
        <v>0</v>
      </c>
    </row>
    <row r="8302" ht="12.75" customHeight="1">
      <c r="B8302" s="61"/>
      <c r="C8302" s="70" t="s">
        <v>27248</v>
      </c>
      <c r="D8302" s="70" t="s">
        <v>18617</v>
      </c>
      <c r="E8302" s="126" t="s">
        <v>322</v>
      </c>
      <c r="F8302" s="127">
        <v>6.0</v>
      </c>
      <c r="G8302" s="128"/>
      <c r="H8302" s="94">
        <f t="shared" ref="H8302:H8303" si="1075">ROUND(F8302*G8302,2)</f>
        <v>0</v>
      </c>
    </row>
    <row r="8303" ht="12.75" customHeight="1">
      <c r="B8303" s="61"/>
      <c r="C8303" s="70" t="s">
        <v>27249</v>
      </c>
      <c r="D8303" s="70" t="s">
        <v>21908</v>
      </c>
      <c r="E8303" s="126" t="s">
        <v>322</v>
      </c>
      <c r="F8303" s="127">
        <v>3.0</v>
      </c>
      <c r="G8303" s="128"/>
      <c r="H8303" s="94">
        <f t="shared" si="1075"/>
        <v>0</v>
      </c>
    </row>
    <row r="8304" ht="12.75" customHeight="1">
      <c r="B8304" s="61"/>
      <c r="C8304" s="84" t="s">
        <v>27250</v>
      </c>
      <c r="D8304" s="85" t="s">
        <v>18621</v>
      </c>
      <c r="E8304" s="129"/>
      <c r="F8304" s="129"/>
      <c r="G8304" s="72"/>
      <c r="H8304" s="86">
        <f>H8305</f>
        <v>0</v>
      </c>
    </row>
    <row r="8305" ht="12.75" customHeight="1">
      <c r="B8305" s="61"/>
      <c r="C8305" s="70" t="s">
        <v>27251</v>
      </c>
      <c r="D8305" s="70" t="s">
        <v>18623</v>
      </c>
      <c r="E8305" s="126" t="s">
        <v>525</v>
      </c>
      <c r="F8305" s="127">
        <v>93.0</v>
      </c>
      <c r="G8305" s="128"/>
      <c r="H8305" s="94">
        <f>ROUND(F8305*G8305,2)</f>
        <v>0</v>
      </c>
    </row>
    <row r="8306" ht="12.75" customHeight="1">
      <c r="B8306" s="61"/>
      <c r="C8306" s="84" t="s">
        <v>27252</v>
      </c>
      <c r="D8306" s="132" t="s">
        <v>18625</v>
      </c>
      <c r="E8306" s="129"/>
      <c r="F8306" s="129"/>
      <c r="G8306" s="72"/>
      <c r="H8306" s="86">
        <f>H8307</f>
        <v>0</v>
      </c>
    </row>
    <row r="8307" ht="12.75" customHeight="1">
      <c r="B8307" s="61"/>
      <c r="C8307" s="70" t="s">
        <v>27253</v>
      </c>
      <c r="D8307" s="130" t="s">
        <v>18627</v>
      </c>
      <c r="E8307" s="126" t="s">
        <v>525</v>
      </c>
      <c r="F8307" s="127">
        <v>319.0</v>
      </c>
      <c r="G8307" s="128"/>
      <c r="H8307" s="94">
        <f>ROUND(F8307*G8307,2)</f>
        <v>0</v>
      </c>
    </row>
    <row r="8308" ht="12.75" customHeight="1">
      <c r="B8308" s="61"/>
      <c r="C8308" s="84" t="s">
        <v>27254</v>
      </c>
      <c r="D8308" s="85" t="s">
        <v>18629</v>
      </c>
      <c r="E8308" s="129"/>
      <c r="F8308" s="129"/>
      <c r="G8308" s="72"/>
      <c r="H8308" s="86">
        <f>SUM(H8309:H8310)</f>
        <v>0</v>
      </c>
    </row>
    <row r="8309" ht="12.75" customHeight="1">
      <c r="B8309" s="61"/>
      <c r="C8309" s="70" t="s">
        <v>27255</v>
      </c>
      <c r="D8309" s="70" t="s">
        <v>18631</v>
      </c>
      <c r="E8309" s="126" t="s">
        <v>322</v>
      </c>
      <c r="F8309" s="127">
        <v>1.0</v>
      </c>
      <c r="G8309" s="128"/>
      <c r="H8309" s="94">
        <f t="shared" ref="H8309:H8310" si="1076">ROUND(F8309*G8309,2)</f>
        <v>0</v>
      </c>
    </row>
    <row r="8310" ht="12.75" customHeight="1">
      <c r="B8310" s="61"/>
      <c r="C8310" s="70" t="s">
        <v>27256</v>
      </c>
      <c r="D8310" s="130" t="s">
        <v>18633</v>
      </c>
      <c r="E8310" s="126" t="s">
        <v>322</v>
      </c>
      <c r="F8310" s="127">
        <v>1.0</v>
      </c>
      <c r="G8310" s="128"/>
      <c r="H8310" s="94">
        <f t="shared" si="1076"/>
        <v>0</v>
      </c>
    </row>
    <row r="8311" ht="12.75" customHeight="1">
      <c r="B8311" s="61"/>
      <c r="C8311" s="84" t="s">
        <v>27257</v>
      </c>
      <c r="D8311" s="85" t="s">
        <v>18635</v>
      </c>
      <c r="E8311" s="129"/>
      <c r="F8311" s="129"/>
      <c r="G8311" s="49"/>
      <c r="H8311" s="86">
        <f>SUM(H8312:H8313)</f>
        <v>0</v>
      </c>
    </row>
    <row r="8312" ht="12.75" customHeight="1">
      <c r="B8312" s="61"/>
      <c r="C8312" s="70" t="s">
        <v>27258</v>
      </c>
      <c r="D8312" s="70" t="s">
        <v>18637</v>
      </c>
      <c r="E8312" s="126" t="s">
        <v>322</v>
      </c>
      <c r="F8312" s="127">
        <v>1.0</v>
      </c>
      <c r="G8312" s="128"/>
      <c r="H8312" s="94">
        <f t="shared" ref="H8312:H8313" si="1077">ROUND(F8312*G8312,2)</f>
        <v>0</v>
      </c>
    </row>
    <row r="8313" ht="12.75" customHeight="1">
      <c r="B8313" s="61"/>
      <c r="C8313" s="70" t="s">
        <v>27259</v>
      </c>
      <c r="D8313" s="70" t="s">
        <v>18639</v>
      </c>
      <c r="E8313" s="126" t="s">
        <v>322</v>
      </c>
      <c r="F8313" s="127">
        <v>1.0</v>
      </c>
      <c r="G8313" s="128"/>
      <c r="H8313" s="94">
        <f t="shared" si="1077"/>
        <v>0</v>
      </c>
    </row>
    <row r="8314" ht="12.75" customHeight="1">
      <c r="B8314" s="61"/>
      <c r="C8314" s="84" t="s">
        <v>27260</v>
      </c>
      <c r="D8314" s="85" t="s">
        <v>18641</v>
      </c>
      <c r="E8314" s="129"/>
      <c r="F8314" s="129"/>
      <c r="G8314" s="49"/>
      <c r="H8314" s="86">
        <f>SUM(H8315:H8316)</f>
        <v>0</v>
      </c>
    </row>
    <row r="8315" ht="12.75" customHeight="1">
      <c r="B8315" s="61"/>
      <c r="C8315" s="70" t="s">
        <v>27261</v>
      </c>
      <c r="D8315" s="130" t="s">
        <v>18643</v>
      </c>
      <c r="E8315" s="126" t="s">
        <v>322</v>
      </c>
      <c r="F8315" s="127">
        <v>1.0</v>
      </c>
      <c r="G8315" s="128"/>
      <c r="H8315" s="94">
        <f t="shared" ref="H8315:H8316" si="1078">ROUND(F8315*G8315,2)</f>
        <v>0</v>
      </c>
    </row>
    <row r="8316" ht="12.75" customHeight="1">
      <c r="B8316" s="61"/>
      <c r="C8316" s="70" t="s">
        <v>27262</v>
      </c>
      <c r="D8316" s="130" t="s">
        <v>18645</v>
      </c>
      <c r="E8316" s="126" t="s">
        <v>322</v>
      </c>
      <c r="F8316" s="127">
        <v>1.0</v>
      </c>
      <c r="G8316" s="128"/>
      <c r="H8316" s="94">
        <f t="shared" si="1078"/>
        <v>0</v>
      </c>
    </row>
    <row r="8317" ht="12.75" customHeight="1">
      <c r="B8317" s="135"/>
      <c r="C8317" s="137" t="s">
        <v>135</v>
      </c>
      <c r="D8317" s="138" t="s">
        <v>76</v>
      </c>
      <c r="E8317" s="129"/>
      <c r="F8317" s="129"/>
      <c r="G8317" s="134"/>
      <c r="H8317" s="133">
        <f>H8318+H8360+H8434+H8461+H8474+H8497</f>
        <v>0</v>
      </c>
    </row>
    <row r="8318" ht="12.75" customHeight="1">
      <c r="B8318" s="61"/>
      <c r="C8318" s="79" t="s">
        <v>27263</v>
      </c>
      <c r="D8318" s="83" t="s">
        <v>17820</v>
      </c>
      <c r="E8318" s="129"/>
      <c r="F8318" s="129"/>
      <c r="G8318" s="72"/>
      <c r="H8318" s="81">
        <f>H8319+H8322+H8332+H8345+H8351+H8355+H8358</f>
        <v>0</v>
      </c>
    </row>
    <row r="8319" ht="12.75" customHeight="1">
      <c r="B8319" s="61"/>
      <c r="C8319" s="84" t="s">
        <v>27264</v>
      </c>
      <c r="D8319" s="85" t="s">
        <v>17697</v>
      </c>
      <c r="E8319" s="129"/>
      <c r="F8319" s="129"/>
      <c r="G8319" s="49"/>
      <c r="H8319" s="86">
        <f>SUM(H8320:H8321)</f>
        <v>0</v>
      </c>
    </row>
    <row r="8320" ht="12.75" customHeight="1">
      <c r="B8320" s="61"/>
      <c r="C8320" s="70" t="s">
        <v>27265</v>
      </c>
      <c r="D8320" s="70" t="s">
        <v>17703</v>
      </c>
      <c r="E8320" s="126" t="s">
        <v>525</v>
      </c>
      <c r="F8320" s="127">
        <v>35.85</v>
      </c>
      <c r="G8320" s="128"/>
      <c r="H8320" s="94">
        <f t="shared" ref="H8320:H8321" si="1079">ROUND(F8320*G8320,2)</f>
        <v>0</v>
      </c>
    </row>
    <row r="8321" ht="12.75" customHeight="1">
      <c r="B8321" s="61"/>
      <c r="C8321" s="70" t="s">
        <v>27266</v>
      </c>
      <c r="D8321" s="70" t="s">
        <v>17826</v>
      </c>
      <c r="E8321" s="126" t="s">
        <v>525</v>
      </c>
      <c r="F8321" s="127">
        <v>11.08</v>
      </c>
      <c r="G8321" s="128"/>
      <c r="H8321" s="94">
        <f t="shared" si="1079"/>
        <v>0</v>
      </c>
    </row>
    <row r="8322" ht="12.75" customHeight="1">
      <c r="B8322" s="61"/>
      <c r="C8322" s="84" t="s">
        <v>27267</v>
      </c>
      <c r="D8322" s="85" t="s">
        <v>17831</v>
      </c>
      <c r="E8322" s="129"/>
      <c r="F8322" s="129"/>
      <c r="G8322" s="72"/>
      <c r="H8322" s="86">
        <f>SUM(H8323:H8331)</f>
        <v>0</v>
      </c>
    </row>
    <row r="8323" ht="12.75" customHeight="1">
      <c r="B8323" s="61"/>
      <c r="C8323" s="70" t="s">
        <v>27268</v>
      </c>
      <c r="D8323" s="70" t="s">
        <v>17713</v>
      </c>
      <c r="E8323" s="126" t="s">
        <v>311</v>
      </c>
      <c r="F8323" s="127">
        <v>31.0</v>
      </c>
      <c r="G8323" s="128"/>
      <c r="H8323" s="94">
        <f t="shared" ref="H8323:H8331" si="1080">ROUND(F8323*G8323,2)</f>
        <v>0</v>
      </c>
    </row>
    <row r="8324" ht="12.75" customHeight="1">
      <c r="B8324" s="61"/>
      <c r="C8324" s="70" t="s">
        <v>27269</v>
      </c>
      <c r="D8324" s="70" t="s">
        <v>17836</v>
      </c>
      <c r="E8324" s="126" t="s">
        <v>311</v>
      </c>
      <c r="F8324" s="127">
        <v>11.0</v>
      </c>
      <c r="G8324" s="128"/>
      <c r="H8324" s="94">
        <f t="shared" si="1080"/>
        <v>0</v>
      </c>
    </row>
    <row r="8325" ht="12.75" customHeight="1">
      <c r="B8325" s="61"/>
      <c r="C8325" s="70" t="s">
        <v>27270</v>
      </c>
      <c r="D8325" s="70" t="s">
        <v>18769</v>
      </c>
      <c r="E8325" s="126" t="s">
        <v>311</v>
      </c>
      <c r="F8325" s="127">
        <v>2.0</v>
      </c>
      <c r="G8325" s="128"/>
      <c r="H8325" s="94">
        <f t="shared" si="1080"/>
        <v>0</v>
      </c>
    </row>
    <row r="8326" ht="12.75" customHeight="1">
      <c r="B8326" s="61"/>
      <c r="C8326" s="70" t="s">
        <v>27271</v>
      </c>
      <c r="D8326" s="70" t="s">
        <v>17853</v>
      </c>
      <c r="E8326" s="126" t="s">
        <v>311</v>
      </c>
      <c r="F8326" s="127">
        <v>1.0</v>
      </c>
      <c r="G8326" s="128"/>
      <c r="H8326" s="94">
        <f t="shared" si="1080"/>
        <v>0</v>
      </c>
    </row>
    <row r="8327" ht="12.75" customHeight="1">
      <c r="B8327" s="61"/>
      <c r="C8327" s="70" t="s">
        <v>27272</v>
      </c>
      <c r="D8327" s="70" t="s">
        <v>21182</v>
      </c>
      <c r="E8327" s="126" t="s">
        <v>311</v>
      </c>
      <c r="F8327" s="127">
        <v>1.0</v>
      </c>
      <c r="G8327" s="128"/>
      <c r="H8327" s="94">
        <f t="shared" si="1080"/>
        <v>0</v>
      </c>
    </row>
    <row r="8328" ht="12.75" customHeight="1">
      <c r="B8328" s="61"/>
      <c r="C8328" s="70" t="s">
        <v>27273</v>
      </c>
      <c r="D8328" s="70" t="s">
        <v>17723</v>
      </c>
      <c r="E8328" s="126" t="s">
        <v>311</v>
      </c>
      <c r="F8328" s="127">
        <v>528.0</v>
      </c>
      <c r="G8328" s="128"/>
      <c r="H8328" s="94">
        <f t="shared" si="1080"/>
        <v>0</v>
      </c>
    </row>
    <row r="8329" ht="12.75" customHeight="1">
      <c r="B8329" s="61"/>
      <c r="C8329" s="70" t="s">
        <v>27274</v>
      </c>
      <c r="D8329" s="70" t="s">
        <v>17861</v>
      </c>
      <c r="E8329" s="126" t="s">
        <v>311</v>
      </c>
      <c r="F8329" s="127">
        <v>136.0</v>
      </c>
      <c r="G8329" s="128"/>
      <c r="H8329" s="94">
        <f t="shared" si="1080"/>
        <v>0</v>
      </c>
    </row>
    <row r="8330" ht="12.75" customHeight="1">
      <c r="B8330" s="61"/>
      <c r="C8330" s="70" t="s">
        <v>27275</v>
      </c>
      <c r="D8330" s="70" t="s">
        <v>17731</v>
      </c>
      <c r="E8330" s="126" t="s">
        <v>311</v>
      </c>
      <c r="F8330" s="127">
        <v>44.0</v>
      </c>
      <c r="G8330" s="128"/>
      <c r="H8330" s="94">
        <f t="shared" si="1080"/>
        <v>0</v>
      </c>
    </row>
    <row r="8331" ht="12.75" customHeight="1">
      <c r="B8331" s="61"/>
      <c r="C8331" s="70" t="s">
        <v>27276</v>
      </c>
      <c r="D8331" s="70" t="s">
        <v>17869</v>
      </c>
      <c r="E8331" s="126" t="s">
        <v>311</v>
      </c>
      <c r="F8331" s="127">
        <v>17.0</v>
      </c>
      <c r="G8331" s="128"/>
      <c r="H8331" s="94">
        <f t="shared" si="1080"/>
        <v>0</v>
      </c>
    </row>
    <row r="8332" ht="12.75" customHeight="1">
      <c r="B8332" s="61"/>
      <c r="C8332" s="84" t="s">
        <v>27277</v>
      </c>
      <c r="D8332" s="85" t="s">
        <v>17735</v>
      </c>
      <c r="E8332" s="129"/>
      <c r="F8332" s="129"/>
      <c r="G8332" s="49"/>
      <c r="H8332" s="86">
        <f>SUM(H8333:H8344)</f>
        <v>0</v>
      </c>
    </row>
    <row r="8333" ht="12.75" customHeight="1">
      <c r="B8333" s="61"/>
      <c r="C8333" s="70" t="s">
        <v>27278</v>
      </c>
      <c r="D8333" s="70" t="s">
        <v>17878</v>
      </c>
      <c r="E8333" s="126" t="s">
        <v>311</v>
      </c>
      <c r="F8333" s="127">
        <v>6.0</v>
      </c>
      <c r="G8333" s="128"/>
      <c r="H8333" s="94">
        <f t="shared" ref="H8333:H8344" si="1081">ROUND(F8333*G8333,2)</f>
        <v>0</v>
      </c>
    </row>
    <row r="8334" ht="12.75" customHeight="1">
      <c r="B8334" s="61"/>
      <c r="C8334" s="70" t="s">
        <v>27279</v>
      </c>
      <c r="D8334" s="70" t="s">
        <v>17745</v>
      </c>
      <c r="E8334" s="126" t="s">
        <v>311</v>
      </c>
      <c r="F8334" s="127">
        <v>7.0</v>
      </c>
      <c r="G8334" s="128"/>
      <c r="H8334" s="94">
        <f t="shared" si="1081"/>
        <v>0</v>
      </c>
    </row>
    <row r="8335" ht="12.75" customHeight="1">
      <c r="B8335" s="61"/>
      <c r="C8335" s="70" t="s">
        <v>27280</v>
      </c>
      <c r="D8335" s="70" t="s">
        <v>18686</v>
      </c>
      <c r="E8335" s="126" t="s">
        <v>311</v>
      </c>
      <c r="F8335" s="127">
        <v>2.0</v>
      </c>
      <c r="G8335" s="128"/>
      <c r="H8335" s="94">
        <f t="shared" si="1081"/>
        <v>0</v>
      </c>
    </row>
    <row r="8336" ht="12.75" customHeight="1">
      <c r="B8336" s="61"/>
      <c r="C8336" s="70" t="s">
        <v>27281</v>
      </c>
      <c r="D8336" s="70" t="s">
        <v>18693</v>
      </c>
      <c r="E8336" s="126" t="s">
        <v>311</v>
      </c>
      <c r="F8336" s="127">
        <v>2.0</v>
      </c>
      <c r="G8336" s="128"/>
      <c r="H8336" s="94">
        <f t="shared" si="1081"/>
        <v>0</v>
      </c>
    </row>
    <row r="8337" ht="12.75" customHeight="1">
      <c r="B8337" s="61"/>
      <c r="C8337" s="70" t="s">
        <v>27282</v>
      </c>
      <c r="D8337" s="70" t="s">
        <v>20887</v>
      </c>
      <c r="E8337" s="126" t="s">
        <v>311</v>
      </c>
      <c r="F8337" s="127">
        <v>1.0</v>
      </c>
      <c r="G8337" s="128"/>
      <c r="H8337" s="94">
        <f t="shared" si="1081"/>
        <v>0</v>
      </c>
    </row>
    <row r="8338" ht="12.75" customHeight="1">
      <c r="B8338" s="61"/>
      <c r="C8338" s="70" t="s">
        <v>27283</v>
      </c>
      <c r="D8338" s="70" t="s">
        <v>27085</v>
      </c>
      <c r="E8338" s="126" t="s">
        <v>311</v>
      </c>
      <c r="F8338" s="127">
        <v>1.0</v>
      </c>
      <c r="G8338" s="128"/>
      <c r="H8338" s="94">
        <f t="shared" si="1081"/>
        <v>0</v>
      </c>
    </row>
    <row r="8339" ht="12.75" customHeight="1">
      <c r="B8339" s="61"/>
      <c r="C8339" s="70" t="s">
        <v>27284</v>
      </c>
      <c r="D8339" s="70" t="s">
        <v>18701</v>
      </c>
      <c r="E8339" s="126" t="s">
        <v>311</v>
      </c>
      <c r="F8339" s="127">
        <v>1.0</v>
      </c>
      <c r="G8339" s="128"/>
      <c r="H8339" s="94">
        <f t="shared" si="1081"/>
        <v>0</v>
      </c>
    </row>
    <row r="8340" ht="12.75" customHeight="1">
      <c r="B8340" s="61"/>
      <c r="C8340" s="70" t="s">
        <v>27285</v>
      </c>
      <c r="D8340" s="70" t="s">
        <v>18818</v>
      </c>
      <c r="E8340" s="126" t="s">
        <v>311</v>
      </c>
      <c r="F8340" s="127">
        <v>1.0</v>
      </c>
      <c r="G8340" s="128"/>
      <c r="H8340" s="94">
        <f t="shared" si="1081"/>
        <v>0</v>
      </c>
    </row>
    <row r="8341" ht="12.75" customHeight="1">
      <c r="B8341" s="61"/>
      <c r="C8341" s="70" t="s">
        <v>27286</v>
      </c>
      <c r="D8341" s="70" t="s">
        <v>20198</v>
      </c>
      <c r="E8341" s="126" t="s">
        <v>311</v>
      </c>
      <c r="F8341" s="127">
        <v>1.0</v>
      </c>
      <c r="G8341" s="128"/>
      <c r="H8341" s="94">
        <f t="shared" si="1081"/>
        <v>0</v>
      </c>
    </row>
    <row r="8342" ht="12.75" customHeight="1">
      <c r="B8342" s="61"/>
      <c r="C8342" s="70" t="s">
        <v>27287</v>
      </c>
      <c r="D8342" s="70" t="s">
        <v>17920</v>
      </c>
      <c r="E8342" s="126" t="s">
        <v>311</v>
      </c>
      <c r="F8342" s="127">
        <v>4.0</v>
      </c>
      <c r="G8342" s="128"/>
      <c r="H8342" s="94">
        <f t="shared" si="1081"/>
        <v>0</v>
      </c>
    </row>
    <row r="8343" ht="12.75" customHeight="1">
      <c r="B8343" s="61"/>
      <c r="C8343" s="70" t="s">
        <v>27288</v>
      </c>
      <c r="D8343" s="70" t="s">
        <v>17922</v>
      </c>
      <c r="E8343" s="126" t="s">
        <v>311</v>
      </c>
      <c r="F8343" s="127">
        <v>4.0</v>
      </c>
      <c r="G8343" s="128"/>
      <c r="H8343" s="94">
        <f t="shared" si="1081"/>
        <v>0</v>
      </c>
    </row>
    <row r="8344" ht="12.75" customHeight="1">
      <c r="B8344" s="61"/>
      <c r="C8344" s="70" t="s">
        <v>27289</v>
      </c>
      <c r="D8344" s="70" t="s">
        <v>20938</v>
      </c>
      <c r="E8344" s="126" t="s">
        <v>311</v>
      </c>
      <c r="F8344" s="127">
        <v>1.0</v>
      </c>
      <c r="G8344" s="128"/>
      <c r="H8344" s="94">
        <f t="shared" si="1081"/>
        <v>0</v>
      </c>
    </row>
    <row r="8345" ht="12.75" customHeight="1">
      <c r="B8345" s="61"/>
      <c r="C8345" s="84" t="s">
        <v>27290</v>
      </c>
      <c r="D8345" s="85" t="s">
        <v>17769</v>
      </c>
      <c r="E8345" s="129"/>
      <c r="F8345" s="129"/>
      <c r="G8345" s="49"/>
      <c r="H8345" s="86">
        <f>SUM(H8346:H8350)</f>
        <v>0</v>
      </c>
    </row>
    <row r="8346" ht="12.75" customHeight="1">
      <c r="B8346" s="61"/>
      <c r="C8346" s="70" t="s">
        <v>27291</v>
      </c>
      <c r="D8346" s="70" t="s">
        <v>17938</v>
      </c>
      <c r="E8346" s="126" t="s">
        <v>311</v>
      </c>
      <c r="F8346" s="127">
        <v>6.0</v>
      </c>
      <c r="G8346" s="128"/>
      <c r="H8346" s="94">
        <f t="shared" ref="H8346:H8350" si="1082">ROUND(F8346*G8346,2)</f>
        <v>0</v>
      </c>
    </row>
    <row r="8347" ht="12.75" customHeight="1">
      <c r="B8347" s="61"/>
      <c r="C8347" s="70" t="s">
        <v>27292</v>
      </c>
      <c r="D8347" s="70" t="s">
        <v>17940</v>
      </c>
      <c r="E8347" s="126" t="s">
        <v>311</v>
      </c>
      <c r="F8347" s="127">
        <v>4.0</v>
      </c>
      <c r="G8347" s="128"/>
      <c r="H8347" s="94">
        <f t="shared" si="1082"/>
        <v>0</v>
      </c>
    </row>
    <row r="8348" ht="12.75" customHeight="1">
      <c r="B8348" s="61"/>
      <c r="C8348" s="70" t="s">
        <v>27293</v>
      </c>
      <c r="D8348" s="130" t="s">
        <v>17783</v>
      </c>
      <c r="E8348" s="126" t="s">
        <v>311</v>
      </c>
      <c r="F8348" s="127">
        <v>1.0</v>
      </c>
      <c r="G8348" s="128"/>
      <c r="H8348" s="94">
        <f t="shared" si="1082"/>
        <v>0</v>
      </c>
    </row>
    <row r="8349" ht="12.75" customHeight="1">
      <c r="B8349" s="61"/>
      <c r="C8349" s="70" t="s">
        <v>27294</v>
      </c>
      <c r="D8349" s="70" t="s">
        <v>19526</v>
      </c>
      <c r="E8349" s="126" t="s">
        <v>311</v>
      </c>
      <c r="F8349" s="127">
        <v>2.0</v>
      </c>
      <c r="G8349" s="128"/>
      <c r="H8349" s="94">
        <f t="shared" si="1082"/>
        <v>0</v>
      </c>
    </row>
    <row r="8350" ht="12.75" customHeight="1">
      <c r="B8350" s="61"/>
      <c r="C8350" s="70" t="s">
        <v>27295</v>
      </c>
      <c r="D8350" s="70" t="s">
        <v>20247</v>
      </c>
      <c r="E8350" s="126" t="s">
        <v>311</v>
      </c>
      <c r="F8350" s="127">
        <v>1.0</v>
      </c>
      <c r="G8350" s="128"/>
      <c r="H8350" s="94">
        <f t="shared" si="1082"/>
        <v>0</v>
      </c>
    </row>
    <row r="8351" ht="12.75" customHeight="1">
      <c r="B8351" s="61"/>
      <c r="C8351" s="84" t="s">
        <v>27296</v>
      </c>
      <c r="D8351" s="85" t="s">
        <v>522</v>
      </c>
      <c r="E8351" s="129"/>
      <c r="F8351" s="129"/>
      <c r="G8351" s="49"/>
      <c r="H8351" s="86">
        <f>SUM(H8352:H8354)</f>
        <v>0</v>
      </c>
    </row>
    <row r="8352" ht="12.75" customHeight="1">
      <c r="B8352" s="61"/>
      <c r="C8352" s="70" t="s">
        <v>27297</v>
      </c>
      <c r="D8352" s="70" t="s">
        <v>17977</v>
      </c>
      <c r="E8352" s="126" t="s">
        <v>311</v>
      </c>
      <c r="F8352" s="127">
        <v>1.0</v>
      </c>
      <c r="G8352" s="128"/>
      <c r="H8352" s="94">
        <f t="shared" ref="H8352:H8354" si="1083">ROUND(F8352*G8352,2)</f>
        <v>0</v>
      </c>
    </row>
    <row r="8353" ht="12.75" customHeight="1">
      <c r="B8353" s="61"/>
      <c r="C8353" s="70" t="s">
        <v>27298</v>
      </c>
      <c r="D8353" s="130" t="s">
        <v>27299</v>
      </c>
      <c r="E8353" s="126" t="s">
        <v>311</v>
      </c>
      <c r="F8353" s="127">
        <v>1.0</v>
      </c>
      <c r="G8353" s="128"/>
      <c r="H8353" s="94">
        <f t="shared" si="1083"/>
        <v>0</v>
      </c>
    </row>
    <row r="8354" ht="12.75" customHeight="1">
      <c r="B8354" s="61"/>
      <c r="C8354" s="70" t="s">
        <v>27300</v>
      </c>
      <c r="D8354" s="70" t="s">
        <v>17985</v>
      </c>
      <c r="E8354" s="126" t="s">
        <v>311</v>
      </c>
      <c r="F8354" s="127">
        <v>2.0</v>
      </c>
      <c r="G8354" s="128"/>
      <c r="H8354" s="94">
        <f t="shared" si="1083"/>
        <v>0</v>
      </c>
    </row>
    <row r="8355" ht="12.75" customHeight="1">
      <c r="B8355" s="61"/>
      <c r="C8355" s="84" t="s">
        <v>27301</v>
      </c>
      <c r="D8355" s="85" t="s">
        <v>20903</v>
      </c>
      <c r="E8355" s="129"/>
      <c r="F8355" s="129"/>
      <c r="G8355" s="49"/>
      <c r="H8355" s="86">
        <f>SUM(H8356:H8357)</f>
        <v>0</v>
      </c>
    </row>
    <row r="8356" ht="12.75" customHeight="1">
      <c r="B8356" s="61"/>
      <c r="C8356" s="70" t="s">
        <v>27302</v>
      </c>
      <c r="D8356" s="70" t="s">
        <v>27303</v>
      </c>
      <c r="E8356" s="126" t="s">
        <v>311</v>
      </c>
      <c r="F8356" s="127">
        <v>1.0</v>
      </c>
      <c r="G8356" s="128"/>
      <c r="H8356" s="94">
        <f t="shared" ref="H8356:H8357" si="1084">ROUND(F8356*G8356,2)</f>
        <v>0</v>
      </c>
    </row>
    <row r="8357" ht="12.75" customHeight="1">
      <c r="B8357" s="61"/>
      <c r="C8357" s="70" t="s">
        <v>27304</v>
      </c>
      <c r="D8357" s="130" t="s">
        <v>27305</v>
      </c>
      <c r="E8357" s="126" t="s">
        <v>311</v>
      </c>
      <c r="F8357" s="127">
        <v>1.0</v>
      </c>
      <c r="G8357" s="128"/>
      <c r="H8357" s="94">
        <f t="shared" si="1084"/>
        <v>0</v>
      </c>
    </row>
    <row r="8358" ht="12.75" customHeight="1">
      <c r="B8358" s="61"/>
      <c r="C8358" s="84" t="s">
        <v>27306</v>
      </c>
      <c r="D8358" s="85" t="s">
        <v>21064</v>
      </c>
      <c r="E8358" s="129"/>
      <c r="F8358" s="129"/>
      <c r="G8358" s="72"/>
      <c r="H8358" s="86">
        <f>SUM(H8359)</f>
        <v>0</v>
      </c>
    </row>
    <row r="8359" ht="12.75" customHeight="1">
      <c r="B8359" s="61"/>
      <c r="C8359" s="70" t="s">
        <v>27307</v>
      </c>
      <c r="D8359" s="130" t="s">
        <v>27308</v>
      </c>
      <c r="E8359" s="126" t="s">
        <v>322</v>
      </c>
      <c r="F8359" s="127">
        <v>1.0</v>
      </c>
      <c r="G8359" s="128"/>
      <c r="H8359" s="94">
        <f>ROUND(F8359*G8359,2)</f>
        <v>0</v>
      </c>
    </row>
    <row r="8360" ht="12.75" customHeight="1">
      <c r="B8360" s="61"/>
      <c r="C8360" s="79" t="s">
        <v>27309</v>
      </c>
      <c r="D8360" s="83" t="s">
        <v>27110</v>
      </c>
      <c r="E8360" s="129"/>
      <c r="F8360" s="129"/>
      <c r="G8360" s="49"/>
      <c r="H8360" s="81">
        <f>H8361+H8372</f>
        <v>0</v>
      </c>
    </row>
    <row r="8361" ht="12.75" customHeight="1">
      <c r="B8361" s="61"/>
      <c r="C8361" s="84" t="s">
        <v>27310</v>
      </c>
      <c r="D8361" s="85" t="s">
        <v>19583</v>
      </c>
      <c r="E8361" s="129"/>
      <c r="F8361" s="129"/>
      <c r="G8361" s="49"/>
      <c r="H8361" s="86">
        <f>SUM(H8362:H8371)</f>
        <v>0</v>
      </c>
    </row>
    <row r="8362" ht="12.75" customHeight="1">
      <c r="B8362" s="61"/>
      <c r="C8362" s="70" t="s">
        <v>27311</v>
      </c>
      <c r="D8362" s="70" t="s">
        <v>24086</v>
      </c>
      <c r="E8362" s="126" t="s">
        <v>525</v>
      </c>
      <c r="F8362" s="127">
        <v>127.0</v>
      </c>
      <c r="G8362" s="128"/>
      <c r="H8362" s="94">
        <f t="shared" ref="H8362:H8371" si="1085">ROUND(F8362*G8362,2)</f>
        <v>0</v>
      </c>
    </row>
    <row r="8363" ht="12.75" customHeight="1">
      <c r="B8363" s="61"/>
      <c r="C8363" s="70" t="s">
        <v>27312</v>
      </c>
      <c r="D8363" s="130" t="s">
        <v>19587</v>
      </c>
      <c r="E8363" s="126" t="s">
        <v>311</v>
      </c>
      <c r="F8363" s="127">
        <v>4.0</v>
      </c>
      <c r="G8363" s="128"/>
      <c r="H8363" s="94">
        <f t="shared" si="1085"/>
        <v>0</v>
      </c>
    </row>
    <row r="8364" ht="12.75" customHeight="1">
      <c r="B8364" s="61"/>
      <c r="C8364" s="70" t="s">
        <v>27313</v>
      </c>
      <c r="D8364" s="130" t="s">
        <v>19589</v>
      </c>
      <c r="E8364" s="126" t="s">
        <v>525</v>
      </c>
      <c r="F8364" s="127">
        <v>100.0</v>
      </c>
      <c r="G8364" s="128"/>
      <c r="H8364" s="94">
        <f t="shared" si="1085"/>
        <v>0</v>
      </c>
    </row>
    <row r="8365" ht="12.75" customHeight="1">
      <c r="B8365" s="61"/>
      <c r="C8365" s="70" t="s">
        <v>27314</v>
      </c>
      <c r="D8365" s="70" t="s">
        <v>21229</v>
      </c>
      <c r="E8365" s="126" t="s">
        <v>525</v>
      </c>
      <c r="F8365" s="127">
        <v>100.0</v>
      </c>
      <c r="G8365" s="128"/>
      <c r="H8365" s="94">
        <f t="shared" si="1085"/>
        <v>0</v>
      </c>
    </row>
    <row r="8366" ht="12.75" customHeight="1">
      <c r="B8366" s="61"/>
      <c r="C8366" s="70" t="s">
        <v>27315</v>
      </c>
      <c r="D8366" s="130" t="s">
        <v>19593</v>
      </c>
      <c r="E8366" s="126" t="s">
        <v>525</v>
      </c>
      <c r="F8366" s="127">
        <v>100.0</v>
      </c>
      <c r="G8366" s="128"/>
      <c r="H8366" s="94">
        <f t="shared" si="1085"/>
        <v>0</v>
      </c>
    </row>
    <row r="8367" ht="12.75" customHeight="1">
      <c r="B8367" s="61"/>
      <c r="C8367" s="70" t="s">
        <v>27316</v>
      </c>
      <c r="D8367" s="130" t="s">
        <v>19595</v>
      </c>
      <c r="E8367" s="126" t="s">
        <v>525</v>
      </c>
      <c r="F8367" s="127">
        <v>1000.0</v>
      </c>
      <c r="G8367" s="128"/>
      <c r="H8367" s="94">
        <f t="shared" si="1085"/>
        <v>0</v>
      </c>
    </row>
    <row r="8368" ht="12.75" customHeight="1">
      <c r="B8368" s="61"/>
      <c r="C8368" s="70" t="s">
        <v>27317</v>
      </c>
      <c r="D8368" s="70" t="s">
        <v>19597</v>
      </c>
      <c r="E8368" s="126" t="s">
        <v>525</v>
      </c>
      <c r="F8368" s="127">
        <v>100.0</v>
      </c>
      <c r="G8368" s="128"/>
      <c r="H8368" s="94">
        <f t="shared" si="1085"/>
        <v>0</v>
      </c>
    </row>
    <row r="8369" ht="12.75" customHeight="1">
      <c r="B8369" s="61"/>
      <c r="C8369" s="70" t="s">
        <v>27318</v>
      </c>
      <c r="D8369" s="70" t="s">
        <v>19599</v>
      </c>
      <c r="E8369" s="126" t="s">
        <v>525</v>
      </c>
      <c r="F8369" s="127">
        <v>153.0</v>
      </c>
      <c r="G8369" s="128"/>
      <c r="H8369" s="94">
        <f t="shared" si="1085"/>
        <v>0</v>
      </c>
    </row>
    <row r="8370" ht="12.75" customHeight="1">
      <c r="B8370" s="61"/>
      <c r="C8370" s="70" t="s">
        <v>27319</v>
      </c>
      <c r="D8370" s="70" t="s">
        <v>19601</v>
      </c>
      <c r="E8370" s="126" t="s">
        <v>311</v>
      </c>
      <c r="F8370" s="127">
        <v>3.0</v>
      </c>
      <c r="G8370" s="128"/>
      <c r="H8370" s="94">
        <f t="shared" si="1085"/>
        <v>0</v>
      </c>
    </row>
    <row r="8371" ht="12.75" customHeight="1">
      <c r="B8371" s="61"/>
      <c r="C8371" s="70" t="s">
        <v>27320</v>
      </c>
      <c r="D8371" s="70" t="s">
        <v>24096</v>
      </c>
      <c r="E8371" s="126" t="s">
        <v>525</v>
      </c>
      <c r="F8371" s="127">
        <v>100.0</v>
      </c>
      <c r="G8371" s="128"/>
      <c r="H8371" s="94">
        <f t="shared" si="1085"/>
        <v>0</v>
      </c>
    </row>
    <row r="8372" ht="12.75" customHeight="1">
      <c r="B8372" s="61"/>
      <c r="C8372" s="84" t="s">
        <v>27321</v>
      </c>
      <c r="D8372" s="85" t="s">
        <v>18109</v>
      </c>
      <c r="E8372" s="129"/>
      <c r="F8372" s="129"/>
      <c r="G8372" s="49"/>
      <c r="H8372" s="86">
        <f>H8373+H8384+H8396+H8402+H8409+H8414+H8418+H8421+H8430+H8432</f>
        <v>0</v>
      </c>
    </row>
    <row r="8373" ht="12.75" customHeight="1">
      <c r="B8373" s="61"/>
      <c r="C8373" s="88" t="s">
        <v>27322</v>
      </c>
      <c r="D8373" s="89" t="s">
        <v>23060</v>
      </c>
      <c r="E8373" s="129"/>
      <c r="F8373" s="129"/>
      <c r="G8373" s="72"/>
      <c r="H8373" s="90">
        <f>SUM(H8374:H8383)</f>
        <v>0</v>
      </c>
    </row>
    <row r="8374" ht="12.75" customHeight="1">
      <c r="B8374" s="61"/>
      <c r="C8374" s="70" t="s">
        <v>27323</v>
      </c>
      <c r="D8374" s="70" t="s">
        <v>18170</v>
      </c>
      <c r="E8374" s="126" t="s">
        <v>525</v>
      </c>
      <c r="F8374" s="127">
        <v>62.0</v>
      </c>
      <c r="G8374" s="128"/>
      <c r="H8374" s="94">
        <f t="shared" ref="H8374:H8383" si="1086">ROUND(F8374*G8374,2)</f>
        <v>0</v>
      </c>
    </row>
    <row r="8375" ht="12.75" customHeight="1">
      <c r="B8375" s="61"/>
      <c r="C8375" s="70" t="s">
        <v>27324</v>
      </c>
      <c r="D8375" s="70" t="s">
        <v>18172</v>
      </c>
      <c r="E8375" s="126" t="s">
        <v>525</v>
      </c>
      <c r="F8375" s="127">
        <v>31.0</v>
      </c>
      <c r="G8375" s="128"/>
      <c r="H8375" s="94">
        <f t="shared" si="1086"/>
        <v>0</v>
      </c>
    </row>
    <row r="8376" ht="12.75" customHeight="1">
      <c r="B8376" s="61"/>
      <c r="C8376" s="70" t="s">
        <v>27325</v>
      </c>
      <c r="D8376" s="70" t="s">
        <v>18148</v>
      </c>
      <c r="E8376" s="126" t="s">
        <v>525</v>
      </c>
      <c r="F8376" s="127">
        <v>31.0</v>
      </c>
      <c r="G8376" s="128"/>
      <c r="H8376" s="94">
        <f t="shared" si="1086"/>
        <v>0</v>
      </c>
    </row>
    <row r="8377" ht="12.75" customHeight="1">
      <c r="B8377" s="61"/>
      <c r="C8377" s="70" t="s">
        <v>27326</v>
      </c>
      <c r="D8377" s="130" t="s">
        <v>18191</v>
      </c>
      <c r="E8377" s="126" t="s">
        <v>311</v>
      </c>
      <c r="F8377" s="127">
        <v>8.0</v>
      </c>
      <c r="G8377" s="128"/>
      <c r="H8377" s="94">
        <f t="shared" si="1086"/>
        <v>0</v>
      </c>
    </row>
    <row r="8378" ht="12.75" customHeight="1">
      <c r="B8378" s="61"/>
      <c r="C8378" s="70" t="s">
        <v>27327</v>
      </c>
      <c r="D8378" s="130" t="s">
        <v>18195</v>
      </c>
      <c r="E8378" s="126" t="s">
        <v>937</v>
      </c>
      <c r="F8378" s="127">
        <v>1.0</v>
      </c>
      <c r="G8378" s="128"/>
      <c r="H8378" s="94">
        <f t="shared" si="1086"/>
        <v>0</v>
      </c>
    </row>
    <row r="8379" ht="12.75" customHeight="1">
      <c r="B8379" s="61"/>
      <c r="C8379" s="70" t="s">
        <v>27328</v>
      </c>
      <c r="D8379" s="130" t="s">
        <v>18197</v>
      </c>
      <c r="E8379" s="126" t="s">
        <v>937</v>
      </c>
      <c r="F8379" s="127">
        <v>2.0</v>
      </c>
      <c r="G8379" s="128"/>
      <c r="H8379" s="94">
        <f t="shared" si="1086"/>
        <v>0</v>
      </c>
    </row>
    <row r="8380" ht="12.75" customHeight="1">
      <c r="B8380" s="61"/>
      <c r="C8380" s="70" t="s">
        <v>27329</v>
      </c>
      <c r="D8380" s="130" t="s">
        <v>18201</v>
      </c>
      <c r="E8380" s="126" t="s">
        <v>311</v>
      </c>
      <c r="F8380" s="127">
        <v>1.0</v>
      </c>
      <c r="G8380" s="128"/>
      <c r="H8380" s="94">
        <f t="shared" si="1086"/>
        <v>0</v>
      </c>
    </row>
    <row r="8381" ht="12.75" customHeight="1">
      <c r="B8381" s="61"/>
      <c r="C8381" s="70" t="s">
        <v>27330</v>
      </c>
      <c r="D8381" s="130" t="s">
        <v>18203</v>
      </c>
      <c r="E8381" s="126" t="s">
        <v>311</v>
      </c>
      <c r="F8381" s="127">
        <v>2.0</v>
      </c>
      <c r="G8381" s="128"/>
      <c r="H8381" s="94">
        <f t="shared" si="1086"/>
        <v>0</v>
      </c>
    </row>
    <row r="8382" ht="12.75" customHeight="1">
      <c r="B8382" s="61"/>
      <c r="C8382" s="70" t="s">
        <v>27331</v>
      </c>
      <c r="D8382" s="130" t="s">
        <v>18205</v>
      </c>
      <c r="E8382" s="126" t="s">
        <v>311</v>
      </c>
      <c r="F8382" s="127">
        <v>7.0</v>
      </c>
      <c r="G8382" s="128"/>
      <c r="H8382" s="94">
        <f t="shared" si="1086"/>
        <v>0</v>
      </c>
    </row>
    <row r="8383" ht="12.75" customHeight="1">
      <c r="B8383" s="61"/>
      <c r="C8383" s="70" t="s">
        <v>27332</v>
      </c>
      <c r="D8383" s="70" t="s">
        <v>18207</v>
      </c>
      <c r="E8383" s="126" t="s">
        <v>311</v>
      </c>
      <c r="F8383" s="127">
        <v>1.0</v>
      </c>
      <c r="G8383" s="128"/>
      <c r="H8383" s="94">
        <f t="shared" si="1086"/>
        <v>0</v>
      </c>
    </row>
    <row r="8384" ht="12.75" customHeight="1">
      <c r="B8384" s="61"/>
      <c r="C8384" s="88" t="s">
        <v>27333</v>
      </c>
      <c r="D8384" s="89" t="s">
        <v>21996</v>
      </c>
      <c r="E8384" s="129"/>
      <c r="F8384" s="129"/>
      <c r="G8384" s="49"/>
      <c r="H8384" s="90">
        <f>SUM(H8385:H8395)</f>
        <v>0</v>
      </c>
    </row>
    <row r="8385" ht="12.75" customHeight="1">
      <c r="B8385" s="61"/>
      <c r="C8385" s="70" t="s">
        <v>27334</v>
      </c>
      <c r="D8385" s="70" t="s">
        <v>18211</v>
      </c>
      <c r="E8385" s="126" t="s">
        <v>525</v>
      </c>
      <c r="F8385" s="127">
        <v>135.0</v>
      </c>
      <c r="G8385" s="128"/>
      <c r="H8385" s="94">
        <f t="shared" ref="H8385:H8395" si="1087">ROUND(F8385*G8385,2)</f>
        <v>0</v>
      </c>
    </row>
    <row r="8386" ht="12.75" customHeight="1">
      <c r="B8386" s="61"/>
      <c r="C8386" s="70" t="s">
        <v>27335</v>
      </c>
      <c r="D8386" s="70" t="s">
        <v>18213</v>
      </c>
      <c r="E8386" s="126" t="s">
        <v>525</v>
      </c>
      <c r="F8386" s="127">
        <v>45.0</v>
      </c>
      <c r="G8386" s="128"/>
      <c r="H8386" s="94">
        <f t="shared" si="1087"/>
        <v>0</v>
      </c>
    </row>
    <row r="8387" ht="12.75" customHeight="1">
      <c r="B8387" s="61"/>
      <c r="C8387" s="70" t="s">
        <v>27336</v>
      </c>
      <c r="D8387" s="70" t="s">
        <v>18154</v>
      </c>
      <c r="E8387" s="126" t="s">
        <v>525</v>
      </c>
      <c r="F8387" s="127">
        <v>45.0</v>
      </c>
      <c r="G8387" s="128"/>
      <c r="H8387" s="94">
        <f t="shared" si="1087"/>
        <v>0</v>
      </c>
    </row>
    <row r="8388" ht="12.75" customHeight="1">
      <c r="B8388" s="61"/>
      <c r="C8388" s="70" t="s">
        <v>27337</v>
      </c>
      <c r="D8388" s="130" t="s">
        <v>18216</v>
      </c>
      <c r="E8388" s="126" t="s">
        <v>311</v>
      </c>
      <c r="F8388" s="127">
        <v>4.0</v>
      </c>
      <c r="G8388" s="128"/>
      <c r="H8388" s="94">
        <f t="shared" si="1087"/>
        <v>0</v>
      </c>
    </row>
    <row r="8389" ht="12.75" customHeight="1">
      <c r="B8389" s="61"/>
      <c r="C8389" s="70" t="s">
        <v>27338</v>
      </c>
      <c r="D8389" s="130" t="s">
        <v>18160</v>
      </c>
      <c r="E8389" s="126" t="s">
        <v>311</v>
      </c>
      <c r="F8389" s="127">
        <v>4.0</v>
      </c>
      <c r="G8389" s="128"/>
      <c r="H8389" s="94">
        <f t="shared" si="1087"/>
        <v>0</v>
      </c>
    </row>
    <row r="8390" ht="12.75" customHeight="1">
      <c r="B8390" s="61"/>
      <c r="C8390" s="70" t="s">
        <v>27339</v>
      </c>
      <c r="D8390" s="130" t="s">
        <v>18219</v>
      </c>
      <c r="E8390" s="126" t="s">
        <v>311</v>
      </c>
      <c r="F8390" s="127">
        <v>8.0</v>
      </c>
      <c r="G8390" s="128"/>
      <c r="H8390" s="94">
        <f t="shared" si="1087"/>
        <v>0</v>
      </c>
    </row>
    <row r="8391" ht="12.75" customHeight="1">
      <c r="B8391" s="61"/>
      <c r="C8391" s="70" t="s">
        <v>27340</v>
      </c>
      <c r="D8391" s="130" t="s">
        <v>21255</v>
      </c>
      <c r="E8391" s="126" t="s">
        <v>311</v>
      </c>
      <c r="F8391" s="127">
        <v>1.0</v>
      </c>
      <c r="G8391" s="128"/>
      <c r="H8391" s="94">
        <f t="shared" si="1087"/>
        <v>0</v>
      </c>
    </row>
    <row r="8392" ht="12.75" customHeight="1">
      <c r="B8392" s="61"/>
      <c r="C8392" s="70" t="s">
        <v>27341</v>
      </c>
      <c r="D8392" s="130" t="s">
        <v>22004</v>
      </c>
      <c r="E8392" s="126" t="s">
        <v>525</v>
      </c>
      <c r="F8392" s="127">
        <v>3.0</v>
      </c>
      <c r="G8392" s="128"/>
      <c r="H8392" s="94">
        <f t="shared" si="1087"/>
        <v>0</v>
      </c>
    </row>
    <row r="8393" ht="12.75" customHeight="1">
      <c r="B8393" s="61"/>
      <c r="C8393" s="70" t="s">
        <v>27342</v>
      </c>
      <c r="D8393" s="130" t="s">
        <v>21003</v>
      </c>
      <c r="E8393" s="126" t="s">
        <v>525</v>
      </c>
      <c r="F8393" s="127">
        <v>12.0</v>
      </c>
      <c r="G8393" s="128"/>
      <c r="H8393" s="94">
        <f t="shared" si="1087"/>
        <v>0</v>
      </c>
    </row>
    <row r="8394" ht="12.75" customHeight="1">
      <c r="B8394" s="61"/>
      <c r="C8394" s="70" t="s">
        <v>27343</v>
      </c>
      <c r="D8394" s="70" t="s">
        <v>18121</v>
      </c>
      <c r="E8394" s="126" t="s">
        <v>525</v>
      </c>
      <c r="F8394" s="127">
        <v>12.0</v>
      </c>
      <c r="G8394" s="128"/>
      <c r="H8394" s="94">
        <f t="shared" si="1087"/>
        <v>0</v>
      </c>
    </row>
    <row r="8395" ht="12.75" customHeight="1">
      <c r="B8395" s="61"/>
      <c r="C8395" s="70" t="s">
        <v>27344</v>
      </c>
      <c r="D8395" s="70" t="s">
        <v>18226</v>
      </c>
      <c r="E8395" s="126" t="s">
        <v>525</v>
      </c>
      <c r="F8395" s="127">
        <v>16.0</v>
      </c>
      <c r="G8395" s="128"/>
      <c r="H8395" s="94">
        <f t="shared" si="1087"/>
        <v>0</v>
      </c>
    </row>
    <row r="8396" ht="12.75" customHeight="1">
      <c r="B8396" s="61"/>
      <c r="C8396" s="88" t="s">
        <v>27345</v>
      </c>
      <c r="D8396" s="89" t="s">
        <v>22010</v>
      </c>
      <c r="E8396" s="129"/>
      <c r="F8396" s="129"/>
      <c r="G8396" s="72"/>
      <c r="H8396" s="90">
        <f>SUM(H8397:H8401)</f>
        <v>0</v>
      </c>
    </row>
    <row r="8397" ht="12.75" customHeight="1">
      <c r="B8397" s="61"/>
      <c r="C8397" s="70" t="s">
        <v>27346</v>
      </c>
      <c r="D8397" s="70" t="s">
        <v>18144</v>
      </c>
      <c r="E8397" s="126" t="s">
        <v>525</v>
      </c>
      <c r="F8397" s="127">
        <v>18.0</v>
      </c>
      <c r="G8397" s="128"/>
      <c r="H8397" s="94">
        <f t="shared" ref="H8397:H8401" si="1088">ROUND(F8397*G8397,2)</f>
        <v>0</v>
      </c>
    </row>
    <row r="8398" ht="12.75" customHeight="1">
      <c r="B8398" s="61"/>
      <c r="C8398" s="70" t="s">
        <v>27347</v>
      </c>
      <c r="D8398" s="70" t="s">
        <v>18146</v>
      </c>
      <c r="E8398" s="126" t="s">
        <v>525</v>
      </c>
      <c r="F8398" s="127">
        <v>9.0</v>
      </c>
      <c r="G8398" s="128"/>
      <c r="H8398" s="94">
        <f t="shared" si="1088"/>
        <v>0</v>
      </c>
    </row>
    <row r="8399" ht="12.75" customHeight="1">
      <c r="B8399" s="61"/>
      <c r="C8399" s="70" t="s">
        <v>27348</v>
      </c>
      <c r="D8399" s="70" t="s">
        <v>18148</v>
      </c>
      <c r="E8399" s="126" t="s">
        <v>525</v>
      </c>
      <c r="F8399" s="127">
        <v>9.0</v>
      </c>
      <c r="G8399" s="128"/>
      <c r="H8399" s="94">
        <f t="shared" si="1088"/>
        <v>0</v>
      </c>
    </row>
    <row r="8400" ht="12.75" customHeight="1">
      <c r="B8400" s="61"/>
      <c r="C8400" s="70" t="s">
        <v>27349</v>
      </c>
      <c r="D8400" s="130" t="s">
        <v>20444</v>
      </c>
      <c r="E8400" s="126" t="s">
        <v>311</v>
      </c>
      <c r="F8400" s="127">
        <v>3.0</v>
      </c>
      <c r="G8400" s="128"/>
      <c r="H8400" s="94">
        <f t="shared" si="1088"/>
        <v>0</v>
      </c>
    </row>
    <row r="8401" ht="12.75" customHeight="1">
      <c r="B8401" s="61"/>
      <c r="C8401" s="70" t="s">
        <v>27350</v>
      </c>
      <c r="D8401" s="130" t="s">
        <v>18235</v>
      </c>
      <c r="E8401" s="126" t="s">
        <v>311</v>
      </c>
      <c r="F8401" s="127">
        <v>3.0</v>
      </c>
      <c r="G8401" s="128"/>
      <c r="H8401" s="94">
        <f t="shared" si="1088"/>
        <v>0</v>
      </c>
    </row>
    <row r="8402" ht="12.75" customHeight="1">
      <c r="B8402" s="61"/>
      <c r="C8402" s="88" t="s">
        <v>27351</v>
      </c>
      <c r="D8402" s="89" t="s">
        <v>22017</v>
      </c>
      <c r="E8402" s="129"/>
      <c r="F8402" s="129"/>
      <c r="G8402" s="49"/>
      <c r="H8402" s="90">
        <f>SUM(H8403:H8408)</f>
        <v>0</v>
      </c>
    </row>
    <row r="8403" ht="12.75" customHeight="1">
      <c r="B8403" s="61"/>
      <c r="C8403" s="70" t="s">
        <v>27352</v>
      </c>
      <c r="D8403" s="70" t="s">
        <v>18144</v>
      </c>
      <c r="E8403" s="126" t="s">
        <v>525</v>
      </c>
      <c r="F8403" s="127">
        <v>16.0</v>
      </c>
      <c r="G8403" s="128"/>
      <c r="H8403" s="94">
        <f t="shared" ref="H8403:H8408" si="1089">ROUND(F8403*G8403,2)</f>
        <v>0</v>
      </c>
    </row>
    <row r="8404" ht="12.75" customHeight="1">
      <c r="B8404" s="61"/>
      <c r="C8404" s="70" t="s">
        <v>27353</v>
      </c>
      <c r="D8404" s="70" t="s">
        <v>18146</v>
      </c>
      <c r="E8404" s="126" t="s">
        <v>525</v>
      </c>
      <c r="F8404" s="127">
        <v>8.0</v>
      </c>
      <c r="G8404" s="128"/>
      <c r="H8404" s="94">
        <f t="shared" si="1089"/>
        <v>0</v>
      </c>
    </row>
    <row r="8405" ht="12.75" customHeight="1">
      <c r="B8405" s="61"/>
      <c r="C8405" s="70" t="s">
        <v>27354</v>
      </c>
      <c r="D8405" s="70" t="s">
        <v>18148</v>
      </c>
      <c r="E8405" s="126" t="s">
        <v>525</v>
      </c>
      <c r="F8405" s="127">
        <v>8.0</v>
      </c>
      <c r="G8405" s="128"/>
      <c r="H8405" s="94">
        <f t="shared" si="1089"/>
        <v>0</v>
      </c>
    </row>
    <row r="8406" ht="12.75" customHeight="1">
      <c r="B8406" s="61"/>
      <c r="C8406" s="70" t="s">
        <v>27355</v>
      </c>
      <c r="D8406" s="130" t="s">
        <v>18233</v>
      </c>
      <c r="E8406" s="126" t="s">
        <v>311</v>
      </c>
      <c r="F8406" s="127">
        <v>1.0</v>
      </c>
      <c r="G8406" s="128"/>
      <c r="H8406" s="94">
        <f t="shared" si="1089"/>
        <v>0</v>
      </c>
    </row>
    <row r="8407" ht="12.75" customHeight="1">
      <c r="B8407" s="61"/>
      <c r="C8407" s="70" t="s">
        <v>27356</v>
      </c>
      <c r="D8407" s="130" t="s">
        <v>18235</v>
      </c>
      <c r="E8407" s="126" t="s">
        <v>311</v>
      </c>
      <c r="F8407" s="127">
        <v>1.0</v>
      </c>
      <c r="G8407" s="128"/>
      <c r="H8407" s="94">
        <f t="shared" si="1089"/>
        <v>0</v>
      </c>
    </row>
    <row r="8408" ht="12.75" customHeight="1">
      <c r="B8408" s="61"/>
      <c r="C8408" s="70" t="s">
        <v>27357</v>
      </c>
      <c r="D8408" s="130" t="s">
        <v>18244</v>
      </c>
      <c r="E8408" s="126" t="s">
        <v>311</v>
      </c>
      <c r="F8408" s="127">
        <v>1.0</v>
      </c>
      <c r="G8408" s="128"/>
      <c r="H8408" s="94">
        <f t="shared" si="1089"/>
        <v>0</v>
      </c>
    </row>
    <row r="8409" ht="12.75" customHeight="1">
      <c r="B8409" s="61"/>
      <c r="C8409" s="88" t="s">
        <v>27358</v>
      </c>
      <c r="D8409" s="89" t="s">
        <v>24924</v>
      </c>
      <c r="E8409" s="129"/>
      <c r="F8409" s="129"/>
      <c r="G8409" s="49"/>
      <c r="H8409" s="90">
        <f>SUM(H8410:H8413)</f>
        <v>0</v>
      </c>
    </row>
    <row r="8410" ht="12.75" customHeight="1">
      <c r="B8410" s="61"/>
      <c r="C8410" s="70" t="s">
        <v>27359</v>
      </c>
      <c r="D8410" s="70" t="s">
        <v>18170</v>
      </c>
      <c r="E8410" s="126" t="s">
        <v>525</v>
      </c>
      <c r="F8410" s="127">
        <v>8.0</v>
      </c>
      <c r="G8410" s="128"/>
      <c r="H8410" s="94">
        <f t="shared" ref="H8410:H8413" si="1090">ROUND(F8410*G8410,2)</f>
        <v>0</v>
      </c>
    </row>
    <row r="8411" ht="12.75" customHeight="1">
      <c r="B8411" s="61"/>
      <c r="C8411" s="70" t="s">
        <v>27360</v>
      </c>
      <c r="D8411" s="70" t="s">
        <v>18172</v>
      </c>
      <c r="E8411" s="126" t="s">
        <v>525</v>
      </c>
      <c r="F8411" s="127">
        <v>4.0</v>
      </c>
      <c r="G8411" s="128"/>
      <c r="H8411" s="94">
        <f t="shared" si="1090"/>
        <v>0</v>
      </c>
    </row>
    <row r="8412" ht="12.75" customHeight="1">
      <c r="B8412" s="61"/>
      <c r="C8412" s="70" t="s">
        <v>27361</v>
      </c>
      <c r="D8412" s="130" t="s">
        <v>19638</v>
      </c>
      <c r="E8412" s="126" t="s">
        <v>311</v>
      </c>
      <c r="F8412" s="127">
        <v>1.0</v>
      </c>
      <c r="G8412" s="128"/>
      <c r="H8412" s="94">
        <f t="shared" si="1090"/>
        <v>0</v>
      </c>
    </row>
    <row r="8413" ht="12.75" customHeight="1">
      <c r="B8413" s="61"/>
      <c r="C8413" s="70" t="s">
        <v>27362</v>
      </c>
      <c r="D8413" s="70" t="s">
        <v>18148</v>
      </c>
      <c r="E8413" s="126" t="s">
        <v>525</v>
      </c>
      <c r="F8413" s="127">
        <v>4.0</v>
      </c>
      <c r="G8413" s="128"/>
      <c r="H8413" s="94">
        <f t="shared" si="1090"/>
        <v>0</v>
      </c>
    </row>
    <row r="8414" ht="12.75" customHeight="1">
      <c r="B8414" s="61"/>
      <c r="C8414" s="88" t="s">
        <v>27363</v>
      </c>
      <c r="D8414" s="89" t="s">
        <v>22031</v>
      </c>
      <c r="E8414" s="129"/>
      <c r="F8414" s="129"/>
      <c r="G8414" s="49"/>
      <c r="H8414" s="90">
        <f>SUM(H8415:H8417)</f>
        <v>0</v>
      </c>
    </row>
    <row r="8415" ht="12.75" customHeight="1">
      <c r="B8415" s="61"/>
      <c r="C8415" s="70" t="s">
        <v>27364</v>
      </c>
      <c r="D8415" s="70" t="s">
        <v>18170</v>
      </c>
      <c r="E8415" s="126" t="s">
        <v>525</v>
      </c>
      <c r="F8415" s="127">
        <v>8.0</v>
      </c>
      <c r="G8415" s="128"/>
      <c r="H8415" s="94">
        <f t="shared" ref="H8415:H8417" si="1091">ROUND(F8415*G8415,2)</f>
        <v>0</v>
      </c>
    </row>
    <row r="8416" ht="12.75" customHeight="1">
      <c r="B8416" s="61"/>
      <c r="C8416" s="70" t="s">
        <v>27365</v>
      </c>
      <c r="D8416" s="70" t="s">
        <v>18172</v>
      </c>
      <c r="E8416" s="126" t="s">
        <v>525</v>
      </c>
      <c r="F8416" s="127">
        <v>4.0</v>
      </c>
      <c r="G8416" s="128"/>
      <c r="H8416" s="94">
        <f t="shared" si="1091"/>
        <v>0</v>
      </c>
    </row>
    <row r="8417" ht="12.75" customHeight="1">
      <c r="B8417" s="61"/>
      <c r="C8417" s="70" t="s">
        <v>27366</v>
      </c>
      <c r="D8417" s="70" t="s">
        <v>18148</v>
      </c>
      <c r="E8417" s="126" t="s">
        <v>525</v>
      </c>
      <c r="F8417" s="127">
        <v>4.0</v>
      </c>
      <c r="G8417" s="128"/>
      <c r="H8417" s="94">
        <f t="shared" si="1091"/>
        <v>0</v>
      </c>
    </row>
    <row r="8418" ht="12.75" customHeight="1">
      <c r="B8418" s="61"/>
      <c r="C8418" s="88" t="s">
        <v>27367</v>
      </c>
      <c r="D8418" s="89" t="s">
        <v>18407</v>
      </c>
      <c r="E8418" s="129"/>
      <c r="F8418" s="129"/>
      <c r="G8418" s="49"/>
      <c r="H8418" s="90">
        <f>SUM(H8419:H8420)</f>
        <v>0</v>
      </c>
    </row>
    <row r="8419" ht="12.75" customHeight="1">
      <c r="B8419" s="61"/>
      <c r="C8419" s="70" t="s">
        <v>27368</v>
      </c>
      <c r="D8419" s="130" t="s">
        <v>18413</v>
      </c>
      <c r="E8419" s="126" t="s">
        <v>311</v>
      </c>
      <c r="F8419" s="127">
        <v>1.0</v>
      </c>
      <c r="G8419" s="128"/>
      <c r="H8419" s="94">
        <f t="shared" ref="H8419:H8420" si="1092">ROUND(F8419*G8419,2)</f>
        <v>0</v>
      </c>
    </row>
    <row r="8420" ht="12.75" customHeight="1">
      <c r="B8420" s="61"/>
      <c r="C8420" s="70" t="s">
        <v>27369</v>
      </c>
      <c r="D8420" s="70" t="s">
        <v>18431</v>
      </c>
      <c r="E8420" s="126" t="s">
        <v>322</v>
      </c>
      <c r="F8420" s="127">
        <v>1.0</v>
      </c>
      <c r="G8420" s="128"/>
      <c r="H8420" s="94">
        <f t="shared" si="1092"/>
        <v>0</v>
      </c>
    </row>
    <row r="8421" ht="12.75" customHeight="1">
      <c r="B8421" s="61"/>
      <c r="C8421" s="88" t="s">
        <v>27370</v>
      </c>
      <c r="D8421" s="89" t="s">
        <v>18433</v>
      </c>
      <c r="E8421" s="129"/>
      <c r="F8421" s="129"/>
      <c r="G8421" s="49"/>
      <c r="H8421" s="90">
        <f>SUM(H8422:H8429)</f>
        <v>0</v>
      </c>
    </row>
    <row r="8422" ht="12.75" customHeight="1">
      <c r="B8422" s="61"/>
      <c r="C8422" s="70" t="s">
        <v>27371</v>
      </c>
      <c r="D8422" s="130" t="s">
        <v>18435</v>
      </c>
      <c r="E8422" s="126" t="s">
        <v>311</v>
      </c>
      <c r="F8422" s="127">
        <v>1.0</v>
      </c>
      <c r="G8422" s="128"/>
      <c r="H8422" s="94">
        <f t="shared" ref="H8422:H8429" si="1093">ROUND(F8422*G8422,2)</f>
        <v>0</v>
      </c>
    </row>
    <row r="8423" ht="12.75" customHeight="1">
      <c r="B8423" s="61"/>
      <c r="C8423" s="70" t="s">
        <v>27372</v>
      </c>
      <c r="D8423" s="70" t="s">
        <v>18165</v>
      </c>
      <c r="E8423" s="126" t="s">
        <v>525</v>
      </c>
      <c r="F8423" s="127">
        <v>8.0</v>
      </c>
      <c r="G8423" s="128"/>
      <c r="H8423" s="94">
        <f t="shared" si="1093"/>
        <v>0</v>
      </c>
    </row>
    <row r="8424" ht="12.75" customHeight="1">
      <c r="B8424" s="61"/>
      <c r="C8424" s="70" t="s">
        <v>27373</v>
      </c>
      <c r="D8424" s="70" t="s">
        <v>18154</v>
      </c>
      <c r="E8424" s="126" t="s">
        <v>525</v>
      </c>
      <c r="F8424" s="127">
        <v>6.0</v>
      </c>
      <c r="G8424" s="128"/>
      <c r="H8424" s="94">
        <f t="shared" si="1093"/>
        <v>0</v>
      </c>
    </row>
    <row r="8425" ht="12.75" customHeight="1">
      <c r="B8425" s="61"/>
      <c r="C8425" s="70" t="s">
        <v>27374</v>
      </c>
      <c r="D8425" s="130" t="s">
        <v>18440</v>
      </c>
      <c r="E8425" s="126" t="s">
        <v>525</v>
      </c>
      <c r="F8425" s="127">
        <v>6.0</v>
      </c>
      <c r="G8425" s="128"/>
      <c r="H8425" s="94">
        <f t="shared" si="1093"/>
        <v>0</v>
      </c>
    </row>
    <row r="8426" ht="12.75" customHeight="1">
      <c r="B8426" s="61"/>
      <c r="C8426" s="70" t="s">
        <v>27375</v>
      </c>
      <c r="D8426" s="130" t="s">
        <v>18442</v>
      </c>
      <c r="E8426" s="126" t="s">
        <v>311</v>
      </c>
      <c r="F8426" s="127">
        <v>2.0</v>
      </c>
      <c r="G8426" s="128"/>
      <c r="H8426" s="94">
        <f t="shared" si="1093"/>
        <v>0</v>
      </c>
    </row>
    <row r="8427" ht="12.75" customHeight="1">
      <c r="B8427" s="61"/>
      <c r="C8427" s="70" t="s">
        <v>27376</v>
      </c>
      <c r="D8427" s="70" t="s">
        <v>18165</v>
      </c>
      <c r="E8427" s="126" t="s">
        <v>525</v>
      </c>
      <c r="F8427" s="127">
        <v>9.0</v>
      </c>
      <c r="G8427" s="128"/>
      <c r="H8427" s="94">
        <f t="shared" si="1093"/>
        <v>0</v>
      </c>
    </row>
    <row r="8428" ht="12.75" customHeight="1">
      <c r="B8428" s="61"/>
      <c r="C8428" s="70" t="s">
        <v>27377</v>
      </c>
      <c r="D8428" s="70" t="s">
        <v>18148</v>
      </c>
      <c r="E8428" s="126" t="s">
        <v>525</v>
      </c>
      <c r="F8428" s="127">
        <v>7.0</v>
      </c>
      <c r="G8428" s="128"/>
      <c r="H8428" s="94">
        <f t="shared" si="1093"/>
        <v>0</v>
      </c>
    </row>
    <row r="8429" ht="12.75" customHeight="1">
      <c r="B8429" s="61"/>
      <c r="C8429" s="70" t="s">
        <v>27378</v>
      </c>
      <c r="D8429" s="130" t="s">
        <v>18446</v>
      </c>
      <c r="E8429" s="126" t="s">
        <v>525</v>
      </c>
      <c r="F8429" s="127">
        <v>7.0</v>
      </c>
      <c r="G8429" s="128"/>
      <c r="H8429" s="94">
        <f t="shared" si="1093"/>
        <v>0</v>
      </c>
    </row>
    <row r="8430" ht="12.75" customHeight="1">
      <c r="B8430" s="61"/>
      <c r="C8430" s="88" t="s">
        <v>27379</v>
      </c>
      <c r="D8430" s="89" t="s">
        <v>18448</v>
      </c>
      <c r="E8430" s="129"/>
      <c r="F8430" s="129"/>
      <c r="G8430" s="72"/>
      <c r="H8430" s="90">
        <f>H8431</f>
        <v>0</v>
      </c>
    </row>
    <row r="8431" ht="12.75" customHeight="1">
      <c r="B8431" s="61"/>
      <c r="C8431" s="70" t="s">
        <v>27380</v>
      </c>
      <c r="D8431" s="130" t="s">
        <v>18450</v>
      </c>
      <c r="E8431" s="126" t="s">
        <v>322</v>
      </c>
      <c r="F8431" s="127">
        <v>1.0</v>
      </c>
      <c r="G8431" s="128"/>
      <c r="H8431" s="94">
        <f>ROUND(F8431*G8431,2)</f>
        <v>0</v>
      </c>
    </row>
    <row r="8432" ht="12.75" customHeight="1">
      <c r="B8432" s="61"/>
      <c r="C8432" s="88" t="s">
        <v>27381</v>
      </c>
      <c r="D8432" s="89" t="s">
        <v>21064</v>
      </c>
      <c r="E8432" s="129"/>
      <c r="F8432" s="129"/>
      <c r="G8432" s="72"/>
      <c r="H8432" s="90">
        <f>H8433</f>
        <v>0</v>
      </c>
    </row>
    <row r="8433" ht="12.75" customHeight="1">
      <c r="B8433" s="61"/>
      <c r="C8433" s="70" t="s">
        <v>27382</v>
      </c>
      <c r="D8433" s="130" t="s">
        <v>27383</v>
      </c>
      <c r="E8433" s="126" t="s">
        <v>322</v>
      </c>
      <c r="F8433" s="127">
        <v>1.0</v>
      </c>
      <c r="G8433" s="128"/>
      <c r="H8433" s="94">
        <f>ROUND(F8433*G8433,2)</f>
        <v>0</v>
      </c>
    </row>
    <row r="8434" ht="12.75" customHeight="1">
      <c r="B8434" s="61"/>
      <c r="C8434" s="79" t="s">
        <v>27384</v>
      </c>
      <c r="D8434" s="83" t="s">
        <v>18456</v>
      </c>
      <c r="E8434" s="129"/>
      <c r="F8434" s="129"/>
      <c r="G8434" s="72"/>
      <c r="H8434" s="81">
        <f>H8435+H8438+H8445+H8449</f>
        <v>0</v>
      </c>
    </row>
    <row r="8435" ht="12.75" customHeight="1">
      <c r="B8435" s="61"/>
      <c r="C8435" s="84" t="s">
        <v>27385</v>
      </c>
      <c r="D8435" s="85" t="s">
        <v>18458</v>
      </c>
      <c r="E8435" s="129"/>
      <c r="F8435" s="129"/>
      <c r="G8435" s="49"/>
      <c r="H8435" s="86">
        <f>SUM(H8436:H8437)</f>
        <v>0</v>
      </c>
    </row>
    <row r="8436" ht="12.75" customHeight="1">
      <c r="B8436" s="61"/>
      <c r="C8436" s="70" t="s">
        <v>27386</v>
      </c>
      <c r="D8436" s="70" t="s">
        <v>18460</v>
      </c>
      <c r="E8436" s="126" t="s">
        <v>311</v>
      </c>
      <c r="F8436" s="127">
        <v>1.0</v>
      </c>
      <c r="G8436" s="128"/>
      <c r="H8436" s="94">
        <f t="shared" ref="H8436:H8437" si="1094">ROUND(F8436*G8436,2)</f>
        <v>0</v>
      </c>
    </row>
    <row r="8437" ht="12.75" customHeight="1">
      <c r="B8437" s="61"/>
      <c r="C8437" s="70" t="s">
        <v>27387</v>
      </c>
      <c r="D8437" s="70" t="s">
        <v>18462</v>
      </c>
      <c r="E8437" s="126" t="s">
        <v>311</v>
      </c>
      <c r="F8437" s="127">
        <v>1.0</v>
      </c>
      <c r="G8437" s="128"/>
      <c r="H8437" s="94">
        <f t="shared" si="1094"/>
        <v>0</v>
      </c>
    </row>
    <row r="8438" ht="12.75" customHeight="1">
      <c r="B8438" s="61"/>
      <c r="C8438" s="84" t="s">
        <v>27388</v>
      </c>
      <c r="D8438" s="85" t="s">
        <v>18464</v>
      </c>
      <c r="E8438" s="129"/>
      <c r="F8438" s="129"/>
      <c r="G8438" s="49"/>
      <c r="H8438" s="86">
        <f>SUM(H8439:H8444)</f>
        <v>0</v>
      </c>
    </row>
    <row r="8439" ht="12.75" customHeight="1">
      <c r="B8439" s="61"/>
      <c r="C8439" s="70" t="s">
        <v>27389</v>
      </c>
      <c r="D8439" s="130" t="s">
        <v>20686</v>
      </c>
      <c r="E8439" s="126" t="s">
        <v>311</v>
      </c>
      <c r="F8439" s="127">
        <v>1.0</v>
      </c>
      <c r="G8439" s="128"/>
      <c r="H8439" s="94">
        <f t="shared" ref="H8439:H8444" si="1095">ROUND(F8439*G8439,2)</f>
        <v>0</v>
      </c>
    </row>
    <row r="8440" ht="12.75" customHeight="1">
      <c r="B8440" s="61"/>
      <c r="C8440" s="70" t="s">
        <v>27390</v>
      </c>
      <c r="D8440" s="130" t="s">
        <v>18472</v>
      </c>
      <c r="E8440" s="126" t="s">
        <v>311</v>
      </c>
      <c r="F8440" s="127">
        <v>1.0</v>
      </c>
      <c r="G8440" s="128"/>
      <c r="H8440" s="94">
        <f t="shared" si="1095"/>
        <v>0</v>
      </c>
    </row>
    <row r="8441" ht="12.75" customHeight="1">
      <c r="B8441" s="61"/>
      <c r="C8441" s="70" t="s">
        <v>27391</v>
      </c>
      <c r="D8441" s="130" t="s">
        <v>18474</v>
      </c>
      <c r="E8441" s="126" t="s">
        <v>311</v>
      </c>
      <c r="F8441" s="127">
        <v>1.0</v>
      </c>
      <c r="G8441" s="128"/>
      <c r="H8441" s="94">
        <f t="shared" si="1095"/>
        <v>0</v>
      </c>
    </row>
    <row r="8442" ht="12.75" customHeight="1">
      <c r="B8442" s="61"/>
      <c r="C8442" s="70" t="s">
        <v>27392</v>
      </c>
      <c r="D8442" s="130" t="s">
        <v>18486</v>
      </c>
      <c r="E8442" s="126" t="s">
        <v>311</v>
      </c>
      <c r="F8442" s="127">
        <v>1.0</v>
      </c>
      <c r="G8442" s="128"/>
      <c r="H8442" s="94">
        <f t="shared" si="1095"/>
        <v>0</v>
      </c>
    </row>
    <row r="8443" ht="12.75" customHeight="1">
      <c r="B8443" s="61"/>
      <c r="C8443" s="70" t="s">
        <v>27393</v>
      </c>
      <c r="D8443" s="70" t="s">
        <v>18488</v>
      </c>
      <c r="E8443" s="126" t="s">
        <v>311</v>
      </c>
      <c r="F8443" s="127">
        <v>1.0</v>
      </c>
      <c r="G8443" s="128"/>
      <c r="H8443" s="94">
        <f t="shared" si="1095"/>
        <v>0</v>
      </c>
    </row>
    <row r="8444" ht="12.75" customHeight="1">
      <c r="B8444" s="61"/>
      <c r="C8444" s="70" t="s">
        <v>27394</v>
      </c>
      <c r="D8444" s="70" t="s">
        <v>18490</v>
      </c>
      <c r="E8444" s="126" t="s">
        <v>311</v>
      </c>
      <c r="F8444" s="127">
        <v>1.0</v>
      </c>
      <c r="G8444" s="128"/>
      <c r="H8444" s="94">
        <f t="shared" si="1095"/>
        <v>0</v>
      </c>
    </row>
    <row r="8445" ht="12.75" customHeight="1">
      <c r="B8445" s="61"/>
      <c r="C8445" s="84" t="s">
        <v>27395</v>
      </c>
      <c r="D8445" s="85" t="s">
        <v>18492</v>
      </c>
      <c r="E8445" s="129"/>
      <c r="F8445" s="129"/>
      <c r="G8445" s="49"/>
      <c r="H8445" s="86">
        <f>SUM(H8446:H8448)</f>
        <v>0</v>
      </c>
    </row>
    <row r="8446" ht="12.75" customHeight="1">
      <c r="B8446" s="61"/>
      <c r="C8446" s="70" t="s">
        <v>27396</v>
      </c>
      <c r="D8446" s="70" t="s">
        <v>18494</v>
      </c>
      <c r="E8446" s="126" t="s">
        <v>311</v>
      </c>
      <c r="F8446" s="127">
        <v>1.0</v>
      </c>
      <c r="G8446" s="128"/>
      <c r="H8446" s="94">
        <f t="shared" ref="H8446:H8448" si="1096">ROUND(F8446*G8446,2)</f>
        <v>0</v>
      </c>
    </row>
    <row r="8447" ht="12.75" customHeight="1">
      <c r="B8447" s="61"/>
      <c r="C8447" s="70" t="s">
        <v>27397</v>
      </c>
      <c r="D8447" s="130" t="s">
        <v>18496</v>
      </c>
      <c r="E8447" s="126" t="s">
        <v>311</v>
      </c>
      <c r="F8447" s="127">
        <v>1.0</v>
      </c>
      <c r="G8447" s="128"/>
      <c r="H8447" s="94">
        <f t="shared" si="1096"/>
        <v>0</v>
      </c>
    </row>
    <row r="8448" ht="12.75" customHeight="1">
      <c r="B8448" s="61"/>
      <c r="C8448" s="70" t="s">
        <v>27398</v>
      </c>
      <c r="D8448" s="70" t="s">
        <v>18498</v>
      </c>
      <c r="E8448" s="126" t="s">
        <v>311</v>
      </c>
      <c r="F8448" s="127">
        <v>3.0</v>
      </c>
      <c r="G8448" s="128"/>
      <c r="H8448" s="94">
        <f t="shared" si="1096"/>
        <v>0</v>
      </c>
    </row>
    <row r="8449" ht="12.75" customHeight="1">
      <c r="B8449" s="61"/>
      <c r="C8449" s="84" t="s">
        <v>27399</v>
      </c>
      <c r="D8449" s="85" t="s">
        <v>18502</v>
      </c>
      <c r="E8449" s="129"/>
      <c r="F8449" s="129"/>
      <c r="G8449" s="72"/>
      <c r="H8449" s="86">
        <f>SUM(H8450:H8460)</f>
        <v>0</v>
      </c>
    </row>
    <row r="8450" ht="12.75" customHeight="1">
      <c r="B8450" s="61"/>
      <c r="C8450" s="70" t="s">
        <v>27400</v>
      </c>
      <c r="D8450" s="70" t="s">
        <v>18504</v>
      </c>
      <c r="E8450" s="126" t="s">
        <v>525</v>
      </c>
      <c r="F8450" s="127">
        <v>36.0</v>
      </c>
      <c r="G8450" s="128"/>
      <c r="H8450" s="94">
        <f t="shared" ref="H8450:H8460" si="1097">ROUND(F8450*G8450,2)</f>
        <v>0</v>
      </c>
    </row>
    <row r="8451" ht="12.75" customHeight="1">
      <c r="B8451" s="61"/>
      <c r="C8451" s="70" t="s">
        <v>27401</v>
      </c>
      <c r="D8451" s="70" t="s">
        <v>18510</v>
      </c>
      <c r="E8451" s="126" t="s">
        <v>525</v>
      </c>
      <c r="F8451" s="127">
        <v>10.0</v>
      </c>
      <c r="G8451" s="128"/>
      <c r="H8451" s="94">
        <f t="shared" si="1097"/>
        <v>0</v>
      </c>
    </row>
    <row r="8452" ht="12.75" customHeight="1">
      <c r="B8452" s="61"/>
      <c r="C8452" s="70" t="s">
        <v>27402</v>
      </c>
      <c r="D8452" s="70" t="s">
        <v>18514</v>
      </c>
      <c r="E8452" s="126" t="s">
        <v>525</v>
      </c>
      <c r="F8452" s="127">
        <v>10.0</v>
      </c>
      <c r="G8452" s="128"/>
      <c r="H8452" s="94">
        <f t="shared" si="1097"/>
        <v>0</v>
      </c>
    </row>
    <row r="8453" ht="12.75" customHeight="1">
      <c r="B8453" s="61"/>
      <c r="C8453" s="70" t="s">
        <v>27403</v>
      </c>
      <c r="D8453" s="70" t="s">
        <v>18520</v>
      </c>
      <c r="E8453" s="126" t="s">
        <v>525</v>
      </c>
      <c r="F8453" s="127">
        <v>113.0</v>
      </c>
      <c r="G8453" s="128"/>
      <c r="H8453" s="94">
        <f t="shared" si="1097"/>
        <v>0</v>
      </c>
    </row>
    <row r="8454" ht="12.75" customHeight="1">
      <c r="B8454" s="61"/>
      <c r="C8454" s="70" t="s">
        <v>27404</v>
      </c>
      <c r="D8454" s="70" t="s">
        <v>18506</v>
      </c>
      <c r="E8454" s="126" t="s">
        <v>525</v>
      </c>
      <c r="F8454" s="127">
        <v>60.0</v>
      </c>
      <c r="G8454" s="128"/>
      <c r="H8454" s="94">
        <f t="shared" si="1097"/>
        <v>0</v>
      </c>
    </row>
    <row r="8455" ht="12.75" customHeight="1">
      <c r="B8455" s="61"/>
      <c r="C8455" s="70" t="s">
        <v>27405</v>
      </c>
      <c r="D8455" s="70" t="s">
        <v>18508</v>
      </c>
      <c r="E8455" s="126" t="s">
        <v>525</v>
      </c>
      <c r="F8455" s="127">
        <v>20.0</v>
      </c>
      <c r="G8455" s="128"/>
      <c r="H8455" s="94">
        <f t="shared" si="1097"/>
        <v>0</v>
      </c>
    </row>
    <row r="8456" ht="12.75" customHeight="1">
      <c r="B8456" s="61"/>
      <c r="C8456" s="70" t="s">
        <v>27406</v>
      </c>
      <c r="D8456" s="70" t="s">
        <v>18522</v>
      </c>
      <c r="E8456" s="126" t="s">
        <v>525</v>
      </c>
      <c r="F8456" s="127">
        <v>20.0</v>
      </c>
      <c r="G8456" s="128"/>
      <c r="H8456" s="94">
        <f t="shared" si="1097"/>
        <v>0</v>
      </c>
    </row>
    <row r="8457" ht="12.75" customHeight="1">
      <c r="B8457" s="61"/>
      <c r="C8457" s="70" t="s">
        <v>27407</v>
      </c>
      <c r="D8457" s="70" t="s">
        <v>19312</v>
      </c>
      <c r="E8457" s="126" t="s">
        <v>525</v>
      </c>
      <c r="F8457" s="127">
        <v>15.0</v>
      </c>
      <c r="G8457" s="128"/>
      <c r="H8457" s="94">
        <f t="shared" si="1097"/>
        <v>0</v>
      </c>
    </row>
    <row r="8458" ht="12.75" customHeight="1">
      <c r="B8458" s="61"/>
      <c r="C8458" s="70" t="s">
        <v>27408</v>
      </c>
      <c r="D8458" s="70" t="s">
        <v>21092</v>
      </c>
      <c r="E8458" s="126" t="s">
        <v>525</v>
      </c>
      <c r="F8458" s="127">
        <v>10.0</v>
      </c>
      <c r="G8458" s="128"/>
      <c r="H8458" s="94">
        <f t="shared" si="1097"/>
        <v>0</v>
      </c>
    </row>
    <row r="8459" ht="12.75" customHeight="1">
      <c r="B8459" s="61"/>
      <c r="C8459" s="70" t="s">
        <v>27409</v>
      </c>
      <c r="D8459" s="70" t="s">
        <v>21094</v>
      </c>
      <c r="E8459" s="126" t="s">
        <v>525</v>
      </c>
      <c r="F8459" s="127">
        <v>10.0</v>
      </c>
      <c r="G8459" s="128"/>
      <c r="H8459" s="94">
        <f t="shared" si="1097"/>
        <v>0</v>
      </c>
    </row>
    <row r="8460" ht="12.75" customHeight="1">
      <c r="B8460" s="61"/>
      <c r="C8460" s="70" t="s">
        <v>27410</v>
      </c>
      <c r="D8460" s="70" t="s">
        <v>18528</v>
      </c>
      <c r="E8460" s="126" t="s">
        <v>525</v>
      </c>
      <c r="F8460" s="127">
        <v>15.0</v>
      </c>
      <c r="G8460" s="128"/>
      <c r="H8460" s="94">
        <f t="shared" si="1097"/>
        <v>0</v>
      </c>
    </row>
    <row r="8461" ht="12.75" customHeight="1">
      <c r="B8461" s="61"/>
      <c r="C8461" s="79" t="s">
        <v>27411</v>
      </c>
      <c r="D8461" s="83" t="s">
        <v>18530</v>
      </c>
      <c r="E8461" s="129"/>
      <c r="F8461" s="129"/>
      <c r="G8461" s="49"/>
      <c r="H8461" s="81">
        <f>H8462+H8465</f>
        <v>0</v>
      </c>
    </row>
    <row r="8462" ht="12.75" customHeight="1">
      <c r="B8462" s="61"/>
      <c r="C8462" s="84" t="s">
        <v>27412</v>
      </c>
      <c r="D8462" s="85" t="s">
        <v>18532</v>
      </c>
      <c r="E8462" s="129"/>
      <c r="F8462" s="129"/>
      <c r="G8462" s="72"/>
      <c r="H8462" s="86">
        <f>SUM(H8463:H8464)</f>
        <v>0</v>
      </c>
    </row>
    <row r="8463" ht="12.75" customHeight="1">
      <c r="B8463" s="61"/>
      <c r="C8463" s="70" t="s">
        <v>27413</v>
      </c>
      <c r="D8463" s="130" t="s">
        <v>18534</v>
      </c>
      <c r="E8463" s="126" t="s">
        <v>311</v>
      </c>
      <c r="F8463" s="127">
        <v>1.0</v>
      </c>
      <c r="G8463" s="128"/>
      <c r="H8463" s="94">
        <f t="shared" ref="H8463:H8464" si="1098">ROUND(F8463*G8463,2)</f>
        <v>0</v>
      </c>
    </row>
    <row r="8464" ht="12.75" customHeight="1">
      <c r="B8464" s="61"/>
      <c r="C8464" s="70" t="s">
        <v>27414</v>
      </c>
      <c r="D8464" s="70" t="s">
        <v>18536</v>
      </c>
      <c r="E8464" s="126" t="s">
        <v>311</v>
      </c>
      <c r="F8464" s="127">
        <v>1.0</v>
      </c>
      <c r="G8464" s="128"/>
      <c r="H8464" s="94">
        <f t="shared" si="1098"/>
        <v>0</v>
      </c>
    </row>
    <row r="8465" ht="12.75" customHeight="1">
      <c r="B8465" s="61"/>
      <c r="C8465" s="84" t="s">
        <v>27415</v>
      </c>
      <c r="D8465" s="85" t="s">
        <v>18538</v>
      </c>
      <c r="E8465" s="129"/>
      <c r="F8465" s="129"/>
      <c r="G8465" s="49"/>
      <c r="H8465" s="86">
        <f>SUM(H8466:H8473)</f>
        <v>0</v>
      </c>
    </row>
    <row r="8466" ht="12.75" customHeight="1">
      <c r="B8466" s="61"/>
      <c r="C8466" s="70" t="s">
        <v>27416</v>
      </c>
      <c r="D8466" s="70" t="s">
        <v>19320</v>
      </c>
      <c r="E8466" s="126" t="s">
        <v>311</v>
      </c>
      <c r="F8466" s="127">
        <v>1.0</v>
      </c>
      <c r="G8466" s="128"/>
      <c r="H8466" s="94">
        <f t="shared" ref="H8466:H8473" si="1099">ROUND(F8466*G8466,2)</f>
        <v>0</v>
      </c>
    </row>
    <row r="8467" ht="12.75" customHeight="1">
      <c r="B8467" s="61"/>
      <c r="C8467" s="70" t="s">
        <v>27417</v>
      </c>
      <c r="D8467" s="70" t="s">
        <v>18542</v>
      </c>
      <c r="E8467" s="126" t="s">
        <v>311</v>
      </c>
      <c r="F8467" s="127">
        <v>1.0</v>
      </c>
      <c r="G8467" s="128"/>
      <c r="H8467" s="94">
        <f t="shared" si="1099"/>
        <v>0</v>
      </c>
    </row>
    <row r="8468" ht="12.75" customHeight="1">
      <c r="B8468" s="61"/>
      <c r="C8468" s="70" t="s">
        <v>27418</v>
      </c>
      <c r="D8468" s="70" t="s">
        <v>26992</v>
      </c>
      <c r="E8468" s="126" t="s">
        <v>311</v>
      </c>
      <c r="F8468" s="127">
        <v>1.0</v>
      </c>
      <c r="G8468" s="128"/>
      <c r="H8468" s="94">
        <f t="shared" si="1099"/>
        <v>0</v>
      </c>
    </row>
    <row r="8469" ht="12.75" customHeight="1">
      <c r="B8469" s="61"/>
      <c r="C8469" s="70" t="s">
        <v>27419</v>
      </c>
      <c r="D8469" s="70" t="s">
        <v>18546</v>
      </c>
      <c r="E8469" s="126" t="s">
        <v>525</v>
      </c>
      <c r="F8469" s="127">
        <v>30.0</v>
      </c>
      <c r="G8469" s="128"/>
      <c r="H8469" s="94">
        <f t="shared" si="1099"/>
        <v>0</v>
      </c>
    </row>
    <row r="8470" ht="12.75" customHeight="1">
      <c r="B8470" s="61"/>
      <c r="C8470" s="70" t="s">
        <v>27420</v>
      </c>
      <c r="D8470" s="130" t="s">
        <v>19326</v>
      </c>
      <c r="E8470" s="126" t="s">
        <v>322</v>
      </c>
      <c r="F8470" s="127">
        <v>1.0</v>
      </c>
      <c r="G8470" s="128"/>
      <c r="H8470" s="94">
        <f t="shared" si="1099"/>
        <v>0</v>
      </c>
    </row>
    <row r="8471" ht="12.75" customHeight="1">
      <c r="B8471" s="61"/>
      <c r="C8471" s="70" t="s">
        <v>27421</v>
      </c>
      <c r="D8471" s="70" t="s">
        <v>18552</v>
      </c>
      <c r="E8471" s="126" t="s">
        <v>525</v>
      </c>
      <c r="F8471" s="127">
        <v>10.0</v>
      </c>
      <c r="G8471" s="128"/>
      <c r="H8471" s="94">
        <f t="shared" si="1099"/>
        <v>0</v>
      </c>
    </row>
    <row r="8472" ht="12.75" customHeight="1">
      <c r="B8472" s="61"/>
      <c r="C8472" s="70" t="s">
        <v>27422</v>
      </c>
      <c r="D8472" s="70" t="s">
        <v>18554</v>
      </c>
      <c r="E8472" s="126" t="s">
        <v>322</v>
      </c>
      <c r="F8472" s="127">
        <v>1.0</v>
      </c>
      <c r="G8472" s="128"/>
      <c r="H8472" s="94">
        <f t="shared" si="1099"/>
        <v>0</v>
      </c>
    </row>
    <row r="8473" ht="12.75" customHeight="1">
      <c r="B8473" s="61"/>
      <c r="C8473" s="70" t="s">
        <v>27423</v>
      </c>
      <c r="D8473" s="70" t="s">
        <v>19330</v>
      </c>
      <c r="E8473" s="126" t="s">
        <v>322</v>
      </c>
      <c r="F8473" s="127">
        <v>1.0</v>
      </c>
      <c r="G8473" s="128"/>
      <c r="H8473" s="94">
        <f t="shared" si="1099"/>
        <v>0</v>
      </c>
    </row>
    <row r="8474" ht="12.75" customHeight="1">
      <c r="B8474" s="61"/>
      <c r="C8474" s="79" t="s">
        <v>27424</v>
      </c>
      <c r="D8474" s="83" t="s">
        <v>18558</v>
      </c>
      <c r="E8474" s="129"/>
      <c r="F8474" s="129"/>
      <c r="G8474" s="49"/>
      <c r="H8474" s="81">
        <f>H8475</f>
        <v>0</v>
      </c>
    </row>
    <row r="8475" ht="12.75" customHeight="1">
      <c r="B8475" s="61"/>
      <c r="C8475" s="84" t="s">
        <v>27425</v>
      </c>
      <c r="D8475" s="85" t="s">
        <v>18560</v>
      </c>
      <c r="E8475" s="129"/>
      <c r="F8475" s="129"/>
      <c r="G8475" s="72"/>
      <c r="H8475" s="86">
        <f>SUM(H8476:H8496)</f>
        <v>0</v>
      </c>
    </row>
    <row r="8476" ht="12.75" customHeight="1">
      <c r="B8476" s="61"/>
      <c r="C8476" s="70" t="s">
        <v>27426</v>
      </c>
      <c r="D8476" s="70" t="s">
        <v>18570</v>
      </c>
      <c r="E8476" s="126" t="s">
        <v>311</v>
      </c>
      <c r="F8476" s="127">
        <v>12.0</v>
      </c>
      <c r="G8476" s="128"/>
      <c r="H8476" s="94">
        <f t="shared" ref="H8476:H8496" si="1100">ROUND(F8476*G8476,2)</f>
        <v>0</v>
      </c>
    </row>
    <row r="8477" ht="12.75" customHeight="1">
      <c r="B8477" s="61"/>
      <c r="C8477" s="70" t="s">
        <v>27427</v>
      </c>
      <c r="D8477" s="70" t="s">
        <v>18572</v>
      </c>
      <c r="E8477" s="126" t="s">
        <v>525</v>
      </c>
      <c r="F8477" s="127">
        <v>15.0</v>
      </c>
      <c r="G8477" s="128"/>
      <c r="H8477" s="94">
        <f t="shared" si="1100"/>
        <v>0</v>
      </c>
    </row>
    <row r="8478" ht="12.75" customHeight="1">
      <c r="B8478" s="61"/>
      <c r="C8478" s="70" t="s">
        <v>27428</v>
      </c>
      <c r="D8478" s="70" t="s">
        <v>18574</v>
      </c>
      <c r="E8478" s="126" t="s">
        <v>311</v>
      </c>
      <c r="F8478" s="127">
        <v>6.0</v>
      </c>
      <c r="G8478" s="128"/>
      <c r="H8478" s="94">
        <f t="shared" si="1100"/>
        <v>0</v>
      </c>
    </row>
    <row r="8479" ht="12.75" customHeight="1">
      <c r="B8479" s="61"/>
      <c r="C8479" s="70" t="s">
        <v>27429</v>
      </c>
      <c r="D8479" s="70" t="s">
        <v>18576</v>
      </c>
      <c r="E8479" s="126" t="s">
        <v>311</v>
      </c>
      <c r="F8479" s="127">
        <v>4.0</v>
      </c>
      <c r="G8479" s="128"/>
      <c r="H8479" s="94">
        <f t="shared" si="1100"/>
        <v>0</v>
      </c>
    </row>
    <row r="8480" ht="12.75" customHeight="1">
      <c r="B8480" s="61"/>
      <c r="C8480" s="70" t="s">
        <v>27430</v>
      </c>
      <c r="D8480" s="70" t="s">
        <v>18578</v>
      </c>
      <c r="E8480" s="126" t="s">
        <v>311</v>
      </c>
      <c r="F8480" s="127">
        <v>12.0</v>
      </c>
      <c r="G8480" s="128"/>
      <c r="H8480" s="94">
        <f t="shared" si="1100"/>
        <v>0</v>
      </c>
    </row>
    <row r="8481" ht="12.75" customHeight="1">
      <c r="B8481" s="61"/>
      <c r="C8481" s="70" t="s">
        <v>27431</v>
      </c>
      <c r="D8481" s="70" t="s">
        <v>20762</v>
      </c>
      <c r="E8481" s="126" t="s">
        <v>525</v>
      </c>
      <c r="F8481" s="127">
        <v>12.0</v>
      </c>
      <c r="G8481" s="128"/>
      <c r="H8481" s="94">
        <f t="shared" si="1100"/>
        <v>0</v>
      </c>
    </row>
    <row r="8482" ht="12.75" customHeight="1">
      <c r="B8482" s="61"/>
      <c r="C8482" s="70" t="s">
        <v>27432</v>
      </c>
      <c r="D8482" s="70" t="s">
        <v>20764</v>
      </c>
      <c r="E8482" s="126" t="s">
        <v>311</v>
      </c>
      <c r="F8482" s="127">
        <v>3.0</v>
      </c>
      <c r="G8482" s="128"/>
      <c r="H8482" s="94">
        <f t="shared" si="1100"/>
        <v>0</v>
      </c>
    </row>
    <row r="8483" ht="12.75" customHeight="1">
      <c r="B8483" s="61"/>
      <c r="C8483" s="70" t="s">
        <v>27433</v>
      </c>
      <c r="D8483" s="70" t="s">
        <v>888</v>
      </c>
      <c r="E8483" s="126" t="s">
        <v>311</v>
      </c>
      <c r="F8483" s="127">
        <v>1.0</v>
      </c>
      <c r="G8483" s="128"/>
      <c r="H8483" s="94">
        <f t="shared" si="1100"/>
        <v>0</v>
      </c>
    </row>
    <row r="8484" ht="12.75" customHeight="1">
      <c r="B8484" s="61"/>
      <c r="C8484" s="70" t="s">
        <v>27434</v>
      </c>
      <c r="D8484" s="70" t="s">
        <v>20767</v>
      </c>
      <c r="E8484" s="126" t="s">
        <v>311</v>
      </c>
      <c r="F8484" s="127">
        <v>4.0</v>
      </c>
      <c r="G8484" s="128"/>
      <c r="H8484" s="94">
        <f t="shared" si="1100"/>
        <v>0</v>
      </c>
    </row>
    <row r="8485" ht="12.75" customHeight="1">
      <c r="B8485" s="61"/>
      <c r="C8485" s="70" t="s">
        <v>27435</v>
      </c>
      <c r="D8485" s="70" t="s">
        <v>18580</v>
      </c>
      <c r="E8485" s="126" t="s">
        <v>525</v>
      </c>
      <c r="F8485" s="127">
        <v>40.0</v>
      </c>
      <c r="G8485" s="128"/>
      <c r="H8485" s="94">
        <f t="shared" si="1100"/>
        <v>0</v>
      </c>
    </row>
    <row r="8486" ht="12.75" customHeight="1">
      <c r="B8486" s="61"/>
      <c r="C8486" s="70" t="s">
        <v>27436</v>
      </c>
      <c r="D8486" s="70" t="s">
        <v>18582</v>
      </c>
      <c r="E8486" s="126" t="s">
        <v>311</v>
      </c>
      <c r="F8486" s="127">
        <v>10.0</v>
      </c>
      <c r="G8486" s="128"/>
      <c r="H8486" s="94">
        <f t="shared" si="1100"/>
        <v>0</v>
      </c>
    </row>
    <row r="8487" ht="12.75" customHeight="1">
      <c r="B8487" s="61"/>
      <c r="C8487" s="70" t="s">
        <v>27437</v>
      </c>
      <c r="D8487" s="70" t="s">
        <v>5151</v>
      </c>
      <c r="E8487" s="126" t="s">
        <v>311</v>
      </c>
      <c r="F8487" s="127">
        <v>8.0</v>
      </c>
      <c r="G8487" s="128"/>
      <c r="H8487" s="94">
        <f t="shared" si="1100"/>
        <v>0</v>
      </c>
    </row>
    <row r="8488" ht="12.75" customHeight="1">
      <c r="B8488" s="61"/>
      <c r="C8488" s="70" t="s">
        <v>27438</v>
      </c>
      <c r="D8488" s="70" t="s">
        <v>18585</v>
      </c>
      <c r="E8488" s="126" t="s">
        <v>311</v>
      </c>
      <c r="F8488" s="127">
        <v>18.0</v>
      </c>
      <c r="G8488" s="128"/>
      <c r="H8488" s="94">
        <f t="shared" si="1100"/>
        <v>0</v>
      </c>
    </row>
    <row r="8489" ht="12.75" customHeight="1">
      <c r="B8489" s="61"/>
      <c r="C8489" s="70" t="s">
        <v>27439</v>
      </c>
      <c r="D8489" s="70" t="s">
        <v>18595</v>
      </c>
      <c r="E8489" s="126" t="s">
        <v>525</v>
      </c>
      <c r="F8489" s="127">
        <v>18.0</v>
      </c>
      <c r="G8489" s="128"/>
      <c r="H8489" s="94">
        <f t="shared" si="1100"/>
        <v>0</v>
      </c>
    </row>
    <row r="8490" ht="12.75" customHeight="1">
      <c r="B8490" s="61"/>
      <c r="C8490" s="70" t="s">
        <v>27440</v>
      </c>
      <c r="D8490" s="70" t="s">
        <v>18597</v>
      </c>
      <c r="E8490" s="126" t="s">
        <v>311</v>
      </c>
      <c r="F8490" s="127">
        <v>4.0</v>
      </c>
      <c r="G8490" s="128"/>
      <c r="H8490" s="94">
        <f t="shared" si="1100"/>
        <v>0</v>
      </c>
    </row>
    <row r="8491" ht="12.75" customHeight="1">
      <c r="B8491" s="61"/>
      <c r="C8491" s="70" t="s">
        <v>27441</v>
      </c>
      <c r="D8491" s="70" t="s">
        <v>18599</v>
      </c>
      <c r="E8491" s="126" t="s">
        <v>311</v>
      </c>
      <c r="F8491" s="127">
        <v>4.0</v>
      </c>
      <c r="G8491" s="128"/>
      <c r="H8491" s="94">
        <f t="shared" si="1100"/>
        <v>0</v>
      </c>
    </row>
    <row r="8492" ht="12.75" customHeight="1">
      <c r="B8492" s="61"/>
      <c r="C8492" s="70" t="s">
        <v>27442</v>
      </c>
      <c r="D8492" s="70" t="s">
        <v>18601</v>
      </c>
      <c r="E8492" s="126" t="s">
        <v>311</v>
      </c>
      <c r="F8492" s="127">
        <v>20.0</v>
      </c>
      <c r="G8492" s="128"/>
      <c r="H8492" s="94">
        <f t="shared" si="1100"/>
        <v>0</v>
      </c>
    </row>
    <row r="8493" ht="12.75" customHeight="1">
      <c r="B8493" s="61"/>
      <c r="C8493" s="70" t="s">
        <v>27443</v>
      </c>
      <c r="D8493" s="70" t="s">
        <v>18603</v>
      </c>
      <c r="E8493" s="126" t="s">
        <v>311</v>
      </c>
      <c r="F8493" s="127">
        <v>6.0</v>
      </c>
      <c r="G8493" s="128"/>
      <c r="H8493" s="94">
        <f t="shared" si="1100"/>
        <v>0</v>
      </c>
    </row>
    <row r="8494" ht="12.75" customHeight="1">
      <c r="B8494" s="61"/>
      <c r="C8494" s="70" t="s">
        <v>27444</v>
      </c>
      <c r="D8494" s="70" t="s">
        <v>20781</v>
      </c>
      <c r="E8494" s="126" t="s">
        <v>311</v>
      </c>
      <c r="F8494" s="127">
        <v>6.0</v>
      </c>
      <c r="G8494" s="128"/>
      <c r="H8494" s="94">
        <f t="shared" si="1100"/>
        <v>0</v>
      </c>
    </row>
    <row r="8495" ht="12.75" customHeight="1">
      <c r="B8495" s="61"/>
      <c r="C8495" s="70" t="s">
        <v>27445</v>
      </c>
      <c r="D8495" s="70" t="s">
        <v>18605</v>
      </c>
      <c r="E8495" s="126" t="s">
        <v>311</v>
      </c>
      <c r="F8495" s="127">
        <v>20.0</v>
      </c>
      <c r="G8495" s="128"/>
      <c r="H8495" s="94">
        <f t="shared" si="1100"/>
        <v>0</v>
      </c>
    </row>
    <row r="8496" ht="12.75" customHeight="1">
      <c r="B8496" s="61"/>
      <c r="C8496" s="70" t="s">
        <v>27446</v>
      </c>
      <c r="D8496" s="70" t="s">
        <v>18611</v>
      </c>
      <c r="E8496" s="126" t="s">
        <v>311</v>
      </c>
      <c r="F8496" s="127">
        <v>2.0</v>
      </c>
      <c r="G8496" s="128"/>
      <c r="H8496" s="94">
        <f t="shared" si="1100"/>
        <v>0</v>
      </c>
    </row>
    <row r="8497" ht="12.75" customHeight="1">
      <c r="B8497" s="61"/>
      <c r="C8497" s="79" t="s">
        <v>27447</v>
      </c>
      <c r="D8497" s="83" t="s">
        <v>18613</v>
      </c>
      <c r="E8497" s="129"/>
      <c r="F8497" s="129"/>
      <c r="G8497" s="49"/>
      <c r="H8497" s="81">
        <f>H8498+H8501+H8503+H8505+H8508+H8511</f>
        <v>0</v>
      </c>
    </row>
    <row r="8498" ht="12.75" customHeight="1">
      <c r="B8498" s="61"/>
      <c r="C8498" s="84" t="s">
        <v>27448</v>
      </c>
      <c r="D8498" s="132" t="s">
        <v>18615</v>
      </c>
      <c r="E8498" s="129"/>
      <c r="F8498" s="129"/>
      <c r="G8498" s="72"/>
      <c r="H8498" s="86">
        <f>SUM(H8499:H8500)</f>
        <v>0</v>
      </c>
    </row>
    <row r="8499" ht="12.75" customHeight="1">
      <c r="B8499" s="61"/>
      <c r="C8499" s="70" t="s">
        <v>27449</v>
      </c>
      <c r="D8499" s="70" t="s">
        <v>18617</v>
      </c>
      <c r="E8499" s="126" t="s">
        <v>322</v>
      </c>
      <c r="F8499" s="127">
        <v>6.0</v>
      </c>
      <c r="G8499" s="128"/>
      <c r="H8499" s="94">
        <f t="shared" ref="H8499:H8500" si="1101">ROUND(F8499*G8499,2)</f>
        <v>0</v>
      </c>
    </row>
    <row r="8500" ht="12.75" customHeight="1">
      <c r="B8500" s="61"/>
      <c r="C8500" s="70" t="s">
        <v>27450</v>
      </c>
      <c r="D8500" s="70" t="s">
        <v>21908</v>
      </c>
      <c r="E8500" s="126" t="s">
        <v>322</v>
      </c>
      <c r="F8500" s="127">
        <v>3.0</v>
      </c>
      <c r="G8500" s="128"/>
      <c r="H8500" s="94">
        <f t="shared" si="1101"/>
        <v>0</v>
      </c>
    </row>
    <row r="8501" ht="12.75" customHeight="1">
      <c r="B8501" s="61"/>
      <c r="C8501" s="84" t="s">
        <v>27451</v>
      </c>
      <c r="D8501" s="85" t="s">
        <v>18621</v>
      </c>
      <c r="E8501" s="129"/>
      <c r="F8501" s="129"/>
      <c r="G8501" s="49"/>
      <c r="H8501" s="86">
        <f>H8502</f>
        <v>0</v>
      </c>
    </row>
    <row r="8502" ht="12.75" customHeight="1">
      <c r="B8502" s="61"/>
      <c r="C8502" s="70" t="s">
        <v>27452</v>
      </c>
      <c r="D8502" s="70" t="s">
        <v>18623</v>
      </c>
      <c r="E8502" s="126" t="s">
        <v>525</v>
      </c>
      <c r="F8502" s="127">
        <v>85.0</v>
      </c>
      <c r="G8502" s="128"/>
      <c r="H8502" s="94">
        <f>ROUND(F8502*G8502,2)</f>
        <v>0</v>
      </c>
    </row>
    <row r="8503" ht="12.75" customHeight="1">
      <c r="B8503" s="61"/>
      <c r="C8503" s="84" t="s">
        <v>27453</v>
      </c>
      <c r="D8503" s="132" t="s">
        <v>18625</v>
      </c>
      <c r="E8503" s="129"/>
      <c r="F8503" s="129"/>
      <c r="G8503" s="72"/>
      <c r="H8503" s="86">
        <f>H8504</f>
        <v>0</v>
      </c>
    </row>
    <row r="8504" ht="12.75" customHeight="1">
      <c r="B8504" s="61"/>
      <c r="C8504" s="70" t="s">
        <v>27454</v>
      </c>
      <c r="D8504" s="130" t="s">
        <v>18627</v>
      </c>
      <c r="E8504" s="126" t="s">
        <v>525</v>
      </c>
      <c r="F8504" s="127">
        <v>319.0</v>
      </c>
      <c r="G8504" s="128"/>
      <c r="H8504" s="94">
        <f>ROUND(F8504*G8504,2)</f>
        <v>0</v>
      </c>
    </row>
    <row r="8505" ht="12.75" customHeight="1">
      <c r="B8505" s="61"/>
      <c r="C8505" s="84" t="s">
        <v>27455</v>
      </c>
      <c r="D8505" s="85" t="s">
        <v>18629</v>
      </c>
      <c r="E8505" s="129"/>
      <c r="F8505" s="129"/>
      <c r="G8505" s="49"/>
      <c r="H8505" s="86">
        <f>SUM(H8506:H8507)</f>
        <v>0</v>
      </c>
    </row>
    <row r="8506" ht="12.75" customHeight="1">
      <c r="B8506" s="61"/>
      <c r="C8506" s="70" t="s">
        <v>27456</v>
      </c>
      <c r="D8506" s="70" t="s">
        <v>18631</v>
      </c>
      <c r="E8506" s="126" t="s">
        <v>322</v>
      </c>
      <c r="F8506" s="127">
        <v>1.0</v>
      </c>
      <c r="G8506" s="128"/>
      <c r="H8506" s="94">
        <f t="shared" ref="H8506:H8507" si="1102">ROUND(F8506*G8506,2)</f>
        <v>0</v>
      </c>
    </row>
    <row r="8507" ht="12.75" customHeight="1">
      <c r="B8507" s="61"/>
      <c r="C8507" s="70" t="s">
        <v>27457</v>
      </c>
      <c r="D8507" s="130" t="s">
        <v>18633</v>
      </c>
      <c r="E8507" s="126" t="s">
        <v>322</v>
      </c>
      <c r="F8507" s="127">
        <v>1.0</v>
      </c>
      <c r="G8507" s="128"/>
      <c r="H8507" s="94">
        <f t="shared" si="1102"/>
        <v>0</v>
      </c>
    </row>
    <row r="8508" ht="12.75" customHeight="1">
      <c r="B8508" s="61"/>
      <c r="C8508" s="84" t="s">
        <v>27458</v>
      </c>
      <c r="D8508" s="85" t="s">
        <v>18635</v>
      </c>
      <c r="E8508" s="129"/>
      <c r="F8508" s="129"/>
      <c r="G8508" s="49"/>
      <c r="H8508" s="86">
        <f>SUM(H8509:H8510)</f>
        <v>0</v>
      </c>
    </row>
    <row r="8509" ht="12.75" customHeight="1">
      <c r="B8509" s="61"/>
      <c r="C8509" s="70" t="s">
        <v>27459</v>
      </c>
      <c r="D8509" s="70" t="s">
        <v>18637</v>
      </c>
      <c r="E8509" s="126" t="s">
        <v>322</v>
      </c>
      <c r="F8509" s="127">
        <v>1.0</v>
      </c>
      <c r="G8509" s="128"/>
      <c r="H8509" s="94">
        <f t="shared" ref="H8509:H8510" si="1103">ROUND(F8509*G8509,2)</f>
        <v>0</v>
      </c>
    </row>
    <row r="8510" ht="12.75" customHeight="1">
      <c r="B8510" s="61"/>
      <c r="C8510" s="70" t="s">
        <v>27460</v>
      </c>
      <c r="D8510" s="70" t="s">
        <v>18639</v>
      </c>
      <c r="E8510" s="126" t="s">
        <v>322</v>
      </c>
      <c r="F8510" s="127">
        <v>1.0</v>
      </c>
      <c r="G8510" s="128"/>
      <c r="H8510" s="94">
        <f t="shared" si="1103"/>
        <v>0</v>
      </c>
    </row>
    <row r="8511" ht="12.75" customHeight="1">
      <c r="B8511" s="61"/>
      <c r="C8511" s="84" t="s">
        <v>27461</v>
      </c>
      <c r="D8511" s="85" t="s">
        <v>18641</v>
      </c>
      <c r="E8511" s="129"/>
      <c r="F8511" s="129"/>
      <c r="G8511" s="49"/>
      <c r="H8511" s="86">
        <f>SUM(H8512:H8513)</f>
        <v>0</v>
      </c>
    </row>
    <row r="8512" ht="12.75" customHeight="1">
      <c r="B8512" s="61"/>
      <c r="C8512" s="70" t="s">
        <v>27462</v>
      </c>
      <c r="D8512" s="130" t="s">
        <v>18643</v>
      </c>
      <c r="E8512" s="126" t="s">
        <v>322</v>
      </c>
      <c r="F8512" s="127">
        <v>1.0</v>
      </c>
      <c r="G8512" s="128"/>
      <c r="H8512" s="94">
        <f t="shared" ref="H8512:H8513" si="1104">ROUND(F8512*G8512,2)</f>
        <v>0</v>
      </c>
    </row>
    <row r="8513" ht="12.75" customHeight="1">
      <c r="B8513" s="61"/>
      <c r="C8513" s="70" t="s">
        <v>27463</v>
      </c>
      <c r="D8513" s="130" t="s">
        <v>18645</v>
      </c>
      <c r="E8513" s="126" t="s">
        <v>322</v>
      </c>
      <c r="F8513" s="127">
        <v>1.0</v>
      </c>
      <c r="G8513" s="128"/>
      <c r="H8513" s="94">
        <f t="shared" si="1104"/>
        <v>0</v>
      </c>
    </row>
    <row r="8514" ht="12.75" customHeight="1">
      <c r="B8514" s="135"/>
      <c r="C8514" s="137" t="s">
        <v>136</v>
      </c>
      <c r="D8514" s="138" t="s">
        <v>78</v>
      </c>
      <c r="E8514" s="129"/>
      <c r="F8514" s="129"/>
      <c r="G8514" s="134"/>
      <c r="H8514" s="133">
        <f>H8515+H8557+H8632+H8659+H8672+H8695</f>
        <v>0</v>
      </c>
    </row>
    <row r="8515" ht="12.75" customHeight="1">
      <c r="B8515" s="61"/>
      <c r="C8515" s="79" t="s">
        <v>27464</v>
      </c>
      <c r="D8515" s="83" t="s">
        <v>17820</v>
      </c>
      <c r="E8515" s="129"/>
      <c r="F8515" s="129"/>
      <c r="G8515" s="72"/>
      <c r="H8515" s="81">
        <f>H8516+H8519+H8529+H8542+H8548+H8552+H8555</f>
        <v>0</v>
      </c>
    </row>
    <row r="8516" ht="12.75" customHeight="1">
      <c r="B8516" s="61"/>
      <c r="C8516" s="84" t="s">
        <v>27465</v>
      </c>
      <c r="D8516" s="85" t="s">
        <v>17697</v>
      </c>
      <c r="E8516" s="129"/>
      <c r="F8516" s="129"/>
      <c r="G8516" s="49"/>
      <c r="H8516" s="86">
        <f>SUM(H8517:H8518)</f>
        <v>0</v>
      </c>
    </row>
    <row r="8517" ht="12.75" customHeight="1">
      <c r="B8517" s="61"/>
      <c r="C8517" s="70" t="s">
        <v>27466</v>
      </c>
      <c r="D8517" s="70" t="s">
        <v>17826</v>
      </c>
      <c r="E8517" s="126" t="s">
        <v>525</v>
      </c>
      <c r="F8517" s="127">
        <v>23.27</v>
      </c>
      <c r="G8517" s="128"/>
      <c r="H8517" s="94">
        <f t="shared" ref="H8517:H8518" si="1105">ROUND(F8517*G8517,2)</f>
        <v>0</v>
      </c>
    </row>
    <row r="8518" ht="12.75" customHeight="1">
      <c r="B8518" s="61"/>
      <c r="C8518" s="70" t="s">
        <v>27467</v>
      </c>
      <c r="D8518" s="70" t="s">
        <v>17705</v>
      </c>
      <c r="E8518" s="126" t="s">
        <v>525</v>
      </c>
      <c r="F8518" s="127">
        <v>8.700000000000001</v>
      </c>
      <c r="G8518" s="128"/>
      <c r="H8518" s="94">
        <f t="shared" si="1105"/>
        <v>0</v>
      </c>
    </row>
    <row r="8519" ht="12.75" customHeight="1">
      <c r="B8519" s="61"/>
      <c r="C8519" s="84" t="s">
        <v>27468</v>
      </c>
      <c r="D8519" s="85" t="s">
        <v>17831</v>
      </c>
      <c r="E8519" s="129"/>
      <c r="F8519" s="129"/>
      <c r="G8519" s="49"/>
      <c r="H8519" s="86">
        <f>SUM(H8520:H8528)</f>
        <v>0</v>
      </c>
    </row>
    <row r="8520" ht="12.75" customHeight="1">
      <c r="B8520" s="61"/>
      <c r="C8520" s="70" t="s">
        <v>27469</v>
      </c>
      <c r="D8520" s="70" t="s">
        <v>17836</v>
      </c>
      <c r="E8520" s="126" t="s">
        <v>311</v>
      </c>
      <c r="F8520" s="127">
        <v>31.0</v>
      </c>
      <c r="G8520" s="128"/>
      <c r="H8520" s="94">
        <f t="shared" ref="H8520:H8528" si="1106">ROUND(F8520*G8520,2)</f>
        <v>0</v>
      </c>
    </row>
    <row r="8521" ht="12.75" customHeight="1">
      <c r="B8521" s="61"/>
      <c r="C8521" s="70" t="s">
        <v>27470</v>
      </c>
      <c r="D8521" s="70" t="s">
        <v>17715</v>
      </c>
      <c r="E8521" s="126" t="s">
        <v>311</v>
      </c>
      <c r="F8521" s="127">
        <v>11.0</v>
      </c>
      <c r="G8521" s="128"/>
      <c r="H8521" s="94">
        <f t="shared" si="1106"/>
        <v>0</v>
      </c>
    </row>
    <row r="8522" ht="12.75" customHeight="1">
      <c r="B8522" s="61"/>
      <c r="C8522" s="70" t="s">
        <v>27471</v>
      </c>
      <c r="D8522" s="70" t="s">
        <v>17843</v>
      </c>
      <c r="E8522" s="126" t="s">
        <v>311</v>
      </c>
      <c r="F8522" s="127">
        <v>3.0</v>
      </c>
      <c r="G8522" s="128"/>
      <c r="H8522" s="94">
        <f t="shared" si="1106"/>
        <v>0</v>
      </c>
    </row>
    <row r="8523" ht="12.75" customHeight="1">
      <c r="B8523" s="61"/>
      <c r="C8523" s="70" t="s">
        <v>27472</v>
      </c>
      <c r="D8523" s="70" t="s">
        <v>21182</v>
      </c>
      <c r="E8523" s="126" t="s">
        <v>311</v>
      </c>
      <c r="F8523" s="127">
        <v>1.0</v>
      </c>
      <c r="G8523" s="128"/>
      <c r="H8523" s="94">
        <f t="shared" si="1106"/>
        <v>0</v>
      </c>
    </row>
    <row r="8524" ht="12.75" customHeight="1">
      <c r="B8524" s="61"/>
      <c r="C8524" s="70" t="s">
        <v>27473</v>
      </c>
      <c r="D8524" s="70" t="s">
        <v>20918</v>
      </c>
      <c r="E8524" s="126" t="s">
        <v>311</v>
      </c>
      <c r="F8524" s="127">
        <v>1.0</v>
      </c>
      <c r="G8524" s="128"/>
      <c r="H8524" s="94">
        <f t="shared" si="1106"/>
        <v>0</v>
      </c>
    </row>
    <row r="8525" ht="12.75" customHeight="1">
      <c r="B8525" s="61"/>
      <c r="C8525" s="70" t="s">
        <v>27474</v>
      </c>
      <c r="D8525" s="70" t="s">
        <v>17861</v>
      </c>
      <c r="E8525" s="126" t="s">
        <v>311</v>
      </c>
      <c r="F8525" s="127">
        <v>360.0</v>
      </c>
      <c r="G8525" s="128"/>
      <c r="H8525" s="94">
        <f t="shared" si="1106"/>
        <v>0</v>
      </c>
    </row>
    <row r="8526" ht="12.75" customHeight="1">
      <c r="B8526" s="61"/>
      <c r="C8526" s="70" t="s">
        <v>27475</v>
      </c>
      <c r="D8526" s="70" t="s">
        <v>17725</v>
      </c>
      <c r="E8526" s="126" t="s">
        <v>311</v>
      </c>
      <c r="F8526" s="127">
        <v>136.0</v>
      </c>
      <c r="G8526" s="128"/>
      <c r="H8526" s="94">
        <f t="shared" si="1106"/>
        <v>0</v>
      </c>
    </row>
    <row r="8527" ht="12.75" customHeight="1">
      <c r="B8527" s="61"/>
      <c r="C8527" s="70" t="s">
        <v>27476</v>
      </c>
      <c r="D8527" s="70" t="s">
        <v>17869</v>
      </c>
      <c r="E8527" s="126" t="s">
        <v>311</v>
      </c>
      <c r="F8527" s="127">
        <v>45.0</v>
      </c>
      <c r="G8527" s="128"/>
      <c r="H8527" s="94">
        <f t="shared" si="1106"/>
        <v>0</v>
      </c>
    </row>
    <row r="8528" ht="12.75" customHeight="1">
      <c r="B8528" s="61"/>
      <c r="C8528" s="70" t="s">
        <v>27477</v>
      </c>
      <c r="D8528" s="70" t="s">
        <v>17733</v>
      </c>
      <c r="E8528" s="126" t="s">
        <v>311</v>
      </c>
      <c r="F8528" s="127">
        <v>17.0</v>
      </c>
      <c r="G8528" s="128"/>
      <c r="H8528" s="94">
        <f t="shared" si="1106"/>
        <v>0</v>
      </c>
    </row>
    <row r="8529" ht="12.75" customHeight="1">
      <c r="B8529" s="61"/>
      <c r="C8529" s="84" t="s">
        <v>27478</v>
      </c>
      <c r="D8529" s="85" t="s">
        <v>17735</v>
      </c>
      <c r="E8529" s="129"/>
      <c r="F8529" s="129"/>
      <c r="G8529" s="49"/>
      <c r="H8529" s="86">
        <f>SUM(H8530:H8541)</f>
        <v>0</v>
      </c>
    </row>
    <row r="8530" ht="12.75" customHeight="1">
      <c r="B8530" s="61"/>
      <c r="C8530" s="70" t="s">
        <v>27479</v>
      </c>
      <c r="D8530" s="70" t="s">
        <v>19495</v>
      </c>
      <c r="E8530" s="126" t="s">
        <v>311</v>
      </c>
      <c r="F8530" s="127">
        <v>6.0</v>
      </c>
      <c r="G8530" s="128"/>
      <c r="H8530" s="94">
        <f t="shared" ref="H8530:H8541" si="1107">ROUND(F8530*G8530,2)</f>
        <v>0</v>
      </c>
    </row>
    <row r="8531" ht="12.75" customHeight="1">
      <c r="B8531" s="61"/>
      <c r="C8531" s="70" t="s">
        <v>27480</v>
      </c>
      <c r="D8531" s="70" t="s">
        <v>18686</v>
      </c>
      <c r="E8531" s="126" t="s">
        <v>311</v>
      </c>
      <c r="F8531" s="127">
        <v>7.0</v>
      </c>
      <c r="G8531" s="128"/>
      <c r="H8531" s="94">
        <f t="shared" si="1107"/>
        <v>0</v>
      </c>
    </row>
    <row r="8532" ht="12.75" customHeight="1">
      <c r="B8532" s="61"/>
      <c r="C8532" s="70" t="s">
        <v>27481</v>
      </c>
      <c r="D8532" s="70" t="s">
        <v>17749</v>
      </c>
      <c r="E8532" s="126" t="s">
        <v>311</v>
      </c>
      <c r="F8532" s="127">
        <v>2.0</v>
      </c>
      <c r="G8532" s="128"/>
      <c r="H8532" s="94">
        <f t="shared" si="1107"/>
        <v>0</v>
      </c>
    </row>
    <row r="8533" ht="12.75" customHeight="1">
      <c r="B8533" s="61"/>
      <c r="C8533" s="70" t="s">
        <v>27482</v>
      </c>
      <c r="D8533" s="70" t="s">
        <v>20887</v>
      </c>
      <c r="E8533" s="126" t="s">
        <v>311</v>
      </c>
      <c r="F8533" s="127">
        <v>2.0</v>
      </c>
      <c r="G8533" s="128"/>
      <c r="H8533" s="94">
        <f t="shared" si="1107"/>
        <v>0</v>
      </c>
    </row>
    <row r="8534" ht="12.75" customHeight="1">
      <c r="B8534" s="61"/>
      <c r="C8534" s="70" t="s">
        <v>27483</v>
      </c>
      <c r="D8534" s="70" t="s">
        <v>17894</v>
      </c>
      <c r="E8534" s="126" t="s">
        <v>311</v>
      </c>
      <c r="F8534" s="127">
        <v>1.0</v>
      </c>
      <c r="G8534" s="128"/>
      <c r="H8534" s="94">
        <f t="shared" si="1107"/>
        <v>0</v>
      </c>
    </row>
    <row r="8535" ht="12.75" customHeight="1">
      <c r="B8535" s="61"/>
      <c r="C8535" s="70" t="s">
        <v>27484</v>
      </c>
      <c r="D8535" s="70" t="s">
        <v>27485</v>
      </c>
      <c r="E8535" s="126" t="s">
        <v>311</v>
      </c>
      <c r="F8535" s="127">
        <v>1.0</v>
      </c>
      <c r="G8535" s="128"/>
      <c r="H8535" s="94">
        <f t="shared" si="1107"/>
        <v>0</v>
      </c>
    </row>
    <row r="8536" ht="12.75" customHeight="1">
      <c r="B8536" s="61"/>
      <c r="C8536" s="70" t="s">
        <v>27486</v>
      </c>
      <c r="D8536" s="70" t="s">
        <v>20040</v>
      </c>
      <c r="E8536" s="126" t="s">
        <v>311</v>
      </c>
      <c r="F8536" s="127">
        <v>1.0</v>
      </c>
      <c r="G8536" s="128"/>
      <c r="H8536" s="94">
        <f t="shared" si="1107"/>
        <v>0</v>
      </c>
    </row>
    <row r="8537" ht="12.75" customHeight="1">
      <c r="B8537" s="61"/>
      <c r="C8537" s="70" t="s">
        <v>27487</v>
      </c>
      <c r="D8537" s="70" t="s">
        <v>20198</v>
      </c>
      <c r="E8537" s="126" t="s">
        <v>311</v>
      </c>
      <c r="F8537" s="127">
        <v>2.0</v>
      </c>
      <c r="G8537" s="128"/>
      <c r="H8537" s="94">
        <f t="shared" si="1107"/>
        <v>0</v>
      </c>
    </row>
    <row r="8538" ht="12.75" customHeight="1">
      <c r="B8538" s="61"/>
      <c r="C8538" s="70" t="s">
        <v>27488</v>
      </c>
      <c r="D8538" s="70" t="s">
        <v>17914</v>
      </c>
      <c r="E8538" s="126" t="s">
        <v>311</v>
      </c>
      <c r="F8538" s="127">
        <v>1.0</v>
      </c>
      <c r="G8538" s="128"/>
      <c r="H8538" s="94">
        <f t="shared" si="1107"/>
        <v>0</v>
      </c>
    </row>
    <row r="8539" ht="12.75" customHeight="1">
      <c r="B8539" s="61"/>
      <c r="C8539" s="70" t="s">
        <v>27489</v>
      </c>
      <c r="D8539" s="70" t="s">
        <v>17922</v>
      </c>
      <c r="E8539" s="126" t="s">
        <v>311</v>
      </c>
      <c r="F8539" s="127">
        <v>4.0</v>
      </c>
      <c r="G8539" s="128"/>
      <c r="H8539" s="94">
        <f t="shared" si="1107"/>
        <v>0</v>
      </c>
    </row>
    <row r="8540" ht="12.75" customHeight="1">
      <c r="B8540" s="61"/>
      <c r="C8540" s="70" t="s">
        <v>27490</v>
      </c>
      <c r="D8540" s="70" t="s">
        <v>17924</v>
      </c>
      <c r="E8540" s="126" t="s">
        <v>311</v>
      </c>
      <c r="F8540" s="127">
        <v>3.0</v>
      </c>
      <c r="G8540" s="128"/>
      <c r="H8540" s="94">
        <f t="shared" si="1107"/>
        <v>0</v>
      </c>
    </row>
    <row r="8541" ht="12.75" customHeight="1">
      <c r="B8541" s="61"/>
      <c r="C8541" s="70" t="s">
        <v>27491</v>
      </c>
      <c r="D8541" s="70" t="s">
        <v>21202</v>
      </c>
      <c r="E8541" s="126" t="s">
        <v>311</v>
      </c>
      <c r="F8541" s="127">
        <v>1.0</v>
      </c>
      <c r="G8541" s="128"/>
      <c r="H8541" s="94">
        <f t="shared" si="1107"/>
        <v>0</v>
      </c>
    </row>
    <row r="8542" ht="12.75" customHeight="1">
      <c r="B8542" s="61"/>
      <c r="C8542" s="84" t="s">
        <v>27492</v>
      </c>
      <c r="D8542" s="85" t="s">
        <v>17769</v>
      </c>
      <c r="E8542" s="129"/>
      <c r="F8542" s="129"/>
      <c r="G8542" s="49"/>
      <c r="H8542" s="86">
        <f>SUM(H8543:H8547)</f>
        <v>0</v>
      </c>
    </row>
    <row r="8543" ht="12.75" customHeight="1">
      <c r="B8543" s="61"/>
      <c r="C8543" s="70" t="s">
        <v>27493</v>
      </c>
      <c r="D8543" s="70" t="s">
        <v>17940</v>
      </c>
      <c r="E8543" s="126" t="s">
        <v>311</v>
      </c>
      <c r="F8543" s="127">
        <v>6.0</v>
      </c>
      <c r="G8543" s="128"/>
      <c r="H8543" s="94">
        <f t="shared" ref="H8543:H8547" si="1108">ROUND(F8543*G8543,2)</f>
        <v>0</v>
      </c>
    </row>
    <row r="8544" ht="12.75" customHeight="1">
      <c r="B8544" s="61"/>
      <c r="C8544" s="70" t="s">
        <v>27494</v>
      </c>
      <c r="D8544" s="70" t="s">
        <v>17942</v>
      </c>
      <c r="E8544" s="126" t="s">
        <v>311</v>
      </c>
      <c r="F8544" s="127">
        <v>3.0</v>
      </c>
      <c r="G8544" s="128"/>
      <c r="H8544" s="94">
        <f t="shared" si="1108"/>
        <v>0</v>
      </c>
    </row>
    <row r="8545" ht="12.75" customHeight="1">
      <c r="B8545" s="61"/>
      <c r="C8545" s="70" t="s">
        <v>27495</v>
      </c>
      <c r="D8545" s="130" t="s">
        <v>17783</v>
      </c>
      <c r="E8545" s="126" t="s">
        <v>311</v>
      </c>
      <c r="F8545" s="127">
        <v>1.0</v>
      </c>
      <c r="G8545" s="128"/>
      <c r="H8545" s="94">
        <f t="shared" si="1108"/>
        <v>0</v>
      </c>
    </row>
    <row r="8546" ht="12.75" customHeight="1">
      <c r="B8546" s="61"/>
      <c r="C8546" s="70" t="s">
        <v>27496</v>
      </c>
      <c r="D8546" s="70" t="s">
        <v>21469</v>
      </c>
      <c r="E8546" s="126" t="s">
        <v>311</v>
      </c>
      <c r="F8546" s="127">
        <v>2.0</v>
      </c>
      <c r="G8546" s="128"/>
      <c r="H8546" s="94">
        <f t="shared" si="1108"/>
        <v>0</v>
      </c>
    </row>
    <row r="8547" ht="12.75" customHeight="1">
      <c r="B8547" s="61"/>
      <c r="C8547" s="70" t="s">
        <v>27497</v>
      </c>
      <c r="D8547" s="70" t="s">
        <v>17967</v>
      </c>
      <c r="E8547" s="126" t="s">
        <v>311</v>
      </c>
      <c r="F8547" s="127">
        <v>1.0</v>
      </c>
      <c r="G8547" s="128"/>
      <c r="H8547" s="94">
        <f t="shared" si="1108"/>
        <v>0</v>
      </c>
    </row>
    <row r="8548" ht="12.75" customHeight="1">
      <c r="B8548" s="61"/>
      <c r="C8548" s="84" t="s">
        <v>27498</v>
      </c>
      <c r="D8548" s="85" t="s">
        <v>522</v>
      </c>
      <c r="E8548" s="129"/>
      <c r="F8548" s="129"/>
      <c r="G8548" s="49"/>
      <c r="H8548" s="86">
        <f>SUM(H8549:H8551)</f>
        <v>0</v>
      </c>
    </row>
    <row r="8549" ht="12.75" customHeight="1">
      <c r="B8549" s="61"/>
      <c r="C8549" s="70" t="s">
        <v>27499</v>
      </c>
      <c r="D8549" s="70" t="s">
        <v>17798</v>
      </c>
      <c r="E8549" s="126" t="s">
        <v>311</v>
      </c>
      <c r="F8549" s="127">
        <v>1.0</v>
      </c>
      <c r="G8549" s="128"/>
      <c r="H8549" s="94">
        <f t="shared" ref="H8549:H8551" si="1109">ROUND(F8549*G8549,2)</f>
        <v>0</v>
      </c>
    </row>
    <row r="8550" ht="12.75" customHeight="1">
      <c r="B8550" s="61"/>
      <c r="C8550" s="70" t="s">
        <v>27500</v>
      </c>
      <c r="D8550" s="130" t="s">
        <v>27501</v>
      </c>
      <c r="E8550" s="126" t="s">
        <v>311</v>
      </c>
      <c r="F8550" s="127">
        <v>1.0</v>
      </c>
      <c r="G8550" s="128"/>
      <c r="H8550" s="94">
        <f t="shared" si="1109"/>
        <v>0</v>
      </c>
    </row>
    <row r="8551" ht="12.75" customHeight="1">
      <c r="B8551" s="61"/>
      <c r="C8551" s="70" t="s">
        <v>27502</v>
      </c>
      <c r="D8551" s="70" t="s">
        <v>17985</v>
      </c>
      <c r="E8551" s="126" t="s">
        <v>311</v>
      </c>
      <c r="F8551" s="127">
        <v>2.0</v>
      </c>
      <c r="G8551" s="128"/>
      <c r="H8551" s="94">
        <f t="shared" si="1109"/>
        <v>0</v>
      </c>
    </row>
    <row r="8552" ht="12.75" customHeight="1">
      <c r="B8552" s="61"/>
      <c r="C8552" s="84" t="s">
        <v>27503</v>
      </c>
      <c r="D8552" s="85" t="s">
        <v>20903</v>
      </c>
      <c r="E8552" s="129"/>
      <c r="F8552" s="129"/>
      <c r="G8552" s="72"/>
      <c r="H8552" s="86">
        <f>SUM(H8553:H8554)</f>
        <v>0</v>
      </c>
    </row>
    <row r="8553" ht="12.75" customHeight="1">
      <c r="B8553" s="61"/>
      <c r="C8553" s="70" t="s">
        <v>27504</v>
      </c>
      <c r="D8553" s="70" t="s">
        <v>27505</v>
      </c>
      <c r="E8553" s="126" t="s">
        <v>311</v>
      </c>
      <c r="F8553" s="127">
        <v>1.0</v>
      </c>
      <c r="G8553" s="128"/>
      <c r="H8553" s="94">
        <f t="shared" ref="H8553:H8554" si="1110">ROUND(F8553*G8553,2)</f>
        <v>0</v>
      </c>
    </row>
    <row r="8554" ht="12.75" customHeight="1">
      <c r="B8554" s="61"/>
      <c r="C8554" s="70" t="s">
        <v>27506</v>
      </c>
      <c r="D8554" s="130" t="s">
        <v>27507</v>
      </c>
      <c r="E8554" s="126" t="s">
        <v>311</v>
      </c>
      <c r="F8554" s="127">
        <v>1.0</v>
      </c>
      <c r="G8554" s="128"/>
      <c r="H8554" s="94">
        <f t="shared" si="1110"/>
        <v>0</v>
      </c>
    </row>
    <row r="8555" ht="12.75" customHeight="1">
      <c r="B8555" s="61"/>
      <c r="C8555" s="84" t="s">
        <v>27508</v>
      </c>
      <c r="D8555" s="85" t="s">
        <v>21064</v>
      </c>
      <c r="E8555" s="129"/>
      <c r="F8555" s="129"/>
      <c r="G8555" s="49"/>
      <c r="H8555" s="86">
        <f>H8556</f>
        <v>0</v>
      </c>
    </row>
    <row r="8556" ht="12.75" customHeight="1">
      <c r="B8556" s="61"/>
      <c r="C8556" s="70" t="s">
        <v>27509</v>
      </c>
      <c r="D8556" s="130" t="s">
        <v>27510</v>
      </c>
      <c r="E8556" s="126" t="s">
        <v>322</v>
      </c>
      <c r="F8556" s="127">
        <v>1.0</v>
      </c>
      <c r="G8556" s="128"/>
      <c r="H8556" s="94">
        <f>ROUND(F8556*G8556,2)</f>
        <v>0</v>
      </c>
    </row>
    <row r="8557" ht="12.75" customHeight="1">
      <c r="B8557" s="61"/>
      <c r="C8557" s="79" t="s">
        <v>27511</v>
      </c>
      <c r="D8557" s="83" t="s">
        <v>27110</v>
      </c>
      <c r="E8557" s="129"/>
      <c r="F8557" s="129"/>
      <c r="G8557" s="49"/>
      <c r="H8557" s="81">
        <f>H8558+H8570</f>
        <v>0</v>
      </c>
    </row>
    <row r="8558" ht="12.75" customHeight="1">
      <c r="B8558" s="61"/>
      <c r="C8558" s="84" t="s">
        <v>27512</v>
      </c>
      <c r="D8558" s="85" t="s">
        <v>19583</v>
      </c>
      <c r="E8558" s="129"/>
      <c r="F8558" s="129"/>
      <c r="G8558" s="49"/>
      <c r="H8558" s="86">
        <f>SUM(H8559:H8569)</f>
        <v>0</v>
      </c>
    </row>
    <row r="8559" ht="12.75" customHeight="1">
      <c r="B8559" s="61"/>
      <c r="C8559" s="70" t="s">
        <v>27513</v>
      </c>
      <c r="D8559" s="70" t="s">
        <v>24086</v>
      </c>
      <c r="E8559" s="126" t="s">
        <v>525</v>
      </c>
      <c r="F8559" s="127">
        <v>296.0</v>
      </c>
      <c r="G8559" s="128"/>
      <c r="H8559" s="94">
        <f t="shared" ref="H8559:H8569" si="1111">ROUND(F8559*G8559,2)</f>
        <v>0</v>
      </c>
    </row>
    <row r="8560" ht="12.75" customHeight="1">
      <c r="B8560" s="61"/>
      <c r="C8560" s="70" t="s">
        <v>27514</v>
      </c>
      <c r="D8560" s="130" t="s">
        <v>19587</v>
      </c>
      <c r="E8560" s="126" t="s">
        <v>311</v>
      </c>
      <c r="F8560" s="127">
        <v>9.0</v>
      </c>
      <c r="G8560" s="128"/>
      <c r="H8560" s="94">
        <f t="shared" si="1111"/>
        <v>0</v>
      </c>
    </row>
    <row r="8561" ht="12.75" customHeight="1">
      <c r="B8561" s="61"/>
      <c r="C8561" s="70" t="s">
        <v>27515</v>
      </c>
      <c r="D8561" s="130" t="s">
        <v>19589</v>
      </c>
      <c r="E8561" s="126" t="s">
        <v>525</v>
      </c>
      <c r="F8561" s="127">
        <v>248.0</v>
      </c>
      <c r="G8561" s="128"/>
      <c r="H8561" s="94">
        <f t="shared" si="1111"/>
        <v>0</v>
      </c>
    </row>
    <row r="8562" ht="12.75" customHeight="1">
      <c r="B8562" s="61"/>
      <c r="C8562" s="70" t="s">
        <v>27516</v>
      </c>
      <c r="D8562" s="70" t="s">
        <v>21229</v>
      </c>
      <c r="E8562" s="126" t="s">
        <v>525</v>
      </c>
      <c r="F8562" s="127">
        <v>248.0</v>
      </c>
      <c r="G8562" s="128"/>
      <c r="H8562" s="94">
        <f t="shared" si="1111"/>
        <v>0</v>
      </c>
    </row>
    <row r="8563" ht="12.75" customHeight="1">
      <c r="B8563" s="61"/>
      <c r="C8563" s="70" t="s">
        <v>27517</v>
      </c>
      <c r="D8563" s="130" t="s">
        <v>19593</v>
      </c>
      <c r="E8563" s="126" t="s">
        <v>525</v>
      </c>
      <c r="F8563" s="127">
        <v>248.0</v>
      </c>
      <c r="G8563" s="128"/>
      <c r="H8563" s="94">
        <f t="shared" si="1111"/>
        <v>0</v>
      </c>
    </row>
    <row r="8564" ht="12.75" customHeight="1">
      <c r="B8564" s="61"/>
      <c r="C8564" s="70" t="s">
        <v>27518</v>
      </c>
      <c r="D8564" s="130" t="s">
        <v>19595</v>
      </c>
      <c r="E8564" s="126" t="s">
        <v>525</v>
      </c>
      <c r="F8564" s="127">
        <v>2480.0</v>
      </c>
      <c r="G8564" s="128"/>
      <c r="H8564" s="94">
        <f t="shared" si="1111"/>
        <v>0</v>
      </c>
    </row>
    <row r="8565" ht="12.75" customHeight="1">
      <c r="B8565" s="61"/>
      <c r="C8565" s="70" t="s">
        <v>27519</v>
      </c>
      <c r="D8565" s="70" t="s">
        <v>19597</v>
      </c>
      <c r="E8565" s="126" t="s">
        <v>525</v>
      </c>
      <c r="F8565" s="127">
        <v>248.0</v>
      </c>
      <c r="G8565" s="128"/>
      <c r="H8565" s="94">
        <f t="shared" si="1111"/>
        <v>0</v>
      </c>
    </row>
    <row r="8566" ht="12.75" customHeight="1">
      <c r="B8566" s="61"/>
      <c r="C8566" s="70" t="s">
        <v>27520</v>
      </c>
      <c r="D8566" s="70" t="s">
        <v>19599</v>
      </c>
      <c r="E8566" s="126" t="s">
        <v>525</v>
      </c>
      <c r="F8566" s="127">
        <v>356.0</v>
      </c>
      <c r="G8566" s="128"/>
      <c r="H8566" s="94">
        <f t="shared" si="1111"/>
        <v>0</v>
      </c>
    </row>
    <row r="8567" ht="12.75" customHeight="1">
      <c r="B8567" s="61"/>
      <c r="C8567" s="70" t="s">
        <v>27521</v>
      </c>
      <c r="D8567" s="70" t="s">
        <v>19601</v>
      </c>
      <c r="E8567" s="126" t="s">
        <v>311</v>
      </c>
      <c r="F8567" s="127">
        <v>3.0</v>
      </c>
      <c r="G8567" s="128"/>
      <c r="H8567" s="94">
        <f t="shared" si="1111"/>
        <v>0</v>
      </c>
    </row>
    <row r="8568" ht="12.75" customHeight="1">
      <c r="B8568" s="61"/>
      <c r="C8568" s="70" t="s">
        <v>27522</v>
      </c>
      <c r="D8568" s="130" t="s">
        <v>21979</v>
      </c>
      <c r="E8568" s="126" t="s">
        <v>525</v>
      </c>
      <c r="F8568" s="127">
        <v>248.0</v>
      </c>
      <c r="G8568" s="128"/>
      <c r="H8568" s="94">
        <f t="shared" si="1111"/>
        <v>0</v>
      </c>
    </row>
    <row r="8569" ht="12.75" customHeight="1">
      <c r="B8569" s="61"/>
      <c r="C8569" s="70" t="s">
        <v>27523</v>
      </c>
      <c r="D8569" s="130" t="s">
        <v>21981</v>
      </c>
      <c r="E8569" s="126" t="s">
        <v>408</v>
      </c>
      <c r="F8569" s="127">
        <v>29.0</v>
      </c>
      <c r="G8569" s="128"/>
      <c r="H8569" s="94">
        <f t="shared" si="1111"/>
        <v>0</v>
      </c>
    </row>
    <row r="8570" ht="12.75" customHeight="1">
      <c r="B8570" s="61"/>
      <c r="C8570" s="84" t="s">
        <v>27524</v>
      </c>
      <c r="D8570" s="85" t="s">
        <v>18109</v>
      </c>
      <c r="E8570" s="129"/>
      <c r="F8570" s="129"/>
      <c r="G8570" s="49"/>
      <c r="H8570" s="86">
        <f>H8571+H8582+H8594+H8600+H8607+H8612+H8616+H8619+H8628+H8630</f>
        <v>0</v>
      </c>
    </row>
    <row r="8571" ht="12.75" customHeight="1">
      <c r="B8571" s="61"/>
      <c r="C8571" s="88" t="s">
        <v>27525</v>
      </c>
      <c r="D8571" s="89" t="s">
        <v>23060</v>
      </c>
      <c r="E8571" s="129"/>
      <c r="F8571" s="129"/>
      <c r="G8571" s="49"/>
      <c r="H8571" s="90">
        <f>SUM(H8572:H8581)</f>
        <v>0</v>
      </c>
    </row>
    <row r="8572" ht="12.75" customHeight="1">
      <c r="B8572" s="61"/>
      <c r="C8572" s="70" t="s">
        <v>27526</v>
      </c>
      <c r="D8572" s="70" t="s">
        <v>18170</v>
      </c>
      <c r="E8572" s="126" t="s">
        <v>525</v>
      </c>
      <c r="F8572" s="127">
        <v>74.0</v>
      </c>
      <c r="G8572" s="128"/>
      <c r="H8572" s="94">
        <f t="shared" ref="H8572:H8581" si="1112">ROUND(F8572*G8572,2)</f>
        <v>0</v>
      </c>
    </row>
    <row r="8573" ht="12.75" customHeight="1">
      <c r="B8573" s="61"/>
      <c r="C8573" s="70" t="s">
        <v>27527</v>
      </c>
      <c r="D8573" s="70" t="s">
        <v>18172</v>
      </c>
      <c r="E8573" s="126" t="s">
        <v>525</v>
      </c>
      <c r="F8573" s="127">
        <v>37.0</v>
      </c>
      <c r="G8573" s="128"/>
      <c r="H8573" s="94">
        <f t="shared" si="1112"/>
        <v>0</v>
      </c>
    </row>
    <row r="8574" ht="12.75" customHeight="1">
      <c r="B8574" s="61"/>
      <c r="C8574" s="70" t="s">
        <v>27528</v>
      </c>
      <c r="D8574" s="70" t="s">
        <v>18148</v>
      </c>
      <c r="E8574" s="126" t="s">
        <v>525</v>
      </c>
      <c r="F8574" s="127">
        <v>37.0</v>
      </c>
      <c r="G8574" s="128"/>
      <c r="H8574" s="94">
        <f t="shared" si="1112"/>
        <v>0</v>
      </c>
    </row>
    <row r="8575" ht="12.75" customHeight="1">
      <c r="B8575" s="61"/>
      <c r="C8575" s="70" t="s">
        <v>27529</v>
      </c>
      <c r="D8575" s="130" t="s">
        <v>18191</v>
      </c>
      <c r="E8575" s="126" t="s">
        <v>311</v>
      </c>
      <c r="F8575" s="127">
        <v>8.0</v>
      </c>
      <c r="G8575" s="128"/>
      <c r="H8575" s="94">
        <f t="shared" si="1112"/>
        <v>0</v>
      </c>
    </row>
    <row r="8576" ht="12.75" customHeight="1">
      <c r="B8576" s="61"/>
      <c r="C8576" s="70" t="s">
        <v>27530</v>
      </c>
      <c r="D8576" s="130" t="s">
        <v>18195</v>
      </c>
      <c r="E8576" s="126" t="s">
        <v>937</v>
      </c>
      <c r="F8576" s="127">
        <v>1.0</v>
      </c>
      <c r="G8576" s="128"/>
      <c r="H8576" s="94">
        <f t="shared" si="1112"/>
        <v>0</v>
      </c>
    </row>
    <row r="8577" ht="12.75" customHeight="1">
      <c r="B8577" s="61"/>
      <c r="C8577" s="70" t="s">
        <v>27531</v>
      </c>
      <c r="D8577" s="130" t="s">
        <v>18197</v>
      </c>
      <c r="E8577" s="126" t="s">
        <v>937</v>
      </c>
      <c r="F8577" s="127">
        <v>2.0</v>
      </c>
      <c r="G8577" s="128"/>
      <c r="H8577" s="94">
        <f t="shared" si="1112"/>
        <v>0</v>
      </c>
    </row>
    <row r="8578" ht="12.75" customHeight="1">
      <c r="B8578" s="61"/>
      <c r="C8578" s="70" t="s">
        <v>27532</v>
      </c>
      <c r="D8578" s="130" t="s">
        <v>18201</v>
      </c>
      <c r="E8578" s="126" t="s">
        <v>311</v>
      </c>
      <c r="F8578" s="127">
        <v>1.0</v>
      </c>
      <c r="G8578" s="128"/>
      <c r="H8578" s="94">
        <f t="shared" si="1112"/>
        <v>0</v>
      </c>
    </row>
    <row r="8579" ht="12.75" customHeight="1">
      <c r="B8579" s="61"/>
      <c r="C8579" s="70" t="s">
        <v>27533</v>
      </c>
      <c r="D8579" s="130" t="s">
        <v>18203</v>
      </c>
      <c r="E8579" s="126" t="s">
        <v>311</v>
      </c>
      <c r="F8579" s="127">
        <v>2.0</v>
      </c>
      <c r="G8579" s="128"/>
      <c r="H8579" s="94">
        <f t="shared" si="1112"/>
        <v>0</v>
      </c>
    </row>
    <row r="8580" ht="12.75" customHeight="1">
      <c r="B8580" s="61"/>
      <c r="C8580" s="70" t="s">
        <v>27534</v>
      </c>
      <c r="D8580" s="130" t="s">
        <v>18205</v>
      </c>
      <c r="E8580" s="126" t="s">
        <v>311</v>
      </c>
      <c r="F8580" s="127">
        <v>7.0</v>
      </c>
      <c r="G8580" s="128"/>
      <c r="H8580" s="94">
        <f t="shared" si="1112"/>
        <v>0</v>
      </c>
    </row>
    <row r="8581" ht="12.75" customHeight="1">
      <c r="B8581" s="61"/>
      <c r="C8581" s="70" t="s">
        <v>27535</v>
      </c>
      <c r="D8581" s="70" t="s">
        <v>18207</v>
      </c>
      <c r="E8581" s="126" t="s">
        <v>311</v>
      </c>
      <c r="F8581" s="127">
        <v>1.0</v>
      </c>
      <c r="G8581" s="128"/>
      <c r="H8581" s="94">
        <f t="shared" si="1112"/>
        <v>0</v>
      </c>
    </row>
    <row r="8582" ht="12.75" customHeight="1">
      <c r="B8582" s="61"/>
      <c r="C8582" s="88" t="s">
        <v>27536</v>
      </c>
      <c r="D8582" s="89" t="s">
        <v>21996</v>
      </c>
      <c r="E8582" s="129"/>
      <c r="F8582" s="129"/>
      <c r="G8582" s="49"/>
      <c r="H8582" s="90">
        <f>SUM(H8583:H8593)</f>
        <v>0</v>
      </c>
    </row>
    <row r="8583" ht="12.75" customHeight="1">
      <c r="B8583" s="61"/>
      <c r="C8583" s="70" t="s">
        <v>27537</v>
      </c>
      <c r="D8583" s="70" t="s">
        <v>18211</v>
      </c>
      <c r="E8583" s="126" t="s">
        <v>525</v>
      </c>
      <c r="F8583" s="127">
        <v>147.0</v>
      </c>
      <c r="G8583" s="128"/>
      <c r="H8583" s="94">
        <f t="shared" ref="H8583:H8593" si="1113">ROUND(F8583*G8583,2)</f>
        <v>0</v>
      </c>
    </row>
    <row r="8584" ht="12.75" customHeight="1">
      <c r="B8584" s="61"/>
      <c r="C8584" s="70" t="s">
        <v>27538</v>
      </c>
      <c r="D8584" s="70" t="s">
        <v>18213</v>
      </c>
      <c r="E8584" s="126" t="s">
        <v>525</v>
      </c>
      <c r="F8584" s="127">
        <v>49.0</v>
      </c>
      <c r="G8584" s="128"/>
      <c r="H8584" s="94">
        <f t="shared" si="1113"/>
        <v>0</v>
      </c>
    </row>
    <row r="8585" ht="12.75" customHeight="1">
      <c r="B8585" s="61"/>
      <c r="C8585" s="70" t="s">
        <v>27539</v>
      </c>
      <c r="D8585" s="70" t="s">
        <v>18154</v>
      </c>
      <c r="E8585" s="126" t="s">
        <v>525</v>
      </c>
      <c r="F8585" s="127">
        <v>49.0</v>
      </c>
      <c r="G8585" s="128"/>
      <c r="H8585" s="94">
        <f t="shared" si="1113"/>
        <v>0</v>
      </c>
    </row>
    <row r="8586" ht="12.75" customHeight="1">
      <c r="B8586" s="61"/>
      <c r="C8586" s="70" t="s">
        <v>27540</v>
      </c>
      <c r="D8586" s="130" t="s">
        <v>18216</v>
      </c>
      <c r="E8586" s="126" t="s">
        <v>311</v>
      </c>
      <c r="F8586" s="127">
        <v>4.0</v>
      </c>
      <c r="G8586" s="128"/>
      <c r="H8586" s="94">
        <f t="shared" si="1113"/>
        <v>0</v>
      </c>
    </row>
    <row r="8587" ht="12.75" customHeight="1">
      <c r="B8587" s="61"/>
      <c r="C8587" s="70" t="s">
        <v>27541</v>
      </c>
      <c r="D8587" s="130" t="s">
        <v>18160</v>
      </c>
      <c r="E8587" s="126" t="s">
        <v>311</v>
      </c>
      <c r="F8587" s="127">
        <v>4.0</v>
      </c>
      <c r="G8587" s="128"/>
      <c r="H8587" s="94">
        <f t="shared" si="1113"/>
        <v>0</v>
      </c>
    </row>
    <row r="8588" ht="12.75" customHeight="1">
      <c r="B8588" s="61"/>
      <c r="C8588" s="70" t="s">
        <v>27542</v>
      </c>
      <c r="D8588" s="130" t="s">
        <v>18219</v>
      </c>
      <c r="E8588" s="126" t="s">
        <v>311</v>
      </c>
      <c r="F8588" s="127">
        <v>8.0</v>
      </c>
      <c r="G8588" s="128"/>
      <c r="H8588" s="94">
        <f t="shared" si="1113"/>
        <v>0</v>
      </c>
    </row>
    <row r="8589" ht="12.75" customHeight="1">
      <c r="B8589" s="61"/>
      <c r="C8589" s="70" t="s">
        <v>27543</v>
      </c>
      <c r="D8589" s="130" t="s">
        <v>22004</v>
      </c>
      <c r="E8589" s="126" t="s">
        <v>525</v>
      </c>
      <c r="F8589" s="127">
        <v>8.0</v>
      </c>
      <c r="G8589" s="128"/>
      <c r="H8589" s="94">
        <f t="shared" si="1113"/>
        <v>0</v>
      </c>
    </row>
    <row r="8590" ht="12.75" customHeight="1">
      <c r="B8590" s="61"/>
      <c r="C8590" s="70" t="s">
        <v>27544</v>
      </c>
      <c r="D8590" s="130" t="s">
        <v>21255</v>
      </c>
      <c r="E8590" s="126" t="s">
        <v>311</v>
      </c>
      <c r="F8590" s="127">
        <v>1.0</v>
      </c>
      <c r="G8590" s="128"/>
      <c r="H8590" s="94">
        <f t="shared" si="1113"/>
        <v>0</v>
      </c>
    </row>
    <row r="8591" ht="12.75" customHeight="1">
      <c r="B8591" s="61"/>
      <c r="C8591" s="70" t="s">
        <v>27545</v>
      </c>
      <c r="D8591" s="130" t="s">
        <v>21003</v>
      </c>
      <c r="E8591" s="126" t="s">
        <v>525</v>
      </c>
      <c r="F8591" s="127">
        <v>13.0</v>
      </c>
      <c r="G8591" s="128"/>
      <c r="H8591" s="94">
        <f t="shared" si="1113"/>
        <v>0</v>
      </c>
    </row>
    <row r="8592" ht="12.75" customHeight="1">
      <c r="B8592" s="61"/>
      <c r="C8592" s="70" t="s">
        <v>27546</v>
      </c>
      <c r="D8592" s="70" t="s">
        <v>18121</v>
      </c>
      <c r="E8592" s="126" t="s">
        <v>525</v>
      </c>
      <c r="F8592" s="127">
        <v>13.0</v>
      </c>
      <c r="G8592" s="128"/>
      <c r="H8592" s="94">
        <f t="shared" si="1113"/>
        <v>0</v>
      </c>
    </row>
    <row r="8593" ht="12.75" customHeight="1">
      <c r="B8593" s="61"/>
      <c r="C8593" s="70" t="s">
        <v>27547</v>
      </c>
      <c r="D8593" s="70" t="s">
        <v>18226</v>
      </c>
      <c r="E8593" s="126" t="s">
        <v>525</v>
      </c>
      <c r="F8593" s="127">
        <v>16.0</v>
      </c>
      <c r="G8593" s="128"/>
      <c r="H8593" s="94">
        <f t="shared" si="1113"/>
        <v>0</v>
      </c>
    </row>
    <row r="8594" ht="12.75" customHeight="1">
      <c r="B8594" s="61"/>
      <c r="C8594" s="88" t="s">
        <v>27548</v>
      </c>
      <c r="D8594" s="89" t="s">
        <v>22010</v>
      </c>
      <c r="E8594" s="129"/>
      <c r="F8594" s="129"/>
      <c r="G8594" s="72"/>
      <c r="H8594" s="90">
        <f>SUM(H8595:H8599)</f>
        <v>0</v>
      </c>
    </row>
    <row r="8595" ht="12.75" customHeight="1">
      <c r="B8595" s="61"/>
      <c r="C8595" s="70" t="s">
        <v>27549</v>
      </c>
      <c r="D8595" s="70" t="s">
        <v>18144</v>
      </c>
      <c r="E8595" s="126" t="s">
        <v>525</v>
      </c>
      <c r="F8595" s="127">
        <v>32.0</v>
      </c>
      <c r="G8595" s="128"/>
      <c r="H8595" s="94">
        <f t="shared" ref="H8595:H8599" si="1114">ROUND(F8595*G8595,2)</f>
        <v>0</v>
      </c>
    </row>
    <row r="8596" ht="12.75" customHeight="1">
      <c r="B8596" s="61"/>
      <c r="C8596" s="70" t="s">
        <v>27550</v>
      </c>
      <c r="D8596" s="70" t="s">
        <v>18146</v>
      </c>
      <c r="E8596" s="126" t="s">
        <v>525</v>
      </c>
      <c r="F8596" s="127">
        <v>16.0</v>
      </c>
      <c r="G8596" s="128"/>
      <c r="H8596" s="94">
        <f t="shared" si="1114"/>
        <v>0</v>
      </c>
    </row>
    <row r="8597" ht="12.75" customHeight="1">
      <c r="B8597" s="61"/>
      <c r="C8597" s="70" t="s">
        <v>27551</v>
      </c>
      <c r="D8597" s="70" t="s">
        <v>18148</v>
      </c>
      <c r="E8597" s="126" t="s">
        <v>525</v>
      </c>
      <c r="F8597" s="127">
        <v>16.0</v>
      </c>
      <c r="G8597" s="128"/>
      <c r="H8597" s="94">
        <f t="shared" si="1114"/>
        <v>0</v>
      </c>
    </row>
    <row r="8598" ht="12.75" customHeight="1">
      <c r="B8598" s="61"/>
      <c r="C8598" s="70" t="s">
        <v>27552</v>
      </c>
      <c r="D8598" s="130" t="s">
        <v>20444</v>
      </c>
      <c r="E8598" s="126" t="s">
        <v>311</v>
      </c>
      <c r="F8598" s="127">
        <v>3.0</v>
      </c>
      <c r="G8598" s="128"/>
      <c r="H8598" s="94">
        <f t="shared" si="1114"/>
        <v>0</v>
      </c>
    </row>
    <row r="8599" ht="12.75" customHeight="1">
      <c r="B8599" s="61"/>
      <c r="C8599" s="70" t="s">
        <v>27553</v>
      </c>
      <c r="D8599" s="130" t="s">
        <v>18235</v>
      </c>
      <c r="E8599" s="126" t="s">
        <v>311</v>
      </c>
      <c r="F8599" s="127">
        <v>3.0</v>
      </c>
      <c r="G8599" s="128"/>
      <c r="H8599" s="94">
        <f t="shared" si="1114"/>
        <v>0</v>
      </c>
    </row>
    <row r="8600" ht="12.75" customHeight="1">
      <c r="B8600" s="61"/>
      <c r="C8600" s="88" t="s">
        <v>27554</v>
      </c>
      <c r="D8600" s="89" t="s">
        <v>22017</v>
      </c>
      <c r="E8600" s="129"/>
      <c r="F8600" s="129"/>
      <c r="G8600" s="72"/>
      <c r="H8600" s="90">
        <f>SUM(H8601:H8606)</f>
        <v>0</v>
      </c>
    </row>
    <row r="8601" ht="12.75" customHeight="1">
      <c r="B8601" s="61"/>
      <c r="C8601" s="70" t="s">
        <v>27555</v>
      </c>
      <c r="D8601" s="70" t="s">
        <v>18144</v>
      </c>
      <c r="E8601" s="126" t="s">
        <v>525</v>
      </c>
      <c r="F8601" s="127">
        <v>16.0</v>
      </c>
      <c r="G8601" s="128"/>
      <c r="H8601" s="94">
        <f t="shared" ref="H8601:H8606" si="1115">ROUND(F8601*G8601,2)</f>
        <v>0</v>
      </c>
    </row>
    <row r="8602" ht="12.75" customHeight="1">
      <c r="B8602" s="61"/>
      <c r="C8602" s="70" t="s">
        <v>27556</v>
      </c>
      <c r="D8602" s="70" t="s">
        <v>18146</v>
      </c>
      <c r="E8602" s="126" t="s">
        <v>525</v>
      </c>
      <c r="F8602" s="127">
        <v>8.0</v>
      </c>
      <c r="G8602" s="128"/>
      <c r="H8602" s="94">
        <f t="shared" si="1115"/>
        <v>0</v>
      </c>
    </row>
    <row r="8603" ht="12.75" customHeight="1">
      <c r="B8603" s="61"/>
      <c r="C8603" s="70" t="s">
        <v>27557</v>
      </c>
      <c r="D8603" s="70" t="s">
        <v>18148</v>
      </c>
      <c r="E8603" s="126" t="s">
        <v>525</v>
      </c>
      <c r="F8603" s="127">
        <v>8.0</v>
      </c>
      <c r="G8603" s="128"/>
      <c r="H8603" s="94">
        <f t="shared" si="1115"/>
        <v>0</v>
      </c>
    </row>
    <row r="8604" ht="12.75" customHeight="1">
      <c r="B8604" s="61"/>
      <c r="C8604" s="70" t="s">
        <v>27558</v>
      </c>
      <c r="D8604" s="130" t="s">
        <v>18233</v>
      </c>
      <c r="E8604" s="126" t="s">
        <v>311</v>
      </c>
      <c r="F8604" s="127">
        <v>1.0</v>
      </c>
      <c r="G8604" s="128"/>
      <c r="H8604" s="94">
        <f t="shared" si="1115"/>
        <v>0</v>
      </c>
    </row>
    <row r="8605" ht="12.75" customHeight="1">
      <c r="B8605" s="61"/>
      <c r="C8605" s="70" t="s">
        <v>27559</v>
      </c>
      <c r="D8605" s="130" t="s">
        <v>18235</v>
      </c>
      <c r="E8605" s="126" t="s">
        <v>311</v>
      </c>
      <c r="F8605" s="127">
        <v>1.0</v>
      </c>
      <c r="G8605" s="128"/>
      <c r="H8605" s="94">
        <f t="shared" si="1115"/>
        <v>0</v>
      </c>
    </row>
    <row r="8606" ht="12.75" customHeight="1">
      <c r="B8606" s="61"/>
      <c r="C8606" s="70" t="s">
        <v>27560</v>
      </c>
      <c r="D8606" s="130" t="s">
        <v>18244</v>
      </c>
      <c r="E8606" s="126" t="s">
        <v>311</v>
      </c>
      <c r="F8606" s="127">
        <v>1.0</v>
      </c>
      <c r="G8606" s="128"/>
      <c r="H8606" s="94">
        <f t="shared" si="1115"/>
        <v>0</v>
      </c>
    </row>
    <row r="8607" ht="12.75" customHeight="1">
      <c r="B8607" s="61"/>
      <c r="C8607" s="88" t="s">
        <v>27561</v>
      </c>
      <c r="D8607" s="89" t="s">
        <v>24924</v>
      </c>
      <c r="E8607" s="129"/>
      <c r="F8607" s="129"/>
      <c r="G8607" s="49"/>
      <c r="H8607" s="90">
        <f>SUM(H8608:H8611)</f>
        <v>0</v>
      </c>
    </row>
    <row r="8608" ht="12.75" customHeight="1">
      <c r="B8608" s="61"/>
      <c r="C8608" s="70" t="s">
        <v>27562</v>
      </c>
      <c r="D8608" s="70" t="s">
        <v>18170</v>
      </c>
      <c r="E8608" s="126" t="s">
        <v>525</v>
      </c>
      <c r="F8608" s="127">
        <v>14.0</v>
      </c>
      <c r="G8608" s="128"/>
      <c r="H8608" s="94">
        <f t="shared" ref="H8608:H8611" si="1116">ROUND(F8608*G8608,2)</f>
        <v>0</v>
      </c>
    </row>
    <row r="8609" ht="12.75" customHeight="1">
      <c r="B8609" s="61"/>
      <c r="C8609" s="70" t="s">
        <v>27563</v>
      </c>
      <c r="D8609" s="70" t="s">
        <v>18172</v>
      </c>
      <c r="E8609" s="126" t="s">
        <v>525</v>
      </c>
      <c r="F8609" s="127">
        <v>7.0</v>
      </c>
      <c r="G8609" s="128"/>
      <c r="H8609" s="94">
        <f t="shared" si="1116"/>
        <v>0</v>
      </c>
    </row>
    <row r="8610" ht="12.75" customHeight="1">
      <c r="B8610" s="61"/>
      <c r="C8610" s="70" t="s">
        <v>27564</v>
      </c>
      <c r="D8610" s="130" t="s">
        <v>19638</v>
      </c>
      <c r="E8610" s="126" t="s">
        <v>311</v>
      </c>
      <c r="F8610" s="127">
        <v>1.0</v>
      </c>
      <c r="G8610" s="128"/>
      <c r="H8610" s="94">
        <f t="shared" si="1116"/>
        <v>0</v>
      </c>
    </row>
    <row r="8611" ht="12.75" customHeight="1">
      <c r="B8611" s="61"/>
      <c r="C8611" s="70" t="s">
        <v>27565</v>
      </c>
      <c r="D8611" s="70" t="s">
        <v>18148</v>
      </c>
      <c r="E8611" s="126" t="s">
        <v>525</v>
      </c>
      <c r="F8611" s="127">
        <v>7.0</v>
      </c>
      <c r="G8611" s="128"/>
      <c r="H8611" s="94">
        <f t="shared" si="1116"/>
        <v>0</v>
      </c>
    </row>
    <row r="8612" ht="12.75" customHeight="1">
      <c r="B8612" s="61"/>
      <c r="C8612" s="88" t="s">
        <v>27566</v>
      </c>
      <c r="D8612" s="89" t="s">
        <v>22031</v>
      </c>
      <c r="E8612" s="129"/>
      <c r="F8612" s="129"/>
      <c r="G8612" s="72"/>
      <c r="H8612" s="90">
        <f>SUM(H8613:H8615)</f>
        <v>0</v>
      </c>
    </row>
    <row r="8613" ht="12.75" customHeight="1">
      <c r="B8613" s="61"/>
      <c r="C8613" s="70" t="s">
        <v>27567</v>
      </c>
      <c r="D8613" s="70" t="s">
        <v>18170</v>
      </c>
      <c r="E8613" s="126" t="s">
        <v>525</v>
      </c>
      <c r="F8613" s="127">
        <v>6.0</v>
      </c>
      <c r="G8613" s="128"/>
      <c r="H8613" s="94">
        <f t="shared" ref="H8613:H8615" si="1117">ROUND(F8613*G8613,2)</f>
        <v>0</v>
      </c>
    </row>
    <row r="8614" ht="12.75" customHeight="1">
      <c r="B8614" s="61"/>
      <c r="C8614" s="70" t="s">
        <v>27568</v>
      </c>
      <c r="D8614" s="70" t="s">
        <v>18172</v>
      </c>
      <c r="E8614" s="126" t="s">
        <v>525</v>
      </c>
      <c r="F8614" s="127">
        <v>3.0</v>
      </c>
      <c r="G8614" s="128"/>
      <c r="H8614" s="94">
        <f t="shared" si="1117"/>
        <v>0</v>
      </c>
    </row>
    <row r="8615" ht="12.75" customHeight="1">
      <c r="B8615" s="61"/>
      <c r="C8615" s="70" t="s">
        <v>27569</v>
      </c>
      <c r="D8615" s="70" t="s">
        <v>18148</v>
      </c>
      <c r="E8615" s="126" t="s">
        <v>525</v>
      </c>
      <c r="F8615" s="127">
        <v>3.0</v>
      </c>
      <c r="G8615" s="128"/>
      <c r="H8615" s="94">
        <f t="shared" si="1117"/>
        <v>0</v>
      </c>
    </row>
    <row r="8616" ht="12.75" customHeight="1">
      <c r="B8616" s="61"/>
      <c r="C8616" s="88" t="s">
        <v>27570</v>
      </c>
      <c r="D8616" s="89" t="s">
        <v>18407</v>
      </c>
      <c r="E8616" s="129"/>
      <c r="F8616" s="129"/>
      <c r="G8616" s="49"/>
      <c r="H8616" s="90">
        <f>SUM(H8617:H8618)</f>
        <v>0</v>
      </c>
    </row>
    <row r="8617" ht="12.75" customHeight="1">
      <c r="B8617" s="61"/>
      <c r="C8617" s="70" t="s">
        <v>27571</v>
      </c>
      <c r="D8617" s="130" t="s">
        <v>18413</v>
      </c>
      <c r="E8617" s="126" t="s">
        <v>311</v>
      </c>
      <c r="F8617" s="127">
        <v>1.0</v>
      </c>
      <c r="G8617" s="128"/>
      <c r="H8617" s="94">
        <f t="shared" ref="H8617:H8618" si="1118">ROUND(F8617*G8617,2)</f>
        <v>0</v>
      </c>
    </row>
    <row r="8618" ht="12.75" customHeight="1">
      <c r="B8618" s="61"/>
      <c r="C8618" s="70" t="s">
        <v>27572</v>
      </c>
      <c r="D8618" s="70" t="s">
        <v>18431</v>
      </c>
      <c r="E8618" s="126" t="s">
        <v>322</v>
      </c>
      <c r="F8618" s="127">
        <v>1.0</v>
      </c>
      <c r="G8618" s="128"/>
      <c r="H8618" s="94">
        <f t="shared" si="1118"/>
        <v>0</v>
      </c>
    </row>
    <row r="8619" ht="12.75" customHeight="1">
      <c r="B8619" s="61"/>
      <c r="C8619" s="88" t="s">
        <v>27573</v>
      </c>
      <c r="D8619" s="89" t="s">
        <v>18433</v>
      </c>
      <c r="E8619" s="129"/>
      <c r="F8619" s="129"/>
      <c r="G8619" s="49"/>
      <c r="H8619" s="90">
        <f>SUM(H8620:H8627)</f>
        <v>0</v>
      </c>
    </row>
    <row r="8620" ht="12.75" customHeight="1">
      <c r="B8620" s="61"/>
      <c r="C8620" s="70" t="s">
        <v>27574</v>
      </c>
      <c r="D8620" s="130" t="s">
        <v>18435</v>
      </c>
      <c r="E8620" s="126" t="s">
        <v>311</v>
      </c>
      <c r="F8620" s="127">
        <v>1.0</v>
      </c>
      <c r="G8620" s="128"/>
      <c r="H8620" s="94">
        <f t="shared" ref="H8620:H8627" si="1119">ROUND(F8620*G8620,2)</f>
        <v>0</v>
      </c>
    </row>
    <row r="8621" ht="12.75" customHeight="1">
      <c r="B8621" s="61"/>
      <c r="C8621" s="70" t="s">
        <v>27575</v>
      </c>
      <c r="D8621" s="70" t="s">
        <v>18165</v>
      </c>
      <c r="E8621" s="126" t="s">
        <v>525</v>
      </c>
      <c r="F8621" s="127">
        <v>5.0</v>
      </c>
      <c r="G8621" s="128"/>
      <c r="H8621" s="94">
        <f t="shared" si="1119"/>
        <v>0</v>
      </c>
    </row>
    <row r="8622" ht="12.75" customHeight="1">
      <c r="B8622" s="61"/>
      <c r="C8622" s="70" t="s">
        <v>27576</v>
      </c>
      <c r="D8622" s="70" t="s">
        <v>18154</v>
      </c>
      <c r="E8622" s="126" t="s">
        <v>525</v>
      </c>
      <c r="F8622" s="127">
        <v>3.0</v>
      </c>
      <c r="G8622" s="128"/>
      <c r="H8622" s="94">
        <f t="shared" si="1119"/>
        <v>0</v>
      </c>
    </row>
    <row r="8623" ht="12.75" customHeight="1">
      <c r="B8623" s="61"/>
      <c r="C8623" s="70" t="s">
        <v>27577</v>
      </c>
      <c r="D8623" s="130" t="s">
        <v>18440</v>
      </c>
      <c r="E8623" s="126" t="s">
        <v>525</v>
      </c>
      <c r="F8623" s="127">
        <v>3.0</v>
      </c>
      <c r="G8623" s="128"/>
      <c r="H8623" s="94">
        <f t="shared" si="1119"/>
        <v>0</v>
      </c>
    </row>
    <row r="8624" ht="12.75" customHeight="1">
      <c r="B8624" s="61"/>
      <c r="C8624" s="70" t="s">
        <v>27578</v>
      </c>
      <c r="D8624" s="130" t="s">
        <v>18442</v>
      </c>
      <c r="E8624" s="126" t="s">
        <v>311</v>
      </c>
      <c r="F8624" s="127">
        <v>1.0</v>
      </c>
      <c r="G8624" s="128"/>
      <c r="H8624" s="94">
        <f t="shared" si="1119"/>
        <v>0</v>
      </c>
    </row>
    <row r="8625" ht="12.75" customHeight="1">
      <c r="B8625" s="61"/>
      <c r="C8625" s="70" t="s">
        <v>27579</v>
      </c>
      <c r="D8625" s="70" t="s">
        <v>18165</v>
      </c>
      <c r="E8625" s="126" t="s">
        <v>525</v>
      </c>
      <c r="F8625" s="127">
        <v>10.0</v>
      </c>
      <c r="G8625" s="128"/>
      <c r="H8625" s="94">
        <f t="shared" si="1119"/>
        <v>0</v>
      </c>
    </row>
    <row r="8626" ht="12.75" customHeight="1">
      <c r="B8626" s="61"/>
      <c r="C8626" s="70" t="s">
        <v>27580</v>
      </c>
      <c r="D8626" s="70" t="s">
        <v>18148</v>
      </c>
      <c r="E8626" s="126" t="s">
        <v>525</v>
      </c>
      <c r="F8626" s="127">
        <v>8.0</v>
      </c>
      <c r="G8626" s="128"/>
      <c r="H8626" s="94">
        <f t="shared" si="1119"/>
        <v>0</v>
      </c>
    </row>
    <row r="8627" ht="12.75" customHeight="1">
      <c r="B8627" s="61"/>
      <c r="C8627" s="70" t="s">
        <v>27581</v>
      </c>
      <c r="D8627" s="130" t="s">
        <v>18446</v>
      </c>
      <c r="E8627" s="126" t="s">
        <v>525</v>
      </c>
      <c r="F8627" s="127">
        <v>8.0</v>
      </c>
      <c r="G8627" s="128"/>
      <c r="H8627" s="94">
        <f t="shared" si="1119"/>
        <v>0</v>
      </c>
    </row>
    <row r="8628" ht="12.75" customHeight="1">
      <c r="B8628" s="61"/>
      <c r="C8628" s="88" t="s">
        <v>27582</v>
      </c>
      <c r="D8628" s="89" t="s">
        <v>18448</v>
      </c>
      <c r="E8628" s="129"/>
      <c r="F8628" s="129"/>
      <c r="G8628" s="72"/>
      <c r="H8628" s="90">
        <f>H8629</f>
        <v>0</v>
      </c>
    </row>
    <row r="8629" ht="12.75" customHeight="1">
      <c r="B8629" s="61"/>
      <c r="C8629" s="70" t="s">
        <v>27583</v>
      </c>
      <c r="D8629" s="130" t="s">
        <v>18450</v>
      </c>
      <c r="E8629" s="126" t="s">
        <v>322</v>
      </c>
      <c r="F8629" s="127">
        <v>1.0</v>
      </c>
      <c r="G8629" s="128"/>
      <c r="H8629" s="94">
        <f>ROUND(F8629*G8629,2)</f>
        <v>0</v>
      </c>
    </row>
    <row r="8630" ht="12.75" customHeight="1">
      <c r="B8630" s="61"/>
      <c r="C8630" s="88" t="s">
        <v>27584</v>
      </c>
      <c r="D8630" s="89" t="s">
        <v>21064</v>
      </c>
      <c r="E8630" s="129"/>
      <c r="F8630" s="129"/>
      <c r="G8630" s="49"/>
      <c r="H8630" s="90">
        <f>H8631</f>
        <v>0</v>
      </c>
    </row>
    <row r="8631" ht="12.75" customHeight="1">
      <c r="B8631" s="61"/>
      <c r="C8631" s="70" t="s">
        <v>27585</v>
      </c>
      <c r="D8631" s="130" t="s">
        <v>21066</v>
      </c>
      <c r="E8631" s="126" t="s">
        <v>322</v>
      </c>
      <c r="F8631" s="127">
        <v>1.0</v>
      </c>
      <c r="G8631" s="128"/>
      <c r="H8631" s="94">
        <f>ROUND(F8631*G8631,2)</f>
        <v>0</v>
      </c>
    </row>
    <row r="8632" ht="12.75" customHeight="1">
      <c r="B8632" s="61"/>
      <c r="C8632" s="79" t="s">
        <v>27586</v>
      </c>
      <c r="D8632" s="83" t="s">
        <v>18456</v>
      </c>
      <c r="E8632" s="129"/>
      <c r="F8632" s="129"/>
      <c r="G8632" s="72"/>
      <c r="H8632" s="81">
        <f>H8633+H8636+H8643+H8647</f>
        <v>0</v>
      </c>
    </row>
    <row r="8633" ht="12.75" customHeight="1">
      <c r="B8633" s="61"/>
      <c r="C8633" s="84" t="s">
        <v>27587</v>
      </c>
      <c r="D8633" s="85" t="s">
        <v>18458</v>
      </c>
      <c r="E8633" s="129"/>
      <c r="F8633" s="129"/>
      <c r="G8633" s="49"/>
      <c r="H8633" s="86">
        <f>SUM(H8634:H8635)</f>
        <v>0</v>
      </c>
    </row>
    <row r="8634" ht="12.75" customHeight="1">
      <c r="B8634" s="61"/>
      <c r="C8634" s="70" t="s">
        <v>27588</v>
      </c>
      <c r="D8634" s="70" t="s">
        <v>18460</v>
      </c>
      <c r="E8634" s="126" t="s">
        <v>311</v>
      </c>
      <c r="F8634" s="127">
        <v>1.0</v>
      </c>
      <c r="G8634" s="128"/>
      <c r="H8634" s="94">
        <f t="shared" ref="H8634:H8635" si="1120">ROUND(F8634*G8634,2)</f>
        <v>0</v>
      </c>
    </row>
    <row r="8635" ht="12.75" customHeight="1">
      <c r="B8635" s="61"/>
      <c r="C8635" s="70" t="s">
        <v>27589</v>
      </c>
      <c r="D8635" s="70" t="s">
        <v>18462</v>
      </c>
      <c r="E8635" s="126" t="s">
        <v>311</v>
      </c>
      <c r="F8635" s="127">
        <v>1.0</v>
      </c>
      <c r="G8635" s="128"/>
      <c r="H8635" s="94">
        <f t="shared" si="1120"/>
        <v>0</v>
      </c>
    </row>
    <row r="8636" ht="12.75" customHeight="1">
      <c r="B8636" s="61"/>
      <c r="C8636" s="84" t="s">
        <v>27590</v>
      </c>
      <c r="D8636" s="85" t="s">
        <v>18464</v>
      </c>
      <c r="E8636" s="129"/>
      <c r="F8636" s="129"/>
      <c r="G8636" s="72"/>
      <c r="H8636" s="86">
        <f>SUM(H8637:H8642)</f>
        <v>0</v>
      </c>
    </row>
    <row r="8637" ht="12.75" customHeight="1">
      <c r="B8637" s="61"/>
      <c r="C8637" s="70" t="s">
        <v>27591</v>
      </c>
      <c r="D8637" s="130" t="s">
        <v>20686</v>
      </c>
      <c r="E8637" s="126" t="s">
        <v>311</v>
      </c>
      <c r="F8637" s="127">
        <v>1.0</v>
      </c>
      <c r="G8637" s="128"/>
      <c r="H8637" s="94">
        <f t="shared" ref="H8637:H8642" si="1121">ROUND(F8637*G8637,2)</f>
        <v>0</v>
      </c>
    </row>
    <row r="8638" ht="12.75" customHeight="1">
      <c r="B8638" s="61"/>
      <c r="C8638" s="70" t="s">
        <v>27592</v>
      </c>
      <c r="D8638" s="130" t="s">
        <v>18472</v>
      </c>
      <c r="E8638" s="126" t="s">
        <v>311</v>
      </c>
      <c r="F8638" s="127">
        <v>1.0</v>
      </c>
      <c r="G8638" s="128"/>
      <c r="H8638" s="94">
        <f t="shared" si="1121"/>
        <v>0</v>
      </c>
    </row>
    <row r="8639" ht="12.75" customHeight="1">
      <c r="B8639" s="61"/>
      <c r="C8639" s="70" t="s">
        <v>27593</v>
      </c>
      <c r="D8639" s="130" t="s">
        <v>18474</v>
      </c>
      <c r="E8639" s="126" t="s">
        <v>311</v>
      </c>
      <c r="F8639" s="127">
        <v>1.0</v>
      </c>
      <c r="G8639" s="128"/>
      <c r="H8639" s="94">
        <f t="shared" si="1121"/>
        <v>0</v>
      </c>
    </row>
    <row r="8640" ht="12.75" customHeight="1">
      <c r="B8640" s="61"/>
      <c r="C8640" s="70" t="s">
        <v>27594</v>
      </c>
      <c r="D8640" s="130" t="s">
        <v>18486</v>
      </c>
      <c r="E8640" s="126" t="s">
        <v>311</v>
      </c>
      <c r="F8640" s="127">
        <v>1.0</v>
      </c>
      <c r="G8640" s="128"/>
      <c r="H8640" s="94">
        <f t="shared" si="1121"/>
        <v>0</v>
      </c>
    </row>
    <row r="8641" ht="12.75" customHeight="1">
      <c r="B8641" s="61"/>
      <c r="C8641" s="70" t="s">
        <v>27595</v>
      </c>
      <c r="D8641" s="70" t="s">
        <v>18488</v>
      </c>
      <c r="E8641" s="126" t="s">
        <v>311</v>
      </c>
      <c r="F8641" s="127">
        <v>1.0</v>
      </c>
      <c r="G8641" s="128"/>
      <c r="H8641" s="94">
        <f t="shared" si="1121"/>
        <v>0</v>
      </c>
    </row>
    <row r="8642" ht="12.75" customHeight="1">
      <c r="B8642" s="61"/>
      <c r="C8642" s="70" t="s">
        <v>27596</v>
      </c>
      <c r="D8642" s="70" t="s">
        <v>18490</v>
      </c>
      <c r="E8642" s="126" t="s">
        <v>311</v>
      </c>
      <c r="F8642" s="127">
        <v>1.0</v>
      </c>
      <c r="G8642" s="128"/>
      <c r="H8642" s="94">
        <f t="shared" si="1121"/>
        <v>0</v>
      </c>
    </row>
    <row r="8643" ht="12.75" customHeight="1">
      <c r="B8643" s="61"/>
      <c r="C8643" s="84" t="s">
        <v>27597</v>
      </c>
      <c r="D8643" s="85" t="s">
        <v>18492</v>
      </c>
      <c r="E8643" s="129"/>
      <c r="F8643" s="129"/>
      <c r="G8643" s="49"/>
      <c r="H8643" s="86">
        <f>SUM(H8644:H8646)</f>
        <v>0</v>
      </c>
    </row>
    <row r="8644" ht="12.75" customHeight="1">
      <c r="B8644" s="61"/>
      <c r="C8644" s="70" t="s">
        <v>27598</v>
      </c>
      <c r="D8644" s="70" t="s">
        <v>18494</v>
      </c>
      <c r="E8644" s="126" t="s">
        <v>311</v>
      </c>
      <c r="F8644" s="127">
        <v>1.0</v>
      </c>
      <c r="G8644" s="128"/>
      <c r="H8644" s="94">
        <f t="shared" ref="H8644:H8646" si="1122">ROUND(F8644*G8644,2)</f>
        <v>0</v>
      </c>
    </row>
    <row r="8645" ht="12.75" customHeight="1">
      <c r="B8645" s="61"/>
      <c r="C8645" s="70" t="s">
        <v>27599</v>
      </c>
      <c r="D8645" s="130" t="s">
        <v>18496</v>
      </c>
      <c r="E8645" s="126" t="s">
        <v>311</v>
      </c>
      <c r="F8645" s="127">
        <v>1.0</v>
      </c>
      <c r="G8645" s="128"/>
      <c r="H8645" s="94">
        <f t="shared" si="1122"/>
        <v>0</v>
      </c>
    </row>
    <row r="8646" ht="12.75" customHeight="1">
      <c r="B8646" s="61"/>
      <c r="C8646" s="70" t="s">
        <v>27600</v>
      </c>
      <c r="D8646" s="70" t="s">
        <v>18498</v>
      </c>
      <c r="E8646" s="126" t="s">
        <v>311</v>
      </c>
      <c r="F8646" s="127">
        <v>3.0</v>
      </c>
      <c r="G8646" s="128"/>
      <c r="H8646" s="94">
        <f t="shared" si="1122"/>
        <v>0</v>
      </c>
    </row>
    <row r="8647" ht="12.75" customHeight="1">
      <c r="B8647" s="61"/>
      <c r="C8647" s="84" t="s">
        <v>27601</v>
      </c>
      <c r="D8647" s="85" t="s">
        <v>18502</v>
      </c>
      <c r="E8647" s="129"/>
      <c r="F8647" s="129"/>
      <c r="G8647" s="49"/>
      <c r="H8647" s="86">
        <f>SUM(H8648:H8658)</f>
        <v>0</v>
      </c>
    </row>
    <row r="8648" ht="12.75" customHeight="1">
      <c r="B8648" s="61"/>
      <c r="C8648" s="70" t="s">
        <v>27602</v>
      </c>
      <c r="D8648" s="70" t="s">
        <v>18504</v>
      </c>
      <c r="E8648" s="126" t="s">
        <v>525</v>
      </c>
      <c r="F8648" s="127">
        <v>36.0</v>
      </c>
      <c r="G8648" s="128"/>
      <c r="H8648" s="94">
        <f t="shared" ref="H8648:H8658" si="1123">ROUND(F8648*G8648,2)</f>
        <v>0</v>
      </c>
    </row>
    <row r="8649" ht="12.75" customHeight="1">
      <c r="B8649" s="61"/>
      <c r="C8649" s="70" t="s">
        <v>27603</v>
      </c>
      <c r="D8649" s="70" t="s">
        <v>18510</v>
      </c>
      <c r="E8649" s="126" t="s">
        <v>525</v>
      </c>
      <c r="F8649" s="127">
        <v>10.0</v>
      </c>
      <c r="G8649" s="128"/>
      <c r="H8649" s="94">
        <f t="shared" si="1123"/>
        <v>0</v>
      </c>
    </row>
    <row r="8650" ht="12.75" customHeight="1">
      <c r="B8650" s="61"/>
      <c r="C8650" s="70" t="s">
        <v>27604</v>
      </c>
      <c r="D8650" s="70" t="s">
        <v>18514</v>
      </c>
      <c r="E8650" s="126" t="s">
        <v>525</v>
      </c>
      <c r="F8650" s="127">
        <v>10.0</v>
      </c>
      <c r="G8650" s="128"/>
      <c r="H8650" s="94">
        <f t="shared" si="1123"/>
        <v>0</v>
      </c>
    </row>
    <row r="8651" ht="12.75" customHeight="1">
      <c r="B8651" s="61"/>
      <c r="C8651" s="70" t="s">
        <v>27605</v>
      </c>
      <c r="D8651" s="70" t="s">
        <v>18520</v>
      </c>
      <c r="E8651" s="126" t="s">
        <v>525</v>
      </c>
      <c r="F8651" s="127">
        <v>113.0</v>
      </c>
      <c r="G8651" s="128"/>
      <c r="H8651" s="94">
        <f t="shared" si="1123"/>
        <v>0</v>
      </c>
    </row>
    <row r="8652" ht="12.75" customHeight="1">
      <c r="B8652" s="61"/>
      <c r="C8652" s="70" t="s">
        <v>27606</v>
      </c>
      <c r="D8652" s="70" t="s">
        <v>18506</v>
      </c>
      <c r="E8652" s="126" t="s">
        <v>525</v>
      </c>
      <c r="F8652" s="127">
        <v>60.0</v>
      </c>
      <c r="G8652" s="128"/>
      <c r="H8652" s="94">
        <f t="shared" si="1123"/>
        <v>0</v>
      </c>
    </row>
    <row r="8653" ht="12.75" customHeight="1">
      <c r="B8653" s="61"/>
      <c r="C8653" s="70" t="s">
        <v>27607</v>
      </c>
      <c r="D8653" s="70" t="s">
        <v>18508</v>
      </c>
      <c r="E8653" s="126" t="s">
        <v>525</v>
      </c>
      <c r="F8653" s="127">
        <v>20.0</v>
      </c>
      <c r="G8653" s="128"/>
      <c r="H8653" s="94">
        <f t="shared" si="1123"/>
        <v>0</v>
      </c>
    </row>
    <row r="8654" ht="12.75" customHeight="1">
      <c r="B8654" s="61"/>
      <c r="C8654" s="70" t="s">
        <v>27608</v>
      </c>
      <c r="D8654" s="70" t="s">
        <v>18522</v>
      </c>
      <c r="E8654" s="126" t="s">
        <v>525</v>
      </c>
      <c r="F8654" s="127">
        <v>20.0</v>
      </c>
      <c r="G8654" s="128"/>
      <c r="H8654" s="94">
        <f t="shared" si="1123"/>
        <v>0</v>
      </c>
    </row>
    <row r="8655" ht="12.75" customHeight="1">
      <c r="B8655" s="61"/>
      <c r="C8655" s="70" t="s">
        <v>27609</v>
      </c>
      <c r="D8655" s="70" t="s">
        <v>19312</v>
      </c>
      <c r="E8655" s="126" t="s">
        <v>525</v>
      </c>
      <c r="F8655" s="127">
        <v>15.0</v>
      </c>
      <c r="G8655" s="128"/>
      <c r="H8655" s="94">
        <f t="shared" si="1123"/>
        <v>0</v>
      </c>
    </row>
    <row r="8656" ht="12.75" customHeight="1">
      <c r="B8656" s="61"/>
      <c r="C8656" s="70" t="s">
        <v>27610</v>
      </c>
      <c r="D8656" s="70" t="s">
        <v>21092</v>
      </c>
      <c r="E8656" s="126" t="s">
        <v>525</v>
      </c>
      <c r="F8656" s="127">
        <v>10.0</v>
      </c>
      <c r="G8656" s="128"/>
      <c r="H8656" s="94">
        <f t="shared" si="1123"/>
        <v>0</v>
      </c>
    </row>
    <row r="8657" ht="12.75" customHeight="1">
      <c r="B8657" s="61"/>
      <c r="C8657" s="70" t="s">
        <v>27611</v>
      </c>
      <c r="D8657" s="70" t="s">
        <v>21094</v>
      </c>
      <c r="E8657" s="126" t="s">
        <v>525</v>
      </c>
      <c r="F8657" s="127">
        <v>10.0</v>
      </c>
      <c r="G8657" s="128"/>
      <c r="H8657" s="94">
        <f t="shared" si="1123"/>
        <v>0</v>
      </c>
    </row>
    <row r="8658" ht="12.75" customHeight="1">
      <c r="B8658" s="61"/>
      <c r="C8658" s="70" t="s">
        <v>27612</v>
      </c>
      <c r="D8658" s="70" t="s">
        <v>18528</v>
      </c>
      <c r="E8658" s="126" t="s">
        <v>525</v>
      </c>
      <c r="F8658" s="127">
        <v>15.0</v>
      </c>
      <c r="G8658" s="128"/>
      <c r="H8658" s="94">
        <f t="shared" si="1123"/>
        <v>0</v>
      </c>
    </row>
    <row r="8659" ht="12.75" customHeight="1">
      <c r="B8659" s="61"/>
      <c r="C8659" s="79" t="s">
        <v>27613</v>
      </c>
      <c r="D8659" s="83" t="s">
        <v>18530</v>
      </c>
      <c r="E8659" s="129"/>
      <c r="F8659" s="129"/>
      <c r="G8659" s="72"/>
      <c r="H8659" s="81">
        <f>SUM(H8660+H8663)</f>
        <v>0</v>
      </c>
    </row>
    <row r="8660" ht="12.75" customHeight="1">
      <c r="B8660" s="61"/>
      <c r="C8660" s="84" t="s">
        <v>27614</v>
      </c>
      <c r="D8660" s="85" t="s">
        <v>18532</v>
      </c>
      <c r="E8660" s="129"/>
      <c r="F8660" s="129"/>
      <c r="G8660" s="49"/>
      <c r="H8660" s="86">
        <f>SUM(H8661:H8662)</f>
        <v>0</v>
      </c>
    </row>
    <row r="8661" ht="12.75" customHeight="1">
      <c r="B8661" s="61"/>
      <c r="C8661" s="70" t="s">
        <v>27615</v>
      </c>
      <c r="D8661" s="130" t="s">
        <v>18534</v>
      </c>
      <c r="E8661" s="126" t="s">
        <v>311</v>
      </c>
      <c r="F8661" s="127">
        <v>1.0</v>
      </c>
      <c r="G8661" s="128"/>
      <c r="H8661" s="94">
        <f t="shared" ref="H8661:H8662" si="1124">ROUND(F8661*G8661,2)</f>
        <v>0</v>
      </c>
    </row>
    <row r="8662" ht="12.75" customHeight="1">
      <c r="B8662" s="61"/>
      <c r="C8662" s="70" t="s">
        <v>27616</v>
      </c>
      <c r="D8662" s="70" t="s">
        <v>18536</v>
      </c>
      <c r="E8662" s="126" t="s">
        <v>311</v>
      </c>
      <c r="F8662" s="127">
        <v>1.0</v>
      </c>
      <c r="G8662" s="128"/>
      <c r="H8662" s="94">
        <f t="shared" si="1124"/>
        <v>0</v>
      </c>
    </row>
    <row r="8663" ht="12.75" customHeight="1">
      <c r="B8663" s="61"/>
      <c r="C8663" s="84" t="s">
        <v>27617</v>
      </c>
      <c r="D8663" s="85" t="s">
        <v>18538</v>
      </c>
      <c r="E8663" s="129"/>
      <c r="F8663" s="129"/>
      <c r="G8663" s="72"/>
      <c r="H8663" s="86">
        <f>SUM(H8664:H8671)</f>
        <v>0</v>
      </c>
    </row>
    <row r="8664" ht="12.75" customHeight="1">
      <c r="B8664" s="61"/>
      <c r="C8664" s="70" t="s">
        <v>27618</v>
      </c>
      <c r="D8664" s="70" t="s">
        <v>27619</v>
      </c>
      <c r="E8664" s="126" t="s">
        <v>311</v>
      </c>
      <c r="F8664" s="127">
        <v>1.0</v>
      </c>
      <c r="G8664" s="128"/>
      <c r="H8664" s="94">
        <f t="shared" ref="H8664:H8671" si="1125">ROUND(F8664*G8664,2)</f>
        <v>0</v>
      </c>
    </row>
    <row r="8665" ht="12.75" customHeight="1">
      <c r="B8665" s="61"/>
      <c r="C8665" s="70" t="s">
        <v>27620</v>
      </c>
      <c r="D8665" s="70" t="s">
        <v>18542</v>
      </c>
      <c r="E8665" s="126" t="s">
        <v>311</v>
      </c>
      <c r="F8665" s="127">
        <v>1.0</v>
      </c>
      <c r="G8665" s="128"/>
      <c r="H8665" s="94">
        <f t="shared" si="1125"/>
        <v>0</v>
      </c>
    </row>
    <row r="8666" ht="12.75" customHeight="1">
      <c r="B8666" s="61"/>
      <c r="C8666" s="70" t="s">
        <v>27621</v>
      </c>
      <c r="D8666" s="70" t="s">
        <v>26992</v>
      </c>
      <c r="E8666" s="126" t="s">
        <v>311</v>
      </c>
      <c r="F8666" s="127">
        <v>1.0</v>
      </c>
      <c r="G8666" s="128"/>
      <c r="H8666" s="94">
        <f t="shared" si="1125"/>
        <v>0</v>
      </c>
    </row>
    <row r="8667" ht="12.75" customHeight="1">
      <c r="B8667" s="61"/>
      <c r="C8667" s="70" t="s">
        <v>27622</v>
      </c>
      <c r="D8667" s="70" t="s">
        <v>18546</v>
      </c>
      <c r="E8667" s="126" t="s">
        <v>525</v>
      </c>
      <c r="F8667" s="127">
        <v>35.0</v>
      </c>
      <c r="G8667" s="128"/>
      <c r="H8667" s="94">
        <f t="shared" si="1125"/>
        <v>0</v>
      </c>
    </row>
    <row r="8668" ht="12.75" customHeight="1">
      <c r="B8668" s="61"/>
      <c r="C8668" s="70" t="s">
        <v>27623</v>
      </c>
      <c r="D8668" s="130" t="s">
        <v>19326</v>
      </c>
      <c r="E8668" s="126" t="s">
        <v>322</v>
      </c>
      <c r="F8668" s="127">
        <v>1.0</v>
      </c>
      <c r="G8668" s="128"/>
      <c r="H8668" s="94">
        <f t="shared" si="1125"/>
        <v>0</v>
      </c>
    </row>
    <row r="8669" ht="12.75" customHeight="1">
      <c r="B8669" s="61"/>
      <c r="C8669" s="70" t="s">
        <v>27624</v>
      </c>
      <c r="D8669" s="70" t="s">
        <v>18552</v>
      </c>
      <c r="E8669" s="126" t="s">
        <v>525</v>
      </c>
      <c r="F8669" s="127">
        <v>10.0</v>
      </c>
      <c r="G8669" s="128"/>
      <c r="H8669" s="94">
        <f t="shared" si="1125"/>
        <v>0</v>
      </c>
    </row>
    <row r="8670" ht="12.75" customHeight="1">
      <c r="B8670" s="61"/>
      <c r="C8670" s="70" t="s">
        <v>27625</v>
      </c>
      <c r="D8670" s="70" t="s">
        <v>18554</v>
      </c>
      <c r="E8670" s="126" t="s">
        <v>322</v>
      </c>
      <c r="F8670" s="127">
        <v>1.0</v>
      </c>
      <c r="G8670" s="128"/>
      <c r="H8670" s="94">
        <f t="shared" si="1125"/>
        <v>0</v>
      </c>
    </row>
    <row r="8671" ht="12.75" customHeight="1">
      <c r="B8671" s="61"/>
      <c r="C8671" s="70" t="s">
        <v>27626</v>
      </c>
      <c r="D8671" s="70" t="s">
        <v>19330</v>
      </c>
      <c r="E8671" s="126" t="s">
        <v>322</v>
      </c>
      <c r="F8671" s="127">
        <v>1.0</v>
      </c>
      <c r="G8671" s="128"/>
      <c r="H8671" s="94">
        <f t="shared" si="1125"/>
        <v>0</v>
      </c>
    </row>
    <row r="8672" ht="12.75" customHeight="1">
      <c r="B8672" s="61"/>
      <c r="C8672" s="79" t="s">
        <v>27627</v>
      </c>
      <c r="D8672" s="83" t="s">
        <v>18558</v>
      </c>
      <c r="E8672" s="129"/>
      <c r="F8672" s="129"/>
      <c r="G8672" s="72"/>
      <c r="H8672" s="81">
        <f>H8673</f>
        <v>0</v>
      </c>
    </row>
    <row r="8673" ht="12.75" customHeight="1">
      <c r="B8673" s="61"/>
      <c r="C8673" s="84" t="s">
        <v>27628</v>
      </c>
      <c r="D8673" s="85" t="s">
        <v>18560</v>
      </c>
      <c r="E8673" s="129"/>
      <c r="F8673" s="129"/>
      <c r="G8673" s="49"/>
      <c r="H8673" s="86">
        <f>SUM(H8674:H8694)</f>
        <v>0</v>
      </c>
    </row>
    <row r="8674" ht="12.75" customHeight="1">
      <c r="B8674" s="61"/>
      <c r="C8674" s="70" t="s">
        <v>27629</v>
      </c>
      <c r="D8674" s="70" t="s">
        <v>18570</v>
      </c>
      <c r="E8674" s="126" t="s">
        <v>311</v>
      </c>
      <c r="F8674" s="127">
        <v>12.0</v>
      </c>
      <c r="G8674" s="128"/>
      <c r="H8674" s="94">
        <f t="shared" ref="H8674:H8694" si="1126">ROUND(F8674*G8674,2)</f>
        <v>0</v>
      </c>
    </row>
    <row r="8675" ht="12.75" customHeight="1">
      <c r="B8675" s="61"/>
      <c r="C8675" s="70" t="s">
        <v>27630</v>
      </c>
      <c r="D8675" s="70" t="s">
        <v>18572</v>
      </c>
      <c r="E8675" s="126" t="s">
        <v>525</v>
      </c>
      <c r="F8675" s="127">
        <v>15.0</v>
      </c>
      <c r="G8675" s="128"/>
      <c r="H8675" s="94">
        <f t="shared" si="1126"/>
        <v>0</v>
      </c>
    </row>
    <row r="8676" ht="12.75" customHeight="1">
      <c r="B8676" s="61"/>
      <c r="C8676" s="70" t="s">
        <v>27631</v>
      </c>
      <c r="D8676" s="70" t="s">
        <v>18574</v>
      </c>
      <c r="E8676" s="126" t="s">
        <v>311</v>
      </c>
      <c r="F8676" s="127">
        <v>6.0</v>
      </c>
      <c r="G8676" s="128"/>
      <c r="H8676" s="94">
        <f t="shared" si="1126"/>
        <v>0</v>
      </c>
    </row>
    <row r="8677" ht="12.75" customHeight="1">
      <c r="B8677" s="61"/>
      <c r="C8677" s="70" t="s">
        <v>27632</v>
      </c>
      <c r="D8677" s="70" t="s">
        <v>18576</v>
      </c>
      <c r="E8677" s="126" t="s">
        <v>311</v>
      </c>
      <c r="F8677" s="127">
        <v>4.0</v>
      </c>
      <c r="G8677" s="128"/>
      <c r="H8677" s="94">
        <f t="shared" si="1126"/>
        <v>0</v>
      </c>
    </row>
    <row r="8678" ht="12.75" customHeight="1">
      <c r="B8678" s="61"/>
      <c r="C8678" s="70" t="s">
        <v>27633</v>
      </c>
      <c r="D8678" s="70" t="s">
        <v>18578</v>
      </c>
      <c r="E8678" s="126" t="s">
        <v>311</v>
      </c>
      <c r="F8678" s="127">
        <v>12.0</v>
      </c>
      <c r="G8678" s="128"/>
      <c r="H8678" s="94">
        <f t="shared" si="1126"/>
        <v>0</v>
      </c>
    </row>
    <row r="8679" ht="12.75" customHeight="1">
      <c r="B8679" s="61"/>
      <c r="C8679" s="70" t="s">
        <v>27634</v>
      </c>
      <c r="D8679" s="70" t="s">
        <v>20762</v>
      </c>
      <c r="E8679" s="126" t="s">
        <v>525</v>
      </c>
      <c r="F8679" s="127">
        <v>12.0</v>
      </c>
      <c r="G8679" s="128"/>
      <c r="H8679" s="94">
        <f t="shared" si="1126"/>
        <v>0</v>
      </c>
    </row>
    <row r="8680" ht="12.75" customHeight="1">
      <c r="B8680" s="61"/>
      <c r="C8680" s="70" t="s">
        <v>27635</v>
      </c>
      <c r="D8680" s="70" t="s">
        <v>20764</v>
      </c>
      <c r="E8680" s="126" t="s">
        <v>311</v>
      </c>
      <c r="F8680" s="127">
        <v>3.0</v>
      </c>
      <c r="G8680" s="128"/>
      <c r="H8680" s="94">
        <f t="shared" si="1126"/>
        <v>0</v>
      </c>
    </row>
    <row r="8681" ht="12.75" customHeight="1">
      <c r="B8681" s="61"/>
      <c r="C8681" s="70" t="s">
        <v>27636</v>
      </c>
      <c r="D8681" s="70" t="s">
        <v>888</v>
      </c>
      <c r="E8681" s="126" t="s">
        <v>311</v>
      </c>
      <c r="F8681" s="127">
        <v>1.0</v>
      </c>
      <c r="G8681" s="128"/>
      <c r="H8681" s="94">
        <f t="shared" si="1126"/>
        <v>0</v>
      </c>
    </row>
    <row r="8682" ht="12.75" customHeight="1">
      <c r="B8682" s="61"/>
      <c r="C8682" s="70" t="s">
        <v>27637</v>
      </c>
      <c r="D8682" s="70" t="s">
        <v>20767</v>
      </c>
      <c r="E8682" s="126" t="s">
        <v>311</v>
      </c>
      <c r="F8682" s="127">
        <v>4.0</v>
      </c>
      <c r="G8682" s="128"/>
      <c r="H8682" s="94">
        <f t="shared" si="1126"/>
        <v>0</v>
      </c>
    </row>
    <row r="8683" ht="12.75" customHeight="1">
      <c r="B8683" s="61"/>
      <c r="C8683" s="70" t="s">
        <v>27638</v>
      </c>
      <c r="D8683" s="70" t="s">
        <v>18580</v>
      </c>
      <c r="E8683" s="126" t="s">
        <v>525</v>
      </c>
      <c r="F8683" s="127">
        <v>40.0</v>
      </c>
      <c r="G8683" s="128"/>
      <c r="H8683" s="94">
        <f t="shared" si="1126"/>
        <v>0</v>
      </c>
    </row>
    <row r="8684" ht="12.75" customHeight="1">
      <c r="B8684" s="61"/>
      <c r="C8684" s="70" t="s">
        <v>27639</v>
      </c>
      <c r="D8684" s="70" t="s">
        <v>18582</v>
      </c>
      <c r="E8684" s="126" t="s">
        <v>311</v>
      </c>
      <c r="F8684" s="127">
        <v>10.0</v>
      </c>
      <c r="G8684" s="128"/>
      <c r="H8684" s="94">
        <f t="shared" si="1126"/>
        <v>0</v>
      </c>
    </row>
    <row r="8685" ht="12.75" customHeight="1">
      <c r="B8685" s="61"/>
      <c r="C8685" s="70" t="s">
        <v>27640</v>
      </c>
      <c r="D8685" s="70" t="s">
        <v>5151</v>
      </c>
      <c r="E8685" s="126" t="s">
        <v>311</v>
      </c>
      <c r="F8685" s="127">
        <v>8.0</v>
      </c>
      <c r="G8685" s="128"/>
      <c r="H8685" s="94">
        <f t="shared" si="1126"/>
        <v>0</v>
      </c>
    </row>
    <row r="8686" ht="12.75" customHeight="1">
      <c r="B8686" s="61"/>
      <c r="C8686" s="70" t="s">
        <v>27641</v>
      </c>
      <c r="D8686" s="70" t="s">
        <v>18585</v>
      </c>
      <c r="E8686" s="126" t="s">
        <v>311</v>
      </c>
      <c r="F8686" s="127">
        <v>18.0</v>
      </c>
      <c r="G8686" s="128"/>
      <c r="H8686" s="94">
        <f t="shared" si="1126"/>
        <v>0</v>
      </c>
    </row>
    <row r="8687" ht="12.75" customHeight="1">
      <c r="B8687" s="61"/>
      <c r="C8687" s="70" t="s">
        <v>27642</v>
      </c>
      <c r="D8687" s="70" t="s">
        <v>18595</v>
      </c>
      <c r="E8687" s="126" t="s">
        <v>525</v>
      </c>
      <c r="F8687" s="127">
        <v>18.0</v>
      </c>
      <c r="G8687" s="128"/>
      <c r="H8687" s="94">
        <f t="shared" si="1126"/>
        <v>0</v>
      </c>
    </row>
    <row r="8688" ht="12.75" customHeight="1">
      <c r="B8688" s="61"/>
      <c r="C8688" s="70" t="s">
        <v>27643</v>
      </c>
      <c r="D8688" s="70" t="s">
        <v>18597</v>
      </c>
      <c r="E8688" s="126" t="s">
        <v>311</v>
      </c>
      <c r="F8688" s="127">
        <v>4.0</v>
      </c>
      <c r="G8688" s="128"/>
      <c r="H8688" s="94">
        <f t="shared" si="1126"/>
        <v>0</v>
      </c>
    </row>
    <row r="8689" ht="12.75" customHeight="1">
      <c r="B8689" s="61"/>
      <c r="C8689" s="70" t="s">
        <v>27644</v>
      </c>
      <c r="D8689" s="70" t="s">
        <v>18599</v>
      </c>
      <c r="E8689" s="126" t="s">
        <v>311</v>
      </c>
      <c r="F8689" s="127">
        <v>4.0</v>
      </c>
      <c r="G8689" s="128"/>
      <c r="H8689" s="94">
        <f t="shared" si="1126"/>
        <v>0</v>
      </c>
    </row>
    <row r="8690" ht="12.75" customHeight="1">
      <c r="B8690" s="61"/>
      <c r="C8690" s="70" t="s">
        <v>27645</v>
      </c>
      <c r="D8690" s="70" t="s">
        <v>18601</v>
      </c>
      <c r="E8690" s="126" t="s">
        <v>311</v>
      </c>
      <c r="F8690" s="127">
        <v>20.0</v>
      </c>
      <c r="G8690" s="128"/>
      <c r="H8690" s="94">
        <f t="shared" si="1126"/>
        <v>0</v>
      </c>
    </row>
    <row r="8691" ht="12.75" customHeight="1">
      <c r="B8691" s="61"/>
      <c r="C8691" s="70" t="s">
        <v>27646</v>
      </c>
      <c r="D8691" s="70" t="s">
        <v>18603</v>
      </c>
      <c r="E8691" s="126" t="s">
        <v>311</v>
      </c>
      <c r="F8691" s="127">
        <v>6.0</v>
      </c>
      <c r="G8691" s="128"/>
      <c r="H8691" s="94">
        <f t="shared" si="1126"/>
        <v>0</v>
      </c>
    </row>
    <row r="8692" ht="12.75" customHeight="1">
      <c r="B8692" s="61"/>
      <c r="C8692" s="70" t="s">
        <v>27647</v>
      </c>
      <c r="D8692" s="70" t="s">
        <v>20781</v>
      </c>
      <c r="E8692" s="126" t="s">
        <v>311</v>
      </c>
      <c r="F8692" s="127">
        <v>6.0</v>
      </c>
      <c r="G8692" s="128"/>
      <c r="H8692" s="94">
        <f t="shared" si="1126"/>
        <v>0</v>
      </c>
    </row>
    <row r="8693" ht="12.75" customHeight="1">
      <c r="B8693" s="61"/>
      <c r="C8693" s="70" t="s">
        <v>27648</v>
      </c>
      <c r="D8693" s="70" t="s">
        <v>18605</v>
      </c>
      <c r="E8693" s="126" t="s">
        <v>311</v>
      </c>
      <c r="F8693" s="127">
        <v>20.0</v>
      </c>
      <c r="G8693" s="128"/>
      <c r="H8693" s="94">
        <f t="shared" si="1126"/>
        <v>0</v>
      </c>
    </row>
    <row r="8694" ht="12.75" customHeight="1">
      <c r="B8694" s="61"/>
      <c r="C8694" s="70" t="s">
        <v>27649</v>
      </c>
      <c r="D8694" s="70" t="s">
        <v>18611</v>
      </c>
      <c r="E8694" s="126" t="s">
        <v>311</v>
      </c>
      <c r="F8694" s="127">
        <v>2.0</v>
      </c>
      <c r="G8694" s="128"/>
      <c r="H8694" s="94">
        <f t="shared" si="1126"/>
        <v>0</v>
      </c>
    </row>
    <row r="8695" ht="12.75" customHeight="1">
      <c r="B8695" s="61"/>
      <c r="C8695" s="79" t="s">
        <v>27650</v>
      </c>
      <c r="D8695" s="83" t="s">
        <v>18613</v>
      </c>
      <c r="E8695" s="129"/>
      <c r="F8695" s="129"/>
      <c r="G8695" s="72"/>
      <c r="H8695" s="81">
        <f>H8696+H8699+H8701+H8703+H8706+H8709</f>
        <v>0</v>
      </c>
    </row>
    <row r="8696" ht="12.75" customHeight="1">
      <c r="B8696" s="61"/>
      <c r="C8696" s="84" t="s">
        <v>27651</v>
      </c>
      <c r="D8696" s="132" t="s">
        <v>18615</v>
      </c>
      <c r="E8696" s="129"/>
      <c r="F8696" s="129"/>
      <c r="G8696" s="49"/>
      <c r="H8696" s="86">
        <f>SUM(H8697:H8698)</f>
        <v>0</v>
      </c>
    </row>
    <row r="8697" ht="12.75" customHeight="1">
      <c r="B8697" s="61"/>
      <c r="C8697" s="70" t="s">
        <v>27652</v>
      </c>
      <c r="D8697" s="70" t="s">
        <v>18617</v>
      </c>
      <c r="E8697" s="126" t="s">
        <v>322</v>
      </c>
      <c r="F8697" s="127">
        <v>6.0</v>
      </c>
      <c r="G8697" s="128"/>
      <c r="H8697" s="94">
        <f t="shared" ref="H8697:H8698" si="1127">ROUND(F8697*G8697,2)</f>
        <v>0</v>
      </c>
    </row>
    <row r="8698" ht="12.75" customHeight="1">
      <c r="B8698" s="61"/>
      <c r="C8698" s="70" t="s">
        <v>27653</v>
      </c>
      <c r="D8698" s="70" t="s">
        <v>21908</v>
      </c>
      <c r="E8698" s="126" t="s">
        <v>322</v>
      </c>
      <c r="F8698" s="127">
        <v>3.0</v>
      </c>
      <c r="G8698" s="128"/>
      <c r="H8698" s="94">
        <f t="shared" si="1127"/>
        <v>0</v>
      </c>
    </row>
    <row r="8699" ht="12.75" customHeight="1">
      <c r="B8699" s="61"/>
      <c r="C8699" s="84" t="s">
        <v>27654</v>
      </c>
      <c r="D8699" s="85" t="s">
        <v>18621</v>
      </c>
      <c r="E8699" s="129"/>
      <c r="F8699" s="129"/>
      <c r="G8699" s="49"/>
      <c r="H8699" s="86">
        <f>H8700</f>
        <v>0</v>
      </c>
    </row>
    <row r="8700" ht="12.75" customHeight="1">
      <c r="B8700" s="61"/>
      <c r="C8700" s="70" t="s">
        <v>27655</v>
      </c>
      <c r="D8700" s="70" t="s">
        <v>18623</v>
      </c>
      <c r="E8700" s="126" t="s">
        <v>525</v>
      </c>
      <c r="F8700" s="127">
        <v>85.0</v>
      </c>
      <c r="G8700" s="128"/>
      <c r="H8700" s="94">
        <f>ROUND(F8700*G8700,2)</f>
        <v>0</v>
      </c>
    </row>
    <row r="8701" ht="12.75" customHeight="1">
      <c r="B8701" s="61"/>
      <c r="C8701" s="84" t="s">
        <v>27656</v>
      </c>
      <c r="D8701" s="132" t="s">
        <v>18625</v>
      </c>
      <c r="E8701" s="129"/>
      <c r="F8701" s="129"/>
      <c r="G8701" s="49"/>
      <c r="H8701" s="86">
        <f>H8702</f>
        <v>0</v>
      </c>
    </row>
    <row r="8702" ht="12.75" customHeight="1">
      <c r="B8702" s="61"/>
      <c r="C8702" s="70" t="s">
        <v>27657</v>
      </c>
      <c r="D8702" s="130" t="s">
        <v>18627</v>
      </c>
      <c r="E8702" s="126" t="s">
        <v>525</v>
      </c>
      <c r="F8702" s="127">
        <v>319.0</v>
      </c>
      <c r="G8702" s="128"/>
      <c r="H8702" s="94">
        <f>ROUND(F8702*G8702,2)</f>
        <v>0</v>
      </c>
    </row>
    <row r="8703" ht="12.75" customHeight="1">
      <c r="B8703" s="61"/>
      <c r="C8703" s="84" t="s">
        <v>27658</v>
      </c>
      <c r="D8703" s="85" t="s">
        <v>18629</v>
      </c>
      <c r="E8703" s="129"/>
      <c r="F8703" s="129"/>
      <c r="G8703" s="49"/>
      <c r="H8703" s="86">
        <f>SUM(H8704:H8705)</f>
        <v>0</v>
      </c>
    </row>
    <row r="8704" ht="12.75" customHeight="1">
      <c r="B8704" s="61"/>
      <c r="C8704" s="70" t="s">
        <v>27659</v>
      </c>
      <c r="D8704" s="70" t="s">
        <v>18631</v>
      </c>
      <c r="E8704" s="126" t="s">
        <v>322</v>
      </c>
      <c r="F8704" s="127">
        <v>1.0</v>
      </c>
      <c r="G8704" s="128"/>
      <c r="H8704" s="94">
        <f t="shared" ref="H8704:H8705" si="1128">ROUND(F8704*G8704,2)</f>
        <v>0</v>
      </c>
    </row>
    <row r="8705" ht="12.75" customHeight="1">
      <c r="B8705" s="61"/>
      <c r="C8705" s="70" t="s">
        <v>27660</v>
      </c>
      <c r="D8705" s="130" t="s">
        <v>18633</v>
      </c>
      <c r="E8705" s="126" t="s">
        <v>322</v>
      </c>
      <c r="F8705" s="127">
        <v>1.0</v>
      </c>
      <c r="G8705" s="128"/>
      <c r="H8705" s="94">
        <f t="shared" si="1128"/>
        <v>0</v>
      </c>
    </row>
    <row r="8706" ht="12.75" customHeight="1">
      <c r="B8706" s="61"/>
      <c r="C8706" s="84" t="s">
        <v>27661</v>
      </c>
      <c r="D8706" s="85" t="s">
        <v>18635</v>
      </c>
      <c r="E8706" s="129"/>
      <c r="F8706" s="129"/>
      <c r="G8706" s="49"/>
      <c r="H8706" s="86">
        <f>SUM(H8707:H8708)</f>
        <v>0</v>
      </c>
    </row>
    <row r="8707" ht="12.75" customHeight="1">
      <c r="B8707" s="61"/>
      <c r="C8707" s="70" t="s">
        <v>27662</v>
      </c>
      <c r="D8707" s="70" t="s">
        <v>18637</v>
      </c>
      <c r="E8707" s="126" t="s">
        <v>322</v>
      </c>
      <c r="F8707" s="127">
        <v>1.0</v>
      </c>
      <c r="G8707" s="128"/>
      <c r="H8707" s="94">
        <f t="shared" ref="H8707:H8708" si="1129">ROUND(F8707*G8707,2)</f>
        <v>0</v>
      </c>
    </row>
    <row r="8708" ht="12.75" customHeight="1">
      <c r="B8708" s="61"/>
      <c r="C8708" s="70" t="s">
        <v>27663</v>
      </c>
      <c r="D8708" s="70" t="s">
        <v>18639</v>
      </c>
      <c r="E8708" s="126" t="s">
        <v>322</v>
      </c>
      <c r="F8708" s="127">
        <v>1.0</v>
      </c>
      <c r="G8708" s="128"/>
      <c r="H8708" s="94">
        <f t="shared" si="1129"/>
        <v>0</v>
      </c>
    </row>
    <row r="8709" ht="12.75" customHeight="1">
      <c r="B8709" s="61"/>
      <c r="C8709" s="84" t="s">
        <v>27664</v>
      </c>
      <c r="D8709" s="85" t="s">
        <v>18641</v>
      </c>
      <c r="E8709" s="129"/>
      <c r="F8709" s="129"/>
      <c r="G8709" s="72"/>
      <c r="H8709" s="86">
        <f>SUM(H8710:H8711)</f>
        <v>0</v>
      </c>
    </row>
    <row r="8710" ht="12.75" customHeight="1">
      <c r="B8710" s="61"/>
      <c r="C8710" s="70" t="s">
        <v>27665</v>
      </c>
      <c r="D8710" s="130" t="s">
        <v>18643</v>
      </c>
      <c r="E8710" s="126" t="s">
        <v>322</v>
      </c>
      <c r="F8710" s="127">
        <v>1.0</v>
      </c>
      <c r="G8710" s="128"/>
      <c r="H8710" s="94">
        <f t="shared" ref="H8710:H8711" si="1130">ROUND(F8710*G8710,2)</f>
        <v>0</v>
      </c>
    </row>
    <row r="8711" ht="12.75" customHeight="1">
      <c r="B8711" s="61"/>
      <c r="C8711" s="70" t="s">
        <v>27666</v>
      </c>
      <c r="D8711" s="130" t="s">
        <v>18645</v>
      </c>
      <c r="E8711" s="126" t="s">
        <v>322</v>
      </c>
      <c r="F8711" s="127">
        <v>1.0</v>
      </c>
      <c r="G8711" s="128"/>
      <c r="H8711" s="94">
        <f t="shared" si="1130"/>
        <v>0</v>
      </c>
    </row>
    <row r="8712" ht="12.75" customHeight="1">
      <c r="B8712" s="135"/>
      <c r="C8712" s="137" t="s">
        <v>137</v>
      </c>
      <c r="D8712" s="138" t="s">
        <v>68</v>
      </c>
      <c r="E8712" s="129"/>
      <c r="F8712" s="129"/>
      <c r="G8712" s="134"/>
      <c r="H8712" s="133">
        <f>H8713+H8736+H8790+H8866+H8876+H8892+H8906</f>
        <v>0</v>
      </c>
    </row>
    <row r="8713" ht="12.75" customHeight="1">
      <c r="B8713" s="61"/>
      <c r="C8713" s="79" t="s">
        <v>27667</v>
      </c>
      <c r="D8713" s="83" t="s">
        <v>23999</v>
      </c>
      <c r="E8713" s="129"/>
      <c r="F8713" s="129"/>
      <c r="G8713" s="72"/>
      <c r="H8713" s="81">
        <f>H8714+H8716+H8721+H8727+H8731+H8733</f>
        <v>0</v>
      </c>
    </row>
    <row r="8714" ht="12.75" customHeight="1">
      <c r="B8714" s="61"/>
      <c r="C8714" s="84" t="s">
        <v>27668</v>
      </c>
      <c r="D8714" s="85" t="s">
        <v>17697</v>
      </c>
      <c r="E8714" s="129"/>
      <c r="F8714" s="129"/>
      <c r="G8714" s="49"/>
      <c r="H8714" s="86">
        <f>H8715</f>
        <v>0</v>
      </c>
    </row>
    <row r="8715" ht="12.75" customHeight="1">
      <c r="B8715" s="61"/>
      <c r="C8715" s="70" t="s">
        <v>27669</v>
      </c>
      <c r="D8715" s="70" t="s">
        <v>17826</v>
      </c>
      <c r="E8715" s="126" t="s">
        <v>525</v>
      </c>
      <c r="F8715" s="127">
        <v>10.3</v>
      </c>
      <c r="G8715" s="128"/>
      <c r="H8715" s="94">
        <f>ROUND(F8715*G8715,2)</f>
        <v>0</v>
      </c>
    </row>
    <row r="8716" ht="12.75" customHeight="1">
      <c r="B8716" s="61"/>
      <c r="C8716" s="84" t="s">
        <v>27670</v>
      </c>
      <c r="D8716" s="85" t="s">
        <v>17707</v>
      </c>
      <c r="E8716" s="129"/>
      <c r="F8716" s="129"/>
      <c r="G8716" s="49"/>
      <c r="H8716" s="86">
        <f>SUM(H8717:H8720)</f>
        <v>0</v>
      </c>
    </row>
    <row r="8717" ht="12.75" customHeight="1">
      <c r="B8717" s="61"/>
      <c r="C8717" s="70" t="s">
        <v>27671</v>
      </c>
      <c r="D8717" s="70" t="s">
        <v>17836</v>
      </c>
      <c r="E8717" s="126" t="s">
        <v>311</v>
      </c>
      <c r="F8717" s="127">
        <v>23.0</v>
      </c>
      <c r="G8717" s="128"/>
      <c r="H8717" s="94">
        <f t="shared" ref="H8717:H8720" si="1131">ROUND(F8717*G8717,2)</f>
        <v>0</v>
      </c>
    </row>
    <row r="8718" ht="12.75" customHeight="1">
      <c r="B8718" s="61"/>
      <c r="C8718" s="70" t="s">
        <v>27672</v>
      </c>
      <c r="D8718" s="70" t="s">
        <v>27673</v>
      </c>
      <c r="E8718" s="126" t="s">
        <v>311</v>
      </c>
      <c r="F8718" s="127">
        <v>4.0</v>
      </c>
      <c r="G8718" s="128"/>
      <c r="H8718" s="94">
        <f t="shared" si="1131"/>
        <v>0</v>
      </c>
    </row>
    <row r="8719" ht="12.75" customHeight="1">
      <c r="B8719" s="61"/>
      <c r="C8719" s="70" t="s">
        <v>27674</v>
      </c>
      <c r="D8719" s="70" t="s">
        <v>17861</v>
      </c>
      <c r="E8719" s="126" t="s">
        <v>311</v>
      </c>
      <c r="F8719" s="127">
        <v>300.0</v>
      </c>
      <c r="G8719" s="128"/>
      <c r="H8719" s="94">
        <f t="shared" si="1131"/>
        <v>0</v>
      </c>
    </row>
    <row r="8720" ht="12.75" customHeight="1">
      <c r="B8720" s="61"/>
      <c r="C8720" s="70" t="s">
        <v>27675</v>
      </c>
      <c r="D8720" s="70" t="s">
        <v>17869</v>
      </c>
      <c r="E8720" s="126" t="s">
        <v>311</v>
      </c>
      <c r="F8720" s="127">
        <v>25.0</v>
      </c>
      <c r="G8720" s="128"/>
      <c r="H8720" s="94">
        <f t="shared" si="1131"/>
        <v>0</v>
      </c>
    </row>
    <row r="8721" ht="12.75" customHeight="1">
      <c r="B8721" s="61"/>
      <c r="C8721" s="84" t="s">
        <v>27676</v>
      </c>
      <c r="D8721" s="85" t="s">
        <v>17735</v>
      </c>
      <c r="E8721" s="129"/>
      <c r="F8721" s="129"/>
      <c r="G8721" s="49"/>
      <c r="H8721" s="86">
        <f>SUM(H8722:H8726)</f>
        <v>0</v>
      </c>
    </row>
    <row r="8722" ht="12.75" customHeight="1">
      <c r="B8722" s="61"/>
      <c r="C8722" s="70" t="s">
        <v>27677</v>
      </c>
      <c r="D8722" s="70" t="s">
        <v>19495</v>
      </c>
      <c r="E8722" s="126" t="s">
        <v>311</v>
      </c>
      <c r="F8722" s="127">
        <v>2.0</v>
      </c>
      <c r="G8722" s="128"/>
      <c r="H8722" s="94">
        <f t="shared" ref="H8722:H8726" si="1132">ROUND(F8722*G8722,2)</f>
        <v>0</v>
      </c>
    </row>
    <row r="8723" ht="12.75" customHeight="1">
      <c r="B8723" s="61"/>
      <c r="C8723" s="70" t="s">
        <v>27678</v>
      </c>
      <c r="D8723" s="70" t="s">
        <v>20887</v>
      </c>
      <c r="E8723" s="126" t="s">
        <v>311</v>
      </c>
      <c r="F8723" s="127">
        <v>2.0</v>
      </c>
      <c r="G8723" s="128"/>
      <c r="H8723" s="94">
        <f t="shared" si="1132"/>
        <v>0</v>
      </c>
    </row>
    <row r="8724" ht="12.75" customHeight="1">
      <c r="B8724" s="61"/>
      <c r="C8724" s="70" t="s">
        <v>27679</v>
      </c>
      <c r="D8724" s="70" t="s">
        <v>26497</v>
      </c>
      <c r="E8724" s="126" t="s">
        <v>311</v>
      </c>
      <c r="F8724" s="127">
        <v>2.0</v>
      </c>
      <c r="G8724" s="128"/>
      <c r="H8724" s="94">
        <f t="shared" si="1132"/>
        <v>0</v>
      </c>
    </row>
    <row r="8725" ht="12.75" customHeight="1">
      <c r="B8725" s="61"/>
      <c r="C8725" s="70" t="s">
        <v>27680</v>
      </c>
      <c r="D8725" s="70" t="s">
        <v>17922</v>
      </c>
      <c r="E8725" s="126" t="s">
        <v>311</v>
      </c>
      <c r="F8725" s="127">
        <v>4.0</v>
      </c>
      <c r="G8725" s="128"/>
      <c r="H8725" s="94">
        <f t="shared" si="1132"/>
        <v>0</v>
      </c>
    </row>
    <row r="8726" ht="12.75" customHeight="1">
      <c r="B8726" s="61"/>
      <c r="C8726" s="70" t="s">
        <v>27681</v>
      </c>
      <c r="D8726" s="70" t="s">
        <v>27682</v>
      </c>
      <c r="E8726" s="126" t="s">
        <v>311</v>
      </c>
      <c r="F8726" s="127">
        <v>2.0</v>
      </c>
      <c r="G8726" s="128"/>
      <c r="H8726" s="94">
        <f t="shared" si="1132"/>
        <v>0</v>
      </c>
    </row>
    <row r="8727" ht="12.75" customHeight="1">
      <c r="B8727" s="61"/>
      <c r="C8727" s="84" t="s">
        <v>27683</v>
      </c>
      <c r="D8727" s="85" t="s">
        <v>17769</v>
      </c>
      <c r="E8727" s="129"/>
      <c r="F8727" s="129"/>
      <c r="G8727" s="49"/>
      <c r="H8727" s="86">
        <f>SUM(H8728:H8730)</f>
        <v>0</v>
      </c>
    </row>
    <row r="8728" ht="12.75" customHeight="1">
      <c r="B8728" s="61"/>
      <c r="C8728" s="70" t="s">
        <v>27684</v>
      </c>
      <c r="D8728" s="70" t="s">
        <v>17940</v>
      </c>
      <c r="E8728" s="126" t="s">
        <v>311</v>
      </c>
      <c r="F8728" s="127">
        <v>4.0</v>
      </c>
      <c r="G8728" s="128"/>
      <c r="H8728" s="94">
        <f t="shared" ref="H8728:H8730" si="1133">ROUND(F8728*G8728,2)</f>
        <v>0</v>
      </c>
    </row>
    <row r="8729" ht="12.75" customHeight="1">
      <c r="B8729" s="61"/>
      <c r="C8729" s="70" t="s">
        <v>27685</v>
      </c>
      <c r="D8729" s="130" t="s">
        <v>17783</v>
      </c>
      <c r="E8729" s="126" t="s">
        <v>311</v>
      </c>
      <c r="F8729" s="127">
        <v>2.0</v>
      </c>
      <c r="G8729" s="128"/>
      <c r="H8729" s="94">
        <f t="shared" si="1133"/>
        <v>0</v>
      </c>
    </row>
    <row r="8730" ht="12.75" customHeight="1">
      <c r="B8730" s="61"/>
      <c r="C8730" s="70" t="s">
        <v>27686</v>
      </c>
      <c r="D8730" s="70" t="s">
        <v>27687</v>
      </c>
      <c r="E8730" s="126" t="s">
        <v>311</v>
      </c>
      <c r="F8730" s="127">
        <v>2.0</v>
      </c>
      <c r="G8730" s="128"/>
      <c r="H8730" s="94">
        <f t="shared" si="1133"/>
        <v>0</v>
      </c>
    </row>
    <row r="8731" ht="12.75" customHeight="1">
      <c r="B8731" s="61"/>
      <c r="C8731" s="84" t="s">
        <v>27688</v>
      </c>
      <c r="D8731" s="85" t="s">
        <v>522</v>
      </c>
      <c r="E8731" s="129"/>
      <c r="F8731" s="129"/>
      <c r="G8731" s="49"/>
      <c r="H8731" s="86">
        <f>H8732</f>
        <v>0</v>
      </c>
    </row>
    <row r="8732" ht="12.75" customHeight="1">
      <c r="B8732" s="61"/>
      <c r="C8732" s="70" t="s">
        <v>27689</v>
      </c>
      <c r="D8732" s="70" t="s">
        <v>17798</v>
      </c>
      <c r="E8732" s="126" t="s">
        <v>311</v>
      </c>
      <c r="F8732" s="127">
        <v>2.0</v>
      </c>
      <c r="G8732" s="128"/>
      <c r="H8732" s="94">
        <f>ROUND(F8732*G8732,2)</f>
        <v>0</v>
      </c>
    </row>
    <row r="8733" ht="12.75" customHeight="1">
      <c r="B8733" s="61"/>
      <c r="C8733" s="84" t="s">
        <v>27690</v>
      </c>
      <c r="D8733" s="85" t="s">
        <v>20903</v>
      </c>
      <c r="E8733" s="129"/>
      <c r="F8733" s="129"/>
      <c r="G8733" s="49"/>
      <c r="H8733" s="86">
        <f>SUM(H8734:H8735)</f>
        <v>0</v>
      </c>
    </row>
    <row r="8734" ht="12.75" customHeight="1">
      <c r="B8734" s="61"/>
      <c r="C8734" s="70" t="s">
        <v>27691</v>
      </c>
      <c r="D8734" s="70" t="s">
        <v>27692</v>
      </c>
      <c r="E8734" s="126" t="s">
        <v>311</v>
      </c>
      <c r="F8734" s="127">
        <v>1.0</v>
      </c>
      <c r="G8734" s="128"/>
      <c r="H8734" s="94">
        <f t="shared" ref="H8734:H8735" si="1134">ROUND(F8734*G8734,2)</f>
        <v>0</v>
      </c>
    </row>
    <row r="8735" ht="12.75" customHeight="1">
      <c r="B8735" s="61"/>
      <c r="C8735" s="70" t="s">
        <v>27693</v>
      </c>
      <c r="D8735" s="130" t="s">
        <v>27694</v>
      </c>
      <c r="E8735" s="126" t="s">
        <v>311</v>
      </c>
      <c r="F8735" s="127">
        <v>1.0</v>
      </c>
      <c r="G8735" s="128"/>
      <c r="H8735" s="94">
        <f t="shared" si="1134"/>
        <v>0</v>
      </c>
    </row>
    <row r="8736" ht="12.75" customHeight="1">
      <c r="B8736" s="61"/>
      <c r="C8736" s="79" t="s">
        <v>27695</v>
      </c>
      <c r="D8736" s="83" t="s">
        <v>17820</v>
      </c>
      <c r="E8736" s="129"/>
      <c r="F8736" s="129"/>
      <c r="G8736" s="49"/>
      <c r="H8736" s="81">
        <f>H8737+H8741+H8757+H8774+H8781+H8785+H8788</f>
        <v>0</v>
      </c>
    </row>
    <row r="8737" ht="12.75" customHeight="1">
      <c r="B8737" s="61"/>
      <c r="C8737" s="84" t="s">
        <v>27696</v>
      </c>
      <c r="D8737" s="85" t="s">
        <v>17697</v>
      </c>
      <c r="E8737" s="129"/>
      <c r="F8737" s="129"/>
      <c r="G8737" s="49"/>
      <c r="H8737" s="86">
        <f>SUM(H8738:H8740)</f>
        <v>0</v>
      </c>
    </row>
    <row r="8738" ht="12.75" customHeight="1">
      <c r="B8738" s="61"/>
      <c r="C8738" s="70" t="s">
        <v>27697</v>
      </c>
      <c r="D8738" s="70" t="s">
        <v>17703</v>
      </c>
      <c r="E8738" s="126" t="s">
        <v>525</v>
      </c>
      <c r="F8738" s="127">
        <v>24.51</v>
      </c>
      <c r="G8738" s="128"/>
      <c r="H8738" s="94">
        <f t="shared" ref="H8738:H8740" si="1135">ROUND(F8738*G8738,2)</f>
        <v>0</v>
      </c>
    </row>
    <row r="8739" ht="12.75" customHeight="1">
      <c r="B8739" s="61"/>
      <c r="C8739" s="70" t="s">
        <v>27698</v>
      </c>
      <c r="D8739" s="70" t="s">
        <v>17826</v>
      </c>
      <c r="E8739" s="126" t="s">
        <v>525</v>
      </c>
      <c r="F8739" s="127">
        <v>16.26</v>
      </c>
      <c r="G8739" s="128"/>
      <c r="H8739" s="94">
        <f t="shared" si="1135"/>
        <v>0</v>
      </c>
    </row>
    <row r="8740" ht="12.75" customHeight="1">
      <c r="B8740" s="61"/>
      <c r="C8740" s="70" t="s">
        <v>27699</v>
      </c>
      <c r="D8740" s="70" t="s">
        <v>18655</v>
      </c>
      <c r="E8740" s="126" t="s">
        <v>525</v>
      </c>
      <c r="F8740" s="127">
        <v>14.540000000000001</v>
      </c>
      <c r="G8740" s="128"/>
      <c r="H8740" s="94">
        <f t="shared" si="1135"/>
        <v>0</v>
      </c>
    </row>
    <row r="8741" ht="12.75" customHeight="1">
      <c r="B8741" s="61"/>
      <c r="C8741" s="84" t="s">
        <v>27700</v>
      </c>
      <c r="D8741" s="85" t="s">
        <v>17831</v>
      </c>
      <c r="E8741" s="129"/>
      <c r="F8741" s="129"/>
      <c r="G8741" s="72"/>
      <c r="H8741" s="86">
        <f>SUM(H8742:H8756)</f>
        <v>0</v>
      </c>
    </row>
    <row r="8742" ht="12.75" customHeight="1">
      <c r="B8742" s="61"/>
      <c r="C8742" s="70" t="s">
        <v>27701</v>
      </c>
      <c r="D8742" s="70" t="s">
        <v>17713</v>
      </c>
      <c r="E8742" s="126" t="s">
        <v>311</v>
      </c>
      <c r="F8742" s="127">
        <v>21.0</v>
      </c>
      <c r="G8742" s="128"/>
      <c r="H8742" s="94">
        <f t="shared" ref="H8742:H8756" si="1136">ROUND(F8742*G8742,2)</f>
        <v>0</v>
      </c>
    </row>
    <row r="8743" ht="12.75" customHeight="1">
      <c r="B8743" s="61"/>
      <c r="C8743" s="70" t="s">
        <v>27702</v>
      </c>
      <c r="D8743" s="70" t="s">
        <v>17836</v>
      </c>
      <c r="E8743" s="126" t="s">
        <v>311</v>
      </c>
      <c r="F8743" s="127">
        <v>22.0</v>
      </c>
      <c r="G8743" s="128"/>
      <c r="H8743" s="94">
        <f t="shared" si="1136"/>
        <v>0</v>
      </c>
    </row>
    <row r="8744" ht="12.75" customHeight="1">
      <c r="B8744" s="61"/>
      <c r="C8744" s="70" t="s">
        <v>27703</v>
      </c>
      <c r="D8744" s="70" t="s">
        <v>18663</v>
      </c>
      <c r="E8744" s="126" t="s">
        <v>311</v>
      </c>
      <c r="F8744" s="127">
        <v>11.0</v>
      </c>
      <c r="G8744" s="128"/>
      <c r="H8744" s="94">
        <f t="shared" si="1136"/>
        <v>0</v>
      </c>
    </row>
    <row r="8745" ht="12.75" customHeight="1">
      <c r="B8745" s="61"/>
      <c r="C8745" s="70" t="s">
        <v>27704</v>
      </c>
      <c r="D8745" s="70" t="s">
        <v>18769</v>
      </c>
      <c r="E8745" s="126" t="s">
        <v>311</v>
      </c>
      <c r="F8745" s="127">
        <v>1.0</v>
      </c>
      <c r="G8745" s="128"/>
      <c r="H8745" s="94">
        <f t="shared" si="1136"/>
        <v>0</v>
      </c>
    </row>
    <row r="8746" ht="12.75" customHeight="1">
      <c r="B8746" s="61"/>
      <c r="C8746" s="70" t="s">
        <v>27705</v>
      </c>
      <c r="D8746" s="70" t="s">
        <v>17843</v>
      </c>
      <c r="E8746" s="126" t="s">
        <v>311</v>
      </c>
      <c r="F8746" s="127">
        <v>1.0</v>
      </c>
      <c r="G8746" s="128"/>
      <c r="H8746" s="94">
        <f t="shared" si="1136"/>
        <v>0</v>
      </c>
    </row>
    <row r="8747" ht="12.75" customHeight="1">
      <c r="B8747" s="61"/>
      <c r="C8747" s="70" t="s">
        <v>27706</v>
      </c>
      <c r="D8747" s="70" t="s">
        <v>20125</v>
      </c>
      <c r="E8747" s="126" t="s">
        <v>311</v>
      </c>
      <c r="F8747" s="127">
        <v>1.0</v>
      </c>
      <c r="G8747" s="128"/>
      <c r="H8747" s="94">
        <f t="shared" si="1136"/>
        <v>0</v>
      </c>
    </row>
    <row r="8748" ht="12.75" customHeight="1">
      <c r="B8748" s="61"/>
      <c r="C8748" s="70" t="s">
        <v>27707</v>
      </c>
      <c r="D8748" s="70" t="s">
        <v>17853</v>
      </c>
      <c r="E8748" s="126" t="s">
        <v>311</v>
      </c>
      <c r="F8748" s="127">
        <v>3.0</v>
      </c>
      <c r="G8748" s="128"/>
      <c r="H8748" s="94">
        <f t="shared" si="1136"/>
        <v>0</v>
      </c>
    </row>
    <row r="8749" ht="12.75" customHeight="1">
      <c r="B8749" s="61"/>
      <c r="C8749" s="70" t="s">
        <v>27708</v>
      </c>
      <c r="D8749" s="70" t="s">
        <v>21182</v>
      </c>
      <c r="E8749" s="126" t="s">
        <v>311</v>
      </c>
      <c r="F8749" s="127">
        <v>1.0</v>
      </c>
      <c r="G8749" s="128"/>
      <c r="H8749" s="94">
        <f t="shared" si="1136"/>
        <v>0</v>
      </c>
    </row>
    <row r="8750" ht="12.75" customHeight="1">
      <c r="B8750" s="61"/>
      <c r="C8750" s="70" t="s">
        <v>27709</v>
      </c>
      <c r="D8750" s="70" t="s">
        <v>27710</v>
      </c>
      <c r="E8750" s="126" t="s">
        <v>311</v>
      </c>
      <c r="F8750" s="127">
        <v>1.0</v>
      </c>
      <c r="G8750" s="128"/>
      <c r="H8750" s="94">
        <f t="shared" si="1136"/>
        <v>0</v>
      </c>
    </row>
    <row r="8751" ht="12.75" customHeight="1">
      <c r="B8751" s="61"/>
      <c r="C8751" s="70" t="s">
        <v>27711</v>
      </c>
      <c r="D8751" s="70" t="s">
        <v>17723</v>
      </c>
      <c r="E8751" s="126" t="s">
        <v>311</v>
      </c>
      <c r="F8751" s="127">
        <v>324.0</v>
      </c>
      <c r="G8751" s="128"/>
      <c r="H8751" s="94">
        <f t="shared" si="1136"/>
        <v>0</v>
      </c>
    </row>
    <row r="8752" ht="12.75" customHeight="1">
      <c r="B8752" s="61"/>
      <c r="C8752" s="70" t="s">
        <v>27712</v>
      </c>
      <c r="D8752" s="70" t="s">
        <v>17861</v>
      </c>
      <c r="E8752" s="126" t="s">
        <v>311</v>
      </c>
      <c r="F8752" s="127">
        <v>280.0</v>
      </c>
      <c r="G8752" s="128"/>
      <c r="H8752" s="94">
        <f t="shared" si="1136"/>
        <v>0</v>
      </c>
    </row>
    <row r="8753" ht="12.75" customHeight="1">
      <c r="B8753" s="61"/>
      <c r="C8753" s="70" t="s">
        <v>27713</v>
      </c>
      <c r="D8753" s="70" t="s">
        <v>18671</v>
      </c>
      <c r="E8753" s="126" t="s">
        <v>311</v>
      </c>
      <c r="F8753" s="127">
        <v>104.0</v>
      </c>
      <c r="G8753" s="128"/>
      <c r="H8753" s="94">
        <f t="shared" si="1136"/>
        <v>0</v>
      </c>
    </row>
    <row r="8754" ht="12.75" customHeight="1">
      <c r="B8754" s="61"/>
      <c r="C8754" s="70" t="s">
        <v>27714</v>
      </c>
      <c r="D8754" s="70" t="s">
        <v>17731</v>
      </c>
      <c r="E8754" s="126" t="s">
        <v>311</v>
      </c>
      <c r="F8754" s="127">
        <v>27.0</v>
      </c>
      <c r="G8754" s="128"/>
      <c r="H8754" s="94">
        <f t="shared" si="1136"/>
        <v>0</v>
      </c>
    </row>
    <row r="8755" ht="12.75" customHeight="1">
      <c r="B8755" s="61"/>
      <c r="C8755" s="70" t="s">
        <v>27715</v>
      </c>
      <c r="D8755" s="70" t="s">
        <v>17869</v>
      </c>
      <c r="E8755" s="126" t="s">
        <v>311</v>
      </c>
      <c r="F8755" s="127">
        <v>35.0</v>
      </c>
      <c r="G8755" s="128"/>
      <c r="H8755" s="94">
        <f t="shared" si="1136"/>
        <v>0</v>
      </c>
    </row>
    <row r="8756" ht="12.75" customHeight="1">
      <c r="B8756" s="61"/>
      <c r="C8756" s="70" t="s">
        <v>27716</v>
      </c>
      <c r="D8756" s="70" t="s">
        <v>18678</v>
      </c>
      <c r="E8756" s="126" t="s">
        <v>311</v>
      </c>
      <c r="F8756" s="127">
        <v>13.0</v>
      </c>
      <c r="G8756" s="128"/>
      <c r="H8756" s="94">
        <f t="shared" si="1136"/>
        <v>0</v>
      </c>
    </row>
    <row r="8757" ht="12.75" customHeight="1">
      <c r="B8757" s="61"/>
      <c r="C8757" s="84" t="s">
        <v>27717</v>
      </c>
      <c r="D8757" s="85" t="s">
        <v>17735</v>
      </c>
      <c r="E8757" s="129"/>
      <c r="F8757" s="129"/>
      <c r="G8757" s="72"/>
      <c r="H8757" s="86">
        <f>SUM(H8758:H8773)</f>
        <v>0</v>
      </c>
    </row>
    <row r="8758" ht="12.75" customHeight="1">
      <c r="B8758" s="61"/>
      <c r="C8758" s="70" t="s">
        <v>27718</v>
      </c>
      <c r="D8758" s="70" t="s">
        <v>17878</v>
      </c>
      <c r="E8758" s="126" t="s">
        <v>311</v>
      </c>
      <c r="F8758" s="127">
        <v>3.0</v>
      </c>
      <c r="G8758" s="128"/>
      <c r="H8758" s="94">
        <f t="shared" ref="H8758:H8773" si="1137">ROUND(F8758*G8758,2)</f>
        <v>0</v>
      </c>
    </row>
    <row r="8759" ht="12.75" customHeight="1">
      <c r="B8759" s="61"/>
      <c r="C8759" s="70" t="s">
        <v>27719</v>
      </c>
      <c r="D8759" s="70" t="s">
        <v>17745</v>
      </c>
      <c r="E8759" s="126" t="s">
        <v>311</v>
      </c>
      <c r="F8759" s="127">
        <v>6.0</v>
      </c>
      <c r="G8759" s="128"/>
      <c r="H8759" s="94">
        <f t="shared" si="1137"/>
        <v>0</v>
      </c>
    </row>
    <row r="8760" ht="12.75" customHeight="1">
      <c r="B8760" s="61"/>
      <c r="C8760" s="70" t="s">
        <v>27720</v>
      </c>
      <c r="D8760" s="70" t="s">
        <v>19495</v>
      </c>
      <c r="E8760" s="126" t="s">
        <v>311</v>
      </c>
      <c r="F8760" s="127">
        <v>4.0</v>
      </c>
      <c r="G8760" s="128"/>
      <c r="H8760" s="94">
        <f t="shared" si="1137"/>
        <v>0</v>
      </c>
    </row>
    <row r="8761" ht="12.75" customHeight="1">
      <c r="B8761" s="61"/>
      <c r="C8761" s="70" t="s">
        <v>27721</v>
      </c>
      <c r="D8761" s="70" t="s">
        <v>18686</v>
      </c>
      <c r="E8761" s="126" t="s">
        <v>311</v>
      </c>
      <c r="F8761" s="127">
        <v>3.0</v>
      </c>
      <c r="G8761" s="128"/>
      <c r="H8761" s="94">
        <f t="shared" si="1137"/>
        <v>0</v>
      </c>
    </row>
    <row r="8762" ht="12.75" customHeight="1">
      <c r="B8762" s="61"/>
      <c r="C8762" s="70" t="s">
        <v>27722</v>
      </c>
      <c r="D8762" s="70" t="s">
        <v>18688</v>
      </c>
      <c r="E8762" s="126" t="s">
        <v>311</v>
      </c>
      <c r="F8762" s="127">
        <v>5.0</v>
      </c>
      <c r="G8762" s="128"/>
      <c r="H8762" s="94">
        <f t="shared" si="1137"/>
        <v>0</v>
      </c>
    </row>
    <row r="8763" ht="12.75" customHeight="1">
      <c r="B8763" s="61"/>
      <c r="C8763" s="70" t="s">
        <v>27723</v>
      </c>
      <c r="D8763" s="70" t="s">
        <v>18690</v>
      </c>
      <c r="E8763" s="126" t="s">
        <v>311</v>
      </c>
      <c r="F8763" s="127">
        <v>1.0</v>
      </c>
      <c r="G8763" s="128"/>
      <c r="H8763" s="94">
        <f t="shared" si="1137"/>
        <v>0</v>
      </c>
    </row>
    <row r="8764" ht="12.75" customHeight="1">
      <c r="B8764" s="61"/>
      <c r="C8764" s="70" t="s">
        <v>27724</v>
      </c>
      <c r="D8764" s="70" t="s">
        <v>18693</v>
      </c>
      <c r="E8764" s="126" t="s">
        <v>311</v>
      </c>
      <c r="F8764" s="127">
        <v>1.0</v>
      </c>
      <c r="G8764" s="128"/>
      <c r="H8764" s="94">
        <f t="shared" si="1137"/>
        <v>0</v>
      </c>
    </row>
    <row r="8765" ht="12.75" customHeight="1">
      <c r="B8765" s="61"/>
      <c r="C8765" s="70" t="s">
        <v>27725</v>
      </c>
      <c r="D8765" s="70" t="s">
        <v>17892</v>
      </c>
      <c r="E8765" s="126" t="s">
        <v>311</v>
      </c>
      <c r="F8765" s="127">
        <v>1.0</v>
      </c>
      <c r="G8765" s="128"/>
      <c r="H8765" s="94">
        <f t="shared" si="1137"/>
        <v>0</v>
      </c>
    </row>
    <row r="8766" ht="12.75" customHeight="1">
      <c r="B8766" s="61"/>
      <c r="C8766" s="70" t="s">
        <v>27726</v>
      </c>
      <c r="D8766" s="70" t="s">
        <v>20887</v>
      </c>
      <c r="E8766" s="126" t="s">
        <v>311</v>
      </c>
      <c r="F8766" s="127">
        <v>1.0</v>
      </c>
      <c r="G8766" s="128"/>
      <c r="H8766" s="94">
        <f t="shared" si="1137"/>
        <v>0</v>
      </c>
    </row>
    <row r="8767" ht="12.75" customHeight="1">
      <c r="B8767" s="61"/>
      <c r="C8767" s="70" t="s">
        <v>27727</v>
      </c>
      <c r="D8767" s="70" t="s">
        <v>26455</v>
      </c>
      <c r="E8767" s="126" t="s">
        <v>311</v>
      </c>
      <c r="F8767" s="127">
        <v>1.0</v>
      </c>
      <c r="G8767" s="128"/>
      <c r="H8767" s="94">
        <f t="shared" si="1137"/>
        <v>0</v>
      </c>
    </row>
    <row r="8768" ht="12.75" customHeight="1">
      <c r="B8768" s="61"/>
      <c r="C8768" s="70" t="s">
        <v>27728</v>
      </c>
      <c r="D8768" s="70" t="s">
        <v>27485</v>
      </c>
      <c r="E8768" s="126" t="s">
        <v>311</v>
      </c>
      <c r="F8768" s="127">
        <v>1.0</v>
      </c>
      <c r="G8768" s="128"/>
      <c r="H8768" s="94">
        <f t="shared" si="1137"/>
        <v>0</v>
      </c>
    </row>
    <row r="8769" ht="12.75" customHeight="1">
      <c r="B8769" s="61"/>
      <c r="C8769" s="70" t="s">
        <v>27729</v>
      </c>
      <c r="D8769" s="70" t="s">
        <v>18818</v>
      </c>
      <c r="E8769" s="126" t="s">
        <v>311</v>
      </c>
      <c r="F8769" s="127">
        <v>1.0</v>
      </c>
      <c r="G8769" s="128"/>
      <c r="H8769" s="94">
        <f t="shared" si="1137"/>
        <v>0</v>
      </c>
    </row>
    <row r="8770" ht="12.75" customHeight="1">
      <c r="B8770" s="61"/>
      <c r="C8770" s="70" t="s">
        <v>27730</v>
      </c>
      <c r="D8770" s="70" t="s">
        <v>20198</v>
      </c>
      <c r="E8770" s="126" t="s">
        <v>311</v>
      </c>
      <c r="F8770" s="127">
        <v>1.0</v>
      </c>
      <c r="G8770" s="128"/>
      <c r="H8770" s="94">
        <f t="shared" si="1137"/>
        <v>0</v>
      </c>
    </row>
    <row r="8771" ht="12.75" customHeight="1">
      <c r="B8771" s="61"/>
      <c r="C8771" s="70" t="s">
        <v>27731</v>
      </c>
      <c r="D8771" s="70" t="s">
        <v>17920</v>
      </c>
      <c r="E8771" s="126" t="s">
        <v>311</v>
      </c>
      <c r="F8771" s="127">
        <v>2.0</v>
      </c>
      <c r="G8771" s="128"/>
      <c r="H8771" s="94">
        <f t="shared" si="1137"/>
        <v>0</v>
      </c>
    </row>
    <row r="8772" ht="12.75" customHeight="1">
      <c r="B8772" s="61"/>
      <c r="C8772" s="70" t="s">
        <v>27732</v>
      </c>
      <c r="D8772" s="70" t="s">
        <v>17922</v>
      </c>
      <c r="E8772" s="126" t="s">
        <v>311</v>
      </c>
      <c r="F8772" s="127">
        <v>4.0</v>
      </c>
      <c r="G8772" s="128"/>
      <c r="H8772" s="94">
        <f t="shared" si="1137"/>
        <v>0</v>
      </c>
    </row>
    <row r="8773" ht="12.75" customHeight="1">
      <c r="B8773" s="61"/>
      <c r="C8773" s="70" t="s">
        <v>27733</v>
      </c>
      <c r="D8773" s="70" t="s">
        <v>17932</v>
      </c>
      <c r="E8773" s="126" t="s">
        <v>311</v>
      </c>
      <c r="F8773" s="127">
        <v>1.0</v>
      </c>
      <c r="G8773" s="128"/>
      <c r="H8773" s="94">
        <f t="shared" si="1137"/>
        <v>0</v>
      </c>
    </row>
    <row r="8774" ht="12.75" customHeight="1">
      <c r="B8774" s="61"/>
      <c r="C8774" s="84" t="s">
        <v>27734</v>
      </c>
      <c r="D8774" s="85" t="s">
        <v>17769</v>
      </c>
      <c r="E8774" s="129"/>
      <c r="F8774" s="129"/>
      <c r="G8774" s="72"/>
      <c r="H8774" s="86">
        <f>SUM(H8775:H8780)</f>
        <v>0</v>
      </c>
    </row>
    <row r="8775" ht="12.75" customHeight="1">
      <c r="B8775" s="61"/>
      <c r="C8775" s="70" t="s">
        <v>27735</v>
      </c>
      <c r="D8775" s="70" t="s">
        <v>17938</v>
      </c>
      <c r="E8775" s="126" t="s">
        <v>311</v>
      </c>
      <c r="F8775" s="127">
        <v>2.0</v>
      </c>
      <c r="G8775" s="128"/>
      <c r="H8775" s="94">
        <f t="shared" ref="H8775:H8780" si="1138">ROUND(F8775*G8775,2)</f>
        <v>0</v>
      </c>
    </row>
    <row r="8776" ht="12.75" customHeight="1">
      <c r="B8776" s="61"/>
      <c r="C8776" s="70" t="s">
        <v>27736</v>
      </c>
      <c r="D8776" s="70" t="s">
        <v>17940</v>
      </c>
      <c r="E8776" s="126" t="s">
        <v>311</v>
      </c>
      <c r="F8776" s="127">
        <v>6.0</v>
      </c>
      <c r="G8776" s="128"/>
      <c r="H8776" s="94">
        <f t="shared" si="1138"/>
        <v>0</v>
      </c>
    </row>
    <row r="8777" ht="12.75" customHeight="1">
      <c r="B8777" s="61"/>
      <c r="C8777" s="70" t="s">
        <v>27737</v>
      </c>
      <c r="D8777" s="70" t="s">
        <v>21469</v>
      </c>
      <c r="E8777" s="126" t="s">
        <v>311</v>
      </c>
      <c r="F8777" s="127">
        <v>1.0</v>
      </c>
      <c r="G8777" s="128"/>
      <c r="H8777" s="94">
        <f t="shared" si="1138"/>
        <v>0</v>
      </c>
    </row>
    <row r="8778" ht="12.75" customHeight="1">
      <c r="B8778" s="61"/>
      <c r="C8778" s="70" t="s">
        <v>27738</v>
      </c>
      <c r="D8778" s="70" t="s">
        <v>20241</v>
      </c>
      <c r="E8778" s="126" t="s">
        <v>311</v>
      </c>
      <c r="F8778" s="127">
        <v>2.0</v>
      </c>
      <c r="G8778" s="128"/>
      <c r="H8778" s="94">
        <f t="shared" si="1138"/>
        <v>0</v>
      </c>
    </row>
    <row r="8779" ht="12.75" customHeight="1">
      <c r="B8779" s="61"/>
      <c r="C8779" s="70" t="s">
        <v>27739</v>
      </c>
      <c r="D8779" s="70" t="s">
        <v>18847</v>
      </c>
      <c r="E8779" s="126" t="s">
        <v>311</v>
      </c>
      <c r="F8779" s="127">
        <v>1.0</v>
      </c>
      <c r="G8779" s="128"/>
      <c r="H8779" s="94">
        <f t="shared" si="1138"/>
        <v>0</v>
      </c>
    </row>
    <row r="8780" ht="12.75" customHeight="1">
      <c r="B8780" s="61"/>
      <c r="C8780" s="70" t="s">
        <v>27740</v>
      </c>
      <c r="D8780" s="70" t="s">
        <v>26497</v>
      </c>
      <c r="E8780" s="126" t="s">
        <v>311</v>
      </c>
      <c r="F8780" s="127">
        <v>1.0</v>
      </c>
      <c r="G8780" s="128"/>
      <c r="H8780" s="94">
        <f t="shared" si="1138"/>
        <v>0</v>
      </c>
    </row>
    <row r="8781" ht="12.75" customHeight="1">
      <c r="B8781" s="61"/>
      <c r="C8781" s="84" t="s">
        <v>27741</v>
      </c>
      <c r="D8781" s="85" t="s">
        <v>522</v>
      </c>
      <c r="E8781" s="129"/>
      <c r="F8781" s="129"/>
      <c r="G8781" s="72"/>
      <c r="H8781" s="86">
        <f>SUM(H8782:H8784)</f>
        <v>0</v>
      </c>
    </row>
    <row r="8782" ht="12.75" customHeight="1">
      <c r="B8782" s="61"/>
      <c r="C8782" s="70" t="s">
        <v>27742</v>
      </c>
      <c r="D8782" s="70" t="s">
        <v>17798</v>
      </c>
      <c r="E8782" s="126" t="s">
        <v>311</v>
      </c>
      <c r="F8782" s="127">
        <v>1.0</v>
      </c>
      <c r="G8782" s="128"/>
      <c r="H8782" s="94">
        <f t="shared" ref="H8782:H8784" si="1139">ROUND(F8782*G8782,2)</f>
        <v>0</v>
      </c>
    </row>
    <row r="8783" ht="12.75" customHeight="1">
      <c r="B8783" s="61"/>
      <c r="C8783" s="70" t="s">
        <v>27743</v>
      </c>
      <c r="D8783" s="130" t="s">
        <v>27744</v>
      </c>
      <c r="E8783" s="126" t="s">
        <v>311</v>
      </c>
      <c r="F8783" s="127">
        <v>1.0</v>
      </c>
      <c r="G8783" s="128"/>
      <c r="H8783" s="94">
        <f t="shared" si="1139"/>
        <v>0</v>
      </c>
    </row>
    <row r="8784" ht="12.75" customHeight="1">
      <c r="B8784" s="61"/>
      <c r="C8784" s="70" t="s">
        <v>27745</v>
      </c>
      <c r="D8784" s="70" t="s">
        <v>17985</v>
      </c>
      <c r="E8784" s="126" t="s">
        <v>311</v>
      </c>
      <c r="F8784" s="127">
        <v>2.0</v>
      </c>
      <c r="G8784" s="128"/>
      <c r="H8784" s="94">
        <f t="shared" si="1139"/>
        <v>0</v>
      </c>
    </row>
    <row r="8785" ht="12.75" customHeight="1">
      <c r="B8785" s="61"/>
      <c r="C8785" s="84" t="s">
        <v>27746</v>
      </c>
      <c r="D8785" s="85" t="s">
        <v>17993</v>
      </c>
      <c r="E8785" s="129"/>
      <c r="F8785" s="129"/>
      <c r="G8785" s="49"/>
      <c r="H8785" s="86">
        <f>SUM(H8786:H8787)</f>
        <v>0</v>
      </c>
    </row>
    <row r="8786" ht="12.75" customHeight="1">
      <c r="B8786" s="61"/>
      <c r="C8786" s="70" t="s">
        <v>27747</v>
      </c>
      <c r="D8786" s="70" t="s">
        <v>27748</v>
      </c>
      <c r="E8786" s="126" t="s">
        <v>311</v>
      </c>
      <c r="F8786" s="127">
        <v>1.0</v>
      </c>
      <c r="G8786" s="128"/>
      <c r="H8786" s="94">
        <f t="shared" ref="H8786:H8787" si="1140">ROUND(F8786*G8786,2)</f>
        <v>0</v>
      </c>
    </row>
    <row r="8787" ht="12.75" customHeight="1">
      <c r="B8787" s="61"/>
      <c r="C8787" s="70" t="s">
        <v>27749</v>
      </c>
      <c r="D8787" s="130" t="s">
        <v>27750</v>
      </c>
      <c r="E8787" s="126" t="s">
        <v>311</v>
      </c>
      <c r="F8787" s="127">
        <v>1.0</v>
      </c>
      <c r="G8787" s="128"/>
      <c r="H8787" s="94">
        <f t="shared" si="1140"/>
        <v>0</v>
      </c>
    </row>
    <row r="8788" ht="12.75" customHeight="1">
      <c r="B8788" s="61"/>
      <c r="C8788" s="84" t="s">
        <v>27751</v>
      </c>
      <c r="D8788" s="85" t="s">
        <v>17999</v>
      </c>
      <c r="E8788" s="129"/>
      <c r="F8788" s="129"/>
      <c r="G8788" s="72"/>
      <c r="H8788" s="86">
        <f>H8789</f>
        <v>0</v>
      </c>
    </row>
    <row r="8789" ht="12.75" customHeight="1">
      <c r="B8789" s="61"/>
      <c r="C8789" s="70" t="s">
        <v>27752</v>
      </c>
      <c r="D8789" s="70" t="s">
        <v>27753</v>
      </c>
      <c r="E8789" s="126" t="s">
        <v>311</v>
      </c>
      <c r="F8789" s="127">
        <v>1.0</v>
      </c>
      <c r="G8789" s="128"/>
      <c r="H8789" s="94">
        <f>ROUND(F8789*G8789,2)</f>
        <v>0</v>
      </c>
    </row>
    <row r="8790" ht="12.75" customHeight="1">
      <c r="B8790" s="61"/>
      <c r="C8790" s="79" t="s">
        <v>27754</v>
      </c>
      <c r="D8790" s="83" t="s">
        <v>18003</v>
      </c>
      <c r="E8790" s="129"/>
      <c r="F8790" s="129"/>
      <c r="G8790" s="72"/>
      <c r="H8790" s="81">
        <f>H8791+H8804</f>
        <v>0</v>
      </c>
    </row>
    <row r="8791" ht="12.75" customHeight="1">
      <c r="B8791" s="61"/>
      <c r="C8791" s="84" t="s">
        <v>27755</v>
      </c>
      <c r="D8791" s="85" t="s">
        <v>19583</v>
      </c>
      <c r="E8791" s="129"/>
      <c r="F8791" s="129"/>
      <c r="G8791" s="49"/>
      <c r="H8791" s="86">
        <f>SUM(H8792:H8803)</f>
        <v>0</v>
      </c>
    </row>
    <row r="8792" ht="12.75" customHeight="1">
      <c r="B8792" s="61"/>
      <c r="C8792" s="70" t="s">
        <v>27756</v>
      </c>
      <c r="D8792" s="70" t="s">
        <v>27757</v>
      </c>
      <c r="E8792" s="126" t="s">
        <v>525</v>
      </c>
      <c r="F8792" s="127">
        <v>189.0</v>
      </c>
      <c r="G8792" s="128"/>
      <c r="H8792" s="94">
        <f t="shared" ref="H8792:H8803" si="1141">ROUND(F8792*G8792,2)</f>
        <v>0</v>
      </c>
    </row>
    <row r="8793" ht="12.75" customHeight="1">
      <c r="B8793" s="61"/>
      <c r="C8793" s="70" t="s">
        <v>27758</v>
      </c>
      <c r="D8793" s="130" t="s">
        <v>19587</v>
      </c>
      <c r="E8793" s="126" t="s">
        <v>311</v>
      </c>
      <c r="F8793" s="127">
        <v>6.0</v>
      </c>
      <c r="G8793" s="128"/>
      <c r="H8793" s="94">
        <f t="shared" si="1141"/>
        <v>0</v>
      </c>
    </row>
    <row r="8794" ht="12.75" customHeight="1">
      <c r="B8794" s="61"/>
      <c r="C8794" s="70" t="s">
        <v>27759</v>
      </c>
      <c r="D8794" s="130" t="s">
        <v>19589</v>
      </c>
      <c r="E8794" s="126" t="s">
        <v>525</v>
      </c>
      <c r="F8794" s="127">
        <v>154.0</v>
      </c>
      <c r="G8794" s="128"/>
      <c r="H8794" s="94">
        <f t="shared" si="1141"/>
        <v>0</v>
      </c>
    </row>
    <row r="8795" ht="12.75" customHeight="1">
      <c r="B8795" s="61"/>
      <c r="C8795" s="70" t="s">
        <v>27760</v>
      </c>
      <c r="D8795" s="70" t="s">
        <v>21229</v>
      </c>
      <c r="E8795" s="126" t="s">
        <v>525</v>
      </c>
      <c r="F8795" s="127">
        <v>154.0</v>
      </c>
      <c r="G8795" s="128"/>
      <c r="H8795" s="94">
        <f t="shared" si="1141"/>
        <v>0</v>
      </c>
    </row>
    <row r="8796" ht="12.75" customHeight="1">
      <c r="B8796" s="61"/>
      <c r="C8796" s="70" t="s">
        <v>27761</v>
      </c>
      <c r="D8796" s="130" t="s">
        <v>19593</v>
      </c>
      <c r="E8796" s="126" t="s">
        <v>525</v>
      </c>
      <c r="F8796" s="127">
        <v>154.0</v>
      </c>
      <c r="G8796" s="128"/>
      <c r="H8796" s="94">
        <f t="shared" si="1141"/>
        <v>0</v>
      </c>
    </row>
    <row r="8797" ht="12.75" customHeight="1">
      <c r="B8797" s="61"/>
      <c r="C8797" s="70" t="s">
        <v>27762</v>
      </c>
      <c r="D8797" s="130" t="s">
        <v>19595</v>
      </c>
      <c r="E8797" s="126" t="s">
        <v>525</v>
      </c>
      <c r="F8797" s="127">
        <v>1540.0</v>
      </c>
      <c r="G8797" s="128"/>
      <c r="H8797" s="94">
        <f t="shared" si="1141"/>
        <v>0</v>
      </c>
    </row>
    <row r="8798" ht="12.75" customHeight="1">
      <c r="B8798" s="61"/>
      <c r="C8798" s="70" t="s">
        <v>27763</v>
      </c>
      <c r="D8798" s="70" t="s">
        <v>19597</v>
      </c>
      <c r="E8798" s="126" t="s">
        <v>525</v>
      </c>
      <c r="F8798" s="127">
        <v>154.0</v>
      </c>
      <c r="G8798" s="128"/>
      <c r="H8798" s="94">
        <f t="shared" si="1141"/>
        <v>0</v>
      </c>
    </row>
    <row r="8799" ht="12.75" customHeight="1">
      <c r="B8799" s="61"/>
      <c r="C8799" s="70" t="s">
        <v>27764</v>
      </c>
      <c r="D8799" s="70" t="s">
        <v>19599</v>
      </c>
      <c r="E8799" s="126" t="s">
        <v>525</v>
      </c>
      <c r="F8799" s="127">
        <v>227.0</v>
      </c>
      <c r="G8799" s="128"/>
      <c r="H8799" s="94">
        <f t="shared" si="1141"/>
        <v>0</v>
      </c>
    </row>
    <row r="8800" ht="12.75" customHeight="1">
      <c r="B8800" s="61"/>
      <c r="C8800" s="70" t="s">
        <v>27765</v>
      </c>
      <c r="D8800" s="70" t="s">
        <v>19601</v>
      </c>
      <c r="E8800" s="126" t="s">
        <v>311</v>
      </c>
      <c r="F8800" s="127">
        <v>3.0</v>
      </c>
      <c r="G8800" s="128"/>
      <c r="H8800" s="94">
        <f t="shared" si="1141"/>
        <v>0</v>
      </c>
    </row>
    <row r="8801" ht="12.75" customHeight="1">
      <c r="B8801" s="61"/>
      <c r="C8801" s="70" t="s">
        <v>27766</v>
      </c>
      <c r="D8801" s="70" t="s">
        <v>27767</v>
      </c>
      <c r="E8801" s="126" t="s">
        <v>525</v>
      </c>
      <c r="F8801" s="127">
        <v>154.0</v>
      </c>
      <c r="G8801" s="128"/>
      <c r="H8801" s="94">
        <f t="shared" si="1141"/>
        <v>0</v>
      </c>
    </row>
    <row r="8802" ht="12.75" customHeight="1">
      <c r="B8802" s="61"/>
      <c r="C8802" s="70" t="s">
        <v>27768</v>
      </c>
      <c r="D8802" s="130" t="s">
        <v>21979</v>
      </c>
      <c r="E8802" s="126" t="s">
        <v>525</v>
      </c>
      <c r="F8802" s="127">
        <v>6.0</v>
      </c>
      <c r="G8802" s="128"/>
      <c r="H8802" s="94">
        <f t="shared" si="1141"/>
        <v>0</v>
      </c>
    </row>
    <row r="8803" ht="12.75" customHeight="1">
      <c r="B8803" s="61"/>
      <c r="C8803" s="70" t="s">
        <v>27769</v>
      </c>
      <c r="D8803" s="130" t="s">
        <v>21981</v>
      </c>
      <c r="E8803" s="126" t="s">
        <v>408</v>
      </c>
      <c r="F8803" s="127">
        <v>3.6</v>
      </c>
      <c r="G8803" s="128"/>
      <c r="H8803" s="94">
        <f t="shared" si="1141"/>
        <v>0</v>
      </c>
    </row>
    <row r="8804" ht="12.75" customHeight="1">
      <c r="B8804" s="61"/>
      <c r="C8804" s="84" t="s">
        <v>27770</v>
      </c>
      <c r="D8804" s="85" t="s">
        <v>18109</v>
      </c>
      <c r="E8804" s="129"/>
      <c r="F8804" s="129"/>
      <c r="G8804" s="49"/>
      <c r="H8804" s="86">
        <f>H8805+H8816+H8827+H8833+H8840+H8845+H8850+H8853+H8862+H8864</f>
        <v>0</v>
      </c>
    </row>
    <row r="8805" ht="12.75" customHeight="1">
      <c r="B8805" s="61"/>
      <c r="C8805" s="88" t="s">
        <v>27771</v>
      </c>
      <c r="D8805" s="89" t="s">
        <v>23060</v>
      </c>
      <c r="E8805" s="129"/>
      <c r="F8805" s="129"/>
      <c r="G8805" s="72"/>
      <c r="H8805" s="90">
        <f>SUM(H8806:H8815)</f>
        <v>0</v>
      </c>
    </row>
    <row r="8806" ht="12.75" customHeight="1">
      <c r="B8806" s="61"/>
      <c r="C8806" s="70" t="s">
        <v>27772</v>
      </c>
      <c r="D8806" s="70" t="s">
        <v>18170</v>
      </c>
      <c r="E8806" s="126" t="s">
        <v>525</v>
      </c>
      <c r="F8806" s="127">
        <v>64.0</v>
      </c>
      <c r="G8806" s="128"/>
      <c r="H8806" s="94">
        <f t="shared" ref="H8806:H8815" si="1142">ROUND(F8806*G8806,2)</f>
        <v>0</v>
      </c>
    </row>
    <row r="8807" ht="12.75" customHeight="1">
      <c r="B8807" s="61"/>
      <c r="C8807" s="70" t="s">
        <v>27773</v>
      </c>
      <c r="D8807" s="70" t="s">
        <v>18172</v>
      </c>
      <c r="E8807" s="126" t="s">
        <v>525</v>
      </c>
      <c r="F8807" s="127">
        <v>32.0</v>
      </c>
      <c r="G8807" s="128"/>
      <c r="H8807" s="94">
        <f t="shared" si="1142"/>
        <v>0</v>
      </c>
    </row>
    <row r="8808" ht="12.75" customHeight="1">
      <c r="B8808" s="61"/>
      <c r="C8808" s="70" t="s">
        <v>27774</v>
      </c>
      <c r="D8808" s="70" t="s">
        <v>18148</v>
      </c>
      <c r="E8808" s="126" t="s">
        <v>525</v>
      </c>
      <c r="F8808" s="127">
        <v>32.0</v>
      </c>
      <c r="G8808" s="128"/>
      <c r="H8808" s="94">
        <f t="shared" si="1142"/>
        <v>0</v>
      </c>
    </row>
    <row r="8809" ht="12.75" customHeight="1">
      <c r="B8809" s="61"/>
      <c r="C8809" s="70" t="s">
        <v>27775</v>
      </c>
      <c r="D8809" s="130" t="s">
        <v>18191</v>
      </c>
      <c r="E8809" s="126" t="s">
        <v>311</v>
      </c>
      <c r="F8809" s="127">
        <v>8.0</v>
      </c>
      <c r="G8809" s="128"/>
      <c r="H8809" s="94">
        <f t="shared" si="1142"/>
        <v>0</v>
      </c>
    </row>
    <row r="8810" ht="12.75" customHeight="1">
      <c r="B8810" s="61"/>
      <c r="C8810" s="70" t="s">
        <v>27776</v>
      </c>
      <c r="D8810" s="130" t="s">
        <v>18195</v>
      </c>
      <c r="E8810" s="126" t="s">
        <v>937</v>
      </c>
      <c r="F8810" s="127">
        <v>1.0</v>
      </c>
      <c r="G8810" s="128"/>
      <c r="H8810" s="94">
        <f t="shared" si="1142"/>
        <v>0</v>
      </c>
    </row>
    <row r="8811" ht="12.75" customHeight="1">
      <c r="B8811" s="61"/>
      <c r="C8811" s="70" t="s">
        <v>27777</v>
      </c>
      <c r="D8811" s="130" t="s">
        <v>18197</v>
      </c>
      <c r="E8811" s="126" t="s">
        <v>937</v>
      </c>
      <c r="F8811" s="127">
        <v>2.0</v>
      </c>
      <c r="G8811" s="128"/>
      <c r="H8811" s="94">
        <f t="shared" si="1142"/>
        <v>0</v>
      </c>
    </row>
    <row r="8812" ht="12.75" customHeight="1">
      <c r="B8812" s="61"/>
      <c r="C8812" s="70" t="s">
        <v>27778</v>
      </c>
      <c r="D8812" s="130" t="s">
        <v>18201</v>
      </c>
      <c r="E8812" s="126" t="s">
        <v>311</v>
      </c>
      <c r="F8812" s="127">
        <v>1.0</v>
      </c>
      <c r="G8812" s="128"/>
      <c r="H8812" s="94">
        <f t="shared" si="1142"/>
        <v>0</v>
      </c>
    </row>
    <row r="8813" ht="12.75" customHeight="1">
      <c r="B8813" s="61"/>
      <c r="C8813" s="70" t="s">
        <v>27779</v>
      </c>
      <c r="D8813" s="130" t="s">
        <v>18203</v>
      </c>
      <c r="E8813" s="126" t="s">
        <v>311</v>
      </c>
      <c r="F8813" s="127">
        <v>2.0</v>
      </c>
      <c r="G8813" s="128"/>
      <c r="H8813" s="94">
        <f t="shared" si="1142"/>
        <v>0</v>
      </c>
    </row>
    <row r="8814" ht="12.75" customHeight="1">
      <c r="B8814" s="61"/>
      <c r="C8814" s="70" t="s">
        <v>27780</v>
      </c>
      <c r="D8814" s="130" t="s">
        <v>18205</v>
      </c>
      <c r="E8814" s="126" t="s">
        <v>311</v>
      </c>
      <c r="F8814" s="127">
        <v>7.0</v>
      </c>
      <c r="G8814" s="128"/>
      <c r="H8814" s="94">
        <f t="shared" si="1142"/>
        <v>0</v>
      </c>
    </row>
    <row r="8815" ht="12.75" customHeight="1">
      <c r="B8815" s="61"/>
      <c r="C8815" s="70" t="s">
        <v>27781</v>
      </c>
      <c r="D8815" s="70" t="s">
        <v>18207</v>
      </c>
      <c r="E8815" s="126" t="s">
        <v>311</v>
      </c>
      <c r="F8815" s="127">
        <v>1.0</v>
      </c>
      <c r="G8815" s="128"/>
      <c r="H8815" s="94">
        <f t="shared" si="1142"/>
        <v>0</v>
      </c>
    </row>
    <row r="8816" ht="12.75" customHeight="1">
      <c r="B8816" s="61"/>
      <c r="C8816" s="88" t="s">
        <v>27782</v>
      </c>
      <c r="D8816" s="89" t="s">
        <v>21996</v>
      </c>
      <c r="E8816" s="129"/>
      <c r="F8816" s="129"/>
      <c r="G8816" s="49"/>
      <c r="H8816" s="90">
        <f>SUM(H8817:H8826)</f>
        <v>0</v>
      </c>
    </row>
    <row r="8817" ht="12.75" customHeight="1">
      <c r="B8817" s="61"/>
      <c r="C8817" s="70" t="s">
        <v>27783</v>
      </c>
      <c r="D8817" s="70" t="s">
        <v>18211</v>
      </c>
      <c r="E8817" s="126" t="s">
        <v>525</v>
      </c>
      <c r="F8817" s="127">
        <v>144.0</v>
      </c>
      <c r="G8817" s="128"/>
      <c r="H8817" s="94">
        <f t="shared" ref="H8817:H8826" si="1143">ROUND(F8817*G8817,2)</f>
        <v>0</v>
      </c>
    </row>
    <row r="8818" ht="12.75" customHeight="1">
      <c r="B8818" s="61"/>
      <c r="C8818" s="70" t="s">
        <v>27784</v>
      </c>
      <c r="D8818" s="70" t="s">
        <v>18213</v>
      </c>
      <c r="E8818" s="126" t="s">
        <v>525</v>
      </c>
      <c r="F8818" s="127">
        <v>48.0</v>
      </c>
      <c r="G8818" s="128"/>
      <c r="H8818" s="94">
        <f t="shared" si="1143"/>
        <v>0</v>
      </c>
    </row>
    <row r="8819" ht="12.75" customHeight="1">
      <c r="B8819" s="61"/>
      <c r="C8819" s="70" t="s">
        <v>27785</v>
      </c>
      <c r="D8819" s="70" t="s">
        <v>18154</v>
      </c>
      <c r="E8819" s="126" t="s">
        <v>525</v>
      </c>
      <c r="F8819" s="127">
        <v>48.0</v>
      </c>
      <c r="G8819" s="128"/>
      <c r="H8819" s="94">
        <f t="shared" si="1143"/>
        <v>0</v>
      </c>
    </row>
    <row r="8820" ht="12.75" customHeight="1">
      <c r="B8820" s="61"/>
      <c r="C8820" s="70" t="s">
        <v>27786</v>
      </c>
      <c r="D8820" s="130" t="s">
        <v>18216</v>
      </c>
      <c r="E8820" s="126" t="s">
        <v>311</v>
      </c>
      <c r="F8820" s="127">
        <v>4.0</v>
      </c>
      <c r="G8820" s="128"/>
      <c r="H8820" s="94">
        <f t="shared" si="1143"/>
        <v>0</v>
      </c>
    </row>
    <row r="8821" ht="12.75" customHeight="1">
      <c r="B8821" s="61"/>
      <c r="C8821" s="70" t="s">
        <v>27787</v>
      </c>
      <c r="D8821" s="130" t="s">
        <v>18160</v>
      </c>
      <c r="E8821" s="126" t="s">
        <v>311</v>
      </c>
      <c r="F8821" s="127">
        <v>4.0</v>
      </c>
      <c r="G8821" s="128"/>
      <c r="H8821" s="94">
        <f t="shared" si="1143"/>
        <v>0</v>
      </c>
    </row>
    <row r="8822" ht="12.75" customHeight="1">
      <c r="B8822" s="61"/>
      <c r="C8822" s="70" t="s">
        <v>27788</v>
      </c>
      <c r="D8822" s="130" t="s">
        <v>18219</v>
      </c>
      <c r="E8822" s="126" t="s">
        <v>311</v>
      </c>
      <c r="F8822" s="127">
        <v>8.0</v>
      </c>
      <c r="G8822" s="128"/>
      <c r="H8822" s="94">
        <f t="shared" si="1143"/>
        <v>0</v>
      </c>
    </row>
    <row r="8823" ht="12.75" customHeight="1">
      <c r="B8823" s="61"/>
      <c r="C8823" s="70" t="s">
        <v>27789</v>
      </c>
      <c r="D8823" s="130" t="s">
        <v>21255</v>
      </c>
      <c r="E8823" s="126" t="s">
        <v>311</v>
      </c>
      <c r="F8823" s="127">
        <v>1.0</v>
      </c>
      <c r="G8823" s="128"/>
      <c r="H8823" s="94">
        <f t="shared" si="1143"/>
        <v>0</v>
      </c>
    </row>
    <row r="8824" ht="12.75" customHeight="1">
      <c r="B8824" s="61"/>
      <c r="C8824" s="70" t="s">
        <v>27790</v>
      </c>
      <c r="D8824" s="130" t="s">
        <v>21003</v>
      </c>
      <c r="E8824" s="126" t="s">
        <v>525</v>
      </c>
      <c r="F8824" s="127">
        <v>11.0</v>
      </c>
      <c r="G8824" s="128"/>
      <c r="H8824" s="94">
        <f t="shared" si="1143"/>
        <v>0</v>
      </c>
    </row>
    <row r="8825" ht="12.75" customHeight="1">
      <c r="B8825" s="61"/>
      <c r="C8825" s="70" t="s">
        <v>27791</v>
      </c>
      <c r="D8825" s="70" t="s">
        <v>18121</v>
      </c>
      <c r="E8825" s="126" t="s">
        <v>525</v>
      </c>
      <c r="F8825" s="127">
        <v>11.0</v>
      </c>
      <c r="G8825" s="128"/>
      <c r="H8825" s="94">
        <f t="shared" si="1143"/>
        <v>0</v>
      </c>
    </row>
    <row r="8826" ht="12.75" customHeight="1">
      <c r="B8826" s="61"/>
      <c r="C8826" s="70" t="s">
        <v>27792</v>
      </c>
      <c r="D8826" s="70" t="s">
        <v>18226</v>
      </c>
      <c r="E8826" s="126" t="s">
        <v>525</v>
      </c>
      <c r="F8826" s="127">
        <v>16.0</v>
      </c>
      <c r="G8826" s="128"/>
      <c r="H8826" s="94">
        <f t="shared" si="1143"/>
        <v>0</v>
      </c>
    </row>
    <row r="8827" ht="12.75" customHeight="1">
      <c r="B8827" s="61"/>
      <c r="C8827" s="88" t="s">
        <v>27793</v>
      </c>
      <c r="D8827" s="89" t="s">
        <v>22010</v>
      </c>
      <c r="E8827" s="129"/>
      <c r="F8827" s="129"/>
      <c r="G8827" s="49"/>
      <c r="H8827" s="90">
        <f>SUM(H8828:H8832)</f>
        <v>0</v>
      </c>
    </row>
    <row r="8828" ht="12.75" customHeight="1">
      <c r="B8828" s="61"/>
      <c r="C8828" s="70" t="s">
        <v>27794</v>
      </c>
      <c r="D8828" s="70" t="s">
        <v>18144</v>
      </c>
      <c r="E8828" s="126" t="s">
        <v>525</v>
      </c>
      <c r="F8828" s="127">
        <v>36.0</v>
      </c>
      <c r="G8828" s="128"/>
      <c r="H8828" s="94">
        <f t="shared" ref="H8828:H8832" si="1144">ROUND(F8828*G8828,2)</f>
        <v>0</v>
      </c>
    </row>
    <row r="8829" ht="12.75" customHeight="1">
      <c r="B8829" s="61"/>
      <c r="C8829" s="70" t="s">
        <v>27795</v>
      </c>
      <c r="D8829" s="70" t="s">
        <v>18146</v>
      </c>
      <c r="E8829" s="126" t="s">
        <v>525</v>
      </c>
      <c r="F8829" s="127">
        <v>18.0</v>
      </c>
      <c r="G8829" s="128"/>
      <c r="H8829" s="94">
        <f t="shared" si="1144"/>
        <v>0</v>
      </c>
    </row>
    <row r="8830" ht="12.75" customHeight="1">
      <c r="B8830" s="61"/>
      <c r="C8830" s="70" t="s">
        <v>27796</v>
      </c>
      <c r="D8830" s="70" t="s">
        <v>18148</v>
      </c>
      <c r="E8830" s="126" t="s">
        <v>525</v>
      </c>
      <c r="F8830" s="127">
        <v>18.0</v>
      </c>
      <c r="G8830" s="128"/>
      <c r="H8830" s="94">
        <f t="shared" si="1144"/>
        <v>0</v>
      </c>
    </row>
    <row r="8831" ht="12.75" customHeight="1">
      <c r="B8831" s="61"/>
      <c r="C8831" s="70" t="s">
        <v>27797</v>
      </c>
      <c r="D8831" s="130" t="s">
        <v>20444</v>
      </c>
      <c r="E8831" s="126" t="s">
        <v>311</v>
      </c>
      <c r="F8831" s="127">
        <v>3.0</v>
      </c>
      <c r="G8831" s="128"/>
      <c r="H8831" s="94">
        <f t="shared" si="1144"/>
        <v>0</v>
      </c>
    </row>
    <row r="8832" ht="12.75" customHeight="1">
      <c r="B8832" s="61"/>
      <c r="C8832" s="70" t="s">
        <v>27798</v>
      </c>
      <c r="D8832" s="130" t="s">
        <v>18235</v>
      </c>
      <c r="E8832" s="126" t="s">
        <v>311</v>
      </c>
      <c r="F8832" s="127">
        <v>3.0</v>
      </c>
      <c r="G8832" s="128"/>
      <c r="H8832" s="94">
        <f t="shared" si="1144"/>
        <v>0</v>
      </c>
    </row>
    <row r="8833" ht="12.75" customHeight="1">
      <c r="B8833" s="61"/>
      <c r="C8833" s="88" t="s">
        <v>27799</v>
      </c>
      <c r="D8833" s="89" t="s">
        <v>22017</v>
      </c>
      <c r="E8833" s="129"/>
      <c r="F8833" s="129"/>
      <c r="G8833" s="49"/>
      <c r="H8833" s="90">
        <f>SUM(H8834:H8839)</f>
        <v>0</v>
      </c>
    </row>
    <row r="8834" ht="12.75" customHeight="1">
      <c r="B8834" s="61"/>
      <c r="C8834" s="70" t="s">
        <v>27800</v>
      </c>
      <c r="D8834" s="70" t="s">
        <v>18144</v>
      </c>
      <c r="E8834" s="126" t="s">
        <v>525</v>
      </c>
      <c r="F8834" s="127">
        <v>12.0</v>
      </c>
      <c r="G8834" s="128"/>
      <c r="H8834" s="94">
        <f t="shared" ref="H8834:H8839" si="1145">ROUND(F8834*G8834,2)</f>
        <v>0</v>
      </c>
    </row>
    <row r="8835" ht="12.75" customHeight="1">
      <c r="B8835" s="61"/>
      <c r="C8835" s="70" t="s">
        <v>27801</v>
      </c>
      <c r="D8835" s="70" t="s">
        <v>18146</v>
      </c>
      <c r="E8835" s="126" t="s">
        <v>525</v>
      </c>
      <c r="F8835" s="127">
        <v>6.0</v>
      </c>
      <c r="G8835" s="128"/>
      <c r="H8835" s="94">
        <f t="shared" si="1145"/>
        <v>0</v>
      </c>
    </row>
    <row r="8836" ht="12.75" customHeight="1">
      <c r="B8836" s="61"/>
      <c r="C8836" s="70" t="s">
        <v>27802</v>
      </c>
      <c r="D8836" s="70" t="s">
        <v>18148</v>
      </c>
      <c r="E8836" s="126" t="s">
        <v>525</v>
      </c>
      <c r="F8836" s="127">
        <v>6.0</v>
      </c>
      <c r="G8836" s="128"/>
      <c r="H8836" s="94">
        <f t="shared" si="1145"/>
        <v>0</v>
      </c>
    </row>
    <row r="8837" ht="12.75" customHeight="1">
      <c r="B8837" s="61"/>
      <c r="C8837" s="70" t="s">
        <v>27803</v>
      </c>
      <c r="D8837" s="130" t="s">
        <v>18233</v>
      </c>
      <c r="E8837" s="126" t="s">
        <v>311</v>
      </c>
      <c r="F8837" s="127">
        <v>1.0</v>
      </c>
      <c r="G8837" s="128"/>
      <c r="H8837" s="94">
        <f t="shared" si="1145"/>
        <v>0</v>
      </c>
    </row>
    <row r="8838" ht="12.75" customHeight="1">
      <c r="B8838" s="61"/>
      <c r="C8838" s="70" t="s">
        <v>27804</v>
      </c>
      <c r="D8838" s="130" t="s">
        <v>18235</v>
      </c>
      <c r="E8838" s="126" t="s">
        <v>311</v>
      </c>
      <c r="F8838" s="127">
        <v>1.0</v>
      </c>
      <c r="G8838" s="128"/>
      <c r="H8838" s="94">
        <f t="shared" si="1145"/>
        <v>0</v>
      </c>
    </row>
    <row r="8839" ht="12.75" customHeight="1">
      <c r="B8839" s="61"/>
      <c r="C8839" s="70" t="s">
        <v>27805</v>
      </c>
      <c r="D8839" s="130" t="s">
        <v>18244</v>
      </c>
      <c r="E8839" s="126" t="s">
        <v>311</v>
      </c>
      <c r="F8839" s="127">
        <v>1.0</v>
      </c>
      <c r="G8839" s="128"/>
      <c r="H8839" s="94">
        <f t="shared" si="1145"/>
        <v>0</v>
      </c>
    </row>
    <row r="8840" ht="12.75" customHeight="1">
      <c r="B8840" s="61"/>
      <c r="C8840" s="88" t="s">
        <v>27806</v>
      </c>
      <c r="D8840" s="89" t="s">
        <v>24924</v>
      </c>
      <c r="E8840" s="129"/>
      <c r="F8840" s="129"/>
      <c r="G8840" s="49"/>
      <c r="H8840" s="90">
        <f>SUM(H8841:H8844)</f>
        <v>0</v>
      </c>
    </row>
    <row r="8841" ht="12.75" customHeight="1">
      <c r="B8841" s="61"/>
      <c r="C8841" s="70" t="s">
        <v>27807</v>
      </c>
      <c r="D8841" s="70" t="s">
        <v>18170</v>
      </c>
      <c r="E8841" s="126" t="s">
        <v>525</v>
      </c>
      <c r="F8841" s="127">
        <v>14.0</v>
      </c>
      <c r="G8841" s="128"/>
      <c r="H8841" s="94">
        <f t="shared" ref="H8841:H8844" si="1146">ROUND(F8841*G8841,2)</f>
        <v>0</v>
      </c>
    </row>
    <row r="8842" ht="12.75" customHeight="1">
      <c r="B8842" s="61"/>
      <c r="C8842" s="70" t="s">
        <v>27808</v>
      </c>
      <c r="D8842" s="70" t="s">
        <v>18172</v>
      </c>
      <c r="E8842" s="126" t="s">
        <v>525</v>
      </c>
      <c r="F8842" s="127">
        <v>7.0</v>
      </c>
      <c r="G8842" s="128"/>
      <c r="H8842" s="94">
        <f t="shared" si="1146"/>
        <v>0</v>
      </c>
    </row>
    <row r="8843" ht="12.75" customHeight="1">
      <c r="B8843" s="61"/>
      <c r="C8843" s="70" t="s">
        <v>27809</v>
      </c>
      <c r="D8843" s="70" t="s">
        <v>21807</v>
      </c>
      <c r="E8843" s="126" t="s">
        <v>311</v>
      </c>
      <c r="F8843" s="127">
        <v>1.0</v>
      </c>
      <c r="G8843" s="128"/>
      <c r="H8843" s="94">
        <f t="shared" si="1146"/>
        <v>0</v>
      </c>
    </row>
    <row r="8844" ht="12.75" customHeight="1">
      <c r="B8844" s="61"/>
      <c r="C8844" s="70" t="s">
        <v>27810</v>
      </c>
      <c r="D8844" s="70" t="s">
        <v>18148</v>
      </c>
      <c r="E8844" s="126" t="s">
        <v>525</v>
      </c>
      <c r="F8844" s="127">
        <v>7.0</v>
      </c>
      <c r="G8844" s="128"/>
      <c r="H8844" s="94">
        <f t="shared" si="1146"/>
        <v>0</v>
      </c>
    </row>
    <row r="8845" ht="12.75" customHeight="1">
      <c r="B8845" s="61"/>
      <c r="C8845" s="88" t="s">
        <v>27811</v>
      </c>
      <c r="D8845" s="89" t="s">
        <v>22031</v>
      </c>
      <c r="E8845" s="129"/>
      <c r="F8845" s="129"/>
      <c r="G8845" s="72"/>
      <c r="H8845" s="90">
        <f>SUM(H8846:H8849)</f>
        <v>0</v>
      </c>
    </row>
    <row r="8846" ht="12.75" customHeight="1">
      <c r="B8846" s="61"/>
      <c r="C8846" s="70" t="s">
        <v>27812</v>
      </c>
      <c r="D8846" s="70" t="s">
        <v>18170</v>
      </c>
      <c r="E8846" s="126" t="s">
        <v>525</v>
      </c>
      <c r="F8846" s="127">
        <v>4.0</v>
      </c>
      <c r="G8846" s="128"/>
      <c r="H8846" s="94">
        <f t="shared" ref="H8846:H8849" si="1147">ROUND(F8846*G8846,2)</f>
        <v>0</v>
      </c>
    </row>
    <row r="8847" ht="12.75" customHeight="1">
      <c r="B8847" s="61"/>
      <c r="C8847" s="70" t="s">
        <v>27813</v>
      </c>
      <c r="D8847" s="70" t="s">
        <v>18172</v>
      </c>
      <c r="E8847" s="126" t="s">
        <v>525</v>
      </c>
      <c r="F8847" s="127">
        <v>2.0</v>
      </c>
      <c r="G8847" s="128"/>
      <c r="H8847" s="94">
        <f t="shared" si="1147"/>
        <v>0</v>
      </c>
    </row>
    <row r="8848" ht="12.75" customHeight="1">
      <c r="B8848" s="61"/>
      <c r="C8848" s="70" t="s">
        <v>27814</v>
      </c>
      <c r="D8848" s="70" t="s">
        <v>18148</v>
      </c>
      <c r="E8848" s="126" t="s">
        <v>525</v>
      </c>
      <c r="F8848" s="127">
        <v>2.0</v>
      </c>
      <c r="G8848" s="128"/>
      <c r="H8848" s="94">
        <f t="shared" si="1147"/>
        <v>0</v>
      </c>
    </row>
    <row r="8849" ht="12.75" customHeight="1">
      <c r="B8849" s="61"/>
      <c r="C8849" s="70" t="s">
        <v>27815</v>
      </c>
      <c r="D8849" s="130" t="s">
        <v>18160</v>
      </c>
      <c r="E8849" s="126" t="s">
        <v>311</v>
      </c>
      <c r="F8849" s="127">
        <v>1.0</v>
      </c>
      <c r="G8849" s="128"/>
      <c r="H8849" s="94">
        <f t="shared" si="1147"/>
        <v>0</v>
      </c>
    </row>
    <row r="8850" ht="12.75" customHeight="1">
      <c r="B8850" s="61"/>
      <c r="C8850" s="88" t="s">
        <v>27816</v>
      </c>
      <c r="D8850" s="89" t="s">
        <v>18407</v>
      </c>
      <c r="E8850" s="129"/>
      <c r="F8850" s="129"/>
      <c r="G8850" s="49"/>
      <c r="H8850" s="90">
        <f>SUM(H8851:H8852)</f>
        <v>0</v>
      </c>
    </row>
    <row r="8851" ht="12.75" customHeight="1">
      <c r="B8851" s="61"/>
      <c r="C8851" s="70" t="s">
        <v>27817</v>
      </c>
      <c r="D8851" s="130" t="s">
        <v>18413</v>
      </c>
      <c r="E8851" s="126" t="s">
        <v>311</v>
      </c>
      <c r="F8851" s="127">
        <v>1.0</v>
      </c>
      <c r="G8851" s="128"/>
      <c r="H8851" s="94">
        <f t="shared" ref="H8851:H8852" si="1148">ROUND(F8851*G8851,2)</f>
        <v>0</v>
      </c>
    </row>
    <row r="8852" ht="12.75" customHeight="1">
      <c r="B8852" s="61"/>
      <c r="C8852" s="70" t="s">
        <v>27818</v>
      </c>
      <c r="D8852" s="70" t="s">
        <v>18431</v>
      </c>
      <c r="E8852" s="126" t="s">
        <v>322</v>
      </c>
      <c r="F8852" s="127">
        <v>1.0</v>
      </c>
      <c r="G8852" s="128"/>
      <c r="H8852" s="94">
        <f t="shared" si="1148"/>
        <v>0</v>
      </c>
    </row>
    <row r="8853" ht="12.75" customHeight="1">
      <c r="B8853" s="61"/>
      <c r="C8853" s="88" t="s">
        <v>27819</v>
      </c>
      <c r="D8853" s="89" t="s">
        <v>18433</v>
      </c>
      <c r="E8853" s="129"/>
      <c r="F8853" s="129"/>
      <c r="G8853" s="49"/>
      <c r="H8853" s="90">
        <f>SUM(H8854:H8861)</f>
        <v>0</v>
      </c>
    </row>
    <row r="8854" ht="12.75" customHeight="1">
      <c r="B8854" s="61"/>
      <c r="C8854" s="70" t="s">
        <v>27820</v>
      </c>
      <c r="D8854" s="130" t="s">
        <v>18435</v>
      </c>
      <c r="E8854" s="126" t="s">
        <v>311</v>
      </c>
      <c r="F8854" s="127">
        <v>1.0</v>
      </c>
      <c r="G8854" s="128"/>
      <c r="H8854" s="94">
        <f t="shared" ref="H8854:H8861" si="1149">ROUND(F8854*G8854,2)</f>
        <v>0</v>
      </c>
    </row>
    <row r="8855" ht="12.75" customHeight="1">
      <c r="B8855" s="61"/>
      <c r="C8855" s="70" t="s">
        <v>27821</v>
      </c>
      <c r="D8855" s="70" t="s">
        <v>18165</v>
      </c>
      <c r="E8855" s="126" t="s">
        <v>525</v>
      </c>
      <c r="F8855" s="127">
        <v>7.0</v>
      </c>
      <c r="G8855" s="128"/>
      <c r="H8855" s="94">
        <f t="shared" si="1149"/>
        <v>0</v>
      </c>
    </row>
    <row r="8856" ht="12.75" customHeight="1">
      <c r="B8856" s="61"/>
      <c r="C8856" s="70" t="s">
        <v>27822</v>
      </c>
      <c r="D8856" s="70" t="s">
        <v>18154</v>
      </c>
      <c r="E8856" s="126" t="s">
        <v>525</v>
      </c>
      <c r="F8856" s="127">
        <v>5.0</v>
      </c>
      <c r="G8856" s="128"/>
      <c r="H8856" s="94">
        <f t="shared" si="1149"/>
        <v>0</v>
      </c>
    </row>
    <row r="8857" ht="12.75" customHeight="1">
      <c r="B8857" s="61"/>
      <c r="C8857" s="70" t="s">
        <v>27823</v>
      </c>
      <c r="D8857" s="130" t="s">
        <v>18440</v>
      </c>
      <c r="E8857" s="126" t="s">
        <v>525</v>
      </c>
      <c r="F8857" s="127">
        <v>5.0</v>
      </c>
      <c r="G8857" s="128"/>
      <c r="H8857" s="94">
        <f t="shared" si="1149"/>
        <v>0</v>
      </c>
    </row>
    <row r="8858" ht="12.75" customHeight="1">
      <c r="B8858" s="61"/>
      <c r="C8858" s="70" t="s">
        <v>27824</v>
      </c>
      <c r="D8858" s="130" t="s">
        <v>18442</v>
      </c>
      <c r="E8858" s="126" t="s">
        <v>311</v>
      </c>
      <c r="F8858" s="127">
        <v>2.0</v>
      </c>
      <c r="G8858" s="128"/>
      <c r="H8858" s="94">
        <f t="shared" si="1149"/>
        <v>0</v>
      </c>
    </row>
    <row r="8859" ht="12.75" customHeight="1">
      <c r="B8859" s="61"/>
      <c r="C8859" s="70" t="s">
        <v>27825</v>
      </c>
      <c r="D8859" s="70" t="s">
        <v>18165</v>
      </c>
      <c r="E8859" s="126" t="s">
        <v>525</v>
      </c>
      <c r="F8859" s="127">
        <v>17.0</v>
      </c>
      <c r="G8859" s="128"/>
      <c r="H8859" s="94">
        <f t="shared" si="1149"/>
        <v>0</v>
      </c>
    </row>
    <row r="8860" ht="12.75" customHeight="1">
      <c r="B8860" s="61"/>
      <c r="C8860" s="70" t="s">
        <v>27826</v>
      </c>
      <c r="D8860" s="70" t="s">
        <v>18148</v>
      </c>
      <c r="E8860" s="126" t="s">
        <v>525</v>
      </c>
      <c r="F8860" s="127">
        <v>15.0</v>
      </c>
      <c r="G8860" s="128"/>
      <c r="H8860" s="94">
        <f t="shared" si="1149"/>
        <v>0</v>
      </c>
    </row>
    <row r="8861" ht="12.75" customHeight="1">
      <c r="B8861" s="61"/>
      <c r="C8861" s="70" t="s">
        <v>27827</v>
      </c>
      <c r="D8861" s="130" t="s">
        <v>18446</v>
      </c>
      <c r="E8861" s="126" t="s">
        <v>525</v>
      </c>
      <c r="F8861" s="127">
        <v>15.0</v>
      </c>
      <c r="G8861" s="128"/>
      <c r="H8861" s="94">
        <f t="shared" si="1149"/>
        <v>0</v>
      </c>
    </row>
    <row r="8862" ht="12.75" customHeight="1">
      <c r="B8862" s="61"/>
      <c r="C8862" s="88" t="s">
        <v>27828</v>
      </c>
      <c r="D8862" s="89" t="s">
        <v>18448</v>
      </c>
      <c r="E8862" s="129"/>
      <c r="F8862" s="129"/>
      <c r="G8862" s="49"/>
      <c r="H8862" s="90">
        <f>H8863</f>
        <v>0</v>
      </c>
    </row>
    <row r="8863" ht="12.75" customHeight="1">
      <c r="B8863" s="61"/>
      <c r="C8863" s="70" t="s">
        <v>27829</v>
      </c>
      <c r="D8863" s="130" t="s">
        <v>18450</v>
      </c>
      <c r="E8863" s="126" t="s">
        <v>322</v>
      </c>
      <c r="F8863" s="127">
        <v>1.0</v>
      </c>
      <c r="G8863" s="128"/>
      <c r="H8863" s="94">
        <f>ROUND(F8863*G8863,2)</f>
        <v>0</v>
      </c>
    </row>
    <row r="8864" ht="12.75" customHeight="1">
      <c r="B8864" s="61"/>
      <c r="C8864" s="88" t="s">
        <v>27830</v>
      </c>
      <c r="D8864" s="89" t="s">
        <v>18452</v>
      </c>
      <c r="E8864" s="129"/>
      <c r="F8864" s="129"/>
      <c r="G8864" s="49"/>
      <c r="H8864" s="90">
        <f>H8865</f>
        <v>0</v>
      </c>
    </row>
    <row r="8865" ht="12.75" customHeight="1">
      <c r="B8865" s="61"/>
      <c r="C8865" s="70" t="s">
        <v>27831</v>
      </c>
      <c r="D8865" s="130" t="s">
        <v>18454</v>
      </c>
      <c r="E8865" s="126" t="s">
        <v>322</v>
      </c>
      <c r="F8865" s="127">
        <v>1.0</v>
      </c>
      <c r="G8865" s="128"/>
      <c r="H8865" s="94">
        <f>ROUND(F8865*G8865,2)</f>
        <v>0</v>
      </c>
    </row>
    <row r="8866" ht="12.75" customHeight="1">
      <c r="B8866" s="61"/>
      <c r="C8866" s="79" t="s">
        <v>27832</v>
      </c>
      <c r="D8866" s="83" t="s">
        <v>18456</v>
      </c>
      <c r="E8866" s="129"/>
      <c r="F8866" s="129"/>
      <c r="G8866" s="72"/>
      <c r="H8866" s="81">
        <f>H8867+H8869+H8872</f>
        <v>0</v>
      </c>
    </row>
    <row r="8867" ht="12.75" customHeight="1">
      <c r="B8867" s="61"/>
      <c r="C8867" s="84" t="s">
        <v>27833</v>
      </c>
      <c r="D8867" s="85" t="s">
        <v>18458</v>
      </c>
      <c r="E8867" s="129"/>
      <c r="F8867" s="129"/>
      <c r="G8867" s="49"/>
      <c r="H8867" s="86">
        <f>H8868</f>
        <v>0</v>
      </c>
    </row>
    <row r="8868" ht="12.75" customHeight="1">
      <c r="B8868" s="61"/>
      <c r="C8868" s="70" t="s">
        <v>27834</v>
      </c>
      <c r="D8868" s="70" t="s">
        <v>26904</v>
      </c>
      <c r="E8868" s="126" t="s">
        <v>311</v>
      </c>
      <c r="F8868" s="127">
        <v>1.0</v>
      </c>
      <c r="G8868" s="128"/>
      <c r="H8868" s="94">
        <f>ROUND(F8868*G8868,2)</f>
        <v>0</v>
      </c>
    </row>
    <row r="8869" ht="12.75" customHeight="1">
      <c r="B8869" s="61"/>
      <c r="C8869" s="84" t="s">
        <v>27835</v>
      </c>
      <c r="D8869" s="85" t="s">
        <v>18464</v>
      </c>
      <c r="E8869" s="129"/>
      <c r="F8869" s="129"/>
      <c r="G8869" s="72"/>
      <c r="H8869" s="86">
        <f>SUM(H8870:H8871)</f>
        <v>0</v>
      </c>
    </row>
    <row r="8870" ht="12.75" customHeight="1">
      <c r="B8870" s="61"/>
      <c r="C8870" s="70" t="s">
        <v>27836</v>
      </c>
      <c r="D8870" s="130" t="s">
        <v>24179</v>
      </c>
      <c r="E8870" s="126" t="s">
        <v>311</v>
      </c>
      <c r="F8870" s="127">
        <v>1.0</v>
      </c>
      <c r="G8870" s="128"/>
      <c r="H8870" s="94">
        <f t="shared" ref="H8870:H8871" si="1150">ROUND(F8870*G8870,2)</f>
        <v>0</v>
      </c>
    </row>
    <row r="8871" ht="12.75" customHeight="1">
      <c r="B8871" s="61"/>
      <c r="C8871" s="70" t="s">
        <v>27837</v>
      </c>
      <c r="D8871" s="130" t="s">
        <v>18474</v>
      </c>
      <c r="E8871" s="126" t="s">
        <v>311</v>
      </c>
      <c r="F8871" s="127">
        <v>1.0</v>
      </c>
      <c r="G8871" s="128"/>
      <c r="H8871" s="94">
        <f t="shared" si="1150"/>
        <v>0</v>
      </c>
    </row>
    <row r="8872" ht="12.75" customHeight="1">
      <c r="B8872" s="61"/>
      <c r="C8872" s="84" t="s">
        <v>27838</v>
      </c>
      <c r="D8872" s="85" t="s">
        <v>18502</v>
      </c>
      <c r="E8872" s="129"/>
      <c r="F8872" s="129"/>
      <c r="G8872" s="72"/>
      <c r="H8872" s="86">
        <f>SUM(H8873:H8875)</f>
        <v>0</v>
      </c>
    </row>
    <row r="8873" ht="12.75" customHeight="1">
      <c r="B8873" s="61"/>
      <c r="C8873" s="70" t="s">
        <v>27839</v>
      </c>
      <c r="D8873" s="70" t="s">
        <v>18506</v>
      </c>
      <c r="E8873" s="126" t="s">
        <v>525</v>
      </c>
      <c r="F8873" s="127">
        <v>15.0</v>
      </c>
      <c r="G8873" s="128"/>
      <c r="H8873" s="94">
        <f t="shared" ref="H8873:H8875" si="1151">ROUND(F8873*G8873,2)</f>
        <v>0</v>
      </c>
    </row>
    <row r="8874" ht="12.75" customHeight="1">
      <c r="B8874" s="61"/>
      <c r="C8874" s="70" t="s">
        <v>27840</v>
      </c>
      <c r="D8874" s="70" t="s">
        <v>18528</v>
      </c>
      <c r="E8874" s="126" t="s">
        <v>525</v>
      </c>
      <c r="F8874" s="127">
        <v>8.0</v>
      </c>
      <c r="G8874" s="128"/>
      <c r="H8874" s="94">
        <f t="shared" si="1151"/>
        <v>0</v>
      </c>
    </row>
    <row r="8875" ht="12.75" customHeight="1">
      <c r="B8875" s="61"/>
      <c r="C8875" s="70" t="s">
        <v>27841</v>
      </c>
      <c r="D8875" s="70" t="s">
        <v>19312</v>
      </c>
      <c r="E8875" s="126" t="s">
        <v>525</v>
      </c>
      <c r="F8875" s="127">
        <v>15.0</v>
      </c>
      <c r="G8875" s="128"/>
      <c r="H8875" s="94">
        <f t="shared" si="1151"/>
        <v>0</v>
      </c>
    </row>
    <row r="8876" ht="12.75" customHeight="1">
      <c r="B8876" s="61"/>
      <c r="C8876" s="79" t="s">
        <v>27842</v>
      </c>
      <c r="D8876" s="83" t="s">
        <v>18530</v>
      </c>
      <c r="E8876" s="129"/>
      <c r="F8876" s="129"/>
      <c r="G8876" s="49"/>
      <c r="H8876" s="81">
        <f>H8877+H8880</f>
        <v>0</v>
      </c>
    </row>
    <row r="8877" ht="12.75" customHeight="1">
      <c r="B8877" s="61"/>
      <c r="C8877" s="84" t="s">
        <v>27843</v>
      </c>
      <c r="D8877" s="85" t="s">
        <v>18532</v>
      </c>
      <c r="E8877" s="129"/>
      <c r="F8877" s="129"/>
      <c r="G8877" s="49"/>
      <c r="H8877" s="86">
        <f>SUM(H8878:H8879)</f>
        <v>0</v>
      </c>
    </row>
    <row r="8878" ht="12.75" customHeight="1">
      <c r="B8878" s="61"/>
      <c r="C8878" s="70" t="s">
        <v>27844</v>
      </c>
      <c r="D8878" s="130" t="s">
        <v>18534</v>
      </c>
      <c r="E8878" s="126" t="s">
        <v>311</v>
      </c>
      <c r="F8878" s="127">
        <v>1.0</v>
      </c>
      <c r="G8878" s="128"/>
      <c r="H8878" s="94">
        <f t="shared" ref="H8878:H8879" si="1152">ROUND(F8878*G8878,2)</f>
        <v>0</v>
      </c>
    </row>
    <row r="8879" ht="12.75" customHeight="1">
      <c r="B8879" s="61"/>
      <c r="C8879" s="70" t="s">
        <v>27845</v>
      </c>
      <c r="D8879" s="70" t="s">
        <v>18536</v>
      </c>
      <c r="E8879" s="126" t="s">
        <v>311</v>
      </c>
      <c r="F8879" s="127">
        <v>1.0</v>
      </c>
      <c r="G8879" s="128"/>
      <c r="H8879" s="94">
        <f t="shared" si="1152"/>
        <v>0</v>
      </c>
    </row>
    <row r="8880" ht="12.75" customHeight="1">
      <c r="B8880" s="61"/>
      <c r="C8880" s="84" t="s">
        <v>27846</v>
      </c>
      <c r="D8880" s="85" t="s">
        <v>18538</v>
      </c>
      <c r="E8880" s="129"/>
      <c r="F8880" s="129"/>
      <c r="G8880" s="49"/>
      <c r="H8880" s="86">
        <f>SUM(H8881:H8891)</f>
        <v>0</v>
      </c>
    </row>
    <row r="8881" ht="12.75" customHeight="1">
      <c r="B8881" s="61"/>
      <c r="C8881" s="70" t="s">
        <v>27847</v>
      </c>
      <c r="D8881" s="70" t="s">
        <v>24980</v>
      </c>
      <c r="E8881" s="126" t="s">
        <v>311</v>
      </c>
      <c r="F8881" s="127">
        <v>1.0</v>
      </c>
      <c r="G8881" s="128"/>
      <c r="H8881" s="94">
        <f t="shared" ref="H8881:H8891" si="1153">ROUND(F8881*G8881,2)</f>
        <v>0</v>
      </c>
    </row>
    <row r="8882" ht="12.75" customHeight="1">
      <c r="B8882" s="61"/>
      <c r="C8882" s="70" t="s">
        <v>27848</v>
      </c>
      <c r="D8882" s="70" t="s">
        <v>21106</v>
      </c>
      <c r="E8882" s="126" t="s">
        <v>525</v>
      </c>
      <c r="F8882" s="127">
        <v>100.0</v>
      </c>
      <c r="G8882" s="128"/>
      <c r="H8882" s="94">
        <f t="shared" si="1153"/>
        <v>0</v>
      </c>
    </row>
    <row r="8883" ht="12.75" customHeight="1">
      <c r="B8883" s="61"/>
      <c r="C8883" s="70" t="s">
        <v>27849</v>
      </c>
      <c r="D8883" s="130" t="s">
        <v>21108</v>
      </c>
      <c r="E8883" s="126" t="s">
        <v>525</v>
      </c>
      <c r="F8883" s="127">
        <v>100.0</v>
      </c>
      <c r="G8883" s="128"/>
      <c r="H8883" s="94">
        <f t="shared" si="1153"/>
        <v>0</v>
      </c>
    </row>
    <row r="8884" ht="12.75" customHeight="1">
      <c r="B8884" s="61"/>
      <c r="C8884" s="70" t="s">
        <v>27850</v>
      </c>
      <c r="D8884" s="70" t="s">
        <v>21110</v>
      </c>
      <c r="E8884" s="126" t="s">
        <v>322</v>
      </c>
      <c r="F8884" s="127">
        <v>1.0</v>
      </c>
      <c r="G8884" s="128"/>
      <c r="H8884" s="94">
        <f t="shared" si="1153"/>
        <v>0</v>
      </c>
    </row>
    <row r="8885" ht="12.75" customHeight="1">
      <c r="B8885" s="61"/>
      <c r="C8885" s="70" t="s">
        <v>27851</v>
      </c>
      <c r="D8885" s="70" t="s">
        <v>18542</v>
      </c>
      <c r="E8885" s="126" t="s">
        <v>311</v>
      </c>
      <c r="F8885" s="127">
        <v>1.0</v>
      </c>
      <c r="G8885" s="128"/>
      <c r="H8885" s="94">
        <f t="shared" si="1153"/>
        <v>0</v>
      </c>
    </row>
    <row r="8886" ht="12.75" customHeight="1">
      <c r="B8886" s="61"/>
      <c r="C8886" s="70" t="s">
        <v>27852</v>
      </c>
      <c r="D8886" s="70" t="s">
        <v>20794</v>
      </c>
      <c r="E8886" s="126" t="s">
        <v>311</v>
      </c>
      <c r="F8886" s="127">
        <v>1.0</v>
      </c>
      <c r="G8886" s="128"/>
      <c r="H8886" s="94">
        <f t="shared" si="1153"/>
        <v>0</v>
      </c>
    </row>
    <row r="8887" ht="12.75" customHeight="1">
      <c r="B8887" s="61"/>
      <c r="C8887" s="70" t="s">
        <v>27853</v>
      </c>
      <c r="D8887" s="130" t="s">
        <v>19326</v>
      </c>
      <c r="E8887" s="126" t="s">
        <v>322</v>
      </c>
      <c r="F8887" s="127">
        <v>1.0</v>
      </c>
      <c r="G8887" s="128"/>
      <c r="H8887" s="94">
        <f t="shared" si="1153"/>
        <v>0</v>
      </c>
    </row>
    <row r="8888" ht="12.75" customHeight="1">
      <c r="B8888" s="61"/>
      <c r="C8888" s="70" t="s">
        <v>27854</v>
      </c>
      <c r="D8888" s="70" t="s">
        <v>18546</v>
      </c>
      <c r="E8888" s="126" t="s">
        <v>525</v>
      </c>
      <c r="F8888" s="127">
        <v>50.0</v>
      </c>
      <c r="G8888" s="128"/>
      <c r="H8888" s="94">
        <f t="shared" si="1153"/>
        <v>0</v>
      </c>
    </row>
    <row r="8889" ht="12.75" customHeight="1">
      <c r="B8889" s="61"/>
      <c r="C8889" s="70" t="s">
        <v>27855</v>
      </c>
      <c r="D8889" s="70" t="s">
        <v>18554</v>
      </c>
      <c r="E8889" s="126" t="s">
        <v>322</v>
      </c>
      <c r="F8889" s="127">
        <v>1.0</v>
      </c>
      <c r="G8889" s="128"/>
      <c r="H8889" s="94">
        <f t="shared" si="1153"/>
        <v>0</v>
      </c>
    </row>
    <row r="8890" ht="12.75" customHeight="1">
      <c r="B8890" s="61"/>
      <c r="C8890" s="70" t="s">
        <v>27856</v>
      </c>
      <c r="D8890" s="70" t="s">
        <v>19330</v>
      </c>
      <c r="E8890" s="126" t="s">
        <v>322</v>
      </c>
      <c r="F8890" s="127">
        <v>1.0</v>
      </c>
      <c r="G8890" s="128"/>
      <c r="H8890" s="94">
        <f t="shared" si="1153"/>
        <v>0</v>
      </c>
    </row>
    <row r="8891" ht="12.75" customHeight="1">
      <c r="B8891" s="61"/>
      <c r="C8891" s="70" t="s">
        <v>27857</v>
      </c>
      <c r="D8891" s="70" t="s">
        <v>18552</v>
      </c>
      <c r="E8891" s="126" t="s">
        <v>525</v>
      </c>
      <c r="F8891" s="127">
        <v>1.0</v>
      </c>
      <c r="G8891" s="128"/>
      <c r="H8891" s="94">
        <f t="shared" si="1153"/>
        <v>0</v>
      </c>
    </row>
    <row r="8892" ht="12.75" customHeight="1">
      <c r="B8892" s="61"/>
      <c r="C8892" s="79" t="s">
        <v>27858</v>
      </c>
      <c r="D8892" s="83" t="s">
        <v>18558</v>
      </c>
      <c r="E8892" s="129"/>
      <c r="F8892" s="129"/>
      <c r="G8892" s="49"/>
      <c r="H8892" s="81">
        <f>H8893</f>
        <v>0</v>
      </c>
    </row>
    <row r="8893" ht="12.75" customHeight="1">
      <c r="B8893" s="61"/>
      <c r="C8893" s="84" t="s">
        <v>27859</v>
      </c>
      <c r="D8893" s="85" t="s">
        <v>18560</v>
      </c>
      <c r="E8893" s="129"/>
      <c r="F8893" s="129"/>
      <c r="G8893" s="72"/>
      <c r="H8893" s="86">
        <f>SUM(H8894:H8905)</f>
        <v>0</v>
      </c>
    </row>
    <row r="8894" ht="12.75" customHeight="1">
      <c r="B8894" s="61"/>
      <c r="C8894" s="70" t="s">
        <v>27860</v>
      </c>
      <c r="D8894" s="70" t="s">
        <v>18570</v>
      </c>
      <c r="E8894" s="126" t="s">
        <v>311</v>
      </c>
      <c r="F8894" s="127">
        <v>3.0</v>
      </c>
      <c r="G8894" s="128"/>
      <c r="H8894" s="94">
        <f t="shared" ref="H8894:H8905" si="1154">ROUND(F8894*G8894,2)</f>
        <v>0</v>
      </c>
    </row>
    <row r="8895" ht="12.75" customHeight="1">
      <c r="B8895" s="61"/>
      <c r="C8895" s="70" t="s">
        <v>27861</v>
      </c>
      <c r="D8895" s="70" t="s">
        <v>18572</v>
      </c>
      <c r="E8895" s="126" t="s">
        <v>525</v>
      </c>
      <c r="F8895" s="127">
        <v>12.0</v>
      </c>
      <c r="G8895" s="128"/>
      <c r="H8895" s="94">
        <f t="shared" si="1154"/>
        <v>0</v>
      </c>
    </row>
    <row r="8896" ht="12.75" customHeight="1">
      <c r="B8896" s="61"/>
      <c r="C8896" s="70" t="s">
        <v>27862</v>
      </c>
      <c r="D8896" s="70" t="s">
        <v>18574</v>
      </c>
      <c r="E8896" s="126" t="s">
        <v>311</v>
      </c>
      <c r="F8896" s="127">
        <v>2.0</v>
      </c>
      <c r="G8896" s="128"/>
      <c r="H8896" s="94">
        <f t="shared" si="1154"/>
        <v>0</v>
      </c>
    </row>
    <row r="8897" ht="12.75" customHeight="1">
      <c r="B8897" s="61"/>
      <c r="C8897" s="70" t="s">
        <v>27863</v>
      </c>
      <c r="D8897" s="70" t="s">
        <v>18576</v>
      </c>
      <c r="E8897" s="126" t="s">
        <v>311</v>
      </c>
      <c r="F8897" s="127">
        <v>1.0</v>
      </c>
      <c r="G8897" s="128"/>
      <c r="H8897" s="94">
        <f t="shared" si="1154"/>
        <v>0</v>
      </c>
    </row>
    <row r="8898" ht="12.75" customHeight="1">
      <c r="B8898" s="61"/>
      <c r="C8898" s="70" t="s">
        <v>27864</v>
      </c>
      <c r="D8898" s="70" t="s">
        <v>18578</v>
      </c>
      <c r="E8898" s="126" t="s">
        <v>311</v>
      </c>
      <c r="F8898" s="127">
        <v>2.0</v>
      </c>
      <c r="G8898" s="128"/>
      <c r="H8898" s="94">
        <f t="shared" si="1154"/>
        <v>0</v>
      </c>
    </row>
    <row r="8899" ht="12.75" customHeight="1">
      <c r="B8899" s="61"/>
      <c r="C8899" s="70" t="s">
        <v>27865</v>
      </c>
      <c r="D8899" s="70" t="s">
        <v>18595</v>
      </c>
      <c r="E8899" s="126" t="s">
        <v>525</v>
      </c>
      <c r="F8899" s="127">
        <v>6.0</v>
      </c>
      <c r="G8899" s="128"/>
      <c r="H8899" s="94">
        <f t="shared" si="1154"/>
        <v>0</v>
      </c>
    </row>
    <row r="8900" ht="12.75" customHeight="1">
      <c r="B8900" s="61"/>
      <c r="C8900" s="70" t="s">
        <v>27866</v>
      </c>
      <c r="D8900" s="70" t="s">
        <v>18597</v>
      </c>
      <c r="E8900" s="126" t="s">
        <v>311</v>
      </c>
      <c r="F8900" s="127">
        <v>1.0</v>
      </c>
      <c r="G8900" s="128"/>
      <c r="H8900" s="94">
        <f t="shared" si="1154"/>
        <v>0</v>
      </c>
    </row>
    <row r="8901" ht="12.75" customHeight="1">
      <c r="B8901" s="61"/>
      <c r="C8901" s="70" t="s">
        <v>27867</v>
      </c>
      <c r="D8901" s="70" t="s">
        <v>18599</v>
      </c>
      <c r="E8901" s="126" t="s">
        <v>311</v>
      </c>
      <c r="F8901" s="127">
        <v>1.0</v>
      </c>
      <c r="G8901" s="128"/>
      <c r="H8901" s="94">
        <f t="shared" si="1154"/>
        <v>0</v>
      </c>
    </row>
    <row r="8902" ht="12.75" customHeight="1">
      <c r="B8902" s="61"/>
      <c r="C8902" s="70" t="s">
        <v>27868</v>
      </c>
      <c r="D8902" s="70" t="s">
        <v>18601</v>
      </c>
      <c r="E8902" s="126" t="s">
        <v>311</v>
      </c>
      <c r="F8902" s="127">
        <v>5.0</v>
      </c>
      <c r="G8902" s="128"/>
      <c r="H8902" s="94">
        <f t="shared" si="1154"/>
        <v>0</v>
      </c>
    </row>
    <row r="8903" ht="12.75" customHeight="1">
      <c r="B8903" s="61"/>
      <c r="C8903" s="70" t="s">
        <v>27869</v>
      </c>
      <c r="D8903" s="70" t="s">
        <v>18603</v>
      </c>
      <c r="E8903" s="126" t="s">
        <v>311</v>
      </c>
      <c r="F8903" s="127">
        <v>5.0</v>
      </c>
      <c r="G8903" s="128"/>
      <c r="H8903" s="94">
        <f t="shared" si="1154"/>
        <v>0</v>
      </c>
    </row>
    <row r="8904" ht="12.75" customHeight="1">
      <c r="B8904" s="61"/>
      <c r="C8904" s="70" t="s">
        <v>27870</v>
      </c>
      <c r="D8904" s="70" t="s">
        <v>18609</v>
      </c>
      <c r="E8904" s="126" t="s">
        <v>311</v>
      </c>
      <c r="F8904" s="127">
        <v>2.0</v>
      </c>
      <c r="G8904" s="128"/>
      <c r="H8904" s="94">
        <f t="shared" si="1154"/>
        <v>0</v>
      </c>
    </row>
    <row r="8905" ht="12.75" customHeight="1">
      <c r="B8905" s="61"/>
      <c r="C8905" s="70" t="s">
        <v>27871</v>
      </c>
      <c r="D8905" s="70" t="s">
        <v>18611</v>
      </c>
      <c r="E8905" s="126" t="s">
        <v>311</v>
      </c>
      <c r="F8905" s="127">
        <v>1.0</v>
      </c>
      <c r="G8905" s="128"/>
      <c r="H8905" s="94">
        <f t="shared" si="1154"/>
        <v>0</v>
      </c>
    </row>
    <row r="8906" ht="12.75" customHeight="1">
      <c r="B8906" s="61"/>
      <c r="C8906" s="79" t="s">
        <v>27872</v>
      </c>
      <c r="D8906" s="83" t="s">
        <v>18613</v>
      </c>
      <c r="E8906" s="129"/>
      <c r="F8906" s="129"/>
      <c r="G8906" s="49"/>
      <c r="H8906" s="81">
        <f>H8907+H8910+H8912+H8914</f>
        <v>0</v>
      </c>
    </row>
    <row r="8907" ht="12.75" customHeight="1">
      <c r="B8907" s="61"/>
      <c r="C8907" s="84" t="s">
        <v>27873</v>
      </c>
      <c r="D8907" s="132" t="s">
        <v>18615</v>
      </c>
      <c r="E8907" s="129"/>
      <c r="F8907" s="129"/>
      <c r="G8907" s="49"/>
      <c r="H8907" s="86">
        <f>SUM(H8908:H8909)</f>
        <v>0</v>
      </c>
    </row>
    <row r="8908" ht="12.75" customHeight="1">
      <c r="B8908" s="61"/>
      <c r="C8908" s="70" t="s">
        <v>27874</v>
      </c>
      <c r="D8908" s="70" t="s">
        <v>18617</v>
      </c>
      <c r="E8908" s="126" t="s">
        <v>322</v>
      </c>
      <c r="F8908" s="127">
        <v>2.0</v>
      </c>
      <c r="G8908" s="128"/>
      <c r="H8908" s="94">
        <f t="shared" ref="H8908:H8909" si="1155">ROUND(F8908*G8908,2)</f>
        <v>0</v>
      </c>
    </row>
    <row r="8909" ht="12.75" customHeight="1">
      <c r="B8909" s="61"/>
      <c r="C8909" s="70" t="s">
        <v>27875</v>
      </c>
      <c r="D8909" s="70" t="s">
        <v>21908</v>
      </c>
      <c r="E8909" s="126" t="s">
        <v>322</v>
      </c>
      <c r="F8909" s="127">
        <v>1.0</v>
      </c>
      <c r="G8909" s="128"/>
      <c r="H8909" s="94">
        <f t="shared" si="1155"/>
        <v>0</v>
      </c>
    </row>
    <row r="8910" ht="12.75" customHeight="1">
      <c r="B8910" s="61"/>
      <c r="C8910" s="84" t="s">
        <v>27876</v>
      </c>
      <c r="D8910" s="85" t="s">
        <v>18621</v>
      </c>
      <c r="E8910" s="129"/>
      <c r="F8910" s="129"/>
      <c r="G8910" s="72"/>
      <c r="H8910" s="86">
        <f>H8911</f>
        <v>0</v>
      </c>
    </row>
    <row r="8911" ht="12.75" customHeight="1">
      <c r="B8911" s="61"/>
      <c r="C8911" s="70" t="s">
        <v>27877</v>
      </c>
      <c r="D8911" s="70" t="s">
        <v>18623</v>
      </c>
      <c r="E8911" s="126" t="s">
        <v>525</v>
      </c>
      <c r="F8911" s="127">
        <v>18.0</v>
      </c>
      <c r="G8911" s="128"/>
      <c r="H8911" s="94">
        <f>ROUND(F8911*G8911,2)</f>
        <v>0</v>
      </c>
    </row>
    <row r="8912" ht="12.75" customHeight="1">
      <c r="B8912" s="61"/>
      <c r="C8912" s="84" t="s">
        <v>27878</v>
      </c>
      <c r="D8912" s="132" t="s">
        <v>18625</v>
      </c>
      <c r="E8912" s="129"/>
      <c r="F8912" s="129"/>
      <c r="G8912" s="72"/>
      <c r="H8912" s="86">
        <f>H8913</f>
        <v>0</v>
      </c>
    </row>
    <row r="8913" ht="12.75" customHeight="1">
      <c r="B8913" s="61"/>
      <c r="C8913" s="70" t="s">
        <v>27879</v>
      </c>
      <c r="D8913" s="130" t="s">
        <v>18627</v>
      </c>
      <c r="E8913" s="126" t="s">
        <v>525</v>
      </c>
      <c r="F8913" s="127">
        <v>38.0</v>
      </c>
      <c r="G8913" s="128"/>
      <c r="H8913" s="94">
        <f>ROUND(F8913*G8913,2)</f>
        <v>0</v>
      </c>
    </row>
    <row r="8914" ht="12.75" customHeight="1">
      <c r="B8914" s="61"/>
      <c r="C8914" s="84" t="s">
        <v>27880</v>
      </c>
      <c r="D8914" s="85" t="s">
        <v>18629</v>
      </c>
      <c r="E8914" s="129"/>
      <c r="F8914" s="129"/>
      <c r="G8914" s="49"/>
      <c r="H8914" s="86">
        <f>SUM(H8915:H8916)</f>
        <v>0</v>
      </c>
    </row>
    <row r="8915" ht="12.75" customHeight="1">
      <c r="B8915" s="61"/>
      <c r="C8915" s="70" t="s">
        <v>27881</v>
      </c>
      <c r="D8915" s="70" t="s">
        <v>18631</v>
      </c>
      <c r="E8915" s="126" t="s">
        <v>322</v>
      </c>
      <c r="F8915" s="127">
        <v>1.0</v>
      </c>
      <c r="G8915" s="128"/>
      <c r="H8915" s="94">
        <f t="shared" ref="H8915:H8916" si="1156">ROUND(F8915*G8915,2)</f>
        <v>0</v>
      </c>
    </row>
    <row r="8916" ht="12.75" customHeight="1">
      <c r="B8916" s="61"/>
      <c r="C8916" s="70" t="s">
        <v>27882</v>
      </c>
      <c r="D8916" s="130" t="s">
        <v>18633</v>
      </c>
      <c r="E8916" s="126" t="s">
        <v>322</v>
      </c>
      <c r="F8916" s="127">
        <v>1.0</v>
      </c>
      <c r="G8916" s="128"/>
      <c r="H8916" s="94">
        <f t="shared" si="1156"/>
        <v>0</v>
      </c>
    </row>
    <row r="8917" ht="12.75" customHeight="1">
      <c r="B8917" s="135"/>
      <c r="C8917" s="137" t="s">
        <v>138</v>
      </c>
      <c r="D8917" s="138" t="s">
        <v>72</v>
      </c>
      <c r="E8917" s="129"/>
      <c r="F8917" s="129"/>
      <c r="G8917" s="134"/>
      <c r="H8917" s="133">
        <f>H8918+H8979+H9078+H9354+H9392+H9405+H9433</f>
        <v>0</v>
      </c>
    </row>
    <row r="8918" ht="12.75" customHeight="1">
      <c r="B8918" s="61"/>
      <c r="C8918" s="79" t="s">
        <v>27883</v>
      </c>
      <c r="D8918" s="83" t="s">
        <v>22839</v>
      </c>
      <c r="E8918" s="129"/>
      <c r="F8918" s="129"/>
      <c r="G8918" s="49"/>
      <c r="H8918" s="81">
        <f>H8924+H8919+H8938+H8957+H8966+H8969+H8974</f>
        <v>0</v>
      </c>
    </row>
    <row r="8919" ht="12.75" customHeight="1">
      <c r="B8919" s="61"/>
      <c r="C8919" s="84" t="s">
        <v>27884</v>
      </c>
      <c r="D8919" s="85" t="s">
        <v>17697</v>
      </c>
      <c r="E8919" s="129"/>
      <c r="F8919" s="129"/>
      <c r="G8919" s="72"/>
      <c r="H8919" s="86">
        <f>SUM(H8920:H8923)</f>
        <v>0</v>
      </c>
    </row>
    <row r="8920" ht="12.75" customHeight="1">
      <c r="B8920" s="61"/>
      <c r="C8920" s="70" t="s">
        <v>27885</v>
      </c>
      <c r="D8920" s="70" t="s">
        <v>17826</v>
      </c>
      <c r="E8920" s="126" t="s">
        <v>525</v>
      </c>
      <c r="F8920" s="127">
        <v>26.5</v>
      </c>
      <c r="G8920" s="128"/>
      <c r="H8920" s="94">
        <f t="shared" ref="H8920:H8923" si="1157">ROUND(F8920*G8920,2)</f>
        <v>0</v>
      </c>
    </row>
    <row r="8921" ht="12.75" customHeight="1">
      <c r="B8921" s="61"/>
      <c r="C8921" s="70" t="s">
        <v>27886</v>
      </c>
      <c r="D8921" s="70" t="s">
        <v>17705</v>
      </c>
      <c r="E8921" s="126" t="s">
        <v>525</v>
      </c>
      <c r="F8921" s="127">
        <v>22.75</v>
      </c>
      <c r="G8921" s="128"/>
      <c r="H8921" s="94">
        <f t="shared" si="1157"/>
        <v>0</v>
      </c>
    </row>
    <row r="8922" ht="12.75" customHeight="1">
      <c r="B8922" s="61"/>
      <c r="C8922" s="70" t="s">
        <v>27887</v>
      </c>
      <c r="D8922" s="70" t="s">
        <v>18655</v>
      </c>
      <c r="E8922" s="126" t="s">
        <v>525</v>
      </c>
      <c r="F8922" s="127">
        <v>6.9</v>
      </c>
      <c r="G8922" s="128"/>
      <c r="H8922" s="94">
        <f t="shared" si="1157"/>
        <v>0</v>
      </c>
    </row>
    <row r="8923" ht="12.75" customHeight="1">
      <c r="B8923" s="61"/>
      <c r="C8923" s="70" t="s">
        <v>27888</v>
      </c>
      <c r="D8923" s="70" t="s">
        <v>17829</v>
      </c>
      <c r="E8923" s="126" t="s">
        <v>525</v>
      </c>
      <c r="F8923" s="127">
        <v>10.65</v>
      </c>
      <c r="G8923" s="128"/>
      <c r="H8923" s="94">
        <f t="shared" si="1157"/>
        <v>0</v>
      </c>
    </row>
    <row r="8924" ht="12.75" customHeight="1">
      <c r="B8924" s="61"/>
      <c r="C8924" s="84" t="s">
        <v>27889</v>
      </c>
      <c r="D8924" s="85" t="s">
        <v>17707</v>
      </c>
      <c r="E8924" s="129"/>
      <c r="F8924" s="129"/>
      <c r="G8924" s="49"/>
      <c r="H8924" s="86">
        <f>SUM(H8925:H8937)</f>
        <v>0</v>
      </c>
    </row>
    <row r="8925" ht="12.75" customHeight="1">
      <c r="B8925" s="61"/>
      <c r="C8925" s="70" t="s">
        <v>27890</v>
      </c>
      <c r="D8925" s="70" t="s">
        <v>17836</v>
      </c>
      <c r="E8925" s="126" t="s">
        <v>311</v>
      </c>
      <c r="F8925" s="127">
        <v>34.0</v>
      </c>
      <c r="G8925" s="128"/>
      <c r="H8925" s="94">
        <f t="shared" ref="H8925:H8937" si="1158">ROUND(F8925*G8925,2)</f>
        <v>0</v>
      </c>
    </row>
    <row r="8926" ht="12.75" customHeight="1">
      <c r="B8926" s="61"/>
      <c r="C8926" s="70" t="s">
        <v>27891</v>
      </c>
      <c r="D8926" s="70" t="s">
        <v>17715</v>
      </c>
      <c r="E8926" s="126" t="s">
        <v>311</v>
      </c>
      <c r="F8926" s="127">
        <v>30.0</v>
      </c>
      <c r="G8926" s="128"/>
      <c r="H8926" s="94">
        <f t="shared" si="1158"/>
        <v>0</v>
      </c>
    </row>
    <row r="8927" ht="12.75" customHeight="1">
      <c r="B8927" s="61"/>
      <c r="C8927" s="70" t="s">
        <v>27892</v>
      </c>
      <c r="D8927" s="70" t="s">
        <v>18663</v>
      </c>
      <c r="E8927" s="126" t="s">
        <v>311</v>
      </c>
      <c r="F8927" s="127">
        <v>27.0</v>
      </c>
      <c r="G8927" s="128"/>
      <c r="H8927" s="94">
        <f t="shared" si="1158"/>
        <v>0</v>
      </c>
    </row>
    <row r="8928" ht="12.75" customHeight="1">
      <c r="B8928" s="61"/>
      <c r="C8928" s="70" t="s">
        <v>27893</v>
      </c>
      <c r="D8928" s="70" t="s">
        <v>17839</v>
      </c>
      <c r="E8928" s="126" t="s">
        <v>311</v>
      </c>
      <c r="F8928" s="127">
        <v>11.0</v>
      </c>
      <c r="G8928" s="128"/>
      <c r="H8928" s="94">
        <f t="shared" si="1158"/>
        <v>0</v>
      </c>
    </row>
    <row r="8929" ht="12.75" customHeight="1">
      <c r="B8929" s="61"/>
      <c r="C8929" s="70" t="s">
        <v>27894</v>
      </c>
      <c r="D8929" s="70" t="s">
        <v>27895</v>
      </c>
      <c r="E8929" s="126" t="s">
        <v>311</v>
      </c>
      <c r="F8929" s="127">
        <v>1.0</v>
      </c>
      <c r="G8929" s="128"/>
      <c r="H8929" s="94">
        <f t="shared" si="1158"/>
        <v>0</v>
      </c>
    </row>
    <row r="8930" ht="12.75" customHeight="1">
      <c r="B8930" s="61"/>
      <c r="C8930" s="70" t="s">
        <v>27896</v>
      </c>
      <c r="D8930" s="70" t="s">
        <v>17861</v>
      </c>
      <c r="E8930" s="126" t="s">
        <v>311</v>
      </c>
      <c r="F8930" s="127">
        <v>288.0</v>
      </c>
      <c r="G8930" s="128"/>
      <c r="H8930" s="94">
        <f t="shared" si="1158"/>
        <v>0</v>
      </c>
    </row>
    <row r="8931" ht="12.75" customHeight="1">
      <c r="B8931" s="61"/>
      <c r="C8931" s="70" t="s">
        <v>27897</v>
      </c>
      <c r="D8931" s="70" t="s">
        <v>17725</v>
      </c>
      <c r="E8931" s="126" t="s">
        <v>311</v>
      </c>
      <c r="F8931" s="127">
        <v>256.0</v>
      </c>
      <c r="G8931" s="128"/>
      <c r="H8931" s="94">
        <f t="shared" si="1158"/>
        <v>0</v>
      </c>
    </row>
    <row r="8932" ht="12.75" customHeight="1">
      <c r="B8932" s="61"/>
      <c r="C8932" s="70" t="s">
        <v>27898</v>
      </c>
      <c r="D8932" s="70" t="s">
        <v>18671</v>
      </c>
      <c r="E8932" s="126" t="s">
        <v>311</v>
      </c>
      <c r="F8932" s="127">
        <v>272.0</v>
      </c>
      <c r="G8932" s="128"/>
      <c r="H8932" s="94">
        <f t="shared" si="1158"/>
        <v>0</v>
      </c>
    </row>
    <row r="8933" ht="12.75" customHeight="1">
      <c r="B8933" s="61"/>
      <c r="C8933" s="70" t="s">
        <v>27899</v>
      </c>
      <c r="D8933" s="70" t="s">
        <v>17864</v>
      </c>
      <c r="E8933" s="126" t="s">
        <v>311</v>
      </c>
      <c r="F8933" s="127">
        <v>52.0</v>
      </c>
      <c r="G8933" s="128"/>
      <c r="H8933" s="94">
        <f t="shared" si="1158"/>
        <v>0</v>
      </c>
    </row>
    <row r="8934" ht="12.75" customHeight="1">
      <c r="B8934" s="61"/>
      <c r="C8934" s="70" t="s">
        <v>27900</v>
      </c>
      <c r="D8934" s="70" t="s">
        <v>17869</v>
      </c>
      <c r="E8934" s="126" t="s">
        <v>311</v>
      </c>
      <c r="F8934" s="127">
        <v>36.0</v>
      </c>
      <c r="G8934" s="128"/>
      <c r="H8934" s="94">
        <f t="shared" si="1158"/>
        <v>0</v>
      </c>
    </row>
    <row r="8935" ht="12.75" customHeight="1">
      <c r="B8935" s="61"/>
      <c r="C8935" s="70" t="s">
        <v>27901</v>
      </c>
      <c r="D8935" s="70" t="s">
        <v>17733</v>
      </c>
      <c r="E8935" s="126" t="s">
        <v>311</v>
      </c>
      <c r="F8935" s="127">
        <v>32.0</v>
      </c>
      <c r="G8935" s="128"/>
      <c r="H8935" s="94">
        <f t="shared" si="1158"/>
        <v>0</v>
      </c>
    </row>
    <row r="8936" ht="12.75" customHeight="1">
      <c r="B8936" s="61"/>
      <c r="C8936" s="70" t="s">
        <v>27902</v>
      </c>
      <c r="D8936" s="70" t="s">
        <v>18678</v>
      </c>
      <c r="E8936" s="126" t="s">
        <v>311</v>
      </c>
      <c r="F8936" s="127">
        <v>34.0</v>
      </c>
      <c r="G8936" s="128"/>
      <c r="H8936" s="94">
        <f t="shared" si="1158"/>
        <v>0</v>
      </c>
    </row>
    <row r="8937" ht="12.75" customHeight="1">
      <c r="B8937" s="61"/>
      <c r="C8937" s="70" t="s">
        <v>27903</v>
      </c>
      <c r="D8937" s="70" t="s">
        <v>17872</v>
      </c>
      <c r="E8937" s="126" t="s">
        <v>311</v>
      </c>
      <c r="F8937" s="127">
        <v>13.0</v>
      </c>
      <c r="G8937" s="128"/>
      <c r="H8937" s="94">
        <f t="shared" si="1158"/>
        <v>0</v>
      </c>
    </row>
    <row r="8938" ht="12.75" customHeight="1">
      <c r="B8938" s="61"/>
      <c r="C8938" s="84" t="s">
        <v>27904</v>
      </c>
      <c r="D8938" s="85" t="s">
        <v>17735</v>
      </c>
      <c r="E8938" s="129"/>
      <c r="F8938" s="129"/>
      <c r="G8938" s="49"/>
      <c r="H8938" s="86">
        <f>SUM(H8939:H8956)</f>
        <v>0</v>
      </c>
    </row>
    <row r="8939" ht="12.75" customHeight="1">
      <c r="B8939" s="61"/>
      <c r="C8939" s="70" t="s">
        <v>27905</v>
      </c>
      <c r="D8939" s="70" t="s">
        <v>19495</v>
      </c>
      <c r="E8939" s="126" t="s">
        <v>311</v>
      </c>
      <c r="F8939" s="127">
        <v>8.0</v>
      </c>
      <c r="G8939" s="128"/>
      <c r="H8939" s="94">
        <f t="shared" ref="H8939:H8956" si="1159">ROUND(F8939*G8939,2)</f>
        <v>0</v>
      </c>
    </row>
    <row r="8940" ht="12.75" customHeight="1">
      <c r="B8940" s="61"/>
      <c r="C8940" s="70" t="s">
        <v>27906</v>
      </c>
      <c r="D8940" s="70" t="s">
        <v>18686</v>
      </c>
      <c r="E8940" s="126" t="s">
        <v>311</v>
      </c>
      <c r="F8940" s="127">
        <v>4.0</v>
      </c>
      <c r="G8940" s="128"/>
      <c r="H8940" s="94">
        <f t="shared" si="1159"/>
        <v>0</v>
      </c>
    </row>
    <row r="8941" ht="12.75" customHeight="1">
      <c r="B8941" s="61"/>
      <c r="C8941" s="70" t="s">
        <v>27907</v>
      </c>
      <c r="D8941" s="70" t="s">
        <v>17747</v>
      </c>
      <c r="E8941" s="126" t="s">
        <v>311</v>
      </c>
      <c r="F8941" s="127">
        <v>5.0</v>
      </c>
      <c r="G8941" s="128"/>
      <c r="H8941" s="94">
        <f t="shared" si="1159"/>
        <v>0</v>
      </c>
    </row>
    <row r="8942" ht="12.75" customHeight="1">
      <c r="B8942" s="61"/>
      <c r="C8942" s="70" t="s">
        <v>27908</v>
      </c>
      <c r="D8942" s="70" t="s">
        <v>17749</v>
      </c>
      <c r="E8942" s="126" t="s">
        <v>311</v>
      </c>
      <c r="F8942" s="127">
        <v>3.0</v>
      </c>
      <c r="G8942" s="128"/>
      <c r="H8942" s="94">
        <f t="shared" si="1159"/>
        <v>0</v>
      </c>
    </row>
    <row r="8943" ht="12.75" customHeight="1">
      <c r="B8943" s="61"/>
      <c r="C8943" s="70" t="s">
        <v>27909</v>
      </c>
      <c r="D8943" s="70" t="s">
        <v>18688</v>
      </c>
      <c r="E8943" s="126" t="s">
        <v>311</v>
      </c>
      <c r="F8943" s="127">
        <v>4.0</v>
      </c>
      <c r="G8943" s="128"/>
      <c r="H8943" s="94">
        <f t="shared" si="1159"/>
        <v>0</v>
      </c>
    </row>
    <row r="8944" ht="12.75" customHeight="1">
      <c r="B8944" s="61"/>
      <c r="C8944" s="70" t="s">
        <v>27910</v>
      </c>
      <c r="D8944" s="70" t="s">
        <v>18690</v>
      </c>
      <c r="E8944" s="126" t="s">
        <v>311</v>
      </c>
      <c r="F8944" s="127">
        <v>6.0</v>
      </c>
      <c r="G8944" s="128"/>
      <c r="H8944" s="94">
        <f t="shared" si="1159"/>
        <v>0</v>
      </c>
    </row>
    <row r="8945" ht="12.75" customHeight="1">
      <c r="B8945" s="61"/>
      <c r="C8945" s="70" t="s">
        <v>27911</v>
      </c>
      <c r="D8945" s="70" t="s">
        <v>17883</v>
      </c>
      <c r="E8945" s="126" t="s">
        <v>311</v>
      </c>
      <c r="F8945" s="127">
        <v>2.0</v>
      </c>
      <c r="G8945" s="128"/>
      <c r="H8945" s="94">
        <f t="shared" si="1159"/>
        <v>0</v>
      </c>
    </row>
    <row r="8946" ht="12.75" customHeight="1">
      <c r="B8946" s="61"/>
      <c r="C8946" s="70" t="s">
        <v>27912</v>
      </c>
      <c r="D8946" s="70" t="s">
        <v>17885</v>
      </c>
      <c r="E8946" s="126" t="s">
        <v>311</v>
      </c>
      <c r="F8946" s="127">
        <v>2.0</v>
      </c>
      <c r="G8946" s="128"/>
      <c r="H8946" s="94">
        <f t="shared" si="1159"/>
        <v>0</v>
      </c>
    </row>
    <row r="8947" ht="12.75" customHeight="1">
      <c r="B8947" s="61"/>
      <c r="C8947" s="70" t="s">
        <v>27913</v>
      </c>
      <c r="D8947" s="70" t="s">
        <v>20887</v>
      </c>
      <c r="E8947" s="126" t="s">
        <v>311</v>
      </c>
      <c r="F8947" s="127">
        <v>1.0</v>
      </c>
      <c r="G8947" s="128"/>
      <c r="H8947" s="94">
        <f t="shared" si="1159"/>
        <v>0</v>
      </c>
    </row>
    <row r="8948" ht="12.75" customHeight="1">
      <c r="B8948" s="61"/>
      <c r="C8948" s="70" t="s">
        <v>27914</v>
      </c>
      <c r="D8948" s="70" t="s">
        <v>20032</v>
      </c>
      <c r="E8948" s="126" t="s">
        <v>311</v>
      </c>
      <c r="F8948" s="127">
        <v>1.0</v>
      </c>
      <c r="G8948" s="128"/>
      <c r="H8948" s="94">
        <f t="shared" si="1159"/>
        <v>0</v>
      </c>
    </row>
    <row r="8949" ht="12.75" customHeight="1">
      <c r="B8949" s="61"/>
      <c r="C8949" s="70" t="s">
        <v>27915</v>
      </c>
      <c r="D8949" s="70" t="s">
        <v>17894</v>
      </c>
      <c r="E8949" s="126" t="s">
        <v>311</v>
      </c>
      <c r="F8949" s="127">
        <v>1.0</v>
      </c>
      <c r="G8949" s="128"/>
      <c r="H8949" s="94">
        <f t="shared" si="1159"/>
        <v>0</v>
      </c>
    </row>
    <row r="8950" ht="12.75" customHeight="1">
      <c r="B8950" s="61"/>
      <c r="C8950" s="70" t="s">
        <v>27916</v>
      </c>
      <c r="D8950" s="70" t="s">
        <v>24263</v>
      </c>
      <c r="E8950" s="126" t="s">
        <v>311</v>
      </c>
      <c r="F8950" s="127">
        <v>2.0</v>
      </c>
      <c r="G8950" s="128"/>
      <c r="H8950" s="94">
        <f t="shared" si="1159"/>
        <v>0</v>
      </c>
    </row>
    <row r="8951" ht="12.75" customHeight="1">
      <c r="B8951" s="61"/>
      <c r="C8951" s="70" t="s">
        <v>27917</v>
      </c>
      <c r="D8951" s="70" t="s">
        <v>27918</v>
      </c>
      <c r="E8951" s="126" t="s">
        <v>311</v>
      </c>
      <c r="F8951" s="127">
        <v>2.0</v>
      </c>
      <c r="G8951" s="128"/>
      <c r="H8951" s="94">
        <f t="shared" si="1159"/>
        <v>0</v>
      </c>
    </row>
    <row r="8952" ht="12.75" customHeight="1">
      <c r="B8952" s="61"/>
      <c r="C8952" s="70" t="s">
        <v>27919</v>
      </c>
      <c r="D8952" s="70" t="s">
        <v>19415</v>
      </c>
      <c r="E8952" s="126" t="s">
        <v>311</v>
      </c>
      <c r="F8952" s="127">
        <v>3.0</v>
      </c>
      <c r="G8952" s="128"/>
      <c r="H8952" s="94">
        <f t="shared" si="1159"/>
        <v>0</v>
      </c>
    </row>
    <row r="8953" ht="12.75" customHeight="1">
      <c r="B8953" s="61"/>
      <c r="C8953" s="70" t="s">
        <v>27920</v>
      </c>
      <c r="D8953" s="70" t="s">
        <v>18706</v>
      </c>
      <c r="E8953" s="126" t="s">
        <v>311</v>
      </c>
      <c r="F8953" s="127">
        <v>3.0</v>
      </c>
      <c r="G8953" s="128"/>
      <c r="H8953" s="94">
        <f t="shared" si="1159"/>
        <v>0</v>
      </c>
    </row>
    <row r="8954" ht="12.75" customHeight="1">
      <c r="B8954" s="61"/>
      <c r="C8954" s="70" t="s">
        <v>27921</v>
      </c>
      <c r="D8954" s="70" t="s">
        <v>17767</v>
      </c>
      <c r="E8954" s="126" t="s">
        <v>311</v>
      </c>
      <c r="F8954" s="127">
        <v>5.0</v>
      </c>
      <c r="G8954" s="128"/>
      <c r="H8954" s="94">
        <f t="shared" si="1159"/>
        <v>0</v>
      </c>
    </row>
    <row r="8955" ht="12.75" customHeight="1">
      <c r="B8955" s="61"/>
      <c r="C8955" s="70" t="s">
        <v>27922</v>
      </c>
      <c r="D8955" s="70" t="s">
        <v>18709</v>
      </c>
      <c r="E8955" s="126" t="s">
        <v>311</v>
      </c>
      <c r="F8955" s="127">
        <v>3.0</v>
      </c>
      <c r="G8955" s="128"/>
      <c r="H8955" s="94">
        <f t="shared" si="1159"/>
        <v>0</v>
      </c>
    </row>
    <row r="8956" ht="12.75" customHeight="1">
      <c r="B8956" s="61"/>
      <c r="C8956" s="70" t="s">
        <v>27923</v>
      </c>
      <c r="D8956" s="70" t="s">
        <v>19425</v>
      </c>
      <c r="E8956" s="126" t="s">
        <v>311</v>
      </c>
      <c r="F8956" s="127">
        <v>1.0</v>
      </c>
      <c r="G8956" s="128"/>
      <c r="H8956" s="94">
        <f t="shared" si="1159"/>
        <v>0</v>
      </c>
    </row>
    <row r="8957" ht="12.75" customHeight="1">
      <c r="B8957" s="61"/>
      <c r="C8957" s="84" t="s">
        <v>27924</v>
      </c>
      <c r="D8957" s="85" t="s">
        <v>17769</v>
      </c>
      <c r="E8957" s="129"/>
      <c r="F8957" s="129"/>
      <c r="G8957" s="49"/>
      <c r="H8957" s="86">
        <f>SUM(H8958:H8965)</f>
        <v>0</v>
      </c>
    </row>
    <row r="8958" ht="12.75" customHeight="1">
      <c r="B8958" s="61"/>
      <c r="C8958" s="70" t="s">
        <v>27925</v>
      </c>
      <c r="D8958" s="70" t="s">
        <v>18717</v>
      </c>
      <c r="E8958" s="126" t="s">
        <v>311</v>
      </c>
      <c r="F8958" s="127">
        <v>2.0</v>
      </c>
      <c r="G8958" s="128"/>
      <c r="H8958" s="94">
        <f t="shared" ref="H8958:H8965" si="1160">ROUND(F8958*G8958,2)</f>
        <v>0</v>
      </c>
    </row>
    <row r="8959" ht="12.75" customHeight="1">
      <c r="B8959" s="61"/>
      <c r="C8959" s="70" t="s">
        <v>27926</v>
      </c>
      <c r="D8959" s="70" t="s">
        <v>17779</v>
      </c>
      <c r="E8959" s="126" t="s">
        <v>311</v>
      </c>
      <c r="F8959" s="127">
        <v>3.0</v>
      </c>
      <c r="G8959" s="128"/>
      <c r="H8959" s="94">
        <f t="shared" si="1160"/>
        <v>0</v>
      </c>
    </row>
    <row r="8960" ht="12.75" customHeight="1">
      <c r="B8960" s="61"/>
      <c r="C8960" s="70" t="s">
        <v>27927</v>
      </c>
      <c r="D8960" s="70" t="s">
        <v>18720</v>
      </c>
      <c r="E8960" s="126" t="s">
        <v>311</v>
      </c>
      <c r="F8960" s="127">
        <v>4.0</v>
      </c>
      <c r="G8960" s="128"/>
      <c r="H8960" s="94">
        <f t="shared" si="1160"/>
        <v>0</v>
      </c>
    </row>
    <row r="8961" ht="12.75" customHeight="1">
      <c r="B8961" s="61"/>
      <c r="C8961" s="70" t="s">
        <v>27928</v>
      </c>
      <c r="D8961" s="70" t="s">
        <v>20068</v>
      </c>
      <c r="E8961" s="126" t="s">
        <v>311</v>
      </c>
      <c r="F8961" s="127">
        <v>1.0</v>
      </c>
      <c r="G8961" s="128"/>
      <c r="H8961" s="94">
        <f t="shared" si="1160"/>
        <v>0</v>
      </c>
    </row>
    <row r="8962" ht="12.75" customHeight="1">
      <c r="B8962" s="61"/>
      <c r="C8962" s="70" t="s">
        <v>27929</v>
      </c>
      <c r="D8962" s="130" t="s">
        <v>17783</v>
      </c>
      <c r="E8962" s="126" t="s">
        <v>311</v>
      </c>
      <c r="F8962" s="127">
        <v>2.0</v>
      </c>
      <c r="G8962" s="128"/>
      <c r="H8962" s="94">
        <f t="shared" si="1160"/>
        <v>0</v>
      </c>
    </row>
    <row r="8963" ht="12.75" customHeight="1">
      <c r="B8963" s="61"/>
      <c r="C8963" s="70" t="s">
        <v>27930</v>
      </c>
      <c r="D8963" s="70" t="s">
        <v>19435</v>
      </c>
      <c r="E8963" s="126" t="s">
        <v>311</v>
      </c>
      <c r="F8963" s="127">
        <v>2.0</v>
      </c>
      <c r="G8963" s="128"/>
      <c r="H8963" s="94">
        <f t="shared" si="1160"/>
        <v>0</v>
      </c>
    </row>
    <row r="8964" ht="12.75" customHeight="1">
      <c r="B8964" s="61"/>
      <c r="C8964" s="70" t="s">
        <v>27931</v>
      </c>
      <c r="D8964" s="70" t="s">
        <v>20896</v>
      </c>
      <c r="E8964" s="126" t="s">
        <v>311</v>
      </c>
      <c r="F8964" s="127">
        <v>1.0</v>
      </c>
      <c r="G8964" s="128"/>
      <c r="H8964" s="94">
        <f t="shared" si="1160"/>
        <v>0</v>
      </c>
    </row>
    <row r="8965" ht="12.75" customHeight="1">
      <c r="B8965" s="61"/>
      <c r="C8965" s="70" t="s">
        <v>27932</v>
      </c>
      <c r="D8965" s="70" t="s">
        <v>17961</v>
      </c>
      <c r="E8965" s="126" t="s">
        <v>311</v>
      </c>
      <c r="F8965" s="127">
        <v>1.0</v>
      </c>
      <c r="G8965" s="128"/>
      <c r="H8965" s="94">
        <f t="shared" si="1160"/>
        <v>0</v>
      </c>
    </row>
    <row r="8966" ht="12.75" customHeight="1">
      <c r="B8966" s="61"/>
      <c r="C8966" s="84" t="s">
        <v>27933</v>
      </c>
      <c r="D8966" s="85" t="s">
        <v>17789</v>
      </c>
      <c r="E8966" s="129"/>
      <c r="F8966" s="129"/>
      <c r="G8966" s="49"/>
      <c r="H8966" s="86">
        <f>SUM(H8967:H8968)</f>
        <v>0</v>
      </c>
    </row>
    <row r="8967" ht="12.75" customHeight="1">
      <c r="B8967" s="61"/>
      <c r="C8967" s="70" t="s">
        <v>27934</v>
      </c>
      <c r="D8967" s="70" t="s">
        <v>27935</v>
      </c>
      <c r="E8967" s="126" t="s">
        <v>311</v>
      </c>
      <c r="F8967" s="127">
        <v>1.0</v>
      </c>
      <c r="G8967" s="128"/>
      <c r="H8967" s="94">
        <f t="shared" ref="H8967:H8968" si="1161">ROUND(F8967*G8967,2)</f>
        <v>0</v>
      </c>
    </row>
    <row r="8968" ht="12.75" customHeight="1">
      <c r="B8968" s="61"/>
      <c r="C8968" s="70" t="s">
        <v>27936</v>
      </c>
      <c r="D8968" s="70" t="s">
        <v>17793</v>
      </c>
      <c r="E8968" s="126" t="s">
        <v>311</v>
      </c>
      <c r="F8968" s="127">
        <v>1.0</v>
      </c>
      <c r="G8968" s="128"/>
      <c r="H8968" s="94">
        <f t="shared" si="1161"/>
        <v>0</v>
      </c>
    </row>
    <row r="8969" ht="12.75" customHeight="1">
      <c r="B8969" s="61"/>
      <c r="C8969" s="84" t="s">
        <v>27937</v>
      </c>
      <c r="D8969" s="85" t="s">
        <v>522</v>
      </c>
      <c r="E8969" s="129"/>
      <c r="F8969" s="129"/>
      <c r="G8969" s="49"/>
      <c r="H8969" s="86">
        <f>SUM(H8970:H8973)</f>
        <v>0</v>
      </c>
    </row>
    <row r="8970" ht="12.75" customHeight="1">
      <c r="B8970" s="61"/>
      <c r="C8970" s="70" t="s">
        <v>27938</v>
      </c>
      <c r="D8970" s="70" t="s">
        <v>17798</v>
      </c>
      <c r="E8970" s="126" t="s">
        <v>311</v>
      </c>
      <c r="F8970" s="127">
        <v>4.0</v>
      </c>
      <c r="G8970" s="128"/>
      <c r="H8970" s="94">
        <f t="shared" ref="H8970:H8973" si="1162">ROUND(F8970*G8970,2)</f>
        <v>0</v>
      </c>
    </row>
    <row r="8971" ht="12.75" customHeight="1">
      <c r="B8971" s="61"/>
      <c r="C8971" s="70" t="s">
        <v>27939</v>
      </c>
      <c r="D8971" s="70" t="s">
        <v>27940</v>
      </c>
      <c r="E8971" s="126" t="s">
        <v>311</v>
      </c>
      <c r="F8971" s="127">
        <v>1.0</v>
      </c>
      <c r="G8971" s="128"/>
      <c r="H8971" s="94">
        <f t="shared" si="1162"/>
        <v>0</v>
      </c>
    </row>
    <row r="8972" ht="12.75" customHeight="1">
      <c r="B8972" s="61"/>
      <c r="C8972" s="70" t="s">
        <v>27941</v>
      </c>
      <c r="D8972" s="70" t="s">
        <v>26397</v>
      </c>
      <c r="E8972" s="126" t="s">
        <v>311</v>
      </c>
      <c r="F8972" s="127">
        <v>1.0</v>
      </c>
      <c r="G8972" s="128"/>
      <c r="H8972" s="94">
        <f t="shared" si="1162"/>
        <v>0</v>
      </c>
    </row>
    <row r="8973" ht="12.75" customHeight="1">
      <c r="B8973" s="61"/>
      <c r="C8973" s="70" t="s">
        <v>27942</v>
      </c>
      <c r="D8973" s="70" t="s">
        <v>27943</v>
      </c>
      <c r="E8973" s="126" t="s">
        <v>311</v>
      </c>
      <c r="F8973" s="127">
        <v>1.0</v>
      </c>
      <c r="G8973" s="128"/>
      <c r="H8973" s="94">
        <f t="shared" si="1162"/>
        <v>0</v>
      </c>
    </row>
    <row r="8974" ht="12.75" customHeight="1">
      <c r="B8974" s="61"/>
      <c r="C8974" s="84" t="s">
        <v>27944</v>
      </c>
      <c r="D8974" s="85" t="s">
        <v>17810</v>
      </c>
      <c r="E8974" s="129"/>
      <c r="F8974" s="129"/>
      <c r="G8974" s="49"/>
      <c r="H8974" s="86">
        <f>SUM(H8975:H8978)</f>
        <v>0</v>
      </c>
    </row>
    <row r="8975" ht="12.75" customHeight="1">
      <c r="B8975" s="61"/>
      <c r="C8975" s="70" t="s">
        <v>27945</v>
      </c>
      <c r="D8975" s="70" t="s">
        <v>27946</v>
      </c>
      <c r="E8975" s="126" t="s">
        <v>311</v>
      </c>
      <c r="F8975" s="127">
        <v>1.0</v>
      </c>
      <c r="G8975" s="128"/>
      <c r="H8975" s="94">
        <f t="shared" ref="H8975:H8978" si="1163">ROUND(F8975*G8975,2)</f>
        <v>0</v>
      </c>
    </row>
    <row r="8976" ht="12.75" customHeight="1">
      <c r="B8976" s="61"/>
      <c r="C8976" s="70" t="s">
        <v>27947</v>
      </c>
      <c r="D8976" s="70" t="s">
        <v>17814</v>
      </c>
      <c r="E8976" s="126" t="s">
        <v>311</v>
      </c>
      <c r="F8976" s="127">
        <v>1.0</v>
      </c>
      <c r="G8976" s="128"/>
      <c r="H8976" s="94">
        <f t="shared" si="1163"/>
        <v>0</v>
      </c>
    </row>
    <row r="8977" ht="12.75" customHeight="1">
      <c r="B8977" s="61"/>
      <c r="C8977" s="70" t="s">
        <v>27948</v>
      </c>
      <c r="D8977" s="130" t="s">
        <v>17816</v>
      </c>
      <c r="E8977" s="126" t="s">
        <v>311</v>
      </c>
      <c r="F8977" s="127">
        <v>2.0</v>
      </c>
      <c r="G8977" s="128"/>
      <c r="H8977" s="94">
        <f t="shared" si="1163"/>
        <v>0</v>
      </c>
    </row>
    <row r="8978" ht="12.75" customHeight="1">
      <c r="B8978" s="61"/>
      <c r="C8978" s="70" t="s">
        <v>27949</v>
      </c>
      <c r="D8978" s="130" t="s">
        <v>27950</v>
      </c>
      <c r="E8978" s="126" t="s">
        <v>311</v>
      </c>
      <c r="F8978" s="127">
        <v>1.0</v>
      </c>
      <c r="G8978" s="128"/>
      <c r="H8978" s="94">
        <f t="shared" si="1163"/>
        <v>0</v>
      </c>
    </row>
    <row r="8979" ht="12.75" customHeight="1">
      <c r="B8979" s="61"/>
      <c r="C8979" s="79" t="s">
        <v>27951</v>
      </c>
      <c r="D8979" s="83" t="s">
        <v>17820</v>
      </c>
      <c r="E8979" s="129"/>
      <c r="F8979" s="129"/>
      <c r="G8979" s="49"/>
      <c r="H8979" s="81">
        <f>H8980+H8986+H9011+H9043+H9060+H9064+H9073+H9076</f>
        <v>0</v>
      </c>
    </row>
    <row r="8980" ht="12.75" customHeight="1">
      <c r="B8980" s="61"/>
      <c r="C8980" s="84" t="s">
        <v>27952</v>
      </c>
      <c r="D8980" s="85" t="s">
        <v>17697</v>
      </c>
      <c r="E8980" s="129"/>
      <c r="F8980" s="129"/>
      <c r="G8980" s="49"/>
      <c r="H8980" s="86">
        <f>SUM(H8981:H8985)</f>
        <v>0</v>
      </c>
    </row>
    <row r="8981" ht="12.75" customHeight="1">
      <c r="B8981" s="61"/>
      <c r="C8981" s="70" t="s">
        <v>27953</v>
      </c>
      <c r="D8981" s="70" t="s">
        <v>17701</v>
      </c>
      <c r="E8981" s="126" t="s">
        <v>525</v>
      </c>
      <c r="F8981" s="127">
        <v>24.51</v>
      </c>
      <c r="G8981" s="128"/>
      <c r="H8981" s="94">
        <f t="shared" ref="H8981:H8985" si="1164">ROUND(F8981*G8981,2)</f>
        <v>0</v>
      </c>
    </row>
    <row r="8982" ht="12.75" customHeight="1">
      <c r="B8982" s="61"/>
      <c r="C8982" s="70" t="s">
        <v>27954</v>
      </c>
      <c r="D8982" s="70" t="s">
        <v>17703</v>
      </c>
      <c r="E8982" s="126" t="s">
        <v>525</v>
      </c>
      <c r="F8982" s="127">
        <v>16.26</v>
      </c>
      <c r="G8982" s="128"/>
      <c r="H8982" s="94">
        <f t="shared" si="1164"/>
        <v>0</v>
      </c>
    </row>
    <row r="8983" ht="12.75" customHeight="1">
      <c r="B8983" s="61"/>
      <c r="C8983" s="70" t="s">
        <v>27955</v>
      </c>
      <c r="D8983" s="70" t="s">
        <v>17826</v>
      </c>
      <c r="E8983" s="126" t="s">
        <v>525</v>
      </c>
      <c r="F8983" s="127">
        <v>14.540000000000001</v>
      </c>
      <c r="G8983" s="128"/>
      <c r="H8983" s="94">
        <f t="shared" si="1164"/>
        <v>0</v>
      </c>
    </row>
    <row r="8984" ht="12.75" customHeight="1">
      <c r="B8984" s="61"/>
      <c r="C8984" s="70" t="s">
        <v>27956</v>
      </c>
      <c r="D8984" s="70" t="s">
        <v>18655</v>
      </c>
      <c r="E8984" s="126" t="s">
        <v>525</v>
      </c>
      <c r="F8984" s="127">
        <v>16.26</v>
      </c>
      <c r="G8984" s="128"/>
      <c r="H8984" s="94">
        <f t="shared" si="1164"/>
        <v>0</v>
      </c>
    </row>
    <row r="8985" ht="12.75" customHeight="1">
      <c r="B8985" s="61"/>
      <c r="C8985" s="70" t="s">
        <v>27957</v>
      </c>
      <c r="D8985" s="70" t="s">
        <v>17829</v>
      </c>
      <c r="E8985" s="126" t="s">
        <v>525</v>
      </c>
      <c r="F8985" s="127">
        <v>14.540000000000001</v>
      </c>
      <c r="G8985" s="128"/>
      <c r="H8985" s="94">
        <f t="shared" si="1164"/>
        <v>0</v>
      </c>
    </row>
    <row r="8986" ht="12.75" customHeight="1">
      <c r="B8986" s="61"/>
      <c r="C8986" s="84" t="s">
        <v>27958</v>
      </c>
      <c r="D8986" s="85" t="s">
        <v>17831</v>
      </c>
      <c r="E8986" s="129"/>
      <c r="F8986" s="129"/>
      <c r="G8986" s="72"/>
      <c r="H8986" s="86">
        <f>SUM(H8987:H9010)</f>
        <v>0</v>
      </c>
    </row>
    <row r="8987" ht="12.75" customHeight="1">
      <c r="B8987" s="61"/>
      <c r="C8987" s="70" t="s">
        <v>27959</v>
      </c>
      <c r="D8987" s="70" t="s">
        <v>17711</v>
      </c>
      <c r="E8987" s="126" t="s">
        <v>311</v>
      </c>
      <c r="F8987" s="127">
        <v>21.0</v>
      </c>
      <c r="G8987" s="128"/>
      <c r="H8987" s="94">
        <f t="shared" ref="H8987:H9010" si="1165">ROUND(F8987*G8987,2)</f>
        <v>0</v>
      </c>
    </row>
    <row r="8988" ht="12.75" customHeight="1">
      <c r="B8988" s="61"/>
      <c r="C8988" s="70" t="s">
        <v>27960</v>
      </c>
      <c r="D8988" s="70" t="s">
        <v>17713</v>
      </c>
      <c r="E8988" s="126" t="s">
        <v>311</v>
      </c>
      <c r="F8988" s="127">
        <v>22.0</v>
      </c>
      <c r="G8988" s="128"/>
      <c r="H8988" s="94">
        <f t="shared" si="1165"/>
        <v>0</v>
      </c>
    </row>
    <row r="8989" ht="12.75" customHeight="1">
      <c r="B8989" s="61"/>
      <c r="C8989" s="70" t="s">
        <v>27961</v>
      </c>
      <c r="D8989" s="70" t="s">
        <v>17836</v>
      </c>
      <c r="E8989" s="126" t="s">
        <v>311</v>
      </c>
      <c r="F8989" s="127">
        <v>11.0</v>
      </c>
      <c r="G8989" s="128"/>
      <c r="H8989" s="94">
        <f t="shared" si="1165"/>
        <v>0</v>
      </c>
    </row>
    <row r="8990" ht="12.75" customHeight="1">
      <c r="B8990" s="61"/>
      <c r="C8990" s="70" t="s">
        <v>27962</v>
      </c>
      <c r="D8990" s="70" t="s">
        <v>18663</v>
      </c>
      <c r="E8990" s="126" t="s">
        <v>311</v>
      </c>
      <c r="F8990" s="127">
        <v>22.0</v>
      </c>
      <c r="G8990" s="128"/>
      <c r="H8990" s="94">
        <f t="shared" si="1165"/>
        <v>0</v>
      </c>
    </row>
    <row r="8991" ht="12.75" customHeight="1">
      <c r="B8991" s="61"/>
      <c r="C8991" s="70" t="s">
        <v>27963</v>
      </c>
      <c r="D8991" s="70" t="s">
        <v>17839</v>
      </c>
      <c r="E8991" s="126" t="s">
        <v>311</v>
      </c>
      <c r="F8991" s="127">
        <v>11.0</v>
      </c>
      <c r="G8991" s="128"/>
      <c r="H8991" s="94">
        <f t="shared" si="1165"/>
        <v>0</v>
      </c>
    </row>
    <row r="8992" ht="12.75" customHeight="1">
      <c r="B8992" s="61"/>
      <c r="C8992" s="70" t="s">
        <v>27964</v>
      </c>
      <c r="D8992" s="70" t="s">
        <v>18767</v>
      </c>
      <c r="E8992" s="126" t="s">
        <v>311</v>
      </c>
      <c r="F8992" s="127">
        <v>1.0</v>
      </c>
      <c r="G8992" s="128"/>
      <c r="H8992" s="94">
        <f t="shared" si="1165"/>
        <v>0</v>
      </c>
    </row>
    <row r="8993" ht="12.75" customHeight="1">
      <c r="B8993" s="61"/>
      <c r="C8993" s="70" t="s">
        <v>27965</v>
      </c>
      <c r="D8993" s="70" t="s">
        <v>18769</v>
      </c>
      <c r="E8993" s="126" t="s">
        <v>311</v>
      </c>
      <c r="F8993" s="127">
        <v>2.0</v>
      </c>
      <c r="G8993" s="128"/>
      <c r="H8993" s="94">
        <f t="shared" si="1165"/>
        <v>0</v>
      </c>
    </row>
    <row r="8994" ht="12.75" customHeight="1">
      <c r="B8994" s="61"/>
      <c r="C8994" s="70" t="s">
        <v>27966</v>
      </c>
      <c r="D8994" s="70" t="s">
        <v>20125</v>
      </c>
      <c r="E8994" s="126" t="s">
        <v>311</v>
      </c>
      <c r="F8994" s="127">
        <v>1.0</v>
      </c>
      <c r="G8994" s="128"/>
      <c r="H8994" s="94">
        <f t="shared" si="1165"/>
        <v>0</v>
      </c>
    </row>
    <row r="8995" ht="12.75" customHeight="1">
      <c r="B8995" s="61"/>
      <c r="C8995" s="70" t="s">
        <v>27967</v>
      </c>
      <c r="D8995" s="70" t="s">
        <v>17847</v>
      </c>
      <c r="E8995" s="126" t="s">
        <v>311</v>
      </c>
      <c r="F8995" s="127">
        <v>1.0</v>
      </c>
      <c r="G8995" s="128"/>
      <c r="H8995" s="94">
        <f t="shared" si="1165"/>
        <v>0</v>
      </c>
    </row>
    <row r="8996" ht="12.75" customHeight="1">
      <c r="B8996" s="61"/>
      <c r="C8996" s="70" t="s">
        <v>27968</v>
      </c>
      <c r="D8996" s="70" t="s">
        <v>17851</v>
      </c>
      <c r="E8996" s="126" t="s">
        <v>311</v>
      </c>
      <c r="F8996" s="127">
        <v>2.0</v>
      </c>
      <c r="G8996" s="128"/>
      <c r="H8996" s="94">
        <f t="shared" si="1165"/>
        <v>0</v>
      </c>
    </row>
    <row r="8997" ht="12.75" customHeight="1">
      <c r="B8997" s="61"/>
      <c r="C8997" s="70" t="s">
        <v>27969</v>
      </c>
      <c r="D8997" s="70" t="s">
        <v>17853</v>
      </c>
      <c r="E8997" s="126" t="s">
        <v>311</v>
      </c>
      <c r="F8997" s="127">
        <v>1.0</v>
      </c>
      <c r="G8997" s="128"/>
      <c r="H8997" s="94">
        <f t="shared" si="1165"/>
        <v>0</v>
      </c>
    </row>
    <row r="8998" ht="12.75" customHeight="1">
      <c r="B8998" s="61"/>
      <c r="C8998" s="70" t="s">
        <v>27970</v>
      </c>
      <c r="D8998" s="70" t="s">
        <v>21182</v>
      </c>
      <c r="E8998" s="126" t="s">
        <v>311</v>
      </c>
      <c r="F8998" s="127">
        <v>1.0</v>
      </c>
      <c r="G8998" s="128"/>
      <c r="H8998" s="94">
        <f t="shared" si="1165"/>
        <v>0</v>
      </c>
    </row>
    <row r="8999" ht="12.75" customHeight="1">
      <c r="B8999" s="61"/>
      <c r="C8999" s="70" t="s">
        <v>27971</v>
      </c>
      <c r="D8999" s="70" t="s">
        <v>20133</v>
      </c>
      <c r="E8999" s="126" t="s">
        <v>311</v>
      </c>
      <c r="F8999" s="127">
        <v>1.0</v>
      </c>
      <c r="G8999" s="128"/>
      <c r="H8999" s="94">
        <f t="shared" si="1165"/>
        <v>0</v>
      </c>
    </row>
    <row r="9000" ht="12.75" customHeight="1">
      <c r="B9000" s="61"/>
      <c r="C9000" s="70" t="s">
        <v>27972</v>
      </c>
      <c r="D9000" s="70" t="s">
        <v>22853</v>
      </c>
      <c r="E9000" s="126" t="s">
        <v>311</v>
      </c>
      <c r="F9000" s="127">
        <v>1.0</v>
      </c>
      <c r="G9000" s="128"/>
      <c r="H9000" s="94">
        <f t="shared" si="1165"/>
        <v>0</v>
      </c>
    </row>
    <row r="9001" ht="12.75" customHeight="1">
      <c r="B9001" s="61"/>
      <c r="C9001" s="70" t="s">
        <v>27973</v>
      </c>
      <c r="D9001" s="70" t="s">
        <v>17721</v>
      </c>
      <c r="E9001" s="126" t="s">
        <v>311</v>
      </c>
      <c r="F9001" s="127">
        <v>324.0</v>
      </c>
      <c r="G9001" s="128"/>
      <c r="H9001" s="94">
        <f t="shared" si="1165"/>
        <v>0</v>
      </c>
    </row>
    <row r="9002" ht="12.75" customHeight="1">
      <c r="B9002" s="61"/>
      <c r="C9002" s="70" t="s">
        <v>27974</v>
      </c>
      <c r="D9002" s="70" t="s">
        <v>17723</v>
      </c>
      <c r="E9002" s="126" t="s">
        <v>311</v>
      </c>
      <c r="F9002" s="127">
        <v>280.0</v>
      </c>
      <c r="G9002" s="128"/>
      <c r="H9002" s="94">
        <f t="shared" si="1165"/>
        <v>0</v>
      </c>
    </row>
    <row r="9003" ht="12.75" customHeight="1">
      <c r="B9003" s="61"/>
      <c r="C9003" s="70" t="s">
        <v>27975</v>
      </c>
      <c r="D9003" s="70" t="s">
        <v>17861</v>
      </c>
      <c r="E9003" s="126" t="s">
        <v>311</v>
      </c>
      <c r="F9003" s="127">
        <v>104.0</v>
      </c>
      <c r="G9003" s="128"/>
      <c r="H9003" s="94">
        <f t="shared" si="1165"/>
        <v>0</v>
      </c>
    </row>
    <row r="9004" ht="12.75" customHeight="1">
      <c r="B9004" s="61"/>
      <c r="C9004" s="70" t="s">
        <v>27976</v>
      </c>
      <c r="D9004" s="70" t="s">
        <v>18671</v>
      </c>
      <c r="E9004" s="126" t="s">
        <v>311</v>
      </c>
      <c r="F9004" s="127">
        <v>210.0</v>
      </c>
      <c r="G9004" s="128"/>
      <c r="H9004" s="94">
        <f t="shared" si="1165"/>
        <v>0</v>
      </c>
    </row>
    <row r="9005" ht="12.75" customHeight="1">
      <c r="B9005" s="61"/>
      <c r="C9005" s="70" t="s">
        <v>27977</v>
      </c>
      <c r="D9005" s="70" t="s">
        <v>17864</v>
      </c>
      <c r="E9005" s="126" t="s">
        <v>311</v>
      </c>
      <c r="F9005" s="127">
        <v>78.0</v>
      </c>
      <c r="G9005" s="128"/>
      <c r="H9005" s="94">
        <f t="shared" si="1165"/>
        <v>0</v>
      </c>
    </row>
    <row r="9006" ht="12.75" customHeight="1">
      <c r="B9006" s="61"/>
      <c r="C9006" s="70" t="s">
        <v>27978</v>
      </c>
      <c r="D9006" s="70" t="s">
        <v>17729</v>
      </c>
      <c r="E9006" s="126" t="s">
        <v>311</v>
      </c>
      <c r="F9006" s="127">
        <v>27.0</v>
      </c>
      <c r="G9006" s="128"/>
      <c r="H9006" s="94">
        <f t="shared" si="1165"/>
        <v>0</v>
      </c>
    </row>
    <row r="9007" ht="12.75" customHeight="1">
      <c r="B9007" s="61"/>
      <c r="C9007" s="70" t="s">
        <v>27979</v>
      </c>
      <c r="D9007" s="70" t="s">
        <v>17731</v>
      </c>
      <c r="E9007" s="126" t="s">
        <v>311</v>
      </c>
      <c r="F9007" s="127">
        <v>35.0</v>
      </c>
      <c r="G9007" s="128"/>
      <c r="H9007" s="94">
        <f t="shared" si="1165"/>
        <v>0</v>
      </c>
    </row>
    <row r="9008" ht="12.75" customHeight="1">
      <c r="B9008" s="61"/>
      <c r="C9008" s="70" t="s">
        <v>27980</v>
      </c>
      <c r="D9008" s="70" t="s">
        <v>17869</v>
      </c>
      <c r="E9008" s="126" t="s">
        <v>311</v>
      </c>
      <c r="F9008" s="127">
        <v>13.0</v>
      </c>
      <c r="G9008" s="128"/>
      <c r="H9008" s="94">
        <f t="shared" si="1165"/>
        <v>0</v>
      </c>
    </row>
    <row r="9009" ht="12.75" customHeight="1">
      <c r="B9009" s="61"/>
      <c r="C9009" s="70" t="s">
        <v>27981</v>
      </c>
      <c r="D9009" s="70" t="s">
        <v>18678</v>
      </c>
      <c r="E9009" s="126" t="s">
        <v>311</v>
      </c>
      <c r="F9009" s="127">
        <v>35.0</v>
      </c>
      <c r="G9009" s="128"/>
      <c r="H9009" s="94">
        <f t="shared" si="1165"/>
        <v>0</v>
      </c>
    </row>
    <row r="9010" ht="12.75" customHeight="1">
      <c r="B9010" s="61"/>
      <c r="C9010" s="70" t="s">
        <v>27982</v>
      </c>
      <c r="D9010" s="70" t="s">
        <v>17872</v>
      </c>
      <c r="E9010" s="126" t="s">
        <v>311</v>
      </c>
      <c r="F9010" s="127">
        <v>13.0</v>
      </c>
      <c r="G9010" s="128"/>
      <c r="H9010" s="94">
        <f t="shared" si="1165"/>
        <v>0</v>
      </c>
    </row>
    <row r="9011" ht="12.75" customHeight="1">
      <c r="B9011" s="61"/>
      <c r="C9011" s="84" t="s">
        <v>27983</v>
      </c>
      <c r="D9011" s="85" t="s">
        <v>17735</v>
      </c>
      <c r="E9011" s="129"/>
      <c r="F9011" s="129"/>
      <c r="G9011" s="49"/>
      <c r="H9011" s="86">
        <f>SUM(H9012:H9042)</f>
        <v>0</v>
      </c>
    </row>
    <row r="9012" ht="12.75" customHeight="1">
      <c r="B9012" s="61"/>
      <c r="C9012" s="70" t="s">
        <v>27984</v>
      </c>
      <c r="D9012" s="70" t="s">
        <v>17741</v>
      </c>
      <c r="E9012" s="126" t="s">
        <v>311</v>
      </c>
      <c r="F9012" s="127">
        <v>2.0</v>
      </c>
      <c r="G9012" s="128"/>
      <c r="H9012" s="94">
        <f t="shared" ref="H9012:H9042" si="1166">ROUND(F9012*G9012,2)</f>
        <v>0</v>
      </c>
    </row>
    <row r="9013" ht="12.75" customHeight="1">
      <c r="B9013" s="61"/>
      <c r="C9013" s="70" t="s">
        <v>27985</v>
      </c>
      <c r="D9013" s="70" t="s">
        <v>17743</v>
      </c>
      <c r="E9013" s="126" t="s">
        <v>311</v>
      </c>
      <c r="F9013" s="127">
        <v>3.0</v>
      </c>
      <c r="G9013" s="128"/>
      <c r="H9013" s="94">
        <f t="shared" si="1166"/>
        <v>0</v>
      </c>
    </row>
    <row r="9014" ht="12.75" customHeight="1">
      <c r="B9014" s="61"/>
      <c r="C9014" s="70" t="s">
        <v>27986</v>
      </c>
      <c r="D9014" s="70" t="s">
        <v>17878</v>
      </c>
      <c r="E9014" s="126" t="s">
        <v>311</v>
      </c>
      <c r="F9014" s="127">
        <v>2.0</v>
      </c>
      <c r="G9014" s="128"/>
      <c r="H9014" s="94">
        <f t="shared" si="1166"/>
        <v>0</v>
      </c>
    </row>
    <row r="9015" ht="12.75" customHeight="1">
      <c r="B9015" s="61"/>
      <c r="C9015" s="70" t="s">
        <v>27987</v>
      </c>
      <c r="D9015" s="70" t="s">
        <v>17745</v>
      </c>
      <c r="E9015" s="126" t="s">
        <v>311</v>
      </c>
      <c r="F9015" s="127">
        <v>4.0</v>
      </c>
      <c r="G9015" s="128"/>
      <c r="H9015" s="94">
        <f t="shared" si="1166"/>
        <v>0</v>
      </c>
    </row>
    <row r="9016" ht="12.75" customHeight="1">
      <c r="B9016" s="61"/>
      <c r="C9016" s="70" t="s">
        <v>27988</v>
      </c>
      <c r="D9016" s="70" t="s">
        <v>19495</v>
      </c>
      <c r="E9016" s="126" t="s">
        <v>311</v>
      </c>
      <c r="F9016" s="127">
        <v>1.0</v>
      </c>
      <c r="G9016" s="128"/>
      <c r="H9016" s="94">
        <f t="shared" si="1166"/>
        <v>0</v>
      </c>
    </row>
    <row r="9017" ht="12.75" customHeight="1">
      <c r="B9017" s="61"/>
      <c r="C9017" s="70" t="s">
        <v>27989</v>
      </c>
      <c r="D9017" s="70" t="s">
        <v>18686</v>
      </c>
      <c r="E9017" s="126" t="s">
        <v>311</v>
      </c>
      <c r="F9017" s="127">
        <v>3.0</v>
      </c>
      <c r="G9017" s="128"/>
      <c r="H9017" s="94">
        <f t="shared" si="1166"/>
        <v>0</v>
      </c>
    </row>
    <row r="9018" ht="12.75" customHeight="1">
      <c r="B9018" s="61"/>
      <c r="C9018" s="70" t="s">
        <v>27990</v>
      </c>
      <c r="D9018" s="70" t="s">
        <v>18688</v>
      </c>
      <c r="E9018" s="126" t="s">
        <v>311</v>
      </c>
      <c r="F9018" s="127">
        <v>4.0</v>
      </c>
      <c r="G9018" s="128"/>
      <c r="H9018" s="94">
        <f t="shared" si="1166"/>
        <v>0</v>
      </c>
    </row>
    <row r="9019" ht="12.75" customHeight="1">
      <c r="B9019" s="61"/>
      <c r="C9019" s="70" t="s">
        <v>27991</v>
      </c>
      <c r="D9019" s="70" t="s">
        <v>18690</v>
      </c>
      <c r="E9019" s="126" t="s">
        <v>311</v>
      </c>
      <c r="F9019" s="127">
        <v>1.0</v>
      </c>
      <c r="G9019" s="128"/>
      <c r="H9019" s="94">
        <f t="shared" si="1166"/>
        <v>0</v>
      </c>
    </row>
    <row r="9020" ht="12.75" customHeight="1">
      <c r="B9020" s="61"/>
      <c r="C9020" s="70" t="s">
        <v>27992</v>
      </c>
      <c r="D9020" s="70" t="s">
        <v>17883</v>
      </c>
      <c r="E9020" s="126" t="s">
        <v>311</v>
      </c>
      <c r="F9020" s="127">
        <v>4.0</v>
      </c>
      <c r="G9020" s="128"/>
      <c r="H9020" s="94">
        <f t="shared" si="1166"/>
        <v>0</v>
      </c>
    </row>
    <row r="9021" ht="12.75" customHeight="1">
      <c r="B9021" s="61"/>
      <c r="C9021" s="70" t="s">
        <v>27993</v>
      </c>
      <c r="D9021" s="70" t="s">
        <v>17753</v>
      </c>
      <c r="E9021" s="126" t="s">
        <v>311</v>
      </c>
      <c r="F9021" s="127">
        <v>1.0</v>
      </c>
      <c r="G9021" s="128"/>
      <c r="H9021" s="94">
        <f t="shared" si="1166"/>
        <v>0</v>
      </c>
    </row>
    <row r="9022" ht="12.75" customHeight="1">
      <c r="B9022" s="61"/>
      <c r="C9022" s="70" t="s">
        <v>27994</v>
      </c>
      <c r="D9022" s="70" t="s">
        <v>20178</v>
      </c>
      <c r="E9022" s="126" t="s">
        <v>311</v>
      </c>
      <c r="F9022" s="127">
        <v>2.0</v>
      </c>
      <c r="G9022" s="128"/>
      <c r="H9022" s="94">
        <f t="shared" si="1166"/>
        <v>0</v>
      </c>
    </row>
    <row r="9023" ht="12.75" customHeight="1">
      <c r="B9023" s="61"/>
      <c r="C9023" s="70" t="s">
        <v>27995</v>
      </c>
      <c r="D9023" s="70" t="s">
        <v>25988</v>
      </c>
      <c r="E9023" s="126" t="s">
        <v>311</v>
      </c>
      <c r="F9023" s="127">
        <v>2.0</v>
      </c>
      <c r="G9023" s="128"/>
      <c r="H9023" s="94">
        <f t="shared" si="1166"/>
        <v>0</v>
      </c>
    </row>
    <row r="9024" ht="12.75" customHeight="1">
      <c r="B9024" s="61"/>
      <c r="C9024" s="70" t="s">
        <v>27996</v>
      </c>
      <c r="D9024" s="70" t="s">
        <v>18693</v>
      </c>
      <c r="E9024" s="126" t="s">
        <v>311</v>
      </c>
      <c r="F9024" s="127">
        <v>1.0</v>
      </c>
      <c r="G9024" s="128"/>
      <c r="H9024" s="94">
        <f t="shared" si="1166"/>
        <v>0</v>
      </c>
    </row>
    <row r="9025" ht="12.75" customHeight="1">
      <c r="B9025" s="61"/>
      <c r="C9025" s="70" t="s">
        <v>27997</v>
      </c>
      <c r="D9025" s="70" t="s">
        <v>20887</v>
      </c>
      <c r="E9025" s="126" t="s">
        <v>311</v>
      </c>
      <c r="F9025" s="127">
        <v>1.0</v>
      </c>
      <c r="G9025" s="128"/>
      <c r="H9025" s="94">
        <f t="shared" si="1166"/>
        <v>0</v>
      </c>
    </row>
    <row r="9026" ht="12.75" customHeight="1">
      <c r="B9026" s="61"/>
      <c r="C9026" s="70" t="s">
        <v>27998</v>
      </c>
      <c r="D9026" s="70" t="s">
        <v>21683</v>
      </c>
      <c r="E9026" s="126" t="s">
        <v>311</v>
      </c>
      <c r="F9026" s="127">
        <v>2.0</v>
      </c>
      <c r="G9026" s="128"/>
      <c r="H9026" s="94">
        <f t="shared" si="1166"/>
        <v>0</v>
      </c>
    </row>
    <row r="9027" ht="12.75" customHeight="1">
      <c r="B9027" s="61"/>
      <c r="C9027" s="70" t="s">
        <v>27999</v>
      </c>
      <c r="D9027" s="70" t="s">
        <v>17896</v>
      </c>
      <c r="E9027" s="126" t="s">
        <v>311</v>
      </c>
      <c r="F9027" s="127">
        <v>2.0</v>
      </c>
      <c r="G9027" s="128"/>
      <c r="H9027" s="94">
        <f t="shared" si="1166"/>
        <v>0</v>
      </c>
    </row>
    <row r="9028" ht="12.75" customHeight="1">
      <c r="B9028" s="61"/>
      <c r="C9028" s="70" t="s">
        <v>28000</v>
      </c>
      <c r="D9028" s="70" t="s">
        <v>18808</v>
      </c>
      <c r="E9028" s="126" t="s">
        <v>311</v>
      </c>
      <c r="F9028" s="127">
        <v>2.0</v>
      </c>
      <c r="G9028" s="128"/>
      <c r="H9028" s="94">
        <f t="shared" si="1166"/>
        <v>0</v>
      </c>
    </row>
    <row r="9029" ht="12.75" customHeight="1">
      <c r="B9029" s="61"/>
      <c r="C9029" s="70" t="s">
        <v>28001</v>
      </c>
      <c r="D9029" s="70" t="s">
        <v>20183</v>
      </c>
      <c r="E9029" s="126" t="s">
        <v>311</v>
      </c>
      <c r="F9029" s="127">
        <v>2.0</v>
      </c>
      <c r="G9029" s="128"/>
      <c r="H9029" s="94">
        <f t="shared" si="1166"/>
        <v>0</v>
      </c>
    </row>
    <row r="9030" ht="12.75" customHeight="1">
      <c r="B9030" s="61"/>
      <c r="C9030" s="70" t="s">
        <v>28002</v>
      </c>
      <c r="D9030" s="70" t="s">
        <v>25994</v>
      </c>
      <c r="E9030" s="126" t="s">
        <v>311</v>
      </c>
      <c r="F9030" s="127">
        <v>1.0</v>
      </c>
      <c r="G9030" s="128"/>
      <c r="H9030" s="94">
        <f t="shared" si="1166"/>
        <v>0</v>
      </c>
    </row>
    <row r="9031" ht="12.75" customHeight="1">
      <c r="B9031" s="61"/>
      <c r="C9031" s="70" t="s">
        <v>28003</v>
      </c>
      <c r="D9031" s="70" t="s">
        <v>18813</v>
      </c>
      <c r="E9031" s="126" t="s">
        <v>311</v>
      </c>
      <c r="F9031" s="127">
        <v>1.0</v>
      </c>
      <c r="G9031" s="128"/>
      <c r="H9031" s="94">
        <f t="shared" si="1166"/>
        <v>0</v>
      </c>
    </row>
    <row r="9032" ht="12.75" customHeight="1">
      <c r="B9032" s="61"/>
      <c r="C9032" s="70" t="s">
        <v>28004</v>
      </c>
      <c r="D9032" s="70" t="s">
        <v>20042</v>
      </c>
      <c r="E9032" s="126" t="s">
        <v>311</v>
      </c>
      <c r="F9032" s="127">
        <v>1.0</v>
      </c>
      <c r="G9032" s="128"/>
      <c r="H9032" s="94">
        <f t="shared" si="1166"/>
        <v>0</v>
      </c>
    </row>
    <row r="9033" ht="12.75" customHeight="1">
      <c r="B9033" s="61"/>
      <c r="C9033" s="70" t="s">
        <v>28005</v>
      </c>
      <c r="D9033" s="70" t="s">
        <v>22951</v>
      </c>
      <c r="E9033" s="126" t="s">
        <v>311</v>
      </c>
      <c r="F9033" s="127">
        <v>1.0</v>
      </c>
      <c r="G9033" s="128"/>
      <c r="H9033" s="94">
        <f t="shared" si="1166"/>
        <v>0</v>
      </c>
    </row>
    <row r="9034" ht="12.75" customHeight="1">
      <c r="B9034" s="61"/>
      <c r="C9034" s="70" t="s">
        <v>28006</v>
      </c>
      <c r="D9034" s="70" t="s">
        <v>17912</v>
      </c>
      <c r="E9034" s="126" t="s">
        <v>311</v>
      </c>
      <c r="F9034" s="127">
        <v>2.0</v>
      </c>
      <c r="G9034" s="128"/>
      <c r="H9034" s="94">
        <f t="shared" si="1166"/>
        <v>0</v>
      </c>
    </row>
    <row r="9035" ht="12.75" customHeight="1">
      <c r="B9035" s="61"/>
      <c r="C9035" s="70" t="s">
        <v>28007</v>
      </c>
      <c r="D9035" s="70" t="s">
        <v>18818</v>
      </c>
      <c r="E9035" s="126" t="s">
        <v>311</v>
      </c>
      <c r="F9035" s="127">
        <v>1.0</v>
      </c>
      <c r="G9035" s="128"/>
      <c r="H9035" s="94">
        <f t="shared" si="1166"/>
        <v>0</v>
      </c>
    </row>
    <row r="9036" ht="12.75" customHeight="1">
      <c r="B9036" s="61"/>
      <c r="C9036" s="70" t="s">
        <v>28008</v>
      </c>
      <c r="D9036" s="70" t="s">
        <v>20198</v>
      </c>
      <c r="E9036" s="126" t="s">
        <v>311</v>
      </c>
      <c r="F9036" s="127">
        <v>1.0</v>
      </c>
      <c r="G9036" s="128"/>
      <c r="H9036" s="94">
        <f t="shared" si="1166"/>
        <v>0</v>
      </c>
    </row>
    <row r="9037" ht="12.75" customHeight="1">
      <c r="B9037" s="61"/>
      <c r="C9037" s="70" t="s">
        <v>28009</v>
      </c>
      <c r="D9037" s="70" t="s">
        <v>17918</v>
      </c>
      <c r="E9037" s="126" t="s">
        <v>311</v>
      </c>
      <c r="F9037" s="127">
        <v>6.0</v>
      </c>
      <c r="G9037" s="128"/>
      <c r="H9037" s="94">
        <f t="shared" si="1166"/>
        <v>0</v>
      </c>
    </row>
    <row r="9038" ht="12.75" customHeight="1">
      <c r="B9038" s="61"/>
      <c r="C9038" s="70" t="s">
        <v>28010</v>
      </c>
      <c r="D9038" s="70" t="s">
        <v>17920</v>
      </c>
      <c r="E9038" s="126" t="s">
        <v>311</v>
      </c>
      <c r="F9038" s="127">
        <v>6.0</v>
      </c>
      <c r="G9038" s="128"/>
      <c r="H9038" s="94">
        <f t="shared" si="1166"/>
        <v>0</v>
      </c>
    </row>
    <row r="9039" ht="12.75" customHeight="1">
      <c r="B9039" s="61"/>
      <c r="C9039" s="70" t="s">
        <v>28011</v>
      </c>
      <c r="D9039" s="70" t="s">
        <v>17922</v>
      </c>
      <c r="E9039" s="126" t="s">
        <v>311</v>
      </c>
      <c r="F9039" s="127">
        <v>10.0</v>
      </c>
      <c r="G9039" s="128"/>
      <c r="H9039" s="94">
        <f t="shared" si="1166"/>
        <v>0</v>
      </c>
    </row>
    <row r="9040" ht="12.75" customHeight="1">
      <c r="B9040" s="61"/>
      <c r="C9040" s="70" t="s">
        <v>28012</v>
      </c>
      <c r="D9040" s="70" t="s">
        <v>22959</v>
      </c>
      <c r="E9040" s="126" t="s">
        <v>311</v>
      </c>
      <c r="F9040" s="127">
        <v>2.0</v>
      </c>
      <c r="G9040" s="128"/>
      <c r="H9040" s="94">
        <f t="shared" si="1166"/>
        <v>0</v>
      </c>
    </row>
    <row r="9041" ht="12.75" customHeight="1">
      <c r="B9041" s="61"/>
      <c r="C9041" s="70" t="s">
        <v>28013</v>
      </c>
      <c r="D9041" s="70" t="s">
        <v>17930</v>
      </c>
      <c r="E9041" s="126" t="s">
        <v>311</v>
      </c>
      <c r="F9041" s="127">
        <v>2.0</v>
      </c>
      <c r="G9041" s="128"/>
      <c r="H9041" s="94">
        <f t="shared" si="1166"/>
        <v>0</v>
      </c>
    </row>
    <row r="9042" ht="12.75" customHeight="1">
      <c r="B9042" s="61"/>
      <c r="C9042" s="70" t="s">
        <v>28014</v>
      </c>
      <c r="D9042" s="70" t="s">
        <v>20938</v>
      </c>
      <c r="E9042" s="126" t="s">
        <v>311</v>
      </c>
      <c r="F9042" s="127">
        <v>1.0</v>
      </c>
      <c r="G9042" s="128"/>
      <c r="H9042" s="94">
        <f t="shared" si="1166"/>
        <v>0</v>
      </c>
    </row>
    <row r="9043" ht="12.75" customHeight="1">
      <c r="B9043" s="61"/>
      <c r="C9043" s="84" t="s">
        <v>28015</v>
      </c>
      <c r="D9043" s="85" t="s">
        <v>17769</v>
      </c>
      <c r="E9043" s="129"/>
      <c r="F9043" s="129"/>
      <c r="G9043" s="72"/>
      <c r="H9043" s="86">
        <f>SUM(H9044:H9059)</f>
        <v>0</v>
      </c>
    </row>
    <row r="9044" ht="12.75" customHeight="1">
      <c r="B9044" s="61"/>
      <c r="C9044" s="70" t="s">
        <v>28016</v>
      </c>
      <c r="D9044" s="70" t="s">
        <v>17771</v>
      </c>
      <c r="E9044" s="126" t="s">
        <v>311</v>
      </c>
      <c r="F9044" s="127">
        <v>1.0</v>
      </c>
      <c r="G9044" s="128"/>
      <c r="H9044" s="94">
        <f t="shared" ref="H9044:H9059" si="1167">ROUND(F9044*G9044,2)</f>
        <v>0</v>
      </c>
    </row>
    <row r="9045" ht="12.75" customHeight="1">
      <c r="B9045" s="61"/>
      <c r="C9045" s="70" t="s">
        <v>28017</v>
      </c>
      <c r="D9045" s="70" t="s">
        <v>17936</v>
      </c>
      <c r="E9045" s="126" t="s">
        <v>311</v>
      </c>
      <c r="F9045" s="127">
        <v>9.0</v>
      </c>
      <c r="G9045" s="128"/>
      <c r="H9045" s="94">
        <f t="shared" si="1167"/>
        <v>0</v>
      </c>
    </row>
    <row r="9046" ht="12.75" customHeight="1">
      <c r="B9046" s="61"/>
      <c r="C9046" s="70" t="s">
        <v>28018</v>
      </c>
      <c r="D9046" s="70" t="s">
        <v>17938</v>
      </c>
      <c r="E9046" s="126" t="s">
        <v>311</v>
      </c>
      <c r="F9046" s="127">
        <v>6.0</v>
      </c>
      <c r="G9046" s="128"/>
      <c r="H9046" s="94">
        <f t="shared" si="1167"/>
        <v>0</v>
      </c>
    </row>
    <row r="9047" ht="12.75" customHeight="1">
      <c r="B9047" s="61"/>
      <c r="C9047" s="70" t="s">
        <v>28019</v>
      </c>
      <c r="D9047" s="70" t="s">
        <v>17940</v>
      </c>
      <c r="E9047" s="126" t="s">
        <v>311</v>
      </c>
      <c r="F9047" s="127">
        <v>10.0</v>
      </c>
      <c r="G9047" s="128"/>
      <c r="H9047" s="94">
        <f t="shared" si="1167"/>
        <v>0</v>
      </c>
    </row>
    <row r="9048" ht="12.75" customHeight="1">
      <c r="B9048" s="61"/>
      <c r="C9048" s="70" t="s">
        <v>28020</v>
      </c>
      <c r="D9048" s="70" t="s">
        <v>19431</v>
      </c>
      <c r="E9048" s="126" t="s">
        <v>311</v>
      </c>
      <c r="F9048" s="127">
        <v>4.0</v>
      </c>
      <c r="G9048" s="128"/>
      <c r="H9048" s="94">
        <f t="shared" si="1167"/>
        <v>0</v>
      </c>
    </row>
    <row r="9049" ht="12.75" customHeight="1">
      <c r="B9049" s="61"/>
      <c r="C9049" s="70" t="s">
        <v>28021</v>
      </c>
      <c r="D9049" s="70" t="s">
        <v>17944</v>
      </c>
      <c r="E9049" s="126" t="s">
        <v>311</v>
      </c>
      <c r="F9049" s="127">
        <v>2.0</v>
      </c>
      <c r="G9049" s="128"/>
      <c r="H9049" s="94">
        <f t="shared" si="1167"/>
        <v>0</v>
      </c>
    </row>
    <row r="9050" ht="12.75" customHeight="1">
      <c r="B9050" s="61"/>
      <c r="C9050" s="70" t="s">
        <v>28022</v>
      </c>
      <c r="D9050" s="70" t="s">
        <v>18715</v>
      </c>
      <c r="E9050" s="126" t="s">
        <v>311</v>
      </c>
      <c r="F9050" s="127">
        <v>1.0</v>
      </c>
      <c r="G9050" s="128"/>
      <c r="H9050" s="94">
        <f t="shared" si="1167"/>
        <v>0</v>
      </c>
    </row>
    <row r="9051" ht="12.75" customHeight="1">
      <c r="B9051" s="61"/>
      <c r="C9051" s="70" t="s">
        <v>28023</v>
      </c>
      <c r="D9051" s="70" t="s">
        <v>20226</v>
      </c>
      <c r="E9051" s="126" t="s">
        <v>311</v>
      </c>
      <c r="F9051" s="127">
        <v>1.0</v>
      </c>
      <c r="G9051" s="128"/>
      <c r="H9051" s="94">
        <f t="shared" si="1167"/>
        <v>0</v>
      </c>
    </row>
    <row r="9052" ht="12.75" customHeight="1">
      <c r="B9052" s="61"/>
      <c r="C9052" s="70" t="s">
        <v>28024</v>
      </c>
      <c r="D9052" s="70" t="s">
        <v>28025</v>
      </c>
      <c r="E9052" s="126" t="s">
        <v>311</v>
      </c>
      <c r="F9052" s="127">
        <v>2.0</v>
      </c>
      <c r="G9052" s="128"/>
      <c r="H9052" s="94">
        <f t="shared" si="1167"/>
        <v>0</v>
      </c>
    </row>
    <row r="9053" ht="12.75" customHeight="1">
      <c r="B9053" s="61"/>
      <c r="C9053" s="70" t="s">
        <v>28026</v>
      </c>
      <c r="D9053" s="70" t="s">
        <v>17955</v>
      </c>
      <c r="E9053" s="126" t="s">
        <v>311</v>
      </c>
      <c r="F9053" s="127">
        <v>2.0</v>
      </c>
      <c r="G9053" s="128"/>
      <c r="H9053" s="94">
        <f t="shared" si="1167"/>
        <v>0</v>
      </c>
    </row>
    <row r="9054" ht="12.75" customHeight="1">
      <c r="B9054" s="61"/>
      <c r="C9054" s="70" t="s">
        <v>28027</v>
      </c>
      <c r="D9054" s="70" t="s">
        <v>20239</v>
      </c>
      <c r="E9054" s="126" t="s">
        <v>311</v>
      </c>
      <c r="F9054" s="127">
        <v>2.0</v>
      </c>
      <c r="G9054" s="128"/>
      <c r="H9054" s="94">
        <f t="shared" si="1167"/>
        <v>0</v>
      </c>
    </row>
    <row r="9055" ht="12.75" customHeight="1">
      <c r="B9055" s="61"/>
      <c r="C9055" s="70" t="s">
        <v>28028</v>
      </c>
      <c r="D9055" s="70" t="s">
        <v>22973</v>
      </c>
      <c r="E9055" s="126" t="s">
        <v>311</v>
      </c>
      <c r="F9055" s="127">
        <v>2.0</v>
      </c>
      <c r="G9055" s="128"/>
      <c r="H9055" s="94">
        <f t="shared" si="1167"/>
        <v>0</v>
      </c>
    </row>
    <row r="9056" ht="12.75" customHeight="1">
      <c r="B9056" s="61"/>
      <c r="C9056" s="70" t="s">
        <v>28029</v>
      </c>
      <c r="D9056" s="70" t="s">
        <v>18847</v>
      </c>
      <c r="E9056" s="126" t="s">
        <v>311</v>
      </c>
      <c r="F9056" s="127">
        <v>1.0</v>
      </c>
      <c r="G9056" s="128"/>
      <c r="H9056" s="94">
        <f t="shared" si="1167"/>
        <v>0</v>
      </c>
    </row>
    <row r="9057" ht="12.75" customHeight="1">
      <c r="B9057" s="61"/>
      <c r="C9057" s="70" t="s">
        <v>28030</v>
      </c>
      <c r="D9057" s="70" t="s">
        <v>20247</v>
      </c>
      <c r="E9057" s="126" t="s">
        <v>311</v>
      </c>
      <c r="F9057" s="127">
        <v>1.0</v>
      </c>
      <c r="G9057" s="128"/>
      <c r="H9057" s="94">
        <f t="shared" si="1167"/>
        <v>0</v>
      </c>
    </row>
    <row r="9058" ht="12.75" customHeight="1">
      <c r="B9058" s="61"/>
      <c r="C9058" s="70" t="s">
        <v>28031</v>
      </c>
      <c r="D9058" s="70" t="s">
        <v>20073</v>
      </c>
      <c r="E9058" s="126" t="s">
        <v>311</v>
      </c>
      <c r="F9058" s="127">
        <v>5.0</v>
      </c>
      <c r="G9058" s="128"/>
      <c r="H9058" s="94">
        <f t="shared" si="1167"/>
        <v>0</v>
      </c>
    </row>
    <row r="9059" ht="12.75" customHeight="1">
      <c r="B9059" s="61"/>
      <c r="C9059" s="70" t="s">
        <v>28032</v>
      </c>
      <c r="D9059" s="70" t="s">
        <v>22969</v>
      </c>
      <c r="E9059" s="126" t="s">
        <v>311</v>
      </c>
      <c r="F9059" s="127">
        <v>1.0</v>
      </c>
      <c r="G9059" s="128"/>
      <c r="H9059" s="94">
        <f t="shared" si="1167"/>
        <v>0</v>
      </c>
    </row>
    <row r="9060" ht="12.75" customHeight="1">
      <c r="B9060" s="61"/>
      <c r="C9060" s="84" t="s">
        <v>28033</v>
      </c>
      <c r="D9060" s="85" t="s">
        <v>17789</v>
      </c>
      <c r="E9060" s="129"/>
      <c r="F9060" s="129"/>
      <c r="G9060" s="49"/>
      <c r="H9060" s="86">
        <f>SUM(H9061:H9063)</f>
        <v>0</v>
      </c>
    </row>
    <row r="9061" ht="12.75" customHeight="1">
      <c r="B9061" s="61"/>
      <c r="C9061" s="70" t="s">
        <v>28034</v>
      </c>
      <c r="D9061" s="130" t="s">
        <v>28035</v>
      </c>
      <c r="E9061" s="126" t="s">
        <v>311</v>
      </c>
      <c r="F9061" s="127">
        <v>2.0</v>
      </c>
      <c r="G9061" s="128"/>
      <c r="H9061" s="94">
        <f t="shared" ref="H9061:H9063" si="1168">ROUND(F9061*G9061,2)</f>
        <v>0</v>
      </c>
    </row>
    <row r="9062" ht="12.75" customHeight="1">
      <c r="B9062" s="61"/>
      <c r="C9062" s="70" t="s">
        <v>28036</v>
      </c>
      <c r="D9062" s="130" t="s">
        <v>28037</v>
      </c>
      <c r="E9062" s="126" t="s">
        <v>311</v>
      </c>
      <c r="F9062" s="127">
        <v>2.0</v>
      </c>
      <c r="G9062" s="128"/>
      <c r="H9062" s="94">
        <f t="shared" si="1168"/>
        <v>0</v>
      </c>
    </row>
    <row r="9063" ht="12.75" customHeight="1">
      <c r="B9063" s="61"/>
      <c r="C9063" s="70" t="s">
        <v>28038</v>
      </c>
      <c r="D9063" s="70" t="s">
        <v>17974</v>
      </c>
      <c r="E9063" s="126" t="s">
        <v>311</v>
      </c>
      <c r="F9063" s="127">
        <v>2.0</v>
      </c>
      <c r="G9063" s="128"/>
      <c r="H9063" s="94">
        <f t="shared" si="1168"/>
        <v>0</v>
      </c>
    </row>
    <row r="9064" ht="12.75" customHeight="1">
      <c r="B9064" s="61"/>
      <c r="C9064" s="84" t="s">
        <v>28039</v>
      </c>
      <c r="D9064" s="85" t="s">
        <v>522</v>
      </c>
      <c r="E9064" s="129"/>
      <c r="F9064" s="129"/>
      <c r="G9064" s="49"/>
      <c r="H9064" s="86">
        <f>SUM(H9065:H9072)</f>
        <v>0</v>
      </c>
    </row>
    <row r="9065" ht="12.75" customHeight="1">
      <c r="B9065" s="61"/>
      <c r="C9065" s="70" t="s">
        <v>28040</v>
      </c>
      <c r="D9065" s="70" t="s">
        <v>17977</v>
      </c>
      <c r="E9065" s="126" t="s">
        <v>311</v>
      </c>
      <c r="F9065" s="127">
        <v>7.0</v>
      </c>
      <c r="G9065" s="128"/>
      <c r="H9065" s="94">
        <f t="shared" ref="H9065:H9072" si="1169">ROUND(F9065*G9065,2)</f>
        <v>0</v>
      </c>
    </row>
    <row r="9066" ht="12.75" customHeight="1">
      <c r="B9066" s="61"/>
      <c r="C9066" s="70" t="s">
        <v>28041</v>
      </c>
      <c r="D9066" s="70" t="s">
        <v>17979</v>
      </c>
      <c r="E9066" s="126" t="s">
        <v>311</v>
      </c>
      <c r="F9066" s="127">
        <v>2.0</v>
      </c>
      <c r="G9066" s="128"/>
      <c r="H9066" s="94">
        <f t="shared" si="1169"/>
        <v>0</v>
      </c>
    </row>
    <row r="9067" ht="12.75" customHeight="1">
      <c r="B9067" s="61"/>
      <c r="C9067" s="70" t="s">
        <v>28042</v>
      </c>
      <c r="D9067" s="70" t="s">
        <v>28043</v>
      </c>
      <c r="E9067" s="126" t="s">
        <v>311</v>
      </c>
      <c r="F9067" s="127">
        <v>1.0</v>
      </c>
      <c r="G9067" s="128"/>
      <c r="H9067" s="94">
        <f t="shared" si="1169"/>
        <v>0</v>
      </c>
    </row>
    <row r="9068" ht="12.75" customHeight="1">
      <c r="B9068" s="61"/>
      <c r="C9068" s="70" t="s">
        <v>28044</v>
      </c>
      <c r="D9068" s="130" t="s">
        <v>28045</v>
      </c>
      <c r="E9068" s="126" t="s">
        <v>311</v>
      </c>
      <c r="F9068" s="127">
        <v>1.0</v>
      </c>
      <c r="G9068" s="128"/>
      <c r="H9068" s="94">
        <f t="shared" si="1169"/>
        <v>0</v>
      </c>
    </row>
    <row r="9069" ht="12.75" customHeight="1">
      <c r="B9069" s="61"/>
      <c r="C9069" s="70" t="s">
        <v>28046</v>
      </c>
      <c r="D9069" s="70" t="s">
        <v>17985</v>
      </c>
      <c r="E9069" s="126" t="s">
        <v>311</v>
      </c>
      <c r="F9069" s="127">
        <v>2.0</v>
      </c>
      <c r="G9069" s="128"/>
      <c r="H9069" s="94">
        <f t="shared" si="1169"/>
        <v>0</v>
      </c>
    </row>
    <row r="9070" ht="12.75" customHeight="1">
      <c r="B9070" s="61"/>
      <c r="C9070" s="70" t="s">
        <v>28047</v>
      </c>
      <c r="D9070" s="70" t="s">
        <v>17987</v>
      </c>
      <c r="E9070" s="126" t="s">
        <v>311</v>
      </c>
      <c r="F9070" s="127">
        <v>2.0</v>
      </c>
      <c r="G9070" s="128"/>
      <c r="H9070" s="94">
        <f t="shared" si="1169"/>
        <v>0</v>
      </c>
    </row>
    <row r="9071" ht="12.75" customHeight="1">
      <c r="B9071" s="61"/>
      <c r="C9071" s="70" t="s">
        <v>28048</v>
      </c>
      <c r="D9071" s="70" t="s">
        <v>17989</v>
      </c>
      <c r="E9071" s="126" t="s">
        <v>311</v>
      </c>
      <c r="F9071" s="127">
        <v>1.0</v>
      </c>
      <c r="G9071" s="128"/>
      <c r="H9071" s="94">
        <f t="shared" si="1169"/>
        <v>0</v>
      </c>
    </row>
    <row r="9072" ht="12.75" customHeight="1">
      <c r="B9072" s="61"/>
      <c r="C9072" s="70" t="s">
        <v>28049</v>
      </c>
      <c r="D9072" s="70" t="s">
        <v>23498</v>
      </c>
      <c r="E9072" s="126" t="s">
        <v>311</v>
      </c>
      <c r="F9072" s="127">
        <v>1.0</v>
      </c>
      <c r="G9072" s="128"/>
      <c r="H9072" s="94">
        <f t="shared" si="1169"/>
        <v>0</v>
      </c>
    </row>
    <row r="9073" ht="12.75" customHeight="1">
      <c r="B9073" s="61"/>
      <c r="C9073" s="84" t="s">
        <v>28050</v>
      </c>
      <c r="D9073" s="85" t="s">
        <v>17993</v>
      </c>
      <c r="E9073" s="129"/>
      <c r="F9073" s="129"/>
      <c r="G9073" s="72"/>
      <c r="H9073" s="86">
        <f>SUM(H9074:H9075)</f>
        <v>0</v>
      </c>
    </row>
    <row r="9074" ht="12.75" customHeight="1">
      <c r="B9074" s="61"/>
      <c r="C9074" s="70" t="s">
        <v>28051</v>
      </c>
      <c r="D9074" s="70" t="s">
        <v>28052</v>
      </c>
      <c r="E9074" s="126" t="s">
        <v>311</v>
      </c>
      <c r="F9074" s="127">
        <v>1.0</v>
      </c>
      <c r="G9074" s="128"/>
      <c r="H9074" s="94">
        <f t="shared" ref="H9074:H9075" si="1170">ROUND(F9074*G9074,2)</f>
        <v>0</v>
      </c>
    </row>
    <row r="9075" ht="12.75" customHeight="1">
      <c r="B9075" s="61"/>
      <c r="C9075" s="70" t="s">
        <v>28053</v>
      </c>
      <c r="D9075" s="130" t="s">
        <v>28054</v>
      </c>
      <c r="E9075" s="126" t="s">
        <v>311</v>
      </c>
      <c r="F9075" s="127">
        <v>1.0</v>
      </c>
      <c r="G9075" s="128"/>
      <c r="H9075" s="94">
        <f t="shared" si="1170"/>
        <v>0</v>
      </c>
    </row>
    <row r="9076" ht="12.75" customHeight="1">
      <c r="B9076" s="61"/>
      <c r="C9076" s="84" t="s">
        <v>28055</v>
      </c>
      <c r="D9076" s="85" t="s">
        <v>17999</v>
      </c>
      <c r="E9076" s="129"/>
      <c r="F9076" s="129"/>
      <c r="G9076" s="49"/>
      <c r="H9076" s="86">
        <f>H9077</f>
        <v>0</v>
      </c>
    </row>
    <row r="9077" ht="12.75" customHeight="1">
      <c r="B9077" s="61"/>
      <c r="C9077" s="70" t="s">
        <v>28056</v>
      </c>
      <c r="D9077" s="70" t="s">
        <v>28057</v>
      </c>
      <c r="E9077" s="126" t="s">
        <v>311</v>
      </c>
      <c r="F9077" s="127">
        <v>1.0</v>
      </c>
      <c r="G9077" s="128"/>
      <c r="H9077" s="94">
        <f>ROUND(F9077*G9077,2)</f>
        <v>0</v>
      </c>
    </row>
    <row r="9078" ht="12.75" customHeight="1">
      <c r="B9078" s="61"/>
      <c r="C9078" s="79" t="s">
        <v>28058</v>
      </c>
      <c r="D9078" s="83" t="s">
        <v>18003</v>
      </c>
      <c r="E9078" s="129"/>
      <c r="F9078" s="129"/>
      <c r="G9078" s="49"/>
      <c r="H9078" s="81">
        <f>H9079+H9098+H9137</f>
        <v>0</v>
      </c>
    </row>
    <row r="9079" ht="12.75" customHeight="1">
      <c r="B9079" s="61"/>
      <c r="C9079" s="84" t="s">
        <v>28059</v>
      </c>
      <c r="D9079" s="85" t="s">
        <v>18005</v>
      </c>
      <c r="E9079" s="129"/>
      <c r="F9079" s="129"/>
      <c r="G9079" s="49"/>
      <c r="H9079" s="86">
        <f>H9080+H9086</f>
        <v>0</v>
      </c>
    </row>
    <row r="9080" ht="12.75" customHeight="1">
      <c r="B9080" s="61"/>
      <c r="C9080" s="88" t="s">
        <v>28060</v>
      </c>
      <c r="D9080" s="131" t="s">
        <v>18007</v>
      </c>
      <c r="E9080" s="129"/>
      <c r="F9080" s="129"/>
      <c r="G9080" s="49"/>
      <c r="H9080" s="90">
        <f>SUM(H9081:H9085)</f>
        <v>0</v>
      </c>
    </row>
    <row r="9081" ht="12.75" customHeight="1">
      <c r="B9081" s="61"/>
      <c r="C9081" s="70" t="s">
        <v>28061</v>
      </c>
      <c r="D9081" s="70" t="s">
        <v>24410</v>
      </c>
      <c r="E9081" s="126" t="s">
        <v>525</v>
      </c>
      <c r="F9081" s="127">
        <v>79.0</v>
      </c>
      <c r="G9081" s="128"/>
      <c r="H9081" s="94">
        <f t="shared" ref="H9081:H9085" si="1171">ROUND(F9081*G9081,2)</f>
        <v>0</v>
      </c>
    </row>
    <row r="9082" ht="12.75" customHeight="1">
      <c r="B9082" s="61"/>
      <c r="C9082" s="70" t="s">
        <v>28062</v>
      </c>
      <c r="D9082" s="70" t="s">
        <v>18011</v>
      </c>
      <c r="E9082" s="126" t="s">
        <v>311</v>
      </c>
      <c r="F9082" s="127">
        <v>3.0</v>
      </c>
      <c r="G9082" s="128"/>
      <c r="H9082" s="94">
        <f t="shared" si="1171"/>
        <v>0</v>
      </c>
    </row>
    <row r="9083" ht="12.75" customHeight="1">
      <c r="B9083" s="61"/>
      <c r="C9083" s="70" t="s">
        <v>28063</v>
      </c>
      <c r="D9083" s="70" t="s">
        <v>18023</v>
      </c>
      <c r="E9083" s="126" t="s">
        <v>311</v>
      </c>
      <c r="F9083" s="127">
        <v>3.0</v>
      </c>
      <c r="G9083" s="128"/>
      <c r="H9083" s="94">
        <f t="shared" si="1171"/>
        <v>0</v>
      </c>
    </row>
    <row r="9084" ht="12.75" customHeight="1">
      <c r="B9084" s="61"/>
      <c r="C9084" s="70" t="s">
        <v>28064</v>
      </c>
      <c r="D9084" s="70" t="s">
        <v>24414</v>
      </c>
      <c r="E9084" s="126" t="s">
        <v>525</v>
      </c>
      <c r="F9084" s="127">
        <v>79.0</v>
      </c>
      <c r="G9084" s="128"/>
      <c r="H9084" s="94">
        <f t="shared" si="1171"/>
        <v>0</v>
      </c>
    </row>
    <row r="9085" ht="12.75" customHeight="1">
      <c r="B9085" s="61"/>
      <c r="C9085" s="70" t="s">
        <v>28065</v>
      </c>
      <c r="D9085" s="70" t="s">
        <v>18017</v>
      </c>
      <c r="E9085" s="126" t="s">
        <v>311</v>
      </c>
      <c r="F9085" s="127">
        <v>3.0</v>
      </c>
      <c r="G9085" s="128"/>
      <c r="H9085" s="94">
        <f t="shared" si="1171"/>
        <v>0</v>
      </c>
    </row>
    <row r="9086" ht="12.75" customHeight="1">
      <c r="B9086" s="61"/>
      <c r="C9086" s="88" t="s">
        <v>28066</v>
      </c>
      <c r="D9086" s="131" t="s">
        <v>18019</v>
      </c>
      <c r="E9086" s="129"/>
      <c r="F9086" s="129"/>
      <c r="G9086" s="49"/>
      <c r="H9086" s="90">
        <f>SUM(H9087:H9097)</f>
        <v>0</v>
      </c>
    </row>
    <row r="9087" ht="12.75" customHeight="1">
      <c r="B9087" s="61"/>
      <c r="C9087" s="70" t="s">
        <v>28067</v>
      </c>
      <c r="D9087" s="130" t="s">
        <v>19568</v>
      </c>
      <c r="E9087" s="126" t="s">
        <v>525</v>
      </c>
      <c r="F9087" s="127">
        <v>46.0</v>
      </c>
      <c r="G9087" s="128"/>
      <c r="H9087" s="94">
        <f t="shared" ref="H9087:H9097" si="1172">ROUND(F9087*G9087,2)</f>
        <v>0</v>
      </c>
    </row>
    <row r="9088" ht="12.75" customHeight="1">
      <c r="B9088" s="61"/>
      <c r="C9088" s="70" t="s">
        <v>28068</v>
      </c>
      <c r="D9088" s="70" t="s">
        <v>18031</v>
      </c>
      <c r="E9088" s="126" t="s">
        <v>311</v>
      </c>
      <c r="F9088" s="127">
        <v>12.0</v>
      </c>
      <c r="G9088" s="128"/>
      <c r="H9088" s="94">
        <f t="shared" si="1172"/>
        <v>0</v>
      </c>
    </row>
    <row r="9089" ht="12.75" customHeight="1">
      <c r="B9089" s="61"/>
      <c r="C9089" s="70" t="s">
        <v>28069</v>
      </c>
      <c r="D9089" s="70" t="s">
        <v>18033</v>
      </c>
      <c r="E9089" s="126" t="s">
        <v>311</v>
      </c>
      <c r="F9089" s="127">
        <v>4.0</v>
      </c>
      <c r="G9089" s="128"/>
      <c r="H9089" s="94">
        <f t="shared" si="1172"/>
        <v>0</v>
      </c>
    </row>
    <row r="9090" ht="12.75" customHeight="1">
      <c r="B9090" s="61"/>
      <c r="C9090" s="70" t="s">
        <v>28070</v>
      </c>
      <c r="D9090" s="70" t="s">
        <v>18897</v>
      </c>
      <c r="E9090" s="126" t="s">
        <v>525</v>
      </c>
      <c r="F9090" s="127">
        <v>46.0</v>
      </c>
      <c r="G9090" s="128"/>
      <c r="H9090" s="94">
        <f t="shared" si="1172"/>
        <v>0</v>
      </c>
    </row>
    <row r="9091" ht="12.75" customHeight="1">
      <c r="B9091" s="61"/>
      <c r="C9091" s="70" t="s">
        <v>28071</v>
      </c>
      <c r="D9091" s="70" t="s">
        <v>18029</v>
      </c>
      <c r="E9091" s="126" t="s">
        <v>525</v>
      </c>
      <c r="F9091" s="127">
        <v>20.0</v>
      </c>
      <c r="G9091" s="128"/>
      <c r="H9091" s="94">
        <f t="shared" si="1172"/>
        <v>0</v>
      </c>
    </row>
    <row r="9092" ht="12.75" customHeight="1">
      <c r="B9092" s="61"/>
      <c r="C9092" s="70" t="s">
        <v>28072</v>
      </c>
      <c r="D9092" s="70" t="s">
        <v>18031</v>
      </c>
      <c r="E9092" s="126" t="s">
        <v>311</v>
      </c>
      <c r="F9092" s="127">
        <v>12.0</v>
      </c>
      <c r="G9092" s="128"/>
      <c r="H9092" s="94">
        <f t="shared" si="1172"/>
        <v>0</v>
      </c>
    </row>
    <row r="9093" ht="12.75" customHeight="1">
      <c r="B9093" s="61"/>
      <c r="C9093" s="70" t="s">
        <v>28073</v>
      </c>
      <c r="D9093" s="70" t="s">
        <v>18033</v>
      </c>
      <c r="E9093" s="126" t="s">
        <v>311</v>
      </c>
      <c r="F9093" s="127">
        <v>4.0</v>
      </c>
      <c r="G9093" s="128"/>
      <c r="H9093" s="94">
        <f t="shared" si="1172"/>
        <v>0</v>
      </c>
    </row>
    <row r="9094" ht="12.75" customHeight="1">
      <c r="B9094" s="61"/>
      <c r="C9094" s="70" t="s">
        <v>28074</v>
      </c>
      <c r="D9094" s="70" t="s">
        <v>18897</v>
      </c>
      <c r="E9094" s="126" t="s">
        <v>525</v>
      </c>
      <c r="F9094" s="127">
        <v>14.0</v>
      </c>
      <c r="G9094" s="128"/>
      <c r="H9094" s="94">
        <f t="shared" si="1172"/>
        <v>0</v>
      </c>
    </row>
    <row r="9095" ht="12.75" customHeight="1">
      <c r="B9095" s="61"/>
      <c r="C9095" s="70" t="s">
        <v>28075</v>
      </c>
      <c r="D9095" s="130" t="s">
        <v>28076</v>
      </c>
      <c r="E9095" s="126" t="s">
        <v>311</v>
      </c>
      <c r="F9095" s="127">
        <v>1.0</v>
      </c>
      <c r="G9095" s="128"/>
      <c r="H9095" s="94">
        <f t="shared" si="1172"/>
        <v>0</v>
      </c>
    </row>
    <row r="9096" ht="12.75" customHeight="1">
      <c r="B9096" s="61"/>
      <c r="C9096" s="70" t="s">
        <v>28077</v>
      </c>
      <c r="D9096" s="70" t="s">
        <v>28078</v>
      </c>
      <c r="E9096" s="126" t="s">
        <v>311</v>
      </c>
      <c r="F9096" s="127">
        <v>1.0</v>
      </c>
      <c r="G9096" s="128"/>
      <c r="H9096" s="94">
        <f t="shared" si="1172"/>
        <v>0</v>
      </c>
    </row>
    <row r="9097" ht="12.75" customHeight="1">
      <c r="B9097" s="61"/>
      <c r="C9097" s="70" t="s">
        <v>28079</v>
      </c>
      <c r="D9097" s="70" t="s">
        <v>18041</v>
      </c>
      <c r="E9097" s="126" t="s">
        <v>311</v>
      </c>
      <c r="F9097" s="127">
        <v>2.0</v>
      </c>
      <c r="G9097" s="128"/>
      <c r="H9097" s="94">
        <f t="shared" si="1172"/>
        <v>0</v>
      </c>
    </row>
    <row r="9098" ht="12.75" customHeight="1">
      <c r="B9098" s="61"/>
      <c r="C9098" s="84" t="s">
        <v>28080</v>
      </c>
      <c r="D9098" s="85" t="s">
        <v>18043</v>
      </c>
      <c r="E9098" s="129"/>
      <c r="F9098" s="129"/>
      <c r="G9098" s="49"/>
      <c r="H9098" s="86">
        <f>H9099+H9127+H9135</f>
        <v>0</v>
      </c>
    </row>
    <row r="9099" ht="12.75" customHeight="1">
      <c r="B9099" s="61"/>
      <c r="C9099" s="88" t="s">
        <v>28081</v>
      </c>
      <c r="D9099" s="89" t="s">
        <v>18045</v>
      </c>
      <c r="E9099" s="129"/>
      <c r="F9099" s="129"/>
      <c r="G9099" s="72"/>
      <c r="H9099" s="90">
        <f>SUM(H9100:H9126)</f>
        <v>0</v>
      </c>
    </row>
    <row r="9100" ht="12.75" customHeight="1">
      <c r="B9100" s="61"/>
      <c r="C9100" s="70" t="s">
        <v>28082</v>
      </c>
      <c r="D9100" s="70" t="s">
        <v>18047</v>
      </c>
      <c r="E9100" s="126" t="s">
        <v>525</v>
      </c>
      <c r="F9100" s="127">
        <v>975.0</v>
      </c>
      <c r="G9100" s="128"/>
      <c r="H9100" s="94">
        <f t="shared" ref="H9100:H9126" si="1173">ROUND(F9100*G9100,2)</f>
        <v>0</v>
      </c>
    </row>
    <row r="9101" ht="12.75" customHeight="1">
      <c r="B9101" s="61"/>
      <c r="C9101" s="70" t="s">
        <v>28083</v>
      </c>
      <c r="D9101" s="70" t="s">
        <v>18055</v>
      </c>
      <c r="E9101" s="126" t="s">
        <v>311</v>
      </c>
      <c r="F9101" s="127">
        <v>108.0</v>
      </c>
      <c r="G9101" s="128"/>
      <c r="H9101" s="94">
        <f t="shared" si="1173"/>
        <v>0</v>
      </c>
    </row>
    <row r="9102" ht="12.75" customHeight="1">
      <c r="B9102" s="61"/>
      <c r="C9102" s="70" t="s">
        <v>28084</v>
      </c>
      <c r="D9102" s="70" t="s">
        <v>18914</v>
      </c>
      <c r="E9102" s="126" t="s">
        <v>311</v>
      </c>
      <c r="F9102" s="127">
        <v>54.0</v>
      </c>
      <c r="G9102" s="128"/>
      <c r="H9102" s="94">
        <f t="shared" si="1173"/>
        <v>0</v>
      </c>
    </row>
    <row r="9103" ht="12.75" customHeight="1">
      <c r="B9103" s="61"/>
      <c r="C9103" s="70" t="s">
        <v>28085</v>
      </c>
      <c r="D9103" s="70" t="s">
        <v>18922</v>
      </c>
      <c r="E9103" s="126" t="s">
        <v>311</v>
      </c>
      <c r="F9103" s="127">
        <v>5.0</v>
      </c>
      <c r="G9103" s="128"/>
      <c r="H9103" s="94">
        <f t="shared" si="1173"/>
        <v>0</v>
      </c>
    </row>
    <row r="9104" ht="12.75" customHeight="1">
      <c r="B9104" s="61"/>
      <c r="C9104" s="70" t="s">
        <v>28086</v>
      </c>
      <c r="D9104" s="70" t="s">
        <v>18934</v>
      </c>
      <c r="E9104" s="126" t="s">
        <v>311</v>
      </c>
      <c r="F9104" s="127">
        <v>12.0</v>
      </c>
      <c r="G9104" s="128"/>
      <c r="H9104" s="94">
        <f t="shared" si="1173"/>
        <v>0</v>
      </c>
    </row>
    <row r="9105" ht="12.75" customHeight="1">
      <c r="B9105" s="61"/>
      <c r="C9105" s="70" t="s">
        <v>28087</v>
      </c>
      <c r="D9105" s="70" t="s">
        <v>18057</v>
      </c>
      <c r="E9105" s="126" t="s">
        <v>311</v>
      </c>
      <c r="F9105" s="127">
        <v>53.0</v>
      </c>
      <c r="G9105" s="128"/>
      <c r="H9105" s="94">
        <f t="shared" si="1173"/>
        <v>0</v>
      </c>
    </row>
    <row r="9106" ht="12.75" customHeight="1">
      <c r="B9106" s="61"/>
      <c r="C9106" s="70" t="s">
        <v>28088</v>
      </c>
      <c r="D9106" s="70" t="s">
        <v>24444</v>
      </c>
      <c r="E9106" s="126" t="s">
        <v>525</v>
      </c>
      <c r="F9106" s="127">
        <v>84.0</v>
      </c>
      <c r="G9106" s="128"/>
      <c r="H9106" s="94">
        <f t="shared" si="1173"/>
        <v>0</v>
      </c>
    </row>
    <row r="9107" ht="12.75" customHeight="1">
      <c r="B9107" s="61"/>
      <c r="C9107" s="70" t="s">
        <v>28089</v>
      </c>
      <c r="D9107" s="130" t="s">
        <v>18123</v>
      </c>
      <c r="E9107" s="126" t="s">
        <v>311</v>
      </c>
      <c r="F9107" s="127">
        <v>1.0</v>
      </c>
      <c r="G9107" s="128"/>
      <c r="H9107" s="94">
        <f t="shared" si="1173"/>
        <v>0</v>
      </c>
    </row>
    <row r="9108" ht="12.75" customHeight="1">
      <c r="B9108" s="61"/>
      <c r="C9108" s="70" t="s">
        <v>28090</v>
      </c>
      <c r="D9108" s="130" t="s">
        <v>18953</v>
      </c>
      <c r="E9108" s="126" t="s">
        <v>525</v>
      </c>
      <c r="F9108" s="127">
        <v>285.0</v>
      </c>
      <c r="G9108" s="128"/>
      <c r="H9108" s="94">
        <f t="shared" si="1173"/>
        <v>0</v>
      </c>
    </row>
    <row r="9109" ht="12.75" customHeight="1">
      <c r="B9109" s="61"/>
      <c r="C9109" s="70" t="s">
        <v>28091</v>
      </c>
      <c r="D9109" s="70" t="s">
        <v>18955</v>
      </c>
      <c r="E9109" s="126" t="s">
        <v>18956</v>
      </c>
      <c r="F9109" s="127">
        <v>325.0</v>
      </c>
      <c r="G9109" s="128"/>
      <c r="H9109" s="94">
        <f t="shared" si="1173"/>
        <v>0</v>
      </c>
    </row>
    <row r="9110" ht="12.75" customHeight="1">
      <c r="B9110" s="61"/>
      <c r="C9110" s="70" t="s">
        <v>28092</v>
      </c>
      <c r="D9110" s="70" t="s">
        <v>18053</v>
      </c>
      <c r="E9110" s="126" t="s">
        <v>525</v>
      </c>
      <c r="F9110" s="127">
        <v>52.0</v>
      </c>
      <c r="G9110" s="128"/>
      <c r="H9110" s="94">
        <f t="shared" si="1173"/>
        <v>0</v>
      </c>
    </row>
    <row r="9111" ht="12.75" customHeight="1">
      <c r="B9111" s="61"/>
      <c r="C9111" s="70" t="s">
        <v>28093</v>
      </c>
      <c r="D9111" s="70" t="s">
        <v>18958</v>
      </c>
      <c r="E9111" s="126" t="s">
        <v>408</v>
      </c>
      <c r="F9111" s="127">
        <v>27.0</v>
      </c>
      <c r="G9111" s="128"/>
      <c r="H9111" s="94">
        <f t="shared" si="1173"/>
        <v>0</v>
      </c>
    </row>
    <row r="9112" ht="12.75" customHeight="1">
      <c r="B9112" s="61"/>
      <c r="C9112" s="70" t="s">
        <v>28094</v>
      </c>
      <c r="D9112" s="70" t="s">
        <v>18061</v>
      </c>
      <c r="E9112" s="126" t="s">
        <v>525</v>
      </c>
      <c r="F9112" s="127">
        <v>325.0</v>
      </c>
      <c r="G9112" s="128"/>
      <c r="H9112" s="94">
        <f t="shared" si="1173"/>
        <v>0</v>
      </c>
    </row>
    <row r="9113" ht="12.75" customHeight="1">
      <c r="B9113" s="61"/>
      <c r="C9113" s="70" t="s">
        <v>28095</v>
      </c>
      <c r="D9113" s="70" t="s">
        <v>18063</v>
      </c>
      <c r="E9113" s="126" t="s">
        <v>525</v>
      </c>
      <c r="F9113" s="127">
        <v>650.0</v>
      </c>
      <c r="G9113" s="128"/>
      <c r="H9113" s="94">
        <f t="shared" si="1173"/>
        <v>0</v>
      </c>
    </row>
    <row r="9114" ht="12.75" customHeight="1">
      <c r="B9114" s="61"/>
      <c r="C9114" s="70" t="s">
        <v>28096</v>
      </c>
      <c r="D9114" s="70" t="s">
        <v>18059</v>
      </c>
      <c r="E9114" s="126" t="s">
        <v>311</v>
      </c>
      <c r="F9114" s="127">
        <v>2030.0</v>
      </c>
      <c r="G9114" s="128"/>
      <c r="H9114" s="94">
        <f t="shared" si="1173"/>
        <v>0</v>
      </c>
    </row>
    <row r="9115" ht="12.75" customHeight="1">
      <c r="B9115" s="61"/>
      <c r="C9115" s="70" t="s">
        <v>28097</v>
      </c>
      <c r="D9115" s="70" t="s">
        <v>18071</v>
      </c>
      <c r="E9115" s="126" t="s">
        <v>311</v>
      </c>
      <c r="F9115" s="127">
        <v>1.0</v>
      </c>
      <c r="G9115" s="128"/>
      <c r="H9115" s="94">
        <f t="shared" si="1173"/>
        <v>0</v>
      </c>
    </row>
    <row r="9116" ht="12.75" customHeight="1">
      <c r="B9116" s="61"/>
      <c r="C9116" s="70" t="s">
        <v>28098</v>
      </c>
      <c r="D9116" s="130" t="s">
        <v>18073</v>
      </c>
      <c r="E9116" s="126" t="s">
        <v>311</v>
      </c>
      <c r="F9116" s="127">
        <v>1.0</v>
      </c>
      <c r="G9116" s="128"/>
      <c r="H9116" s="94">
        <f t="shared" si="1173"/>
        <v>0</v>
      </c>
    </row>
    <row r="9117" ht="12.75" customHeight="1">
      <c r="B9117" s="61"/>
      <c r="C9117" s="70" t="s">
        <v>28099</v>
      </c>
      <c r="D9117" s="130" t="s">
        <v>18077</v>
      </c>
      <c r="E9117" s="126" t="s">
        <v>311</v>
      </c>
      <c r="F9117" s="127">
        <v>1.0</v>
      </c>
      <c r="G9117" s="128"/>
      <c r="H9117" s="94">
        <f t="shared" si="1173"/>
        <v>0</v>
      </c>
    </row>
    <row r="9118" ht="12.75" customHeight="1">
      <c r="B9118" s="61"/>
      <c r="C9118" s="70" t="s">
        <v>28100</v>
      </c>
      <c r="D9118" s="70" t="s">
        <v>18075</v>
      </c>
      <c r="E9118" s="126" t="s">
        <v>311</v>
      </c>
      <c r="F9118" s="127">
        <v>1.0</v>
      </c>
      <c r="G9118" s="128"/>
      <c r="H9118" s="94">
        <f t="shared" si="1173"/>
        <v>0</v>
      </c>
    </row>
    <row r="9119" ht="12.75" customHeight="1">
      <c r="B9119" s="61"/>
      <c r="C9119" s="70" t="s">
        <v>28101</v>
      </c>
      <c r="D9119" s="70" t="s">
        <v>18079</v>
      </c>
      <c r="E9119" s="126" t="s">
        <v>311</v>
      </c>
      <c r="F9119" s="127">
        <v>2.0</v>
      </c>
      <c r="G9119" s="128"/>
      <c r="H9119" s="94">
        <f t="shared" si="1173"/>
        <v>0</v>
      </c>
    </row>
    <row r="9120" ht="12.75" customHeight="1">
      <c r="B9120" s="61"/>
      <c r="C9120" s="70" t="s">
        <v>28102</v>
      </c>
      <c r="D9120" s="70" t="s">
        <v>18081</v>
      </c>
      <c r="E9120" s="126" t="s">
        <v>311</v>
      </c>
      <c r="F9120" s="127">
        <v>1.0</v>
      </c>
      <c r="G9120" s="128"/>
      <c r="H9120" s="94">
        <f t="shared" si="1173"/>
        <v>0</v>
      </c>
    </row>
    <row r="9121" ht="12.75" customHeight="1">
      <c r="B9121" s="61"/>
      <c r="C9121" s="70" t="s">
        <v>28103</v>
      </c>
      <c r="D9121" s="130" t="s">
        <v>18083</v>
      </c>
      <c r="E9121" s="126" t="s">
        <v>322</v>
      </c>
      <c r="F9121" s="127">
        <v>2.0</v>
      </c>
      <c r="G9121" s="128"/>
      <c r="H9121" s="94">
        <f t="shared" si="1173"/>
        <v>0</v>
      </c>
    </row>
    <row r="9122" ht="12.75" customHeight="1">
      <c r="B9122" s="61"/>
      <c r="C9122" s="70" t="s">
        <v>28104</v>
      </c>
      <c r="D9122" s="130" t="s">
        <v>18967</v>
      </c>
      <c r="E9122" s="126" t="s">
        <v>322</v>
      </c>
      <c r="F9122" s="127">
        <v>1.0</v>
      </c>
      <c r="G9122" s="128"/>
      <c r="H9122" s="94">
        <f t="shared" si="1173"/>
        <v>0</v>
      </c>
    </row>
    <row r="9123" ht="12.75" customHeight="1">
      <c r="B9123" s="61"/>
      <c r="C9123" s="70" t="s">
        <v>28105</v>
      </c>
      <c r="D9123" s="70" t="s">
        <v>18085</v>
      </c>
      <c r="E9123" s="126" t="s">
        <v>525</v>
      </c>
      <c r="F9123" s="127">
        <v>36.0</v>
      </c>
      <c r="G9123" s="128"/>
      <c r="H9123" s="94">
        <f t="shared" si="1173"/>
        <v>0</v>
      </c>
    </row>
    <row r="9124" ht="12.75" customHeight="1">
      <c r="B9124" s="61"/>
      <c r="C9124" s="70" t="s">
        <v>28106</v>
      </c>
      <c r="D9124" s="70" t="s">
        <v>28107</v>
      </c>
      <c r="E9124" s="126" t="s">
        <v>525</v>
      </c>
      <c r="F9124" s="127">
        <v>8.0</v>
      </c>
      <c r="G9124" s="128"/>
      <c r="H9124" s="94">
        <f t="shared" si="1173"/>
        <v>0</v>
      </c>
    </row>
    <row r="9125" ht="12.75" customHeight="1">
      <c r="B9125" s="61"/>
      <c r="C9125" s="70" t="s">
        <v>28108</v>
      </c>
      <c r="D9125" s="130" t="s">
        <v>18067</v>
      </c>
      <c r="E9125" s="126" t="s">
        <v>311</v>
      </c>
      <c r="F9125" s="127">
        <v>1.0</v>
      </c>
      <c r="G9125" s="128"/>
      <c r="H9125" s="94">
        <f t="shared" si="1173"/>
        <v>0</v>
      </c>
    </row>
    <row r="9126" ht="12.75" customHeight="1">
      <c r="B9126" s="61"/>
      <c r="C9126" s="70" t="s">
        <v>28109</v>
      </c>
      <c r="D9126" s="70" t="s">
        <v>18087</v>
      </c>
      <c r="E9126" s="126" t="s">
        <v>322</v>
      </c>
      <c r="F9126" s="127">
        <v>1.0</v>
      </c>
      <c r="G9126" s="128"/>
      <c r="H9126" s="94">
        <f t="shared" si="1173"/>
        <v>0</v>
      </c>
    </row>
    <row r="9127" ht="12.75" customHeight="1">
      <c r="B9127" s="61"/>
      <c r="C9127" s="88" t="s">
        <v>28110</v>
      </c>
      <c r="D9127" s="89" t="s">
        <v>18089</v>
      </c>
      <c r="E9127" s="129"/>
      <c r="F9127" s="129"/>
      <c r="G9127" s="49"/>
      <c r="H9127" s="90">
        <f>SUM(H9128:H9134)</f>
        <v>0</v>
      </c>
    </row>
    <row r="9128" ht="12.75" customHeight="1">
      <c r="B9128" s="61"/>
      <c r="C9128" s="70" t="s">
        <v>28111</v>
      </c>
      <c r="D9128" s="70" t="s">
        <v>18091</v>
      </c>
      <c r="E9128" s="126" t="s">
        <v>311</v>
      </c>
      <c r="F9128" s="127">
        <v>1.0</v>
      </c>
      <c r="G9128" s="128"/>
      <c r="H9128" s="94">
        <f t="shared" ref="H9128:H9134" si="1174">ROUND(F9128*G9128,2)</f>
        <v>0</v>
      </c>
    </row>
    <row r="9129" ht="12.75" customHeight="1">
      <c r="B9129" s="61"/>
      <c r="C9129" s="70" t="s">
        <v>28112</v>
      </c>
      <c r="D9129" s="70" t="s">
        <v>18093</v>
      </c>
      <c r="E9129" s="126" t="s">
        <v>311</v>
      </c>
      <c r="F9129" s="127">
        <v>1.0</v>
      </c>
      <c r="G9129" s="128"/>
      <c r="H9129" s="94">
        <f t="shared" si="1174"/>
        <v>0</v>
      </c>
    </row>
    <row r="9130" ht="12.75" customHeight="1">
      <c r="B9130" s="61"/>
      <c r="C9130" s="70" t="s">
        <v>28113</v>
      </c>
      <c r="D9130" s="70" t="s">
        <v>18095</v>
      </c>
      <c r="E9130" s="126" t="s">
        <v>311</v>
      </c>
      <c r="F9130" s="127">
        <v>1.0</v>
      </c>
      <c r="G9130" s="128"/>
      <c r="H9130" s="94">
        <f t="shared" si="1174"/>
        <v>0</v>
      </c>
    </row>
    <row r="9131" ht="12.75" customHeight="1">
      <c r="B9131" s="61"/>
      <c r="C9131" s="70" t="s">
        <v>28114</v>
      </c>
      <c r="D9131" s="70" t="s">
        <v>18097</v>
      </c>
      <c r="E9131" s="126" t="s">
        <v>311</v>
      </c>
      <c r="F9131" s="127">
        <v>1.0</v>
      </c>
      <c r="G9131" s="128"/>
      <c r="H9131" s="94">
        <f t="shared" si="1174"/>
        <v>0</v>
      </c>
    </row>
    <row r="9132" ht="12.75" customHeight="1">
      <c r="B9132" s="61"/>
      <c r="C9132" s="70" t="s">
        <v>28115</v>
      </c>
      <c r="D9132" s="70" t="s">
        <v>18099</v>
      </c>
      <c r="E9132" s="126" t="s">
        <v>311</v>
      </c>
      <c r="F9132" s="127">
        <v>1.0</v>
      </c>
      <c r="G9132" s="128"/>
      <c r="H9132" s="94">
        <f t="shared" si="1174"/>
        <v>0</v>
      </c>
    </row>
    <row r="9133" ht="12.75" customHeight="1">
      <c r="B9133" s="61"/>
      <c r="C9133" s="70" t="s">
        <v>28116</v>
      </c>
      <c r="D9133" s="70" t="s">
        <v>18101</v>
      </c>
      <c r="E9133" s="126" t="s">
        <v>311</v>
      </c>
      <c r="F9133" s="127">
        <v>1.0</v>
      </c>
      <c r="G9133" s="128"/>
      <c r="H9133" s="94">
        <f t="shared" si="1174"/>
        <v>0</v>
      </c>
    </row>
    <row r="9134" ht="12.75" customHeight="1">
      <c r="B9134" s="61"/>
      <c r="C9134" s="70" t="s">
        <v>28117</v>
      </c>
      <c r="D9134" s="70" t="s">
        <v>18103</v>
      </c>
      <c r="E9134" s="126" t="s">
        <v>311</v>
      </c>
      <c r="F9134" s="127">
        <v>1.0</v>
      </c>
      <c r="G9134" s="128"/>
      <c r="H9134" s="94">
        <f t="shared" si="1174"/>
        <v>0</v>
      </c>
    </row>
    <row r="9135" ht="12.75" customHeight="1">
      <c r="B9135" s="61"/>
      <c r="C9135" s="88" t="s">
        <v>28118</v>
      </c>
      <c r="D9135" s="89" t="s">
        <v>18105</v>
      </c>
      <c r="E9135" s="129"/>
      <c r="F9135" s="129"/>
      <c r="G9135" s="49"/>
      <c r="H9135" s="90">
        <f>H9136</f>
        <v>0</v>
      </c>
    </row>
    <row r="9136" ht="12.75" customHeight="1">
      <c r="B9136" s="61"/>
      <c r="C9136" s="70" t="s">
        <v>28119</v>
      </c>
      <c r="D9136" s="130" t="s">
        <v>18107</v>
      </c>
      <c r="E9136" s="126" t="s">
        <v>322</v>
      </c>
      <c r="F9136" s="127">
        <v>1.0</v>
      </c>
      <c r="G9136" s="128"/>
      <c r="H9136" s="94">
        <f>ROUND(F9136*G9136,2)</f>
        <v>0</v>
      </c>
    </row>
    <row r="9137" ht="12.75" customHeight="1">
      <c r="B9137" s="61"/>
      <c r="C9137" s="84" t="s">
        <v>28120</v>
      </c>
      <c r="D9137" s="85" t="s">
        <v>18109</v>
      </c>
      <c r="E9137" s="129"/>
      <c r="F9137" s="129"/>
      <c r="G9137" s="49"/>
      <c r="H9137" s="86">
        <f>H9138+H9144+H9148+H9151+H9154+H9160+H9166+H9172+H9178+H9191+H9201+H9207+H9214+H9217+H9220+H9223+H9226+H9232+H9235+H9238+H9241+H9245+H9251+H9257+H9260+H9264+H9269+H9275+H9278+H9282+H9287+H9293+H9296+H9300+H9305+H9311+H9314+H9318+H9323+H9328+H9341+H9350+H9352</f>
        <v>0</v>
      </c>
    </row>
    <row r="9138" ht="12.75" customHeight="1">
      <c r="B9138" s="61"/>
      <c r="C9138" s="88" t="s">
        <v>28121</v>
      </c>
      <c r="D9138" s="89" t="s">
        <v>18111</v>
      </c>
      <c r="E9138" s="129"/>
      <c r="F9138" s="129"/>
      <c r="G9138" s="72"/>
      <c r="H9138" s="90">
        <f>SUM(H9139:H9143)</f>
        <v>0</v>
      </c>
    </row>
    <row r="9139" ht="12.75" customHeight="1">
      <c r="B9139" s="61"/>
      <c r="C9139" s="70" t="s">
        <v>28122</v>
      </c>
      <c r="D9139" s="70" t="s">
        <v>18113</v>
      </c>
      <c r="E9139" s="126" t="s">
        <v>525</v>
      </c>
      <c r="F9139" s="127">
        <v>84.0</v>
      </c>
      <c r="G9139" s="128"/>
      <c r="H9139" s="94">
        <f t="shared" ref="H9139:H9143" si="1175">ROUND(F9139*G9139,2)</f>
        <v>0</v>
      </c>
    </row>
    <row r="9140" ht="12.75" customHeight="1">
      <c r="B9140" s="61"/>
      <c r="C9140" s="70" t="s">
        <v>28123</v>
      </c>
      <c r="D9140" s="70" t="s">
        <v>18115</v>
      </c>
      <c r="E9140" s="126" t="s">
        <v>525</v>
      </c>
      <c r="F9140" s="127">
        <v>28.0</v>
      </c>
      <c r="G9140" s="128"/>
      <c r="H9140" s="94">
        <f t="shared" si="1175"/>
        <v>0</v>
      </c>
    </row>
    <row r="9141" ht="12.75" customHeight="1">
      <c r="B9141" s="61"/>
      <c r="C9141" s="70" t="s">
        <v>28124</v>
      </c>
      <c r="D9141" s="70" t="s">
        <v>18117</v>
      </c>
      <c r="E9141" s="126" t="s">
        <v>525</v>
      </c>
      <c r="F9141" s="127">
        <v>28.0</v>
      </c>
      <c r="G9141" s="128"/>
      <c r="H9141" s="94">
        <f t="shared" si="1175"/>
        <v>0</v>
      </c>
    </row>
    <row r="9142" ht="12.75" customHeight="1">
      <c r="B9142" s="61"/>
      <c r="C9142" s="70" t="s">
        <v>28125</v>
      </c>
      <c r="D9142" s="130" t="s">
        <v>18119</v>
      </c>
      <c r="E9142" s="126" t="s">
        <v>525</v>
      </c>
      <c r="F9142" s="127">
        <v>15.0</v>
      </c>
      <c r="G9142" s="128"/>
      <c r="H9142" s="94">
        <f t="shared" si="1175"/>
        <v>0</v>
      </c>
    </row>
    <row r="9143" ht="12.75" customHeight="1">
      <c r="B9143" s="61"/>
      <c r="C9143" s="70" t="s">
        <v>28126</v>
      </c>
      <c r="D9143" s="130" t="s">
        <v>18123</v>
      </c>
      <c r="E9143" s="126" t="s">
        <v>311</v>
      </c>
      <c r="F9143" s="127">
        <v>2.0</v>
      </c>
      <c r="G9143" s="128"/>
      <c r="H9143" s="94">
        <f t="shared" si="1175"/>
        <v>0</v>
      </c>
    </row>
    <row r="9144" ht="12.75" customHeight="1">
      <c r="B9144" s="61"/>
      <c r="C9144" s="88" t="s">
        <v>28127</v>
      </c>
      <c r="D9144" s="89" t="s">
        <v>18125</v>
      </c>
      <c r="E9144" s="129"/>
      <c r="F9144" s="129"/>
      <c r="G9144" s="49"/>
      <c r="H9144" s="90">
        <f>SUM(H9145:H9147)</f>
        <v>0</v>
      </c>
    </row>
    <row r="9145" ht="12.75" customHeight="1">
      <c r="B9145" s="61"/>
      <c r="C9145" s="70" t="s">
        <v>28128</v>
      </c>
      <c r="D9145" s="70" t="s">
        <v>18113</v>
      </c>
      <c r="E9145" s="126" t="s">
        <v>525</v>
      </c>
      <c r="F9145" s="127">
        <v>36.0</v>
      </c>
      <c r="G9145" s="128"/>
      <c r="H9145" s="94">
        <f t="shared" ref="H9145:H9147" si="1176">ROUND(F9145*G9145,2)</f>
        <v>0</v>
      </c>
    </row>
    <row r="9146" ht="12.75" customHeight="1">
      <c r="B9146" s="61"/>
      <c r="C9146" s="70" t="s">
        <v>28129</v>
      </c>
      <c r="D9146" s="70" t="s">
        <v>18115</v>
      </c>
      <c r="E9146" s="126" t="s">
        <v>525</v>
      </c>
      <c r="F9146" s="127">
        <v>12.0</v>
      </c>
      <c r="G9146" s="128"/>
      <c r="H9146" s="94">
        <f t="shared" si="1176"/>
        <v>0</v>
      </c>
    </row>
    <row r="9147" ht="12.75" customHeight="1">
      <c r="B9147" s="61"/>
      <c r="C9147" s="70" t="s">
        <v>28130</v>
      </c>
      <c r="D9147" s="70" t="s">
        <v>18117</v>
      </c>
      <c r="E9147" s="126" t="s">
        <v>525</v>
      </c>
      <c r="F9147" s="127">
        <v>12.0</v>
      </c>
      <c r="G9147" s="128"/>
      <c r="H9147" s="94">
        <f t="shared" si="1176"/>
        <v>0</v>
      </c>
    </row>
    <row r="9148" ht="12.75" customHeight="1">
      <c r="B9148" s="61"/>
      <c r="C9148" s="88" t="s">
        <v>28131</v>
      </c>
      <c r="D9148" s="89" t="s">
        <v>18130</v>
      </c>
      <c r="E9148" s="129"/>
      <c r="F9148" s="129"/>
      <c r="G9148" s="49"/>
      <c r="H9148" s="90">
        <f>SUM(H9149:H9150)</f>
        <v>0</v>
      </c>
    </row>
    <row r="9149" ht="12.75" customHeight="1">
      <c r="B9149" s="61"/>
      <c r="C9149" s="70" t="s">
        <v>28132</v>
      </c>
      <c r="D9149" s="70" t="s">
        <v>18132</v>
      </c>
      <c r="E9149" s="126" t="s">
        <v>525</v>
      </c>
      <c r="F9149" s="127">
        <v>18.0</v>
      </c>
      <c r="G9149" s="128"/>
      <c r="H9149" s="94">
        <f t="shared" ref="H9149:H9150" si="1177">ROUND(F9149*G9149,2)</f>
        <v>0</v>
      </c>
    </row>
    <row r="9150" ht="12.75" customHeight="1">
      <c r="B9150" s="61"/>
      <c r="C9150" s="70" t="s">
        <v>28133</v>
      </c>
      <c r="D9150" s="70" t="s">
        <v>18134</v>
      </c>
      <c r="E9150" s="126" t="s">
        <v>525</v>
      </c>
      <c r="F9150" s="127">
        <v>6.0</v>
      </c>
      <c r="G9150" s="128"/>
      <c r="H9150" s="94">
        <f t="shared" si="1177"/>
        <v>0</v>
      </c>
    </row>
    <row r="9151" ht="12.75" customHeight="1">
      <c r="B9151" s="61"/>
      <c r="C9151" s="88" t="s">
        <v>28134</v>
      </c>
      <c r="D9151" s="89" t="s">
        <v>18136</v>
      </c>
      <c r="E9151" s="129"/>
      <c r="F9151" s="129"/>
      <c r="G9151" s="72"/>
      <c r="H9151" s="90">
        <f>SUM(H9152:H9153)</f>
        <v>0</v>
      </c>
    </row>
    <row r="9152" ht="12.75" customHeight="1">
      <c r="B9152" s="61"/>
      <c r="C9152" s="70" t="s">
        <v>28135</v>
      </c>
      <c r="D9152" s="70" t="s">
        <v>18132</v>
      </c>
      <c r="E9152" s="126" t="s">
        <v>525</v>
      </c>
      <c r="F9152" s="127">
        <v>21.0</v>
      </c>
      <c r="G9152" s="128"/>
      <c r="H9152" s="94">
        <f t="shared" ref="H9152:H9153" si="1178">ROUND(F9152*G9152,2)</f>
        <v>0</v>
      </c>
    </row>
    <row r="9153" ht="12.75" customHeight="1">
      <c r="B9153" s="61"/>
      <c r="C9153" s="70" t="s">
        <v>28136</v>
      </c>
      <c r="D9153" s="70" t="s">
        <v>18134</v>
      </c>
      <c r="E9153" s="126" t="s">
        <v>525</v>
      </c>
      <c r="F9153" s="127">
        <v>7.0</v>
      </c>
      <c r="G9153" s="128"/>
      <c r="H9153" s="94">
        <f t="shared" si="1178"/>
        <v>0</v>
      </c>
    </row>
    <row r="9154" ht="12.75" customHeight="1">
      <c r="B9154" s="61"/>
      <c r="C9154" s="88" t="s">
        <v>28137</v>
      </c>
      <c r="D9154" s="89" t="s">
        <v>28138</v>
      </c>
      <c r="E9154" s="129"/>
      <c r="F9154" s="129"/>
      <c r="G9154" s="49"/>
      <c r="H9154" s="90">
        <f>SUM(H9155:H9159)</f>
        <v>0</v>
      </c>
    </row>
    <row r="9155" ht="12.75" customHeight="1">
      <c r="B9155" s="61"/>
      <c r="C9155" s="70" t="s">
        <v>28139</v>
      </c>
      <c r="D9155" s="70" t="s">
        <v>18144</v>
      </c>
      <c r="E9155" s="126" t="s">
        <v>525</v>
      </c>
      <c r="F9155" s="127">
        <v>39.0</v>
      </c>
      <c r="G9155" s="128"/>
      <c r="H9155" s="94">
        <f t="shared" ref="H9155:H9159" si="1179">ROUND(F9155*G9155,2)</f>
        <v>0</v>
      </c>
    </row>
    <row r="9156" ht="12.75" customHeight="1">
      <c r="B9156" s="61"/>
      <c r="C9156" s="70" t="s">
        <v>28140</v>
      </c>
      <c r="D9156" s="70" t="s">
        <v>18146</v>
      </c>
      <c r="E9156" s="126" t="s">
        <v>525</v>
      </c>
      <c r="F9156" s="127">
        <v>13.0</v>
      </c>
      <c r="G9156" s="128"/>
      <c r="H9156" s="94">
        <f t="shared" si="1179"/>
        <v>0</v>
      </c>
    </row>
    <row r="9157" ht="12.75" customHeight="1">
      <c r="B9157" s="61"/>
      <c r="C9157" s="70" t="s">
        <v>28141</v>
      </c>
      <c r="D9157" s="70" t="s">
        <v>18148</v>
      </c>
      <c r="E9157" s="126" t="s">
        <v>525</v>
      </c>
      <c r="F9157" s="127">
        <v>5.0</v>
      </c>
      <c r="G9157" s="128"/>
      <c r="H9157" s="94">
        <f t="shared" si="1179"/>
        <v>0</v>
      </c>
    </row>
    <row r="9158" ht="12.75" customHeight="1">
      <c r="B9158" s="61"/>
      <c r="C9158" s="70" t="s">
        <v>28142</v>
      </c>
      <c r="D9158" s="70" t="s">
        <v>18156</v>
      </c>
      <c r="E9158" s="126" t="s">
        <v>311</v>
      </c>
      <c r="F9158" s="127">
        <v>1.0</v>
      </c>
      <c r="G9158" s="128"/>
      <c r="H9158" s="94">
        <f t="shared" si="1179"/>
        <v>0</v>
      </c>
    </row>
    <row r="9159" ht="12.75" customHeight="1">
      <c r="B9159" s="61"/>
      <c r="C9159" s="70" t="s">
        <v>28143</v>
      </c>
      <c r="D9159" s="130" t="s">
        <v>18160</v>
      </c>
      <c r="E9159" s="126" t="s">
        <v>311</v>
      </c>
      <c r="F9159" s="127">
        <v>1.0</v>
      </c>
      <c r="G9159" s="128"/>
      <c r="H9159" s="94">
        <f t="shared" si="1179"/>
        <v>0</v>
      </c>
    </row>
    <row r="9160" ht="12.75" customHeight="1">
      <c r="B9160" s="61"/>
      <c r="C9160" s="88" t="s">
        <v>28144</v>
      </c>
      <c r="D9160" s="89" t="s">
        <v>28145</v>
      </c>
      <c r="E9160" s="129"/>
      <c r="F9160" s="129"/>
      <c r="G9160" s="49"/>
      <c r="H9160" s="90">
        <f>SUM(H9161:H9165)</f>
        <v>0</v>
      </c>
    </row>
    <row r="9161" ht="12.75" customHeight="1">
      <c r="B9161" s="61"/>
      <c r="C9161" s="70" t="s">
        <v>28146</v>
      </c>
      <c r="D9161" s="70" t="s">
        <v>18152</v>
      </c>
      <c r="E9161" s="126" t="s">
        <v>525</v>
      </c>
      <c r="F9161" s="127">
        <v>39.0</v>
      </c>
      <c r="G9161" s="128"/>
      <c r="H9161" s="94">
        <f t="shared" ref="H9161:H9165" si="1180">ROUND(F9161*G9161,2)</f>
        <v>0</v>
      </c>
    </row>
    <row r="9162" ht="12.75" customHeight="1">
      <c r="B9162" s="61"/>
      <c r="C9162" s="70" t="s">
        <v>28147</v>
      </c>
      <c r="D9162" s="70" t="s">
        <v>18148</v>
      </c>
      <c r="E9162" s="126" t="s">
        <v>525</v>
      </c>
      <c r="F9162" s="127">
        <v>5.0</v>
      </c>
      <c r="G9162" s="128"/>
      <c r="H9162" s="94">
        <f t="shared" si="1180"/>
        <v>0</v>
      </c>
    </row>
    <row r="9163" ht="12.75" customHeight="1">
      <c r="B9163" s="61"/>
      <c r="C9163" s="70" t="s">
        <v>28148</v>
      </c>
      <c r="D9163" s="70" t="s">
        <v>18152</v>
      </c>
      <c r="E9163" s="126" t="s">
        <v>525</v>
      </c>
      <c r="F9163" s="127">
        <v>42.0</v>
      </c>
      <c r="G9163" s="128"/>
      <c r="H9163" s="94">
        <f t="shared" si="1180"/>
        <v>0</v>
      </c>
    </row>
    <row r="9164" ht="12.75" customHeight="1">
      <c r="B9164" s="61"/>
      <c r="C9164" s="70" t="s">
        <v>28149</v>
      </c>
      <c r="D9164" s="70" t="s">
        <v>18165</v>
      </c>
      <c r="E9164" s="126" t="s">
        <v>525</v>
      </c>
      <c r="F9164" s="127">
        <v>14.0</v>
      </c>
      <c r="G9164" s="128"/>
      <c r="H9164" s="94">
        <f t="shared" si="1180"/>
        <v>0</v>
      </c>
    </row>
    <row r="9165" ht="12.75" customHeight="1">
      <c r="B9165" s="61"/>
      <c r="C9165" s="70" t="s">
        <v>28150</v>
      </c>
      <c r="D9165" s="70" t="s">
        <v>18154</v>
      </c>
      <c r="E9165" s="126" t="s">
        <v>525</v>
      </c>
      <c r="F9165" s="127">
        <v>4.0</v>
      </c>
      <c r="G9165" s="128"/>
      <c r="H9165" s="94">
        <f t="shared" si="1180"/>
        <v>0</v>
      </c>
    </row>
    <row r="9166" ht="12.75" customHeight="1">
      <c r="B9166" s="61"/>
      <c r="C9166" s="88" t="s">
        <v>28151</v>
      </c>
      <c r="D9166" s="131" t="s">
        <v>26727</v>
      </c>
      <c r="E9166" s="129"/>
      <c r="F9166" s="129"/>
      <c r="G9166" s="49"/>
      <c r="H9166" s="90">
        <f>SUM(H9167:H9171)</f>
        <v>0</v>
      </c>
    </row>
    <row r="9167" ht="12.75" customHeight="1">
      <c r="B9167" s="61"/>
      <c r="C9167" s="70" t="s">
        <v>28152</v>
      </c>
      <c r="D9167" s="70" t="s">
        <v>18170</v>
      </c>
      <c r="E9167" s="126" t="s">
        <v>525</v>
      </c>
      <c r="F9167" s="127">
        <v>16.0</v>
      </c>
      <c r="G9167" s="128"/>
      <c r="H9167" s="94">
        <f t="shared" ref="H9167:H9171" si="1181">ROUND(F9167*G9167,2)</f>
        <v>0</v>
      </c>
    </row>
    <row r="9168" ht="12.75" customHeight="1">
      <c r="B9168" s="61"/>
      <c r="C9168" s="70" t="s">
        <v>28153</v>
      </c>
      <c r="D9168" s="70" t="s">
        <v>18172</v>
      </c>
      <c r="E9168" s="126" t="s">
        <v>525</v>
      </c>
      <c r="F9168" s="127">
        <v>8.0</v>
      </c>
      <c r="G9168" s="128"/>
      <c r="H9168" s="94">
        <f t="shared" si="1181"/>
        <v>0</v>
      </c>
    </row>
    <row r="9169" ht="12.75" customHeight="1">
      <c r="B9169" s="61"/>
      <c r="C9169" s="70" t="s">
        <v>28154</v>
      </c>
      <c r="D9169" s="70" t="s">
        <v>18148</v>
      </c>
      <c r="E9169" s="126" t="s">
        <v>525</v>
      </c>
      <c r="F9169" s="127">
        <v>8.0</v>
      </c>
      <c r="G9169" s="128"/>
      <c r="H9169" s="94">
        <f t="shared" si="1181"/>
        <v>0</v>
      </c>
    </row>
    <row r="9170" ht="12.75" customHeight="1">
      <c r="B9170" s="61"/>
      <c r="C9170" s="70" t="s">
        <v>28155</v>
      </c>
      <c r="D9170" s="130" t="s">
        <v>26732</v>
      </c>
      <c r="E9170" s="126" t="s">
        <v>311</v>
      </c>
      <c r="F9170" s="127">
        <v>1.0</v>
      </c>
      <c r="G9170" s="128"/>
      <c r="H9170" s="94">
        <f t="shared" si="1181"/>
        <v>0</v>
      </c>
    </row>
    <row r="9171" ht="12.75" customHeight="1">
      <c r="B9171" s="61"/>
      <c r="C9171" s="70" t="s">
        <v>28156</v>
      </c>
      <c r="D9171" s="130" t="s">
        <v>18329</v>
      </c>
      <c r="E9171" s="126" t="s">
        <v>311</v>
      </c>
      <c r="F9171" s="127">
        <v>1.0</v>
      </c>
      <c r="G9171" s="128"/>
      <c r="H9171" s="94">
        <f t="shared" si="1181"/>
        <v>0</v>
      </c>
    </row>
    <row r="9172" ht="12.75" customHeight="1">
      <c r="B9172" s="61"/>
      <c r="C9172" s="88" t="s">
        <v>28157</v>
      </c>
      <c r="D9172" s="89" t="s">
        <v>26735</v>
      </c>
      <c r="E9172" s="129"/>
      <c r="F9172" s="129"/>
      <c r="G9172" s="49"/>
      <c r="H9172" s="90">
        <f>SUM(H9173:H9177)</f>
        <v>0</v>
      </c>
    </row>
    <row r="9173" ht="12.75" customHeight="1">
      <c r="B9173" s="61"/>
      <c r="C9173" s="70" t="s">
        <v>28158</v>
      </c>
      <c r="D9173" s="70" t="s">
        <v>18144</v>
      </c>
      <c r="E9173" s="126" t="s">
        <v>525</v>
      </c>
      <c r="F9173" s="127">
        <v>16.0</v>
      </c>
      <c r="G9173" s="128"/>
      <c r="H9173" s="94">
        <f t="shared" ref="H9173:H9177" si="1182">ROUND(F9173*G9173,2)</f>
        <v>0</v>
      </c>
    </row>
    <row r="9174" ht="12.75" customHeight="1">
      <c r="B9174" s="61"/>
      <c r="C9174" s="70" t="s">
        <v>28159</v>
      </c>
      <c r="D9174" s="70" t="s">
        <v>18148</v>
      </c>
      <c r="E9174" s="126" t="s">
        <v>525</v>
      </c>
      <c r="F9174" s="127">
        <v>8.0</v>
      </c>
      <c r="G9174" s="128"/>
      <c r="H9174" s="94">
        <f t="shared" si="1182"/>
        <v>0</v>
      </c>
    </row>
    <row r="9175" ht="12.75" customHeight="1">
      <c r="B9175" s="61"/>
      <c r="C9175" s="70" t="s">
        <v>28160</v>
      </c>
      <c r="D9175" s="70" t="s">
        <v>18170</v>
      </c>
      <c r="E9175" s="126" t="s">
        <v>525</v>
      </c>
      <c r="F9175" s="127">
        <v>44.0</v>
      </c>
      <c r="G9175" s="128"/>
      <c r="H9175" s="94">
        <f t="shared" si="1182"/>
        <v>0</v>
      </c>
    </row>
    <row r="9176" ht="12.75" customHeight="1">
      <c r="B9176" s="61"/>
      <c r="C9176" s="70" t="s">
        <v>28161</v>
      </c>
      <c r="D9176" s="70" t="s">
        <v>18148</v>
      </c>
      <c r="E9176" s="126" t="s">
        <v>525</v>
      </c>
      <c r="F9176" s="127">
        <v>22.0</v>
      </c>
      <c r="G9176" s="128"/>
      <c r="H9176" s="94">
        <f t="shared" si="1182"/>
        <v>0</v>
      </c>
    </row>
    <row r="9177" ht="12.75" customHeight="1">
      <c r="B9177" s="61"/>
      <c r="C9177" s="70" t="s">
        <v>28162</v>
      </c>
      <c r="D9177" s="130" t="s">
        <v>18329</v>
      </c>
      <c r="E9177" s="126" t="s">
        <v>311</v>
      </c>
      <c r="F9177" s="127">
        <v>1.0</v>
      </c>
      <c r="G9177" s="128"/>
      <c r="H9177" s="94">
        <f t="shared" si="1182"/>
        <v>0</v>
      </c>
    </row>
    <row r="9178" ht="12.75" customHeight="1">
      <c r="B9178" s="61"/>
      <c r="C9178" s="88" t="s">
        <v>28163</v>
      </c>
      <c r="D9178" s="89" t="s">
        <v>23060</v>
      </c>
      <c r="E9178" s="129"/>
      <c r="F9178" s="129"/>
      <c r="G9178" s="49"/>
      <c r="H9178" s="90">
        <f>SUM(H9179:H9190)</f>
        <v>0</v>
      </c>
    </row>
    <row r="9179" ht="12.75" customHeight="1">
      <c r="B9179" s="61"/>
      <c r="C9179" s="70" t="s">
        <v>28164</v>
      </c>
      <c r="D9179" s="70" t="s">
        <v>18170</v>
      </c>
      <c r="E9179" s="126" t="s">
        <v>525</v>
      </c>
      <c r="F9179" s="127">
        <v>312.0</v>
      </c>
      <c r="G9179" s="128"/>
      <c r="H9179" s="94">
        <f t="shared" ref="H9179:H9190" si="1183">ROUND(F9179*G9179,2)</f>
        <v>0</v>
      </c>
    </row>
    <row r="9180" ht="12.75" customHeight="1">
      <c r="B9180" s="61"/>
      <c r="C9180" s="70" t="s">
        <v>28165</v>
      </c>
      <c r="D9180" s="70" t="s">
        <v>18172</v>
      </c>
      <c r="E9180" s="126" t="s">
        <v>525</v>
      </c>
      <c r="F9180" s="127">
        <v>156.0</v>
      </c>
      <c r="G9180" s="128"/>
      <c r="H9180" s="94">
        <f t="shared" si="1183"/>
        <v>0</v>
      </c>
    </row>
    <row r="9181" ht="12.75" customHeight="1">
      <c r="B9181" s="61"/>
      <c r="C9181" s="70" t="s">
        <v>28166</v>
      </c>
      <c r="D9181" s="70" t="s">
        <v>18148</v>
      </c>
      <c r="E9181" s="126" t="s">
        <v>525</v>
      </c>
      <c r="F9181" s="127">
        <v>156.0</v>
      </c>
      <c r="G9181" s="128"/>
      <c r="H9181" s="94">
        <f t="shared" si="1183"/>
        <v>0</v>
      </c>
    </row>
    <row r="9182" ht="12.75" customHeight="1">
      <c r="B9182" s="61"/>
      <c r="C9182" s="70" t="s">
        <v>28167</v>
      </c>
      <c r="D9182" s="130" t="s">
        <v>18191</v>
      </c>
      <c r="E9182" s="126" t="s">
        <v>311</v>
      </c>
      <c r="F9182" s="127">
        <v>27.0</v>
      </c>
      <c r="G9182" s="128"/>
      <c r="H9182" s="94">
        <f t="shared" si="1183"/>
        <v>0</v>
      </c>
    </row>
    <row r="9183" ht="12.75" customHeight="1">
      <c r="B9183" s="61"/>
      <c r="C9183" s="70" t="s">
        <v>28168</v>
      </c>
      <c r="D9183" s="130" t="s">
        <v>18193</v>
      </c>
      <c r="E9183" s="126" t="s">
        <v>937</v>
      </c>
      <c r="F9183" s="127">
        <v>1.0</v>
      </c>
      <c r="G9183" s="128"/>
      <c r="H9183" s="94">
        <f t="shared" si="1183"/>
        <v>0</v>
      </c>
    </row>
    <row r="9184" ht="12.75" customHeight="1">
      <c r="B9184" s="61"/>
      <c r="C9184" s="70" t="s">
        <v>28169</v>
      </c>
      <c r="D9184" s="130" t="s">
        <v>18199</v>
      </c>
      <c r="E9184" s="126" t="s">
        <v>311</v>
      </c>
      <c r="F9184" s="127">
        <v>1.0</v>
      </c>
      <c r="G9184" s="128"/>
      <c r="H9184" s="94">
        <f t="shared" si="1183"/>
        <v>0</v>
      </c>
    </row>
    <row r="9185" ht="12.75" customHeight="1">
      <c r="B9185" s="61"/>
      <c r="C9185" s="70" t="s">
        <v>28170</v>
      </c>
      <c r="D9185" s="130" t="s">
        <v>18195</v>
      </c>
      <c r="E9185" s="126" t="s">
        <v>937</v>
      </c>
      <c r="F9185" s="127">
        <v>1.0</v>
      </c>
      <c r="G9185" s="128"/>
      <c r="H9185" s="94">
        <f t="shared" si="1183"/>
        <v>0</v>
      </c>
    </row>
    <row r="9186" ht="12.75" customHeight="1">
      <c r="B9186" s="61"/>
      <c r="C9186" s="70" t="s">
        <v>28171</v>
      </c>
      <c r="D9186" s="130" t="s">
        <v>18201</v>
      </c>
      <c r="E9186" s="126" t="s">
        <v>311</v>
      </c>
      <c r="F9186" s="127">
        <v>1.0</v>
      </c>
      <c r="G9186" s="128"/>
      <c r="H9186" s="94">
        <f t="shared" si="1183"/>
        <v>0</v>
      </c>
    </row>
    <row r="9187" ht="12.75" customHeight="1">
      <c r="B9187" s="61"/>
      <c r="C9187" s="70" t="s">
        <v>28172</v>
      </c>
      <c r="D9187" s="130" t="s">
        <v>18197</v>
      </c>
      <c r="E9187" s="126" t="s">
        <v>937</v>
      </c>
      <c r="F9187" s="127">
        <v>3.0</v>
      </c>
      <c r="G9187" s="128"/>
      <c r="H9187" s="94">
        <f t="shared" si="1183"/>
        <v>0</v>
      </c>
    </row>
    <row r="9188" ht="12.75" customHeight="1">
      <c r="B9188" s="61"/>
      <c r="C9188" s="70" t="s">
        <v>28173</v>
      </c>
      <c r="D9188" s="130" t="s">
        <v>18203</v>
      </c>
      <c r="E9188" s="126" t="s">
        <v>311</v>
      </c>
      <c r="F9188" s="127">
        <v>3.0</v>
      </c>
      <c r="G9188" s="128"/>
      <c r="H9188" s="94">
        <f t="shared" si="1183"/>
        <v>0</v>
      </c>
    </row>
    <row r="9189" ht="12.75" customHeight="1">
      <c r="B9189" s="61"/>
      <c r="C9189" s="70" t="s">
        <v>28174</v>
      </c>
      <c r="D9189" s="130" t="s">
        <v>18205</v>
      </c>
      <c r="E9189" s="126" t="s">
        <v>311</v>
      </c>
      <c r="F9189" s="127">
        <v>26.0</v>
      </c>
      <c r="G9189" s="128"/>
      <c r="H9189" s="94">
        <f t="shared" si="1183"/>
        <v>0</v>
      </c>
    </row>
    <row r="9190" ht="12.75" customHeight="1">
      <c r="B9190" s="61"/>
      <c r="C9190" s="70" t="s">
        <v>28175</v>
      </c>
      <c r="D9190" s="70" t="s">
        <v>18207</v>
      </c>
      <c r="E9190" s="126" t="s">
        <v>311</v>
      </c>
      <c r="F9190" s="127">
        <v>1.0</v>
      </c>
      <c r="G9190" s="128"/>
      <c r="H9190" s="94">
        <f t="shared" si="1183"/>
        <v>0</v>
      </c>
    </row>
    <row r="9191" ht="12.75" customHeight="1">
      <c r="B9191" s="61"/>
      <c r="C9191" s="88" t="s">
        <v>28176</v>
      </c>
      <c r="D9191" s="89" t="s">
        <v>21996</v>
      </c>
      <c r="E9191" s="129"/>
      <c r="F9191" s="129"/>
      <c r="G9191" s="49"/>
      <c r="H9191" s="90">
        <f>SUM(H9192:H9200)</f>
        <v>0</v>
      </c>
    </row>
    <row r="9192" ht="12.75" customHeight="1">
      <c r="B9192" s="61"/>
      <c r="C9192" s="70" t="s">
        <v>28177</v>
      </c>
      <c r="D9192" s="70" t="s">
        <v>18211</v>
      </c>
      <c r="E9192" s="126" t="s">
        <v>525</v>
      </c>
      <c r="F9192" s="127">
        <v>3.0</v>
      </c>
      <c r="G9192" s="128"/>
      <c r="H9192" s="94">
        <f t="shared" ref="H9192:H9200" si="1184">ROUND(F9192*G9192,2)</f>
        <v>0</v>
      </c>
    </row>
    <row r="9193" ht="12.75" customHeight="1">
      <c r="B9193" s="61"/>
      <c r="C9193" s="70" t="s">
        <v>28178</v>
      </c>
      <c r="D9193" s="70" t="s">
        <v>18213</v>
      </c>
      <c r="E9193" s="126" t="s">
        <v>525</v>
      </c>
      <c r="F9193" s="127">
        <v>104.0</v>
      </c>
      <c r="G9193" s="128"/>
      <c r="H9193" s="94">
        <f t="shared" si="1184"/>
        <v>0</v>
      </c>
    </row>
    <row r="9194" ht="12.75" customHeight="1">
      <c r="B9194" s="61"/>
      <c r="C9194" s="70" t="s">
        <v>28179</v>
      </c>
      <c r="D9194" s="70" t="s">
        <v>18154</v>
      </c>
      <c r="E9194" s="126" t="s">
        <v>525</v>
      </c>
      <c r="F9194" s="127">
        <v>104.0</v>
      </c>
      <c r="G9194" s="128"/>
      <c r="H9194" s="94">
        <f t="shared" si="1184"/>
        <v>0</v>
      </c>
    </row>
    <row r="9195" ht="12.75" customHeight="1">
      <c r="B9195" s="61"/>
      <c r="C9195" s="70" t="s">
        <v>28180</v>
      </c>
      <c r="D9195" s="130" t="s">
        <v>18216</v>
      </c>
      <c r="E9195" s="126" t="s">
        <v>311</v>
      </c>
      <c r="F9195" s="127">
        <v>5.0</v>
      </c>
      <c r="G9195" s="128"/>
      <c r="H9195" s="94">
        <f t="shared" si="1184"/>
        <v>0</v>
      </c>
    </row>
    <row r="9196" ht="12.75" customHeight="1">
      <c r="B9196" s="61"/>
      <c r="C9196" s="70" t="s">
        <v>28181</v>
      </c>
      <c r="D9196" s="130" t="s">
        <v>18160</v>
      </c>
      <c r="E9196" s="126" t="s">
        <v>311</v>
      </c>
      <c r="F9196" s="127">
        <v>8.0</v>
      </c>
      <c r="G9196" s="128"/>
      <c r="H9196" s="94">
        <f t="shared" si="1184"/>
        <v>0</v>
      </c>
    </row>
    <row r="9197" ht="12.75" customHeight="1">
      <c r="B9197" s="61"/>
      <c r="C9197" s="70" t="s">
        <v>28182</v>
      </c>
      <c r="D9197" s="130" t="s">
        <v>18219</v>
      </c>
      <c r="E9197" s="126" t="s">
        <v>311</v>
      </c>
      <c r="F9197" s="127">
        <v>10.0</v>
      </c>
      <c r="G9197" s="128"/>
      <c r="H9197" s="94">
        <f t="shared" si="1184"/>
        <v>0</v>
      </c>
    </row>
    <row r="9198" ht="12.75" customHeight="1">
      <c r="B9198" s="61"/>
      <c r="C9198" s="70" t="s">
        <v>28183</v>
      </c>
      <c r="D9198" s="130" t="s">
        <v>22004</v>
      </c>
      <c r="E9198" s="126" t="s">
        <v>525</v>
      </c>
      <c r="F9198" s="127">
        <v>7.0</v>
      </c>
      <c r="G9198" s="128"/>
      <c r="H9198" s="94">
        <f t="shared" si="1184"/>
        <v>0</v>
      </c>
    </row>
    <row r="9199" ht="12.75" customHeight="1">
      <c r="B9199" s="61"/>
      <c r="C9199" s="70" t="s">
        <v>28184</v>
      </c>
      <c r="D9199" s="130" t="s">
        <v>21003</v>
      </c>
      <c r="E9199" s="126" t="s">
        <v>525</v>
      </c>
      <c r="F9199" s="127">
        <v>8.0</v>
      </c>
      <c r="G9199" s="128"/>
      <c r="H9199" s="94">
        <f t="shared" si="1184"/>
        <v>0</v>
      </c>
    </row>
    <row r="9200" ht="12.75" customHeight="1">
      <c r="B9200" s="61"/>
      <c r="C9200" s="70" t="s">
        <v>28185</v>
      </c>
      <c r="D9200" s="70" t="s">
        <v>18226</v>
      </c>
      <c r="E9200" s="126" t="s">
        <v>525</v>
      </c>
      <c r="F9200" s="127">
        <v>22.5</v>
      </c>
      <c r="G9200" s="128"/>
      <c r="H9200" s="94">
        <f t="shared" si="1184"/>
        <v>0</v>
      </c>
    </row>
    <row r="9201" ht="12.75" customHeight="1">
      <c r="B9201" s="61"/>
      <c r="C9201" s="88" t="s">
        <v>28186</v>
      </c>
      <c r="D9201" s="89" t="s">
        <v>22010</v>
      </c>
      <c r="E9201" s="129"/>
      <c r="F9201" s="129"/>
      <c r="G9201" s="49"/>
      <c r="H9201" s="90">
        <f>SUM(H9202:H9206)</f>
        <v>0</v>
      </c>
    </row>
    <row r="9202" ht="12.75" customHeight="1">
      <c r="B9202" s="61"/>
      <c r="C9202" s="70" t="s">
        <v>28187</v>
      </c>
      <c r="D9202" s="70" t="s">
        <v>18144</v>
      </c>
      <c r="E9202" s="126" t="s">
        <v>525</v>
      </c>
      <c r="F9202" s="127">
        <v>108.0</v>
      </c>
      <c r="G9202" s="128"/>
      <c r="H9202" s="94">
        <f t="shared" ref="H9202:H9206" si="1185">ROUND(F9202*G9202,2)</f>
        <v>0</v>
      </c>
    </row>
    <row r="9203" ht="12.75" customHeight="1">
      <c r="B9203" s="61"/>
      <c r="C9203" s="70" t="s">
        <v>28188</v>
      </c>
      <c r="D9203" s="70" t="s">
        <v>18146</v>
      </c>
      <c r="E9203" s="126" t="s">
        <v>525</v>
      </c>
      <c r="F9203" s="127">
        <v>54.0</v>
      </c>
      <c r="G9203" s="128"/>
      <c r="H9203" s="94">
        <f t="shared" si="1185"/>
        <v>0</v>
      </c>
    </row>
    <row r="9204" ht="12.75" customHeight="1">
      <c r="B9204" s="61"/>
      <c r="C9204" s="70" t="s">
        <v>28189</v>
      </c>
      <c r="D9204" s="70" t="s">
        <v>18148</v>
      </c>
      <c r="E9204" s="126" t="s">
        <v>525</v>
      </c>
      <c r="F9204" s="127">
        <v>54.0</v>
      </c>
      <c r="G9204" s="128"/>
      <c r="H9204" s="94">
        <f t="shared" si="1185"/>
        <v>0</v>
      </c>
    </row>
    <row r="9205" ht="12.75" customHeight="1">
      <c r="B9205" s="61"/>
      <c r="C9205" s="70" t="s">
        <v>28190</v>
      </c>
      <c r="D9205" s="130" t="s">
        <v>18233</v>
      </c>
      <c r="E9205" s="126" t="s">
        <v>311</v>
      </c>
      <c r="F9205" s="127">
        <v>6.0</v>
      </c>
      <c r="G9205" s="128"/>
      <c r="H9205" s="94">
        <f t="shared" si="1185"/>
        <v>0</v>
      </c>
    </row>
    <row r="9206" ht="12.75" customHeight="1">
      <c r="B9206" s="61"/>
      <c r="C9206" s="70" t="s">
        <v>28191</v>
      </c>
      <c r="D9206" s="130" t="s">
        <v>18235</v>
      </c>
      <c r="E9206" s="126" t="s">
        <v>311</v>
      </c>
      <c r="F9206" s="127">
        <v>6.0</v>
      </c>
      <c r="G9206" s="128"/>
      <c r="H9206" s="94">
        <f t="shared" si="1185"/>
        <v>0</v>
      </c>
    </row>
    <row r="9207" ht="12.75" customHeight="1">
      <c r="B9207" s="61"/>
      <c r="C9207" s="88" t="s">
        <v>28192</v>
      </c>
      <c r="D9207" s="89" t="s">
        <v>22017</v>
      </c>
      <c r="E9207" s="129"/>
      <c r="F9207" s="129"/>
      <c r="G9207" s="49"/>
      <c r="H9207" s="90">
        <f>SUM(H9208:H9213)</f>
        <v>0</v>
      </c>
    </row>
    <row r="9208" ht="12.75" customHeight="1">
      <c r="B9208" s="61"/>
      <c r="C9208" s="70" t="s">
        <v>28193</v>
      </c>
      <c r="D9208" s="70" t="s">
        <v>18144</v>
      </c>
      <c r="E9208" s="126" t="s">
        <v>525</v>
      </c>
      <c r="F9208" s="127">
        <v>94.0</v>
      </c>
      <c r="G9208" s="128"/>
      <c r="H9208" s="94">
        <f t="shared" ref="H9208:H9213" si="1186">ROUND(F9208*G9208,2)</f>
        <v>0</v>
      </c>
    </row>
    <row r="9209" ht="12.75" customHeight="1">
      <c r="B9209" s="61"/>
      <c r="C9209" s="70" t="s">
        <v>28194</v>
      </c>
      <c r="D9209" s="70" t="s">
        <v>18146</v>
      </c>
      <c r="E9209" s="126" t="s">
        <v>525</v>
      </c>
      <c r="F9209" s="127">
        <v>47.0</v>
      </c>
      <c r="G9209" s="128"/>
      <c r="H9209" s="94">
        <f t="shared" si="1186"/>
        <v>0</v>
      </c>
    </row>
    <row r="9210" ht="12.75" customHeight="1">
      <c r="B9210" s="61"/>
      <c r="C9210" s="70" t="s">
        <v>28195</v>
      </c>
      <c r="D9210" s="70" t="s">
        <v>18148</v>
      </c>
      <c r="E9210" s="126" t="s">
        <v>525</v>
      </c>
      <c r="F9210" s="127">
        <v>47.0</v>
      </c>
      <c r="G9210" s="128"/>
      <c r="H9210" s="94">
        <f t="shared" si="1186"/>
        <v>0</v>
      </c>
    </row>
    <row r="9211" ht="12.75" customHeight="1">
      <c r="B9211" s="61"/>
      <c r="C9211" s="70" t="s">
        <v>28196</v>
      </c>
      <c r="D9211" s="130" t="s">
        <v>18233</v>
      </c>
      <c r="E9211" s="126" t="s">
        <v>311</v>
      </c>
      <c r="F9211" s="127">
        <v>3.0</v>
      </c>
      <c r="G9211" s="128"/>
      <c r="H9211" s="94">
        <f t="shared" si="1186"/>
        <v>0</v>
      </c>
    </row>
    <row r="9212" ht="12.75" customHeight="1">
      <c r="B9212" s="61"/>
      <c r="C9212" s="70" t="s">
        <v>28197</v>
      </c>
      <c r="D9212" s="130" t="s">
        <v>18235</v>
      </c>
      <c r="E9212" s="126" t="s">
        <v>311</v>
      </c>
      <c r="F9212" s="127">
        <v>3.0</v>
      </c>
      <c r="G9212" s="128"/>
      <c r="H9212" s="94">
        <f t="shared" si="1186"/>
        <v>0</v>
      </c>
    </row>
    <row r="9213" ht="12.75" customHeight="1">
      <c r="B9213" s="61"/>
      <c r="C9213" s="70" t="s">
        <v>28198</v>
      </c>
      <c r="D9213" s="130" t="s">
        <v>18244</v>
      </c>
      <c r="E9213" s="126" t="s">
        <v>311</v>
      </c>
      <c r="F9213" s="127">
        <v>3.0</v>
      </c>
      <c r="G9213" s="128"/>
      <c r="H9213" s="94">
        <f t="shared" si="1186"/>
        <v>0</v>
      </c>
    </row>
    <row r="9214" ht="12.75" customHeight="1">
      <c r="B9214" s="61"/>
      <c r="C9214" s="88" t="s">
        <v>28199</v>
      </c>
      <c r="D9214" s="89" t="s">
        <v>18246</v>
      </c>
      <c r="E9214" s="129"/>
      <c r="F9214" s="129"/>
      <c r="G9214" s="72"/>
      <c r="H9214" s="90">
        <f>SUM(H9215:H9216)</f>
        <v>0</v>
      </c>
    </row>
    <row r="9215" ht="12.75" customHeight="1">
      <c r="B9215" s="61"/>
      <c r="C9215" s="70" t="s">
        <v>28200</v>
      </c>
      <c r="D9215" s="70" t="s">
        <v>18132</v>
      </c>
      <c r="E9215" s="126" t="s">
        <v>525</v>
      </c>
      <c r="F9215" s="127">
        <v>18.0</v>
      </c>
      <c r="G9215" s="128"/>
      <c r="H9215" s="94">
        <f t="shared" ref="H9215:H9216" si="1187">ROUND(F9215*G9215,2)</f>
        <v>0</v>
      </c>
    </row>
    <row r="9216" ht="12.75" customHeight="1">
      <c r="B9216" s="61"/>
      <c r="C9216" s="70" t="s">
        <v>28201</v>
      </c>
      <c r="D9216" s="70" t="s">
        <v>18134</v>
      </c>
      <c r="E9216" s="126" t="s">
        <v>525</v>
      </c>
      <c r="F9216" s="127">
        <v>6.0</v>
      </c>
      <c r="G9216" s="128"/>
      <c r="H9216" s="94">
        <f t="shared" si="1187"/>
        <v>0</v>
      </c>
    </row>
    <row r="9217" ht="12.75" customHeight="1">
      <c r="B9217" s="61"/>
      <c r="C9217" s="88" t="s">
        <v>28202</v>
      </c>
      <c r="D9217" s="89" t="s">
        <v>18250</v>
      </c>
      <c r="E9217" s="129"/>
      <c r="F9217" s="129"/>
      <c r="G9217" s="49"/>
      <c r="H9217" s="90">
        <f>SUM(H9218:H9219)</f>
        <v>0</v>
      </c>
    </row>
    <row r="9218" ht="12.75" customHeight="1">
      <c r="B9218" s="61"/>
      <c r="C9218" s="70" t="s">
        <v>28203</v>
      </c>
      <c r="D9218" s="70" t="s">
        <v>18132</v>
      </c>
      <c r="E9218" s="126" t="s">
        <v>525</v>
      </c>
      <c r="F9218" s="127">
        <v>7.0</v>
      </c>
      <c r="G9218" s="128"/>
      <c r="H9218" s="94">
        <f t="shared" ref="H9218:H9219" si="1188">ROUND(F9218*G9218,2)</f>
        <v>0</v>
      </c>
    </row>
    <row r="9219" ht="12.75" customHeight="1">
      <c r="B9219" s="61"/>
      <c r="C9219" s="70" t="s">
        <v>28204</v>
      </c>
      <c r="D9219" s="70" t="s">
        <v>18134</v>
      </c>
      <c r="E9219" s="126" t="s">
        <v>525</v>
      </c>
      <c r="F9219" s="127">
        <v>7.0</v>
      </c>
      <c r="G9219" s="128"/>
      <c r="H9219" s="94">
        <f t="shared" si="1188"/>
        <v>0</v>
      </c>
    </row>
    <row r="9220" ht="12.75" customHeight="1">
      <c r="B9220" s="61"/>
      <c r="C9220" s="88" t="s">
        <v>28205</v>
      </c>
      <c r="D9220" s="131" t="s">
        <v>28206</v>
      </c>
      <c r="E9220" s="129"/>
      <c r="F9220" s="129"/>
      <c r="G9220" s="72"/>
      <c r="H9220" s="90">
        <f>SUM(H9221:H9222)</f>
        <v>0</v>
      </c>
    </row>
    <row r="9221" ht="12.75" customHeight="1">
      <c r="B9221" s="61"/>
      <c r="C9221" s="70" t="s">
        <v>28207</v>
      </c>
      <c r="D9221" s="130" t="s">
        <v>18256</v>
      </c>
      <c r="E9221" s="126" t="s">
        <v>525</v>
      </c>
      <c r="F9221" s="127">
        <v>12.0</v>
      </c>
      <c r="G9221" s="128"/>
      <c r="H9221" s="94">
        <f t="shared" ref="H9221:H9222" si="1189">ROUND(F9221*G9221,2)</f>
        <v>0</v>
      </c>
    </row>
    <row r="9222" ht="12.75" customHeight="1">
      <c r="B9222" s="61"/>
      <c r="C9222" s="70" t="s">
        <v>28208</v>
      </c>
      <c r="D9222" s="70" t="s">
        <v>18258</v>
      </c>
      <c r="E9222" s="126" t="s">
        <v>525</v>
      </c>
      <c r="F9222" s="127">
        <v>3.0</v>
      </c>
      <c r="G9222" s="128"/>
      <c r="H9222" s="94">
        <f t="shared" si="1189"/>
        <v>0</v>
      </c>
    </row>
    <row r="9223" ht="12.75" customHeight="1">
      <c r="B9223" s="61"/>
      <c r="C9223" s="88" t="s">
        <v>28209</v>
      </c>
      <c r="D9223" s="89" t="s">
        <v>28210</v>
      </c>
      <c r="E9223" s="129"/>
      <c r="F9223" s="129"/>
      <c r="G9223" s="49"/>
      <c r="H9223" s="90">
        <f>SUM(H9224:H9225)</f>
        <v>0</v>
      </c>
    </row>
    <row r="9224" ht="12.75" customHeight="1">
      <c r="B9224" s="61"/>
      <c r="C9224" s="70" t="s">
        <v>28211</v>
      </c>
      <c r="D9224" s="70" t="s">
        <v>18264</v>
      </c>
      <c r="E9224" s="126" t="s">
        <v>525</v>
      </c>
      <c r="F9224" s="127">
        <v>54.0</v>
      </c>
      <c r="G9224" s="128"/>
      <c r="H9224" s="94">
        <f t="shared" ref="H9224:H9225" si="1190">ROUND(F9224*G9224,2)</f>
        <v>0</v>
      </c>
    </row>
    <row r="9225" ht="12.75" customHeight="1">
      <c r="B9225" s="61"/>
      <c r="C9225" s="70" t="s">
        <v>28212</v>
      </c>
      <c r="D9225" s="70" t="s">
        <v>18258</v>
      </c>
      <c r="E9225" s="126" t="s">
        <v>525</v>
      </c>
      <c r="F9225" s="127">
        <v>7.0</v>
      </c>
      <c r="G9225" s="128"/>
      <c r="H9225" s="94">
        <f t="shared" si="1190"/>
        <v>0</v>
      </c>
    </row>
    <row r="9226" ht="12.75" customHeight="1">
      <c r="B9226" s="61"/>
      <c r="C9226" s="88" t="s">
        <v>28213</v>
      </c>
      <c r="D9226" s="89" t="s">
        <v>28214</v>
      </c>
      <c r="E9226" s="129"/>
      <c r="F9226" s="129"/>
      <c r="G9226" s="72"/>
      <c r="H9226" s="90">
        <f>SUM(H9227:H9231)</f>
        <v>0</v>
      </c>
    </row>
    <row r="9227" ht="12.75" customHeight="1">
      <c r="B9227" s="61"/>
      <c r="C9227" s="70" t="s">
        <v>28215</v>
      </c>
      <c r="D9227" s="70" t="s">
        <v>18170</v>
      </c>
      <c r="E9227" s="126" t="s">
        <v>525</v>
      </c>
      <c r="F9227" s="127">
        <v>54.0</v>
      </c>
      <c r="G9227" s="128"/>
      <c r="H9227" s="94">
        <f t="shared" ref="H9227:H9231" si="1191">ROUND(F9227*G9227,2)</f>
        <v>0</v>
      </c>
    </row>
    <row r="9228" ht="12.75" customHeight="1">
      <c r="B9228" s="61"/>
      <c r="C9228" s="70" t="s">
        <v>28216</v>
      </c>
      <c r="D9228" s="70" t="s">
        <v>18172</v>
      </c>
      <c r="E9228" s="126" t="s">
        <v>525</v>
      </c>
      <c r="F9228" s="127">
        <v>18.0</v>
      </c>
      <c r="G9228" s="128"/>
      <c r="H9228" s="94">
        <f t="shared" si="1191"/>
        <v>0</v>
      </c>
    </row>
    <row r="9229" ht="12.75" customHeight="1">
      <c r="B9229" s="61"/>
      <c r="C9229" s="70" t="s">
        <v>28217</v>
      </c>
      <c r="D9229" s="70" t="s">
        <v>18148</v>
      </c>
      <c r="E9229" s="126" t="s">
        <v>525</v>
      </c>
      <c r="F9229" s="127">
        <v>4.0</v>
      </c>
      <c r="G9229" s="128"/>
      <c r="H9229" s="94">
        <f t="shared" si="1191"/>
        <v>0</v>
      </c>
    </row>
    <row r="9230" ht="12.75" customHeight="1">
      <c r="B9230" s="61"/>
      <c r="C9230" s="70" t="s">
        <v>28218</v>
      </c>
      <c r="D9230" s="70" t="s">
        <v>18150</v>
      </c>
      <c r="E9230" s="126" t="s">
        <v>525</v>
      </c>
      <c r="F9230" s="127">
        <v>7.0</v>
      </c>
      <c r="G9230" s="128"/>
      <c r="H9230" s="94">
        <f t="shared" si="1191"/>
        <v>0</v>
      </c>
    </row>
    <row r="9231" ht="12.75" customHeight="1">
      <c r="B9231" s="61"/>
      <c r="C9231" s="70" t="s">
        <v>28219</v>
      </c>
      <c r="D9231" s="130" t="s">
        <v>18160</v>
      </c>
      <c r="E9231" s="126" t="s">
        <v>311</v>
      </c>
      <c r="F9231" s="127">
        <v>2.0</v>
      </c>
      <c r="G9231" s="128"/>
      <c r="H9231" s="94">
        <f t="shared" si="1191"/>
        <v>0</v>
      </c>
    </row>
    <row r="9232" ht="12.75" customHeight="1">
      <c r="B9232" s="61"/>
      <c r="C9232" s="88" t="s">
        <v>28220</v>
      </c>
      <c r="D9232" s="89" t="s">
        <v>18277</v>
      </c>
      <c r="E9232" s="129"/>
      <c r="F9232" s="129"/>
      <c r="G9232" s="72"/>
      <c r="H9232" s="90">
        <f>SUM(H9233:H9234)</f>
        <v>0</v>
      </c>
    </row>
    <row r="9233" ht="12.75" customHeight="1">
      <c r="B9233" s="61"/>
      <c r="C9233" s="70" t="s">
        <v>28221</v>
      </c>
      <c r="D9233" s="70" t="s">
        <v>19025</v>
      </c>
      <c r="E9233" s="126" t="s">
        <v>525</v>
      </c>
      <c r="F9233" s="127">
        <v>21.0</v>
      </c>
      <c r="G9233" s="128"/>
      <c r="H9233" s="94">
        <f t="shared" ref="H9233:H9234" si="1192">ROUND(F9233*G9233,2)</f>
        <v>0</v>
      </c>
    </row>
    <row r="9234" ht="12.75" customHeight="1">
      <c r="B9234" s="61"/>
      <c r="C9234" s="70" t="s">
        <v>28222</v>
      </c>
      <c r="D9234" s="70" t="s">
        <v>18140</v>
      </c>
      <c r="E9234" s="126" t="s">
        <v>525</v>
      </c>
      <c r="F9234" s="127">
        <v>7.0</v>
      </c>
      <c r="G9234" s="128"/>
      <c r="H9234" s="94">
        <f t="shared" si="1192"/>
        <v>0</v>
      </c>
    </row>
    <row r="9235" ht="12.75" customHeight="1">
      <c r="B9235" s="61"/>
      <c r="C9235" s="88" t="s">
        <v>28223</v>
      </c>
      <c r="D9235" s="89" t="s">
        <v>18281</v>
      </c>
      <c r="E9235" s="129"/>
      <c r="F9235" s="129"/>
      <c r="G9235" s="49"/>
      <c r="H9235" s="90">
        <f>SUM(H9236:H9237)</f>
        <v>0</v>
      </c>
    </row>
    <row r="9236" ht="12.75" customHeight="1">
      <c r="B9236" s="61"/>
      <c r="C9236" s="70" t="s">
        <v>28224</v>
      </c>
      <c r="D9236" s="70" t="s">
        <v>19025</v>
      </c>
      <c r="E9236" s="126" t="s">
        <v>525</v>
      </c>
      <c r="F9236" s="127">
        <v>24.0</v>
      </c>
      <c r="G9236" s="128"/>
      <c r="H9236" s="94">
        <f t="shared" ref="H9236:H9237" si="1193">ROUND(F9236*G9236,2)</f>
        <v>0</v>
      </c>
    </row>
    <row r="9237" ht="12.75" customHeight="1">
      <c r="B9237" s="61"/>
      <c r="C9237" s="70" t="s">
        <v>28225</v>
      </c>
      <c r="D9237" s="70" t="s">
        <v>18140</v>
      </c>
      <c r="E9237" s="126" t="s">
        <v>525</v>
      </c>
      <c r="F9237" s="127">
        <v>8.0</v>
      </c>
      <c r="G9237" s="128"/>
      <c r="H9237" s="94">
        <f t="shared" si="1193"/>
        <v>0</v>
      </c>
    </row>
    <row r="9238" ht="12.75" customHeight="1">
      <c r="B9238" s="61"/>
      <c r="C9238" s="88" t="s">
        <v>28226</v>
      </c>
      <c r="D9238" s="89" t="s">
        <v>18285</v>
      </c>
      <c r="E9238" s="129"/>
      <c r="F9238" s="129"/>
      <c r="G9238" s="72"/>
      <c r="H9238" s="90">
        <f>SUM(H9239:H9240)</f>
        <v>0</v>
      </c>
    </row>
    <row r="9239" ht="12.75" customHeight="1">
      <c r="B9239" s="61"/>
      <c r="C9239" s="70" t="s">
        <v>28227</v>
      </c>
      <c r="D9239" s="130" t="s">
        <v>18256</v>
      </c>
      <c r="E9239" s="126" t="s">
        <v>525</v>
      </c>
      <c r="F9239" s="127">
        <v>15.0</v>
      </c>
      <c r="G9239" s="128"/>
      <c r="H9239" s="94">
        <f t="shared" ref="H9239:H9240" si="1194">ROUND(F9239*G9239,2)</f>
        <v>0</v>
      </c>
    </row>
    <row r="9240" ht="12.75" customHeight="1">
      <c r="B9240" s="61"/>
      <c r="C9240" s="70" t="s">
        <v>28228</v>
      </c>
      <c r="D9240" s="70" t="s">
        <v>18258</v>
      </c>
      <c r="E9240" s="126" t="s">
        <v>525</v>
      </c>
      <c r="F9240" s="127">
        <v>3.0</v>
      </c>
      <c r="G9240" s="128"/>
      <c r="H9240" s="94">
        <f t="shared" si="1194"/>
        <v>0</v>
      </c>
    </row>
    <row r="9241" ht="12.75" customHeight="1">
      <c r="B9241" s="61"/>
      <c r="C9241" s="88" t="s">
        <v>28229</v>
      </c>
      <c r="D9241" s="89" t="s">
        <v>28230</v>
      </c>
      <c r="E9241" s="129"/>
      <c r="F9241" s="129"/>
      <c r="G9241" s="49"/>
      <c r="H9241" s="90">
        <f>SUM(H9242:H9244)</f>
        <v>0</v>
      </c>
    </row>
    <row r="9242" ht="12.75" customHeight="1">
      <c r="B9242" s="61"/>
      <c r="C9242" s="70" t="s">
        <v>28231</v>
      </c>
      <c r="D9242" s="70" t="s">
        <v>18264</v>
      </c>
      <c r="E9242" s="126" t="s">
        <v>525</v>
      </c>
      <c r="F9242" s="127">
        <v>72.0</v>
      </c>
      <c r="G9242" s="128"/>
      <c r="H9242" s="94">
        <f t="shared" ref="H9242:H9244" si="1195">ROUND(F9242*G9242,2)</f>
        <v>0</v>
      </c>
    </row>
    <row r="9243" ht="12.75" customHeight="1">
      <c r="B9243" s="61"/>
      <c r="C9243" s="70" t="s">
        <v>28232</v>
      </c>
      <c r="D9243" s="70" t="s">
        <v>20490</v>
      </c>
      <c r="E9243" s="126" t="s">
        <v>525</v>
      </c>
      <c r="F9243" s="127">
        <v>4.0</v>
      </c>
      <c r="G9243" s="128"/>
      <c r="H9243" s="94">
        <f t="shared" si="1195"/>
        <v>0</v>
      </c>
    </row>
    <row r="9244" ht="12.75" customHeight="1">
      <c r="B9244" s="61"/>
      <c r="C9244" s="70" t="s">
        <v>28233</v>
      </c>
      <c r="D9244" s="70" t="s">
        <v>18258</v>
      </c>
      <c r="E9244" s="126" t="s">
        <v>525</v>
      </c>
      <c r="F9244" s="127">
        <v>7.0</v>
      </c>
      <c r="G9244" s="128"/>
      <c r="H9244" s="94">
        <f t="shared" si="1195"/>
        <v>0</v>
      </c>
    </row>
    <row r="9245" ht="12.75" customHeight="1">
      <c r="B9245" s="61"/>
      <c r="C9245" s="88" t="s">
        <v>28234</v>
      </c>
      <c r="D9245" s="89" t="s">
        <v>28235</v>
      </c>
      <c r="E9245" s="129"/>
      <c r="F9245" s="129"/>
      <c r="G9245" s="49"/>
      <c r="H9245" s="90">
        <f>SUM(H9246:H9250)</f>
        <v>0</v>
      </c>
    </row>
    <row r="9246" ht="12.75" customHeight="1">
      <c r="B9246" s="61"/>
      <c r="C9246" s="70" t="s">
        <v>28236</v>
      </c>
      <c r="D9246" s="70" t="s">
        <v>18170</v>
      </c>
      <c r="E9246" s="126" t="s">
        <v>525</v>
      </c>
      <c r="F9246" s="127">
        <v>72.0</v>
      </c>
      <c r="G9246" s="128"/>
      <c r="H9246" s="94">
        <f t="shared" ref="H9246:H9250" si="1196">ROUND(F9246*G9246,2)</f>
        <v>0</v>
      </c>
    </row>
    <row r="9247" ht="12.75" customHeight="1">
      <c r="B9247" s="61"/>
      <c r="C9247" s="70" t="s">
        <v>28237</v>
      </c>
      <c r="D9247" s="70" t="s">
        <v>18172</v>
      </c>
      <c r="E9247" s="126" t="s">
        <v>525</v>
      </c>
      <c r="F9247" s="127">
        <v>24.0</v>
      </c>
      <c r="G9247" s="128"/>
      <c r="H9247" s="94">
        <f t="shared" si="1196"/>
        <v>0</v>
      </c>
    </row>
    <row r="9248" ht="12.75" customHeight="1">
      <c r="B9248" s="61"/>
      <c r="C9248" s="70" t="s">
        <v>28238</v>
      </c>
      <c r="D9248" s="70" t="s">
        <v>18148</v>
      </c>
      <c r="E9248" s="126" t="s">
        <v>525</v>
      </c>
      <c r="F9248" s="127">
        <v>4.0</v>
      </c>
      <c r="G9248" s="128"/>
      <c r="H9248" s="94">
        <f t="shared" si="1196"/>
        <v>0</v>
      </c>
    </row>
    <row r="9249" ht="12.75" customHeight="1">
      <c r="B9249" s="61"/>
      <c r="C9249" s="70" t="s">
        <v>28239</v>
      </c>
      <c r="D9249" s="70" t="s">
        <v>18150</v>
      </c>
      <c r="E9249" s="126" t="s">
        <v>525</v>
      </c>
      <c r="F9249" s="127">
        <v>7.0</v>
      </c>
      <c r="G9249" s="128"/>
      <c r="H9249" s="94">
        <f t="shared" si="1196"/>
        <v>0</v>
      </c>
    </row>
    <row r="9250" ht="12.75" customHeight="1">
      <c r="B9250" s="61"/>
      <c r="C9250" s="70" t="s">
        <v>28240</v>
      </c>
      <c r="D9250" s="130" t="s">
        <v>18160</v>
      </c>
      <c r="E9250" s="126" t="s">
        <v>311</v>
      </c>
      <c r="F9250" s="127">
        <v>2.0</v>
      </c>
      <c r="G9250" s="128"/>
      <c r="H9250" s="94">
        <f t="shared" si="1196"/>
        <v>0</v>
      </c>
    </row>
    <row r="9251" ht="12.75" customHeight="1">
      <c r="B9251" s="61"/>
      <c r="C9251" s="88" t="s">
        <v>28241</v>
      </c>
      <c r="D9251" s="89" t="s">
        <v>18303</v>
      </c>
      <c r="E9251" s="129"/>
      <c r="F9251" s="129"/>
      <c r="G9251" s="49"/>
      <c r="H9251" s="90">
        <f>SUM(H9252:H9256)</f>
        <v>0</v>
      </c>
    </row>
    <row r="9252" ht="12.75" customHeight="1">
      <c r="B9252" s="61"/>
      <c r="C9252" s="70" t="s">
        <v>28242</v>
      </c>
      <c r="D9252" s="70" t="s">
        <v>18132</v>
      </c>
      <c r="E9252" s="126" t="s">
        <v>525</v>
      </c>
      <c r="F9252" s="127">
        <v>57.0</v>
      </c>
      <c r="G9252" s="128"/>
      <c r="H9252" s="94">
        <f t="shared" ref="H9252:H9256" si="1197">ROUND(F9252*G9252,2)</f>
        <v>0</v>
      </c>
    </row>
    <row r="9253" ht="12.75" customHeight="1">
      <c r="B9253" s="61"/>
      <c r="C9253" s="70" t="s">
        <v>28243</v>
      </c>
      <c r="D9253" s="70" t="s">
        <v>18134</v>
      </c>
      <c r="E9253" s="126" t="s">
        <v>525</v>
      </c>
      <c r="F9253" s="127">
        <v>19.0</v>
      </c>
      <c r="G9253" s="128"/>
      <c r="H9253" s="94">
        <f t="shared" si="1197"/>
        <v>0</v>
      </c>
    </row>
    <row r="9254" ht="12.75" customHeight="1">
      <c r="B9254" s="61"/>
      <c r="C9254" s="70" t="s">
        <v>28244</v>
      </c>
      <c r="D9254" s="70" t="s">
        <v>18307</v>
      </c>
      <c r="E9254" s="126" t="s">
        <v>525</v>
      </c>
      <c r="F9254" s="127">
        <v>3.0</v>
      </c>
      <c r="G9254" s="128"/>
      <c r="H9254" s="94">
        <f t="shared" si="1197"/>
        <v>0</v>
      </c>
    </row>
    <row r="9255" ht="12.75" customHeight="1">
      <c r="B9255" s="61"/>
      <c r="C9255" s="70" t="s">
        <v>28245</v>
      </c>
      <c r="D9255" s="70" t="s">
        <v>18309</v>
      </c>
      <c r="E9255" s="126" t="s">
        <v>525</v>
      </c>
      <c r="F9255" s="127">
        <v>3.0</v>
      </c>
      <c r="G9255" s="128"/>
      <c r="H9255" s="94">
        <f t="shared" si="1197"/>
        <v>0</v>
      </c>
    </row>
    <row r="9256" ht="12.75" customHeight="1">
      <c r="B9256" s="61"/>
      <c r="C9256" s="70" t="s">
        <v>28246</v>
      </c>
      <c r="D9256" s="130" t="s">
        <v>18311</v>
      </c>
      <c r="E9256" s="126" t="s">
        <v>311</v>
      </c>
      <c r="F9256" s="127">
        <v>1.0</v>
      </c>
      <c r="G9256" s="128"/>
      <c r="H9256" s="94">
        <f t="shared" si="1197"/>
        <v>0</v>
      </c>
    </row>
    <row r="9257" ht="12.75" customHeight="1">
      <c r="B9257" s="61"/>
      <c r="C9257" s="88" t="s">
        <v>28247</v>
      </c>
      <c r="D9257" s="89" t="s">
        <v>18313</v>
      </c>
      <c r="E9257" s="129"/>
      <c r="F9257" s="129"/>
      <c r="G9257" s="49"/>
      <c r="H9257" s="90">
        <f>SUM(H9258:H9259)</f>
        <v>0</v>
      </c>
    </row>
    <row r="9258" ht="12.75" customHeight="1">
      <c r="B9258" s="61"/>
      <c r="C9258" s="70" t="s">
        <v>28248</v>
      </c>
      <c r="D9258" s="70" t="s">
        <v>18315</v>
      </c>
      <c r="E9258" s="126" t="s">
        <v>525</v>
      </c>
      <c r="F9258" s="127">
        <v>24.0</v>
      </c>
      <c r="G9258" s="128"/>
      <c r="H9258" s="94">
        <f t="shared" ref="H9258:H9259" si="1198">ROUND(F9258*G9258,2)</f>
        <v>0</v>
      </c>
    </row>
    <row r="9259" ht="12.75" customHeight="1">
      <c r="B9259" s="61"/>
      <c r="C9259" s="70" t="s">
        <v>28249</v>
      </c>
      <c r="D9259" s="70" t="s">
        <v>18165</v>
      </c>
      <c r="E9259" s="126" t="s">
        <v>525</v>
      </c>
      <c r="F9259" s="127">
        <v>8.0</v>
      </c>
      <c r="G9259" s="128"/>
      <c r="H9259" s="94">
        <f t="shared" si="1198"/>
        <v>0</v>
      </c>
    </row>
    <row r="9260" ht="12.75" customHeight="1">
      <c r="B9260" s="61"/>
      <c r="C9260" s="88" t="s">
        <v>28250</v>
      </c>
      <c r="D9260" s="131" t="s">
        <v>18318</v>
      </c>
      <c r="E9260" s="129"/>
      <c r="F9260" s="129"/>
      <c r="G9260" s="49"/>
      <c r="H9260" s="90">
        <f>SUM(H9261:H9263)</f>
        <v>0</v>
      </c>
    </row>
    <row r="9261" ht="12.75" customHeight="1">
      <c r="B9261" s="61"/>
      <c r="C9261" s="70" t="s">
        <v>28251</v>
      </c>
      <c r="D9261" s="70" t="s">
        <v>18320</v>
      </c>
      <c r="E9261" s="126" t="s">
        <v>525</v>
      </c>
      <c r="F9261" s="127">
        <v>15.0</v>
      </c>
      <c r="G9261" s="128"/>
      <c r="H9261" s="94">
        <f t="shared" ref="H9261:H9263" si="1199">ROUND(F9261*G9261,2)</f>
        <v>0</v>
      </c>
    </row>
    <row r="9262" ht="12.75" customHeight="1">
      <c r="B9262" s="61"/>
      <c r="C9262" s="70" t="s">
        <v>28252</v>
      </c>
      <c r="D9262" s="130" t="s">
        <v>18256</v>
      </c>
      <c r="E9262" s="126" t="s">
        <v>525</v>
      </c>
      <c r="F9262" s="127">
        <v>15.0</v>
      </c>
      <c r="G9262" s="128"/>
      <c r="H9262" s="94">
        <f t="shared" si="1199"/>
        <v>0</v>
      </c>
    </row>
    <row r="9263" ht="12.75" customHeight="1">
      <c r="B9263" s="61"/>
      <c r="C9263" s="70" t="s">
        <v>28253</v>
      </c>
      <c r="D9263" s="70" t="s">
        <v>18258</v>
      </c>
      <c r="E9263" s="126" t="s">
        <v>525</v>
      </c>
      <c r="F9263" s="127">
        <v>3.0</v>
      </c>
      <c r="G9263" s="128"/>
      <c r="H9263" s="94">
        <f t="shared" si="1199"/>
        <v>0</v>
      </c>
    </row>
    <row r="9264" ht="12.75" customHeight="1">
      <c r="B9264" s="61"/>
      <c r="C9264" s="88" t="s">
        <v>28254</v>
      </c>
      <c r="D9264" s="89" t="s">
        <v>18324</v>
      </c>
      <c r="E9264" s="129"/>
      <c r="F9264" s="129"/>
      <c r="G9264" s="49"/>
      <c r="H9264" s="90">
        <f>SUM(H9265:H9268)</f>
        <v>0</v>
      </c>
    </row>
    <row r="9265" ht="12.75" customHeight="1">
      <c r="B9265" s="61"/>
      <c r="C9265" s="70" t="s">
        <v>28255</v>
      </c>
      <c r="D9265" s="70" t="s">
        <v>18326</v>
      </c>
      <c r="E9265" s="126" t="s">
        <v>525</v>
      </c>
      <c r="F9265" s="127">
        <v>111.0</v>
      </c>
      <c r="G9265" s="128"/>
      <c r="H9265" s="94">
        <f t="shared" ref="H9265:H9268" si="1200">ROUND(F9265*G9265,2)</f>
        <v>0</v>
      </c>
    </row>
    <row r="9266" ht="12.75" customHeight="1">
      <c r="B9266" s="61"/>
      <c r="C9266" s="70" t="s">
        <v>28256</v>
      </c>
      <c r="D9266" s="70" t="s">
        <v>20490</v>
      </c>
      <c r="E9266" s="126" t="s">
        <v>525</v>
      </c>
      <c r="F9266" s="127">
        <v>11.0</v>
      </c>
      <c r="G9266" s="128"/>
      <c r="H9266" s="94">
        <f t="shared" si="1200"/>
        <v>0</v>
      </c>
    </row>
    <row r="9267" ht="12.75" customHeight="1">
      <c r="B9267" s="61"/>
      <c r="C9267" s="70" t="s">
        <v>28257</v>
      </c>
      <c r="D9267" s="70" t="s">
        <v>18258</v>
      </c>
      <c r="E9267" s="126" t="s">
        <v>525</v>
      </c>
      <c r="F9267" s="127">
        <v>3.0</v>
      </c>
      <c r="G9267" s="128"/>
      <c r="H9267" s="94">
        <f t="shared" si="1200"/>
        <v>0</v>
      </c>
    </row>
    <row r="9268" ht="12.75" customHeight="1">
      <c r="B9268" s="61"/>
      <c r="C9268" s="70" t="s">
        <v>28258</v>
      </c>
      <c r="D9268" s="130" t="s">
        <v>18329</v>
      </c>
      <c r="E9268" s="126" t="s">
        <v>311</v>
      </c>
      <c r="F9268" s="127">
        <v>6.0</v>
      </c>
      <c r="G9268" s="128"/>
      <c r="H9268" s="94">
        <f t="shared" si="1200"/>
        <v>0</v>
      </c>
    </row>
    <row r="9269" ht="12.75" customHeight="1">
      <c r="B9269" s="61"/>
      <c r="C9269" s="88" t="s">
        <v>28259</v>
      </c>
      <c r="D9269" s="89" t="s">
        <v>18331</v>
      </c>
      <c r="E9269" s="129"/>
      <c r="F9269" s="129"/>
      <c r="G9269" s="49"/>
      <c r="H9269" s="90">
        <f>SUM(H9270:H9274)</f>
        <v>0</v>
      </c>
    </row>
    <row r="9270" ht="12.75" customHeight="1">
      <c r="B9270" s="61"/>
      <c r="C9270" s="70" t="s">
        <v>28260</v>
      </c>
      <c r="D9270" s="70" t="s">
        <v>18132</v>
      </c>
      <c r="E9270" s="126" t="s">
        <v>525</v>
      </c>
      <c r="F9270" s="127">
        <v>63.0</v>
      </c>
      <c r="G9270" s="128"/>
      <c r="H9270" s="94">
        <f t="shared" ref="H9270:H9274" si="1201">ROUND(F9270*G9270,2)</f>
        <v>0</v>
      </c>
    </row>
    <row r="9271" ht="12.75" customHeight="1">
      <c r="B9271" s="61"/>
      <c r="C9271" s="70" t="s">
        <v>28261</v>
      </c>
      <c r="D9271" s="70" t="s">
        <v>18134</v>
      </c>
      <c r="E9271" s="126" t="s">
        <v>525</v>
      </c>
      <c r="F9271" s="127">
        <v>21.0</v>
      </c>
      <c r="G9271" s="128"/>
      <c r="H9271" s="94">
        <f t="shared" si="1201"/>
        <v>0</v>
      </c>
    </row>
    <row r="9272" ht="12.75" customHeight="1">
      <c r="B9272" s="61"/>
      <c r="C9272" s="70" t="s">
        <v>28262</v>
      </c>
      <c r="D9272" s="70" t="s">
        <v>18307</v>
      </c>
      <c r="E9272" s="126" t="s">
        <v>525</v>
      </c>
      <c r="F9272" s="127">
        <v>3.0</v>
      </c>
      <c r="G9272" s="128"/>
      <c r="H9272" s="94">
        <f t="shared" si="1201"/>
        <v>0</v>
      </c>
    </row>
    <row r="9273" ht="12.75" customHeight="1">
      <c r="B9273" s="61"/>
      <c r="C9273" s="70" t="s">
        <v>28263</v>
      </c>
      <c r="D9273" s="70" t="s">
        <v>18309</v>
      </c>
      <c r="E9273" s="126" t="s">
        <v>525</v>
      </c>
      <c r="F9273" s="127">
        <v>3.0</v>
      </c>
      <c r="G9273" s="128"/>
      <c r="H9273" s="94">
        <f t="shared" si="1201"/>
        <v>0</v>
      </c>
    </row>
    <row r="9274" ht="12.75" customHeight="1">
      <c r="B9274" s="61"/>
      <c r="C9274" s="70" t="s">
        <v>28264</v>
      </c>
      <c r="D9274" s="130" t="s">
        <v>18311</v>
      </c>
      <c r="E9274" s="126" t="s">
        <v>311</v>
      </c>
      <c r="F9274" s="127">
        <v>1.0</v>
      </c>
      <c r="G9274" s="128"/>
      <c r="H9274" s="94">
        <f t="shared" si="1201"/>
        <v>0</v>
      </c>
    </row>
    <row r="9275" ht="12.75" customHeight="1">
      <c r="B9275" s="61"/>
      <c r="C9275" s="88" t="s">
        <v>28265</v>
      </c>
      <c r="D9275" s="89" t="s">
        <v>18338</v>
      </c>
      <c r="E9275" s="129"/>
      <c r="F9275" s="129"/>
      <c r="G9275" s="49"/>
      <c r="H9275" s="90">
        <f>SUM(H9276:H9277)</f>
        <v>0</v>
      </c>
    </row>
    <row r="9276" ht="12.75" customHeight="1">
      <c r="B9276" s="61"/>
      <c r="C9276" s="70" t="s">
        <v>28266</v>
      </c>
      <c r="D9276" s="70" t="s">
        <v>18315</v>
      </c>
      <c r="E9276" s="126" t="s">
        <v>525</v>
      </c>
      <c r="F9276" s="127">
        <v>27.0</v>
      </c>
      <c r="G9276" s="128"/>
      <c r="H9276" s="94">
        <f t="shared" ref="H9276:H9277" si="1202">ROUND(F9276*G9276,2)</f>
        <v>0</v>
      </c>
    </row>
    <row r="9277" ht="12.75" customHeight="1">
      <c r="B9277" s="61"/>
      <c r="C9277" s="70" t="s">
        <v>28267</v>
      </c>
      <c r="D9277" s="70" t="s">
        <v>18165</v>
      </c>
      <c r="E9277" s="126" t="s">
        <v>525</v>
      </c>
      <c r="F9277" s="127">
        <v>9.0</v>
      </c>
      <c r="G9277" s="128"/>
      <c r="H9277" s="94">
        <f t="shared" si="1202"/>
        <v>0</v>
      </c>
    </row>
    <row r="9278" ht="12.75" customHeight="1">
      <c r="B9278" s="61"/>
      <c r="C9278" s="88" t="s">
        <v>28268</v>
      </c>
      <c r="D9278" s="131" t="s">
        <v>18342</v>
      </c>
      <c r="E9278" s="129"/>
      <c r="F9278" s="129"/>
      <c r="G9278" s="49"/>
      <c r="H9278" s="90">
        <f>SUM(H9279:H9281)</f>
        <v>0</v>
      </c>
    </row>
    <row r="9279" ht="12.75" customHeight="1">
      <c r="B9279" s="61"/>
      <c r="C9279" s="70" t="s">
        <v>28269</v>
      </c>
      <c r="D9279" s="70" t="s">
        <v>18320</v>
      </c>
      <c r="E9279" s="126" t="s">
        <v>525</v>
      </c>
      <c r="F9279" s="127">
        <v>17.0</v>
      </c>
      <c r="G9279" s="128"/>
      <c r="H9279" s="94">
        <f t="shared" ref="H9279:H9281" si="1203">ROUND(F9279*G9279,2)</f>
        <v>0</v>
      </c>
    </row>
    <row r="9280" ht="12.75" customHeight="1">
      <c r="B9280" s="61"/>
      <c r="C9280" s="70" t="s">
        <v>28270</v>
      </c>
      <c r="D9280" s="130" t="s">
        <v>18256</v>
      </c>
      <c r="E9280" s="126" t="s">
        <v>525</v>
      </c>
      <c r="F9280" s="127">
        <v>17.0</v>
      </c>
      <c r="G9280" s="128"/>
      <c r="H9280" s="94">
        <f t="shared" si="1203"/>
        <v>0</v>
      </c>
    </row>
    <row r="9281" ht="12.75" customHeight="1">
      <c r="B9281" s="61"/>
      <c r="C9281" s="70" t="s">
        <v>28271</v>
      </c>
      <c r="D9281" s="70" t="s">
        <v>18258</v>
      </c>
      <c r="E9281" s="126" t="s">
        <v>525</v>
      </c>
      <c r="F9281" s="127">
        <v>3.0</v>
      </c>
      <c r="G9281" s="128"/>
      <c r="H9281" s="94">
        <f t="shared" si="1203"/>
        <v>0</v>
      </c>
    </row>
    <row r="9282" ht="12.75" customHeight="1">
      <c r="B9282" s="61"/>
      <c r="C9282" s="88" t="s">
        <v>28272</v>
      </c>
      <c r="D9282" s="89" t="s">
        <v>18347</v>
      </c>
      <c r="E9282" s="129"/>
      <c r="F9282" s="129"/>
      <c r="G9282" s="49"/>
      <c r="H9282" s="90">
        <f>SUM(H9283:H9286)</f>
        <v>0</v>
      </c>
    </row>
    <row r="9283" ht="12.75" customHeight="1">
      <c r="B9283" s="61"/>
      <c r="C9283" s="70" t="s">
        <v>28273</v>
      </c>
      <c r="D9283" s="70" t="s">
        <v>18326</v>
      </c>
      <c r="E9283" s="126" t="s">
        <v>525</v>
      </c>
      <c r="F9283" s="127">
        <v>111.0</v>
      </c>
      <c r="G9283" s="128"/>
      <c r="H9283" s="94">
        <f t="shared" ref="H9283:H9286" si="1204">ROUND(F9283*G9283,2)</f>
        <v>0</v>
      </c>
    </row>
    <row r="9284" ht="12.75" customHeight="1">
      <c r="B9284" s="61"/>
      <c r="C9284" s="70" t="s">
        <v>28274</v>
      </c>
      <c r="D9284" s="70" t="s">
        <v>20490</v>
      </c>
      <c r="E9284" s="126" t="s">
        <v>525</v>
      </c>
      <c r="F9284" s="127">
        <v>11.0</v>
      </c>
      <c r="G9284" s="128"/>
      <c r="H9284" s="94">
        <f t="shared" si="1204"/>
        <v>0</v>
      </c>
    </row>
    <row r="9285" ht="12.75" customHeight="1">
      <c r="B9285" s="61"/>
      <c r="C9285" s="70" t="s">
        <v>28275</v>
      </c>
      <c r="D9285" s="70" t="s">
        <v>18258</v>
      </c>
      <c r="E9285" s="126" t="s">
        <v>525</v>
      </c>
      <c r="F9285" s="127">
        <v>3.0</v>
      </c>
      <c r="G9285" s="128"/>
      <c r="H9285" s="94">
        <f t="shared" si="1204"/>
        <v>0</v>
      </c>
    </row>
    <row r="9286" ht="12.75" customHeight="1">
      <c r="B9286" s="61"/>
      <c r="C9286" s="70" t="s">
        <v>28276</v>
      </c>
      <c r="D9286" s="130" t="s">
        <v>18329</v>
      </c>
      <c r="E9286" s="126" t="s">
        <v>311</v>
      </c>
      <c r="F9286" s="127">
        <v>6.0</v>
      </c>
      <c r="G9286" s="128"/>
      <c r="H9286" s="94">
        <f t="shared" si="1204"/>
        <v>0</v>
      </c>
    </row>
    <row r="9287" ht="12.75" customHeight="1">
      <c r="B9287" s="61"/>
      <c r="C9287" s="88" t="s">
        <v>28277</v>
      </c>
      <c r="D9287" s="89" t="s">
        <v>18352</v>
      </c>
      <c r="E9287" s="129"/>
      <c r="F9287" s="129"/>
      <c r="G9287" s="49"/>
      <c r="H9287" s="90">
        <f>SUM(H9288:H9292)</f>
        <v>0</v>
      </c>
    </row>
    <row r="9288" ht="12.75" customHeight="1">
      <c r="B9288" s="61"/>
      <c r="C9288" s="70" t="s">
        <v>28278</v>
      </c>
      <c r="D9288" s="70" t="s">
        <v>19025</v>
      </c>
      <c r="E9288" s="126" t="s">
        <v>525</v>
      </c>
      <c r="F9288" s="127">
        <v>60.0</v>
      </c>
      <c r="G9288" s="128"/>
      <c r="H9288" s="94">
        <f t="shared" ref="H9288:H9292" si="1205">ROUND(F9288*G9288,2)</f>
        <v>0</v>
      </c>
    </row>
    <row r="9289" ht="12.75" customHeight="1">
      <c r="B9289" s="61"/>
      <c r="C9289" s="70" t="s">
        <v>28279</v>
      </c>
      <c r="D9289" s="70" t="s">
        <v>18140</v>
      </c>
      <c r="E9289" s="126" t="s">
        <v>525</v>
      </c>
      <c r="F9289" s="127">
        <v>20.0</v>
      </c>
      <c r="G9289" s="128"/>
      <c r="H9289" s="94">
        <f t="shared" si="1205"/>
        <v>0</v>
      </c>
    </row>
    <row r="9290" ht="12.75" customHeight="1">
      <c r="B9290" s="61"/>
      <c r="C9290" s="70" t="s">
        <v>28280</v>
      </c>
      <c r="D9290" s="70" t="s">
        <v>19134</v>
      </c>
      <c r="E9290" s="126" t="s">
        <v>525</v>
      </c>
      <c r="F9290" s="127">
        <v>3.0</v>
      </c>
      <c r="G9290" s="128"/>
      <c r="H9290" s="94">
        <f t="shared" si="1205"/>
        <v>0</v>
      </c>
    </row>
    <row r="9291" ht="12.75" customHeight="1">
      <c r="B9291" s="61"/>
      <c r="C9291" s="70" t="s">
        <v>28281</v>
      </c>
      <c r="D9291" s="70" t="s">
        <v>22554</v>
      </c>
      <c r="E9291" s="126" t="s">
        <v>525</v>
      </c>
      <c r="F9291" s="127">
        <v>3.0</v>
      </c>
      <c r="G9291" s="128"/>
      <c r="H9291" s="94">
        <f t="shared" si="1205"/>
        <v>0</v>
      </c>
    </row>
    <row r="9292" ht="12.75" customHeight="1">
      <c r="B9292" s="61"/>
      <c r="C9292" s="70" t="s">
        <v>28282</v>
      </c>
      <c r="D9292" s="130" t="s">
        <v>18360</v>
      </c>
      <c r="E9292" s="126" t="s">
        <v>311</v>
      </c>
      <c r="F9292" s="127">
        <v>1.0</v>
      </c>
      <c r="G9292" s="128"/>
      <c r="H9292" s="94">
        <f t="shared" si="1205"/>
        <v>0</v>
      </c>
    </row>
    <row r="9293" ht="12.75" customHeight="1">
      <c r="B9293" s="61"/>
      <c r="C9293" s="88" t="s">
        <v>28283</v>
      </c>
      <c r="D9293" s="89" t="s">
        <v>18362</v>
      </c>
      <c r="E9293" s="129"/>
      <c r="F9293" s="129"/>
      <c r="G9293" s="49"/>
      <c r="H9293" s="90">
        <f>SUM(H9294:H9295)</f>
        <v>0</v>
      </c>
    </row>
    <row r="9294" ht="12.75" customHeight="1">
      <c r="B9294" s="61"/>
      <c r="C9294" s="70" t="s">
        <v>28284</v>
      </c>
      <c r="D9294" s="70" t="s">
        <v>18152</v>
      </c>
      <c r="E9294" s="126" t="s">
        <v>525</v>
      </c>
      <c r="F9294" s="127">
        <v>24.0</v>
      </c>
      <c r="G9294" s="128"/>
      <c r="H9294" s="94">
        <f t="shared" ref="H9294:H9295" si="1206">ROUND(F9294*G9294,2)</f>
        <v>0</v>
      </c>
    </row>
    <row r="9295" ht="12.75" customHeight="1">
      <c r="B9295" s="61"/>
      <c r="C9295" s="70" t="s">
        <v>28285</v>
      </c>
      <c r="D9295" s="70" t="s">
        <v>18165</v>
      </c>
      <c r="E9295" s="126" t="s">
        <v>525</v>
      </c>
      <c r="F9295" s="127">
        <v>8.0</v>
      </c>
      <c r="G9295" s="128"/>
      <c r="H9295" s="94">
        <f t="shared" si="1206"/>
        <v>0</v>
      </c>
    </row>
    <row r="9296" ht="12.75" customHeight="1">
      <c r="B9296" s="61"/>
      <c r="C9296" s="88" t="s">
        <v>28286</v>
      </c>
      <c r="D9296" s="131" t="s">
        <v>18366</v>
      </c>
      <c r="E9296" s="129"/>
      <c r="F9296" s="129"/>
      <c r="G9296" s="49"/>
      <c r="H9296" s="90">
        <f>SUM(H9297:H9299)</f>
        <v>0</v>
      </c>
    </row>
    <row r="9297" ht="12.75" customHeight="1">
      <c r="B9297" s="61"/>
      <c r="C9297" s="70" t="s">
        <v>28287</v>
      </c>
      <c r="D9297" s="70" t="s">
        <v>18320</v>
      </c>
      <c r="E9297" s="126" t="s">
        <v>525</v>
      </c>
      <c r="F9297" s="127">
        <v>18.0</v>
      </c>
      <c r="G9297" s="128"/>
      <c r="H9297" s="94">
        <f t="shared" ref="H9297:H9299" si="1207">ROUND(F9297*G9297,2)</f>
        <v>0</v>
      </c>
    </row>
    <row r="9298" ht="12.75" customHeight="1">
      <c r="B9298" s="61"/>
      <c r="C9298" s="70" t="s">
        <v>28288</v>
      </c>
      <c r="D9298" s="130" t="s">
        <v>18256</v>
      </c>
      <c r="E9298" s="126" t="s">
        <v>525</v>
      </c>
      <c r="F9298" s="127">
        <v>18.0</v>
      </c>
      <c r="G9298" s="128"/>
      <c r="H9298" s="94">
        <f t="shared" si="1207"/>
        <v>0</v>
      </c>
    </row>
    <row r="9299" ht="12.75" customHeight="1">
      <c r="B9299" s="61"/>
      <c r="C9299" s="70" t="s">
        <v>28289</v>
      </c>
      <c r="D9299" s="70" t="s">
        <v>18258</v>
      </c>
      <c r="E9299" s="126" t="s">
        <v>525</v>
      </c>
      <c r="F9299" s="127">
        <v>3.0</v>
      </c>
      <c r="G9299" s="128"/>
      <c r="H9299" s="94">
        <f t="shared" si="1207"/>
        <v>0</v>
      </c>
    </row>
    <row r="9300" ht="12.75" customHeight="1">
      <c r="B9300" s="61"/>
      <c r="C9300" s="88" t="s">
        <v>28290</v>
      </c>
      <c r="D9300" s="89" t="s">
        <v>18371</v>
      </c>
      <c r="E9300" s="129"/>
      <c r="F9300" s="129"/>
      <c r="G9300" s="49"/>
      <c r="H9300" s="90">
        <f>SUM(H9301:H9304)</f>
        <v>0</v>
      </c>
    </row>
    <row r="9301" ht="12.75" customHeight="1">
      <c r="B9301" s="61"/>
      <c r="C9301" s="70" t="s">
        <v>28291</v>
      </c>
      <c r="D9301" s="70" t="s">
        <v>18326</v>
      </c>
      <c r="E9301" s="126" t="s">
        <v>525</v>
      </c>
      <c r="F9301" s="127">
        <v>105.0</v>
      </c>
      <c r="G9301" s="128"/>
      <c r="H9301" s="94">
        <f t="shared" ref="H9301:H9304" si="1208">ROUND(F9301*G9301,2)</f>
        <v>0</v>
      </c>
    </row>
    <row r="9302" ht="12.75" customHeight="1">
      <c r="B9302" s="61"/>
      <c r="C9302" s="70" t="s">
        <v>28292</v>
      </c>
      <c r="D9302" s="70" t="s">
        <v>20490</v>
      </c>
      <c r="E9302" s="126" t="s">
        <v>525</v>
      </c>
      <c r="F9302" s="127">
        <v>7.0</v>
      </c>
      <c r="G9302" s="128"/>
      <c r="H9302" s="94">
        <f t="shared" si="1208"/>
        <v>0</v>
      </c>
    </row>
    <row r="9303" ht="12.75" customHeight="1">
      <c r="B9303" s="61"/>
      <c r="C9303" s="70" t="s">
        <v>28293</v>
      </c>
      <c r="D9303" s="70" t="s">
        <v>18258</v>
      </c>
      <c r="E9303" s="126" t="s">
        <v>525</v>
      </c>
      <c r="F9303" s="127">
        <v>3.0</v>
      </c>
      <c r="G9303" s="128"/>
      <c r="H9303" s="94">
        <f t="shared" si="1208"/>
        <v>0</v>
      </c>
    </row>
    <row r="9304" ht="12.75" customHeight="1">
      <c r="B9304" s="61"/>
      <c r="C9304" s="70" t="s">
        <v>28294</v>
      </c>
      <c r="D9304" s="130" t="s">
        <v>18329</v>
      </c>
      <c r="E9304" s="126" t="s">
        <v>311</v>
      </c>
      <c r="F9304" s="127">
        <v>5.0</v>
      </c>
      <c r="G9304" s="128"/>
      <c r="H9304" s="94">
        <f t="shared" si="1208"/>
        <v>0</v>
      </c>
    </row>
    <row r="9305" ht="12.75" customHeight="1">
      <c r="B9305" s="61"/>
      <c r="C9305" s="88" t="s">
        <v>28295</v>
      </c>
      <c r="D9305" s="89" t="s">
        <v>18376</v>
      </c>
      <c r="E9305" s="129"/>
      <c r="F9305" s="129"/>
      <c r="G9305" s="49"/>
      <c r="H9305" s="90">
        <f>SUM(H9306:H9310)</f>
        <v>0</v>
      </c>
    </row>
    <row r="9306" ht="12.75" customHeight="1">
      <c r="B9306" s="61"/>
      <c r="C9306" s="70" t="s">
        <v>28296</v>
      </c>
      <c r="D9306" s="70" t="s">
        <v>19025</v>
      </c>
      <c r="E9306" s="126" t="s">
        <v>525</v>
      </c>
      <c r="F9306" s="127">
        <v>66.0</v>
      </c>
      <c r="G9306" s="128"/>
      <c r="H9306" s="94">
        <f t="shared" ref="H9306:H9310" si="1209">ROUND(F9306*G9306,2)</f>
        <v>0</v>
      </c>
    </row>
    <row r="9307" ht="12.75" customHeight="1">
      <c r="B9307" s="61"/>
      <c r="C9307" s="70" t="s">
        <v>28297</v>
      </c>
      <c r="D9307" s="70" t="s">
        <v>18140</v>
      </c>
      <c r="E9307" s="126" t="s">
        <v>525</v>
      </c>
      <c r="F9307" s="127">
        <v>22.0</v>
      </c>
      <c r="G9307" s="128"/>
      <c r="H9307" s="94">
        <f t="shared" si="1209"/>
        <v>0</v>
      </c>
    </row>
    <row r="9308" ht="12.75" customHeight="1">
      <c r="B9308" s="61"/>
      <c r="C9308" s="70" t="s">
        <v>28298</v>
      </c>
      <c r="D9308" s="70" t="s">
        <v>19134</v>
      </c>
      <c r="E9308" s="126" t="s">
        <v>525</v>
      </c>
      <c r="F9308" s="127">
        <v>3.0</v>
      </c>
      <c r="G9308" s="128"/>
      <c r="H9308" s="94">
        <f t="shared" si="1209"/>
        <v>0</v>
      </c>
    </row>
    <row r="9309" ht="12.75" customHeight="1">
      <c r="B9309" s="61"/>
      <c r="C9309" s="70" t="s">
        <v>28299</v>
      </c>
      <c r="D9309" s="70" t="s">
        <v>22554</v>
      </c>
      <c r="E9309" s="126" t="s">
        <v>525</v>
      </c>
      <c r="F9309" s="127">
        <v>3.0</v>
      </c>
      <c r="G9309" s="128"/>
      <c r="H9309" s="94">
        <f t="shared" si="1209"/>
        <v>0</v>
      </c>
    </row>
    <row r="9310" ht="12.75" customHeight="1">
      <c r="B9310" s="61"/>
      <c r="C9310" s="70" t="s">
        <v>28300</v>
      </c>
      <c r="D9310" s="130" t="s">
        <v>18360</v>
      </c>
      <c r="E9310" s="126" t="s">
        <v>311</v>
      </c>
      <c r="F9310" s="127">
        <v>1.0</v>
      </c>
      <c r="G9310" s="128"/>
      <c r="H9310" s="94">
        <f t="shared" si="1209"/>
        <v>0</v>
      </c>
    </row>
    <row r="9311" ht="12.75" customHeight="1">
      <c r="B9311" s="61"/>
      <c r="C9311" s="88" t="s">
        <v>28301</v>
      </c>
      <c r="D9311" s="89" t="s">
        <v>18383</v>
      </c>
      <c r="E9311" s="129"/>
      <c r="F9311" s="129"/>
      <c r="G9311" s="72"/>
      <c r="H9311" s="90">
        <f>SUM(H9312:H9313)</f>
        <v>0</v>
      </c>
    </row>
    <row r="9312" ht="12.75" customHeight="1">
      <c r="B9312" s="61"/>
      <c r="C9312" s="70" t="s">
        <v>28302</v>
      </c>
      <c r="D9312" s="70" t="s">
        <v>18165</v>
      </c>
      <c r="E9312" s="126" t="s">
        <v>525</v>
      </c>
      <c r="F9312" s="127">
        <v>27.0</v>
      </c>
      <c r="G9312" s="128"/>
      <c r="H9312" s="94">
        <f t="shared" ref="H9312:H9313" si="1210">ROUND(F9312*G9312,2)</f>
        <v>0</v>
      </c>
    </row>
    <row r="9313" ht="12.75" customHeight="1">
      <c r="B9313" s="61"/>
      <c r="C9313" s="70" t="s">
        <v>28303</v>
      </c>
      <c r="D9313" s="70" t="s">
        <v>18152</v>
      </c>
      <c r="E9313" s="126" t="s">
        <v>525</v>
      </c>
      <c r="F9313" s="127">
        <v>9.0</v>
      </c>
      <c r="G9313" s="128"/>
      <c r="H9313" s="94">
        <f t="shared" si="1210"/>
        <v>0</v>
      </c>
    </row>
    <row r="9314" ht="12.75" customHeight="1">
      <c r="B9314" s="61"/>
      <c r="C9314" s="88" t="s">
        <v>28304</v>
      </c>
      <c r="D9314" s="131" t="s">
        <v>18387</v>
      </c>
      <c r="E9314" s="129"/>
      <c r="F9314" s="129"/>
      <c r="G9314" s="49"/>
      <c r="H9314" s="90">
        <f>SUM(H9315:H9317)</f>
        <v>0</v>
      </c>
    </row>
    <row r="9315" ht="12.75" customHeight="1">
      <c r="B9315" s="61"/>
      <c r="C9315" s="70" t="s">
        <v>28305</v>
      </c>
      <c r="D9315" s="130" t="s">
        <v>18256</v>
      </c>
      <c r="E9315" s="126" t="s">
        <v>525</v>
      </c>
      <c r="F9315" s="127">
        <v>20.0</v>
      </c>
      <c r="G9315" s="128"/>
      <c r="H9315" s="94">
        <f t="shared" ref="H9315:H9317" si="1211">ROUND(F9315*G9315,2)</f>
        <v>0</v>
      </c>
    </row>
    <row r="9316" ht="12.75" customHeight="1">
      <c r="B9316" s="61"/>
      <c r="C9316" s="70" t="s">
        <v>28306</v>
      </c>
      <c r="D9316" s="70" t="s">
        <v>18258</v>
      </c>
      <c r="E9316" s="126" t="s">
        <v>525</v>
      </c>
      <c r="F9316" s="127">
        <v>20.0</v>
      </c>
      <c r="G9316" s="128"/>
      <c r="H9316" s="94">
        <f t="shared" si="1211"/>
        <v>0</v>
      </c>
    </row>
    <row r="9317" ht="12.75" customHeight="1">
      <c r="B9317" s="61"/>
      <c r="C9317" s="70" t="s">
        <v>28307</v>
      </c>
      <c r="D9317" s="70" t="s">
        <v>18326</v>
      </c>
      <c r="E9317" s="126" t="s">
        <v>525</v>
      </c>
      <c r="F9317" s="127">
        <v>3.0</v>
      </c>
      <c r="G9317" s="128"/>
      <c r="H9317" s="94">
        <f t="shared" si="1211"/>
        <v>0</v>
      </c>
    </row>
    <row r="9318" ht="12.75" customHeight="1">
      <c r="B9318" s="61"/>
      <c r="C9318" s="88" t="s">
        <v>28308</v>
      </c>
      <c r="D9318" s="89" t="s">
        <v>18392</v>
      </c>
      <c r="E9318" s="129"/>
      <c r="F9318" s="129"/>
      <c r="G9318" s="49"/>
      <c r="H9318" s="90">
        <f>SUM(H9319:H9322)</f>
        <v>0</v>
      </c>
    </row>
    <row r="9319" ht="12.75" customHeight="1">
      <c r="B9319" s="61"/>
      <c r="C9319" s="70" t="s">
        <v>28309</v>
      </c>
      <c r="D9319" s="70" t="s">
        <v>18264</v>
      </c>
      <c r="E9319" s="126" t="s">
        <v>525</v>
      </c>
      <c r="F9319" s="127">
        <v>105.0</v>
      </c>
      <c r="G9319" s="128"/>
      <c r="H9319" s="94">
        <f t="shared" ref="H9319:H9322" si="1212">ROUND(F9319*G9319,2)</f>
        <v>0</v>
      </c>
    </row>
    <row r="9320" ht="12.75" customHeight="1">
      <c r="B9320" s="61"/>
      <c r="C9320" s="70" t="s">
        <v>28310</v>
      </c>
      <c r="D9320" s="70" t="s">
        <v>20490</v>
      </c>
      <c r="E9320" s="126" t="s">
        <v>525</v>
      </c>
      <c r="F9320" s="127">
        <v>7.0</v>
      </c>
      <c r="G9320" s="128"/>
      <c r="H9320" s="94">
        <f t="shared" si="1212"/>
        <v>0</v>
      </c>
    </row>
    <row r="9321" ht="12.75" customHeight="1">
      <c r="B9321" s="61"/>
      <c r="C9321" s="70" t="s">
        <v>28311</v>
      </c>
      <c r="D9321" s="70" t="s">
        <v>18258</v>
      </c>
      <c r="E9321" s="126" t="s">
        <v>525</v>
      </c>
      <c r="F9321" s="127">
        <v>3.0</v>
      </c>
      <c r="G9321" s="128"/>
      <c r="H9321" s="94">
        <f t="shared" si="1212"/>
        <v>0</v>
      </c>
    </row>
    <row r="9322" ht="12.75" customHeight="1">
      <c r="B9322" s="61"/>
      <c r="C9322" s="70" t="s">
        <v>28312</v>
      </c>
      <c r="D9322" s="130" t="s">
        <v>18329</v>
      </c>
      <c r="E9322" s="126" t="s">
        <v>311</v>
      </c>
      <c r="F9322" s="127">
        <v>5.0</v>
      </c>
      <c r="G9322" s="128"/>
      <c r="H9322" s="94">
        <f t="shared" si="1212"/>
        <v>0</v>
      </c>
    </row>
    <row r="9323" ht="12.75" customHeight="1">
      <c r="B9323" s="61"/>
      <c r="C9323" s="88" t="s">
        <v>28313</v>
      </c>
      <c r="D9323" s="89" t="s">
        <v>18397</v>
      </c>
      <c r="E9323" s="129"/>
      <c r="F9323" s="129"/>
      <c r="G9323" s="49"/>
      <c r="H9323" s="90">
        <f>SUM(H9324:H9327)</f>
        <v>0</v>
      </c>
    </row>
    <row r="9324" ht="12.75" customHeight="1">
      <c r="B9324" s="61"/>
      <c r="C9324" s="70" t="s">
        <v>28314</v>
      </c>
      <c r="D9324" s="130" t="s">
        <v>28315</v>
      </c>
      <c r="E9324" s="126" t="s">
        <v>311</v>
      </c>
      <c r="F9324" s="127">
        <v>1.0</v>
      </c>
      <c r="G9324" s="128"/>
      <c r="H9324" s="94">
        <f t="shared" ref="H9324:H9327" si="1213">ROUND(F9324*G9324,2)</f>
        <v>0</v>
      </c>
    </row>
    <row r="9325" ht="12.75" customHeight="1">
      <c r="B9325" s="61"/>
      <c r="C9325" s="70" t="s">
        <v>28316</v>
      </c>
      <c r="D9325" s="130" t="s">
        <v>28317</v>
      </c>
      <c r="E9325" s="126" t="s">
        <v>311</v>
      </c>
      <c r="F9325" s="127">
        <v>1.0</v>
      </c>
      <c r="G9325" s="128"/>
      <c r="H9325" s="94">
        <f t="shared" si="1213"/>
        <v>0</v>
      </c>
    </row>
    <row r="9326" ht="12.75" customHeight="1">
      <c r="B9326" s="61"/>
      <c r="C9326" s="70" t="s">
        <v>28318</v>
      </c>
      <c r="D9326" s="130" t="s">
        <v>28319</v>
      </c>
      <c r="E9326" s="126" t="s">
        <v>525</v>
      </c>
      <c r="F9326" s="127">
        <v>22.0</v>
      </c>
      <c r="G9326" s="128"/>
      <c r="H9326" s="94">
        <f t="shared" si="1213"/>
        <v>0</v>
      </c>
    </row>
    <row r="9327" ht="12.75" customHeight="1">
      <c r="B9327" s="61"/>
      <c r="C9327" s="70" t="s">
        <v>28320</v>
      </c>
      <c r="D9327" s="130" t="s">
        <v>19227</v>
      </c>
      <c r="E9327" s="126" t="s">
        <v>525</v>
      </c>
      <c r="F9327" s="127">
        <v>29.0</v>
      </c>
      <c r="G9327" s="128"/>
      <c r="H9327" s="94">
        <f t="shared" si="1213"/>
        <v>0</v>
      </c>
    </row>
    <row r="9328" ht="12.75" customHeight="1">
      <c r="B9328" s="61"/>
      <c r="C9328" s="88" t="s">
        <v>28321</v>
      </c>
      <c r="D9328" s="89" t="s">
        <v>18407</v>
      </c>
      <c r="E9328" s="129"/>
      <c r="F9328" s="129"/>
      <c r="G9328" s="49"/>
      <c r="H9328" s="90">
        <f>SUM(H9329:H9340)</f>
        <v>0</v>
      </c>
    </row>
    <row r="9329" ht="12.75" customHeight="1">
      <c r="B9329" s="61"/>
      <c r="C9329" s="70" t="s">
        <v>28322</v>
      </c>
      <c r="D9329" s="130" t="s">
        <v>18413</v>
      </c>
      <c r="E9329" s="126" t="s">
        <v>311</v>
      </c>
      <c r="F9329" s="127">
        <v>1.0</v>
      </c>
      <c r="G9329" s="128"/>
      <c r="H9329" s="94">
        <f t="shared" ref="H9329:H9340" si="1214">ROUND(F9329*G9329,2)</f>
        <v>0</v>
      </c>
    </row>
    <row r="9330" ht="12.75" customHeight="1">
      <c r="B9330" s="61"/>
      <c r="C9330" s="70" t="s">
        <v>28323</v>
      </c>
      <c r="D9330" s="130" t="s">
        <v>18411</v>
      </c>
      <c r="E9330" s="126" t="s">
        <v>311</v>
      </c>
      <c r="F9330" s="127">
        <v>1.0</v>
      </c>
      <c r="G9330" s="128"/>
      <c r="H9330" s="94">
        <f t="shared" si="1214"/>
        <v>0</v>
      </c>
    </row>
    <row r="9331" ht="12.75" customHeight="1">
      <c r="B9331" s="61"/>
      <c r="C9331" s="70" t="s">
        <v>28324</v>
      </c>
      <c r="D9331" s="130" t="s">
        <v>18415</v>
      </c>
      <c r="E9331" s="126" t="s">
        <v>311</v>
      </c>
      <c r="F9331" s="127">
        <v>1.0</v>
      </c>
      <c r="G9331" s="128"/>
      <c r="H9331" s="94">
        <f t="shared" si="1214"/>
        <v>0</v>
      </c>
    </row>
    <row r="9332" ht="12.75" customHeight="1">
      <c r="B9332" s="61"/>
      <c r="C9332" s="70" t="s">
        <v>28325</v>
      </c>
      <c r="D9332" s="130" t="s">
        <v>18417</v>
      </c>
      <c r="E9332" s="126" t="s">
        <v>311</v>
      </c>
      <c r="F9332" s="127">
        <v>1.0</v>
      </c>
      <c r="G9332" s="128"/>
      <c r="H9332" s="94">
        <f t="shared" si="1214"/>
        <v>0</v>
      </c>
    </row>
    <row r="9333" ht="12.75" customHeight="1">
      <c r="B9333" s="61"/>
      <c r="C9333" s="70" t="s">
        <v>28326</v>
      </c>
      <c r="D9333" s="130" t="s">
        <v>18419</v>
      </c>
      <c r="E9333" s="126" t="s">
        <v>311</v>
      </c>
      <c r="F9333" s="127">
        <v>1.0</v>
      </c>
      <c r="G9333" s="128"/>
      <c r="H9333" s="94">
        <f t="shared" si="1214"/>
        <v>0</v>
      </c>
    </row>
    <row r="9334" ht="12.75" customHeight="1">
      <c r="B9334" s="61"/>
      <c r="C9334" s="70" t="s">
        <v>28327</v>
      </c>
      <c r="D9334" s="130" t="s">
        <v>18421</v>
      </c>
      <c r="E9334" s="126" t="s">
        <v>311</v>
      </c>
      <c r="F9334" s="127">
        <v>1.0</v>
      </c>
      <c r="G9334" s="128"/>
      <c r="H9334" s="94">
        <f t="shared" si="1214"/>
        <v>0</v>
      </c>
    </row>
    <row r="9335" ht="12.75" customHeight="1">
      <c r="B9335" s="61"/>
      <c r="C9335" s="70" t="s">
        <v>28328</v>
      </c>
      <c r="D9335" s="130" t="s">
        <v>28329</v>
      </c>
      <c r="E9335" s="126" t="s">
        <v>311</v>
      </c>
      <c r="F9335" s="127">
        <v>1.0</v>
      </c>
      <c r="G9335" s="128"/>
      <c r="H9335" s="94">
        <f t="shared" si="1214"/>
        <v>0</v>
      </c>
    </row>
    <row r="9336" ht="12.75" customHeight="1">
      <c r="B9336" s="61"/>
      <c r="C9336" s="70" t="s">
        <v>28330</v>
      </c>
      <c r="D9336" s="130" t="s">
        <v>28331</v>
      </c>
      <c r="E9336" s="126" t="s">
        <v>311</v>
      </c>
      <c r="F9336" s="127">
        <v>1.0</v>
      </c>
      <c r="G9336" s="128"/>
      <c r="H9336" s="94">
        <f t="shared" si="1214"/>
        <v>0</v>
      </c>
    </row>
    <row r="9337" ht="12.75" customHeight="1">
      <c r="B9337" s="61"/>
      <c r="C9337" s="70" t="s">
        <v>28332</v>
      </c>
      <c r="D9337" s="130" t="s">
        <v>18427</v>
      </c>
      <c r="E9337" s="126" t="s">
        <v>311</v>
      </c>
      <c r="F9337" s="127">
        <v>1.0</v>
      </c>
      <c r="G9337" s="128"/>
      <c r="H9337" s="94">
        <f t="shared" si="1214"/>
        <v>0</v>
      </c>
    </row>
    <row r="9338" ht="12.75" customHeight="1">
      <c r="B9338" s="61"/>
      <c r="C9338" s="70" t="s">
        <v>28333</v>
      </c>
      <c r="D9338" s="130" t="s">
        <v>28334</v>
      </c>
      <c r="E9338" s="126" t="s">
        <v>311</v>
      </c>
      <c r="F9338" s="127">
        <v>1.0</v>
      </c>
      <c r="G9338" s="128"/>
      <c r="H9338" s="94">
        <f t="shared" si="1214"/>
        <v>0</v>
      </c>
    </row>
    <row r="9339" ht="12.75" customHeight="1">
      <c r="B9339" s="61"/>
      <c r="C9339" s="70" t="s">
        <v>28335</v>
      </c>
      <c r="D9339" s="130" t="s">
        <v>22644</v>
      </c>
      <c r="E9339" s="126" t="s">
        <v>311</v>
      </c>
      <c r="F9339" s="127">
        <v>1.0</v>
      </c>
      <c r="G9339" s="128"/>
      <c r="H9339" s="94">
        <f t="shared" si="1214"/>
        <v>0</v>
      </c>
    </row>
    <row r="9340" ht="12.75" customHeight="1">
      <c r="B9340" s="61"/>
      <c r="C9340" s="70" t="s">
        <v>28336</v>
      </c>
      <c r="D9340" s="70" t="s">
        <v>18431</v>
      </c>
      <c r="E9340" s="126" t="s">
        <v>322</v>
      </c>
      <c r="F9340" s="127">
        <v>1.0</v>
      </c>
      <c r="G9340" s="128"/>
      <c r="H9340" s="94">
        <f t="shared" si="1214"/>
        <v>0</v>
      </c>
    </row>
    <row r="9341" ht="12.75" customHeight="1">
      <c r="B9341" s="61"/>
      <c r="C9341" s="88" t="s">
        <v>28337</v>
      </c>
      <c r="D9341" s="89" t="s">
        <v>18433</v>
      </c>
      <c r="E9341" s="129"/>
      <c r="F9341" s="129"/>
      <c r="G9341" s="72"/>
      <c r="H9341" s="90">
        <f>SUM(H9342:H9349)</f>
        <v>0</v>
      </c>
    </row>
    <row r="9342" ht="12.75" customHeight="1">
      <c r="B9342" s="61"/>
      <c r="C9342" s="70" t="s">
        <v>28338</v>
      </c>
      <c r="D9342" s="130" t="s">
        <v>18435</v>
      </c>
      <c r="E9342" s="126" t="s">
        <v>311</v>
      </c>
      <c r="F9342" s="127">
        <v>1.0</v>
      </c>
      <c r="G9342" s="128"/>
      <c r="H9342" s="94">
        <f t="shared" ref="H9342:H9349" si="1215">ROUND(F9342*G9342,2)</f>
        <v>0</v>
      </c>
    </row>
    <row r="9343" ht="12.75" customHeight="1">
      <c r="B9343" s="61"/>
      <c r="C9343" s="70" t="s">
        <v>28339</v>
      </c>
      <c r="D9343" s="70" t="s">
        <v>18437</v>
      </c>
      <c r="E9343" s="126" t="s">
        <v>525</v>
      </c>
      <c r="F9343" s="127">
        <v>7.0</v>
      </c>
      <c r="G9343" s="128"/>
      <c r="H9343" s="94">
        <f t="shared" si="1215"/>
        <v>0</v>
      </c>
    </row>
    <row r="9344" ht="12.75" customHeight="1">
      <c r="B9344" s="61"/>
      <c r="C9344" s="70" t="s">
        <v>28340</v>
      </c>
      <c r="D9344" s="70" t="s">
        <v>18154</v>
      </c>
      <c r="E9344" s="126" t="s">
        <v>525</v>
      </c>
      <c r="F9344" s="127">
        <v>7.0</v>
      </c>
      <c r="G9344" s="128"/>
      <c r="H9344" s="94">
        <f t="shared" si="1215"/>
        <v>0</v>
      </c>
    </row>
    <row r="9345" ht="12.75" customHeight="1">
      <c r="B9345" s="61"/>
      <c r="C9345" s="70" t="s">
        <v>28341</v>
      </c>
      <c r="D9345" s="130" t="s">
        <v>18440</v>
      </c>
      <c r="E9345" s="126" t="s">
        <v>525</v>
      </c>
      <c r="F9345" s="127">
        <v>5.0</v>
      </c>
      <c r="G9345" s="128"/>
      <c r="H9345" s="94">
        <f t="shared" si="1215"/>
        <v>0</v>
      </c>
    </row>
    <row r="9346" ht="12.75" customHeight="1">
      <c r="B9346" s="61"/>
      <c r="C9346" s="70" t="s">
        <v>28342</v>
      </c>
      <c r="D9346" s="130" t="s">
        <v>18442</v>
      </c>
      <c r="E9346" s="126" t="s">
        <v>311</v>
      </c>
      <c r="F9346" s="127">
        <v>2.0</v>
      </c>
      <c r="G9346" s="128"/>
      <c r="H9346" s="94">
        <f t="shared" si="1215"/>
        <v>0</v>
      </c>
    </row>
    <row r="9347" ht="12.75" customHeight="1">
      <c r="B9347" s="61"/>
      <c r="C9347" s="70" t="s">
        <v>28343</v>
      </c>
      <c r="D9347" s="70" t="s">
        <v>18165</v>
      </c>
      <c r="E9347" s="126" t="s">
        <v>525</v>
      </c>
      <c r="F9347" s="127">
        <v>11.0</v>
      </c>
      <c r="G9347" s="128"/>
      <c r="H9347" s="94">
        <f t="shared" si="1215"/>
        <v>0</v>
      </c>
    </row>
    <row r="9348" ht="12.75" customHeight="1">
      <c r="B9348" s="61"/>
      <c r="C9348" s="70" t="s">
        <v>28344</v>
      </c>
      <c r="D9348" s="70" t="s">
        <v>18148</v>
      </c>
      <c r="E9348" s="126" t="s">
        <v>525</v>
      </c>
      <c r="F9348" s="127">
        <v>11.0</v>
      </c>
      <c r="G9348" s="128"/>
      <c r="H9348" s="94">
        <f t="shared" si="1215"/>
        <v>0</v>
      </c>
    </row>
    <row r="9349" ht="12.75" customHeight="1">
      <c r="B9349" s="61"/>
      <c r="C9349" s="70" t="s">
        <v>28345</v>
      </c>
      <c r="D9349" s="130" t="s">
        <v>18446</v>
      </c>
      <c r="E9349" s="126" t="s">
        <v>525</v>
      </c>
      <c r="F9349" s="127">
        <v>6.0</v>
      </c>
      <c r="G9349" s="128"/>
      <c r="H9349" s="94">
        <f t="shared" si="1215"/>
        <v>0</v>
      </c>
    </row>
    <row r="9350" ht="12.75" customHeight="1">
      <c r="B9350" s="61"/>
      <c r="C9350" s="88" t="s">
        <v>28346</v>
      </c>
      <c r="D9350" s="89" t="s">
        <v>18448</v>
      </c>
      <c r="E9350" s="129"/>
      <c r="F9350" s="129"/>
      <c r="G9350" s="49"/>
      <c r="H9350" s="90">
        <f>H9351</f>
        <v>0</v>
      </c>
    </row>
    <row r="9351" ht="12.75" customHeight="1">
      <c r="B9351" s="61"/>
      <c r="C9351" s="70" t="s">
        <v>28347</v>
      </c>
      <c r="D9351" s="130" t="s">
        <v>18450</v>
      </c>
      <c r="E9351" s="126" t="s">
        <v>322</v>
      </c>
      <c r="F9351" s="127">
        <v>1.0</v>
      </c>
      <c r="G9351" s="128"/>
      <c r="H9351" s="94">
        <f>ROUND(F9351*G9351,2)</f>
        <v>0</v>
      </c>
    </row>
    <row r="9352" ht="12.75" customHeight="1">
      <c r="B9352" s="61"/>
      <c r="C9352" s="88" t="s">
        <v>28348</v>
      </c>
      <c r="D9352" s="89" t="s">
        <v>18452</v>
      </c>
      <c r="E9352" s="129"/>
      <c r="F9352" s="129"/>
      <c r="G9352" s="72"/>
      <c r="H9352" s="90">
        <f>SUM(H9353)</f>
        <v>0</v>
      </c>
    </row>
    <row r="9353" ht="12.75" customHeight="1">
      <c r="B9353" s="61"/>
      <c r="C9353" s="70" t="s">
        <v>28349</v>
      </c>
      <c r="D9353" s="130" t="s">
        <v>18454</v>
      </c>
      <c r="E9353" s="126" t="s">
        <v>322</v>
      </c>
      <c r="F9353" s="127">
        <v>1.0</v>
      </c>
      <c r="G9353" s="128"/>
      <c r="H9353" s="94">
        <f>ROUND(F9353*G9353,2)</f>
        <v>0</v>
      </c>
    </row>
    <row r="9354" ht="12.75" customHeight="1">
      <c r="B9354" s="61"/>
      <c r="C9354" s="79" t="s">
        <v>28350</v>
      </c>
      <c r="D9354" s="83" t="s">
        <v>18456</v>
      </c>
      <c r="E9354" s="129"/>
      <c r="F9354" s="129"/>
      <c r="G9354" s="72"/>
      <c r="H9354" s="81">
        <f>H9355+H9358+H9371+H9377</f>
        <v>0</v>
      </c>
    </row>
    <row r="9355" ht="12.75" customHeight="1">
      <c r="B9355" s="61"/>
      <c r="C9355" s="84" t="s">
        <v>28351</v>
      </c>
      <c r="D9355" s="85" t="s">
        <v>18458</v>
      </c>
      <c r="E9355" s="129"/>
      <c r="F9355" s="129"/>
      <c r="G9355" s="49"/>
      <c r="H9355" s="86">
        <f>SUM(H9356:H9357)</f>
        <v>0</v>
      </c>
    </row>
    <row r="9356" ht="12.75" customHeight="1">
      <c r="B9356" s="61"/>
      <c r="C9356" s="70" t="s">
        <v>28352</v>
      </c>
      <c r="D9356" s="70" t="s">
        <v>18460</v>
      </c>
      <c r="E9356" s="126" t="s">
        <v>311</v>
      </c>
      <c r="F9356" s="127">
        <v>1.0</v>
      </c>
      <c r="G9356" s="128"/>
      <c r="H9356" s="94">
        <f t="shared" ref="H9356:H9357" si="1216">ROUND(F9356*G9356,2)</f>
        <v>0</v>
      </c>
    </row>
    <row r="9357" ht="12.75" customHeight="1">
      <c r="B9357" s="61"/>
      <c r="C9357" s="70" t="s">
        <v>28353</v>
      </c>
      <c r="D9357" s="70" t="s">
        <v>18462</v>
      </c>
      <c r="E9357" s="126" t="s">
        <v>311</v>
      </c>
      <c r="F9357" s="127">
        <v>1.0</v>
      </c>
      <c r="G9357" s="128"/>
      <c r="H9357" s="94">
        <f t="shared" si="1216"/>
        <v>0</v>
      </c>
    </row>
    <row r="9358" ht="12.75" customHeight="1">
      <c r="B9358" s="61"/>
      <c r="C9358" s="84" t="s">
        <v>28354</v>
      </c>
      <c r="D9358" s="85" t="s">
        <v>18464</v>
      </c>
      <c r="E9358" s="129"/>
      <c r="F9358" s="129"/>
      <c r="G9358" s="72"/>
      <c r="H9358" s="86">
        <f>SUM(H9359:H9370)</f>
        <v>0</v>
      </c>
    </row>
    <row r="9359" ht="12.75" customHeight="1">
      <c r="B9359" s="61"/>
      <c r="C9359" s="70" t="s">
        <v>28355</v>
      </c>
      <c r="D9359" s="130" t="s">
        <v>20686</v>
      </c>
      <c r="E9359" s="126" t="s">
        <v>311</v>
      </c>
      <c r="F9359" s="127">
        <v>2.0</v>
      </c>
      <c r="G9359" s="128"/>
      <c r="H9359" s="94">
        <f t="shared" ref="H9359:H9370" si="1217">ROUND(F9359*G9359,2)</f>
        <v>0</v>
      </c>
    </row>
    <row r="9360" ht="12.75" customHeight="1">
      <c r="B9360" s="61"/>
      <c r="C9360" s="70" t="s">
        <v>28356</v>
      </c>
      <c r="D9360" s="130" t="s">
        <v>18468</v>
      </c>
      <c r="E9360" s="126" t="s">
        <v>311</v>
      </c>
      <c r="F9360" s="127">
        <v>1.0</v>
      </c>
      <c r="G9360" s="128"/>
      <c r="H9360" s="94">
        <f t="shared" si="1217"/>
        <v>0</v>
      </c>
    </row>
    <row r="9361" ht="12.75" customHeight="1">
      <c r="B9361" s="61"/>
      <c r="C9361" s="70" t="s">
        <v>28357</v>
      </c>
      <c r="D9361" s="130" t="s">
        <v>18472</v>
      </c>
      <c r="E9361" s="126" t="s">
        <v>311</v>
      </c>
      <c r="F9361" s="127">
        <v>2.0</v>
      </c>
      <c r="G9361" s="128"/>
      <c r="H9361" s="94">
        <f t="shared" si="1217"/>
        <v>0</v>
      </c>
    </row>
    <row r="9362" ht="12.75" customHeight="1">
      <c r="B9362" s="61"/>
      <c r="C9362" s="70" t="s">
        <v>28358</v>
      </c>
      <c r="D9362" s="130" t="s">
        <v>18474</v>
      </c>
      <c r="E9362" s="126" t="s">
        <v>311</v>
      </c>
      <c r="F9362" s="127">
        <v>2.0</v>
      </c>
      <c r="G9362" s="128"/>
      <c r="H9362" s="94">
        <f t="shared" si="1217"/>
        <v>0</v>
      </c>
    </row>
    <row r="9363" ht="12.75" customHeight="1">
      <c r="B9363" s="61"/>
      <c r="C9363" s="70" t="s">
        <v>28359</v>
      </c>
      <c r="D9363" s="130" t="s">
        <v>18476</v>
      </c>
      <c r="E9363" s="126" t="s">
        <v>311</v>
      </c>
      <c r="F9363" s="127">
        <v>6.0</v>
      </c>
      <c r="G9363" s="128"/>
      <c r="H9363" s="94">
        <f t="shared" si="1217"/>
        <v>0</v>
      </c>
    </row>
    <row r="9364" ht="12.75" customHeight="1">
      <c r="B9364" s="61"/>
      <c r="C9364" s="70" t="s">
        <v>28360</v>
      </c>
      <c r="D9364" s="130" t="s">
        <v>18478</v>
      </c>
      <c r="E9364" s="126" t="s">
        <v>311</v>
      </c>
      <c r="F9364" s="127">
        <v>6.0</v>
      </c>
      <c r="G9364" s="128"/>
      <c r="H9364" s="94">
        <f t="shared" si="1217"/>
        <v>0</v>
      </c>
    </row>
    <row r="9365" ht="12.75" customHeight="1">
      <c r="B9365" s="61"/>
      <c r="C9365" s="70" t="s">
        <v>28361</v>
      </c>
      <c r="D9365" s="130" t="s">
        <v>18480</v>
      </c>
      <c r="E9365" s="126" t="s">
        <v>311</v>
      </c>
      <c r="F9365" s="127">
        <v>2.0</v>
      </c>
      <c r="G9365" s="128"/>
      <c r="H9365" s="94">
        <f t="shared" si="1217"/>
        <v>0</v>
      </c>
    </row>
    <row r="9366" ht="12.75" customHeight="1">
      <c r="B9366" s="61"/>
      <c r="C9366" s="70" t="s">
        <v>28362</v>
      </c>
      <c r="D9366" s="130" t="s">
        <v>18482</v>
      </c>
      <c r="E9366" s="126" t="s">
        <v>311</v>
      </c>
      <c r="F9366" s="127">
        <v>4.0</v>
      </c>
      <c r="G9366" s="128"/>
      <c r="H9366" s="94">
        <f t="shared" si="1217"/>
        <v>0</v>
      </c>
    </row>
    <row r="9367" ht="12.75" customHeight="1">
      <c r="B9367" s="61"/>
      <c r="C9367" s="70" t="s">
        <v>28363</v>
      </c>
      <c r="D9367" s="130" t="s">
        <v>18484</v>
      </c>
      <c r="E9367" s="126" t="s">
        <v>311</v>
      </c>
      <c r="F9367" s="127">
        <v>2.0</v>
      </c>
      <c r="G9367" s="128"/>
      <c r="H9367" s="94">
        <f t="shared" si="1217"/>
        <v>0</v>
      </c>
    </row>
    <row r="9368" ht="12.75" customHeight="1">
      <c r="B9368" s="61"/>
      <c r="C9368" s="70" t="s">
        <v>28364</v>
      </c>
      <c r="D9368" s="130" t="s">
        <v>18486</v>
      </c>
      <c r="E9368" s="126" t="s">
        <v>311</v>
      </c>
      <c r="F9368" s="127">
        <v>1.0</v>
      </c>
      <c r="G9368" s="128"/>
      <c r="H9368" s="94">
        <f t="shared" si="1217"/>
        <v>0</v>
      </c>
    </row>
    <row r="9369" ht="12.75" customHeight="1">
      <c r="B9369" s="61"/>
      <c r="C9369" s="70" t="s">
        <v>28365</v>
      </c>
      <c r="D9369" s="70" t="s">
        <v>18488</v>
      </c>
      <c r="E9369" s="126" t="s">
        <v>311</v>
      </c>
      <c r="F9369" s="127">
        <v>1.0</v>
      </c>
      <c r="G9369" s="128"/>
      <c r="H9369" s="94">
        <f t="shared" si="1217"/>
        <v>0</v>
      </c>
    </row>
    <row r="9370" ht="12.75" customHeight="1">
      <c r="B9370" s="61"/>
      <c r="C9370" s="70" t="s">
        <v>28366</v>
      </c>
      <c r="D9370" s="70" t="s">
        <v>18490</v>
      </c>
      <c r="E9370" s="126" t="s">
        <v>311</v>
      </c>
      <c r="F9370" s="127">
        <v>1.0</v>
      </c>
      <c r="G9370" s="128"/>
      <c r="H9370" s="94">
        <f t="shared" si="1217"/>
        <v>0</v>
      </c>
    </row>
    <row r="9371" ht="12.75" customHeight="1">
      <c r="B9371" s="61"/>
      <c r="C9371" s="84" t="s">
        <v>28367</v>
      </c>
      <c r="D9371" s="85" t="s">
        <v>18492</v>
      </c>
      <c r="E9371" s="129"/>
      <c r="F9371" s="129"/>
      <c r="G9371" s="49"/>
      <c r="H9371" s="86">
        <f>SUM(H9372:H9376)</f>
        <v>0</v>
      </c>
    </row>
    <row r="9372" ht="12.75" customHeight="1">
      <c r="B9372" s="61"/>
      <c r="C9372" s="70" t="s">
        <v>28368</v>
      </c>
      <c r="D9372" s="70" t="s">
        <v>18494</v>
      </c>
      <c r="E9372" s="126" t="s">
        <v>311</v>
      </c>
      <c r="F9372" s="127">
        <v>3.0</v>
      </c>
      <c r="G9372" s="128"/>
      <c r="H9372" s="94">
        <f t="shared" ref="H9372:H9376" si="1218">ROUND(F9372*G9372,2)</f>
        <v>0</v>
      </c>
    </row>
    <row r="9373" ht="12.75" customHeight="1">
      <c r="B9373" s="61"/>
      <c r="C9373" s="70" t="s">
        <v>28369</v>
      </c>
      <c r="D9373" s="70" t="s">
        <v>19291</v>
      </c>
      <c r="E9373" s="126" t="s">
        <v>311</v>
      </c>
      <c r="F9373" s="127">
        <v>1.0</v>
      </c>
      <c r="G9373" s="128"/>
      <c r="H9373" s="94">
        <f t="shared" si="1218"/>
        <v>0</v>
      </c>
    </row>
    <row r="9374" ht="12.75" customHeight="1">
      <c r="B9374" s="61"/>
      <c r="C9374" s="70" t="s">
        <v>28370</v>
      </c>
      <c r="D9374" s="130" t="s">
        <v>18496</v>
      </c>
      <c r="E9374" s="126" t="s">
        <v>311</v>
      </c>
      <c r="F9374" s="127">
        <v>2.0</v>
      </c>
      <c r="G9374" s="128"/>
      <c r="H9374" s="94">
        <f t="shared" si="1218"/>
        <v>0</v>
      </c>
    </row>
    <row r="9375" ht="12.75" customHeight="1">
      <c r="B9375" s="61"/>
      <c r="C9375" s="70" t="s">
        <v>28371</v>
      </c>
      <c r="D9375" s="70" t="s">
        <v>18498</v>
      </c>
      <c r="E9375" s="126" t="s">
        <v>311</v>
      </c>
      <c r="F9375" s="127">
        <v>17.0</v>
      </c>
      <c r="G9375" s="128"/>
      <c r="H9375" s="94">
        <f t="shared" si="1218"/>
        <v>0</v>
      </c>
    </row>
    <row r="9376" ht="12.75" customHeight="1">
      <c r="B9376" s="61"/>
      <c r="C9376" s="70" t="s">
        <v>28372</v>
      </c>
      <c r="D9376" s="130" t="s">
        <v>18500</v>
      </c>
      <c r="E9376" s="126" t="s">
        <v>311</v>
      </c>
      <c r="F9376" s="127">
        <v>2.0</v>
      </c>
      <c r="G9376" s="128"/>
      <c r="H9376" s="94">
        <f t="shared" si="1218"/>
        <v>0</v>
      </c>
    </row>
    <row r="9377" ht="12.75" customHeight="1">
      <c r="B9377" s="61"/>
      <c r="C9377" s="84" t="s">
        <v>28373</v>
      </c>
      <c r="D9377" s="85" t="s">
        <v>18502</v>
      </c>
      <c r="E9377" s="129"/>
      <c r="F9377" s="129"/>
      <c r="G9377" s="49"/>
      <c r="H9377" s="86">
        <f>SUM(H9378:H9391)</f>
        <v>0</v>
      </c>
    </row>
    <row r="9378" ht="12.75" customHeight="1">
      <c r="B9378" s="61"/>
      <c r="C9378" s="70" t="s">
        <v>28374</v>
      </c>
      <c r="D9378" s="70" t="s">
        <v>18504</v>
      </c>
      <c r="E9378" s="126" t="s">
        <v>525</v>
      </c>
      <c r="F9378" s="127">
        <v>297.0</v>
      </c>
      <c r="G9378" s="128"/>
      <c r="H9378" s="94">
        <f t="shared" ref="H9378:H9391" si="1219">ROUND(F9378*G9378,2)</f>
        <v>0</v>
      </c>
    </row>
    <row r="9379" ht="12.75" customHeight="1">
      <c r="B9379" s="61"/>
      <c r="C9379" s="70" t="s">
        <v>28375</v>
      </c>
      <c r="D9379" s="70" t="s">
        <v>18506</v>
      </c>
      <c r="E9379" s="126" t="s">
        <v>525</v>
      </c>
      <c r="F9379" s="127">
        <v>319.0</v>
      </c>
      <c r="G9379" s="128"/>
      <c r="H9379" s="94">
        <f t="shared" si="1219"/>
        <v>0</v>
      </c>
    </row>
    <row r="9380" ht="12.75" customHeight="1">
      <c r="B9380" s="61"/>
      <c r="C9380" s="70" t="s">
        <v>28376</v>
      </c>
      <c r="D9380" s="70" t="s">
        <v>18508</v>
      </c>
      <c r="E9380" s="126" t="s">
        <v>525</v>
      </c>
      <c r="F9380" s="127">
        <v>12.0</v>
      </c>
      <c r="G9380" s="128"/>
      <c r="H9380" s="94">
        <f t="shared" si="1219"/>
        <v>0</v>
      </c>
    </row>
    <row r="9381" ht="12.75" customHeight="1">
      <c r="B9381" s="61"/>
      <c r="C9381" s="70" t="s">
        <v>28377</v>
      </c>
      <c r="D9381" s="70" t="s">
        <v>18510</v>
      </c>
      <c r="E9381" s="126" t="s">
        <v>525</v>
      </c>
      <c r="F9381" s="127">
        <v>10.0</v>
      </c>
      <c r="G9381" s="128"/>
      <c r="H9381" s="94">
        <f t="shared" si="1219"/>
        <v>0</v>
      </c>
    </row>
    <row r="9382" ht="12.75" customHeight="1">
      <c r="B9382" s="61"/>
      <c r="C9382" s="70" t="s">
        <v>28378</v>
      </c>
      <c r="D9382" s="70" t="s">
        <v>18512</v>
      </c>
      <c r="E9382" s="126" t="s">
        <v>525</v>
      </c>
      <c r="F9382" s="127">
        <v>18.0</v>
      </c>
      <c r="G9382" s="128"/>
      <c r="H9382" s="94">
        <f t="shared" si="1219"/>
        <v>0</v>
      </c>
    </row>
    <row r="9383" ht="12.75" customHeight="1">
      <c r="B9383" s="61"/>
      <c r="C9383" s="70" t="s">
        <v>28379</v>
      </c>
      <c r="D9383" s="70" t="s">
        <v>18514</v>
      </c>
      <c r="E9383" s="126" t="s">
        <v>525</v>
      </c>
      <c r="F9383" s="127">
        <v>18.0</v>
      </c>
      <c r="G9383" s="128"/>
      <c r="H9383" s="94">
        <f t="shared" si="1219"/>
        <v>0</v>
      </c>
    </row>
    <row r="9384" ht="12.75" customHeight="1">
      <c r="B9384" s="61"/>
      <c r="C9384" s="70" t="s">
        <v>28380</v>
      </c>
      <c r="D9384" s="70" t="s">
        <v>18516</v>
      </c>
      <c r="E9384" s="126" t="s">
        <v>525</v>
      </c>
      <c r="F9384" s="127">
        <v>144.0</v>
      </c>
      <c r="G9384" s="128"/>
      <c r="H9384" s="94">
        <f t="shared" si="1219"/>
        <v>0</v>
      </c>
    </row>
    <row r="9385" ht="12.75" customHeight="1">
      <c r="B9385" s="61"/>
      <c r="C9385" s="70" t="s">
        <v>28381</v>
      </c>
      <c r="D9385" s="70" t="s">
        <v>18518</v>
      </c>
      <c r="E9385" s="126" t="s">
        <v>525</v>
      </c>
      <c r="F9385" s="127">
        <v>72.0</v>
      </c>
      <c r="G9385" s="128"/>
      <c r="H9385" s="94">
        <f t="shared" si="1219"/>
        <v>0</v>
      </c>
    </row>
    <row r="9386" ht="12.75" customHeight="1">
      <c r="B9386" s="61"/>
      <c r="C9386" s="70" t="s">
        <v>28382</v>
      </c>
      <c r="D9386" s="70" t="s">
        <v>18520</v>
      </c>
      <c r="E9386" s="126" t="s">
        <v>525</v>
      </c>
      <c r="F9386" s="127">
        <v>178.0</v>
      </c>
      <c r="G9386" s="128"/>
      <c r="H9386" s="94">
        <f t="shared" si="1219"/>
        <v>0</v>
      </c>
    </row>
    <row r="9387" ht="12.75" customHeight="1">
      <c r="B9387" s="61"/>
      <c r="C9387" s="70" t="s">
        <v>28383</v>
      </c>
      <c r="D9387" s="70" t="s">
        <v>18522</v>
      </c>
      <c r="E9387" s="126" t="s">
        <v>525</v>
      </c>
      <c r="F9387" s="127">
        <v>80.0</v>
      </c>
      <c r="G9387" s="128"/>
      <c r="H9387" s="94">
        <f t="shared" si="1219"/>
        <v>0</v>
      </c>
    </row>
    <row r="9388" ht="12.75" customHeight="1">
      <c r="B9388" s="61"/>
      <c r="C9388" s="70" t="s">
        <v>28384</v>
      </c>
      <c r="D9388" s="70" t="s">
        <v>18524</v>
      </c>
      <c r="E9388" s="126" t="s">
        <v>525</v>
      </c>
      <c r="F9388" s="127">
        <v>30.0</v>
      </c>
      <c r="G9388" s="128"/>
      <c r="H9388" s="94">
        <f t="shared" si="1219"/>
        <v>0</v>
      </c>
    </row>
    <row r="9389" ht="12.75" customHeight="1">
      <c r="B9389" s="61"/>
      <c r="C9389" s="70" t="s">
        <v>28385</v>
      </c>
      <c r="D9389" s="70" t="s">
        <v>18526</v>
      </c>
      <c r="E9389" s="126" t="s">
        <v>525</v>
      </c>
      <c r="F9389" s="127">
        <v>18.0</v>
      </c>
      <c r="G9389" s="128"/>
      <c r="H9389" s="94">
        <f t="shared" si="1219"/>
        <v>0</v>
      </c>
    </row>
    <row r="9390" ht="12.75" customHeight="1">
      <c r="B9390" s="61"/>
      <c r="C9390" s="70" t="s">
        <v>28386</v>
      </c>
      <c r="D9390" s="70" t="s">
        <v>18528</v>
      </c>
      <c r="E9390" s="126" t="s">
        <v>525</v>
      </c>
      <c r="F9390" s="127">
        <v>20.0</v>
      </c>
      <c r="G9390" s="128"/>
      <c r="H9390" s="94">
        <f t="shared" si="1219"/>
        <v>0</v>
      </c>
    </row>
    <row r="9391" ht="12.75" customHeight="1">
      <c r="B9391" s="61"/>
      <c r="C9391" s="70" t="s">
        <v>28387</v>
      </c>
      <c r="D9391" s="70" t="s">
        <v>19312</v>
      </c>
      <c r="E9391" s="126" t="s">
        <v>525</v>
      </c>
      <c r="F9391" s="127">
        <v>60.0</v>
      </c>
      <c r="G9391" s="128"/>
      <c r="H9391" s="94">
        <f t="shared" si="1219"/>
        <v>0</v>
      </c>
    </row>
    <row r="9392" ht="12.75" customHeight="1">
      <c r="B9392" s="61"/>
      <c r="C9392" s="79" t="s">
        <v>28388</v>
      </c>
      <c r="D9392" s="83" t="s">
        <v>18530</v>
      </c>
      <c r="E9392" s="129"/>
      <c r="F9392" s="129"/>
      <c r="G9392" s="72"/>
      <c r="H9392" s="81">
        <f>H9393+H9396</f>
        <v>0</v>
      </c>
    </row>
    <row r="9393" ht="12.75" customHeight="1">
      <c r="B9393" s="61"/>
      <c r="C9393" s="84" t="s">
        <v>28389</v>
      </c>
      <c r="D9393" s="85" t="s">
        <v>18532</v>
      </c>
      <c r="E9393" s="129"/>
      <c r="F9393" s="129"/>
      <c r="G9393" s="49"/>
      <c r="H9393" s="86">
        <f>SUM(H9394:H9395)</f>
        <v>0</v>
      </c>
    </row>
    <row r="9394" ht="12.75" customHeight="1">
      <c r="B9394" s="61"/>
      <c r="C9394" s="70" t="s">
        <v>28390</v>
      </c>
      <c r="D9394" s="130" t="s">
        <v>18534</v>
      </c>
      <c r="E9394" s="126" t="s">
        <v>311</v>
      </c>
      <c r="F9394" s="127">
        <v>1.0</v>
      </c>
      <c r="G9394" s="128"/>
      <c r="H9394" s="94">
        <f t="shared" ref="H9394:H9395" si="1220">ROUND(F9394*G9394,2)</f>
        <v>0</v>
      </c>
    </row>
    <row r="9395" ht="12.75" customHeight="1">
      <c r="B9395" s="61"/>
      <c r="C9395" s="70" t="s">
        <v>28391</v>
      </c>
      <c r="D9395" s="70" t="s">
        <v>18536</v>
      </c>
      <c r="E9395" s="126" t="s">
        <v>311</v>
      </c>
      <c r="F9395" s="127">
        <v>1.0</v>
      </c>
      <c r="G9395" s="128"/>
      <c r="H9395" s="94">
        <f t="shared" si="1220"/>
        <v>0</v>
      </c>
    </row>
    <row r="9396" ht="12.75" customHeight="1">
      <c r="B9396" s="61"/>
      <c r="C9396" s="84" t="s">
        <v>28392</v>
      </c>
      <c r="D9396" s="85" t="s">
        <v>18538</v>
      </c>
      <c r="E9396" s="129"/>
      <c r="F9396" s="129"/>
      <c r="G9396" s="72"/>
      <c r="H9396" s="86">
        <f>SUM(H9397:H9404)</f>
        <v>0</v>
      </c>
    </row>
    <row r="9397" ht="12.75" customHeight="1">
      <c r="B9397" s="61"/>
      <c r="C9397" s="70" t="s">
        <v>28393</v>
      </c>
      <c r="D9397" s="70" t="s">
        <v>28394</v>
      </c>
      <c r="E9397" s="126" t="s">
        <v>311</v>
      </c>
      <c r="F9397" s="127">
        <v>1.0</v>
      </c>
      <c r="G9397" s="128"/>
      <c r="H9397" s="94">
        <f t="shared" ref="H9397:H9404" si="1221">ROUND(F9397*G9397,2)</f>
        <v>0</v>
      </c>
    </row>
    <row r="9398" ht="12.75" customHeight="1">
      <c r="B9398" s="61"/>
      <c r="C9398" s="70" t="s">
        <v>28395</v>
      </c>
      <c r="D9398" s="70" t="s">
        <v>18542</v>
      </c>
      <c r="E9398" s="126" t="s">
        <v>311</v>
      </c>
      <c r="F9398" s="127">
        <v>2.0</v>
      </c>
      <c r="G9398" s="128"/>
      <c r="H9398" s="94">
        <f t="shared" si="1221"/>
        <v>0</v>
      </c>
    </row>
    <row r="9399" ht="12.75" customHeight="1">
      <c r="B9399" s="61"/>
      <c r="C9399" s="70" t="s">
        <v>28396</v>
      </c>
      <c r="D9399" s="70" t="s">
        <v>26992</v>
      </c>
      <c r="E9399" s="126" t="s">
        <v>311</v>
      </c>
      <c r="F9399" s="127">
        <v>2.0</v>
      </c>
      <c r="G9399" s="128"/>
      <c r="H9399" s="94">
        <f t="shared" si="1221"/>
        <v>0</v>
      </c>
    </row>
    <row r="9400" ht="12.75" customHeight="1">
      <c r="B9400" s="61"/>
      <c r="C9400" s="70" t="s">
        <v>28397</v>
      </c>
      <c r="D9400" s="70" t="s">
        <v>18546</v>
      </c>
      <c r="E9400" s="126" t="s">
        <v>525</v>
      </c>
      <c r="F9400" s="127">
        <v>100.0</v>
      </c>
      <c r="G9400" s="128"/>
      <c r="H9400" s="94">
        <f t="shared" si="1221"/>
        <v>0</v>
      </c>
    </row>
    <row r="9401" ht="12.75" customHeight="1">
      <c r="B9401" s="61"/>
      <c r="C9401" s="70" t="s">
        <v>28398</v>
      </c>
      <c r="D9401" s="130" t="s">
        <v>19326</v>
      </c>
      <c r="E9401" s="126" t="s">
        <v>322</v>
      </c>
      <c r="F9401" s="127">
        <v>1.0</v>
      </c>
      <c r="G9401" s="128"/>
      <c r="H9401" s="94">
        <f t="shared" si="1221"/>
        <v>0</v>
      </c>
    </row>
    <row r="9402" ht="12.75" customHeight="1">
      <c r="B9402" s="61"/>
      <c r="C9402" s="70" t="s">
        <v>28399</v>
      </c>
      <c r="D9402" s="70" t="s">
        <v>18552</v>
      </c>
      <c r="E9402" s="126" t="s">
        <v>525</v>
      </c>
      <c r="F9402" s="127">
        <v>10.0</v>
      </c>
      <c r="G9402" s="128"/>
      <c r="H9402" s="94">
        <f t="shared" si="1221"/>
        <v>0</v>
      </c>
    </row>
    <row r="9403" ht="12.75" customHeight="1">
      <c r="B9403" s="61"/>
      <c r="C9403" s="70" t="s">
        <v>28400</v>
      </c>
      <c r="D9403" s="70" t="s">
        <v>18554</v>
      </c>
      <c r="E9403" s="126" t="s">
        <v>322</v>
      </c>
      <c r="F9403" s="127">
        <v>1.0</v>
      </c>
      <c r="G9403" s="128"/>
      <c r="H9403" s="94">
        <f t="shared" si="1221"/>
        <v>0</v>
      </c>
    </row>
    <row r="9404" ht="12.75" customHeight="1">
      <c r="B9404" s="61"/>
      <c r="C9404" s="70" t="s">
        <v>28401</v>
      </c>
      <c r="D9404" s="70" t="s">
        <v>19330</v>
      </c>
      <c r="E9404" s="126" t="s">
        <v>322</v>
      </c>
      <c r="F9404" s="127">
        <v>1.0</v>
      </c>
      <c r="G9404" s="128"/>
      <c r="H9404" s="94">
        <f t="shared" si="1221"/>
        <v>0</v>
      </c>
    </row>
    <row r="9405" ht="12.75" customHeight="1">
      <c r="B9405" s="61"/>
      <c r="C9405" s="79" t="s">
        <v>28402</v>
      </c>
      <c r="D9405" s="83" t="s">
        <v>18558</v>
      </c>
      <c r="E9405" s="129"/>
      <c r="F9405" s="129"/>
      <c r="G9405" s="49"/>
      <c r="H9405" s="81">
        <f>H9406</f>
        <v>0</v>
      </c>
    </row>
    <row r="9406" ht="12.75" customHeight="1">
      <c r="B9406" s="61"/>
      <c r="C9406" s="84" t="s">
        <v>28403</v>
      </c>
      <c r="D9406" s="85" t="s">
        <v>18560</v>
      </c>
      <c r="E9406" s="129"/>
      <c r="F9406" s="129"/>
      <c r="G9406" s="72"/>
      <c r="H9406" s="86">
        <f>SUM(H9407:H9432)</f>
        <v>0</v>
      </c>
    </row>
    <row r="9407" ht="12.75" customHeight="1">
      <c r="B9407" s="61"/>
      <c r="C9407" s="70" t="s">
        <v>28404</v>
      </c>
      <c r="D9407" s="130" t="s">
        <v>18562</v>
      </c>
      <c r="E9407" s="126" t="s">
        <v>525</v>
      </c>
      <c r="F9407" s="127">
        <v>36.0</v>
      </c>
      <c r="G9407" s="128"/>
      <c r="H9407" s="94">
        <f t="shared" ref="H9407:H9432" si="1222">ROUND(F9407*G9407,2)</f>
        <v>0</v>
      </c>
    </row>
    <row r="9408" ht="12.75" customHeight="1">
      <c r="B9408" s="61"/>
      <c r="C9408" s="70" t="s">
        <v>28405</v>
      </c>
      <c r="D9408" s="130" t="s">
        <v>18564</v>
      </c>
      <c r="E9408" s="126" t="s">
        <v>311</v>
      </c>
      <c r="F9408" s="127">
        <v>1.0</v>
      </c>
      <c r="G9408" s="128"/>
      <c r="H9408" s="94">
        <f t="shared" si="1222"/>
        <v>0</v>
      </c>
    </row>
    <row r="9409" ht="12.75" customHeight="1">
      <c r="B9409" s="61"/>
      <c r="C9409" s="70" t="s">
        <v>28406</v>
      </c>
      <c r="D9409" s="130" t="s">
        <v>18566</v>
      </c>
      <c r="E9409" s="126" t="s">
        <v>311</v>
      </c>
      <c r="F9409" s="127">
        <v>3.0</v>
      </c>
      <c r="G9409" s="128"/>
      <c r="H9409" s="94">
        <f t="shared" si="1222"/>
        <v>0</v>
      </c>
    </row>
    <row r="9410" ht="12.75" customHeight="1">
      <c r="B9410" s="61"/>
      <c r="C9410" s="70" t="s">
        <v>28407</v>
      </c>
      <c r="D9410" s="130" t="s">
        <v>18568</v>
      </c>
      <c r="E9410" s="126" t="s">
        <v>311</v>
      </c>
      <c r="F9410" s="127">
        <v>20.0</v>
      </c>
      <c r="G9410" s="128"/>
      <c r="H9410" s="94">
        <f t="shared" si="1222"/>
        <v>0</v>
      </c>
    </row>
    <row r="9411" ht="12.75" customHeight="1">
      <c r="B9411" s="61"/>
      <c r="C9411" s="70" t="s">
        <v>28408</v>
      </c>
      <c r="D9411" s="70" t="s">
        <v>18570</v>
      </c>
      <c r="E9411" s="126" t="s">
        <v>311</v>
      </c>
      <c r="F9411" s="127">
        <v>12.0</v>
      </c>
      <c r="G9411" s="128"/>
      <c r="H9411" s="94">
        <f t="shared" si="1222"/>
        <v>0</v>
      </c>
    </row>
    <row r="9412" ht="12.75" customHeight="1">
      <c r="B9412" s="61"/>
      <c r="C9412" s="70" t="s">
        <v>28409</v>
      </c>
      <c r="D9412" s="70" t="s">
        <v>18572</v>
      </c>
      <c r="E9412" s="126" t="s">
        <v>525</v>
      </c>
      <c r="F9412" s="127">
        <v>10.0</v>
      </c>
      <c r="G9412" s="128"/>
      <c r="H9412" s="94">
        <f t="shared" si="1222"/>
        <v>0</v>
      </c>
    </row>
    <row r="9413" ht="12.75" customHeight="1">
      <c r="B9413" s="61"/>
      <c r="C9413" s="70" t="s">
        <v>28410</v>
      </c>
      <c r="D9413" s="70" t="s">
        <v>18574</v>
      </c>
      <c r="E9413" s="126" t="s">
        <v>311</v>
      </c>
      <c r="F9413" s="127">
        <v>8.0</v>
      </c>
      <c r="G9413" s="128"/>
      <c r="H9413" s="94">
        <f t="shared" si="1222"/>
        <v>0</v>
      </c>
    </row>
    <row r="9414" ht="12.75" customHeight="1">
      <c r="B9414" s="61"/>
      <c r="C9414" s="70" t="s">
        <v>28411</v>
      </c>
      <c r="D9414" s="70" t="s">
        <v>18576</v>
      </c>
      <c r="E9414" s="126" t="s">
        <v>311</v>
      </c>
      <c r="F9414" s="127">
        <v>1.0</v>
      </c>
      <c r="G9414" s="128"/>
      <c r="H9414" s="94">
        <f t="shared" si="1222"/>
        <v>0</v>
      </c>
    </row>
    <row r="9415" ht="12.75" customHeight="1">
      <c r="B9415" s="61"/>
      <c r="C9415" s="70" t="s">
        <v>28412</v>
      </c>
      <c r="D9415" s="70" t="s">
        <v>18578</v>
      </c>
      <c r="E9415" s="126" t="s">
        <v>311</v>
      </c>
      <c r="F9415" s="127">
        <v>2.0</v>
      </c>
      <c r="G9415" s="128"/>
      <c r="H9415" s="94">
        <f t="shared" si="1222"/>
        <v>0</v>
      </c>
    </row>
    <row r="9416" ht="12.75" customHeight="1">
      <c r="B9416" s="61"/>
      <c r="C9416" s="70" t="s">
        <v>28413</v>
      </c>
      <c r="D9416" s="70" t="s">
        <v>18580</v>
      </c>
      <c r="E9416" s="126" t="s">
        <v>525</v>
      </c>
      <c r="F9416" s="127">
        <v>15.0</v>
      </c>
      <c r="G9416" s="128"/>
      <c r="H9416" s="94">
        <f t="shared" si="1222"/>
        <v>0</v>
      </c>
    </row>
    <row r="9417" ht="12.75" customHeight="1">
      <c r="B9417" s="61"/>
      <c r="C9417" s="70" t="s">
        <v>28414</v>
      </c>
      <c r="D9417" s="70" t="s">
        <v>18582</v>
      </c>
      <c r="E9417" s="126" t="s">
        <v>311</v>
      </c>
      <c r="F9417" s="127">
        <v>9.0</v>
      </c>
      <c r="G9417" s="128"/>
      <c r="H9417" s="94">
        <f t="shared" si="1222"/>
        <v>0</v>
      </c>
    </row>
    <row r="9418" ht="12.75" customHeight="1">
      <c r="B9418" s="61"/>
      <c r="C9418" s="70" t="s">
        <v>28415</v>
      </c>
      <c r="D9418" s="70" t="s">
        <v>5151</v>
      </c>
      <c r="E9418" s="126" t="s">
        <v>311</v>
      </c>
      <c r="F9418" s="127">
        <v>2.0</v>
      </c>
      <c r="G9418" s="128"/>
      <c r="H9418" s="94">
        <f t="shared" si="1222"/>
        <v>0</v>
      </c>
    </row>
    <row r="9419" ht="12.75" customHeight="1">
      <c r="B9419" s="61"/>
      <c r="C9419" s="70" t="s">
        <v>28416</v>
      </c>
      <c r="D9419" s="70" t="s">
        <v>18585</v>
      </c>
      <c r="E9419" s="126" t="s">
        <v>311</v>
      </c>
      <c r="F9419" s="127">
        <v>6.0</v>
      </c>
      <c r="G9419" s="128"/>
      <c r="H9419" s="94">
        <f t="shared" si="1222"/>
        <v>0</v>
      </c>
    </row>
    <row r="9420" ht="12.75" customHeight="1">
      <c r="B9420" s="61"/>
      <c r="C9420" s="70" t="s">
        <v>28417</v>
      </c>
      <c r="D9420" s="70" t="s">
        <v>18587</v>
      </c>
      <c r="E9420" s="126" t="s">
        <v>525</v>
      </c>
      <c r="F9420" s="127">
        <v>35.0</v>
      </c>
      <c r="G9420" s="128"/>
      <c r="H9420" s="94">
        <f t="shared" si="1222"/>
        <v>0</v>
      </c>
    </row>
    <row r="9421" ht="12.75" customHeight="1">
      <c r="B9421" s="61"/>
      <c r="C9421" s="70" t="s">
        <v>28418</v>
      </c>
      <c r="D9421" s="70" t="s">
        <v>18589</v>
      </c>
      <c r="E9421" s="126" t="s">
        <v>311</v>
      </c>
      <c r="F9421" s="127">
        <v>24.0</v>
      </c>
      <c r="G9421" s="128"/>
      <c r="H9421" s="94">
        <f t="shared" si="1222"/>
        <v>0</v>
      </c>
    </row>
    <row r="9422" ht="12.75" customHeight="1">
      <c r="B9422" s="61"/>
      <c r="C9422" s="70" t="s">
        <v>28419</v>
      </c>
      <c r="D9422" s="70" t="s">
        <v>18591</v>
      </c>
      <c r="E9422" s="126" t="s">
        <v>311</v>
      </c>
      <c r="F9422" s="127">
        <v>1.0</v>
      </c>
      <c r="G9422" s="128"/>
      <c r="H9422" s="94">
        <f t="shared" si="1222"/>
        <v>0</v>
      </c>
    </row>
    <row r="9423" ht="12.75" customHeight="1">
      <c r="B9423" s="61"/>
      <c r="C9423" s="70" t="s">
        <v>28420</v>
      </c>
      <c r="D9423" s="70" t="s">
        <v>18593</v>
      </c>
      <c r="E9423" s="126" t="s">
        <v>311</v>
      </c>
      <c r="F9423" s="127">
        <v>16.0</v>
      </c>
      <c r="G9423" s="128"/>
      <c r="H9423" s="94">
        <f t="shared" si="1222"/>
        <v>0</v>
      </c>
    </row>
    <row r="9424" ht="12.75" customHeight="1">
      <c r="B9424" s="61"/>
      <c r="C9424" s="70" t="s">
        <v>28421</v>
      </c>
      <c r="D9424" s="70" t="s">
        <v>18595</v>
      </c>
      <c r="E9424" s="126" t="s">
        <v>525</v>
      </c>
      <c r="F9424" s="127">
        <v>55.0</v>
      </c>
      <c r="G9424" s="128"/>
      <c r="H9424" s="94">
        <f t="shared" si="1222"/>
        <v>0</v>
      </c>
    </row>
    <row r="9425" ht="12.75" customHeight="1">
      <c r="B9425" s="61"/>
      <c r="C9425" s="70" t="s">
        <v>28422</v>
      </c>
      <c r="D9425" s="70" t="s">
        <v>18597</v>
      </c>
      <c r="E9425" s="126" t="s">
        <v>311</v>
      </c>
      <c r="F9425" s="127">
        <v>15.0</v>
      </c>
      <c r="G9425" s="128"/>
      <c r="H9425" s="94">
        <f t="shared" si="1222"/>
        <v>0</v>
      </c>
    </row>
    <row r="9426" ht="12.75" customHeight="1">
      <c r="B9426" s="61"/>
      <c r="C9426" s="70" t="s">
        <v>28423</v>
      </c>
      <c r="D9426" s="70" t="s">
        <v>18599</v>
      </c>
      <c r="E9426" s="126" t="s">
        <v>311</v>
      </c>
      <c r="F9426" s="127">
        <v>15.0</v>
      </c>
      <c r="G9426" s="128"/>
      <c r="H9426" s="94">
        <f t="shared" si="1222"/>
        <v>0</v>
      </c>
    </row>
    <row r="9427" ht="12.75" customHeight="1">
      <c r="B9427" s="61"/>
      <c r="C9427" s="70" t="s">
        <v>28424</v>
      </c>
      <c r="D9427" s="70" t="s">
        <v>18601</v>
      </c>
      <c r="E9427" s="126" t="s">
        <v>311</v>
      </c>
      <c r="F9427" s="127">
        <v>20.0</v>
      </c>
      <c r="G9427" s="128"/>
      <c r="H9427" s="94">
        <f t="shared" si="1222"/>
        <v>0</v>
      </c>
    </row>
    <row r="9428" ht="12.75" customHeight="1">
      <c r="B9428" s="61"/>
      <c r="C9428" s="70" t="s">
        <v>28425</v>
      </c>
      <c r="D9428" s="70" t="s">
        <v>18603</v>
      </c>
      <c r="E9428" s="126" t="s">
        <v>311</v>
      </c>
      <c r="F9428" s="127">
        <v>8.0</v>
      </c>
      <c r="G9428" s="128"/>
      <c r="H9428" s="94">
        <f t="shared" si="1222"/>
        <v>0</v>
      </c>
    </row>
    <row r="9429" ht="12.75" customHeight="1">
      <c r="B9429" s="61"/>
      <c r="C9429" s="70" t="s">
        <v>28426</v>
      </c>
      <c r="D9429" s="70" t="s">
        <v>18605</v>
      </c>
      <c r="E9429" s="126" t="s">
        <v>311</v>
      </c>
      <c r="F9429" s="127">
        <v>12.0</v>
      </c>
      <c r="G9429" s="128"/>
      <c r="H9429" s="94">
        <f t="shared" si="1222"/>
        <v>0</v>
      </c>
    </row>
    <row r="9430" ht="12.75" customHeight="1">
      <c r="B9430" s="61"/>
      <c r="C9430" s="70" t="s">
        <v>28427</v>
      </c>
      <c r="D9430" s="70" t="s">
        <v>18607</v>
      </c>
      <c r="E9430" s="126" t="s">
        <v>311</v>
      </c>
      <c r="F9430" s="127">
        <v>20.0</v>
      </c>
      <c r="G9430" s="128"/>
      <c r="H9430" s="94">
        <f t="shared" si="1222"/>
        <v>0</v>
      </c>
    </row>
    <row r="9431" ht="12.75" customHeight="1">
      <c r="B9431" s="61"/>
      <c r="C9431" s="70" t="s">
        <v>28428</v>
      </c>
      <c r="D9431" s="70" t="s">
        <v>18609</v>
      </c>
      <c r="E9431" s="126" t="s">
        <v>311</v>
      </c>
      <c r="F9431" s="127">
        <v>8.0</v>
      </c>
      <c r="G9431" s="128"/>
      <c r="H9431" s="94">
        <f t="shared" si="1222"/>
        <v>0</v>
      </c>
    </row>
    <row r="9432" ht="12.75" customHeight="1">
      <c r="B9432" s="61"/>
      <c r="C9432" s="70" t="s">
        <v>28429</v>
      </c>
      <c r="D9432" s="70" t="s">
        <v>18611</v>
      </c>
      <c r="E9432" s="126" t="s">
        <v>311</v>
      </c>
      <c r="F9432" s="127">
        <v>2.0</v>
      </c>
      <c r="G9432" s="128"/>
      <c r="H9432" s="94">
        <f t="shared" si="1222"/>
        <v>0</v>
      </c>
    </row>
    <row r="9433" ht="12.75" customHeight="1">
      <c r="B9433" s="61"/>
      <c r="C9433" s="79" t="s">
        <v>28430</v>
      </c>
      <c r="D9433" s="83" t="s">
        <v>18613</v>
      </c>
      <c r="E9433" s="129"/>
      <c r="F9433" s="129"/>
      <c r="G9433" s="72"/>
      <c r="H9433" s="81">
        <f>H9434+H9437+H9439+H9441+H9444+H9447</f>
        <v>0</v>
      </c>
    </row>
    <row r="9434" ht="12.75" customHeight="1">
      <c r="B9434" s="61"/>
      <c r="C9434" s="84" t="s">
        <v>28431</v>
      </c>
      <c r="D9434" s="132" t="s">
        <v>18615</v>
      </c>
      <c r="E9434" s="129"/>
      <c r="F9434" s="129"/>
      <c r="G9434" s="49"/>
      <c r="H9434" s="86">
        <f>SUM(H9435:H9436)</f>
        <v>0</v>
      </c>
    </row>
    <row r="9435" ht="12.75" customHeight="1">
      <c r="B9435" s="61"/>
      <c r="C9435" s="70" t="s">
        <v>28432</v>
      </c>
      <c r="D9435" s="70" t="s">
        <v>18617</v>
      </c>
      <c r="E9435" s="126" t="s">
        <v>322</v>
      </c>
      <c r="F9435" s="127">
        <v>30.0</v>
      </c>
      <c r="G9435" s="128"/>
      <c r="H9435" s="94">
        <f t="shared" ref="H9435:H9436" si="1223">ROUND(F9435*G9435,2)</f>
        <v>0</v>
      </c>
    </row>
    <row r="9436" ht="12.75" customHeight="1">
      <c r="B9436" s="61"/>
      <c r="C9436" s="70" t="s">
        <v>28433</v>
      </c>
      <c r="D9436" s="70" t="s">
        <v>21908</v>
      </c>
      <c r="E9436" s="126" t="s">
        <v>322</v>
      </c>
      <c r="F9436" s="127">
        <v>3.0</v>
      </c>
      <c r="G9436" s="128"/>
      <c r="H9436" s="94">
        <f t="shared" si="1223"/>
        <v>0</v>
      </c>
    </row>
    <row r="9437" ht="12.75" customHeight="1">
      <c r="B9437" s="61"/>
      <c r="C9437" s="84" t="s">
        <v>28434</v>
      </c>
      <c r="D9437" s="85" t="s">
        <v>18621</v>
      </c>
      <c r="E9437" s="129"/>
      <c r="F9437" s="129"/>
      <c r="G9437" s="49"/>
      <c r="H9437" s="86">
        <f>SUM(H9438)</f>
        <v>0</v>
      </c>
    </row>
    <row r="9438" ht="12.75" customHeight="1">
      <c r="B9438" s="61"/>
      <c r="C9438" s="70" t="s">
        <v>28435</v>
      </c>
      <c r="D9438" s="70" t="s">
        <v>18623</v>
      </c>
      <c r="E9438" s="126" t="s">
        <v>525</v>
      </c>
      <c r="F9438" s="127">
        <v>151.0</v>
      </c>
      <c r="G9438" s="128"/>
      <c r="H9438" s="94">
        <f>ROUND(F9438*G9438,2)</f>
        <v>0</v>
      </c>
    </row>
    <row r="9439" ht="12.75" customHeight="1">
      <c r="B9439" s="61"/>
      <c r="C9439" s="84" t="s">
        <v>28436</v>
      </c>
      <c r="D9439" s="132" t="s">
        <v>18625</v>
      </c>
      <c r="E9439" s="129"/>
      <c r="F9439" s="129"/>
      <c r="G9439" s="72"/>
      <c r="H9439" s="86">
        <f>SUM(H9440)</f>
        <v>0</v>
      </c>
    </row>
    <row r="9440" ht="12.75" customHeight="1">
      <c r="B9440" s="61"/>
      <c r="C9440" s="70" t="s">
        <v>28437</v>
      </c>
      <c r="D9440" s="130" t="s">
        <v>18627</v>
      </c>
      <c r="E9440" s="126" t="s">
        <v>525</v>
      </c>
      <c r="F9440" s="127">
        <v>1276.0</v>
      </c>
      <c r="G9440" s="128"/>
      <c r="H9440" s="94">
        <f>ROUND(F9440*G9440,2)</f>
        <v>0</v>
      </c>
    </row>
    <row r="9441" ht="12.75" customHeight="1">
      <c r="B9441" s="61"/>
      <c r="C9441" s="84" t="s">
        <v>28438</v>
      </c>
      <c r="D9441" s="85" t="s">
        <v>18629</v>
      </c>
      <c r="E9441" s="129"/>
      <c r="F9441" s="129"/>
      <c r="G9441" s="72"/>
      <c r="H9441" s="86">
        <f>SUM(H9442:H9443)</f>
        <v>0</v>
      </c>
    </row>
    <row r="9442" ht="12.75" customHeight="1">
      <c r="B9442" s="61"/>
      <c r="C9442" s="70" t="s">
        <v>28439</v>
      </c>
      <c r="D9442" s="70" t="s">
        <v>18631</v>
      </c>
      <c r="E9442" s="126" t="s">
        <v>322</v>
      </c>
      <c r="F9442" s="127">
        <v>1.0</v>
      </c>
      <c r="G9442" s="128"/>
      <c r="H9442" s="94">
        <f t="shared" ref="H9442:H9443" si="1224">ROUND(F9442*G9442,2)</f>
        <v>0</v>
      </c>
    </row>
    <row r="9443" ht="12.75" customHeight="1">
      <c r="B9443" s="61"/>
      <c r="C9443" s="70" t="s">
        <v>28440</v>
      </c>
      <c r="D9443" s="130" t="s">
        <v>18633</v>
      </c>
      <c r="E9443" s="126" t="s">
        <v>322</v>
      </c>
      <c r="F9443" s="127">
        <v>1.0</v>
      </c>
      <c r="G9443" s="128"/>
      <c r="H9443" s="94">
        <f t="shared" si="1224"/>
        <v>0</v>
      </c>
    </row>
    <row r="9444" ht="12.75" customHeight="1">
      <c r="B9444" s="61"/>
      <c r="C9444" s="84" t="s">
        <v>28441</v>
      </c>
      <c r="D9444" s="85" t="s">
        <v>18635</v>
      </c>
      <c r="E9444" s="129"/>
      <c r="F9444" s="129"/>
      <c r="G9444" s="49"/>
      <c r="H9444" s="86">
        <f>SUM(H9445:H9446)</f>
        <v>0</v>
      </c>
    </row>
    <row r="9445" ht="12.75" customHeight="1">
      <c r="B9445" s="61"/>
      <c r="C9445" s="70" t="s">
        <v>28442</v>
      </c>
      <c r="D9445" s="70" t="s">
        <v>18637</v>
      </c>
      <c r="E9445" s="126" t="s">
        <v>322</v>
      </c>
      <c r="F9445" s="127">
        <v>1.0</v>
      </c>
      <c r="G9445" s="128"/>
      <c r="H9445" s="94">
        <f t="shared" ref="H9445:H9446" si="1225">ROUND(F9445*G9445,2)</f>
        <v>0</v>
      </c>
    </row>
    <row r="9446" ht="12.75" customHeight="1">
      <c r="B9446" s="61"/>
      <c r="C9446" s="70" t="s">
        <v>28443</v>
      </c>
      <c r="D9446" s="70" t="s">
        <v>18639</v>
      </c>
      <c r="E9446" s="126" t="s">
        <v>322</v>
      </c>
      <c r="F9446" s="127">
        <v>1.0</v>
      </c>
      <c r="G9446" s="128"/>
      <c r="H9446" s="94">
        <f t="shared" si="1225"/>
        <v>0</v>
      </c>
    </row>
    <row r="9447" ht="12.75" customHeight="1">
      <c r="B9447" s="61"/>
      <c r="C9447" s="84" t="s">
        <v>28444</v>
      </c>
      <c r="D9447" s="85" t="s">
        <v>18641</v>
      </c>
      <c r="E9447" s="129"/>
      <c r="F9447" s="129"/>
      <c r="G9447" s="72"/>
      <c r="H9447" s="86">
        <f>SUM(H9448:H9449)</f>
        <v>0</v>
      </c>
    </row>
    <row r="9448" ht="12.75" customHeight="1">
      <c r="B9448" s="61"/>
      <c r="C9448" s="70" t="s">
        <v>28445</v>
      </c>
      <c r="D9448" s="130" t="s">
        <v>18643</v>
      </c>
      <c r="E9448" s="126" t="s">
        <v>322</v>
      </c>
      <c r="F9448" s="127">
        <v>1.0</v>
      </c>
      <c r="G9448" s="128"/>
      <c r="H9448" s="94">
        <f t="shared" ref="H9448:H9449" si="1226">ROUND(F9448*G9448,2)</f>
        <v>0</v>
      </c>
    </row>
    <row r="9449" ht="12.75" customHeight="1">
      <c r="B9449" s="61"/>
      <c r="C9449" s="70" t="s">
        <v>28446</v>
      </c>
      <c r="D9449" s="130" t="s">
        <v>18645</v>
      </c>
      <c r="E9449" s="126" t="s">
        <v>322</v>
      </c>
      <c r="F9449" s="127">
        <v>1.0</v>
      </c>
      <c r="G9449" s="128"/>
      <c r="H9449" s="94">
        <f t="shared" si="1226"/>
        <v>0</v>
      </c>
    </row>
    <row r="9450" ht="12.75" customHeight="1">
      <c r="B9450" s="115"/>
      <c r="C9450" s="66" t="s">
        <v>28447</v>
      </c>
      <c r="D9450" s="67" t="s">
        <v>79</v>
      </c>
      <c r="E9450" s="129"/>
      <c r="F9450" s="129"/>
      <c r="G9450" s="118"/>
      <c r="H9450" s="143">
        <f>H9451+H9643+H9846</f>
        <v>0</v>
      </c>
    </row>
    <row r="9451" ht="12.75" customHeight="1">
      <c r="B9451" s="135"/>
      <c r="C9451" s="137" t="s">
        <v>139</v>
      </c>
      <c r="D9451" s="138" t="s">
        <v>81</v>
      </c>
      <c r="E9451" s="129"/>
      <c r="F9451" s="129"/>
      <c r="G9451" s="133"/>
      <c r="H9451" s="133">
        <f>H9452+H9474+H9524+H9608+H9618+H9632</f>
        <v>0</v>
      </c>
    </row>
    <row r="9452" ht="12.75" customHeight="1">
      <c r="B9452" s="61"/>
      <c r="C9452" s="79" t="s">
        <v>28448</v>
      </c>
      <c r="D9452" s="83" t="s">
        <v>22187</v>
      </c>
      <c r="E9452" s="129"/>
      <c r="F9452" s="129"/>
      <c r="G9452" s="49"/>
      <c r="H9452" s="81">
        <f>H9453+H9455+H9459+H9464+H9467+H9471</f>
        <v>0</v>
      </c>
    </row>
    <row r="9453" ht="12.75" customHeight="1">
      <c r="B9453" s="61"/>
      <c r="C9453" s="84" t="s">
        <v>28449</v>
      </c>
      <c r="D9453" s="85" t="s">
        <v>17697</v>
      </c>
      <c r="E9453" s="129"/>
      <c r="F9453" s="129"/>
      <c r="G9453" s="49"/>
      <c r="H9453" s="86">
        <f>SUM(H9454)</f>
        <v>0</v>
      </c>
    </row>
    <row r="9454" ht="12.75" customHeight="1">
      <c r="B9454" s="61"/>
      <c r="C9454" s="70" t="s">
        <v>28450</v>
      </c>
      <c r="D9454" s="70" t="s">
        <v>17701</v>
      </c>
      <c r="E9454" s="126" t="s">
        <v>525</v>
      </c>
      <c r="F9454" s="127">
        <v>33.5</v>
      </c>
      <c r="G9454" s="128"/>
      <c r="H9454" s="94">
        <f>ROUND(F9454*G9454,2)</f>
        <v>0</v>
      </c>
    </row>
    <row r="9455" ht="12.75" customHeight="1">
      <c r="B9455" s="61"/>
      <c r="C9455" s="84" t="s">
        <v>28451</v>
      </c>
      <c r="D9455" s="85" t="s">
        <v>17707</v>
      </c>
      <c r="E9455" s="129"/>
      <c r="F9455" s="129"/>
      <c r="G9455" s="72"/>
      <c r="H9455" s="86">
        <f>SUM(H9456:H9458)</f>
        <v>0</v>
      </c>
    </row>
    <row r="9456" ht="12.75" customHeight="1">
      <c r="B9456" s="61"/>
      <c r="C9456" s="70" t="s">
        <v>28452</v>
      </c>
      <c r="D9456" s="70" t="s">
        <v>17711</v>
      </c>
      <c r="E9456" s="126" t="s">
        <v>311</v>
      </c>
      <c r="F9456" s="127">
        <v>41.0</v>
      </c>
      <c r="G9456" s="128"/>
      <c r="H9456" s="94">
        <f t="shared" ref="H9456:H9458" si="1227">ROUND(F9456*G9456,2)</f>
        <v>0</v>
      </c>
    </row>
    <row r="9457" ht="12.75" customHeight="1">
      <c r="B9457" s="61"/>
      <c r="C9457" s="70" t="s">
        <v>28453</v>
      </c>
      <c r="D9457" s="70" t="s">
        <v>17721</v>
      </c>
      <c r="E9457" s="126" t="s">
        <v>311</v>
      </c>
      <c r="F9457" s="127">
        <v>540.0</v>
      </c>
      <c r="G9457" s="128"/>
      <c r="H9457" s="94">
        <f t="shared" si="1227"/>
        <v>0</v>
      </c>
    </row>
    <row r="9458" ht="12.75" customHeight="1">
      <c r="B9458" s="61"/>
      <c r="C9458" s="70" t="s">
        <v>28454</v>
      </c>
      <c r="D9458" s="70" t="s">
        <v>17729</v>
      </c>
      <c r="E9458" s="126" t="s">
        <v>311</v>
      </c>
      <c r="F9458" s="127">
        <v>45.0</v>
      </c>
      <c r="G9458" s="128"/>
      <c r="H9458" s="94">
        <f t="shared" si="1227"/>
        <v>0</v>
      </c>
    </row>
    <row r="9459" ht="12.75" customHeight="1">
      <c r="B9459" s="61"/>
      <c r="C9459" s="84" t="s">
        <v>28455</v>
      </c>
      <c r="D9459" s="85" t="s">
        <v>17735</v>
      </c>
      <c r="E9459" s="129"/>
      <c r="F9459" s="129"/>
      <c r="G9459" s="49"/>
      <c r="H9459" s="86">
        <f>SUM(H9460:H9463)</f>
        <v>0</v>
      </c>
    </row>
    <row r="9460" ht="12.75" customHeight="1">
      <c r="B9460" s="61"/>
      <c r="C9460" s="70" t="s">
        <v>28456</v>
      </c>
      <c r="D9460" s="70" t="s">
        <v>17741</v>
      </c>
      <c r="E9460" s="126" t="s">
        <v>311</v>
      </c>
      <c r="F9460" s="127">
        <v>8.0</v>
      </c>
      <c r="G9460" s="128"/>
      <c r="H9460" s="94">
        <f t="shared" ref="H9460:H9463" si="1228">ROUND(F9460*G9460,2)</f>
        <v>0</v>
      </c>
    </row>
    <row r="9461" ht="12.75" customHeight="1">
      <c r="B9461" s="61"/>
      <c r="C9461" s="70" t="s">
        <v>28457</v>
      </c>
      <c r="D9461" s="70" t="s">
        <v>17743</v>
      </c>
      <c r="E9461" s="126" t="s">
        <v>311</v>
      </c>
      <c r="F9461" s="127">
        <v>7.0</v>
      </c>
      <c r="G9461" s="128"/>
      <c r="H9461" s="94">
        <f t="shared" si="1228"/>
        <v>0</v>
      </c>
    </row>
    <row r="9462" ht="12.75" customHeight="1">
      <c r="B9462" s="61"/>
      <c r="C9462" s="70" t="s">
        <v>28458</v>
      </c>
      <c r="D9462" s="70" t="s">
        <v>17753</v>
      </c>
      <c r="E9462" s="126" t="s">
        <v>311</v>
      </c>
      <c r="F9462" s="127">
        <v>3.0</v>
      </c>
      <c r="G9462" s="128"/>
      <c r="H9462" s="94">
        <f t="shared" si="1228"/>
        <v>0</v>
      </c>
    </row>
    <row r="9463" ht="12.75" customHeight="1">
      <c r="B9463" s="61"/>
      <c r="C9463" s="70" t="s">
        <v>28459</v>
      </c>
      <c r="D9463" s="70" t="s">
        <v>28460</v>
      </c>
      <c r="E9463" s="126" t="s">
        <v>311</v>
      </c>
      <c r="F9463" s="127">
        <v>6.0</v>
      </c>
      <c r="G9463" s="128"/>
      <c r="H9463" s="94">
        <f t="shared" si="1228"/>
        <v>0</v>
      </c>
    </row>
    <row r="9464" ht="12.75" customHeight="1">
      <c r="B9464" s="61"/>
      <c r="C9464" s="84" t="s">
        <v>28461</v>
      </c>
      <c r="D9464" s="85" t="s">
        <v>17769</v>
      </c>
      <c r="E9464" s="129"/>
      <c r="F9464" s="129"/>
      <c r="G9464" s="49"/>
      <c r="H9464" s="86">
        <f>SUM(H9465:H9466)</f>
        <v>0</v>
      </c>
    </row>
    <row r="9465" ht="12.75" customHeight="1">
      <c r="B9465" s="61"/>
      <c r="C9465" s="70" t="s">
        <v>28462</v>
      </c>
      <c r="D9465" s="70" t="s">
        <v>28463</v>
      </c>
      <c r="E9465" s="126" t="s">
        <v>311</v>
      </c>
      <c r="F9465" s="127">
        <v>4.0</v>
      </c>
      <c r="G9465" s="128"/>
      <c r="H9465" s="94">
        <f t="shared" ref="H9465:H9466" si="1229">ROUND(F9465*G9465,2)</f>
        <v>0</v>
      </c>
    </row>
    <row r="9466" ht="12.75" customHeight="1">
      <c r="B9466" s="61"/>
      <c r="C9466" s="70" t="s">
        <v>28464</v>
      </c>
      <c r="D9466" s="70" t="s">
        <v>18728</v>
      </c>
      <c r="E9466" s="126" t="s">
        <v>311</v>
      </c>
      <c r="F9466" s="127">
        <v>1.0</v>
      </c>
      <c r="G9466" s="128"/>
      <c r="H9466" s="94">
        <f t="shared" si="1229"/>
        <v>0</v>
      </c>
    </row>
    <row r="9467" ht="12.75" customHeight="1">
      <c r="B9467" s="61"/>
      <c r="C9467" s="84" t="s">
        <v>28465</v>
      </c>
      <c r="D9467" s="85" t="s">
        <v>522</v>
      </c>
      <c r="E9467" s="129"/>
      <c r="F9467" s="129"/>
      <c r="G9467" s="49"/>
      <c r="H9467" s="86">
        <f>SUM(H9468:H9470)</f>
        <v>0</v>
      </c>
    </row>
    <row r="9468" ht="12.75" customHeight="1">
      <c r="B9468" s="61"/>
      <c r="C9468" s="70" t="s">
        <v>28466</v>
      </c>
      <c r="D9468" s="70" t="s">
        <v>17798</v>
      </c>
      <c r="E9468" s="126" t="s">
        <v>311</v>
      </c>
      <c r="F9468" s="127">
        <v>1.0</v>
      </c>
      <c r="G9468" s="128"/>
      <c r="H9468" s="94">
        <f t="shared" ref="H9468:H9470" si="1230">ROUND(F9468*G9468,2)</f>
        <v>0</v>
      </c>
    </row>
    <row r="9469" ht="12.75" customHeight="1">
      <c r="B9469" s="61"/>
      <c r="C9469" s="70" t="s">
        <v>28467</v>
      </c>
      <c r="D9469" s="70" t="s">
        <v>20089</v>
      </c>
      <c r="E9469" s="126" t="s">
        <v>311</v>
      </c>
      <c r="F9469" s="127">
        <v>1.0</v>
      </c>
      <c r="G9469" s="128"/>
      <c r="H9469" s="94">
        <f t="shared" si="1230"/>
        <v>0</v>
      </c>
    </row>
    <row r="9470" ht="12.75" customHeight="1">
      <c r="B9470" s="61"/>
      <c r="C9470" s="70" t="s">
        <v>28468</v>
      </c>
      <c r="D9470" s="70" t="s">
        <v>25059</v>
      </c>
      <c r="E9470" s="126" t="s">
        <v>311</v>
      </c>
      <c r="F9470" s="127">
        <v>1.0</v>
      </c>
      <c r="G9470" s="128"/>
      <c r="H9470" s="94">
        <f t="shared" si="1230"/>
        <v>0</v>
      </c>
    </row>
    <row r="9471" ht="12.75" customHeight="1">
      <c r="B9471" s="61"/>
      <c r="C9471" s="84" t="s">
        <v>28469</v>
      </c>
      <c r="D9471" s="85" t="s">
        <v>20903</v>
      </c>
      <c r="E9471" s="129"/>
      <c r="F9471" s="129"/>
      <c r="G9471" s="49"/>
      <c r="H9471" s="86">
        <f>SUM(H9472:H9473)</f>
        <v>0</v>
      </c>
    </row>
    <row r="9472" ht="12.75" customHeight="1">
      <c r="B9472" s="61"/>
      <c r="C9472" s="70" t="s">
        <v>28470</v>
      </c>
      <c r="D9472" s="70" t="s">
        <v>28471</v>
      </c>
      <c r="E9472" s="126" t="s">
        <v>311</v>
      </c>
      <c r="F9472" s="127">
        <v>1.0</v>
      </c>
      <c r="G9472" s="128"/>
      <c r="H9472" s="94">
        <f t="shared" ref="H9472:H9473" si="1231">ROUND(F9472*G9472,2)</f>
        <v>0</v>
      </c>
    </row>
    <row r="9473" ht="12.75" customHeight="1">
      <c r="B9473" s="61"/>
      <c r="C9473" s="70" t="s">
        <v>28472</v>
      </c>
      <c r="D9473" s="70" t="s">
        <v>28473</v>
      </c>
      <c r="E9473" s="126" t="s">
        <v>311</v>
      </c>
      <c r="F9473" s="127">
        <v>1.0</v>
      </c>
      <c r="G9473" s="128"/>
      <c r="H9473" s="94">
        <f t="shared" si="1231"/>
        <v>0</v>
      </c>
    </row>
    <row r="9474" ht="12.75" customHeight="1">
      <c r="B9474" s="61"/>
      <c r="C9474" s="79" t="s">
        <v>28474</v>
      </c>
      <c r="D9474" s="83" t="s">
        <v>17820</v>
      </c>
      <c r="E9474" s="129"/>
      <c r="F9474" s="129"/>
      <c r="G9474" s="49"/>
      <c r="H9474" s="81">
        <f>H9475+H9479+H9493+H9507+H9515+H9519+H9522</f>
        <v>0</v>
      </c>
    </row>
    <row r="9475" ht="12.75" customHeight="1">
      <c r="B9475" s="61"/>
      <c r="C9475" s="84" t="s">
        <v>28475</v>
      </c>
      <c r="D9475" s="85" t="s">
        <v>17697</v>
      </c>
      <c r="E9475" s="129"/>
      <c r="F9475" s="129"/>
      <c r="G9475" s="49"/>
      <c r="H9475" s="86">
        <f>SUM(H9476:H9478)</f>
        <v>0</v>
      </c>
    </row>
    <row r="9476" ht="12.75" customHeight="1">
      <c r="B9476" s="61"/>
      <c r="C9476" s="70" t="s">
        <v>28476</v>
      </c>
      <c r="D9476" s="70" t="s">
        <v>17699</v>
      </c>
      <c r="E9476" s="126" t="s">
        <v>525</v>
      </c>
      <c r="F9476" s="127">
        <v>12.200000000000001</v>
      </c>
      <c r="G9476" s="128"/>
      <c r="H9476" s="94">
        <f t="shared" ref="H9476:H9478" si="1232">ROUND(F9476*G9476,2)</f>
        <v>0</v>
      </c>
    </row>
    <row r="9477" ht="12.75" customHeight="1">
      <c r="B9477" s="61"/>
      <c r="C9477" s="70" t="s">
        <v>28477</v>
      </c>
      <c r="D9477" s="70" t="s">
        <v>17701</v>
      </c>
      <c r="E9477" s="126" t="s">
        <v>525</v>
      </c>
      <c r="F9477" s="127">
        <v>29.16</v>
      </c>
      <c r="G9477" s="128"/>
      <c r="H9477" s="94">
        <f t="shared" si="1232"/>
        <v>0</v>
      </c>
    </row>
    <row r="9478" ht="12.75" customHeight="1">
      <c r="B9478" s="61"/>
      <c r="C9478" s="70" t="s">
        <v>28478</v>
      </c>
      <c r="D9478" s="70" t="s">
        <v>18655</v>
      </c>
      <c r="E9478" s="126" t="s">
        <v>525</v>
      </c>
      <c r="F9478" s="127">
        <v>11.64</v>
      </c>
      <c r="G9478" s="128"/>
      <c r="H9478" s="94">
        <f t="shared" si="1232"/>
        <v>0</v>
      </c>
    </row>
    <row r="9479" ht="12.75" customHeight="1">
      <c r="B9479" s="61"/>
      <c r="C9479" s="84" t="s">
        <v>28479</v>
      </c>
      <c r="D9479" s="85" t="s">
        <v>17831</v>
      </c>
      <c r="E9479" s="129"/>
      <c r="F9479" s="129"/>
      <c r="G9479" s="49"/>
      <c r="H9479" s="86">
        <f>SUM(H9480:H9492)</f>
        <v>0</v>
      </c>
    </row>
    <row r="9480" ht="12.75" customHeight="1">
      <c r="B9480" s="61"/>
      <c r="C9480" s="70" t="s">
        <v>28480</v>
      </c>
      <c r="D9480" s="70" t="s">
        <v>17709</v>
      </c>
      <c r="E9480" s="126" t="s">
        <v>311</v>
      </c>
      <c r="F9480" s="127">
        <v>14.0</v>
      </c>
      <c r="G9480" s="128"/>
      <c r="H9480" s="94">
        <f t="shared" ref="H9480:H9492" si="1233">ROUND(F9480*G9480,2)</f>
        <v>0</v>
      </c>
    </row>
    <row r="9481" ht="12.75" customHeight="1">
      <c r="B9481" s="61"/>
      <c r="C9481" s="70" t="s">
        <v>28481</v>
      </c>
      <c r="D9481" s="70" t="s">
        <v>17711</v>
      </c>
      <c r="E9481" s="126" t="s">
        <v>311</v>
      </c>
      <c r="F9481" s="127">
        <v>46.0</v>
      </c>
      <c r="G9481" s="128"/>
      <c r="H9481" s="94">
        <f t="shared" si="1233"/>
        <v>0</v>
      </c>
    </row>
    <row r="9482" ht="12.75" customHeight="1">
      <c r="B9482" s="61"/>
      <c r="C9482" s="70" t="s">
        <v>28482</v>
      </c>
      <c r="D9482" s="70" t="s">
        <v>18663</v>
      </c>
      <c r="E9482" s="126" t="s">
        <v>311</v>
      </c>
      <c r="F9482" s="127">
        <v>11.0</v>
      </c>
      <c r="G9482" s="128"/>
      <c r="H9482" s="94">
        <f t="shared" si="1233"/>
        <v>0</v>
      </c>
    </row>
    <row r="9483" ht="12.75" customHeight="1">
      <c r="B9483" s="61"/>
      <c r="C9483" s="70" t="s">
        <v>28483</v>
      </c>
      <c r="D9483" s="70" t="s">
        <v>18767</v>
      </c>
      <c r="E9483" s="126" t="s">
        <v>311</v>
      </c>
      <c r="F9483" s="127">
        <v>4.0</v>
      </c>
      <c r="G9483" s="128"/>
      <c r="H9483" s="94">
        <f t="shared" si="1233"/>
        <v>0</v>
      </c>
    </row>
    <row r="9484" ht="12.75" customHeight="1">
      <c r="B9484" s="61"/>
      <c r="C9484" s="70" t="s">
        <v>28484</v>
      </c>
      <c r="D9484" s="70" t="s">
        <v>20125</v>
      </c>
      <c r="E9484" s="126" t="s">
        <v>311</v>
      </c>
      <c r="F9484" s="127">
        <v>1.0</v>
      </c>
      <c r="G9484" s="128"/>
      <c r="H9484" s="94">
        <f t="shared" si="1233"/>
        <v>0</v>
      </c>
    </row>
    <row r="9485" ht="12.75" customHeight="1">
      <c r="B9485" s="61"/>
      <c r="C9485" s="70" t="s">
        <v>28485</v>
      </c>
      <c r="D9485" s="70" t="s">
        <v>17849</v>
      </c>
      <c r="E9485" s="126" t="s">
        <v>311</v>
      </c>
      <c r="F9485" s="127">
        <v>1.0</v>
      </c>
      <c r="G9485" s="128"/>
      <c r="H9485" s="94">
        <f t="shared" si="1233"/>
        <v>0</v>
      </c>
    </row>
    <row r="9486" ht="12.75" customHeight="1">
      <c r="B9486" s="61"/>
      <c r="C9486" s="70" t="s">
        <v>28486</v>
      </c>
      <c r="D9486" s="70" t="s">
        <v>28487</v>
      </c>
      <c r="E9486" s="126" t="s">
        <v>311</v>
      </c>
      <c r="F9486" s="127">
        <v>1.0</v>
      </c>
      <c r="G9486" s="128"/>
      <c r="H9486" s="94">
        <f t="shared" si="1233"/>
        <v>0</v>
      </c>
    </row>
    <row r="9487" ht="12.75" customHeight="1">
      <c r="B9487" s="61"/>
      <c r="C9487" s="70" t="s">
        <v>28488</v>
      </c>
      <c r="D9487" s="70" t="s">
        <v>17719</v>
      </c>
      <c r="E9487" s="126" t="s">
        <v>311</v>
      </c>
      <c r="F9487" s="127">
        <v>216.0</v>
      </c>
      <c r="G9487" s="128"/>
      <c r="H9487" s="94">
        <f t="shared" si="1233"/>
        <v>0</v>
      </c>
    </row>
    <row r="9488" ht="12.75" customHeight="1">
      <c r="B9488" s="61"/>
      <c r="C9488" s="70" t="s">
        <v>28489</v>
      </c>
      <c r="D9488" s="70" t="s">
        <v>17721</v>
      </c>
      <c r="E9488" s="126" t="s">
        <v>311</v>
      </c>
      <c r="F9488" s="127">
        <v>696.0</v>
      </c>
      <c r="G9488" s="128"/>
      <c r="H9488" s="94">
        <f t="shared" si="1233"/>
        <v>0</v>
      </c>
    </row>
    <row r="9489" ht="12.75" customHeight="1">
      <c r="B9489" s="61"/>
      <c r="C9489" s="70" t="s">
        <v>28490</v>
      </c>
      <c r="D9489" s="70" t="s">
        <v>18671</v>
      </c>
      <c r="E9489" s="126" t="s">
        <v>311</v>
      </c>
      <c r="F9489" s="127">
        <v>96.0</v>
      </c>
      <c r="G9489" s="128"/>
      <c r="H9489" s="94">
        <f t="shared" si="1233"/>
        <v>0</v>
      </c>
    </row>
    <row r="9490" ht="12.75" customHeight="1">
      <c r="B9490" s="61"/>
      <c r="C9490" s="70" t="s">
        <v>28491</v>
      </c>
      <c r="D9490" s="70" t="s">
        <v>17727</v>
      </c>
      <c r="E9490" s="126" t="s">
        <v>311</v>
      </c>
      <c r="F9490" s="127">
        <v>18.0</v>
      </c>
      <c r="G9490" s="128"/>
      <c r="H9490" s="94">
        <f t="shared" si="1233"/>
        <v>0</v>
      </c>
    </row>
    <row r="9491" ht="12.75" customHeight="1">
      <c r="B9491" s="61"/>
      <c r="C9491" s="70" t="s">
        <v>28492</v>
      </c>
      <c r="D9491" s="70" t="s">
        <v>17729</v>
      </c>
      <c r="E9491" s="126" t="s">
        <v>311</v>
      </c>
      <c r="F9491" s="127">
        <v>58.0</v>
      </c>
      <c r="G9491" s="128"/>
      <c r="H9491" s="94">
        <f t="shared" si="1233"/>
        <v>0</v>
      </c>
    </row>
    <row r="9492" ht="12.75" customHeight="1">
      <c r="B9492" s="61"/>
      <c r="C9492" s="70" t="s">
        <v>28493</v>
      </c>
      <c r="D9492" s="70" t="s">
        <v>18678</v>
      </c>
      <c r="E9492" s="126" t="s">
        <v>311</v>
      </c>
      <c r="F9492" s="127">
        <v>12.0</v>
      </c>
      <c r="G9492" s="128"/>
      <c r="H9492" s="94">
        <f t="shared" si="1233"/>
        <v>0</v>
      </c>
    </row>
    <row r="9493" ht="12.75" customHeight="1">
      <c r="B9493" s="61"/>
      <c r="C9493" s="84" t="s">
        <v>28494</v>
      </c>
      <c r="D9493" s="85" t="s">
        <v>17735</v>
      </c>
      <c r="E9493" s="129"/>
      <c r="F9493" s="129"/>
      <c r="G9493" s="49"/>
      <c r="H9493" s="86">
        <f>SUM(H9494:H9506)</f>
        <v>0</v>
      </c>
    </row>
    <row r="9494" ht="12.75" customHeight="1">
      <c r="B9494" s="61"/>
      <c r="C9494" s="70" t="s">
        <v>28495</v>
      </c>
      <c r="D9494" s="70" t="s">
        <v>17739</v>
      </c>
      <c r="E9494" s="126" t="s">
        <v>311</v>
      </c>
      <c r="F9494" s="127">
        <v>4.0</v>
      </c>
      <c r="G9494" s="128"/>
      <c r="H9494" s="94">
        <f t="shared" ref="H9494:H9506" si="1234">ROUND(F9494*G9494,2)</f>
        <v>0</v>
      </c>
    </row>
    <row r="9495" ht="12.75" customHeight="1">
      <c r="B9495" s="61"/>
      <c r="C9495" s="70" t="s">
        <v>28496</v>
      </c>
      <c r="D9495" s="70" t="s">
        <v>17741</v>
      </c>
      <c r="E9495" s="126" t="s">
        <v>311</v>
      </c>
      <c r="F9495" s="127">
        <v>7.0</v>
      </c>
      <c r="G9495" s="128"/>
      <c r="H9495" s="94">
        <f t="shared" si="1234"/>
        <v>0</v>
      </c>
    </row>
    <row r="9496" ht="12.75" customHeight="1">
      <c r="B9496" s="61"/>
      <c r="C9496" s="70" t="s">
        <v>28497</v>
      </c>
      <c r="D9496" s="70" t="s">
        <v>17743</v>
      </c>
      <c r="E9496" s="126" t="s">
        <v>311</v>
      </c>
      <c r="F9496" s="127">
        <v>9.0</v>
      </c>
      <c r="G9496" s="128"/>
      <c r="H9496" s="94">
        <f t="shared" si="1234"/>
        <v>0</v>
      </c>
    </row>
    <row r="9497" ht="12.75" customHeight="1">
      <c r="B9497" s="61"/>
      <c r="C9497" s="70" t="s">
        <v>28498</v>
      </c>
      <c r="D9497" s="70" t="s">
        <v>18688</v>
      </c>
      <c r="E9497" s="126" t="s">
        <v>311</v>
      </c>
      <c r="F9497" s="127">
        <v>5.0</v>
      </c>
      <c r="G9497" s="128"/>
      <c r="H9497" s="94">
        <f t="shared" si="1234"/>
        <v>0</v>
      </c>
    </row>
    <row r="9498" ht="12.75" customHeight="1">
      <c r="B9498" s="61"/>
      <c r="C9498" s="70" t="s">
        <v>28499</v>
      </c>
      <c r="D9498" s="70" t="s">
        <v>18690</v>
      </c>
      <c r="E9498" s="126" t="s">
        <v>311</v>
      </c>
      <c r="F9498" s="127">
        <v>1.0</v>
      </c>
      <c r="G9498" s="128"/>
      <c r="H9498" s="94">
        <f t="shared" si="1234"/>
        <v>0</v>
      </c>
    </row>
    <row r="9499" ht="12.75" customHeight="1">
      <c r="B9499" s="61"/>
      <c r="C9499" s="70" t="s">
        <v>28500</v>
      </c>
      <c r="D9499" s="70" t="s">
        <v>17751</v>
      </c>
      <c r="E9499" s="126" t="s">
        <v>311</v>
      </c>
      <c r="F9499" s="127">
        <v>1.0</v>
      </c>
      <c r="G9499" s="128"/>
      <c r="H9499" s="94">
        <f t="shared" si="1234"/>
        <v>0</v>
      </c>
    </row>
    <row r="9500" ht="12.75" customHeight="1">
      <c r="B9500" s="61"/>
      <c r="C9500" s="70" t="s">
        <v>28501</v>
      </c>
      <c r="D9500" s="70" t="s">
        <v>17753</v>
      </c>
      <c r="E9500" s="126" t="s">
        <v>311</v>
      </c>
      <c r="F9500" s="127">
        <v>4.0</v>
      </c>
      <c r="G9500" s="128"/>
      <c r="H9500" s="94">
        <f t="shared" si="1234"/>
        <v>0</v>
      </c>
    </row>
    <row r="9501" ht="12.75" customHeight="1">
      <c r="B9501" s="61"/>
      <c r="C9501" s="70" t="s">
        <v>28502</v>
      </c>
      <c r="D9501" s="70" t="s">
        <v>28503</v>
      </c>
      <c r="E9501" s="126" t="s">
        <v>311</v>
      </c>
      <c r="F9501" s="127">
        <v>1.0</v>
      </c>
      <c r="G9501" s="128"/>
      <c r="H9501" s="94">
        <f t="shared" si="1234"/>
        <v>0</v>
      </c>
    </row>
    <row r="9502" ht="12.75" customHeight="1">
      <c r="B9502" s="61"/>
      <c r="C9502" s="70" t="s">
        <v>28504</v>
      </c>
      <c r="D9502" s="70" t="s">
        <v>17910</v>
      </c>
      <c r="E9502" s="126" t="s">
        <v>311</v>
      </c>
      <c r="F9502" s="127">
        <v>1.0</v>
      </c>
      <c r="G9502" s="128"/>
      <c r="H9502" s="94">
        <f t="shared" si="1234"/>
        <v>0</v>
      </c>
    </row>
    <row r="9503" ht="12.75" customHeight="1">
      <c r="B9503" s="61"/>
      <c r="C9503" s="70" t="s">
        <v>28505</v>
      </c>
      <c r="D9503" s="70" t="s">
        <v>17912</v>
      </c>
      <c r="E9503" s="126" t="s">
        <v>311</v>
      </c>
      <c r="F9503" s="127">
        <v>1.0</v>
      </c>
      <c r="G9503" s="128"/>
      <c r="H9503" s="94">
        <f t="shared" si="1234"/>
        <v>0</v>
      </c>
    </row>
    <row r="9504" ht="12.75" customHeight="1">
      <c r="B9504" s="61"/>
      <c r="C9504" s="70" t="s">
        <v>28506</v>
      </c>
      <c r="D9504" s="70" t="s">
        <v>17916</v>
      </c>
      <c r="E9504" s="126" t="s">
        <v>311</v>
      </c>
      <c r="F9504" s="127">
        <v>3.0</v>
      </c>
      <c r="G9504" s="128"/>
      <c r="H9504" s="94">
        <f t="shared" si="1234"/>
        <v>0</v>
      </c>
    </row>
    <row r="9505" ht="12.75" customHeight="1">
      <c r="B9505" s="61"/>
      <c r="C9505" s="70" t="s">
        <v>28507</v>
      </c>
      <c r="D9505" s="70" t="s">
        <v>17918</v>
      </c>
      <c r="E9505" s="126" t="s">
        <v>311</v>
      </c>
      <c r="F9505" s="127">
        <v>5.0</v>
      </c>
      <c r="G9505" s="128"/>
      <c r="H9505" s="94">
        <f t="shared" si="1234"/>
        <v>0</v>
      </c>
    </row>
    <row r="9506" ht="12.75" customHeight="1">
      <c r="B9506" s="61"/>
      <c r="C9506" s="70" t="s">
        <v>28508</v>
      </c>
      <c r="D9506" s="70" t="s">
        <v>17928</v>
      </c>
      <c r="E9506" s="126" t="s">
        <v>311</v>
      </c>
      <c r="F9506" s="127">
        <v>1.0</v>
      </c>
      <c r="G9506" s="128"/>
      <c r="H9506" s="94">
        <f t="shared" si="1234"/>
        <v>0</v>
      </c>
    </row>
    <row r="9507" ht="12.75" customHeight="1">
      <c r="B9507" s="61"/>
      <c r="C9507" s="84" t="s">
        <v>28509</v>
      </c>
      <c r="D9507" s="85" t="s">
        <v>17769</v>
      </c>
      <c r="E9507" s="129"/>
      <c r="F9507" s="129"/>
      <c r="G9507" s="49"/>
      <c r="H9507" s="86">
        <f>SUM(H9508:H9514)</f>
        <v>0</v>
      </c>
    </row>
    <row r="9508" ht="12.75" customHeight="1">
      <c r="B9508" s="61"/>
      <c r="C9508" s="70" t="s">
        <v>28510</v>
      </c>
      <c r="D9508" s="70" t="s">
        <v>28511</v>
      </c>
      <c r="E9508" s="126" t="s">
        <v>311</v>
      </c>
      <c r="F9508" s="127">
        <v>2.0</v>
      </c>
      <c r="G9508" s="128"/>
      <c r="H9508" s="94">
        <f t="shared" ref="H9508:H9514" si="1235">ROUND(F9508*G9508,2)</f>
        <v>0</v>
      </c>
    </row>
    <row r="9509" ht="12.75" customHeight="1">
      <c r="B9509" s="61"/>
      <c r="C9509" s="70" t="s">
        <v>28512</v>
      </c>
      <c r="D9509" s="70" t="s">
        <v>17936</v>
      </c>
      <c r="E9509" s="126" t="s">
        <v>311</v>
      </c>
      <c r="F9509" s="127">
        <v>7.0</v>
      </c>
      <c r="G9509" s="128"/>
      <c r="H9509" s="94">
        <f t="shared" si="1235"/>
        <v>0</v>
      </c>
    </row>
    <row r="9510" ht="12.75" customHeight="1">
      <c r="B9510" s="61"/>
      <c r="C9510" s="70" t="s">
        <v>28513</v>
      </c>
      <c r="D9510" s="70" t="s">
        <v>28514</v>
      </c>
      <c r="E9510" s="126" t="s">
        <v>311</v>
      </c>
      <c r="F9510" s="127">
        <v>2.0</v>
      </c>
      <c r="G9510" s="128"/>
      <c r="H9510" s="94">
        <f t="shared" si="1235"/>
        <v>0</v>
      </c>
    </row>
    <row r="9511" ht="12.75" customHeight="1">
      <c r="B9511" s="61"/>
      <c r="C9511" s="70" t="s">
        <v>28515</v>
      </c>
      <c r="D9511" s="70" t="s">
        <v>28025</v>
      </c>
      <c r="E9511" s="126" t="s">
        <v>311</v>
      </c>
      <c r="F9511" s="127">
        <v>2.0</v>
      </c>
      <c r="G9511" s="128"/>
      <c r="H9511" s="94">
        <f t="shared" si="1235"/>
        <v>0</v>
      </c>
    </row>
    <row r="9512" ht="12.75" customHeight="1">
      <c r="B9512" s="61"/>
      <c r="C9512" s="70" t="s">
        <v>28516</v>
      </c>
      <c r="D9512" s="70" t="s">
        <v>20241</v>
      </c>
      <c r="E9512" s="126" t="s">
        <v>311</v>
      </c>
      <c r="F9512" s="127">
        <v>1.0</v>
      </c>
      <c r="G9512" s="128"/>
      <c r="H9512" s="94">
        <f t="shared" si="1235"/>
        <v>0</v>
      </c>
    </row>
    <row r="9513" ht="12.75" customHeight="1">
      <c r="B9513" s="61"/>
      <c r="C9513" s="70" t="s">
        <v>28517</v>
      </c>
      <c r="D9513" s="70" t="s">
        <v>28518</v>
      </c>
      <c r="E9513" s="126" t="s">
        <v>311</v>
      </c>
      <c r="F9513" s="127">
        <v>1.0</v>
      </c>
      <c r="G9513" s="128"/>
      <c r="H9513" s="94">
        <f t="shared" si="1235"/>
        <v>0</v>
      </c>
    </row>
    <row r="9514" ht="12.75" customHeight="1">
      <c r="B9514" s="61"/>
      <c r="C9514" s="70" t="s">
        <v>28519</v>
      </c>
      <c r="D9514" s="70" t="s">
        <v>28520</v>
      </c>
      <c r="E9514" s="126" t="s">
        <v>311</v>
      </c>
      <c r="F9514" s="127">
        <v>1.0</v>
      </c>
      <c r="G9514" s="128"/>
      <c r="H9514" s="94">
        <f t="shared" si="1235"/>
        <v>0</v>
      </c>
    </row>
    <row r="9515" ht="12.75" customHeight="1">
      <c r="B9515" s="61"/>
      <c r="C9515" s="84" t="s">
        <v>28521</v>
      </c>
      <c r="D9515" s="85" t="s">
        <v>522</v>
      </c>
      <c r="E9515" s="129"/>
      <c r="F9515" s="129"/>
      <c r="G9515" s="49"/>
      <c r="H9515" s="86">
        <f>SUM(H9516:H9518)</f>
        <v>0</v>
      </c>
    </row>
    <row r="9516" ht="12.75" customHeight="1">
      <c r="B9516" s="61"/>
      <c r="C9516" s="70" t="s">
        <v>28522</v>
      </c>
      <c r="D9516" s="70" t="s">
        <v>17798</v>
      </c>
      <c r="E9516" s="126" t="s">
        <v>311</v>
      </c>
      <c r="F9516" s="127">
        <v>1.0</v>
      </c>
      <c r="G9516" s="128"/>
      <c r="H9516" s="94">
        <f t="shared" ref="H9516:H9518" si="1236">ROUND(F9516*G9516,2)</f>
        <v>0</v>
      </c>
    </row>
    <row r="9517" ht="12.75" customHeight="1">
      <c r="B9517" s="61"/>
      <c r="C9517" s="70" t="s">
        <v>28523</v>
      </c>
      <c r="D9517" s="70" t="s">
        <v>28524</v>
      </c>
      <c r="E9517" s="126" t="s">
        <v>311</v>
      </c>
      <c r="F9517" s="127">
        <v>1.0</v>
      </c>
      <c r="G9517" s="128"/>
      <c r="H9517" s="94">
        <f t="shared" si="1236"/>
        <v>0</v>
      </c>
    </row>
    <row r="9518" ht="12.75" customHeight="1">
      <c r="B9518" s="61"/>
      <c r="C9518" s="70" t="s">
        <v>28525</v>
      </c>
      <c r="D9518" s="70" t="s">
        <v>28526</v>
      </c>
      <c r="E9518" s="126" t="s">
        <v>311</v>
      </c>
      <c r="F9518" s="127">
        <v>1.0</v>
      </c>
      <c r="G9518" s="128"/>
      <c r="H9518" s="94">
        <f t="shared" si="1236"/>
        <v>0</v>
      </c>
    </row>
    <row r="9519" ht="12.75" customHeight="1">
      <c r="B9519" s="61"/>
      <c r="C9519" s="84" t="s">
        <v>28527</v>
      </c>
      <c r="D9519" s="85" t="s">
        <v>17993</v>
      </c>
      <c r="E9519" s="129"/>
      <c r="F9519" s="129"/>
      <c r="G9519" s="49"/>
      <c r="H9519" s="86">
        <f>SUM(H9520:H9521)</f>
        <v>0</v>
      </c>
    </row>
    <row r="9520" ht="12.75" customHeight="1">
      <c r="B9520" s="61"/>
      <c r="C9520" s="70" t="s">
        <v>28528</v>
      </c>
      <c r="D9520" s="70" t="s">
        <v>28529</v>
      </c>
      <c r="E9520" s="126" t="s">
        <v>311</v>
      </c>
      <c r="F9520" s="127">
        <v>1.0</v>
      </c>
      <c r="G9520" s="128"/>
      <c r="H9520" s="94">
        <f t="shared" ref="H9520:H9521" si="1237">ROUND(F9520*G9520,2)</f>
        <v>0</v>
      </c>
    </row>
    <row r="9521" ht="12.75" customHeight="1">
      <c r="B9521" s="61"/>
      <c r="C9521" s="70" t="s">
        <v>28530</v>
      </c>
      <c r="D9521" s="70" t="s">
        <v>28531</v>
      </c>
      <c r="E9521" s="126" t="s">
        <v>311</v>
      </c>
      <c r="F9521" s="127">
        <v>1.0</v>
      </c>
      <c r="G9521" s="128"/>
      <c r="H9521" s="94">
        <f t="shared" si="1237"/>
        <v>0</v>
      </c>
    </row>
    <row r="9522" ht="12.75" customHeight="1">
      <c r="B9522" s="61"/>
      <c r="C9522" s="84" t="s">
        <v>28532</v>
      </c>
      <c r="D9522" s="85" t="s">
        <v>17999</v>
      </c>
      <c r="E9522" s="129"/>
      <c r="F9522" s="129"/>
      <c r="G9522" s="72"/>
      <c r="H9522" s="86">
        <f>H9523</f>
        <v>0</v>
      </c>
    </row>
    <row r="9523" ht="12.75" customHeight="1">
      <c r="B9523" s="61"/>
      <c r="C9523" s="70" t="s">
        <v>28533</v>
      </c>
      <c r="D9523" s="70" t="s">
        <v>28534</v>
      </c>
      <c r="E9523" s="126" t="s">
        <v>311</v>
      </c>
      <c r="F9523" s="127">
        <v>1.0</v>
      </c>
      <c r="G9523" s="128"/>
      <c r="H9523" s="94">
        <f>ROUND(F9523*G9523,2)</f>
        <v>0</v>
      </c>
    </row>
    <row r="9524" ht="12.75" customHeight="1">
      <c r="B9524" s="61"/>
      <c r="C9524" s="79" t="s">
        <v>28535</v>
      </c>
      <c r="D9524" s="83" t="s">
        <v>18003</v>
      </c>
      <c r="E9524" s="129"/>
      <c r="F9524" s="129"/>
      <c r="G9524" s="72"/>
      <c r="H9524" s="81">
        <f>H9525+H9538</f>
        <v>0</v>
      </c>
    </row>
    <row r="9525" ht="12.75" customHeight="1">
      <c r="B9525" s="61"/>
      <c r="C9525" s="84" t="s">
        <v>28536</v>
      </c>
      <c r="D9525" s="85" t="s">
        <v>19583</v>
      </c>
      <c r="E9525" s="129"/>
      <c r="F9525" s="129"/>
      <c r="G9525" s="49"/>
      <c r="H9525" s="86">
        <f>SUM(H9526:H9537)</f>
        <v>0</v>
      </c>
    </row>
    <row r="9526" ht="12.75" customHeight="1">
      <c r="B9526" s="61"/>
      <c r="C9526" s="70" t="s">
        <v>28537</v>
      </c>
      <c r="D9526" s="70" t="s">
        <v>21968</v>
      </c>
      <c r="E9526" s="126" t="s">
        <v>525</v>
      </c>
      <c r="F9526" s="127">
        <v>272.0</v>
      </c>
      <c r="G9526" s="128"/>
      <c r="H9526" s="94">
        <f t="shared" ref="H9526:H9537" si="1238">ROUND(F9526*G9526,2)</f>
        <v>0</v>
      </c>
    </row>
    <row r="9527" ht="12.75" customHeight="1">
      <c r="B9527" s="61"/>
      <c r="C9527" s="70" t="s">
        <v>28538</v>
      </c>
      <c r="D9527" s="130" t="s">
        <v>19587</v>
      </c>
      <c r="E9527" s="126" t="s">
        <v>311</v>
      </c>
      <c r="F9527" s="127">
        <v>9.0</v>
      </c>
      <c r="G9527" s="128"/>
      <c r="H9527" s="94">
        <f t="shared" si="1238"/>
        <v>0</v>
      </c>
    </row>
    <row r="9528" ht="12.75" customHeight="1">
      <c r="B9528" s="61"/>
      <c r="C9528" s="70" t="s">
        <v>28539</v>
      </c>
      <c r="D9528" s="130" t="s">
        <v>19589</v>
      </c>
      <c r="E9528" s="126" t="s">
        <v>525</v>
      </c>
      <c r="F9528" s="127">
        <v>226.0</v>
      </c>
      <c r="G9528" s="128"/>
      <c r="H9528" s="94">
        <f t="shared" si="1238"/>
        <v>0</v>
      </c>
    </row>
    <row r="9529" ht="12.75" customHeight="1">
      <c r="B9529" s="61"/>
      <c r="C9529" s="70" t="s">
        <v>28540</v>
      </c>
      <c r="D9529" s="70" t="s">
        <v>21229</v>
      </c>
      <c r="E9529" s="126" t="s">
        <v>525</v>
      </c>
      <c r="F9529" s="127">
        <v>226.0</v>
      </c>
      <c r="G9529" s="128"/>
      <c r="H9529" s="94">
        <f t="shared" si="1238"/>
        <v>0</v>
      </c>
    </row>
    <row r="9530" ht="12.75" customHeight="1">
      <c r="B9530" s="61"/>
      <c r="C9530" s="70" t="s">
        <v>28541</v>
      </c>
      <c r="D9530" s="130" t="s">
        <v>19593</v>
      </c>
      <c r="E9530" s="126" t="s">
        <v>525</v>
      </c>
      <c r="F9530" s="127">
        <v>226.0</v>
      </c>
      <c r="G9530" s="128"/>
      <c r="H9530" s="94">
        <f t="shared" si="1238"/>
        <v>0</v>
      </c>
    </row>
    <row r="9531" ht="12.75" customHeight="1">
      <c r="B9531" s="61"/>
      <c r="C9531" s="70" t="s">
        <v>28542</v>
      </c>
      <c r="D9531" s="130" t="s">
        <v>19595</v>
      </c>
      <c r="E9531" s="126" t="s">
        <v>525</v>
      </c>
      <c r="F9531" s="127">
        <v>2260.0</v>
      </c>
      <c r="G9531" s="128"/>
      <c r="H9531" s="94">
        <f t="shared" si="1238"/>
        <v>0</v>
      </c>
    </row>
    <row r="9532" ht="12.75" customHeight="1">
      <c r="B9532" s="61"/>
      <c r="C9532" s="70" t="s">
        <v>28543</v>
      </c>
      <c r="D9532" s="70" t="s">
        <v>19597</v>
      </c>
      <c r="E9532" s="126" t="s">
        <v>525</v>
      </c>
      <c r="F9532" s="127">
        <v>226.0</v>
      </c>
      <c r="G9532" s="128"/>
      <c r="H9532" s="94">
        <f t="shared" si="1238"/>
        <v>0</v>
      </c>
    </row>
    <row r="9533" ht="12.75" customHeight="1">
      <c r="B9533" s="61"/>
      <c r="C9533" s="70" t="s">
        <v>28544</v>
      </c>
      <c r="D9533" s="70" t="s">
        <v>19599</v>
      </c>
      <c r="E9533" s="126" t="s">
        <v>525</v>
      </c>
      <c r="F9533" s="127">
        <v>327.0</v>
      </c>
      <c r="G9533" s="128"/>
      <c r="H9533" s="94">
        <f t="shared" si="1238"/>
        <v>0</v>
      </c>
    </row>
    <row r="9534" ht="12.75" customHeight="1">
      <c r="B9534" s="61"/>
      <c r="C9534" s="70" t="s">
        <v>28545</v>
      </c>
      <c r="D9534" s="70" t="s">
        <v>19601</v>
      </c>
      <c r="E9534" s="126" t="s">
        <v>311</v>
      </c>
      <c r="F9534" s="127">
        <v>3.0</v>
      </c>
      <c r="G9534" s="128"/>
      <c r="H9534" s="94">
        <f t="shared" si="1238"/>
        <v>0</v>
      </c>
    </row>
    <row r="9535" ht="12.75" customHeight="1">
      <c r="B9535" s="61"/>
      <c r="C9535" s="70" t="s">
        <v>28546</v>
      </c>
      <c r="D9535" s="70" t="s">
        <v>20972</v>
      </c>
      <c r="E9535" s="126" t="s">
        <v>525</v>
      </c>
      <c r="F9535" s="127">
        <v>226.0</v>
      </c>
      <c r="G9535" s="128"/>
      <c r="H9535" s="94">
        <f t="shared" si="1238"/>
        <v>0</v>
      </c>
    </row>
    <row r="9536" ht="12.75" customHeight="1">
      <c r="B9536" s="61"/>
      <c r="C9536" s="70" t="s">
        <v>28547</v>
      </c>
      <c r="D9536" s="130" t="s">
        <v>21979</v>
      </c>
      <c r="E9536" s="126" t="s">
        <v>525</v>
      </c>
      <c r="F9536" s="127">
        <v>9.0</v>
      </c>
      <c r="G9536" s="128"/>
      <c r="H9536" s="94">
        <f t="shared" si="1238"/>
        <v>0</v>
      </c>
    </row>
    <row r="9537" ht="12.75" customHeight="1">
      <c r="B9537" s="61"/>
      <c r="C9537" s="70" t="s">
        <v>28548</v>
      </c>
      <c r="D9537" s="130" t="s">
        <v>21981</v>
      </c>
      <c r="E9537" s="126" t="s">
        <v>408</v>
      </c>
      <c r="F9537" s="127">
        <v>5.4</v>
      </c>
      <c r="G9537" s="128"/>
      <c r="H9537" s="94">
        <f t="shared" si="1238"/>
        <v>0</v>
      </c>
    </row>
    <row r="9538" ht="12.75" customHeight="1">
      <c r="B9538" s="61"/>
      <c r="C9538" s="84" t="s">
        <v>28549</v>
      </c>
      <c r="D9538" s="85" t="s">
        <v>18109</v>
      </c>
      <c r="E9538" s="129"/>
      <c r="F9538" s="129"/>
      <c r="G9538" s="72"/>
      <c r="H9538" s="86">
        <f>H9539+H9550+H9558+H9569+H9575+H9582+H9587+H9592+H9595+H9604+H9606</f>
        <v>0</v>
      </c>
    </row>
    <row r="9539" ht="12.75" customHeight="1">
      <c r="B9539" s="61"/>
      <c r="C9539" s="88" t="s">
        <v>28550</v>
      </c>
      <c r="D9539" s="89" t="s">
        <v>23060</v>
      </c>
      <c r="E9539" s="129"/>
      <c r="F9539" s="129"/>
      <c r="G9539" s="49"/>
      <c r="H9539" s="90">
        <f>SUM(H9540:H9549)</f>
        <v>0</v>
      </c>
    </row>
    <row r="9540" ht="12.75" customHeight="1">
      <c r="B9540" s="61"/>
      <c r="C9540" s="70" t="s">
        <v>28551</v>
      </c>
      <c r="D9540" s="70" t="s">
        <v>18170</v>
      </c>
      <c r="E9540" s="126" t="s">
        <v>525</v>
      </c>
      <c r="F9540" s="127">
        <v>66.0</v>
      </c>
      <c r="G9540" s="128"/>
      <c r="H9540" s="94">
        <f t="shared" ref="H9540:H9549" si="1239">ROUND(F9540*G9540,2)</f>
        <v>0</v>
      </c>
    </row>
    <row r="9541" ht="12.75" customHeight="1">
      <c r="B9541" s="61"/>
      <c r="C9541" s="70" t="s">
        <v>28552</v>
      </c>
      <c r="D9541" s="70" t="s">
        <v>18172</v>
      </c>
      <c r="E9541" s="126" t="s">
        <v>525</v>
      </c>
      <c r="F9541" s="127">
        <v>33.0</v>
      </c>
      <c r="G9541" s="128"/>
      <c r="H9541" s="94">
        <f t="shared" si="1239"/>
        <v>0</v>
      </c>
    </row>
    <row r="9542" ht="12.75" customHeight="1">
      <c r="B9542" s="61"/>
      <c r="C9542" s="70" t="s">
        <v>28553</v>
      </c>
      <c r="D9542" s="70" t="s">
        <v>18148</v>
      </c>
      <c r="E9542" s="126" t="s">
        <v>525</v>
      </c>
      <c r="F9542" s="127">
        <v>33.0</v>
      </c>
      <c r="G9542" s="128"/>
      <c r="H9542" s="94">
        <f t="shared" si="1239"/>
        <v>0</v>
      </c>
    </row>
    <row r="9543" ht="12.75" customHeight="1">
      <c r="B9543" s="61"/>
      <c r="C9543" s="70" t="s">
        <v>28554</v>
      </c>
      <c r="D9543" s="130" t="s">
        <v>18191</v>
      </c>
      <c r="E9543" s="126" t="s">
        <v>311</v>
      </c>
      <c r="F9543" s="127">
        <v>8.0</v>
      </c>
      <c r="G9543" s="128"/>
      <c r="H9543" s="94">
        <f t="shared" si="1239"/>
        <v>0</v>
      </c>
    </row>
    <row r="9544" ht="12.75" customHeight="1">
      <c r="B9544" s="61"/>
      <c r="C9544" s="70" t="s">
        <v>28555</v>
      </c>
      <c r="D9544" s="130" t="s">
        <v>18195</v>
      </c>
      <c r="E9544" s="126" t="s">
        <v>937</v>
      </c>
      <c r="F9544" s="127">
        <v>1.0</v>
      </c>
      <c r="G9544" s="128"/>
      <c r="H9544" s="94">
        <f t="shared" si="1239"/>
        <v>0</v>
      </c>
    </row>
    <row r="9545" ht="12.75" customHeight="1">
      <c r="B9545" s="61"/>
      <c r="C9545" s="70" t="s">
        <v>28556</v>
      </c>
      <c r="D9545" s="130" t="s">
        <v>18197</v>
      </c>
      <c r="E9545" s="126" t="s">
        <v>937</v>
      </c>
      <c r="F9545" s="127">
        <v>2.0</v>
      </c>
      <c r="G9545" s="128"/>
      <c r="H9545" s="94">
        <f t="shared" si="1239"/>
        <v>0</v>
      </c>
    </row>
    <row r="9546" ht="12.75" customHeight="1">
      <c r="B9546" s="61"/>
      <c r="C9546" s="70" t="s">
        <v>28557</v>
      </c>
      <c r="D9546" s="130" t="s">
        <v>18201</v>
      </c>
      <c r="E9546" s="126" t="s">
        <v>311</v>
      </c>
      <c r="F9546" s="127">
        <v>1.0</v>
      </c>
      <c r="G9546" s="128"/>
      <c r="H9546" s="94">
        <f t="shared" si="1239"/>
        <v>0</v>
      </c>
    </row>
    <row r="9547" ht="12.75" customHeight="1">
      <c r="B9547" s="61"/>
      <c r="C9547" s="70" t="s">
        <v>28558</v>
      </c>
      <c r="D9547" s="130" t="s">
        <v>18203</v>
      </c>
      <c r="E9547" s="126" t="s">
        <v>311</v>
      </c>
      <c r="F9547" s="127">
        <v>2.0</v>
      </c>
      <c r="G9547" s="128"/>
      <c r="H9547" s="94">
        <f t="shared" si="1239"/>
        <v>0</v>
      </c>
    </row>
    <row r="9548" ht="12.75" customHeight="1">
      <c r="B9548" s="61"/>
      <c r="C9548" s="70" t="s">
        <v>28559</v>
      </c>
      <c r="D9548" s="130" t="s">
        <v>18205</v>
      </c>
      <c r="E9548" s="126" t="s">
        <v>311</v>
      </c>
      <c r="F9548" s="127">
        <v>7.0</v>
      </c>
      <c r="G9548" s="128"/>
      <c r="H9548" s="94">
        <f t="shared" si="1239"/>
        <v>0</v>
      </c>
    </row>
    <row r="9549" ht="12.75" customHeight="1">
      <c r="B9549" s="61"/>
      <c r="C9549" s="70" t="s">
        <v>28560</v>
      </c>
      <c r="D9549" s="70" t="s">
        <v>18207</v>
      </c>
      <c r="E9549" s="126" t="s">
        <v>311</v>
      </c>
      <c r="F9549" s="127">
        <v>1.0</v>
      </c>
      <c r="G9549" s="128"/>
      <c r="H9549" s="94">
        <f t="shared" si="1239"/>
        <v>0</v>
      </c>
    </row>
    <row r="9550" ht="12.75" customHeight="1">
      <c r="B9550" s="61"/>
      <c r="C9550" s="88" t="s">
        <v>28561</v>
      </c>
      <c r="D9550" s="89" t="s">
        <v>21996</v>
      </c>
      <c r="E9550" s="129"/>
      <c r="F9550" s="129"/>
      <c r="G9550" s="72"/>
      <c r="H9550" s="90">
        <f>SUM(H9551:H9557)</f>
        <v>0</v>
      </c>
    </row>
    <row r="9551" ht="12.75" customHeight="1">
      <c r="B9551" s="61"/>
      <c r="C9551" s="70" t="s">
        <v>28562</v>
      </c>
      <c r="D9551" s="70" t="s">
        <v>18170</v>
      </c>
      <c r="E9551" s="126" t="s">
        <v>525</v>
      </c>
      <c r="F9551" s="127">
        <v>24.0</v>
      </c>
      <c r="G9551" s="128"/>
      <c r="H9551" s="94">
        <f t="shared" ref="H9551:H9557" si="1240">ROUND(F9551*G9551,2)</f>
        <v>0</v>
      </c>
    </row>
    <row r="9552" ht="12.75" customHeight="1">
      <c r="B9552" s="61"/>
      <c r="C9552" s="70" t="s">
        <v>28563</v>
      </c>
      <c r="D9552" s="70" t="s">
        <v>18172</v>
      </c>
      <c r="E9552" s="126" t="s">
        <v>525</v>
      </c>
      <c r="F9552" s="127">
        <v>12.0</v>
      </c>
      <c r="G9552" s="128"/>
      <c r="H9552" s="94">
        <f t="shared" si="1240"/>
        <v>0</v>
      </c>
    </row>
    <row r="9553" ht="12.75" customHeight="1">
      <c r="B9553" s="61"/>
      <c r="C9553" s="70" t="s">
        <v>28564</v>
      </c>
      <c r="D9553" s="70" t="s">
        <v>18148</v>
      </c>
      <c r="E9553" s="126" t="s">
        <v>525</v>
      </c>
      <c r="F9553" s="127">
        <v>12.0</v>
      </c>
      <c r="G9553" s="128"/>
      <c r="H9553" s="94">
        <f t="shared" si="1240"/>
        <v>0</v>
      </c>
    </row>
    <row r="9554" ht="12.75" customHeight="1">
      <c r="B9554" s="61"/>
      <c r="C9554" s="70" t="s">
        <v>28565</v>
      </c>
      <c r="D9554" s="130" t="s">
        <v>18191</v>
      </c>
      <c r="E9554" s="126" t="s">
        <v>311</v>
      </c>
      <c r="F9554" s="127">
        <v>2.0</v>
      </c>
      <c r="G9554" s="128"/>
      <c r="H9554" s="94">
        <f t="shared" si="1240"/>
        <v>0</v>
      </c>
    </row>
    <row r="9555" ht="12.75" customHeight="1">
      <c r="B9555" s="61"/>
      <c r="C9555" s="70" t="s">
        <v>28566</v>
      </c>
      <c r="D9555" s="130" t="s">
        <v>18197</v>
      </c>
      <c r="E9555" s="126" t="s">
        <v>937</v>
      </c>
      <c r="F9555" s="127">
        <v>1.0</v>
      </c>
      <c r="G9555" s="128"/>
      <c r="H9555" s="94">
        <f t="shared" si="1240"/>
        <v>0</v>
      </c>
    </row>
    <row r="9556" ht="12.75" customHeight="1">
      <c r="B9556" s="61"/>
      <c r="C9556" s="70" t="s">
        <v>28567</v>
      </c>
      <c r="D9556" s="130" t="s">
        <v>18203</v>
      </c>
      <c r="E9556" s="126" t="s">
        <v>311</v>
      </c>
      <c r="F9556" s="127">
        <v>1.0</v>
      </c>
      <c r="G9556" s="128"/>
      <c r="H9556" s="94">
        <f t="shared" si="1240"/>
        <v>0</v>
      </c>
    </row>
    <row r="9557" ht="12.75" customHeight="1">
      <c r="B9557" s="61"/>
      <c r="C9557" s="70" t="s">
        <v>28568</v>
      </c>
      <c r="D9557" s="130" t="s">
        <v>18205</v>
      </c>
      <c r="E9557" s="126" t="s">
        <v>311</v>
      </c>
      <c r="F9557" s="127">
        <v>2.0</v>
      </c>
      <c r="G9557" s="128"/>
      <c r="H9557" s="94">
        <f t="shared" si="1240"/>
        <v>0</v>
      </c>
    </row>
    <row r="9558" ht="12.75" customHeight="1">
      <c r="B9558" s="61"/>
      <c r="C9558" s="88" t="s">
        <v>28569</v>
      </c>
      <c r="D9558" s="89" t="s">
        <v>24120</v>
      </c>
      <c r="E9558" s="129"/>
      <c r="F9558" s="129"/>
      <c r="G9558" s="72"/>
      <c r="H9558" s="90">
        <f>SUM(H9559:H9568)</f>
        <v>0</v>
      </c>
    </row>
    <row r="9559" ht="12.75" customHeight="1">
      <c r="B9559" s="61"/>
      <c r="C9559" s="70" t="s">
        <v>28570</v>
      </c>
      <c r="D9559" s="70" t="s">
        <v>18211</v>
      </c>
      <c r="E9559" s="126" t="s">
        <v>525</v>
      </c>
      <c r="F9559" s="127">
        <v>126.0</v>
      </c>
      <c r="G9559" s="128"/>
      <c r="H9559" s="94">
        <f t="shared" ref="H9559:H9568" si="1241">ROUND(F9559*G9559,2)</f>
        <v>0</v>
      </c>
    </row>
    <row r="9560" ht="12.75" customHeight="1">
      <c r="B9560" s="61"/>
      <c r="C9560" s="70" t="s">
        <v>28571</v>
      </c>
      <c r="D9560" s="70" t="s">
        <v>18213</v>
      </c>
      <c r="E9560" s="126" t="s">
        <v>525</v>
      </c>
      <c r="F9560" s="127">
        <v>42.0</v>
      </c>
      <c r="G9560" s="128"/>
      <c r="H9560" s="94">
        <f t="shared" si="1241"/>
        <v>0</v>
      </c>
    </row>
    <row r="9561" ht="12.75" customHeight="1">
      <c r="B9561" s="61"/>
      <c r="C9561" s="70" t="s">
        <v>28572</v>
      </c>
      <c r="D9561" s="70" t="s">
        <v>18148</v>
      </c>
      <c r="E9561" s="126" t="s">
        <v>525</v>
      </c>
      <c r="F9561" s="127">
        <v>42.0</v>
      </c>
      <c r="G9561" s="128"/>
      <c r="H9561" s="94">
        <f t="shared" si="1241"/>
        <v>0</v>
      </c>
    </row>
    <row r="9562" ht="12.75" customHeight="1">
      <c r="B9562" s="61"/>
      <c r="C9562" s="70" t="s">
        <v>28573</v>
      </c>
      <c r="D9562" s="130" t="s">
        <v>18216</v>
      </c>
      <c r="E9562" s="126" t="s">
        <v>311</v>
      </c>
      <c r="F9562" s="127">
        <v>4.0</v>
      </c>
      <c r="G9562" s="128"/>
      <c r="H9562" s="94">
        <f t="shared" si="1241"/>
        <v>0</v>
      </c>
    </row>
    <row r="9563" ht="12.75" customHeight="1">
      <c r="B9563" s="61"/>
      <c r="C9563" s="70" t="s">
        <v>28574</v>
      </c>
      <c r="D9563" s="130" t="s">
        <v>18160</v>
      </c>
      <c r="E9563" s="126" t="s">
        <v>311</v>
      </c>
      <c r="F9563" s="127">
        <v>4.0</v>
      </c>
      <c r="G9563" s="128"/>
      <c r="H9563" s="94">
        <f t="shared" si="1241"/>
        <v>0</v>
      </c>
    </row>
    <row r="9564" ht="12.75" customHeight="1">
      <c r="B9564" s="61"/>
      <c r="C9564" s="70" t="s">
        <v>28575</v>
      </c>
      <c r="D9564" s="130" t="s">
        <v>18219</v>
      </c>
      <c r="E9564" s="126" t="s">
        <v>311</v>
      </c>
      <c r="F9564" s="127">
        <v>8.0</v>
      </c>
      <c r="G9564" s="128"/>
      <c r="H9564" s="94">
        <f t="shared" si="1241"/>
        <v>0</v>
      </c>
    </row>
    <row r="9565" ht="12.75" customHeight="1">
      <c r="B9565" s="61"/>
      <c r="C9565" s="70" t="s">
        <v>28576</v>
      </c>
      <c r="D9565" s="130" t="s">
        <v>21255</v>
      </c>
      <c r="E9565" s="126" t="s">
        <v>311</v>
      </c>
      <c r="F9565" s="127">
        <v>1.0</v>
      </c>
      <c r="G9565" s="128"/>
      <c r="H9565" s="94">
        <f t="shared" si="1241"/>
        <v>0</v>
      </c>
    </row>
    <row r="9566" ht="12.75" customHeight="1">
      <c r="B9566" s="61"/>
      <c r="C9566" s="70" t="s">
        <v>28577</v>
      </c>
      <c r="D9566" s="130" t="s">
        <v>21003</v>
      </c>
      <c r="E9566" s="126" t="s">
        <v>525</v>
      </c>
      <c r="F9566" s="127">
        <v>15.0</v>
      </c>
      <c r="G9566" s="128"/>
      <c r="H9566" s="94">
        <f t="shared" si="1241"/>
        <v>0</v>
      </c>
    </row>
    <row r="9567" ht="12.75" customHeight="1">
      <c r="B9567" s="61"/>
      <c r="C9567" s="70" t="s">
        <v>28578</v>
      </c>
      <c r="D9567" s="70" t="s">
        <v>18121</v>
      </c>
      <c r="E9567" s="126" t="s">
        <v>525</v>
      </c>
      <c r="F9567" s="127">
        <v>15.0</v>
      </c>
      <c r="G9567" s="128"/>
      <c r="H9567" s="94">
        <f t="shared" si="1241"/>
        <v>0</v>
      </c>
    </row>
    <row r="9568" ht="12.75" customHeight="1">
      <c r="B9568" s="61"/>
      <c r="C9568" s="70" t="s">
        <v>28579</v>
      </c>
      <c r="D9568" s="70" t="s">
        <v>18226</v>
      </c>
      <c r="E9568" s="126" t="s">
        <v>525</v>
      </c>
      <c r="F9568" s="127">
        <v>16.0</v>
      </c>
      <c r="G9568" s="128"/>
      <c r="H9568" s="94">
        <f t="shared" si="1241"/>
        <v>0</v>
      </c>
    </row>
    <row r="9569" ht="12.75" customHeight="1">
      <c r="B9569" s="61"/>
      <c r="C9569" s="88" t="s">
        <v>28580</v>
      </c>
      <c r="D9569" s="89" t="s">
        <v>21788</v>
      </c>
      <c r="E9569" s="129"/>
      <c r="F9569" s="129"/>
      <c r="G9569" s="49"/>
      <c r="H9569" s="90">
        <f>SUM(H9570:H9574)</f>
        <v>0</v>
      </c>
    </row>
    <row r="9570" ht="12.75" customHeight="1">
      <c r="B9570" s="61"/>
      <c r="C9570" s="70" t="s">
        <v>28581</v>
      </c>
      <c r="D9570" s="70" t="s">
        <v>18144</v>
      </c>
      <c r="E9570" s="126" t="s">
        <v>525</v>
      </c>
      <c r="F9570" s="127">
        <v>30.0</v>
      </c>
      <c r="G9570" s="128"/>
      <c r="H9570" s="94">
        <f t="shared" ref="H9570:H9574" si="1242">ROUND(F9570*G9570,2)</f>
        <v>0</v>
      </c>
    </row>
    <row r="9571" ht="12.75" customHeight="1">
      <c r="B9571" s="61"/>
      <c r="C9571" s="70" t="s">
        <v>28582</v>
      </c>
      <c r="D9571" s="70" t="s">
        <v>18146</v>
      </c>
      <c r="E9571" s="126" t="s">
        <v>525</v>
      </c>
      <c r="F9571" s="127">
        <v>15.0</v>
      </c>
      <c r="G9571" s="128"/>
      <c r="H9571" s="94">
        <f t="shared" si="1242"/>
        <v>0</v>
      </c>
    </row>
    <row r="9572" ht="12.75" customHeight="1">
      <c r="B9572" s="61"/>
      <c r="C9572" s="70" t="s">
        <v>28583</v>
      </c>
      <c r="D9572" s="70" t="s">
        <v>18148</v>
      </c>
      <c r="E9572" s="126" t="s">
        <v>525</v>
      </c>
      <c r="F9572" s="127">
        <v>15.0</v>
      </c>
      <c r="G9572" s="128"/>
      <c r="H9572" s="94">
        <f t="shared" si="1242"/>
        <v>0</v>
      </c>
    </row>
    <row r="9573" ht="12.75" customHeight="1">
      <c r="B9573" s="61"/>
      <c r="C9573" s="70" t="s">
        <v>28584</v>
      </c>
      <c r="D9573" s="130" t="s">
        <v>20444</v>
      </c>
      <c r="E9573" s="126" t="s">
        <v>311</v>
      </c>
      <c r="F9573" s="127">
        <v>3.0</v>
      </c>
      <c r="G9573" s="128"/>
      <c r="H9573" s="94">
        <f t="shared" si="1242"/>
        <v>0</v>
      </c>
    </row>
    <row r="9574" ht="12.75" customHeight="1">
      <c r="B9574" s="61"/>
      <c r="C9574" s="70" t="s">
        <v>28585</v>
      </c>
      <c r="D9574" s="130" t="s">
        <v>18235</v>
      </c>
      <c r="E9574" s="126" t="s">
        <v>311</v>
      </c>
      <c r="F9574" s="127">
        <v>3.0</v>
      </c>
      <c r="G9574" s="128"/>
      <c r="H9574" s="94">
        <f t="shared" si="1242"/>
        <v>0</v>
      </c>
    </row>
    <row r="9575" ht="12.75" customHeight="1">
      <c r="B9575" s="61"/>
      <c r="C9575" s="88" t="s">
        <v>28586</v>
      </c>
      <c r="D9575" s="89" t="s">
        <v>21795</v>
      </c>
      <c r="E9575" s="129"/>
      <c r="F9575" s="129"/>
      <c r="G9575" s="49"/>
      <c r="H9575" s="90">
        <f>SUM(H9576:H9581)</f>
        <v>0</v>
      </c>
    </row>
    <row r="9576" ht="12.75" customHeight="1">
      <c r="B9576" s="61"/>
      <c r="C9576" s="70" t="s">
        <v>28587</v>
      </c>
      <c r="D9576" s="70" t="s">
        <v>18144</v>
      </c>
      <c r="E9576" s="126" t="s">
        <v>525</v>
      </c>
      <c r="F9576" s="127">
        <v>16.0</v>
      </c>
      <c r="G9576" s="128"/>
      <c r="H9576" s="94">
        <f t="shared" ref="H9576:H9581" si="1243">ROUND(F9576*G9576,2)</f>
        <v>0</v>
      </c>
    </row>
    <row r="9577" ht="12.75" customHeight="1">
      <c r="B9577" s="61"/>
      <c r="C9577" s="70" t="s">
        <v>28588</v>
      </c>
      <c r="D9577" s="70" t="s">
        <v>18146</v>
      </c>
      <c r="E9577" s="126" t="s">
        <v>525</v>
      </c>
      <c r="F9577" s="127">
        <v>8.0</v>
      </c>
      <c r="G9577" s="128"/>
      <c r="H9577" s="94">
        <f t="shared" si="1243"/>
        <v>0</v>
      </c>
    </row>
    <row r="9578" ht="12.75" customHeight="1">
      <c r="B9578" s="61"/>
      <c r="C9578" s="70" t="s">
        <v>28589</v>
      </c>
      <c r="D9578" s="70" t="s">
        <v>18148</v>
      </c>
      <c r="E9578" s="126" t="s">
        <v>525</v>
      </c>
      <c r="F9578" s="127">
        <v>8.0</v>
      </c>
      <c r="G9578" s="128"/>
      <c r="H9578" s="94">
        <f t="shared" si="1243"/>
        <v>0</v>
      </c>
    </row>
    <row r="9579" ht="12.75" customHeight="1">
      <c r="B9579" s="61"/>
      <c r="C9579" s="70" t="s">
        <v>28590</v>
      </c>
      <c r="D9579" s="130" t="s">
        <v>18233</v>
      </c>
      <c r="E9579" s="126" t="s">
        <v>311</v>
      </c>
      <c r="F9579" s="127">
        <v>1.0</v>
      </c>
      <c r="G9579" s="128"/>
      <c r="H9579" s="94">
        <f t="shared" si="1243"/>
        <v>0</v>
      </c>
    </row>
    <row r="9580" ht="12.75" customHeight="1">
      <c r="B9580" s="61"/>
      <c r="C9580" s="70" t="s">
        <v>28591</v>
      </c>
      <c r="D9580" s="130" t="s">
        <v>18235</v>
      </c>
      <c r="E9580" s="126" t="s">
        <v>311</v>
      </c>
      <c r="F9580" s="127">
        <v>1.0</v>
      </c>
      <c r="G9580" s="128"/>
      <c r="H9580" s="94">
        <f t="shared" si="1243"/>
        <v>0</v>
      </c>
    </row>
    <row r="9581" ht="12.75" customHeight="1">
      <c r="B9581" s="61"/>
      <c r="C9581" s="70" t="s">
        <v>28592</v>
      </c>
      <c r="D9581" s="130" t="s">
        <v>18244</v>
      </c>
      <c r="E9581" s="126" t="s">
        <v>311</v>
      </c>
      <c r="F9581" s="127">
        <v>1.0</v>
      </c>
      <c r="G9581" s="128"/>
      <c r="H9581" s="94">
        <f t="shared" si="1243"/>
        <v>0</v>
      </c>
    </row>
    <row r="9582" ht="12.75" customHeight="1">
      <c r="B9582" s="61"/>
      <c r="C9582" s="88" t="s">
        <v>28593</v>
      </c>
      <c r="D9582" s="89" t="s">
        <v>24146</v>
      </c>
      <c r="E9582" s="129"/>
      <c r="F9582" s="129"/>
      <c r="G9582" s="72"/>
      <c r="H9582" s="90">
        <f>SUM(H9583:H9586)</f>
        <v>0</v>
      </c>
    </row>
    <row r="9583" ht="12.75" customHeight="1">
      <c r="B9583" s="61"/>
      <c r="C9583" s="70" t="s">
        <v>28594</v>
      </c>
      <c r="D9583" s="70" t="s">
        <v>18170</v>
      </c>
      <c r="E9583" s="126" t="s">
        <v>525</v>
      </c>
      <c r="F9583" s="127">
        <v>10.0</v>
      </c>
      <c r="G9583" s="128"/>
      <c r="H9583" s="94">
        <f t="shared" ref="H9583:H9586" si="1244">ROUND(F9583*G9583,2)</f>
        <v>0</v>
      </c>
    </row>
    <row r="9584" ht="12.75" customHeight="1">
      <c r="B9584" s="61"/>
      <c r="C9584" s="70" t="s">
        <v>28595</v>
      </c>
      <c r="D9584" s="70" t="s">
        <v>18172</v>
      </c>
      <c r="E9584" s="126" t="s">
        <v>525</v>
      </c>
      <c r="F9584" s="127">
        <v>5.0</v>
      </c>
      <c r="G9584" s="128"/>
      <c r="H9584" s="94">
        <f t="shared" si="1244"/>
        <v>0</v>
      </c>
    </row>
    <row r="9585" ht="12.75" customHeight="1">
      <c r="B9585" s="61"/>
      <c r="C9585" s="70" t="s">
        <v>28596</v>
      </c>
      <c r="D9585" s="70" t="s">
        <v>21807</v>
      </c>
      <c r="E9585" s="126" t="s">
        <v>311</v>
      </c>
      <c r="F9585" s="127">
        <v>1.0</v>
      </c>
      <c r="G9585" s="128"/>
      <c r="H9585" s="94">
        <f t="shared" si="1244"/>
        <v>0</v>
      </c>
    </row>
    <row r="9586" ht="12.75" customHeight="1">
      <c r="B9586" s="61"/>
      <c r="C9586" s="70" t="s">
        <v>28597</v>
      </c>
      <c r="D9586" s="70" t="s">
        <v>18148</v>
      </c>
      <c r="E9586" s="126" t="s">
        <v>525</v>
      </c>
      <c r="F9586" s="127">
        <v>5.0</v>
      </c>
      <c r="G9586" s="128"/>
      <c r="H9586" s="94">
        <f t="shared" si="1244"/>
        <v>0</v>
      </c>
    </row>
    <row r="9587" ht="12.75" customHeight="1">
      <c r="B9587" s="61"/>
      <c r="C9587" s="88" t="s">
        <v>28598</v>
      </c>
      <c r="D9587" s="89" t="s">
        <v>24152</v>
      </c>
      <c r="E9587" s="129"/>
      <c r="F9587" s="129"/>
      <c r="G9587" s="49"/>
      <c r="H9587" s="90">
        <f>SUM(H9588:H9591)</f>
        <v>0</v>
      </c>
    </row>
    <row r="9588" ht="12.75" customHeight="1">
      <c r="B9588" s="61"/>
      <c r="C9588" s="70" t="s">
        <v>28599</v>
      </c>
      <c r="D9588" s="70" t="s">
        <v>18170</v>
      </c>
      <c r="E9588" s="126" t="s">
        <v>525</v>
      </c>
      <c r="F9588" s="127">
        <v>8.0</v>
      </c>
      <c r="G9588" s="128"/>
      <c r="H9588" s="94">
        <f t="shared" ref="H9588:H9591" si="1245">ROUND(F9588*G9588,2)</f>
        <v>0</v>
      </c>
    </row>
    <row r="9589" ht="12.75" customHeight="1">
      <c r="B9589" s="61"/>
      <c r="C9589" s="70" t="s">
        <v>28600</v>
      </c>
      <c r="D9589" s="70" t="s">
        <v>18172</v>
      </c>
      <c r="E9589" s="126" t="s">
        <v>525</v>
      </c>
      <c r="F9589" s="127">
        <v>4.0</v>
      </c>
      <c r="G9589" s="128"/>
      <c r="H9589" s="94">
        <f t="shared" si="1245"/>
        <v>0</v>
      </c>
    </row>
    <row r="9590" ht="12.75" customHeight="1">
      <c r="B9590" s="61"/>
      <c r="C9590" s="70" t="s">
        <v>28601</v>
      </c>
      <c r="D9590" s="70" t="s">
        <v>18148</v>
      </c>
      <c r="E9590" s="126" t="s">
        <v>525</v>
      </c>
      <c r="F9590" s="127">
        <v>4.0</v>
      </c>
      <c r="G9590" s="128"/>
      <c r="H9590" s="94">
        <f t="shared" si="1245"/>
        <v>0</v>
      </c>
    </row>
    <row r="9591" ht="12.75" customHeight="1">
      <c r="B9591" s="61"/>
      <c r="C9591" s="70" t="s">
        <v>28602</v>
      </c>
      <c r="D9591" s="130" t="s">
        <v>18160</v>
      </c>
      <c r="E9591" s="126" t="s">
        <v>311</v>
      </c>
      <c r="F9591" s="127">
        <v>4.0</v>
      </c>
      <c r="G9591" s="128"/>
      <c r="H9591" s="94">
        <f t="shared" si="1245"/>
        <v>0</v>
      </c>
    </row>
    <row r="9592" ht="12.75" customHeight="1">
      <c r="B9592" s="61"/>
      <c r="C9592" s="88" t="s">
        <v>28603</v>
      </c>
      <c r="D9592" s="89" t="s">
        <v>18407</v>
      </c>
      <c r="E9592" s="129"/>
      <c r="F9592" s="129"/>
      <c r="G9592" s="49"/>
      <c r="H9592" s="90">
        <f>SUM(H9593:H9594)</f>
        <v>0</v>
      </c>
    </row>
    <row r="9593" ht="12.75" customHeight="1">
      <c r="B9593" s="61"/>
      <c r="C9593" s="70" t="s">
        <v>28604</v>
      </c>
      <c r="D9593" s="130" t="s">
        <v>18413</v>
      </c>
      <c r="E9593" s="126" t="s">
        <v>311</v>
      </c>
      <c r="F9593" s="127">
        <v>1.0</v>
      </c>
      <c r="G9593" s="128"/>
      <c r="H9593" s="94">
        <f t="shared" ref="H9593:H9594" si="1246">ROUND(F9593*G9593,2)</f>
        <v>0</v>
      </c>
    </row>
    <row r="9594" ht="12.75" customHeight="1">
      <c r="B9594" s="61"/>
      <c r="C9594" s="70" t="s">
        <v>28605</v>
      </c>
      <c r="D9594" s="70" t="s">
        <v>18431</v>
      </c>
      <c r="E9594" s="126" t="s">
        <v>322</v>
      </c>
      <c r="F9594" s="127">
        <v>1.0</v>
      </c>
      <c r="G9594" s="128"/>
      <c r="H9594" s="94">
        <f t="shared" si="1246"/>
        <v>0</v>
      </c>
    </row>
    <row r="9595" ht="12.75" customHeight="1">
      <c r="B9595" s="61"/>
      <c r="C9595" s="88" t="s">
        <v>28606</v>
      </c>
      <c r="D9595" s="89" t="s">
        <v>18433</v>
      </c>
      <c r="E9595" s="129"/>
      <c r="F9595" s="129"/>
      <c r="G9595" s="49"/>
      <c r="H9595" s="90">
        <f>SUM(H9596:H9603)</f>
        <v>0</v>
      </c>
    </row>
    <row r="9596" ht="12.75" customHeight="1">
      <c r="B9596" s="61"/>
      <c r="C9596" s="70" t="s">
        <v>28607</v>
      </c>
      <c r="D9596" s="130" t="s">
        <v>18435</v>
      </c>
      <c r="E9596" s="126" t="s">
        <v>311</v>
      </c>
      <c r="F9596" s="127">
        <v>1.0</v>
      </c>
      <c r="G9596" s="128"/>
      <c r="H9596" s="94">
        <f t="shared" ref="H9596:H9603" si="1247">ROUND(F9596*G9596,2)</f>
        <v>0</v>
      </c>
    </row>
    <row r="9597" ht="12.75" customHeight="1">
      <c r="B9597" s="61"/>
      <c r="C9597" s="70" t="s">
        <v>28608</v>
      </c>
      <c r="D9597" s="70" t="s">
        <v>18165</v>
      </c>
      <c r="E9597" s="126" t="s">
        <v>525</v>
      </c>
      <c r="F9597" s="127">
        <v>8.0</v>
      </c>
      <c r="G9597" s="128"/>
      <c r="H9597" s="94">
        <f t="shared" si="1247"/>
        <v>0</v>
      </c>
    </row>
    <row r="9598" ht="12.75" customHeight="1">
      <c r="B9598" s="61"/>
      <c r="C9598" s="70" t="s">
        <v>28609</v>
      </c>
      <c r="D9598" s="70" t="s">
        <v>18154</v>
      </c>
      <c r="E9598" s="126" t="s">
        <v>525</v>
      </c>
      <c r="F9598" s="127">
        <v>6.0</v>
      </c>
      <c r="G9598" s="128"/>
      <c r="H9598" s="94">
        <f t="shared" si="1247"/>
        <v>0</v>
      </c>
    </row>
    <row r="9599" ht="12.75" customHeight="1">
      <c r="B9599" s="61"/>
      <c r="C9599" s="70" t="s">
        <v>28610</v>
      </c>
      <c r="D9599" s="130" t="s">
        <v>18440</v>
      </c>
      <c r="E9599" s="126" t="s">
        <v>525</v>
      </c>
      <c r="F9599" s="127">
        <v>6.0</v>
      </c>
      <c r="G9599" s="128"/>
      <c r="H9599" s="94">
        <f t="shared" si="1247"/>
        <v>0</v>
      </c>
    </row>
    <row r="9600" ht="12.75" customHeight="1">
      <c r="B9600" s="61"/>
      <c r="C9600" s="70" t="s">
        <v>28611</v>
      </c>
      <c r="D9600" s="130" t="s">
        <v>18442</v>
      </c>
      <c r="E9600" s="126" t="s">
        <v>311</v>
      </c>
      <c r="F9600" s="127">
        <v>1.0</v>
      </c>
      <c r="G9600" s="128"/>
      <c r="H9600" s="94">
        <f t="shared" si="1247"/>
        <v>0</v>
      </c>
    </row>
    <row r="9601" ht="12.75" customHeight="1">
      <c r="B9601" s="61"/>
      <c r="C9601" s="70" t="s">
        <v>28612</v>
      </c>
      <c r="D9601" s="70" t="s">
        <v>18165</v>
      </c>
      <c r="E9601" s="126" t="s">
        <v>525</v>
      </c>
      <c r="F9601" s="127">
        <v>11.0</v>
      </c>
      <c r="G9601" s="128"/>
      <c r="H9601" s="94">
        <f t="shared" si="1247"/>
        <v>0</v>
      </c>
    </row>
    <row r="9602" ht="12.75" customHeight="1">
      <c r="B9602" s="61"/>
      <c r="C9602" s="70" t="s">
        <v>28613</v>
      </c>
      <c r="D9602" s="70" t="s">
        <v>18148</v>
      </c>
      <c r="E9602" s="126" t="s">
        <v>525</v>
      </c>
      <c r="F9602" s="127">
        <v>9.0</v>
      </c>
      <c r="G9602" s="128"/>
      <c r="H9602" s="94">
        <f t="shared" si="1247"/>
        <v>0</v>
      </c>
    </row>
    <row r="9603" ht="12.75" customHeight="1">
      <c r="B9603" s="61"/>
      <c r="C9603" s="70" t="s">
        <v>28614</v>
      </c>
      <c r="D9603" s="130" t="s">
        <v>18446</v>
      </c>
      <c r="E9603" s="126" t="s">
        <v>525</v>
      </c>
      <c r="F9603" s="127">
        <v>9.0</v>
      </c>
      <c r="G9603" s="128"/>
      <c r="H9603" s="94">
        <f t="shared" si="1247"/>
        <v>0</v>
      </c>
    </row>
    <row r="9604" ht="12.75" customHeight="1">
      <c r="B9604" s="61"/>
      <c r="C9604" s="88" t="s">
        <v>28615</v>
      </c>
      <c r="D9604" s="89" t="s">
        <v>18448</v>
      </c>
      <c r="E9604" s="129"/>
      <c r="F9604" s="129"/>
      <c r="G9604" s="49"/>
      <c r="H9604" s="90">
        <f>H9605</f>
        <v>0</v>
      </c>
    </row>
    <row r="9605" ht="12.75" customHeight="1">
      <c r="B9605" s="61"/>
      <c r="C9605" s="70" t="s">
        <v>28616</v>
      </c>
      <c r="D9605" s="130" t="s">
        <v>18450</v>
      </c>
      <c r="E9605" s="126" t="s">
        <v>322</v>
      </c>
      <c r="F9605" s="127">
        <v>1.0</v>
      </c>
      <c r="G9605" s="128"/>
      <c r="H9605" s="94">
        <f>ROUND(F9605*G9605,2)</f>
        <v>0</v>
      </c>
    </row>
    <row r="9606" ht="12.75" customHeight="1">
      <c r="B9606" s="61"/>
      <c r="C9606" s="88" t="s">
        <v>28617</v>
      </c>
      <c r="D9606" s="89" t="s">
        <v>18452</v>
      </c>
      <c r="E9606" s="129"/>
      <c r="F9606" s="129"/>
      <c r="G9606" s="49"/>
      <c r="H9606" s="90">
        <f>H9607</f>
        <v>0</v>
      </c>
    </row>
    <row r="9607" ht="12.75" customHeight="1">
      <c r="B9607" s="61"/>
      <c r="C9607" s="70" t="s">
        <v>28618</v>
      </c>
      <c r="D9607" s="130" t="s">
        <v>18454</v>
      </c>
      <c r="E9607" s="126" t="s">
        <v>322</v>
      </c>
      <c r="F9607" s="127">
        <v>1.0</v>
      </c>
      <c r="G9607" s="128"/>
      <c r="H9607" s="94">
        <f>ROUND(F9607*G9607,2)</f>
        <v>0</v>
      </c>
    </row>
    <row r="9608" ht="12.75" customHeight="1">
      <c r="B9608" s="61"/>
      <c r="C9608" s="79" t="s">
        <v>28619</v>
      </c>
      <c r="D9608" s="83" t="s">
        <v>18456</v>
      </c>
      <c r="E9608" s="129"/>
      <c r="F9608" s="129"/>
      <c r="G9608" s="49"/>
      <c r="H9608" s="81">
        <f>H9609+H9611+H9614</f>
        <v>0</v>
      </c>
    </row>
    <row r="9609" ht="12.75" customHeight="1">
      <c r="B9609" s="61"/>
      <c r="C9609" s="84" t="s">
        <v>28620</v>
      </c>
      <c r="D9609" s="85" t="s">
        <v>18458</v>
      </c>
      <c r="E9609" s="129"/>
      <c r="F9609" s="129"/>
      <c r="G9609" s="49"/>
      <c r="H9609" s="86">
        <f>SUM(H9610)</f>
        <v>0</v>
      </c>
    </row>
    <row r="9610" ht="12.75" customHeight="1">
      <c r="B9610" s="61"/>
      <c r="C9610" s="70" t="s">
        <v>28621</v>
      </c>
      <c r="D9610" s="70" t="s">
        <v>26904</v>
      </c>
      <c r="E9610" s="126" t="s">
        <v>311</v>
      </c>
      <c r="F9610" s="127">
        <v>1.0</v>
      </c>
      <c r="G9610" s="128"/>
      <c r="H9610" s="94">
        <f>ROUND(F9610*G9610,2)</f>
        <v>0</v>
      </c>
    </row>
    <row r="9611" ht="12.75" customHeight="1">
      <c r="B9611" s="61"/>
      <c r="C9611" s="84" t="s">
        <v>28622</v>
      </c>
      <c r="D9611" s="85" t="s">
        <v>18464</v>
      </c>
      <c r="E9611" s="129"/>
      <c r="F9611" s="129"/>
      <c r="G9611" s="49"/>
      <c r="H9611" s="86">
        <f>SUM(H9612:H9613)</f>
        <v>0</v>
      </c>
    </row>
    <row r="9612" ht="12.75" customHeight="1">
      <c r="B9612" s="61"/>
      <c r="C9612" s="70" t="s">
        <v>28623</v>
      </c>
      <c r="D9612" s="130" t="s">
        <v>24179</v>
      </c>
      <c r="E9612" s="126" t="s">
        <v>311</v>
      </c>
      <c r="F9612" s="127">
        <v>1.0</v>
      </c>
      <c r="G9612" s="128"/>
      <c r="H9612" s="94">
        <f t="shared" ref="H9612:H9613" si="1248">ROUND(F9612*G9612,2)</f>
        <v>0</v>
      </c>
    </row>
    <row r="9613" ht="12.75" customHeight="1">
      <c r="B9613" s="61"/>
      <c r="C9613" s="70" t="s">
        <v>28624</v>
      </c>
      <c r="D9613" s="130" t="s">
        <v>18474</v>
      </c>
      <c r="E9613" s="126" t="s">
        <v>311</v>
      </c>
      <c r="F9613" s="127">
        <v>1.0</v>
      </c>
      <c r="G9613" s="128"/>
      <c r="H9613" s="94">
        <f t="shared" si="1248"/>
        <v>0</v>
      </c>
    </row>
    <row r="9614" ht="12.75" customHeight="1">
      <c r="B9614" s="61"/>
      <c r="C9614" s="84" t="s">
        <v>28625</v>
      </c>
      <c r="D9614" s="85" t="s">
        <v>18502</v>
      </c>
      <c r="E9614" s="129"/>
      <c r="F9614" s="129"/>
      <c r="G9614" s="72"/>
      <c r="H9614" s="86">
        <f>SUM(H9615:H9617)</f>
        <v>0</v>
      </c>
    </row>
    <row r="9615" ht="12.75" customHeight="1">
      <c r="B9615" s="61"/>
      <c r="C9615" s="70" t="s">
        <v>28626</v>
      </c>
      <c r="D9615" s="70" t="s">
        <v>18506</v>
      </c>
      <c r="E9615" s="126" t="s">
        <v>525</v>
      </c>
      <c r="F9615" s="127">
        <v>15.0</v>
      </c>
      <c r="G9615" s="128"/>
      <c r="H9615" s="94">
        <f t="shared" ref="H9615:H9617" si="1249">ROUND(F9615*G9615,2)</f>
        <v>0</v>
      </c>
    </row>
    <row r="9616" ht="12.75" customHeight="1">
      <c r="B9616" s="61"/>
      <c r="C9616" s="70" t="s">
        <v>28627</v>
      </c>
      <c r="D9616" s="70" t="s">
        <v>18528</v>
      </c>
      <c r="E9616" s="126" t="s">
        <v>525</v>
      </c>
      <c r="F9616" s="127">
        <v>8.0</v>
      </c>
      <c r="G9616" s="128"/>
      <c r="H9616" s="94">
        <f t="shared" si="1249"/>
        <v>0</v>
      </c>
    </row>
    <row r="9617" ht="12.75" customHeight="1">
      <c r="B9617" s="61"/>
      <c r="C9617" s="70" t="s">
        <v>28628</v>
      </c>
      <c r="D9617" s="70" t="s">
        <v>19312</v>
      </c>
      <c r="E9617" s="126" t="s">
        <v>525</v>
      </c>
      <c r="F9617" s="127">
        <v>15.0</v>
      </c>
      <c r="G9617" s="128"/>
      <c r="H9617" s="94">
        <f t="shared" si="1249"/>
        <v>0</v>
      </c>
    </row>
    <row r="9618" ht="12.75" customHeight="1">
      <c r="B9618" s="61"/>
      <c r="C9618" s="79" t="s">
        <v>28629</v>
      </c>
      <c r="D9618" s="83" t="s">
        <v>18558</v>
      </c>
      <c r="E9618" s="129"/>
      <c r="F9618" s="129"/>
      <c r="G9618" s="72"/>
      <c r="H9618" s="81">
        <f>H9619</f>
        <v>0</v>
      </c>
    </row>
    <row r="9619" ht="12.75" customHeight="1">
      <c r="B9619" s="61"/>
      <c r="C9619" s="84" t="s">
        <v>28630</v>
      </c>
      <c r="D9619" s="85" t="s">
        <v>18560</v>
      </c>
      <c r="E9619" s="129"/>
      <c r="F9619" s="129"/>
      <c r="G9619" s="49"/>
      <c r="H9619" s="86">
        <f>SUM(H9620:H9631)</f>
        <v>0</v>
      </c>
    </row>
    <row r="9620" ht="12.75" customHeight="1">
      <c r="B9620" s="61"/>
      <c r="C9620" s="70" t="s">
        <v>28631</v>
      </c>
      <c r="D9620" s="70" t="s">
        <v>18570</v>
      </c>
      <c r="E9620" s="126" t="s">
        <v>311</v>
      </c>
      <c r="F9620" s="127">
        <v>3.0</v>
      </c>
      <c r="G9620" s="128"/>
      <c r="H9620" s="94">
        <f t="shared" ref="H9620:H9631" si="1250">ROUND(F9620*G9620,2)</f>
        <v>0</v>
      </c>
    </row>
    <row r="9621" ht="12.75" customHeight="1">
      <c r="B9621" s="61"/>
      <c r="C9621" s="70" t="s">
        <v>28632</v>
      </c>
      <c r="D9621" s="70" t="s">
        <v>18572</v>
      </c>
      <c r="E9621" s="126" t="s">
        <v>525</v>
      </c>
      <c r="F9621" s="127">
        <v>12.0</v>
      </c>
      <c r="G9621" s="128"/>
      <c r="H9621" s="94">
        <f t="shared" si="1250"/>
        <v>0</v>
      </c>
    </row>
    <row r="9622" ht="12.75" customHeight="1">
      <c r="B9622" s="61"/>
      <c r="C9622" s="70" t="s">
        <v>28633</v>
      </c>
      <c r="D9622" s="70" t="s">
        <v>18574</v>
      </c>
      <c r="E9622" s="126" t="s">
        <v>311</v>
      </c>
      <c r="F9622" s="127">
        <v>2.0</v>
      </c>
      <c r="G9622" s="128"/>
      <c r="H9622" s="94">
        <f t="shared" si="1250"/>
        <v>0</v>
      </c>
    </row>
    <row r="9623" ht="12.75" customHeight="1">
      <c r="B9623" s="61"/>
      <c r="C9623" s="70" t="s">
        <v>28634</v>
      </c>
      <c r="D9623" s="70" t="s">
        <v>18576</v>
      </c>
      <c r="E9623" s="126" t="s">
        <v>311</v>
      </c>
      <c r="F9623" s="127">
        <v>1.0</v>
      </c>
      <c r="G9623" s="128"/>
      <c r="H9623" s="94">
        <f t="shared" si="1250"/>
        <v>0</v>
      </c>
    </row>
    <row r="9624" ht="12.75" customHeight="1">
      <c r="B9624" s="61"/>
      <c r="C9624" s="70" t="s">
        <v>28635</v>
      </c>
      <c r="D9624" s="70" t="s">
        <v>18578</v>
      </c>
      <c r="E9624" s="126" t="s">
        <v>311</v>
      </c>
      <c r="F9624" s="127">
        <v>2.0</v>
      </c>
      <c r="G9624" s="128"/>
      <c r="H9624" s="94">
        <f t="shared" si="1250"/>
        <v>0</v>
      </c>
    </row>
    <row r="9625" ht="12.75" customHeight="1">
      <c r="B9625" s="61"/>
      <c r="C9625" s="70" t="s">
        <v>28636</v>
      </c>
      <c r="D9625" s="70" t="s">
        <v>18595</v>
      </c>
      <c r="E9625" s="126" t="s">
        <v>525</v>
      </c>
      <c r="F9625" s="127">
        <v>6.0</v>
      </c>
      <c r="G9625" s="128"/>
      <c r="H9625" s="94">
        <f t="shared" si="1250"/>
        <v>0</v>
      </c>
    </row>
    <row r="9626" ht="12.75" customHeight="1">
      <c r="B9626" s="61"/>
      <c r="C9626" s="70" t="s">
        <v>28637</v>
      </c>
      <c r="D9626" s="70" t="s">
        <v>18597</v>
      </c>
      <c r="E9626" s="126" t="s">
        <v>311</v>
      </c>
      <c r="F9626" s="127">
        <v>1.0</v>
      </c>
      <c r="G9626" s="128"/>
      <c r="H9626" s="94">
        <f t="shared" si="1250"/>
        <v>0</v>
      </c>
    </row>
    <row r="9627" ht="12.75" customHeight="1">
      <c r="B9627" s="61"/>
      <c r="C9627" s="70" t="s">
        <v>28638</v>
      </c>
      <c r="D9627" s="70" t="s">
        <v>18599</v>
      </c>
      <c r="E9627" s="126" t="s">
        <v>311</v>
      </c>
      <c r="F9627" s="127">
        <v>1.0</v>
      </c>
      <c r="G9627" s="128"/>
      <c r="H9627" s="94">
        <f t="shared" si="1250"/>
        <v>0</v>
      </c>
    </row>
    <row r="9628" ht="12.75" customHeight="1">
      <c r="B9628" s="61"/>
      <c r="C9628" s="70" t="s">
        <v>28639</v>
      </c>
      <c r="D9628" s="70" t="s">
        <v>18601</v>
      </c>
      <c r="E9628" s="126" t="s">
        <v>311</v>
      </c>
      <c r="F9628" s="127">
        <v>5.0</v>
      </c>
      <c r="G9628" s="128"/>
      <c r="H9628" s="94">
        <f t="shared" si="1250"/>
        <v>0</v>
      </c>
    </row>
    <row r="9629" ht="12.75" customHeight="1">
      <c r="B9629" s="61"/>
      <c r="C9629" s="70" t="s">
        <v>28640</v>
      </c>
      <c r="D9629" s="70" t="s">
        <v>18603</v>
      </c>
      <c r="E9629" s="126" t="s">
        <v>311</v>
      </c>
      <c r="F9629" s="127">
        <v>5.0</v>
      </c>
      <c r="G9629" s="128"/>
      <c r="H9629" s="94">
        <f t="shared" si="1250"/>
        <v>0</v>
      </c>
    </row>
    <row r="9630" ht="12.75" customHeight="1">
      <c r="B9630" s="61"/>
      <c r="C9630" s="70" t="s">
        <v>28641</v>
      </c>
      <c r="D9630" s="70" t="s">
        <v>18609</v>
      </c>
      <c r="E9630" s="126" t="s">
        <v>311</v>
      </c>
      <c r="F9630" s="127">
        <v>2.0</v>
      </c>
      <c r="G9630" s="128"/>
      <c r="H9630" s="94">
        <f t="shared" si="1250"/>
        <v>0</v>
      </c>
    </row>
    <row r="9631" ht="12.75" customHeight="1">
      <c r="B9631" s="61"/>
      <c r="C9631" s="70" t="s">
        <v>28642</v>
      </c>
      <c r="D9631" s="70" t="s">
        <v>18611</v>
      </c>
      <c r="E9631" s="126" t="s">
        <v>311</v>
      </c>
      <c r="F9631" s="127">
        <v>1.0</v>
      </c>
      <c r="G9631" s="128"/>
      <c r="H9631" s="94">
        <f t="shared" si="1250"/>
        <v>0</v>
      </c>
    </row>
    <row r="9632" ht="12.75" customHeight="1">
      <c r="B9632" s="61"/>
      <c r="C9632" s="79" t="s">
        <v>28643</v>
      </c>
      <c r="D9632" s="83" t="s">
        <v>18613</v>
      </c>
      <c r="E9632" s="129"/>
      <c r="F9632" s="129"/>
      <c r="G9632" s="49"/>
      <c r="H9632" s="81">
        <f>H9633+H9636+H9638+H9640</f>
        <v>0</v>
      </c>
    </row>
    <row r="9633" ht="12.75" customHeight="1">
      <c r="B9633" s="61"/>
      <c r="C9633" s="84" t="s">
        <v>28644</v>
      </c>
      <c r="D9633" s="132" t="s">
        <v>18615</v>
      </c>
      <c r="E9633" s="129"/>
      <c r="F9633" s="129"/>
      <c r="G9633" s="72"/>
      <c r="H9633" s="86">
        <f>SUM(H9634:H9635)</f>
        <v>0</v>
      </c>
    </row>
    <row r="9634" ht="12.75" customHeight="1">
      <c r="B9634" s="61"/>
      <c r="C9634" s="70" t="s">
        <v>28645</v>
      </c>
      <c r="D9634" s="70" t="s">
        <v>18617</v>
      </c>
      <c r="E9634" s="126" t="s">
        <v>322</v>
      </c>
      <c r="F9634" s="127">
        <v>2.0</v>
      </c>
      <c r="G9634" s="128"/>
      <c r="H9634" s="94">
        <f t="shared" ref="H9634:H9635" si="1251">ROUND(F9634*G9634,2)</f>
        <v>0</v>
      </c>
    </row>
    <row r="9635" ht="12.75" customHeight="1">
      <c r="B9635" s="61"/>
      <c r="C9635" s="70" t="s">
        <v>28646</v>
      </c>
      <c r="D9635" s="70" t="s">
        <v>21908</v>
      </c>
      <c r="E9635" s="126" t="s">
        <v>322</v>
      </c>
      <c r="F9635" s="127">
        <v>1.0</v>
      </c>
      <c r="G9635" s="128"/>
      <c r="H9635" s="94">
        <f t="shared" si="1251"/>
        <v>0</v>
      </c>
    </row>
    <row r="9636" ht="12.75" customHeight="1">
      <c r="B9636" s="61"/>
      <c r="C9636" s="84" t="s">
        <v>28647</v>
      </c>
      <c r="D9636" s="85" t="s">
        <v>18621</v>
      </c>
      <c r="E9636" s="129"/>
      <c r="F9636" s="129"/>
      <c r="G9636" s="49"/>
      <c r="H9636" s="86">
        <f>H9637</f>
        <v>0</v>
      </c>
    </row>
    <row r="9637" ht="12.75" customHeight="1">
      <c r="B9637" s="61"/>
      <c r="C9637" s="70" t="s">
        <v>28648</v>
      </c>
      <c r="D9637" s="70" t="s">
        <v>18623</v>
      </c>
      <c r="E9637" s="126" t="s">
        <v>525</v>
      </c>
      <c r="F9637" s="127">
        <v>18.0</v>
      </c>
      <c r="G9637" s="128"/>
      <c r="H9637" s="94">
        <f>ROUND(F9637*G9637,2)</f>
        <v>0</v>
      </c>
    </row>
    <row r="9638" ht="12.75" customHeight="1">
      <c r="B9638" s="61"/>
      <c r="C9638" s="84" t="s">
        <v>28649</v>
      </c>
      <c r="D9638" s="132" t="s">
        <v>18625</v>
      </c>
      <c r="E9638" s="129"/>
      <c r="F9638" s="129"/>
      <c r="G9638" s="49"/>
      <c r="H9638" s="86">
        <f>H9639</f>
        <v>0</v>
      </c>
    </row>
    <row r="9639" ht="12.75" customHeight="1">
      <c r="B9639" s="61"/>
      <c r="C9639" s="70" t="s">
        <v>28650</v>
      </c>
      <c r="D9639" s="130" t="s">
        <v>18627</v>
      </c>
      <c r="E9639" s="126" t="s">
        <v>525</v>
      </c>
      <c r="F9639" s="127">
        <v>38.0</v>
      </c>
      <c r="G9639" s="128"/>
      <c r="H9639" s="94">
        <f>ROUND(F9639*G9639,2)</f>
        <v>0</v>
      </c>
    </row>
    <row r="9640" ht="12.75" customHeight="1">
      <c r="B9640" s="61"/>
      <c r="C9640" s="84" t="s">
        <v>28651</v>
      </c>
      <c r="D9640" s="85" t="s">
        <v>18629</v>
      </c>
      <c r="E9640" s="129"/>
      <c r="F9640" s="129"/>
      <c r="G9640" s="49"/>
      <c r="H9640" s="86">
        <f>SUM(H9641:H9642)</f>
        <v>0</v>
      </c>
    </row>
    <row r="9641" ht="12.75" customHeight="1">
      <c r="B9641" s="61"/>
      <c r="C9641" s="70" t="s">
        <v>28652</v>
      </c>
      <c r="D9641" s="70" t="s">
        <v>18631</v>
      </c>
      <c r="E9641" s="126" t="s">
        <v>322</v>
      </c>
      <c r="F9641" s="127">
        <v>1.0</v>
      </c>
      <c r="G9641" s="128"/>
      <c r="H9641" s="94">
        <f t="shared" ref="H9641:H9642" si="1252">ROUND(F9641*G9641,2)</f>
        <v>0</v>
      </c>
    </row>
    <row r="9642" ht="12.75" customHeight="1">
      <c r="B9642" s="61"/>
      <c r="C9642" s="70" t="s">
        <v>28653</v>
      </c>
      <c r="D9642" s="130" t="s">
        <v>18633</v>
      </c>
      <c r="E9642" s="126" t="s">
        <v>322</v>
      </c>
      <c r="F9642" s="127">
        <v>1.0</v>
      </c>
      <c r="G9642" s="128"/>
      <c r="H9642" s="94">
        <f t="shared" si="1252"/>
        <v>0</v>
      </c>
    </row>
    <row r="9643" ht="12.75" customHeight="1">
      <c r="B9643" s="135"/>
      <c r="C9643" s="137" t="s">
        <v>140</v>
      </c>
      <c r="D9643" s="138" t="s">
        <v>83</v>
      </c>
      <c r="E9643" s="129"/>
      <c r="F9643" s="129"/>
      <c r="G9643" s="134"/>
      <c r="H9643" s="133">
        <f>H9644+H9682+H9792+H9802+H9821+H9835</f>
        <v>0</v>
      </c>
    </row>
    <row r="9644" ht="12.75" customHeight="1">
      <c r="B9644" s="61"/>
      <c r="C9644" s="79" t="s">
        <v>28654</v>
      </c>
      <c r="D9644" s="83" t="s">
        <v>17820</v>
      </c>
      <c r="E9644" s="129"/>
      <c r="F9644" s="129"/>
      <c r="G9644" s="49"/>
      <c r="H9644" s="81">
        <f>H9645+H9648+H9658+H9668+H9675+H9679</f>
        <v>0</v>
      </c>
    </row>
    <row r="9645" ht="12.75" customHeight="1">
      <c r="B9645" s="61"/>
      <c r="C9645" s="84" t="s">
        <v>28655</v>
      </c>
      <c r="D9645" s="85" t="s">
        <v>17697</v>
      </c>
      <c r="E9645" s="129"/>
      <c r="F9645" s="129"/>
      <c r="G9645" s="49"/>
      <c r="H9645" s="86">
        <f>SUM(H9646:H9647)</f>
        <v>0</v>
      </c>
    </row>
    <row r="9646" ht="12.75" customHeight="1">
      <c r="B9646" s="61"/>
      <c r="C9646" s="70" t="s">
        <v>28656</v>
      </c>
      <c r="D9646" s="70" t="s">
        <v>17701</v>
      </c>
      <c r="E9646" s="126" t="s">
        <v>525</v>
      </c>
      <c r="F9646" s="127">
        <v>45.5</v>
      </c>
      <c r="G9646" s="128"/>
      <c r="H9646" s="94">
        <f t="shared" ref="H9646:H9647" si="1253">ROUND(F9646*G9646,2)</f>
        <v>0</v>
      </c>
    </row>
    <row r="9647" ht="12.75" customHeight="1">
      <c r="B9647" s="61"/>
      <c r="C9647" s="70" t="s">
        <v>28657</v>
      </c>
      <c r="D9647" s="70" t="s">
        <v>18655</v>
      </c>
      <c r="E9647" s="126" t="s">
        <v>525</v>
      </c>
      <c r="F9647" s="127">
        <v>15.700000000000001</v>
      </c>
      <c r="G9647" s="128"/>
      <c r="H9647" s="94">
        <f t="shared" si="1253"/>
        <v>0</v>
      </c>
    </row>
    <row r="9648" ht="12.75" customHeight="1">
      <c r="B9648" s="61"/>
      <c r="C9648" s="84" t="s">
        <v>28658</v>
      </c>
      <c r="D9648" s="85" t="s">
        <v>17831</v>
      </c>
      <c r="E9648" s="129"/>
      <c r="F9648" s="129"/>
      <c r="G9648" s="49"/>
      <c r="H9648" s="86">
        <f>SUM(H9649:H9657)</f>
        <v>0</v>
      </c>
    </row>
    <row r="9649" ht="12.75" customHeight="1">
      <c r="B9649" s="61"/>
      <c r="C9649" s="70" t="s">
        <v>28659</v>
      </c>
      <c r="D9649" s="70" t="s">
        <v>17711</v>
      </c>
      <c r="E9649" s="126" t="s">
        <v>311</v>
      </c>
      <c r="F9649" s="127">
        <v>44.0</v>
      </c>
      <c r="G9649" s="128"/>
      <c r="H9649" s="94">
        <f t="shared" ref="H9649:H9657" si="1254">ROUND(F9649*G9649,2)</f>
        <v>0</v>
      </c>
    </row>
    <row r="9650" ht="12.75" customHeight="1">
      <c r="B9650" s="61"/>
      <c r="C9650" s="70" t="s">
        <v>28660</v>
      </c>
      <c r="D9650" s="70" t="s">
        <v>18663</v>
      </c>
      <c r="E9650" s="126" t="s">
        <v>311</v>
      </c>
      <c r="F9650" s="127">
        <v>12.0</v>
      </c>
      <c r="G9650" s="128"/>
      <c r="H9650" s="94">
        <f t="shared" si="1254"/>
        <v>0</v>
      </c>
    </row>
    <row r="9651" ht="12.75" customHeight="1">
      <c r="B9651" s="61"/>
      <c r="C9651" s="70" t="s">
        <v>28661</v>
      </c>
      <c r="D9651" s="70" t="s">
        <v>18767</v>
      </c>
      <c r="E9651" s="126" t="s">
        <v>311</v>
      </c>
      <c r="F9651" s="127">
        <v>2.0</v>
      </c>
      <c r="G9651" s="128"/>
      <c r="H9651" s="94">
        <f t="shared" si="1254"/>
        <v>0</v>
      </c>
    </row>
    <row r="9652" ht="12.75" customHeight="1">
      <c r="B9652" s="61"/>
      <c r="C9652" s="70" t="s">
        <v>28662</v>
      </c>
      <c r="D9652" s="70" t="s">
        <v>20125</v>
      </c>
      <c r="E9652" s="126" t="s">
        <v>311</v>
      </c>
      <c r="F9652" s="127">
        <v>1.0</v>
      </c>
      <c r="G9652" s="128"/>
      <c r="H9652" s="94">
        <f t="shared" si="1254"/>
        <v>0</v>
      </c>
    </row>
    <row r="9653" ht="12.75" customHeight="1">
      <c r="B9653" s="61"/>
      <c r="C9653" s="70" t="s">
        <v>28663</v>
      </c>
      <c r="D9653" s="70" t="s">
        <v>28487</v>
      </c>
      <c r="E9653" s="126" t="s">
        <v>311</v>
      </c>
      <c r="F9653" s="127">
        <v>2.0</v>
      </c>
      <c r="G9653" s="128"/>
      <c r="H9653" s="94">
        <f t="shared" si="1254"/>
        <v>0</v>
      </c>
    </row>
    <row r="9654" ht="12.75" customHeight="1">
      <c r="B9654" s="61"/>
      <c r="C9654" s="70" t="s">
        <v>28664</v>
      </c>
      <c r="D9654" s="70" t="s">
        <v>17721</v>
      </c>
      <c r="E9654" s="126" t="s">
        <v>311</v>
      </c>
      <c r="F9654" s="127">
        <v>744.0</v>
      </c>
      <c r="G9654" s="128"/>
      <c r="H9654" s="94">
        <f t="shared" si="1254"/>
        <v>0</v>
      </c>
    </row>
    <row r="9655" ht="12.75" customHeight="1">
      <c r="B9655" s="61"/>
      <c r="C9655" s="70" t="s">
        <v>28665</v>
      </c>
      <c r="D9655" s="70" t="s">
        <v>18671</v>
      </c>
      <c r="E9655" s="126" t="s">
        <v>311</v>
      </c>
      <c r="F9655" s="127">
        <v>120.0</v>
      </c>
      <c r="G9655" s="128"/>
      <c r="H9655" s="94">
        <f t="shared" si="1254"/>
        <v>0</v>
      </c>
    </row>
    <row r="9656" ht="12.75" customHeight="1">
      <c r="B9656" s="61"/>
      <c r="C9656" s="70" t="s">
        <v>28666</v>
      </c>
      <c r="D9656" s="70" t="s">
        <v>17729</v>
      </c>
      <c r="E9656" s="126" t="s">
        <v>311</v>
      </c>
      <c r="F9656" s="127">
        <v>62.0</v>
      </c>
      <c r="G9656" s="128"/>
      <c r="H9656" s="94">
        <f t="shared" si="1254"/>
        <v>0</v>
      </c>
    </row>
    <row r="9657" ht="12.75" customHeight="1">
      <c r="B9657" s="61"/>
      <c r="C9657" s="70" t="s">
        <v>28667</v>
      </c>
      <c r="D9657" s="70" t="s">
        <v>18678</v>
      </c>
      <c r="E9657" s="126" t="s">
        <v>311</v>
      </c>
      <c r="F9657" s="127">
        <v>15.0</v>
      </c>
      <c r="G9657" s="128"/>
      <c r="H9657" s="94">
        <f t="shared" si="1254"/>
        <v>0</v>
      </c>
    </row>
    <row r="9658" ht="12.75" customHeight="1">
      <c r="B9658" s="61"/>
      <c r="C9658" s="84" t="s">
        <v>28668</v>
      </c>
      <c r="D9658" s="85" t="s">
        <v>17735</v>
      </c>
      <c r="E9658" s="129"/>
      <c r="F9658" s="129"/>
      <c r="G9658" s="49"/>
      <c r="H9658" s="86">
        <f>SUM(H9659:H9667)</f>
        <v>0</v>
      </c>
    </row>
    <row r="9659" ht="12.75" customHeight="1">
      <c r="B9659" s="61"/>
      <c r="C9659" s="70" t="s">
        <v>28669</v>
      </c>
      <c r="D9659" s="70" t="s">
        <v>17741</v>
      </c>
      <c r="E9659" s="126" t="s">
        <v>311</v>
      </c>
      <c r="F9659" s="127">
        <v>6.0</v>
      </c>
      <c r="G9659" s="128"/>
      <c r="H9659" s="94">
        <f t="shared" ref="H9659:H9667" si="1255">ROUND(F9659*G9659,2)</f>
        <v>0</v>
      </c>
    </row>
    <row r="9660" ht="12.75" customHeight="1">
      <c r="B9660" s="61"/>
      <c r="C9660" s="70" t="s">
        <v>28670</v>
      </c>
      <c r="D9660" s="70" t="s">
        <v>17743</v>
      </c>
      <c r="E9660" s="126" t="s">
        <v>311</v>
      </c>
      <c r="F9660" s="127">
        <v>7.0</v>
      </c>
      <c r="G9660" s="128"/>
      <c r="H9660" s="94">
        <f t="shared" si="1255"/>
        <v>0</v>
      </c>
    </row>
    <row r="9661" ht="12.75" customHeight="1">
      <c r="B9661" s="61"/>
      <c r="C9661" s="70" t="s">
        <v>28671</v>
      </c>
      <c r="D9661" s="70" t="s">
        <v>18688</v>
      </c>
      <c r="E9661" s="126" t="s">
        <v>311</v>
      </c>
      <c r="F9661" s="127">
        <v>5.0</v>
      </c>
      <c r="G9661" s="128"/>
      <c r="H9661" s="94">
        <f t="shared" si="1255"/>
        <v>0</v>
      </c>
    </row>
    <row r="9662" ht="12.75" customHeight="1">
      <c r="B9662" s="61"/>
      <c r="C9662" s="70" t="s">
        <v>28672</v>
      </c>
      <c r="D9662" s="70" t="s">
        <v>18690</v>
      </c>
      <c r="E9662" s="126" t="s">
        <v>311</v>
      </c>
      <c r="F9662" s="127">
        <v>1.0</v>
      </c>
      <c r="G9662" s="128"/>
      <c r="H9662" s="94">
        <f t="shared" si="1255"/>
        <v>0</v>
      </c>
    </row>
    <row r="9663" ht="12.75" customHeight="1">
      <c r="B9663" s="61"/>
      <c r="C9663" s="70" t="s">
        <v>28673</v>
      </c>
      <c r="D9663" s="70" t="s">
        <v>17753</v>
      </c>
      <c r="E9663" s="126" t="s">
        <v>311</v>
      </c>
      <c r="F9663" s="127">
        <v>4.0</v>
      </c>
      <c r="G9663" s="128"/>
      <c r="H9663" s="94">
        <f t="shared" si="1255"/>
        <v>0</v>
      </c>
    </row>
    <row r="9664" ht="12.75" customHeight="1">
      <c r="B9664" s="61"/>
      <c r="C9664" s="70" t="s">
        <v>28674</v>
      </c>
      <c r="D9664" s="70" t="s">
        <v>28503</v>
      </c>
      <c r="E9664" s="126" t="s">
        <v>311</v>
      </c>
      <c r="F9664" s="127">
        <v>1.0</v>
      </c>
      <c r="G9664" s="128"/>
      <c r="H9664" s="94">
        <f t="shared" si="1255"/>
        <v>0</v>
      </c>
    </row>
    <row r="9665" ht="12.75" customHeight="1">
      <c r="B9665" s="61"/>
      <c r="C9665" s="70" t="s">
        <v>28675</v>
      </c>
      <c r="D9665" s="70" t="s">
        <v>17912</v>
      </c>
      <c r="E9665" s="126" t="s">
        <v>311</v>
      </c>
      <c r="F9665" s="127">
        <v>2.0</v>
      </c>
      <c r="G9665" s="128"/>
      <c r="H9665" s="94">
        <f t="shared" si="1255"/>
        <v>0</v>
      </c>
    </row>
    <row r="9666" ht="12.75" customHeight="1">
      <c r="B9666" s="61"/>
      <c r="C9666" s="70" t="s">
        <v>28676</v>
      </c>
      <c r="D9666" s="70" t="s">
        <v>17918</v>
      </c>
      <c r="E9666" s="126" t="s">
        <v>311</v>
      </c>
      <c r="F9666" s="127">
        <v>8.0</v>
      </c>
      <c r="G9666" s="128"/>
      <c r="H9666" s="94">
        <f t="shared" si="1255"/>
        <v>0</v>
      </c>
    </row>
    <row r="9667" ht="12.75" customHeight="1">
      <c r="B9667" s="61"/>
      <c r="C9667" s="70" t="s">
        <v>28677</v>
      </c>
      <c r="D9667" s="70" t="s">
        <v>17930</v>
      </c>
      <c r="E9667" s="126" t="s">
        <v>311</v>
      </c>
      <c r="F9667" s="127">
        <v>1.0</v>
      </c>
      <c r="G9667" s="128"/>
      <c r="H9667" s="94">
        <f t="shared" si="1255"/>
        <v>0</v>
      </c>
    </row>
    <row r="9668" ht="12.75" customHeight="1">
      <c r="B9668" s="61"/>
      <c r="C9668" s="84" t="s">
        <v>28678</v>
      </c>
      <c r="D9668" s="85" t="s">
        <v>17769</v>
      </c>
      <c r="E9668" s="129"/>
      <c r="F9668" s="129"/>
      <c r="G9668" s="72"/>
      <c r="H9668" s="86">
        <f>SUM(H9669:H9674)</f>
        <v>0</v>
      </c>
    </row>
    <row r="9669" ht="12.75" customHeight="1">
      <c r="B9669" s="61"/>
      <c r="C9669" s="70" t="s">
        <v>28679</v>
      </c>
      <c r="D9669" s="70" t="s">
        <v>17936</v>
      </c>
      <c r="E9669" s="126" t="s">
        <v>311</v>
      </c>
      <c r="F9669" s="127">
        <v>9.0</v>
      </c>
      <c r="G9669" s="128"/>
      <c r="H9669" s="94">
        <f t="shared" ref="H9669:H9673" si="1256">ROUND(F9669*G9669,2)</f>
        <v>0</v>
      </c>
    </row>
    <row r="9670" ht="12.75" customHeight="1">
      <c r="B9670" s="61"/>
      <c r="C9670" s="70" t="s">
        <v>28680</v>
      </c>
      <c r="D9670" s="70" t="s">
        <v>28514</v>
      </c>
      <c r="E9670" s="126" t="s">
        <v>311</v>
      </c>
      <c r="F9670" s="127">
        <v>1.0</v>
      </c>
      <c r="G9670" s="128"/>
      <c r="H9670" s="94">
        <f t="shared" si="1256"/>
        <v>0</v>
      </c>
    </row>
    <row r="9671" ht="12.75" customHeight="1">
      <c r="B9671" s="61"/>
      <c r="C9671" s="70" t="s">
        <v>28681</v>
      </c>
      <c r="D9671" s="70" t="s">
        <v>28025</v>
      </c>
      <c r="E9671" s="126" t="s">
        <v>311</v>
      </c>
      <c r="F9671" s="127">
        <v>2.0</v>
      </c>
      <c r="G9671" s="128"/>
      <c r="H9671" s="94">
        <f t="shared" si="1256"/>
        <v>0</v>
      </c>
    </row>
    <row r="9672" ht="12.75" customHeight="1">
      <c r="B9672" s="61"/>
      <c r="C9672" s="70" t="s">
        <v>28682</v>
      </c>
      <c r="D9672" s="70" t="s">
        <v>20241</v>
      </c>
      <c r="E9672" s="126" t="s">
        <v>311</v>
      </c>
      <c r="F9672" s="127">
        <v>1.0</v>
      </c>
      <c r="G9672" s="128"/>
      <c r="H9672" s="94">
        <f t="shared" si="1256"/>
        <v>0</v>
      </c>
    </row>
    <row r="9673" ht="12.75" customHeight="1">
      <c r="B9673" s="61"/>
      <c r="C9673" s="70" t="s">
        <v>28683</v>
      </c>
      <c r="D9673" s="70" t="s">
        <v>28684</v>
      </c>
      <c r="E9673" s="126" t="s">
        <v>311</v>
      </c>
      <c r="F9673" s="127">
        <v>1.0</v>
      </c>
      <c r="G9673" s="128"/>
      <c r="H9673" s="94">
        <f t="shared" si="1256"/>
        <v>0</v>
      </c>
    </row>
    <row r="9674" ht="12.75" customHeight="1">
      <c r="B9674" s="61"/>
      <c r="C9674" s="70" t="s">
        <v>28685</v>
      </c>
      <c r="D9674" s="70" t="s">
        <v>28520</v>
      </c>
      <c r="E9674" s="126" t="s">
        <v>311</v>
      </c>
      <c r="F9674" s="127">
        <v>1.0</v>
      </c>
      <c r="G9674" s="128"/>
      <c r="H9674" s="94">
        <f>SUM(H9676:H9678)</f>
        <v>0</v>
      </c>
    </row>
    <row r="9675" ht="12.75" customHeight="1">
      <c r="B9675" s="61"/>
      <c r="C9675" s="84" t="s">
        <v>28686</v>
      </c>
      <c r="D9675" s="85" t="s">
        <v>522</v>
      </c>
      <c r="E9675" s="129"/>
      <c r="F9675" s="129"/>
      <c r="G9675" s="49"/>
      <c r="H9675" s="86">
        <f>SUM(H9676:H9678)</f>
        <v>0</v>
      </c>
    </row>
    <row r="9676" ht="12.75" customHeight="1">
      <c r="B9676" s="61"/>
      <c r="C9676" s="70" t="s">
        <v>28687</v>
      </c>
      <c r="D9676" s="70" t="s">
        <v>17798</v>
      </c>
      <c r="E9676" s="126" t="s">
        <v>311</v>
      </c>
      <c r="F9676" s="127">
        <v>1.0</v>
      </c>
      <c r="G9676" s="128"/>
      <c r="H9676" s="94">
        <f t="shared" ref="H9676:H9678" si="1257">ROUND(F9676*G9676,2)</f>
        <v>0</v>
      </c>
    </row>
    <row r="9677" ht="12.75" customHeight="1">
      <c r="B9677" s="61"/>
      <c r="C9677" s="70" t="s">
        <v>28688</v>
      </c>
      <c r="D9677" s="70" t="s">
        <v>28689</v>
      </c>
      <c r="E9677" s="126" t="s">
        <v>311</v>
      </c>
      <c r="F9677" s="127">
        <v>1.0</v>
      </c>
      <c r="G9677" s="128"/>
      <c r="H9677" s="94">
        <f t="shared" si="1257"/>
        <v>0</v>
      </c>
    </row>
    <row r="9678" ht="12.75" customHeight="1">
      <c r="B9678" s="61"/>
      <c r="C9678" s="70" t="s">
        <v>28690</v>
      </c>
      <c r="D9678" s="70" t="s">
        <v>28526</v>
      </c>
      <c r="E9678" s="126" t="s">
        <v>311</v>
      </c>
      <c r="F9678" s="127">
        <v>1.0</v>
      </c>
      <c r="G9678" s="128"/>
      <c r="H9678" s="94">
        <f t="shared" si="1257"/>
        <v>0</v>
      </c>
    </row>
    <row r="9679" ht="12.75" customHeight="1">
      <c r="B9679" s="61"/>
      <c r="C9679" s="84" t="s">
        <v>28691</v>
      </c>
      <c r="D9679" s="85" t="s">
        <v>20903</v>
      </c>
      <c r="E9679" s="129"/>
      <c r="F9679" s="129"/>
      <c r="G9679" s="49"/>
      <c r="H9679" s="86">
        <f>SUM(H9680:H9681)</f>
        <v>0</v>
      </c>
    </row>
    <row r="9680" ht="12.75" customHeight="1">
      <c r="B9680" s="61"/>
      <c r="C9680" s="70" t="s">
        <v>28692</v>
      </c>
      <c r="D9680" s="70" t="s">
        <v>28693</v>
      </c>
      <c r="E9680" s="126" t="s">
        <v>311</v>
      </c>
      <c r="F9680" s="127">
        <v>1.0</v>
      </c>
      <c r="G9680" s="128"/>
      <c r="H9680" s="94">
        <f t="shared" ref="H9680:H9681" si="1258">ROUND(F9680*G9680,2)</f>
        <v>0</v>
      </c>
    </row>
    <row r="9681" ht="12.75" customHeight="1">
      <c r="B9681" s="61"/>
      <c r="C9681" s="70" t="s">
        <v>28694</v>
      </c>
      <c r="D9681" s="70" t="s">
        <v>28695</v>
      </c>
      <c r="E9681" s="126" t="s">
        <v>311</v>
      </c>
      <c r="F9681" s="127">
        <v>1.0</v>
      </c>
      <c r="G9681" s="128"/>
      <c r="H9681" s="94">
        <f t="shared" si="1258"/>
        <v>0</v>
      </c>
    </row>
    <row r="9682" ht="12.75" customHeight="1">
      <c r="B9682" s="61"/>
      <c r="C9682" s="79" t="s">
        <v>28696</v>
      </c>
      <c r="D9682" s="83" t="s">
        <v>18003</v>
      </c>
      <c r="E9682" s="129"/>
      <c r="F9682" s="129"/>
      <c r="G9682" s="49"/>
      <c r="H9682" s="81">
        <f>H9683+H9694</f>
        <v>0</v>
      </c>
    </row>
    <row r="9683" ht="12.75" customHeight="1">
      <c r="B9683" s="61"/>
      <c r="C9683" s="84" t="s">
        <v>28697</v>
      </c>
      <c r="D9683" s="85" t="s">
        <v>19583</v>
      </c>
      <c r="E9683" s="129"/>
      <c r="F9683" s="129"/>
      <c r="G9683" s="72"/>
      <c r="H9683" s="86">
        <f>SUM(H9684:H9693)</f>
        <v>0</v>
      </c>
    </row>
    <row r="9684" ht="12.75" customHeight="1">
      <c r="B9684" s="61"/>
      <c r="C9684" s="70" t="s">
        <v>28698</v>
      </c>
      <c r="D9684" s="70" t="s">
        <v>19585</v>
      </c>
      <c r="E9684" s="126" t="s">
        <v>525</v>
      </c>
      <c r="F9684" s="127">
        <v>187.0</v>
      </c>
      <c r="G9684" s="128"/>
      <c r="H9684" s="94">
        <f t="shared" ref="H9684:H9693" si="1259">ROUND(F9684*G9684,2)</f>
        <v>0</v>
      </c>
    </row>
    <row r="9685" ht="12.75" customHeight="1">
      <c r="B9685" s="61"/>
      <c r="C9685" s="70" t="s">
        <v>28699</v>
      </c>
      <c r="D9685" s="130" t="s">
        <v>19587</v>
      </c>
      <c r="E9685" s="126" t="s">
        <v>311</v>
      </c>
      <c r="F9685" s="127">
        <v>5.0</v>
      </c>
      <c r="G9685" s="128"/>
      <c r="H9685" s="94">
        <f t="shared" si="1259"/>
        <v>0</v>
      </c>
    </row>
    <row r="9686" ht="12.75" customHeight="1">
      <c r="B9686" s="61"/>
      <c r="C9686" s="70" t="s">
        <v>28700</v>
      </c>
      <c r="D9686" s="130" t="s">
        <v>19589</v>
      </c>
      <c r="E9686" s="126" t="s">
        <v>525</v>
      </c>
      <c r="F9686" s="127">
        <v>154.0</v>
      </c>
      <c r="G9686" s="128"/>
      <c r="H9686" s="94">
        <f t="shared" si="1259"/>
        <v>0</v>
      </c>
    </row>
    <row r="9687" ht="12.75" customHeight="1">
      <c r="B9687" s="61"/>
      <c r="C9687" s="70" t="s">
        <v>28701</v>
      </c>
      <c r="D9687" s="70" t="s">
        <v>19591</v>
      </c>
      <c r="E9687" s="126" t="s">
        <v>525</v>
      </c>
      <c r="F9687" s="127">
        <v>154.0</v>
      </c>
      <c r="G9687" s="128"/>
      <c r="H9687" s="94">
        <f t="shared" si="1259"/>
        <v>0</v>
      </c>
    </row>
    <row r="9688" ht="12.75" customHeight="1">
      <c r="B9688" s="61"/>
      <c r="C9688" s="70" t="s">
        <v>28702</v>
      </c>
      <c r="D9688" s="130" t="s">
        <v>19593</v>
      </c>
      <c r="E9688" s="126" t="s">
        <v>525</v>
      </c>
      <c r="F9688" s="127">
        <v>154.0</v>
      </c>
      <c r="G9688" s="128"/>
      <c r="H9688" s="94">
        <f t="shared" si="1259"/>
        <v>0</v>
      </c>
    </row>
    <row r="9689" ht="12.75" customHeight="1">
      <c r="B9689" s="61"/>
      <c r="C9689" s="70" t="s">
        <v>28703</v>
      </c>
      <c r="D9689" s="130" t="s">
        <v>19595</v>
      </c>
      <c r="E9689" s="126" t="s">
        <v>525</v>
      </c>
      <c r="F9689" s="127">
        <v>1540.0</v>
      </c>
      <c r="G9689" s="128"/>
      <c r="H9689" s="94">
        <f t="shared" si="1259"/>
        <v>0</v>
      </c>
    </row>
    <row r="9690" ht="12.75" customHeight="1">
      <c r="B9690" s="61"/>
      <c r="C9690" s="70" t="s">
        <v>28704</v>
      </c>
      <c r="D9690" s="70" t="s">
        <v>19597</v>
      </c>
      <c r="E9690" s="126" t="s">
        <v>525</v>
      </c>
      <c r="F9690" s="127">
        <v>154.0</v>
      </c>
      <c r="G9690" s="128"/>
      <c r="H9690" s="94">
        <f t="shared" si="1259"/>
        <v>0</v>
      </c>
    </row>
    <row r="9691" ht="12.75" customHeight="1">
      <c r="B9691" s="61"/>
      <c r="C9691" s="70" t="s">
        <v>28705</v>
      </c>
      <c r="D9691" s="70" t="s">
        <v>19599</v>
      </c>
      <c r="E9691" s="126" t="s">
        <v>525</v>
      </c>
      <c r="F9691" s="127">
        <v>225.0</v>
      </c>
      <c r="G9691" s="128"/>
      <c r="H9691" s="94">
        <f t="shared" si="1259"/>
        <v>0</v>
      </c>
    </row>
    <row r="9692" ht="12.75" customHeight="1">
      <c r="B9692" s="61"/>
      <c r="C9692" s="70" t="s">
        <v>28706</v>
      </c>
      <c r="D9692" s="70" t="s">
        <v>19601</v>
      </c>
      <c r="E9692" s="126" t="s">
        <v>311</v>
      </c>
      <c r="F9692" s="127">
        <v>3.0</v>
      </c>
      <c r="G9692" s="128"/>
      <c r="H9692" s="94">
        <f t="shared" si="1259"/>
        <v>0</v>
      </c>
    </row>
    <row r="9693" ht="12.75" customHeight="1">
      <c r="B9693" s="61"/>
      <c r="C9693" s="70" t="s">
        <v>28707</v>
      </c>
      <c r="D9693" s="70" t="s">
        <v>19603</v>
      </c>
      <c r="E9693" s="126" t="s">
        <v>525</v>
      </c>
      <c r="F9693" s="127">
        <v>154.0</v>
      </c>
      <c r="G9693" s="128"/>
      <c r="H9693" s="94">
        <f t="shared" si="1259"/>
        <v>0</v>
      </c>
    </row>
    <row r="9694" ht="12.75" customHeight="1">
      <c r="B9694" s="61"/>
      <c r="C9694" s="84" t="s">
        <v>28708</v>
      </c>
      <c r="D9694" s="85" t="s">
        <v>18109</v>
      </c>
      <c r="E9694" s="129"/>
      <c r="F9694" s="129"/>
      <c r="G9694" s="49"/>
      <c r="H9694" s="86">
        <f>H9695+H9706+H9717+H9723+H9730+H9735+H9740+H9746+H9750+H9758+H9764+H9771+H9777+H9781+H9790</f>
        <v>0</v>
      </c>
    </row>
    <row r="9695" ht="12.75" customHeight="1">
      <c r="B9695" s="61"/>
      <c r="C9695" s="88" t="s">
        <v>28709</v>
      </c>
      <c r="D9695" s="131" t="s">
        <v>21984</v>
      </c>
      <c r="E9695" s="129"/>
      <c r="F9695" s="129"/>
      <c r="G9695" s="49"/>
      <c r="H9695" s="90">
        <f>SUM(H9696:H9705)</f>
        <v>0</v>
      </c>
    </row>
    <row r="9696" ht="12.75" customHeight="1">
      <c r="B9696" s="61"/>
      <c r="C9696" s="70" t="s">
        <v>28710</v>
      </c>
      <c r="D9696" s="70" t="s">
        <v>18170</v>
      </c>
      <c r="E9696" s="126" t="s">
        <v>525</v>
      </c>
      <c r="F9696" s="127">
        <v>68.0</v>
      </c>
      <c r="G9696" s="128"/>
      <c r="H9696" s="94">
        <f t="shared" ref="H9696:H9705" si="1260">ROUND(F9696*G9696,2)</f>
        <v>0</v>
      </c>
    </row>
    <row r="9697" ht="12.75" customHeight="1">
      <c r="B9697" s="61"/>
      <c r="C9697" s="70" t="s">
        <v>28711</v>
      </c>
      <c r="D9697" s="70" t="s">
        <v>18172</v>
      </c>
      <c r="E9697" s="126" t="s">
        <v>525</v>
      </c>
      <c r="F9697" s="127">
        <v>34.0</v>
      </c>
      <c r="G9697" s="128"/>
      <c r="H9697" s="94">
        <f t="shared" si="1260"/>
        <v>0</v>
      </c>
    </row>
    <row r="9698" ht="12.75" customHeight="1">
      <c r="B9698" s="61"/>
      <c r="C9698" s="70" t="s">
        <v>28712</v>
      </c>
      <c r="D9698" s="70" t="s">
        <v>18148</v>
      </c>
      <c r="E9698" s="126" t="s">
        <v>525</v>
      </c>
      <c r="F9698" s="127">
        <v>34.0</v>
      </c>
      <c r="G9698" s="128"/>
      <c r="H9698" s="94">
        <f t="shared" si="1260"/>
        <v>0</v>
      </c>
    </row>
    <row r="9699" ht="12.75" customHeight="1">
      <c r="B9699" s="61"/>
      <c r="C9699" s="70" t="s">
        <v>28713</v>
      </c>
      <c r="D9699" s="130" t="s">
        <v>18191</v>
      </c>
      <c r="E9699" s="126" t="s">
        <v>311</v>
      </c>
      <c r="F9699" s="127">
        <v>9.0</v>
      </c>
      <c r="G9699" s="128"/>
      <c r="H9699" s="94">
        <f t="shared" si="1260"/>
        <v>0</v>
      </c>
    </row>
    <row r="9700" ht="12.75" customHeight="1">
      <c r="B9700" s="61"/>
      <c r="C9700" s="70" t="s">
        <v>28714</v>
      </c>
      <c r="D9700" s="130" t="s">
        <v>18195</v>
      </c>
      <c r="E9700" s="126" t="s">
        <v>937</v>
      </c>
      <c r="F9700" s="127">
        <v>2.0</v>
      </c>
      <c r="G9700" s="128"/>
      <c r="H9700" s="94">
        <f t="shared" si="1260"/>
        <v>0</v>
      </c>
    </row>
    <row r="9701" ht="12.75" customHeight="1">
      <c r="B9701" s="61"/>
      <c r="C9701" s="70" t="s">
        <v>28715</v>
      </c>
      <c r="D9701" s="130" t="s">
        <v>18197</v>
      </c>
      <c r="E9701" s="126" t="s">
        <v>937</v>
      </c>
      <c r="F9701" s="127">
        <v>1.0</v>
      </c>
      <c r="G9701" s="128"/>
      <c r="H9701" s="94">
        <f t="shared" si="1260"/>
        <v>0</v>
      </c>
    </row>
    <row r="9702" ht="12.75" customHeight="1">
      <c r="B9702" s="61"/>
      <c r="C9702" s="70" t="s">
        <v>28716</v>
      </c>
      <c r="D9702" s="130" t="s">
        <v>18201</v>
      </c>
      <c r="E9702" s="126" t="s">
        <v>311</v>
      </c>
      <c r="F9702" s="127">
        <v>2.0</v>
      </c>
      <c r="G9702" s="128"/>
      <c r="H9702" s="94">
        <f t="shared" si="1260"/>
        <v>0</v>
      </c>
    </row>
    <row r="9703" ht="12.75" customHeight="1">
      <c r="B9703" s="61"/>
      <c r="C9703" s="70" t="s">
        <v>28717</v>
      </c>
      <c r="D9703" s="130" t="s">
        <v>18203</v>
      </c>
      <c r="E9703" s="126" t="s">
        <v>311</v>
      </c>
      <c r="F9703" s="127">
        <v>1.0</v>
      </c>
      <c r="G9703" s="128"/>
      <c r="H9703" s="94">
        <f t="shared" si="1260"/>
        <v>0</v>
      </c>
    </row>
    <row r="9704" ht="12.75" customHeight="1">
      <c r="B9704" s="61"/>
      <c r="C9704" s="70" t="s">
        <v>28718</v>
      </c>
      <c r="D9704" s="130" t="s">
        <v>18205</v>
      </c>
      <c r="E9704" s="126" t="s">
        <v>311</v>
      </c>
      <c r="F9704" s="127">
        <v>8.0</v>
      </c>
      <c r="G9704" s="128"/>
      <c r="H9704" s="94">
        <f t="shared" si="1260"/>
        <v>0</v>
      </c>
    </row>
    <row r="9705" ht="12.75" customHeight="1">
      <c r="B9705" s="61"/>
      <c r="C9705" s="70" t="s">
        <v>28719</v>
      </c>
      <c r="D9705" s="70" t="s">
        <v>18207</v>
      </c>
      <c r="E9705" s="126" t="s">
        <v>311</v>
      </c>
      <c r="F9705" s="127">
        <v>1.0</v>
      </c>
      <c r="G9705" s="128"/>
      <c r="H9705" s="94">
        <f t="shared" si="1260"/>
        <v>0</v>
      </c>
    </row>
    <row r="9706" ht="12.75" customHeight="1">
      <c r="B9706" s="61"/>
      <c r="C9706" s="88" t="s">
        <v>28720</v>
      </c>
      <c r="D9706" s="89" t="s">
        <v>21996</v>
      </c>
      <c r="E9706" s="129"/>
      <c r="F9706" s="129"/>
      <c r="G9706" s="49"/>
      <c r="H9706" s="90">
        <f>SUM(H9707:H9716)</f>
        <v>0</v>
      </c>
    </row>
    <row r="9707" ht="12.75" customHeight="1">
      <c r="B9707" s="61"/>
      <c r="C9707" s="70" t="s">
        <v>28721</v>
      </c>
      <c r="D9707" s="70" t="s">
        <v>18211</v>
      </c>
      <c r="E9707" s="126" t="s">
        <v>525</v>
      </c>
      <c r="F9707" s="127">
        <v>171.0</v>
      </c>
      <c r="G9707" s="128"/>
      <c r="H9707" s="94">
        <f t="shared" ref="H9707:H9716" si="1261">ROUND(F9707*G9707,2)</f>
        <v>0</v>
      </c>
    </row>
    <row r="9708" ht="12.75" customHeight="1">
      <c r="B9708" s="61"/>
      <c r="C9708" s="70" t="s">
        <v>28722</v>
      </c>
      <c r="D9708" s="70" t="s">
        <v>18213</v>
      </c>
      <c r="E9708" s="126" t="s">
        <v>525</v>
      </c>
      <c r="F9708" s="127">
        <v>57.0</v>
      </c>
      <c r="G9708" s="128"/>
      <c r="H9708" s="94">
        <f t="shared" si="1261"/>
        <v>0</v>
      </c>
    </row>
    <row r="9709" ht="12.75" customHeight="1">
      <c r="B9709" s="61"/>
      <c r="C9709" s="70" t="s">
        <v>28723</v>
      </c>
      <c r="D9709" s="70" t="s">
        <v>18148</v>
      </c>
      <c r="E9709" s="126" t="s">
        <v>525</v>
      </c>
      <c r="F9709" s="127">
        <v>57.0</v>
      </c>
      <c r="G9709" s="128"/>
      <c r="H9709" s="94">
        <f t="shared" si="1261"/>
        <v>0</v>
      </c>
    </row>
    <row r="9710" ht="12.75" customHeight="1">
      <c r="B9710" s="61"/>
      <c r="C9710" s="70" t="s">
        <v>28724</v>
      </c>
      <c r="D9710" s="130" t="s">
        <v>18216</v>
      </c>
      <c r="E9710" s="126" t="s">
        <v>311</v>
      </c>
      <c r="F9710" s="127">
        <v>4.0</v>
      </c>
      <c r="G9710" s="128"/>
      <c r="H9710" s="94">
        <f t="shared" si="1261"/>
        <v>0</v>
      </c>
    </row>
    <row r="9711" ht="12.75" customHeight="1">
      <c r="B9711" s="61"/>
      <c r="C9711" s="70" t="s">
        <v>28725</v>
      </c>
      <c r="D9711" s="130" t="s">
        <v>18160</v>
      </c>
      <c r="E9711" s="126" t="s">
        <v>311</v>
      </c>
      <c r="F9711" s="127">
        <v>6.0</v>
      </c>
      <c r="G9711" s="128"/>
      <c r="H9711" s="94">
        <f t="shared" si="1261"/>
        <v>0</v>
      </c>
    </row>
    <row r="9712" ht="12.75" customHeight="1">
      <c r="B9712" s="61"/>
      <c r="C9712" s="70" t="s">
        <v>28726</v>
      </c>
      <c r="D9712" s="130" t="s">
        <v>18219</v>
      </c>
      <c r="E9712" s="126" t="s">
        <v>311</v>
      </c>
      <c r="F9712" s="127">
        <v>8.0</v>
      </c>
      <c r="G9712" s="128"/>
      <c r="H9712" s="94">
        <f t="shared" si="1261"/>
        <v>0</v>
      </c>
    </row>
    <row r="9713" ht="12.75" customHeight="1">
      <c r="B9713" s="61"/>
      <c r="C9713" s="70" t="s">
        <v>28727</v>
      </c>
      <c r="D9713" s="130" t="s">
        <v>21255</v>
      </c>
      <c r="E9713" s="126" t="s">
        <v>311</v>
      </c>
      <c r="F9713" s="127">
        <v>1.0</v>
      </c>
      <c r="G9713" s="128"/>
      <c r="H9713" s="94">
        <f t="shared" si="1261"/>
        <v>0</v>
      </c>
    </row>
    <row r="9714" ht="12.75" customHeight="1">
      <c r="B9714" s="61"/>
      <c r="C9714" s="70" t="s">
        <v>28728</v>
      </c>
      <c r="D9714" s="130" t="s">
        <v>21003</v>
      </c>
      <c r="E9714" s="126" t="s">
        <v>525</v>
      </c>
      <c r="F9714" s="127">
        <v>14.0</v>
      </c>
      <c r="G9714" s="128"/>
      <c r="H9714" s="94">
        <f t="shared" si="1261"/>
        <v>0</v>
      </c>
    </row>
    <row r="9715" ht="12.75" customHeight="1">
      <c r="B9715" s="61"/>
      <c r="C9715" s="70" t="s">
        <v>28729</v>
      </c>
      <c r="D9715" s="70" t="s">
        <v>18121</v>
      </c>
      <c r="E9715" s="126" t="s">
        <v>525</v>
      </c>
      <c r="F9715" s="127">
        <v>14.0</v>
      </c>
      <c r="G9715" s="128"/>
      <c r="H9715" s="94">
        <f t="shared" si="1261"/>
        <v>0</v>
      </c>
    </row>
    <row r="9716" ht="12.75" customHeight="1">
      <c r="B9716" s="61"/>
      <c r="C9716" s="70" t="s">
        <v>28730</v>
      </c>
      <c r="D9716" s="70" t="s">
        <v>18226</v>
      </c>
      <c r="E9716" s="126" t="s">
        <v>525</v>
      </c>
      <c r="F9716" s="127">
        <v>16.0</v>
      </c>
      <c r="G9716" s="128"/>
      <c r="H9716" s="94">
        <f t="shared" si="1261"/>
        <v>0</v>
      </c>
    </row>
    <row r="9717" ht="12.75" customHeight="1">
      <c r="B9717" s="61"/>
      <c r="C9717" s="88" t="s">
        <v>28731</v>
      </c>
      <c r="D9717" s="89" t="s">
        <v>22010</v>
      </c>
      <c r="E9717" s="129"/>
      <c r="F9717" s="129"/>
      <c r="G9717" s="49"/>
      <c r="H9717" s="90">
        <f>SUM(H9718:H9722)</f>
        <v>0</v>
      </c>
    </row>
    <row r="9718" ht="12.75" customHeight="1">
      <c r="B9718" s="61"/>
      <c r="C9718" s="70" t="s">
        <v>28732</v>
      </c>
      <c r="D9718" s="70" t="s">
        <v>18144</v>
      </c>
      <c r="E9718" s="126" t="s">
        <v>525</v>
      </c>
      <c r="F9718" s="127">
        <v>18.0</v>
      </c>
      <c r="G9718" s="128"/>
      <c r="H9718" s="94">
        <f t="shared" ref="H9718:H9722" si="1262">ROUND(F9718*G9718,2)</f>
        <v>0</v>
      </c>
    </row>
    <row r="9719" ht="12.75" customHeight="1">
      <c r="B9719" s="61"/>
      <c r="C9719" s="70" t="s">
        <v>28733</v>
      </c>
      <c r="D9719" s="70" t="s">
        <v>18146</v>
      </c>
      <c r="E9719" s="126" t="s">
        <v>525</v>
      </c>
      <c r="F9719" s="127">
        <v>9.0</v>
      </c>
      <c r="G9719" s="128"/>
      <c r="H9719" s="94">
        <f t="shared" si="1262"/>
        <v>0</v>
      </c>
    </row>
    <row r="9720" ht="12.75" customHeight="1">
      <c r="B9720" s="61"/>
      <c r="C9720" s="70" t="s">
        <v>28734</v>
      </c>
      <c r="D9720" s="70" t="s">
        <v>18148</v>
      </c>
      <c r="E9720" s="126" t="s">
        <v>525</v>
      </c>
      <c r="F9720" s="127">
        <v>9.0</v>
      </c>
      <c r="G9720" s="128"/>
      <c r="H9720" s="94">
        <f t="shared" si="1262"/>
        <v>0</v>
      </c>
    </row>
    <row r="9721" ht="12.75" customHeight="1">
      <c r="B9721" s="61"/>
      <c r="C9721" s="70" t="s">
        <v>28735</v>
      </c>
      <c r="D9721" s="130" t="s">
        <v>20444</v>
      </c>
      <c r="E9721" s="126" t="s">
        <v>311</v>
      </c>
      <c r="F9721" s="127">
        <v>3.0</v>
      </c>
      <c r="G9721" s="128"/>
      <c r="H9721" s="94">
        <f t="shared" si="1262"/>
        <v>0</v>
      </c>
    </row>
    <row r="9722" ht="12.75" customHeight="1">
      <c r="B9722" s="61"/>
      <c r="C9722" s="70" t="s">
        <v>28736</v>
      </c>
      <c r="D9722" s="130" t="s">
        <v>18235</v>
      </c>
      <c r="E9722" s="126" t="s">
        <v>311</v>
      </c>
      <c r="F9722" s="127">
        <v>3.0</v>
      </c>
      <c r="G9722" s="128"/>
      <c r="H9722" s="94">
        <f t="shared" si="1262"/>
        <v>0</v>
      </c>
    </row>
    <row r="9723" ht="12.75" customHeight="1">
      <c r="B9723" s="61"/>
      <c r="C9723" s="88" t="s">
        <v>28737</v>
      </c>
      <c r="D9723" s="89" t="s">
        <v>22017</v>
      </c>
      <c r="E9723" s="129"/>
      <c r="F9723" s="129"/>
      <c r="G9723" s="49"/>
      <c r="H9723" s="90">
        <f>SUM(H9724:H9729)</f>
        <v>0</v>
      </c>
    </row>
    <row r="9724" ht="12.75" customHeight="1">
      <c r="B9724" s="61"/>
      <c r="C9724" s="70" t="s">
        <v>28738</v>
      </c>
      <c r="D9724" s="70" t="s">
        <v>18144</v>
      </c>
      <c r="E9724" s="126" t="s">
        <v>525</v>
      </c>
      <c r="F9724" s="127">
        <v>12.0</v>
      </c>
      <c r="G9724" s="128"/>
      <c r="H9724" s="94">
        <f t="shared" ref="H9724:H9729" si="1263">ROUND(F9724*G9724,2)</f>
        <v>0</v>
      </c>
    </row>
    <row r="9725" ht="12.75" customHeight="1">
      <c r="B9725" s="61"/>
      <c r="C9725" s="70" t="s">
        <v>28739</v>
      </c>
      <c r="D9725" s="70" t="s">
        <v>18146</v>
      </c>
      <c r="E9725" s="126" t="s">
        <v>525</v>
      </c>
      <c r="F9725" s="127">
        <v>6.0</v>
      </c>
      <c r="G9725" s="128"/>
      <c r="H9725" s="94">
        <f t="shared" si="1263"/>
        <v>0</v>
      </c>
    </row>
    <row r="9726" ht="12.75" customHeight="1">
      <c r="B9726" s="61"/>
      <c r="C9726" s="70" t="s">
        <v>28740</v>
      </c>
      <c r="D9726" s="70" t="s">
        <v>18148</v>
      </c>
      <c r="E9726" s="126" t="s">
        <v>525</v>
      </c>
      <c r="F9726" s="127">
        <v>6.0</v>
      </c>
      <c r="G9726" s="128"/>
      <c r="H9726" s="94">
        <f t="shared" si="1263"/>
        <v>0</v>
      </c>
    </row>
    <row r="9727" ht="12.75" customHeight="1">
      <c r="B9727" s="61"/>
      <c r="C9727" s="70" t="s">
        <v>28741</v>
      </c>
      <c r="D9727" s="130" t="s">
        <v>18233</v>
      </c>
      <c r="E9727" s="126" t="s">
        <v>311</v>
      </c>
      <c r="F9727" s="127">
        <v>1.0</v>
      </c>
      <c r="G9727" s="128"/>
      <c r="H9727" s="94">
        <f t="shared" si="1263"/>
        <v>0</v>
      </c>
    </row>
    <row r="9728" ht="12.75" customHeight="1">
      <c r="B9728" s="61"/>
      <c r="C9728" s="70" t="s">
        <v>28742</v>
      </c>
      <c r="D9728" s="130" t="s">
        <v>18235</v>
      </c>
      <c r="E9728" s="126" t="s">
        <v>311</v>
      </c>
      <c r="F9728" s="127">
        <v>1.0</v>
      </c>
      <c r="G9728" s="128"/>
      <c r="H9728" s="94">
        <f t="shared" si="1263"/>
        <v>0</v>
      </c>
    </row>
    <row r="9729" ht="12.75" customHeight="1">
      <c r="B9729" s="61"/>
      <c r="C9729" s="70" t="s">
        <v>28743</v>
      </c>
      <c r="D9729" s="130" t="s">
        <v>18244</v>
      </c>
      <c r="E9729" s="126" t="s">
        <v>311</v>
      </c>
      <c r="F9729" s="127">
        <v>1.0</v>
      </c>
      <c r="G9729" s="128"/>
      <c r="H9729" s="94">
        <f t="shared" si="1263"/>
        <v>0</v>
      </c>
    </row>
    <row r="9730" ht="12.75" customHeight="1">
      <c r="B9730" s="61"/>
      <c r="C9730" s="88" t="s">
        <v>28744</v>
      </c>
      <c r="D9730" s="89" t="s">
        <v>24924</v>
      </c>
      <c r="E9730" s="129"/>
      <c r="F9730" s="129"/>
      <c r="G9730" s="49"/>
      <c r="H9730" s="90">
        <f>SUM(H9731:H9734)</f>
        <v>0</v>
      </c>
    </row>
    <row r="9731" ht="12.75" customHeight="1">
      <c r="B9731" s="61"/>
      <c r="C9731" s="70" t="s">
        <v>28745</v>
      </c>
      <c r="D9731" s="70" t="s">
        <v>18144</v>
      </c>
      <c r="E9731" s="126" t="s">
        <v>525</v>
      </c>
      <c r="F9731" s="127">
        <v>14.0</v>
      </c>
      <c r="G9731" s="128"/>
      <c r="H9731" s="94">
        <f t="shared" ref="H9731:H9734" si="1264">ROUND(F9731*G9731,2)</f>
        <v>0</v>
      </c>
    </row>
    <row r="9732" ht="12.75" customHeight="1">
      <c r="B9732" s="61"/>
      <c r="C9732" s="70" t="s">
        <v>28746</v>
      </c>
      <c r="D9732" s="70" t="s">
        <v>18146</v>
      </c>
      <c r="E9732" s="126" t="s">
        <v>525</v>
      </c>
      <c r="F9732" s="127">
        <v>7.0</v>
      </c>
      <c r="G9732" s="128"/>
      <c r="H9732" s="94">
        <f t="shared" si="1264"/>
        <v>0</v>
      </c>
    </row>
    <row r="9733" ht="12.75" customHeight="1">
      <c r="B9733" s="61"/>
      <c r="C9733" s="70" t="s">
        <v>28747</v>
      </c>
      <c r="D9733" s="70" t="s">
        <v>21034</v>
      </c>
      <c r="E9733" s="126" t="s">
        <v>311</v>
      </c>
      <c r="F9733" s="127">
        <v>1.0</v>
      </c>
      <c r="G9733" s="128"/>
      <c r="H9733" s="94">
        <f t="shared" si="1264"/>
        <v>0</v>
      </c>
    </row>
    <row r="9734" ht="12.75" customHeight="1">
      <c r="B9734" s="61"/>
      <c r="C9734" s="70" t="s">
        <v>28748</v>
      </c>
      <c r="D9734" s="70" t="s">
        <v>18148</v>
      </c>
      <c r="E9734" s="126" t="s">
        <v>525</v>
      </c>
      <c r="F9734" s="127">
        <v>7.0</v>
      </c>
      <c r="G9734" s="128"/>
      <c r="H9734" s="94">
        <f t="shared" si="1264"/>
        <v>0</v>
      </c>
    </row>
    <row r="9735" ht="12.75" customHeight="1">
      <c r="B9735" s="61"/>
      <c r="C9735" s="88" t="s">
        <v>28749</v>
      </c>
      <c r="D9735" s="89" t="s">
        <v>22031</v>
      </c>
      <c r="E9735" s="129"/>
      <c r="F9735" s="129"/>
      <c r="G9735" s="72"/>
      <c r="H9735" s="90">
        <f>SUM(H9736:H9739)</f>
        <v>0</v>
      </c>
    </row>
    <row r="9736" ht="12.75" customHeight="1">
      <c r="B9736" s="61"/>
      <c r="C9736" s="70" t="s">
        <v>28750</v>
      </c>
      <c r="D9736" s="70" t="s">
        <v>18170</v>
      </c>
      <c r="E9736" s="126" t="s">
        <v>525</v>
      </c>
      <c r="F9736" s="127">
        <v>8.0</v>
      </c>
      <c r="G9736" s="128"/>
      <c r="H9736" s="94">
        <f t="shared" ref="H9736:H9739" si="1265">ROUND(F9736*G9736,2)</f>
        <v>0</v>
      </c>
    </row>
    <row r="9737" ht="12.75" customHeight="1">
      <c r="B9737" s="61"/>
      <c r="C9737" s="70" t="s">
        <v>28751</v>
      </c>
      <c r="D9737" s="70" t="s">
        <v>18172</v>
      </c>
      <c r="E9737" s="126" t="s">
        <v>525</v>
      </c>
      <c r="F9737" s="127">
        <v>4.0</v>
      </c>
      <c r="G9737" s="128"/>
      <c r="H9737" s="94">
        <f t="shared" si="1265"/>
        <v>0</v>
      </c>
    </row>
    <row r="9738" ht="12.75" customHeight="1">
      <c r="B9738" s="61"/>
      <c r="C9738" s="70" t="s">
        <v>28752</v>
      </c>
      <c r="D9738" s="70" t="s">
        <v>18148</v>
      </c>
      <c r="E9738" s="126" t="s">
        <v>525</v>
      </c>
      <c r="F9738" s="127">
        <v>4.0</v>
      </c>
      <c r="G9738" s="128"/>
      <c r="H9738" s="94">
        <f t="shared" si="1265"/>
        <v>0</v>
      </c>
    </row>
    <row r="9739" ht="12.75" customHeight="1">
      <c r="B9739" s="61"/>
      <c r="C9739" s="70" t="s">
        <v>28753</v>
      </c>
      <c r="D9739" s="130" t="s">
        <v>18160</v>
      </c>
      <c r="E9739" s="126" t="s">
        <v>311</v>
      </c>
      <c r="F9739" s="127">
        <v>1.0</v>
      </c>
      <c r="G9739" s="128"/>
      <c r="H9739" s="94">
        <f t="shared" si="1265"/>
        <v>0</v>
      </c>
    </row>
    <row r="9740" ht="12.75" customHeight="1">
      <c r="B9740" s="61"/>
      <c r="C9740" s="88" t="s">
        <v>28754</v>
      </c>
      <c r="D9740" s="89" t="s">
        <v>22036</v>
      </c>
      <c r="E9740" s="129"/>
      <c r="F9740" s="129"/>
      <c r="G9740" s="49"/>
      <c r="H9740" s="90">
        <f>SUM(H9741:H9745)</f>
        <v>0</v>
      </c>
    </row>
    <row r="9741" ht="12.75" customHeight="1">
      <c r="B9741" s="61"/>
      <c r="C9741" s="70" t="s">
        <v>28755</v>
      </c>
      <c r="D9741" s="70" t="s">
        <v>18170</v>
      </c>
      <c r="E9741" s="126" t="s">
        <v>525</v>
      </c>
      <c r="F9741" s="127">
        <v>38.0</v>
      </c>
      <c r="G9741" s="128"/>
      <c r="H9741" s="94">
        <f t="shared" ref="H9741:H9745" si="1266">ROUND(F9741*G9741,2)</f>
        <v>0</v>
      </c>
    </row>
    <row r="9742" ht="12.75" customHeight="1">
      <c r="B9742" s="61"/>
      <c r="C9742" s="70" t="s">
        <v>28756</v>
      </c>
      <c r="D9742" s="70" t="s">
        <v>18172</v>
      </c>
      <c r="E9742" s="126" t="s">
        <v>525</v>
      </c>
      <c r="F9742" s="127">
        <v>19.0</v>
      </c>
      <c r="G9742" s="128"/>
      <c r="H9742" s="94">
        <f t="shared" si="1266"/>
        <v>0</v>
      </c>
    </row>
    <row r="9743" ht="12.75" customHeight="1">
      <c r="B9743" s="61"/>
      <c r="C9743" s="70" t="s">
        <v>28757</v>
      </c>
      <c r="D9743" s="70" t="s">
        <v>18148</v>
      </c>
      <c r="E9743" s="126" t="s">
        <v>525</v>
      </c>
      <c r="F9743" s="127">
        <v>19.0</v>
      </c>
      <c r="G9743" s="128"/>
      <c r="H9743" s="94">
        <f t="shared" si="1266"/>
        <v>0</v>
      </c>
    </row>
    <row r="9744" ht="12.75" customHeight="1">
      <c r="B9744" s="61"/>
      <c r="C9744" s="70" t="s">
        <v>28758</v>
      </c>
      <c r="D9744" s="130" t="s">
        <v>18160</v>
      </c>
      <c r="E9744" s="126" t="s">
        <v>311</v>
      </c>
      <c r="F9744" s="127">
        <v>1.0</v>
      </c>
      <c r="G9744" s="128"/>
      <c r="H9744" s="94">
        <f t="shared" si="1266"/>
        <v>0</v>
      </c>
    </row>
    <row r="9745" ht="12.75" customHeight="1">
      <c r="B9745" s="61"/>
      <c r="C9745" s="70" t="s">
        <v>28759</v>
      </c>
      <c r="D9745" s="130" t="s">
        <v>18160</v>
      </c>
      <c r="E9745" s="126" t="s">
        <v>311</v>
      </c>
      <c r="F9745" s="127">
        <v>1.0</v>
      </c>
      <c r="G9745" s="128"/>
      <c r="H9745" s="94">
        <f t="shared" si="1266"/>
        <v>0</v>
      </c>
    </row>
    <row r="9746" ht="12.75" customHeight="1">
      <c r="B9746" s="61"/>
      <c r="C9746" s="88" t="s">
        <v>28760</v>
      </c>
      <c r="D9746" s="89" t="s">
        <v>22041</v>
      </c>
      <c r="E9746" s="129"/>
      <c r="F9746" s="129"/>
      <c r="G9746" s="49"/>
      <c r="H9746" s="90">
        <f>SUM(H9747:H9749)</f>
        <v>0</v>
      </c>
    </row>
    <row r="9747" ht="12.75" customHeight="1">
      <c r="B9747" s="61"/>
      <c r="C9747" s="70" t="s">
        <v>28761</v>
      </c>
      <c r="D9747" s="70" t="s">
        <v>18144</v>
      </c>
      <c r="E9747" s="126" t="s">
        <v>525</v>
      </c>
      <c r="F9747" s="127">
        <v>39.0</v>
      </c>
      <c r="G9747" s="128"/>
      <c r="H9747" s="94">
        <f t="shared" ref="H9747:H9749" si="1267">ROUND(F9747*G9747,2)</f>
        <v>0</v>
      </c>
    </row>
    <row r="9748" ht="12.75" customHeight="1">
      <c r="B9748" s="61"/>
      <c r="C9748" s="70" t="s">
        <v>28762</v>
      </c>
      <c r="D9748" s="70" t="s">
        <v>18146</v>
      </c>
      <c r="E9748" s="126" t="s">
        <v>525</v>
      </c>
      <c r="F9748" s="127">
        <v>13.0</v>
      </c>
      <c r="G9748" s="128"/>
      <c r="H9748" s="94">
        <f t="shared" si="1267"/>
        <v>0</v>
      </c>
    </row>
    <row r="9749" ht="12.75" customHeight="1">
      <c r="B9749" s="61"/>
      <c r="C9749" s="70" t="s">
        <v>28763</v>
      </c>
      <c r="D9749" s="70" t="s">
        <v>18148</v>
      </c>
      <c r="E9749" s="126" t="s">
        <v>525</v>
      </c>
      <c r="F9749" s="127">
        <v>13.0</v>
      </c>
      <c r="G9749" s="128"/>
      <c r="H9749" s="94">
        <f t="shared" si="1267"/>
        <v>0</v>
      </c>
    </row>
    <row r="9750" ht="12.75" customHeight="1">
      <c r="B9750" s="61"/>
      <c r="C9750" s="88" t="s">
        <v>28764</v>
      </c>
      <c r="D9750" s="89" t="s">
        <v>25181</v>
      </c>
      <c r="E9750" s="129"/>
      <c r="F9750" s="129"/>
      <c r="G9750" s="72"/>
      <c r="H9750" s="90">
        <f>SUM(H9751:H9757)</f>
        <v>0</v>
      </c>
    </row>
    <row r="9751" ht="12.75" customHeight="1">
      <c r="B9751" s="61"/>
      <c r="C9751" s="70" t="s">
        <v>28765</v>
      </c>
      <c r="D9751" s="70" t="s">
        <v>18170</v>
      </c>
      <c r="E9751" s="126" t="s">
        <v>525</v>
      </c>
      <c r="F9751" s="127">
        <v>10.0</v>
      </c>
      <c r="G9751" s="128"/>
      <c r="H9751" s="94">
        <f t="shared" ref="H9751:H9757" si="1268">ROUND(F9751*G9751,2)</f>
        <v>0</v>
      </c>
    </row>
    <row r="9752" ht="12.75" customHeight="1">
      <c r="B9752" s="61"/>
      <c r="C9752" s="70" t="s">
        <v>28766</v>
      </c>
      <c r="D9752" s="70" t="s">
        <v>18172</v>
      </c>
      <c r="E9752" s="126" t="s">
        <v>525</v>
      </c>
      <c r="F9752" s="127">
        <v>5.0</v>
      </c>
      <c r="G9752" s="128"/>
      <c r="H9752" s="94">
        <f t="shared" si="1268"/>
        <v>0</v>
      </c>
    </row>
    <row r="9753" ht="12.75" customHeight="1">
      <c r="B9753" s="61"/>
      <c r="C9753" s="70" t="s">
        <v>28767</v>
      </c>
      <c r="D9753" s="70" t="s">
        <v>18148</v>
      </c>
      <c r="E9753" s="126" t="s">
        <v>525</v>
      </c>
      <c r="F9753" s="127">
        <v>5.0</v>
      </c>
      <c r="G9753" s="128"/>
      <c r="H9753" s="94">
        <f t="shared" si="1268"/>
        <v>0</v>
      </c>
    </row>
    <row r="9754" ht="12.75" customHeight="1">
      <c r="B9754" s="61"/>
      <c r="C9754" s="70" t="s">
        <v>28768</v>
      </c>
      <c r="D9754" s="130" t="s">
        <v>18191</v>
      </c>
      <c r="E9754" s="126" t="s">
        <v>311</v>
      </c>
      <c r="F9754" s="127">
        <v>1.0</v>
      </c>
      <c r="G9754" s="128"/>
      <c r="H9754" s="94">
        <f t="shared" si="1268"/>
        <v>0</v>
      </c>
    </row>
    <row r="9755" ht="12.75" customHeight="1">
      <c r="B9755" s="61"/>
      <c r="C9755" s="70" t="s">
        <v>28769</v>
      </c>
      <c r="D9755" s="130" t="s">
        <v>18197</v>
      </c>
      <c r="E9755" s="126" t="s">
        <v>937</v>
      </c>
      <c r="F9755" s="127">
        <v>1.0</v>
      </c>
      <c r="G9755" s="128"/>
      <c r="H9755" s="94">
        <f t="shared" si="1268"/>
        <v>0</v>
      </c>
    </row>
    <row r="9756" ht="12.75" customHeight="1">
      <c r="B9756" s="61"/>
      <c r="C9756" s="70" t="s">
        <v>28770</v>
      </c>
      <c r="D9756" s="130" t="s">
        <v>18203</v>
      </c>
      <c r="E9756" s="126" t="s">
        <v>311</v>
      </c>
      <c r="F9756" s="127">
        <v>1.0</v>
      </c>
      <c r="G9756" s="128"/>
      <c r="H9756" s="94">
        <f t="shared" si="1268"/>
        <v>0</v>
      </c>
    </row>
    <row r="9757" ht="12.75" customHeight="1">
      <c r="B9757" s="61"/>
      <c r="C9757" s="70" t="s">
        <v>28771</v>
      </c>
      <c r="D9757" s="130" t="s">
        <v>18205</v>
      </c>
      <c r="E9757" s="126" t="s">
        <v>311</v>
      </c>
      <c r="F9757" s="127">
        <v>1.0</v>
      </c>
      <c r="G9757" s="128"/>
      <c r="H9757" s="94">
        <f t="shared" si="1268"/>
        <v>0</v>
      </c>
    </row>
    <row r="9758" ht="12.75" customHeight="1">
      <c r="B9758" s="61"/>
      <c r="C9758" s="88" t="s">
        <v>28772</v>
      </c>
      <c r="D9758" s="89" t="s">
        <v>25190</v>
      </c>
      <c r="E9758" s="129"/>
      <c r="F9758" s="129"/>
      <c r="G9758" s="49"/>
      <c r="H9758" s="90">
        <f>SUM(H9759:H9763)</f>
        <v>0</v>
      </c>
    </row>
    <row r="9759" ht="12.75" customHeight="1">
      <c r="B9759" s="61"/>
      <c r="C9759" s="70" t="s">
        <v>28773</v>
      </c>
      <c r="D9759" s="70" t="s">
        <v>18144</v>
      </c>
      <c r="E9759" s="126" t="s">
        <v>525</v>
      </c>
      <c r="F9759" s="127">
        <v>6.0</v>
      </c>
      <c r="G9759" s="128"/>
      <c r="H9759" s="94">
        <f t="shared" ref="H9759:H9763" si="1269">ROUND(F9759*G9759,2)</f>
        <v>0</v>
      </c>
    </row>
    <row r="9760" ht="12.75" customHeight="1">
      <c r="B9760" s="61"/>
      <c r="C9760" s="70" t="s">
        <v>28774</v>
      </c>
      <c r="D9760" s="70" t="s">
        <v>18146</v>
      </c>
      <c r="E9760" s="126" t="s">
        <v>525</v>
      </c>
      <c r="F9760" s="127">
        <v>3.0</v>
      </c>
      <c r="G9760" s="128"/>
      <c r="H9760" s="94">
        <f t="shared" si="1269"/>
        <v>0</v>
      </c>
    </row>
    <row r="9761" ht="12.75" customHeight="1">
      <c r="B9761" s="61"/>
      <c r="C9761" s="70" t="s">
        <v>28775</v>
      </c>
      <c r="D9761" s="70" t="s">
        <v>18148</v>
      </c>
      <c r="E9761" s="126" t="s">
        <v>525</v>
      </c>
      <c r="F9761" s="127">
        <v>3.0</v>
      </c>
      <c r="G9761" s="128"/>
      <c r="H9761" s="94">
        <f t="shared" si="1269"/>
        <v>0</v>
      </c>
    </row>
    <row r="9762" ht="12.75" customHeight="1">
      <c r="B9762" s="61"/>
      <c r="C9762" s="70" t="s">
        <v>28776</v>
      </c>
      <c r="D9762" s="130" t="s">
        <v>20444</v>
      </c>
      <c r="E9762" s="126" t="s">
        <v>311</v>
      </c>
      <c r="F9762" s="127">
        <v>1.0</v>
      </c>
      <c r="G9762" s="128"/>
      <c r="H9762" s="94">
        <f t="shared" si="1269"/>
        <v>0</v>
      </c>
    </row>
    <row r="9763" ht="12.75" customHeight="1">
      <c r="B9763" s="61"/>
      <c r="C9763" s="70" t="s">
        <v>28777</v>
      </c>
      <c r="D9763" s="130" t="s">
        <v>18235</v>
      </c>
      <c r="E9763" s="126" t="s">
        <v>311</v>
      </c>
      <c r="F9763" s="127">
        <v>1.0</v>
      </c>
      <c r="G9763" s="128"/>
      <c r="H9763" s="94">
        <f t="shared" si="1269"/>
        <v>0</v>
      </c>
    </row>
    <row r="9764" ht="12.75" customHeight="1">
      <c r="B9764" s="61"/>
      <c r="C9764" s="88" t="s">
        <v>28778</v>
      </c>
      <c r="D9764" s="89" t="s">
        <v>28779</v>
      </c>
      <c r="E9764" s="129"/>
      <c r="F9764" s="129"/>
      <c r="G9764" s="49"/>
      <c r="H9764" s="90">
        <f>SUM(H9765:H9770)</f>
        <v>0</v>
      </c>
    </row>
    <row r="9765" ht="12.75" customHeight="1">
      <c r="B9765" s="61"/>
      <c r="C9765" s="70" t="s">
        <v>28780</v>
      </c>
      <c r="D9765" s="70" t="s">
        <v>18144</v>
      </c>
      <c r="E9765" s="126" t="s">
        <v>525</v>
      </c>
      <c r="F9765" s="127">
        <v>12.0</v>
      </c>
      <c r="G9765" s="128"/>
      <c r="H9765" s="94">
        <f t="shared" ref="H9765:H9770" si="1270">ROUND(F9765*G9765,2)</f>
        <v>0</v>
      </c>
    </row>
    <row r="9766" ht="12.75" customHeight="1">
      <c r="B9766" s="61"/>
      <c r="C9766" s="70" t="s">
        <v>28781</v>
      </c>
      <c r="D9766" s="70" t="s">
        <v>18146</v>
      </c>
      <c r="E9766" s="126" t="s">
        <v>525</v>
      </c>
      <c r="F9766" s="127">
        <v>6.0</v>
      </c>
      <c r="G9766" s="128"/>
      <c r="H9766" s="94">
        <f t="shared" si="1270"/>
        <v>0</v>
      </c>
    </row>
    <row r="9767" ht="12.75" customHeight="1">
      <c r="B9767" s="61"/>
      <c r="C9767" s="70" t="s">
        <v>28782</v>
      </c>
      <c r="D9767" s="70" t="s">
        <v>18148</v>
      </c>
      <c r="E9767" s="126" t="s">
        <v>525</v>
      </c>
      <c r="F9767" s="127">
        <v>6.0</v>
      </c>
      <c r="G9767" s="128"/>
      <c r="H9767" s="94">
        <f t="shared" si="1270"/>
        <v>0</v>
      </c>
    </row>
    <row r="9768" ht="12.75" customHeight="1">
      <c r="B9768" s="61"/>
      <c r="C9768" s="70" t="s">
        <v>28783</v>
      </c>
      <c r="D9768" s="130" t="s">
        <v>18233</v>
      </c>
      <c r="E9768" s="126" t="s">
        <v>311</v>
      </c>
      <c r="F9768" s="127">
        <v>1.0</v>
      </c>
      <c r="G9768" s="128"/>
      <c r="H9768" s="94">
        <f t="shared" si="1270"/>
        <v>0</v>
      </c>
    </row>
    <row r="9769" ht="12.75" customHeight="1">
      <c r="B9769" s="61"/>
      <c r="C9769" s="70" t="s">
        <v>28784</v>
      </c>
      <c r="D9769" s="130" t="s">
        <v>18235</v>
      </c>
      <c r="E9769" s="126" t="s">
        <v>311</v>
      </c>
      <c r="F9769" s="127">
        <v>1.0</v>
      </c>
      <c r="G9769" s="128"/>
      <c r="H9769" s="94">
        <f t="shared" si="1270"/>
        <v>0</v>
      </c>
    </row>
    <row r="9770" ht="12.75" customHeight="1">
      <c r="B9770" s="61"/>
      <c r="C9770" s="70" t="s">
        <v>28785</v>
      </c>
      <c r="D9770" s="130" t="s">
        <v>18244</v>
      </c>
      <c r="E9770" s="126" t="s">
        <v>311</v>
      </c>
      <c r="F9770" s="127">
        <v>1.0</v>
      </c>
      <c r="G9770" s="128"/>
      <c r="H9770" s="94">
        <f t="shared" si="1270"/>
        <v>0</v>
      </c>
    </row>
    <row r="9771" ht="12.75" customHeight="1">
      <c r="B9771" s="61"/>
      <c r="C9771" s="88" t="s">
        <v>28786</v>
      </c>
      <c r="D9771" s="89" t="s">
        <v>25204</v>
      </c>
      <c r="E9771" s="129"/>
      <c r="F9771" s="129"/>
      <c r="G9771" s="72"/>
      <c r="H9771" s="90">
        <f>SUM(H9772:H9776)</f>
        <v>0</v>
      </c>
    </row>
    <row r="9772" ht="12.75" customHeight="1">
      <c r="B9772" s="61"/>
      <c r="C9772" s="70" t="s">
        <v>28787</v>
      </c>
      <c r="D9772" s="70" t="s">
        <v>18144</v>
      </c>
      <c r="E9772" s="126" t="s">
        <v>525</v>
      </c>
      <c r="F9772" s="127">
        <v>8.0</v>
      </c>
      <c r="G9772" s="128"/>
      <c r="H9772" s="94">
        <f t="shared" ref="H9772:H9776" si="1271">ROUND(F9772*G9772,2)</f>
        <v>0</v>
      </c>
    </row>
    <row r="9773" ht="12.75" customHeight="1">
      <c r="B9773" s="61"/>
      <c r="C9773" s="70" t="s">
        <v>28788</v>
      </c>
      <c r="D9773" s="70" t="s">
        <v>18146</v>
      </c>
      <c r="E9773" s="126" t="s">
        <v>525</v>
      </c>
      <c r="F9773" s="127">
        <v>4.0</v>
      </c>
      <c r="G9773" s="128"/>
      <c r="H9773" s="94">
        <f t="shared" si="1271"/>
        <v>0</v>
      </c>
    </row>
    <row r="9774" ht="12.75" customHeight="1">
      <c r="B9774" s="61"/>
      <c r="C9774" s="70" t="s">
        <v>28789</v>
      </c>
      <c r="D9774" s="70" t="s">
        <v>18148</v>
      </c>
      <c r="E9774" s="126" t="s">
        <v>525</v>
      </c>
      <c r="F9774" s="127">
        <v>4.0</v>
      </c>
      <c r="G9774" s="128"/>
      <c r="H9774" s="94">
        <f t="shared" si="1271"/>
        <v>0</v>
      </c>
    </row>
    <row r="9775" ht="12.75" customHeight="1">
      <c r="B9775" s="61"/>
      <c r="C9775" s="70" t="s">
        <v>28790</v>
      </c>
      <c r="D9775" s="130" t="s">
        <v>18233</v>
      </c>
      <c r="E9775" s="126" t="s">
        <v>311</v>
      </c>
      <c r="F9775" s="127">
        <v>1.0</v>
      </c>
      <c r="G9775" s="128"/>
      <c r="H9775" s="94">
        <f t="shared" si="1271"/>
        <v>0</v>
      </c>
    </row>
    <row r="9776" ht="12.75" customHeight="1">
      <c r="B9776" s="61"/>
      <c r="C9776" s="70" t="s">
        <v>28791</v>
      </c>
      <c r="D9776" s="130" t="s">
        <v>21028</v>
      </c>
      <c r="E9776" s="126" t="s">
        <v>311</v>
      </c>
      <c r="F9776" s="127">
        <v>1.0</v>
      </c>
      <c r="G9776" s="128"/>
      <c r="H9776" s="94">
        <f t="shared" si="1271"/>
        <v>0</v>
      </c>
    </row>
    <row r="9777" ht="12.75" customHeight="1">
      <c r="B9777" s="61"/>
      <c r="C9777" s="88" t="s">
        <v>28792</v>
      </c>
      <c r="D9777" s="89" t="s">
        <v>18407</v>
      </c>
      <c r="E9777" s="129"/>
      <c r="F9777" s="129"/>
      <c r="G9777" s="49"/>
      <c r="H9777" s="90">
        <f>SUM(H9778:H9780)</f>
        <v>0</v>
      </c>
    </row>
    <row r="9778" ht="12.75" customHeight="1">
      <c r="B9778" s="61"/>
      <c r="C9778" s="70" t="s">
        <v>28793</v>
      </c>
      <c r="D9778" s="130" t="s">
        <v>20638</v>
      </c>
      <c r="E9778" s="126" t="s">
        <v>311</v>
      </c>
      <c r="F9778" s="127">
        <v>1.0</v>
      </c>
      <c r="G9778" s="128"/>
      <c r="H9778" s="94">
        <f t="shared" ref="H9778:H9780" si="1272">ROUND(F9778*G9778,2)</f>
        <v>0</v>
      </c>
    </row>
    <row r="9779" ht="12.75" customHeight="1">
      <c r="B9779" s="61"/>
      <c r="C9779" s="70" t="s">
        <v>28794</v>
      </c>
      <c r="D9779" s="130" t="s">
        <v>20640</v>
      </c>
      <c r="E9779" s="126" t="s">
        <v>311</v>
      </c>
      <c r="F9779" s="127">
        <v>1.0</v>
      </c>
      <c r="G9779" s="128"/>
      <c r="H9779" s="94">
        <f t="shared" si="1272"/>
        <v>0</v>
      </c>
    </row>
    <row r="9780" ht="12.75" customHeight="1">
      <c r="B9780" s="61"/>
      <c r="C9780" s="70" t="s">
        <v>28795</v>
      </c>
      <c r="D9780" s="70" t="s">
        <v>18431</v>
      </c>
      <c r="E9780" s="126" t="s">
        <v>322</v>
      </c>
      <c r="F9780" s="127">
        <v>1.0</v>
      </c>
      <c r="G9780" s="128"/>
      <c r="H9780" s="94">
        <f t="shared" si="1272"/>
        <v>0</v>
      </c>
    </row>
    <row r="9781" ht="12.75" customHeight="1">
      <c r="B9781" s="61"/>
      <c r="C9781" s="88" t="s">
        <v>28796</v>
      </c>
      <c r="D9781" s="89" t="s">
        <v>18433</v>
      </c>
      <c r="E9781" s="129"/>
      <c r="F9781" s="129"/>
      <c r="G9781" s="49"/>
      <c r="H9781" s="90">
        <f>SUM(H9782:H9789)</f>
        <v>0</v>
      </c>
    </row>
    <row r="9782" ht="12.75" customHeight="1">
      <c r="B9782" s="61"/>
      <c r="C9782" s="70" t="s">
        <v>28797</v>
      </c>
      <c r="D9782" s="130" t="s">
        <v>18435</v>
      </c>
      <c r="E9782" s="126" t="s">
        <v>311</v>
      </c>
      <c r="F9782" s="127">
        <v>1.0</v>
      </c>
      <c r="G9782" s="128"/>
      <c r="H9782" s="94">
        <f t="shared" ref="H9782:H9789" si="1273">ROUND(F9782*G9782,2)</f>
        <v>0</v>
      </c>
    </row>
    <row r="9783" ht="12.75" customHeight="1">
      <c r="B9783" s="61"/>
      <c r="C9783" s="70" t="s">
        <v>28798</v>
      </c>
      <c r="D9783" s="70" t="s">
        <v>18165</v>
      </c>
      <c r="E9783" s="126" t="s">
        <v>525</v>
      </c>
      <c r="F9783" s="127">
        <v>10.0</v>
      </c>
      <c r="G9783" s="128"/>
      <c r="H9783" s="94">
        <f t="shared" si="1273"/>
        <v>0</v>
      </c>
    </row>
    <row r="9784" ht="12.75" customHeight="1">
      <c r="B9784" s="61"/>
      <c r="C9784" s="70" t="s">
        <v>28799</v>
      </c>
      <c r="D9784" s="70" t="s">
        <v>18154</v>
      </c>
      <c r="E9784" s="126" t="s">
        <v>525</v>
      </c>
      <c r="F9784" s="127">
        <v>8.0</v>
      </c>
      <c r="G9784" s="128"/>
      <c r="H9784" s="94">
        <f t="shared" si="1273"/>
        <v>0</v>
      </c>
    </row>
    <row r="9785" ht="12.75" customHeight="1">
      <c r="B9785" s="61"/>
      <c r="C9785" s="70" t="s">
        <v>28800</v>
      </c>
      <c r="D9785" s="130" t="s">
        <v>18440</v>
      </c>
      <c r="E9785" s="126" t="s">
        <v>525</v>
      </c>
      <c r="F9785" s="127">
        <v>8.0</v>
      </c>
      <c r="G9785" s="128"/>
      <c r="H9785" s="94">
        <f t="shared" si="1273"/>
        <v>0</v>
      </c>
    </row>
    <row r="9786" ht="12.75" customHeight="1">
      <c r="B9786" s="61"/>
      <c r="C9786" s="70" t="s">
        <v>28801</v>
      </c>
      <c r="D9786" s="130" t="s">
        <v>18442</v>
      </c>
      <c r="E9786" s="126" t="s">
        <v>311</v>
      </c>
      <c r="F9786" s="127">
        <v>2.0</v>
      </c>
      <c r="G9786" s="128"/>
      <c r="H9786" s="94">
        <f t="shared" si="1273"/>
        <v>0</v>
      </c>
    </row>
    <row r="9787" ht="12.75" customHeight="1">
      <c r="B9787" s="61"/>
      <c r="C9787" s="70" t="s">
        <v>28802</v>
      </c>
      <c r="D9787" s="70" t="s">
        <v>18165</v>
      </c>
      <c r="E9787" s="126" t="s">
        <v>525</v>
      </c>
      <c r="F9787" s="127">
        <v>12.0</v>
      </c>
      <c r="G9787" s="128"/>
      <c r="H9787" s="94">
        <f t="shared" si="1273"/>
        <v>0</v>
      </c>
    </row>
    <row r="9788" ht="12.75" customHeight="1">
      <c r="B9788" s="61"/>
      <c r="C9788" s="70" t="s">
        <v>28803</v>
      </c>
      <c r="D9788" s="70" t="s">
        <v>18148</v>
      </c>
      <c r="E9788" s="126" t="s">
        <v>525</v>
      </c>
      <c r="F9788" s="127">
        <v>10.0</v>
      </c>
      <c r="G9788" s="128"/>
      <c r="H9788" s="94">
        <f t="shared" si="1273"/>
        <v>0</v>
      </c>
    </row>
    <row r="9789" ht="12.75" customHeight="1">
      <c r="B9789" s="61"/>
      <c r="C9789" s="70" t="s">
        <v>28804</v>
      </c>
      <c r="D9789" s="130" t="s">
        <v>18446</v>
      </c>
      <c r="E9789" s="126" t="s">
        <v>525</v>
      </c>
      <c r="F9789" s="127">
        <v>10.0</v>
      </c>
      <c r="G9789" s="128"/>
      <c r="H9789" s="94">
        <f t="shared" si="1273"/>
        <v>0</v>
      </c>
    </row>
    <row r="9790" ht="12.75" customHeight="1">
      <c r="B9790" s="61"/>
      <c r="C9790" s="88" t="s">
        <v>28805</v>
      </c>
      <c r="D9790" s="89" t="s">
        <v>18448</v>
      </c>
      <c r="E9790" s="129"/>
      <c r="F9790" s="129"/>
      <c r="G9790" s="49"/>
      <c r="H9790" s="90">
        <f>H9791</f>
        <v>0</v>
      </c>
    </row>
    <row r="9791" ht="12.75" customHeight="1">
      <c r="B9791" s="61"/>
      <c r="C9791" s="70" t="s">
        <v>28806</v>
      </c>
      <c r="D9791" s="130" t="s">
        <v>18450</v>
      </c>
      <c r="E9791" s="126" t="s">
        <v>322</v>
      </c>
      <c r="F9791" s="127">
        <v>1.0</v>
      </c>
      <c r="G9791" s="128"/>
      <c r="H9791" s="94">
        <f>ROUND(F9791*G9791,2)</f>
        <v>0</v>
      </c>
    </row>
    <row r="9792" ht="12.75" customHeight="1">
      <c r="B9792" s="61"/>
      <c r="C9792" s="79" t="s">
        <v>28807</v>
      </c>
      <c r="D9792" s="83" t="s">
        <v>18456</v>
      </c>
      <c r="E9792" s="129"/>
      <c r="F9792" s="129"/>
      <c r="G9792" s="49"/>
      <c r="H9792" s="81">
        <f>H9793+H9795+H9798</f>
        <v>0</v>
      </c>
    </row>
    <row r="9793" ht="12.75" customHeight="1">
      <c r="B9793" s="61"/>
      <c r="C9793" s="84" t="s">
        <v>28808</v>
      </c>
      <c r="D9793" s="85" t="s">
        <v>18458</v>
      </c>
      <c r="E9793" s="129"/>
      <c r="F9793" s="129"/>
      <c r="G9793" s="49"/>
      <c r="H9793" s="86">
        <f>H9794</f>
        <v>0</v>
      </c>
    </row>
    <row r="9794" ht="12.75" customHeight="1">
      <c r="B9794" s="61"/>
      <c r="C9794" s="70" t="s">
        <v>28809</v>
      </c>
      <c r="D9794" s="70" t="s">
        <v>26904</v>
      </c>
      <c r="E9794" s="126" t="s">
        <v>311</v>
      </c>
      <c r="F9794" s="127">
        <v>1.0</v>
      </c>
      <c r="G9794" s="128"/>
      <c r="H9794" s="94">
        <f>ROUND(F9794*G9794,2)</f>
        <v>0</v>
      </c>
    </row>
    <row r="9795" ht="12.75" customHeight="1">
      <c r="B9795" s="61"/>
      <c r="C9795" s="84" t="s">
        <v>28810</v>
      </c>
      <c r="D9795" s="85" t="s">
        <v>18464</v>
      </c>
      <c r="E9795" s="129"/>
      <c r="F9795" s="129"/>
      <c r="G9795" s="49"/>
      <c r="H9795" s="86">
        <f>SUM(H9796:H9797)</f>
        <v>0</v>
      </c>
    </row>
    <row r="9796" ht="12.75" customHeight="1">
      <c r="B9796" s="61"/>
      <c r="C9796" s="70" t="s">
        <v>28811</v>
      </c>
      <c r="D9796" s="130" t="s">
        <v>24179</v>
      </c>
      <c r="E9796" s="126" t="s">
        <v>311</v>
      </c>
      <c r="F9796" s="127">
        <v>1.0</v>
      </c>
      <c r="G9796" s="128"/>
      <c r="H9796" s="94">
        <f t="shared" ref="H9796:H9797" si="1274">ROUND(F9796*G9796,2)</f>
        <v>0</v>
      </c>
    </row>
    <row r="9797" ht="12.75" customHeight="1">
      <c r="B9797" s="61"/>
      <c r="C9797" s="70" t="s">
        <v>28812</v>
      </c>
      <c r="D9797" s="130" t="s">
        <v>18474</v>
      </c>
      <c r="E9797" s="126" t="s">
        <v>311</v>
      </c>
      <c r="F9797" s="127">
        <v>1.0</v>
      </c>
      <c r="G9797" s="128"/>
      <c r="H9797" s="94">
        <f t="shared" si="1274"/>
        <v>0</v>
      </c>
    </row>
    <row r="9798" ht="12.75" customHeight="1">
      <c r="B9798" s="61"/>
      <c r="C9798" s="84" t="s">
        <v>28813</v>
      </c>
      <c r="D9798" s="85" t="s">
        <v>18502</v>
      </c>
      <c r="E9798" s="129"/>
      <c r="F9798" s="129"/>
      <c r="G9798" s="72"/>
      <c r="H9798" s="86">
        <f>SUM(H9799:H9801)</f>
        <v>0</v>
      </c>
    </row>
    <row r="9799" ht="12.75" customHeight="1">
      <c r="B9799" s="61"/>
      <c r="C9799" s="70" t="s">
        <v>28814</v>
      </c>
      <c r="D9799" s="70" t="s">
        <v>18506</v>
      </c>
      <c r="E9799" s="126" t="s">
        <v>525</v>
      </c>
      <c r="F9799" s="127">
        <v>8.0</v>
      </c>
      <c r="G9799" s="128"/>
      <c r="H9799" s="94">
        <f t="shared" ref="H9799:H9801" si="1275">ROUND(F9799*G9799,2)</f>
        <v>0</v>
      </c>
    </row>
    <row r="9800" ht="12.75" customHeight="1">
      <c r="B9800" s="61"/>
      <c r="C9800" s="70" t="s">
        <v>28815</v>
      </c>
      <c r="D9800" s="70" t="s">
        <v>18528</v>
      </c>
      <c r="E9800" s="126" t="s">
        <v>525</v>
      </c>
      <c r="F9800" s="127">
        <v>15.0</v>
      </c>
      <c r="G9800" s="128"/>
      <c r="H9800" s="94">
        <f t="shared" si="1275"/>
        <v>0</v>
      </c>
    </row>
    <row r="9801" ht="12.75" customHeight="1">
      <c r="B9801" s="61"/>
      <c r="C9801" s="70" t="s">
        <v>28816</v>
      </c>
      <c r="D9801" s="70" t="s">
        <v>19312</v>
      </c>
      <c r="E9801" s="126" t="s">
        <v>525</v>
      </c>
      <c r="F9801" s="127">
        <v>15.0</v>
      </c>
      <c r="G9801" s="128"/>
      <c r="H9801" s="94">
        <f t="shared" si="1275"/>
        <v>0</v>
      </c>
    </row>
    <row r="9802" ht="12.75" customHeight="1">
      <c r="B9802" s="61"/>
      <c r="C9802" s="79" t="s">
        <v>28817</v>
      </c>
      <c r="D9802" s="83" t="s">
        <v>18530</v>
      </c>
      <c r="E9802" s="129"/>
      <c r="F9802" s="129"/>
      <c r="G9802" s="72"/>
      <c r="H9802" s="81">
        <f>H9803+H9806</f>
        <v>0</v>
      </c>
    </row>
    <row r="9803" ht="12.75" customHeight="1">
      <c r="B9803" s="61"/>
      <c r="C9803" s="84" t="s">
        <v>28818</v>
      </c>
      <c r="D9803" s="85" t="s">
        <v>18532</v>
      </c>
      <c r="E9803" s="129"/>
      <c r="F9803" s="129"/>
      <c r="G9803" s="49"/>
      <c r="H9803" s="86">
        <f>SUM(H9804:H9805)</f>
        <v>0</v>
      </c>
    </row>
    <row r="9804" ht="12.75" customHeight="1">
      <c r="B9804" s="61"/>
      <c r="C9804" s="70" t="s">
        <v>28819</v>
      </c>
      <c r="D9804" s="130" t="s">
        <v>21099</v>
      </c>
      <c r="E9804" s="126" t="s">
        <v>311</v>
      </c>
      <c r="F9804" s="127">
        <v>1.0</v>
      </c>
      <c r="G9804" s="128"/>
      <c r="H9804" s="94">
        <f t="shared" ref="H9804:H9805" si="1276">ROUND(F9804*G9804,2)</f>
        <v>0</v>
      </c>
    </row>
    <row r="9805" ht="12.75" customHeight="1">
      <c r="B9805" s="61"/>
      <c r="C9805" s="70" t="s">
        <v>28820</v>
      </c>
      <c r="D9805" s="70" t="s">
        <v>21101</v>
      </c>
      <c r="E9805" s="126" t="s">
        <v>311</v>
      </c>
      <c r="F9805" s="127">
        <v>1.0</v>
      </c>
      <c r="G9805" s="128"/>
      <c r="H9805" s="94">
        <f t="shared" si="1276"/>
        <v>0</v>
      </c>
    </row>
    <row r="9806" ht="12.75" customHeight="1">
      <c r="B9806" s="61"/>
      <c r="C9806" s="84" t="s">
        <v>28821</v>
      </c>
      <c r="D9806" s="85" t="s">
        <v>18538</v>
      </c>
      <c r="E9806" s="129"/>
      <c r="F9806" s="129"/>
      <c r="G9806" s="72"/>
      <c r="H9806" s="86">
        <f>SUM(H9807:H9820)</f>
        <v>0</v>
      </c>
    </row>
    <row r="9807" ht="12.75" customHeight="1">
      <c r="B9807" s="61"/>
      <c r="C9807" s="70" t="s">
        <v>28822</v>
      </c>
      <c r="D9807" s="70" t="s">
        <v>18540</v>
      </c>
      <c r="E9807" s="126" t="s">
        <v>311</v>
      </c>
      <c r="F9807" s="127">
        <v>1.0</v>
      </c>
      <c r="G9807" s="128"/>
      <c r="H9807" s="94">
        <f t="shared" ref="H9807:H9820" si="1277">ROUND(F9807*G9807,2)</f>
        <v>0</v>
      </c>
    </row>
    <row r="9808" ht="12.75" customHeight="1">
      <c r="B9808" s="61"/>
      <c r="C9808" s="70" t="s">
        <v>28823</v>
      </c>
      <c r="D9808" s="70" t="s">
        <v>21106</v>
      </c>
      <c r="E9808" s="126" t="s">
        <v>525</v>
      </c>
      <c r="F9808" s="127">
        <v>240.0</v>
      </c>
      <c r="G9808" s="128"/>
      <c r="H9808" s="94">
        <f t="shared" si="1277"/>
        <v>0</v>
      </c>
    </row>
    <row r="9809" ht="12.75" customHeight="1">
      <c r="B9809" s="61"/>
      <c r="C9809" s="70" t="s">
        <v>28824</v>
      </c>
      <c r="D9809" s="130" t="s">
        <v>21108</v>
      </c>
      <c r="E9809" s="126" t="s">
        <v>525</v>
      </c>
      <c r="F9809" s="127">
        <v>120.0</v>
      </c>
      <c r="G9809" s="128"/>
      <c r="H9809" s="94">
        <f t="shared" si="1277"/>
        <v>0</v>
      </c>
    </row>
    <row r="9810" ht="12.75" customHeight="1">
      <c r="B9810" s="61"/>
      <c r="C9810" s="70" t="s">
        <v>28825</v>
      </c>
      <c r="D9810" s="70" t="s">
        <v>21110</v>
      </c>
      <c r="E9810" s="126" t="s">
        <v>322</v>
      </c>
      <c r="F9810" s="127">
        <v>1.0</v>
      </c>
      <c r="G9810" s="128"/>
      <c r="H9810" s="94">
        <f t="shared" si="1277"/>
        <v>0</v>
      </c>
    </row>
    <row r="9811" ht="12.75" customHeight="1">
      <c r="B9811" s="61"/>
      <c r="C9811" s="70" t="s">
        <v>28826</v>
      </c>
      <c r="D9811" s="70" t="s">
        <v>21112</v>
      </c>
      <c r="E9811" s="126" t="s">
        <v>311</v>
      </c>
      <c r="F9811" s="127">
        <v>4.0</v>
      </c>
      <c r="G9811" s="128"/>
      <c r="H9811" s="94">
        <f t="shared" si="1277"/>
        <v>0</v>
      </c>
    </row>
    <row r="9812" ht="12.75" customHeight="1">
      <c r="B9812" s="61"/>
      <c r="C9812" s="70" t="s">
        <v>28827</v>
      </c>
      <c r="D9812" s="70" t="s">
        <v>18542</v>
      </c>
      <c r="E9812" s="126" t="s">
        <v>311</v>
      </c>
      <c r="F9812" s="127">
        <v>3.0</v>
      </c>
      <c r="G9812" s="128"/>
      <c r="H9812" s="94">
        <f t="shared" si="1277"/>
        <v>0</v>
      </c>
    </row>
    <row r="9813" ht="12.75" customHeight="1">
      <c r="B9813" s="61"/>
      <c r="C9813" s="70" t="s">
        <v>28828</v>
      </c>
      <c r="D9813" s="70" t="s">
        <v>26992</v>
      </c>
      <c r="E9813" s="126" t="s">
        <v>311</v>
      </c>
      <c r="F9813" s="127">
        <v>2.0</v>
      </c>
      <c r="G9813" s="128"/>
      <c r="H9813" s="94">
        <f t="shared" si="1277"/>
        <v>0</v>
      </c>
    </row>
    <row r="9814" ht="12.75" customHeight="1">
      <c r="B9814" s="61"/>
      <c r="C9814" s="70" t="s">
        <v>28829</v>
      </c>
      <c r="D9814" s="130" t="s">
        <v>19326</v>
      </c>
      <c r="E9814" s="126" t="s">
        <v>322</v>
      </c>
      <c r="F9814" s="127">
        <v>1.0</v>
      </c>
      <c r="G9814" s="128"/>
      <c r="H9814" s="94">
        <f t="shared" si="1277"/>
        <v>0</v>
      </c>
    </row>
    <row r="9815" ht="12.75" customHeight="1">
      <c r="B9815" s="61"/>
      <c r="C9815" s="70" t="s">
        <v>28830</v>
      </c>
      <c r="D9815" s="70" t="s">
        <v>18546</v>
      </c>
      <c r="E9815" s="126" t="s">
        <v>525</v>
      </c>
      <c r="F9815" s="127">
        <v>90.0</v>
      </c>
      <c r="G9815" s="128"/>
      <c r="H9815" s="94">
        <f t="shared" si="1277"/>
        <v>0</v>
      </c>
    </row>
    <row r="9816" ht="12.75" customHeight="1">
      <c r="B9816" s="61"/>
      <c r="C9816" s="70" t="s">
        <v>28831</v>
      </c>
      <c r="D9816" s="70" t="s">
        <v>21120</v>
      </c>
      <c r="E9816" s="126" t="s">
        <v>311</v>
      </c>
      <c r="F9816" s="127">
        <v>8.0</v>
      </c>
      <c r="G9816" s="128"/>
      <c r="H9816" s="94">
        <f t="shared" si="1277"/>
        <v>0</v>
      </c>
    </row>
    <row r="9817" ht="12.75" customHeight="1">
      <c r="B9817" s="61"/>
      <c r="C9817" s="70" t="s">
        <v>28832</v>
      </c>
      <c r="D9817" s="70" t="s">
        <v>21122</v>
      </c>
      <c r="E9817" s="126" t="s">
        <v>311</v>
      </c>
      <c r="F9817" s="127">
        <v>4.0</v>
      </c>
      <c r="G9817" s="128"/>
      <c r="H9817" s="94">
        <f t="shared" si="1277"/>
        <v>0</v>
      </c>
    </row>
    <row r="9818" ht="12.75" customHeight="1">
      <c r="B9818" s="61"/>
      <c r="C9818" s="70" t="s">
        <v>28833</v>
      </c>
      <c r="D9818" s="70" t="s">
        <v>18552</v>
      </c>
      <c r="E9818" s="126" t="s">
        <v>525</v>
      </c>
      <c r="F9818" s="127">
        <v>4.0</v>
      </c>
      <c r="G9818" s="128"/>
      <c r="H9818" s="94">
        <f t="shared" si="1277"/>
        <v>0</v>
      </c>
    </row>
    <row r="9819" ht="12.75" customHeight="1">
      <c r="B9819" s="61"/>
      <c r="C9819" s="70" t="s">
        <v>28834</v>
      </c>
      <c r="D9819" s="70" t="s">
        <v>18554</v>
      </c>
      <c r="E9819" s="126" t="s">
        <v>322</v>
      </c>
      <c r="F9819" s="127">
        <v>10.0</v>
      </c>
      <c r="G9819" s="128"/>
      <c r="H9819" s="94">
        <f t="shared" si="1277"/>
        <v>0</v>
      </c>
    </row>
    <row r="9820" ht="12.75" customHeight="1">
      <c r="B9820" s="61"/>
      <c r="C9820" s="70" t="s">
        <v>28835</v>
      </c>
      <c r="D9820" s="70" t="s">
        <v>18556</v>
      </c>
      <c r="E9820" s="126" t="s">
        <v>322</v>
      </c>
      <c r="F9820" s="127">
        <v>1.0</v>
      </c>
      <c r="G9820" s="128"/>
      <c r="H9820" s="94">
        <f t="shared" si="1277"/>
        <v>0</v>
      </c>
    </row>
    <row r="9821" ht="12.75" customHeight="1">
      <c r="B9821" s="61"/>
      <c r="C9821" s="79" t="s">
        <v>28836</v>
      </c>
      <c r="D9821" s="83" t="s">
        <v>18558</v>
      </c>
      <c r="E9821" s="129"/>
      <c r="F9821" s="129"/>
      <c r="G9821" s="49"/>
      <c r="H9821" s="81">
        <f>H9822</f>
        <v>0</v>
      </c>
    </row>
    <row r="9822" ht="12.75" customHeight="1">
      <c r="B9822" s="61"/>
      <c r="C9822" s="84" t="s">
        <v>28837</v>
      </c>
      <c r="D9822" s="85" t="s">
        <v>18560</v>
      </c>
      <c r="E9822" s="129"/>
      <c r="F9822" s="129"/>
      <c r="G9822" s="72"/>
      <c r="H9822" s="86">
        <f>SUM(H9823:H9834)</f>
        <v>0</v>
      </c>
    </row>
    <row r="9823" ht="12.75" customHeight="1">
      <c r="B9823" s="61"/>
      <c r="C9823" s="70" t="s">
        <v>28838</v>
      </c>
      <c r="D9823" s="70" t="s">
        <v>18570</v>
      </c>
      <c r="E9823" s="126" t="s">
        <v>311</v>
      </c>
      <c r="F9823" s="127">
        <v>3.0</v>
      </c>
      <c r="G9823" s="128"/>
      <c r="H9823" s="94">
        <f t="shared" ref="H9823:H9834" si="1278">ROUND(F9823*G9823,2)</f>
        <v>0</v>
      </c>
    </row>
    <row r="9824" ht="12.75" customHeight="1">
      <c r="B9824" s="61"/>
      <c r="C9824" s="70" t="s">
        <v>28839</v>
      </c>
      <c r="D9824" s="70" t="s">
        <v>18572</v>
      </c>
      <c r="E9824" s="126" t="s">
        <v>525</v>
      </c>
      <c r="F9824" s="127">
        <v>12.0</v>
      </c>
      <c r="G9824" s="128"/>
      <c r="H9824" s="94">
        <f t="shared" si="1278"/>
        <v>0</v>
      </c>
    </row>
    <row r="9825" ht="12.75" customHeight="1">
      <c r="B9825" s="61"/>
      <c r="C9825" s="70" t="s">
        <v>28840</v>
      </c>
      <c r="D9825" s="70" t="s">
        <v>18574</v>
      </c>
      <c r="E9825" s="126" t="s">
        <v>311</v>
      </c>
      <c r="F9825" s="127">
        <v>2.0</v>
      </c>
      <c r="G9825" s="128"/>
      <c r="H9825" s="94">
        <f t="shared" si="1278"/>
        <v>0</v>
      </c>
    </row>
    <row r="9826" ht="12.75" customHeight="1">
      <c r="B9826" s="61"/>
      <c r="C9826" s="70" t="s">
        <v>28841</v>
      </c>
      <c r="D9826" s="70" t="s">
        <v>18576</v>
      </c>
      <c r="E9826" s="126" t="s">
        <v>311</v>
      </c>
      <c r="F9826" s="127">
        <v>1.0</v>
      </c>
      <c r="G9826" s="128"/>
      <c r="H9826" s="94">
        <f t="shared" si="1278"/>
        <v>0</v>
      </c>
    </row>
    <row r="9827" ht="12.75" customHeight="1">
      <c r="B9827" s="61"/>
      <c r="C9827" s="70" t="s">
        <v>28842</v>
      </c>
      <c r="D9827" s="70" t="s">
        <v>18578</v>
      </c>
      <c r="E9827" s="126" t="s">
        <v>311</v>
      </c>
      <c r="F9827" s="127">
        <v>2.0</v>
      </c>
      <c r="G9827" s="128"/>
      <c r="H9827" s="94">
        <f t="shared" si="1278"/>
        <v>0</v>
      </c>
    </row>
    <row r="9828" ht="12.75" customHeight="1">
      <c r="B9828" s="61"/>
      <c r="C9828" s="70" t="s">
        <v>28843</v>
      </c>
      <c r="D9828" s="70" t="s">
        <v>18595</v>
      </c>
      <c r="E9828" s="126" t="s">
        <v>525</v>
      </c>
      <c r="F9828" s="127">
        <v>6.0</v>
      </c>
      <c r="G9828" s="128"/>
      <c r="H9828" s="94">
        <f t="shared" si="1278"/>
        <v>0</v>
      </c>
    </row>
    <row r="9829" ht="12.75" customHeight="1">
      <c r="B9829" s="61"/>
      <c r="C9829" s="70" t="s">
        <v>28844</v>
      </c>
      <c r="D9829" s="70" t="s">
        <v>18597</v>
      </c>
      <c r="E9829" s="126" t="s">
        <v>311</v>
      </c>
      <c r="F9829" s="127">
        <v>1.0</v>
      </c>
      <c r="G9829" s="128"/>
      <c r="H9829" s="94">
        <f t="shared" si="1278"/>
        <v>0</v>
      </c>
    </row>
    <row r="9830" ht="12.75" customHeight="1">
      <c r="B9830" s="61"/>
      <c r="C9830" s="70" t="s">
        <v>28845</v>
      </c>
      <c r="D9830" s="70" t="s">
        <v>18599</v>
      </c>
      <c r="E9830" s="126" t="s">
        <v>311</v>
      </c>
      <c r="F9830" s="127">
        <v>1.0</v>
      </c>
      <c r="G9830" s="128"/>
      <c r="H9830" s="94">
        <f t="shared" si="1278"/>
        <v>0</v>
      </c>
    </row>
    <row r="9831" ht="12.75" customHeight="1">
      <c r="B9831" s="61"/>
      <c r="C9831" s="70" t="s">
        <v>28846</v>
      </c>
      <c r="D9831" s="70" t="s">
        <v>18601</v>
      </c>
      <c r="E9831" s="126" t="s">
        <v>311</v>
      </c>
      <c r="F9831" s="127">
        <v>5.0</v>
      </c>
      <c r="G9831" s="128"/>
      <c r="H9831" s="94">
        <f t="shared" si="1278"/>
        <v>0</v>
      </c>
    </row>
    <row r="9832" ht="12.75" customHeight="1">
      <c r="B9832" s="61"/>
      <c r="C9832" s="70" t="s">
        <v>28847</v>
      </c>
      <c r="D9832" s="70" t="s">
        <v>18603</v>
      </c>
      <c r="E9832" s="126" t="s">
        <v>311</v>
      </c>
      <c r="F9832" s="127">
        <v>5.0</v>
      </c>
      <c r="G9832" s="128"/>
      <c r="H9832" s="94">
        <f t="shared" si="1278"/>
        <v>0</v>
      </c>
    </row>
    <row r="9833" ht="12.75" customHeight="1">
      <c r="B9833" s="61"/>
      <c r="C9833" s="70" t="s">
        <v>28848</v>
      </c>
      <c r="D9833" s="70" t="s">
        <v>18609</v>
      </c>
      <c r="E9833" s="126" t="s">
        <v>311</v>
      </c>
      <c r="F9833" s="127">
        <v>2.0</v>
      </c>
      <c r="G9833" s="128"/>
      <c r="H9833" s="94">
        <f t="shared" si="1278"/>
        <v>0</v>
      </c>
    </row>
    <row r="9834" ht="12.75" customHeight="1">
      <c r="B9834" s="61"/>
      <c r="C9834" s="70" t="s">
        <v>28849</v>
      </c>
      <c r="D9834" s="70" t="s">
        <v>18611</v>
      </c>
      <c r="E9834" s="126" t="s">
        <v>311</v>
      </c>
      <c r="F9834" s="127">
        <v>1.0</v>
      </c>
      <c r="G9834" s="128"/>
      <c r="H9834" s="94">
        <f t="shared" si="1278"/>
        <v>0</v>
      </c>
    </row>
    <row r="9835" ht="12.75" customHeight="1">
      <c r="B9835" s="61"/>
      <c r="C9835" s="79" t="s">
        <v>28850</v>
      </c>
      <c r="D9835" s="83" t="s">
        <v>18613</v>
      </c>
      <c r="E9835" s="129"/>
      <c r="F9835" s="129"/>
      <c r="G9835" s="49"/>
      <c r="H9835" s="81">
        <f>H9836+H9839+H9841+H9843</f>
        <v>0</v>
      </c>
    </row>
    <row r="9836" ht="12.75" customHeight="1">
      <c r="B9836" s="61"/>
      <c r="C9836" s="84" t="s">
        <v>28851</v>
      </c>
      <c r="D9836" s="132" t="s">
        <v>18615</v>
      </c>
      <c r="E9836" s="129"/>
      <c r="F9836" s="129"/>
      <c r="G9836" s="49"/>
      <c r="H9836" s="86">
        <f>SUM(H9837:H9838)</f>
        <v>0</v>
      </c>
    </row>
    <row r="9837" ht="12.75" customHeight="1">
      <c r="B9837" s="61"/>
      <c r="C9837" s="70" t="s">
        <v>28852</v>
      </c>
      <c r="D9837" s="70" t="s">
        <v>18617</v>
      </c>
      <c r="E9837" s="126" t="s">
        <v>322</v>
      </c>
      <c r="F9837" s="127">
        <v>2.0</v>
      </c>
      <c r="G9837" s="128"/>
      <c r="H9837" s="94">
        <f t="shared" ref="H9837:H9838" si="1279">ROUND(F9837*G9837,2)</f>
        <v>0</v>
      </c>
    </row>
    <row r="9838" ht="12.75" customHeight="1">
      <c r="B9838" s="61"/>
      <c r="C9838" s="70" t="s">
        <v>28853</v>
      </c>
      <c r="D9838" s="70" t="s">
        <v>21908</v>
      </c>
      <c r="E9838" s="126" t="s">
        <v>322</v>
      </c>
      <c r="F9838" s="127">
        <v>1.0</v>
      </c>
      <c r="G9838" s="128"/>
      <c r="H9838" s="94">
        <f t="shared" si="1279"/>
        <v>0</v>
      </c>
    </row>
    <row r="9839" ht="12.75" customHeight="1">
      <c r="B9839" s="61"/>
      <c r="C9839" s="84" t="s">
        <v>28854</v>
      </c>
      <c r="D9839" s="85" t="s">
        <v>18621</v>
      </c>
      <c r="E9839" s="129"/>
      <c r="F9839" s="129"/>
      <c r="G9839" s="72"/>
      <c r="H9839" s="86">
        <f>H9840</f>
        <v>0</v>
      </c>
    </row>
    <row r="9840" ht="12.75" customHeight="1">
      <c r="B9840" s="61"/>
      <c r="C9840" s="70" t="s">
        <v>28855</v>
      </c>
      <c r="D9840" s="70" t="s">
        <v>18623</v>
      </c>
      <c r="E9840" s="126" t="s">
        <v>525</v>
      </c>
      <c r="F9840" s="127">
        <v>18.0</v>
      </c>
      <c r="G9840" s="128"/>
      <c r="H9840" s="94">
        <f>ROUND(F9840*G9840,2)</f>
        <v>0</v>
      </c>
    </row>
    <row r="9841" ht="12.75" customHeight="1">
      <c r="B9841" s="61"/>
      <c r="C9841" s="84" t="s">
        <v>28856</v>
      </c>
      <c r="D9841" s="132" t="s">
        <v>18625</v>
      </c>
      <c r="E9841" s="129"/>
      <c r="F9841" s="129"/>
      <c r="G9841" s="72"/>
      <c r="H9841" s="86">
        <f>H9842</f>
        <v>0</v>
      </c>
    </row>
    <row r="9842" ht="12.75" customHeight="1">
      <c r="B9842" s="61"/>
      <c r="C9842" s="70" t="s">
        <v>28857</v>
      </c>
      <c r="D9842" s="130" t="s">
        <v>18627</v>
      </c>
      <c r="E9842" s="126" t="s">
        <v>525</v>
      </c>
      <c r="F9842" s="127">
        <v>38.0</v>
      </c>
      <c r="G9842" s="128"/>
      <c r="H9842" s="94">
        <f>ROUND(F9842*G9842,2)</f>
        <v>0</v>
      </c>
    </row>
    <row r="9843" ht="12.75" customHeight="1">
      <c r="B9843" s="61"/>
      <c r="C9843" s="84" t="s">
        <v>28858</v>
      </c>
      <c r="D9843" s="85" t="s">
        <v>18629</v>
      </c>
      <c r="E9843" s="129"/>
      <c r="F9843" s="129"/>
      <c r="G9843" s="72"/>
      <c r="H9843" s="86">
        <f>SUM(H9844:H9845)</f>
        <v>0</v>
      </c>
    </row>
    <row r="9844" ht="12.75" customHeight="1">
      <c r="B9844" s="61"/>
      <c r="C9844" s="70" t="s">
        <v>28859</v>
      </c>
      <c r="D9844" s="70" t="s">
        <v>18631</v>
      </c>
      <c r="E9844" s="126" t="s">
        <v>322</v>
      </c>
      <c r="F9844" s="127">
        <v>1.0</v>
      </c>
      <c r="G9844" s="128"/>
      <c r="H9844" s="94">
        <f t="shared" ref="H9844:H9845" si="1280">ROUND(F9844*G9844,2)</f>
        <v>0</v>
      </c>
    </row>
    <row r="9845" ht="12.75" customHeight="1">
      <c r="B9845" s="61"/>
      <c r="C9845" s="70" t="s">
        <v>28860</v>
      </c>
      <c r="D9845" s="130" t="s">
        <v>18633</v>
      </c>
      <c r="E9845" s="126" t="s">
        <v>322</v>
      </c>
      <c r="F9845" s="127">
        <v>1.0</v>
      </c>
      <c r="G9845" s="128"/>
      <c r="H9845" s="94">
        <f t="shared" si="1280"/>
        <v>0</v>
      </c>
    </row>
    <row r="9846" ht="12.75" customHeight="1">
      <c r="B9846" s="135"/>
      <c r="C9846" s="137" t="s">
        <v>141</v>
      </c>
      <c r="D9846" s="138" t="s">
        <v>85</v>
      </c>
      <c r="E9846" s="129"/>
      <c r="F9846" s="129"/>
      <c r="G9846" s="134"/>
      <c r="H9846" s="133">
        <f>H9847+H9885+H9959+H9969+H9983</f>
        <v>0</v>
      </c>
    </row>
    <row r="9847" ht="12.75" customHeight="1">
      <c r="B9847" s="61"/>
      <c r="C9847" s="79" t="s">
        <v>28861</v>
      </c>
      <c r="D9847" s="83" t="s">
        <v>17820</v>
      </c>
      <c r="E9847" s="129"/>
      <c r="F9847" s="129"/>
      <c r="G9847" s="49"/>
      <c r="H9847" s="81">
        <f>H9848+H9851+H9861+H9871+H9878+H9882</f>
        <v>0</v>
      </c>
    </row>
    <row r="9848" ht="12.75" customHeight="1">
      <c r="B9848" s="61"/>
      <c r="C9848" s="84" t="s">
        <v>28862</v>
      </c>
      <c r="D9848" s="85" t="s">
        <v>17697</v>
      </c>
      <c r="E9848" s="129"/>
      <c r="F9848" s="129"/>
      <c r="G9848" s="72"/>
      <c r="H9848" s="86">
        <f>SUM(H9849:H9850)</f>
        <v>0</v>
      </c>
    </row>
    <row r="9849" ht="12.75" customHeight="1">
      <c r="B9849" s="61"/>
      <c r="C9849" s="70" t="s">
        <v>28863</v>
      </c>
      <c r="D9849" s="70" t="s">
        <v>17826</v>
      </c>
      <c r="E9849" s="126" t="s">
        <v>525</v>
      </c>
      <c r="F9849" s="127">
        <v>36.71</v>
      </c>
      <c r="G9849" s="128"/>
      <c r="H9849" s="94">
        <f t="shared" ref="H9849:H9850" si="1281">ROUND(F9849*G9849,2)</f>
        <v>0</v>
      </c>
    </row>
    <row r="9850" ht="12.75" customHeight="1">
      <c r="B9850" s="61"/>
      <c r="C9850" s="70" t="s">
        <v>28864</v>
      </c>
      <c r="D9850" s="70" t="s">
        <v>18655</v>
      </c>
      <c r="E9850" s="126" t="s">
        <v>525</v>
      </c>
      <c r="F9850" s="127">
        <v>10.540000000000001</v>
      </c>
      <c r="G9850" s="128"/>
      <c r="H9850" s="94">
        <f t="shared" si="1281"/>
        <v>0</v>
      </c>
    </row>
    <row r="9851" ht="12.75" customHeight="1">
      <c r="B9851" s="61"/>
      <c r="C9851" s="84" t="s">
        <v>28865</v>
      </c>
      <c r="D9851" s="85" t="s">
        <v>17831</v>
      </c>
      <c r="E9851" s="129"/>
      <c r="F9851" s="129"/>
      <c r="G9851" s="72"/>
      <c r="H9851" s="86">
        <f>SUM(H9852:H9860)</f>
        <v>0</v>
      </c>
    </row>
    <row r="9852" ht="12.75" customHeight="1">
      <c r="B9852" s="61"/>
      <c r="C9852" s="70" t="s">
        <v>28866</v>
      </c>
      <c r="D9852" s="70" t="s">
        <v>17836</v>
      </c>
      <c r="E9852" s="126" t="s">
        <v>311</v>
      </c>
      <c r="F9852" s="127">
        <v>46.0</v>
      </c>
      <c r="G9852" s="128"/>
      <c r="H9852" s="94">
        <f t="shared" ref="H9852:H9860" si="1282">ROUND(F9852*G9852,2)</f>
        <v>0</v>
      </c>
    </row>
    <row r="9853" ht="12.75" customHeight="1">
      <c r="B9853" s="61"/>
      <c r="C9853" s="70" t="s">
        <v>28867</v>
      </c>
      <c r="D9853" s="70" t="s">
        <v>18663</v>
      </c>
      <c r="E9853" s="126" t="s">
        <v>311</v>
      </c>
      <c r="F9853" s="127">
        <v>9.0</v>
      </c>
      <c r="G9853" s="128"/>
      <c r="H9853" s="94">
        <f t="shared" si="1282"/>
        <v>0</v>
      </c>
    </row>
    <row r="9854" ht="12.75" customHeight="1">
      <c r="B9854" s="61"/>
      <c r="C9854" s="70" t="s">
        <v>28868</v>
      </c>
      <c r="D9854" s="70" t="s">
        <v>17843</v>
      </c>
      <c r="E9854" s="126" t="s">
        <v>311</v>
      </c>
      <c r="F9854" s="127">
        <v>3.0</v>
      </c>
      <c r="G9854" s="128"/>
      <c r="H9854" s="94">
        <f t="shared" si="1282"/>
        <v>0</v>
      </c>
    </row>
    <row r="9855" ht="12.75" customHeight="1">
      <c r="B9855" s="61"/>
      <c r="C9855" s="70" t="s">
        <v>28869</v>
      </c>
      <c r="D9855" s="70" t="s">
        <v>20125</v>
      </c>
      <c r="E9855" s="126" t="s">
        <v>311</v>
      </c>
      <c r="F9855" s="127">
        <v>1.0</v>
      </c>
      <c r="G9855" s="128"/>
      <c r="H9855" s="94">
        <f t="shared" si="1282"/>
        <v>0</v>
      </c>
    </row>
    <row r="9856" ht="12.75" customHeight="1">
      <c r="B9856" s="61"/>
      <c r="C9856" s="70" t="s">
        <v>28870</v>
      </c>
      <c r="D9856" s="70" t="s">
        <v>21182</v>
      </c>
      <c r="E9856" s="126" t="s">
        <v>311</v>
      </c>
      <c r="F9856" s="127">
        <v>3.0</v>
      </c>
      <c r="G9856" s="128"/>
      <c r="H9856" s="94">
        <f t="shared" si="1282"/>
        <v>0</v>
      </c>
    </row>
    <row r="9857" ht="12.75" customHeight="1">
      <c r="B9857" s="61"/>
      <c r="C9857" s="70" t="s">
        <v>28871</v>
      </c>
      <c r="D9857" s="70" t="s">
        <v>17861</v>
      </c>
      <c r="E9857" s="126" t="s">
        <v>311</v>
      </c>
      <c r="F9857" s="127">
        <v>472.0</v>
      </c>
      <c r="G9857" s="128"/>
      <c r="H9857" s="94">
        <f t="shared" si="1282"/>
        <v>0</v>
      </c>
    </row>
    <row r="9858" ht="12.75" customHeight="1">
      <c r="B9858" s="61"/>
      <c r="C9858" s="70" t="s">
        <v>28872</v>
      </c>
      <c r="D9858" s="70" t="s">
        <v>18671</v>
      </c>
      <c r="E9858" s="126" t="s">
        <v>311</v>
      </c>
      <c r="F9858" s="127">
        <v>104.0</v>
      </c>
      <c r="G9858" s="128"/>
      <c r="H9858" s="94">
        <f t="shared" si="1282"/>
        <v>0</v>
      </c>
    </row>
    <row r="9859" ht="12.75" customHeight="1">
      <c r="B9859" s="61"/>
      <c r="C9859" s="70" t="s">
        <v>28873</v>
      </c>
      <c r="D9859" s="70" t="s">
        <v>17869</v>
      </c>
      <c r="E9859" s="126" t="s">
        <v>311</v>
      </c>
      <c r="F9859" s="127">
        <v>59.0</v>
      </c>
      <c r="G9859" s="128"/>
      <c r="H9859" s="94">
        <f t="shared" si="1282"/>
        <v>0</v>
      </c>
    </row>
    <row r="9860" ht="12.75" customHeight="1">
      <c r="B9860" s="61"/>
      <c r="C9860" s="70" t="s">
        <v>28874</v>
      </c>
      <c r="D9860" s="70" t="s">
        <v>18678</v>
      </c>
      <c r="E9860" s="126" t="s">
        <v>311</v>
      </c>
      <c r="F9860" s="127">
        <v>13.0</v>
      </c>
      <c r="G9860" s="128"/>
      <c r="H9860" s="94">
        <f t="shared" si="1282"/>
        <v>0</v>
      </c>
    </row>
    <row r="9861" ht="12.75" customHeight="1">
      <c r="B9861" s="61"/>
      <c r="C9861" s="84" t="s">
        <v>28875</v>
      </c>
      <c r="D9861" s="85" t="s">
        <v>17735</v>
      </c>
      <c r="E9861" s="129"/>
      <c r="F9861" s="129"/>
      <c r="G9861" s="49"/>
      <c r="H9861" s="86">
        <f>SUM(H9862:H9870)</f>
        <v>0</v>
      </c>
    </row>
    <row r="9862" ht="12.75" customHeight="1">
      <c r="B9862" s="61"/>
      <c r="C9862" s="70" t="s">
        <v>28876</v>
      </c>
      <c r="D9862" s="70" t="s">
        <v>19495</v>
      </c>
      <c r="E9862" s="126" t="s">
        <v>311</v>
      </c>
      <c r="F9862" s="127">
        <v>5.0</v>
      </c>
      <c r="G9862" s="128"/>
      <c r="H9862" s="94">
        <f t="shared" ref="H9862:H9870" si="1283">ROUND(F9862*G9862,2)</f>
        <v>0</v>
      </c>
    </row>
    <row r="9863" ht="12.75" customHeight="1">
      <c r="B9863" s="61"/>
      <c r="C9863" s="70" t="s">
        <v>28877</v>
      </c>
      <c r="D9863" s="70" t="s">
        <v>18686</v>
      </c>
      <c r="E9863" s="126" t="s">
        <v>311</v>
      </c>
      <c r="F9863" s="127">
        <v>7.0</v>
      </c>
      <c r="G9863" s="128"/>
      <c r="H9863" s="94">
        <f t="shared" si="1283"/>
        <v>0</v>
      </c>
    </row>
    <row r="9864" ht="12.75" customHeight="1">
      <c r="B9864" s="61"/>
      <c r="C9864" s="70" t="s">
        <v>28878</v>
      </c>
      <c r="D9864" s="70" t="s">
        <v>18688</v>
      </c>
      <c r="E9864" s="126" t="s">
        <v>311</v>
      </c>
      <c r="F9864" s="127">
        <v>5.0</v>
      </c>
      <c r="G9864" s="128"/>
      <c r="H9864" s="94">
        <f t="shared" si="1283"/>
        <v>0</v>
      </c>
    </row>
    <row r="9865" ht="12.75" customHeight="1">
      <c r="B9865" s="61"/>
      <c r="C9865" s="70" t="s">
        <v>28879</v>
      </c>
      <c r="D9865" s="70" t="s">
        <v>18690</v>
      </c>
      <c r="E9865" s="126" t="s">
        <v>311</v>
      </c>
      <c r="F9865" s="127">
        <v>1.0</v>
      </c>
      <c r="G9865" s="128"/>
      <c r="H9865" s="94">
        <f t="shared" si="1283"/>
        <v>0</v>
      </c>
    </row>
    <row r="9866" ht="12.75" customHeight="1">
      <c r="B9866" s="61"/>
      <c r="C9866" s="70" t="s">
        <v>28880</v>
      </c>
      <c r="D9866" s="70" t="s">
        <v>20887</v>
      </c>
      <c r="E9866" s="126" t="s">
        <v>311</v>
      </c>
      <c r="F9866" s="127">
        <v>5.0</v>
      </c>
      <c r="G9866" s="128"/>
      <c r="H9866" s="94">
        <f t="shared" si="1283"/>
        <v>0</v>
      </c>
    </row>
    <row r="9867" ht="12.75" customHeight="1">
      <c r="B9867" s="61"/>
      <c r="C9867" s="70" t="s">
        <v>28881</v>
      </c>
      <c r="D9867" s="70" t="s">
        <v>26455</v>
      </c>
      <c r="E9867" s="126" t="s">
        <v>311</v>
      </c>
      <c r="F9867" s="127">
        <v>1.0</v>
      </c>
      <c r="G9867" s="128"/>
      <c r="H9867" s="94">
        <f t="shared" si="1283"/>
        <v>0</v>
      </c>
    </row>
    <row r="9868" ht="12.75" customHeight="1">
      <c r="B9868" s="61"/>
      <c r="C9868" s="70" t="s">
        <v>28882</v>
      </c>
      <c r="D9868" s="70" t="s">
        <v>20198</v>
      </c>
      <c r="E9868" s="126" t="s">
        <v>311</v>
      </c>
      <c r="F9868" s="127">
        <v>2.0</v>
      </c>
      <c r="G9868" s="128"/>
      <c r="H9868" s="94">
        <f t="shared" si="1283"/>
        <v>0</v>
      </c>
    </row>
    <row r="9869" ht="12.75" customHeight="1">
      <c r="B9869" s="61"/>
      <c r="C9869" s="70" t="s">
        <v>28883</v>
      </c>
      <c r="D9869" s="70" t="s">
        <v>17922</v>
      </c>
      <c r="E9869" s="126" t="s">
        <v>311</v>
      </c>
      <c r="F9869" s="127">
        <v>7.0</v>
      </c>
      <c r="G9869" s="128"/>
      <c r="H9869" s="94">
        <f t="shared" si="1283"/>
        <v>0</v>
      </c>
    </row>
    <row r="9870" ht="12.75" customHeight="1">
      <c r="B9870" s="61"/>
      <c r="C9870" s="70" t="s">
        <v>28884</v>
      </c>
      <c r="D9870" s="70" t="s">
        <v>20938</v>
      </c>
      <c r="E9870" s="126" t="s">
        <v>311</v>
      </c>
      <c r="F9870" s="127">
        <v>1.0</v>
      </c>
      <c r="G9870" s="128"/>
      <c r="H9870" s="94">
        <f t="shared" si="1283"/>
        <v>0</v>
      </c>
    </row>
    <row r="9871" ht="12.75" customHeight="1">
      <c r="B9871" s="61"/>
      <c r="C9871" s="84" t="s">
        <v>28885</v>
      </c>
      <c r="D9871" s="85" t="s">
        <v>17769</v>
      </c>
      <c r="E9871" s="129"/>
      <c r="F9871" s="129"/>
      <c r="G9871" s="72"/>
      <c r="H9871" s="86">
        <f>SUM(H9872:H9877)</f>
        <v>0</v>
      </c>
    </row>
    <row r="9872" ht="12.75" customHeight="1">
      <c r="B9872" s="61"/>
      <c r="C9872" s="70" t="s">
        <v>28886</v>
      </c>
      <c r="D9872" s="70" t="s">
        <v>17940</v>
      </c>
      <c r="E9872" s="126" t="s">
        <v>311</v>
      </c>
      <c r="F9872" s="127">
        <v>9.0</v>
      </c>
      <c r="G9872" s="128"/>
      <c r="H9872" s="94">
        <f t="shared" ref="H9872:H9877" si="1284">ROUND(F9872*G9872,2)</f>
        <v>0</v>
      </c>
    </row>
    <row r="9873" ht="12.75" customHeight="1">
      <c r="B9873" s="61"/>
      <c r="C9873" s="70" t="s">
        <v>28887</v>
      </c>
      <c r="D9873" s="70" t="s">
        <v>28514</v>
      </c>
      <c r="E9873" s="126" t="s">
        <v>311</v>
      </c>
      <c r="F9873" s="127">
        <v>1.0</v>
      </c>
      <c r="G9873" s="128"/>
      <c r="H9873" s="94">
        <f t="shared" si="1284"/>
        <v>0</v>
      </c>
    </row>
    <row r="9874" ht="12.75" customHeight="1">
      <c r="B9874" s="61"/>
      <c r="C9874" s="70" t="s">
        <v>28888</v>
      </c>
      <c r="D9874" s="70" t="s">
        <v>21469</v>
      </c>
      <c r="E9874" s="126" t="s">
        <v>311</v>
      </c>
      <c r="F9874" s="127">
        <v>2.0</v>
      </c>
      <c r="G9874" s="128"/>
      <c r="H9874" s="94">
        <f t="shared" si="1284"/>
        <v>0</v>
      </c>
    </row>
    <row r="9875" ht="12.75" customHeight="1">
      <c r="B9875" s="61"/>
      <c r="C9875" s="70" t="s">
        <v>28889</v>
      </c>
      <c r="D9875" s="70" t="s">
        <v>20241</v>
      </c>
      <c r="E9875" s="126" t="s">
        <v>311</v>
      </c>
      <c r="F9875" s="127">
        <v>1.0</v>
      </c>
      <c r="G9875" s="128"/>
      <c r="H9875" s="94">
        <f t="shared" si="1284"/>
        <v>0</v>
      </c>
    </row>
    <row r="9876" ht="12.75" customHeight="1">
      <c r="B9876" s="61"/>
      <c r="C9876" s="70" t="s">
        <v>28890</v>
      </c>
      <c r="D9876" s="70" t="s">
        <v>28891</v>
      </c>
      <c r="E9876" s="126" t="s">
        <v>311</v>
      </c>
      <c r="F9876" s="127">
        <v>1.0</v>
      </c>
      <c r="G9876" s="128"/>
      <c r="H9876" s="94">
        <f t="shared" si="1284"/>
        <v>0</v>
      </c>
    </row>
    <row r="9877" ht="12.75" customHeight="1">
      <c r="B9877" s="61"/>
      <c r="C9877" s="70" t="s">
        <v>28892</v>
      </c>
      <c r="D9877" s="70" t="s">
        <v>28893</v>
      </c>
      <c r="E9877" s="126" t="s">
        <v>311</v>
      </c>
      <c r="F9877" s="127">
        <v>1.0</v>
      </c>
      <c r="G9877" s="128"/>
      <c r="H9877" s="94">
        <f t="shared" si="1284"/>
        <v>0</v>
      </c>
    </row>
    <row r="9878" ht="12.75" customHeight="1">
      <c r="B9878" s="61"/>
      <c r="C9878" s="84" t="s">
        <v>28894</v>
      </c>
      <c r="D9878" s="85" t="s">
        <v>522</v>
      </c>
      <c r="E9878" s="129"/>
      <c r="F9878" s="129"/>
      <c r="G9878" s="72"/>
      <c r="H9878" s="86">
        <f>SUM(H9879:H9881)</f>
        <v>0</v>
      </c>
    </row>
    <row r="9879" ht="12.75" customHeight="1">
      <c r="B9879" s="61"/>
      <c r="C9879" s="70" t="s">
        <v>28895</v>
      </c>
      <c r="D9879" s="70" t="s">
        <v>17798</v>
      </c>
      <c r="E9879" s="126" t="s">
        <v>311</v>
      </c>
      <c r="F9879" s="127">
        <v>1.0</v>
      </c>
      <c r="G9879" s="128"/>
      <c r="H9879" s="94">
        <f t="shared" ref="H9879:H9881" si="1285">ROUND(F9879*G9879,2)</f>
        <v>0</v>
      </c>
    </row>
    <row r="9880" ht="12.75" customHeight="1">
      <c r="B9880" s="61"/>
      <c r="C9880" s="70" t="s">
        <v>28896</v>
      </c>
      <c r="D9880" s="70" t="s">
        <v>28897</v>
      </c>
      <c r="E9880" s="126" t="s">
        <v>311</v>
      </c>
      <c r="F9880" s="127">
        <v>1.0</v>
      </c>
      <c r="G9880" s="128"/>
      <c r="H9880" s="94">
        <f t="shared" si="1285"/>
        <v>0</v>
      </c>
    </row>
    <row r="9881" ht="12.75" customHeight="1">
      <c r="B9881" s="61"/>
      <c r="C9881" s="70" t="s">
        <v>28898</v>
      </c>
      <c r="D9881" s="70" t="s">
        <v>28526</v>
      </c>
      <c r="E9881" s="126" t="s">
        <v>311</v>
      </c>
      <c r="F9881" s="127">
        <v>1.0</v>
      </c>
      <c r="G9881" s="128"/>
      <c r="H9881" s="94">
        <f t="shared" si="1285"/>
        <v>0</v>
      </c>
    </row>
    <row r="9882" ht="12.75" customHeight="1">
      <c r="B9882" s="61"/>
      <c r="C9882" s="84" t="s">
        <v>28899</v>
      </c>
      <c r="D9882" s="85" t="s">
        <v>20903</v>
      </c>
      <c r="E9882" s="129"/>
      <c r="F9882" s="129"/>
      <c r="G9882" s="72"/>
      <c r="H9882" s="86">
        <f>SUM(H9883:H9884)</f>
        <v>0</v>
      </c>
    </row>
    <row r="9883" ht="12.75" customHeight="1">
      <c r="B9883" s="61"/>
      <c r="C9883" s="70" t="s">
        <v>28900</v>
      </c>
      <c r="D9883" s="70" t="s">
        <v>28901</v>
      </c>
      <c r="E9883" s="126" t="s">
        <v>311</v>
      </c>
      <c r="F9883" s="127">
        <v>1.0</v>
      </c>
      <c r="G9883" s="128"/>
      <c r="H9883" s="94">
        <f t="shared" ref="H9883:H9884" si="1286">ROUND(F9883*G9883,2)</f>
        <v>0</v>
      </c>
    </row>
    <row r="9884" ht="12.75" customHeight="1">
      <c r="B9884" s="61"/>
      <c r="C9884" s="70" t="s">
        <v>28902</v>
      </c>
      <c r="D9884" s="70" t="s">
        <v>28903</v>
      </c>
      <c r="E9884" s="126" t="s">
        <v>311</v>
      </c>
      <c r="F9884" s="127">
        <v>1.0</v>
      </c>
      <c r="G9884" s="128"/>
      <c r="H9884" s="94">
        <f t="shared" si="1286"/>
        <v>0</v>
      </c>
    </row>
    <row r="9885" ht="12.75" customHeight="1">
      <c r="B9885" s="61"/>
      <c r="C9885" s="79" t="s">
        <v>28904</v>
      </c>
      <c r="D9885" s="83" t="s">
        <v>18003</v>
      </c>
      <c r="E9885" s="129"/>
      <c r="F9885" s="129"/>
      <c r="G9885" s="49"/>
      <c r="H9885" s="81">
        <f>H9886+H9899</f>
        <v>0</v>
      </c>
    </row>
    <row r="9886" ht="12.75" customHeight="1">
      <c r="B9886" s="61"/>
      <c r="C9886" s="84" t="s">
        <v>28905</v>
      </c>
      <c r="D9886" s="85" t="s">
        <v>19583</v>
      </c>
      <c r="E9886" s="129"/>
      <c r="F9886" s="129"/>
      <c r="G9886" s="49"/>
      <c r="H9886" s="86">
        <f>SUM(H9887:H9898)</f>
        <v>0</v>
      </c>
    </row>
    <row r="9887" ht="12.75" customHeight="1">
      <c r="B9887" s="61"/>
      <c r="C9887" s="70" t="s">
        <v>28906</v>
      </c>
      <c r="D9887" s="70" t="s">
        <v>19585</v>
      </c>
      <c r="E9887" s="126" t="s">
        <v>525</v>
      </c>
      <c r="F9887" s="127">
        <v>608.0</v>
      </c>
      <c r="G9887" s="128"/>
      <c r="H9887" s="94">
        <f t="shared" ref="H9887:H9898" si="1287">ROUND(F9887*G9887,2)</f>
        <v>0</v>
      </c>
    </row>
    <row r="9888" ht="12.75" customHeight="1">
      <c r="B9888" s="61"/>
      <c r="C9888" s="70" t="s">
        <v>28907</v>
      </c>
      <c r="D9888" s="130" t="s">
        <v>19587</v>
      </c>
      <c r="E9888" s="126" t="s">
        <v>311</v>
      </c>
      <c r="F9888" s="127">
        <v>15.0</v>
      </c>
      <c r="G9888" s="128"/>
      <c r="H9888" s="94">
        <f t="shared" si="1287"/>
        <v>0</v>
      </c>
    </row>
    <row r="9889" ht="12.75" customHeight="1">
      <c r="B9889" s="61"/>
      <c r="C9889" s="70" t="s">
        <v>28908</v>
      </c>
      <c r="D9889" s="130" t="s">
        <v>19589</v>
      </c>
      <c r="E9889" s="126" t="s">
        <v>525</v>
      </c>
      <c r="F9889" s="127">
        <v>528.0</v>
      </c>
      <c r="G9889" s="128"/>
      <c r="H9889" s="94">
        <f t="shared" si="1287"/>
        <v>0</v>
      </c>
    </row>
    <row r="9890" ht="12.75" customHeight="1">
      <c r="B9890" s="61"/>
      <c r="C9890" s="70" t="s">
        <v>28909</v>
      </c>
      <c r="D9890" s="70" t="s">
        <v>21229</v>
      </c>
      <c r="E9890" s="126" t="s">
        <v>525</v>
      </c>
      <c r="F9890" s="127">
        <v>528.0</v>
      </c>
      <c r="G9890" s="128"/>
      <c r="H9890" s="94">
        <f t="shared" si="1287"/>
        <v>0</v>
      </c>
    </row>
    <row r="9891" ht="12.75" customHeight="1">
      <c r="B9891" s="61"/>
      <c r="C9891" s="70" t="s">
        <v>28910</v>
      </c>
      <c r="D9891" s="130" t="s">
        <v>19593</v>
      </c>
      <c r="E9891" s="126" t="s">
        <v>525</v>
      </c>
      <c r="F9891" s="127">
        <v>528.0</v>
      </c>
      <c r="G9891" s="128"/>
      <c r="H9891" s="94">
        <f t="shared" si="1287"/>
        <v>0</v>
      </c>
    </row>
    <row r="9892" ht="12.75" customHeight="1">
      <c r="B9892" s="61"/>
      <c r="C9892" s="70" t="s">
        <v>28911</v>
      </c>
      <c r="D9892" s="130" t="s">
        <v>19595</v>
      </c>
      <c r="E9892" s="126" t="s">
        <v>525</v>
      </c>
      <c r="F9892" s="127">
        <v>5280.0</v>
      </c>
      <c r="G9892" s="128"/>
      <c r="H9892" s="94">
        <f t="shared" si="1287"/>
        <v>0</v>
      </c>
    </row>
    <row r="9893" ht="12.75" customHeight="1">
      <c r="B9893" s="61"/>
      <c r="C9893" s="70" t="s">
        <v>28912</v>
      </c>
      <c r="D9893" s="70" t="s">
        <v>19597</v>
      </c>
      <c r="E9893" s="126" t="s">
        <v>525</v>
      </c>
      <c r="F9893" s="127">
        <v>528.0</v>
      </c>
      <c r="G9893" s="128"/>
      <c r="H9893" s="94">
        <f t="shared" si="1287"/>
        <v>0</v>
      </c>
    </row>
    <row r="9894" ht="12.75" customHeight="1">
      <c r="B9894" s="61"/>
      <c r="C9894" s="70" t="s">
        <v>28913</v>
      </c>
      <c r="D9894" s="70" t="s">
        <v>19599</v>
      </c>
      <c r="E9894" s="126" t="s">
        <v>525</v>
      </c>
      <c r="F9894" s="127">
        <v>730.0</v>
      </c>
      <c r="G9894" s="128"/>
      <c r="H9894" s="94">
        <f t="shared" si="1287"/>
        <v>0</v>
      </c>
    </row>
    <row r="9895" ht="12.75" customHeight="1">
      <c r="B9895" s="61"/>
      <c r="C9895" s="70" t="s">
        <v>28914</v>
      </c>
      <c r="D9895" s="70" t="s">
        <v>19601</v>
      </c>
      <c r="E9895" s="126" t="s">
        <v>311</v>
      </c>
      <c r="F9895" s="127">
        <v>3.0</v>
      </c>
      <c r="G9895" s="128"/>
      <c r="H9895" s="94">
        <f t="shared" si="1287"/>
        <v>0</v>
      </c>
    </row>
    <row r="9896" ht="12.75" customHeight="1">
      <c r="B9896" s="61"/>
      <c r="C9896" s="70" t="s">
        <v>28915</v>
      </c>
      <c r="D9896" s="70" t="s">
        <v>19603</v>
      </c>
      <c r="E9896" s="126" t="s">
        <v>525</v>
      </c>
      <c r="F9896" s="127">
        <v>528.0</v>
      </c>
      <c r="G9896" s="128"/>
      <c r="H9896" s="94">
        <f t="shared" si="1287"/>
        <v>0</v>
      </c>
    </row>
    <row r="9897" ht="12.75" customHeight="1">
      <c r="B9897" s="61"/>
      <c r="C9897" s="70" t="s">
        <v>28916</v>
      </c>
      <c r="D9897" s="130" t="s">
        <v>21979</v>
      </c>
      <c r="E9897" s="126" t="s">
        <v>525</v>
      </c>
      <c r="F9897" s="127">
        <v>11.0</v>
      </c>
      <c r="G9897" s="128"/>
      <c r="H9897" s="94">
        <f t="shared" si="1287"/>
        <v>0</v>
      </c>
    </row>
    <row r="9898" ht="12.75" customHeight="1">
      <c r="B9898" s="61"/>
      <c r="C9898" s="70" t="s">
        <v>28917</v>
      </c>
      <c r="D9898" s="130" t="s">
        <v>21981</v>
      </c>
      <c r="E9898" s="126" t="s">
        <v>408</v>
      </c>
      <c r="F9898" s="127">
        <v>6.6000000000000005</v>
      </c>
      <c r="G9898" s="128"/>
      <c r="H9898" s="94">
        <f t="shared" si="1287"/>
        <v>0</v>
      </c>
    </row>
    <row r="9899" ht="12.75" customHeight="1">
      <c r="B9899" s="61"/>
      <c r="C9899" s="84" t="s">
        <v>28918</v>
      </c>
      <c r="D9899" s="85" t="s">
        <v>18109</v>
      </c>
      <c r="E9899" s="129"/>
      <c r="F9899" s="129"/>
      <c r="G9899" s="72"/>
      <c r="H9899" s="86">
        <f>H9900+H9911+H9922+H9928+H9935+H9941+H9945+H9948+H9957</f>
        <v>0</v>
      </c>
    </row>
    <row r="9900" ht="12.75" customHeight="1">
      <c r="B9900" s="61"/>
      <c r="C9900" s="88" t="s">
        <v>28919</v>
      </c>
      <c r="D9900" s="89" t="s">
        <v>23060</v>
      </c>
      <c r="E9900" s="129"/>
      <c r="F9900" s="129"/>
      <c r="G9900" s="49"/>
      <c r="H9900" s="90">
        <f>SUM(H9901:H9910)</f>
        <v>0</v>
      </c>
    </row>
    <row r="9901" ht="12.75" customHeight="1">
      <c r="B9901" s="61"/>
      <c r="C9901" s="70" t="s">
        <v>28920</v>
      </c>
      <c r="D9901" s="70" t="s">
        <v>18170</v>
      </c>
      <c r="E9901" s="126" t="s">
        <v>525</v>
      </c>
      <c r="F9901" s="127">
        <v>52.0</v>
      </c>
      <c r="G9901" s="128"/>
      <c r="H9901" s="94">
        <f t="shared" ref="H9901:H9910" si="1288">ROUND(F9901*G9901,2)</f>
        <v>0</v>
      </c>
    </row>
    <row r="9902" ht="12.75" customHeight="1">
      <c r="B9902" s="61"/>
      <c r="C9902" s="70" t="s">
        <v>28921</v>
      </c>
      <c r="D9902" s="70" t="s">
        <v>18172</v>
      </c>
      <c r="E9902" s="126" t="s">
        <v>525</v>
      </c>
      <c r="F9902" s="127">
        <v>26.0</v>
      </c>
      <c r="G9902" s="128"/>
      <c r="H9902" s="94">
        <f t="shared" si="1288"/>
        <v>0</v>
      </c>
    </row>
    <row r="9903" ht="12.75" customHeight="1">
      <c r="B9903" s="61"/>
      <c r="C9903" s="70" t="s">
        <v>28922</v>
      </c>
      <c r="D9903" s="70" t="s">
        <v>18148</v>
      </c>
      <c r="E9903" s="126" t="s">
        <v>525</v>
      </c>
      <c r="F9903" s="127">
        <v>26.0</v>
      </c>
      <c r="G9903" s="128"/>
      <c r="H9903" s="94">
        <f t="shared" si="1288"/>
        <v>0</v>
      </c>
    </row>
    <row r="9904" ht="12.75" customHeight="1">
      <c r="B9904" s="61"/>
      <c r="C9904" s="70" t="s">
        <v>28923</v>
      </c>
      <c r="D9904" s="130" t="s">
        <v>18191</v>
      </c>
      <c r="E9904" s="126" t="s">
        <v>311</v>
      </c>
      <c r="F9904" s="127">
        <v>7.0</v>
      </c>
      <c r="G9904" s="128"/>
      <c r="H9904" s="94">
        <f t="shared" si="1288"/>
        <v>0</v>
      </c>
    </row>
    <row r="9905" ht="12.75" customHeight="1">
      <c r="B9905" s="61"/>
      <c r="C9905" s="70" t="s">
        <v>28924</v>
      </c>
      <c r="D9905" s="130" t="s">
        <v>18195</v>
      </c>
      <c r="E9905" s="126" t="s">
        <v>937</v>
      </c>
      <c r="F9905" s="127">
        <v>2.0</v>
      </c>
      <c r="G9905" s="128"/>
      <c r="H9905" s="94">
        <f t="shared" si="1288"/>
        <v>0</v>
      </c>
    </row>
    <row r="9906" ht="12.75" customHeight="1">
      <c r="B9906" s="61"/>
      <c r="C9906" s="70" t="s">
        <v>28925</v>
      </c>
      <c r="D9906" s="130" t="s">
        <v>18197</v>
      </c>
      <c r="E9906" s="126" t="s">
        <v>937</v>
      </c>
      <c r="F9906" s="127">
        <v>1.0</v>
      </c>
      <c r="G9906" s="128"/>
      <c r="H9906" s="94">
        <f t="shared" si="1288"/>
        <v>0</v>
      </c>
    </row>
    <row r="9907" ht="12.75" customHeight="1">
      <c r="B9907" s="61"/>
      <c r="C9907" s="70" t="s">
        <v>28926</v>
      </c>
      <c r="D9907" s="130" t="s">
        <v>18201</v>
      </c>
      <c r="E9907" s="126" t="s">
        <v>311</v>
      </c>
      <c r="F9907" s="127">
        <v>2.0</v>
      </c>
      <c r="G9907" s="128"/>
      <c r="H9907" s="94">
        <f t="shared" si="1288"/>
        <v>0</v>
      </c>
    </row>
    <row r="9908" ht="12.75" customHeight="1">
      <c r="B9908" s="61"/>
      <c r="C9908" s="70" t="s">
        <v>28927</v>
      </c>
      <c r="D9908" s="130" t="s">
        <v>18203</v>
      </c>
      <c r="E9908" s="126" t="s">
        <v>311</v>
      </c>
      <c r="F9908" s="127">
        <v>1.0</v>
      </c>
      <c r="G9908" s="128"/>
      <c r="H9908" s="94">
        <f t="shared" si="1288"/>
        <v>0</v>
      </c>
    </row>
    <row r="9909" ht="12.75" customHeight="1">
      <c r="B9909" s="61"/>
      <c r="C9909" s="70" t="s">
        <v>28928</v>
      </c>
      <c r="D9909" s="130" t="s">
        <v>18205</v>
      </c>
      <c r="E9909" s="126" t="s">
        <v>311</v>
      </c>
      <c r="F9909" s="127">
        <v>6.0</v>
      </c>
      <c r="G9909" s="128"/>
      <c r="H9909" s="94">
        <f t="shared" si="1288"/>
        <v>0</v>
      </c>
    </row>
    <row r="9910" ht="12.75" customHeight="1">
      <c r="B9910" s="61"/>
      <c r="C9910" s="70" t="s">
        <v>28929</v>
      </c>
      <c r="D9910" s="70" t="s">
        <v>18207</v>
      </c>
      <c r="E9910" s="126" t="s">
        <v>311</v>
      </c>
      <c r="F9910" s="127">
        <v>1.0</v>
      </c>
      <c r="G9910" s="128"/>
      <c r="H9910" s="94">
        <f t="shared" si="1288"/>
        <v>0</v>
      </c>
    </row>
    <row r="9911" ht="12.75" customHeight="1">
      <c r="B9911" s="61"/>
      <c r="C9911" s="88" t="s">
        <v>28930</v>
      </c>
      <c r="D9911" s="89" t="s">
        <v>21996</v>
      </c>
      <c r="E9911" s="129"/>
      <c r="F9911" s="129"/>
      <c r="G9911" s="72"/>
      <c r="H9911" s="90">
        <f>SUM(H9912:H9921)</f>
        <v>0</v>
      </c>
    </row>
    <row r="9912" ht="12.75" customHeight="1">
      <c r="B9912" s="61"/>
      <c r="C9912" s="70" t="s">
        <v>28931</v>
      </c>
      <c r="D9912" s="70" t="s">
        <v>18211</v>
      </c>
      <c r="E9912" s="126" t="s">
        <v>525</v>
      </c>
      <c r="F9912" s="127">
        <v>201.0</v>
      </c>
      <c r="G9912" s="128"/>
      <c r="H9912" s="94">
        <f t="shared" ref="H9912:H9921" si="1289">ROUND(F9912*G9912,2)</f>
        <v>0</v>
      </c>
    </row>
    <row r="9913" ht="12.75" customHeight="1">
      <c r="B9913" s="61"/>
      <c r="C9913" s="70" t="s">
        <v>28932</v>
      </c>
      <c r="D9913" s="70" t="s">
        <v>18213</v>
      </c>
      <c r="E9913" s="126" t="s">
        <v>525</v>
      </c>
      <c r="F9913" s="127">
        <v>67.0</v>
      </c>
      <c r="G9913" s="128"/>
      <c r="H9913" s="94">
        <f t="shared" si="1289"/>
        <v>0</v>
      </c>
    </row>
    <row r="9914" ht="12.75" customHeight="1">
      <c r="B9914" s="61"/>
      <c r="C9914" s="70" t="s">
        <v>28933</v>
      </c>
      <c r="D9914" s="70" t="s">
        <v>18148</v>
      </c>
      <c r="E9914" s="126" t="s">
        <v>525</v>
      </c>
      <c r="F9914" s="127">
        <v>67.0</v>
      </c>
      <c r="G9914" s="128"/>
      <c r="H9914" s="94">
        <f t="shared" si="1289"/>
        <v>0</v>
      </c>
    </row>
    <row r="9915" ht="12.75" customHeight="1">
      <c r="B9915" s="61"/>
      <c r="C9915" s="70" t="s">
        <v>28934</v>
      </c>
      <c r="D9915" s="130" t="s">
        <v>18216</v>
      </c>
      <c r="E9915" s="126" t="s">
        <v>311</v>
      </c>
      <c r="F9915" s="127">
        <v>4.0</v>
      </c>
      <c r="G9915" s="128"/>
      <c r="H9915" s="94">
        <f t="shared" si="1289"/>
        <v>0</v>
      </c>
    </row>
    <row r="9916" ht="12.75" customHeight="1">
      <c r="B9916" s="61"/>
      <c r="C9916" s="70" t="s">
        <v>28935</v>
      </c>
      <c r="D9916" s="130" t="s">
        <v>18160</v>
      </c>
      <c r="E9916" s="126" t="s">
        <v>311</v>
      </c>
      <c r="F9916" s="127">
        <v>6.0</v>
      </c>
      <c r="G9916" s="128"/>
      <c r="H9916" s="94">
        <f t="shared" si="1289"/>
        <v>0</v>
      </c>
    </row>
    <row r="9917" ht="12.75" customHeight="1">
      <c r="B9917" s="61"/>
      <c r="C9917" s="70" t="s">
        <v>28936</v>
      </c>
      <c r="D9917" s="130" t="s">
        <v>18219</v>
      </c>
      <c r="E9917" s="126" t="s">
        <v>311</v>
      </c>
      <c r="F9917" s="127">
        <v>8.0</v>
      </c>
      <c r="G9917" s="128"/>
      <c r="H9917" s="94">
        <f t="shared" si="1289"/>
        <v>0</v>
      </c>
    </row>
    <row r="9918" ht="12.75" customHeight="1">
      <c r="B9918" s="61"/>
      <c r="C9918" s="70" t="s">
        <v>28937</v>
      </c>
      <c r="D9918" s="130" t="s">
        <v>21255</v>
      </c>
      <c r="E9918" s="126" t="s">
        <v>311</v>
      </c>
      <c r="F9918" s="127">
        <v>1.0</v>
      </c>
      <c r="G9918" s="128"/>
      <c r="H9918" s="94">
        <f t="shared" si="1289"/>
        <v>0</v>
      </c>
    </row>
    <row r="9919" ht="12.75" customHeight="1">
      <c r="B9919" s="61"/>
      <c r="C9919" s="70" t="s">
        <v>28938</v>
      </c>
      <c r="D9919" s="130" t="s">
        <v>21003</v>
      </c>
      <c r="E9919" s="126" t="s">
        <v>525</v>
      </c>
      <c r="F9919" s="127">
        <v>12.0</v>
      </c>
      <c r="G9919" s="128"/>
      <c r="H9919" s="94">
        <f t="shared" si="1289"/>
        <v>0</v>
      </c>
    </row>
    <row r="9920" ht="12.75" customHeight="1">
      <c r="B9920" s="61"/>
      <c r="C9920" s="70" t="s">
        <v>28939</v>
      </c>
      <c r="D9920" s="70" t="s">
        <v>18121</v>
      </c>
      <c r="E9920" s="126" t="s">
        <v>525</v>
      </c>
      <c r="F9920" s="127">
        <v>12.0</v>
      </c>
      <c r="G9920" s="128"/>
      <c r="H9920" s="94">
        <f t="shared" si="1289"/>
        <v>0</v>
      </c>
    </row>
    <row r="9921" ht="12.75" customHeight="1">
      <c r="B9921" s="61"/>
      <c r="C9921" s="70" t="s">
        <v>28940</v>
      </c>
      <c r="D9921" s="70" t="s">
        <v>18226</v>
      </c>
      <c r="E9921" s="126" t="s">
        <v>525</v>
      </c>
      <c r="F9921" s="127">
        <v>16.0</v>
      </c>
      <c r="G9921" s="128"/>
      <c r="H9921" s="94">
        <f t="shared" si="1289"/>
        <v>0</v>
      </c>
    </row>
    <row r="9922" ht="12.75" customHeight="1">
      <c r="B9922" s="61"/>
      <c r="C9922" s="88" t="s">
        <v>28941</v>
      </c>
      <c r="D9922" s="89" t="s">
        <v>22010</v>
      </c>
      <c r="E9922" s="129"/>
      <c r="F9922" s="129"/>
      <c r="G9922" s="49"/>
      <c r="H9922" s="90">
        <f>SUM(H9923:H9927)</f>
        <v>0</v>
      </c>
    </row>
    <row r="9923" ht="12.75" customHeight="1">
      <c r="B9923" s="61"/>
      <c r="C9923" s="70" t="s">
        <v>28942</v>
      </c>
      <c r="D9923" s="70" t="s">
        <v>18144</v>
      </c>
      <c r="E9923" s="126" t="s">
        <v>525</v>
      </c>
      <c r="F9923" s="127">
        <v>16.0</v>
      </c>
      <c r="G9923" s="128"/>
      <c r="H9923" s="94">
        <f t="shared" ref="H9923:H9927" si="1290">ROUND(F9923*G9923,2)</f>
        <v>0</v>
      </c>
    </row>
    <row r="9924" ht="12.75" customHeight="1">
      <c r="B9924" s="61"/>
      <c r="C9924" s="70" t="s">
        <v>28943</v>
      </c>
      <c r="D9924" s="70" t="s">
        <v>18146</v>
      </c>
      <c r="E9924" s="126" t="s">
        <v>525</v>
      </c>
      <c r="F9924" s="127">
        <v>8.0</v>
      </c>
      <c r="G9924" s="128"/>
      <c r="H9924" s="94">
        <f t="shared" si="1290"/>
        <v>0</v>
      </c>
    </row>
    <row r="9925" ht="12.75" customHeight="1">
      <c r="B9925" s="61"/>
      <c r="C9925" s="70" t="s">
        <v>28944</v>
      </c>
      <c r="D9925" s="70" t="s">
        <v>18148</v>
      </c>
      <c r="E9925" s="126" t="s">
        <v>525</v>
      </c>
      <c r="F9925" s="127">
        <v>8.0</v>
      </c>
      <c r="G9925" s="128"/>
      <c r="H9925" s="94">
        <f t="shared" si="1290"/>
        <v>0</v>
      </c>
    </row>
    <row r="9926" ht="12.75" customHeight="1">
      <c r="B9926" s="61"/>
      <c r="C9926" s="70" t="s">
        <v>28945</v>
      </c>
      <c r="D9926" s="130" t="s">
        <v>20444</v>
      </c>
      <c r="E9926" s="126" t="s">
        <v>311</v>
      </c>
      <c r="F9926" s="127">
        <v>3.0</v>
      </c>
      <c r="G9926" s="128"/>
      <c r="H9926" s="94">
        <f t="shared" si="1290"/>
        <v>0</v>
      </c>
    </row>
    <row r="9927" ht="12.75" customHeight="1">
      <c r="B9927" s="61"/>
      <c r="C9927" s="70" t="s">
        <v>28946</v>
      </c>
      <c r="D9927" s="130" t="s">
        <v>18235</v>
      </c>
      <c r="E9927" s="126" t="s">
        <v>311</v>
      </c>
      <c r="F9927" s="127">
        <v>3.0</v>
      </c>
      <c r="G9927" s="128"/>
      <c r="H9927" s="94">
        <f t="shared" si="1290"/>
        <v>0</v>
      </c>
    </row>
    <row r="9928" ht="12.75" customHeight="1">
      <c r="B9928" s="61"/>
      <c r="C9928" s="88" t="s">
        <v>28947</v>
      </c>
      <c r="D9928" s="89" t="s">
        <v>22017</v>
      </c>
      <c r="E9928" s="129"/>
      <c r="F9928" s="129"/>
      <c r="G9928" s="49"/>
      <c r="H9928" s="90">
        <f>SUM(H9929:H9934)</f>
        <v>0</v>
      </c>
    </row>
    <row r="9929" ht="12.75" customHeight="1">
      <c r="B9929" s="61"/>
      <c r="C9929" s="70" t="s">
        <v>28948</v>
      </c>
      <c r="D9929" s="70" t="s">
        <v>18144</v>
      </c>
      <c r="E9929" s="126" t="s">
        <v>525</v>
      </c>
      <c r="F9929" s="127">
        <v>12.0</v>
      </c>
      <c r="G9929" s="128"/>
      <c r="H9929" s="94">
        <f t="shared" ref="H9929:H9934" si="1291">ROUND(F9929*G9929,2)</f>
        <v>0</v>
      </c>
    </row>
    <row r="9930" ht="12.75" customHeight="1">
      <c r="B9930" s="61"/>
      <c r="C9930" s="70" t="s">
        <v>28949</v>
      </c>
      <c r="D9930" s="70" t="s">
        <v>18146</v>
      </c>
      <c r="E9930" s="126" t="s">
        <v>525</v>
      </c>
      <c r="F9930" s="127">
        <v>6.0</v>
      </c>
      <c r="G9930" s="128"/>
      <c r="H9930" s="94">
        <f t="shared" si="1291"/>
        <v>0</v>
      </c>
    </row>
    <row r="9931" ht="12.75" customHeight="1">
      <c r="B9931" s="61"/>
      <c r="C9931" s="70" t="s">
        <v>28950</v>
      </c>
      <c r="D9931" s="70" t="s">
        <v>18148</v>
      </c>
      <c r="E9931" s="126" t="s">
        <v>525</v>
      </c>
      <c r="F9931" s="127">
        <v>6.0</v>
      </c>
      <c r="G9931" s="128"/>
      <c r="H9931" s="94">
        <f t="shared" si="1291"/>
        <v>0</v>
      </c>
    </row>
    <row r="9932" ht="12.75" customHeight="1">
      <c r="B9932" s="61"/>
      <c r="C9932" s="70" t="s">
        <v>28951</v>
      </c>
      <c r="D9932" s="130" t="s">
        <v>18233</v>
      </c>
      <c r="E9932" s="126" t="s">
        <v>311</v>
      </c>
      <c r="F9932" s="127">
        <v>1.0</v>
      </c>
      <c r="G9932" s="128"/>
      <c r="H9932" s="94">
        <f t="shared" si="1291"/>
        <v>0</v>
      </c>
    </row>
    <row r="9933" ht="12.75" customHeight="1">
      <c r="B9933" s="61"/>
      <c r="C9933" s="70" t="s">
        <v>28952</v>
      </c>
      <c r="D9933" s="130" t="s">
        <v>18235</v>
      </c>
      <c r="E9933" s="126" t="s">
        <v>311</v>
      </c>
      <c r="F9933" s="127">
        <v>1.0</v>
      </c>
      <c r="G9933" s="128"/>
      <c r="H9933" s="94">
        <f t="shared" si="1291"/>
        <v>0</v>
      </c>
    </row>
    <row r="9934" ht="12.75" customHeight="1">
      <c r="B9934" s="61"/>
      <c r="C9934" s="70" t="s">
        <v>28953</v>
      </c>
      <c r="D9934" s="130" t="s">
        <v>18244</v>
      </c>
      <c r="E9934" s="126" t="s">
        <v>311</v>
      </c>
      <c r="F9934" s="127">
        <v>1.0</v>
      </c>
      <c r="G9934" s="128"/>
      <c r="H9934" s="94">
        <f t="shared" si="1291"/>
        <v>0</v>
      </c>
    </row>
    <row r="9935" ht="12.75" customHeight="1">
      <c r="B9935" s="61"/>
      <c r="C9935" s="88" t="s">
        <v>28954</v>
      </c>
      <c r="D9935" s="89" t="s">
        <v>24924</v>
      </c>
      <c r="E9935" s="129"/>
      <c r="F9935" s="129"/>
      <c r="G9935" s="49"/>
      <c r="H9935" s="90">
        <f>SUM(H9936:H9940)</f>
        <v>0</v>
      </c>
    </row>
    <row r="9936" ht="12.75" customHeight="1">
      <c r="B9936" s="61"/>
      <c r="C9936" s="70" t="s">
        <v>28955</v>
      </c>
      <c r="D9936" s="70" t="s">
        <v>18170</v>
      </c>
      <c r="E9936" s="126" t="s">
        <v>525</v>
      </c>
      <c r="F9936" s="127">
        <v>12.0</v>
      </c>
      <c r="G9936" s="128"/>
      <c r="H9936" s="94">
        <f t="shared" ref="H9936:H9940" si="1292">ROUND(F9936*G9936,2)</f>
        <v>0</v>
      </c>
    </row>
    <row r="9937" ht="12.75" customHeight="1">
      <c r="B9937" s="61"/>
      <c r="C9937" s="70" t="s">
        <v>28956</v>
      </c>
      <c r="D9937" s="70" t="s">
        <v>18172</v>
      </c>
      <c r="E9937" s="126" t="s">
        <v>525</v>
      </c>
      <c r="F9937" s="127">
        <v>6.0</v>
      </c>
      <c r="G9937" s="128"/>
      <c r="H9937" s="94">
        <f t="shared" si="1292"/>
        <v>0</v>
      </c>
    </row>
    <row r="9938" ht="12.75" customHeight="1">
      <c r="B9938" s="61"/>
      <c r="C9938" s="70" t="s">
        <v>28957</v>
      </c>
      <c r="D9938" s="70" t="s">
        <v>21807</v>
      </c>
      <c r="E9938" s="126" t="s">
        <v>311</v>
      </c>
      <c r="F9938" s="127">
        <v>1.0</v>
      </c>
      <c r="G9938" s="128"/>
      <c r="H9938" s="94">
        <f t="shared" si="1292"/>
        <v>0</v>
      </c>
    </row>
    <row r="9939" ht="12.75" customHeight="1">
      <c r="B9939" s="61"/>
      <c r="C9939" s="70" t="s">
        <v>28958</v>
      </c>
      <c r="D9939" s="70" t="s">
        <v>18148</v>
      </c>
      <c r="E9939" s="126" t="s">
        <v>525</v>
      </c>
      <c r="F9939" s="127">
        <v>6.0</v>
      </c>
      <c r="G9939" s="128"/>
      <c r="H9939" s="94">
        <f t="shared" si="1292"/>
        <v>0</v>
      </c>
    </row>
    <row r="9940" ht="12.75" customHeight="1">
      <c r="B9940" s="61"/>
      <c r="C9940" s="70" t="s">
        <v>28959</v>
      </c>
      <c r="D9940" s="130" t="s">
        <v>18160</v>
      </c>
      <c r="E9940" s="126" t="s">
        <v>311</v>
      </c>
      <c r="F9940" s="127">
        <v>1.0</v>
      </c>
      <c r="G9940" s="128"/>
      <c r="H9940" s="94">
        <f t="shared" si="1292"/>
        <v>0</v>
      </c>
    </row>
    <row r="9941" ht="12.75" customHeight="1">
      <c r="B9941" s="61"/>
      <c r="C9941" s="88" t="s">
        <v>28960</v>
      </c>
      <c r="D9941" s="89" t="s">
        <v>22031</v>
      </c>
      <c r="E9941" s="129"/>
      <c r="F9941" s="129"/>
      <c r="G9941" s="49"/>
      <c r="H9941" s="90">
        <f>SUM(H9942:H9944)</f>
        <v>0</v>
      </c>
    </row>
    <row r="9942" ht="12.75" customHeight="1">
      <c r="B9942" s="61"/>
      <c r="C9942" s="70" t="s">
        <v>28961</v>
      </c>
      <c r="D9942" s="70" t="s">
        <v>18170</v>
      </c>
      <c r="E9942" s="126" t="s">
        <v>525</v>
      </c>
      <c r="F9942" s="127">
        <v>6.0</v>
      </c>
      <c r="G9942" s="128"/>
      <c r="H9942" s="94">
        <f t="shared" ref="H9942:H9944" si="1293">ROUND(F9942*G9942,2)</f>
        <v>0</v>
      </c>
    </row>
    <row r="9943" ht="12.75" customHeight="1">
      <c r="B9943" s="61"/>
      <c r="C9943" s="70" t="s">
        <v>28962</v>
      </c>
      <c r="D9943" s="70" t="s">
        <v>18172</v>
      </c>
      <c r="E9943" s="126" t="s">
        <v>525</v>
      </c>
      <c r="F9943" s="127">
        <v>3.0</v>
      </c>
      <c r="G9943" s="128"/>
      <c r="H9943" s="94">
        <f t="shared" si="1293"/>
        <v>0</v>
      </c>
    </row>
    <row r="9944" ht="12.75" customHeight="1">
      <c r="B9944" s="61"/>
      <c r="C9944" s="70" t="s">
        <v>28963</v>
      </c>
      <c r="D9944" s="70" t="s">
        <v>18148</v>
      </c>
      <c r="E9944" s="126" t="s">
        <v>525</v>
      </c>
      <c r="F9944" s="127">
        <v>3.0</v>
      </c>
      <c r="G9944" s="128"/>
      <c r="H9944" s="94">
        <f t="shared" si="1293"/>
        <v>0</v>
      </c>
    </row>
    <row r="9945" ht="12.75" customHeight="1">
      <c r="B9945" s="61"/>
      <c r="C9945" s="88" t="s">
        <v>28964</v>
      </c>
      <c r="D9945" s="89" t="s">
        <v>18407</v>
      </c>
      <c r="E9945" s="129"/>
      <c r="F9945" s="129"/>
      <c r="G9945" s="49"/>
      <c r="H9945" s="90">
        <f>SUM(H9946:H9947)</f>
        <v>0</v>
      </c>
    </row>
    <row r="9946" ht="12.75" customHeight="1">
      <c r="B9946" s="61"/>
      <c r="C9946" s="70" t="s">
        <v>28965</v>
      </c>
      <c r="D9946" s="130" t="s">
        <v>18413</v>
      </c>
      <c r="E9946" s="126" t="s">
        <v>311</v>
      </c>
      <c r="F9946" s="127">
        <v>1.0</v>
      </c>
      <c r="G9946" s="128"/>
      <c r="H9946" s="94">
        <f t="shared" ref="H9946:H9947" si="1294">ROUND(F9946*G9946,2)</f>
        <v>0</v>
      </c>
    </row>
    <row r="9947" ht="12.75" customHeight="1">
      <c r="B9947" s="61"/>
      <c r="C9947" s="70" t="s">
        <v>28966</v>
      </c>
      <c r="D9947" s="70" t="s">
        <v>18431</v>
      </c>
      <c r="E9947" s="126" t="s">
        <v>322</v>
      </c>
      <c r="F9947" s="127">
        <v>1.0</v>
      </c>
      <c r="G9947" s="128"/>
      <c r="H9947" s="94">
        <f t="shared" si="1294"/>
        <v>0</v>
      </c>
    </row>
    <row r="9948" ht="12.75" customHeight="1">
      <c r="B9948" s="61"/>
      <c r="C9948" s="88" t="s">
        <v>28967</v>
      </c>
      <c r="D9948" s="89" t="s">
        <v>18433</v>
      </c>
      <c r="E9948" s="129"/>
      <c r="F9948" s="129"/>
      <c r="G9948" s="72"/>
      <c r="H9948" s="90">
        <f>SUM(H9949:H9956)</f>
        <v>0</v>
      </c>
    </row>
    <row r="9949" ht="12.75" customHeight="1">
      <c r="B9949" s="61"/>
      <c r="C9949" s="70" t="s">
        <v>28968</v>
      </c>
      <c r="D9949" s="130" t="s">
        <v>18435</v>
      </c>
      <c r="E9949" s="126" t="s">
        <v>311</v>
      </c>
      <c r="F9949" s="127">
        <v>1.0</v>
      </c>
      <c r="G9949" s="128"/>
      <c r="H9949" s="94">
        <f t="shared" ref="H9949:H9956" si="1295">ROUND(F9949*G9949,2)</f>
        <v>0</v>
      </c>
    </row>
    <row r="9950" ht="12.75" customHeight="1">
      <c r="B9950" s="61"/>
      <c r="C9950" s="70" t="s">
        <v>28969</v>
      </c>
      <c r="D9950" s="70" t="s">
        <v>18165</v>
      </c>
      <c r="E9950" s="126" t="s">
        <v>525</v>
      </c>
      <c r="F9950" s="127">
        <v>8.0</v>
      </c>
      <c r="G9950" s="128"/>
      <c r="H9950" s="94">
        <f t="shared" si="1295"/>
        <v>0</v>
      </c>
    </row>
    <row r="9951" ht="12.75" customHeight="1">
      <c r="B9951" s="61"/>
      <c r="C9951" s="70" t="s">
        <v>28970</v>
      </c>
      <c r="D9951" s="70" t="s">
        <v>18154</v>
      </c>
      <c r="E9951" s="126" t="s">
        <v>525</v>
      </c>
      <c r="F9951" s="127">
        <v>6.0</v>
      </c>
      <c r="G9951" s="128"/>
      <c r="H9951" s="94">
        <f t="shared" si="1295"/>
        <v>0</v>
      </c>
    </row>
    <row r="9952" ht="12.75" customHeight="1">
      <c r="B9952" s="61"/>
      <c r="C9952" s="70" t="s">
        <v>28971</v>
      </c>
      <c r="D9952" s="130" t="s">
        <v>18440</v>
      </c>
      <c r="E9952" s="126" t="s">
        <v>525</v>
      </c>
      <c r="F9952" s="127">
        <v>6.0</v>
      </c>
      <c r="G9952" s="128"/>
      <c r="H9952" s="94">
        <f t="shared" si="1295"/>
        <v>0</v>
      </c>
    </row>
    <row r="9953" ht="12.75" customHeight="1">
      <c r="B9953" s="61"/>
      <c r="C9953" s="70" t="s">
        <v>28972</v>
      </c>
      <c r="D9953" s="130" t="s">
        <v>18442</v>
      </c>
      <c r="E9953" s="126" t="s">
        <v>311</v>
      </c>
      <c r="F9953" s="127">
        <v>2.0</v>
      </c>
      <c r="G9953" s="128"/>
      <c r="H9953" s="94">
        <f t="shared" si="1295"/>
        <v>0</v>
      </c>
    </row>
    <row r="9954" ht="12.75" customHeight="1">
      <c r="B9954" s="61"/>
      <c r="C9954" s="70" t="s">
        <v>28973</v>
      </c>
      <c r="D9954" s="70" t="s">
        <v>18165</v>
      </c>
      <c r="E9954" s="126" t="s">
        <v>525</v>
      </c>
      <c r="F9954" s="127">
        <v>11.0</v>
      </c>
      <c r="G9954" s="128"/>
      <c r="H9954" s="94">
        <f t="shared" si="1295"/>
        <v>0</v>
      </c>
    </row>
    <row r="9955" ht="12.75" customHeight="1">
      <c r="B9955" s="61"/>
      <c r="C9955" s="70" t="s">
        <v>28974</v>
      </c>
      <c r="D9955" s="70" t="s">
        <v>18148</v>
      </c>
      <c r="E9955" s="126" t="s">
        <v>525</v>
      </c>
      <c r="F9955" s="127">
        <v>9.0</v>
      </c>
      <c r="G9955" s="128"/>
      <c r="H9955" s="94">
        <f t="shared" si="1295"/>
        <v>0</v>
      </c>
    </row>
    <row r="9956" ht="12.75" customHeight="1">
      <c r="B9956" s="61"/>
      <c r="C9956" s="70" t="s">
        <v>28975</v>
      </c>
      <c r="D9956" s="130" t="s">
        <v>18446</v>
      </c>
      <c r="E9956" s="126" t="s">
        <v>525</v>
      </c>
      <c r="F9956" s="127">
        <v>9.0</v>
      </c>
      <c r="G9956" s="128"/>
      <c r="H9956" s="94">
        <f t="shared" si="1295"/>
        <v>0</v>
      </c>
    </row>
    <row r="9957" ht="12.75" customHeight="1">
      <c r="B9957" s="61"/>
      <c r="C9957" s="88" t="s">
        <v>28976</v>
      </c>
      <c r="D9957" s="89" t="s">
        <v>18448</v>
      </c>
      <c r="E9957" s="129"/>
      <c r="F9957" s="129"/>
      <c r="G9957" s="49"/>
      <c r="H9957" s="90">
        <f>H9958</f>
        <v>0</v>
      </c>
    </row>
    <row r="9958" ht="12.75" customHeight="1">
      <c r="B9958" s="61"/>
      <c r="C9958" s="70" t="s">
        <v>28977</v>
      </c>
      <c r="D9958" s="130" t="s">
        <v>18450</v>
      </c>
      <c r="E9958" s="126" t="s">
        <v>322</v>
      </c>
      <c r="F9958" s="127">
        <v>1.0</v>
      </c>
      <c r="G9958" s="128"/>
      <c r="H9958" s="94">
        <f>ROUND(F9958*G9958,2)</f>
        <v>0</v>
      </c>
    </row>
    <row r="9959" ht="12.75" customHeight="1">
      <c r="B9959" s="61"/>
      <c r="C9959" s="79" t="s">
        <v>28978</v>
      </c>
      <c r="D9959" s="83" t="s">
        <v>18456</v>
      </c>
      <c r="E9959" s="129"/>
      <c r="F9959" s="129"/>
      <c r="G9959" s="49"/>
      <c r="H9959" s="81">
        <f>H9960+H9962+H9965</f>
        <v>0</v>
      </c>
    </row>
    <row r="9960" ht="12.75" customHeight="1">
      <c r="B9960" s="61"/>
      <c r="C9960" s="84" t="s">
        <v>28979</v>
      </c>
      <c r="D9960" s="85" t="s">
        <v>18458</v>
      </c>
      <c r="E9960" s="129"/>
      <c r="F9960" s="129"/>
      <c r="G9960" s="72"/>
      <c r="H9960" s="86">
        <f>H9961</f>
        <v>0</v>
      </c>
    </row>
    <row r="9961" ht="12.75" customHeight="1">
      <c r="B9961" s="61"/>
      <c r="C9961" s="70" t="s">
        <v>28980</v>
      </c>
      <c r="D9961" s="70" t="s">
        <v>26904</v>
      </c>
      <c r="E9961" s="126" t="s">
        <v>311</v>
      </c>
      <c r="F9961" s="127">
        <v>1.0</v>
      </c>
      <c r="G9961" s="128"/>
      <c r="H9961" s="94">
        <f>ROUND(F9961*G9961,2)</f>
        <v>0</v>
      </c>
    </row>
    <row r="9962" ht="12.75" customHeight="1">
      <c r="B9962" s="61"/>
      <c r="C9962" s="84" t="s">
        <v>28981</v>
      </c>
      <c r="D9962" s="85" t="s">
        <v>18464</v>
      </c>
      <c r="E9962" s="129"/>
      <c r="F9962" s="129"/>
      <c r="G9962" s="49"/>
      <c r="H9962" s="86">
        <f>SUM(H9963:H9964)</f>
        <v>0</v>
      </c>
    </row>
    <row r="9963" ht="12.75" customHeight="1">
      <c r="B9963" s="61"/>
      <c r="C9963" s="70" t="s">
        <v>28982</v>
      </c>
      <c r="D9963" s="130" t="s">
        <v>24179</v>
      </c>
      <c r="E9963" s="126" t="s">
        <v>311</v>
      </c>
      <c r="F9963" s="127">
        <v>1.0</v>
      </c>
      <c r="G9963" s="128"/>
      <c r="H9963" s="94">
        <f t="shared" ref="H9963:H9964" si="1296">ROUND(F9963*G9963,2)</f>
        <v>0</v>
      </c>
    </row>
    <row r="9964" ht="12.75" customHeight="1">
      <c r="B9964" s="61"/>
      <c r="C9964" s="70" t="s">
        <v>28983</v>
      </c>
      <c r="D9964" s="130" t="s">
        <v>18474</v>
      </c>
      <c r="E9964" s="126" t="s">
        <v>311</v>
      </c>
      <c r="F9964" s="127">
        <v>1.0</v>
      </c>
      <c r="G9964" s="128"/>
      <c r="H9964" s="94">
        <f t="shared" si="1296"/>
        <v>0</v>
      </c>
    </row>
    <row r="9965" ht="12.75" customHeight="1">
      <c r="B9965" s="61"/>
      <c r="C9965" s="84" t="s">
        <v>28984</v>
      </c>
      <c r="D9965" s="85" t="s">
        <v>18502</v>
      </c>
      <c r="E9965" s="129"/>
      <c r="F9965" s="129"/>
      <c r="G9965" s="72"/>
      <c r="H9965" s="86">
        <f>SUM(H9966:H9968)</f>
        <v>0</v>
      </c>
    </row>
    <row r="9966" ht="12.75" customHeight="1">
      <c r="B9966" s="61"/>
      <c r="C9966" s="70" t="s">
        <v>28985</v>
      </c>
      <c r="D9966" s="70" t="s">
        <v>18506</v>
      </c>
      <c r="E9966" s="126" t="s">
        <v>525</v>
      </c>
      <c r="F9966" s="127">
        <v>15.0</v>
      </c>
      <c r="G9966" s="128"/>
      <c r="H9966" s="94">
        <f t="shared" ref="H9966:H9968" si="1297">ROUND(F9966*G9966,2)</f>
        <v>0</v>
      </c>
    </row>
    <row r="9967" ht="12.75" customHeight="1">
      <c r="B9967" s="61"/>
      <c r="C9967" s="70" t="s">
        <v>28986</v>
      </c>
      <c r="D9967" s="70" t="s">
        <v>18528</v>
      </c>
      <c r="E9967" s="126" t="s">
        <v>525</v>
      </c>
      <c r="F9967" s="127">
        <v>8.0</v>
      </c>
      <c r="G9967" s="128"/>
      <c r="H9967" s="94">
        <f t="shared" si="1297"/>
        <v>0</v>
      </c>
    </row>
    <row r="9968" ht="12.75" customHeight="1">
      <c r="B9968" s="61"/>
      <c r="C9968" s="70" t="s">
        <v>28987</v>
      </c>
      <c r="D9968" s="70" t="s">
        <v>19312</v>
      </c>
      <c r="E9968" s="126" t="s">
        <v>525</v>
      </c>
      <c r="F9968" s="127">
        <v>15.0</v>
      </c>
      <c r="G9968" s="128"/>
      <c r="H9968" s="94">
        <f t="shared" si="1297"/>
        <v>0</v>
      </c>
    </row>
    <row r="9969" ht="12.75" customHeight="1">
      <c r="B9969" s="61"/>
      <c r="C9969" s="79" t="s">
        <v>28988</v>
      </c>
      <c r="D9969" s="83" t="s">
        <v>18558</v>
      </c>
      <c r="E9969" s="129"/>
      <c r="F9969" s="129"/>
      <c r="G9969" s="72"/>
      <c r="H9969" s="81">
        <f>H9970</f>
        <v>0</v>
      </c>
    </row>
    <row r="9970" ht="12.75" customHeight="1">
      <c r="B9970" s="61"/>
      <c r="C9970" s="84" t="s">
        <v>28989</v>
      </c>
      <c r="D9970" s="85" t="s">
        <v>18560</v>
      </c>
      <c r="E9970" s="129"/>
      <c r="F9970" s="129"/>
      <c r="G9970" s="49"/>
      <c r="H9970" s="86">
        <f>SUM(H9971:H9982)</f>
        <v>0</v>
      </c>
    </row>
    <row r="9971" ht="12.75" customHeight="1">
      <c r="B9971" s="61"/>
      <c r="C9971" s="70" t="s">
        <v>28990</v>
      </c>
      <c r="D9971" s="70" t="s">
        <v>18570</v>
      </c>
      <c r="E9971" s="126" t="s">
        <v>311</v>
      </c>
      <c r="F9971" s="127">
        <v>3.0</v>
      </c>
      <c r="G9971" s="128"/>
      <c r="H9971" s="94">
        <f t="shared" ref="H9971:H9982" si="1298">ROUND(F9971*G9971,2)</f>
        <v>0</v>
      </c>
    </row>
    <row r="9972" ht="12.75" customHeight="1">
      <c r="B9972" s="61"/>
      <c r="C9972" s="70" t="s">
        <v>28991</v>
      </c>
      <c r="D9972" s="70" t="s">
        <v>18572</v>
      </c>
      <c r="E9972" s="126" t="s">
        <v>525</v>
      </c>
      <c r="F9972" s="127">
        <v>12.0</v>
      </c>
      <c r="G9972" s="128"/>
      <c r="H9972" s="94">
        <f t="shared" si="1298"/>
        <v>0</v>
      </c>
    </row>
    <row r="9973" ht="12.75" customHeight="1">
      <c r="B9973" s="61"/>
      <c r="C9973" s="70" t="s">
        <v>28992</v>
      </c>
      <c r="D9973" s="70" t="s">
        <v>18574</v>
      </c>
      <c r="E9973" s="126" t="s">
        <v>311</v>
      </c>
      <c r="F9973" s="127">
        <v>2.0</v>
      </c>
      <c r="G9973" s="128"/>
      <c r="H9973" s="94">
        <f t="shared" si="1298"/>
        <v>0</v>
      </c>
    </row>
    <row r="9974" ht="12.75" customHeight="1">
      <c r="B9974" s="61"/>
      <c r="C9974" s="70" t="s">
        <v>28993</v>
      </c>
      <c r="D9974" s="70" t="s">
        <v>18576</v>
      </c>
      <c r="E9974" s="126" t="s">
        <v>311</v>
      </c>
      <c r="F9974" s="127">
        <v>1.0</v>
      </c>
      <c r="G9974" s="128"/>
      <c r="H9974" s="94">
        <f t="shared" si="1298"/>
        <v>0</v>
      </c>
    </row>
    <row r="9975" ht="12.75" customHeight="1">
      <c r="B9975" s="61"/>
      <c r="C9975" s="70" t="s">
        <v>28994</v>
      </c>
      <c r="D9975" s="70" t="s">
        <v>18578</v>
      </c>
      <c r="E9975" s="126" t="s">
        <v>311</v>
      </c>
      <c r="F9975" s="127">
        <v>2.0</v>
      </c>
      <c r="G9975" s="128"/>
      <c r="H9975" s="94">
        <f t="shared" si="1298"/>
        <v>0</v>
      </c>
    </row>
    <row r="9976" ht="12.75" customHeight="1">
      <c r="B9976" s="61"/>
      <c r="C9976" s="70" t="s">
        <v>28995</v>
      </c>
      <c r="D9976" s="70" t="s">
        <v>18595</v>
      </c>
      <c r="E9976" s="126" t="s">
        <v>525</v>
      </c>
      <c r="F9976" s="127">
        <v>6.0</v>
      </c>
      <c r="G9976" s="128"/>
      <c r="H9976" s="94">
        <f t="shared" si="1298"/>
        <v>0</v>
      </c>
    </row>
    <row r="9977" ht="12.75" customHeight="1">
      <c r="B9977" s="61"/>
      <c r="C9977" s="70" t="s">
        <v>28996</v>
      </c>
      <c r="D9977" s="70" t="s">
        <v>18597</v>
      </c>
      <c r="E9977" s="126" t="s">
        <v>311</v>
      </c>
      <c r="F9977" s="127">
        <v>1.0</v>
      </c>
      <c r="G9977" s="128"/>
      <c r="H9977" s="94">
        <f t="shared" si="1298"/>
        <v>0</v>
      </c>
    </row>
    <row r="9978" ht="12.75" customHeight="1">
      <c r="B9978" s="61"/>
      <c r="C9978" s="70" t="s">
        <v>28997</v>
      </c>
      <c r="D9978" s="70" t="s">
        <v>18599</v>
      </c>
      <c r="E9978" s="126" t="s">
        <v>311</v>
      </c>
      <c r="F9978" s="127">
        <v>1.0</v>
      </c>
      <c r="G9978" s="128"/>
      <c r="H9978" s="94">
        <f t="shared" si="1298"/>
        <v>0</v>
      </c>
    </row>
    <row r="9979" ht="12.75" customHeight="1">
      <c r="B9979" s="61"/>
      <c r="C9979" s="70" t="s">
        <v>28998</v>
      </c>
      <c r="D9979" s="70" t="s">
        <v>18601</v>
      </c>
      <c r="E9979" s="126" t="s">
        <v>311</v>
      </c>
      <c r="F9979" s="127">
        <v>5.0</v>
      </c>
      <c r="G9979" s="128"/>
      <c r="H9979" s="94">
        <f t="shared" si="1298"/>
        <v>0</v>
      </c>
    </row>
    <row r="9980" ht="12.75" customHeight="1">
      <c r="B9980" s="61"/>
      <c r="C9980" s="70" t="s">
        <v>28999</v>
      </c>
      <c r="D9980" s="70" t="s">
        <v>18603</v>
      </c>
      <c r="E9980" s="126" t="s">
        <v>311</v>
      </c>
      <c r="F9980" s="127">
        <v>5.0</v>
      </c>
      <c r="G9980" s="128"/>
      <c r="H9980" s="94">
        <f t="shared" si="1298"/>
        <v>0</v>
      </c>
    </row>
    <row r="9981" ht="12.75" customHeight="1">
      <c r="B9981" s="61"/>
      <c r="C9981" s="70" t="s">
        <v>29000</v>
      </c>
      <c r="D9981" s="70" t="s">
        <v>18609</v>
      </c>
      <c r="E9981" s="126" t="s">
        <v>311</v>
      </c>
      <c r="F9981" s="127">
        <v>2.0</v>
      </c>
      <c r="G9981" s="128"/>
      <c r="H9981" s="94">
        <f t="shared" si="1298"/>
        <v>0</v>
      </c>
    </row>
    <row r="9982" ht="12.75" customHeight="1">
      <c r="B9982" s="61"/>
      <c r="C9982" s="70" t="s">
        <v>29001</v>
      </c>
      <c r="D9982" s="70" t="s">
        <v>18611</v>
      </c>
      <c r="E9982" s="126" t="s">
        <v>311</v>
      </c>
      <c r="F9982" s="127">
        <v>1.0</v>
      </c>
      <c r="G9982" s="128"/>
      <c r="H9982" s="94">
        <f t="shared" si="1298"/>
        <v>0</v>
      </c>
    </row>
    <row r="9983" ht="12.75" customHeight="1">
      <c r="B9983" s="61"/>
      <c r="C9983" s="79" t="s">
        <v>29002</v>
      </c>
      <c r="D9983" s="83" t="s">
        <v>18613</v>
      </c>
      <c r="E9983" s="129"/>
      <c r="F9983" s="129"/>
      <c r="G9983" s="72"/>
      <c r="H9983" s="81">
        <f>H9984+H9987+H9989+H9991</f>
        <v>0</v>
      </c>
    </row>
    <row r="9984" ht="12.75" customHeight="1">
      <c r="B9984" s="61"/>
      <c r="C9984" s="84" t="s">
        <v>29003</v>
      </c>
      <c r="D9984" s="132" t="s">
        <v>18615</v>
      </c>
      <c r="E9984" s="129"/>
      <c r="F9984" s="129"/>
      <c r="G9984" s="49"/>
      <c r="H9984" s="86">
        <f>SUM(H9985:H9986)</f>
        <v>0</v>
      </c>
    </row>
    <row r="9985" ht="12.75" customHeight="1">
      <c r="B9985" s="61"/>
      <c r="C9985" s="70" t="s">
        <v>29004</v>
      </c>
      <c r="D9985" s="70" t="s">
        <v>18617</v>
      </c>
      <c r="E9985" s="126" t="s">
        <v>322</v>
      </c>
      <c r="F9985" s="127">
        <v>2.0</v>
      </c>
      <c r="G9985" s="128"/>
      <c r="H9985" s="94">
        <f t="shared" ref="H9985:H9986" si="1299">ROUND(F9985*G9985,2)</f>
        <v>0</v>
      </c>
    </row>
    <row r="9986" ht="12.75" customHeight="1">
      <c r="B9986" s="61"/>
      <c r="C9986" s="70" t="s">
        <v>29005</v>
      </c>
      <c r="D9986" s="70" t="s">
        <v>21908</v>
      </c>
      <c r="E9986" s="126" t="s">
        <v>322</v>
      </c>
      <c r="F9986" s="127">
        <v>1.0</v>
      </c>
      <c r="G9986" s="128"/>
      <c r="H9986" s="94">
        <f t="shared" si="1299"/>
        <v>0</v>
      </c>
    </row>
    <row r="9987" ht="12.75" customHeight="1">
      <c r="B9987" s="61"/>
      <c r="C9987" s="84" t="s">
        <v>29006</v>
      </c>
      <c r="D9987" s="85" t="s">
        <v>18621</v>
      </c>
      <c r="E9987" s="129"/>
      <c r="F9987" s="129"/>
      <c r="G9987" s="49"/>
      <c r="H9987" s="86">
        <f>H9988</f>
        <v>0</v>
      </c>
    </row>
    <row r="9988" ht="12.75" customHeight="1">
      <c r="B9988" s="61"/>
      <c r="C9988" s="70" t="s">
        <v>29007</v>
      </c>
      <c r="D9988" s="70" t="s">
        <v>18623</v>
      </c>
      <c r="E9988" s="126" t="s">
        <v>525</v>
      </c>
      <c r="F9988" s="127">
        <v>18.0</v>
      </c>
      <c r="G9988" s="128"/>
      <c r="H9988" s="94">
        <f>ROUND(F9988*G9988,2)</f>
        <v>0</v>
      </c>
    </row>
    <row r="9989" ht="12.75" customHeight="1">
      <c r="B9989" s="61"/>
      <c r="C9989" s="84" t="s">
        <v>29008</v>
      </c>
      <c r="D9989" s="132" t="s">
        <v>18625</v>
      </c>
      <c r="E9989" s="129"/>
      <c r="F9989" s="129"/>
      <c r="G9989" s="49"/>
      <c r="H9989" s="86">
        <f>SUM(H9990)</f>
        <v>0</v>
      </c>
    </row>
    <row r="9990" ht="12.75" customHeight="1">
      <c r="B9990" s="61"/>
      <c r="C9990" s="70" t="s">
        <v>29009</v>
      </c>
      <c r="D9990" s="130" t="s">
        <v>18627</v>
      </c>
      <c r="E9990" s="126" t="s">
        <v>525</v>
      </c>
      <c r="F9990" s="127">
        <v>38.0</v>
      </c>
      <c r="G9990" s="128"/>
      <c r="H9990" s="94">
        <f>ROUND(F9990*G9990,2)</f>
        <v>0</v>
      </c>
    </row>
    <row r="9991" ht="12.75" customHeight="1">
      <c r="B9991" s="61"/>
      <c r="C9991" s="84" t="s">
        <v>29010</v>
      </c>
      <c r="D9991" s="85" t="s">
        <v>18629</v>
      </c>
      <c r="E9991" s="129"/>
      <c r="F9991" s="129"/>
      <c r="G9991" s="72"/>
      <c r="H9991" s="86">
        <f>SUM(H9992:H9993)</f>
        <v>0</v>
      </c>
    </row>
    <row r="9992" ht="12.75" customHeight="1">
      <c r="B9992" s="61"/>
      <c r="C9992" s="70" t="s">
        <v>29011</v>
      </c>
      <c r="D9992" s="70" t="s">
        <v>18631</v>
      </c>
      <c r="E9992" s="126" t="s">
        <v>322</v>
      </c>
      <c r="F9992" s="127">
        <v>1.0</v>
      </c>
      <c r="G9992" s="128"/>
      <c r="H9992" s="94">
        <f t="shared" ref="H9992:H9993" si="1300">ROUND(F9992*G9992,2)</f>
        <v>0</v>
      </c>
    </row>
    <row r="9993" ht="12.75" customHeight="1">
      <c r="B9993" s="61"/>
      <c r="C9993" s="70" t="s">
        <v>29012</v>
      </c>
      <c r="D9993" s="130" t="s">
        <v>18633</v>
      </c>
      <c r="E9993" s="126" t="s">
        <v>322</v>
      </c>
      <c r="F9993" s="127">
        <v>1.0</v>
      </c>
      <c r="G9993" s="128"/>
      <c r="H9993" s="94">
        <f t="shared" si="1300"/>
        <v>0</v>
      </c>
    </row>
    <row r="9994" ht="12.75" customHeight="1">
      <c r="B9994" s="115"/>
      <c r="C9994" s="66" t="s">
        <v>29013</v>
      </c>
      <c r="D9994" s="67" t="s">
        <v>86</v>
      </c>
      <c r="E9994" s="129"/>
      <c r="F9994" s="129"/>
      <c r="G9994" s="143"/>
      <c r="H9994" s="143">
        <f>H9995+H10254+H10490+H10708</f>
        <v>0</v>
      </c>
    </row>
    <row r="9995" ht="12.75" customHeight="1">
      <c r="B9995" s="61"/>
      <c r="C9995" s="137" t="s">
        <v>142</v>
      </c>
      <c r="D9995" s="138" t="s">
        <v>88</v>
      </c>
      <c r="E9995" s="129"/>
      <c r="F9995" s="129"/>
      <c r="G9995" s="134"/>
      <c r="H9995" s="133">
        <f>H9996+H10026+H10088+H10203+H10213+H10229+H10243</f>
        <v>0</v>
      </c>
    </row>
    <row r="9996" ht="12.75" customHeight="1">
      <c r="B9996" s="61"/>
      <c r="C9996" s="79" t="s">
        <v>29014</v>
      </c>
      <c r="D9996" s="83" t="s">
        <v>22187</v>
      </c>
      <c r="E9996" s="129"/>
      <c r="F9996" s="129"/>
      <c r="G9996" s="49"/>
      <c r="H9996" s="81">
        <f>H9997+H10000+H10007+H10015+H10019+H10023</f>
        <v>0</v>
      </c>
    </row>
    <row r="9997" ht="12.75" customHeight="1">
      <c r="B9997" s="61"/>
      <c r="C9997" s="84" t="s">
        <v>29015</v>
      </c>
      <c r="D9997" s="85" t="s">
        <v>17697</v>
      </c>
      <c r="E9997" s="129"/>
      <c r="F9997" s="129"/>
      <c r="G9997" s="49"/>
      <c r="H9997" s="86">
        <f>SUM(H9998:H9999)</f>
        <v>0</v>
      </c>
    </row>
    <row r="9998" ht="12.75" customHeight="1">
      <c r="B9998" s="61"/>
      <c r="C9998" s="70" t="s">
        <v>29016</v>
      </c>
      <c r="D9998" s="70" t="s">
        <v>17699</v>
      </c>
      <c r="E9998" s="126" t="s">
        <v>525</v>
      </c>
      <c r="F9998" s="127">
        <v>6.7</v>
      </c>
      <c r="G9998" s="128"/>
      <c r="H9998" s="94">
        <f t="shared" ref="H9998:H9999" si="1301">ROUND(F9998*G9998,2)</f>
        <v>0</v>
      </c>
    </row>
    <row r="9999" ht="12.75" customHeight="1">
      <c r="B9999" s="61"/>
      <c r="C9999" s="70" t="s">
        <v>29017</v>
      </c>
      <c r="D9999" s="70" t="s">
        <v>17703</v>
      </c>
      <c r="E9999" s="126" t="s">
        <v>525</v>
      </c>
      <c r="F9999" s="127">
        <v>26.75</v>
      </c>
      <c r="G9999" s="128"/>
      <c r="H9999" s="94">
        <f t="shared" si="1301"/>
        <v>0</v>
      </c>
    </row>
    <row r="10000" ht="12.75" customHeight="1">
      <c r="B10000" s="61"/>
      <c r="C10000" s="84" t="s">
        <v>29018</v>
      </c>
      <c r="D10000" s="85" t="s">
        <v>17707</v>
      </c>
      <c r="E10000" s="129"/>
      <c r="F10000" s="129"/>
      <c r="G10000" s="72"/>
      <c r="H10000" s="86">
        <f>SUM(H10001:H10006)</f>
        <v>0</v>
      </c>
    </row>
    <row r="10001" ht="12.75" customHeight="1">
      <c r="B10001" s="61"/>
      <c r="C10001" s="70" t="s">
        <v>29019</v>
      </c>
      <c r="D10001" s="70" t="s">
        <v>17709</v>
      </c>
      <c r="E10001" s="126" t="s">
        <v>311</v>
      </c>
      <c r="F10001" s="127">
        <v>6.0</v>
      </c>
      <c r="G10001" s="128"/>
      <c r="H10001" s="94">
        <f t="shared" ref="H10001:H10006" si="1302">ROUND(F10001*G10001,2)</f>
        <v>0</v>
      </c>
    </row>
    <row r="10002" ht="12.75" customHeight="1">
      <c r="B10002" s="61"/>
      <c r="C10002" s="70" t="s">
        <v>29020</v>
      </c>
      <c r="D10002" s="70" t="s">
        <v>17713</v>
      </c>
      <c r="E10002" s="126" t="s">
        <v>311</v>
      </c>
      <c r="F10002" s="127">
        <v>29.0</v>
      </c>
      <c r="G10002" s="128"/>
      <c r="H10002" s="94">
        <f t="shared" si="1302"/>
        <v>0</v>
      </c>
    </row>
    <row r="10003" ht="12.75" customHeight="1">
      <c r="B10003" s="61"/>
      <c r="C10003" s="70" t="s">
        <v>29021</v>
      </c>
      <c r="D10003" s="70" t="s">
        <v>17719</v>
      </c>
      <c r="E10003" s="126" t="s">
        <v>311</v>
      </c>
      <c r="F10003" s="127">
        <v>84.0</v>
      </c>
      <c r="G10003" s="128"/>
      <c r="H10003" s="94">
        <f t="shared" si="1302"/>
        <v>0</v>
      </c>
    </row>
    <row r="10004" ht="12.75" customHeight="1">
      <c r="B10004" s="61"/>
      <c r="C10004" s="70" t="s">
        <v>29022</v>
      </c>
      <c r="D10004" s="70" t="s">
        <v>17723</v>
      </c>
      <c r="E10004" s="126" t="s">
        <v>311</v>
      </c>
      <c r="F10004" s="127">
        <v>408.0</v>
      </c>
      <c r="G10004" s="128"/>
      <c r="H10004" s="94">
        <f t="shared" si="1302"/>
        <v>0</v>
      </c>
    </row>
    <row r="10005" ht="12.75" customHeight="1">
      <c r="B10005" s="61"/>
      <c r="C10005" s="70" t="s">
        <v>29023</v>
      </c>
      <c r="D10005" s="70" t="s">
        <v>17727</v>
      </c>
      <c r="E10005" s="126" t="s">
        <v>311</v>
      </c>
      <c r="F10005" s="127">
        <v>7.0</v>
      </c>
      <c r="G10005" s="128"/>
      <c r="H10005" s="94">
        <f t="shared" si="1302"/>
        <v>0</v>
      </c>
    </row>
    <row r="10006" ht="12.75" customHeight="1">
      <c r="B10006" s="61"/>
      <c r="C10006" s="70" t="s">
        <v>29024</v>
      </c>
      <c r="D10006" s="70" t="s">
        <v>17731</v>
      </c>
      <c r="E10006" s="126" t="s">
        <v>311</v>
      </c>
      <c r="F10006" s="127">
        <v>34.0</v>
      </c>
      <c r="G10006" s="128"/>
      <c r="H10006" s="94">
        <f t="shared" si="1302"/>
        <v>0</v>
      </c>
    </row>
    <row r="10007" ht="12.75" customHeight="1">
      <c r="B10007" s="61"/>
      <c r="C10007" s="84" t="s">
        <v>29025</v>
      </c>
      <c r="D10007" s="85" t="s">
        <v>17735</v>
      </c>
      <c r="E10007" s="129"/>
      <c r="F10007" s="129"/>
      <c r="G10007" s="49"/>
      <c r="H10007" s="86">
        <f>SUM(H10008:H10014)</f>
        <v>0</v>
      </c>
    </row>
    <row r="10008" ht="12.75" customHeight="1">
      <c r="B10008" s="61"/>
      <c r="C10008" s="70" t="s">
        <v>29026</v>
      </c>
      <c r="D10008" s="70" t="s">
        <v>17739</v>
      </c>
      <c r="E10008" s="126" t="s">
        <v>311</v>
      </c>
      <c r="F10008" s="127">
        <v>2.0</v>
      </c>
      <c r="G10008" s="128"/>
      <c r="H10008" s="94">
        <f t="shared" ref="H10008:H10014" si="1303">ROUND(F10008*G10008,2)</f>
        <v>0</v>
      </c>
    </row>
    <row r="10009" ht="12.75" customHeight="1">
      <c r="B10009" s="61"/>
      <c r="C10009" s="70" t="s">
        <v>29027</v>
      </c>
      <c r="D10009" s="70" t="s">
        <v>17878</v>
      </c>
      <c r="E10009" s="126" t="s">
        <v>311</v>
      </c>
      <c r="F10009" s="127">
        <v>8.0</v>
      </c>
      <c r="G10009" s="128"/>
      <c r="H10009" s="94">
        <f t="shared" si="1303"/>
        <v>0</v>
      </c>
    </row>
    <row r="10010" ht="12.75" customHeight="1">
      <c r="B10010" s="61"/>
      <c r="C10010" s="70" t="s">
        <v>29028</v>
      </c>
      <c r="D10010" s="70" t="s">
        <v>17745</v>
      </c>
      <c r="E10010" s="126" t="s">
        <v>311</v>
      </c>
      <c r="F10010" s="127">
        <v>5.0</v>
      </c>
      <c r="G10010" s="128"/>
      <c r="H10010" s="94">
        <f t="shared" si="1303"/>
        <v>0</v>
      </c>
    </row>
    <row r="10011" ht="12.75" customHeight="1">
      <c r="B10011" s="61"/>
      <c r="C10011" s="70" t="s">
        <v>29029</v>
      </c>
      <c r="D10011" s="70" t="s">
        <v>17889</v>
      </c>
      <c r="E10011" s="126" t="s">
        <v>311</v>
      </c>
      <c r="F10011" s="127">
        <v>1.0</v>
      </c>
      <c r="G10011" s="128"/>
      <c r="H10011" s="94">
        <f t="shared" si="1303"/>
        <v>0</v>
      </c>
    </row>
    <row r="10012" ht="12.75" customHeight="1">
      <c r="B10012" s="61"/>
      <c r="C10012" s="70" t="s">
        <v>29030</v>
      </c>
      <c r="D10012" s="70" t="s">
        <v>18693</v>
      </c>
      <c r="E10012" s="126" t="s">
        <v>311</v>
      </c>
      <c r="F10012" s="127">
        <v>2.0</v>
      </c>
      <c r="G10012" s="128"/>
      <c r="H10012" s="94">
        <f t="shared" si="1303"/>
        <v>0</v>
      </c>
    </row>
    <row r="10013" ht="12.75" customHeight="1">
      <c r="B10013" s="61"/>
      <c r="C10013" s="70" t="s">
        <v>29031</v>
      </c>
      <c r="D10013" s="70" t="s">
        <v>17761</v>
      </c>
      <c r="E10013" s="126" t="s">
        <v>311</v>
      </c>
      <c r="F10013" s="127">
        <v>2.0</v>
      </c>
      <c r="G10013" s="128"/>
      <c r="H10013" s="94">
        <f t="shared" si="1303"/>
        <v>0</v>
      </c>
    </row>
    <row r="10014" ht="12.75" customHeight="1">
      <c r="B10014" s="61"/>
      <c r="C10014" s="70" t="s">
        <v>29032</v>
      </c>
      <c r="D10014" s="70" t="s">
        <v>17765</v>
      </c>
      <c r="E10014" s="126" t="s">
        <v>311</v>
      </c>
      <c r="F10014" s="127">
        <v>4.0</v>
      </c>
      <c r="G10014" s="128"/>
      <c r="H10014" s="94">
        <f t="shared" si="1303"/>
        <v>0</v>
      </c>
    </row>
    <row r="10015" ht="12.75" customHeight="1">
      <c r="B10015" s="61"/>
      <c r="C10015" s="84" t="s">
        <v>29033</v>
      </c>
      <c r="D10015" s="85" t="s">
        <v>17769</v>
      </c>
      <c r="E10015" s="129"/>
      <c r="F10015" s="129"/>
      <c r="G10015" s="49"/>
      <c r="H10015" s="86">
        <f>SUM(H10016:H10018)</f>
        <v>0</v>
      </c>
    </row>
    <row r="10016" ht="12.75" customHeight="1">
      <c r="B10016" s="61"/>
      <c r="C10016" s="70" t="s">
        <v>29034</v>
      </c>
      <c r="D10016" s="70" t="s">
        <v>17773</v>
      </c>
      <c r="E10016" s="126" t="s">
        <v>311</v>
      </c>
      <c r="F10016" s="127">
        <v>1.0</v>
      </c>
      <c r="G10016" s="128"/>
      <c r="H10016" s="94">
        <f t="shared" ref="H10016:H10018" si="1304">ROUND(F10016*G10016,2)</f>
        <v>0</v>
      </c>
    </row>
    <row r="10017" ht="12.75" customHeight="1">
      <c r="B10017" s="61"/>
      <c r="C10017" s="70" t="s">
        <v>29035</v>
      </c>
      <c r="D10017" s="70" t="s">
        <v>17777</v>
      </c>
      <c r="E10017" s="126" t="s">
        <v>311</v>
      </c>
      <c r="F10017" s="127">
        <v>3.0</v>
      </c>
      <c r="G10017" s="128"/>
      <c r="H10017" s="94">
        <f t="shared" si="1304"/>
        <v>0</v>
      </c>
    </row>
    <row r="10018" ht="12.75" customHeight="1">
      <c r="B10018" s="61"/>
      <c r="C10018" s="70" t="s">
        <v>29036</v>
      </c>
      <c r="D10018" s="70" t="s">
        <v>19437</v>
      </c>
      <c r="E10018" s="126" t="s">
        <v>311</v>
      </c>
      <c r="F10018" s="127">
        <v>1.0</v>
      </c>
      <c r="G10018" s="128"/>
      <c r="H10018" s="94">
        <f t="shared" si="1304"/>
        <v>0</v>
      </c>
    </row>
    <row r="10019" ht="12.75" customHeight="1">
      <c r="B10019" s="61"/>
      <c r="C10019" s="84" t="s">
        <v>29037</v>
      </c>
      <c r="D10019" s="85" t="s">
        <v>522</v>
      </c>
      <c r="E10019" s="129"/>
      <c r="F10019" s="129"/>
      <c r="G10019" s="49"/>
      <c r="H10019" s="86">
        <f>SUM(H10020:H10022)</f>
        <v>0</v>
      </c>
    </row>
    <row r="10020" ht="12.75" customHeight="1">
      <c r="B10020" s="61"/>
      <c r="C10020" s="70" t="s">
        <v>29038</v>
      </c>
      <c r="D10020" s="70" t="s">
        <v>17798</v>
      </c>
      <c r="E10020" s="126" t="s">
        <v>311</v>
      </c>
      <c r="F10020" s="127">
        <v>1.0</v>
      </c>
      <c r="G10020" s="128"/>
      <c r="H10020" s="94">
        <f t="shared" ref="H10020:H10022" si="1305">ROUND(F10020*G10020,2)</f>
        <v>0</v>
      </c>
    </row>
    <row r="10021" ht="12.75" customHeight="1">
      <c r="B10021" s="61"/>
      <c r="C10021" s="70" t="s">
        <v>29039</v>
      </c>
      <c r="D10021" s="70" t="s">
        <v>29040</v>
      </c>
      <c r="E10021" s="126" t="s">
        <v>311</v>
      </c>
      <c r="F10021" s="127">
        <v>1.0</v>
      </c>
      <c r="G10021" s="128"/>
      <c r="H10021" s="94">
        <f t="shared" si="1305"/>
        <v>0</v>
      </c>
    </row>
    <row r="10022" ht="12.75" customHeight="1">
      <c r="B10022" s="61"/>
      <c r="C10022" s="70" t="s">
        <v>29041</v>
      </c>
      <c r="D10022" s="70" t="s">
        <v>29042</v>
      </c>
      <c r="E10022" s="126" t="s">
        <v>311</v>
      </c>
      <c r="F10022" s="127">
        <v>1.0</v>
      </c>
      <c r="G10022" s="128"/>
      <c r="H10022" s="94">
        <f t="shared" si="1305"/>
        <v>0</v>
      </c>
    </row>
    <row r="10023" ht="12.75" customHeight="1">
      <c r="B10023" s="61"/>
      <c r="C10023" s="84" t="s">
        <v>29043</v>
      </c>
      <c r="D10023" s="85" t="s">
        <v>20903</v>
      </c>
      <c r="E10023" s="129"/>
      <c r="F10023" s="129"/>
      <c r="G10023" s="49"/>
      <c r="H10023" s="86">
        <f>SUM(H10024:H10025)</f>
        <v>0</v>
      </c>
    </row>
    <row r="10024" ht="12.75" customHeight="1">
      <c r="B10024" s="61"/>
      <c r="C10024" s="70" t="s">
        <v>29044</v>
      </c>
      <c r="D10024" s="70" t="s">
        <v>29045</v>
      </c>
      <c r="E10024" s="126" t="s">
        <v>311</v>
      </c>
      <c r="F10024" s="127">
        <v>1.0</v>
      </c>
      <c r="G10024" s="128"/>
      <c r="H10024" s="94">
        <f t="shared" ref="H10024:H10025" si="1306">ROUND(F10024*G10024,2)</f>
        <v>0</v>
      </c>
    </row>
    <row r="10025" ht="12.75" customHeight="1">
      <c r="B10025" s="61"/>
      <c r="C10025" s="70" t="s">
        <v>29046</v>
      </c>
      <c r="D10025" s="130" t="s">
        <v>29047</v>
      </c>
      <c r="E10025" s="126" t="s">
        <v>311</v>
      </c>
      <c r="F10025" s="127">
        <v>1.0</v>
      </c>
      <c r="G10025" s="128"/>
      <c r="H10025" s="94">
        <f t="shared" si="1306"/>
        <v>0</v>
      </c>
    </row>
    <row r="10026" ht="12.75" customHeight="1">
      <c r="B10026" s="61"/>
      <c r="C10026" s="79" t="s">
        <v>29048</v>
      </c>
      <c r="D10026" s="83" t="s">
        <v>17820</v>
      </c>
      <c r="E10026" s="129"/>
      <c r="F10026" s="129"/>
      <c r="G10026" s="49"/>
      <c r="H10026" s="81">
        <f>H10027+H10032+H10050+H10069+H10079+H10083+H10086</f>
        <v>0</v>
      </c>
    </row>
    <row r="10027" ht="12.75" customHeight="1">
      <c r="B10027" s="61"/>
      <c r="C10027" s="84" t="s">
        <v>29049</v>
      </c>
      <c r="D10027" s="85" t="s">
        <v>17697</v>
      </c>
      <c r="E10027" s="129"/>
      <c r="F10027" s="129"/>
      <c r="G10027" s="49"/>
      <c r="H10027" s="86">
        <f>SUM(H10028:H10031)</f>
        <v>0</v>
      </c>
    </row>
    <row r="10028" ht="12.75" customHeight="1">
      <c r="B10028" s="61"/>
      <c r="C10028" s="70" t="s">
        <v>29050</v>
      </c>
      <c r="D10028" s="70" t="s">
        <v>17699</v>
      </c>
      <c r="E10028" s="126" t="s">
        <v>525</v>
      </c>
      <c r="F10028" s="127">
        <v>30.85</v>
      </c>
      <c r="G10028" s="128"/>
      <c r="H10028" s="94">
        <f t="shared" ref="H10028:H10031" si="1307">ROUND(F10028*G10028,2)</f>
        <v>0</v>
      </c>
    </row>
    <row r="10029" ht="12.75" customHeight="1">
      <c r="B10029" s="61"/>
      <c r="C10029" s="70" t="s">
        <v>29051</v>
      </c>
      <c r="D10029" s="70" t="s">
        <v>17701</v>
      </c>
      <c r="E10029" s="126" t="s">
        <v>525</v>
      </c>
      <c r="F10029" s="127">
        <v>19.080000000000002</v>
      </c>
      <c r="G10029" s="128"/>
      <c r="H10029" s="94">
        <f t="shared" si="1307"/>
        <v>0</v>
      </c>
    </row>
    <row r="10030" ht="12.75" customHeight="1">
      <c r="B10030" s="61"/>
      <c r="C10030" s="70" t="s">
        <v>29052</v>
      </c>
      <c r="D10030" s="70" t="s">
        <v>17703</v>
      </c>
      <c r="E10030" s="126" t="s">
        <v>525</v>
      </c>
      <c r="F10030" s="127">
        <v>30.85</v>
      </c>
      <c r="G10030" s="128"/>
      <c r="H10030" s="94">
        <f t="shared" si="1307"/>
        <v>0</v>
      </c>
    </row>
    <row r="10031" ht="12.75" customHeight="1">
      <c r="B10031" s="61"/>
      <c r="C10031" s="70" t="s">
        <v>29053</v>
      </c>
      <c r="D10031" s="70" t="s">
        <v>18655</v>
      </c>
      <c r="E10031" s="126" t="s">
        <v>525</v>
      </c>
      <c r="F10031" s="127">
        <v>19.080000000000002</v>
      </c>
      <c r="G10031" s="128"/>
      <c r="H10031" s="94">
        <f t="shared" si="1307"/>
        <v>0</v>
      </c>
    </row>
    <row r="10032" ht="12.75" customHeight="1">
      <c r="B10032" s="61"/>
      <c r="C10032" s="84" t="s">
        <v>29054</v>
      </c>
      <c r="D10032" s="85" t="s">
        <v>17831</v>
      </c>
      <c r="E10032" s="129"/>
      <c r="F10032" s="129"/>
      <c r="G10032" s="49"/>
      <c r="H10032" s="86">
        <f>SUM(H10033:H10049)</f>
        <v>0</v>
      </c>
    </row>
    <row r="10033" ht="12.75" customHeight="1">
      <c r="B10033" s="61"/>
      <c r="C10033" s="70" t="s">
        <v>29055</v>
      </c>
      <c r="D10033" s="70" t="s">
        <v>17709</v>
      </c>
      <c r="E10033" s="126" t="s">
        <v>311</v>
      </c>
      <c r="F10033" s="127">
        <v>9.0</v>
      </c>
      <c r="G10033" s="128"/>
      <c r="H10033" s="94">
        <f t="shared" ref="H10033:H10049" si="1308">ROUND(F10033*G10033,2)</f>
        <v>0</v>
      </c>
    </row>
    <row r="10034" ht="12.75" customHeight="1">
      <c r="B10034" s="61"/>
      <c r="C10034" s="70" t="s">
        <v>29056</v>
      </c>
      <c r="D10034" s="70" t="s">
        <v>17711</v>
      </c>
      <c r="E10034" s="126" t="s">
        <v>311</v>
      </c>
      <c r="F10034" s="127">
        <v>14.0</v>
      </c>
      <c r="G10034" s="128"/>
      <c r="H10034" s="94">
        <f t="shared" si="1308"/>
        <v>0</v>
      </c>
    </row>
    <row r="10035" ht="12.75" customHeight="1">
      <c r="B10035" s="61"/>
      <c r="C10035" s="70" t="s">
        <v>29057</v>
      </c>
      <c r="D10035" s="70" t="s">
        <v>17713</v>
      </c>
      <c r="E10035" s="126" t="s">
        <v>311</v>
      </c>
      <c r="F10035" s="127">
        <v>22.0</v>
      </c>
      <c r="G10035" s="128"/>
      <c r="H10035" s="94">
        <f t="shared" si="1308"/>
        <v>0</v>
      </c>
    </row>
    <row r="10036" ht="12.75" customHeight="1">
      <c r="B10036" s="61"/>
      <c r="C10036" s="70" t="s">
        <v>29058</v>
      </c>
      <c r="D10036" s="70" t="s">
        <v>18663</v>
      </c>
      <c r="E10036" s="126" t="s">
        <v>311</v>
      </c>
      <c r="F10036" s="127">
        <v>7.0</v>
      </c>
      <c r="G10036" s="128"/>
      <c r="H10036" s="94">
        <f t="shared" si="1308"/>
        <v>0</v>
      </c>
    </row>
    <row r="10037" ht="12.75" customHeight="1">
      <c r="B10037" s="61"/>
      <c r="C10037" s="70" t="s">
        <v>29059</v>
      </c>
      <c r="D10037" s="70" t="s">
        <v>18767</v>
      </c>
      <c r="E10037" s="126" t="s">
        <v>311</v>
      </c>
      <c r="F10037" s="127">
        <v>1.0</v>
      </c>
      <c r="G10037" s="128"/>
      <c r="H10037" s="94">
        <f t="shared" si="1308"/>
        <v>0</v>
      </c>
    </row>
    <row r="10038" ht="12.75" customHeight="1">
      <c r="B10038" s="61"/>
      <c r="C10038" s="70" t="s">
        <v>29060</v>
      </c>
      <c r="D10038" s="70" t="s">
        <v>18769</v>
      </c>
      <c r="E10038" s="126" t="s">
        <v>311</v>
      </c>
      <c r="F10038" s="127">
        <v>1.0</v>
      </c>
      <c r="G10038" s="128"/>
      <c r="H10038" s="94">
        <f t="shared" si="1308"/>
        <v>0</v>
      </c>
    </row>
    <row r="10039" ht="12.75" customHeight="1">
      <c r="B10039" s="61"/>
      <c r="C10039" s="70" t="s">
        <v>29061</v>
      </c>
      <c r="D10039" s="70" t="s">
        <v>20125</v>
      </c>
      <c r="E10039" s="126" t="s">
        <v>311</v>
      </c>
      <c r="F10039" s="127">
        <v>1.0</v>
      </c>
      <c r="G10039" s="128"/>
      <c r="H10039" s="94">
        <f t="shared" si="1308"/>
        <v>0</v>
      </c>
    </row>
    <row r="10040" ht="12.75" customHeight="1">
      <c r="B10040" s="61"/>
      <c r="C10040" s="70" t="s">
        <v>29062</v>
      </c>
      <c r="D10040" s="70" t="s">
        <v>17849</v>
      </c>
      <c r="E10040" s="126" t="s">
        <v>311</v>
      </c>
      <c r="F10040" s="127">
        <v>1.0</v>
      </c>
      <c r="G10040" s="128"/>
      <c r="H10040" s="94">
        <f t="shared" si="1308"/>
        <v>0</v>
      </c>
    </row>
    <row r="10041" ht="12.75" customHeight="1">
      <c r="B10041" s="61"/>
      <c r="C10041" s="70" t="s">
        <v>29063</v>
      </c>
      <c r="D10041" s="70" t="s">
        <v>17851</v>
      </c>
      <c r="E10041" s="126" t="s">
        <v>311</v>
      </c>
      <c r="F10041" s="127">
        <v>1.0</v>
      </c>
      <c r="G10041" s="128"/>
      <c r="H10041" s="94">
        <f t="shared" si="1308"/>
        <v>0</v>
      </c>
    </row>
    <row r="10042" ht="12.75" customHeight="1">
      <c r="B10042" s="61"/>
      <c r="C10042" s="70" t="s">
        <v>29064</v>
      </c>
      <c r="D10042" s="70" t="s">
        <v>17719</v>
      </c>
      <c r="E10042" s="126" t="s">
        <v>311</v>
      </c>
      <c r="F10042" s="127">
        <v>132.0</v>
      </c>
      <c r="G10042" s="128"/>
      <c r="H10042" s="94">
        <f t="shared" si="1308"/>
        <v>0</v>
      </c>
    </row>
    <row r="10043" ht="12.75" customHeight="1">
      <c r="B10043" s="61"/>
      <c r="C10043" s="70" t="s">
        <v>29065</v>
      </c>
      <c r="D10043" s="70" t="s">
        <v>17721</v>
      </c>
      <c r="E10043" s="126" t="s">
        <v>311</v>
      </c>
      <c r="F10043" s="127">
        <v>180.0</v>
      </c>
      <c r="G10043" s="128"/>
      <c r="H10043" s="94">
        <f t="shared" si="1308"/>
        <v>0</v>
      </c>
    </row>
    <row r="10044" ht="12.75" customHeight="1">
      <c r="B10044" s="61"/>
      <c r="C10044" s="70" t="s">
        <v>29066</v>
      </c>
      <c r="D10044" s="70" t="s">
        <v>17723</v>
      </c>
      <c r="E10044" s="126" t="s">
        <v>311</v>
      </c>
      <c r="F10044" s="127">
        <v>224.0</v>
      </c>
      <c r="G10044" s="128"/>
      <c r="H10044" s="94">
        <f t="shared" si="1308"/>
        <v>0</v>
      </c>
    </row>
    <row r="10045" ht="12.75" customHeight="1">
      <c r="B10045" s="61"/>
      <c r="C10045" s="70" t="s">
        <v>29067</v>
      </c>
      <c r="D10045" s="70" t="s">
        <v>18671</v>
      </c>
      <c r="E10045" s="126" t="s">
        <v>311</v>
      </c>
      <c r="F10045" s="127">
        <v>60.0</v>
      </c>
      <c r="G10045" s="128"/>
      <c r="H10045" s="94">
        <f t="shared" si="1308"/>
        <v>0</v>
      </c>
    </row>
    <row r="10046" ht="12.75" customHeight="1">
      <c r="B10046" s="61"/>
      <c r="C10046" s="70" t="s">
        <v>29068</v>
      </c>
      <c r="D10046" s="70" t="s">
        <v>17727</v>
      </c>
      <c r="E10046" s="126" t="s">
        <v>311</v>
      </c>
      <c r="F10046" s="127">
        <v>11.0</v>
      </c>
      <c r="G10046" s="128"/>
      <c r="H10046" s="94">
        <f t="shared" si="1308"/>
        <v>0</v>
      </c>
    </row>
    <row r="10047" ht="12.75" customHeight="1">
      <c r="B10047" s="61"/>
      <c r="C10047" s="70" t="s">
        <v>29069</v>
      </c>
      <c r="D10047" s="70" t="s">
        <v>17729</v>
      </c>
      <c r="E10047" s="126" t="s">
        <v>311</v>
      </c>
      <c r="F10047" s="127">
        <v>15.0</v>
      </c>
      <c r="G10047" s="128"/>
      <c r="H10047" s="94">
        <f t="shared" si="1308"/>
        <v>0</v>
      </c>
    </row>
    <row r="10048" ht="12.75" customHeight="1">
      <c r="B10048" s="61"/>
      <c r="C10048" s="70" t="s">
        <v>29070</v>
      </c>
      <c r="D10048" s="70" t="s">
        <v>17731</v>
      </c>
      <c r="E10048" s="126" t="s">
        <v>311</v>
      </c>
      <c r="F10048" s="127">
        <v>28.0</v>
      </c>
      <c r="G10048" s="128"/>
      <c r="H10048" s="94">
        <f t="shared" si="1308"/>
        <v>0</v>
      </c>
    </row>
    <row r="10049" ht="12.75" customHeight="1">
      <c r="B10049" s="61"/>
      <c r="C10049" s="70" t="s">
        <v>29071</v>
      </c>
      <c r="D10049" s="70" t="s">
        <v>18678</v>
      </c>
      <c r="E10049" s="126" t="s">
        <v>311</v>
      </c>
      <c r="F10049" s="127">
        <v>10.0</v>
      </c>
      <c r="G10049" s="128"/>
      <c r="H10049" s="94">
        <f t="shared" si="1308"/>
        <v>0</v>
      </c>
    </row>
    <row r="10050" ht="12.75" customHeight="1">
      <c r="B10050" s="61"/>
      <c r="C10050" s="84" t="s">
        <v>29072</v>
      </c>
      <c r="D10050" s="85" t="s">
        <v>17735</v>
      </c>
      <c r="E10050" s="129"/>
      <c r="F10050" s="129"/>
      <c r="G10050" s="49"/>
      <c r="H10050" s="86">
        <f>SUM(H10051:H10068)</f>
        <v>0</v>
      </c>
    </row>
    <row r="10051" ht="12.75" customHeight="1">
      <c r="B10051" s="61"/>
      <c r="C10051" s="70" t="s">
        <v>29073</v>
      </c>
      <c r="D10051" s="70" t="s">
        <v>17739</v>
      </c>
      <c r="E10051" s="126" t="s">
        <v>311</v>
      </c>
      <c r="F10051" s="127">
        <v>2.0</v>
      </c>
      <c r="G10051" s="128"/>
      <c r="H10051" s="94">
        <f t="shared" ref="H10051:H10068" si="1309">ROUND(F10051*G10051,2)</f>
        <v>0</v>
      </c>
    </row>
    <row r="10052" ht="12.75" customHeight="1">
      <c r="B10052" s="61"/>
      <c r="C10052" s="70" t="s">
        <v>29074</v>
      </c>
      <c r="D10052" s="70" t="s">
        <v>17741</v>
      </c>
      <c r="E10052" s="126" t="s">
        <v>311</v>
      </c>
      <c r="F10052" s="127">
        <v>1.0</v>
      </c>
      <c r="G10052" s="128"/>
      <c r="H10052" s="94">
        <f t="shared" si="1309"/>
        <v>0</v>
      </c>
    </row>
    <row r="10053" ht="12.75" customHeight="1">
      <c r="B10053" s="61"/>
      <c r="C10053" s="70" t="s">
        <v>29075</v>
      </c>
      <c r="D10053" s="70" t="s">
        <v>17743</v>
      </c>
      <c r="E10053" s="126" t="s">
        <v>311</v>
      </c>
      <c r="F10053" s="127">
        <v>4.0</v>
      </c>
      <c r="G10053" s="128"/>
      <c r="H10053" s="94">
        <f t="shared" si="1309"/>
        <v>0</v>
      </c>
    </row>
    <row r="10054" ht="12.75" customHeight="1">
      <c r="B10054" s="61"/>
      <c r="C10054" s="70" t="s">
        <v>29076</v>
      </c>
      <c r="D10054" s="70" t="s">
        <v>17878</v>
      </c>
      <c r="E10054" s="126" t="s">
        <v>311</v>
      </c>
      <c r="F10054" s="127">
        <v>4.0</v>
      </c>
      <c r="G10054" s="128"/>
      <c r="H10054" s="94">
        <f t="shared" si="1309"/>
        <v>0</v>
      </c>
    </row>
    <row r="10055" ht="12.75" customHeight="1">
      <c r="B10055" s="61"/>
      <c r="C10055" s="70" t="s">
        <v>29077</v>
      </c>
      <c r="D10055" s="70" t="s">
        <v>17745</v>
      </c>
      <c r="E10055" s="126" t="s">
        <v>311</v>
      </c>
      <c r="F10055" s="127">
        <v>2.0</v>
      </c>
      <c r="G10055" s="128"/>
      <c r="H10055" s="94">
        <f t="shared" si="1309"/>
        <v>0</v>
      </c>
    </row>
    <row r="10056" ht="12.75" customHeight="1">
      <c r="B10056" s="61"/>
      <c r="C10056" s="70" t="s">
        <v>29078</v>
      </c>
      <c r="D10056" s="70" t="s">
        <v>18688</v>
      </c>
      <c r="E10056" s="126" t="s">
        <v>311</v>
      </c>
      <c r="F10056" s="127">
        <v>8.0</v>
      </c>
      <c r="G10056" s="128"/>
      <c r="H10056" s="94">
        <f t="shared" si="1309"/>
        <v>0</v>
      </c>
    </row>
    <row r="10057" ht="12.75" customHeight="1">
      <c r="B10057" s="61"/>
      <c r="C10057" s="70" t="s">
        <v>29079</v>
      </c>
      <c r="D10057" s="70" t="s">
        <v>18690</v>
      </c>
      <c r="E10057" s="126" t="s">
        <v>311</v>
      </c>
      <c r="F10057" s="127">
        <v>1.0</v>
      </c>
      <c r="G10057" s="128"/>
      <c r="H10057" s="94">
        <f t="shared" si="1309"/>
        <v>0</v>
      </c>
    </row>
    <row r="10058" ht="12.75" customHeight="1">
      <c r="B10058" s="61"/>
      <c r="C10058" s="70" t="s">
        <v>29080</v>
      </c>
      <c r="D10058" s="70" t="s">
        <v>17889</v>
      </c>
      <c r="E10058" s="126" t="s">
        <v>311</v>
      </c>
      <c r="F10058" s="127">
        <v>1.0</v>
      </c>
      <c r="G10058" s="128"/>
      <c r="H10058" s="94">
        <f t="shared" si="1309"/>
        <v>0</v>
      </c>
    </row>
    <row r="10059" ht="12.75" customHeight="1">
      <c r="B10059" s="61"/>
      <c r="C10059" s="70" t="s">
        <v>29081</v>
      </c>
      <c r="D10059" s="70" t="s">
        <v>17753</v>
      </c>
      <c r="E10059" s="126" t="s">
        <v>311</v>
      </c>
      <c r="F10059" s="127">
        <v>1.0</v>
      </c>
      <c r="G10059" s="128"/>
      <c r="H10059" s="94">
        <f t="shared" si="1309"/>
        <v>0</v>
      </c>
    </row>
    <row r="10060" ht="12.75" customHeight="1">
      <c r="B10060" s="61"/>
      <c r="C10060" s="70" t="s">
        <v>29082</v>
      </c>
      <c r="D10060" s="70" t="s">
        <v>18693</v>
      </c>
      <c r="E10060" s="126" t="s">
        <v>311</v>
      </c>
      <c r="F10060" s="127">
        <v>3.0</v>
      </c>
      <c r="G10060" s="128"/>
      <c r="H10060" s="94">
        <f t="shared" si="1309"/>
        <v>0</v>
      </c>
    </row>
    <row r="10061" ht="12.75" customHeight="1">
      <c r="B10061" s="61"/>
      <c r="C10061" s="70" t="s">
        <v>29083</v>
      </c>
      <c r="D10061" s="70" t="s">
        <v>24351</v>
      </c>
      <c r="E10061" s="126" t="s">
        <v>311</v>
      </c>
      <c r="F10061" s="127">
        <v>1.0</v>
      </c>
      <c r="G10061" s="128"/>
      <c r="H10061" s="94">
        <f t="shared" si="1309"/>
        <v>0</v>
      </c>
    </row>
    <row r="10062" ht="12.75" customHeight="1">
      <c r="B10062" s="61"/>
      <c r="C10062" s="70" t="s">
        <v>29084</v>
      </c>
      <c r="D10062" s="70" t="s">
        <v>29085</v>
      </c>
      <c r="E10062" s="126" t="s">
        <v>311</v>
      </c>
      <c r="F10062" s="127">
        <v>1.0</v>
      </c>
      <c r="G10062" s="128"/>
      <c r="H10062" s="94">
        <f t="shared" si="1309"/>
        <v>0</v>
      </c>
    </row>
    <row r="10063" ht="12.75" customHeight="1">
      <c r="B10063" s="61"/>
      <c r="C10063" s="70" t="s">
        <v>29086</v>
      </c>
      <c r="D10063" s="70" t="s">
        <v>17916</v>
      </c>
      <c r="E10063" s="126" t="s">
        <v>311</v>
      </c>
      <c r="F10063" s="127">
        <v>2.0</v>
      </c>
      <c r="G10063" s="128"/>
      <c r="H10063" s="94">
        <f t="shared" si="1309"/>
        <v>0</v>
      </c>
    </row>
    <row r="10064" ht="12.75" customHeight="1">
      <c r="B10064" s="61"/>
      <c r="C10064" s="70" t="s">
        <v>29087</v>
      </c>
      <c r="D10064" s="70" t="s">
        <v>17918</v>
      </c>
      <c r="E10064" s="126" t="s">
        <v>311</v>
      </c>
      <c r="F10064" s="127">
        <v>1.0</v>
      </c>
      <c r="G10064" s="128"/>
      <c r="H10064" s="94">
        <f t="shared" si="1309"/>
        <v>0</v>
      </c>
    </row>
    <row r="10065" ht="12.75" customHeight="1">
      <c r="B10065" s="61"/>
      <c r="C10065" s="70" t="s">
        <v>29088</v>
      </c>
      <c r="D10065" s="70" t="s">
        <v>17920</v>
      </c>
      <c r="E10065" s="126" t="s">
        <v>311</v>
      </c>
      <c r="F10065" s="127">
        <v>1.0</v>
      </c>
      <c r="G10065" s="128"/>
      <c r="H10065" s="94">
        <f t="shared" si="1309"/>
        <v>0</v>
      </c>
    </row>
    <row r="10066" ht="12.75" customHeight="1">
      <c r="B10066" s="61"/>
      <c r="C10066" s="70" t="s">
        <v>29089</v>
      </c>
      <c r="D10066" s="70" t="s">
        <v>17910</v>
      </c>
      <c r="E10066" s="126" t="s">
        <v>311</v>
      </c>
      <c r="F10066" s="127">
        <v>1.0</v>
      </c>
      <c r="G10066" s="128"/>
      <c r="H10066" s="94">
        <f t="shared" si="1309"/>
        <v>0</v>
      </c>
    </row>
    <row r="10067" ht="12.75" customHeight="1">
      <c r="B10067" s="61"/>
      <c r="C10067" s="70" t="s">
        <v>29090</v>
      </c>
      <c r="D10067" s="70" t="s">
        <v>18818</v>
      </c>
      <c r="E10067" s="126" t="s">
        <v>311</v>
      </c>
      <c r="F10067" s="127">
        <v>2.0</v>
      </c>
      <c r="G10067" s="128"/>
      <c r="H10067" s="94">
        <f t="shared" si="1309"/>
        <v>0</v>
      </c>
    </row>
    <row r="10068" ht="12.75" customHeight="1">
      <c r="B10068" s="61"/>
      <c r="C10068" s="70" t="s">
        <v>29091</v>
      </c>
      <c r="D10068" s="70" t="s">
        <v>17928</v>
      </c>
      <c r="E10068" s="126" t="s">
        <v>311</v>
      </c>
      <c r="F10068" s="127">
        <v>1.0</v>
      </c>
      <c r="G10068" s="128"/>
      <c r="H10068" s="94">
        <f t="shared" si="1309"/>
        <v>0</v>
      </c>
    </row>
    <row r="10069" ht="12.75" customHeight="1">
      <c r="B10069" s="61"/>
      <c r="C10069" s="84" t="s">
        <v>29092</v>
      </c>
      <c r="D10069" s="85" t="s">
        <v>17769</v>
      </c>
      <c r="E10069" s="129"/>
      <c r="F10069" s="129"/>
      <c r="G10069" s="49"/>
      <c r="H10069" s="86">
        <f>SUM(H10070:H10078)</f>
        <v>0</v>
      </c>
    </row>
    <row r="10070" ht="12.75" customHeight="1">
      <c r="B10070" s="61"/>
      <c r="C10070" s="70" t="s">
        <v>29093</v>
      </c>
      <c r="D10070" s="70" t="s">
        <v>17771</v>
      </c>
      <c r="E10070" s="126" t="s">
        <v>311</v>
      </c>
      <c r="F10070" s="127">
        <v>2.0</v>
      </c>
      <c r="G10070" s="128"/>
      <c r="H10070" s="94">
        <f t="shared" ref="H10070:H10078" si="1310">ROUND(F10070*G10070,2)</f>
        <v>0</v>
      </c>
    </row>
    <row r="10071" ht="12.75" customHeight="1">
      <c r="B10071" s="61"/>
      <c r="C10071" s="70" t="s">
        <v>29094</v>
      </c>
      <c r="D10071" s="70" t="s">
        <v>17936</v>
      </c>
      <c r="E10071" s="126" t="s">
        <v>311</v>
      </c>
      <c r="F10071" s="127">
        <v>1.0</v>
      </c>
      <c r="G10071" s="128"/>
      <c r="H10071" s="94">
        <f t="shared" si="1310"/>
        <v>0</v>
      </c>
    </row>
    <row r="10072" ht="12.75" customHeight="1">
      <c r="B10072" s="61"/>
      <c r="C10072" s="70" t="s">
        <v>29095</v>
      </c>
      <c r="D10072" s="70" t="s">
        <v>17938</v>
      </c>
      <c r="E10072" s="126" t="s">
        <v>311</v>
      </c>
      <c r="F10072" s="127">
        <v>6.0</v>
      </c>
      <c r="G10072" s="128"/>
      <c r="H10072" s="94">
        <f t="shared" si="1310"/>
        <v>0</v>
      </c>
    </row>
    <row r="10073" ht="12.75" customHeight="1">
      <c r="B10073" s="61"/>
      <c r="C10073" s="70" t="s">
        <v>29096</v>
      </c>
      <c r="D10073" s="70" t="s">
        <v>18715</v>
      </c>
      <c r="E10073" s="126" t="s">
        <v>311</v>
      </c>
      <c r="F10073" s="127">
        <v>1.0</v>
      </c>
      <c r="G10073" s="128"/>
      <c r="H10073" s="94">
        <f t="shared" si="1310"/>
        <v>0</v>
      </c>
    </row>
    <row r="10074" ht="12.75" customHeight="1">
      <c r="B10074" s="61"/>
      <c r="C10074" s="70" t="s">
        <v>29097</v>
      </c>
      <c r="D10074" s="70" t="s">
        <v>18720</v>
      </c>
      <c r="E10074" s="126" t="s">
        <v>311</v>
      </c>
      <c r="F10074" s="127">
        <v>1.0</v>
      </c>
      <c r="G10074" s="128"/>
      <c r="H10074" s="94">
        <f t="shared" si="1310"/>
        <v>0</v>
      </c>
    </row>
    <row r="10075" ht="12.75" customHeight="1">
      <c r="B10075" s="61"/>
      <c r="C10075" s="70" t="s">
        <v>29098</v>
      </c>
      <c r="D10075" s="70" t="s">
        <v>20234</v>
      </c>
      <c r="E10075" s="126" t="s">
        <v>311</v>
      </c>
      <c r="F10075" s="127">
        <v>2.0</v>
      </c>
      <c r="G10075" s="128"/>
      <c r="H10075" s="94">
        <f t="shared" si="1310"/>
        <v>0</v>
      </c>
    </row>
    <row r="10076" ht="12.75" customHeight="1">
      <c r="B10076" s="61"/>
      <c r="C10076" s="70" t="s">
        <v>29099</v>
      </c>
      <c r="D10076" s="70" t="s">
        <v>19437</v>
      </c>
      <c r="E10076" s="126" t="s">
        <v>311</v>
      </c>
      <c r="F10076" s="127">
        <v>2.0</v>
      </c>
      <c r="G10076" s="128"/>
      <c r="H10076" s="94">
        <f t="shared" si="1310"/>
        <v>0</v>
      </c>
    </row>
    <row r="10077" ht="12.75" customHeight="1">
      <c r="B10077" s="61"/>
      <c r="C10077" s="70" t="s">
        <v>29100</v>
      </c>
      <c r="D10077" s="70" t="s">
        <v>20241</v>
      </c>
      <c r="E10077" s="126" t="s">
        <v>311</v>
      </c>
      <c r="F10077" s="127">
        <v>1.0</v>
      </c>
      <c r="G10077" s="128"/>
      <c r="H10077" s="94">
        <f t="shared" si="1310"/>
        <v>0</v>
      </c>
    </row>
    <row r="10078" ht="12.75" customHeight="1">
      <c r="B10078" s="61"/>
      <c r="C10078" s="70" t="s">
        <v>29101</v>
      </c>
      <c r="D10078" s="70" t="s">
        <v>17963</v>
      </c>
      <c r="E10078" s="126" t="s">
        <v>311</v>
      </c>
      <c r="F10078" s="127">
        <v>2.0</v>
      </c>
      <c r="G10078" s="128"/>
      <c r="H10078" s="94">
        <f t="shared" si="1310"/>
        <v>0</v>
      </c>
    </row>
    <row r="10079" ht="12.75" customHeight="1">
      <c r="B10079" s="61"/>
      <c r="C10079" s="84" t="s">
        <v>29102</v>
      </c>
      <c r="D10079" s="85" t="s">
        <v>522</v>
      </c>
      <c r="E10079" s="129"/>
      <c r="F10079" s="129"/>
      <c r="G10079" s="49"/>
      <c r="H10079" s="86">
        <f>SUM(H10080:H10082)</f>
        <v>0</v>
      </c>
    </row>
    <row r="10080" ht="12.75" customHeight="1">
      <c r="B10080" s="61"/>
      <c r="C10080" s="70" t="s">
        <v>29103</v>
      </c>
      <c r="D10080" s="70" t="s">
        <v>17798</v>
      </c>
      <c r="E10080" s="126" t="s">
        <v>311</v>
      </c>
      <c r="F10080" s="127">
        <v>1.0</v>
      </c>
      <c r="G10080" s="128"/>
      <c r="H10080" s="94">
        <f t="shared" ref="H10080:H10082" si="1311">ROUND(F10080*G10080,2)</f>
        <v>0</v>
      </c>
    </row>
    <row r="10081" ht="12.75" customHeight="1">
      <c r="B10081" s="61"/>
      <c r="C10081" s="70" t="s">
        <v>29104</v>
      </c>
      <c r="D10081" s="70" t="s">
        <v>29105</v>
      </c>
      <c r="E10081" s="126" t="s">
        <v>311</v>
      </c>
      <c r="F10081" s="127">
        <v>1.0</v>
      </c>
      <c r="G10081" s="128"/>
      <c r="H10081" s="94">
        <f t="shared" si="1311"/>
        <v>0</v>
      </c>
    </row>
    <row r="10082" ht="12.75" customHeight="1">
      <c r="B10082" s="61"/>
      <c r="C10082" s="70" t="s">
        <v>29106</v>
      </c>
      <c r="D10082" s="70" t="s">
        <v>28526</v>
      </c>
      <c r="E10082" s="126" t="s">
        <v>311</v>
      </c>
      <c r="F10082" s="127">
        <v>1.0</v>
      </c>
      <c r="G10082" s="128"/>
      <c r="H10082" s="94">
        <f t="shared" si="1311"/>
        <v>0</v>
      </c>
    </row>
    <row r="10083" ht="12.75" customHeight="1">
      <c r="B10083" s="61"/>
      <c r="C10083" s="84" t="s">
        <v>29107</v>
      </c>
      <c r="D10083" s="85" t="s">
        <v>17993</v>
      </c>
      <c r="E10083" s="129"/>
      <c r="F10083" s="129"/>
      <c r="G10083" s="49"/>
      <c r="H10083" s="86">
        <f>SUM(H10084:H10085)</f>
        <v>0</v>
      </c>
    </row>
    <row r="10084" ht="12.75" customHeight="1">
      <c r="B10084" s="61"/>
      <c r="C10084" s="70" t="s">
        <v>29108</v>
      </c>
      <c r="D10084" s="70" t="s">
        <v>29109</v>
      </c>
      <c r="E10084" s="126" t="s">
        <v>311</v>
      </c>
      <c r="F10084" s="127">
        <v>1.0</v>
      </c>
      <c r="G10084" s="128"/>
      <c r="H10084" s="94">
        <f t="shared" ref="H10084:H10085" si="1312">ROUND(F10084*G10084,2)</f>
        <v>0</v>
      </c>
    </row>
    <row r="10085" ht="12.75" customHeight="1">
      <c r="B10085" s="61"/>
      <c r="C10085" s="70" t="s">
        <v>29110</v>
      </c>
      <c r="D10085" s="130" t="s">
        <v>29111</v>
      </c>
      <c r="E10085" s="126" t="s">
        <v>311</v>
      </c>
      <c r="F10085" s="127">
        <v>1.0</v>
      </c>
      <c r="G10085" s="128"/>
      <c r="H10085" s="94">
        <f t="shared" si="1312"/>
        <v>0</v>
      </c>
    </row>
    <row r="10086" ht="12.75" customHeight="1">
      <c r="B10086" s="61"/>
      <c r="C10086" s="84" t="s">
        <v>29112</v>
      </c>
      <c r="D10086" s="85" t="s">
        <v>17999</v>
      </c>
      <c r="E10086" s="129"/>
      <c r="F10086" s="129"/>
      <c r="G10086" s="49"/>
      <c r="H10086" s="86">
        <f>H10087</f>
        <v>0</v>
      </c>
    </row>
    <row r="10087" ht="12.75" customHeight="1">
      <c r="B10087" s="61"/>
      <c r="C10087" s="70" t="s">
        <v>29113</v>
      </c>
      <c r="D10087" s="70" t="s">
        <v>29114</v>
      </c>
      <c r="E10087" s="126" t="s">
        <v>311</v>
      </c>
      <c r="F10087" s="127">
        <v>1.0</v>
      </c>
      <c r="G10087" s="128"/>
      <c r="H10087" s="94">
        <f>ROUND(F10087*G10087,2)</f>
        <v>0</v>
      </c>
    </row>
    <row r="10088" ht="12.75" customHeight="1">
      <c r="B10088" s="61"/>
      <c r="C10088" s="79" t="s">
        <v>29115</v>
      </c>
      <c r="D10088" s="83" t="s">
        <v>18003</v>
      </c>
      <c r="E10088" s="129"/>
      <c r="F10088" s="129"/>
      <c r="G10088" s="49"/>
      <c r="H10088" s="81">
        <f>H10089+H10102</f>
        <v>0</v>
      </c>
    </row>
    <row r="10089" ht="12.75" customHeight="1">
      <c r="B10089" s="61"/>
      <c r="C10089" s="84" t="s">
        <v>29116</v>
      </c>
      <c r="D10089" s="85" t="s">
        <v>19583</v>
      </c>
      <c r="E10089" s="129"/>
      <c r="F10089" s="129"/>
      <c r="G10089" s="72"/>
      <c r="H10089" s="86">
        <f>SUM(H10090:H10101)</f>
        <v>0</v>
      </c>
    </row>
    <row r="10090" ht="12.75" customHeight="1">
      <c r="B10090" s="61"/>
      <c r="C10090" s="70" t="s">
        <v>29117</v>
      </c>
      <c r="D10090" s="70" t="s">
        <v>21968</v>
      </c>
      <c r="E10090" s="126" t="s">
        <v>525</v>
      </c>
      <c r="F10090" s="127">
        <v>141.0</v>
      </c>
      <c r="G10090" s="128"/>
      <c r="H10090" s="94">
        <f t="shared" ref="H10090:H10101" si="1313">ROUND(F10090*G10090,2)</f>
        <v>0</v>
      </c>
    </row>
    <row r="10091" ht="12.75" customHeight="1">
      <c r="B10091" s="61"/>
      <c r="C10091" s="70" t="s">
        <v>29118</v>
      </c>
      <c r="D10091" s="130" t="s">
        <v>19587</v>
      </c>
      <c r="E10091" s="126" t="s">
        <v>311</v>
      </c>
      <c r="F10091" s="127">
        <v>4.0</v>
      </c>
      <c r="G10091" s="128"/>
      <c r="H10091" s="94">
        <f t="shared" si="1313"/>
        <v>0</v>
      </c>
    </row>
    <row r="10092" ht="12.75" customHeight="1">
      <c r="B10092" s="61"/>
      <c r="C10092" s="70" t="s">
        <v>29119</v>
      </c>
      <c r="D10092" s="130" t="s">
        <v>19589</v>
      </c>
      <c r="E10092" s="126" t="s">
        <v>525</v>
      </c>
      <c r="F10092" s="127">
        <v>113.0</v>
      </c>
      <c r="G10092" s="128"/>
      <c r="H10092" s="94">
        <f t="shared" si="1313"/>
        <v>0</v>
      </c>
    </row>
    <row r="10093" ht="12.75" customHeight="1">
      <c r="B10093" s="61"/>
      <c r="C10093" s="70" t="s">
        <v>29120</v>
      </c>
      <c r="D10093" s="70" t="s">
        <v>21229</v>
      </c>
      <c r="E10093" s="126" t="s">
        <v>525</v>
      </c>
      <c r="F10093" s="127">
        <v>113.0</v>
      </c>
      <c r="G10093" s="128"/>
      <c r="H10093" s="94">
        <f t="shared" si="1313"/>
        <v>0</v>
      </c>
    </row>
    <row r="10094" ht="12.75" customHeight="1">
      <c r="B10094" s="61"/>
      <c r="C10094" s="70" t="s">
        <v>29121</v>
      </c>
      <c r="D10094" s="130" t="s">
        <v>19593</v>
      </c>
      <c r="E10094" s="126" t="s">
        <v>525</v>
      </c>
      <c r="F10094" s="127">
        <v>113.0</v>
      </c>
      <c r="G10094" s="128"/>
      <c r="H10094" s="94">
        <f t="shared" si="1313"/>
        <v>0</v>
      </c>
    </row>
    <row r="10095" ht="12.75" customHeight="1">
      <c r="B10095" s="61"/>
      <c r="C10095" s="70" t="s">
        <v>29122</v>
      </c>
      <c r="D10095" s="130" t="s">
        <v>19595</v>
      </c>
      <c r="E10095" s="126" t="s">
        <v>525</v>
      </c>
      <c r="F10095" s="127">
        <v>1130.0</v>
      </c>
      <c r="G10095" s="128"/>
      <c r="H10095" s="94">
        <f t="shared" si="1313"/>
        <v>0</v>
      </c>
    </row>
    <row r="10096" ht="12.75" customHeight="1">
      <c r="B10096" s="61"/>
      <c r="C10096" s="70" t="s">
        <v>29123</v>
      </c>
      <c r="D10096" s="70" t="s">
        <v>19597</v>
      </c>
      <c r="E10096" s="126" t="s">
        <v>525</v>
      </c>
      <c r="F10096" s="127">
        <v>113.0</v>
      </c>
      <c r="G10096" s="128"/>
      <c r="H10096" s="94">
        <f t="shared" si="1313"/>
        <v>0</v>
      </c>
    </row>
    <row r="10097" ht="12.75" customHeight="1">
      <c r="B10097" s="61"/>
      <c r="C10097" s="70" t="s">
        <v>29124</v>
      </c>
      <c r="D10097" s="70" t="s">
        <v>19599</v>
      </c>
      <c r="E10097" s="126" t="s">
        <v>525</v>
      </c>
      <c r="F10097" s="127">
        <v>170.0</v>
      </c>
      <c r="G10097" s="128"/>
      <c r="H10097" s="94">
        <f t="shared" si="1313"/>
        <v>0</v>
      </c>
    </row>
    <row r="10098" ht="12.75" customHeight="1">
      <c r="B10098" s="61"/>
      <c r="C10098" s="70" t="s">
        <v>29125</v>
      </c>
      <c r="D10098" s="70" t="s">
        <v>19601</v>
      </c>
      <c r="E10098" s="126" t="s">
        <v>311</v>
      </c>
      <c r="F10098" s="127">
        <v>3.0</v>
      </c>
      <c r="G10098" s="128"/>
      <c r="H10098" s="94">
        <f t="shared" si="1313"/>
        <v>0</v>
      </c>
    </row>
    <row r="10099" ht="12.75" customHeight="1">
      <c r="B10099" s="61"/>
      <c r="C10099" s="70" t="s">
        <v>29126</v>
      </c>
      <c r="D10099" s="70" t="s">
        <v>20972</v>
      </c>
      <c r="E10099" s="126" t="s">
        <v>525</v>
      </c>
      <c r="F10099" s="127">
        <v>113.0</v>
      </c>
      <c r="G10099" s="128"/>
      <c r="H10099" s="94">
        <f t="shared" si="1313"/>
        <v>0</v>
      </c>
    </row>
    <row r="10100" ht="12.75" customHeight="1">
      <c r="B10100" s="61"/>
      <c r="C10100" s="70" t="s">
        <v>29127</v>
      </c>
      <c r="D10100" s="130" t="s">
        <v>21979</v>
      </c>
      <c r="E10100" s="126" t="s">
        <v>525</v>
      </c>
      <c r="F10100" s="127">
        <v>10.0</v>
      </c>
      <c r="G10100" s="128"/>
      <c r="H10100" s="94">
        <f t="shared" si="1313"/>
        <v>0</v>
      </c>
    </row>
    <row r="10101" ht="12.75" customHeight="1">
      <c r="B10101" s="61"/>
      <c r="C10101" s="70" t="s">
        <v>29128</v>
      </c>
      <c r="D10101" s="130" t="s">
        <v>21981</v>
      </c>
      <c r="E10101" s="126" t="s">
        <v>408</v>
      </c>
      <c r="F10101" s="127">
        <v>6.0</v>
      </c>
      <c r="G10101" s="128"/>
      <c r="H10101" s="94">
        <f t="shared" si="1313"/>
        <v>0</v>
      </c>
    </row>
    <row r="10102" ht="12.75" customHeight="1">
      <c r="B10102" s="61"/>
      <c r="C10102" s="84" t="s">
        <v>29129</v>
      </c>
      <c r="D10102" s="85" t="s">
        <v>18109</v>
      </c>
      <c r="E10102" s="129"/>
      <c r="F10102" s="129"/>
      <c r="G10102" s="72"/>
      <c r="H10102" s="86">
        <f>H10103+H10114+H10125+H10131+H10138+H10143+H10149+H10155+H10159+H10167+H10173+H10180+H10186+H10190+H10199+H10201</f>
        <v>0</v>
      </c>
    </row>
    <row r="10103" ht="12.75" customHeight="1">
      <c r="B10103" s="61"/>
      <c r="C10103" s="88" t="s">
        <v>29130</v>
      </c>
      <c r="D10103" s="131" t="s">
        <v>21984</v>
      </c>
      <c r="E10103" s="129"/>
      <c r="F10103" s="129"/>
      <c r="G10103" s="49"/>
      <c r="H10103" s="90">
        <f>SUM(H10104:H10113)</f>
        <v>0</v>
      </c>
    </row>
    <row r="10104" ht="12.75" customHeight="1">
      <c r="B10104" s="61"/>
      <c r="C10104" s="70" t="s">
        <v>29131</v>
      </c>
      <c r="D10104" s="70" t="s">
        <v>18170</v>
      </c>
      <c r="E10104" s="126" t="s">
        <v>525</v>
      </c>
      <c r="F10104" s="127">
        <v>74.5</v>
      </c>
      <c r="G10104" s="128"/>
      <c r="H10104" s="94">
        <f t="shared" ref="H10104:H10113" si="1314">ROUND(F10104*G10104,2)</f>
        <v>0</v>
      </c>
    </row>
    <row r="10105" ht="12.75" customHeight="1">
      <c r="B10105" s="61"/>
      <c r="C10105" s="70" t="s">
        <v>29132</v>
      </c>
      <c r="D10105" s="70" t="s">
        <v>18172</v>
      </c>
      <c r="E10105" s="126" t="s">
        <v>525</v>
      </c>
      <c r="F10105" s="127">
        <v>37.25</v>
      </c>
      <c r="G10105" s="128"/>
      <c r="H10105" s="94">
        <f t="shared" si="1314"/>
        <v>0</v>
      </c>
    </row>
    <row r="10106" ht="12.75" customHeight="1">
      <c r="B10106" s="61"/>
      <c r="C10106" s="70" t="s">
        <v>29133</v>
      </c>
      <c r="D10106" s="70" t="s">
        <v>18148</v>
      </c>
      <c r="E10106" s="126" t="s">
        <v>525</v>
      </c>
      <c r="F10106" s="127">
        <v>37.25</v>
      </c>
      <c r="G10106" s="128"/>
      <c r="H10106" s="94">
        <f t="shared" si="1314"/>
        <v>0</v>
      </c>
    </row>
    <row r="10107" ht="12.75" customHeight="1">
      <c r="B10107" s="61"/>
      <c r="C10107" s="70" t="s">
        <v>29134</v>
      </c>
      <c r="D10107" s="130" t="s">
        <v>18191</v>
      </c>
      <c r="E10107" s="126" t="s">
        <v>311</v>
      </c>
      <c r="F10107" s="127">
        <v>9.0</v>
      </c>
      <c r="G10107" s="128"/>
      <c r="H10107" s="94">
        <f t="shared" si="1314"/>
        <v>0</v>
      </c>
    </row>
    <row r="10108" ht="12.75" customHeight="1">
      <c r="B10108" s="61"/>
      <c r="C10108" s="70" t="s">
        <v>29135</v>
      </c>
      <c r="D10108" s="130" t="s">
        <v>18195</v>
      </c>
      <c r="E10108" s="126" t="s">
        <v>937</v>
      </c>
      <c r="F10108" s="127">
        <v>2.0</v>
      </c>
      <c r="G10108" s="128"/>
      <c r="H10108" s="94">
        <f t="shared" si="1314"/>
        <v>0</v>
      </c>
    </row>
    <row r="10109" ht="12.75" customHeight="1">
      <c r="B10109" s="61"/>
      <c r="C10109" s="70" t="s">
        <v>29136</v>
      </c>
      <c r="D10109" s="130" t="s">
        <v>18197</v>
      </c>
      <c r="E10109" s="126" t="s">
        <v>937</v>
      </c>
      <c r="F10109" s="127">
        <v>1.0</v>
      </c>
      <c r="G10109" s="128"/>
      <c r="H10109" s="94">
        <f t="shared" si="1314"/>
        <v>0</v>
      </c>
    </row>
    <row r="10110" ht="12.75" customHeight="1">
      <c r="B10110" s="61"/>
      <c r="C10110" s="70" t="s">
        <v>29137</v>
      </c>
      <c r="D10110" s="130" t="s">
        <v>18201</v>
      </c>
      <c r="E10110" s="126" t="s">
        <v>311</v>
      </c>
      <c r="F10110" s="127">
        <v>2.0</v>
      </c>
      <c r="G10110" s="128"/>
      <c r="H10110" s="94">
        <f t="shared" si="1314"/>
        <v>0</v>
      </c>
    </row>
    <row r="10111" ht="12.75" customHeight="1">
      <c r="B10111" s="61"/>
      <c r="C10111" s="70" t="s">
        <v>29138</v>
      </c>
      <c r="D10111" s="130" t="s">
        <v>18203</v>
      </c>
      <c r="E10111" s="126" t="s">
        <v>311</v>
      </c>
      <c r="F10111" s="127">
        <v>1.0</v>
      </c>
      <c r="G10111" s="128"/>
      <c r="H10111" s="94">
        <f t="shared" si="1314"/>
        <v>0</v>
      </c>
    </row>
    <row r="10112" ht="12.75" customHeight="1">
      <c r="B10112" s="61"/>
      <c r="C10112" s="70" t="s">
        <v>29139</v>
      </c>
      <c r="D10112" s="130" t="s">
        <v>18205</v>
      </c>
      <c r="E10112" s="126" t="s">
        <v>311</v>
      </c>
      <c r="F10112" s="127">
        <v>8.0</v>
      </c>
      <c r="G10112" s="128"/>
      <c r="H10112" s="94">
        <f t="shared" si="1314"/>
        <v>0</v>
      </c>
    </row>
    <row r="10113" ht="12.75" customHeight="1">
      <c r="B10113" s="61"/>
      <c r="C10113" s="70" t="s">
        <v>29140</v>
      </c>
      <c r="D10113" s="70" t="s">
        <v>18207</v>
      </c>
      <c r="E10113" s="126" t="s">
        <v>311</v>
      </c>
      <c r="F10113" s="127">
        <v>1.0</v>
      </c>
      <c r="G10113" s="128"/>
      <c r="H10113" s="94">
        <f t="shared" si="1314"/>
        <v>0</v>
      </c>
    </row>
    <row r="10114" ht="12.75" customHeight="1">
      <c r="B10114" s="61"/>
      <c r="C10114" s="88" t="s">
        <v>29141</v>
      </c>
      <c r="D10114" s="89" t="s">
        <v>21996</v>
      </c>
      <c r="E10114" s="129"/>
      <c r="F10114" s="129"/>
      <c r="G10114" s="49"/>
      <c r="H10114" s="90">
        <f>SUM(H10115:H10124)</f>
        <v>0</v>
      </c>
    </row>
    <row r="10115" ht="12.75" customHeight="1">
      <c r="B10115" s="61"/>
      <c r="C10115" s="70" t="s">
        <v>29142</v>
      </c>
      <c r="D10115" s="70" t="s">
        <v>18211</v>
      </c>
      <c r="E10115" s="126" t="s">
        <v>525</v>
      </c>
      <c r="F10115" s="127">
        <v>214.98000000000002</v>
      </c>
      <c r="G10115" s="128"/>
      <c r="H10115" s="94">
        <f t="shared" ref="H10115:H10124" si="1315">ROUND(F10115*G10115,2)</f>
        <v>0</v>
      </c>
    </row>
    <row r="10116" ht="12.75" customHeight="1">
      <c r="B10116" s="61"/>
      <c r="C10116" s="70" t="s">
        <v>29143</v>
      </c>
      <c r="D10116" s="70" t="s">
        <v>18213</v>
      </c>
      <c r="E10116" s="126" t="s">
        <v>525</v>
      </c>
      <c r="F10116" s="127">
        <v>71.66</v>
      </c>
      <c r="G10116" s="128"/>
      <c r="H10116" s="94">
        <f t="shared" si="1315"/>
        <v>0</v>
      </c>
    </row>
    <row r="10117" ht="12.75" customHeight="1">
      <c r="B10117" s="61"/>
      <c r="C10117" s="70" t="s">
        <v>29144</v>
      </c>
      <c r="D10117" s="70" t="s">
        <v>18148</v>
      </c>
      <c r="E10117" s="126" t="s">
        <v>525</v>
      </c>
      <c r="F10117" s="127">
        <v>71.66</v>
      </c>
      <c r="G10117" s="128"/>
      <c r="H10117" s="94">
        <f t="shared" si="1315"/>
        <v>0</v>
      </c>
    </row>
    <row r="10118" ht="12.75" customHeight="1">
      <c r="B10118" s="61"/>
      <c r="C10118" s="70" t="s">
        <v>29145</v>
      </c>
      <c r="D10118" s="130" t="s">
        <v>18216</v>
      </c>
      <c r="E10118" s="126" t="s">
        <v>311</v>
      </c>
      <c r="F10118" s="127">
        <v>6.0</v>
      </c>
      <c r="G10118" s="128"/>
      <c r="H10118" s="94">
        <f t="shared" si="1315"/>
        <v>0</v>
      </c>
    </row>
    <row r="10119" ht="12.75" customHeight="1">
      <c r="B10119" s="61"/>
      <c r="C10119" s="70" t="s">
        <v>29146</v>
      </c>
      <c r="D10119" s="130" t="s">
        <v>18160</v>
      </c>
      <c r="E10119" s="126" t="s">
        <v>311</v>
      </c>
      <c r="F10119" s="127">
        <v>7.0</v>
      </c>
      <c r="G10119" s="128"/>
      <c r="H10119" s="94">
        <f t="shared" si="1315"/>
        <v>0</v>
      </c>
    </row>
    <row r="10120" ht="12.75" customHeight="1">
      <c r="B10120" s="61"/>
      <c r="C10120" s="70" t="s">
        <v>29147</v>
      </c>
      <c r="D10120" s="130" t="s">
        <v>18219</v>
      </c>
      <c r="E10120" s="126" t="s">
        <v>311</v>
      </c>
      <c r="F10120" s="127">
        <v>12.0</v>
      </c>
      <c r="G10120" s="128"/>
      <c r="H10120" s="94">
        <f t="shared" si="1315"/>
        <v>0</v>
      </c>
    </row>
    <row r="10121" ht="12.75" customHeight="1">
      <c r="B10121" s="61"/>
      <c r="C10121" s="70" t="s">
        <v>29148</v>
      </c>
      <c r="D10121" s="130" t="s">
        <v>21255</v>
      </c>
      <c r="E10121" s="126" t="s">
        <v>311</v>
      </c>
      <c r="F10121" s="127">
        <v>1.0</v>
      </c>
      <c r="G10121" s="128"/>
      <c r="H10121" s="94">
        <f t="shared" si="1315"/>
        <v>0</v>
      </c>
    </row>
    <row r="10122" ht="12.75" customHeight="1">
      <c r="B10122" s="61"/>
      <c r="C10122" s="70" t="s">
        <v>29149</v>
      </c>
      <c r="D10122" s="130" t="s">
        <v>21003</v>
      </c>
      <c r="E10122" s="126" t="s">
        <v>525</v>
      </c>
      <c r="F10122" s="127">
        <v>6.8100000000000005</v>
      </c>
      <c r="G10122" s="128"/>
      <c r="H10122" s="94">
        <f t="shared" si="1315"/>
        <v>0</v>
      </c>
    </row>
    <row r="10123" ht="12.75" customHeight="1">
      <c r="B10123" s="61"/>
      <c r="C10123" s="70" t="s">
        <v>29150</v>
      </c>
      <c r="D10123" s="70" t="s">
        <v>18121</v>
      </c>
      <c r="E10123" s="126" t="s">
        <v>525</v>
      </c>
      <c r="F10123" s="127">
        <v>6.8100000000000005</v>
      </c>
      <c r="G10123" s="128"/>
      <c r="H10123" s="94">
        <f t="shared" si="1315"/>
        <v>0</v>
      </c>
    </row>
    <row r="10124" ht="12.75" customHeight="1">
      <c r="B10124" s="61"/>
      <c r="C10124" s="70" t="s">
        <v>29151</v>
      </c>
      <c r="D10124" s="70" t="s">
        <v>18226</v>
      </c>
      <c r="E10124" s="126" t="s">
        <v>525</v>
      </c>
      <c r="F10124" s="127">
        <v>24.0</v>
      </c>
      <c r="G10124" s="128"/>
      <c r="H10124" s="94">
        <f t="shared" si="1315"/>
        <v>0</v>
      </c>
    </row>
    <row r="10125" ht="12.75" customHeight="1">
      <c r="B10125" s="61"/>
      <c r="C10125" s="88" t="s">
        <v>29152</v>
      </c>
      <c r="D10125" s="89" t="s">
        <v>22010</v>
      </c>
      <c r="E10125" s="129"/>
      <c r="F10125" s="129"/>
      <c r="G10125" s="49"/>
      <c r="H10125" s="90">
        <f>SUM(H10126:H10130)</f>
        <v>0</v>
      </c>
    </row>
    <row r="10126" ht="12.75" customHeight="1">
      <c r="B10126" s="61"/>
      <c r="C10126" s="70" t="s">
        <v>29153</v>
      </c>
      <c r="D10126" s="70" t="s">
        <v>18144</v>
      </c>
      <c r="E10126" s="126" t="s">
        <v>525</v>
      </c>
      <c r="F10126" s="127">
        <v>29.44</v>
      </c>
      <c r="G10126" s="128"/>
      <c r="H10126" s="94">
        <f t="shared" ref="H10126:H10130" si="1316">ROUND(F10126*G10126,2)</f>
        <v>0</v>
      </c>
    </row>
    <row r="10127" ht="12.75" customHeight="1">
      <c r="B10127" s="61"/>
      <c r="C10127" s="70" t="s">
        <v>29154</v>
      </c>
      <c r="D10127" s="70" t="s">
        <v>18146</v>
      </c>
      <c r="E10127" s="126" t="s">
        <v>525</v>
      </c>
      <c r="F10127" s="127">
        <v>14.72</v>
      </c>
      <c r="G10127" s="128"/>
      <c r="H10127" s="94">
        <f t="shared" si="1316"/>
        <v>0</v>
      </c>
    </row>
    <row r="10128" ht="12.75" customHeight="1">
      <c r="B10128" s="61"/>
      <c r="C10128" s="70" t="s">
        <v>29155</v>
      </c>
      <c r="D10128" s="70" t="s">
        <v>18148</v>
      </c>
      <c r="E10128" s="126" t="s">
        <v>525</v>
      </c>
      <c r="F10128" s="127">
        <v>14.72</v>
      </c>
      <c r="G10128" s="128"/>
      <c r="H10128" s="94">
        <f t="shared" si="1316"/>
        <v>0</v>
      </c>
    </row>
    <row r="10129" ht="12.75" customHeight="1">
      <c r="B10129" s="61"/>
      <c r="C10129" s="70" t="s">
        <v>29156</v>
      </c>
      <c r="D10129" s="130" t="s">
        <v>20444</v>
      </c>
      <c r="E10129" s="126" t="s">
        <v>311</v>
      </c>
      <c r="F10129" s="127">
        <v>3.0</v>
      </c>
      <c r="G10129" s="128"/>
      <c r="H10129" s="94">
        <f t="shared" si="1316"/>
        <v>0</v>
      </c>
    </row>
    <row r="10130" ht="12.75" customHeight="1">
      <c r="B10130" s="61"/>
      <c r="C10130" s="70" t="s">
        <v>29157</v>
      </c>
      <c r="D10130" s="130" t="s">
        <v>18235</v>
      </c>
      <c r="E10130" s="126" t="s">
        <v>311</v>
      </c>
      <c r="F10130" s="127">
        <v>3.0</v>
      </c>
      <c r="G10130" s="128"/>
      <c r="H10130" s="94">
        <f t="shared" si="1316"/>
        <v>0</v>
      </c>
    </row>
    <row r="10131" ht="12.75" customHeight="1">
      <c r="B10131" s="61"/>
      <c r="C10131" s="88" t="s">
        <v>29158</v>
      </c>
      <c r="D10131" s="89" t="s">
        <v>22017</v>
      </c>
      <c r="E10131" s="129"/>
      <c r="F10131" s="129"/>
      <c r="G10131" s="49"/>
      <c r="H10131" s="90">
        <f>SUM(H10132:H10137)</f>
        <v>0</v>
      </c>
    </row>
    <row r="10132" ht="12.75" customHeight="1">
      <c r="B10132" s="61"/>
      <c r="C10132" s="70" t="s">
        <v>29159</v>
      </c>
      <c r="D10132" s="70" t="s">
        <v>18144</v>
      </c>
      <c r="E10132" s="126" t="s">
        <v>525</v>
      </c>
      <c r="F10132" s="127">
        <v>13.280000000000001</v>
      </c>
      <c r="G10132" s="128"/>
      <c r="H10132" s="94">
        <f t="shared" ref="H10132:H10137" si="1317">ROUND(F10132*G10132,2)</f>
        <v>0</v>
      </c>
    </row>
    <row r="10133" ht="12.75" customHeight="1">
      <c r="B10133" s="61"/>
      <c r="C10133" s="70" t="s">
        <v>29160</v>
      </c>
      <c r="D10133" s="70" t="s">
        <v>18146</v>
      </c>
      <c r="E10133" s="126" t="s">
        <v>525</v>
      </c>
      <c r="F10133" s="127">
        <v>6.640000000000001</v>
      </c>
      <c r="G10133" s="128"/>
      <c r="H10133" s="94">
        <f t="shared" si="1317"/>
        <v>0</v>
      </c>
    </row>
    <row r="10134" ht="12.75" customHeight="1">
      <c r="B10134" s="61"/>
      <c r="C10134" s="70" t="s">
        <v>29161</v>
      </c>
      <c r="D10134" s="70" t="s">
        <v>18148</v>
      </c>
      <c r="E10134" s="126" t="s">
        <v>525</v>
      </c>
      <c r="F10134" s="127">
        <v>6.640000000000001</v>
      </c>
      <c r="G10134" s="128"/>
      <c r="H10134" s="94">
        <f t="shared" si="1317"/>
        <v>0</v>
      </c>
    </row>
    <row r="10135" ht="12.75" customHeight="1">
      <c r="B10135" s="61"/>
      <c r="C10135" s="70" t="s">
        <v>29162</v>
      </c>
      <c r="D10135" s="130" t="s">
        <v>18233</v>
      </c>
      <c r="E10135" s="126" t="s">
        <v>311</v>
      </c>
      <c r="F10135" s="127">
        <v>1.0</v>
      </c>
      <c r="G10135" s="128"/>
      <c r="H10135" s="94">
        <f t="shared" si="1317"/>
        <v>0</v>
      </c>
    </row>
    <row r="10136" ht="12.75" customHeight="1">
      <c r="B10136" s="61"/>
      <c r="C10136" s="70" t="s">
        <v>29163</v>
      </c>
      <c r="D10136" s="130" t="s">
        <v>18235</v>
      </c>
      <c r="E10136" s="126" t="s">
        <v>311</v>
      </c>
      <c r="F10136" s="127">
        <v>1.0</v>
      </c>
      <c r="G10136" s="128"/>
      <c r="H10136" s="94">
        <f t="shared" si="1317"/>
        <v>0</v>
      </c>
    </row>
    <row r="10137" ht="12.75" customHeight="1">
      <c r="B10137" s="61"/>
      <c r="C10137" s="70" t="s">
        <v>29164</v>
      </c>
      <c r="D10137" s="130" t="s">
        <v>18244</v>
      </c>
      <c r="E10137" s="126" t="s">
        <v>311</v>
      </c>
      <c r="F10137" s="127">
        <v>1.0</v>
      </c>
      <c r="G10137" s="128"/>
      <c r="H10137" s="94">
        <f t="shared" si="1317"/>
        <v>0</v>
      </c>
    </row>
    <row r="10138" ht="12.75" customHeight="1">
      <c r="B10138" s="61"/>
      <c r="C10138" s="88" t="s">
        <v>29165</v>
      </c>
      <c r="D10138" s="89" t="s">
        <v>24924</v>
      </c>
      <c r="E10138" s="129"/>
      <c r="F10138" s="129"/>
      <c r="G10138" s="49"/>
      <c r="H10138" s="90">
        <f>SUM(H10139:H10142)</f>
        <v>0</v>
      </c>
    </row>
    <row r="10139" ht="12.75" customHeight="1">
      <c r="B10139" s="61"/>
      <c r="C10139" s="70" t="s">
        <v>29166</v>
      </c>
      <c r="D10139" s="70" t="s">
        <v>18144</v>
      </c>
      <c r="E10139" s="126" t="s">
        <v>525</v>
      </c>
      <c r="F10139" s="127">
        <v>8.620000000000001</v>
      </c>
      <c r="G10139" s="128"/>
      <c r="H10139" s="94">
        <f t="shared" ref="H10139:H10142" si="1318">ROUND(F10139*G10139,2)</f>
        <v>0</v>
      </c>
    </row>
    <row r="10140" ht="12.75" customHeight="1">
      <c r="B10140" s="61"/>
      <c r="C10140" s="70" t="s">
        <v>29167</v>
      </c>
      <c r="D10140" s="70" t="s">
        <v>18146</v>
      </c>
      <c r="E10140" s="126" t="s">
        <v>525</v>
      </c>
      <c r="F10140" s="127">
        <v>4.3100000000000005</v>
      </c>
      <c r="G10140" s="128"/>
      <c r="H10140" s="94">
        <f t="shared" si="1318"/>
        <v>0</v>
      </c>
    </row>
    <row r="10141" ht="12.75" customHeight="1">
      <c r="B10141" s="61"/>
      <c r="C10141" s="70" t="s">
        <v>29168</v>
      </c>
      <c r="D10141" s="70" t="s">
        <v>21034</v>
      </c>
      <c r="E10141" s="126" t="s">
        <v>311</v>
      </c>
      <c r="F10141" s="127">
        <v>1.0</v>
      </c>
      <c r="G10141" s="128"/>
      <c r="H10141" s="94">
        <f t="shared" si="1318"/>
        <v>0</v>
      </c>
    </row>
    <row r="10142" ht="12.75" customHeight="1">
      <c r="B10142" s="61"/>
      <c r="C10142" s="70" t="s">
        <v>29169</v>
      </c>
      <c r="D10142" s="70" t="s">
        <v>18148</v>
      </c>
      <c r="E10142" s="126" t="s">
        <v>525</v>
      </c>
      <c r="F10142" s="127">
        <v>4.3100000000000005</v>
      </c>
      <c r="G10142" s="128"/>
      <c r="H10142" s="94">
        <f t="shared" si="1318"/>
        <v>0</v>
      </c>
    </row>
    <row r="10143" ht="12.75" customHeight="1">
      <c r="B10143" s="61"/>
      <c r="C10143" s="88" t="s">
        <v>29170</v>
      </c>
      <c r="D10143" s="89" t="s">
        <v>22031</v>
      </c>
      <c r="E10143" s="129"/>
      <c r="F10143" s="129"/>
      <c r="G10143" s="49"/>
      <c r="H10143" s="90">
        <f>SUM(H10144:H10148)</f>
        <v>0</v>
      </c>
    </row>
    <row r="10144" ht="12.75" customHeight="1">
      <c r="B10144" s="61"/>
      <c r="C10144" s="70" t="s">
        <v>29171</v>
      </c>
      <c r="D10144" s="70" t="s">
        <v>18170</v>
      </c>
      <c r="E10144" s="126" t="s">
        <v>525</v>
      </c>
      <c r="F10144" s="127">
        <v>40.2</v>
      </c>
      <c r="G10144" s="128"/>
      <c r="H10144" s="94">
        <f t="shared" ref="H10144:H10148" si="1319">ROUND(F10144*G10144,2)</f>
        <v>0</v>
      </c>
    </row>
    <row r="10145" ht="12.75" customHeight="1">
      <c r="B10145" s="61"/>
      <c r="C10145" s="70" t="s">
        <v>29172</v>
      </c>
      <c r="D10145" s="70" t="s">
        <v>18172</v>
      </c>
      <c r="E10145" s="126" t="s">
        <v>525</v>
      </c>
      <c r="F10145" s="127">
        <v>20.1</v>
      </c>
      <c r="G10145" s="128"/>
      <c r="H10145" s="94">
        <f t="shared" si="1319"/>
        <v>0</v>
      </c>
    </row>
    <row r="10146" ht="12.75" customHeight="1">
      <c r="B10146" s="61"/>
      <c r="C10146" s="70" t="s">
        <v>29173</v>
      </c>
      <c r="D10146" s="70" t="s">
        <v>18148</v>
      </c>
      <c r="E10146" s="126" t="s">
        <v>525</v>
      </c>
      <c r="F10146" s="127">
        <v>20.1</v>
      </c>
      <c r="G10146" s="128"/>
      <c r="H10146" s="94">
        <f t="shared" si="1319"/>
        <v>0</v>
      </c>
    </row>
    <row r="10147" ht="12.75" customHeight="1">
      <c r="B10147" s="61"/>
      <c r="C10147" s="70" t="s">
        <v>29174</v>
      </c>
      <c r="D10147" s="130" t="s">
        <v>18160</v>
      </c>
      <c r="E10147" s="126" t="s">
        <v>311</v>
      </c>
      <c r="F10147" s="127">
        <v>1.0</v>
      </c>
      <c r="G10147" s="128"/>
      <c r="H10147" s="94">
        <f t="shared" si="1319"/>
        <v>0</v>
      </c>
    </row>
    <row r="10148" ht="12.75" customHeight="1">
      <c r="B10148" s="61"/>
      <c r="C10148" s="70" t="s">
        <v>29175</v>
      </c>
      <c r="D10148" s="130" t="s">
        <v>18329</v>
      </c>
      <c r="E10148" s="126" t="s">
        <v>311</v>
      </c>
      <c r="F10148" s="127">
        <v>3.0</v>
      </c>
      <c r="G10148" s="128"/>
      <c r="H10148" s="94">
        <f t="shared" si="1319"/>
        <v>0</v>
      </c>
    </row>
    <row r="10149" ht="12.75" customHeight="1">
      <c r="B10149" s="61"/>
      <c r="C10149" s="88" t="s">
        <v>29176</v>
      </c>
      <c r="D10149" s="89" t="s">
        <v>22036</v>
      </c>
      <c r="E10149" s="129"/>
      <c r="F10149" s="129"/>
      <c r="G10149" s="49"/>
      <c r="H10149" s="90">
        <f>SUM(H10150:H10154)</f>
        <v>0</v>
      </c>
    </row>
    <row r="10150" ht="12.75" customHeight="1">
      <c r="B10150" s="61"/>
      <c r="C10150" s="70" t="s">
        <v>29177</v>
      </c>
      <c r="D10150" s="70" t="s">
        <v>18170</v>
      </c>
      <c r="E10150" s="126" t="s">
        <v>525</v>
      </c>
      <c r="F10150" s="127">
        <v>50.2</v>
      </c>
      <c r="G10150" s="128"/>
      <c r="H10150" s="94">
        <f t="shared" ref="H10150:H10154" si="1320">ROUND(F10150*G10150,2)</f>
        <v>0</v>
      </c>
    </row>
    <row r="10151" ht="12.75" customHeight="1">
      <c r="B10151" s="61"/>
      <c r="C10151" s="70" t="s">
        <v>29178</v>
      </c>
      <c r="D10151" s="70" t="s">
        <v>18172</v>
      </c>
      <c r="E10151" s="126" t="s">
        <v>525</v>
      </c>
      <c r="F10151" s="127">
        <v>25.1</v>
      </c>
      <c r="G10151" s="128"/>
      <c r="H10151" s="94">
        <f t="shared" si="1320"/>
        <v>0</v>
      </c>
    </row>
    <row r="10152" ht="12.75" customHeight="1">
      <c r="B10152" s="61"/>
      <c r="C10152" s="70" t="s">
        <v>29179</v>
      </c>
      <c r="D10152" s="70" t="s">
        <v>18148</v>
      </c>
      <c r="E10152" s="126" t="s">
        <v>525</v>
      </c>
      <c r="F10152" s="127">
        <v>25.1</v>
      </c>
      <c r="G10152" s="128"/>
      <c r="H10152" s="94">
        <f t="shared" si="1320"/>
        <v>0</v>
      </c>
    </row>
    <row r="10153" ht="12.75" customHeight="1">
      <c r="B10153" s="61"/>
      <c r="C10153" s="70" t="s">
        <v>29180</v>
      </c>
      <c r="D10153" s="130" t="s">
        <v>18160</v>
      </c>
      <c r="E10153" s="126" t="s">
        <v>311</v>
      </c>
      <c r="F10153" s="127">
        <v>1.0</v>
      </c>
      <c r="G10153" s="128"/>
      <c r="H10153" s="94">
        <f t="shared" si="1320"/>
        <v>0</v>
      </c>
    </row>
    <row r="10154" ht="12.75" customHeight="1">
      <c r="B10154" s="61"/>
      <c r="C10154" s="70" t="s">
        <v>29181</v>
      </c>
      <c r="D10154" s="130" t="s">
        <v>18329</v>
      </c>
      <c r="E10154" s="126" t="s">
        <v>311</v>
      </c>
      <c r="F10154" s="127">
        <v>2.0</v>
      </c>
      <c r="G10154" s="128"/>
      <c r="H10154" s="94">
        <f t="shared" si="1320"/>
        <v>0</v>
      </c>
    </row>
    <row r="10155" ht="12.75" customHeight="1">
      <c r="B10155" s="61"/>
      <c r="C10155" s="88" t="s">
        <v>29182</v>
      </c>
      <c r="D10155" s="89" t="s">
        <v>22041</v>
      </c>
      <c r="E10155" s="129"/>
      <c r="F10155" s="129"/>
      <c r="G10155" s="72"/>
      <c r="H10155" s="90">
        <f>SUM(H10156:H10158)</f>
        <v>0</v>
      </c>
    </row>
    <row r="10156" ht="12.75" customHeight="1">
      <c r="B10156" s="61"/>
      <c r="C10156" s="70" t="s">
        <v>29183</v>
      </c>
      <c r="D10156" s="70" t="s">
        <v>18144</v>
      </c>
      <c r="E10156" s="126" t="s">
        <v>525</v>
      </c>
      <c r="F10156" s="127">
        <v>48.300000000000004</v>
      </c>
      <c r="G10156" s="128"/>
      <c r="H10156" s="94">
        <f t="shared" ref="H10156:H10158" si="1321">ROUND(F10156*G10156,2)</f>
        <v>0</v>
      </c>
    </row>
    <row r="10157" ht="12.75" customHeight="1">
      <c r="B10157" s="61"/>
      <c r="C10157" s="70" t="s">
        <v>29184</v>
      </c>
      <c r="D10157" s="70" t="s">
        <v>18146</v>
      </c>
      <c r="E10157" s="126" t="s">
        <v>525</v>
      </c>
      <c r="F10157" s="127">
        <v>16.1</v>
      </c>
      <c r="G10157" s="128"/>
      <c r="H10157" s="94">
        <f t="shared" si="1321"/>
        <v>0</v>
      </c>
    </row>
    <row r="10158" ht="12.75" customHeight="1">
      <c r="B10158" s="61"/>
      <c r="C10158" s="70" t="s">
        <v>29185</v>
      </c>
      <c r="D10158" s="70" t="s">
        <v>18148</v>
      </c>
      <c r="E10158" s="126" t="s">
        <v>525</v>
      </c>
      <c r="F10158" s="127">
        <v>16.1</v>
      </c>
      <c r="G10158" s="128"/>
      <c r="H10158" s="94">
        <f t="shared" si="1321"/>
        <v>0</v>
      </c>
    </row>
    <row r="10159" ht="12.75" customHeight="1">
      <c r="B10159" s="61"/>
      <c r="C10159" s="88" t="s">
        <v>29186</v>
      </c>
      <c r="D10159" s="89" t="s">
        <v>22046</v>
      </c>
      <c r="E10159" s="129"/>
      <c r="F10159" s="129"/>
      <c r="G10159" s="49"/>
      <c r="H10159" s="90">
        <f>SUM(H10160:H10166)</f>
        <v>0</v>
      </c>
    </row>
    <row r="10160" ht="12.75" customHeight="1">
      <c r="B10160" s="61"/>
      <c r="C10160" s="70" t="s">
        <v>29187</v>
      </c>
      <c r="D10160" s="70" t="s">
        <v>18170</v>
      </c>
      <c r="E10160" s="126" t="s">
        <v>525</v>
      </c>
      <c r="F10160" s="127">
        <v>10.540000000000001</v>
      </c>
      <c r="G10160" s="128"/>
      <c r="H10160" s="94">
        <f t="shared" ref="H10160:H10166" si="1322">ROUND(F10160*G10160,2)</f>
        <v>0</v>
      </c>
    </row>
    <row r="10161" ht="12.75" customHeight="1">
      <c r="B10161" s="61"/>
      <c r="C10161" s="70" t="s">
        <v>29188</v>
      </c>
      <c r="D10161" s="70" t="s">
        <v>18172</v>
      </c>
      <c r="E10161" s="126" t="s">
        <v>525</v>
      </c>
      <c r="F10161" s="127">
        <v>5.2700000000000005</v>
      </c>
      <c r="G10161" s="128"/>
      <c r="H10161" s="94">
        <f t="shared" si="1322"/>
        <v>0</v>
      </c>
    </row>
    <row r="10162" ht="12.75" customHeight="1">
      <c r="B10162" s="61"/>
      <c r="C10162" s="70" t="s">
        <v>29189</v>
      </c>
      <c r="D10162" s="70" t="s">
        <v>18148</v>
      </c>
      <c r="E10162" s="126" t="s">
        <v>525</v>
      </c>
      <c r="F10162" s="127">
        <v>5.2700000000000005</v>
      </c>
      <c r="G10162" s="128"/>
      <c r="H10162" s="94">
        <f t="shared" si="1322"/>
        <v>0</v>
      </c>
    </row>
    <row r="10163" ht="12.75" customHeight="1">
      <c r="B10163" s="61"/>
      <c r="C10163" s="70" t="s">
        <v>29190</v>
      </c>
      <c r="D10163" s="130" t="s">
        <v>18191</v>
      </c>
      <c r="E10163" s="126" t="s">
        <v>311</v>
      </c>
      <c r="F10163" s="127">
        <v>1.0</v>
      </c>
      <c r="G10163" s="128"/>
      <c r="H10163" s="94">
        <f t="shared" si="1322"/>
        <v>0</v>
      </c>
    </row>
    <row r="10164" ht="12.75" customHeight="1">
      <c r="B10164" s="61"/>
      <c r="C10164" s="70" t="s">
        <v>29191</v>
      </c>
      <c r="D10164" s="130" t="s">
        <v>18197</v>
      </c>
      <c r="E10164" s="126" t="s">
        <v>937</v>
      </c>
      <c r="F10164" s="127">
        <v>1.0</v>
      </c>
      <c r="G10164" s="128"/>
      <c r="H10164" s="94">
        <f t="shared" si="1322"/>
        <v>0</v>
      </c>
    </row>
    <row r="10165" ht="12.75" customHeight="1">
      <c r="B10165" s="61"/>
      <c r="C10165" s="70" t="s">
        <v>29192</v>
      </c>
      <c r="D10165" s="130" t="s">
        <v>18203</v>
      </c>
      <c r="E10165" s="126" t="s">
        <v>311</v>
      </c>
      <c r="F10165" s="127">
        <v>1.0</v>
      </c>
      <c r="G10165" s="128"/>
      <c r="H10165" s="94">
        <f t="shared" si="1322"/>
        <v>0</v>
      </c>
    </row>
    <row r="10166" ht="12.75" customHeight="1">
      <c r="B10166" s="61"/>
      <c r="C10166" s="70" t="s">
        <v>29193</v>
      </c>
      <c r="D10166" s="130" t="s">
        <v>18205</v>
      </c>
      <c r="E10166" s="126" t="s">
        <v>311</v>
      </c>
      <c r="F10166" s="127">
        <v>1.0</v>
      </c>
      <c r="G10166" s="128"/>
      <c r="H10166" s="94">
        <f t="shared" si="1322"/>
        <v>0</v>
      </c>
    </row>
    <row r="10167" ht="12.75" customHeight="1">
      <c r="B10167" s="61"/>
      <c r="C10167" s="88" t="s">
        <v>29194</v>
      </c>
      <c r="D10167" s="89" t="s">
        <v>22055</v>
      </c>
      <c r="E10167" s="129"/>
      <c r="F10167" s="129"/>
      <c r="G10167" s="72"/>
      <c r="H10167" s="90">
        <f>SUM(H10168:H10172)</f>
        <v>0</v>
      </c>
    </row>
    <row r="10168" ht="12.75" customHeight="1">
      <c r="B10168" s="61"/>
      <c r="C10168" s="70" t="s">
        <v>29195</v>
      </c>
      <c r="D10168" s="70" t="s">
        <v>18144</v>
      </c>
      <c r="E10168" s="126" t="s">
        <v>525</v>
      </c>
      <c r="F10168" s="127">
        <v>6.7</v>
      </c>
      <c r="G10168" s="128"/>
      <c r="H10168" s="94">
        <f t="shared" ref="H10168:H10172" si="1323">ROUND(F10168*G10168,2)</f>
        <v>0</v>
      </c>
    </row>
    <row r="10169" ht="12.75" customHeight="1">
      <c r="B10169" s="61"/>
      <c r="C10169" s="70" t="s">
        <v>29196</v>
      </c>
      <c r="D10169" s="70" t="s">
        <v>18146</v>
      </c>
      <c r="E10169" s="126" t="s">
        <v>525</v>
      </c>
      <c r="F10169" s="127">
        <v>3.35</v>
      </c>
      <c r="G10169" s="128"/>
      <c r="H10169" s="94">
        <f t="shared" si="1323"/>
        <v>0</v>
      </c>
    </row>
    <row r="10170" ht="12.75" customHeight="1">
      <c r="B10170" s="61"/>
      <c r="C10170" s="70" t="s">
        <v>29197</v>
      </c>
      <c r="D10170" s="70" t="s">
        <v>18148</v>
      </c>
      <c r="E10170" s="126" t="s">
        <v>525</v>
      </c>
      <c r="F10170" s="127">
        <v>3.35</v>
      </c>
      <c r="G10170" s="128"/>
      <c r="H10170" s="94">
        <f t="shared" si="1323"/>
        <v>0</v>
      </c>
    </row>
    <row r="10171" ht="12.75" customHeight="1">
      <c r="B10171" s="61"/>
      <c r="C10171" s="70" t="s">
        <v>29198</v>
      </c>
      <c r="D10171" s="130" t="s">
        <v>20444</v>
      </c>
      <c r="E10171" s="126" t="s">
        <v>311</v>
      </c>
      <c r="F10171" s="127">
        <v>1.0</v>
      </c>
      <c r="G10171" s="128"/>
      <c r="H10171" s="94">
        <f t="shared" si="1323"/>
        <v>0</v>
      </c>
    </row>
    <row r="10172" ht="12.75" customHeight="1">
      <c r="B10172" s="61"/>
      <c r="C10172" s="70" t="s">
        <v>29199</v>
      </c>
      <c r="D10172" s="130" t="s">
        <v>18235</v>
      </c>
      <c r="E10172" s="126" t="s">
        <v>311</v>
      </c>
      <c r="F10172" s="127">
        <v>1.0</v>
      </c>
      <c r="G10172" s="128"/>
      <c r="H10172" s="94">
        <f t="shared" si="1323"/>
        <v>0</v>
      </c>
    </row>
    <row r="10173" ht="12.75" customHeight="1">
      <c r="B10173" s="61"/>
      <c r="C10173" s="88" t="s">
        <v>29200</v>
      </c>
      <c r="D10173" s="89" t="s">
        <v>29201</v>
      </c>
      <c r="E10173" s="129"/>
      <c r="F10173" s="129"/>
      <c r="G10173" s="72"/>
      <c r="H10173" s="90">
        <f>SUM(H10174:H10179)</f>
        <v>0</v>
      </c>
    </row>
    <row r="10174" ht="12.75" customHeight="1">
      <c r="B10174" s="61"/>
      <c r="C10174" s="70" t="s">
        <v>29202</v>
      </c>
      <c r="D10174" s="70" t="s">
        <v>18144</v>
      </c>
      <c r="E10174" s="126" t="s">
        <v>525</v>
      </c>
      <c r="F10174" s="127">
        <v>12.96</v>
      </c>
      <c r="G10174" s="128"/>
      <c r="H10174" s="94">
        <f t="shared" ref="H10174:H10179" si="1324">ROUND(F10174*G10174,2)</f>
        <v>0</v>
      </c>
    </row>
    <row r="10175" ht="12.75" customHeight="1">
      <c r="B10175" s="61"/>
      <c r="C10175" s="70" t="s">
        <v>29203</v>
      </c>
      <c r="D10175" s="70" t="s">
        <v>18146</v>
      </c>
      <c r="E10175" s="126" t="s">
        <v>525</v>
      </c>
      <c r="F10175" s="127">
        <v>6.48</v>
      </c>
      <c r="G10175" s="128"/>
      <c r="H10175" s="94">
        <f t="shared" si="1324"/>
        <v>0</v>
      </c>
    </row>
    <row r="10176" ht="12.75" customHeight="1">
      <c r="B10176" s="61"/>
      <c r="C10176" s="70" t="s">
        <v>29204</v>
      </c>
      <c r="D10176" s="70" t="s">
        <v>18148</v>
      </c>
      <c r="E10176" s="126" t="s">
        <v>525</v>
      </c>
      <c r="F10176" s="127">
        <v>6.48</v>
      </c>
      <c r="G10176" s="128"/>
      <c r="H10176" s="94">
        <f t="shared" si="1324"/>
        <v>0</v>
      </c>
    </row>
    <row r="10177" ht="12.75" customHeight="1">
      <c r="B10177" s="61"/>
      <c r="C10177" s="70" t="s">
        <v>29205</v>
      </c>
      <c r="D10177" s="130" t="s">
        <v>18233</v>
      </c>
      <c r="E10177" s="126" t="s">
        <v>311</v>
      </c>
      <c r="F10177" s="127">
        <v>1.0</v>
      </c>
      <c r="G10177" s="128"/>
      <c r="H10177" s="94">
        <f t="shared" si="1324"/>
        <v>0</v>
      </c>
    </row>
    <row r="10178" ht="12.75" customHeight="1">
      <c r="B10178" s="61"/>
      <c r="C10178" s="70" t="s">
        <v>29206</v>
      </c>
      <c r="D10178" s="130" t="s">
        <v>18235</v>
      </c>
      <c r="E10178" s="126" t="s">
        <v>311</v>
      </c>
      <c r="F10178" s="127">
        <v>1.0</v>
      </c>
      <c r="G10178" s="128"/>
      <c r="H10178" s="94">
        <f t="shared" si="1324"/>
        <v>0</v>
      </c>
    </row>
    <row r="10179" ht="12.75" customHeight="1">
      <c r="B10179" s="61"/>
      <c r="C10179" s="70" t="s">
        <v>29207</v>
      </c>
      <c r="D10179" s="130" t="s">
        <v>18244</v>
      </c>
      <c r="E10179" s="126" t="s">
        <v>311</v>
      </c>
      <c r="F10179" s="127">
        <v>1.0</v>
      </c>
      <c r="G10179" s="128"/>
      <c r="H10179" s="94">
        <f t="shared" si="1324"/>
        <v>0</v>
      </c>
    </row>
    <row r="10180" ht="12.75" customHeight="1">
      <c r="B10180" s="61"/>
      <c r="C10180" s="88" t="s">
        <v>29208</v>
      </c>
      <c r="D10180" s="89" t="s">
        <v>22070</v>
      </c>
      <c r="E10180" s="129"/>
      <c r="F10180" s="129"/>
      <c r="G10180" s="72"/>
      <c r="H10180" s="90">
        <f>SUM(H10181:H10185)</f>
        <v>0</v>
      </c>
    </row>
    <row r="10181" ht="12.75" customHeight="1">
      <c r="B10181" s="61"/>
      <c r="C10181" s="70" t="s">
        <v>29209</v>
      </c>
      <c r="D10181" s="70" t="s">
        <v>18144</v>
      </c>
      <c r="E10181" s="126" t="s">
        <v>525</v>
      </c>
      <c r="F10181" s="127">
        <v>16.0</v>
      </c>
      <c r="G10181" s="128"/>
      <c r="H10181" s="94">
        <f t="shared" ref="H10181:H10185" si="1325">ROUND(F10181*G10181,2)</f>
        <v>0</v>
      </c>
    </row>
    <row r="10182" ht="12.75" customHeight="1">
      <c r="B10182" s="61"/>
      <c r="C10182" s="70" t="s">
        <v>29210</v>
      </c>
      <c r="D10182" s="70" t="s">
        <v>18146</v>
      </c>
      <c r="E10182" s="126" t="s">
        <v>525</v>
      </c>
      <c r="F10182" s="127">
        <v>8.0</v>
      </c>
      <c r="G10182" s="128"/>
      <c r="H10182" s="94">
        <f t="shared" si="1325"/>
        <v>0</v>
      </c>
    </row>
    <row r="10183" ht="12.75" customHeight="1">
      <c r="B10183" s="61"/>
      <c r="C10183" s="70" t="s">
        <v>29211</v>
      </c>
      <c r="D10183" s="70" t="s">
        <v>18148</v>
      </c>
      <c r="E10183" s="126" t="s">
        <v>525</v>
      </c>
      <c r="F10183" s="127">
        <v>8.0</v>
      </c>
      <c r="G10183" s="128"/>
      <c r="H10183" s="94">
        <f t="shared" si="1325"/>
        <v>0</v>
      </c>
    </row>
    <row r="10184" ht="12.75" customHeight="1">
      <c r="B10184" s="61"/>
      <c r="C10184" s="70" t="s">
        <v>29212</v>
      </c>
      <c r="D10184" s="130" t="s">
        <v>18233</v>
      </c>
      <c r="E10184" s="126" t="s">
        <v>311</v>
      </c>
      <c r="F10184" s="127">
        <v>1.0</v>
      </c>
      <c r="G10184" s="128"/>
      <c r="H10184" s="94">
        <f t="shared" si="1325"/>
        <v>0</v>
      </c>
    </row>
    <row r="10185" ht="12.75" customHeight="1">
      <c r="B10185" s="61"/>
      <c r="C10185" s="70" t="s">
        <v>29213</v>
      </c>
      <c r="D10185" s="130" t="s">
        <v>21028</v>
      </c>
      <c r="E10185" s="126" t="s">
        <v>311</v>
      </c>
      <c r="F10185" s="127">
        <v>1.0</v>
      </c>
      <c r="G10185" s="128"/>
      <c r="H10185" s="94">
        <f t="shared" si="1325"/>
        <v>0</v>
      </c>
    </row>
    <row r="10186" ht="12.75" customHeight="1">
      <c r="B10186" s="61"/>
      <c r="C10186" s="88" t="s">
        <v>29214</v>
      </c>
      <c r="D10186" s="89" t="s">
        <v>18407</v>
      </c>
      <c r="E10186" s="129"/>
      <c r="F10186" s="129"/>
      <c r="G10186" s="72"/>
      <c r="H10186" s="90">
        <f>SUM(H10187:H10189)</f>
        <v>0</v>
      </c>
    </row>
    <row r="10187" ht="12.75" customHeight="1">
      <c r="B10187" s="61"/>
      <c r="C10187" s="70" t="s">
        <v>29215</v>
      </c>
      <c r="D10187" s="130" t="s">
        <v>20638</v>
      </c>
      <c r="E10187" s="126" t="s">
        <v>311</v>
      </c>
      <c r="F10187" s="127">
        <v>1.0</v>
      </c>
      <c r="G10187" s="128"/>
      <c r="H10187" s="94">
        <f t="shared" ref="H10187:H10189" si="1326">ROUND(F10187*G10187,2)</f>
        <v>0</v>
      </c>
    </row>
    <row r="10188" ht="12.75" customHeight="1">
      <c r="B10188" s="61"/>
      <c r="C10188" s="70" t="s">
        <v>29216</v>
      </c>
      <c r="D10188" s="130" t="s">
        <v>20640</v>
      </c>
      <c r="E10188" s="126" t="s">
        <v>311</v>
      </c>
      <c r="F10188" s="127">
        <v>1.0</v>
      </c>
      <c r="G10188" s="128"/>
      <c r="H10188" s="94">
        <f t="shared" si="1326"/>
        <v>0</v>
      </c>
    </row>
    <row r="10189" ht="12.75" customHeight="1">
      <c r="B10189" s="61"/>
      <c r="C10189" s="70" t="s">
        <v>29217</v>
      </c>
      <c r="D10189" s="70" t="s">
        <v>18431</v>
      </c>
      <c r="E10189" s="126" t="s">
        <v>322</v>
      </c>
      <c r="F10189" s="127">
        <v>1.0</v>
      </c>
      <c r="G10189" s="128"/>
      <c r="H10189" s="94">
        <f t="shared" si="1326"/>
        <v>0</v>
      </c>
    </row>
    <row r="10190" ht="12.75" customHeight="1">
      <c r="B10190" s="61"/>
      <c r="C10190" s="88" t="s">
        <v>29218</v>
      </c>
      <c r="D10190" s="89" t="s">
        <v>18433</v>
      </c>
      <c r="E10190" s="129"/>
      <c r="F10190" s="129"/>
      <c r="G10190" s="49"/>
      <c r="H10190" s="90">
        <f>SUM(H10191:H10198)</f>
        <v>0</v>
      </c>
    </row>
    <row r="10191" ht="12.75" customHeight="1">
      <c r="B10191" s="61"/>
      <c r="C10191" s="70" t="s">
        <v>29219</v>
      </c>
      <c r="D10191" s="130" t="s">
        <v>18435</v>
      </c>
      <c r="E10191" s="126" t="s">
        <v>311</v>
      </c>
      <c r="F10191" s="127">
        <v>1.0</v>
      </c>
      <c r="G10191" s="128"/>
      <c r="H10191" s="94">
        <f t="shared" ref="H10191:H10198" si="1327">ROUND(F10191*G10191,2)</f>
        <v>0</v>
      </c>
    </row>
    <row r="10192" ht="12.75" customHeight="1">
      <c r="B10192" s="61"/>
      <c r="C10192" s="70" t="s">
        <v>29220</v>
      </c>
      <c r="D10192" s="70" t="s">
        <v>18165</v>
      </c>
      <c r="E10192" s="126" t="s">
        <v>525</v>
      </c>
      <c r="F10192" s="127">
        <v>4.38</v>
      </c>
      <c r="G10192" s="128"/>
      <c r="H10192" s="94">
        <f t="shared" si="1327"/>
        <v>0</v>
      </c>
    </row>
    <row r="10193" ht="12.75" customHeight="1">
      <c r="B10193" s="61"/>
      <c r="C10193" s="70" t="s">
        <v>29221</v>
      </c>
      <c r="D10193" s="70" t="s">
        <v>18154</v>
      </c>
      <c r="E10193" s="126" t="s">
        <v>525</v>
      </c>
      <c r="F10193" s="127">
        <v>2.38</v>
      </c>
      <c r="G10193" s="128"/>
      <c r="H10193" s="94">
        <f t="shared" si="1327"/>
        <v>0</v>
      </c>
    </row>
    <row r="10194" ht="12.75" customHeight="1">
      <c r="B10194" s="61"/>
      <c r="C10194" s="70" t="s">
        <v>29222</v>
      </c>
      <c r="D10194" s="130" t="s">
        <v>18440</v>
      </c>
      <c r="E10194" s="126" t="s">
        <v>525</v>
      </c>
      <c r="F10194" s="127">
        <v>2.38</v>
      </c>
      <c r="G10194" s="128"/>
      <c r="H10194" s="94">
        <f t="shared" si="1327"/>
        <v>0</v>
      </c>
    </row>
    <row r="10195" ht="12.75" customHeight="1">
      <c r="B10195" s="61"/>
      <c r="C10195" s="70" t="s">
        <v>29223</v>
      </c>
      <c r="D10195" s="130" t="s">
        <v>18442</v>
      </c>
      <c r="E10195" s="126" t="s">
        <v>311</v>
      </c>
      <c r="F10195" s="127">
        <v>2.0</v>
      </c>
      <c r="G10195" s="128"/>
      <c r="H10195" s="94">
        <f t="shared" si="1327"/>
        <v>0</v>
      </c>
    </row>
    <row r="10196" ht="12.75" customHeight="1">
      <c r="B10196" s="61"/>
      <c r="C10196" s="70" t="s">
        <v>29224</v>
      </c>
      <c r="D10196" s="70" t="s">
        <v>18165</v>
      </c>
      <c r="E10196" s="126" t="s">
        <v>525</v>
      </c>
      <c r="F10196" s="127">
        <v>15.47</v>
      </c>
      <c r="G10196" s="128"/>
      <c r="H10196" s="94">
        <f t="shared" si="1327"/>
        <v>0</v>
      </c>
    </row>
    <row r="10197" ht="12.75" customHeight="1">
      <c r="B10197" s="61"/>
      <c r="C10197" s="70" t="s">
        <v>29225</v>
      </c>
      <c r="D10197" s="70" t="s">
        <v>18148</v>
      </c>
      <c r="E10197" s="126" t="s">
        <v>525</v>
      </c>
      <c r="F10197" s="127">
        <v>13.47</v>
      </c>
      <c r="G10197" s="128"/>
      <c r="H10197" s="94">
        <f t="shared" si="1327"/>
        <v>0</v>
      </c>
    </row>
    <row r="10198" ht="12.75" customHeight="1">
      <c r="B10198" s="61"/>
      <c r="C10198" s="70" t="s">
        <v>29226</v>
      </c>
      <c r="D10198" s="130" t="s">
        <v>18446</v>
      </c>
      <c r="E10198" s="126" t="s">
        <v>525</v>
      </c>
      <c r="F10198" s="127">
        <v>13.47</v>
      </c>
      <c r="G10198" s="128"/>
      <c r="H10198" s="94">
        <f t="shared" si="1327"/>
        <v>0</v>
      </c>
    </row>
    <row r="10199" ht="12.75" customHeight="1">
      <c r="B10199" s="61"/>
      <c r="C10199" s="88" t="s">
        <v>29227</v>
      </c>
      <c r="D10199" s="89" t="s">
        <v>18448</v>
      </c>
      <c r="E10199" s="129"/>
      <c r="F10199" s="129"/>
      <c r="G10199" s="72"/>
      <c r="H10199" s="90">
        <f t="shared" ref="H10199:H10201" si="1328">H10200</f>
        <v>0</v>
      </c>
    </row>
    <row r="10200" ht="12.75" customHeight="1">
      <c r="B10200" s="61"/>
      <c r="C10200" s="70" t="s">
        <v>29228</v>
      </c>
      <c r="D10200" s="130" t="s">
        <v>18450</v>
      </c>
      <c r="E10200" s="126" t="s">
        <v>322</v>
      </c>
      <c r="F10200" s="127">
        <v>1.0</v>
      </c>
      <c r="G10200" s="128"/>
      <c r="H10200" s="94">
        <f t="shared" si="1328"/>
        <v>0</v>
      </c>
    </row>
    <row r="10201" ht="12.75" customHeight="1">
      <c r="B10201" s="61"/>
      <c r="C10201" s="88" t="s">
        <v>29229</v>
      </c>
      <c r="D10201" s="89" t="s">
        <v>18452</v>
      </c>
      <c r="E10201" s="129"/>
      <c r="F10201" s="129"/>
      <c r="G10201" s="49"/>
      <c r="H10201" s="90">
        <f t="shared" si="1328"/>
        <v>0</v>
      </c>
    </row>
    <row r="10202" ht="12.75" customHeight="1">
      <c r="B10202" s="61"/>
      <c r="C10202" s="70" t="s">
        <v>29230</v>
      </c>
      <c r="D10202" s="130" t="s">
        <v>18454</v>
      </c>
      <c r="E10202" s="126" t="s">
        <v>322</v>
      </c>
      <c r="F10202" s="127">
        <v>1.0</v>
      </c>
      <c r="G10202" s="128"/>
      <c r="H10202" s="94">
        <f>ROUND(F10202*G10202,2)</f>
        <v>0</v>
      </c>
    </row>
    <row r="10203" ht="12.75" customHeight="1">
      <c r="B10203" s="61"/>
      <c r="C10203" s="79" t="s">
        <v>29231</v>
      </c>
      <c r="D10203" s="83" t="s">
        <v>18456</v>
      </c>
      <c r="E10203" s="129"/>
      <c r="F10203" s="129"/>
      <c r="G10203" s="49"/>
      <c r="H10203" s="81">
        <f>H10204+H10206+H10209</f>
        <v>0</v>
      </c>
    </row>
    <row r="10204" ht="12.75" customHeight="1">
      <c r="B10204" s="61"/>
      <c r="C10204" s="84" t="s">
        <v>29232</v>
      </c>
      <c r="D10204" s="85" t="s">
        <v>18458</v>
      </c>
      <c r="E10204" s="129"/>
      <c r="F10204" s="129"/>
      <c r="G10204" s="72"/>
      <c r="H10204" s="86">
        <f>SUM(H10205)</f>
        <v>0</v>
      </c>
    </row>
    <row r="10205" ht="12.75" customHeight="1">
      <c r="B10205" s="61"/>
      <c r="C10205" s="70" t="s">
        <v>29233</v>
      </c>
      <c r="D10205" s="70" t="s">
        <v>26904</v>
      </c>
      <c r="E10205" s="126" t="s">
        <v>311</v>
      </c>
      <c r="F10205" s="127">
        <v>1.0</v>
      </c>
      <c r="G10205" s="128"/>
      <c r="H10205" s="94">
        <f>ROUND(F10205*G10205,2)</f>
        <v>0</v>
      </c>
    </row>
    <row r="10206" ht="12.75" customHeight="1">
      <c r="B10206" s="61"/>
      <c r="C10206" s="84" t="s">
        <v>29234</v>
      </c>
      <c r="D10206" s="85" t="s">
        <v>18464</v>
      </c>
      <c r="E10206" s="129"/>
      <c r="F10206" s="129"/>
      <c r="G10206" s="49"/>
      <c r="H10206" s="86">
        <f>SUM(H10207:H10208)</f>
        <v>0</v>
      </c>
    </row>
    <row r="10207" ht="12.75" customHeight="1">
      <c r="B10207" s="61"/>
      <c r="C10207" s="70" t="s">
        <v>29235</v>
      </c>
      <c r="D10207" s="130" t="s">
        <v>24179</v>
      </c>
      <c r="E10207" s="126" t="s">
        <v>311</v>
      </c>
      <c r="F10207" s="127">
        <v>1.0</v>
      </c>
      <c r="G10207" s="128"/>
      <c r="H10207" s="94">
        <f t="shared" ref="H10207:H10208" si="1329">ROUND(F10207*G10207,2)</f>
        <v>0</v>
      </c>
    </row>
    <row r="10208" ht="12.75" customHeight="1">
      <c r="B10208" s="61"/>
      <c r="C10208" s="70" t="s">
        <v>29236</v>
      </c>
      <c r="D10208" s="130" t="s">
        <v>18474</v>
      </c>
      <c r="E10208" s="126" t="s">
        <v>311</v>
      </c>
      <c r="F10208" s="127">
        <v>1.0</v>
      </c>
      <c r="G10208" s="128"/>
      <c r="H10208" s="94">
        <f t="shared" si="1329"/>
        <v>0</v>
      </c>
    </row>
    <row r="10209" ht="12.75" customHeight="1">
      <c r="B10209" s="61"/>
      <c r="C10209" s="84" t="s">
        <v>29237</v>
      </c>
      <c r="D10209" s="85" t="s">
        <v>18502</v>
      </c>
      <c r="E10209" s="129"/>
      <c r="F10209" s="129"/>
      <c r="G10209" s="72"/>
      <c r="H10209" s="86">
        <f>SUM(H10210:H10212)</f>
        <v>0</v>
      </c>
    </row>
    <row r="10210" ht="12.75" customHeight="1">
      <c r="B10210" s="61"/>
      <c r="C10210" s="70" t="s">
        <v>29238</v>
      </c>
      <c r="D10210" s="70" t="s">
        <v>18506</v>
      </c>
      <c r="E10210" s="126" t="s">
        <v>525</v>
      </c>
      <c r="F10210" s="127">
        <v>15.0</v>
      </c>
      <c r="G10210" s="128"/>
      <c r="H10210" s="94">
        <f t="shared" ref="H10210:H10212" si="1330">ROUND(F10210*G10210,2)</f>
        <v>0</v>
      </c>
    </row>
    <row r="10211" ht="12.75" customHeight="1">
      <c r="B10211" s="61"/>
      <c r="C10211" s="70" t="s">
        <v>29239</v>
      </c>
      <c r="D10211" s="70" t="s">
        <v>18528</v>
      </c>
      <c r="E10211" s="126" t="s">
        <v>525</v>
      </c>
      <c r="F10211" s="127">
        <v>8.0</v>
      </c>
      <c r="G10211" s="128"/>
      <c r="H10211" s="94">
        <f t="shared" si="1330"/>
        <v>0</v>
      </c>
    </row>
    <row r="10212" ht="12.75" customHeight="1">
      <c r="B10212" s="61"/>
      <c r="C10212" s="70" t="s">
        <v>29240</v>
      </c>
      <c r="D10212" s="70" t="s">
        <v>19312</v>
      </c>
      <c r="E10212" s="126" t="s">
        <v>525</v>
      </c>
      <c r="F10212" s="127">
        <v>15.0</v>
      </c>
      <c r="G10212" s="128"/>
      <c r="H10212" s="94">
        <f t="shared" si="1330"/>
        <v>0</v>
      </c>
    </row>
    <row r="10213" ht="12.75" customHeight="1">
      <c r="B10213" s="61"/>
      <c r="C10213" s="79" t="s">
        <v>29241</v>
      </c>
      <c r="D10213" s="83" t="s">
        <v>18530</v>
      </c>
      <c r="E10213" s="129"/>
      <c r="F10213" s="129"/>
      <c r="G10213" s="49"/>
      <c r="H10213" s="81">
        <f>H10214+H10217</f>
        <v>0</v>
      </c>
    </row>
    <row r="10214" ht="12.75" customHeight="1">
      <c r="B10214" s="61"/>
      <c r="C10214" s="84" t="s">
        <v>29242</v>
      </c>
      <c r="D10214" s="85" t="s">
        <v>18532</v>
      </c>
      <c r="E10214" s="129"/>
      <c r="F10214" s="129"/>
      <c r="G10214" s="49"/>
      <c r="H10214" s="86">
        <f>SUM(H10215:H10216)</f>
        <v>0</v>
      </c>
    </row>
    <row r="10215" ht="12.75" customHeight="1">
      <c r="B10215" s="61"/>
      <c r="C10215" s="70" t="s">
        <v>29243</v>
      </c>
      <c r="D10215" s="130" t="s">
        <v>21099</v>
      </c>
      <c r="E10215" s="126" t="s">
        <v>311</v>
      </c>
      <c r="F10215" s="127">
        <v>1.0</v>
      </c>
      <c r="G10215" s="128"/>
      <c r="H10215" s="94">
        <f t="shared" ref="H10215:H10216" si="1331">ROUND(F10215*G10215,2)</f>
        <v>0</v>
      </c>
    </row>
    <row r="10216" ht="12.75" customHeight="1">
      <c r="B10216" s="61"/>
      <c r="C10216" s="70" t="s">
        <v>29244</v>
      </c>
      <c r="D10216" s="70" t="s">
        <v>18536</v>
      </c>
      <c r="E10216" s="126" t="s">
        <v>311</v>
      </c>
      <c r="F10216" s="127">
        <v>1.0</v>
      </c>
      <c r="G10216" s="128"/>
      <c r="H10216" s="94">
        <f t="shared" si="1331"/>
        <v>0</v>
      </c>
    </row>
    <row r="10217" ht="12.75" customHeight="1">
      <c r="B10217" s="61"/>
      <c r="C10217" s="84" t="s">
        <v>29245</v>
      </c>
      <c r="D10217" s="85" t="s">
        <v>18538</v>
      </c>
      <c r="E10217" s="129"/>
      <c r="F10217" s="129"/>
      <c r="G10217" s="72"/>
      <c r="H10217" s="86">
        <f>SUM(H10218:H10228)</f>
        <v>0</v>
      </c>
    </row>
    <row r="10218" ht="12.75" customHeight="1">
      <c r="B10218" s="61"/>
      <c r="C10218" s="70" t="s">
        <v>29246</v>
      </c>
      <c r="D10218" s="70" t="s">
        <v>23331</v>
      </c>
      <c r="E10218" s="126" t="s">
        <v>311</v>
      </c>
      <c r="F10218" s="127">
        <v>1.0</v>
      </c>
      <c r="G10218" s="128"/>
      <c r="H10218" s="94">
        <f t="shared" ref="H10218:H10228" si="1332">ROUND(F10218*G10218,2)</f>
        <v>0</v>
      </c>
    </row>
    <row r="10219" ht="12.75" customHeight="1">
      <c r="B10219" s="61"/>
      <c r="C10219" s="70" t="s">
        <v>29247</v>
      </c>
      <c r="D10219" s="70" t="s">
        <v>18542</v>
      </c>
      <c r="E10219" s="126" t="s">
        <v>311</v>
      </c>
      <c r="F10219" s="127">
        <v>6.0</v>
      </c>
      <c r="G10219" s="128"/>
      <c r="H10219" s="94">
        <f t="shared" si="1332"/>
        <v>0</v>
      </c>
    </row>
    <row r="10220" ht="12.75" customHeight="1">
      <c r="B10220" s="61"/>
      <c r="C10220" s="70" t="s">
        <v>29248</v>
      </c>
      <c r="D10220" s="70" t="s">
        <v>25267</v>
      </c>
      <c r="E10220" s="126" t="s">
        <v>311</v>
      </c>
      <c r="F10220" s="127">
        <v>1.0</v>
      </c>
      <c r="G10220" s="128"/>
      <c r="H10220" s="94">
        <f t="shared" si="1332"/>
        <v>0</v>
      </c>
    </row>
    <row r="10221" ht="12.75" customHeight="1">
      <c r="B10221" s="61"/>
      <c r="C10221" s="70" t="s">
        <v>29249</v>
      </c>
      <c r="D10221" s="70" t="s">
        <v>26992</v>
      </c>
      <c r="E10221" s="126" t="s">
        <v>311</v>
      </c>
      <c r="F10221" s="127">
        <v>1.0</v>
      </c>
      <c r="G10221" s="128"/>
      <c r="H10221" s="94">
        <f t="shared" si="1332"/>
        <v>0</v>
      </c>
    </row>
    <row r="10222" ht="12.75" customHeight="1">
      <c r="B10222" s="61"/>
      <c r="C10222" s="70" t="s">
        <v>29250</v>
      </c>
      <c r="D10222" s="70" t="s">
        <v>20794</v>
      </c>
      <c r="E10222" s="126" t="s">
        <v>311</v>
      </c>
      <c r="F10222" s="127">
        <v>1.0</v>
      </c>
      <c r="G10222" s="128"/>
      <c r="H10222" s="94">
        <f t="shared" si="1332"/>
        <v>0</v>
      </c>
    </row>
    <row r="10223" ht="12.75" customHeight="1">
      <c r="B10223" s="61"/>
      <c r="C10223" s="70" t="s">
        <v>29251</v>
      </c>
      <c r="D10223" s="70" t="s">
        <v>18546</v>
      </c>
      <c r="E10223" s="126" t="s">
        <v>525</v>
      </c>
      <c r="F10223" s="127">
        <v>210.0</v>
      </c>
      <c r="G10223" s="128"/>
      <c r="H10223" s="94">
        <f t="shared" si="1332"/>
        <v>0</v>
      </c>
    </row>
    <row r="10224" ht="12.75" customHeight="1">
      <c r="B10224" s="61"/>
      <c r="C10224" s="70" t="s">
        <v>29252</v>
      </c>
      <c r="D10224" s="130" t="s">
        <v>18550</v>
      </c>
      <c r="E10224" s="126" t="s">
        <v>311</v>
      </c>
      <c r="F10224" s="127">
        <v>6.0</v>
      </c>
      <c r="G10224" s="128"/>
      <c r="H10224" s="94">
        <f t="shared" si="1332"/>
        <v>0</v>
      </c>
    </row>
    <row r="10225" ht="12.75" customHeight="1">
      <c r="B10225" s="61"/>
      <c r="C10225" s="70" t="s">
        <v>29253</v>
      </c>
      <c r="D10225" s="70" t="s">
        <v>18552</v>
      </c>
      <c r="E10225" s="126" t="s">
        <v>525</v>
      </c>
      <c r="F10225" s="127">
        <v>10.0</v>
      </c>
      <c r="G10225" s="128"/>
      <c r="H10225" s="94">
        <f t="shared" si="1332"/>
        <v>0</v>
      </c>
    </row>
    <row r="10226" ht="12.75" customHeight="1">
      <c r="B10226" s="61"/>
      <c r="C10226" s="70" t="s">
        <v>29254</v>
      </c>
      <c r="D10226" s="130" t="s">
        <v>19326</v>
      </c>
      <c r="E10226" s="126" t="s">
        <v>322</v>
      </c>
      <c r="F10226" s="127">
        <v>1.0</v>
      </c>
      <c r="G10226" s="128"/>
      <c r="H10226" s="94">
        <f t="shared" si="1332"/>
        <v>0</v>
      </c>
    </row>
    <row r="10227" ht="12.75" customHeight="1">
      <c r="B10227" s="61"/>
      <c r="C10227" s="70" t="s">
        <v>29255</v>
      </c>
      <c r="D10227" s="70" t="s">
        <v>18554</v>
      </c>
      <c r="E10227" s="126" t="s">
        <v>322</v>
      </c>
      <c r="F10227" s="127">
        <v>1.0</v>
      </c>
      <c r="G10227" s="128"/>
      <c r="H10227" s="94">
        <f t="shared" si="1332"/>
        <v>0</v>
      </c>
    </row>
    <row r="10228" ht="12.75" customHeight="1">
      <c r="B10228" s="61"/>
      <c r="C10228" s="70" t="s">
        <v>29256</v>
      </c>
      <c r="D10228" s="70" t="s">
        <v>18556</v>
      </c>
      <c r="E10228" s="126" t="s">
        <v>322</v>
      </c>
      <c r="F10228" s="127">
        <v>1.0</v>
      </c>
      <c r="G10228" s="128"/>
      <c r="H10228" s="94">
        <f t="shared" si="1332"/>
        <v>0</v>
      </c>
    </row>
    <row r="10229" ht="12.75" customHeight="1">
      <c r="B10229" s="61"/>
      <c r="C10229" s="79" t="s">
        <v>29257</v>
      </c>
      <c r="D10229" s="83" t="s">
        <v>18558</v>
      </c>
      <c r="E10229" s="129"/>
      <c r="F10229" s="129"/>
      <c r="G10229" s="49"/>
      <c r="H10229" s="81">
        <f>H10230</f>
        <v>0</v>
      </c>
    </row>
    <row r="10230" ht="12.75" customHeight="1">
      <c r="B10230" s="61"/>
      <c r="C10230" s="84" t="s">
        <v>29258</v>
      </c>
      <c r="D10230" s="85" t="s">
        <v>18560</v>
      </c>
      <c r="E10230" s="129"/>
      <c r="F10230" s="129"/>
      <c r="G10230" s="72"/>
      <c r="H10230" s="86">
        <f>SUM(H10231:H10242)</f>
        <v>0</v>
      </c>
    </row>
    <row r="10231" ht="12.75" customHeight="1">
      <c r="B10231" s="61"/>
      <c r="C10231" s="70" t="s">
        <v>29259</v>
      </c>
      <c r="D10231" s="70" t="s">
        <v>18570</v>
      </c>
      <c r="E10231" s="126" t="s">
        <v>311</v>
      </c>
      <c r="F10231" s="127">
        <v>3.0</v>
      </c>
      <c r="G10231" s="128"/>
      <c r="H10231" s="94">
        <f t="shared" ref="H10231:H10242" si="1333">ROUND(F10231*G10231,2)</f>
        <v>0</v>
      </c>
    </row>
    <row r="10232" ht="12.75" customHeight="1">
      <c r="B10232" s="61"/>
      <c r="C10232" s="70" t="s">
        <v>29260</v>
      </c>
      <c r="D10232" s="70" t="s">
        <v>18572</v>
      </c>
      <c r="E10232" s="126" t="s">
        <v>525</v>
      </c>
      <c r="F10232" s="127">
        <v>12.0</v>
      </c>
      <c r="G10232" s="128"/>
      <c r="H10232" s="94">
        <f t="shared" si="1333"/>
        <v>0</v>
      </c>
    </row>
    <row r="10233" ht="12.75" customHeight="1">
      <c r="B10233" s="61"/>
      <c r="C10233" s="70" t="s">
        <v>29261</v>
      </c>
      <c r="D10233" s="70" t="s">
        <v>18574</v>
      </c>
      <c r="E10233" s="126" t="s">
        <v>311</v>
      </c>
      <c r="F10233" s="127">
        <v>2.0</v>
      </c>
      <c r="G10233" s="128"/>
      <c r="H10233" s="94">
        <f t="shared" si="1333"/>
        <v>0</v>
      </c>
    </row>
    <row r="10234" ht="12.75" customHeight="1">
      <c r="B10234" s="61"/>
      <c r="C10234" s="70" t="s">
        <v>29262</v>
      </c>
      <c r="D10234" s="70" t="s">
        <v>18576</v>
      </c>
      <c r="E10234" s="126" t="s">
        <v>311</v>
      </c>
      <c r="F10234" s="127">
        <v>1.0</v>
      </c>
      <c r="G10234" s="128"/>
      <c r="H10234" s="94">
        <f t="shared" si="1333"/>
        <v>0</v>
      </c>
    </row>
    <row r="10235" ht="12.75" customHeight="1">
      <c r="B10235" s="61"/>
      <c r="C10235" s="70" t="s">
        <v>29263</v>
      </c>
      <c r="D10235" s="70" t="s">
        <v>18578</v>
      </c>
      <c r="E10235" s="126" t="s">
        <v>311</v>
      </c>
      <c r="F10235" s="127">
        <v>2.0</v>
      </c>
      <c r="G10235" s="128"/>
      <c r="H10235" s="94">
        <f t="shared" si="1333"/>
        <v>0</v>
      </c>
    </row>
    <row r="10236" ht="12.75" customHeight="1">
      <c r="B10236" s="61"/>
      <c r="C10236" s="70" t="s">
        <v>29264</v>
      </c>
      <c r="D10236" s="70" t="s">
        <v>18595</v>
      </c>
      <c r="E10236" s="126" t="s">
        <v>525</v>
      </c>
      <c r="F10236" s="127">
        <v>6.0</v>
      </c>
      <c r="G10236" s="128"/>
      <c r="H10236" s="94">
        <f t="shared" si="1333"/>
        <v>0</v>
      </c>
    </row>
    <row r="10237" ht="12.75" customHeight="1">
      <c r="B10237" s="61"/>
      <c r="C10237" s="70" t="s">
        <v>29265</v>
      </c>
      <c r="D10237" s="70" t="s">
        <v>18597</v>
      </c>
      <c r="E10237" s="126" t="s">
        <v>311</v>
      </c>
      <c r="F10237" s="127">
        <v>1.0</v>
      </c>
      <c r="G10237" s="128"/>
      <c r="H10237" s="94">
        <f t="shared" si="1333"/>
        <v>0</v>
      </c>
    </row>
    <row r="10238" ht="12.75" customHeight="1">
      <c r="B10238" s="61"/>
      <c r="C10238" s="70" t="s">
        <v>29266</v>
      </c>
      <c r="D10238" s="70" t="s">
        <v>18599</v>
      </c>
      <c r="E10238" s="126" t="s">
        <v>311</v>
      </c>
      <c r="F10238" s="127">
        <v>1.0</v>
      </c>
      <c r="G10238" s="128"/>
      <c r="H10238" s="94">
        <f t="shared" si="1333"/>
        <v>0</v>
      </c>
    </row>
    <row r="10239" ht="12.75" customHeight="1">
      <c r="B10239" s="61"/>
      <c r="C10239" s="70" t="s">
        <v>29267</v>
      </c>
      <c r="D10239" s="70" t="s">
        <v>18601</v>
      </c>
      <c r="E10239" s="126" t="s">
        <v>311</v>
      </c>
      <c r="F10239" s="127">
        <v>5.0</v>
      </c>
      <c r="G10239" s="128"/>
      <c r="H10239" s="94">
        <f t="shared" si="1333"/>
        <v>0</v>
      </c>
    </row>
    <row r="10240" ht="12.75" customHeight="1">
      <c r="B10240" s="61"/>
      <c r="C10240" s="70" t="s">
        <v>29268</v>
      </c>
      <c r="D10240" s="70" t="s">
        <v>18603</v>
      </c>
      <c r="E10240" s="126" t="s">
        <v>311</v>
      </c>
      <c r="F10240" s="127">
        <v>5.0</v>
      </c>
      <c r="G10240" s="128"/>
      <c r="H10240" s="94">
        <f t="shared" si="1333"/>
        <v>0</v>
      </c>
    </row>
    <row r="10241" ht="12.75" customHeight="1">
      <c r="B10241" s="61"/>
      <c r="C10241" s="70" t="s">
        <v>29269</v>
      </c>
      <c r="D10241" s="70" t="s">
        <v>18609</v>
      </c>
      <c r="E10241" s="126" t="s">
        <v>311</v>
      </c>
      <c r="F10241" s="127">
        <v>2.0</v>
      </c>
      <c r="G10241" s="128"/>
      <c r="H10241" s="94">
        <f t="shared" si="1333"/>
        <v>0</v>
      </c>
    </row>
    <row r="10242" ht="12.75" customHeight="1">
      <c r="B10242" s="61"/>
      <c r="C10242" s="70" t="s">
        <v>29270</v>
      </c>
      <c r="D10242" s="70" t="s">
        <v>18611</v>
      </c>
      <c r="E10242" s="126" t="s">
        <v>311</v>
      </c>
      <c r="F10242" s="127">
        <v>1.0</v>
      </c>
      <c r="G10242" s="128"/>
      <c r="H10242" s="94">
        <f t="shared" si="1333"/>
        <v>0</v>
      </c>
    </row>
    <row r="10243" ht="12.75" customHeight="1">
      <c r="B10243" s="61"/>
      <c r="C10243" s="79" t="s">
        <v>29271</v>
      </c>
      <c r="D10243" s="83" t="s">
        <v>18613</v>
      </c>
      <c r="E10243" s="129"/>
      <c r="F10243" s="129"/>
      <c r="G10243" s="49"/>
      <c r="H10243" s="81">
        <f>H10244+H10247+H10249+H10251</f>
        <v>0</v>
      </c>
    </row>
    <row r="10244" ht="12.75" customHeight="1">
      <c r="B10244" s="61"/>
      <c r="C10244" s="84" t="s">
        <v>29272</v>
      </c>
      <c r="D10244" s="132" t="s">
        <v>18615</v>
      </c>
      <c r="E10244" s="129"/>
      <c r="F10244" s="129"/>
      <c r="G10244" s="49"/>
      <c r="H10244" s="86">
        <f>SUM(H10245:H10246)</f>
        <v>0</v>
      </c>
    </row>
    <row r="10245" ht="12.75" customHeight="1">
      <c r="B10245" s="61"/>
      <c r="C10245" s="70" t="s">
        <v>29273</v>
      </c>
      <c r="D10245" s="70" t="s">
        <v>18617</v>
      </c>
      <c r="E10245" s="126" t="s">
        <v>322</v>
      </c>
      <c r="F10245" s="127">
        <v>2.0</v>
      </c>
      <c r="G10245" s="128"/>
      <c r="H10245" s="94">
        <f t="shared" ref="H10245:H10246" si="1334">ROUND(F10245*G10245,2)</f>
        <v>0</v>
      </c>
    </row>
    <row r="10246" ht="12.75" customHeight="1">
      <c r="B10246" s="61"/>
      <c r="C10246" s="70" t="s">
        <v>29274</v>
      </c>
      <c r="D10246" s="70" t="s">
        <v>21908</v>
      </c>
      <c r="E10246" s="126" t="s">
        <v>322</v>
      </c>
      <c r="F10246" s="127">
        <v>1.0</v>
      </c>
      <c r="G10246" s="128"/>
      <c r="H10246" s="94">
        <f t="shared" si="1334"/>
        <v>0</v>
      </c>
    </row>
    <row r="10247" ht="12.75" customHeight="1">
      <c r="B10247" s="61"/>
      <c r="C10247" s="84" t="s">
        <v>29275</v>
      </c>
      <c r="D10247" s="85" t="s">
        <v>18621</v>
      </c>
      <c r="E10247" s="129"/>
      <c r="F10247" s="129"/>
      <c r="G10247" s="72"/>
      <c r="H10247" s="86">
        <f>H10248</f>
        <v>0</v>
      </c>
    </row>
    <row r="10248" ht="12.75" customHeight="1">
      <c r="B10248" s="61"/>
      <c r="C10248" s="70" t="s">
        <v>29276</v>
      </c>
      <c r="D10248" s="70" t="s">
        <v>18623</v>
      </c>
      <c r="E10248" s="126" t="s">
        <v>525</v>
      </c>
      <c r="F10248" s="127">
        <v>18.0</v>
      </c>
      <c r="G10248" s="128"/>
      <c r="H10248" s="94">
        <f>ROUND(F10248*G10248,2)</f>
        <v>0</v>
      </c>
    </row>
    <row r="10249" ht="12.75" customHeight="1">
      <c r="B10249" s="61"/>
      <c r="C10249" s="84" t="s">
        <v>29277</v>
      </c>
      <c r="D10249" s="132" t="s">
        <v>18625</v>
      </c>
      <c r="E10249" s="129"/>
      <c r="F10249" s="129"/>
      <c r="G10249" s="49"/>
      <c r="H10249" s="86">
        <f>H10250</f>
        <v>0</v>
      </c>
    </row>
    <row r="10250" ht="12.75" customHeight="1">
      <c r="B10250" s="61"/>
      <c r="C10250" s="70" t="s">
        <v>29278</v>
      </c>
      <c r="D10250" s="130" t="s">
        <v>18627</v>
      </c>
      <c r="E10250" s="126" t="s">
        <v>525</v>
      </c>
      <c r="F10250" s="127">
        <v>38.0</v>
      </c>
      <c r="G10250" s="128"/>
      <c r="H10250" s="94">
        <f>ROUND(F10250*G10250,2)</f>
        <v>0</v>
      </c>
    </row>
    <row r="10251" ht="12.75" customHeight="1">
      <c r="B10251" s="61"/>
      <c r="C10251" s="84" t="s">
        <v>29279</v>
      </c>
      <c r="D10251" s="85" t="s">
        <v>18629</v>
      </c>
      <c r="E10251" s="129"/>
      <c r="F10251" s="129"/>
      <c r="G10251" s="49"/>
      <c r="H10251" s="86">
        <f>SUM(H10252:H10253)</f>
        <v>0</v>
      </c>
    </row>
    <row r="10252" ht="12.75" customHeight="1">
      <c r="B10252" s="61"/>
      <c r="C10252" s="70" t="s">
        <v>29280</v>
      </c>
      <c r="D10252" s="70" t="s">
        <v>18631</v>
      </c>
      <c r="E10252" s="126" t="s">
        <v>322</v>
      </c>
      <c r="F10252" s="127">
        <v>1.0</v>
      </c>
      <c r="G10252" s="128"/>
      <c r="H10252" s="94">
        <f t="shared" ref="H10252:H10253" si="1335">ROUND(F10252*G10252,2)</f>
        <v>0</v>
      </c>
    </row>
    <row r="10253" ht="12.75" customHeight="1">
      <c r="B10253" s="61"/>
      <c r="C10253" s="70" t="s">
        <v>29281</v>
      </c>
      <c r="D10253" s="130" t="s">
        <v>18633</v>
      </c>
      <c r="E10253" s="126" t="s">
        <v>322</v>
      </c>
      <c r="F10253" s="127">
        <v>1.0</v>
      </c>
      <c r="G10253" s="128"/>
      <c r="H10253" s="94">
        <f t="shared" si="1335"/>
        <v>0</v>
      </c>
    </row>
    <row r="10254" ht="12.75" customHeight="1">
      <c r="B10254" s="135"/>
      <c r="C10254" s="137" t="s">
        <v>143</v>
      </c>
      <c r="D10254" s="138" t="s">
        <v>90</v>
      </c>
      <c r="E10254" s="129"/>
      <c r="F10254" s="129"/>
      <c r="G10254" s="134"/>
      <c r="H10254" s="133">
        <f>H10255+H10294+H10336+H10410+H10437+H10450+H10473</f>
        <v>0</v>
      </c>
    </row>
    <row r="10255" ht="12.75" customHeight="1">
      <c r="B10255" s="61"/>
      <c r="C10255" s="79" t="s">
        <v>29282</v>
      </c>
      <c r="D10255" s="83" t="s">
        <v>25029</v>
      </c>
      <c r="E10255" s="129"/>
      <c r="F10255" s="129"/>
      <c r="G10255" s="49"/>
      <c r="H10255" s="81">
        <f>H10256+H10260+H10270+H10282+H10287+H10291</f>
        <v>0</v>
      </c>
    </row>
    <row r="10256" ht="12.75" customHeight="1">
      <c r="B10256" s="61"/>
      <c r="C10256" s="84" t="s">
        <v>29283</v>
      </c>
      <c r="D10256" s="85" t="s">
        <v>17697</v>
      </c>
      <c r="E10256" s="129"/>
      <c r="F10256" s="129"/>
      <c r="G10256" s="72"/>
      <c r="H10256" s="86">
        <f>SUM(H10257:H10259)</f>
        <v>0</v>
      </c>
    </row>
    <row r="10257" ht="12.75" customHeight="1">
      <c r="B10257" s="61"/>
      <c r="C10257" s="70" t="s">
        <v>29284</v>
      </c>
      <c r="D10257" s="70" t="s">
        <v>17699</v>
      </c>
      <c r="E10257" s="126" t="s">
        <v>525</v>
      </c>
      <c r="F10257" s="127">
        <v>10.75</v>
      </c>
      <c r="G10257" s="128"/>
      <c r="H10257" s="94">
        <f t="shared" ref="H10257:H10259" si="1336">ROUND(F10257*G10257,2)</f>
        <v>0</v>
      </c>
    </row>
    <row r="10258" ht="12.75" customHeight="1">
      <c r="B10258" s="61"/>
      <c r="C10258" s="70" t="s">
        <v>29285</v>
      </c>
      <c r="D10258" s="70" t="s">
        <v>17701</v>
      </c>
      <c r="E10258" s="126" t="s">
        <v>525</v>
      </c>
      <c r="F10258" s="127">
        <v>14.3</v>
      </c>
      <c r="G10258" s="128"/>
      <c r="H10258" s="94">
        <f t="shared" si="1336"/>
        <v>0</v>
      </c>
    </row>
    <row r="10259" ht="12.75" customHeight="1">
      <c r="B10259" s="61"/>
      <c r="C10259" s="70" t="s">
        <v>29286</v>
      </c>
      <c r="D10259" s="70" t="s">
        <v>17703</v>
      </c>
      <c r="E10259" s="126" t="s">
        <v>525</v>
      </c>
      <c r="F10259" s="127">
        <v>8.0</v>
      </c>
      <c r="G10259" s="128"/>
      <c r="H10259" s="94">
        <f t="shared" si="1336"/>
        <v>0</v>
      </c>
    </row>
    <row r="10260" ht="12.75" customHeight="1">
      <c r="B10260" s="61"/>
      <c r="C10260" s="84" t="s">
        <v>29287</v>
      </c>
      <c r="D10260" s="85" t="s">
        <v>17707</v>
      </c>
      <c r="E10260" s="129"/>
      <c r="F10260" s="129"/>
      <c r="G10260" s="72"/>
      <c r="H10260" s="86">
        <f>SUM(H10261:H10269)</f>
        <v>0</v>
      </c>
    </row>
    <row r="10261" ht="12.75" customHeight="1">
      <c r="B10261" s="61"/>
      <c r="C10261" s="70" t="s">
        <v>29288</v>
      </c>
      <c r="D10261" s="70" t="s">
        <v>17709</v>
      </c>
      <c r="E10261" s="126" t="s">
        <v>311</v>
      </c>
      <c r="F10261" s="127">
        <v>12.0</v>
      </c>
      <c r="G10261" s="128"/>
      <c r="H10261" s="94">
        <f t="shared" ref="H10261:H10269" si="1337">ROUND(F10261*G10261,2)</f>
        <v>0</v>
      </c>
    </row>
    <row r="10262" ht="12.75" customHeight="1">
      <c r="B10262" s="61"/>
      <c r="C10262" s="70" t="s">
        <v>29289</v>
      </c>
      <c r="D10262" s="70" t="s">
        <v>17711</v>
      </c>
      <c r="E10262" s="126" t="s">
        <v>311</v>
      </c>
      <c r="F10262" s="127">
        <v>17.0</v>
      </c>
      <c r="G10262" s="128"/>
      <c r="H10262" s="94">
        <f t="shared" si="1337"/>
        <v>0</v>
      </c>
    </row>
    <row r="10263" ht="12.75" customHeight="1">
      <c r="B10263" s="61"/>
      <c r="C10263" s="70" t="s">
        <v>29290</v>
      </c>
      <c r="D10263" s="70" t="s">
        <v>17713</v>
      </c>
      <c r="E10263" s="126" t="s">
        <v>311</v>
      </c>
      <c r="F10263" s="127">
        <v>11.0</v>
      </c>
      <c r="G10263" s="128"/>
      <c r="H10263" s="94">
        <f t="shared" si="1337"/>
        <v>0</v>
      </c>
    </row>
    <row r="10264" ht="12.75" customHeight="1">
      <c r="B10264" s="61"/>
      <c r="C10264" s="70" t="s">
        <v>29291</v>
      </c>
      <c r="D10264" s="70" t="s">
        <v>17719</v>
      </c>
      <c r="E10264" s="126" t="s">
        <v>311</v>
      </c>
      <c r="F10264" s="127">
        <v>168.0</v>
      </c>
      <c r="G10264" s="128"/>
      <c r="H10264" s="94">
        <f t="shared" si="1337"/>
        <v>0</v>
      </c>
    </row>
    <row r="10265" ht="12.75" customHeight="1">
      <c r="B10265" s="61"/>
      <c r="C10265" s="70" t="s">
        <v>29292</v>
      </c>
      <c r="D10265" s="70" t="s">
        <v>17721</v>
      </c>
      <c r="E10265" s="126" t="s">
        <v>311</v>
      </c>
      <c r="F10265" s="127">
        <v>216.0</v>
      </c>
      <c r="G10265" s="128"/>
      <c r="H10265" s="94">
        <f t="shared" si="1337"/>
        <v>0</v>
      </c>
    </row>
    <row r="10266" ht="12.75" customHeight="1">
      <c r="B10266" s="61"/>
      <c r="C10266" s="70" t="s">
        <v>29293</v>
      </c>
      <c r="D10266" s="70" t="s">
        <v>17723</v>
      </c>
      <c r="E10266" s="126" t="s">
        <v>311</v>
      </c>
      <c r="F10266" s="127">
        <v>156.0</v>
      </c>
      <c r="G10266" s="128"/>
      <c r="H10266" s="94">
        <f t="shared" si="1337"/>
        <v>0</v>
      </c>
    </row>
    <row r="10267" ht="12.75" customHeight="1">
      <c r="B10267" s="61"/>
      <c r="C10267" s="70" t="s">
        <v>29294</v>
      </c>
      <c r="D10267" s="70" t="s">
        <v>17727</v>
      </c>
      <c r="E10267" s="126" t="s">
        <v>311</v>
      </c>
      <c r="F10267" s="127">
        <v>14.0</v>
      </c>
      <c r="G10267" s="128"/>
      <c r="H10267" s="94">
        <f t="shared" si="1337"/>
        <v>0</v>
      </c>
    </row>
    <row r="10268" ht="12.75" customHeight="1">
      <c r="B10268" s="61"/>
      <c r="C10268" s="70" t="s">
        <v>29295</v>
      </c>
      <c r="D10268" s="70" t="s">
        <v>17729</v>
      </c>
      <c r="E10268" s="126" t="s">
        <v>311</v>
      </c>
      <c r="F10268" s="127">
        <v>18.0</v>
      </c>
      <c r="G10268" s="128"/>
      <c r="H10268" s="94">
        <f t="shared" si="1337"/>
        <v>0</v>
      </c>
    </row>
    <row r="10269" ht="12.75" customHeight="1">
      <c r="B10269" s="61"/>
      <c r="C10269" s="70" t="s">
        <v>29296</v>
      </c>
      <c r="D10269" s="70" t="s">
        <v>17731</v>
      </c>
      <c r="E10269" s="126" t="s">
        <v>311</v>
      </c>
      <c r="F10269" s="127">
        <v>13.0</v>
      </c>
      <c r="G10269" s="128"/>
      <c r="H10269" s="94">
        <f t="shared" si="1337"/>
        <v>0</v>
      </c>
    </row>
    <row r="10270" ht="12.75" customHeight="1">
      <c r="B10270" s="61"/>
      <c r="C10270" s="84" t="s">
        <v>29297</v>
      </c>
      <c r="D10270" s="85" t="s">
        <v>17735</v>
      </c>
      <c r="E10270" s="129"/>
      <c r="F10270" s="129"/>
      <c r="G10270" s="72"/>
      <c r="H10270" s="86">
        <f>SUM(H10271:H10281)</f>
        <v>0</v>
      </c>
    </row>
    <row r="10271" ht="12.75" customHeight="1">
      <c r="B10271" s="61"/>
      <c r="C10271" s="70" t="s">
        <v>29298</v>
      </c>
      <c r="D10271" s="70" t="s">
        <v>17737</v>
      </c>
      <c r="E10271" s="126" t="s">
        <v>311</v>
      </c>
      <c r="F10271" s="127">
        <v>2.0</v>
      </c>
      <c r="G10271" s="128"/>
      <c r="H10271" s="94">
        <f t="shared" ref="H10271:H10281" si="1338">ROUND(F10271*G10271,2)</f>
        <v>0</v>
      </c>
    </row>
    <row r="10272" ht="12.75" customHeight="1">
      <c r="B10272" s="61"/>
      <c r="C10272" s="70" t="s">
        <v>29299</v>
      </c>
      <c r="D10272" s="70" t="s">
        <v>17739</v>
      </c>
      <c r="E10272" s="126" t="s">
        <v>311</v>
      </c>
      <c r="F10272" s="127">
        <v>3.0</v>
      </c>
      <c r="G10272" s="128"/>
      <c r="H10272" s="94">
        <f t="shared" si="1338"/>
        <v>0</v>
      </c>
    </row>
    <row r="10273" ht="12.75" customHeight="1">
      <c r="B10273" s="61"/>
      <c r="C10273" s="70" t="s">
        <v>29300</v>
      </c>
      <c r="D10273" s="70" t="s">
        <v>17741</v>
      </c>
      <c r="E10273" s="126" t="s">
        <v>311</v>
      </c>
      <c r="F10273" s="127">
        <v>6.0</v>
      </c>
      <c r="G10273" s="128"/>
      <c r="H10273" s="94">
        <f t="shared" si="1338"/>
        <v>0</v>
      </c>
    </row>
    <row r="10274" ht="12.75" customHeight="1">
      <c r="B10274" s="61"/>
      <c r="C10274" s="70" t="s">
        <v>29301</v>
      </c>
      <c r="D10274" s="70" t="s">
        <v>17743</v>
      </c>
      <c r="E10274" s="126" t="s">
        <v>311</v>
      </c>
      <c r="F10274" s="127">
        <v>2.0</v>
      </c>
      <c r="G10274" s="128"/>
      <c r="H10274" s="94">
        <f t="shared" si="1338"/>
        <v>0</v>
      </c>
    </row>
    <row r="10275" ht="12.75" customHeight="1">
      <c r="B10275" s="61"/>
      <c r="C10275" s="70" t="s">
        <v>29302</v>
      </c>
      <c r="D10275" s="70" t="s">
        <v>17745</v>
      </c>
      <c r="E10275" s="126" t="s">
        <v>311</v>
      </c>
      <c r="F10275" s="127">
        <v>2.0</v>
      </c>
      <c r="G10275" s="128"/>
      <c r="H10275" s="94">
        <f t="shared" si="1338"/>
        <v>0</v>
      </c>
    </row>
    <row r="10276" ht="12.75" customHeight="1">
      <c r="B10276" s="61"/>
      <c r="C10276" s="70" t="s">
        <v>29303</v>
      </c>
      <c r="D10276" s="70" t="s">
        <v>17889</v>
      </c>
      <c r="E10276" s="126" t="s">
        <v>311</v>
      </c>
      <c r="F10276" s="127">
        <v>1.0</v>
      </c>
      <c r="G10276" s="128"/>
      <c r="H10276" s="94">
        <f t="shared" si="1338"/>
        <v>0</v>
      </c>
    </row>
    <row r="10277" ht="12.75" customHeight="1">
      <c r="B10277" s="61"/>
      <c r="C10277" s="70" t="s">
        <v>29304</v>
      </c>
      <c r="D10277" s="70" t="s">
        <v>17753</v>
      </c>
      <c r="E10277" s="126" t="s">
        <v>311</v>
      </c>
      <c r="F10277" s="127">
        <v>1.0</v>
      </c>
      <c r="G10277" s="128"/>
      <c r="H10277" s="94">
        <f t="shared" si="1338"/>
        <v>0</v>
      </c>
    </row>
    <row r="10278" ht="12.75" customHeight="1">
      <c r="B10278" s="61"/>
      <c r="C10278" s="70" t="s">
        <v>29305</v>
      </c>
      <c r="D10278" s="70" t="s">
        <v>18693</v>
      </c>
      <c r="E10278" s="126" t="s">
        <v>311</v>
      </c>
      <c r="F10278" s="127">
        <v>1.0</v>
      </c>
      <c r="G10278" s="128"/>
      <c r="H10278" s="94">
        <f t="shared" si="1338"/>
        <v>0</v>
      </c>
    </row>
    <row r="10279" ht="12.75" customHeight="1">
      <c r="B10279" s="61"/>
      <c r="C10279" s="70" t="s">
        <v>29306</v>
      </c>
      <c r="D10279" s="70" t="s">
        <v>17761</v>
      </c>
      <c r="E10279" s="126" t="s">
        <v>311</v>
      </c>
      <c r="F10279" s="127">
        <v>2.0</v>
      </c>
      <c r="G10279" s="128"/>
      <c r="H10279" s="94">
        <f t="shared" si="1338"/>
        <v>0</v>
      </c>
    </row>
    <row r="10280" ht="12.75" customHeight="1">
      <c r="B10280" s="61"/>
      <c r="C10280" s="70" t="s">
        <v>29307</v>
      </c>
      <c r="D10280" s="70" t="s">
        <v>17763</v>
      </c>
      <c r="E10280" s="126" t="s">
        <v>311</v>
      </c>
      <c r="F10280" s="127">
        <v>1.0</v>
      </c>
      <c r="G10280" s="128"/>
      <c r="H10280" s="94">
        <f t="shared" si="1338"/>
        <v>0</v>
      </c>
    </row>
    <row r="10281" ht="12.75" customHeight="1">
      <c r="B10281" s="61"/>
      <c r="C10281" s="70" t="s">
        <v>29308</v>
      </c>
      <c r="D10281" s="70" t="s">
        <v>17765</v>
      </c>
      <c r="E10281" s="126" t="s">
        <v>311</v>
      </c>
      <c r="F10281" s="127">
        <v>3.0</v>
      </c>
      <c r="G10281" s="128"/>
      <c r="H10281" s="94">
        <f t="shared" si="1338"/>
        <v>0</v>
      </c>
    </row>
    <row r="10282" ht="12.75" customHeight="1">
      <c r="B10282" s="61"/>
      <c r="C10282" s="84" t="s">
        <v>29309</v>
      </c>
      <c r="D10282" s="85" t="s">
        <v>17769</v>
      </c>
      <c r="E10282" s="129"/>
      <c r="F10282" s="129"/>
      <c r="G10282" s="72"/>
      <c r="H10282" s="86">
        <f>SUM(H10283:H10286)</f>
        <v>0</v>
      </c>
    </row>
    <row r="10283" ht="12.75" customHeight="1">
      <c r="B10283" s="61"/>
      <c r="C10283" s="70" t="s">
        <v>29310</v>
      </c>
      <c r="D10283" s="70" t="s">
        <v>17773</v>
      </c>
      <c r="E10283" s="126" t="s">
        <v>311</v>
      </c>
      <c r="F10283" s="127">
        <v>1.0</v>
      </c>
      <c r="G10283" s="128"/>
      <c r="H10283" s="94">
        <f t="shared" ref="H10283:H10286" si="1339">ROUND(F10283*G10283,2)</f>
        <v>0</v>
      </c>
    </row>
    <row r="10284" ht="12.75" customHeight="1">
      <c r="B10284" s="61"/>
      <c r="C10284" s="70" t="s">
        <v>29311</v>
      </c>
      <c r="D10284" s="70" t="s">
        <v>17775</v>
      </c>
      <c r="E10284" s="126" t="s">
        <v>311</v>
      </c>
      <c r="F10284" s="127">
        <v>1.0</v>
      </c>
      <c r="G10284" s="128"/>
      <c r="H10284" s="94">
        <f t="shared" si="1339"/>
        <v>0</v>
      </c>
    </row>
    <row r="10285" ht="12.75" customHeight="1">
      <c r="B10285" s="61"/>
      <c r="C10285" s="70" t="s">
        <v>29312</v>
      </c>
      <c r="D10285" s="70" t="s">
        <v>17777</v>
      </c>
      <c r="E10285" s="126" t="s">
        <v>311</v>
      </c>
      <c r="F10285" s="127">
        <v>2.0</v>
      </c>
      <c r="G10285" s="128"/>
      <c r="H10285" s="94">
        <f t="shared" si="1339"/>
        <v>0</v>
      </c>
    </row>
    <row r="10286" ht="12.75" customHeight="1">
      <c r="B10286" s="61"/>
      <c r="C10286" s="70" t="s">
        <v>29313</v>
      </c>
      <c r="D10286" s="70" t="s">
        <v>17785</v>
      </c>
      <c r="E10286" s="126" t="s">
        <v>311</v>
      </c>
      <c r="F10286" s="127">
        <v>1.0</v>
      </c>
      <c r="G10286" s="128"/>
      <c r="H10286" s="94">
        <f t="shared" si="1339"/>
        <v>0</v>
      </c>
    </row>
    <row r="10287" ht="12.75" customHeight="1">
      <c r="B10287" s="61"/>
      <c r="C10287" s="84" t="s">
        <v>29314</v>
      </c>
      <c r="D10287" s="85" t="s">
        <v>522</v>
      </c>
      <c r="E10287" s="129"/>
      <c r="F10287" s="129"/>
      <c r="G10287" s="72"/>
      <c r="H10287" s="86">
        <f>SUM(H10288:H10290)</f>
        <v>0</v>
      </c>
    </row>
    <row r="10288" ht="12.75" customHeight="1">
      <c r="B10288" s="61"/>
      <c r="C10288" s="70" t="s">
        <v>29315</v>
      </c>
      <c r="D10288" s="70" t="s">
        <v>17798</v>
      </c>
      <c r="E10288" s="126" t="s">
        <v>311</v>
      </c>
      <c r="F10288" s="127">
        <v>1.0</v>
      </c>
      <c r="G10288" s="128"/>
      <c r="H10288" s="94">
        <f t="shared" ref="H10288:H10290" si="1340">ROUND(F10288*G10288,2)</f>
        <v>0</v>
      </c>
    </row>
    <row r="10289" ht="12.75" customHeight="1">
      <c r="B10289" s="61"/>
      <c r="C10289" s="70" t="s">
        <v>29316</v>
      </c>
      <c r="D10289" s="70" t="s">
        <v>29317</v>
      </c>
      <c r="E10289" s="126" t="s">
        <v>311</v>
      </c>
      <c r="F10289" s="127">
        <v>1.0</v>
      </c>
      <c r="G10289" s="128"/>
      <c r="H10289" s="94">
        <f t="shared" si="1340"/>
        <v>0</v>
      </c>
    </row>
    <row r="10290" ht="12.75" customHeight="1">
      <c r="B10290" s="61"/>
      <c r="C10290" s="70" t="s">
        <v>29318</v>
      </c>
      <c r="D10290" s="70" t="s">
        <v>29042</v>
      </c>
      <c r="E10290" s="126" t="s">
        <v>311</v>
      </c>
      <c r="F10290" s="127">
        <v>1.0</v>
      </c>
      <c r="G10290" s="128"/>
      <c r="H10290" s="94">
        <f t="shared" si="1340"/>
        <v>0</v>
      </c>
    </row>
    <row r="10291" ht="12.75" customHeight="1">
      <c r="B10291" s="61"/>
      <c r="C10291" s="84" t="s">
        <v>29319</v>
      </c>
      <c r="D10291" s="85" t="s">
        <v>20903</v>
      </c>
      <c r="E10291" s="129"/>
      <c r="F10291" s="129"/>
      <c r="G10291" s="72"/>
      <c r="H10291" s="86">
        <f>SUM(H10292:H10293)</f>
        <v>0</v>
      </c>
    </row>
    <row r="10292" ht="12.75" customHeight="1">
      <c r="B10292" s="61"/>
      <c r="C10292" s="70" t="s">
        <v>29320</v>
      </c>
      <c r="D10292" s="70" t="s">
        <v>29321</v>
      </c>
      <c r="E10292" s="126" t="s">
        <v>311</v>
      </c>
      <c r="F10292" s="127">
        <v>1.0</v>
      </c>
      <c r="G10292" s="128"/>
      <c r="H10292" s="94">
        <f t="shared" ref="H10292:H10293" si="1341">ROUND(F10292*G10292,2)</f>
        <v>0</v>
      </c>
    </row>
    <row r="10293" ht="12.75" customHeight="1">
      <c r="B10293" s="61"/>
      <c r="C10293" s="70" t="s">
        <v>29322</v>
      </c>
      <c r="D10293" s="130" t="s">
        <v>29323</v>
      </c>
      <c r="E10293" s="126" t="s">
        <v>311</v>
      </c>
      <c r="F10293" s="127">
        <v>1.0</v>
      </c>
      <c r="G10293" s="128"/>
      <c r="H10293" s="94">
        <f t="shared" si="1341"/>
        <v>0</v>
      </c>
    </row>
    <row r="10294" ht="12.75" customHeight="1">
      <c r="B10294" s="61"/>
      <c r="C10294" s="79" t="s">
        <v>29324</v>
      </c>
      <c r="D10294" s="83" t="s">
        <v>17820</v>
      </c>
      <c r="E10294" s="129"/>
      <c r="F10294" s="129"/>
      <c r="G10294" s="49"/>
      <c r="H10294" s="81">
        <f>H10295+H10298+H10308+H10319+H10326+H10331+H10334</f>
        <v>0</v>
      </c>
    </row>
    <row r="10295" ht="12.75" customHeight="1">
      <c r="B10295" s="61"/>
      <c r="C10295" s="84" t="s">
        <v>29325</v>
      </c>
      <c r="D10295" s="85" t="s">
        <v>17697</v>
      </c>
      <c r="E10295" s="129"/>
      <c r="F10295" s="129"/>
      <c r="G10295" s="49"/>
      <c r="H10295" s="86">
        <f>SUM(H10296:H10297)</f>
        <v>0</v>
      </c>
    </row>
    <row r="10296" ht="12.75" customHeight="1">
      <c r="B10296" s="61"/>
      <c r="C10296" s="70" t="s">
        <v>29326</v>
      </c>
      <c r="D10296" s="70" t="s">
        <v>17701</v>
      </c>
      <c r="E10296" s="126" t="s">
        <v>525</v>
      </c>
      <c r="F10296" s="127">
        <v>30.85</v>
      </c>
      <c r="G10296" s="128"/>
      <c r="H10296" s="94">
        <f t="shared" ref="H10296:H10297" si="1342">ROUND(F10296*G10296,2)</f>
        <v>0</v>
      </c>
    </row>
    <row r="10297" ht="12.75" customHeight="1">
      <c r="B10297" s="61"/>
      <c r="C10297" s="70" t="s">
        <v>29327</v>
      </c>
      <c r="D10297" s="70" t="s">
        <v>17703</v>
      </c>
      <c r="E10297" s="126" t="s">
        <v>525</v>
      </c>
      <c r="F10297" s="127">
        <v>19.080000000000002</v>
      </c>
      <c r="G10297" s="128"/>
      <c r="H10297" s="94">
        <f t="shared" si="1342"/>
        <v>0</v>
      </c>
    </row>
    <row r="10298" ht="12.75" customHeight="1">
      <c r="B10298" s="61"/>
      <c r="C10298" s="84" t="s">
        <v>29328</v>
      </c>
      <c r="D10298" s="85" t="s">
        <v>17831</v>
      </c>
      <c r="E10298" s="129"/>
      <c r="F10298" s="129"/>
      <c r="G10298" s="49"/>
      <c r="H10298" s="86">
        <f>SUM(H10299:H10307)</f>
        <v>0</v>
      </c>
    </row>
    <row r="10299" ht="12.75" customHeight="1">
      <c r="B10299" s="61"/>
      <c r="C10299" s="70" t="s">
        <v>29329</v>
      </c>
      <c r="D10299" s="70" t="s">
        <v>17711</v>
      </c>
      <c r="E10299" s="126" t="s">
        <v>311</v>
      </c>
      <c r="F10299" s="127">
        <v>28.0</v>
      </c>
      <c r="G10299" s="128"/>
      <c r="H10299" s="94">
        <f t="shared" ref="H10299:H10307" si="1343">ROUND(F10299*G10299,2)</f>
        <v>0</v>
      </c>
    </row>
    <row r="10300" ht="12.75" customHeight="1">
      <c r="B10300" s="61"/>
      <c r="C10300" s="70" t="s">
        <v>29330</v>
      </c>
      <c r="D10300" s="70" t="s">
        <v>17713</v>
      </c>
      <c r="E10300" s="126" t="s">
        <v>311</v>
      </c>
      <c r="F10300" s="127">
        <v>11.0</v>
      </c>
      <c r="G10300" s="128"/>
      <c r="H10300" s="94">
        <f t="shared" si="1343"/>
        <v>0</v>
      </c>
    </row>
    <row r="10301" ht="12.75" customHeight="1">
      <c r="B10301" s="61"/>
      <c r="C10301" s="70" t="s">
        <v>29331</v>
      </c>
      <c r="D10301" s="70" t="s">
        <v>18767</v>
      </c>
      <c r="E10301" s="126" t="s">
        <v>311</v>
      </c>
      <c r="F10301" s="127">
        <v>5.0</v>
      </c>
      <c r="G10301" s="128"/>
      <c r="H10301" s="94">
        <f t="shared" si="1343"/>
        <v>0</v>
      </c>
    </row>
    <row r="10302" ht="12.75" customHeight="1">
      <c r="B10302" s="61"/>
      <c r="C10302" s="70" t="s">
        <v>29332</v>
      </c>
      <c r="D10302" s="70" t="s">
        <v>17851</v>
      </c>
      <c r="E10302" s="126" t="s">
        <v>311</v>
      </c>
      <c r="F10302" s="127">
        <v>1.0</v>
      </c>
      <c r="G10302" s="128"/>
      <c r="H10302" s="94">
        <f t="shared" si="1343"/>
        <v>0</v>
      </c>
    </row>
    <row r="10303" ht="12.75" customHeight="1">
      <c r="B10303" s="61"/>
      <c r="C10303" s="70" t="s">
        <v>29333</v>
      </c>
      <c r="D10303" s="70" t="s">
        <v>17853</v>
      </c>
      <c r="E10303" s="126" t="s">
        <v>311</v>
      </c>
      <c r="F10303" s="127">
        <v>2.0</v>
      </c>
      <c r="G10303" s="128"/>
      <c r="H10303" s="94">
        <f t="shared" si="1343"/>
        <v>0</v>
      </c>
    </row>
    <row r="10304" ht="12.75" customHeight="1">
      <c r="B10304" s="61"/>
      <c r="C10304" s="70" t="s">
        <v>29334</v>
      </c>
      <c r="D10304" s="70" t="s">
        <v>17721</v>
      </c>
      <c r="E10304" s="126" t="s">
        <v>311</v>
      </c>
      <c r="F10304" s="127">
        <v>344.0</v>
      </c>
      <c r="G10304" s="128"/>
      <c r="H10304" s="94">
        <f t="shared" si="1343"/>
        <v>0</v>
      </c>
    </row>
    <row r="10305" ht="12.75" customHeight="1">
      <c r="B10305" s="61"/>
      <c r="C10305" s="70" t="s">
        <v>29335</v>
      </c>
      <c r="D10305" s="70" t="s">
        <v>17723</v>
      </c>
      <c r="E10305" s="126" t="s">
        <v>311</v>
      </c>
      <c r="F10305" s="127">
        <v>120.0</v>
      </c>
      <c r="G10305" s="128"/>
      <c r="H10305" s="94">
        <f t="shared" si="1343"/>
        <v>0</v>
      </c>
    </row>
    <row r="10306" ht="12.75" customHeight="1">
      <c r="B10306" s="61"/>
      <c r="C10306" s="70" t="s">
        <v>29336</v>
      </c>
      <c r="D10306" s="70" t="s">
        <v>17729</v>
      </c>
      <c r="E10306" s="126" t="s">
        <v>311</v>
      </c>
      <c r="F10306" s="127">
        <v>43.0</v>
      </c>
      <c r="G10306" s="128"/>
      <c r="H10306" s="94">
        <f t="shared" si="1343"/>
        <v>0</v>
      </c>
    </row>
    <row r="10307" ht="12.75" customHeight="1">
      <c r="B10307" s="61"/>
      <c r="C10307" s="70" t="s">
        <v>29337</v>
      </c>
      <c r="D10307" s="70" t="s">
        <v>17731</v>
      </c>
      <c r="E10307" s="126" t="s">
        <v>311</v>
      </c>
      <c r="F10307" s="127">
        <v>15.0</v>
      </c>
      <c r="G10307" s="128"/>
      <c r="H10307" s="94">
        <f t="shared" si="1343"/>
        <v>0</v>
      </c>
    </row>
    <row r="10308" ht="12.75" customHeight="1">
      <c r="B10308" s="61"/>
      <c r="C10308" s="84" t="s">
        <v>29338</v>
      </c>
      <c r="D10308" s="85" t="s">
        <v>17735</v>
      </c>
      <c r="E10308" s="129"/>
      <c r="F10308" s="129"/>
      <c r="G10308" s="72"/>
      <c r="H10308" s="86">
        <f>SUM(H10309:H10318)</f>
        <v>0</v>
      </c>
    </row>
    <row r="10309" ht="12.75" customHeight="1">
      <c r="B10309" s="61"/>
      <c r="C10309" s="70" t="s">
        <v>29339</v>
      </c>
      <c r="D10309" s="70" t="s">
        <v>17741</v>
      </c>
      <c r="E10309" s="126" t="s">
        <v>311</v>
      </c>
      <c r="F10309" s="127">
        <v>6.0</v>
      </c>
      <c r="G10309" s="128"/>
      <c r="H10309" s="94">
        <f t="shared" ref="H10309:H10318" si="1344">ROUND(F10309*G10309,2)</f>
        <v>0</v>
      </c>
    </row>
    <row r="10310" ht="12.75" customHeight="1">
      <c r="B10310" s="61"/>
      <c r="C10310" s="70" t="s">
        <v>29340</v>
      </c>
      <c r="D10310" s="70" t="s">
        <v>17745</v>
      </c>
      <c r="E10310" s="126" t="s">
        <v>311</v>
      </c>
      <c r="F10310" s="127">
        <v>2.0</v>
      </c>
      <c r="G10310" s="128"/>
      <c r="H10310" s="94">
        <f t="shared" si="1344"/>
        <v>0</v>
      </c>
    </row>
    <row r="10311" ht="12.75" customHeight="1">
      <c r="B10311" s="61"/>
      <c r="C10311" s="70" t="s">
        <v>29341</v>
      </c>
      <c r="D10311" s="70" t="s">
        <v>17753</v>
      </c>
      <c r="E10311" s="126" t="s">
        <v>311</v>
      </c>
      <c r="F10311" s="127">
        <v>3.0</v>
      </c>
      <c r="G10311" s="128"/>
      <c r="H10311" s="94">
        <f t="shared" si="1344"/>
        <v>0</v>
      </c>
    </row>
    <row r="10312" ht="12.75" customHeight="1">
      <c r="B10312" s="61"/>
      <c r="C10312" s="70" t="s">
        <v>29342</v>
      </c>
      <c r="D10312" s="70" t="s">
        <v>18693</v>
      </c>
      <c r="E10312" s="126" t="s">
        <v>311</v>
      </c>
      <c r="F10312" s="127">
        <v>1.0</v>
      </c>
      <c r="G10312" s="128"/>
      <c r="H10312" s="94">
        <f t="shared" si="1344"/>
        <v>0</v>
      </c>
    </row>
    <row r="10313" ht="12.75" customHeight="1">
      <c r="B10313" s="61"/>
      <c r="C10313" s="70" t="s">
        <v>29343</v>
      </c>
      <c r="D10313" s="70" t="s">
        <v>25994</v>
      </c>
      <c r="E10313" s="126" t="s">
        <v>311</v>
      </c>
      <c r="F10313" s="127">
        <v>1.0</v>
      </c>
      <c r="G10313" s="128"/>
      <c r="H10313" s="94">
        <f t="shared" si="1344"/>
        <v>0</v>
      </c>
    </row>
    <row r="10314" ht="12.75" customHeight="1">
      <c r="B10314" s="61"/>
      <c r="C10314" s="70" t="s">
        <v>29344</v>
      </c>
      <c r="D10314" s="70" t="s">
        <v>17918</v>
      </c>
      <c r="E10314" s="126" t="s">
        <v>311</v>
      </c>
      <c r="F10314" s="127">
        <v>4.0</v>
      </c>
      <c r="G10314" s="128"/>
      <c r="H10314" s="94">
        <f t="shared" si="1344"/>
        <v>0</v>
      </c>
    </row>
    <row r="10315" ht="12.75" customHeight="1">
      <c r="B10315" s="61"/>
      <c r="C10315" s="70" t="s">
        <v>29345</v>
      </c>
      <c r="D10315" s="70" t="s">
        <v>17920</v>
      </c>
      <c r="E10315" s="126" t="s">
        <v>311</v>
      </c>
      <c r="F10315" s="127">
        <v>3.0</v>
      </c>
      <c r="G10315" s="128"/>
      <c r="H10315" s="94">
        <f t="shared" si="1344"/>
        <v>0</v>
      </c>
    </row>
    <row r="10316" ht="12.75" customHeight="1">
      <c r="B10316" s="61"/>
      <c r="C10316" s="70" t="s">
        <v>29346</v>
      </c>
      <c r="D10316" s="70" t="s">
        <v>17912</v>
      </c>
      <c r="E10316" s="126" t="s">
        <v>311</v>
      </c>
      <c r="F10316" s="127">
        <v>1.0</v>
      </c>
      <c r="G10316" s="128"/>
      <c r="H10316" s="94">
        <f t="shared" si="1344"/>
        <v>0</v>
      </c>
    </row>
    <row r="10317" ht="12.75" customHeight="1">
      <c r="B10317" s="61"/>
      <c r="C10317" s="70" t="s">
        <v>29347</v>
      </c>
      <c r="D10317" s="70" t="s">
        <v>18818</v>
      </c>
      <c r="E10317" s="126" t="s">
        <v>311</v>
      </c>
      <c r="F10317" s="127">
        <v>1.0</v>
      </c>
      <c r="G10317" s="128"/>
      <c r="H10317" s="94">
        <f t="shared" si="1344"/>
        <v>0</v>
      </c>
    </row>
    <row r="10318" ht="12.75" customHeight="1">
      <c r="B10318" s="61"/>
      <c r="C10318" s="70" t="s">
        <v>29348</v>
      </c>
      <c r="D10318" s="70" t="s">
        <v>17932</v>
      </c>
      <c r="E10318" s="126" t="s">
        <v>311</v>
      </c>
      <c r="F10318" s="127">
        <v>1.0</v>
      </c>
      <c r="G10318" s="128"/>
      <c r="H10318" s="94">
        <f t="shared" si="1344"/>
        <v>0</v>
      </c>
    </row>
    <row r="10319" ht="12.75" customHeight="1">
      <c r="B10319" s="61"/>
      <c r="C10319" s="84" t="s">
        <v>29349</v>
      </c>
      <c r="D10319" s="85" t="s">
        <v>17769</v>
      </c>
      <c r="E10319" s="129"/>
      <c r="F10319" s="129"/>
      <c r="G10319" s="72"/>
      <c r="H10319" s="86">
        <f>SUM(H10320:H10325)</f>
        <v>0</v>
      </c>
    </row>
    <row r="10320" ht="12.75" customHeight="1">
      <c r="B10320" s="61"/>
      <c r="C10320" s="70" t="s">
        <v>29350</v>
      </c>
      <c r="D10320" s="70" t="s">
        <v>17936</v>
      </c>
      <c r="E10320" s="126" t="s">
        <v>311</v>
      </c>
      <c r="F10320" s="127">
        <v>6.0</v>
      </c>
      <c r="G10320" s="128"/>
      <c r="H10320" s="94">
        <f t="shared" ref="H10320:H10325" si="1345">ROUND(F10320*G10320,2)</f>
        <v>0</v>
      </c>
    </row>
    <row r="10321" ht="12.75" customHeight="1">
      <c r="B10321" s="61"/>
      <c r="C10321" s="70" t="s">
        <v>29351</v>
      </c>
      <c r="D10321" s="70" t="s">
        <v>17938</v>
      </c>
      <c r="E10321" s="126" t="s">
        <v>311</v>
      </c>
      <c r="F10321" s="127">
        <v>3.0</v>
      </c>
      <c r="G10321" s="128"/>
      <c r="H10321" s="94">
        <f t="shared" si="1345"/>
        <v>0</v>
      </c>
    </row>
    <row r="10322" ht="12.75" customHeight="1">
      <c r="B10322" s="61"/>
      <c r="C10322" s="70" t="s">
        <v>29352</v>
      </c>
      <c r="D10322" s="70" t="s">
        <v>29353</v>
      </c>
      <c r="E10322" s="126" t="s">
        <v>311</v>
      </c>
      <c r="F10322" s="127">
        <v>1.0</v>
      </c>
      <c r="G10322" s="128"/>
      <c r="H10322" s="94">
        <f t="shared" si="1345"/>
        <v>0</v>
      </c>
    </row>
    <row r="10323" ht="12.75" customHeight="1">
      <c r="B10323" s="61"/>
      <c r="C10323" s="70" t="s">
        <v>29354</v>
      </c>
      <c r="D10323" s="130" t="s">
        <v>17783</v>
      </c>
      <c r="E10323" s="126" t="s">
        <v>311</v>
      </c>
      <c r="F10323" s="127">
        <v>1.0</v>
      </c>
      <c r="G10323" s="128"/>
      <c r="H10323" s="94">
        <f t="shared" si="1345"/>
        <v>0</v>
      </c>
    </row>
    <row r="10324" ht="12.75" customHeight="1">
      <c r="B10324" s="61"/>
      <c r="C10324" s="70" t="s">
        <v>29355</v>
      </c>
      <c r="D10324" s="70" t="s">
        <v>28025</v>
      </c>
      <c r="E10324" s="126" t="s">
        <v>311</v>
      </c>
      <c r="F10324" s="127">
        <v>2.0</v>
      </c>
      <c r="G10324" s="128"/>
      <c r="H10324" s="94">
        <f t="shared" si="1345"/>
        <v>0</v>
      </c>
    </row>
    <row r="10325" ht="12.75" customHeight="1">
      <c r="B10325" s="61"/>
      <c r="C10325" s="70" t="s">
        <v>29356</v>
      </c>
      <c r="D10325" s="70" t="s">
        <v>17965</v>
      </c>
      <c r="E10325" s="126" t="s">
        <v>311</v>
      </c>
      <c r="F10325" s="127">
        <v>1.0</v>
      </c>
      <c r="G10325" s="128"/>
      <c r="H10325" s="94">
        <f t="shared" si="1345"/>
        <v>0</v>
      </c>
    </row>
    <row r="10326" ht="12.75" customHeight="1">
      <c r="B10326" s="61"/>
      <c r="C10326" s="84" t="s">
        <v>29357</v>
      </c>
      <c r="D10326" s="85" t="s">
        <v>522</v>
      </c>
      <c r="E10326" s="129"/>
      <c r="F10326" s="129"/>
      <c r="G10326" s="72"/>
      <c r="H10326" s="86">
        <f>SUM(H10327:H10330)</f>
        <v>0</v>
      </c>
    </row>
    <row r="10327" ht="12.75" customHeight="1">
      <c r="B10327" s="61"/>
      <c r="C10327" s="70" t="s">
        <v>29358</v>
      </c>
      <c r="D10327" s="70" t="s">
        <v>17977</v>
      </c>
      <c r="E10327" s="126" t="s">
        <v>311</v>
      </c>
      <c r="F10327" s="127">
        <v>1.0</v>
      </c>
      <c r="G10327" s="128"/>
      <c r="H10327" s="94">
        <f t="shared" ref="H10327:H10330" si="1346">ROUND(F10327*G10327,2)</f>
        <v>0</v>
      </c>
    </row>
    <row r="10328" ht="12.75" customHeight="1">
      <c r="B10328" s="61"/>
      <c r="C10328" s="70" t="s">
        <v>29359</v>
      </c>
      <c r="D10328" s="70" t="s">
        <v>29360</v>
      </c>
      <c r="E10328" s="126" t="s">
        <v>311</v>
      </c>
      <c r="F10328" s="127">
        <v>1.0</v>
      </c>
      <c r="G10328" s="128"/>
      <c r="H10328" s="94">
        <f t="shared" si="1346"/>
        <v>0</v>
      </c>
    </row>
    <row r="10329" ht="12.75" customHeight="1">
      <c r="B10329" s="61"/>
      <c r="C10329" s="70" t="s">
        <v>29361</v>
      </c>
      <c r="D10329" s="70" t="s">
        <v>17985</v>
      </c>
      <c r="E10329" s="126" t="s">
        <v>311</v>
      </c>
      <c r="F10329" s="127">
        <v>2.0</v>
      </c>
      <c r="G10329" s="128"/>
      <c r="H10329" s="94">
        <f t="shared" si="1346"/>
        <v>0</v>
      </c>
    </row>
    <row r="10330" ht="12.75" customHeight="1">
      <c r="B10330" s="61"/>
      <c r="C10330" s="70" t="s">
        <v>29362</v>
      </c>
      <c r="D10330" s="70" t="s">
        <v>23498</v>
      </c>
      <c r="E10330" s="126" t="s">
        <v>311</v>
      </c>
      <c r="F10330" s="127">
        <v>1.0</v>
      </c>
      <c r="G10330" s="128"/>
      <c r="H10330" s="94">
        <f t="shared" si="1346"/>
        <v>0</v>
      </c>
    </row>
    <row r="10331" ht="12.75" customHeight="1">
      <c r="B10331" s="61"/>
      <c r="C10331" s="84" t="s">
        <v>29363</v>
      </c>
      <c r="D10331" s="85" t="s">
        <v>17993</v>
      </c>
      <c r="E10331" s="129"/>
      <c r="F10331" s="129"/>
      <c r="G10331" s="49"/>
      <c r="H10331" s="86">
        <f>SUM(H10332:H10333)</f>
        <v>0</v>
      </c>
    </row>
    <row r="10332" ht="12.75" customHeight="1">
      <c r="B10332" s="61"/>
      <c r="C10332" s="70" t="s">
        <v>29364</v>
      </c>
      <c r="D10332" s="70" t="s">
        <v>29365</v>
      </c>
      <c r="E10332" s="126" t="s">
        <v>311</v>
      </c>
      <c r="F10332" s="127">
        <v>1.0</v>
      </c>
      <c r="G10332" s="128"/>
      <c r="H10332" s="94">
        <f t="shared" ref="H10332:H10333" si="1347">ROUND(F10332*G10332,2)</f>
        <v>0</v>
      </c>
    </row>
    <row r="10333" ht="12.75" customHeight="1">
      <c r="B10333" s="61"/>
      <c r="C10333" s="70" t="s">
        <v>29366</v>
      </c>
      <c r="D10333" s="130" t="s">
        <v>29367</v>
      </c>
      <c r="E10333" s="126" t="s">
        <v>311</v>
      </c>
      <c r="F10333" s="127">
        <v>1.0</v>
      </c>
      <c r="G10333" s="128"/>
      <c r="H10333" s="94">
        <f t="shared" si="1347"/>
        <v>0</v>
      </c>
    </row>
    <row r="10334" ht="12.75" customHeight="1">
      <c r="B10334" s="61"/>
      <c r="C10334" s="84" t="s">
        <v>29368</v>
      </c>
      <c r="D10334" s="85" t="s">
        <v>17999</v>
      </c>
      <c r="E10334" s="129"/>
      <c r="F10334" s="129"/>
      <c r="G10334" s="49"/>
      <c r="H10334" s="86">
        <f>H10335</f>
        <v>0</v>
      </c>
    </row>
    <row r="10335" ht="12.75" customHeight="1">
      <c r="B10335" s="61"/>
      <c r="C10335" s="70" t="s">
        <v>29369</v>
      </c>
      <c r="D10335" s="70" t="s">
        <v>29370</v>
      </c>
      <c r="E10335" s="126" t="s">
        <v>311</v>
      </c>
      <c r="F10335" s="127">
        <v>1.0</v>
      </c>
      <c r="G10335" s="128"/>
      <c r="H10335" s="94">
        <f>ROUND(F10335*G10335,2)</f>
        <v>0</v>
      </c>
    </row>
    <row r="10336" ht="12.75" customHeight="1">
      <c r="B10336" s="61"/>
      <c r="C10336" s="79" t="s">
        <v>29371</v>
      </c>
      <c r="D10336" s="83" t="s">
        <v>27110</v>
      </c>
      <c r="E10336" s="129"/>
      <c r="F10336" s="129"/>
      <c r="G10336" s="49"/>
      <c r="H10336" s="81">
        <f>H10337+H10348</f>
        <v>0</v>
      </c>
    </row>
    <row r="10337" ht="12.75" customHeight="1">
      <c r="B10337" s="61"/>
      <c r="C10337" s="84" t="s">
        <v>29372</v>
      </c>
      <c r="D10337" s="85" t="s">
        <v>19583</v>
      </c>
      <c r="E10337" s="129"/>
      <c r="F10337" s="129"/>
      <c r="G10337" s="72"/>
      <c r="H10337" s="86">
        <f>SUM(H10338:H10347)</f>
        <v>0</v>
      </c>
    </row>
    <row r="10338" ht="12.75" customHeight="1">
      <c r="B10338" s="61"/>
      <c r="C10338" s="70" t="s">
        <v>29373</v>
      </c>
      <c r="D10338" s="70" t="s">
        <v>21968</v>
      </c>
      <c r="E10338" s="126" t="s">
        <v>525</v>
      </c>
      <c r="F10338" s="127">
        <v>168.0</v>
      </c>
      <c r="G10338" s="128"/>
      <c r="H10338" s="94">
        <f t="shared" ref="H10338:H10347" si="1348">ROUND(F10338*G10338,2)</f>
        <v>0</v>
      </c>
    </row>
    <row r="10339" ht="12.75" customHeight="1">
      <c r="B10339" s="61"/>
      <c r="C10339" s="70" t="s">
        <v>29374</v>
      </c>
      <c r="D10339" s="130" t="s">
        <v>19587</v>
      </c>
      <c r="E10339" s="126" t="s">
        <v>311</v>
      </c>
      <c r="F10339" s="127">
        <v>4.0</v>
      </c>
      <c r="G10339" s="128"/>
      <c r="H10339" s="94">
        <f t="shared" si="1348"/>
        <v>0</v>
      </c>
    </row>
    <row r="10340" ht="12.75" customHeight="1">
      <c r="B10340" s="61"/>
      <c r="C10340" s="70" t="s">
        <v>29375</v>
      </c>
      <c r="D10340" s="130" t="s">
        <v>19589</v>
      </c>
      <c r="E10340" s="126" t="s">
        <v>525</v>
      </c>
      <c r="F10340" s="127">
        <v>139.0</v>
      </c>
      <c r="G10340" s="128"/>
      <c r="H10340" s="94">
        <f t="shared" si="1348"/>
        <v>0</v>
      </c>
    </row>
    <row r="10341" ht="12.75" customHeight="1">
      <c r="B10341" s="61"/>
      <c r="C10341" s="70" t="s">
        <v>29376</v>
      </c>
      <c r="D10341" s="70" t="s">
        <v>21229</v>
      </c>
      <c r="E10341" s="126" t="s">
        <v>525</v>
      </c>
      <c r="F10341" s="127">
        <v>139.0</v>
      </c>
      <c r="G10341" s="128"/>
      <c r="H10341" s="94">
        <f t="shared" si="1348"/>
        <v>0</v>
      </c>
    </row>
    <row r="10342" ht="12.75" customHeight="1">
      <c r="B10342" s="61"/>
      <c r="C10342" s="70" t="s">
        <v>29377</v>
      </c>
      <c r="D10342" s="130" t="s">
        <v>19593</v>
      </c>
      <c r="E10342" s="126" t="s">
        <v>525</v>
      </c>
      <c r="F10342" s="127">
        <v>139.0</v>
      </c>
      <c r="G10342" s="128"/>
      <c r="H10342" s="94">
        <f t="shared" si="1348"/>
        <v>0</v>
      </c>
    </row>
    <row r="10343" ht="12.75" customHeight="1">
      <c r="B10343" s="61"/>
      <c r="C10343" s="70" t="s">
        <v>29378</v>
      </c>
      <c r="D10343" s="130" t="s">
        <v>19595</v>
      </c>
      <c r="E10343" s="126" t="s">
        <v>525</v>
      </c>
      <c r="F10343" s="127">
        <v>1390.0</v>
      </c>
      <c r="G10343" s="128"/>
      <c r="H10343" s="94">
        <f t="shared" si="1348"/>
        <v>0</v>
      </c>
    </row>
    <row r="10344" ht="12.75" customHeight="1">
      <c r="B10344" s="61"/>
      <c r="C10344" s="70" t="s">
        <v>29379</v>
      </c>
      <c r="D10344" s="70" t="s">
        <v>19597</v>
      </c>
      <c r="E10344" s="126" t="s">
        <v>525</v>
      </c>
      <c r="F10344" s="127">
        <v>139.0</v>
      </c>
      <c r="G10344" s="128"/>
      <c r="H10344" s="94">
        <f t="shared" si="1348"/>
        <v>0</v>
      </c>
    </row>
    <row r="10345" ht="12.75" customHeight="1">
      <c r="B10345" s="61"/>
      <c r="C10345" s="70" t="s">
        <v>29380</v>
      </c>
      <c r="D10345" s="70" t="s">
        <v>19599</v>
      </c>
      <c r="E10345" s="126" t="s">
        <v>525</v>
      </c>
      <c r="F10345" s="127">
        <v>202.0</v>
      </c>
      <c r="G10345" s="128"/>
      <c r="H10345" s="94">
        <f t="shared" si="1348"/>
        <v>0</v>
      </c>
    </row>
    <row r="10346" ht="12.75" customHeight="1">
      <c r="B10346" s="61"/>
      <c r="C10346" s="70" t="s">
        <v>29381</v>
      </c>
      <c r="D10346" s="70" t="s">
        <v>19601</v>
      </c>
      <c r="E10346" s="126" t="s">
        <v>311</v>
      </c>
      <c r="F10346" s="127">
        <v>3.0</v>
      </c>
      <c r="G10346" s="128"/>
      <c r="H10346" s="94">
        <f t="shared" si="1348"/>
        <v>0</v>
      </c>
    </row>
    <row r="10347" ht="12.75" customHeight="1">
      <c r="B10347" s="61"/>
      <c r="C10347" s="70" t="s">
        <v>29382</v>
      </c>
      <c r="D10347" s="70" t="s">
        <v>20972</v>
      </c>
      <c r="E10347" s="126" t="s">
        <v>525</v>
      </c>
      <c r="F10347" s="127">
        <v>139.0</v>
      </c>
      <c r="G10347" s="128"/>
      <c r="H10347" s="94">
        <f t="shared" si="1348"/>
        <v>0</v>
      </c>
    </row>
    <row r="10348" ht="12.75" customHeight="1">
      <c r="B10348" s="61"/>
      <c r="C10348" s="84" t="s">
        <v>29383</v>
      </c>
      <c r="D10348" s="85" t="s">
        <v>18109</v>
      </c>
      <c r="E10348" s="129"/>
      <c r="F10348" s="129"/>
      <c r="G10348" s="49"/>
      <c r="H10348" s="86">
        <f>H10349+H10360+H10370+H10376+H10383+H10390+H10394+H10397+H10406+H10408</f>
        <v>0</v>
      </c>
    </row>
    <row r="10349" ht="12.75" customHeight="1">
      <c r="B10349" s="61"/>
      <c r="C10349" s="88" t="s">
        <v>29384</v>
      </c>
      <c r="D10349" s="89" t="s">
        <v>23060</v>
      </c>
      <c r="E10349" s="129"/>
      <c r="F10349" s="129"/>
      <c r="G10349" s="72"/>
      <c r="H10349" s="90">
        <f>SUM(H10350:H10359)</f>
        <v>0</v>
      </c>
    </row>
    <row r="10350" ht="12.75" customHeight="1">
      <c r="B10350" s="61"/>
      <c r="C10350" s="70" t="s">
        <v>29385</v>
      </c>
      <c r="D10350" s="70" t="s">
        <v>18170</v>
      </c>
      <c r="E10350" s="126" t="s">
        <v>525</v>
      </c>
      <c r="F10350" s="127">
        <v>80.64</v>
      </c>
      <c r="G10350" s="128"/>
      <c r="H10350" s="94">
        <f t="shared" ref="H10350:H10359" si="1349">ROUND(F10350*G10350,2)</f>
        <v>0</v>
      </c>
    </row>
    <row r="10351" ht="12.75" customHeight="1">
      <c r="B10351" s="61"/>
      <c r="C10351" s="70" t="s">
        <v>29386</v>
      </c>
      <c r="D10351" s="70" t="s">
        <v>18172</v>
      </c>
      <c r="E10351" s="126" t="s">
        <v>525</v>
      </c>
      <c r="F10351" s="127">
        <v>40.32</v>
      </c>
      <c r="G10351" s="128"/>
      <c r="H10351" s="94">
        <f t="shared" si="1349"/>
        <v>0</v>
      </c>
    </row>
    <row r="10352" ht="12.75" customHeight="1">
      <c r="B10352" s="61"/>
      <c r="C10352" s="70" t="s">
        <v>29387</v>
      </c>
      <c r="D10352" s="70" t="s">
        <v>18148</v>
      </c>
      <c r="E10352" s="126" t="s">
        <v>525</v>
      </c>
      <c r="F10352" s="127">
        <v>40.32</v>
      </c>
      <c r="G10352" s="128"/>
      <c r="H10352" s="94">
        <f t="shared" si="1349"/>
        <v>0</v>
      </c>
    </row>
    <row r="10353" ht="12.75" customHeight="1">
      <c r="B10353" s="61"/>
      <c r="C10353" s="70" t="s">
        <v>29388</v>
      </c>
      <c r="D10353" s="130" t="s">
        <v>18191</v>
      </c>
      <c r="E10353" s="126" t="s">
        <v>311</v>
      </c>
      <c r="F10353" s="127">
        <v>9.0</v>
      </c>
      <c r="G10353" s="128"/>
      <c r="H10353" s="94">
        <f t="shared" si="1349"/>
        <v>0</v>
      </c>
    </row>
    <row r="10354" ht="12.75" customHeight="1">
      <c r="B10354" s="61"/>
      <c r="C10354" s="70" t="s">
        <v>29389</v>
      </c>
      <c r="D10354" s="130" t="s">
        <v>18195</v>
      </c>
      <c r="E10354" s="126" t="s">
        <v>937</v>
      </c>
      <c r="F10354" s="127">
        <v>1.0</v>
      </c>
      <c r="G10354" s="128"/>
      <c r="H10354" s="94">
        <f t="shared" si="1349"/>
        <v>0</v>
      </c>
    </row>
    <row r="10355" ht="12.75" customHeight="1">
      <c r="B10355" s="61"/>
      <c r="C10355" s="70" t="s">
        <v>29390</v>
      </c>
      <c r="D10355" s="130" t="s">
        <v>18197</v>
      </c>
      <c r="E10355" s="126" t="s">
        <v>937</v>
      </c>
      <c r="F10355" s="127">
        <v>2.0</v>
      </c>
      <c r="G10355" s="128"/>
      <c r="H10355" s="94">
        <f t="shared" si="1349"/>
        <v>0</v>
      </c>
    </row>
    <row r="10356" ht="12.75" customHeight="1">
      <c r="B10356" s="61"/>
      <c r="C10356" s="70" t="s">
        <v>29391</v>
      </c>
      <c r="D10356" s="130" t="s">
        <v>18201</v>
      </c>
      <c r="E10356" s="126" t="s">
        <v>311</v>
      </c>
      <c r="F10356" s="127">
        <v>1.0</v>
      </c>
      <c r="G10356" s="128"/>
      <c r="H10356" s="94">
        <f t="shared" si="1349"/>
        <v>0</v>
      </c>
    </row>
    <row r="10357" ht="12.75" customHeight="1">
      <c r="B10357" s="61"/>
      <c r="C10357" s="70" t="s">
        <v>29392</v>
      </c>
      <c r="D10357" s="130" t="s">
        <v>18203</v>
      </c>
      <c r="E10357" s="126" t="s">
        <v>311</v>
      </c>
      <c r="F10357" s="127">
        <v>2.0</v>
      </c>
      <c r="G10357" s="128"/>
      <c r="H10357" s="94">
        <f t="shared" si="1349"/>
        <v>0</v>
      </c>
    </row>
    <row r="10358" ht="12.75" customHeight="1">
      <c r="B10358" s="61"/>
      <c r="C10358" s="70" t="s">
        <v>29393</v>
      </c>
      <c r="D10358" s="130" t="s">
        <v>18205</v>
      </c>
      <c r="E10358" s="126" t="s">
        <v>311</v>
      </c>
      <c r="F10358" s="127">
        <v>8.0</v>
      </c>
      <c r="G10358" s="128"/>
      <c r="H10358" s="94">
        <f t="shared" si="1349"/>
        <v>0</v>
      </c>
    </row>
    <row r="10359" ht="12.75" customHeight="1">
      <c r="B10359" s="61"/>
      <c r="C10359" s="70" t="s">
        <v>29394</v>
      </c>
      <c r="D10359" s="70" t="s">
        <v>18207</v>
      </c>
      <c r="E10359" s="126" t="s">
        <v>311</v>
      </c>
      <c r="F10359" s="127">
        <v>1.0</v>
      </c>
      <c r="G10359" s="128"/>
      <c r="H10359" s="94">
        <f t="shared" si="1349"/>
        <v>0</v>
      </c>
    </row>
    <row r="10360" ht="12.75" customHeight="1">
      <c r="B10360" s="61"/>
      <c r="C10360" s="88" t="s">
        <v>29395</v>
      </c>
      <c r="D10360" s="89" t="s">
        <v>21996</v>
      </c>
      <c r="E10360" s="129"/>
      <c r="F10360" s="129"/>
      <c r="G10360" s="72"/>
      <c r="H10360" s="90">
        <f>SUM(H10361:H10369)</f>
        <v>0</v>
      </c>
    </row>
    <row r="10361" ht="12.75" customHeight="1">
      <c r="B10361" s="61"/>
      <c r="C10361" s="70" t="s">
        <v>29396</v>
      </c>
      <c r="D10361" s="70" t="s">
        <v>18211</v>
      </c>
      <c r="E10361" s="126" t="s">
        <v>525</v>
      </c>
      <c r="F10361" s="127">
        <v>252.3</v>
      </c>
      <c r="G10361" s="128"/>
      <c r="H10361" s="94">
        <f t="shared" ref="H10361:H10369" si="1350">ROUND(F10361*G10361,2)</f>
        <v>0</v>
      </c>
    </row>
    <row r="10362" ht="12.75" customHeight="1">
      <c r="B10362" s="61"/>
      <c r="C10362" s="70" t="s">
        <v>29397</v>
      </c>
      <c r="D10362" s="70" t="s">
        <v>18213</v>
      </c>
      <c r="E10362" s="126" t="s">
        <v>525</v>
      </c>
      <c r="F10362" s="127">
        <v>84.10000000000001</v>
      </c>
      <c r="G10362" s="128"/>
      <c r="H10362" s="94">
        <f t="shared" si="1350"/>
        <v>0</v>
      </c>
    </row>
    <row r="10363" ht="12.75" customHeight="1">
      <c r="B10363" s="61"/>
      <c r="C10363" s="70" t="s">
        <v>29398</v>
      </c>
      <c r="D10363" s="70" t="s">
        <v>18154</v>
      </c>
      <c r="E10363" s="126" t="s">
        <v>525</v>
      </c>
      <c r="F10363" s="127">
        <v>84.10000000000001</v>
      </c>
      <c r="G10363" s="128"/>
      <c r="H10363" s="94">
        <f t="shared" si="1350"/>
        <v>0</v>
      </c>
    </row>
    <row r="10364" ht="12.75" customHeight="1">
      <c r="B10364" s="61"/>
      <c r="C10364" s="70" t="s">
        <v>29399</v>
      </c>
      <c r="D10364" s="130" t="s">
        <v>21534</v>
      </c>
      <c r="E10364" s="126" t="s">
        <v>311</v>
      </c>
      <c r="F10364" s="127">
        <v>6.0</v>
      </c>
      <c r="G10364" s="128"/>
      <c r="H10364" s="94">
        <f t="shared" si="1350"/>
        <v>0</v>
      </c>
    </row>
    <row r="10365" ht="12.75" customHeight="1">
      <c r="B10365" s="61"/>
      <c r="C10365" s="70" t="s">
        <v>29400</v>
      </c>
      <c r="D10365" s="130" t="s">
        <v>18160</v>
      </c>
      <c r="E10365" s="126" t="s">
        <v>311</v>
      </c>
      <c r="F10365" s="127">
        <v>2.0</v>
      </c>
      <c r="G10365" s="128"/>
      <c r="H10365" s="94">
        <f t="shared" si="1350"/>
        <v>0</v>
      </c>
    </row>
    <row r="10366" ht="12.75" customHeight="1">
      <c r="B10366" s="61"/>
      <c r="C10366" s="70" t="s">
        <v>29401</v>
      </c>
      <c r="D10366" s="130" t="s">
        <v>21255</v>
      </c>
      <c r="E10366" s="126" t="s">
        <v>311</v>
      </c>
      <c r="F10366" s="127">
        <v>1.0</v>
      </c>
      <c r="G10366" s="128"/>
      <c r="H10366" s="94">
        <f t="shared" si="1350"/>
        <v>0</v>
      </c>
    </row>
    <row r="10367" ht="12.75" customHeight="1">
      <c r="B10367" s="61"/>
      <c r="C10367" s="70" t="s">
        <v>29402</v>
      </c>
      <c r="D10367" s="130" t="s">
        <v>21003</v>
      </c>
      <c r="E10367" s="126" t="s">
        <v>525</v>
      </c>
      <c r="F10367" s="127">
        <v>6.1000000000000005</v>
      </c>
      <c r="G10367" s="128"/>
      <c r="H10367" s="94">
        <f t="shared" si="1350"/>
        <v>0</v>
      </c>
    </row>
    <row r="10368" ht="12.75" customHeight="1">
      <c r="B10368" s="61"/>
      <c r="C10368" s="70" t="s">
        <v>29403</v>
      </c>
      <c r="D10368" s="70" t="s">
        <v>18121</v>
      </c>
      <c r="E10368" s="126" t="s">
        <v>525</v>
      </c>
      <c r="F10368" s="127">
        <v>6.1000000000000005</v>
      </c>
      <c r="G10368" s="128"/>
      <c r="H10368" s="94">
        <f t="shared" si="1350"/>
        <v>0</v>
      </c>
    </row>
    <row r="10369" ht="12.75" customHeight="1">
      <c r="B10369" s="61"/>
      <c r="C10369" s="70" t="s">
        <v>29404</v>
      </c>
      <c r="D10369" s="70" t="s">
        <v>18226</v>
      </c>
      <c r="E10369" s="126" t="s">
        <v>525</v>
      </c>
      <c r="F10369" s="127">
        <v>24.0</v>
      </c>
      <c r="G10369" s="128"/>
      <c r="H10369" s="94">
        <f t="shared" si="1350"/>
        <v>0</v>
      </c>
    </row>
    <row r="10370" ht="12.75" customHeight="1">
      <c r="B10370" s="61"/>
      <c r="C10370" s="88" t="s">
        <v>29405</v>
      </c>
      <c r="D10370" s="89" t="s">
        <v>22010</v>
      </c>
      <c r="E10370" s="129"/>
      <c r="F10370" s="129"/>
      <c r="G10370" s="72"/>
      <c r="H10370" s="90">
        <f>SUM(H10371:H10375)</f>
        <v>0</v>
      </c>
    </row>
    <row r="10371" ht="12.75" customHeight="1">
      <c r="B10371" s="61"/>
      <c r="C10371" s="70" t="s">
        <v>29406</v>
      </c>
      <c r="D10371" s="70" t="s">
        <v>18144</v>
      </c>
      <c r="E10371" s="126" t="s">
        <v>525</v>
      </c>
      <c r="F10371" s="127">
        <v>29.3</v>
      </c>
      <c r="G10371" s="128"/>
      <c r="H10371" s="94">
        <f t="shared" ref="H10371:H10375" si="1351">ROUND(F10371*G10371,2)</f>
        <v>0</v>
      </c>
    </row>
    <row r="10372" ht="12.75" customHeight="1">
      <c r="B10372" s="61"/>
      <c r="C10372" s="70" t="s">
        <v>29407</v>
      </c>
      <c r="D10372" s="70" t="s">
        <v>18146</v>
      </c>
      <c r="E10372" s="126" t="s">
        <v>525</v>
      </c>
      <c r="F10372" s="127">
        <v>14.65</v>
      </c>
      <c r="G10372" s="128"/>
      <c r="H10372" s="94">
        <f t="shared" si="1351"/>
        <v>0</v>
      </c>
    </row>
    <row r="10373" ht="12.75" customHeight="1">
      <c r="B10373" s="61"/>
      <c r="C10373" s="70" t="s">
        <v>29408</v>
      </c>
      <c r="D10373" s="70" t="s">
        <v>18148</v>
      </c>
      <c r="E10373" s="126" t="s">
        <v>525</v>
      </c>
      <c r="F10373" s="127">
        <v>14.65</v>
      </c>
      <c r="G10373" s="128"/>
      <c r="H10373" s="94">
        <f t="shared" si="1351"/>
        <v>0</v>
      </c>
    </row>
    <row r="10374" ht="12.75" customHeight="1">
      <c r="B10374" s="61"/>
      <c r="C10374" s="70" t="s">
        <v>29409</v>
      </c>
      <c r="D10374" s="130" t="s">
        <v>20444</v>
      </c>
      <c r="E10374" s="126" t="s">
        <v>311</v>
      </c>
      <c r="F10374" s="127">
        <v>3.0</v>
      </c>
      <c r="G10374" s="128"/>
      <c r="H10374" s="94">
        <f t="shared" si="1351"/>
        <v>0</v>
      </c>
    </row>
    <row r="10375" ht="12.75" customHeight="1">
      <c r="B10375" s="61"/>
      <c r="C10375" s="70" t="s">
        <v>29410</v>
      </c>
      <c r="D10375" s="130" t="s">
        <v>18235</v>
      </c>
      <c r="E10375" s="126" t="s">
        <v>311</v>
      </c>
      <c r="F10375" s="127">
        <v>3.0</v>
      </c>
      <c r="G10375" s="128"/>
      <c r="H10375" s="94">
        <f t="shared" si="1351"/>
        <v>0</v>
      </c>
    </row>
    <row r="10376" ht="12.75" customHeight="1">
      <c r="B10376" s="61"/>
      <c r="C10376" s="88" t="s">
        <v>29411</v>
      </c>
      <c r="D10376" s="89" t="s">
        <v>22017</v>
      </c>
      <c r="E10376" s="129"/>
      <c r="F10376" s="129"/>
      <c r="G10376" s="72"/>
      <c r="H10376" s="90">
        <f>SUM(H10377:H10382)</f>
        <v>0</v>
      </c>
    </row>
    <row r="10377" ht="12.75" customHeight="1">
      <c r="B10377" s="61"/>
      <c r="C10377" s="70" t="s">
        <v>29412</v>
      </c>
      <c r="D10377" s="70" t="s">
        <v>18144</v>
      </c>
      <c r="E10377" s="126" t="s">
        <v>525</v>
      </c>
      <c r="F10377" s="127">
        <v>10.56</v>
      </c>
      <c r="G10377" s="128"/>
      <c r="H10377" s="94">
        <f t="shared" ref="H10377:H10382" si="1352">ROUND(F10377*G10377,2)</f>
        <v>0</v>
      </c>
    </row>
    <row r="10378" ht="12.75" customHeight="1">
      <c r="B10378" s="61"/>
      <c r="C10378" s="70" t="s">
        <v>29413</v>
      </c>
      <c r="D10378" s="70" t="s">
        <v>18146</v>
      </c>
      <c r="E10378" s="126" t="s">
        <v>525</v>
      </c>
      <c r="F10378" s="127">
        <v>5.28</v>
      </c>
      <c r="G10378" s="128"/>
      <c r="H10378" s="94">
        <f t="shared" si="1352"/>
        <v>0</v>
      </c>
    </row>
    <row r="10379" ht="12.75" customHeight="1">
      <c r="B10379" s="61"/>
      <c r="C10379" s="70" t="s">
        <v>29414</v>
      </c>
      <c r="D10379" s="70" t="s">
        <v>18148</v>
      </c>
      <c r="E10379" s="126" t="s">
        <v>525</v>
      </c>
      <c r="F10379" s="127">
        <v>5.28</v>
      </c>
      <c r="G10379" s="128"/>
      <c r="H10379" s="94">
        <f t="shared" si="1352"/>
        <v>0</v>
      </c>
    </row>
    <row r="10380" ht="12.75" customHeight="1">
      <c r="B10380" s="61"/>
      <c r="C10380" s="70" t="s">
        <v>29415</v>
      </c>
      <c r="D10380" s="130" t="s">
        <v>18233</v>
      </c>
      <c r="E10380" s="126" t="s">
        <v>311</v>
      </c>
      <c r="F10380" s="127">
        <v>1.0</v>
      </c>
      <c r="G10380" s="128"/>
      <c r="H10380" s="94">
        <f t="shared" si="1352"/>
        <v>0</v>
      </c>
    </row>
    <row r="10381" ht="12.75" customHeight="1">
      <c r="B10381" s="61"/>
      <c r="C10381" s="70" t="s">
        <v>29416</v>
      </c>
      <c r="D10381" s="130" t="s">
        <v>18235</v>
      </c>
      <c r="E10381" s="126" t="s">
        <v>311</v>
      </c>
      <c r="F10381" s="127">
        <v>1.0</v>
      </c>
      <c r="G10381" s="128"/>
      <c r="H10381" s="94">
        <f t="shared" si="1352"/>
        <v>0</v>
      </c>
    </row>
    <row r="10382" ht="12.75" customHeight="1">
      <c r="B10382" s="61"/>
      <c r="C10382" s="70" t="s">
        <v>29417</v>
      </c>
      <c r="D10382" s="130" t="s">
        <v>18244</v>
      </c>
      <c r="E10382" s="126" t="s">
        <v>311</v>
      </c>
      <c r="F10382" s="127">
        <v>1.0</v>
      </c>
      <c r="G10382" s="128"/>
      <c r="H10382" s="94">
        <f t="shared" si="1352"/>
        <v>0</v>
      </c>
    </row>
    <row r="10383" ht="12.75" customHeight="1">
      <c r="B10383" s="61"/>
      <c r="C10383" s="88" t="s">
        <v>29418</v>
      </c>
      <c r="D10383" s="89" t="s">
        <v>24924</v>
      </c>
      <c r="E10383" s="129"/>
      <c r="F10383" s="129"/>
      <c r="G10383" s="49"/>
      <c r="H10383" s="90">
        <f>SUM(H10384:H10389)</f>
        <v>0</v>
      </c>
    </row>
    <row r="10384" ht="12.75" customHeight="1">
      <c r="B10384" s="61"/>
      <c r="C10384" s="70" t="s">
        <v>29419</v>
      </c>
      <c r="D10384" s="70" t="s">
        <v>18170</v>
      </c>
      <c r="E10384" s="126" t="s">
        <v>525</v>
      </c>
      <c r="F10384" s="127">
        <v>21.16</v>
      </c>
      <c r="G10384" s="128"/>
      <c r="H10384" s="94">
        <f t="shared" ref="H10384:H10389" si="1353">ROUND(F10384*G10384,2)</f>
        <v>0</v>
      </c>
    </row>
    <row r="10385" ht="12.75" customHeight="1">
      <c r="B10385" s="61"/>
      <c r="C10385" s="70" t="s">
        <v>29420</v>
      </c>
      <c r="D10385" s="70" t="s">
        <v>18172</v>
      </c>
      <c r="E10385" s="126" t="s">
        <v>525</v>
      </c>
      <c r="F10385" s="127">
        <v>10.58</v>
      </c>
      <c r="G10385" s="128"/>
      <c r="H10385" s="94">
        <f t="shared" si="1353"/>
        <v>0</v>
      </c>
    </row>
    <row r="10386" ht="12.75" customHeight="1">
      <c r="B10386" s="61"/>
      <c r="C10386" s="70" t="s">
        <v>29421</v>
      </c>
      <c r="D10386" s="130" t="s">
        <v>19638</v>
      </c>
      <c r="E10386" s="126" t="s">
        <v>311</v>
      </c>
      <c r="F10386" s="127">
        <v>1.0</v>
      </c>
      <c r="G10386" s="128"/>
      <c r="H10386" s="94">
        <f t="shared" si="1353"/>
        <v>0</v>
      </c>
    </row>
    <row r="10387" ht="12.75" customHeight="1">
      <c r="B10387" s="61"/>
      <c r="C10387" s="70" t="s">
        <v>29422</v>
      </c>
      <c r="D10387" s="70" t="s">
        <v>18148</v>
      </c>
      <c r="E10387" s="126" t="s">
        <v>525</v>
      </c>
      <c r="F10387" s="127">
        <v>10.58</v>
      </c>
      <c r="G10387" s="128"/>
      <c r="H10387" s="94">
        <f t="shared" si="1353"/>
        <v>0</v>
      </c>
    </row>
    <row r="10388" ht="12.75" customHeight="1">
      <c r="B10388" s="61"/>
      <c r="C10388" s="70" t="s">
        <v>29423</v>
      </c>
      <c r="D10388" s="130" t="s">
        <v>18160</v>
      </c>
      <c r="E10388" s="126" t="s">
        <v>311</v>
      </c>
      <c r="F10388" s="127">
        <v>1.0</v>
      </c>
      <c r="G10388" s="128"/>
      <c r="H10388" s="94">
        <f t="shared" si="1353"/>
        <v>0</v>
      </c>
    </row>
    <row r="10389" ht="12.75" customHeight="1">
      <c r="B10389" s="61"/>
      <c r="C10389" s="70" t="s">
        <v>29424</v>
      </c>
      <c r="D10389" s="130" t="s">
        <v>18329</v>
      </c>
      <c r="E10389" s="126" t="s">
        <v>311</v>
      </c>
      <c r="F10389" s="127">
        <v>2.0</v>
      </c>
      <c r="G10389" s="128"/>
      <c r="H10389" s="94">
        <f t="shared" si="1353"/>
        <v>0</v>
      </c>
    </row>
    <row r="10390" ht="12.75" customHeight="1">
      <c r="B10390" s="61"/>
      <c r="C10390" s="88" t="s">
        <v>29425</v>
      </c>
      <c r="D10390" s="89" t="s">
        <v>22031</v>
      </c>
      <c r="E10390" s="129"/>
      <c r="F10390" s="129"/>
      <c r="G10390" s="49"/>
      <c r="H10390" s="90">
        <f>SUM(H10391:H10393)</f>
        <v>0</v>
      </c>
    </row>
    <row r="10391" ht="12.75" customHeight="1">
      <c r="B10391" s="61"/>
      <c r="C10391" s="70" t="s">
        <v>29426</v>
      </c>
      <c r="D10391" s="70" t="s">
        <v>18170</v>
      </c>
      <c r="E10391" s="126" t="s">
        <v>525</v>
      </c>
      <c r="F10391" s="127">
        <v>8.0</v>
      </c>
      <c r="G10391" s="128"/>
      <c r="H10391" s="94">
        <f t="shared" ref="H10391:H10393" si="1354">ROUND(F10391*G10391,2)</f>
        <v>0</v>
      </c>
    </row>
    <row r="10392" ht="12.75" customHeight="1">
      <c r="B10392" s="61"/>
      <c r="C10392" s="70" t="s">
        <v>29427</v>
      </c>
      <c r="D10392" s="70" t="s">
        <v>18172</v>
      </c>
      <c r="E10392" s="126" t="s">
        <v>525</v>
      </c>
      <c r="F10392" s="127">
        <v>4.0</v>
      </c>
      <c r="G10392" s="128"/>
      <c r="H10392" s="94">
        <f t="shared" si="1354"/>
        <v>0</v>
      </c>
    </row>
    <row r="10393" ht="12.75" customHeight="1">
      <c r="B10393" s="61"/>
      <c r="C10393" s="70" t="s">
        <v>29428</v>
      </c>
      <c r="D10393" s="70" t="s">
        <v>18148</v>
      </c>
      <c r="E10393" s="126" t="s">
        <v>525</v>
      </c>
      <c r="F10393" s="127">
        <v>4.0</v>
      </c>
      <c r="G10393" s="128"/>
      <c r="H10393" s="94">
        <f t="shared" si="1354"/>
        <v>0</v>
      </c>
    </row>
    <row r="10394" ht="12.75" customHeight="1">
      <c r="B10394" s="61"/>
      <c r="C10394" s="88" t="s">
        <v>29429</v>
      </c>
      <c r="D10394" s="89" t="s">
        <v>18407</v>
      </c>
      <c r="E10394" s="129"/>
      <c r="F10394" s="129"/>
      <c r="G10394" s="49"/>
      <c r="H10394" s="90">
        <f>SUM(H10395:H10396)</f>
        <v>0</v>
      </c>
    </row>
    <row r="10395" ht="12.75" customHeight="1">
      <c r="B10395" s="61"/>
      <c r="C10395" s="70" t="s">
        <v>29430</v>
      </c>
      <c r="D10395" s="130" t="s">
        <v>18413</v>
      </c>
      <c r="E10395" s="126" t="s">
        <v>311</v>
      </c>
      <c r="F10395" s="127">
        <v>1.0</v>
      </c>
      <c r="G10395" s="128"/>
      <c r="H10395" s="94">
        <f t="shared" ref="H10395:H10396" si="1355">ROUND(F10395*G10395,2)</f>
        <v>0</v>
      </c>
    </row>
    <row r="10396" ht="12.75" customHeight="1">
      <c r="B10396" s="61"/>
      <c r="C10396" s="70" t="s">
        <v>29431</v>
      </c>
      <c r="D10396" s="70" t="s">
        <v>18431</v>
      </c>
      <c r="E10396" s="126" t="s">
        <v>322</v>
      </c>
      <c r="F10396" s="127">
        <v>1.0</v>
      </c>
      <c r="G10396" s="128"/>
      <c r="H10396" s="94">
        <f t="shared" si="1355"/>
        <v>0</v>
      </c>
    </row>
    <row r="10397" ht="12.75" customHeight="1">
      <c r="B10397" s="61"/>
      <c r="C10397" s="88" t="s">
        <v>29432</v>
      </c>
      <c r="D10397" s="89" t="s">
        <v>18433</v>
      </c>
      <c r="E10397" s="129"/>
      <c r="F10397" s="129"/>
      <c r="G10397" s="72"/>
      <c r="H10397" s="90">
        <f>SUM(H10398:H10405)</f>
        <v>0</v>
      </c>
    </row>
    <row r="10398" ht="12.75" customHeight="1">
      <c r="B10398" s="61"/>
      <c r="C10398" s="70" t="s">
        <v>29433</v>
      </c>
      <c r="D10398" s="130" t="s">
        <v>18435</v>
      </c>
      <c r="E10398" s="126" t="s">
        <v>311</v>
      </c>
      <c r="F10398" s="127">
        <v>1.0</v>
      </c>
      <c r="G10398" s="128"/>
      <c r="H10398" s="94">
        <f t="shared" ref="H10398:H10405" si="1356">ROUND(F10398*G10398,2)</f>
        <v>0</v>
      </c>
    </row>
    <row r="10399" ht="12.75" customHeight="1">
      <c r="B10399" s="61"/>
      <c r="C10399" s="70" t="s">
        <v>29434</v>
      </c>
      <c r="D10399" s="70" t="s">
        <v>18165</v>
      </c>
      <c r="E10399" s="126" t="s">
        <v>525</v>
      </c>
      <c r="F10399" s="127">
        <v>8.63</v>
      </c>
      <c r="G10399" s="128"/>
      <c r="H10399" s="94">
        <f t="shared" si="1356"/>
        <v>0</v>
      </c>
    </row>
    <row r="10400" ht="12.75" customHeight="1">
      <c r="B10400" s="61"/>
      <c r="C10400" s="70" t="s">
        <v>29435</v>
      </c>
      <c r="D10400" s="70" t="s">
        <v>18154</v>
      </c>
      <c r="E10400" s="126" t="s">
        <v>525</v>
      </c>
      <c r="F10400" s="127">
        <v>6.63</v>
      </c>
      <c r="G10400" s="128"/>
      <c r="H10400" s="94">
        <f t="shared" si="1356"/>
        <v>0</v>
      </c>
    </row>
    <row r="10401" ht="12.75" customHeight="1">
      <c r="B10401" s="61"/>
      <c r="C10401" s="70" t="s">
        <v>29436</v>
      </c>
      <c r="D10401" s="130" t="s">
        <v>18440</v>
      </c>
      <c r="E10401" s="126" t="s">
        <v>525</v>
      </c>
      <c r="F10401" s="127">
        <v>6.63</v>
      </c>
      <c r="G10401" s="128"/>
      <c r="H10401" s="94">
        <f t="shared" si="1356"/>
        <v>0</v>
      </c>
    </row>
    <row r="10402" ht="12.75" customHeight="1">
      <c r="B10402" s="61"/>
      <c r="C10402" s="70" t="s">
        <v>29437</v>
      </c>
      <c r="D10402" s="130" t="s">
        <v>18442</v>
      </c>
      <c r="E10402" s="126" t="s">
        <v>311</v>
      </c>
      <c r="F10402" s="127">
        <v>2.0</v>
      </c>
      <c r="G10402" s="128"/>
      <c r="H10402" s="94">
        <f t="shared" si="1356"/>
        <v>0</v>
      </c>
    </row>
    <row r="10403" ht="12.75" customHeight="1">
      <c r="B10403" s="61"/>
      <c r="C10403" s="70" t="s">
        <v>29438</v>
      </c>
      <c r="D10403" s="70" t="s">
        <v>18165</v>
      </c>
      <c r="E10403" s="126" t="s">
        <v>525</v>
      </c>
      <c r="F10403" s="127">
        <v>14.08</v>
      </c>
      <c r="G10403" s="128"/>
      <c r="H10403" s="94">
        <f t="shared" si="1356"/>
        <v>0</v>
      </c>
    </row>
    <row r="10404" ht="12.75" customHeight="1">
      <c r="B10404" s="61"/>
      <c r="C10404" s="70" t="s">
        <v>29439</v>
      </c>
      <c r="D10404" s="70" t="s">
        <v>18148</v>
      </c>
      <c r="E10404" s="126" t="s">
        <v>525</v>
      </c>
      <c r="F10404" s="127">
        <v>12.08</v>
      </c>
      <c r="G10404" s="128"/>
      <c r="H10404" s="94">
        <f t="shared" si="1356"/>
        <v>0</v>
      </c>
    </row>
    <row r="10405" ht="12.75" customHeight="1">
      <c r="B10405" s="61"/>
      <c r="C10405" s="70" t="s">
        <v>29440</v>
      </c>
      <c r="D10405" s="130" t="s">
        <v>18446</v>
      </c>
      <c r="E10405" s="126" t="s">
        <v>525</v>
      </c>
      <c r="F10405" s="127">
        <v>12.08</v>
      </c>
      <c r="G10405" s="128"/>
      <c r="H10405" s="94">
        <f t="shared" si="1356"/>
        <v>0</v>
      </c>
    </row>
    <row r="10406" ht="12.75" customHeight="1">
      <c r="B10406" s="61"/>
      <c r="C10406" s="88" t="s">
        <v>29441</v>
      </c>
      <c r="D10406" s="89" t="s">
        <v>18448</v>
      </c>
      <c r="E10406" s="129"/>
      <c r="F10406" s="129"/>
      <c r="G10406" s="49"/>
      <c r="H10406" s="90">
        <f>H10407</f>
        <v>0</v>
      </c>
    </row>
    <row r="10407" ht="12.75" customHeight="1">
      <c r="B10407" s="61"/>
      <c r="C10407" s="70" t="s">
        <v>29442</v>
      </c>
      <c r="D10407" s="130" t="s">
        <v>18450</v>
      </c>
      <c r="E10407" s="126" t="s">
        <v>322</v>
      </c>
      <c r="F10407" s="127">
        <v>1.0</v>
      </c>
      <c r="G10407" s="128"/>
      <c r="H10407" s="94">
        <f>ROUND(F10407*G10407,2)</f>
        <v>0</v>
      </c>
    </row>
    <row r="10408" ht="12.75" customHeight="1">
      <c r="B10408" s="61"/>
      <c r="C10408" s="88" t="s">
        <v>29443</v>
      </c>
      <c r="D10408" s="89" t="s">
        <v>18452</v>
      </c>
      <c r="E10408" s="129"/>
      <c r="F10408" s="129"/>
      <c r="G10408" s="49"/>
      <c r="H10408" s="90">
        <f>H10409</f>
        <v>0</v>
      </c>
    </row>
    <row r="10409" ht="12.75" customHeight="1">
      <c r="B10409" s="61"/>
      <c r="C10409" s="70" t="s">
        <v>29444</v>
      </c>
      <c r="D10409" s="130" t="s">
        <v>18454</v>
      </c>
      <c r="E10409" s="126" t="s">
        <v>322</v>
      </c>
      <c r="F10409" s="127">
        <v>1.0</v>
      </c>
      <c r="G10409" s="128"/>
      <c r="H10409" s="94">
        <f>ROUND(F10409*G10409,2)</f>
        <v>0</v>
      </c>
    </row>
    <row r="10410" ht="12.75" customHeight="1">
      <c r="B10410" s="61"/>
      <c r="C10410" s="79" t="s">
        <v>29445</v>
      </c>
      <c r="D10410" s="83" t="s">
        <v>18456</v>
      </c>
      <c r="E10410" s="129"/>
      <c r="F10410" s="129"/>
      <c r="G10410" s="72"/>
      <c r="H10410" s="81">
        <f>H10425+H10421+H10414+H10411</f>
        <v>0</v>
      </c>
    </row>
    <row r="10411" ht="12.75" customHeight="1">
      <c r="B10411" s="61"/>
      <c r="C10411" s="84" t="s">
        <v>29446</v>
      </c>
      <c r="D10411" s="85" t="s">
        <v>18458</v>
      </c>
      <c r="E10411" s="129"/>
      <c r="F10411" s="129"/>
      <c r="G10411" s="49"/>
      <c r="H10411" s="86">
        <f>SUM(H10412:H10413)</f>
        <v>0</v>
      </c>
    </row>
    <row r="10412" ht="12.75" customHeight="1">
      <c r="B10412" s="61"/>
      <c r="C10412" s="70" t="s">
        <v>29447</v>
      </c>
      <c r="D10412" s="70" t="s">
        <v>18460</v>
      </c>
      <c r="E10412" s="126" t="s">
        <v>311</v>
      </c>
      <c r="F10412" s="127">
        <v>1.0</v>
      </c>
      <c r="G10412" s="128"/>
      <c r="H10412" s="94">
        <f t="shared" ref="H10412:H10413" si="1357">ROUND(F10412*G10412,2)</f>
        <v>0</v>
      </c>
    </row>
    <row r="10413" ht="12.75" customHeight="1">
      <c r="B10413" s="61"/>
      <c r="C10413" s="70" t="s">
        <v>29448</v>
      </c>
      <c r="D10413" s="70" t="s">
        <v>18462</v>
      </c>
      <c r="E10413" s="126" t="s">
        <v>311</v>
      </c>
      <c r="F10413" s="127">
        <v>1.0</v>
      </c>
      <c r="G10413" s="128"/>
      <c r="H10413" s="94">
        <f t="shared" si="1357"/>
        <v>0</v>
      </c>
    </row>
    <row r="10414" ht="12.75" customHeight="1">
      <c r="B10414" s="61"/>
      <c r="C10414" s="84" t="s">
        <v>29449</v>
      </c>
      <c r="D10414" s="85" t="s">
        <v>18464</v>
      </c>
      <c r="E10414" s="129"/>
      <c r="F10414" s="129"/>
      <c r="G10414" s="49"/>
      <c r="H10414" s="86">
        <f>SUM(H10415:H10420)</f>
        <v>0</v>
      </c>
    </row>
    <row r="10415" ht="12.75" customHeight="1">
      <c r="B10415" s="61"/>
      <c r="C10415" s="70" t="s">
        <v>29450</v>
      </c>
      <c r="D10415" s="130" t="s">
        <v>18468</v>
      </c>
      <c r="E10415" s="126" t="s">
        <v>311</v>
      </c>
      <c r="F10415" s="127">
        <v>1.0</v>
      </c>
      <c r="G10415" s="128"/>
      <c r="H10415" s="94">
        <f t="shared" ref="H10415:H10420" si="1358">ROUND(F10415*G10415,2)</f>
        <v>0</v>
      </c>
    </row>
    <row r="10416" ht="12.75" customHeight="1">
      <c r="B10416" s="61"/>
      <c r="C10416" s="70" t="s">
        <v>29451</v>
      </c>
      <c r="D10416" s="130" t="s">
        <v>18472</v>
      </c>
      <c r="E10416" s="126" t="s">
        <v>311</v>
      </c>
      <c r="F10416" s="127">
        <v>1.0</v>
      </c>
      <c r="G10416" s="128"/>
      <c r="H10416" s="94">
        <f t="shared" si="1358"/>
        <v>0</v>
      </c>
    </row>
    <row r="10417" ht="12.75" customHeight="1">
      <c r="B10417" s="61"/>
      <c r="C10417" s="70" t="s">
        <v>29452</v>
      </c>
      <c r="D10417" s="130" t="s">
        <v>18474</v>
      </c>
      <c r="E10417" s="126" t="s">
        <v>311</v>
      </c>
      <c r="F10417" s="127">
        <v>1.0</v>
      </c>
      <c r="G10417" s="128"/>
      <c r="H10417" s="94">
        <f t="shared" si="1358"/>
        <v>0</v>
      </c>
    </row>
    <row r="10418" ht="12.75" customHeight="1">
      <c r="B10418" s="61"/>
      <c r="C10418" s="70" t="s">
        <v>29453</v>
      </c>
      <c r="D10418" s="130" t="s">
        <v>18486</v>
      </c>
      <c r="E10418" s="126" t="s">
        <v>311</v>
      </c>
      <c r="F10418" s="127">
        <v>1.0</v>
      </c>
      <c r="G10418" s="128"/>
      <c r="H10418" s="94">
        <f t="shared" si="1358"/>
        <v>0</v>
      </c>
    </row>
    <row r="10419" ht="12.75" customHeight="1">
      <c r="B10419" s="61"/>
      <c r="C10419" s="70" t="s">
        <v>29454</v>
      </c>
      <c r="D10419" s="70" t="s">
        <v>18488</v>
      </c>
      <c r="E10419" s="126" t="s">
        <v>311</v>
      </c>
      <c r="F10419" s="127">
        <v>1.0</v>
      </c>
      <c r="G10419" s="128"/>
      <c r="H10419" s="94">
        <f t="shared" si="1358"/>
        <v>0</v>
      </c>
    </row>
    <row r="10420" ht="12.75" customHeight="1">
      <c r="B10420" s="61"/>
      <c r="C10420" s="70" t="s">
        <v>29455</v>
      </c>
      <c r="D10420" s="70" t="s">
        <v>18490</v>
      </c>
      <c r="E10420" s="126" t="s">
        <v>311</v>
      </c>
      <c r="F10420" s="127">
        <v>1.0</v>
      </c>
      <c r="G10420" s="128"/>
      <c r="H10420" s="94">
        <f t="shared" si="1358"/>
        <v>0</v>
      </c>
    </row>
    <row r="10421" ht="12.75" customHeight="1">
      <c r="B10421" s="61"/>
      <c r="C10421" s="84" t="s">
        <v>29456</v>
      </c>
      <c r="D10421" s="85" t="s">
        <v>18492</v>
      </c>
      <c r="E10421" s="129"/>
      <c r="F10421" s="129"/>
      <c r="G10421" s="72"/>
      <c r="H10421" s="86">
        <f>SUM(H10422:H10424)</f>
        <v>0</v>
      </c>
    </row>
    <row r="10422" ht="12.75" customHeight="1">
      <c r="B10422" s="61"/>
      <c r="C10422" s="70" t="s">
        <v>29457</v>
      </c>
      <c r="D10422" s="70" t="s">
        <v>18494</v>
      </c>
      <c r="E10422" s="126" t="s">
        <v>311</v>
      </c>
      <c r="F10422" s="127">
        <v>1.0</v>
      </c>
      <c r="G10422" s="128"/>
      <c r="H10422" s="94">
        <f t="shared" ref="H10422:H10424" si="1359">ROUND(F10422*G10422,2)</f>
        <v>0</v>
      </c>
    </row>
    <row r="10423" ht="12.75" customHeight="1">
      <c r="B10423" s="61"/>
      <c r="C10423" s="70" t="s">
        <v>29458</v>
      </c>
      <c r="D10423" s="130" t="s">
        <v>18496</v>
      </c>
      <c r="E10423" s="126" t="s">
        <v>311</v>
      </c>
      <c r="F10423" s="127">
        <v>1.0</v>
      </c>
      <c r="G10423" s="128"/>
      <c r="H10423" s="94">
        <f t="shared" si="1359"/>
        <v>0</v>
      </c>
    </row>
    <row r="10424" ht="12.75" customHeight="1">
      <c r="B10424" s="61"/>
      <c r="C10424" s="70" t="s">
        <v>29459</v>
      </c>
      <c r="D10424" s="70" t="s">
        <v>18498</v>
      </c>
      <c r="E10424" s="126" t="s">
        <v>311</v>
      </c>
      <c r="F10424" s="127">
        <v>3.0</v>
      </c>
      <c r="G10424" s="128"/>
      <c r="H10424" s="94">
        <f t="shared" si="1359"/>
        <v>0</v>
      </c>
    </row>
    <row r="10425" ht="12.75" customHeight="1">
      <c r="B10425" s="61"/>
      <c r="C10425" s="84" t="s">
        <v>29460</v>
      </c>
      <c r="D10425" s="85" t="s">
        <v>18502</v>
      </c>
      <c r="E10425" s="129"/>
      <c r="F10425" s="129"/>
      <c r="G10425" s="49"/>
      <c r="H10425" s="86">
        <f>SUM(H10426:H10436)</f>
        <v>0</v>
      </c>
    </row>
    <row r="10426" ht="12.75" customHeight="1">
      <c r="B10426" s="61"/>
      <c r="C10426" s="70" t="s">
        <v>29461</v>
      </c>
      <c r="D10426" s="70" t="s">
        <v>18504</v>
      </c>
      <c r="E10426" s="126" t="s">
        <v>525</v>
      </c>
      <c r="F10426" s="127">
        <v>36.0</v>
      </c>
      <c r="G10426" s="128"/>
      <c r="H10426" s="94">
        <f t="shared" ref="H10426:H10436" si="1360">ROUND(F10426*G10426,2)</f>
        <v>0</v>
      </c>
    </row>
    <row r="10427" ht="12.75" customHeight="1">
      <c r="B10427" s="61"/>
      <c r="C10427" s="70" t="s">
        <v>29462</v>
      </c>
      <c r="D10427" s="70" t="s">
        <v>18510</v>
      </c>
      <c r="E10427" s="126" t="s">
        <v>525</v>
      </c>
      <c r="F10427" s="127">
        <v>10.0</v>
      </c>
      <c r="G10427" s="128"/>
      <c r="H10427" s="94">
        <f t="shared" si="1360"/>
        <v>0</v>
      </c>
    </row>
    <row r="10428" ht="12.75" customHeight="1">
      <c r="B10428" s="61"/>
      <c r="C10428" s="70" t="s">
        <v>29463</v>
      </c>
      <c r="D10428" s="70" t="s">
        <v>18514</v>
      </c>
      <c r="E10428" s="126" t="s">
        <v>525</v>
      </c>
      <c r="F10428" s="127">
        <v>10.0</v>
      </c>
      <c r="G10428" s="128"/>
      <c r="H10428" s="94">
        <f t="shared" si="1360"/>
        <v>0</v>
      </c>
    </row>
    <row r="10429" ht="12.75" customHeight="1">
      <c r="B10429" s="61"/>
      <c r="C10429" s="70" t="s">
        <v>29464</v>
      </c>
      <c r="D10429" s="70" t="s">
        <v>18520</v>
      </c>
      <c r="E10429" s="126" t="s">
        <v>525</v>
      </c>
      <c r="F10429" s="127">
        <v>113.0</v>
      </c>
      <c r="G10429" s="128"/>
      <c r="H10429" s="94">
        <f t="shared" si="1360"/>
        <v>0</v>
      </c>
    </row>
    <row r="10430" ht="12.75" customHeight="1">
      <c r="B10430" s="61"/>
      <c r="C10430" s="70" t="s">
        <v>29465</v>
      </c>
      <c r="D10430" s="70" t="s">
        <v>18506</v>
      </c>
      <c r="E10430" s="126" t="s">
        <v>525</v>
      </c>
      <c r="F10430" s="127">
        <v>60.0</v>
      </c>
      <c r="G10430" s="128"/>
      <c r="H10430" s="94">
        <f t="shared" si="1360"/>
        <v>0</v>
      </c>
    </row>
    <row r="10431" ht="12.75" customHeight="1">
      <c r="B10431" s="61"/>
      <c r="C10431" s="70" t="s">
        <v>29466</v>
      </c>
      <c r="D10431" s="70" t="s">
        <v>18508</v>
      </c>
      <c r="E10431" s="126" t="s">
        <v>525</v>
      </c>
      <c r="F10431" s="127">
        <v>62.0</v>
      </c>
      <c r="G10431" s="128"/>
      <c r="H10431" s="94">
        <f t="shared" si="1360"/>
        <v>0</v>
      </c>
    </row>
    <row r="10432" ht="12.75" customHeight="1">
      <c r="B10432" s="61"/>
      <c r="C10432" s="70" t="s">
        <v>29467</v>
      </c>
      <c r="D10432" s="70" t="s">
        <v>18522</v>
      </c>
      <c r="E10432" s="126" t="s">
        <v>525</v>
      </c>
      <c r="F10432" s="127">
        <v>8.0</v>
      </c>
      <c r="G10432" s="128"/>
      <c r="H10432" s="94">
        <f t="shared" si="1360"/>
        <v>0</v>
      </c>
    </row>
    <row r="10433" ht="12.75" customHeight="1">
      <c r="B10433" s="61"/>
      <c r="C10433" s="70" t="s">
        <v>29468</v>
      </c>
      <c r="D10433" s="70" t="s">
        <v>19312</v>
      </c>
      <c r="E10433" s="126" t="s">
        <v>525</v>
      </c>
      <c r="F10433" s="127">
        <v>9.0</v>
      </c>
      <c r="G10433" s="128"/>
      <c r="H10433" s="94">
        <f t="shared" si="1360"/>
        <v>0</v>
      </c>
    </row>
    <row r="10434" ht="12.75" customHeight="1">
      <c r="B10434" s="61"/>
      <c r="C10434" s="70" t="s">
        <v>29469</v>
      </c>
      <c r="D10434" s="70" t="s">
        <v>21092</v>
      </c>
      <c r="E10434" s="126" t="s">
        <v>525</v>
      </c>
      <c r="F10434" s="127">
        <v>10.0</v>
      </c>
      <c r="G10434" s="128"/>
      <c r="H10434" s="94">
        <f t="shared" si="1360"/>
        <v>0</v>
      </c>
    </row>
    <row r="10435" ht="12.75" customHeight="1">
      <c r="B10435" s="61"/>
      <c r="C10435" s="70" t="s">
        <v>29470</v>
      </c>
      <c r="D10435" s="70" t="s">
        <v>21094</v>
      </c>
      <c r="E10435" s="126" t="s">
        <v>525</v>
      </c>
      <c r="F10435" s="127">
        <v>10.0</v>
      </c>
      <c r="G10435" s="128"/>
      <c r="H10435" s="94">
        <f t="shared" si="1360"/>
        <v>0</v>
      </c>
    </row>
    <row r="10436" ht="12.75" customHeight="1">
      <c r="B10436" s="61"/>
      <c r="C10436" s="70" t="s">
        <v>29471</v>
      </c>
      <c r="D10436" s="70" t="s">
        <v>18528</v>
      </c>
      <c r="E10436" s="126" t="s">
        <v>525</v>
      </c>
      <c r="F10436" s="127">
        <v>15.0</v>
      </c>
      <c r="G10436" s="128"/>
      <c r="H10436" s="94">
        <f t="shared" si="1360"/>
        <v>0</v>
      </c>
    </row>
    <row r="10437" ht="12.75" customHeight="1">
      <c r="B10437" s="61"/>
      <c r="C10437" s="79" t="s">
        <v>29472</v>
      </c>
      <c r="D10437" s="83" t="s">
        <v>18530</v>
      </c>
      <c r="E10437" s="129"/>
      <c r="F10437" s="129"/>
      <c r="G10437" s="49"/>
      <c r="H10437" s="81">
        <f>H10438+H10441</f>
        <v>0</v>
      </c>
    </row>
    <row r="10438" ht="12.75" customHeight="1">
      <c r="B10438" s="61"/>
      <c r="C10438" s="84" t="s">
        <v>29473</v>
      </c>
      <c r="D10438" s="85" t="s">
        <v>18532</v>
      </c>
      <c r="E10438" s="129"/>
      <c r="F10438" s="129"/>
      <c r="G10438" s="49"/>
      <c r="H10438" s="86">
        <f>SUM(H10439:H10440)</f>
        <v>0</v>
      </c>
    </row>
    <row r="10439" ht="12.75" customHeight="1">
      <c r="B10439" s="61"/>
      <c r="C10439" s="70" t="s">
        <v>29474</v>
      </c>
      <c r="D10439" s="130" t="s">
        <v>19316</v>
      </c>
      <c r="E10439" s="126" t="s">
        <v>311</v>
      </c>
      <c r="F10439" s="127">
        <v>1.0</v>
      </c>
      <c r="G10439" s="128"/>
      <c r="H10439" s="94">
        <f t="shared" ref="H10439:H10440" si="1361">ROUND(F10439*G10439,2)</f>
        <v>0</v>
      </c>
    </row>
    <row r="10440" ht="12.75" customHeight="1">
      <c r="B10440" s="61"/>
      <c r="C10440" s="70" t="s">
        <v>29475</v>
      </c>
      <c r="D10440" s="70" t="s">
        <v>18536</v>
      </c>
      <c r="E10440" s="126" t="s">
        <v>311</v>
      </c>
      <c r="F10440" s="127">
        <v>1.0</v>
      </c>
      <c r="G10440" s="128"/>
      <c r="H10440" s="94">
        <f t="shared" si="1361"/>
        <v>0</v>
      </c>
    </row>
    <row r="10441" ht="12.75" customHeight="1">
      <c r="B10441" s="61"/>
      <c r="C10441" s="84" t="s">
        <v>29476</v>
      </c>
      <c r="D10441" s="85" t="s">
        <v>18538</v>
      </c>
      <c r="E10441" s="129"/>
      <c r="F10441" s="129"/>
      <c r="G10441" s="49"/>
      <c r="H10441" s="86">
        <f>SUM(H10442:H10449)</f>
        <v>0</v>
      </c>
    </row>
    <row r="10442" ht="12.75" customHeight="1">
      <c r="B10442" s="61"/>
      <c r="C10442" s="70" t="s">
        <v>29477</v>
      </c>
      <c r="D10442" s="70" t="s">
        <v>24980</v>
      </c>
      <c r="E10442" s="126" t="s">
        <v>311</v>
      </c>
      <c r="F10442" s="127">
        <v>1.0</v>
      </c>
      <c r="G10442" s="128"/>
      <c r="H10442" s="94">
        <f t="shared" ref="H10442:H10449" si="1362">ROUND(F10442*G10442,2)</f>
        <v>0</v>
      </c>
    </row>
    <row r="10443" ht="12.75" customHeight="1">
      <c r="B10443" s="61"/>
      <c r="C10443" s="70" t="s">
        <v>29478</v>
      </c>
      <c r="D10443" s="70" t="s">
        <v>18542</v>
      </c>
      <c r="E10443" s="126" t="s">
        <v>311</v>
      </c>
      <c r="F10443" s="127">
        <v>1.0</v>
      </c>
      <c r="G10443" s="128"/>
      <c r="H10443" s="94">
        <f t="shared" si="1362"/>
        <v>0</v>
      </c>
    </row>
    <row r="10444" ht="12.75" customHeight="1">
      <c r="B10444" s="61"/>
      <c r="C10444" s="70" t="s">
        <v>29479</v>
      </c>
      <c r="D10444" s="70" t="s">
        <v>25267</v>
      </c>
      <c r="E10444" s="126" t="s">
        <v>311</v>
      </c>
      <c r="F10444" s="127">
        <v>1.0</v>
      </c>
      <c r="G10444" s="128"/>
      <c r="H10444" s="94">
        <f t="shared" si="1362"/>
        <v>0</v>
      </c>
    </row>
    <row r="10445" ht="12.75" customHeight="1">
      <c r="B10445" s="61"/>
      <c r="C10445" s="70" t="s">
        <v>29480</v>
      </c>
      <c r="D10445" s="70" t="s">
        <v>18546</v>
      </c>
      <c r="E10445" s="126" t="s">
        <v>525</v>
      </c>
      <c r="F10445" s="127">
        <v>35.0</v>
      </c>
      <c r="G10445" s="128"/>
      <c r="H10445" s="94">
        <f t="shared" si="1362"/>
        <v>0</v>
      </c>
    </row>
    <row r="10446" ht="12.75" customHeight="1">
      <c r="B10446" s="61"/>
      <c r="C10446" s="70" t="s">
        <v>29481</v>
      </c>
      <c r="D10446" s="70" t="s">
        <v>18552</v>
      </c>
      <c r="E10446" s="126" t="s">
        <v>525</v>
      </c>
      <c r="F10446" s="127">
        <v>10.0</v>
      </c>
      <c r="G10446" s="128"/>
      <c r="H10446" s="94">
        <f t="shared" si="1362"/>
        <v>0</v>
      </c>
    </row>
    <row r="10447" ht="12.75" customHeight="1">
      <c r="B10447" s="61"/>
      <c r="C10447" s="70" t="s">
        <v>29482</v>
      </c>
      <c r="D10447" s="130" t="s">
        <v>18548</v>
      </c>
      <c r="E10447" s="126" t="s">
        <v>322</v>
      </c>
      <c r="F10447" s="127">
        <v>1.0</v>
      </c>
      <c r="G10447" s="128"/>
      <c r="H10447" s="94">
        <f t="shared" si="1362"/>
        <v>0</v>
      </c>
    </row>
    <row r="10448" ht="12.75" customHeight="1">
      <c r="B10448" s="61"/>
      <c r="C10448" s="70" t="s">
        <v>29483</v>
      </c>
      <c r="D10448" s="70" t="s">
        <v>18554</v>
      </c>
      <c r="E10448" s="126" t="s">
        <v>322</v>
      </c>
      <c r="F10448" s="127">
        <v>1.0</v>
      </c>
      <c r="G10448" s="128"/>
      <c r="H10448" s="94">
        <f t="shared" si="1362"/>
        <v>0</v>
      </c>
    </row>
    <row r="10449" ht="12.75" customHeight="1">
      <c r="B10449" s="61"/>
      <c r="C10449" s="70" t="s">
        <v>29484</v>
      </c>
      <c r="D10449" s="70" t="s">
        <v>19330</v>
      </c>
      <c r="E10449" s="126" t="s">
        <v>322</v>
      </c>
      <c r="F10449" s="127">
        <v>1.0</v>
      </c>
      <c r="G10449" s="128"/>
      <c r="H10449" s="94">
        <f t="shared" si="1362"/>
        <v>0</v>
      </c>
    </row>
    <row r="10450" ht="12.75" customHeight="1">
      <c r="B10450" s="61"/>
      <c r="C10450" s="79" t="s">
        <v>29485</v>
      </c>
      <c r="D10450" s="83" t="s">
        <v>18558</v>
      </c>
      <c r="E10450" s="129"/>
      <c r="F10450" s="129"/>
      <c r="G10450" s="49"/>
      <c r="H10450" s="81">
        <f>H10451</f>
        <v>0</v>
      </c>
    </row>
    <row r="10451" ht="12.75" customHeight="1">
      <c r="B10451" s="61"/>
      <c r="C10451" s="84" t="s">
        <v>29486</v>
      </c>
      <c r="D10451" s="85" t="s">
        <v>18560</v>
      </c>
      <c r="E10451" s="129"/>
      <c r="F10451" s="129"/>
      <c r="G10451" s="72"/>
      <c r="H10451" s="86">
        <f>SUM(H10452:H10472)</f>
        <v>0</v>
      </c>
    </row>
    <row r="10452" ht="12.75" customHeight="1">
      <c r="B10452" s="61"/>
      <c r="C10452" s="70" t="s">
        <v>29487</v>
      </c>
      <c r="D10452" s="70" t="s">
        <v>18570</v>
      </c>
      <c r="E10452" s="126" t="s">
        <v>311</v>
      </c>
      <c r="F10452" s="127">
        <v>12.0</v>
      </c>
      <c r="G10452" s="128"/>
      <c r="H10452" s="94">
        <f t="shared" ref="H10452:H10472" si="1363">ROUND(F10452*G10452,2)</f>
        <v>0</v>
      </c>
    </row>
    <row r="10453" ht="12.75" customHeight="1">
      <c r="B10453" s="61"/>
      <c r="C10453" s="70" t="s">
        <v>29488</v>
      </c>
      <c r="D10453" s="70" t="s">
        <v>18572</v>
      </c>
      <c r="E10453" s="126" t="s">
        <v>525</v>
      </c>
      <c r="F10453" s="127">
        <v>15.0</v>
      </c>
      <c r="G10453" s="128"/>
      <c r="H10453" s="94">
        <f t="shared" si="1363"/>
        <v>0</v>
      </c>
    </row>
    <row r="10454" ht="12.75" customHeight="1">
      <c r="B10454" s="61"/>
      <c r="C10454" s="70" t="s">
        <v>29489</v>
      </c>
      <c r="D10454" s="70" t="s">
        <v>18574</v>
      </c>
      <c r="E10454" s="126" t="s">
        <v>311</v>
      </c>
      <c r="F10454" s="127">
        <v>6.0</v>
      </c>
      <c r="G10454" s="128"/>
      <c r="H10454" s="94">
        <f t="shared" si="1363"/>
        <v>0</v>
      </c>
    </row>
    <row r="10455" ht="12.75" customHeight="1">
      <c r="B10455" s="61"/>
      <c r="C10455" s="70" t="s">
        <v>29490</v>
      </c>
      <c r="D10455" s="70" t="s">
        <v>18576</v>
      </c>
      <c r="E10455" s="126" t="s">
        <v>311</v>
      </c>
      <c r="F10455" s="127">
        <v>4.0</v>
      </c>
      <c r="G10455" s="128"/>
      <c r="H10455" s="94">
        <f t="shared" si="1363"/>
        <v>0</v>
      </c>
    </row>
    <row r="10456" ht="12.75" customHeight="1">
      <c r="B10456" s="61"/>
      <c r="C10456" s="70" t="s">
        <v>29491</v>
      </c>
      <c r="D10456" s="70" t="s">
        <v>18578</v>
      </c>
      <c r="E10456" s="126" t="s">
        <v>311</v>
      </c>
      <c r="F10456" s="127">
        <v>12.0</v>
      </c>
      <c r="G10456" s="128"/>
      <c r="H10456" s="94">
        <f t="shared" si="1363"/>
        <v>0</v>
      </c>
    </row>
    <row r="10457" ht="12.75" customHeight="1">
      <c r="B10457" s="61"/>
      <c r="C10457" s="70" t="s">
        <v>29492</v>
      </c>
      <c r="D10457" s="70" t="s">
        <v>20762</v>
      </c>
      <c r="E10457" s="126" t="s">
        <v>525</v>
      </c>
      <c r="F10457" s="127">
        <v>12.0</v>
      </c>
      <c r="G10457" s="128"/>
      <c r="H10457" s="94">
        <f t="shared" si="1363"/>
        <v>0</v>
      </c>
    </row>
    <row r="10458" ht="12.75" customHeight="1">
      <c r="B10458" s="61"/>
      <c r="C10458" s="70" t="s">
        <v>29493</v>
      </c>
      <c r="D10458" s="70" t="s">
        <v>20764</v>
      </c>
      <c r="E10458" s="126" t="s">
        <v>311</v>
      </c>
      <c r="F10458" s="127">
        <v>3.0</v>
      </c>
      <c r="G10458" s="128"/>
      <c r="H10458" s="94">
        <f t="shared" si="1363"/>
        <v>0</v>
      </c>
    </row>
    <row r="10459" ht="12.75" customHeight="1">
      <c r="B10459" s="61"/>
      <c r="C10459" s="70" t="s">
        <v>29494</v>
      </c>
      <c r="D10459" s="70" t="s">
        <v>888</v>
      </c>
      <c r="E10459" s="126" t="s">
        <v>311</v>
      </c>
      <c r="F10459" s="127">
        <v>1.0</v>
      </c>
      <c r="G10459" s="128"/>
      <c r="H10459" s="94">
        <f t="shared" si="1363"/>
        <v>0</v>
      </c>
    </row>
    <row r="10460" ht="12.75" customHeight="1">
      <c r="B10460" s="61"/>
      <c r="C10460" s="70" t="s">
        <v>29495</v>
      </c>
      <c r="D10460" s="70" t="s">
        <v>20767</v>
      </c>
      <c r="E10460" s="126" t="s">
        <v>311</v>
      </c>
      <c r="F10460" s="127">
        <v>4.0</v>
      </c>
      <c r="G10460" s="128"/>
      <c r="H10460" s="94">
        <f t="shared" si="1363"/>
        <v>0</v>
      </c>
    </row>
    <row r="10461" ht="12.75" customHeight="1">
      <c r="B10461" s="61"/>
      <c r="C10461" s="70" t="s">
        <v>29496</v>
      </c>
      <c r="D10461" s="70" t="s">
        <v>18580</v>
      </c>
      <c r="E10461" s="126" t="s">
        <v>525</v>
      </c>
      <c r="F10461" s="127">
        <v>40.0</v>
      </c>
      <c r="G10461" s="128"/>
      <c r="H10461" s="94">
        <f t="shared" si="1363"/>
        <v>0</v>
      </c>
    </row>
    <row r="10462" ht="12.75" customHeight="1">
      <c r="B10462" s="61"/>
      <c r="C10462" s="70" t="s">
        <v>29497</v>
      </c>
      <c r="D10462" s="70" t="s">
        <v>18582</v>
      </c>
      <c r="E10462" s="126" t="s">
        <v>311</v>
      </c>
      <c r="F10462" s="127">
        <v>10.0</v>
      </c>
      <c r="G10462" s="128"/>
      <c r="H10462" s="94">
        <f t="shared" si="1363"/>
        <v>0</v>
      </c>
    </row>
    <row r="10463" ht="12.75" customHeight="1">
      <c r="B10463" s="61"/>
      <c r="C10463" s="70" t="s">
        <v>29498</v>
      </c>
      <c r="D10463" s="70" t="s">
        <v>5151</v>
      </c>
      <c r="E10463" s="126" t="s">
        <v>311</v>
      </c>
      <c r="F10463" s="127">
        <v>8.0</v>
      </c>
      <c r="G10463" s="128"/>
      <c r="H10463" s="94">
        <f t="shared" si="1363"/>
        <v>0</v>
      </c>
    </row>
    <row r="10464" ht="12.75" customHeight="1">
      <c r="B10464" s="61"/>
      <c r="C10464" s="70" t="s">
        <v>29499</v>
      </c>
      <c r="D10464" s="70" t="s">
        <v>18585</v>
      </c>
      <c r="E10464" s="126" t="s">
        <v>311</v>
      </c>
      <c r="F10464" s="127">
        <v>18.0</v>
      </c>
      <c r="G10464" s="128"/>
      <c r="H10464" s="94">
        <f t="shared" si="1363"/>
        <v>0</v>
      </c>
    </row>
    <row r="10465" ht="12.75" customHeight="1">
      <c r="B10465" s="61"/>
      <c r="C10465" s="70" t="s">
        <v>29500</v>
      </c>
      <c r="D10465" s="70" t="s">
        <v>18595</v>
      </c>
      <c r="E10465" s="126" t="s">
        <v>525</v>
      </c>
      <c r="F10465" s="127">
        <v>18.0</v>
      </c>
      <c r="G10465" s="128"/>
      <c r="H10465" s="94">
        <f t="shared" si="1363"/>
        <v>0</v>
      </c>
    </row>
    <row r="10466" ht="12.75" customHeight="1">
      <c r="B10466" s="61"/>
      <c r="C10466" s="70" t="s">
        <v>29501</v>
      </c>
      <c r="D10466" s="70" t="s">
        <v>18597</v>
      </c>
      <c r="E10466" s="126" t="s">
        <v>311</v>
      </c>
      <c r="F10466" s="127">
        <v>4.0</v>
      </c>
      <c r="G10466" s="128"/>
      <c r="H10466" s="94">
        <f t="shared" si="1363"/>
        <v>0</v>
      </c>
    </row>
    <row r="10467" ht="12.75" customHeight="1">
      <c r="B10467" s="61"/>
      <c r="C10467" s="70" t="s">
        <v>29502</v>
      </c>
      <c r="D10467" s="70" t="s">
        <v>18599</v>
      </c>
      <c r="E10467" s="126" t="s">
        <v>311</v>
      </c>
      <c r="F10467" s="127">
        <v>4.0</v>
      </c>
      <c r="G10467" s="128"/>
      <c r="H10467" s="94">
        <f t="shared" si="1363"/>
        <v>0</v>
      </c>
    </row>
    <row r="10468" ht="12.75" customHeight="1">
      <c r="B10468" s="61"/>
      <c r="C10468" s="70" t="s">
        <v>29503</v>
      </c>
      <c r="D10468" s="70" t="s">
        <v>18601</v>
      </c>
      <c r="E10468" s="126" t="s">
        <v>311</v>
      </c>
      <c r="F10468" s="127">
        <v>20.0</v>
      </c>
      <c r="G10468" s="128"/>
      <c r="H10468" s="94">
        <f t="shared" si="1363"/>
        <v>0</v>
      </c>
    </row>
    <row r="10469" ht="12.75" customHeight="1">
      <c r="B10469" s="61"/>
      <c r="C10469" s="70" t="s">
        <v>29504</v>
      </c>
      <c r="D10469" s="70" t="s">
        <v>18603</v>
      </c>
      <c r="E10469" s="126" t="s">
        <v>311</v>
      </c>
      <c r="F10469" s="127">
        <v>6.0</v>
      </c>
      <c r="G10469" s="128"/>
      <c r="H10469" s="94">
        <f t="shared" si="1363"/>
        <v>0</v>
      </c>
    </row>
    <row r="10470" ht="12.75" customHeight="1">
      <c r="B10470" s="61"/>
      <c r="C10470" s="70" t="s">
        <v>29505</v>
      </c>
      <c r="D10470" s="70" t="s">
        <v>20781</v>
      </c>
      <c r="E10470" s="126" t="s">
        <v>311</v>
      </c>
      <c r="F10470" s="127">
        <v>6.0</v>
      </c>
      <c r="G10470" s="128"/>
      <c r="H10470" s="94">
        <f t="shared" si="1363"/>
        <v>0</v>
      </c>
    </row>
    <row r="10471" ht="12.75" customHeight="1">
      <c r="B10471" s="61"/>
      <c r="C10471" s="70" t="s">
        <v>29506</v>
      </c>
      <c r="D10471" s="70" t="s">
        <v>18605</v>
      </c>
      <c r="E10471" s="126" t="s">
        <v>311</v>
      </c>
      <c r="F10471" s="127">
        <v>20.0</v>
      </c>
      <c r="G10471" s="128"/>
      <c r="H10471" s="94">
        <f t="shared" si="1363"/>
        <v>0</v>
      </c>
    </row>
    <row r="10472" ht="12.75" customHeight="1">
      <c r="B10472" s="61"/>
      <c r="C10472" s="70" t="s">
        <v>29507</v>
      </c>
      <c r="D10472" s="70" t="s">
        <v>18611</v>
      </c>
      <c r="E10472" s="126" t="s">
        <v>311</v>
      </c>
      <c r="F10472" s="127">
        <v>2.0</v>
      </c>
      <c r="G10472" s="128"/>
      <c r="H10472" s="94">
        <f t="shared" si="1363"/>
        <v>0</v>
      </c>
    </row>
    <row r="10473" ht="12.75" customHeight="1">
      <c r="B10473" s="61"/>
      <c r="C10473" s="79" t="s">
        <v>29508</v>
      </c>
      <c r="D10473" s="83" t="s">
        <v>18613</v>
      </c>
      <c r="E10473" s="129"/>
      <c r="F10473" s="129"/>
      <c r="G10473" s="72"/>
      <c r="H10473" s="81">
        <f>H10487+H10484+H10481+H10479+H10477+H10474</f>
        <v>0</v>
      </c>
    </row>
    <row r="10474" ht="12.75" customHeight="1">
      <c r="B10474" s="61"/>
      <c r="C10474" s="84" t="s">
        <v>29509</v>
      </c>
      <c r="D10474" s="132" t="s">
        <v>18615</v>
      </c>
      <c r="E10474" s="129"/>
      <c r="F10474" s="129"/>
      <c r="G10474" s="49"/>
      <c r="H10474" s="86">
        <f>SUM(H10475:H10476)</f>
        <v>0</v>
      </c>
    </row>
    <row r="10475" ht="12.75" customHeight="1">
      <c r="B10475" s="61"/>
      <c r="C10475" s="70" t="s">
        <v>29510</v>
      </c>
      <c r="D10475" s="70" t="s">
        <v>18617</v>
      </c>
      <c r="E10475" s="126" t="s">
        <v>322</v>
      </c>
      <c r="F10475" s="127">
        <v>6.0</v>
      </c>
      <c r="G10475" s="128"/>
      <c r="H10475" s="94">
        <f t="shared" ref="H10475:H10476" si="1364">ROUND(F10475*G10475,2)</f>
        <v>0</v>
      </c>
    </row>
    <row r="10476" ht="12.75" customHeight="1">
      <c r="B10476" s="61"/>
      <c r="C10476" s="70" t="s">
        <v>29511</v>
      </c>
      <c r="D10476" s="70" t="s">
        <v>21908</v>
      </c>
      <c r="E10476" s="126" t="s">
        <v>322</v>
      </c>
      <c r="F10476" s="127">
        <v>3.0</v>
      </c>
      <c r="G10476" s="128"/>
      <c r="H10476" s="94">
        <f t="shared" si="1364"/>
        <v>0</v>
      </c>
    </row>
    <row r="10477" ht="12.75" customHeight="1">
      <c r="B10477" s="61"/>
      <c r="C10477" s="84" t="s">
        <v>29512</v>
      </c>
      <c r="D10477" s="85" t="s">
        <v>18621</v>
      </c>
      <c r="E10477" s="129"/>
      <c r="F10477" s="129"/>
      <c r="G10477" s="72"/>
      <c r="H10477" s="86">
        <f>SUM(H10478)</f>
        <v>0</v>
      </c>
    </row>
    <row r="10478" ht="12.75" customHeight="1">
      <c r="B10478" s="61"/>
      <c r="C10478" s="70" t="s">
        <v>29513</v>
      </c>
      <c r="D10478" s="70" t="s">
        <v>18623</v>
      </c>
      <c r="E10478" s="126" t="s">
        <v>525</v>
      </c>
      <c r="F10478" s="127">
        <v>70.0</v>
      </c>
      <c r="G10478" s="128"/>
      <c r="H10478" s="94">
        <f>ROUND(F10478*G10478,2)</f>
        <v>0</v>
      </c>
    </row>
    <row r="10479" ht="12.75" customHeight="1">
      <c r="B10479" s="61"/>
      <c r="C10479" s="84" t="s">
        <v>29514</v>
      </c>
      <c r="D10479" s="132" t="s">
        <v>18625</v>
      </c>
      <c r="E10479" s="129"/>
      <c r="F10479" s="129"/>
      <c r="G10479" s="72"/>
      <c r="H10479" s="86">
        <f>SUM(H10480)</f>
        <v>0</v>
      </c>
    </row>
    <row r="10480" ht="12.75" customHeight="1">
      <c r="B10480" s="61"/>
      <c r="C10480" s="70" t="s">
        <v>29515</v>
      </c>
      <c r="D10480" s="130" t="s">
        <v>18627</v>
      </c>
      <c r="E10480" s="126" t="s">
        <v>525</v>
      </c>
      <c r="F10480" s="127">
        <v>216.5</v>
      </c>
      <c r="G10480" s="128"/>
      <c r="H10480" s="94">
        <f>ROUND(F10480*G10480,2)</f>
        <v>0</v>
      </c>
    </row>
    <row r="10481" ht="12.75" customHeight="1">
      <c r="B10481" s="61"/>
      <c r="C10481" s="84" t="s">
        <v>29516</v>
      </c>
      <c r="D10481" s="85" t="s">
        <v>18629</v>
      </c>
      <c r="E10481" s="129"/>
      <c r="F10481" s="129"/>
      <c r="G10481" s="72"/>
      <c r="H10481" s="86">
        <f>SUM(H10482:H10483)</f>
        <v>0</v>
      </c>
    </row>
    <row r="10482" ht="12.75" customHeight="1">
      <c r="B10482" s="61"/>
      <c r="C10482" s="70" t="s">
        <v>29517</v>
      </c>
      <c r="D10482" s="70" t="s">
        <v>18631</v>
      </c>
      <c r="E10482" s="126" t="s">
        <v>322</v>
      </c>
      <c r="F10482" s="127">
        <v>1.0</v>
      </c>
      <c r="G10482" s="128"/>
      <c r="H10482" s="94">
        <f t="shared" ref="H10482:H10483" si="1365">ROUND(F10482*G10482,2)</f>
        <v>0</v>
      </c>
    </row>
    <row r="10483" ht="12.75" customHeight="1">
      <c r="B10483" s="61"/>
      <c r="C10483" s="70" t="s">
        <v>29518</v>
      </c>
      <c r="D10483" s="130" t="s">
        <v>18633</v>
      </c>
      <c r="E10483" s="126" t="s">
        <v>322</v>
      </c>
      <c r="F10483" s="127">
        <v>1.0</v>
      </c>
      <c r="G10483" s="128"/>
      <c r="H10483" s="94">
        <f t="shared" si="1365"/>
        <v>0</v>
      </c>
    </row>
    <row r="10484" ht="12.75" customHeight="1">
      <c r="B10484" s="61"/>
      <c r="C10484" s="84" t="s">
        <v>29519</v>
      </c>
      <c r="D10484" s="85" t="s">
        <v>18635</v>
      </c>
      <c r="E10484" s="129"/>
      <c r="F10484" s="129"/>
      <c r="G10484" s="49"/>
      <c r="H10484" s="86">
        <f>SUM(H10485:H10486)</f>
        <v>0</v>
      </c>
    </row>
    <row r="10485" ht="12.75" customHeight="1">
      <c r="B10485" s="61"/>
      <c r="C10485" s="70" t="s">
        <v>29520</v>
      </c>
      <c r="D10485" s="70" t="s">
        <v>18637</v>
      </c>
      <c r="E10485" s="126" t="s">
        <v>322</v>
      </c>
      <c r="F10485" s="127">
        <v>1.0</v>
      </c>
      <c r="G10485" s="128"/>
      <c r="H10485" s="94">
        <f t="shared" ref="H10485:H10486" si="1366">ROUND(F10485*G10485,2)</f>
        <v>0</v>
      </c>
    </row>
    <row r="10486" ht="12.75" customHeight="1">
      <c r="B10486" s="61"/>
      <c r="C10486" s="70" t="s">
        <v>29521</v>
      </c>
      <c r="D10486" s="70" t="s">
        <v>18639</v>
      </c>
      <c r="E10486" s="126" t="s">
        <v>322</v>
      </c>
      <c r="F10486" s="127">
        <v>1.0</v>
      </c>
      <c r="G10486" s="128"/>
      <c r="H10486" s="94">
        <f t="shared" si="1366"/>
        <v>0</v>
      </c>
    </row>
    <row r="10487" ht="12.75" customHeight="1">
      <c r="B10487" s="61"/>
      <c r="C10487" s="84" t="s">
        <v>29522</v>
      </c>
      <c r="D10487" s="85" t="s">
        <v>18641</v>
      </c>
      <c r="E10487" s="129"/>
      <c r="F10487" s="129"/>
      <c r="G10487" s="49"/>
      <c r="H10487" s="86">
        <f>SUM(H10488:H10489)</f>
        <v>0</v>
      </c>
    </row>
    <row r="10488" ht="12.75" customHeight="1">
      <c r="B10488" s="61"/>
      <c r="C10488" s="70" t="s">
        <v>29523</v>
      </c>
      <c r="D10488" s="130" t="s">
        <v>18643</v>
      </c>
      <c r="E10488" s="126" t="s">
        <v>322</v>
      </c>
      <c r="F10488" s="127">
        <v>1.0</v>
      </c>
      <c r="G10488" s="128"/>
      <c r="H10488" s="94">
        <f t="shared" ref="H10488:H10489" si="1367">ROUND(F10488*G10488,2)</f>
        <v>0</v>
      </c>
    </row>
    <row r="10489" ht="12.75" customHeight="1">
      <c r="B10489" s="61"/>
      <c r="C10489" s="70" t="s">
        <v>29524</v>
      </c>
      <c r="D10489" s="130" t="s">
        <v>18645</v>
      </c>
      <c r="E10489" s="126" t="s">
        <v>322</v>
      </c>
      <c r="F10489" s="127">
        <v>1.0</v>
      </c>
      <c r="G10489" s="128"/>
      <c r="H10489" s="94">
        <f t="shared" si="1367"/>
        <v>0</v>
      </c>
    </row>
    <row r="10490" ht="12.75" customHeight="1">
      <c r="B10490" s="135"/>
      <c r="C10490" s="137" t="s">
        <v>144</v>
      </c>
      <c r="D10490" s="138" t="s">
        <v>92</v>
      </c>
      <c r="E10490" s="129"/>
      <c r="F10490" s="129"/>
      <c r="G10490" s="134"/>
      <c r="H10490" s="133">
        <f>H10491+H10523+H10554+H10629+H10656+H10668+H10691</f>
        <v>0</v>
      </c>
    </row>
    <row r="10491" ht="12.75" customHeight="1">
      <c r="B10491" s="61"/>
      <c r="C10491" s="79" t="s">
        <v>29525</v>
      </c>
      <c r="D10491" s="83" t="s">
        <v>22839</v>
      </c>
      <c r="E10491" s="129"/>
      <c r="F10491" s="129"/>
      <c r="G10491" s="72"/>
      <c r="H10491" s="81">
        <f>H10492+H10495+H10502+H10512+H10516+H10520</f>
        <v>0</v>
      </c>
    </row>
    <row r="10492" ht="12.75" customHeight="1">
      <c r="B10492" s="61"/>
      <c r="C10492" s="84" t="s">
        <v>29526</v>
      </c>
      <c r="D10492" s="85" t="s">
        <v>17697</v>
      </c>
      <c r="E10492" s="129"/>
      <c r="F10492" s="129"/>
      <c r="G10492" s="72"/>
      <c r="H10492" s="86">
        <f>SUM(H10493:H10494)</f>
        <v>0</v>
      </c>
    </row>
    <row r="10493" ht="12.75" customHeight="1">
      <c r="B10493" s="61"/>
      <c r="C10493" s="70" t="s">
        <v>29527</v>
      </c>
      <c r="D10493" s="70" t="s">
        <v>17703</v>
      </c>
      <c r="E10493" s="126" t="s">
        <v>525</v>
      </c>
      <c r="F10493" s="127">
        <v>21.650000000000002</v>
      </c>
      <c r="G10493" s="128"/>
      <c r="H10493" s="94">
        <f t="shared" ref="H10493:H10494" si="1368">ROUND(F10493*G10493,2)</f>
        <v>0</v>
      </c>
    </row>
    <row r="10494" ht="12.75" customHeight="1">
      <c r="B10494" s="61"/>
      <c r="C10494" s="70" t="s">
        <v>29528</v>
      </c>
      <c r="D10494" s="70" t="s">
        <v>17826</v>
      </c>
      <c r="E10494" s="126" t="s">
        <v>525</v>
      </c>
      <c r="F10494" s="127">
        <v>12.85</v>
      </c>
      <c r="G10494" s="128"/>
      <c r="H10494" s="94">
        <f t="shared" si="1368"/>
        <v>0</v>
      </c>
    </row>
    <row r="10495" ht="12.75" customHeight="1">
      <c r="B10495" s="61"/>
      <c r="C10495" s="84" t="s">
        <v>29529</v>
      </c>
      <c r="D10495" s="85" t="s">
        <v>17707</v>
      </c>
      <c r="E10495" s="129"/>
      <c r="F10495" s="129"/>
      <c r="G10495" s="49"/>
      <c r="H10495" s="86">
        <f>SUM(H10496:H10501)</f>
        <v>0</v>
      </c>
    </row>
    <row r="10496" ht="12.75" customHeight="1">
      <c r="B10496" s="61"/>
      <c r="C10496" s="70" t="s">
        <v>29530</v>
      </c>
      <c r="D10496" s="70" t="s">
        <v>17713</v>
      </c>
      <c r="E10496" s="126" t="s">
        <v>311</v>
      </c>
      <c r="F10496" s="127">
        <v>23.0</v>
      </c>
      <c r="G10496" s="128"/>
      <c r="H10496" s="94">
        <f t="shared" ref="H10496:H10501" si="1369">ROUND(F10496*G10496,2)</f>
        <v>0</v>
      </c>
    </row>
    <row r="10497" ht="12.75" customHeight="1">
      <c r="B10497" s="61"/>
      <c r="C10497" s="70" t="s">
        <v>29531</v>
      </c>
      <c r="D10497" s="70" t="s">
        <v>17836</v>
      </c>
      <c r="E10497" s="126" t="s">
        <v>311</v>
      </c>
      <c r="F10497" s="127">
        <v>14.0</v>
      </c>
      <c r="G10497" s="128"/>
      <c r="H10497" s="94">
        <f t="shared" si="1369"/>
        <v>0</v>
      </c>
    </row>
    <row r="10498" ht="12.75" customHeight="1">
      <c r="B10498" s="61"/>
      <c r="C10498" s="70" t="s">
        <v>29532</v>
      </c>
      <c r="D10498" s="70" t="s">
        <v>17723</v>
      </c>
      <c r="E10498" s="126" t="s">
        <v>311</v>
      </c>
      <c r="F10498" s="127">
        <v>312.0</v>
      </c>
      <c r="G10498" s="128"/>
      <c r="H10498" s="94">
        <f t="shared" si="1369"/>
        <v>0</v>
      </c>
    </row>
    <row r="10499" ht="12.75" customHeight="1">
      <c r="B10499" s="61"/>
      <c r="C10499" s="70" t="s">
        <v>29533</v>
      </c>
      <c r="D10499" s="70" t="s">
        <v>17861</v>
      </c>
      <c r="E10499" s="126" t="s">
        <v>311</v>
      </c>
      <c r="F10499" s="127">
        <v>136.0</v>
      </c>
      <c r="G10499" s="128"/>
      <c r="H10499" s="94">
        <f t="shared" si="1369"/>
        <v>0</v>
      </c>
    </row>
    <row r="10500" ht="12.75" customHeight="1">
      <c r="B10500" s="61"/>
      <c r="C10500" s="70" t="s">
        <v>29534</v>
      </c>
      <c r="D10500" s="70" t="s">
        <v>17731</v>
      </c>
      <c r="E10500" s="126" t="s">
        <v>311</v>
      </c>
      <c r="F10500" s="127">
        <v>26.0</v>
      </c>
      <c r="G10500" s="128"/>
      <c r="H10500" s="94">
        <f t="shared" si="1369"/>
        <v>0</v>
      </c>
    </row>
    <row r="10501" ht="12.75" customHeight="1">
      <c r="B10501" s="61"/>
      <c r="C10501" s="70" t="s">
        <v>29535</v>
      </c>
      <c r="D10501" s="70" t="s">
        <v>17869</v>
      </c>
      <c r="E10501" s="126" t="s">
        <v>311</v>
      </c>
      <c r="F10501" s="127">
        <v>17.0</v>
      </c>
      <c r="G10501" s="128"/>
      <c r="H10501" s="94">
        <f t="shared" si="1369"/>
        <v>0</v>
      </c>
    </row>
    <row r="10502" ht="12.75" customHeight="1">
      <c r="B10502" s="61"/>
      <c r="C10502" s="84" t="s">
        <v>29536</v>
      </c>
      <c r="D10502" s="85" t="s">
        <v>17735</v>
      </c>
      <c r="E10502" s="129"/>
      <c r="F10502" s="129"/>
      <c r="G10502" s="49"/>
      <c r="H10502" s="86">
        <f>SUM(H10503:H10511)</f>
        <v>0</v>
      </c>
    </row>
    <row r="10503" ht="12.75" customHeight="1">
      <c r="B10503" s="61"/>
      <c r="C10503" s="70" t="s">
        <v>29537</v>
      </c>
      <c r="D10503" s="70" t="s">
        <v>17878</v>
      </c>
      <c r="E10503" s="126" t="s">
        <v>311</v>
      </c>
      <c r="F10503" s="127">
        <v>6.0</v>
      </c>
      <c r="G10503" s="128"/>
      <c r="H10503" s="94">
        <f t="shared" ref="H10503:H10511" si="1370">ROUND(F10503*G10503,2)</f>
        <v>0</v>
      </c>
    </row>
    <row r="10504" ht="12.75" customHeight="1">
      <c r="B10504" s="61"/>
      <c r="C10504" s="70" t="s">
        <v>29538</v>
      </c>
      <c r="D10504" s="70" t="s">
        <v>17745</v>
      </c>
      <c r="E10504" s="126" t="s">
        <v>311</v>
      </c>
      <c r="F10504" s="127">
        <v>4.0</v>
      </c>
      <c r="G10504" s="128"/>
      <c r="H10504" s="94">
        <f t="shared" si="1370"/>
        <v>0</v>
      </c>
    </row>
    <row r="10505" ht="12.75" customHeight="1">
      <c r="B10505" s="61"/>
      <c r="C10505" s="70" t="s">
        <v>29539</v>
      </c>
      <c r="D10505" s="70" t="s">
        <v>19495</v>
      </c>
      <c r="E10505" s="126" t="s">
        <v>311</v>
      </c>
      <c r="F10505" s="127">
        <v>2.0</v>
      </c>
      <c r="G10505" s="128"/>
      <c r="H10505" s="94">
        <f t="shared" si="1370"/>
        <v>0</v>
      </c>
    </row>
    <row r="10506" ht="12.75" customHeight="1">
      <c r="B10506" s="61"/>
      <c r="C10506" s="70" t="s">
        <v>29540</v>
      </c>
      <c r="D10506" s="70" t="s">
        <v>18686</v>
      </c>
      <c r="E10506" s="126" t="s">
        <v>311</v>
      </c>
      <c r="F10506" s="127">
        <v>3.0</v>
      </c>
      <c r="G10506" s="128"/>
      <c r="H10506" s="94">
        <f t="shared" si="1370"/>
        <v>0</v>
      </c>
    </row>
    <row r="10507" ht="12.75" customHeight="1">
      <c r="B10507" s="61"/>
      <c r="C10507" s="70" t="s">
        <v>29541</v>
      </c>
      <c r="D10507" s="70" t="s">
        <v>18693</v>
      </c>
      <c r="E10507" s="126" t="s">
        <v>311</v>
      </c>
      <c r="F10507" s="127">
        <v>1.0</v>
      </c>
      <c r="G10507" s="128"/>
      <c r="H10507" s="94">
        <f t="shared" si="1370"/>
        <v>0</v>
      </c>
    </row>
    <row r="10508" ht="12.75" customHeight="1">
      <c r="B10508" s="61"/>
      <c r="C10508" s="70" t="s">
        <v>29542</v>
      </c>
      <c r="D10508" s="70" t="s">
        <v>17892</v>
      </c>
      <c r="E10508" s="126" t="s">
        <v>311</v>
      </c>
      <c r="F10508" s="127">
        <v>1.0</v>
      </c>
      <c r="G10508" s="128"/>
      <c r="H10508" s="94">
        <f t="shared" si="1370"/>
        <v>0</v>
      </c>
    </row>
    <row r="10509" ht="12.75" customHeight="1">
      <c r="B10509" s="61"/>
      <c r="C10509" s="70" t="s">
        <v>29543</v>
      </c>
      <c r="D10509" s="70" t="s">
        <v>20887</v>
      </c>
      <c r="E10509" s="126" t="s">
        <v>311</v>
      </c>
      <c r="F10509" s="127">
        <v>1.0</v>
      </c>
      <c r="G10509" s="128"/>
      <c r="H10509" s="94">
        <f t="shared" si="1370"/>
        <v>0</v>
      </c>
    </row>
    <row r="10510" ht="12.75" customHeight="1">
      <c r="B10510" s="61"/>
      <c r="C10510" s="70" t="s">
        <v>29544</v>
      </c>
      <c r="D10510" s="70" t="s">
        <v>22228</v>
      </c>
      <c r="E10510" s="126" t="s">
        <v>311</v>
      </c>
      <c r="F10510" s="127">
        <v>3.0</v>
      </c>
      <c r="G10510" s="128"/>
      <c r="H10510" s="94">
        <f t="shared" si="1370"/>
        <v>0</v>
      </c>
    </row>
    <row r="10511" ht="12.75" customHeight="1">
      <c r="B10511" s="61"/>
      <c r="C10511" s="70" t="s">
        <v>29545</v>
      </c>
      <c r="D10511" s="70" t="s">
        <v>22230</v>
      </c>
      <c r="E10511" s="126" t="s">
        <v>311</v>
      </c>
      <c r="F10511" s="127">
        <v>3.0</v>
      </c>
      <c r="G10511" s="128"/>
      <c r="H10511" s="94">
        <f t="shared" si="1370"/>
        <v>0</v>
      </c>
    </row>
    <row r="10512" ht="12.75" customHeight="1">
      <c r="B10512" s="61"/>
      <c r="C10512" s="84" t="s">
        <v>29546</v>
      </c>
      <c r="D10512" s="85" t="s">
        <v>17769</v>
      </c>
      <c r="E10512" s="129"/>
      <c r="F10512" s="129"/>
      <c r="G10512" s="49"/>
      <c r="H10512" s="86">
        <f>SUM(H10513:H10515)</f>
        <v>0</v>
      </c>
    </row>
    <row r="10513" ht="12.75" customHeight="1">
      <c r="B10513" s="61"/>
      <c r="C10513" s="70" t="s">
        <v>29547</v>
      </c>
      <c r="D10513" s="70" t="s">
        <v>17938</v>
      </c>
      <c r="E10513" s="126" t="s">
        <v>311</v>
      </c>
      <c r="F10513" s="127">
        <v>2.0</v>
      </c>
      <c r="G10513" s="128"/>
      <c r="H10513" s="94">
        <f t="shared" ref="H10513:H10515" si="1371">ROUND(F10513*G10513,2)</f>
        <v>0</v>
      </c>
    </row>
    <row r="10514" ht="12.75" customHeight="1">
      <c r="B10514" s="61"/>
      <c r="C10514" s="70" t="s">
        <v>29548</v>
      </c>
      <c r="D10514" s="70" t="s">
        <v>17940</v>
      </c>
      <c r="E10514" s="126" t="s">
        <v>311</v>
      </c>
      <c r="F10514" s="127">
        <v>2.0</v>
      </c>
      <c r="G10514" s="128"/>
      <c r="H10514" s="94">
        <f t="shared" si="1371"/>
        <v>0</v>
      </c>
    </row>
    <row r="10515" ht="12.75" customHeight="1">
      <c r="B10515" s="61"/>
      <c r="C10515" s="70" t="s">
        <v>29549</v>
      </c>
      <c r="D10515" s="70" t="s">
        <v>21438</v>
      </c>
      <c r="E10515" s="126" t="s">
        <v>311</v>
      </c>
      <c r="F10515" s="127">
        <v>1.0</v>
      </c>
      <c r="G10515" s="128"/>
      <c r="H10515" s="94">
        <f t="shared" si="1371"/>
        <v>0</v>
      </c>
    </row>
    <row r="10516" ht="12.75" customHeight="1">
      <c r="B10516" s="61"/>
      <c r="C10516" s="84" t="s">
        <v>29550</v>
      </c>
      <c r="D10516" s="85" t="s">
        <v>522</v>
      </c>
      <c r="E10516" s="129"/>
      <c r="F10516" s="129"/>
      <c r="G10516" s="49"/>
      <c r="H10516" s="86">
        <f>SUM(H10517:H10519)</f>
        <v>0</v>
      </c>
    </row>
    <row r="10517" ht="12.75" customHeight="1">
      <c r="B10517" s="61"/>
      <c r="C10517" s="70" t="s">
        <v>29551</v>
      </c>
      <c r="D10517" s="70" t="s">
        <v>17798</v>
      </c>
      <c r="E10517" s="126" t="s">
        <v>311</v>
      </c>
      <c r="F10517" s="127">
        <v>1.0</v>
      </c>
      <c r="G10517" s="128"/>
      <c r="H10517" s="94">
        <f t="shared" ref="H10517:H10519" si="1372">ROUND(F10517*G10517,2)</f>
        <v>0</v>
      </c>
    </row>
    <row r="10518" ht="12.75" customHeight="1">
      <c r="B10518" s="61"/>
      <c r="C10518" s="70" t="s">
        <v>29552</v>
      </c>
      <c r="D10518" s="70" t="s">
        <v>29553</v>
      </c>
      <c r="E10518" s="126" t="s">
        <v>311</v>
      </c>
      <c r="F10518" s="127">
        <v>1.0</v>
      </c>
      <c r="G10518" s="128"/>
      <c r="H10518" s="94">
        <f t="shared" si="1372"/>
        <v>0</v>
      </c>
    </row>
    <row r="10519" ht="12.75" customHeight="1">
      <c r="B10519" s="61"/>
      <c r="C10519" s="70" t="s">
        <v>29554</v>
      </c>
      <c r="D10519" s="70" t="s">
        <v>25059</v>
      </c>
      <c r="E10519" s="126" t="s">
        <v>311</v>
      </c>
      <c r="F10519" s="127">
        <v>1.0</v>
      </c>
      <c r="G10519" s="128"/>
      <c r="H10519" s="94">
        <f t="shared" si="1372"/>
        <v>0</v>
      </c>
    </row>
    <row r="10520" ht="12.75" customHeight="1">
      <c r="B10520" s="61"/>
      <c r="C10520" s="84" t="s">
        <v>29555</v>
      </c>
      <c r="D10520" s="85" t="s">
        <v>20903</v>
      </c>
      <c r="E10520" s="129"/>
      <c r="F10520" s="129"/>
      <c r="G10520" s="49"/>
      <c r="H10520" s="86">
        <f>SUM(H10521:H10522)</f>
        <v>0</v>
      </c>
    </row>
    <row r="10521" ht="12.75" customHeight="1">
      <c r="B10521" s="61"/>
      <c r="C10521" s="70" t="s">
        <v>29556</v>
      </c>
      <c r="D10521" s="70" t="s">
        <v>29557</v>
      </c>
      <c r="E10521" s="126" t="s">
        <v>311</v>
      </c>
      <c r="F10521" s="127">
        <v>1.0</v>
      </c>
      <c r="G10521" s="128"/>
      <c r="H10521" s="94">
        <f t="shared" ref="H10521:H10522" si="1373">ROUND(F10521*G10521,2)</f>
        <v>0</v>
      </c>
    </row>
    <row r="10522" ht="12.75" customHeight="1">
      <c r="B10522" s="61"/>
      <c r="C10522" s="70" t="s">
        <v>29558</v>
      </c>
      <c r="D10522" s="130" t="s">
        <v>29559</v>
      </c>
      <c r="E10522" s="126" t="s">
        <v>311</v>
      </c>
      <c r="F10522" s="127">
        <v>1.0</v>
      </c>
      <c r="G10522" s="128"/>
      <c r="H10522" s="94">
        <f t="shared" si="1373"/>
        <v>0</v>
      </c>
    </row>
    <row r="10523" ht="12.75" customHeight="1">
      <c r="B10523" s="61"/>
      <c r="C10523" s="79" t="s">
        <v>29560</v>
      </c>
      <c r="D10523" s="83" t="s">
        <v>17820</v>
      </c>
      <c r="E10523" s="129"/>
      <c r="F10523" s="129"/>
      <c r="G10523" s="72"/>
      <c r="H10523" s="81">
        <f>H10524+H10526+H10532+H10540+H10545+H10549+H10552</f>
        <v>0</v>
      </c>
    </row>
    <row r="10524" ht="12.75" customHeight="1">
      <c r="B10524" s="61"/>
      <c r="C10524" s="84" t="s">
        <v>29561</v>
      </c>
      <c r="D10524" s="85" t="s">
        <v>17697</v>
      </c>
      <c r="E10524" s="129"/>
      <c r="F10524" s="129"/>
      <c r="G10524" s="49"/>
      <c r="H10524" s="86">
        <f>SUM(H10525)</f>
        <v>0</v>
      </c>
    </row>
    <row r="10525" ht="12.75" customHeight="1">
      <c r="B10525" s="61"/>
      <c r="C10525" s="70" t="s">
        <v>29562</v>
      </c>
      <c r="D10525" s="70" t="s">
        <v>17703</v>
      </c>
      <c r="E10525" s="126" t="s">
        <v>525</v>
      </c>
      <c r="F10525" s="127">
        <v>38.18</v>
      </c>
      <c r="G10525" s="128"/>
      <c r="H10525" s="94">
        <f>ROUND(F10525*G10525,2)</f>
        <v>0</v>
      </c>
    </row>
    <row r="10526" ht="12.75" customHeight="1">
      <c r="B10526" s="61"/>
      <c r="C10526" s="84" t="s">
        <v>29563</v>
      </c>
      <c r="D10526" s="85" t="s">
        <v>17831</v>
      </c>
      <c r="E10526" s="129"/>
      <c r="F10526" s="129"/>
      <c r="G10526" s="49"/>
      <c r="H10526" s="86">
        <f>SUM(H10527:H10531)</f>
        <v>0</v>
      </c>
    </row>
    <row r="10527" ht="12.75" customHeight="1">
      <c r="B10527" s="61"/>
      <c r="C10527" s="70" t="s">
        <v>29564</v>
      </c>
      <c r="D10527" s="70" t="s">
        <v>17713</v>
      </c>
      <c r="E10527" s="126" t="s">
        <v>311</v>
      </c>
      <c r="F10527" s="127">
        <v>40.0</v>
      </c>
      <c r="G10527" s="128"/>
      <c r="H10527" s="94">
        <f t="shared" ref="H10527:H10531" si="1374">ROUND(F10527*G10527,2)</f>
        <v>0</v>
      </c>
    </row>
    <row r="10528" ht="12.75" customHeight="1">
      <c r="B10528" s="61"/>
      <c r="C10528" s="70" t="s">
        <v>29565</v>
      </c>
      <c r="D10528" s="70" t="s">
        <v>18769</v>
      </c>
      <c r="E10528" s="126" t="s">
        <v>311</v>
      </c>
      <c r="F10528" s="127">
        <v>4.0</v>
      </c>
      <c r="G10528" s="128"/>
      <c r="H10528" s="94">
        <f t="shared" si="1374"/>
        <v>0</v>
      </c>
    </row>
    <row r="10529" ht="12.75" customHeight="1">
      <c r="B10529" s="61"/>
      <c r="C10529" s="70" t="s">
        <v>29566</v>
      </c>
      <c r="D10529" s="70" t="s">
        <v>17853</v>
      </c>
      <c r="E10529" s="126" t="s">
        <v>311</v>
      </c>
      <c r="F10529" s="127">
        <v>2.0</v>
      </c>
      <c r="G10529" s="128"/>
      <c r="H10529" s="94">
        <f t="shared" si="1374"/>
        <v>0</v>
      </c>
    </row>
    <row r="10530" ht="12.75" customHeight="1">
      <c r="B10530" s="61"/>
      <c r="C10530" s="70" t="s">
        <v>29567</v>
      </c>
      <c r="D10530" s="70" t="s">
        <v>17723</v>
      </c>
      <c r="E10530" s="126" t="s">
        <v>311</v>
      </c>
      <c r="F10530" s="127">
        <v>732.0</v>
      </c>
      <c r="G10530" s="128"/>
      <c r="H10530" s="94">
        <f t="shared" si="1374"/>
        <v>0</v>
      </c>
    </row>
    <row r="10531" ht="12.75" customHeight="1">
      <c r="B10531" s="61"/>
      <c r="C10531" s="70" t="s">
        <v>29568</v>
      </c>
      <c r="D10531" s="70" t="s">
        <v>17731</v>
      </c>
      <c r="E10531" s="126" t="s">
        <v>311</v>
      </c>
      <c r="F10531" s="127">
        <v>61.0</v>
      </c>
      <c r="G10531" s="128"/>
      <c r="H10531" s="94">
        <f t="shared" si="1374"/>
        <v>0</v>
      </c>
    </row>
    <row r="10532" ht="12.75" customHeight="1">
      <c r="B10532" s="61"/>
      <c r="C10532" s="84" t="s">
        <v>29569</v>
      </c>
      <c r="D10532" s="85" t="s">
        <v>17735</v>
      </c>
      <c r="E10532" s="129"/>
      <c r="F10532" s="129"/>
      <c r="G10532" s="49"/>
      <c r="H10532" s="86">
        <f>SUM(H10533:H10539)</f>
        <v>0</v>
      </c>
    </row>
    <row r="10533" ht="12.75" customHeight="1">
      <c r="B10533" s="61"/>
      <c r="C10533" s="70" t="s">
        <v>29570</v>
      </c>
      <c r="D10533" s="70" t="s">
        <v>17878</v>
      </c>
      <c r="E10533" s="126" t="s">
        <v>311</v>
      </c>
      <c r="F10533" s="127">
        <v>4.0</v>
      </c>
      <c r="G10533" s="128"/>
      <c r="H10533" s="94">
        <f t="shared" ref="H10533:H10539" si="1375">ROUND(F10533*G10533,2)</f>
        <v>0</v>
      </c>
    </row>
    <row r="10534" ht="12.75" customHeight="1">
      <c r="B10534" s="61"/>
      <c r="C10534" s="70" t="s">
        <v>29571</v>
      </c>
      <c r="D10534" s="70" t="s">
        <v>17745</v>
      </c>
      <c r="E10534" s="126" t="s">
        <v>311</v>
      </c>
      <c r="F10534" s="127">
        <v>9.0</v>
      </c>
      <c r="G10534" s="128"/>
      <c r="H10534" s="94">
        <f t="shared" si="1375"/>
        <v>0</v>
      </c>
    </row>
    <row r="10535" ht="12.75" customHeight="1">
      <c r="B10535" s="61"/>
      <c r="C10535" s="70" t="s">
        <v>29572</v>
      </c>
      <c r="D10535" s="70" t="s">
        <v>18693</v>
      </c>
      <c r="E10535" s="126" t="s">
        <v>311</v>
      </c>
      <c r="F10535" s="127">
        <v>2.0</v>
      </c>
      <c r="G10535" s="128"/>
      <c r="H10535" s="94">
        <f t="shared" si="1375"/>
        <v>0</v>
      </c>
    </row>
    <row r="10536" ht="12.75" customHeight="1">
      <c r="B10536" s="61"/>
      <c r="C10536" s="70" t="s">
        <v>29573</v>
      </c>
      <c r="D10536" s="70" t="s">
        <v>29085</v>
      </c>
      <c r="E10536" s="126" t="s">
        <v>311</v>
      </c>
      <c r="F10536" s="127">
        <v>1.0</v>
      </c>
      <c r="G10536" s="128"/>
      <c r="H10536" s="94">
        <f t="shared" si="1375"/>
        <v>0</v>
      </c>
    </row>
    <row r="10537" ht="12.75" customHeight="1">
      <c r="B10537" s="61"/>
      <c r="C10537" s="70" t="s">
        <v>29574</v>
      </c>
      <c r="D10537" s="70" t="s">
        <v>18818</v>
      </c>
      <c r="E10537" s="126" t="s">
        <v>311</v>
      </c>
      <c r="F10537" s="127">
        <v>2.0</v>
      </c>
      <c r="G10537" s="128"/>
      <c r="H10537" s="94">
        <f t="shared" si="1375"/>
        <v>0</v>
      </c>
    </row>
    <row r="10538" ht="12.75" customHeight="1">
      <c r="B10538" s="61"/>
      <c r="C10538" s="70" t="s">
        <v>29575</v>
      </c>
      <c r="D10538" s="70" t="s">
        <v>17920</v>
      </c>
      <c r="E10538" s="126" t="s">
        <v>311</v>
      </c>
      <c r="F10538" s="127">
        <v>7.0</v>
      </c>
      <c r="G10538" s="128"/>
      <c r="H10538" s="94">
        <f t="shared" si="1375"/>
        <v>0</v>
      </c>
    </row>
    <row r="10539" ht="12.75" customHeight="1">
      <c r="B10539" s="61"/>
      <c r="C10539" s="70" t="s">
        <v>29576</v>
      </c>
      <c r="D10539" s="70" t="s">
        <v>17932</v>
      </c>
      <c r="E10539" s="126" t="s">
        <v>311</v>
      </c>
      <c r="F10539" s="127">
        <v>1.0</v>
      </c>
      <c r="G10539" s="128"/>
      <c r="H10539" s="94">
        <f t="shared" si="1375"/>
        <v>0</v>
      </c>
    </row>
    <row r="10540" ht="12.75" customHeight="1">
      <c r="B10540" s="61"/>
      <c r="C10540" s="84" t="s">
        <v>29577</v>
      </c>
      <c r="D10540" s="85" t="s">
        <v>17769</v>
      </c>
      <c r="E10540" s="129"/>
      <c r="F10540" s="129"/>
      <c r="G10540" s="49"/>
      <c r="H10540" s="86">
        <f>SUM(H10541:H10544)</f>
        <v>0</v>
      </c>
    </row>
    <row r="10541" ht="12.75" customHeight="1">
      <c r="B10541" s="61"/>
      <c r="C10541" s="70" t="s">
        <v>29578</v>
      </c>
      <c r="D10541" s="70" t="s">
        <v>17938</v>
      </c>
      <c r="E10541" s="126" t="s">
        <v>311</v>
      </c>
      <c r="F10541" s="127">
        <v>9.0</v>
      </c>
      <c r="G10541" s="128"/>
      <c r="H10541" s="94">
        <f t="shared" ref="H10541:H10544" si="1376">ROUND(F10541*G10541,2)</f>
        <v>0</v>
      </c>
    </row>
    <row r="10542" ht="12.75" customHeight="1">
      <c r="B10542" s="61"/>
      <c r="C10542" s="70" t="s">
        <v>29579</v>
      </c>
      <c r="D10542" s="130" t="s">
        <v>17783</v>
      </c>
      <c r="E10542" s="126" t="s">
        <v>311</v>
      </c>
      <c r="F10542" s="127">
        <v>1.0</v>
      </c>
      <c r="G10542" s="128"/>
      <c r="H10542" s="94">
        <f t="shared" si="1376"/>
        <v>0</v>
      </c>
    </row>
    <row r="10543" ht="12.75" customHeight="1">
      <c r="B10543" s="61"/>
      <c r="C10543" s="70" t="s">
        <v>29580</v>
      </c>
      <c r="D10543" s="70" t="s">
        <v>19526</v>
      </c>
      <c r="E10543" s="126" t="s">
        <v>311</v>
      </c>
      <c r="F10543" s="127">
        <v>2.0</v>
      </c>
      <c r="G10543" s="128"/>
      <c r="H10543" s="94">
        <f t="shared" si="1376"/>
        <v>0</v>
      </c>
    </row>
    <row r="10544" ht="12.75" customHeight="1">
      <c r="B10544" s="61"/>
      <c r="C10544" s="70" t="s">
        <v>29581</v>
      </c>
      <c r="D10544" s="70" t="s">
        <v>18847</v>
      </c>
      <c r="E10544" s="126" t="s">
        <v>311</v>
      </c>
      <c r="F10544" s="127">
        <v>1.0</v>
      </c>
      <c r="G10544" s="128"/>
      <c r="H10544" s="94">
        <f t="shared" si="1376"/>
        <v>0</v>
      </c>
    </row>
    <row r="10545" ht="12.75" customHeight="1">
      <c r="B10545" s="61"/>
      <c r="C10545" s="84" t="s">
        <v>29582</v>
      </c>
      <c r="D10545" s="85" t="s">
        <v>522</v>
      </c>
      <c r="E10545" s="129"/>
      <c r="F10545" s="129"/>
      <c r="G10545" s="72"/>
      <c r="H10545" s="86">
        <f>SUM(H10546:H10548)</f>
        <v>0</v>
      </c>
    </row>
    <row r="10546" ht="12.75" customHeight="1">
      <c r="B10546" s="61"/>
      <c r="C10546" s="70" t="s">
        <v>29583</v>
      </c>
      <c r="D10546" s="70" t="s">
        <v>17977</v>
      </c>
      <c r="E10546" s="126" t="s">
        <v>311</v>
      </c>
      <c r="F10546" s="127">
        <v>1.0</v>
      </c>
      <c r="G10546" s="128"/>
      <c r="H10546" s="94">
        <f t="shared" ref="H10546:H10548" si="1377">ROUND(F10546*G10546,2)</f>
        <v>0</v>
      </c>
    </row>
    <row r="10547" ht="12.75" customHeight="1">
      <c r="B10547" s="61"/>
      <c r="C10547" s="70" t="s">
        <v>29584</v>
      </c>
      <c r="D10547" s="130" t="s">
        <v>29585</v>
      </c>
      <c r="E10547" s="126" t="s">
        <v>311</v>
      </c>
      <c r="F10547" s="127">
        <v>1.0</v>
      </c>
      <c r="G10547" s="128"/>
      <c r="H10547" s="94">
        <f t="shared" si="1377"/>
        <v>0</v>
      </c>
    </row>
    <row r="10548" ht="12.75" customHeight="1">
      <c r="B10548" s="61"/>
      <c r="C10548" s="70" t="s">
        <v>29586</v>
      </c>
      <c r="D10548" s="70" t="s">
        <v>17985</v>
      </c>
      <c r="E10548" s="126" t="s">
        <v>311</v>
      </c>
      <c r="F10548" s="127">
        <v>2.0</v>
      </c>
      <c r="G10548" s="128"/>
      <c r="H10548" s="94">
        <f t="shared" si="1377"/>
        <v>0</v>
      </c>
    </row>
    <row r="10549" ht="12.75" customHeight="1">
      <c r="B10549" s="61"/>
      <c r="C10549" s="84" t="s">
        <v>29587</v>
      </c>
      <c r="D10549" s="85" t="s">
        <v>17993</v>
      </c>
      <c r="E10549" s="129"/>
      <c r="F10549" s="129"/>
      <c r="G10549" s="72"/>
      <c r="H10549" s="86">
        <f>SUM(H10550:H10551)</f>
        <v>0</v>
      </c>
    </row>
    <row r="10550" ht="12.75" customHeight="1">
      <c r="B10550" s="61"/>
      <c r="C10550" s="70" t="s">
        <v>29588</v>
      </c>
      <c r="D10550" s="70" t="s">
        <v>29589</v>
      </c>
      <c r="E10550" s="126" t="s">
        <v>311</v>
      </c>
      <c r="F10550" s="127">
        <v>1.0</v>
      </c>
      <c r="G10550" s="128"/>
      <c r="H10550" s="94">
        <f t="shared" ref="H10550:H10551" si="1378">ROUND(F10550*G10550,2)</f>
        <v>0</v>
      </c>
    </row>
    <row r="10551" ht="12.75" customHeight="1">
      <c r="B10551" s="61"/>
      <c r="C10551" s="70" t="s">
        <v>29590</v>
      </c>
      <c r="D10551" s="130" t="s">
        <v>29591</v>
      </c>
      <c r="E10551" s="126" t="s">
        <v>311</v>
      </c>
      <c r="F10551" s="127">
        <v>1.0</v>
      </c>
      <c r="G10551" s="128"/>
      <c r="H10551" s="94">
        <f t="shared" si="1378"/>
        <v>0</v>
      </c>
    </row>
    <row r="10552" ht="12.75" customHeight="1">
      <c r="B10552" s="61"/>
      <c r="C10552" s="84" t="s">
        <v>29592</v>
      </c>
      <c r="D10552" s="85" t="s">
        <v>17999</v>
      </c>
      <c r="E10552" s="129"/>
      <c r="F10552" s="129"/>
      <c r="G10552" s="49"/>
      <c r="H10552" s="86">
        <f>SUM(H10553)</f>
        <v>0</v>
      </c>
    </row>
    <row r="10553" ht="12.75" customHeight="1">
      <c r="B10553" s="61"/>
      <c r="C10553" s="70" t="s">
        <v>29593</v>
      </c>
      <c r="D10553" s="70" t="s">
        <v>29594</v>
      </c>
      <c r="E10553" s="126" t="s">
        <v>311</v>
      </c>
      <c r="F10553" s="127">
        <v>1.0</v>
      </c>
      <c r="G10553" s="128"/>
      <c r="H10553" s="94">
        <f>ROUND(F10553*G10553,2)</f>
        <v>0</v>
      </c>
    </row>
    <row r="10554" ht="12.75" customHeight="1">
      <c r="B10554" s="61"/>
      <c r="C10554" s="79" t="s">
        <v>29595</v>
      </c>
      <c r="D10554" s="83" t="s">
        <v>27110</v>
      </c>
      <c r="E10554" s="129"/>
      <c r="F10554" s="129"/>
      <c r="G10554" s="49"/>
      <c r="H10554" s="81">
        <f>H10555+H10566</f>
        <v>0</v>
      </c>
    </row>
    <row r="10555" ht="12.75" customHeight="1">
      <c r="B10555" s="61"/>
      <c r="C10555" s="84" t="s">
        <v>29596</v>
      </c>
      <c r="D10555" s="85" t="s">
        <v>19583</v>
      </c>
      <c r="E10555" s="129"/>
      <c r="F10555" s="129"/>
      <c r="G10555" s="49"/>
      <c r="H10555" s="86">
        <f>SUM(H10556:H10565)</f>
        <v>0</v>
      </c>
    </row>
    <row r="10556" ht="12.75" customHeight="1">
      <c r="B10556" s="61"/>
      <c r="C10556" s="70" t="s">
        <v>29597</v>
      </c>
      <c r="D10556" s="70" t="s">
        <v>21968</v>
      </c>
      <c r="E10556" s="126" t="s">
        <v>525</v>
      </c>
      <c r="F10556" s="127">
        <v>219.0</v>
      </c>
      <c r="G10556" s="128"/>
      <c r="H10556" s="94">
        <f t="shared" ref="H10556:H10565" si="1379">ROUND(F10556*G10556,2)</f>
        <v>0</v>
      </c>
    </row>
    <row r="10557" ht="12.75" customHeight="1">
      <c r="B10557" s="61"/>
      <c r="C10557" s="70" t="s">
        <v>29598</v>
      </c>
      <c r="D10557" s="130" t="s">
        <v>19587</v>
      </c>
      <c r="E10557" s="126" t="s">
        <v>311</v>
      </c>
      <c r="F10557" s="127">
        <v>8.0</v>
      </c>
      <c r="G10557" s="128"/>
      <c r="H10557" s="94">
        <f t="shared" si="1379"/>
        <v>0</v>
      </c>
    </row>
    <row r="10558" ht="12.75" customHeight="1">
      <c r="B10558" s="61"/>
      <c r="C10558" s="70" t="s">
        <v>29599</v>
      </c>
      <c r="D10558" s="130" t="s">
        <v>19589</v>
      </c>
      <c r="E10558" s="126" t="s">
        <v>525</v>
      </c>
      <c r="F10558" s="127">
        <v>178.0</v>
      </c>
      <c r="G10558" s="128"/>
      <c r="H10558" s="94">
        <f t="shared" si="1379"/>
        <v>0</v>
      </c>
    </row>
    <row r="10559" ht="12.75" customHeight="1">
      <c r="B10559" s="61"/>
      <c r="C10559" s="70" t="s">
        <v>29600</v>
      </c>
      <c r="D10559" s="70" t="s">
        <v>21229</v>
      </c>
      <c r="E10559" s="126" t="s">
        <v>525</v>
      </c>
      <c r="F10559" s="127">
        <v>178.0</v>
      </c>
      <c r="G10559" s="128"/>
      <c r="H10559" s="94">
        <f t="shared" si="1379"/>
        <v>0</v>
      </c>
    </row>
    <row r="10560" ht="12.75" customHeight="1">
      <c r="B10560" s="61"/>
      <c r="C10560" s="70" t="s">
        <v>29601</v>
      </c>
      <c r="D10560" s="130" t="s">
        <v>19593</v>
      </c>
      <c r="E10560" s="126" t="s">
        <v>525</v>
      </c>
      <c r="F10560" s="127">
        <v>178.0</v>
      </c>
      <c r="G10560" s="128"/>
      <c r="H10560" s="94">
        <f t="shared" si="1379"/>
        <v>0</v>
      </c>
    </row>
    <row r="10561" ht="12.75" customHeight="1">
      <c r="B10561" s="61"/>
      <c r="C10561" s="70" t="s">
        <v>29602</v>
      </c>
      <c r="D10561" s="130" t="s">
        <v>19595</v>
      </c>
      <c r="E10561" s="126" t="s">
        <v>525</v>
      </c>
      <c r="F10561" s="127">
        <v>1780.0</v>
      </c>
      <c r="G10561" s="128"/>
      <c r="H10561" s="94">
        <f t="shared" si="1379"/>
        <v>0</v>
      </c>
    </row>
    <row r="10562" ht="12.75" customHeight="1">
      <c r="B10562" s="61"/>
      <c r="C10562" s="70" t="s">
        <v>29603</v>
      </c>
      <c r="D10562" s="70" t="s">
        <v>19597</v>
      </c>
      <c r="E10562" s="126" t="s">
        <v>525</v>
      </c>
      <c r="F10562" s="127">
        <v>178.0</v>
      </c>
      <c r="G10562" s="128"/>
      <c r="H10562" s="94">
        <f t="shared" si="1379"/>
        <v>0</v>
      </c>
    </row>
    <row r="10563" ht="12.75" customHeight="1">
      <c r="B10563" s="61"/>
      <c r="C10563" s="70" t="s">
        <v>29604</v>
      </c>
      <c r="D10563" s="70" t="s">
        <v>19599</v>
      </c>
      <c r="E10563" s="126" t="s">
        <v>525</v>
      </c>
      <c r="F10563" s="127">
        <v>263.0</v>
      </c>
      <c r="G10563" s="128"/>
      <c r="H10563" s="94">
        <f t="shared" si="1379"/>
        <v>0</v>
      </c>
    </row>
    <row r="10564" ht="12.75" customHeight="1">
      <c r="B10564" s="61"/>
      <c r="C10564" s="70" t="s">
        <v>29605</v>
      </c>
      <c r="D10564" s="70" t="s">
        <v>19601</v>
      </c>
      <c r="E10564" s="126" t="s">
        <v>311</v>
      </c>
      <c r="F10564" s="127">
        <v>3.0</v>
      </c>
      <c r="G10564" s="128"/>
      <c r="H10564" s="94">
        <f t="shared" si="1379"/>
        <v>0</v>
      </c>
    </row>
    <row r="10565" ht="12.75" customHeight="1">
      <c r="B10565" s="61"/>
      <c r="C10565" s="70" t="s">
        <v>29606</v>
      </c>
      <c r="D10565" s="70" t="s">
        <v>20972</v>
      </c>
      <c r="E10565" s="126" t="s">
        <v>525</v>
      </c>
      <c r="F10565" s="127">
        <v>178.0</v>
      </c>
      <c r="G10565" s="128"/>
      <c r="H10565" s="94">
        <f t="shared" si="1379"/>
        <v>0</v>
      </c>
    </row>
    <row r="10566" ht="12.75" customHeight="1">
      <c r="B10566" s="61"/>
      <c r="C10566" s="84" t="s">
        <v>29607</v>
      </c>
      <c r="D10566" s="85" t="s">
        <v>18109</v>
      </c>
      <c r="E10566" s="129"/>
      <c r="F10566" s="129"/>
      <c r="G10566" s="49"/>
      <c r="H10566" s="86">
        <f>H10567+H10578+H10590+H10596+H10603+H10609+H10613+H10616+H10625+H10627</f>
        <v>0</v>
      </c>
    </row>
    <row r="10567" ht="12.75" customHeight="1">
      <c r="B10567" s="61"/>
      <c r="C10567" s="88" t="s">
        <v>29608</v>
      </c>
      <c r="D10567" s="89" t="s">
        <v>23060</v>
      </c>
      <c r="E10567" s="129"/>
      <c r="F10567" s="129"/>
      <c r="G10567" s="72"/>
      <c r="H10567" s="90">
        <f>SUM(H10568:H10577)</f>
        <v>0</v>
      </c>
    </row>
    <row r="10568" ht="12.75" customHeight="1">
      <c r="B10568" s="61"/>
      <c r="C10568" s="70" t="s">
        <v>29609</v>
      </c>
      <c r="D10568" s="70" t="s">
        <v>18170</v>
      </c>
      <c r="E10568" s="126" t="s">
        <v>525</v>
      </c>
      <c r="F10568" s="127">
        <v>66.24</v>
      </c>
      <c r="G10568" s="128"/>
      <c r="H10568" s="94">
        <f t="shared" ref="H10568:H10577" si="1380">ROUND(F10568*G10568,2)</f>
        <v>0</v>
      </c>
    </row>
    <row r="10569" ht="12.75" customHeight="1">
      <c r="B10569" s="61"/>
      <c r="C10569" s="70" t="s">
        <v>29610</v>
      </c>
      <c r="D10569" s="70" t="s">
        <v>18172</v>
      </c>
      <c r="E10569" s="126" t="s">
        <v>525</v>
      </c>
      <c r="F10569" s="127">
        <v>33.12</v>
      </c>
      <c r="G10569" s="128"/>
      <c r="H10569" s="94">
        <f t="shared" si="1380"/>
        <v>0</v>
      </c>
    </row>
    <row r="10570" ht="12.75" customHeight="1">
      <c r="B10570" s="61"/>
      <c r="C10570" s="70" t="s">
        <v>29611</v>
      </c>
      <c r="D10570" s="70" t="s">
        <v>18148</v>
      </c>
      <c r="E10570" s="126" t="s">
        <v>525</v>
      </c>
      <c r="F10570" s="127">
        <v>33.12</v>
      </c>
      <c r="G10570" s="128"/>
      <c r="H10570" s="94">
        <f t="shared" si="1380"/>
        <v>0</v>
      </c>
    </row>
    <row r="10571" ht="12.75" customHeight="1">
      <c r="B10571" s="61"/>
      <c r="C10571" s="70" t="s">
        <v>29612</v>
      </c>
      <c r="D10571" s="130" t="s">
        <v>18191</v>
      </c>
      <c r="E10571" s="126" t="s">
        <v>311</v>
      </c>
      <c r="F10571" s="127">
        <v>7.0</v>
      </c>
      <c r="G10571" s="128"/>
      <c r="H10571" s="94">
        <f t="shared" si="1380"/>
        <v>0</v>
      </c>
    </row>
    <row r="10572" ht="12.75" customHeight="1">
      <c r="B10572" s="61"/>
      <c r="C10572" s="70" t="s">
        <v>29613</v>
      </c>
      <c r="D10572" s="130" t="s">
        <v>18195</v>
      </c>
      <c r="E10572" s="126" t="s">
        <v>937</v>
      </c>
      <c r="F10572" s="127">
        <v>1.0</v>
      </c>
      <c r="G10572" s="128"/>
      <c r="H10572" s="94">
        <f t="shared" si="1380"/>
        <v>0</v>
      </c>
    </row>
    <row r="10573" ht="12.75" customHeight="1">
      <c r="B10573" s="61"/>
      <c r="C10573" s="70" t="s">
        <v>29614</v>
      </c>
      <c r="D10573" s="130" t="s">
        <v>18197</v>
      </c>
      <c r="E10573" s="126" t="s">
        <v>937</v>
      </c>
      <c r="F10573" s="127">
        <v>2.0</v>
      </c>
      <c r="G10573" s="128"/>
      <c r="H10573" s="94">
        <f t="shared" si="1380"/>
        <v>0</v>
      </c>
    </row>
    <row r="10574" ht="12.75" customHeight="1">
      <c r="B10574" s="61"/>
      <c r="C10574" s="70" t="s">
        <v>29615</v>
      </c>
      <c r="D10574" s="130" t="s">
        <v>18201</v>
      </c>
      <c r="E10574" s="126" t="s">
        <v>311</v>
      </c>
      <c r="F10574" s="127">
        <v>1.0</v>
      </c>
      <c r="G10574" s="128"/>
      <c r="H10574" s="94">
        <f t="shared" si="1380"/>
        <v>0</v>
      </c>
    </row>
    <row r="10575" ht="12.75" customHeight="1">
      <c r="B10575" s="61"/>
      <c r="C10575" s="70" t="s">
        <v>29616</v>
      </c>
      <c r="D10575" s="130" t="s">
        <v>18203</v>
      </c>
      <c r="E10575" s="126" t="s">
        <v>311</v>
      </c>
      <c r="F10575" s="127">
        <v>2.0</v>
      </c>
      <c r="G10575" s="128"/>
      <c r="H10575" s="94">
        <f t="shared" si="1380"/>
        <v>0</v>
      </c>
    </row>
    <row r="10576" ht="12.75" customHeight="1">
      <c r="B10576" s="61"/>
      <c r="C10576" s="70" t="s">
        <v>29617</v>
      </c>
      <c r="D10576" s="130" t="s">
        <v>18205</v>
      </c>
      <c r="E10576" s="126" t="s">
        <v>311</v>
      </c>
      <c r="F10576" s="127">
        <v>7.0</v>
      </c>
      <c r="G10576" s="128"/>
      <c r="H10576" s="94">
        <f t="shared" si="1380"/>
        <v>0</v>
      </c>
    </row>
    <row r="10577" ht="12.75" customHeight="1">
      <c r="B10577" s="61"/>
      <c r="C10577" s="70" t="s">
        <v>29618</v>
      </c>
      <c r="D10577" s="70" t="s">
        <v>18207</v>
      </c>
      <c r="E10577" s="126" t="s">
        <v>311</v>
      </c>
      <c r="F10577" s="127">
        <v>1.0</v>
      </c>
      <c r="G10577" s="128"/>
      <c r="H10577" s="94">
        <f t="shared" si="1380"/>
        <v>0</v>
      </c>
    </row>
    <row r="10578" ht="12.75" customHeight="1">
      <c r="B10578" s="61"/>
      <c r="C10578" s="88" t="s">
        <v>29619</v>
      </c>
      <c r="D10578" s="89" t="s">
        <v>21996</v>
      </c>
      <c r="E10578" s="129"/>
      <c r="F10578" s="129"/>
      <c r="G10578" s="49"/>
      <c r="H10578" s="90">
        <f>SUM(H10579:H10589)</f>
        <v>0</v>
      </c>
    </row>
    <row r="10579" ht="12.75" customHeight="1">
      <c r="B10579" s="61"/>
      <c r="C10579" s="70" t="s">
        <v>29620</v>
      </c>
      <c r="D10579" s="70" t="s">
        <v>18211</v>
      </c>
      <c r="E10579" s="126" t="s">
        <v>525</v>
      </c>
      <c r="F10579" s="127">
        <v>160.77</v>
      </c>
      <c r="G10579" s="128"/>
      <c r="H10579" s="94">
        <f t="shared" ref="H10579:H10589" si="1381">ROUND(F10579*G10579,2)</f>
        <v>0</v>
      </c>
    </row>
    <row r="10580" ht="12.75" customHeight="1">
      <c r="B10580" s="61"/>
      <c r="C10580" s="70" t="s">
        <v>29621</v>
      </c>
      <c r="D10580" s="70" t="s">
        <v>18213</v>
      </c>
      <c r="E10580" s="126" t="s">
        <v>525</v>
      </c>
      <c r="F10580" s="127">
        <v>53.59</v>
      </c>
      <c r="G10580" s="128"/>
      <c r="H10580" s="94">
        <f t="shared" si="1381"/>
        <v>0</v>
      </c>
    </row>
    <row r="10581" ht="12.75" customHeight="1">
      <c r="B10581" s="61"/>
      <c r="C10581" s="70" t="s">
        <v>29622</v>
      </c>
      <c r="D10581" s="70" t="s">
        <v>18154</v>
      </c>
      <c r="E10581" s="126" t="s">
        <v>525</v>
      </c>
      <c r="F10581" s="127">
        <v>53.59</v>
      </c>
      <c r="G10581" s="128"/>
      <c r="H10581" s="94">
        <f t="shared" si="1381"/>
        <v>0</v>
      </c>
    </row>
    <row r="10582" ht="12.75" customHeight="1">
      <c r="B10582" s="61"/>
      <c r="C10582" s="70" t="s">
        <v>29623</v>
      </c>
      <c r="D10582" s="130" t="s">
        <v>18216</v>
      </c>
      <c r="E10582" s="126" t="s">
        <v>311</v>
      </c>
      <c r="F10582" s="127">
        <v>4.0</v>
      </c>
      <c r="G10582" s="128"/>
      <c r="H10582" s="94">
        <f t="shared" si="1381"/>
        <v>0</v>
      </c>
    </row>
    <row r="10583" ht="12.75" customHeight="1">
      <c r="B10583" s="61"/>
      <c r="C10583" s="70" t="s">
        <v>29624</v>
      </c>
      <c r="D10583" s="130" t="s">
        <v>18219</v>
      </c>
      <c r="E10583" s="126" t="s">
        <v>311</v>
      </c>
      <c r="F10583" s="127">
        <v>8.0</v>
      </c>
      <c r="G10583" s="128"/>
      <c r="H10583" s="94">
        <f t="shared" si="1381"/>
        <v>0</v>
      </c>
    </row>
    <row r="10584" ht="12.75" customHeight="1">
      <c r="B10584" s="61"/>
      <c r="C10584" s="70" t="s">
        <v>29625</v>
      </c>
      <c r="D10584" s="130" t="s">
        <v>21255</v>
      </c>
      <c r="E10584" s="126" t="s">
        <v>311</v>
      </c>
      <c r="F10584" s="127">
        <v>1.0</v>
      </c>
      <c r="G10584" s="128"/>
      <c r="H10584" s="94">
        <f t="shared" si="1381"/>
        <v>0</v>
      </c>
    </row>
    <row r="10585" ht="12.75" customHeight="1">
      <c r="B10585" s="61"/>
      <c r="C10585" s="70" t="s">
        <v>29626</v>
      </c>
      <c r="D10585" s="130" t="s">
        <v>21003</v>
      </c>
      <c r="E10585" s="126" t="s">
        <v>525</v>
      </c>
      <c r="F10585" s="127">
        <v>6.67</v>
      </c>
      <c r="G10585" s="128"/>
      <c r="H10585" s="94">
        <f t="shared" si="1381"/>
        <v>0</v>
      </c>
    </row>
    <row r="10586" ht="12.75" customHeight="1">
      <c r="B10586" s="61"/>
      <c r="C10586" s="70" t="s">
        <v>29627</v>
      </c>
      <c r="D10586" s="70" t="s">
        <v>18121</v>
      </c>
      <c r="E10586" s="126" t="s">
        <v>525</v>
      </c>
      <c r="F10586" s="127">
        <v>6.67</v>
      </c>
      <c r="G10586" s="128"/>
      <c r="H10586" s="94">
        <f t="shared" si="1381"/>
        <v>0</v>
      </c>
    </row>
    <row r="10587" ht="12.75" customHeight="1">
      <c r="B10587" s="61"/>
      <c r="C10587" s="70" t="s">
        <v>29628</v>
      </c>
      <c r="D10587" s="70" t="s">
        <v>18226</v>
      </c>
      <c r="E10587" s="126" t="s">
        <v>525</v>
      </c>
      <c r="F10587" s="127">
        <v>16.0</v>
      </c>
      <c r="G10587" s="128"/>
      <c r="H10587" s="94">
        <f t="shared" si="1381"/>
        <v>0</v>
      </c>
    </row>
    <row r="10588" ht="12.75" customHeight="1">
      <c r="B10588" s="61"/>
      <c r="C10588" s="70" t="s">
        <v>29629</v>
      </c>
      <c r="D10588" s="130" t="s">
        <v>18160</v>
      </c>
      <c r="E10588" s="126" t="s">
        <v>311</v>
      </c>
      <c r="F10588" s="127">
        <v>6.0</v>
      </c>
      <c r="G10588" s="128"/>
      <c r="H10588" s="94">
        <f t="shared" si="1381"/>
        <v>0</v>
      </c>
    </row>
    <row r="10589" ht="12.75" customHeight="1">
      <c r="B10589" s="61"/>
      <c r="C10589" s="70" t="s">
        <v>29630</v>
      </c>
      <c r="D10589" s="130" t="s">
        <v>22004</v>
      </c>
      <c r="E10589" s="126" t="s">
        <v>525</v>
      </c>
      <c r="F10589" s="127">
        <v>3.0</v>
      </c>
      <c r="G10589" s="128"/>
      <c r="H10589" s="94">
        <f t="shared" si="1381"/>
        <v>0</v>
      </c>
    </row>
    <row r="10590" ht="12.75" customHeight="1">
      <c r="B10590" s="61"/>
      <c r="C10590" s="88" t="s">
        <v>29631</v>
      </c>
      <c r="D10590" s="89" t="s">
        <v>22010</v>
      </c>
      <c r="E10590" s="129"/>
      <c r="F10590" s="129"/>
      <c r="G10590" s="49"/>
      <c r="H10590" s="90">
        <f>SUM(H10591:H10595)</f>
        <v>0</v>
      </c>
    </row>
    <row r="10591" ht="12.75" customHeight="1">
      <c r="B10591" s="61"/>
      <c r="C10591" s="70" t="s">
        <v>29632</v>
      </c>
      <c r="D10591" s="70" t="s">
        <v>18144</v>
      </c>
      <c r="E10591" s="126" t="s">
        <v>525</v>
      </c>
      <c r="F10591" s="127">
        <v>23.240000000000002</v>
      </c>
      <c r="G10591" s="128"/>
      <c r="H10591" s="94">
        <f t="shared" ref="H10591:H10595" si="1382">ROUND(F10591*G10591,2)</f>
        <v>0</v>
      </c>
    </row>
    <row r="10592" ht="12.75" customHeight="1">
      <c r="B10592" s="61"/>
      <c r="C10592" s="70" t="s">
        <v>29633</v>
      </c>
      <c r="D10592" s="70" t="s">
        <v>18146</v>
      </c>
      <c r="E10592" s="126" t="s">
        <v>525</v>
      </c>
      <c r="F10592" s="127">
        <v>11.620000000000001</v>
      </c>
      <c r="G10592" s="128"/>
      <c r="H10592" s="94">
        <f t="shared" si="1382"/>
        <v>0</v>
      </c>
    </row>
    <row r="10593" ht="12.75" customHeight="1">
      <c r="B10593" s="61"/>
      <c r="C10593" s="70" t="s">
        <v>29634</v>
      </c>
      <c r="D10593" s="70" t="s">
        <v>18148</v>
      </c>
      <c r="E10593" s="126" t="s">
        <v>525</v>
      </c>
      <c r="F10593" s="127">
        <v>11.620000000000001</v>
      </c>
      <c r="G10593" s="128"/>
      <c r="H10593" s="94">
        <f t="shared" si="1382"/>
        <v>0</v>
      </c>
    </row>
    <row r="10594" ht="12.75" customHeight="1">
      <c r="B10594" s="61"/>
      <c r="C10594" s="70" t="s">
        <v>29635</v>
      </c>
      <c r="D10594" s="130" t="s">
        <v>20444</v>
      </c>
      <c r="E10594" s="126" t="s">
        <v>311</v>
      </c>
      <c r="F10594" s="127">
        <v>3.0</v>
      </c>
      <c r="G10594" s="128"/>
      <c r="H10594" s="94">
        <f t="shared" si="1382"/>
        <v>0</v>
      </c>
    </row>
    <row r="10595" ht="12.75" customHeight="1">
      <c r="B10595" s="61"/>
      <c r="C10595" s="70" t="s">
        <v>29636</v>
      </c>
      <c r="D10595" s="130" t="s">
        <v>18235</v>
      </c>
      <c r="E10595" s="126" t="s">
        <v>311</v>
      </c>
      <c r="F10595" s="127">
        <v>3.0</v>
      </c>
      <c r="G10595" s="128"/>
      <c r="H10595" s="94">
        <f t="shared" si="1382"/>
        <v>0</v>
      </c>
    </row>
    <row r="10596" ht="12.75" customHeight="1">
      <c r="B10596" s="61"/>
      <c r="C10596" s="88" t="s">
        <v>29637</v>
      </c>
      <c r="D10596" s="89" t="s">
        <v>22017</v>
      </c>
      <c r="E10596" s="129"/>
      <c r="F10596" s="129"/>
      <c r="G10596" s="49"/>
      <c r="H10596" s="90">
        <f>SUM(H10597:H10602)</f>
        <v>0</v>
      </c>
    </row>
    <row r="10597" ht="12.75" customHeight="1">
      <c r="B10597" s="61"/>
      <c r="C10597" s="70" t="s">
        <v>29638</v>
      </c>
      <c r="D10597" s="70" t="s">
        <v>18144</v>
      </c>
      <c r="E10597" s="126" t="s">
        <v>525</v>
      </c>
      <c r="F10597" s="127">
        <v>18.64</v>
      </c>
      <c r="G10597" s="128"/>
      <c r="H10597" s="94">
        <f t="shared" ref="H10597:H10602" si="1383">ROUND(F10597*G10597,2)</f>
        <v>0</v>
      </c>
    </row>
    <row r="10598" ht="12.75" customHeight="1">
      <c r="B10598" s="61"/>
      <c r="C10598" s="70" t="s">
        <v>29639</v>
      </c>
      <c r="D10598" s="70" t="s">
        <v>18146</v>
      </c>
      <c r="E10598" s="126" t="s">
        <v>525</v>
      </c>
      <c r="F10598" s="127">
        <v>9.32</v>
      </c>
      <c r="G10598" s="128"/>
      <c r="H10598" s="94">
        <f t="shared" si="1383"/>
        <v>0</v>
      </c>
    </row>
    <row r="10599" ht="12.75" customHeight="1">
      <c r="B10599" s="61"/>
      <c r="C10599" s="70" t="s">
        <v>29640</v>
      </c>
      <c r="D10599" s="70" t="s">
        <v>18148</v>
      </c>
      <c r="E10599" s="126" t="s">
        <v>525</v>
      </c>
      <c r="F10599" s="127">
        <v>9.32</v>
      </c>
      <c r="G10599" s="128"/>
      <c r="H10599" s="94">
        <f t="shared" si="1383"/>
        <v>0</v>
      </c>
    </row>
    <row r="10600" ht="12.75" customHeight="1">
      <c r="B10600" s="61"/>
      <c r="C10600" s="70" t="s">
        <v>29641</v>
      </c>
      <c r="D10600" s="130" t="s">
        <v>18233</v>
      </c>
      <c r="E10600" s="126" t="s">
        <v>311</v>
      </c>
      <c r="F10600" s="127">
        <v>1.0</v>
      </c>
      <c r="G10600" s="128"/>
      <c r="H10600" s="94">
        <f t="shared" si="1383"/>
        <v>0</v>
      </c>
    </row>
    <row r="10601" ht="12.75" customHeight="1">
      <c r="B10601" s="61"/>
      <c r="C10601" s="70" t="s">
        <v>29642</v>
      </c>
      <c r="D10601" s="130" t="s">
        <v>18235</v>
      </c>
      <c r="E10601" s="126" t="s">
        <v>311</v>
      </c>
      <c r="F10601" s="127">
        <v>1.0</v>
      </c>
      <c r="G10601" s="128"/>
      <c r="H10601" s="94">
        <f t="shared" si="1383"/>
        <v>0</v>
      </c>
    </row>
    <row r="10602" ht="12.75" customHeight="1">
      <c r="B10602" s="61"/>
      <c r="C10602" s="70" t="s">
        <v>29643</v>
      </c>
      <c r="D10602" s="130" t="s">
        <v>18244</v>
      </c>
      <c r="E10602" s="126" t="s">
        <v>311</v>
      </c>
      <c r="F10602" s="127">
        <v>1.0</v>
      </c>
      <c r="G10602" s="128"/>
      <c r="H10602" s="94">
        <f t="shared" si="1383"/>
        <v>0</v>
      </c>
    </row>
    <row r="10603" ht="12.75" customHeight="1">
      <c r="B10603" s="61"/>
      <c r="C10603" s="88" t="s">
        <v>29644</v>
      </c>
      <c r="D10603" s="89" t="s">
        <v>24924</v>
      </c>
      <c r="E10603" s="129"/>
      <c r="F10603" s="129"/>
      <c r="G10603" s="49"/>
      <c r="H10603" s="90">
        <f>SUM(H10604:H10608)</f>
        <v>0</v>
      </c>
    </row>
    <row r="10604" ht="12.75" customHeight="1">
      <c r="B10604" s="61"/>
      <c r="C10604" s="70" t="s">
        <v>29645</v>
      </c>
      <c r="D10604" s="70" t="s">
        <v>18170</v>
      </c>
      <c r="E10604" s="126" t="s">
        <v>525</v>
      </c>
      <c r="F10604" s="127">
        <v>13.280000000000001</v>
      </c>
      <c r="G10604" s="128"/>
      <c r="H10604" s="94">
        <f t="shared" ref="H10604:H10608" si="1384">ROUND(F10604*G10604,2)</f>
        <v>0</v>
      </c>
    </row>
    <row r="10605" ht="12.75" customHeight="1">
      <c r="B10605" s="61"/>
      <c r="C10605" s="70" t="s">
        <v>29646</v>
      </c>
      <c r="D10605" s="70" t="s">
        <v>18172</v>
      </c>
      <c r="E10605" s="126" t="s">
        <v>525</v>
      </c>
      <c r="F10605" s="127">
        <v>6.640000000000001</v>
      </c>
      <c r="G10605" s="128"/>
      <c r="H10605" s="94">
        <f t="shared" si="1384"/>
        <v>0</v>
      </c>
    </row>
    <row r="10606" ht="12.75" customHeight="1">
      <c r="B10606" s="61"/>
      <c r="C10606" s="70" t="s">
        <v>29647</v>
      </c>
      <c r="D10606" s="130" t="s">
        <v>19638</v>
      </c>
      <c r="E10606" s="126" t="s">
        <v>311</v>
      </c>
      <c r="F10606" s="127">
        <v>1.0</v>
      </c>
      <c r="G10606" s="128"/>
      <c r="H10606" s="94">
        <f t="shared" si="1384"/>
        <v>0</v>
      </c>
    </row>
    <row r="10607" ht="12.75" customHeight="1">
      <c r="B10607" s="61"/>
      <c r="C10607" s="70" t="s">
        <v>29648</v>
      </c>
      <c r="D10607" s="70" t="s">
        <v>18148</v>
      </c>
      <c r="E10607" s="126" t="s">
        <v>525</v>
      </c>
      <c r="F10607" s="127">
        <v>6.640000000000001</v>
      </c>
      <c r="G10607" s="128"/>
      <c r="H10607" s="94">
        <f t="shared" si="1384"/>
        <v>0</v>
      </c>
    </row>
    <row r="10608" ht="12.75" customHeight="1">
      <c r="B10608" s="61"/>
      <c r="C10608" s="70" t="s">
        <v>29649</v>
      </c>
      <c r="D10608" s="130" t="s">
        <v>18329</v>
      </c>
      <c r="E10608" s="126" t="s">
        <v>311</v>
      </c>
      <c r="F10608" s="127">
        <v>2.0</v>
      </c>
      <c r="G10608" s="128"/>
      <c r="H10608" s="94">
        <f t="shared" si="1384"/>
        <v>0</v>
      </c>
    </row>
    <row r="10609" ht="12.75" customHeight="1">
      <c r="B10609" s="61"/>
      <c r="C10609" s="88" t="s">
        <v>29650</v>
      </c>
      <c r="D10609" s="89" t="s">
        <v>22031</v>
      </c>
      <c r="E10609" s="129"/>
      <c r="F10609" s="129"/>
      <c r="G10609" s="49"/>
      <c r="H10609" s="90">
        <f>SUM(H10610:H10612)</f>
        <v>0</v>
      </c>
    </row>
    <row r="10610" ht="12.75" customHeight="1">
      <c r="B10610" s="61"/>
      <c r="C10610" s="70" t="s">
        <v>29651</v>
      </c>
      <c r="D10610" s="70" t="s">
        <v>18170</v>
      </c>
      <c r="E10610" s="126" t="s">
        <v>525</v>
      </c>
      <c r="F10610" s="127">
        <v>7.0</v>
      </c>
      <c r="G10610" s="128"/>
      <c r="H10610" s="94">
        <f t="shared" ref="H10610:H10612" si="1385">ROUND(F10610*G10610,2)</f>
        <v>0</v>
      </c>
    </row>
    <row r="10611" ht="12.75" customHeight="1">
      <c r="B10611" s="61"/>
      <c r="C10611" s="70" t="s">
        <v>29652</v>
      </c>
      <c r="D10611" s="70" t="s">
        <v>18172</v>
      </c>
      <c r="E10611" s="126" t="s">
        <v>525</v>
      </c>
      <c r="F10611" s="127">
        <v>3.5</v>
      </c>
      <c r="G10611" s="128"/>
      <c r="H10611" s="94">
        <f t="shared" si="1385"/>
        <v>0</v>
      </c>
    </row>
    <row r="10612" ht="12.75" customHeight="1">
      <c r="B10612" s="61"/>
      <c r="C10612" s="70" t="s">
        <v>29653</v>
      </c>
      <c r="D10612" s="70" t="s">
        <v>18148</v>
      </c>
      <c r="E10612" s="126" t="s">
        <v>525</v>
      </c>
      <c r="F10612" s="127">
        <v>3.5</v>
      </c>
      <c r="G10612" s="128"/>
      <c r="H10612" s="94">
        <f t="shared" si="1385"/>
        <v>0</v>
      </c>
    </row>
    <row r="10613" ht="12.75" customHeight="1">
      <c r="B10613" s="61"/>
      <c r="C10613" s="88" t="s">
        <v>29654</v>
      </c>
      <c r="D10613" s="89" t="s">
        <v>18407</v>
      </c>
      <c r="E10613" s="129"/>
      <c r="F10613" s="129"/>
      <c r="G10613" s="49"/>
      <c r="H10613" s="90">
        <f>SUM(H10614:H10615)</f>
        <v>0</v>
      </c>
    </row>
    <row r="10614" ht="12.75" customHeight="1">
      <c r="B10614" s="61"/>
      <c r="C10614" s="70" t="s">
        <v>29655</v>
      </c>
      <c r="D10614" s="130" t="s">
        <v>18413</v>
      </c>
      <c r="E10614" s="126" t="s">
        <v>311</v>
      </c>
      <c r="F10614" s="127">
        <v>1.0</v>
      </c>
      <c r="G10614" s="128"/>
      <c r="H10614" s="94">
        <f t="shared" ref="H10614:H10615" si="1386">ROUND(F10614*G10614,2)</f>
        <v>0</v>
      </c>
    </row>
    <row r="10615" ht="12.75" customHeight="1">
      <c r="B10615" s="61"/>
      <c r="C10615" s="70" t="s">
        <v>29656</v>
      </c>
      <c r="D10615" s="70" t="s">
        <v>18431</v>
      </c>
      <c r="E10615" s="126" t="s">
        <v>322</v>
      </c>
      <c r="F10615" s="127">
        <v>1.0</v>
      </c>
      <c r="G10615" s="128"/>
      <c r="H10615" s="94">
        <f t="shared" si="1386"/>
        <v>0</v>
      </c>
    </row>
    <row r="10616" ht="12.75" customHeight="1">
      <c r="B10616" s="61"/>
      <c r="C10616" s="88" t="s">
        <v>29657</v>
      </c>
      <c r="D10616" s="89" t="s">
        <v>18433</v>
      </c>
      <c r="E10616" s="129"/>
      <c r="F10616" s="129"/>
      <c r="G10616" s="49"/>
      <c r="H10616" s="90">
        <f>SUM(H10617:H10624)</f>
        <v>0</v>
      </c>
    </row>
    <row r="10617" ht="12.75" customHeight="1">
      <c r="B10617" s="61"/>
      <c r="C10617" s="70" t="s">
        <v>29658</v>
      </c>
      <c r="D10617" s="130" t="s">
        <v>18435</v>
      </c>
      <c r="E10617" s="126" t="s">
        <v>311</v>
      </c>
      <c r="F10617" s="127">
        <v>1.0</v>
      </c>
      <c r="G10617" s="128"/>
      <c r="H10617" s="94">
        <f t="shared" ref="H10617:H10624" si="1387">ROUND(F10617*G10617,2)</f>
        <v>0</v>
      </c>
    </row>
    <row r="10618" ht="12.75" customHeight="1">
      <c r="B10618" s="61"/>
      <c r="C10618" s="70" t="s">
        <v>29659</v>
      </c>
      <c r="D10618" s="70" t="s">
        <v>18165</v>
      </c>
      <c r="E10618" s="126" t="s">
        <v>525</v>
      </c>
      <c r="F10618" s="127">
        <v>5.87</v>
      </c>
      <c r="G10618" s="128"/>
      <c r="H10618" s="94">
        <f t="shared" si="1387"/>
        <v>0</v>
      </c>
    </row>
    <row r="10619" ht="12.75" customHeight="1">
      <c r="B10619" s="61"/>
      <c r="C10619" s="70" t="s">
        <v>29660</v>
      </c>
      <c r="D10619" s="70" t="s">
        <v>18154</v>
      </c>
      <c r="E10619" s="126" t="s">
        <v>525</v>
      </c>
      <c r="F10619" s="127">
        <v>3.87</v>
      </c>
      <c r="G10619" s="128"/>
      <c r="H10619" s="94">
        <f t="shared" si="1387"/>
        <v>0</v>
      </c>
    </row>
    <row r="10620" ht="12.75" customHeight="1">
      <c r="B10620" s="61"/>
      <c r="C10620" s="70" t="s">
        <v>29661</v>
      </c>
      <c r="D10620" s="130" t="s">
        <v>18440</v>
      </c>
      <c r="E10620" s="126" t="s">
        <v>525</v>
      </c>
      <c r="F10620" s="127">
        <v>3.87</v>
      </c>
      <c r="G10620" s="128"/>
      <c r="H10620" s="94">
        <f t="shared" si="1387"/>
        <v>0</v>
      </c>
    </row>
    <row r="10621" ht="12.75" customHeight="1">
      <c r="B10621" s="61"/>
      <c r="C10621" s="70" t="s">
        <v>29662</v>
      </c>
      <c r="D10621" s="130" t="s">
        <v>18442</v>
      </c>
      <c r="E10621" s="126" t="s">
        <v>311</v>
      </c>
      <c r="F10621" s="127">
        <v>2.0</v>
      </c>
      <c r="G10621" s="128"/>
      <c r="H10621" s="94">
        <f t="shared" si="1387"/>
        <v>0</v>
      </c>
    </row>
    <row r="10622" ht="12.75" customHeight="1">
      <c r="B10622" s="61"/>
      <c r="C10622" s="70" t="s">
        <v>29663</v>
      </c>
      <c r="D10622" s="70" t="s">
        <v>18165</v>
      </c>
      <c r="E10622" s="126" t="s">
        <v>525</v>
      </c>
      <c r="F10622" s="127">
        <v>22.31</v>
      </c>
      <c r="G10622" s="128"/>
      <c r="H10622" s="94">
        <f t="shared" si="1387"/>
        <v>0</v>
      </c>
    </row>
    <row r="10623" ht="12.75" customHeight="1">
      <c r="B10623" s="61"/>
      <c r="C10623" s="70" t="s">
        <v>29664</v>
      </c>
      <c r="D10623" s="70" t="s">
        <v>18148</v>
      </c>
      <c r="E10623" s="126" t="s">
        <v>525</v>
      </c>
      <c r="F10623" s="127">
        <v>12.31</v>
      </c>
      <c r="G10623" s="128"/>
      <c r="H10623" s="94">
        <f t="shared" si="1387"/>
        <v>0</v>
      </c>
    </row>
    <row r="10624" ht="12.75" customHeight="1">
      <c r="B10624" s="61"/>
      <c r="C10624" s="70" t="s">
        <v>29665</v>
      </c>
      <c r="D10624" s="130" t="s">
        <v>18446</v>
      </c>
      <c r="E10624" s="126" t="s">
        <v>525</v>
      </c>
      <c r="F10624" s="127">
        <v>12.31</v>
      </c>
      <c r="G10624" s="128"/>
      <c r="H10624" s="94">
        <f t="shared" si="1387"/>
        <v>0</v>
      </c>
    </row>
    <row r="10625" ht="12.75" customHeight="1">
      <c r="B10625" s="61"/>
      <c r="C10625" s="88" t="s">
        <v>29666</v>
      </c>
      <c r="D10625" s="89" t="s">
        <v>18448</v>
      </c>
      <c r="E10625" s="129"/>
      <c r="F10625" s="129"/>
      <c r="G10625" s="72"/>
      <c r="H10625" s="90">
        <f>SUM(H10626)</f>
        <v>0</v>
      </c>
    </row>
    <row r="10626" ht="12.75" customHeight="1">
      <c r="B10626" s="61"/>
      <c r="C10626" s="70" t="s">
        <v>29667</v>
      </c>
      <c r="D10626" s="130" t="s">
        <v>18450</v>
      </c>
      <c r="E10626" s="126" t="s">
        <v>322</v>
      </c>
      <c r="F10626" s="127">
        <v>1.0</v>
      </c>
      <c r="G10626" s="128"/>
      <c r="H10626" s="94">
        <f>ROUND(F10626*G10626,2)</f>
        <v>0</v>
      </c>
    </row>
    <row r="10627" ht="12.75" customHeight="1">
      <c r="B10627" s="61"/>
      <c r="C10627" s="88" t="s">
        <v>29668</v>
      </c>
      <c r="D10627" s="89" t="s">
        <v>18452</v>
      </c>
      <c r="E10627" s="129"/>
      <c r="F10627" s="129"/>
      <c r="G10627" s="72"/>
      <c r="H10627" s="90">
        <f>SUM(H10628)</f>
        <v>0</v>
      </c>
    </row>
    <row r="10628" ht="12.75" customHeight="1">
      <c r="B10628" s="61"/>
      <c r="C10628" s="70" t="s">
        <v>29669</v>
      </c>
      <c r="D10628" s="130" t="s">
        <v>18454</v>
      </c>
      <c r="E10628" s="126" t="s">
        <v>322</v>
      </c>
      <c r="F10628" s="127">
        <v>1.0</v>
      </c>
      <c r="G10628" s="128"/>
      <c r="H10628" s="94">
        <f>ROUND(F10628*G10628,2)</f>
        <v>0</v>
      </c>
    </row>
    <row r="10629" ht="12.75" customHeight="1">
      <c r="B10629" s="61"/>
      <c r="C10629" s="79" t="s">
        <v>29670</v>
      </c>
      <c r="D10629" s="83" t="s">
        <v>18456</v>
      </c>
      <c r="E10629" s="129"/>
      <c r="F10629" s="129"/>
      <c r="G10629" s="72"/>
      <c r="H10629" s="81">
        <f>H10630+H10633+H10640+H10644</f>
        <v>0</v>
      </c>
    </row>
    <row r="10630" ht="12.75" customHeight="1">
      <c r="B10630" s="61"/>
      <c r="C10630" s="84" t="s">
        <v>29671</v>
      </c>
      <c r="D10630" s="85" t="s">
        <v>18458</v>
      </c>
      <c r="E10630" s="129"/>
      <c r="F10630" s="129"/>
      <c r="G10630" s="49"/>
      <c r="H10630" s="86">
        <f>SUM(H10631:H10632)</f>
        <v>0</v>
      </c>
    </row>
    <row r="10631" ht="12.75" customHeight="1">
      <c r="B10631" s="61"/>
      <c r="C10631" s="70" t="s">
        <v>29672</v>
      </c>
      <c r="D10631" s="70" t="s">
        <v>18460</v>
      </c>
      <c r="E10631" s="126" t="s">
        <v>311</v>
      </c>
      <c r="F10631" s="127">
        <v>1.0</v>
      </c>
      <c r="G10631" s="128"/>
      <c r="H10631" s="94">
        <f t="shared" ref="H10631:H10632" si="1388">ROUND(F10631*G10631,2)</f>
        <v>0</v>
      </c>
    </row>
    <row r="10632" ht="12.75" customHeight="1">
      <c r="B10632" s="61"/>
      <c r="C10632" s="70" t="s">
        <v>29673</v>
      </c>
      <c r="D10632" s="70" t="s">
        <v>18462</v>
      </c>
      <c r="E10632" s="126" t="s">
        <v>311</v>
      </c>
      <c r="F10632" s="127">
        <v>1.0</v>
      </c>
      <c r="G10632" s="128"/>
      <c r="H10632" s="94">
        <f t="shared" si="1388"/>
        <v>0</v>
      </c>
    </row>
    <row r="10633" ht="12.75" customHeight="1">
      <c r="B10633" s="61"/>
      <c r="C10633" s="84" t="s">
        <v>29674</v>
      </c>
      <c r="D10633" s="85" t="s">
        <v>18464</v>
      </c>
      <c r="E10633" s="129"/>
      <c r="F10633" s="129"/>
      <c r="G10633" s="72"/>
      <c r="H10633" s="86">
        <f>SUM(H10634:H10639)</f>
        <v>0</v>
      </c>
    </row>
    <row r="10634" ht="12.75" customHeight="1">
      <c r="B10634" s="61"/>
      <c r="C10634" s="70" t="s">
        <v>29675</v>
      </c>
      <c r="D10634" s="130" t="s">
        <v>18468</v>
      </c>
      <c r="E10634" s="126" t="s">
        <v>311</v>
      </c>
      <c r="F10634" s="127">
        <v>1.0</v>
      </c>
      <c r="G10634" s="128"/>
      <c r="H10634" s="94">
        <f t="shared" ref="H10634:H10639" si="1389">ROUND(F10634*G10634,2)</f>
        <v>0</v>
      </c>
    </row>
    <row r="10635" ht="12.75" customHeight="1">
      <c r="B10635" s="61"/>
      <c r="C10635" s="70" t="s">
        <v>29676</v>
      </c>
      <c r="D10635" s="130" t="s">
        <v>18472</v>
      </c>
      <c r="E10635" s="126" t="s">
        <v>311</v>
      </c>
      <c r="F10635" s="127">
        <v>1.0</v>
      </c>
      <c r="G10635" s="128"/>
      <c r="H10635" s="94">
        <f t="shared" si="1389"/>
        <v>0</v>
      </c>
    </row>
    <row r="10636" ht="12.75" customHeight="1">
      <c r="B10636" s="61"/>
      <c r="C10636" s="70" t="s">
        <v>29677</v>
      </c>
      <c r="D10636" s="130" t="s">
        <v>18474</v>
      </c>
      <c r="E10636" s="126" t="s">
        <v>311</v>
      </c>
      <c r="F10636" s="127">
        <v>1.0</v>
      </c>
      <c r="G10636" s="128"/>
      <c r="H10636" s="94">
        <f t="shared" si="1389"/>
        <v>0</v>
      </c>
    </row>
    <row r="10637" ht="12.75" customHeight="1">
      <c r="B10637" s="61"/>
      <c r="C10637" s="70" t="s">
        <v>29678</v>
      </c>
      <c r="D10637" s="130" t="s">
        <v>18486</v>
      </c>
      <c r="E10637" s="126" t="s">
        <v>311</v>
      </c>
      <c r="F10637" s="127">
        <v>1.0</v>
      </c>
      <c r="G10637" s="128"/>
      <c r="H10637" s="94">
        <f t="shared" si="1389"/>
        <v>0</v>
      </c>
    </row>
    <row r="10638" ht="12.75" customHeight="1">
      <c r="B10638" s="61"/>
      <c r="C10638" s="70" t="s">
        <v>29679</v>
      </c>
      <c r="D10638" s="70" t="s">
        <v>18488</v>
      </c>
      <c r="E10638" s="126" t="s">
        <v>311</v>
      </c>
      <c r="F10638" s="127">
        <v>1.0</v>
      </c>
      <c r="G10638" s="128"/>
      <c r="H10638" s="94">
        <f t="shared" si="1389"/>
        <v>0</v>
      </c>
    </row>
    <row r="10639" ht="12.75" customHeight="1">
      <c r="B10639" s="61"/>
      <c r="C10639" s="70" t="s">
        <v>29680</v>
      </c>
      <c r="D10639" s="70" t="s">
        <v>18490</v>
      </c>
      <c r="E10639" s="126" t="s">
        <v>311</v>
      </c>
      <c r="F10639" s="127">
        <v>1.0</v>
      </c>
      <c r="G10639" s="128"/>
      <c r="H10639" s="94">
        <f t="shared" si="1389"/>
        <v>0</v>
      </c>
    </row>
    <row r="10640" ht="12.75" customHeight="1">
      <c r="B10640" s="61"/>
      <c r="C10640" s="84" t="s">
        <v>29681</v>
      </c>
      <c r="D10640" s="85" t="s">
        <v>18492</v>
      </c>
      <c r="E10640" s="129"/>
      <c r="F10640" s="129"/>
      <c r="G10640" s="49"/>
      <c r="H10640" s="86">
        <f>SUM(H10641:H10643)</f>
        <v>0</v>
      </c>
    </row>
    <row r="10641" ht="12.75" customHeight="1">
      <c r="B10641" s="61"/>
      <c r="C10641" s="70" t="s">
        <v>29682</v>
      </c>
      <c r="D10641" s="70" t="s">
        <v>18494</v>
      </c>
      <c r="E10641" s="126" t="s">
        <v>311</v>
      </c>
      <c r="F10641" s="127">
        <v>1.0</v>
      </c>
      <c r="G10641" s="128"/>
      <c r="H10641" s="94">
        <f t="shared" ref="H10641:H10643" si="1390">ROUND(F10641*G10641,2)</f>
        <v>0</v>
      </c>
    </row>
    <row r="10642" ht="12.75" customHeight="1">
      <c r="B10642" s="61"/>
      <c r="C10642" s="70" t="s">
        <v>29683</v>
      </c>
      <c r="D10642" s="130" t="s">
        <v>18496</v>
      </c>
      <c r="E10642" s="126" t="s">
        <v>311</v>
      </c>
      <c r="F10642" s="127">
        <v>1.0</v>
      </c>
      <c r="G10642" s="128"/>
      <c r="H10642" s="94">
        <f t="shared" si="1390"/>
        <v>0</v>
      </c>
    </row>
    <row r="10643" ht="12.75" customHeight="1">
      <c r="B10643" s="61"/>
      <c r="C10643" s="70" t="s">
        <v>29684</v>
      </c>
      <c r="D10643" s="70" t="s">
        <v>18498</v>
      </c>
      <c r="E10643" s="126" t="s">
        <v>311</v>
      </c>
      <c r="F10643" s="127">
        <v>3.0</v>
      </c>
      <c r="G10643" s="128"/>
      <c r="H10643" s="94">
        <f t="shared" si="1390"/>
        <v>0</v>
      </c>
    </row>
    <row r="10644" ht="12.75" customHeight="1">
      <c r="B10644" s="61"/>
      <c r="C10644" s="84" t="s">
        <v>29685</v>
      </c>
      <c r="D10644" s="85" t="s">
        <v>18502</v>
      </c>
      <c r="E10644" s="129"/>
      <c r="F10644" s="129"/>
      <c r="G10644" s="49"/>
      <c r="H10644" s="86">
        <f>SUM(H10645:H10655)</f>
        <v>0</v>
      </c>
    </row>
    <row r="10645" ht="12.75" customHeight="1">
      <c r="B10645" s="61"/>
      <c r="C10645" s="70" t="s">
        <v>29686</v>
      </c>
      <c r="D10645" s="70" t="s">
        <v>18504</v>
      </c>
      <c r="E10645" s="126" t="s">
        <v>525</v>
      </c>
      <c r="F10645" s="127">
        <v>36.0</v>
      </c>
      <c r="G10645" s="128"/>
      <c r="H10645" s="94">
        <f t="shared" ref="H10645:H10655" si="1391">ROUND(F10645*G10645,2)</f>
        <v>0</v>
      </c>
    </row>
    <row r="10646" ht="12.75" customHeight="1">
      <c r="B10646" s="61"/>
      <c r="C10646" s="70" t="s">
        <v>29687</v>
      </c>
      <c r="D10646" s="70" t="s">
        <v>18510</v>
      </c>
      <c r="E10646" s="126" t="s">
        <v>525</v>
      </c>
      <c r="F10646" s="127">
        <v>10.0</v>
      </c>
      <c r="G10646" s="128"/>
      <c r="H10646" s="94">
        <f t="shared" si="1391"/>
        <v>0</v>
      </c>
    </row>
    <row r="10647" ht="12.75" customHeight="1">
      <c r="B10647" s="61"/>
      <c r="C10647" s="70" t="s">
        <v>29688</v>
      </c>
      <c r="D10647" s="70" t="s">
        <v>18514</v>
      </c>
      <c r="E10647" s="126" t="s">
        <v>525</v>
      </c>
      <c r="F10647" s="127">
        <v>10.0</v>
      </c>
      <c r="G10647" s="128"/>
      <c r="H10647" s="94">
        <f t="shared" si="1391"/>
        <v>0</v>
      </c>
    </row>
    <row r="10648" ht="12.75" customHeight="1">
      <c r="B10648" s="61"/>
      <c r="C10648" s="70" t="s">
        <v>29689</v>
      </c>
      <c r="D10648" s="70" t="s">
        <v>18520</v>
      </c>
      <c r="E10648" s="126" t="s">
        <v>525</v>
      </c>
      <c r="F10648" s="127">
        <v>113.0</v>
      </c>
      <c r="G10648" s="128"/>
      <c r="H10648" s="94">
        <f t="shared" si="1391"/>
        <v>0</v>
      </c>
    </row>
    <row r="10649" ht="12.75" customHeight="1">
      <c r="B10649" s="61"/>
      <c r="C10649" s="70" t="s">
        <v>29690</v>
      </c>
      <c r="D10649" s="70" t="s">
        <v>18506</v>
      </c>
      <c r="E10649" s="126" t="s">
        <v>525</v>
      </c>
      <c r="F10649" s="127">
        <v>60.0</v>
      </c>
      <c r="G10649" s="128"/>
      <c r="H10649" s="94">
        <f t="shared" si="1391"/>
        <v>0</v>
      </c>
    </row>
    <row r="10650" ht="12.75" customHeight="1">
      <c r="B10650" s="61"/>
      <c r="C10650" s="70" t="s">
        <v>29691</v>
      </c>
      <c r="D10650" s="70" t="s">
        <v>18508</v>
      </c>
      <c r="E10650" s="126" t="s">
        <v>525</v>
      </c>
      <c r="F10650" s="127">
        <v>20.0</v>
      </c>
      <c r="G10650" s="128"/>
      <c r="H10650" s="94">
        <f t="shared" si="1391"/>
        <v>0</v>
      </c>
    </row>
    <row r="10651" ht="12.75" customHeight="1">
      <c r="B10651" s="61"/>
      <c r="C10651" s="70" t="s">
        <v>29692</v>
      </c>
      <c r="D10651" s="70" t="s">
        <v>18522</v>
      </c>
      <c r="E10651" s="126" t="s">
        <v>525</v>
      </c>
      <c r="F10651" s="127">
        <v>20.0</v>
      </c>
      <c r="G10651" s="128"/>
      <c r="H10651" s="94">
        <f t="shared" si="1391"/>
        <v>0</v>
      </c>
    </row>
    <row r="10652" ht="12.75" customHeight="1">
      <c r="B10652" s="61"/>
      <c r="C10652" s="70" t="s">
        <v>29693</v>
      </c>
      <c r="D10652" s="70" t="s">
        <v>19312</v>
      </c>
      <c r="E10652" s="126" t="s">
        <v>525</v>
      </c>
      <c r="F10652" s="127">
        <v>15.0</v>
      </c>
      <c r="G10652" s="128"/>
      <c r="H10652" s="94">
        <f t="shared" si="1391"/>
        <v>0</v>
      </c>
    </row>
    <row r="10653" ht="12.75" customHeight="1">
      <c r="B10653" s="61"/>
      <c r="C10653" s="70" t="s">
        <v>29694</v>
      </c>
      <c r="D10653" s="70" t="s">
        <v>21092</v>
      </c>
      <c r="E10653" s="126" t="s">
        <v>525</v>
      </c>
      <c r="F10653" s="127">
        <v>10.0</v>
      </c>
      <c r="G10653" s="128"/>
      <c r="H10653" s="94">
        <f t="shared" si="1391"/>
        <v>0</v>
      </c>
    </row>
    <row r="10654" ht="12.75" customHeight="1">
      <c r="B10654" s="61"/>
      <c r="C10654" s="70" t="s">
        <v>29695</v>
      </c>
      <c r="D10654" s="70" t="s">
        <v>21094</v>
      </c>
      <c r="E10654" s="126" t="s">
        <v>525</v>
      </c>
      <c r="F10654" s="127">
        <v>10.0</v>
      </c>
      <c r="G10654" s="128"/>
      <c r="H10654" s="94">
        <f t="shared" si="1391"/>
        <v>0</v>
      </c>
    </row>
    <row r="10655" ht="12.75" customHeight="1">
      <c r="B10655" s="61"/>
      <c r="C10655" s="70" t="s">
        <v>29696</v>
      </c>
      <c r="D10655" s="70" t="s">
        <v>18528</v>
      </c>
      <c r="E10655" s="126" t="s">
        <v>525</v>
      </c>
      <c r="F10655" s="127">
        <v>15.0</v>
      </c>
      <c r="G10655" s="128"/>
      <c r="H10655" s="94">
        <f t="shared" si="1391"/>
        <v>0</v>
      </c>
    </row>
    <row r="10656" ht="12.75" customHeight="1">
      <c r="B10656" s="61"/>
      <c r="C10656" s="79" t="s">
        <v>29697</v>
      </c>
      <c r="D10656" s="83" t="s">
        <v>18530</v>
      </c>
      <c r="E10656" s="129"/>
      <c r="F10656" s="129"/>
      <c r="G10656" s="72"/>
      <c r="H10656" s="81">
        <f>H10657+H10660</f>
        <v>0</v>
      </c>
    </row>
    <row r="10657" ht="12.75" customHeight="1">
      <c r="B10657" s="61"/>
      <c r="C10657" s="84" t="s">
        <v>29698</v>
      </c>
      <c r="D10657" s="85" t="s">
        <v>18532</v>
      </c>
      <c r="E10657" s="129"/>
      <c r="F10657" s="129"/>
      <c r="G10657" s="49"/>
      <c r="H10657" s="86">
        <f>SUM(H10658:H10659)</f>
        <v>0</v>
      </c>
    </row>
    <row r="10658" ht="12.75" customHeight="1">
      <c r="B10658" s="61"/>
      <c r="C10658" s="70" t="s">
        <v>29699</v>
      </c>
      <c r="D10658" s="130" t="s">
        <v>19316</v>
      </c>
      <c r="E10658" s="126" t="s">
        <v>311</v>
      </c>
      <c r="F10658" s="127">
        <v>1.0</v>
      </c>
      <c r="G10658" s="128"/>
      <c r="H10658" s="94">
        <f t="shared" ref="H10658:H10659" si="1392">ROUND(F10658*G10658,2)</f>
        <v>0</v>
      </c>
    </row>
    <row r="10659" ht="12.75" customHeight="1">
      <c r="B10659" s="61"/>
      <c r="C10659" s="70" t="s">
        <v>29700</v>
      </c>
      <c r="D10659" s="70" t="s">
        <v>18536</v>
      </c>
      <c r="E10659" s="126" t="s">
        <v>311</v>
      </c>
      <c r="F10659" s="127">
        <v>1.0</v>
      </c>
      <c r="G10659" s="128"/>
      <c r="H10659" s="94">
        <f t="shared" si="1392"/>
        <v>0</v>
      </c>
    </row>
    <row r="10660" ht="12.75" customHeight="1">
      <c r="B10660" s="61"/>
      <c r="C10660" s="84" t="s">
        <v>29701</v>
      </c>
      <c r="D10660" s="85" t="s">
        <v>18538</v>
      </c>
      <c r="E10660" s="129"/>
      <c r="F10660" s="129"/>
      <c r="G10660" s="49"/>
      <c r="H10660" s="86">
        <f>SUM(H10661:H10667)</f>
        <v>0</v>
      </c>
    </row>
    <row r="10661" ht="12.75" customHeight="1">
      <c r="B10661" s="61"/>
      <c r="C10661" s="70" t="s">
        <v>29702</v>
      </c>
      <c r="D10661" s="70" t="s">
        <v>24980</v>
      </c>
      <c r="E10661" s="126" t="s">
        <v>311</v>
      </c>
      <c r="F10661" s="127">
        <v>1.0</v>
      </c>
      <c r="G10661" s="128"/>
      <c r="H10661" s="94">
        <f t="shared" ref="H10661:H10667" si="1393">ROUND(F10661*G10661,2)</f>
        <v>0</v>
      </c>
    </row>
    <row r="10662" ht="12.75" customHeight="1">
      <c r="B10662" s="61"/>
      <c r="C10662" s="70" t="s">
        <v>29703</v>
      </c>
      <c r="D10662" s="70" t="s">
        <v>18542</v>
      </c>
      <c r="E10662" s="126" t="s">
        <v>311</v>
      </c>
      <c r="F10662" s="127">
        <v>1.0</v>
      </c>
      <c r="G10662" s="128"/>
      <c r="H10662" s="94">
        <f t="shared" si="1393"/>
        <v>0</v>
      </c>
    </row>
    <row r="10663" ht="12.75" customHeight="1">
      <c r="B10663" s="61"/>
      <c r="C10663" s="70" t="s">
        <v>29704</v>
      </c>
      <c r="D10663" s="70" t="s">
        <v>18546</v>
      </c>
      <c r="E10663" s="126" t="s">
        <v>525</v>
      </c>
      <c r="F10663" s="127">
        <v>35.0</v>
      </c>
      <c r="G10663" s="128"/>
      <c r="H10663" s="94">
        <f t="shared" si="1393"/>
        <v>0</v>
      </c>
    </row>
    <row r="10664" ht="12.75" customHeight="1">
      <c r="B10664" s="61"/>
      <c r="C10664" s="70" t="s">
        <v>29705</v>
      </c>
      <c r="D10664" s="130" t="s">
        <v>19326</v>
      </c>
      <c r="E10664" s="126" t="s">
        <v>322</v>
      </c>
      <c r="F10664" s="127">
        <v>1.0</v>
      </c>
      <c r="G10664" s="128"/>
      <c r="H10664" s="94">
        <f t="shared" si="1393"/>
        <v>0</v>
      </c>
    </row>
    <row r="10665" ht="12.75" customHeight="1">
      <c r="B10665" s="61"/>
      <c r="C10665" s="70" t="s">
        <v>29706</v>
      </c>
      <c r="D10665" s="70" t="s">
        <v>18552</v>
      </c>
      <c r="E10665" s="126" t="s">
        <v>525</v>
      </c>
      <c r="F10665" s="127">
        <v>10.0</v>
      </c>
      <c r="G10665" s="128"/>
      <c r="H10665" s="94">
        <f t="shared" si="1393"/>
        <v>0</v>
      </c>
    </row>
    <row r="10666" ht="12.75" customHeight="1">
      <c r="B10666" s="61"/>
      <c r="C10666" s="70" t="s">
        <v>29707</v>
      </c>
      <c r="D10666" s="70" t="s">
        <v>18554</v>
      </c>
      <c r="E10666" s="126" t="s">
        <v>322</v>
      </c>
      <c r="F10666" s="127">
        <v>1.0</v>
      </c>
      <c r="G10666" s="128"/>
      <c r="H10666" s="94">
        <f t="shared" si="1393"/>
        <v>0</v>
      </c>
    </row>
    <row r="10667" ht="12.75" customHeight="1">
      <c r="B10667" s="61"/>
      <c r="C10667" s="70" t="s">
        <v>29708</v>
      </c>
      <c r="D10667" s="70" t="s">
        <v>18556</v>
      </c>
      <c r="E10667" s="126" t="s">
        <v>322</v>
      </c>
      <c r="F10667" s="127">
        <v>1.0</v>
      </c>
      <c r="G10667" s="128"/>
      <c r="H10667" s="94">
        <f t="shared" si="1393"/>
        <v>0</v>
      </c>
    </row>
    <row r="10668" ht="12.75" customHeight="1">
      <c r="B10668" s="61"/>
      <c r="C10668" s="79" t="s">
        <v>29709</v>
      </c>
      <c r="D10668" s="83" t="s">
        <v>18558</v>
      </c>
      <c r="E10668" s="129"/>
      <c r="F10668" s="129"/>
      <c r="G10668" s="49"/>
      <c r="H10668" s="81">
        <f>H10669</f>
        <v>0</v>
      </c>
    </row>
    <row r="10669" ht="12.75" customHeight="1">
      <c r="B10669" s="61"/>
      <c r="C10669" s="84" t="s">
        <v>29710</v>
      </c>
      <c r="D10669" s="85" t="s">
        <v>18560</v>
      </c>
      <c r="E10669" s="129"/>
      <c r="F10669" s="129"/>
      <c r="G10669" s="49"/>
      <c r="H10669" s="86">
        <f>SUM(H10670:H10690)</f>
        <v>0</v>
      </c>
    </row>
    <row r="10670" ht="12.75" customHeight="1">
      <c r="B10670" s="61"/>
      <c r="C10670" s="70" t="s">
        <v>29711</v>
      </c>
      <c r="D10670" s="70" t="s">
        <v>18570</v>
      </c>
      <c r="E10670" s="126" t="s">
        <v>311</v>
      </c>
      <c r="F10670" s="127">
        <v>12.0</v>
      </c>
      <c r="G10670" s="128"/>
      <c r="H10670" s="94">
        <f t="shared" ref="H10670:H10690" si="1394">ROUND(F10670*G10670,2)</f>
        <v>0</v>
      </c>
    </row>
    <row r="10671" ht="12.75" customHeight="1">
      <c r="B10671" s="61"/>
      <c r="C10671" s="70" t="s">
        <v>29712</v>
      </c>
      <c r="D10671" s="70" t="s">
        <v>18572</v>
      </c>
      <c r="E10671" s="126" t="s">
        <v>525</v>
      </c>
      <c r="F10671" s="127">
        <v>15.0</v>
      </c>
      <c r="G10671" s="128"/>
      <c r="H10671" s="94">
        <f t="shared" si="1394"/>
        <v>0</v>
      </c>
    </row>
    <row r="10672" ht="12.75" customHeight="1">
      <c r="B10672" s="61"/>
      <c r="C10672" s="70" t="s">
        <v>29713</v>
      </c>
      <c r="D10672" s="70" t="s">
        <v>18574</v>
      </c>
      <c r="E10672" s="126" t="s">
        <v>311</v>
      </c>
      <c r="F10672" s="127">
        <v>6.0</v>
      </c>
      <c r="G10672" s="128"/>
      <c r="H10672" s="94">
        <f t="shared" si="1394"/>
        <v>0</v>
      </c>
    </row>
    <row r="10673" ht="12.75" customHeight="1">
      <c r="B10673" s="61"/>
      <c r="C10673" s="70" t="s">
        <v>29714</v>
      </c>
      <c r="D10673" s="70" t="s">
        <v>18576</v>
      </c>
      <c r="E10673" s="126" t="s">
        <v>311</v>
      </c>
      <c r="F10673" s="127">
        <v>4.0</v>
      </c>
      <c r="G10673" s="128"/>
      <c r="H10673" s="94">
        <f t="shared" si="1394"/>
        <v>0</v>
      </c>
    </row>
    <row r="10674" ht="12.75" customHeight="1">
      <c r="B10674" s="61"/>
      <c r="C10674" s="70" t="s">
        <v>29715</v>
      </c>
      <c r="D10674" s="70" t="s">
        <v>18578</v>
      </c>
      <c r="E10674" s="126" t="s">
        <v>311</v>
      </c>
      <c r="F10674" s="127">
        <v>12.0</v>
      </c>
      <c r="G10674" s="128"/>
      <c r="H10674" s="94">
        <f t="shared" si="1394"/>
        <v>0</v>
      </c>
    </row>
    <row r="10675" ht="12.75" customHeight="1">
      <c r="B10675" s="61"/>
      <c r="C10675" s="70" t="s">
        <v>29716</v>
      </c>
      <c r="D10675" s="70" t="s">
        <v>20762</v>
      </c>
      <c r="E10675" s="126" t="s">
        <v>525</v>
      </c>
      <c r="F10675" s="127">
        <v>12.0</v>
      </c>
      <c r="G10675" s="128"/>
      <c r="H10675" s="94">
        <f t="shared" si="1394"/>
        <v>0</v>
      </c>
    </row>
    <row r="10676" ht="12.75" customHeight="1">
      <c r="B10676" s="61"/>
      <c r="C10676" s="70" t="s">
        <v>29717</v>
      </c>
      <c r="D10676" s="70" t="s">
        <v>20764</v>
      </c>
      <c r="E10676" s="126" t="s">
        <v>311</v>
      </c>
      <c r="F10676" s="127">
        <v>3.0</v>
      </c>
      <c r="G10676" s="128"/>
      <c r="H10676" s="94">
        <f t="shared" si="1394"/>
        <v>0</v>
      </c>
    </row>
    <row r="10677" ht="12.75" customHeight="1">
      <c r="B10677" s="61"/>
      <c r="C10677" s="70" t="s">
        <v>29718</v>
      </c>
      <c r="D10677" s="70" t="s">
        <v>888</v>
      </c>
      <c r="E10677" s="126" t="s">
        <v>311</v>
      </c>
      <c r="F10677" s="127">
        <v>1.0</v>
      </c>
      <c r="G10677" s="128"/>
      <c r="H10677" s="94">
        <f t="shared" si="1394"/>
        <v>0</v>
      </c>
    </row>
    <row r="10678" ht="12.75" customHeight="1">
      <c r="B10678" s="61"/>
      <c r="C10678" s="70" t="s">
        <v>29719</v>
      </c>
      <c r="D10678" s="70" t="s">
        <v>20767</v>
      </c>
      <c r="E10678" s="126" t="s">
        <v>311</v>
      </c>
      <c r="F10678" s="127">
        <v>4.0</v>
      </c>
      <c r="G10678" s="128"/>
      <c r="H10678" s="94">
        <f t="shared" si="1394"/>
        <v>0</v>
      </c>
    </row>
    <row r="10679" ht="12.75" customHeight="1">
      <c r="B10679" s="61"/>
      <c r="C10679" s="70" t="s">
        <v>29720</v>
      </c>
      <c r="D10679" s="70" t="s">
        <v>18580</v>
      </c>
      <c r="E10679" s="126" t="s">
        <v>525</v>
      </c>
      <c r="F10679" s="127">
        <v>40.0</v>
      </c>
      <c r="G10679" s="128"/>
      <c r="H10679" s="94">
        <f t="shared" si="1394"/>
        <v>0</v>
      </c>
    </row>
    <row r="10680" ht="12.75" customHeight="1">
      <c r="B10680" s="61"/>
      <c r="C10680" s="70" t="s">
        <v>29721</v>
      </c>
      <c r="D10680" s="70" t="s">
        <v>18582</v>
      </c>
      <c r="E10680" s="126" t="s">
        <v>311</v>
      </c>
      <c r="F10680" s="127">
        <v>10.0</v>
      </c>
      <c r="G10680" s="128"/>
      <c r="H10680" s="94">
        <f t="shared" si="1394"/>
        <v>0</v>
      </c>
    </row>
    <row r="10681" ht="12.75" customHeight="1">
      <c r="B10681" s="61"/>
      <c r="C10681" s="70" t="s">
        <v>29722</v>
      </c>
      <c r="D10681" s="70" t="s">
        <v>5151</v>
      </c>
      <c r="E10681" s="126" t="s">
        <v>311</v>
      </c>
      <c r="F10681" s="127">
        <v>8.0</v>
      </c>
      <c r="G10681" s="128"/>
      <c r="H10681" s="94">
        <f t="shared" si="1394"/>
        <v>0</v>
      </c>
    </row>
    <row r="10682" ht="12.75" customHeight="1">
      <c r="B10682" s="61"/>
      <c r="C10682" s="70" t="s">
        <v>29723</v>
      </c>
      <c r="D10682" s="70" t="s">
        <v>18585</v>
      </c>
      <c r="E10682" s="126" t="s">
        <v>311</v>
      </c>
      <c r="F10682" s="127">
        <v>18.0</v>
      </c>
      <c r="G10682" s="128"/>
      <c r="H10682" s="94">
        <f t="shared" si="1394"/>
        <v>0</v>
      </c>
    </row>
    <row r="10683" ht="12.75" customHeight="1">
      <c r="B10683" s="61"/>
      <c r="C10683" s="70" t="s">
        <v>29724</v>
      </c>
      <c r="D10683" s="70" t="s">
        <v>18595</v>
      </c>
      <c r="E10683" s="126" t="s">
        <v>525</v>
      </c>
      <c r="F10683" s="127">
        <v>18.0</v>
      </c>
      <c r="G10683" s="128"/>
      <c r="H10683" s="94">
        <f t="shared" si="1394"/>
        <v>0</v>
      </c>
    </row>
    <row r="10684" ht="12.75" customHeight="1">
      <c r="B10684" s="61"/>
      <c r="C10684" s="70" t="s">
        <v>29725</v>
      </c>
      <c r="D10684" s="70" t="s">
        <v>18597</v>
      </c>
      <c r="E10684" s="126" t="s">
        <v>311</v>
      </c>
      <c r="F10684" s="127">
        <v>4.0</v>
      </c>
      <c r="G10684" s="128"/>
      <c r="H10684" s="94">
        <f t="shared" si="1394"/>
        <v>0</v>
      </c>
    </row>
    <row r="10685" ht="12.75" customHeight="1">
      <c r="B10685" s="61"/>
      <c r="C10685" s="70" t="s">
        <v>29726</v>
      </c>
      <c r="D10685" s="70" t="s">
        <v>18599</v>
      </c>
      <c r="E10685" s="126" t="s">
        <v>311</v>
      </c>
      <c r="F10685" s="127">
        <v>4.0</v>
      </c>
      <c r="G10685" s="128"/>
      <c r="H10685" s="94">
        <f t="shared" si="1394"/>
        <v>0</v>
      </c>
    </row>
    <row r="10686" ht="12.75" customHeight="1">
      <c r="B10686" s="61"/>
      <c r="C10686" s="70" t="s">
        <v>29727</v>
      </c>
      <c r="D10686" s="70" t="s">
        <v>18601</v>
      </c>
      <c r="E10686" s="126" t="s">
        <v>311</v>
      </c>
      <c r="F10686" s="127">
        <v>20.0</v>
      </c>
      <c r="G10686" s="128"/>
      <c r="H10686" s="94">
        <f t="shared" si="1394"/>
        <v>0</v>
      </c>
    </row>
    <row r="10687" ht="12.75" customHeight="1">
      <c r="B10687" s="61"/>
      <c r="C10687" s="70" t="s">
        <v>29728</v>
      </c>
      <c r="D10687" s="70" t="s">
        <v>18603</v>
      </c>
      <c r="E10687" s="126" t="s">
        <v>311</v>
      </c>
      <c r="F10687" s="127">
        <v>6.0</v>
      </c>
      <c r="G10687" s="128"/>
      <c r="H10687" s="94">
        <f t="shared" si="1394"/>
        <v>0</v>
      </c>
    </row>
    <row r="10688" ht="12.75" customHeight="1">
      <c r="B10688" s="61"/>
      <c r="C10688" s="70" t="s">
        <v>29729</v>
      </c>
      <c r="D10688" s="70" t="s">
        <v>20781</v>
      </c>
      <c r="E10688" s="126" t="s">
        <v>311</v>
      </c>
      <c r="F10688" s="127">
        <v>6.0</v>
      </c>
      <c r="G10688" s="128"/>
      <c r="H10688" s="94">
        <f t="shared" si="1394"/>
        <v>0</v>
      </c>
    </row>
    <row r="10689" ht="12.75" customHeight="1">
      <c r="B10689" s="61"/>
      <c r="C10689" s="70" t="s">
        <v>29730</v>
      </c>
      <c r="D10689" s="70" t="s">
        <v>18605</v>
      </c>
      <c r="E10689" s="126" t="s">
        <v>311</v>
      </c>
      <c r="F10689" s="127">
        <v>20.0</v>
      </c>
      <c r="G10689" s="128"/>
      <c r="H10689" s="94">
        <f t="shared" si="1394"/>
        <v>0</v>
      </c>
    </row>
    <row r="10690" ht="12.75" customHeight="1">
      <c r="B10690" s="61"/>
      <c r="C10690" s="70" t="s">
        <v>29731</v>
      </c>
      <c r="D10690" s="70" t="s">
        <v>18611</v>
      </c>
      <c r="E10690" s="126" t="s">
        <v>311</v>
      </c>
      <c r="F10690" s="127">
        <v>2.0</v>
      </c>
      <c r="G10690" s="128"/>
      <c r="H10690" s="94">
        <f t="shared" si="1394"/>
        <v>0</v>
      </c>
    </row>
    <row r="10691" ht="12.75" customHeight="1">
      <c r="B10691" s="61"/>
      <c r="C10691" s="79" t="s">
        <v>29732</v>
      </c>
      <c r="D10691" s="83" t="s">
        <v>18613</v>
      </c>
      <c r="E10691" s="129"/>
      <c r="F10691" s="129"/>
      <c r="G10691" s="72"/>
      <c r="H10691" s="81">
        <f>H10692+H10695+H10697+H10699+H10702+H10705</f>
        <v>0</v>
      </c>
    </row>
    <row r="10692" ht="12.75" customHeight="1">
      <c r="B10692" s="61"/>
      <c r="C10692" s="84" t="s">
        <v>29733</v>
      </c>
      <c r="D10692" s="132" t="s">
        <v>18615</v>
      </c>
      <c r="E10692" s="129"/>
      <c r="F10692" s="129"/>
      <c r="G10692" s="49"/>
      <c r="H10692" s="86">
        <f>SUM(H10693:H10694)</f>
        <v>0</v>
      </c>
    </row>
    <row r="10693" ht="12.75" customHeight="1">
      <c r="B10693" s="61"/>
      <c r="C10693" s="70" t="s">
        <v>29734</v>
      </c>
      <c r="D10693" s="70" t="s">
        <v>18617</v>
      </c>
      <c r="E10693" s="126" t="s">
        <v>322</v>
      </c>
      <c r="F10693" s="127">
        <v>6.0</v>
      </c>
      <c r="G10693" s="128"/>
      <c r="H10693" s="94">
        <f t="shared" ref="H10693:H10694" si="1395">ROUND(F10693*G10693,2)</f>
        <v>0</v>
      </c>
    </row>
    <row r="10694" ht="12.75" customHeight="1">
      <c r="B10694" s="61"/>
      <c r="C10694" s="70" t="s">
        <v>29735</v>
      </c>
      <c r="D10694" s="70" t="s">
        <v>21908</v>
      </c>
      <c r="E10694" s="126" t="s">
        <v>322</v>
      </c>
      <c r="F10694" s="127">
        <v>3.0</v>
      </c>
      <c r="G10694" s="128"/>
      <c r="H10694" s="94">
        <f t="shared" si="1395"/>
        <v>0</v>
      </c>
    </row>
    <row r="10695" ht="12.75" customHeight="1">
      <c r="B10695" s="61"/>
      <c r="C10695" s="84" t="s">
        <v>29736</v>
      </c>
      <c r="D10695" s="85" t="s">
        <v>18621</v>
      </c>
      <c r="E10695" s="129"/>
      <c r="F10695" s="129"/>
      <c r="G10695" s="49"/>
      <c r="H10695" s="86">
        <f>H10696</f>
        <v>0</v>
      </c>
    </row>
    <row r="10696" ht="12.75" customHeight="1">
      <c r="B10696" s="61"/>
      <c r="C10696" s="70" t="s">
        <v>29737</v>
      </c>
      <c r="D10696" s="70" t="s">
        <v>18623</v>
      </c>
      <c r="E10696" s="126" t="s">
        <v>525</v>
      </c>
      <c r="F10696" s="127">
        <v>85.0</v>
      </c>
      <c r="G10696" s="128"/>
      <c r="H10696" s="94">
        <f>ROUND(F10696*G10696,2)</f>
        <v>0</v>
      </c>
    </row>
    <row r="10697" ht="12.75" customHeight="1">
      <c r="B10697" s="61"/>
      <c r="C10697" s="84" t="s">
        <v>29738</v>
      </c>
      <c r="D10697" s="132" t="s">
        <v>18625</v>
      </c>
      <c r="E10697" s="129"/>
      <c r="F10697" s="129"/>
      <c r="G10697" s="72"/>
      <c r="H10697" s="86">
        <f>H10698</f>
        <v>0</v>
      </c>
    </row>
    <row r="10698" ht="12.75" customHeight="1">
      <c r="B10698" s="61"/>
      <c r="C10698" s="70" t="s">
        <v>29739</v>
      </c>
      <c r="D10698" s="130" t="s">
        <v>18627</v>
      </c>
      <c r="E10698" s="126" t="s">
        <v>525</v>
      </c>
      <c r="F10698" s="127">
        <v>319.0</v>
      </c>
      <c r="G10698" s="128"/>
      <c r="H10698" s="94">
        <f>ROUND(F10698*G10698,2)</f>
        <v>0</v>
      </c>
    </row>
    <row r="10699" ht="12.75" customHeight="1">
      <c r="B10699" s="61"/>
      <c r="C10699" s="84" t="s">
        <v>29740</v>
      </c>
      <c r="D10699" s="85" t="s">
        <v>18629</v>
      </c>
      <c r="E10699" s="129"/>
      <c r="F10699" s="129"/>
      <c r="G10699" s="49"/>
      <c r="H10699" s="86">
        <f>SUM(H10700:H10701)</f>
        <v>0</v>
      </c>
    </row>
    <row r="10700" ht="12.75" customHeight="1">
      <c r="B10700" s="61"/>
      <c r="C10700" s="70" t="s">
        <v>29741</v>
      </c>
      <c r="D10700" s="70" t="s">
        <v>18631</v>
      </c>
      <c r="E10700" s="126" t="s">
        <v>322</v>
      </c>
      <c r="F10700" s="127">
        <v>1.0</v>
      </c>
      <c r="G10700" s="128"/>
      <c r="H10700" s="94">
        <f t="shared" ref="H10700:H10701" si="1396">ROUND(F10700*G10700,2)</f>
        <v>0</v>
      </c>
    </row>
    <row r="10701" ht="12.75" customHeight="1">
      <c r="B10701" s="61"/>
      <c r="C10701" s="70" t="s">
        <v>29742</v>
      </c>
      <c r="D10701" s="130" t="s">
        <v>18633</v>
      </c>
      <c r="E10701" s="126" t="s">
        <v>322</v>
      </c>
      <c r="F10701" s="127">
        <v>1.0</v>
      </c>
      <c r="G10701" s="128"/>
      <c r="H10701" s="94">
        <f t="shared" si="1396"/>
        <v>0</v>
      </c>
    </row>
    <row r="10702" ht="12.75" customHeight="1">
      <c r="B10702" s="61"/>
      <c r="C10702" s="84" t="s">
        <v>29743</v>
      </c>
      <c r="D10702" s="85" t="s">
        <v>18635</v>
      </c>
      <c r="E10702" s="129"/>
      <c r="F10702" s="129"/>
      <c r="G10702" s="72"/>
      <c r="H10702" s="86">
        <f>SUM(H10703:H10704)</f>
        <v>0</v>
      </c>
    </row>
    <row r="10703" ht="12.75" customHeight="1">
      <c r="B10703" s="61"/>
      <c r="C10703" s="70" t="s">
        <v>29744</v>
      </c>
      <c r="D10703" s="70" t="s">
        <v>18637</v>
      </c>
      <c r="E10703" s="126" t="s">
        <v>322</v>
      </c>
      <c r="F10703" s="127">
        <v>1.0</v>
      </c>
      <c r="G10703" s="128"/>
      <c r="H10703" s="94">
        <f t="shared" ref="H10703:H10704" si="1397">ROUND(F10703*G10703,2)</f>
        <v>0</v>
      </c>
    </row>
    <row r="10704" ht="12.75" customHeight="1">
      <c r="B10704" s="61"/>
      <c r="C10704" s="70" t="s">
        <v>29745</v>
      </c>
      <c r="D10704" s="70" t="s">
        <v>18639</v>
      </c>
      <c r="E10704" s="126" t="s">
        <v>322</v>
      </c>
      <c r="F10704" s="127">
        <v>1.0</v>
      </c>
      <c r="G10704" s="128"/>
      <c r="H10704" s="94">
        <f t="shared" si="1397"/>
        <v>0</v>
      </c>
    </row>
    <row r="10705" ht="12.75" customHeight="1">
      <c r="B10705" s="61"/>
      <c r="C10705" s="84" t="s">
        <v>29746</v>
      </c>
      <c r="D10705" s="85" t="s">
        <v>18641</v>
      </c>
      <c r="E10705" s="129"/>
      <c r="F10705" s="129"/>
      <c r="G10705" s="72"/>
      <c r="H10705" s="86">
        <f>SUM(H10706:H10707)</f>
        <v>0</v>
      </c>
    </row>
    <row r="10706" ht="12.75" customHeight="1">
      <c r="B10706" s="61"/>
      <c r="C10706" s="70" t="s">
        <v>29747</v>
      </c>
      <c r="D10706" s="130" t="s">
        <v>18643</v>
      </c>
      <c r="E10706" s="126" t="s">
        <v>322</v>
      </c>
      <c r="F10706" s="127">
        <v>1.0</v>
      </c>
      <c r="G10706" s="128"/>
      <c r="H10706" s="94">
        <f t="shared" ref="H10706:H10707" si="1398">ROUND(F10706*G10706,2)</f>
        <v>0</v>
      </c>
    </row>
    <row r="10707" ht="12.75" customHeight="1">
      <c r="B10707" s="61"/>
      <c r="C10707" s="70" t="s">
        <v>29748</v>
      </c>
      <c r="D10707" s="130" t="s">
        <v>18645</v>
      </c>
      <c r="E10707" s="126" t="s">
        <v>322</v>
      </c>
      <c r="F10707" s="127">
        <v>1.0</v>
      </c>
      <c r="G10707" s="128"/>
      <c r="H10707" s="94">
        <f t="shared" si="1398"/>
        <v>0</v>
      </c>
    </row>
    <row r="10708" ht="12.75" customHeight="1">
      <c r="B10708" s="135"/>
      <c r="C10708" s="137" t="s">
        <v>145</v>
      </c>
      <c r="D10708" s="138" t="s">
        <v>94</v>
      </c>
      <c r="E10708" s="129"/>
      <c r="F10708" s="129"/>
      <c r="G10708" s="134"/>
      <c r="H10708" s="133">
        <f>H10709+H10759+H10919+H10953+H10965+H10993</f>
        <v>0</v>
      </c>
    </row>
    <row r="10709" ht="12.75" customHeight="1">
      <c r="B10709" s="61"/>
      <c r="C10709" s="79" t="s">
        <v>29749</v>
      </c>
      <c r="D10709" s="83" t="s">
        <v>17820</v>
      </c>
      <c r="E10709" s="129"/>
      <c r="F10709" s="129"/>
      <c r="G10709" s="72"/>
      <c r="H10709" s="81">
        <f>H10710+H10714+H10726+H10740+H10742+H10753+H10756</f>
        <v>0</v>
      </c>
    </row>
    <row r="10710" ht="12.75" customHeight="1">
      <c r="B10710" s="61"/>
      <c r="C10710" s="84" t="s">
        <v>29750</v>
      </c>
      <c r="D10710" s="85" t="s">
        <v>17697</v>
      </c>
      <c r="E10710" s="129"/>
      <c r="F10710" s="129"/>
      <c r="G10710" s="49"/>
      <c r="H10710" s="86">
        <f>SUM(H10711:H10713)</f>
        <v>0</v>
      </c>
    </row>
    <row r="10711" ht="12.75" customHeight="1">
      <c r="B10711" s="61"/>
      <c r="C10711" s="70" t="s">
        <v>29751</v>
      </c>
      <c r="D10711" s="70" t="s">
        <v>17699</v>
      </c>
      <c r="E10711" s="126" t="s">
        <v>525</v>
      </c>
      <c r="F10711" s="127">
        <v>8.09</v>
      </c>
      <c r="G10711" s="128"/>
      <c r="H10711" s="94">
        <f t="shared" ref="H10711:H10713" si="1399">ROUND(F10711*G10711,2)</f>
        <v>0</v>
      </c>
    </row>
    <row r="10712" ht="12.75" customHeight="1">
      <c r="B10712" s="61"/>
      <c r="C10712" s="70" t="s">
        <v>29752</v>
      </c>
      <c r="D10712" s="70" t="s">
        <v>17701</v>
      </c>
      <c r="E10712" s="126" t="s">
        <v>525</v>
      </c>
      <c r="F10712" s="127">
        <v>15.58</v>
      </c>
      <c r="G10712" s="128"/>
      <c r="H10712" s="94">
        <f t="shared" si="1399"/>
        <v>0</v>
      </c>
    </row>
    <row r="10713" ht="12.75" customHeight="1">
      <c r="B10713" s="61"/>
      <c r="C10713" s="70" t="s">
        <v>29753</v>
      </c>
      <c r="D10713" s="70" t="s">
        <v>18655</v>
      </c>
      <c r="E10713" s="126" t="s">
        <v>525</v>
      </c>
      <c r="F10713" s="127">
        <v>2.1</v>
      </c>
      <c r="G10713" s="128"/>
      <c r="H10713" s="94">
        <f t="shared" si="1399"/>
        <v>0</v>
      </c>
    </row>
    <row r="10714" ht="12.75" customHeight="1">
      <c r="B10714" s="61"/>
      <c r="C10714" s="84" t="s">
        <v>29754</v>
      </c>
      <c r="D10714" s="85" t="s">
        <v>17831</v>
      </c>
      <c r="E10714" s="129"/>
      <c r="F10714" s="129"/>
      <c r="G10714" s="49"/>
      <c r="H10714" s="86">
        <f>SUM(H10715:H10725)</f>
        <v>0</v>
      </c>
    </row>
    <row r="10715" ht="12.75" customHeight="1">
      <c r="B10715" s="61"/>
      <c r="C10715" s="70" t="s">
        <v>29755</v>
      </c>
      <c r="D10715" s="70" t="s">
        <v>17709</v>
      </c>
      <c r="E10715" s="126" t="s">
        <v>311</v>
      </c>
      <c r="F10715" s="127">
        <v>11.0</v>
      </c>
      <c r="G10715" s="128"/>
      <c r="H10715" s="94">
        <f t="shared" ref="H10715:H10725" si="1400">ROUND(F10715*G10715,2)</f>
        <v>0</v>
      </c>
    </row>
    <row r="10716" ht="12.75" customHeight="1">
      <c r="B10716" s="61"/>
      <c r="C10716" s="70" t="s">
        <v>29756</v>
      </c>
      <c r="D10716" s="70" t="s">
        <v>17711</v>
      </c>
      <c r="E10716" s="126" t="s">
        <v>311</v>
      </c>
      <c r="F10716" s="127">
        <v>14.0</v>
      </c>
      <c r="G10716" s="128"/>
      <c r="H10716" s="94">
        <f t="shared" si="1400"/>
        <v>0</v>
      </c>
    </row>
    <row r="10717" ht="12.75" customHeight="1">
      <c r="B10717" s="61"/>
      <c r="C10717" s="70" t="s">
        <v>29757</v>
      </c>
      <c r="D10717" s="70" t="s">
        <v>18663</v>
      </c>
      <c r="E10717" s="126" t="s">
        <v>311</v>
      </c>
      <c r="F10717" s="127">
        <v>6.0</v>
      </c>
      <c r="G10717" s="128"/>
      <c r="H10717" s="94">
        <f t="shared" si="1400"/>
        <v>0</v>
      </c>
    </row>
    <row r="10718" ht="12.75" customHeight="1">
      <c r="B10718" s="61"/>
      <c r="C10718" s="70" t="s">
        <v>29758</v>
      </c>
      <c r="D10718" s="70" t="s">
        <v>17851</v>
      </c>
      <c r="E10718" s="126" t="s">
        <v>311</v>
      </c>
      <c r="F10718" s="127">
        <v>1.0</v>
      </c>
      <c r="G10718" s="128"/>
      <c r="H10718" s="94">
        <f t="shared" si="1400"/>
        <v>0</v>
      </c>
    </row>
    <row r="10719" ht="12.75" customHeight="1">
      <c r="B10719" s="61"/>
      <c r="C10719" s="70" t="s">
        <v>29759</v>
      </c>
      <c r="D10719" s="70" t="s">
        <v>18767</v>
      </c>
      <c r="E10719" s="126" t="s">
        <v>311</v>
      </c>
      <c r="F10719" s="127">
        <v>2.0</v>
      </c>
      <c r="G10719" s="128"/>
      <c r="H10719" s="94">
        <f t="shared" si="1400"/>
        <v>0</v>
      </c>
    </row>
    <row r="10720" ht="12.75" customHeight="1">
      <c r="B10720" s="61"/>
      <c r="C10720" s="70" t="s">
        <v>29760</v>
      </c>
      <c r="D10720" s="70" t="s">
        <v>17719</v>
      </c>
      <c r="E10720" s="126" t="s">
        <v>311</v>
      </c>
      <c r="F10720" s="127">
        <v>184.0</v>
      </c>
      <c r="G10720" s="128"/>
      <c r="H10720" s="94">
        <f t="shared" si="1400"/>
        <v>0</v>
      </c>
    </row>
    <row r="10721" ht="12.75" customHeight="1">
      <c r="B10721" s="61"/>
      <c r="C10721" s="70" t="s">
        <v>29761</v>
      </c>
      <c r="D10721" s="70" t="s">
        <v>17721</v>
      </c>
      <c r="E10721" s="126" t="s">
        <v>311</v>
      </c>
      <c r="F10721" s="127">
        <v>200.0</v>
      </c>
      <c r="G10721" s="128"/>
      <c r="H10721" s="94">
        <f t="shared" si="1400"/>
        <v>0</v>
      </c>
    </row>
    <row r="10722" ht="12.75" customHeight="1">
      <c r="B10722" s="61"/>
      <c r="C10722" s="70" t="s">
        <v>29762</v>
      </c>
      <c r="D10722" s="70" t="s">
        <v>18671</v>
      </c>
      <c r="E10722" s="126" t="s">
        <v>311</v>
      </c>
      <c r="F10722" s="127">
        <v>144.0</v>
      </c>
      <c r="G10722" s="128"/>
      <c r="H10722" s="94">
        <f t="shared" si="1400"/>
        <v>0</v>
      </c>
    </row>
    <row r="10723" ht="12.75" customHeight="1">
      <c r="B10723" s="61"/>
      <c r="C10723" s="70" t="s">
        <v>29763</v>
      </c>
      <c r="D10723" s="70" t="s">
        <v>17727</v>
      </c>
      <c r="E10723" s="126" t="s">
        <v>311</v>
      </c>
      <c r="F10723" s="127">
        <v>23.0</v>
      </c>
      <c r="G10723" s="128"/>
      <c r="H10723" s="94">
        <f t="shared" si="1400"/>
        <v>0</v>
      </c>
    </row>
    <row r="10724" ht="12.75" customHeight="1">
      <c r="B10724" s="61"/>
      <c r="C10724" s="70" t="s">
        <v>29764</v>
      </c>
      <c r="D10724" s="70" t="s">
        <v>17729</v>
      </c>
      <c r="E10724" s="126" t="s">
        <v>311</v>
      </c>
      <c r="F10724" s="127">
        <v>25.0</v>
      </c>
      <c r="G10724" s="128"/>
      <c r="H10724" s="94">
        <f t="shared" si="1400"/>
        <v>0</v>
      </c>
    </row>
    <row r="10725" ht="12.75" customHeight="1">
      <c r="B10725" s="61"/>
      <c r="C10725" s="70" t="s">
        <v>29765</v>
      </c>
      <c r="D10725" s="70" t="s">
        <v>18678</v>
      </c>
      <c r="E10725" s="126" t="s">
        <v>311</v>
      </c>
      <c r="F10725" s="127">
        <v>18.0</v>
      </c>
      <c r="G10725" s="128"/>
      <c r="H10725" s="94">
        <f t="shared" si="1400"/>
        <v>0</v>
      </c>
    </row>
    <row r="10726" ht="12.75" customHeight="1">
      <c r="B10726" s="61"/>
      <c r="C10726" s="84" t="s">
        <v>29766</v>
      </c>
      <c r="D10726" s="85" t="s">
        <v>17735</v>
      </c>
      <c r="E10726" s="129"/>
      <c r="F10726" s="129"/>
      <c r="G10726" s="49"/>
      <c r="H10726" s="86">
        <f>SUM(H10727:H10739)</f>
        <v>0</v>
      </c>
    </row>
    <row r="10727" ht="12.75" customHeight="1">
      <c r="B10727" s="61"/>
      <c r="C10727" s="70" t="s">
        <v>29767</v>
      </c>
      <c r="D10727" s="70" t="s">
        <v>17741</v>
      </c>
      <c r="E10727" s="126" t="s">
        <v>311</v>
      </c>
      <c r="F10727" s="127">
        <v>3.0</v>
      </c>
      <c r="G10727" s="128"/>
      <c r="H10727" s="94">
        <f t="shared" ref="H10727:H10739" si="1401">ROUND(F10727*G10727,2)</f>
        <v>0</v>
      </c>
    </row>
    <row r="10728" ht="12.75" customHeight="1">
      <c r="B10728" s="61"/>
      <c r="C10728" s="70" t="s">
        <v>29768</v>
      </c>
      <c r="D10728" s="70" t="s">
        <v>17743</v>
      </c>
      <c r="E10728" s="126" t="s">
        <v>311</v>
      </c>
      <c r="F10728" s="127">
        <v>7.0</v>
      </c>
      <c r="G10728" s="128"/>
      <c r="H10728" s="94">
        <f t="shared" si="1401"/>
        <v>0</v>
      </c>
    </row>
    <row r="10729" ht="12.75" customHeight="1">
      <c r="B10729" s="61"/>
      <c r="C10729" s="70" t="s">
        <v>29769</v>
      </c>
      <c r="D10729" s="70" t="s">
        <v>18688</v>
      </c>
      <c r="E10729" s="126" t="s">
        <v>311</v>
      </c>
      <c r="F10729" s="127">
        <v>3.0</v>
      </c>
      <c r="G10729" s="128"/>
      <c r="H10729" s="94">
        <f t="shared" si="1401"/>
        <v>0</v>
      </c>
    </row>
    <row r="10730" ht="12.75" customHeight="1">
      <c r="B10730" s="61"/>
      <c r="C10730" s="70" t="s">
        <v>29770</v>
      </c>
      <c r="D10730" s="70" t="s">
        <v>17753</v>
      </c>
      <c r="E10730" s="126" t="s">
        <v>311</v>
      </c>
      <c r="F10730" s="127">
        <v>2.0</v>
      </c>
      <c r="G10730" s="128"/>
      <c r="H10730" s="94">
        <f t="shared" si="1401"/>
        <v>0</v>
      </c>
    </row>
    <row r="10731" ht="12.75" customHeight="1">
      <c r="B10731" s="61"/>
      <c r="C10731" s="70" t="s">
        <v>29771</v>
      </c>
      <c r="D10731" s="70" t="s">
        <v>21683</v>
      </c>
      <c r="E10731" s="126" t="s">
        <v>311</v>
      </c>
      <c r="F10731" s="127">
        <v>2.0</v>
      </c>
      <c r="G10731" s="128"/>
      <c r="H10731" s="94">
        <f t="shared" si="1401"/>
        <v>0</v>
      </c>
    </row>
    <row r="10732" ht="12.75" customHeight="1">
      <c r="B10732" s="61"/>
      <c r="C10732" s="70" t="s">
        <v>29772</v>
      </c>
      <c r="D10732" s="70" t="s">
        <v>22949</v>
      </c>
      <c r="E10732" s="126" t="s">
        <v>311</v>
      </c>
      <c r="F10732" s="127">
        <v>2.0</v>
      </c>
      <c r="G10732" s="128"/>
      <c r="H10732" s="94">
        <f t="shared" si="1401"/>
        <v>0</v>
      </c>
    </row>
    <row r="10733" ht="12.75" customHeight="1">
      <c r="B10733" s="61"/>
      <c r="C10733" s="70" t="s">
        <v>29773</v>
      </c>
      <c r="D10733" s="70" t="s">
        <v>17906</v>
      </c>
      <c r="E10733" s="126" t="s">
        <v>311</v>
      </c>
      <c r="F10733" s="127">
        <v>1.0</v>
      </c>
      <c r="G10733" s="128"/>
      <c r="H10733" s="94">
        <f t="shared" si="1401"/>
        <v>0</v>
      </c>
    </row>
    <row r="10734" ht="12.75" customHeight="1">
      <c r="B10734" s="61"/>
      <c r="C10734" s="70" t="s">
        <v>29774</v>
      </c>
      <c r="D10734" s="70" t="s">
        <v>19417</v>
      </c>
      <c r="E10734" s="126" t="s">
        <v>311</v>
      </c>
      <c r="F10734" s="127">
        <v>1.0</v>
      </c>
      <c r="G10734" s="128"/>
      <c r="H10734" s="94">
        <f t="shared" si="1401"/>
        <v>0</v>
      </c>
    </row>
    <row r="10735" ht="12.75" customHeight="1">
      <c r="B10735" s="61"/>
      <c r="C10735" s="70" t="s">
        <v>29775</v>
      </c>
      <c r="D10735" s="70" t="s">
        <v>17910</v>
      </c>
      <c r="E10735" s="126" t="s">
        <v>311</v>
      </c>
      <c r="F10735" s="127">
        <v>1.0</v>
      </c>
      <c r="G10735" s="128"/>
      <c r="H10735" s="94">
        <f t="shared" si="1401"/>
        <v>0</v>
      </c>
    </row>
    <row r="10736" ht="12.75" customHeight="1">
      <c r="B10736" s="61"/>
      <c r="C10736" s="70" t="s">
        <v>29776</v>
      </c>
      <c r="D10736" s="70" t="s">
        <v>17912</v>
      </c>
      <c r="E10736" s="126" t="s">
        <v>311</v>
      </c>
      <c r="F10736" s="127">
        <v>1.0</v>
      </c>
      <c r="G10736" s="128"/>
      <c r="H10736" s="94">
        <f t="shared" si="1401"/>
        <v>0</v>
      </c>
    </row>
    <row r="10737" ht="12.75" customHeight="1">
      <c r="B10737" s="61"/>
      <c r="C10737" s="70" t="s">
        <v>29777</v>
      </c>
      <c r="D10737" s="70" t="s">
        <v>17916</v>
      </c>
      <c r="E10737" s="126" t="s">
        <v>311</v>
      </c>
      <c r="F10737" s="127">
        <v>3.0</v>
      </c>
      <c r="G10737" s="128"/>
      <c r="H10737" s="94">
        <f t="shared" si="1401"/>
        <v>0</v>
      </c>
    </row>
    <row r="10738" ht="12.75" customHeight="1">
      <c r="B10738" s="61"/>
      <c r="C10738" s="70" t="s">
        <v>29778</v>
      </c>
      <c r="D10738" s="70" t="s">
        <v>17918</v>
      </c>
      <c r="E10738" s="126" t="s">
        <v>311</v>
      </c>
      <c r="F10738" s="127">
        <v>3.0</v>
      </c>
      <c r="G10738" s="128"/>
      <c r="H10738" s="94">
        <f t="shared" si="1401"/>
        <v>0</v>
      </c>
    </row>
    <row r="10739" ht="12.75" customHeight="1">
      <c r="B10739" s="61"/>
      <c r="C10739" s="70" t="s">
        <v>29779</v>
      </c>
      <c r="D10739" s="70" t="s">
        <v>22959</v>
      </c>
      <c r="E10739" s="126" t="s">
        <v>311</v>
      </c>
      <c r="F10739" s="127">
        <v>2.0</v>
      </c>
      <c r="G10739" s="128"/>
      <c r="H10739" s="94">
        <f t="shared" si="1401"/>
        <v>0</v>
      </c>
    </row>
    <row r="10740" ht="12.75" customHeight="1">
      <c r="B10740" s="61"/>
      <c r="C10740" s="84" t="s">
        <v>29780</v>
      </c>
      <c r="D10740" s="85" t="s">
        <v>17789</v>
      </c>
      <c r="E10740" s="129"/>
      <c r="F10740" s="129"/>
      <c r="G10740" s="49"/>
      <c r="H10740" s="86">
        <f>SUM(H10741)</f>
        <v>0</v>
      </c>
    </row>
    <row r="10741" ht="12.75" customHeight="1">
      <c r="B10741" s="61"/>
      <c r="C10741" s="70" t="s">
        <v>29781</v>
      </c>
      <c r="D10741" s="70" t="s">
        <v>29782</v>
      </c>
      <c r="E10741" s="126" t="s">
        <v>311</v>
      </c>
      <c r="F10741" s="127">
        <v>2.0</v>
      </c>
      <c r="G10741" s="128"/>
      <c r="H10741" s="94">
        <f>ROUND(F10741*G10741,2)</f>
        <v>0</v>
      </c>
    </row>
    <row r="10742" ht="12.75" customHeight="1">
      <c r="B10742" s="61"/>
      <c r="C10742" s="84" t="s">
        <v>29783</v>
      </c>
      <c r="D10742" s="85" t="s">
        <v>17769</v>
      </c>
      <c r="E10742" s="129"/>
      <c r="F10742" s="129"/>
      <c r="G10742" s="49"/>
      <c r="H10742" s="86">
        <f>SUM(H10743:H10752)</f>
        <v>0</v>
      </c>
    </row>
    <row r="10743" ht="12.75" customHeight="1">
      <c r="B10743" s="61"/>
      <c r="C10743" s="70" t="s">
        <v>29784</v>
      </c>
      <c r="D10743" s="70" t="s">
        <v>17771</v>
      </c>
      <c r="E10743" s="126" t="s">
        <v>311</v>
      </c>
      <c r="F10743" s="127">
        <v>3.0</v>
      </c>
      <c r="G10743" s="128"/>
      <c r="H10743" s="94">
        <f t="shared" ref="H10743:H10752" si="1402">ROUND(F10743*G10743,2)</f>
        <v>0</v>
      </c>
    </row>
    <row r="10744" ht="12.75" customHeight="1">
      <c r="B10744" s="61"/>
      <c r="C10744" s="70" t="s">
        <v>29785</v>
      </c>
      <c r="D10744" s="70" t="s">
        <v>17936</v>
      </c>
      <c r="E10744" s="126" t="s">
        <v>311</v>
      </c>
      <c r="F10744" s="127">
        <v>2.0</v>
      </c>
      <c r="G10744" s="128"/>
      <c r="H10744" s="94">
        <f t="shared" si="1402"/>
        <v>0</v>
      </c>
    </row>
    <row r="10745" ht="12.75" customHeight="1">
      <c r="B10745" s="61"/>
      <c r="C10745" s="70" t="s">
        <v>29786</v>
      </c>
      <c r="D10745" s="70" t="s">
        <v>19431</v>
      </c>
      <c r="E10745" s="126" t="s">
        <v>311</v>
      </c>
      <c r="F10745" s="127">
        <v>4.0</v>
      </c>
      <c r="G10745" s="128"/>
      <c r="H10745" s="94">
        <f t="shared" si="1402"/>
        <v>0</v>
      </c>
    </row>
    <row r="10746" ht="12.75" customHeight="1">
      <c r="B10746" s="61"/>
      <c r="C10746" s="70" t="s">
        <v>29787</v>
      </c>
      <c r="D10746" s="70" t="s">
        <v>18720</v>
      </c>
      <c r="E10746" s="126" t="s">
        <v>311</v>
      </c>
      <c r="F10746" s="127">
        <v>1.0</v>
      </c>
      <c r="G10746" s="128"/>
      <c r="H10746" s="94">
        <f t="shared" si="1402"/>
        <v>0</v>
      </c>
    </row>
    <row r="10747" ht="12.75" customHeight="1">
      <c r="B10747" s="61"/>
      <c r="C10747" s="70" t="s">
        <v>29788</v>
      </c>
      <c r="D10747" s="70" t="s">
        <v>29789</v>
      </c>
      <c r="E10747" s="126" t="s">
        <v>311</v>
      </c>
      <c r="F10747" s="127">
        <v>2.0</v>
      </c>
      <c r="G10747" s="128"/>
      <c r="H10747" s="94">
        <f t="shared" si="1402"/>
        <v>0</v>
      </c>
    </row>
    <row r="10748" ht="12.75" customHeight="1">
      <c r="B10748" s="61"/>
      <c r="C10748" s="70" t="s">
        <v>29790</v>
      </c>
      <c r="D10748" s="70" t="s">
        <v>22973</v>
      </c>
      <c r="E10748" s="126" t="s">
        <v>311</v>
      </c>
      <c r="F10748" s="127">
        <v>2.0</v>
      </c>
      <c r="G10748" s="128"/>
      <c r="H10748" s="94">
        <f t="shared" si="1402"/>
        <v>0</v>
      </c>
    </row>
    <row r="10749" ht="12.75" customHeight="1">
      <c r="B10749" s="61"/>
      <c r="C10749" s="70" t="s">
        <v>29791</v>
      </c>
      <c r="D10749" s="130" t="s">
        <v>29792</v>
      </c>
      <c r="E10749" s="126" t="s">
        <v>311</v>
      </c>
      <c r="F10749" s="127">
        <v>2.0</v>
      </c>
      <c r="G10749" s="128"/>
      <c r="H10749" s="94">
        <f t="shared" si="1402"/>
        <v>0</v>
      </c>
    </row>
    <row r="10750" ht="12.75" customHeight="1">
      <c r="B10750" s="61"/>
      <c r="C10750" s="70" t="s">
        <v>29793</v>
      </c>
      <c r="D10750" s="70" t="s">
        <v>20241</v>
      </c>
      <c r="E10750" s="126" t="s">
        <v>311</v>
      </c>
      <c r="F10750" s="127">
        <v>1.0</v>
      </c>
      <c r="G10750" s="128"/>
      <c r="H10750" s="94">
        <f t="shared" si="1402"/>
        <v>0</v>
      </c>
    </row>
    <row r="10751" ht="12.75" customHeight="1">
      <c r="B10751" s="61"/>
      <c r="C10751" s="70" t="s">
        <v>29794</v>
      </c>
      <c r="D10751" s="70" t="s">
        <v>20073</v>
      </c>
      <c r="E10751" s="126" t="s">
        <v>311</v>
      </c>
      <c r="F10751" s="127">
        <v>2.0</v>
      </c>
      <c r="G10751" s="128"/>
      <c r="H10751" s="94">
        <f t="shared" si="1402"/>
        <v>0</v>
      </c>
    </row>
    <row r="10752" ht="12.75" customHeight="1">
      <c r="B10752" s="61"/>
      <c r="C10752" s="70" t="s">
        <v>29795</v>
      </c>
      <c r="D10752" s="70" t="s">
        <v>22969</v>
      </c>
      <c r="E10752" s="126" t="s">
        <v>311</v>
      </c>
      <c r="F10752" s="127">
        <v>2.0</v>
      </c>
      <c r="G10752" s="128"/>
      <c r="H10752" s="94">
        <f t="shared" si="1402"/>
        <v>0</v>
      </c>
    </row>
    <row r="10753" ht="12.75" customHeight="1">
      <c r="B10753" s="61"/>
      <c r="C10753" s="84" t="s">
        <v>29796</v>
      </c>
      <c r="D10753" s="85" t="s">
        <v>522</v>
      </c>
      <c r="E10753" s="129"/>
      <c r="F10753" s="129"/>
      <c r="G10753" s="72"/>
      <c r="H10753" s="86">
        <f>SUM(H10754:H10755)</f>
        <v>0</v>
      </c>
    </row>
    <row r="10754" ht="12.75" customHeight="1">
      <c r="B10754" s="61"/>
      <c r="C10754" s="70" t="s">
        <v>29797</v>
      </c>
      <c r="D10754" s="70" t="s">
        <v>17977</v>
      </c>
      <c r="E10754" s="126" t="s">
        <v>311</v>
      </c>
      <c r="F10754" s="127">
        <v>3.0</v>
      </c>
      <c r="G10754" s="128"/>
      <c r="H10754" s="94">
        <f t="shared" ref="H10754:H10755" si="1403">ROUND(F10754*G10754,2)</f>
        <v>0</v>
      </c>
    </row>
    <row r="10755" ht="12.75" customHeight="1">
      <c r="B10755" s="61"/>
      <c r="C10755" s="70" t="s">
        <v>29798</v>
      </c>
      <c r="D10755" s="70" t="s">
        <v>29799</v>
      </c>
      <c r="E10755" s="126" t="s">
        <v>311</v>
      </c>
      <c r="F10755" s="127">
        <v>1.0</v>
      </c>
      <c r="G10755" s="128"/>
      <c r="H10755" s="94">
        <f t="shared" si="1403"/>
        <v>0</v>
      </c>
    </row>
    <row r="10756" ht="12.75" customHeight="1">
      <c r="B10756" s="61"/>
      <c r="C10756" s="84" t="s">
        <v>29800</v>
      </c>
      <c r="D10756" s="85" t="s">
        <v>20903</v>
      </c>
      <c r="E10756" s="129"/>
      <c r="F10756" s="129"/>
      <c r="G10756" s="72"/>
      <c r="H10756" s="86">
        <f>SUM(H10757:H10758)</f>
        <v>0</v>
      </c>
    </row>
    <row r="10757" ht="12.75" customHeight="1">
      <c r="B10757" s="61"/>
      <c r="C10757" s="70" t="s">
        <v>29801</v>
      </c>
      <c r="D10757" s="70" t="s">
        <v>29802</v>
      </c>
      <c r="E10757" s="126" t="s">
        <v>311</v>
      </c>
      <c r="F10757" s="127">
        <v>1.0</v>
      </c>
      <c r="G10757" s="128"/>
      <c r="H10757" s="94">
        <f t="shared" ref="H10757:H10758" si="1404">ROUND(F10757*G10757,2)</f>
        <v>0</v>
      </c>
    </row>
    <row r="10758" ht="12.75" customHeight="1">
      <c r="B10758" s="61"/>
      <c r="C10758" s="70" t="s">
        <v>29803</v>
      </c>
      <c r="D10758" s="70" t="s">
        <v>29804</v>
      </c>
      <c r="E10758" s="126" t="s">
        <v>311</v>
      </c>
      <c r="F10758" s="127">
        <v>1.0</v>
      </c>
      <c r="G10758" s="128"/>
      <c r="H10758" s="94">
        <f t="shared" si="1404"/>
        <v>0</v>
      </c>
    </row>
    <row r="10759" ht="12.75" customHeight="1">
      <c r="B10759" s="61"/>
      <c r="C10759" s="79" t="s">
        <v>29805</v>
      </c>
      <c r="D10759" s="83" t="s">
        <v>18003</v>
      </c>
      <c r="E10759" s="129"/>
      <c r="F10759" s="129"/>
      <c r="G10759" s="49"/>
      <c r="H10759" s="81">
        <f>H10760+H10788</f>
        <v>0</v>
      </c>
    </row>
    <row r="10760" ht="12.75" customHeight="1">
      <c r="B10760" s="61"/>
      <c r="C10760" s="84" t="s">
        <v>29806</v>
      </c>
      <c r="D10760" s="85" t="s">
        <v>18043</v>
      </c>
      <c r="E10760" s="129"/>
      <c r="F10760" s="129"/>
      <c r="G10760" s="72"/>
      <c r="H10760" s="86">
        <f>H10761+H10769+H10782</f>
        <v>0</v>
      </c>
    </row>
    <row r="10761" ht="12.75" customHeight="1">
      <c r="B10761" s="61"/>
      <c r="C10761" s="88" t="s">
        <v>29807</v>
      </c>
      <c r="D10761" s="89" t="s">
        <v>29808</v>
      </c>
      <c r="E10761" s="129"/>
      <c r="F10761" s="129"/>
      <c r="G10761" s="49"/>
      <c r="H10761" s="90">
        <f>SUM(H10762:H10768)</f>
        <v>0</v>
      </c>
    </row>
    <row r="10762" ht="12.75" customHeight="1">
      <c r="B10762" s="61"/>
      <c r="C10762" s="70" t="s">
        <v>29809</v>
      </c>
      <c r="D10762" s="130" t="s">
        <v>29810</v>
      </c>
      <c r="E10762" s="126" t="s">
        <v>322</v>
      </c>
      <c r="F10762" s="127">
        <v>1.0</v>
      </c>
      <c r="G10762" s="128"/>
      <c r="H10762" s="94">
        <f t="shared" ref="H10762:H10768" si="1405">ROUND(F10762*G10762,2)</f>
        <v>0</v>
      </c>
    </row>
    <row r="10763" ht="12.75" customHeight="1">
      <c r="B10763" s="61"/>
      <c r="C10763" s="70" t="s">
        <v>29811</v>
      </c>
      <c r="D10763" s="130" t="s">
        <v>29812</v>
      </c>
      <c r="E10763" s="126" t="s">
        <v>322</v>
      </c>
      <c r="F10763" s="127">
        <v>1.0</v>
      </c>
      <c r="G10763" s="128"/>
      <c r="H10763" s="94">
        <f t="shared" si="1405"/>
        <v>0</v>
      </c>
    </row>
    <row r="10764" ht="12.75" customHeight="1">
      <c r="B10764" s="61"/>
      <c r="C10764" s="70" t="s">
        <v>29813</v>
      </c>
      <c r="D10764" s="130" t="s">
        <v>29814</v>
      </c>
      <c r="E10764" s="126" t="s">
        <v>311</v>
      </c>
      <c r="F10764" s="127">
        <v>2.0</v>
      </c>
      <c r="G10764" s="128"/>
      <c r="H10764" s="94">
        <f t="shared" si="1405"/>
        <v>0</v>
      </c>
    </row>
    <row r="10765" ht="12.75" customHeight="1">
      <c r="B10765" s="61"/>
      <c r="C10765" s="70" t="s">
        <v>29815</v>
      </c>
      <c r="D10765" s="130" t="s">
        <v>29816</v>
      </c>
      <c r="E10765" s="126" t="s">
        <v>311</v>
      </c>
      <c r="F10765" s="127">
        <v>1.0</v>
      </c>
      <c r="G10765" s="128"/>
      <c r="H10765" s="94">
        <f t="shared" si="1405"/>
        <v>0</v>
      </c>
    </row>
    <row r="10766" ht="12.75" customHeight="1">
      <c r="B10766" s="61"/>
      <c r="C10766" s="70" t="s">
        <v>29817</v>
      </c>
      <c r="D10766" s="130" t="s">
        <v>29818</v>
      </c>
      <c r="E10766" s="126" t="s">
        <v>322</v>
      </c>
      <c r="F10766" s="127">
        <v>2.0</v>
      </c>
      <c r="G10766" s="128"/>
      <c r="H10766" s="94">
        <f t="shared" si="1405"/>
        <v>0</v>
      </c>
    </row>
    <row r="10767" ht="12.75" customHeight="1">
      <c r="B10767" s="61"/>
      <c r="C10767" s="70" t="s">
        <v>29819</v>
      </c>
      <c r="D10767" s="70" t="s">
        <v>18085</v>
      </c>
      <c r="E10767" s="126" t="s">
        <v>525</v>
      </c>
      <c r="F10767" s="127">
        <v>20.0</v>
      </c>
      <c r="G10767" s="128"/>
      <c r="H10767" s="94">
        <f t="shared" si="1405"/>
        <v>0</v>
      </c>
    </row>
    <row r="10768" ht="12.75" customHeight="1">
      <c r="B10768" s="61"/>
      <c r="C10768" s="70" t="s">
        <v>29820</v>
      </c>
      <c r="D10768" s="70" t="s">
        <v>18087</v>
      </c>
      <c r="E10768" s="126" t="s">
        <v>322</v>
      </c>
      <c r="F10768" s="127">
        <v>1.0</v>
      </c>
      <c r="G10768" s="128"/>
      <c r="H10768" s="94">
        <f t="shared" si="1405"/>
        <v>0</v>
      </c>
    </row>
    <row r="10769" ht="12.75" customHeight="1">
      <c r="B10769" s="61"/>
      <c r="C10769" s="88" t="s">
        <v>29821</v>
      </c>
      <c r="D10769" s="89" t="s">
        <v>29822</v>
      </c>
      <c r="E10769" s="129"/>
      <c r="F10769" s="129"/>
      <c r="G10769" s="49"/>
      <c r="H10769" s="90">
        <f>SUM(H10770:H10781)</f>
        <v>0</v>
      </c>
    </row>
    <row r="10770" ht="12.75" customHeight="1">
      <c r="B10770" s="61"/>
      <c r="C10770" s="70" t="s">
        <v>29823</v>
      </c>
      <c r="D10770" s="70" t="s">
        <v>18047</v>
      </c>
      <c r="E10770" s="126" t="s">
        <v>525</v>
      </c>
      <c r="F10770" s="127">
        <v>389.0</v>
      </c>
      <c r="G10770" s="128"/>
      <c r="H10770" s="94">
        <f t="shared" ref="H10770:H10781" si="1406">ROUND(F10770*G10770,2)</f>
        <v>0</v>
      </c>
    </row>
    <row r="10771" ht="12.75" customHeight="1">
      <c r="B10771" s="61"/>
      <c r="C10771" s="70" t="s">
        <v>29824</v>
      </c>
      <c r="D10771" s="130" t="s">
        <v>18049</v>
      </c>
      <c r="E10771" s="126" t="s">
        <v>525</v>
      </c>
      <c r="F10771" s="127">
        <v>130.0</v>
      </c>
      <c r="G10771" s="128"/>
      <c r="H10771" s="94">
        <f t="shared" si="1406"/>
        <v>0</v>
      </c>
    </row>
    <row r="10772" ht="12.75" customHeight="1">
      <c r="B10772" s="61"/>
      <c r="C10772" s="70" t="s">
        <v>29825</v>
      </c>
      <c r="D10772" s="130" t="s">
        <v>18051</v>
      </c>
      <c r="E10772" s="126" t="s">
        <v>525</v>
      </c>
      <c r="F10772" s="127">
        <v>35.0</v>
      </c>
      <c r="G10772" s="128"/>
      <c r="H10772" s="94">
        <f t="shared" si="1406"/>
        <v>0</v>
      </c>
    </row>
    <row r="10773" ht="12.75" customHeight="1">
      <c r="B10773" s="61"/>
      <c r="C10773" s="70" t="s">
        <v>29826</v>
      </c>
      <c r="D10773" s="130" t="s">
        <v>29827</v>
      </c>
      <c r="E10773" s="126" t="s">
        <v>525</v>
      </c>
      <c r="F10773" s="127">
        <v>19.0</v>
      </c>
      <c r="G10773" s="128"/>
      <c r="H10773" s="94">
        <f t="shared" si="1406"/>
        <v>0</v>
      </c>
    </row>
    <row r="10774" ht="12.75" customHeight="1">
      <c r="B10774" s="61"/>
      <c r="C10774" s="70" t="s">
        <v>29828</v>
      </c>
      <c r="D10774" s="70" t="s">
        <v>18053</v>
      </c>
      <c r="E10774" s="126" t="s">
        <v>525</v>
      </c>
      <c r="F10774" s="127">
        <v>3.0</v>
      </c>
      <c r="G10774" s="128"/>
      <c r="H10774" s="94">
        <f t="shared" si="1406"/>
        <v>0</v>
      </c>
    </row>
    <row r="10775" ht="12.75" customHeight="1">
      <c r="B10775" s="61"/>
      <c r="C10775" s="70" t="s">
        <v>29829</v>
      </c>
      <c r="D10775" s="70" t="s">
        <v>18958</v>
      </c>
      <c r="E10775" s="126" t="s">
        <v>408</v>
      </c>
      <c r="F10775" s="127">
        <v>7.0</v>
      </c>
      <c r="G10775" s="128"/>
      <c r="H10775" s="94">
        <f t="shared" si="1406"/>
        <v>0</v>
      </c>
    </row>
    <row r="10776" ht="12.75" customHeight="1">
      <c r="B10776" s="61"/>
      <c r="C10776" s="70" t="s">
        <v>29830</v>
      </c>
      <c r="D10776" s="70" t="s">
        <v>18055</v>
      </c>
      <c r="E10776" s="126" t="s">
        <v>311</v>
      </c>
      <c r="F10776" s="127">
        <v>29.0</v>
      </c>
      <c r="G10776" s="128"/>
      <c r="H10776" s="94">
        <f t="shared" si="1406"/>
        <v>0</v>
      </c>
    </row>
    <row r="10777" ht="12.75" customHeight="1">
      <c r="B10777" s="61"/>
      <c r="C10777" s="70" t="s">
        <v>29831</v>
      </c>
      <c r="D10777" s="70" t="s">
        <v>18057</v>
      </c>
      <c r="E10777" s="126" t="s">
        <v>311</v>
      </c>
      <c r="F10777" s="127">
        <v>44.0</v>
      </c>
      <c r="G10777" s="128"/>
      <c r="H10777" s="94">
        <f t="shared" si="1406"/>
        <v>0</v>
      </c>
    </row>
    <row r="10778" ht="12.75" customHeight="1">
      <c r="B10778" s="61"/>
      <c r="C10778" s="70" t="s">
        <v>29832</v>
      </c>
      <c r="D10778" s="70" t="s">
        <v>18061</v>
      </c>
      <c r="E10778" s="126" t="s">
        <v>525</v>
      </c>
      <c r="F10778" s="127">
        <v>130.0</v>
      </c>
      <c r="G10778" s="128"/>
      <c r="H10778" s="94">
        <f t="shared" si="1406"/>
        <v>0</v>
      </c>
    </row>
    <row r="10779" ht="12.75" customHeight="1">
      <c r="B10779" s="61"/>
      <c r="C10779" s="70" t="s">
        <v>29833</v>
      </c>
      <c r="D10779" s="70" t="s">
        <v>18063</v>
      </c>
      <c r="E10779" s="126" t="s">
        <v>525</v>
      </c>
      <c r="F10779" s="127">
        <v>260.0</v>
      </c>
      <c r="G10779" s="128"/>
      <c r="H10779" s="94">
        <f t="shared" si="1406"/>
        <v>0</v>
      </c>
    </row>
    <row r="10780" ht="12.75" customHeight="1">
      <c r="B10780" s="61"/>
      <c r="C10780" s="70" t="s">
        <v>29834</v>
      </c>
      <c r="D10780" s="70" t="s">
        <v>18059</v>
      </c>
      <c r="E10780" s="126" t="s">
        <v>311</v>
      </c>
      <c r="F10780" s="127">
        <v>87.5</v>
      </c>
      <c r="G10780" s="128"/>
      <c r="H10780" s="94">
        <f t="shared" si="1406"/>
        <v>0</v>
      </c>
    </row>
    <row r="10781" ht="12.75" customHeight="1">
      <c r="B10781" s="61"/>
      <c r="C10781" s="70" t="s">
        <v>29835</v>
      </c>
      <c r="D10781" s="70" t="s">
        <v>18087</v>
      </c>
      <c r="E10781" s="126" t="s">
        <v>322</v>
      </c>
      <c r="F10781" s="127">
        <v>1.0</v>
      </c>
      <c r="G10781" s="128"/>
      <c r="H10781" s="94">
        <f t="shared" si="1406"/>
        <v>0</v>
      </c>
    </row>
    <row r="10782" ht="12.75" customHeight="1">
      <c r="B10782" s="61"/>
      <c r="C10782" s="88" t="s">
        <v>29836</v>
      </c>
      <c r="D10782" s="89" t="s">
        <v>29837</v>
      </c>
      <c r="E10782" s="129"/>
      <c r="F10782" s="129"/>
      <c r="G10782" s="72"/>
      <c r="H10782" s="90">
        <f>SUM(H10783:H10787)</f>
        <v>0</v>
      </c>
    </row>
    <row r="10783" ht="12.75" customHeight="1">
      <c r="B10783" s="61"/>
      <c r="C10783" s="70" t="s">
        <v>29838</v>
      </c>
      <c r="D10783" s="70" t="s">
        <v>29839</v>
      </c>
      <c r="E10783" s="126" t="s">
        <v>525</v>
      </c>
      <c r="F10783" s="127">
        <v>105.0</v>
      </c>
      <c r="G10783" s="128"/>
      <c r="H10783" s="94">
        <f t="shared" ref="H10783:H10787" si="1407">ROUND(F10783*G10783,2)</f>
        <v>0</v>
      </c>
    </row>
    <row r="10784" ht="12.75" customHeight="1">
      <c r="B10784" s="61"/>
      <c r="C10784" s="70" t="s">
        <v>29840</v>
      </c>
      <c r="D10784" s="70" t="s">
        <v>18922</v>
      </c>
      <c r="E10784" s="126" t="s">
        <v>311</v>
      </c>
      <c r="F10784" s="127">
        <v>2.0</v>
      </c>
      <c r="G10784" s="128"/>
      <c r="H10784" s="94">
        <f t="shared" si="1407"/>
        <v>0</v>
      </c>
    </row>
    <row r="10785" ht="12.75" customHeight="1">
      <c r="B10785" s="61"/>
      <c r="C10785" s="70" t="s">
        <v>29841</v>
      </c>
      <c r="D10785" s="130" t="s">
        <v>29842</v>
      </c>
      <c r="E10785" s="126" t="s">
        <v>311</v>
      </c>
      <c r="F10785" s="127">
        <v>15.0</v>
      </c>
      <c r="G10785" s="128"/>
      <c r="H10785" s="94">
        <f t="shared" si="1407"/>
        <v>0</v>
      </c>
    </row>
    <row r="10786" ht="12.75" customHeight="1">
      <c r="B10786" s="61"/>
      <c r="C10786" s="70" t="s">
        <v>29843</v>
      </c>
      <c r="D10786" s="70" t="s">
        <v>18970</v>
      </c>
      <c r="E10786" s="126" t="s">
        <v>525</v>
      </c>
      <c r="F10786" s="127">
        <v>1.0</v>
      </c>
      <c r="G10786" s="128"/>
      <c r="H10786" s="94">
        <f t="shared" si="1407"/>
        <v>0</v>
      </c>
    </row>
    <row r="10787" ht="12.75" customHeight="1">
      <c r="B10787" s="61"/>
      <c r="C10787" s="70" t="s">
        <v>29844</v>
      </c>
      <c r="D10787" s="70" t="s">
        <v>18087</v>
      </c>
      <c r="E10787" s="126" t="s">
        <v>322</v>
      </c>
      <c r="F10787" s="127">
        <v>1.0</v>
      </c>
      <c r="G10787" s="128"/>
      <c r="H10787" s="94">
        <f t="shared" si="1407"/>
        <v>0</v>
      </c>
    </row>
    <row r="10788" ht="12.75" customHeight="1">
      <c r="B10788" s="61"/>
      <c r="C10788" s="84" t="s">
        <v>29845</v>
      </c>
      <c r="D10788" s="85" t="s">
        <v>18109</v>
      </c>
      <c r="E10788" s="129"/>
      <c r="F10788" s="129"/>
      <c r="G10788" s="72"/>
      <c r="H10788" s="86">
        <f>H10789+H10800+H10811+H10817+H10824+H10827+H10830+H10835+H10842+H10849+H10853+H10856+H10860+H10864+H10868+H10871+H10875+H10879+H10883+H10886+H10890+H10894+H10899+H10908+H10917</f>
        <v>0</v>
      </c>
    </row>
    <row r="10789" ht="12.75" customHeight="1">
      <c r="B10789" s="61"/>
      <c r="C10789" s="88" t="s">
        <v>29846</v>
      </c>
      <c r="D10789" s="89" t="s">
        <v>23060</v>
      </c>
      <c r="E10789" s="129"/>
      <c r="F10789" s="129"/>
      <c r="G10789" s="49"/>
      <c r="H10789" s="90">
        <f>SUM(H10790:H10799)</f>
        <v>0</v>
      </c>
    </row>
    <row r="10790" ht="12.75" customHeight="1">
      <c r="B10790" s="61"/>
      <c r="C10790" s="70" t="s">
        <v>29847</v>
      </c>
      <c r="D10790" s="70" t="s">
        <v>18170</v>
      </c>
      <c r="E10790" s="126" t="s">
        <v>525</v>
      </c>
      <c r="F10790" s="127">
        <v>268.84000000000003</v>
      </c>
      <c r="G10790" s="128"/>
      <c r="H10790" s="94">
        <f t="shared" ref="H10790:H10799" si="1408">ROUND(F10790*G10790,2)</f>
        <v>0</v>
      </c>
    </row>
    <row r="10791" ht="12.75" customHeight="1">
      <c r="B10791" s="61"/>
      <c r="C10791" s="70" t="s">
        <v>29848</v>
      </c>
      <c r="D10791" s="70" t="s">
        <v>18172</v>
      </c>
      <c r="E10791" s="126" t="s">
        <v>525</v>
      </c>
      <c r="F10791" s="127">
        <v>134.42000000000002</v>
      </c>
      <c r="G10791" s="128"/>
      <c r="H10791" s="94">
        <f t="shared" si="1408"/>
        <v>0</v>
      </c>
    </row>
    <row r="10792" ht="12.75" customHeight="1">
      <c r="B10792" s="61"/>
      <c r="C10792" s="70" t="s">
        <v>29849</v>
      </c>
      <c r="D10792" s="70" t="s">
        <v>18148</v>
      </c>
      <c r="E10792" s="126" t="s">
        <v>525</v>
      </c>
      <c r="F10792" s="127">
        <v>134.42000000000002</v>
      </c>
      <c r="G10792" s="128"/>
      <c r="H10792" s="94">
        <f t="shared" si="1408"/>
        <v>0</v>
      </c>
    </row>
    <row r="10793" ht="12.75" customHeight="1">
      <c r="B10793" s="61"/>
      <c r="C10793" s="70" t="s">
        <v>29850</v>
      </c>
      <c r="D10793" s="130" t="s">
        <v>18191</v>
      </c>
      <c r="E10793" s="126" t="s">
        <v>311</v>
      </c>
      <c r="F10793" s="127">
        <v>21.0</v>
      </c>
      <c r="G10793" s="128"/>
      <c r="H10793" s="94">
        <f t="shared" si="1408"/>
        <v>0</v>
      </c>
    </row>
    <row r="10794" ht="12.75" customHeight="1">
      <c r="B10794" s="61"/>
      <c r="C10794" s="70" t="s">
        <v>29851</v>
      </c>
      <c r="D10794" s="130" t="s">
        <v>18195</v>
      </c>
      <c r="E10794" s="126" t="s">
        <v>937</v>
      </c>
      <c r="F10794" s="127">
        <v>3.0</v>
      </c>
      <c r="G10794" s="128"/>
      <c r="H10794" s="94">
        <f t="shared" si="1408"/>
        <v>0</v>
      </c>
    </row>
    <row r="10795" ht="12.75" customHeight="1">
      <c r="B10795" s="61"/>
      <c r="C10795" s="70" t="s">
        <v>29852</v>
      </c>
      <c r="D10795" s="130" t="s">
        <v>18197</v>
      </c>
      <c r="E10795" s="126" t="s">
        <v>937</v>
      </c>
      <c r="F10795" s="127">
        <v>2.0</v>
      </c>
      <c r="G10795" s="128"/>
      <c r="H10795" s="94">
        <f t="shared" si="1408"/>
        <v>0</v>
      </c>
    </row>
    <row r="10796" ht="12.75" customHeight="1">
      <c r="B10796" s="61"/>
      <c r="C10796" s="70" t="s">
        <v>29853</v>
      </c>
      <c r="D10796" s="130" t="s">
        <v>18201</v>
      </c>
      <c r="E10796" s="126" t="s">
        <v>311</v>
      </c>
      <c r="F10796" s="127">
        <v>3.0</v>
      </c>
      <c r="G10796" s="128"/>
      <c r="H10796" s="94">
        <f t="shared" si="1408"/>
        <v>0</v>
      </c>
    </row>
    <row r="10797" ht="12.75" customHeight="1">
      <c r="B10797" s="61"/>
      <c r="C10797" s="70" t="s">
        <v>29854</v>
      </c>
      <c r="D10797" s="130" t="s">
        <v>18203</v>
      </c>
      <c r="E10797" s="126" t="s">
        <v>311</v>
      </c>
      <c r="F10797" s="127">
        <v>2.0</v>
      </c>
      <c r="G10797" s="128"/>
      <c r="H10797" s="94">
        <f t="shared" si="1408"/>
        <v>0</v>
      </c>
    </row>
    <row r="10798" ht="12.75" customHeight="1">
      <c r="B10798" s="61"/>
      <c r="C10798" s="70" t="s">
        <v>29855</v>
      </c>
      <c r="D10798" s="130" t="s">
        <v>18205</v>
      </c>
      <c r="E10798" s="126" t="s">
        <v>311</v>
      </c>
      <c r="F10798" s="127">
        <v>20.0</v>
      </c>
      <c r="G10798" s="128"/>
      <c r="H10798" s="94">
        <f t="shared" si="1408"/>
        <v>0</v>
      </c>
    </row>
    <row r="10799" ht="12.75" customHeight="1">
      <c r="B10799" s="61"/>
      <c r="C10799" s="70" t="s">
        <v>29856</v>
      </c>
      <c r="D10799" s="70" t="s">
        <v>18207</v>
      </c>
      <c r="E10799" s="126" t="s">
        <v>311</v>
      </c>
      <c r="F10799" s="127">
        <v>1.0</v>
      </c>
      <c r="G10799" s="128"/>
      <c r="H10799" s="94">
        <f t="shared" si="1408"/>
        <v>0</v>
      </c>
    </row>
    <row r="10800" ht="12.75" customHeight="1">
      <c r="B10800" s="61"/>
      <c r="C10800" s="88" t="s">
        <v>29857</v>
      </c>
      <c r="D10800" s="89" t="s">
        <v>21996</v>
      </c>
      <c r="E10800" s="129"/>
      <c r="F10800" s="129"/>
      <c r="G10800" s="49"/>
      <c r="H10800" s="90">
        <f>SUM(H10801:H10810)</f>
        <v>0</v>
      </c>
    </row>
    <row r="10801" ht="12.75" customHeight="1">
      <c r="B10801" s="61"/>
      <c r="C10801" s="70" t="s">
        <v>29858</v>
      </c>
      <c r="D10801" s="70" t="s">
        <v>18211</v>
      </c>
      <c r="E10801" s="126" t="s">
        <v>525</v>
      </c>
      <c r="F10801" s="127">
        <v>171.27</v>
      </c>
      <c r="G10801" s="128"/>
      <c r="H10801" s="94">
        <f t="shared" ref="H10801:H10810" si="1409">ROUND(F10801*G10801,2)</f>
        <v>0</v>
      </c>
    </row>
    <row r="10802" ht="12.75" customHeight="1">
      <c r="B10802" s="61"/>
      <c r="C10802" s="70" t="s">
        <v>29859</v>
      </c>
      <c r="D10802" s="70" t="s">
        <v>18213</v>
      </c>
      <c r="E10802" s="126" t="s">
        <v>525</v>
      </c>
      <c r="F10802" s="127">
        <v>57.09</v>
      </c>
      <c r="G10802" s="128"/>
      <c r="H10802" s="94">
        <f t="shared" si="1409"/>
        <v>0</v>
      </c>
    </row>
    <row r="10803" ht="12.75" customHeight="1">
      <c r="B10803" s="61"/>
      <c r="C10803" s="70" t="s">
        <v>29860</v>
      </c>
      <c r="D10803" s="70" t="s">
        <v>18154</v>
      </c>
      <c r="E10803" s="126" t="s">
        <v>525</v>
      </c>
      <c r="F10803" s="127">
        <v>57.09</v>
      </c>
      <c r="G10803" s="128"/>
      <c r="H10803" s="94">
        <f t="shared" si="1409"/>
        <v>0</v>
      </c>
    </row>
    <row r="10804" ht="12.75" customHeight="1">
      <c r="B10804" s="61"/>
      <c r="C10804" s="70" t="s">
        <v>29861</v>
      </c>
      <c r="D10804" s="130" t="s">
        <v>18216</v>
      </c>
      <c r="E10804" s="126" t="s">
        <v>311</v>
      </c>
      <c r="F10804" s="127">
        <v>3.0</v>
      </c>
      <c r="G10804" s="128"/>
      <c r="H10804" s="94">
        <f t="shared" si="1409"/>
        <v>0</v>
      </c>
    </row>
    <row r="10805" ht="12.75" customHeight="1">
      <c r="B10805" s="61"/>
      <c r="C10805" s="70" t="s">
        <v>29862</v>
      </c>
      <c r="D10805" s="130" t="s">
        <v>18160</v>
      </c>
      <c r="E10805" s="126" t="s">
        <v>311</v>
      </c>
      <c r="F10805" s="127">
        <v>3.0</v>
      </c>
      <c r="G10805" s="128"/>
      <c r="H10805" s="94">
        <f t="shared" si="1409"/>
        <v>0</v>
      </c>
    </row>
    <row r="10806" ht="12.75" customHeight="1">
      <c r="B10806" s="61"/>
      <c r="C10806" s="70" t="s">
        <v>29863</v>
      </c>
      <c r="D10806" s="130" t="s">
        <v>18219</v>
      </c>
      <c r="E10806" s="126" t="s">
        <v>311</v>
      </c>
      <c r="F10806" s="127">
        <v>6.0</v>
      </c>
      <c r="G10806" s="128"/>
      <c r="H10806" s="94">
        <f t="shared" si="1409"/>
        <v>0</v>
      </c>
    </row>
    <row r="10807" ht="12.75" customHeight="1">
      <c r="B10807" s="61"/>
      <c r="C10807" s="70" t="s">
        <v>29864</v>
      </c>
      <c r="D10807" s="130" t="s">
        <v>21255</v>
      </c>
      <c r="E10807" s="126" t="s">
        <v>311</v>
      </c>
      <c r="F10807" s="127">
        <v>3.0</v>
      </c>
      <c r="G10807" s="128"/>
      <c r="H10807" s="94">
        <f t="shared" si="1409"/>
        <v>0</v>
      </c>
    </row>
    <row r="10808" ht="12.75" customHeight="1">
      <c r="B10808" s="61"/>
      <c r="C10808" s="70" t="s">
        <v>29865</v>
      </c>
      <c r="D10808" s="130" t="s">
        <v>21003</v>
      </c>
      <c r="E10808" s="126" t="s">
        <v>525</v>
      </c>
      <c r="F10808" s="127">
        <v>32.0</v>
      </c>
      <c r="G10808" s="128"/>
      <c r="H10808" s="94">
        <f t="shared" si="1409"/>
        <v>0</v>
      </c>
    </row>
    <row r="10809" ht="12.75" customHeight="1">
      <c r="B10809" s="61"/>
      <c r="C10809" s="70" t="s">
        <v>29866</v>
      </c>
      <c r="D10809" s="70" t="s">
        <v>18121</v>
      </c>
      <c r="E10809" s="126" t="s">
        <v>525</v>
      </c>
      <c r="F10809" s="127">
        <v>32.0</v>
      </c>
      <c r="G10809" s="128"/>
      <c r="H10809" s="94">
        <f t="shared" si="1409"/>
        <v>0</v>
      </c>
    </row>
    <row r="10810" ht="12.75" customHeight="1">
      <c r="B10810" s="61"/>
      <c r="C10810" s="70" t="s">
        <v>29867</v>
      </c>
      <c r="D10810" s="70" t="s">
        <v>18226</v>
      </c>
      <c r="E10810" s="126" t="s">
        <v>525</v>
      </c>
      <c r="F10810" s="127">
        <v>12.0</v>
      </c>
      <c r="G10810" s="128"/>
      <c r="H10810" s="94">
        <f t="shared" si="1409"/>
        <v>0</v>
      </c>
    </row>
    <row r="10811" ht="12.75" customHeight="1">
      <c r="B10811" s="61"/>
      <c r="C10811" s="88" t="s">
        <v>29868</v>
      </c>
      <c r="D10811" s="89" t="s">
        <v>22010</v>
      </c>
      <c r="E10811" s="129"/>
      <c r="F10811" s="129"/>
      <c r="G10811" s="49"/>
      <c r="H10811" s="90">
        <f>SUM(H10812:H10816)</f>
        <v>0</v>
      </c>
    </row>
    <row r="10812" ht="12.75" customHeight="1">
      <c r="B10812" s="61"/>
      <c r="C10812" s="70" t="s">
        <v>29869</v>
      </c>
      <c r="D10812" s="70" t="s">
        <v>18144</v>
      </c>
      <c r="E10812" s="126" t="s">
        <v>525</v>
      </c>
      <c r="F10812" s="127">
        <v>81.2</v>
      </c>
      <c r="G10812" s="128"/>
      <c r="H10812" s="94">
        <f t="shared" ref="H10812:H10816" si="1410">ROUND(F10812*G10812,2)</f>
        <v>0</v>
      </c>
    </row>
    <row r="10813" ht="12.75" customHeight="1">
      <c r="B10813" s="61"/>
      <c r="C10813" s="70" t="s">
        <v>29870</v>
      </c>
      <c r="D10813" s="70" t="s">
        <v>18146</v>
      </c>
      <c r="E10813" s="126" t="s">
        <v>525</v>
      </c>
      <c r="F10813" s="127">
        <v>40.6</v>
      </c>
      <c r="G10813" s="128"/>
      <c r="H10813" s="94">
        <f t="shared" si="1410"/>
        <v>0</v>
      </c>
    </row>
    <row r="10814" ht="12.75" customHeight="1">
      <c r="B10814" s="61"/>
      <c r="C10814" s="70" t="s">
        <v>29871</v>
      </c>
      <c r="D10814" s="70" t="s">
        <v>18148</v>
      </c>
      <c r="E10814" s="126" t="s">
        <v>525</v>
      </c>
      <c r="F10814" s="127">
        <v>40.6</v>
      </c>
      <c r="G10814" s="128"/>
      <c r="H10814" s="94">
        <f t="shared" si="1410"/>
        <v>0</v>
      </c>
    </row>
    <row r="10815" ht="12.75" customHeight="1">
      <c r="B10815" s="61"/>
      <c r="C10815" s="70" t="s">
        <v>29872</v>
      </c>
      <c r="D10815" s="130" t="s">
        <v>18233</v>
      </c>
      <c r="E10815" s="126" t="s">
        <v>311</v>
      </c>
      <c r="F10815" s="127">
        <v>3.0</v>
      </c>
      <c r="G10815" s="128"/>
      <c r="H10815" s="94">
        <f t="shared" si="1410"/>
        <v>0</v>
      </c>
    </row>
    <row r="10816" ht="12.75" customHeight="1">
      <c r="B10816" s="61"/>
      <c r="C10816" s="70" t="s">
        <v>29873</v>
      </c>
      <c r="D10816" s="130" t="s">
        <v>18235</v>
      </c>
      <c r="E10816" s="126" t="s">
        <v>311</v>
      </c>
      <c r="F10816" s="127">
        <v>3.0</v>
      </c>
      <c r="G10816" s="128"/>
      <c r="H10816" s="94">
        <f t="shared" si="1410"/>
        <v>0</v>
      </c>
    </row>
    <row r="10817" ht="12.75" customHeight="1">
      <c r="B10817" s="61"/>
      <c r="C10817" s="88" t="s">
        <v>29874</v>
      </c>
      <c r="D10817" s="89" t="s">
        <v>22017</v>
      </c>
      <c r="E10817" s="129"/>
      <c r="F10817" s="129"/>
      <c r="G10817" s="49"/>
      <c r="H10817" s="90">
        <f>SUM(H10818:H10823)</f>
        <v>0</v>
      </c>
    </row>
    <row r="10818" ht="12.75" customHeight="1">
      <c r="B10818" s="61"/>
      <c r="C10818" s="70" t="s">
        <v>29875</v>
      </c>
      <c r="D10818" s="70" t="s">
        <v>18144</v>
      </c>
      <c r="E10818" s="126" t="s">
        <v>525</v>
      </c>
      <c r="F10818" s="127">
        <v>61.76</v>
      </c>
      <c r="G10818" s="128"/>
      <c r="H10818" s="94">
        <f t="shared" ref="H10818:H10823" si="1411">ROUND(F10818*G10818,2)</f>
        <v>0</v>
      </c>
    </row>
    <row r="10819" ht="12.75" customHeight="1">
      <c r="B10819" s="61"/>
      <c r="C10819" s="70" t="s">
        <v>29876</v>
      </c>
      <c r="D10819" s="70" t="s">
        <v>18146</v>
      </c>
      <c r="E10819" s="126" t="s">
        <v>525</v>
      </c>
      <c r="F10819" s="127">
        <v>30.88</v>
      </c>
      <c r="G10819" s="128"/>
      <c r="H10819" s="94">
        <f t="shared" si="1411"/>
        <v>0</v>
      </c>
    </row>
    <row r="10820" ht="12.75" customHeight="1">
      <c r="B10820" s="61"/>
      <c r="C10820" s="70" t="s">
        <v>29877</v>
      </c>
      <c r="D10820" s="70" t="s">
        <v>18148</v>
      </c>
      <c r="E10820" s="126" t="s">
        <v>525</v>
      </c>
      <c r="F10820" s="127">
        <v>30.88</v>
      </c>
      <c r="G10820" s="128"/>
      <c r="H10820" s="94">
        <f t="shared" si="1411"/>
        <v>0</v>
      </c>
    </row>
    <row r="10821" ht="12.75" customHeight="1">
      <c r="B10821" s="61"/>
      <c r="C10821" s="70" t="s">
        <v>29878</v>
      </c>
      <c r="D10821" s="130" t="s">
        <v>18233</v>
      </c>
      <c r="E10821" s="126" t="s">
        <v>311</v>
      </c>
      <c r="F10821" s="127">
        <v>1.0</v>
      </c>
      <c r="G10821" s="128"/>
      <c r="H10821" s="94">
        <f t="shared" si="1411"/>
        <v>0</v>
      </c>
    </row>
    <row r="10822" ht="12.75" customHeight="1">
      <c r="B10822" s="61"/>
      <c r="C10822" s="70" t="s">
        <v>29879</v>
      </c>
      <c r="D10822" s="130" t="s">
        <v>18235</v>
      </c>
      <c r="E10822" s="126" t="s">
        <v>311</v>
      </c>
      <c r="F10822" s="127">
        <v>1.0</v>
      </c>
      <c r="G10822" s="128"/>
      <c r="H10822" s="94">
        <f t="shared" si="1411"/>
        <v>0</v>
      </c>
    </row>
    <row r="10823" ht="12.75" customHeight="1">
      <c r="B10823" s="61"/>
      <c r="C10823" s="70" t="s">
        <v>29880</v>
      </c>
      <c r="D10823" s="130" t="s">
        <v>18244</v>
      </c>
      <c r="E10823" s="126" t="s">
        <v>311</v>
      </c>
      <c r="F10823" s="127">
        <v>1.0</v>
      </c>
      <c r="G10823" s="128"/>
      <c r="H10823" s="94">
        <f t="shared" si="1411"/>
        <v>0</v>
      </c>
    </row>
    <row r="10824" ht="12.75" customHeight="1">
      <c r="B10824" s="61"/>
      <c r="C10824" s="88" t="s">
        <v>29881</v>
      </c>
      <c r="D10824" s="89" t="s">
        <v>25473</v>
      </c>
      <c r="E10824" s="129"/>
      <c r="F10824" s="129"/>
      <c r="G10824" s="49"/>
      <c r="H10824" s="90">
        <f>SUM(H10825:H10826)</f>
        <v>0</v>
      </c>
    </row>
    <row r="10825" ht="12.75" customHeight="1">
      <c r="B10825" s="61"/>
      <c r="C10825" s="70" t="s">
        <v>29882</v>
      </c>
      <c r="D10825" s="70" t="s">
        <v>18113</v>
      </c>
      <c r="E10825" s="126" t="s">
        <v>525</v>
      </c>
      <c r="F10825" s="127">
        <v>38.64</v>
      </c>
      <c r="G10825" s="128"/>
      <c r="H10825" s="94">
        <f t="shared" ref="H10825:H10826" si="1412">ROUND(F10825*G10825,2)</f>
        <v>0</v>
      </c>
    </row>
    <row r="10826" ht="12.75" customHeight="1">
      <c r="B10826" s="61"/>
      <c r="C10826" s="70" t="s">
        <v>29883</v>
      </c>
      <c r="D10826" s="70" t="s">
        <v>18115</v>
      </c>
      <c r="E10826" s="126" t="s">
        <v>525</v>
      </c>
      <c r="F10826" s="127">
        <v>6.44</v>
      </c>
      <c r="G10826" s="128"/>
      <c r="H10826" s="94">
        <f t="shared" si="1412"/>
        <v>0</v>
      </c>
    </row>
    <row r="10827" ht="12.75" customHeight="1">
      <c r="B10827" s="61"/>
      <c r="C10827" s="88" t="s">
        <v>29884</v>
      </c>
      <c r="D10827" s="89" t="s">
        <v>25477</v>
      </c>
      <c r="E10827" s="129"/>
      <c r="F10827" s="129"/>
      <c r="G10827" s="49"/>
      <c r="H10827" s="90">
        <f>SUM(H10828:H10829)</f>
        <v>0</v>
      </c>
    </row>
    <row r="10828" ht="12.75" customHeight="1">
      <c r="B10828" s="61"/>
      <c r="C10828" s="70" t="s">
        <v>29885</v>
      </c>
      <c r="D10828" s="70" t="s">
        <v>18113</v>
      </c>
      <c r="E10828" s="126" t="s">
        <v>525</v>
      </c>
      <c r="F10828" s="127">
        <v>44.160000000000004</v>
      </c>
      <c r="G10828" s="128"/>
      <c r="H10828" s="94">
        <f t="shared" ref="H10828:H10829" si="1413">ROUND(F10828*G10828,2)</f>
        <v>0</v>
      </c>
    </row>
    <row r="10829" ht="12.75" customHeight="1">
      <c r="B10829" s="61"/>
      <c r="C10829" s="70" t="s">
        <v>29886</v>
      </c>
      <c r="D10829" s="70" t="s">
        <v>18115</v>
      </c>
      <c r="E10829" s="126" t="s">
        <v>525</v>
      </c>
      <c r="F10829" s="127">
        <v>7.36</v>
      </c>
      <c r="G10829" s="128"/>
      <c r="H10829" s="94">
        <f t="shared" si="1413"/>
        <v>0</v>
      </c>
    </row>
    <row r="10830" ht="12.75" customHeight="1">
      <c r="B10830" s="61"/>
      <c r="C10830" s="88" t="s">
        <v>29887</v>
      </c>
      <c r="D10830" s="89" t="s">
        <v>29888</v>
      </c>
      <c r="E10830" s="129"/>
      <c r="F10830" s="129"/>
      <c r="G10830" s="72"/>
      <c r="H10830" s="90">
        <f>SUM(H10831:H10834)</f>
        <v>0</v>
      </c>
    </row>
    <row r="10831" ht="12.75" customHeight="1">
      <c r="B10831" s="61"/>
      <c r="C10831" s="70" t="s">
        <v>29889</v>
      </c>
      <c r="D10831" s="70" t="s">
        <v>18144</v>
      </c>
      <c r="E10831" s="126" t="s">
        <v>525</v>
      </c>
      <c r="F10831" s="127">
        <v>43.2</v>
      </c>
      <c r="G10831" s="128"/>
      <c r="H10831" s="94">
        <f t="shared" ref="H10831:H10834" si="1414">ROUND(F10831*G10831,2)</f>
        <v>0</v>
      </c>
    </row>
    <row r="10832" ht="12.75" customHeight="1">
      <c r="B10832" s="61"/>
      <c r="C10832" s="70" t="s">
        <v>29890</v>
      </c>
      <c r="D10832" s="70" t="s">
        <v>18146</v>
      </c>
      <c r="E10832" s="126" t="s">
        <v>525</v>
      </c>
      <c r="F10832" s="127">
        <v>14.4</v>
      </c>
      <c r="G10832" s="128"/>
      <c r="H10832" s="94">
        <f t="shared" si="1414"/>
        <v>0</v>
      </c>
    </row>
    <row r="10833" ht="12.75" customHeight="1">
      <c r="B10833" s="61"/>
      <c r="C10833" s="70" t="s">
        <v>29891</v>
      </c>
      <c r="D10833" s="70" t="s">
        <v>18148</v>
      </c>
      <c r="E10833" s="126" t="s">
        <v>525</v>
      </c>
      <c r="F10833" s="127">
        <v>14.4</v>
      </c>
      <c r="G10833" s="128"/>
      <c r="H10833" s="94">
        <f t="shared" si="1414"/>
        <v>0</v>
      </c>
    </row>
    <row r="10834" ht="12.75" customHeight="1">
      <c r="B10834" s="61"/>
      <c r="C10834" s="70" t="s">
        <v>29892</v>
      </c>
      <c r="D10834" s="70" t="s">
        <v>18156</v>
      </c>
      <c r="E10834" s="126" t="s">
        <v>311</v>
      </c>
      <c r="F10834" s="127">
        <v>1.0</v>
      </c>
      <c r="G10834" s="128"/>
      <c r="H10834" s="94">
        <f t="shared" si="1414"/>
        <v>0</v>
      </c>
    </row>
    <row r="10835" ht="12.75" customHeight="1">
      <c r="B10835" s="61"/>
      <c r="C10835" s="88" t="s">
        <v>29893</v>
      </c>
      <c r="D10835" s="89" t="s">
        <v>18162</v>
      </c>
      <c r="E10835" s="129"/>
      <c r="F10835" s="129"/>
      <c r="G10835" s="49"/>
      <c r="H10835" s="90">
        <f>SUM(H10836:H10841)</f>
        <v>0</v>
      </c>
    </row>
    <row r="10836" ht="12.75" customHeight="1">
      <c r="B10836" s="61"/>
      <c r="C10836" s="70" t="s">
        <v>29894</v>
      </c>
      <c r="D10836" s="70" t="s">
        <v>19735</v>
      </c>
      <c r="E10836" s="126" t="s">
        <v>525</v>
      </c>
      <c r="F10836" s="127">
        <v>44.58</v>
      </c>
      <c r="G10836" s="128"/>
      <c r="H10836" s="94">
        <f t="shared" ref="H10836:H10841" si="1415">ROUND(F10836*G10836,2)</f>
        <v>0</v>
      </c>
    </row>
    <row r="10837" ht="12.75" customHeight="1">
      <c r="B10837" s="61"/>
      <c r="C10837" s="70" t="s">
        <v>29895</v>
      </c>
      <c r="D10837" s="70" t="s">
        <v>18165</v>
      </c>
      <c r="E10837" s="126" t="s">
        <v>525</v>
      </c>
      <c r="F10837" s="127">
        <v>14.86</v>
      </c>
      <c r="G10837" s="128"/>
      <c r="H10837" s="94">
        <f t="shared" si="1415"/>
        <v>0</v>
      </c>
    </row>
    <row r="10838" ht="12.75" customHeight="1">
      <c r="B10838" s="61"/>
      <c r="C10838" s="70" t="s">
        <v>29896</v>
      </c>
      <c r="D10838" s="70" t="s">
        <v>18356</v>
      </c>
      <c r="E10838" s="126" t="s">
        <v>525</v>
      </c>
      <c r="F10838" s="127">
        <v>14.86</v>
      </c>
      <c r="G10838" s="128"/>
      <c r="H10838" s="94">
        <f t="shared" si="1415"/>
        <v>0</v>
      </c>
    </row>
    <row r="10839" ht="12.75" customHeight="1">
      <c r="B10839" s="61"/>
      <c r="C10839" s="70" t="s">
        <v>29897</v>
      </c>
      <c r="D10839" s="70" t="s">
        <v>18152</v>
      </c>
      <c r="E10839" s="126" t="s">
        <v>525</v>
      </c>
      <c r="F10839" s="127">
        <v>54.300000000000004</v>
      </c>
      <c r="G10839" s="128"/>
      <c r="H10839" s="94">
        <f t="shared" si="1415"/>
        <v>0</v>
      </c>
    </row>
    <row r="10840" ht="12.75" customHeight="1">
      <c r="B10840" s="61"/>
      <c r="C10840" s="70" t="s">
        <v>29898</v>
      </c>
      <c r="D10840" s="70" t="s">
        <v>20376</v>
      </c>
      <c r="E10840" s="126" t="s">
        <v>525</v>
      </c>
      <c r="F10840" s="127">
        <v>18.1</v>
      </c>
      <c r="G10840" s="128"/>
      <c r="H10840" s="94">
        <f t="shared" si="1415"/>
        <v>0</v>
      </c>
    </row>
    <row r="10841" ht="12.75" customHeight="1">
      <c r="B10841" s="61"/>
      <c r="C10841" s="70" t="s">
        <v>29899</v>
      </c>
      <c r="D10841" s="70" t="s">
        <v>18154</v>
      </c>
      <c r="E10841" s="126" t="s">
        <v>525</v>
      </c>
      <c r="F10841" s="127">
        <v>18.1</v>
      </c>
      <c r="G10841" s="128"/>
      <c r="H10841" s="94">
        <f t="shared" si="1415"/>
        <v>0</v>
      </c>
    </row>
    <row r="10842" ht="12.75" customHeight="1">
      <c r="B10842" s="61"/>
      <c r="C10842" s="88" t="s">
        <v>29900</v>
      </c>
      <c r="D10842" s="131" t="s">
        <v>24500</v>
      </c>
      <c r="E10842" s="129"/>
      <c r="F10842" s="129"/>
      <c r="G10842" s="72"/>
      <c r="H10842" s="90">
        <f>SUM(H10843:H10848)</f>
        <v>0</v>
      </c>
    </row>
    <row r="10843" ht="12.75" customHeight="1">
      <c r="B10843" s="61"/>
      <c r="C10843" s="70" t="s">
        <v>29901</v>
      </c>
      <c r="D10843" s="70" t="s">
        <v>18170</v>
      </c>
      <c r="E10843" s="126" t="s">
        <v>525</v>
      </c>
      <c r="F10843" s="127">
        <v>53.22</v>
      </c>
      <c r="G10843" s="128"/>
      <c r="H10843" s="94">
        <f t="shared" ref="H10843:H10848" si="1416">ROUND(F10843*G10843,2)</f>
        <v>0</v>
      </c>
    </row>
    <row r="10844" ht="12.75" customHeight="1">
      <c r="B10844" s="61"/>
      <c r="C10844" s="70" t="s">
        <v>29902</v>
      </c>
      <c r="D10844" s="70" t="s">
        <v>18172</v>
      </c>
      <c r="E10844" s="126" t="s">
        <v>525</v>
      </c>
      <c r="F10844" s="127">
        <v>26.61</v>
      </c>
      <c r="G10844" s="128"/>
      <c r="H10844" s="94">
        <f t="shared" si="1416"/>
        <v>0</v>
      </c>
    </row>
    <row r="10845" ht="12.75" customHeight="1">
      <c r="B10845" s="61"/>
      <c r="C10845" s="70" t="s">
        <v>29903</v>
      </c>
      <c r="D10845" s="70" t="s">
        <v>18148</v>
      </c>
      <c r="E10845" s="126" t="s">
        <v>525</v>
      </c>
      <c r="F10845" s="127">
        <v>26.61</v>
      </c>
      <c r="G10845" s="128"/>
      <c r="H10845" s="94">
        <f t="shared" si="1416"/>
        <v>0</v>
      </c>
    </row>
    <row r="10846" ht="12.75" customHeight="1">
      <c r="B10846" s="61"/>
      <c r="C10846" s="70" t="s">
        <v>29904</v>
      </c>
      <c r="D10846" s="70" t="s">
        <v>18144</v>
      </c>
      <c r="E10846" s="126" t="s">
        <v>525</v>
      </c>
      <c r="F10846" s="127">
        <v>53.22</v>
      </c>
      <c r="G10846" s="128"/>
      <c r="H10846" s="94">
        <f t="shared" si="1416"/>
        <v>0</v>
      </c>
    </row>
    <row r="10847" ht="12.75" customHeight="1">
      <c r="B10847" s="61"/>
      <c r="C10847" s="70" t="s">
        <v>29905</v>
      </c>
      <c r="D10847" s="130" t="s">
        <v>24505</v>
      </c>
      <c r="E10847" s="126" t="s">
        <v>311</v>
      </c>
      <c r="F10847" s="127">
        <v>26.61</v>
      </c>
      <c r="G10847" s="128"/>
      <c r="H10847" s="94">
        <f t="shared" si="1416"/>
        <v>0</v>
      </c>
    </row>
    <row r="10848" ht="12.75" customHeight="1">
      <c r="B10848" s="61"/>
      <c r="C10848" s="70" t="s">
        <v>29906</v>
      </c>
      <c r="D10848" s="70" t="s">
        <v>18148</v>
      </c>
      <c r="E10848" s="126" t="s">
        <v>525</v>
      </c>
      <c r="F10848" s="127">
        <v>1.0</v>
      </c>
      <c r="G10848" s="128"/>
      <c r="H10848" s="94">
        <f t="shared" si="1416"/>
        <v>0</v>
      </c>
    </row>
    <row r="10849" ht="12.75" customHeight="1">
      <c r="B10849" s="61"/>
      <c r="C10849" s="88" t="s">
        <v>29907</v>
      </c>
      <c r="D10849" s="89" t="s">
        <v>18182</v>
      </c>
      <c r="E10849" s="129"/>
      <c r="F10849" s="129"/>
      <c r="G10849" s="49"/>
      <c r="H10849" s="90">
        <f>SUM(H10850:H10852)</f>
        <v>0</v>
      </c>
    </row>
    <row r="10850" ht="12.75" customHeight="1">
      <c r="B10850" s="61"/>
      <c r="C10850" s="70" t="s">
        <v>29908</v>
      </c>
      <c r="D10850" s="70" t="s">
        <v>18170</v>
      </c>
      <c r="E10850" s="126" t="s">
        <v>525</v>
      </c>
      <c r="F10850" s="127">
        <v>65.2</v>
      </c>
      <c r="G10850" s="128"/>
      <c r="H10850" s="94">
        <f t="shared" ref="H10850:H10852" si="1417">ROUND(F10850*G10850,2)</f>
        <v>0</v>
      </c>
    </row>
    <row r="10851" ht="12.75" customHeight="1">
      <c r="B10851" s="61"/>
      <c r="C10851" s="70" t="s">
        <v>29909</v>
      </c>
      <c r="D10851" s="70" t="s">
        <v>18172</v>
      </c>
      <c r="E10851" s="126" t="s">
        <v>525</v>
      </c>
      <c r="F10851" s="127">
        <v>32.6</v>
      </c>
      <c r="G10851" s="128"/>
      <c r="H10851" s="94">
        <f t="shared" si="1417"/>
        <v>0</v>
      </c>
    </row>
    <row r="10852" ht="12.75" customHeight="1">
      <c r="B10852" s="61"/>
      <c r="C10852" s="70" t="s">
        <v>29910</v>
      </c>
      <c r="D10852" s="70" t="s">
        <v>18154</v>
      </c>
      <c r="E10852" s="126" t="s">
        <v>525</v>
      </c>
      <c r="F10852" s="127">
        <v>32.6</v>
      </c>
      <c r="G10852" s="128"/>
      <c r="H10852" s="94">
        <f t="shared" si="1417"/>
        <v>0</v>
      </c>
    </row>
    <row r="10853" ht="12.75" customHeight="1">
      <c r="B10853" s="61"/>
      <c r="C10853" s="88" t="s">
        <v>29911</v>
      </c>
      <c r="D10853" s="131" t="s">
        <v>29912</v>
      </c>
      <c r="E10853" s="129"/>
      <c r="F10853" s="129"/>
      <c r="G10853" s="72"/>
      <c r="H10853" s="90">
        <f>SUM(H10854:H10855)</f>
        <v>0</v>
      </c>
    </row>
    <row r="10854" ht="12.75" customHeight="1">
      <c r="B10854" s="61"/>
      <c r="C10854" s="70" t="s">
        <v>29913</v>
      </c>
      <c r="D10854" s="130" t="s">
        <v>18256</v>
      </c>
      <c r="E10854" s="126" t="s">
        <v>525</v>
      </c>
      <c r="F10854" s="127">
        <v>35.1</v>
      </c>
      <c r="G10854" s="128"/>
      <c r="H10854" s="94">
        <f t="shared" ref="H10854:H10855" si="1418">ROUND(F10854*G10854,2)</f>
        <v>0</v>
      </c>
    </row>
    <row r="10855" ht="12.75" customHeight="1">
      <c r="B10855" s="61"/>
      <c r="C10855" s="70" t="s">
        <v>29914</v>
      </c>
      <c r="D10855" s="70" t="s">
        <v>18258</v>
      </c>
      <c r="E10855" s="126" t="s">
        <v>525</v>
      </c>
      <c r="F10855" s="127">
        <v>4.0</v>
      </c>
      <c r="G10855" s="128"/>
      <c r="H10855" s="94">
        <f t="shared" si="1418"/>
        <v>0</v>
      </c>
    </row>
    <row r="10856" ht="12.75" customHeight="1">
      <c r="B10856" s="61"/>
      <c r="C10856" s="88" t="s">
        <v>29915</v>
      </c>
      <c r="D10856" s="89" t="s">
        <v>23607</v>
      </c>
      <c r="E10856" s="129"/>
      <c r="F10856" s="129"/>
      <c r="G10856" s="49"/>
      <c r="H10856" s="90">
        <f>SUM(H10857:H10859)</f>
        <v>0</v>
      </c>
    </row>
    <row r="10857" ht="12.75" customHeight="1">
      <c r="B10857" s="61"/>
      <c r="C10857" s="70" t="s">
        <v>29916</v>
      </c>
      <c r="D10857" s="70" t="s">
        <v>18113</v>
      </c>
      <c r="E10857" s="126" t="s">
        <v>525</v>
      </c>
      <c r="F10857" s="127">
        <v>106.26</v>
      </c>
      <c r="G10857" s="128"/>
      <c r="H10857" s="94">
        <f t="shared" ref="H10857:H10859" si="1419">ROUND(F10857*G10857,2)</f>
        <v>0</v>
      </c>
    </row>
    <row r="10858" ht="12.75" customHeight="1">
      <c r="B10858" s="61"/>
      <c r="C10858" s="70" t="s">
        <v>29917</v>
      </c>
      <c r="D10858" s="70" t="s">
        <v>18115</v>
      </c>
      <c r="E10858" s="126" t="s">
        <v>525</v>
      </c>
      <c r="F10858" s="127">
        <v>17.71</v>
      </c>
      <c r="G10858" s="128"/>
      <c r="H10858" s="94">
        <f t="shared" si="1419"/>
        <v>0</v>
      </c>
    </row>
    <row r="10859" ht="12.75" customHeight="1">
      <c r="B10859" s="61"/>
      <c r="C10859" s="70" t="s">
        <v>29918</v>
      </c>
      <c r="D10859" s="70" t="s">
        <v>19609</v>
      </c>
      <c r="E10859" s="126" t="s">
        <v>525</v>
      </c>
      <c r="F10859" s="127">
        <v>9.0</v>
      </c>
      <c r="G10859" s="128"/>
      <c r="H10859" s="94">
        <f t="shared" si="1419"/>
        <v>0</v>
      </c>
    </row>
    <row r="10860" ht="12.75" customHeight="1">
      <c r="B10860" s="61"/>
      <c r="C10860" s="88" t="s">
        <v>29919</v>
      </c>
      <c r="D10860" s="89" t="s">
        <v>29920</v>
      </c>
      <c r="E10860" s="129"/>
      <c r="F10860" s="129"/>
      <c r="G10860" s="49"/>
      <c r="H10860" s="90">
        <f>SUM(H10861:H10863)</f>
        <v>0</v>
      </c>
    </row>
    <row r="10861" ht="12.75" customHeight="1">
      <c r="B10861" s="61"/>
      <c r="C10861" s="70" t="s">
        <v>29921</v>
      </c>
      <c r="D10861" s="70" t="s">
        <v>29922</v>
      </c>
      <c r="E10861" s="126" t="s">
        <v>525</v>
      </c>
      <c r="F10861" s="127">
        <v>29.7</v>
      </c>
      <c r="G10861" s="128"/>
      <c r="H10861" s="94">
        <f t="shared" ref="H10861:H10863" si="1420">ROUND(F10861*G10861,2)</f>
        <v>0</v>
      </c>
    </row>
    <row r="10862" ht="12.75" customHeight="1">
      <c r="B10862" s="61"/>
      <c r="C10862" s="70" t="s">
        <v>29923</v>
      </c>
      <c r="D10862" s="70" t="s">
        <v>25554</v>
      </c>
      <c r="E10862" s="126" t="s">
        <v>525</v>
      </c>
      <c r="F10862" s="127">
        <v>9.9</v>
      </c>
      <c r="G10862" s="128"/>
      <c r="H10862" s="94">
        <f t="shared" si="1420"/>
        <v>0</v>
      </c>
    </row>
    <row r="10863" ht="12.75" customHeight="1">
      <c r="B10863" s="61"/>
      <c r="C10863" s="70" t="s">
        <v>29924</v>
      </c>
      <c r="D10863" s="70" t="s">
        <v>18307</v>
      </c>
      <c r="E10863" s="126" t="s">
        <v>525</v>
      </c>
      <c r="F10863" s="127">
        <v>9.9</v>
      </c>
      <c r="G10863" s="128"/>
      <c r="H10863" s="94">
        <f t="shared" si="1420"/>
        <v>0</v>
      </c>
    </row>
    <row r="10864" ht="12.75" customHeight="1">
      <c r="B10864" s="61"/>
      <c r="C10864" s="88" t="s">
        <v>29925</v>
      </c>
      <c r="D10864" s="131" t="s">
        <v>29926</v>
      </c>
      <c r="E10864" s="129"/>
      <c r="F10864" s="129"/>
      <c r="G10864" s="49"/>
      <c r="H10864" s="90">
        <f>SUM(H10865:H10867)</f>
        <v>0</v>
      </c>
    </row>
    <row r="10865" ht="12.75" customHeight="1">
      <c r="B10865" s="61"/>
      <c r="C10865" s="70" t="s">
        <v>29927</v>
      </c>
      <c r="D10865" s="70" t="s">
        <v>18320</v>
      </c>
      <c r="E10865" s="126" t="s">
        <v>525</v>
      </c>
      <c r="F10865" s="127">
        <v>23.2</v>
      </c>
      <c r="G10865" s="128"/>
      <c r="H10865" s="94">
        <f t="shared" ref="H10865:H10867" si="1421">ROUND(F10865*G10865,2)</f>
        <v>0</v>
      </c>
    </row>
    <row r="10866" ht="12.75" customHeight="1">
      <c r="B10866" s="61"/>
      <c r="C10866" s="70" t="s">
        <v>29928</v>
      </c>
      <c r="D10866" s="130" t="s">
        <v>18256</v>
      </c>
      <c r="E10866" s="126" t="s">
        <v>525</v>
      </c>
      <c r="F10866" s="127">
        <v>23.2</v>
      </c>
      <c r="G10866" s="128"/>
      <c r="H10866" s="94">
        <f t="shared" si="1421"/>
        <v>0</v>
      </c>
    </row>
    <row r="10867" ht="12.75" customHeight="1">
      <c r="B10867" s="61"/>
      <c r="C10867" s="70" t="s">
        <v>29929</v>
      </c>
      <c r="D10867" s="70" t="s">
        <v>18258</v>
      </c>
      <c r="E10867" s="126" t="s">
        <v>525</v>
      </c>
      <c r="F10867" s="127">
        <v>11.0</v>
      </c>
      <c r="G10867" s="128"/>
      <c r="H10867" s="94">
        <f t="shared" si="1421"/>
        <v>0</v>
      </c>
    </row>
    <row r="10868" ht="12.75" customHeight="1">
      <c r="B10868" s="61"/>
      <c r="C10868" s="88" t="s">
        <v>29930</v>
      </c>
      <c r="D10868" s="89" t="s">
        <v>29931</v>
      </c>
      <c r="E10868" s="129"/>
      <c r="F10868" s="129"/>
      <c r="G10868" s="49"/>
      <c r="H10868" s="90">
        <f>SUM(H10869:H10870)</f>
        <v>0</v>
      </c>
    </row>
    <row r="10869" ht="12.75" customHeight="1">
      <c r="B10869" s="61"/>
      <c r="C10869" s="70" t="s">
        <v>29932</v>
      </c>
      <c r="D10869" s="70" t="s">
        <v>18264</v>
      </c>
      <c r="E10869" s="126" t="s">
        <v>525</v>
      </c>
      <c r="F10869" s="127">
        <v>135.0</v>
      </c>
      <c r="G10869" s="128"/>
      <c r="H10869" s="94">
        <f t="shared" ref="H10869:H10870" si="1422">ROUND(F10869*G10869,2)</f>
        <v>0</v>
      </c>
    </row>
    <row r="10870" ht="12.75" customHeight="1">
      <c r="B10870" s="61"/>
      <c r="C10870" s="70" t="s">
        <v>29933</v>
      </c>
      <c r="D10870" s="70" t="s">
        <v>18258</v>
      </c>
      <c r="E10870" s="126" t="s">
        <v>525</v>
      </c>
      <c r="F10870" s="127">
        <v>5.5</v>
      </c>
      <c r="G10870" s="128"/>
      <c r="H10870" s="94">
        <f t="shared" si="1422"/>
        <v>0</v>
      </c>
    </row>
    <row r="10871" ht="12.75" customHeight="1">
      <c r="B10871" s="61"/>
      <c r="C10871" s="88" t="s">
        <v>29934</v>
      </c>
      <c r="D10871" s="89" t="s">
        <v>23232</v>
      </c>
      <c r="E10871" s="129"/>
      <c r="F10871" s="129"/>
      <c r="G10871" s="49"/>
      <c r="H10871" s="90">
        <f>SUM(H10872:H10874)</f>
        <v>0</v>
      </c>
    </row>
    <row r="10872" ht="12.75" customHeight="1">
      <c r="B10872" s="61"/>
      <c r="C10872" s="70" t="s">
        <v>29935</v>
      </c>
      <c r="D10872" s="70" t="s">
        <v>18113</v>
      </c>
      <c r="E10872" s="126" t="s">
        <v>525</v>
      </c>
      <c r="F10872" s="127">
        <v>117.0</v>
      </c>
      <c r="G10872" s="128"/>
      <c r="H10872" s="94">
        <f t="shared" ref="H10872:H10874" si="1423">ROUND(F10872*G10872,2)</f>
        <v>0</v>
      </c>
    </row>
    <row r="10873" ht="12.75" customHeight="1">
      <c r="B10873" s="61"/>
      <c r="C10873" s="70" t="s">
        <v>29936</v>
      </c>
      <c r="D10873" s="70" t="s">
        <v>18115</v>
      </c>
      <c r="E10873" s="126" t="s">
        <v>525</v>
      </c>
      <c r="F10873" s="127">
        <v>19.5</v>
      </c>
      <c r="G10873" s="128"/>
      <c r="H10873" s="94">
        <f t="shared" si="1423"/>
        <v>0</v>
      </c>
    </row>
    <row r="10874" ht="12.75" customHeight="1">
      <c r="B10874" s="61"/>
      <c r="C10874" s="70" t="s">
        <v>29937</v>
      </c>
      <c r="D10874" s="70" t="s">
        <v>19609</v>
      </c>
      <c r="E10874" s="126" t="s">
        <v>525</v>
      </c>
      <c r="F10874" s="127">
        <v>9.0</v>
      </c>
      <c r="G10874" s="128"/>
      <c r="H10874" s="94">
        <f t="shared" si="1423"/>
        <v>0</v>
      </c>
    </row>
    <row r="10875" ht="12.75" customHeight="1">
      <c r="B10875" s="61"/>
      <c r="C10875" s="88" t="s">
        <v>29938</v>
      </c>
      <c r="D10875" s="89" t="s">
        <v>29939</v>
      </c>
      <c r="E10875" s="129"/>
      <c r="F10875" s="129"/>
      <c r="G10875" s="49"/>
      <c r="H10875" s="90">
        <f>SUM(H10876:H10878)</f>
        <v>0</v>
      </c>
    </row>
    <row r="10876" ht="12.75" customHeight="1">
      <c r="B10876" s="61"/>
      <c r="C10876" s="70" t="s">
        <v>29940</v>
      </c>
      <c r="D10876" s="70" t="s">
        <v>29922</v>
      </c>
      <c r="E10876" s="126" t="s">
        <v>525</v>
      </c>
      <c r="F10876" s="127">
        <v>29.7</v>
      </c>
      <c r="G10876" s="128"/>
      <c r="H10876" s="94">
        <f t="shared" ref="H10876:H10878" si="1424">ROUND(F10876*G10876,2)</f>
        <v>0</v>
      </c>
    </row>
    <row r="10877" ht="12.75" customHeight="1">
      <c r="B10877" s="61"/>
      <c r="C10877" s="70" t="s">
        <v>29941</v>
      </c>
      <c r="D10877" s="70" t="s">
        <v>25554</v>
      </c>
      <c r="E10877" s="126" t="s">
        <v>525</v>
      </c>
      <c r="F10877" s="127">
        <v>9.9</v>
      </c>
      <c r="G10877" s="128"/>
      <c r="H10877" s="94">
        <f t="shared" si="1424"/>
        <v>0</v>
      </c>
    </row>
    <row r="10878" ht="12.75" customHeight="1">
      <c r="B10878" s="61"/>
      <c r="C10878" s="70" t="s">
        <v>29942</v>
      </c>
      <c r="D10878" s="70" t="s">
        <v>18307</v>
      </c>
      <c r="E10878" s="126" t="s">
        <v>525</v>
      </c>
      <c r="F10878" s="127">
        <v>9.9</v>
      </c>
      <c r="G10878" s="128"/>
      <c r="H10878" s="94">
        <f t="shared" si="1424"/>
        <v>0</v>
      </c>
    </row>
    <row r="10879" ht="12.75" customHeight="1">
      <c r="B10879" s="61"/>
      <c r="C10879" s="88" t="s">
        <v>29943</v>
      </c>
      <c r="D10879" s="131" t="s">
        <v>29944</v>
      </c>
      <c r="E10879" s="129"/>
      <c r="F10879" s="129"/>
      <c r="G10879" s="49"/>
      <c r="H10879" s="90">
        <f>SUM(H10880:H10882)</f>
        <v>0</v>
      </c>
    </row>
    <row r="10880" ht="12.75" customHeight="1">
      <c r="B10880" s="61"/>
      <c r="C10880" s="70" t="s">
        <v>29945</v>
      </c>
      <c r="D10880" s="70" t="s">
        <v>18320</v>
      </c>
      <c r="E10880" s="126" t="s">
        <v>525</v>
      </c>
      <c r="F10880" s="127">
        <v>24.61</v>
      </c>
      <c r="G10880" s="128"/>
      <c r="H10880" s="94">
        <f t="shared" ref="H10880:H10882" si="1425">ROUND(F10880*G10880,2)</f>
        <v>0</v>
      </c>
    </row>
    <row r="10881" ht="12.75" customHeight="1">
      <c r="B10881" s="61"/>
      <c r="C10881" s="70" t="s">
        <v>29946</v>
      </c>
      <c r="D10881" s="130" t="s">
        <v>18256</v>
      </c>
      <c r="E10881" s="126" t="s">
        <v>525</v>
      </c>
      <c r="F10881" s="127">
        <v>24.61</v>
      </c>
      <c r="G10881" s="128"/>
      <c r="H10881" s="94">
        <f t="shared" si="1425"/>
        <v>0</v>
      </c>
    </row>
    <row r="10882" ht="12.75" customHeight="1">
      <c r="B10882" s="61"/>
      <c r="C10882" s="70" t="s">
        <v>29947</v>
      </c>
      <c r="D10882" s="70" t="s">
        <v>18258</v>
      </c>
      <c r="E10882" s="126" t="s">
        <v>525</v>
      </c>
      <c r="F10882" s="127">
        <v>11.0</v>
      </c>
      <c r="G10882" s="128"/>
      <c r="H10882" s="94">
        <f t="shared" si="1425"/>
        <v>0</v>
      </c>
    </row>
    <row r="10883" ht="12.75" customHeight="1">
      <c r="B10883" s="61"/>
      <c r="C10883" s="88" t="s">
        <v>29948</v>
      </c>
      <c r="D10883" s="89" t="s">
        <v>29949</v>
      </c>
      <c r="E10883" s="129"/>
      <c r="F10883" s="129"/>
      <c r="G10883" s="49"/>
      <c r="H10883" s="90">
        <f>SUM(H10884:H10885)</f>
        <v>0</v>
      </c>
    </row>
    <row r="10884" ht="12.75" customHeight="1">
      <c r="B10884" s="61"/>
      <c r="C10884" s="70" t="s">
        <v>29950</v>
      </c>
      <c r="D10884" s="70" t="s">
        <v>18264</v>
      </c>
      <c r="E10884" s="126" t="s">
        <v>525</v>
      </c>
      <c r="F10884" s="127">
        <v>135.0</v>
      </c>
      <c r="G10884" s="128"/>
      <c r="H10884" s="94">
        <f t="shared" ref="H10884:H10885" si="1426">ROUND(F10884*G10884,2)</f>
        <v>0</v>
      </c>
    </row>
    <row r="10885" ht="12.75" customHeight="1">
      <c r="B10885" s="61"/>
      <c r="C10885" s="70" t="s">
        <v>29951</v>
      </c>
      <c r="D10885" s="70" t="s">
        <v>18258</v>
      </c>
      <c r="E10885" s="126" t="s">
        <v>525</v>
      </c>
      <c r="F10885" s="127">
        <v>5.5</v>
      </c>
      <c r="G10885" s="128"/>
      <c r="H10885" s="94">
        <f t="shared" si="1426"/>
        <v>0</v>
      </c>
    </row>
    <row r="10886" ht="12.75" customHeight="1">
      <c r="B10886" s="61"/>
      <c r="C10886" s="88" t="s">
        <v>29952</v>
      </c>
      <c r="D10886" s="89" t="s">
        <v>29953</v>
      </c>
      <c r="E10886" s="129"/>
      <c r="F10886" s="129"/>
      <c r="G10886" s="49"/>
      <c r="H10886" s="90">
        <f>SUM(H10887:H10889)</f>
        <v>0</v>
      </c>
    </row>
    <row r="10887" ht="12.75" customHeight="1">
      <c r="B10887" s="61"/>
      <c r="C10887" s="70" t="s">
        <v>29954</v>
      </c>
      <c r="D10887" s="70" t="s">
        <v>18113</v>
      </c>
      <c r="E10887" s="126" t="s">
        <v>525</v>
      </c>
      <c r="F10887" s="127">
        <v>39.6</v>
      </c>
      <c r="G10887" s="128"/>
      <c r="H10887" s="94">
        <f t="shared" ref="H10887:H10889" si="1427">ROUND(F10887*G10887,2)</f>
        <v>0</v>
      </c>
    </row>
    <row r="10888" ht="12.75" customHeight="1">
      <c r="B10888" s="61"/>
      <c r="C10888" s="70" t="s">
        <v>29955</v>
      </c>
      <c r="D10888" s="70" t="s">
        <v>18115</v>
      </c>
      <c r="E10888" s="126" t="s">
        <v>525</v>
      </c>
      <c r="F10888" s="127">
        <v>6.6000000000000005</v>
      </c>
      <c r="G10888" s="128"/>
      <c r="H10888" s="94">
        <f t="shared" si="1427"/>
        <v>0</v>
      </c>
    </row>
    <row r="10889" ht="12.75" customHeight="1">
      <c r="B10889" s="61"/>
      <c r="C10889" s="70" t="s">
        <v>29956</v>
      </c>
      <c r="D10889" s="70" t="s">
        <v>18117</v>
      </c>
      <c r="E10889" s="126" t="s">
        <v>525</v>
      </c>
      <c r="F10889" s="127">
        <v>2.0</v>
      </c>
      <c r="G10889" s="128"/>
      <c r="H10889" s="94">
        <f t="shared" si="1427"/>
        <v>0</v>
      </c>
    </row>
    <row r="10890" ht="12.75" customHeight="1">
      <c r="B10890" s="61"/>
      <c r="C10890" s="88" t="s">
        <v>29957</v>
      </c>
      <c r="D10890" s="89" t="s">
        <v>29958</v>
      </c>
      <c r="E10890" s="129"/>
      <c r="F10890" s="129"/>
      <c r="G10890" s="49"/>
      <c r="H10890" s="90">
        <f>SUM(H10891:H10893)</f>
        <v>0</v>
      </c>
    </row>
    <row r="10891" ht="12.75" customHeight="1">
      <c r="B10891" s="61"/>
      <c r="C10891" s="70" t="s">
        <v>29959</v>
      </c>
      <c r="D10891" s="70" t="s">
        <v>24481</v>
      </c>
      <c r="E10891" s="126" t="s">
        <v>525</v>
      </c>
      <c r="F10891" s="127">
        <v>197.1</v>
      </c>
      <c r="G10891" s="128"/>
      <c r="H10891" s="94">
        <f t="shared" ref="H10891:H10893" si="1428">ROUND(F10891*G10891,2)</f>
        <v>0</v>
      </c>
    </row>
    <row r="10892" ht="12.75" customHeight="1">
      <c r="B10892" s="61"/>
      <c r="C10892" s="70" t="s">
        <v>29960</v>
      </c>
      <c r="D10892" s="70" t="s">
        <v>18115</v>
      </c>
      <c r="E10892" s="126" t="s">
        <v>525</v>
      </c>
      <c r="F10892" s="127">
        <v>32.85</v>
      </c>
      <c r="G10892" s="128"/>
      <c r="H10892" s="94">
        <f t="shared" si="1428"/>
        <v>0</v>
      </c>
    </row>
    <row r="10893" ht="12.75" customHeight="1">
      <c r="B10893" s="61"/>
      <c r="C10893" s="70" t="s">
        <v>29961</v>
      </c>
      <c r="D10893" s="70" t="s">
        <v>26695</v>
      </c>
      <c r="E10893" s="126" t="s">
        <v>525</v>
      </c>
      <c r="F10893" s="127">
        <v>10.8</v>
      </c>
      <c r="G10893" s="128"/>
      <c r="H10893" s="94">
        <f t="shared" si="1428"/>
        <v>0</v>
      </c>
    </row>
    <row r="10894" ht="12.75" customHeight="1">
      <c r="B10894" s="61"/>
      <c r="C10894" s="88" t="s">
        <v>29962</v>
      </c>
      <c r="D10894" s="89" t="s">
        <v>18397</v>
      </c>
      <c r="E10894" s="129"/>
      <c r="F10894" s="129"/>
      <c r="G10894" s="49"/>
      <c r="H10894" s="90">
        <f>SUM(H10895:H10898)</f>
        <v>0</v>
      </c>
    </row>
    <row r="10895" ht="12.75" customHeight="1">
      <c r="B10895" s="61"/>
      <c r="C10895" s="70" t="s">
        <v>29963</v>
      </c>
      <c r="D10895" s="130" t="s">
        <v>29964</v>
      </c>
      <c r="E10895" s="126" t="s">
        <v>311</v>
      </c>
      <c r="F10895" s="127">
        <v>1.0</v>
      </c>
      <c r="G10895" s="128"/>
      <c r="H10895" s="94">
        <f t="shared" ref="H10895:H10898" si="1429">ROUND(F10895*G10895,2)</f>
        <v>0</v>
      </c>
    </row>
    <row r="10896" ht="12.75" customHeight="1">
      <c r="B10896" s="61"/>
      <c r="C10896" s="70" t="s">
        <v>29965</v>
      </c>
      <c r="D10896" s="130" t="s">
        <v>29966</v>
      </c>
      <c r="E10896" s="126" t="s">
        <v>311</v>
      </c>
      <c r="F10896" s="127">
        <v>1.0</v>
      </c>
      <c r="G10896" s="128"/>
      <c r="H10896" s="94">
        <f t="shared" si="1429"/>
        <v>0</v>
      </c>
    </row>
    <row r="10897" ht="12.75" customHeight="1">
      <c r="B10897" s="61"/>
      <c r="C10897" s="70" t="s">
        <v>29967</v>
      </c>
      <c r="D10897" s="130" t="s">
        <v>26870</v>
      </c>
      <c r="E10897" s="126" t="s">
        <v>525</v>
      </c>
      <c r="F10897" s="127">
        <v>6.7</v>
      </c>
      <c r="G10897" s="128"/>
      <c r="H10897" s="94">
        <f t="shared" si="1429"/>
        <v>0</v>
      </c>
    </row>
    <row r="10898" ht="12.75" customHeight="1">
      <c r="B10898" s="61"/>
      <c r="C10898" s="70" t="s">
        <v>29968</v>
      </c>
      <c r="D10898" s="130" t="s">
        <v>19227</v>
      </c>
      <c r="E10898" s="126" t="s">
        <v>525</v>
      </c>
      <c r="F10898" s="127">
        <v>23.41</v>
      </c>
      <c r="G10898" s="128"/>
      <c r="H10898" s="94">
        <f t="shared" si="1429"/>
        <v>0</v>
      </c>
    </row>
    <row r="10899" ht="12.75" customHeight="1">
      <c r="B10899" s="61"/>
      <c r="C10899" s="88" t="s">
        <v>29969</v>
      </c>
      <c r="D10899" s="89" t="s">
        <v>18407</v>
      </c>
      <c r="E10899" s="129"/>
      <c r="F10899" s="129"/>
      <c r="G10899" s="49"/>
      <c r="H10899" s="90">
        <f>SUM(H10900:H10907)</f>
        <v>0</v>
      </c>
    </row>
    <row r="10900" ht="12.75" customHeight="1">
      <c r="B10900" s="61"/>
      <c r="C10900" s="70" t="s">
        <v>29970</v>
      </c>
      <c r="D10900" s="130" t="s">
        <v>18413</v>
      </c>
      <c r="E10900" s="126" t="s">
        <v>311</v>
      </c>
      <c r="F10900" s="127">
        <v>1.0</v>
      </c>
      <c r="G10900" s="128"/>
      <c r="H10900" s="94">
        <f t="shared" ref="H10900:H10907" si="1430">ROUND(F10900*G10900,2)</f>
        <v>0</v>
      </c>
    </row>
    <row r="10901" ht="12.75" customHeight="1">
      <c r="B10901" s="61"/>
      <c r="C10901" s="70" t="s">
        <v>29971</v>
      </c>
      <c r="D10901" s="130" t="s">
        <v>18411</v>
      </c>
      <c r="E10901" s="126" t="s">
        <v>311</v>
      </c>
      <c r="F10901" s="127">
        <v>1.0</v>
      </c>
      <c r="G10901" s="128"/>
      <c r="H10901" s="94">
        <f t="shared" si="1430"/>
        <v>0</v>
      </c>
    </row>
    <row r="10902" ht="12.75" customHeight="1">
      <c r="B10902" s="61"/>
      <c r="C10902" s="70" t="s">
        <v>29972</v>
      </c>
      <c r="D10902" s="130" t="s">
        <v>29973</v>
      </c>
      <c r="E10902" s="126" t="s">
        <v>311</v>
      </c>
      <c r="F10902" s="127">
        <v>1.0</v>
      </c>
      <c r="G10902" s="128"/>
      <c r="H10902" s="94">
        <f t="shared" si="1430"/>
        <v>0</v>
      </c>
    </row>
    <row r="10903" ht="12.75" customHeight="1">
      <c r="B10903" s="61"/>
      <c r="C10903" s="70" t="s">
        <v>29974</v>
      </c>
      <c r="D10903" s="130" t="s">
        <v>29975</v>
      </c>
      <c r="E10903" s="126" t="s">
        <v>311</v>
      </c>
      <c r="F10903" s="127">
        <v>1.0</v>
      </c>
      <c r="G10903" s="128"/>
      <c r="H10903" s="94">
        <f t="shared" si="1430"/>
        <v>0</v>
      </c>
    </row>
    <row r="10904" ht="12.75" customHeight="1">
      <c r="B10904" s="61"/>
      <c r="C10904" s="70" t="s">
        <v>29976</v>
      </c>
      <c r="D10904" s="130" t="s">
        <v>29977</v>
      </c>
      <c r="E10904" s="126" t="s">
        <v>311</v>
      </c>
      <c r="F10904" s="127">
        <v>1.0</v>
      </c>
      <c r="G10904" s="128"/>
      <c r="H10904" s="94">
        <f t="shared" si="1430"/>
        <v>0</v>
      </c>
    </row>
    <row r="10905" ht="12.75" customHeight="1">
      <c r="B10905" s="61"/>
      <c r="C10905" s="70" t="s">
        <v>29978</v>
      </c>
      <c r="D10905" s="130" t="s">
        <v>29979</v>
      </c>
      <c r="E10905" s="126" t="s">
        <v>311</v>
      </c>
      <c r="F10905" s="127">
        <v>1.0</v>
      </c>
      <c r="G10905" s="128"/>
      <c r="H10905" s="94">
        <f t="shared" si="1430"/>
        <v>0</v>
      </c>
    </row>
    <row r="10906" ht="12.75" customHeight="1">
      <c r="B10906" s="61"/>
      <c r="C10906" s="70" t="s">
        <v>29980</v>
      </c>
      <c r="D10906" s="130" t="s">
        <v>22644</v>
      </c>
      <c r="E10906" s="126" t="s">
        <v>311</v>
      </c>
      <c r="F10906" s="127">
        <v>1.0</v>
      </c>
      <c r="G10906" s="128"/>
      <c r="H10906" s="94">
        <f t="shared" si="1430"/>
        <v>0</v>
      </c>
    </row>
    <row r="10907" ht="12.75" customHeight="1">
      <c r="B10907" s="61"/>
      <c r="C10907" s="70" t="s">
        <v>29981</v>
      </c>
      <c r="D10907" s="70" t="s">
        <v>18431</v>
      </c>
      <c r="E10907" s="126" t="s">
        <v>322</v>
      </c>
      <c r="F10907" s="127">
        <v>1.0</v>
      </c>
      <c r="G10907" s="128"/>
      <c r="H10907" s="94">
        <f t="shared" si="1430"/>
        <v>0</v>
      </c>
    </row>
    <row r="10908" ht="12.75" customHeight="1">
      <c r="B10908" s="61"/>
      <c r="C10908" s="88" t="s">
        <v>29982</v>
      </c>
      <c r="D10908" s="89" t="s">
        <v>18433</v>
      </c>
      <c r="E10908" s="129"/>
      <c r="F10908" s="129"/>
      <c r="G10908" s="72"/>
      <c r="H10908" s="90">
        <f>SUM(H10909:H10916)</f>
        <v>0</v>
      </c>
    </row>
    <row r="10909" ht="12.75" customHeight="1">
      <c r="B10909" s="61"/>
      <c r="C10909" s="70" t="s">
        <v>29983</v>
      </c>
      <c r="D10909" s="130" t="s">
        <v>18435</v>
      </c>
      <c r="E10909" s="126" t="s">
        <v>311</v>
      </c>
      <c r="F10909" s="127">
        <v>1.0</v>
      </c>
      <c r="G10909" s="128"/>
      <c r="H10909" s="94">
        <f t="shared" ref="H10909:H10916" si="1431">ROUND(F10909*G10909,2)</f>
        <v>0</v>
      </c>
    </row>
    <row r="10910" ht="12.75" customHeight="1">
      <c r="B10910" s="61"/>
      <c r="C10910" s="70" t="s">
        <v>29984</v>
      </c>
      <c r="D10910" s="70" t="s">
        <v>20667</v>
      </c>
      <c r="E10910" s="126" t="s">
        <v>525</v>
      </c>
      <c r="F10910" s="127">
        <v>5.33</v>
      </c>
      <c r="G10910" s="128"/>
      <c r="H10910" s="94">
        <f t="shared" si="1431"/>
        <v>0</v>
      </c>
    </row>
    <row r="10911" ht="12.75" customHeight="1">
      <c r="B10911" s="61"/>
      <c r="C10911" s="70" t="s">
        <v>29985</v>
      </c>
      <c r="D10911" s="70" t="s">
        <v>19134</v>
      </c>
      <c r="E10911" s="126" t="s">
        <v>525</v>
      </c>
      <c r="F10911" s="127">
        <v>3.33</v>
      </c>
      <c r="G10911" s="128"/>
      <c r="H10911" s="94">
        <f t="shared" si="1431"/>
        <v>0</v>
      </c>
    </row>
    <row r="10912" ht="12.75" customHeight="1">
      <c r="B10912" s="61"/>
      <c r="C10912" s="70" t="s">
        <v>29986</v>
      </c>
      <c r="D10912" s="130" t="s">
        <v>20670</v>
      </c>
      <c r="E10912" s="126" t="s">
        <v>525</v>
      </c>
      <c r="F10912" s="127">
        <v>3.33</v>
      </c>
      <c r="G10912" s="128"/>
      <c r="H10912" s="94">
        <f t="shared" si="1431"/>
        <v>0</v>
      </c>
    </row>
    <row r="10913" ht="12.75" customHeight="1">
      <c r="B10913" s="61"/>
      <c r="C10913" s="70" t="s">
        <v>29987</v>
      </c>
      <c r="D10913" s="130" t="s">
        <v>18442</v>
      </c>
      <c r="E10913" s="126" t="s">
        <v>311</v>
      </c>
      <c r="F10913" s="127">
        <v>2.0</v>
      </c>
      <c r="G10913" s="128"/>
      <c r="H10913" s="94">
        <f t="shared" si="1431"/>
        <v>0</v>
      </c>
    </row>
    <row r="10914" ht="12.75" customHeight="1">
      <c r="B10914" s="61"/>
      <c r="C10914" s="70" t="s">
        <v>29988</v>
      </c>
      <c r="D10914" s="70" t="s">
        <v>18165</v>
      </c>
      <c r="E10914" s="126" t="s">
        <v>525</v>
      </c>
      <c r="F10914" s="127">
        <v>13.42</v>
      </c>
      <c r="G10914" s="128"/>
      <c r="H10914" s="94">
        <f t="shared" si="1431"/>
        <v>0</v>
      </c>
    </row>
    <row r="10915" ht="12.75" customHeight="1">
      <c r="B10915" s="61"/>
      <c r="C10915" s="70" t="s">
        <v>29989</v>
      </c>
      <c r="D10915" s="70" t="s">
        <v>18148</v>
      </c>
      <c r="E10915" s="126" t="s">
        <v>525</v>
      </c>
      <c r="F10915" s="127">
        <v>11.42</v>
      </c>
      <c r="G10915" s="128"/>
      <c r="H10915" s="94">
        <f t="shared" si="1431"/>
        <v>0</v>
      </c>
    </row>
    <row r="10916" ht="12.75" customHeight="1">
      <c r="B10916" s="61"/>
      <c r="C10916" s="70" t="s">
        <v>29990</v>
      </c>
      <c r="D10916" s="130" t="s">
        <v>18446</v>
      </c>
      <c r="E10916" s="126" t="s">
        <v>525</v>
      </c>
      <c r="F10916" s="127">
        <v>11.42</v>
      </c>
      <c r="G10916" s="128"/>
      <c r="H10916" s="94">
        <f t="shared" si="1431"/>
        <v>0</v>
      </c>
    </row>
    <row r="10917" ht="12.75" customHeight="1">
      <c r="B10917" s="61"/>
      <c r="C10917" s="88" t="s">
        <v>29991</v>
      </c>
      <c r="D10917" s="89" t="s">
        <v>18448</v>
      </c>
      <c r="E10917" s="129"/>
      <c r="F10917" s="129"/>
      <c r="G10917" s="49"/>
      <c r="H10917" s="90">
        <f>SUM(H10918)</f>
        <v>0</v>
      </c>
    </row>
    <row r="10918" ht="12.75" customHeight="1">
      <c r="B10918" s="61"/>
      <c r="C10918" s="70" t="s">
        <v>29992</v>
      </c>
      <c r="D10918" s="130" t="s">
        <v>18450</v>
      </c>
      <c r="E10918" s="126" t="s">
        <v>322</v>
      </c>
      <c r="F10918" s="127">
        <v>1.0</v>
      </c>
      <c r="G10918" s="128"/>
      <c r="H10918" s="94">
        <f>ROUND(F10918*G10918,2)</f>
        <v>0</v>
      </c>
    </row>
    <row r="10919" ht="12.75" customHeight="1">
      <c r="B10919" s="61"/>
      <c r="C10919" s="79" t="s">
        <v>29993</v>
      </c>
      <c r="D10919" s="83" t="s">
        <v>18456</v>
      </c>
      <c r="E10919" s="129"/>
      <c r="F10919" s="129"/>
      <c r="G10919" s="49"/>
      <c r="H10919" s="81">
        <f>H10920+H10923+H10933+H10938</f>
        <v>0</v>
      </c>
    </row>
    <row r="10920" ht="12.75" customHeight="1">
      <c r="B10920" s="61"/>
      <c r="C10920" s="84" t="s">
        <v>29994</v>
      </c>
      <c r="D10920" s="85" t="s">
        <v>18458</v>
      </c>
      <c r="E10920" s="129"/>
      <c r="F10920" s="129"/>
      <c r="G10920" s="49"/>
      <c r="H10920" s="86">
        <f>SUM(H10921:H10922)</f>
        <v>0</v>
      </c>
    </row>
    <row r="10921" ht="12.75" customHeight="1">
      <c r="B10921" s="61"/>
      <c r="C10921" s="70" t="s">
        <v>29995</v>
      </c>
      <c r="D10921" s="70" t="s">
        <v>18460</v>
      </c>
      <c r="E10921" s="126" t="s">
        <v>311</v>
      </c>
      <c r="F10921" s="127">
        <v>1.0</v>
      </c>
      <c r="G10921" s="128"/>
      <c r="H10921" s="94">
        <f t="shared" ref="H10921:H10922" si="1432">ROUND(F10921*G10921,2)</f>
        <v>0</v>
      </c>
    </row>
    <row r="10922" ht="12.75" customHeight="1">
      <c r="B10922" s="61"/>
      <c r="C10922" s="70" t="s">
        <v>29996</v>
      </c>
      <c r="D10922" s="70" t="s">
        <v>18462</v>
      </c>
      <c r="E10922" s="126" t="s">
        <v>311</v>
      </c>
      <c r="F10922" s="127">
        <v>1.0</v>
      </c>
      <c r="G10922" s="128"/>
      <c r="H10922" s="94">
        <f t="shared" si="1432"/>
        <v>0</v>
      </c>
    </row>
    <row r="10923" ht="12.75" customHeight="1">
      <c r="B10923" s="61"/>
      <c r="C10923" s="84" t="s">
        <v>29997</v>
      </c>
      <c r="D10923" s="85" t="s">
        <v>18464</v>
      </c>
      <c r="E10923" s="129"/>
      <c r="F10923" s="129"/>
      <c r="G10923" s="72"/>
      <c r="H10923" s="86">
        <f>SUM(H10924:H10932)</f>
        <v>0</v>
      </c>
    </row>
    <row r="10924" ht="12.75" customHeight="1">
      <c r="B10924" s="61"/>
      <c r="C10924" s="70" t="s">
        <v>29998</v>
      </c>
      <c r="D10924" s="130" t="s">
        <v>20689</v>
      </c>
      <c r="E10924" s="126" t="s">
        <v>311</v>
      </c>
      <c r="F10924" s="127">
        <v>1.0</v>
      </c>
      <c r="G10924" s="128"/>
      <c r="H10924" s="94">
        <f t="shared" ref="H10924:H10932" si="1433">ROUND(F10924*G10924,2)</f>
        <v>0</v>
      </c>
    </row>
    <row r="10925" ht="12.75" customHeight="1">
      <c r="B10925" s="61"/>
      <c r="C10925" s="70" t="s">
        <v>29999</v>
      </c>
      <c r="D10925" s="130" t="s">
        <v>20733</v>
      </c>
      <c r="E10925" s="126" t="s">
        <v>311</v>
      </c>
      <c r="F10925" s="127">
        <v>1.0</v>
      </c>
      <c r="G10925" s="128"/>
      <c r="H10925" s="94">
        <f t="shared" si="1433"/>
        <v>0</v>
      </c>
    </row>
    <row r="10926" ht="12.75" customHeight="1">
      <c r="B10926" s="61"/>
      <c r="C10926" s="70" t="s">
        <v>30000</v>
      </c>
      <c r="D10926" s="130" t="s">
        <v>18476</v>
      </c>
      <c r="E10926" s="126" t="s">
        <v>311</v>
      </c>
      <c r="F10926" s="127">
        <v>3.0</v>
      </c>
      <c r="G10926" s="128"/>
      <c r="H10926" s="94">
        <f t="shared" si="1433"/>
        <v>0</v>
      </c>
    </row>
    <row r="10927" ht="12.75" customHeight="1">
      <c r="B10927" s="61"/>
      <c r="C10927" s="70" t="s">
        <v>30001</v>
      </c>
      <c r="D10927" s="130" t="s">
        <v>18478</v>
      </c>
      <c r="E10927" s="126" t="s">
        <v>311</v>
      </c>
      <c r="F10927" s="127">
        <v>3.0</v>
      </c>
      <c r="G10927" s="128"/>
      <c r="H10927" s="94">
        <f t="shared" si="1433"/>
        <v>0</v>
      </c>
    </row>
    <row r="10928" ht="12.75" customHeight="1">
      <c r="B10928" s="61"/>
      <c r="C10928" s="70" t="s">
        <v>30002</v>
      </c>
      <c r="D10928" s="130" t="s">
        <v>18480</v>
      </c>
      <c r="E10928" s="126" t="s">
        <v>311</v>
      </c>
      <c r="F10928" s="127">
        <v>1.0</v>
      </c>
      <c r="G10928" s="128"/>
      <c r="H10928" s="94">
        <f t="shared" si="1433"/>
        <v>0</v>
      </c>
    </row>
    <row r="10929" ht="12.75" customHeight="1">
      <c r="B10929" s="61"/>
      <c r="C10929" s="70" t="s">
        <v>30003</v>
      </c>
      <c r="D10929" s="130" t="s">
        <v>19280</v>
      </c>
      <c r="E10929" s="126" t="s">
        <v>311</v>
      </c>
      <c r="F10929" s="127">
        <v>2.0</v>
      </c>
      <c r="G10929" s="128"/>
      <c r="H10929" s="94">
        <f t="shared" si="1433"/>
        <v>0</v>
      </c>
    </row>
    <row r="10930" ht="12.75" customHeight="1">
      <c r="B10930" s="61"/>
      <c r="C10930" s="70" t="s">
        <v>30004</v>
      </c>
      <c r="D10930" s="130" t="s">
        <v>18486</v>
      </c>
      <c r="E10930" s="126" t="s">
        <v>311</v>
      </c>
      <c r="F10930" s="127">
        <v>1.0</v>
      </c>
      <c r="G10930" s="128"/>
      <c r="H10930" s="94">
        <f t="shared" si="1433"/>
        <v>0</v>
      </c>
    </row>
    <row r="10931" ht="12.75" customHeight="1">
      <c r="B10931" s="61"/>
      <c r="C10931" s="70" t="s">
        <v>30005</v>
      </c>
      <c r="D10931" s="70" t="s">
        <v>18488</v>
      </c>
      <c r="E10931" s="126" t="s">
        <v>311</v>
      </c>
      <c r="F10931" s="127">
        <v>1.0</v>
      </c>
      <c r="G10931" s="128"/>
      <c r="H10931" s="94">
        <f t="shared" si="1433"/>
        <v>0</v>
      </c>
    </row>
    <row r="10932" ht="12.75" customHeight="1">
      <c r="B10932" s="61"/>
      <c r="C10932" s="70" t="s">
        <v>30006</v>
      </c>
      <c r="D10932" s="70" t="s">
        <v>18490</v>
      </c>
      <c r="E10932" s="126" t="s">
        <v>311</v>
      </c>
      <c r="F10932" s="127">
        <v>1.0</v>
      </c>
      <c r="G10932" s="128"/>
      <c r="H10932" s="94">
        <f t="shared" si="1433"/>
        <v>0</v>
      </c>
    </row>
    <row r="10933" ht="12.75" customHeight="1">
      <c r="B10933" s="61"/>
      <c r="C10933" s="84" t="s">
        <v>30007</v>
      </c>
      <c r="D10933" s="85" t="s">
        <v>18492</v>
      </c>
      <c r="E10933" s="129"/>
      <c r="F10933" s="129"/>
      <c r="G10933" s="49"/>
      <c r="H10933" s="86">
        <f>SUM(H10934:H10937)</f>
        <v>0</v>
      </c>
    </row>
    <row r="10934" ht="12.75" customHeight="1">
      <c r="B10934" s="61"/>
      <c r="C10934" s="70" t="s">
        <v>30008</v>
      </c>
      <c r="D10934" s="70" t="s">
        <v>18494</v>
      </c>
      <c r="E10934" s="126" t="s">
        <v>311</v>
      </c>
      <c r="F10934" s="127">
        <v>2.0</v>
      </c>
      <c r="G10934" s="128"/>
      <c r="H10934" s="94">
        <f t="shared" ref="H10934:H10937" si="1434">ROUND(F10934*G10934,2)</f>
        <v>0</v>
      </c>
    </row>
    <row r="10935" ht="12.75" customHeight="1">
      <c r="B10935" s="61"/>
      <c r="C10935" s="70" t="s">
        <v>30009</v>
      </c>
      <c r="D10935" s="130" t="s">
        <v>18496</v>
      </c>
      <c r="E10935" s="126" t="s">
        <v>311</v>
      </c>
      <c r="F10935" s="127">
        <v>2.0</v>
      </c>
      <c r="G10935" s="128"/>
      <c r="H10935" s="94">
        <f t="shared" si="1434"/>
        <v>0</v>
      </c>
    </row>
    <row r="10936" ht="12.75" customHeight="1">
      <c r="B10936" s="61"/>
      <c r="C10936" s="70" t="s">
        <v>30010</v>
      </c>
      <c r="D10936" s="70" t="s">
        <v>18498</v>
      </c>
      <c r="E10936" s="126" t="s">
        <v>311</v>
      </c>
      <c r="F10936" s="127">
        <v>8.0</v>
      </c>
      <c r="G10936" s="128"/>
      <c r="H10936" s="94">
        <f t="shared" si="1434"/>
        <v>0</v>
      </c>
    </row>
    <row r="10937" ht="12.75" customHeight="1">
      <c r="B10937" s="61"/>
      <c r="C10937" s="70" t="s">
        <v>30011</v>
      </c>
      <c r="D10937" s="130" t="s">
        <v>18500</v>
      </c>
      <c r="E10937" s="126" t="s">
        <v>311</v>
      </c>
      <c r="F10937" s="127">
        <v>1.0</v>
      </c>
      <c r="G10937" s="128"/>
      <c r="H10937" s="94">
        <f t="shared" si="1434"/>
        <v>0</v>
      </c>
    </row>
    <row r="10938" ht="12.75" customHeight="1">
      <c r="B10938" s="61"/>
      <c r="C10938" s="84" t="s">
        <v>30012</v>
      </c>
      <c r="D10938" s="85" t="s">
        <v>18502</v>
      </c>
      <c r="E10938" s="129"/>
      <c r="F10938" s="129"/>
      <c r="G10938" s="72"/>
      <c r="H10938" s="86">
        <f>SUM(H10939:H10952)</f>
        <v>0</v>
      </c>
    </row>
    <row r="10939" ht="12.75" customHeight="1">
      <c r="B10939" s="61"/>
      <c r="C10939" s="70" t="s">
        <v>30013</v>
      </c>
      <c r="D10939" s="70" t="s">
        <v>18504</v>
      </c>
      <c r="E10939" s="126" t="s">
        <v>525</v>
      </c>
      <c r="F10939" s="127">
        <v>122.0</v>
      </c>
      <c r="G10939" s="128"/>
      <c r="H10939" s="94">
        <f t="shared" ref="H10939:H10952" si="1435">ROUND(F10939*G10939,2)</f>
        <v>0</v>
      </c>
    </row>
    <row r="10940" ht="12.75" customHeight="1">
      <c r="B10940" s="61"/>
      <c r="C10940" s="70" t="s">
        <v>30014</v>
      </c>
      <c r="D10940" s="70" t="s">
        <v>18506</v>
      </c>
      <c r="E10940" s="126" t="s">
        <v>525</v>
      </c>
      <c r="F10940" s="127">
        <v>184.0</v>
      </c>
      <c r="G10940" s="128"/>
      <c r="H10940" s="94">
        <f t="shared" si="1435"/>
        <v>0</v>
      </c>
    </row>
    <row r="10941" ht="12.75" customHeight="1">
      <c r="B10941" s="61"/>
      <c r="C10941" s="70" t="s">
        <v>30015</v>
      </c>
      <c r="D10941" s="70" t="s">
        <v>18508</v>
      </c>
      <c r="E10941" s="126" t="s">
        <v>525</v>
      </c>
      <c r="F10941" s="127">
        <v>12.0</v>
      </c>
      <c r="G10941" s="128"/>
      <c r="H10941" s="94">
        <f t="shared" si="1435"/>
        <v>0</v>
      </c>
    </row>
    <row r="10942" ht="12.75" customHeight="1">
      <c r="B10942" s="61"/>
      <c r="C10942" s="70" t="s">
        <v>30016</v>
      </c>
      <c r="D10942" s="70" t="s">
        <v>18510</v>
      </c>
      <c r="E10942" s="126" t="s">
        <v>525</v>
      </c>
      <c r="F10942" s="127">
        <v>12.0</v>
      </c>
      <c r="G10942" s="128"/>
      <c r="H10942" s="94">
        <f t="shared" si="1435"/>
        <v>0</v>
      </c>
    </row>
    <row r="10943" ht="12.75" customHeight="1">
      <c r="B10943" s="61"/>
      <c r="C10943" s="70" t="s">
        <v>30017</v>
      </c>
      <c r="D10943" s="70" t="s">
        <v>18514</v>
      </c>
      <c r="E10943" s="126" t="s">
        <v>525</v>
      </c>
      <c r="F10943" s="127">
        <v>12.0</v>
      </c>
      <c r="G10943" s="128"/>
      <c r="H10943" s="94">
        <f t="shared" si="1435"/>
        <v>0</v>
      </c>
    </row>
    <row r="10944" ht="12.75" customHeight="1">
      <c r="B10944" s="61"/>
      <c r="C10944" s="70" t="s">
        <v>30018</v>
      </c>
      <c r="D10944" s="70" t="s">
        <v>23317</v>
      </c>
      <c r="E10944" s="126" t="s">
        <v>525</v>
      </c>
      <c r="F10944" s="127">
        <v>35.0</v>
      </c>
      <c r="G10944" s="128"/>
      <c r="H10944" s="94">
        <f t="shared" si="1435"/>
        <v>0</v>
      </c>
    </row>
    <row r="10945" ht="12.75" customHeight="1">
      <c r="B10945" s="61"/>
      <c r="C10945" s="70" t="s">
        <v>30019</v>
      </c>
      <c r="D10945" s="70" t="s">
        <v>18516</v>
      </c>
      <c r="E10945" s="126" t="s">
        <v>525</v>
      </c>
      <c r="F10945" s="127">
        <v>35.0</v>
      </c>
      <c r="G10945" s="128"/>
      <c r="H10945" s="94">
        <f t="shared" si="1435"/>
        <v>0</v>
      </c>
    </row>
    <row r="10946" ht="12.75" customHeight="1">
      <c r="B10946" s="61"/>
      <c r="C10946" s="70" t="s">
        <v>30020</v>
      </c>
      <c r="D10946" s="70" t="s">
        <v>18518</v>
      </c>
      <c r="E10946" s="126" t="s">
        <v>525</v>
      </c>
      <c r="F10946" s="127">
        <v>60.0</v>
      </c>
      <c r="G10946" s="128"/>
      <c r="H10946" s="94">
        <f t="shared" si="1435"/>
        <v>0</v>
      </c>
    </row>
    <row r="10947" ht="12.75" customHeight="1">
      <c r="B10947" s="61"/>
      <c r="C10947" s="70" t="s">
        <v>30021</v>
      </c>
      <c r="D10947" s="70" t="s">
        <v>18520</v>
      </c>
      <c r="E10947" s="126" t="s">
        <v>525</v>
      </c>
      <c r="F10947" s="127">
        <v>105.0</v>
      </c>
      <c r="G10947" s="128"/>
      <c r="H10947" s="94">
        <f t="shared" si="1435"/>
        <v>0</v>
      </c>
    </row>
    <row r="10948" ht="12.75" customHeight="1">
      <c r="B10948" s="61"/>
      <c r="C10948" s="70" t="s">
        <v>30022</v>
      </c>
      <c r="D10948" s="70" t="s">
        <v>18522</v>
      </c>
      <c r="E10948" s="126" t="s">
        <v>525</v>
      </c>
      <c r="F10948" s="127">
        <v>80.0</v>
      </c>
      <c r="G10948" s="128"/>
      <c r="H10948" s="94">
        <f t="shared" si="1435"/>
        <v>0</v>
      </c>
    </row>
    <row r="10949" ht="12.75" customHeight="1">
      <c r="B10949" s="61"/>
      <c r="C10949" s="70" t="s">
        <v>30023</v>
      </c>
      <c r="D10949" s="70" t="s">
        <v>18524</v>
      </c>
      <c r="E10949" s="126" t="s">
        <v>311</v>
      </c>
      <c r="F10949" s="127">
        <v>24.0</v>
      </c>
      <c r="G10949" s="128"/>
      <c r="H10949" s="94">
        <f t="shared" si="1435"/>
        <v>0</v>
      </c>
    </row>
    <row r="10950" ht="12.75" customHeight="1">
      <c r="B10950" s="61"/>
      <c r="C10950" s="70" t="s">
        <v>30024</v>
      </c>
      <c r="D10950" s="70" t="s">
        <v>18526</v>
      </c>
      <c r="E10950" s="126" t="s">
        <v>311</v>
      </c>
      <c r="F10950" s="127">
        <v>12.0</v>
      </c>
      <c r="G10950" s="128"/>
      <c r="H10950" s="94">
        <f t="shared" si="1435"/>
        <v>0</v>
      </c>
    </row>
    <row r="10951" ht="12.75" customHeight="1">
      <c r="B10951" s="61"/>
      <c r="C10951" s="70" t="s">
        <v>30025</v>
      </c>
      <c r="D10951" s="70" t="s">
        <v>18528</v>
      </c>
      <c r="E10951" s="126" t="s">
        <v>525</v>
      </c>
      <c r="F10951" s="127">
        <v>20.0</v>
      </c>
      <c r="G10951" s="128"/>
      <c r="H10951" s="94">
        <f t="shared" si="1435"/>
        <v>0</v>
      </c>
    </row>
    <row r="10952" ht="12.75" customHeight="1">
      <c r="B10952" s="61"/>
      <c r="C10952" s="70" t="s">
        <v>30026</v>
      </c>
      <c r="D10952" s="70" t="s">
        <v>19312</v>
      </c>
      <c r="E10952" s="126" t="s">
        <v>525</v>
      </c>
      <c r="F10952" s="127">
        <v>21.0</v>
      </c>
      <c r="G10952" s="128"/>
      <c r="H10952" s="94">
        <f t="shared" si="1435"/>
        <v>0</v>
      </c>
    </row>
    <row r="10953" ht="12.75" customHeight="1">
      <c r="B10953" s="61"/>
      <c r="C10953" s="79" t="s">
        <v>30027</v>
      </c>
      <c r="D10953" s="83" t="s">
        <v>18530</v>
      </c>
      <c r="E10953" s="129"/>
      <c r="F10953" s="129"/>
      <c r="G10953" s="72"/>
      <c r="H10953" s="81">
        <f>H10954+H10957</f>
        <v>0</v>
      </c>
    </row>
    <row r="10954" ht="12.75" customHeight="1">
      <c r="B10954" s="61"/>
      <c r="C10954" s="84" t="s">
        <v>30028</v>
      </c>
      <c r="D10954" s="85" t="s">
        <v>18532</v>
      </c>
      <c r="E10954" s="129"/>
      <c r="F10954" s="129"/>
      <c r="G10954" s="49"/>
      <c r="H10954" s="86">
        <f>SUM(H10955:H10956)</f>
        <v>0</v>
      </c>
    </row>
    <row r="10955" ht="12.75" customHeight="1">
      <c r="B10955" s="61"/>
      <c r="C10955" s="70" t="s">
        <v>30029</v>
      </c>
      <c r="D10955" s="130" t="s">
        <v>18534</v>
      </c>
      <c r="E10955" s="126" t="s">
        <v>311</v>
      </c>
      <c r="F10955" s="127">
        <v>1.0</v>
      </c>
      <c r="G10955" s="128"/>
      <c r="H10955" s="94">
        <f t="shared" ref="H10955:H10956" si="1436">ROUND(F10955*G10955,2)</f>
        <v>0</v>
      </c>
    </row>
    <row r="10956" ht="12.75" customHeight="1">
      <c r="B10956" s="61"/>
      <c r="C10956" s="70" t="s">
        <v>30030</v>
      </c>
      <c r="D10956" s="70" t="s">
        <v>18536</v>
      </c>
      <c r="E10956" s="126" t="s">
        <v>311</v>
      </c>
      <c r="F10956" s="127">
        <v>1.0</v>
      </c>
      <c r="G10956" s="128"/>
      <c r="H10956" s="94">
        <f t="shared" si="1436"/>
        <v>0</v>
      </c>
    </row>
    <row r="10957" ht="12.75" customHeight="1">
      <c r="B10957" s="61"/>
      <c r="C10957" s="84" t="s">
        <v>30031</v>
      </c>
      <c r="D10957" s="85" t="s">
        <v>18538</v>
      </c>
      <c r="E10957" s="129"/>
      <c r="F10957" s="129"/>
      <c r="G10957" s="49"/>
      <c r="H10957" s="86">
        <f>SUM(H10958:H10964)</f>
        <v>0</v>
      </c>
    </row>
    <row r="10958" ht="12.75" customHeight="1">
      <c r="B10958" s="61"/>
      <c r="C10958" s="70" t="s">
        <v>30032</v>
      </c>
      <c r="D10958" s="70" t="s">
        <v>30033</v>
      </c>
      <c r="E10958" s="126" t="s">
        <v>311</v>
      </c>
      <c r="F10958" s="127">
        <v>1.0</v>
      </c>
      <c r="G10958" s="128"/>
      <c r="H10958" s="94">
        <f t="shared" ref="H10958:H10964" si="1437">ROUND(F10958*G10958,2)</f>
        <v>0</v>
      </c>
    </row>
    <row r="10959" ht="12.75" customHeight="1">
      <c r="B10959" s="61"/>
      <c r="C10959" s="70" t="s">
        <v>30034</v>
      </c>
      <c r="D10959" s="70" t="s">
        <v>18542</v>
      </c>
      <c r="E10959" s="126" t="s">
        <v>311</v>
      </c>
      <c r="F10959" s="127">
        <v>1.0</v>
      </c>
      <c r="G10959" s="128"/>
      <c r="H10959" s="94">
        <f t="shared" si="1437"/>
        <v>0</v>
      </c>
    </row>
    <row r="10960" ht="12.75" customHeight="1">
      <c r="B10960" s="61"/>
      <c r="C10960" s="70" t="s">
        <v>30035</v>
      </c>
      <c r="D10960" s="70" t="s">
        <v>20794</v>
      </c>
      <c r="E10960" s="126" t="s">
        <v>311</v>
      </c>
      <c r="F10960" s="127">
        <v>1.0</v>
      </c>
      <c r="G10960" s="128"/>
      <c r="H10960" s="94">
        <f t="shared" si="1437"/>
        <v>0</v>
      </c>
    </row>
    <row r="10961" ht="12.75" customHeight="1">
      <c r="B10961" s="61"/>
      <c r="C10961" s="70" t="s">
        <v>30036</v>
      </c>
      <c r="D10961" s="70" t="s">
        <v>18546</v>
      </c>
      <c r="E10961" s="126" t="s">
        <v>525</v>
      </c>
      <c r="F10961" s="127">
        <v>30.0</v>
      </c>
      <c r="G10961" s="128"/>
      <c r="H10961" s="94">
        <f t="shared" si="1437"/>
        <v>0</v>
      </c>
    </row>
    <row r="10962" ht="12.75" customHeight="1">
      <c r="B10962" s="61"/>
      <c r="C10962" s="70" t="s">
        <v>30037</v>
      </c>
      <c r="D10962" s="70" t="s">
        <v>18552</v>
      </c>
      <c r="E10962" s="126" t="s">
        <v>525</v>
      </c>
      <c r="F10962" s="127">
        <v>10.0</v>
      </c>
      <c r="G10962" s="128"/>
      <c r="H10962" s="94">
        <f t="shared" si="1437"/>
        <v>0</v>
      </c>
    </row>
    <row r="10963" ht="12.75" customHeight="1">
      <c r="B10963" s="61"/>
      <c r="C10963" s="70" t="s">
        <v>30038</v>
      </c>
      <c r="D10963" s="70" t="s">
        <v>18554</v>
      </c>
      <c r="E10963" s="126" t="s">
        <v>322</v>
      </c>
      <c r="F10963" s="127">
        <v>1.0</v>
      </c>
      <c r="G10963" s="128"/>
      <c r="H10963" s="94">
        <f t="shared" si="1437"/>
        <v>0</v>
      </c>
    </row>
    <row r="10964" ht="12.75" customHeight="1">
      <c r="B10964" s="61"/>
      <c r="C10964" s="70" t="s">
        <v>30039</v>
      </c>
      <c r="D10964" s="70" t="s">
        <v>19330</v>
      </c>
      <c r="E10964" s="126" t="s">
        <v>322</v>
      </c>
      <c r="F10964" s="127">
        <v>1.0</v>
      </c>
      <c r="G10964" s="128"/>
      <c r="H10964" s="94">
        <f t="shared" si="1437"/>
        <v>0</v>
      </c>
    </row>
    <row r="10965" ht="12.75" customHeight="1">
      <c r="B10965" s="61"/>
      <c r="C10965" s="79" t="s">
        <v>30040</v>
      </c>
      <c r="D10965" s="83" t="s">
        <v>18558</v>
      </c>
      <c r="E10965" s="129"/>
      <c r="F10965" s="129"/>
      <c r="G10965" s="49"/>
      <c r="H10965" s="81">
        <f>H10966</f>
        <v>0</v>
      </c>
    </row>
    <row r="10966" ht="12.75" customHeight="1">
      <c r="B10966" s="61"/>
      <c r="C10966" s="84" t="s">
        <v>30041</v>
      </c>
      <c r="D10966" s="85" t="s">
        <v>18560</v>
      </c>
      <c r="E10966" s="129"/>
      <c r="F10966" s="129"/>
      <c r="G10966" s="72"/>
      <c r="H10966" s="86">
        <f>SUM(H10967:H10992)</f>
        <v>0</v>
      </c>
    </row>
    <row r="10967" ht="12.75" customHeight="1">
      <c r="B10967" s="61"/>
      <c r="C10967" s="70" t="s">
        <v>30042</v>
      </c>
      <c r="D10967" s="130" t="s">
        <v>18562</v>
      </c>
      <c r="E10967" s="126" t="s">
        <v>525</v>
      </c>
      <c r="F10967" s="127">
        <v>25.0</v>
      </c>
      <c r="G10967" s="128"/>
      <c r="H10967" s="94">
        <f t="shared" ref="H10967:H10992" si="1438">ROUND(F10967*G10967,2)</f>
        <v>0</v>
      </c>
    </row>
    <row r="10968" ht="12.75" customHeight="1">
      <c r="B10968" s="61"/>
      <c r="C10968" s="70" t="s">
        <v>30043</v>
      </c>
      <c r="D10968" s="130" t="s">
        <v>18564</v>
      </c>
      <c r="E10968" s="126" t="s">
        <v>311</v>
      </c>
      <c r="F10968" s="127">
        <v>3.0</v>
      </c>
      <c r="G10968" s="128"/>
      <c r="H10968" s="94">
        <f t="shared" si="1438"/>
        <v>0</v>
      </c>
    </row>
    <row r="10969" ht="12.75" customHeight="1">
      <c r="B10969" s="61"/>
      <c r="C10969" s="70" t="s">
        <v>30044</v>
      </c>
      <c r="D10969" s="130" t="s">
        <v>18566</v>
      </c>
      <c r="E10969" s="126" t="s">
        <v>311</v>
      </c>
      <c r="F10969" s="127">
        <v>1.0</v>
      </c>
      <c r="G10969" s="128"/>
      <c r="H10969" s="94">
        <f t="shared" si="1438"/>
        <v>0</v>
      </c>
    </row>
    <row r="10970" ht="12.75" customHeight="1">
      <c r="B10970" s="61"/>
      <c r="C10970" s="70" t="s">
        <v>30045</v>
      </c>
      <c r="D10970" s="130" t="s">
        <v>18568</v>
      </c>
      <c r="E10970" s="126" t="s">
        <v>311</v>
      </c>
      <c r="F10970" s="127">
        <v>16.0</v>
      </c>
      <c r="G10970" s="128"/>
      <c r="H10970" s="94">
        <f t="shared" si="1438"/>
        <v>0</v>
      </c>
    </row>
    <row r="10971" ht="12.75" customHeight="1">
      <c r="B10971" s="61"/>
      <c r="C10971" s="70" t="s">
        <v>30046</v>
      </c>
      <c r="D10971" s="70" t="s">
        <v>18570</v>
      </c>
      <c r="E10971" s="126" t="s">
        <v>311</v>
      </c>
      <c r="F10971" s="127">
        <v>12.0</v>
      </c>
      <c r="G10971" s="128"/>
      <c r="H10971" s="94">
        <f t="shared" si="1438"/>
        <v>0</v>
      </c>
    </row>
    <row r="10972" ht="12.75" customHeight="1">
      <c r="B10972" s="61"/>
      <c r="C10972" s="70" t="s">
        <v>30047</v>
      </c>
      <c r="D10972" s="70" t="s">
        <v>18572</v>
      </c>
      <c r="E10972" s="126" t="s">
        <v>525</v>
      </c>
      <c r="F10972" s="127">
        <v>6.0</v>
      </c>
      <c r="G10972" s="128"/>
      <c r="H10972" s="94">
        <f t="shared" si="1438"/>
        <v>0</v>
      </c>
    </row>
    <row r="10973" ht="12.75" customHeight="1">
      <c r="B10973" s="61"/>
      <c r="C10973" s="70" t="s">
        <v>30048</v>
      </c>
      <c r="D10973" s="70" t="s">
        <v>18574</v>
      </c>
      <c r="E10973" s="126" t="s">
        <v>311</v>
      </c>
      <c r="F10973" s="127">
        <v>6.0</v>
      </c>
      <c r="G10973" s="128"/>
      <c r="H10973" s="94">
        <f t="shared" si="1438"/>
        <v>0</v>
      </c>
    </row>
    <row r="10974" ht="12.75" customHeight="1">
      <c r="B10974" s="61"/>
      <c r="C10974" s="70" t="s">
        <v>30049</v>
      </c>
      <c r="D10974" s="70" t="s">
        <v>18576</v>
      </c>
      <c r="E10974" s="126" t="s">
        <v>311</v>
      </c>
      <c r="F10974" s="127">
        <v>1.0</v>
      </c>
      <c r="G10974" s="128"/>
      <c r="H10974" s="94">
        <f t="shared" si="1438"/>
        <v>0</v>
      </c>
    </row>
    <row r="10975" ht="12.75" customHeight="1">
      <c r="B10975" s="61"/>
      <c r="C10975" s="70" t="s">
        <v>30050</v>
      </c>
      <c r="D10975" s="70" t="s">
        <v>18578</v>
      </c>
      <c r="E10975" s="126" t="s">
        <v>311</v>
      </c>
      <c r="F10975" s="127">
        <v>4.0</v>
      </c>
      <c r="G10975" s="128"/>
      <c r="H10975" s="94">
        <f t="shared" si="1438"/>
        <v>0</v>
      </c>
    </row>
    <row r="10976" ht="12.75" customHeight="1">
      <c r="B10976" s="61"/>
      <c r="C10976" s="70" t="s">
        <v>30051</v>
      </c>
      <c r="D10976" s="70" t="s">
        <v>18580</v>
      </c>
      <c r="E10976" s="126" t="s">
        <v>525</v>
      </c>
      <c r="F10976" s="127">
        <v>20.0</v>
      </c>
      <c r="G10976" s="128"/>
      <c r="H10976" s="94">
        <f t="shared" si="1438"/>
        <v>0</v>
      </c>
    </row>
    <row r="10977" ht="12.75" customHeight="1">
      <c r="B10977" s="61"/>
      <c r="C10977" s="70" t="s">
        <v>30052</v>
      </c>
      <c r="D10977" s="70" t="s">
        <v>18582</v>
      </c>
      <c r="E10977" s="126" t="s">
        <v>311</v>
      </c>
      <c r="F10977" s="127">
        <v>12.0</v>
      </c>
      <c r="G10977" s="128"/>
      <c r="H10977" s="94">
        <f t="shared" si="1438"/>
        <v>0</v>
      </c>
    </row>
    <row r="10978" ht="12.75" customHeight="1">
      <c r="B10978" s="61"/>
      <c r="C10978" s="70" t="s">
        <v>30053</v>
      </c>
      <c r="D10978" s="70" t="s">
        <v>5151</v>
      </c>
      <c r="E10978" s="126" t="s">
        <v>311</v>
      </c>
      <c r="F10978" s="127">
        <v>2.0</v>
      </c>
      <c r="G10978" s="128"/>
      <c r="H10978" s="94">
        <f t="shared" si="1438"/>
        <v>0</v>
      </c>
    </row>
    <row r="10979" ht="12.75" customHeight="1">
      <c r="B10979" s="61"/>
      <c r="C10979" s="70" t="s">
        <v>30054</v>
      </c>
      <c r="D10979" s="70" t="s">
        <v>18585</v>
      </c>
      <c r="E10979" s="126" t="s">
        <v>311</v>
      </c>
      <c r="F10979" s="127">
        <v>8.0</v>
      </c>
      <c r="G10979" s="128"/>
      <c r="H10979" s="94">
        <f t="shared" si="1438"/>
        <v>0</v>
      </c>
    </row>
    <row r="10980" ht="12.75" customHeight="1">
      <c r="B10980" s="61"/>
      <c r="C10980" s="70" t="s">
        <v>30055</v>
      </c>
      <c r="D10980" s="70" t="s">
        <v>18587</v>
      </c>
      <c r="E10980" s="126" t="s">
        <v>525</v>
      </c>
      <c r="F10980" s="127">
        <v>15.0</v>
      </c>
      <c r="G10980" s="128"/>
      <c r="H10980" s="94">
        <f t="shared" si="1438"/>
        <v>0</v>
      </c>
    </row>
    <row r="10981" ht="12.75" customHeight="1">
      <c r="B10981" s="61"/>
      <c r="C10981" s="70" t="s">
        <v>30056</v>
      </c>
      <c r="D10981" s="70" t="s">
        <v>18589</v>
      </c>
      <c r="E10981" s="126" t="s">
        <v>311</v>
      </c>
      <c r="F10981" s="127">
        <v>10.0</v>
      </c>
      <c r="G10981" s="128"/>
      <c r="H10981" s="94">
        <f t="shared" si="1438"/>
        <v>0</v>
      </c>
    </row>
    <row r="10982" ht="12.75" customHeight="1">
      <c r="B10982" s="61"/>
      <c r="C10982" s="70" t="s">
        <v>30057</v>
      </c>
      <c r="D10982" s="70" t="s">
        <v>18591</v>
      </c>
      <c r="E10982" s="126" t="s">
        <v>311</v>
      </c>
      <c r="F10982" s="127">
        <v>1.0</v>
      </c>
      <c r="G10982" s="128"/>
      <c r="H10982" s="94">
        <f t="shared" si="1438"/>
        <v>0</v>
      </c>
    </row>
    <row r="10983" ht="12.75" customHeight="1">
      <c r="B10983" s="61"/>
      <c r="C10983" s="70" t="s">
        <v>30058</v>
      </c>
      <c r="D10983" s="70" t="s">
        <v>18593</v>
      </c>
      <c r="E10983" s="126" t="s">
        <v>311</v>
      </c>
      <c r="F10983" s="127">
        <v>6.0</v>
      </c>
      <c r="G10983" s="128"/>
      <c r="H10983" s="94">
        <f t="shared" si="1438"/>
        <v>0</v>
      </c>
    </row>
    <row r="10984" ht="12.75" customHeight="1">
      <c r="B10984" s="61"/>
      <c r="C10984" s="70" t="s">
        <v>30059</v>
      </c>
      <c r="D10984" s="70" t="s">
        <v>18595</v>
      </c>
      <c r="E10984" s="126" t="s">
        <v>525</v>
      </c>
      <c r="F10984" s="127">
        <v>30.0</v>
      </c>
      <c r="G10984" s="128"/>
      <c r="H10984" s="94">
        <f t="shared" si="1438"/>
        <v>0</v>
      </c>
    </row>
    <row r="10985" ht="12.75" customHeight="1">
      <c r="B10985" s="61"/>
      <c r="C10985" s="70" t="s">
        <v>30060</v>
      </c>
      <c r="D10985" s="70" t="s">
        <v>18597</v>
      </c>
      <c r="E10985" s="126" t="s">
        <v>311</v>
      </c>
      <c r="F10985" s="127">
        <v>12.0</v>
      </c>
      <c r="G10985" s="128"/>
      <c r="H10985" s="94">
        <f t="shared" si="1438"/>
        <v>0</v>
      </c>
    </row>
    <row r="10986" ht="12.75" customHeight="1">
      <c r="B10986" s="61"/>
      <c r="C10986" s="70" t="s">
        <v>30061</v>
      </c>
      <c r="D10986" s="70" t="s">
        <v>18599</v>
      </c>
      <c r="E10986" s="126" t="s">
        <v>311</v>
      </c>
      <c r="F10986" s="127">
        <v>12.0</v>
      </c>
      <c r="G10986" s="128"/>
      <c r="H10986" s="94">
        <f t="shared" si="1438"/>
        <v>0</v>
      </c>
    </row>
    <row r="10987" ht="12.75" customHeight="1">
      <c r="B10987" s="61"/>
      <c r="C10987" s="70" t="s">
        <v>30062</v>
      </c>
      <c r="D10987" s="70" t="s">
        <v>18601</v>
      </c>
      <c r="E10987" s="126" t="s">
        <v>311</v>
      </c>
      <c r="F10987" s="127">
        <v>20.0</v>
      </c>
      <c r="G10987" s="128"/>
      <c r="H10987" s="94">
        <f t="shared" si="1438"/>
        <v>0</v>
      </c>
    </row>
    <row r="10988" ht="12.75" customHeight="1">
      <c r="B10988" s="61"/>
      <c r="C10988" s="70" t="s">
        <v>30063</v>
      </c>
      <c r="D10988" s="70" t="s">
        <v>18603</v>
      </c>
      <c r="E10988" s="126" t="s">
        <v>311</v>
      </c>
      <c r="F10988" s="127">
        <v>8.0</v>
      </c>
      <c r="G10988" s="128"/>
      <c r="H10988" s="94">
        <f t="shared" si="1438"/>
        <v>0</v>
      </c>
    </row>
    <row r="10989" ht="12.75" customHeight="1">
      <c r="B10989" s="61"/>
      <c r="C10989" s="70" t="s">
        <v>30064</v>
      </c>
      <c r="D10989" s="70" t="s">
        <v>18605</v>
      </c>
      <c r="E10989" s="126" t="s">
        <v>311</v>
      </c>
      <c r="F10989" s="127">
        <v>12.0</v>
      </c>
      <c r="G10989" s="128"/>
      <c r="H10989" s="94">
        <f t="shared" si="1438"/>
        <v>0</v>
      </c>
    </row>
    <row r="10990" ht="12.75" customHeight="1">
      <c r="B10990" s="61"/>
      <c r="C10990" s="70" t="s">
        <v>30065</v>
      </c>
      <c r="D10990" s="70" t="s">
        <v>18607</v>
      </c>
      <c r="E10990" s="126" t="s">
        <v>311</v>
      </c>
      <c r="F10990" s="127">
        <v>12.0</v>
      </c>
      <c r="G10990" s="128"/>
      <c r="H10990" s="94">
        <f t="shared" si="1438"/>
        <v>0</v>
      </c>
    </row>
    <row r="10991" ht="12.75" customHeight="1">
      <c r="B10991" s="61"/>
      <c r="C10991" s="70" t="s">
        <v>30066</v>
      </c>
      <c r="D10991" s="70" t="s">
        <v>18609</v>
      </c>
      <c r="E10991" s="126" t="s">
        <v>311</v>
      </c>
      <c r="F10991" s="127">
        <v>8.0</v>
      </c>
      <c r="G10991" s="128"/>
      <c r="H10991" s="94">
        <f t="shared" si="1438"/>
        <v>0</v>
      </c>
    </row>
    <row r="10992" ht="12.75" customHeight="1">
      <c r="B10992" s="61"/>
      <c r="C10992" s="70" t="s">
        <v>30067</v>
      </c>
      <c r="D10992" s="70" t="s">
        <v>18611</v>
      </c>
      <c r="E10992" s="126" t="s">
        <v>311</v>
      </c>
      <c r="F10992" s="127">
        <v>2.0</v>
      </c>
      <c r="G10992" s="128"/>
      <c r="H10992" s="94">
        <f t="shared" si="1438"/>
        <v>0</v>
      </c>
    </row>
    <row r="10993" ht="12.75" customHeight="1">
      <c r="B10993" s="61"/>
      <c r="C10993" s="79" t="s">
        <v>30068</v>
      </c>
      <c r="D10993" s="83" t="s">
        <v>18613</v>
      </c>
      <c r="E10993" s="129"/>
      <c r="F10993" s="129"/>
      <c r="G10993" s="72"/>
      <c r="H10993" s="81">
        <f>H10994+H10997+H10999+H11001+H11004+H11007</f>
        <v>0</v>
      </c>
    </row>
    <row r="10994" ht="12.75" customHeight="1">
      <c r="B10994" s="61"/>
      <c r="C10994" s="84" t="s">
        <v>30069</v>
      </c>
      <c r="D10994" s="132" t="s">
        <v>18615</v>
      </c>
      <c r="E10994" s="129"/>
      <c r="F10994" s="129"/>
      <c r="G10994" s="49"/>
      <c r="H10994" s="86">
        <f>SUM(H10995:H10996)</f>
        <v>0</v>
      </c>
    </row>
    <row r="10995" ht="12.75" customHeight="1">
      <c r="B10995" s="61"/>
      <c r="C10995" s="70" t="s">
        <v>30070</v>
      </c>
      <c r="D10995" s="70" t="s">
        <v>18617</v>
      </c>
      <c r="E10995" s="126" t="s">
        <v>322</v>
      </c>
      <c r="F10995" s="127">
        <v>14.0</v>
      </c>
      <c r="G10995" s="128"/>
      <c r="H10995" s="94">
        <f t="shared" ref="H10995:H10996" si="1439">ROUND(F10995*G10995,2)</f>
        <v>0</v>
      </c>
    </row>
    <row r="10996" ht="12.75" customHeight="1">
      <c r="B10996" s="61"/>
      <c r="C10996" s="70" t="s">
        <v>30071</v>
      </c>
      <c r="D10996" s="70" t="s">
        <v>21908</v>
      </c>
      <c r="E10996" s="126" t="s">
        <v>322</v>
      </c>
      <c r="F10996" s="127">
        <v>3.0</v>
      </c>
      <c r="G10996" s="128"/>
      <c r="H10996" s="94">
        <f t="shared" si="1439"/>
        <v>0</v>
      </c>
    </row>
    <row r="10997" ht="12.75" customHeight="1">
      <c r="B10997" s="61"/>
      <c r="C10997" s="84" t="s">
        <v>30072</v>
      </c>
      <c r="D10997" s="85" t="s">
        <v>18621</v>
      </c>
      <c r="E10997" s="129"/>
      <c r="F10997" s="129"/>
      <c r="G10997" s="49"/>
      <c r="H10997" s="86">
        <f>SUM(H10998)</f>
        <v>0</v>
      </c>
    </row>
    <row r="10998" ht="12.75" customHeight="1">
      <c r="B10998" s="61"/>
      <c r="C10998" s="70" t="s">
        <v>30073</v>
      </c>
      <c r="D10998" s="70" t="s">
        <v>18623</v>
      </c>
      <c r="E10998" s="126" t="s">
        <v>525</v>
      </c>
      <c r="F10998" s="127">
        <v>96.0</v>
      </c>
      <c r="G10998" s="128"/>
      <c r="H10998" s="94">
        <f>ROUND(F10998*G10998,2)</f>
        <v>0</v>
      </c>
    </row>
    <row r="10999" ht="12.75" customHeight="1">
      <c r="B10999" s="61"/>
      <c r="C10999" s="84" t="s">
        <v>30074</v>
      </c>
      <c r="D10999" s="132" t="s">
        <v>18625</v>
      </c>
      <c r="E10999" s="129"/>
      <c r="F10999" s="129"/>
      <c r="G10999" s="72"/>
      <c r="H10999" s="86">
        <f>SUM(H11000)</f>
        <v>0</v>
      </c>
    </row>
    <row r="11000" ht="12.75" customHeight="1">
      <c r="B11000" s="61"/>
      <c r="C11000" s="70" t="s">
        <v>30075</v>
      </c>
      <c r="D11000" s="130" t="s">
        <v>18627</v>
      </c>
      <c r="E11000" s="126" t="s">
        <v>525</v>
      </c>
      <c r="F11000" s="127">
        <v>734.0</v>
      </c>
      <c r="G11000" s="128"/>
      <c r="H11000" s="94">
        <f>ROUND(F11000*G11000,2)</f>
        <v>0</v>
      </c>
    </row>
    <row r="11001" ht="12.75" customHeight="1">
      <c r="B11001" s="61"/>
      <c r="C11001" s="84" t="s">
        <v>30076</v>
      </c>
      <c r="D11001" s="85" t="s">
        <v>18629</v>
      </c>
      <c r="E11001" s="129"/>
      <c r="F11001" s="129"/>
      <c r="G11001" s="49"/>
      <c r="H11001" s="86">
        <f>SUM(H11002:H11003)</f>
        <v>0</v>
      </c>
    </row>
    <row r="11002" ht="12.75" customHeight="1">
      <c r="B11002" s="61"/>
      <c r="C11002" s="70" t="s">
        <v>30077</v>
      </c>
      <c r="D11002" s="70" t="s">
        <v>18631</v>
      </c>
      <c r="E11002" s="126" t="s">
        <v>322</v>
      </c>
      <c r="F11002" s="127">
        <v>1.0</v>
      </c>
      <c r="G11002" s="128"/>
      <c r="H11002" s="94">
        <f t="shared" ref="H11002:H11003" si="1440">ROUND(F11002*G11002,2)</f>
        <v>0</v>
      </c>
    </row>
    <row r="11003" ht="12.75" customHeight="1">
      <c r="B11003" s="61"/>
      <c r="C11003" s="70" t="s">
        <v>30078</v>
      </c>
      <c r="D11003" s="130" t="s">
        <v>18633</v>
      </c>
      <c r="E11003" s="126" t="s">
        <v>322</v>
      </c>
      <c r="F11003" s="127">
        <v>1.0</v>
      </c>
      <c r="G11003" s="128"/>
      <c r="H11003" s="94">
        <f t="shared" si="1440"/>
        <v>0</v>
      </c>
    </row>
    <row r="11004" ht="12.75" customHeight="1">
      <c r="B11004" s="61"/>
      <c r="C11004" s="84" t="s">
        <v>30079</v>
      </c>
      <c r="D11004" s="85" t="s">
        <v>18635</v>
      </c>
      <c r="E11004" s="129"/>
      <c r="F11004" s="129"/>
      <c r="G11004" s="49"/>
      <c r="H11004" s="86">
        <f>SUM(H11005:H11006)</f>
        <v>0</v>
      </c>
    </row>
    <row r="11005" ht="12.75" customHeight="1">
      <c r="B11005" s="61"/>
      <c r="C11005" s="70" t="s">
        <v>30080</v>
      </c>
      <c r="D11005" s="70" t="s">
        <v>18637</v>
      </c>
      <c r="E11005" s="126" t="s">
        <v>322</v>
      </c>
      <c r="F11005" s="127">
        <v>1.0</v>
      </c>
      <c r="G11005" s="128"/>
      <c r="H11005" s="94">
        <f t="shared" ref="H11005:H11006" si="1441">ROUND(F11005*G11005,2)</f>
        <v>0</v>
      </c>
    </row>
    <row r="11006" ht="12.75" customHeight="1">
      <c r="B11006" s="61"/>
      <c r="C11006" s="70" t="s">
        <v>30081</v>
      </c>
      <c r="D11006" s="70" t="s">
        <v>18639</v>
      </c>
      <c r="E11006" s="126" t="s">
        <v>322</v>
      </c>
      <c r="F11006" s="127">
        <v>1.0</v>
      </c>
      <c r="G11006" s="128"/>
      <c r="H11006" s="94">
        <f t="shared" si="1441"/>
        <v>0</v>
      </c>
    </row>
    <row r="11007" ht="12.75" customHeight="1">
      <c r="B11007" s="61"/>
      <c r="C11007" s="84" t="s">
        <v>30082</v>
      </c>
      <c r="D11007" s="85" t="s">
        <v>18641</v>
      </c>
      <c r="E11007" s="129"/>
      <c r="F11007" s="129"/>
      <c r="G11007" s="72"/>
      <c r="H11007" s="86">
        <f>SUM(H11008:H11009)</f>
        <v>0</v>
      </c>
    </row>
    <row r="11008" ht="12.75" customHeight="1">
      <c r="B11008" s="61"/>
      <c r="C11008" s="70" t="s">
        <v>30083</v>
      </c>
      <c r="D11008" s="130" t="s">
        <v>18643</v>
      </c>
      <c r="E11008" s="126" t="s">
        <v>322</v>
      </c>
      <c r="F11008" s="127">
        <v>1.0</v>
      </c>
      <c r="G11008" s="128"/>
      <c r="H11008" s="94">
        <f t="shared" ref="H11008:H11009" si="1442">ROUND(F11008*G11008,2)</f>
        <v>0</v>
      </c>
    </row>
    <row r="11009" ht="12.75" customHeight="1">
      <c r="B11009" s="61"/>
      <c r="C11009" s="70" t="s">
        <v>30084</v>
      </c>
      <c r="D11009" s="130" t="s">
        <v>18645</v>
      </c>
      <c r="E11009" s="126" t="s">
        <v>322</v>
      </c>
      <c r="F11009" s="127">
        <v>1.0</v>
      </c>
      <c r="G11009" s="128"/>
      <c r="H11009" s="94">
        <f t="shared" si="1442"/>
        <v>0</v>
      </c>
    </row>
    <row r="11010" ht="12.75" customHeight="1">
      <c r="B11010" s="115"/>
      <c r="C11010" s="66" t="s">
        <v>30085</v>
      </c>
      <c r="D11010" s="67" t="s">
        <v>146</v>
      </c>
      <c r="E11010" s="129"/>
      <c r="F11010" s="129"/>
      <c r="G11010" s="143"/>
      <c r="H11010" s="143">
        <f>H11011+H11083+H11230+H11243+H11275+H11200</f>
        <v>0</v>
      </c>
    </row>
    <row r="11011" ht="12.75" customHeight="1">
      <c r="B11011" s="135"/>
      <c r="C11011" s="137" t="s">
        <v>30086</v>
      </c>
      <c r="D11011" s="138" t="s">
        <v>17820</v>
      </c>
      <c r="E11011" s="129"/>
      <c r="F11011" s="129"/>
      <c r="G11011" s="134"/>
      <c r="H11011" s="133">
        <f>H11012+H11018+H11039+H11065+H11078+H11080</f>
        <v>0</v>
      </c>
    </row>
    <row r="11012" ht="12.75" customHeight="1">
      <c r="B11012" s="61"/>
      <c r="C11012" s="79" t="s">
        <v>30087</v>
      </c>
      <c r="D11012" s="83" t="s">
        <v>17697</v>
      </c>
      <c r="E11012" s="129"/>
      <c r="F11012" s="129"/>
      <c r="G11012" s="49"/>
      <c r="H11012" s="81">
        <f>SUM(H11013:H11017)</f>
        <v>0</v>
      </c>
    </row>
    <row r="11013" ht="12.75" customHeight="1">
      <c r="B11013" s="61"/>
      <c r="C11013" s="70" t="s">
        <v>30088</v>
      </c>
      <c r="D11013" s="70" t="s">
        <v>30089</v>
      </c>
      <c r="E11013" s="126" t="s">
        <v>525</v>
      </c>
      <c r="F11013" s="127">
        <v>18.830000000000002</v>
      </c>
      <c r="G11013" s="128"/>
      <c r="H11013" s="94">
        <f t="shared" ref="H11013:H11017" si="1443">ROUND(F11013*G11013,2)</f>
        <v>0</v>
      </c>
    </row>
    <row r="11014" ht="12.75" customHeight="1">
      <c r="B11014" s="61"/>
      <c r="C11014" s="70" t="s">
        <v>30090</v>
      </c>
      <c r="D11014" s="70" t="s">
        <v>30091</v>
      </c>
      <c r="E11014" s="126" t="s">
        <v>525</v>
      </c>
      <c r="F11014" s="127">
        <v>14.63</v>
      </c>
      <c r="G11014" s="128"/>
      <c r="H11014" s="94">
        <f t="shared" si="1443"/>
        <v>0</v>
      </c>
    </row>
    <row r="11015" ht="12.75" customHeight="1">
      <c r="B11015" s="61"/>
      <c r="C11015" s="70" t="s">
        <v>30092</v>
      </c>
      <c r="D11015" s="70" t="s">
        <v>30093</v>
      </c>
      <c r="E11015" s="126" t="s">
        <v>525</v>
      </c>
      <c r="F11015" s="127">
        <v>63.49</v>
      </c>
      <c r="G11015" s="128"/>
      <c r="H11015" s="94">
        <f t="shared" si="1443"/>
        <v>0</v>
      </c>
    </row>
    <row r="11016" ht="12.75" customHeight="1">
      <c r="B11016" s="61"/>
      <c r="C11016" s="70" t="s">
        <v>30094</v>
      </c>
      <c r="D11016" s="70" t="s">
        <v>19958</v>
      </c>
      <c r="E11016" s="126" t="s">
        <v>525</v>
      </c>
      <c r="F11016" s="127">
        <v>3.6</v>
      </c>
      <c r="G11016" s="128"/>
      <c r="H11016" s="94">
        <f t="shared" si="1443"/>
        <v>0</v>
      </c>
    </row>
    <row r="11017" ht="12.75" customHeight="1">
      <c r="B11017" s="61"/>
      <c r="C11017" s="70" t="s">
        <v>30095</v>
      </c>
      <c r="D11017" s="70" t="s">
        <v>17826</v>
      </c>
      <c r="E11017" s="126" t="s">
        <v>525</v>
      </c>
      <c r="F11017" s="127">
        <v>25.68</v>
      </c>
      <c r="G11017" s="128"/>
      <c r="H11017" s="94">
        <f t="shared" si="1443"/>
        <v>0</v>
      </c>
    </row>
    <row r="11018" ht="12.75" customHeight="1">
      <c r="B11018" s="61"/>
      <c r="C11018" s="79" t="s">
        <v>30096</v>
      </c>
      <c r="D11018" s="83" t="s">
        <v>17831</v>
      </c>
      <c r="E11018" s="129"/>
      <c r="F11018" s="129"/>
      <c r="G11018" s="49"/>
      <c r="H11018" s="81">
        <f>SUM(H11019:H11038)</f>
        <v>0</v>
      </c>
    </row>
    <row r="11019" ht="12.75" customHeight="1">
      <c r="B11019" s="61"/>
      <c r="C11019" s="70" t="s">
        <v>30097</v>
      </c>
      <c r="D11019" s="70" t="s">
        <v>30098</v>
      </c>
      <c r="E11019" s="126" t="s">
        <v>311</v>
      </c>
      <c r="F11019" s="127">
        <v>19.0</v>
      </c>
      <c r="G11019" s="128"/>
      <c r="H11019" s="94">
        <f t="shared" ref="H11019:H11038" si="1444">ROUND(F11019*G11019,2)</f>
        <v>0</v>
      </c>
    </row>
    <row r="11020" ht="12.75" customHeight="1">
      <c r="B11020" s="61"/>
      <c r="C11020" s="70" t="s">
        <v>30099</v>
      </c>
      <c r="D11020" s="70" t="s">
        <v>30100</v>
      </c>
      <c r="E11020" s="126" t="s">
        <v>311</v>
      </c>
      <c r="F11020" s="127">
        <v>11.0</v>
      </c>
      <c r="G11020" s="128"/>
      <c r="H11020" s="94">
        <f t="shared" si="1444"/>
        <v>0</v>
      </c>
    </row>
    <row r="11021" ht="12.75" customHeight="1">
      <c r="B11021" s="61"/>
      <c r="C11021" s="70" t="s">
        <v>30101</v>
      </c>
      <c r="D11021" s="70" t="s">
        <v>30102</v>
      </c>
      <c r="E11021" s="126" t="s">
        <v>311</v>
      </c>
      <c r="F11021" s="127">
        <v>46.0</v>
      </c>
      <c r="G11021" s="128"/>
      <c r="H11021" s="94">
        <f t="shared" si="1444"/>
        <v>0</v>
      </c>
    </row>
    <row r="11022" ht="12.75" customHeight="1">
      <c r="B11022" s="61"/>
      <c r="C11022" s="70" t="s">
        <v>30103</v>
      </c>
      <c r="D11022" s="70" t="s">
        <v>19970</v>
      </c>
      <c r="E11022" s="126" t="s">
        <v>311</v>
      </c>
      <c r="F11022" s="127">
        <v>22.0</v>
      </c>
      <c r="G11022" s="128"/>
      <c r="H11022" s="94">
        <f t="shared" si="1444"/>
        <v>0</v>
      </c>
    </row>
    <row r="11023" ht="12.75" customHeight="1">
      <c r="B11023" s="61"/>
      <c r="C11023" s="70" t="s">
        <v>30104</v>
      </c>
      <c r="D11023" s="70" t="s">
        <v>17836</v>
      </c>
      <c r="E11023" s="126" t="s">
        <v>311</v>
      </c>
      <c r="F11023" s="127">
        <v>21.0</v>
      </c>
      <c r="G11023" s="128"/>
      <c r="H11023" s="94">
        <f t="shared" si="1444"/>
        <v>0</v>
      </c>
    </row>
    <row r="11024" ht="12.75" customHeight="1">
      <c r="B11024" s="61"/>
      <c r="C11024" s="70" t="s">
        <v>30105</v>
      </c>
      <c r="D11024" s="70" t="s">
        <v>30106</v>
      </c>
      <c r="E11024" s="126" t="s">
        <v>311</v>
      </c>
      <c r="F11024" s="127">
        <v>3.0</v>
      </c>
      <c r="G11024" s="128"/>
      <c r="H11024" s="94">
        <f t="shared" si="1444"/>
        <v>0</v>
      </c>
    </row>
    <row r="11025" ht="12.75" customHeight="1">
      <c r="B11025" s="61"/>
      <c r="C11025" s="70" t="s">
        <v>30107</v>
      </c>
      <c r="D11025" s="70" t="s">
        <v>30108</v>
      </c>
      <c r="E11025" s="126" t="s">
        <v>311</v>
      </c>
      <c r="F11025" s="127">
        <v>4.0</v>
      </c>
      <c r="G11025" s="128"/>
      <c r="H11025" s="94">
        <f t="shared" si="1444"/>
        <v>0</v>
      </c>
    </row>
    <row r="11026" ht="12.75" customHeight="1">
      <c r="B11026" s="61"/>
      <c r="C11026" s="70" t="s">
        <v>30109</v>
      </c>
      <c r="D11026" s="70" t="s">
        <v>17843</v>
      </c>
      <c r="E11026" s="126" t="s">
        <v>311</v>
      </c>
      <c r="F11026" s="127">
        <v>4.0</v>
      </c>
      <c r="G11026" s="128"/>
      <c r="H11026" s="94">
        <f t="shared" si="1444"/>
        <v>0</v>
      </c>
    </row>
    <row r="11027" ht="12.75" customHeight="1">
      <c r="B11027" s="61"/>
      <c r="C11027" s="70" t="s">
        <v>30110</v>
      </c>
      <c r="D11027" s="70" t="s">
        <v>30111</v>
      </c>
      <c r="E11027" s="126" t="s">
        <v>311</v>
      </c>
      <c r="F11027" s="127">
        <v>1.0</v>
      </c>
      <c r="G11027" s="128"/>
      <c r="H11027" s="94">
        <f t="shared" si="1444"/>
        <v>0</v>
      </c>
    </row>
    <row r="11028" ht="12.75" customHeight="1">
      <c r="B11028" s="61"/>
      <c r="C11028" s="70" t="s">
        <v>30112</v>
      </c>
      <c r="D11028" s="70" t="s">
        <v>30113</v>
      </c>
      <c r="E11028" s="126" t="s">
        <v>311</v>
      </c>
      <c r="F11028" s="127">
        <v>1.0</v>
      </c>
      <c r="G11028" s="128"/>
      <c r="H11028" s="94">
        <f t="shared" si="1444"/>
        <v>0</v>
      </c>
    </row>
    <row r="11029" ht="12.75" customHeight="1">
      <c r="B11029" s="61"/>
      <c r="C11029" s="70" t="s">
        <v>30114</v>
      </c>
      <c r="D11029" s="70" t="s">
        <v>30115</v>
      </c>
      <c r="E11029" s="126" t="s">
        <v>311</v>
      </c>
      <c r="F11029" s="127">
        <v>176.0</v>
      </c>
      <c r="G11029" s="128"/>
      <c r="H11029" s="94">
        <f t="shared" si="1444"/>
        <v>0</v>
      </c>
    </row>
    <row r="11030" ht="12.75" customHeight="1">
      <c r="B11030" s="61"/>
      <c r="C11030" s="70" t="s">
        <v>30116</v>
      </c>
      <c r="D11030" s="70" t="s">
        <v>30117</v>
      </c>
      <c r="E11030" s="126" t="s">
        <v>311</v>
      </c>
      <c r="F11030" s="127">
        <v>112.0</v>
      </c>
      <c r="G11030" s="128"/>
      <c r="H11030" s="94">
        <f t="shared" si="1444"/>
        <v>0</v>
      </c>
    </row>
    <row r="11031" ht="12.75" customHeight="1">
      <c r="B11031" s="61"/>
      <c r="C11031" s="70" t="s">
        <v>30118</v>
      </c>
      <c r="D11031" s="70" t="s">
        <v>30119</v>
      </c>
      <c r="E11031" s="126" t="s">
        <v>311</v>
      </c>
      <c r="F11031" s="127">
        <v>264.0</v>
      </c>
      <c r="G11031" s="128"/>
      <c r="H11031" s="94">
        <f t="shared" si="1444"/>
        <v>0</v>
      </c>
    </row>
    <row r="11032" ht="12.75" customHeight="1">
      <c r="B11032" s="61"/>
      <c r="C11032" s="70" t="s">
        <v>30120</v>
      </c>
      <c r="D11032" s="70" t="s">
        <v>19984</v>
      </c>
      <c r="E11032" s="126" t="s">
        <v>311</v>
      </c>
      <c r="F11032" s="127">
        <v>140.0</v>
      </c>
      <c r="G11032" s="128"/>
      <c r="H11032" s="94">
        <f t="shared" si="1444"/>
        <v>0</v>
      </c>
    </row>
    <row r="11033" ht="12.75" customHeight="1">
      <c r="B11033" s="61"/>
      <c r="C11033" s="70" t="s">
        <v>30121</v>
      </c>
      <c r="D11033" s="70" t="s">
        <v>17861</v>
      </c>
      <c r="E11033" s="126" t="s">
        <v>311</v>
      </c>
      <c r="F11033" s="127">
        <v>88.0</v>
      </c>
      <c r="G11033" s="128"/>
      <c r="H11033" s="94">
        <f t="shared" si="1444"/>
        <v>0</v>
      </c>
    </row>
    <row r="11034" ht="12.75" customHeight="1">
      <c r="B11034" s="61"/>
      <c r="C11034" s="70" t="s">
        <v>30122</v>
      </c>
      <c r="D11034" s="70" t="s">
        <v>30123</v>
      </c>
      <c r="E11034" s="126" t="s">
        <v>311</v>
      </c>
      <c r="F11034" s="127">
        <v>11.0</v>
      </c>
      <c r="G11034" s="128"/>
      <c r="H11034" s="94">
        <f t="shared" si="1444"/>
        <v>0</v>
      </c>
    </row>
    <row r="11035" ht="12.75" customHeight="1">
      <c r="B11035" s="61"/>
      <c r="C11035" s="70" t="s">
        <v>30124</v>
      </c>
      <c r="D11035" s="70" t="s">
        <v>30125</v>
      </c>
      <c r="E11035" s="126" t="s">
        <v>311</v>
      </c>
      <c r="F11035" s="127">
        <v>7.0</v>
      </c>
      <c r="G11035" s="128"/>
      <c r="H11035" s="94">
        <f t="shared" si="1444"/>
        <v>0</v>
      </c>
    </row>
    <row r="11036" ht="12.75" customHeight="1">
      <c r="B11036" s="61"/>
      <c r="C11036" s="70" t="s">
        <v>30126</v>
      </c>
      <c r="D11036" s="70" t="s">
        <v>30127</v>
      </c>
      <c r="E11036" s="126" t="s">
        <v>311</v>
      </c>
      <c r="F11036" s="127">
        <v>22.0</v>
      </c>
      <c r="G11036" s="128"/>
      <c r="H11036" s="94">
        <f t="shared" si="1444"/>
        <v>0</v>
      </c>
    </row>
    <row r="11037" ht="12.75" customHeight="1">
      <c r="B11037" s="61"/>
      <c r="C11037" s="70" t="s">
        <v>30128</v>
      </c>
      <c r="D11037" s="70" t="s">
        <v>19995</v>
      </c>
      <c r="E11037" s="126" t="s">
        <v>311</v>
      </c>
      <c r="F11037" s="127">
        <v>10.0</v>
      </c>
      <c r="G11037" s="128"/>
      <c r="H11037" s="94">
        <f t="shared" si="1444"/>
        <v>0</v>
      </c>
    </row>
    <row r="11038" ht="12.75" customHeight="1">
      <c r="B11038" s="61"/>
      <c r="C11038" s="70" t="s">
        <v>30129</v>
      </c>
      <c r="D11038" s="70" t="s">
        <v>17869</v>
      </c>
      <c r="E11038" s="126" t="s">
        <v>311</v>
      </c>
      <c r="F11038" s="127">
        <v>11.0</v>
      </c>
      <c r="G11038" s="128"/>
      <c r="H11038" s="94">
        <f t="shared" si="1444"/>
        <v>0</v>
      </c>
    </row>
    <row r="11039" ht="12.75" customHeight="1">
      <c r="B11039" s="61"/>
      <c r="C11039" s="79" t="s">
        <v>30130</v>
      </c>
      <c r="D11039" s="83" t="s">
        <v>17735</v>
      </c>
      <c r="E11039" s="129"/>
      <c r="F11039" s="129"/>
      <c r="G11039" s="72"/>
      <c r="H11039" s="81">
        <f>SUM(H11040:H11064)</f>
        <v>0</v>
      </c>
    </row>
    <row r="11040" ht="12.75" customHeight="1">
      <c r="B11040" s="61"/>
      <c r="C11040" s="70" t="s">
        <v>30131</v>
      </c>
      <c r="D11040" s="70" t="s">
        <v>30132</v>
      </c>
      <c r="E11040" s="126" t="s">
        <v>311</v>
      </c>
      <c r="F11040" s="127">
        <v>3.0</v>
      </c>
      <c r="G11040" s="128"/>
      <c r="H11040" s="94">
        <f t="shared" ref="H11040:H11064" si="1445">ROUND(F11040*G11040,2)</f>
        <v>0</v>
      </c>
    </row>
    <row r="11041" ht="12.75" customHeight="1">
      <c r="B11041" s="61"/>
      <c r="C11041" s="70" t="s">
        <v>30133</v>
      </c>
      <c r="D11041" s="70" t="s">
        <v>30134</v>
      </c>
      <c r="E11041" s="126" t="s">
        <v>311</v>
      </c>
      <c r="F11041" s="127">
        <v>1.0</v>
      </c>
      <c r="G11041" s="128"/>
      <c r="H11041" s="94">
        <f t="shared" si="1445"/>
        <v>0</v>
      </c>
    </row>
    <row r="11042" ht="12.75" customHeight="1">
      <c r="B11042" s="61"/>
      <c r="C11042" s="70" t="s">
        <v>30135</v>
      </c>
      <c r="D11042" s="70" t="s">
        <v>30136</v>
      </c>
      <c r="E11042" s="126" t="s">
        <v>311</v>
      </c>
      <c r="F11042" s="127">
        <v>5.0</v>
      </c>
      <c r="G11042" s="128"/>
      <c r="H11042" s="94">
        <f t="shared" si="1445"/>
        <v>0</v>
      </c>
    </row>
    <row r="11043" ht="12.75" customHeight="1">
      <c r="B11043" s="61"/>
      <c r="C11043" s="70" t="s">
        <v>30137</v>
      </c>
      <c r="D11043" s="70" t="s">
        <v>20007</v>
      </c>
      <c r="E11043" s="126" t="s">
        <v>311</v>
      </c>
      <c r="F11043" s="127">
        <v>8.0</v>
      </c>
      <c r="G11043" s="128"/>
      <c r="H11043" s="94">
        <f t="shared" si="1445"/>
        <v>0</v>
      </c>
    </row>
    <row r="11044" ht="12.75" customHeight="1">
      <c r="B11044" s="61"/>
      <c r="C11044" s="70" t="s">
        <v>30138</v>
      </c>
      <c r="D11044" s="70" t="s">
        <v>19495</v>
      </c>
      <c r="E11044" s="126" t="s">
        <v>311</v>
      </c>
      <c r="F11044" s="127">
        <v>10.0</v>
      </c>
      <c r="G11044" s="128"/>
      <c r="H11044" s="94">
        <f t="shared" si="1445"/>
        <v>0</v>
      </c>
    </row>
    <row r="11045" ht="12.75" customHeight="1">
      <c r="B11045" s="61"/>
      <c r="C11045" s="70" t="s">
        <v>30139</v>
      </c>
      <c r="D11045" s="70" t="s">
        <v>30140</v>
      </c>
      <c r="E11045" s="126" t="s">
        <v>311</v>
      </c>
      <c r="F11045" s="127">
        <v>4.0</v>
      </c>
      <c r="G11045" s="128"/>
      <c r="H11045" s="94">
        <f t="shared" si="1445"/>
        <v>0</v>
      </c>
    </row>
    <row r="11046" ht="12.75" customHeight="1">
      <c r="B11046" s="61"/>
      <c r="C11046" s="70" t="s">
        <v>30141</v>
      </c>
      <c r="D11046" s="70" t="s">
        <v>30142</v>
      </c>
      <c r="E11046" s="126" t="s">
        <v>311</v>
      </c>
      <c r="F11046" s="127">
        <v>2.0</v>
      </c>
      <c r="G11046" s="128"/>
      <c r="H11046" s="94">
        <f t="shared" si="1445"/>
        <v>0</v>
      </c>
    </row>
    <row r="11047" ht="12.75" customHeight="1">
      <c r="B11047" s="61"/>
      <c r="C11047" s="70" t="s">
        <v>30143</v>
      </c>
      <c r="D11047" s="70" t="s">
        <v>30144</v>
      </c>
      <c r="E11047" s="126" t="s">
        <v>311</v>
      </c>
      <c r="F11047" s="127">
        <v>2.0</v>
      </c>
      <c r="G11047" s="128"/>
      <c r="H11047" s="94">
        <f t="shared" si="1445"/>
        <v>0</v>
      </c>
    </row>
    <row r="11048" ht="12.75" customHeight="1">
      <c r="B11048" s="61"/>
      <c r="C11048" s="70" t="s">
        <v>30145</v>
      </c>
      <c r="D11048" s="70" t="s">
        <v>18686</v>
      </c>
      <c r="E11048" s="126" t="s">
        <v>311</v>
      </c>
      <c r="F11048" s="127">
        <v>3.0</v>
      </c>
      <c r="G11048" s="128"/>
      <c r="H11048" s="94">
        <f t="shared" si="1445"/>
        <v>0</v>
      </c>
    </row>
    <row r="11049" ht="12.75" customHeight="1">
      <c r="B11049" s="61"/>
      <c r="C11049" s="70" t="s">
        <v>30146</v>
      </c>
      <c r="D11049" s="70" t="s">
        <v>30147</v>
      </c>
      <c r="E11049" s="126" t="s">
        <v>311</v>
      </c>
      <c r="F11049" s="127">
        <v>1.0</v>
      </c>
      <c r="G11049" s="128"/>
      <c r="H11049" s="94">
        <f t="shared" si="1445"/>
        <v>0</v>
      </c>
    </row>
    <row r="11050" ht="12.75" customHeight="1">
      <c r="B11050" s="61"/>
      <c r="C11050" s="70" t="s">
        <v>30148</v>
      </c>
      <c r="D11050" s="70" t="s">
        <v>30149</v>
      </c>
      <c r="E11050" s="126" t="s">
        <v>311</v>
      </c>
      <c r="F11050" s="127">
        <v>1.0</v>
      </c>
      <c r="G11050" s="128"/>
      <c r="H11050" s="94">
        <f t="shared" si="1445"/>
        <v>0</v>
      </c>
    </row>
    <row r="11051" ht="12.75" customHeight="1">
      <c r="B11051" s="61"/>
      <c r="C11051" s="70" t="s">
        <v>30150</v>
      </c>
      <c r="D11051" s="70" t="s">
        <v>30151</v>
      </c>
      <c r="E11051" s="126" t="s">
        <v>311</v>
      </c>
      <c r="F11051" s="127">
        <v>1.0</v>
      </c>
      <c r="G11051" s="128"/>
      <c r="H11051" s="94">
        <f t="shared" si="1445"/>
        <v>0</v>
      </c>
    </row>
    <row r="11052" ht="12.75" customHeight="1">
      <c r="B11052" s="61"/>
      <c r="C11052" s="70" t="s">
        <v>30152</v>
      </c>
      <c r="D11052" s="70" t="s">
        <v>30153</v>
      </c>
      <c r="E11052" s="126" t="s">
        <v>311</v>
      </c>
      <c r="F11052" s="127">
        <v>2.0</v>
      </c>
      <c r="G11052" s="128"/>
      <c r="H11052" s="94">
        <f t="shared" si="1445"/>
        <v>0</v>
      </c>
    </row>
    <row r="11053" ht="12.75" customHeight="1">
      <c r="B11053" s="61"/>
      <c r="C11053" s="70" t="s">
        <v>30154</v>
      </c>
      <c r="D11053" s="70" t="s">
        <v>30155</v>
      </c>
      <c r="E11053" s="126" t="s">
        <v>311</v>
      </c>
      <c r="F11053" s="127">
        <v>2.0</v>
      </c>
      <c r="G11053" s="128"/>
      <c r="H11053" s="94">
        <f t="shared" si="1445"/>
        <v>0</v>
      </c>
    </row>
    <row r="11054" ht="12.75" customHeight="1">
      <c r="B11054" s="61"/>
      <c r="C11054" s="70" t="s">
        <v>30156</v>
      </c>
      <c r="D11054" s="70" t="s">
        <v>30157</v>
      </c>
      <c r="E11054" s="126" t="s">
        <v>311</v>
      </c>
      <c r="F11054" s="127">
        <v>2.0</v>
      </c>
      <c r="G11054" s="128"/>
      <c r="H11054" s="94">
        <f t="shared" si="1445"/>
        <v>0</v>
      </c>
    </row>
    <row r="11055" ht="12.75" customHeight="1">
      <c r="B11055" s="61"/>
      <c r="C11055" s="70" t="s">
        <v>30158</v>
      </c>
      <c r="D11055" s="70" t="s">
        <v>30159</v>
      </c>
      <c r="E11055" s="126" t="s">
        <v>311</v>
      </c>
      <c r="F11055" s="127">
        <v>1.0</v>
      </c>
      <c r="G11055" s="128"/>
      <c r="H11055" s="94">
        <f t="shared" si="1445"/>
        <v>0</v>
      </c>
    </row>
    <row r="11056" ht="12.75" customHeight="1">
      <c r="B11056" s="61"/>
      <c r="C11056" s="70" t="s">
        <v>30160</v>
      </c>
      <c r="D11056" s="70" t="s">
        <v>30161</v>
      </c>
      <c r="E11056" s="126" t="s">
        <v>311</v>
      </c>
      <c r="F11056" s="127">
        <v>4.0</v>
      </c>
      <c r="G11056" s="128"/>
      <c r="H11056" s="94">
        <f t="shared" si="1445"/>
        <v>0</v>
      </c>
    </row>
    <row r="11057" ht="12.75" customHeight="1">
      <c r="B11057" s="61"/>
      <c r="C11057" s="70" t="s">
        <v>30162</v>
      </c>
      <c r="D11057" s="70" t="s">
        <v>30163</v>
      </c>
      <c r="E11057" s="126" t="s">
        <v>311</v>
      </c>
      <c r="F11057" s="127">
        <v>2.0</v>
      </c>
      <c r="G11057" s="128"/>
      <c r="H11057" s="94">
        <f t="shared" si="1445"/>
        <v>0</v>
      </c>
    </row>
    <row r="11058" ht="12.75" customHeight="1">
      <c r="B11058" s="61"/>
      <c r="C11058" s="70" t="s">
        <v>30164</v>
      </c>
      <c r="D11058" s="70" t="s">
        <v>30165</v>
      </c>
      <c r="E11058" s="126" t="s">
        <v>311</v>
      </c>
      <c r="F11058" s="127">
        <v>1.0</v>
      </c>
      <c r="G11058" s="128"/>
      <c r="H11058" s="94">
        <f t="shared" si="1445"/>
        <v>0</v>
      </c>
    </row>
    <row r="11059" ht="12.75" customHeight="1">
      <c r="B11059" s="61"/>
      <c r="C11059" s="70" t="s">
        <v>30166</v>
      </c>
      <c r="D11059" s="70" t="s">
        <v>30167</v>
      </c>
      <c r="E11059" s="126" t="s">
        <v>311</v>
      </c>
      <c r="F11059" s="127">
        <v>2.0</v>
      </c>
      <c r="G11059" s="128"/>
      <c r="H11059" s="94">
        <f t="shared" si="1445"/>
        <v>0</v>
      </c>
    </row>
    <row r="11060" ht="12.75" customHeight="1">
      <c r="B11060" s="61"/>
      <c r="C11060" s="70" t="s">
        <v>30168</v>
      </c>
      <c r="D11060" s="70" t="s">
        <v>30169</v>
      </c>
      <c r="E11060" s="126" t="s">
        <v>311</v>
      </c>
      <c r="F11060" s="127">
        <v>1.0</v>
      </c>
      <c r="G11060" s="128"/>
      <c r="H11060" s="94">
        <f t="shared" si="1445"/>
        <v>0</v>
      </c>
    </row>
    <row r="11061" ht="12.75" customHeight="1">
      <c r="B11061" s="61"/>
      <c r="C11061" s="70" t="s">
        <v>30170</v>
      </c>
      <c r="D11061" s="70" t="s">
        <v>30171</v>
      </c>
      <c r="E11061" s="126" t="s">
        <v>311</v>
      </c>
      <c r="F11061" s="127">
        <v>2.0</v>
      </c>
      <c r="G11061" s="128"/>
      <c r="H11061" s="94">
        <f t="shared" si="1445"/>
        <v>0</v>
      </c>
    </row>
    <row r="11062" ht="12.75" customHeight="1">
      <c r="B11062" s="61"/>
      <c r="C11062" s="70" t="s">
        <v>30172</v>
      </c>
      <c r="D11062" s="70" t="s">
        <v>30173</v>
      </c>
      <c r="E11062" s="126" t="s">
        <v>311</v>
      </c>
      <c r="F11062" s="127">
        <v>7.0</v>
      </c>
      <c r="G11062" s="128"/>
      <c r="H11062" s="94">
        <f t="shared" si="1445"/>
        <v>0</v>
      </c>
    </row>
    <row r="11063" ht="12.75" customHeight="1">
      <c r="B11063" s="61"/>
      <c r="C11063" s="70" t="s">
        <v>30174</v>
      </c>
      <c r="D11063" s="70" t="s">
        <v>20044</v>
      </c>
      <c r="E11063" s="126" t="s">
        <v>311</v>
      </c>
      <c r="F11063" s="127">
        <v>6.0</v>
      </c>
      <c r="G11063" s="128"/>
      <c r="H11063" s="94">
        <f t="shared" si="1445"/>
        <v>0</v>
      </c>
    </row>
    <row r="11064" ht="12.75" customHeight="1">
      <c r="B11064" s="61"/>
      <c r="C11064" s="70" t="s">
        <v>30175</v>
      </c>
      <c r="D11064" s="70" t="s">
        <v>30176</v>
      </c>
      <c r="E11064" s="126" t="s">
        <v>311</v>
      </c>
      <c r="F11064" s="127">
        <v>1.0</v>
      </c>
      <c r="G11064" s="128"/>
      <c r="H11064" s="94">
        <f t="shared" si="1445"/>
        <v>0</v>
      </c>
    </row>
    <row r="11065" ht="12.75" customHeight="1">
      <c r="B11065" s="61"/>
      <c r="C11065" s="79" t="s">
        <v>30177</v>
      </c>
      <c r="D11065" s="83" t="s">
        <v>17769</v>
      </c>
      <c r="E11065" s="129"/>
      <c r="F11065" s="129"/>
      <c r="G11065" s="49"/>
      <c r="H11065" s="81">
        <f>SUM(H11066:H11077)</f>
        <v>0</v>
      </c>
    </row>
    <row r="11066" ht="12.75" customHeight="1">
      <c r="B11066" s="61"/>
      <c r="C11066" s="70" t="s">
        <v>30178</v>
      </c>
      <c r="D11066" s="70" t="s">
        <v>30179</v>
      </c>
      <c r="E11066" s="126" t="s">
        <v>311</v>
      </c>
      <c r="F11066" s="127">
        <v>1.0</v>
      </c>
      <c r="G11066" s="128"/>
      <c r="H11066" s="94">
        <f t="shared" ref="H11066:H11077" si="1446">ROUND(F11066*G11066,2)</f>
        <v>0</v>
      </c>
    </row>
    <row r="11067" ht="12.75" customHeight="1">
      <c r="B11067" s="61"/>
      <c r="C11067" s="70" t="s">
        <v>30180</v>
      </c>
      <c r="D11067" s="70" t="s">
        <v>30181</v>
      </c>
      <c r="E11067" s="126" t="s">
        <v>311</v>
      </c>
      <c r="F11067" s="127">
        <v>2.0</v>
      </c>
      <c r="G11067" s="128"/>
      <c r="H11067" s="94">
        <f t="shared" si="1446"/>
        <v>0</v>
      </c>
    </row>
    <row r="11068" ht="12.75" customHeight="1">
      <c r="B11068" s="61"/>
      <c r="C11068" s="70" t="s">
        <v>30182</v>
      </c>
      <c r="D11068" s="70" t="s">
        <v>30183</v>
      </c>
      <c r="E11068" s="126" t="s">
        <v>311</v>
      </c>
      <c r="F11068" s="127">
        <v>3.0</v>
      </c>
      <c r="G11068" s="128"/>
      <c r="H11068" s="94">
        <f t="shared" si="1446"/>
        <v>0</v>
      </c>
    </row>
    <row r="11069" ht="12.75" customHeight="1">
      <c r="B11069" s="61"/>
      <c r="C11069" s="70" t="s">
        <v>30184</v>
      </c>
      <c r="D11069" s="70" t="s">
        <v>20058</v>
      </c>
      <c r="E11069" s="126" t="s">
        <v>311</v>
      </c>
      <c r="F11069" s="127">
        <v>12.0</v>
      </c>
      <c r="G11069" s="128"/>
      <c r="H11069" s="94">
        <f t="shared" si="1446"/>
        <v>0</v>
      </c>
    </row>
    <row r="11070" ht="12.75" customHeight="1">
      <c r="B11070" s="61"/>
      <c r="C11070" s="70" t="s">
        <v>30185</v>
      </c>
      <c r="D11070" s="130" t="s">
        <v>30186</v>
      </c>
      <c r="E11070" s="126" t="s">
        <v>311</v>
      </c>
      <c r="F11070" s="127">
        <v>1.0</v>
      </c>
      <c r="G11070" s="128"/>
      <c r="H11070" s="94">
        <f t="shared" si="1446"/>
        <v>0</v>
      </c>
    </row>
    <row r="11071" ht="12.75" customHeight="1">
      <c r="B11071" s="61"/>
      <c r="C11071" s="70" t="s">
        <v>30187</v>
      </c>
      <c r="D11071" s="130" t="s">
        <v>30188</v>
      </c>
      <c r="E11071" s="126" t="s">
        <v>311</v>
      </c>
      <c r="F11071" s="127">
        <v>2.0</v>
      </c>
      <c r="G11071" s="128"/>
      <c r="H11071" s="94">
        <f t="shared" si="1446"/>
        <v>0</v>
      </c>
    </row>
    <row r="11072" ht="12.75" customHeight="1">
      <c r="B11072" s="61"/>
      <c r="C11072" s="70" t="s">
        <v>30189</v>
      </c>
      <c r="D11072" s="70" t="s">
        <v>20073</v>
      </c>
      <c r="E11072" s="126" t="s">
        <v>311</v>
      </c>
      <c r="F11072" s="127">
        <v>1.0</v>
      </c>
      <c r="G11072" s="128"/>
      <c r="H11072" s="94">
        <f t="shared" si="1446"/>
        <v>0</v>
      </c>
    </row>
    <row r="11073" ht="12.75" customHeight="1">
      <c r="B11073" s="61"/>
      <c r="C11073" s="70" t="s">
        <v>30190</v>
      </c>
      <c r="D11073" s="70" t="s">
        <v>30191</v>
      </c>
      <c r="E11073" s="126" t="s">
        <v>311</v>
      </c>
      <c r="F11073" s="127">
        <v>2.0</v>
      </c>
      <c r="G11073" s="128"/>
      <c r="H11073" s="94">
        <f t="shared" si="1446"/>
        <v>0</v>
      </c>
    </row>
    <row r="11074" ht="12.75" customHeight="1">
      <c r="B11074" s="61"/>
      <c r="C11074" s="70" t="s">
        <v>30192</v>
      </c>
      <c r="D11074" s="70" t="s">
        <v>30193</v>
      </c>
      <c r="E11074" s="126" t="s">
        <v>311</v>
      </c>
      <c r="F11074" s="127">
        <v>4.0</v>
      </c>
      <c r="G11074" s="128"/>
      <c r="H11074" s="94">
        <f t="shared" si="1446"/>
        <v>0</v>
      </c>
    </row>
    <row r="11075" ht="12.75" customHeight="1">
      <c r="B11075" s="61"/>
      <c r="C11075" s="70" t="s">
        <v>30194</v>
      </c>
      <c r="D11075" s="70" t="s">
        <v>30195</v>
      </c>
      <c r="E11075" s="126" t="s">
        <v>311</v>
      </c>
      <c r="F11075" s="127">
        <v>2.0</v>
      </c>
      <c r="G11075" s="128"/>
      <c r="H11075" s="94">
        <f t="shared" si="1446"/>
        <v>0</v>
      </c>
    </row>
    <row r="11076" ht="12.75" customHeight="1">
      <c r="B11076" s="61"/>
      <c r="C11076" s="70" t="s">
        <v>30196</v>
      </c>
      <c r="D11076" s="70" t="s">
        <v>30197</v>
      </c>
      <c r="E11076" s="126" t="s">
        <v>311</v>
      </c>
      <c r="F11076" s="127">
        <v>1.0</v>
      </c>
      <c r="G11076" s="128"/>
      <c r="H11076" s="94">
        <f t="shared" si="1446"/>
        <v>0</v>
      </c>
    </row>
    <row r="11077" ht="12.75" customHeight="1">
      <c r="B11077" s="61"/>
      <c r="C11077" s="70" t="s">
        <v>30198</v>
      </c>
      <c r="D11077" s="70" t="s">
        <v>30199</v>
      </c>
      <c r="E11077" s="126" t="s">
        <v>311</v>
      </c>
      <c r="F11077" s="127">
        <v>2.0</v>
      </c>
      <c r="G11077" s="128"/>
      <c r="H11077" s="94">
        <f t="shared" si="1446"/>
        <v>0</v>
      </c>
    </row>
    <row r="11078" ht="12.75" customHeight="1">
      <c r="B11078" s="61"/>
      <c r="C11078" s="79" t="s">
        <v>30200</v>
      </c>
      <c r="D11078" s="83" t="s">
        <v>522</v>
      </c>
      <c r="E11078" s="129"/>
      <c r="F11078" s="129"/>
      <c r="G11078" s="49"/>
      <c r="H11078" s="81">
        <f>H11079</f>
        <v>0</v>
      </c>
    </row>
    <row r="11079" ht="12.75" customHeight="1">
      <c r="B11079" s="61"/>
      <c r="C11079" s="70" t="s">
        <v>30201</v>
      </c>
      <c r="D11079" s="70" t="s">
        <v>30202</v>
      </c>
      <c r="E11079" s="126" t="s">
        <v>311</v>
      </c>
      <c r="F11079" s="127">
        <v>2.0</v>
      </c>
      <c r="G11079" s="128"/>
      <c r="H11079" s="94">
        <f>ROUND(F11079*G11079,2)</f>
        <v>0</v>
      </c>
    </row>
    <row r="11080" ht="12.75" customHeight="1">
      <c r="B11080" s="61"/>
      <c r="C11080" s="79" t="s">
        <v>30203</v>
      </c>
      <c r="D11080" s="83" t="s">
        <v>20903</v>
      </c>
      <c r="E11080" s="129"/>
      <c r="F11080" s="129"/>
      <c r="G11080" s="49"/>
      <c r="H11080" s="81">
        <f>SUM(H11081:H11082)</f>
        <v>0</v>
      </c>
    </row>
    <row r="11081" ht="12.75" customHeight="1">
      <c r="B11081" s="61"/>
      <c r="C11081" s="70" t="s">
        <v>30204</v>
      </c>
      <c r="D11081" s="70" t="s">
        <v>30205</v>
      </c>
      <c r="E11081" s="126" t="s">
        <v>311</v>
      </c>
      <c r="F11081" s="127">
        <v>1.0</v>
      </c>
      <c r="G11081" s="128"/>
      <c r="H11081" s="94">
        <f t="shared" ref="H11081:H11082" si="1447">ROUND(F11081*G11081,2)</f>
        <v>0</v>
      </c>
    </row>
    <row r="11082" ht="12.75" customHeight="1">
      <c r="B11082" s="61"/>
      <c r="C11082" s="70" t="s">
        <v>30206</v>
      </c>
      <c r="D11082" s="70" t="s">
        <v>30207</v>
      </c>
      <c r="E11082" s="126" t="s">
        <v>311</v>
      </c>
      <c r="F11082" s="127">
        <v>1.0</v>
      </c>
      <c r="G11082" s="128"/>
      <c r="H11082" s="94">
        <f t="shared" si="1447"/>
        <v>0</v>
      </c>
    </row>
    <row r="11083" ht="12.75" customHeight="1">
      <c r="B11083" s="135"/>
      <c r="C11083" s="79" t="s">
        <v>30208</v>
      </c>
      <c r="D11083" s="83" t="s">
        <v>27110</v>
      </c>
      <c r="E11083" s="129"/>
      <c r="F11083" s="129"/>
      <c r="G11083" s="134"/>
      <c r="H11083" s="133">
        <f>H11084+H11118+H11200+H11201+H11203+H11214+H11220</f>
        <v>0</v>
      </c>
    </row>
    <row r="11084" ht="12.75" customHeight="1">
      <c r="B11084" s="61"/>
      <c r="C11084" s="79" t="s">
        <v>30209</v>
      </c>
      <c r="D11084" s="83" t="s">
        <v>18043</v>
      </c>
      <c r="E11084" s="129"/>
      <c r="F11084" s="129"/>
      <c r="G11084" s="72"/>
      <c r="H11084" s="81">
        <f>H11085+H11110</f>
        <v>0</v>
      </c>
    </row>
    <row r="11085" ht="12.75" customHeight="1">
      <c r="B11085" s="61"/>
      <c r="C11085" s="84" t="s">
        <v>30210</v>
      </c>
      <c r="D11085" s="85" t="s">
        <v>18045</v>
      </c>
      <c r="E11085" s="129"/>
      <c r="F11085" s="129"/>
      <c r="G11085" s="49"/>
      <c r="H11085" s="86">
        <f>SUM(H11086:H11109)</f>
        <v>0</v>
      </c>
    </row>
    <row r="11086" ht="12.75" customHeight="1">
      <c r="B11086" s="61"/>
      <c r="C11086" s="70" t="s">
        <v>30211</v>
      </c>
      <c r="D11086" s="70" t="s">
        <v>18047</v>
      </c>
      <c r="E11086" s="126" t="s">
        <v>525</v>
      </c>
      <c r="F11086" s="127">
        <v>879.0</v>
      </c>
      <c r="G11086" s="128"/>
      <c r="H11086" s="94">
        <f t="shared" ref="H11086:H11109" si="1448">ROUND(F11086*G11086,2)</f>
        <v>0</v>
      </c>
    </row>
    <row r="11087" ht="12.75" customHeight="1">
      <c r="B11087" s="61"/>
      <c r="C11087" s="70" t="s">
        <v>30212</v>
      </c>
      <c r="D11087" s="130" t="s">
        <v>18049</v>
      </c>
      <c r="E11087" s="126" t="s">
        <v>525</v>
      </c>
      <c r="F11087" s="127">
        <v>293.0</v>
      </c>
      <c r="G11087" s="128"/>
      <c r="H11087" s="94">
        <f t="shared" si="1448"/>
        <v>0</v>
      </c>
    </row>
    <row r="11088" ht="12.75" customHeight="1">
      <c r="B11088" s="61"/>
      <c r="C11088" s="70" t="s">
        <v>30213</v>
      </c>
      <c r="D11088" s="130" t="s">
        <v>18051</v>
      </c>
      <c r="E11088" s="126" t="s">
        <v>525</v>
      </c>
      <c r="F11088" s="127">
        <v>189.0</v>
      </c>
      <c r="G11088" s="128"/>
      <c r="H11088" s="94">
        <f t="shared" si="1448"/>
        <v>0</v>
      </c>
    </row>
    <row r="11089" ht="12.75" customHeight="1">
      <c r="B11089" s="61"/>
      <c r="C11089" s="70" t="s">
        <v>30214</v>
      </c>
      <c r="D11089" s="130" t="s">
        <v>30215</v>
      </c>
      <c r="E11089" s="126" t="s">
        <v>311</v>
      </c>
      <c r="F11089" s="127">
        <v>2.0</v>
      </c>
      <c r="G11089" s="128"/>
      <c r="H11089" s="94">
        <f t="shared" si="1448"/>
        <v>0</v>
      </c>
    </row>
    <row r="11090" ht="12.75" customHeight="1">
      <c r="B11090" s="61"/>
      <c r="C11090" s="70" t="s">
        <v>30216</v>
      </c>
      <c r="D11090" s="70" t="s">
        <v>18053</v>
      </c>
      <c r="E11090" s="126" t="s">
        <v>525</v>
      </c>
      <c r="F11090" s="127">
        <v>5.0</v>
      </c>
      <c r="G11090" s="128"/>
      <c r="H11090" s="94">
        <f t="shared" si="1448"/>
        <v>0</v>
      </c>
    </row>
    <row r="11091" ht="12.75" customHeight="1">
      <c r="B11091" s="61"/>
      <c r="C11091" s="70" t="s">
        <v>30217</v>
      </c>
      <c r="D11091" s="70" t="s">
        <v>18958</v>
      </c>
      <c r="E11091" s="126" t="s">
        <v>408</v>
      </c>
      <c r="F11091" s="127">
        <v>36.0</v>
      </c>
      <c r="G11091" s="128"/>
      <c r="H11091" s="94">
        <f t="shared" si="1448"/>
        <v>0</v>
      </c>
    </row>
    <row r="11092" ht="12.75" customHeight="1">
      <c r="B11092" s="61"/>
      <c r="C11092" s="70" t="s">
        <v>30218</v>
      </c>
      <c r="D11092" s="70" t="s">
        <v>18055</v>
      </c>
      <c r="E11092" s="126" t="s">
        <v>311</v>
      </c>
      <c r="F11092" s="127">
        <v>65.0</v>
      </c>
      <c r="G11092" s="128"/>
      <c r="H11092" s="94">
        <f t="shared" si="1448"/>
        <v>0</v>
      </c>
    </row>
    <row r="11093" ht="12.75" customHeight="1">
      <c r="B11093" s="61"/>
      <c r="C11093" s="70" t="s">
        <v>30219</v>
      </c>
      <c r="D11093" s="70" t="s">
        <v>18057</v>
      </c>
      <c r="E11093" s="126" t="s">
        <v>311</v>
      </c>
      <c r="F11093" s="127">
        <v>36.0</v>
      </c>
      <c r="G11093" s="128"/>
      <c r="H11093" s="94">
        <f t="shared" si="1448"/>
        <v>0</v>
      </c>
    </row>
    <row r="11094" ht="12.75" customHeight="1">
      <c r="B11094" s="61"/>
      <c r="C11094" s="70" t="s">
        <v>30220</v>
      </c>
      <c r="D11094" s="70" t="s">
        <v>18059</v>
      </c>
      <c r="E11094" s="126" t="s">
        <v>311</v>
      </c>
      <c r="F11094" s="127">
        <v>1338.75</v>
      </c>
      <c r="G11094" s="128"/>
      <c r="H11094" s="94">
        <f t="shared" si="1448"/>
        <v>0</v>
      </c>
    </row>
    <row r="11095" ht="12.75" customHeight="1">
      <c r="B11095" s="61"/>
      <c r="C11095" s="70" t="s">
        <v>30221</v>
      </c>
      <c r="D11095" s="70" t="s">
        <v>18061</v>
      </c>
      <c r="E11095" s="126" t="s">
        <v>525</v>
      </c>
      <c r="F11095" s="127">
        <v>293.0</v>
      </c>
      <c r="G11095" s="128"/>
      <c r="H11095" s="94">
        <f t="shared" si="1448"/>
        <v>0</v>
      </c>
    </row>
    <row r="11096" ht="12.75" customHeight="1">
      <c r="B11096" s="61"/>
      <c r="C11096" s="70" t="s">
        <v>30222</v>
      </c>
      <c r="D11096" s="70" t="s">
        <v>18063</v>
      </c>
      <c r="E11096" s="126" t="s">
        <v>525</v>
      </c>
      <c r="F11096" s="127">
        <v>586.0</v>
      </c>
      <c r="G11096" s="128"/>
      <c r="H11096" s="94">
        <f t="shared" si="1448"/>
        <v>0</v>
      </c>
    </row>
    <row r="11097" ht="12.75" customHeight="1">
      <c r="B11097" s="61"/>
      <c r="C11097" s="70" t="s">
        <v>30223</v>
      </c>
      <c r="D11097" s="130" t="s">
        <v>30224</v>
      </c>
      <c r="E11097" s="126" t="s">
        <v>525</v>
      </c>
      <c r="F11097" s="127">
        <v>30.0</v>
      </c>
      <c r="G11097" s="128"/>
      <c r="H11097" s="94">
        <f t="shared" si="1448"/>
        <v>0</v>
      </c>
    </row>
    <row r="11098" ht="12.75" customHeight="1">
      <c r="B11098" s="61"/>
      <c r="C11098" s="70" t="s">
        <v>30225</v>
      </c>
      <c r="D11098" s="130" t="s">
        <v>30226</v>
      </c>
      <c r="E11098" s="126" t="s">
        <v>322</v>
      </c>
      <c r="F11098" s="127">
        <v>1.0</v>
      </c>
      <c r="G11098" s="128"/>
      <c r="H11098" s="94">
        <f t="shared" si="1448"/>
        <v>0</v>
      </c>
    </row>
    <row r="11099" ht="12.75" customHeight="1">
      <c r="B11099" s="61"/>
      <c r="C11099" s="70" t="s">
        <v>30227</v>
      </c>
      <c r="D11099" s="130" t="s">
        <v>30228</v>
      </c>
      <c r="E11099" s="126" t="s">
        <v>322</v>
      </c>
      <c r="F11099" s="127">
        <v>1.0</v>
      </c>
      <c r="G11099" s="128"/>
      <c r="H11099" s="94">
        <f t="shared" si="1448"/>
        <v>0</v>
      </c>
    </row>
    <row r="11100" ht="12.75" customHeight="1">
      <c r="B11100" s="61"/>
      <c r="C11100" s="70" t="s">
        <v>30229</v>
      </c>
      <c r="D11100" s="130" t="s">
        <v>30230</v>
      </c>
      <c r="E11100" s="126" t="s">
        <v>525</v>
      </c>
      <c r="F11100" s="127">
        <v>45.0</v>
      </c>
      <c r="G11100" s="128"/>
      <c r="H11100" s="94">
        <f t="shared" si="1448"/>
        <v>0</v>
      </c>
    </row>
    <row r="11101" ht="12.75" customHeight="1">
      <c r="B11101" s="61"/>
      <c r="C11101" s="70" t="s">
        <v>30231</v>
      </c>
      <c r="D11101" s="70" t="s">
        <v>30232</v>
      </c>
      <c r="E11101" s="126" t="s">
        <v>311</v>
      </c>
      <c r="F11101" s="127">
        <v>4.0</v>
      </c>
      <c r="G11101" s="128"/>
      <c r="H11101" s="94">
        <f t="shared" si="1448"/>
        <v>0</v>
      </c>
    </row>
    <row r="11102" ht="12.75" customHeight="1">
      <c r="B11102" s="61"/>
      <c r="C11102" s="70" t="s">
        <v>30233</v>
      </c>
      <c r="D11102" s="130" t="s">
        <v>30234</v>
      </c>
      <c r="E11102" s="126" t="s">
        <v>322</v>
      </c>
      <c r="F11102" s="127">
        <v>1.0</v>
      </c>
      <c r="G11102" s="128"/>
      <c r="H11102" s="94">
        <f t="shared" si="1448"/>
        <v>0</v>
      </c>
    </row>
    <row r="11103" ht="12.75" customHeight="1">
      <c r="B11103" s="61"/>
      <c r="C11103" s="70" t="s">
        <v>30235</v>
      </c>
      <c r="D11103" s="130" t="s">
        <v>30236</v>
      </c>
      <c r="E11103" s="126" t="s">
        <v>322</v>
      </c>
      <c r="F11103" s="127">
        <v>1.0</v>
      </c>
      <c r="G11103" s="128"/>
      <c r="H11103" s="94">
        <f t="shared" si="1448"/>
        <v>0</v>
      </c>
    </row>
    <row r="11104" ht="12.75" customHeight="1">
      <c r="B11104" s="61"/>
      <c r="C11104" s="70" t="s">
        <v>30237</v>
      </c>
      <c r="D11104" s="70" t="s">
        <v>30238</v>
      </c>
      <c r="E11104" s="126" t="s">
        <v>525</v>
      </c>
      <c r="F11104" s="127">
        <v>60.0</v>
      </c>
      <c r="G11104" s="128"/>
      <c r="H11104" s="94">
        <f t="shared" si="1448"/>
        <v>0</v>
      </c>
    </row>
    <row r="11105" ht="12.75" customHeight="1">
      <c r="B11105" s="61"/>
      <c r="C11105" s="70" t="s">
        <v>30239</v>
      </c>
      <c r="D11105" s="130" t="s">
        <v>18083</v>
      </c>
      <c r="E11105" s="126" t="s">
        <v>322</v>
      </c>
      <c r="F11105" s="127">
        <v>2.0</v>
      </c>
      <c r="G11105" s="128"/>
      <c r="H11105" s="94">
        <f t="shared" si="1448"/>
        <v>0</v>
      </c>
    </row>
    <row r="11106" ht="12.75" customHeight="1">
      <c r="B11106" s="61"/>
      <c r="C11106" s="70" t="s">
        <v>30240</v>
      </c>
      <c r="D11106" s="70" t="s">
        <v>18085</v>
      </c>
      <c r="E11106" s="126" t="s">
        <v>525</v>
      </c>
      <c r="F11106" s="127">
        <v>30.0</v>
      </c>
      <c r="G11106" s="128"/>
      <c r="H11106" s="94">
        <f t="shared" si="1448"/>
        <v>0</v>
      </c>
    </row>
    <row r="11107" ht="12.75" customHeight="1">
      <c r="B11107" s="61"/>
      <c r="C11107" s="70" t="s">
        <v>30241</v>
      </c>
      <c r="D11107" s="70" t="s">
        <v>18934</v>
      </c>
      <c r="E11107" s="126" t="s">
        <v>311</v>
      </c>
      <c r="F11107" s="127">
        <v>10.0</v>
      </c>
      <c r="G11107" s="128"/>
      <c r="H11107" s="94">
        <f t="shared" si="1448"/>
        <v>0</v>
      </c>
    </row>
    <row r="11108" ht="12.75" customHeight="1">
      <c r="B11108" s="61"/>
      <c r="C11108" s="70" t="s">
        <v>30242</v>
      </c>
      <c r="D11108" s="70" t="s">
        <v>18087</v>
      </c>
      <c r="E11108" s="126" t="s">
        <v>322</v>
      </c>
      <c r="F11108" s="127">
        <v>1.0</v>
      </c>
      <c r="G11108" s="128"/>
      <c r="H11108" s="94">
        <f t="shared" si="1448"/>
        <v>0</v>
      </c>
    </row>
    <row r="11109" ht="12.75" customHeight="1">
      <c r="B11109" s="61"/>
      <c r="C11109" s="70" t="s">
        <v>30243</v>
      </c>
      <c r="D11109" s="130" t="s">
        <v>30244</v>
      </c>
      <c r="E11109" s="126" t="s">
        <v>322</v>
      </c>
      <c r="F11109" s="127">
        <v>1.0</v>
      </c>
      <c r="G11109" s="128"/>
      <c r="H11109" s="94">
        <f t="shared" si="1448"/>
        <v>0</v>
      </c>
    </row>
    <row r="11110" ht="12.75" customHeight="1">
      <c r="B11110" s="61"/>
      <c r="C11110" s="84" t="s">
        <v>30245</v>
      </c>
      <c r="D11110" s="85" t="s">
        <v>29808</v>
      </c>
      <c r="E11110" s="129"/>
      <c r="F11110" s="129"/>
      <c r="G11110" s="49"/>
      <c r="H11110" s="86">
        <f>SUM(H11111:H11117)</f>
        <v>0</v>
      </c>
    </row>
    <row r="11111" ht="12.75" customHeight="1">
      <c r="B11111" s="61"/>
      <c r="C11111" s="70" t="s">
        <v>30246</v>
      </c>
      <c r="D11111" s="130" t="s">
        <v>29810</v>
      </c>
      <c r="E11111" s="126" t="s">
        <v>322</v>
      </c>
      <c r="F11111" s="127">
        <v>1.0</v>
      </c>
      <c r="G11111" s="128"/>
      <c r="H11111" s="94">
        <f t="shared" ref="H11111:H11117" si="1449">ROUND(F11111*G11111,2)</f>
        <v>0</v>
      </c>
    </row>
    <row r="11112" ht="12.75" customHeight="1">
      <c r="B11112" s="61"/>
      <c r="C11112" s="70" t="s">
        <v>30247</v>
      </c>
      <c r="D11112" s="130" t="s">
        <v>30248</v>
      </c>
      <c r="E11112" s="126" t="s">
        <v>311</v>
      </c>
      <c r="F11112" s="127">
        <v>1.0</v>
      </c>
      <c r="G11112" s="128"/>
      <c r="H11112" s="94">
        <f t="shared" si="1449"/>
        <v>0</v>
      </c>
    </row>
    <row r="11113" ht="12.75" customHeight="1">
      <c r="B11113" s="61"/>
      <c r="C11113" s="70" t="s">
        <v>30249</v>
      </c>
      <c r="D11113" s="130" t="s">
        <v>29814</v>
      </c>
      <c r="E11113" s="126" t="s">
        <v>311</v>
      </c>
      <c r="F11113" s="127">
        <v>1.0</v>
      </c>
      <c r="G11113" s="128"/>
      <c r="H11113" s="94">
        <f t="shared" si="1449"/>
        <v>0</v>
      </c>
    </row>
    <row r="11114" ht="12.75" customHeight="1">
      <c r="B11114" s="61"/>
      <c r="C11114" s="70" t="s">
        <v>30250</v>
      </c>
      <c r="D11114" s="130" t="s">
        <v>29818</v>
      </c>
      <c r="E11114" s="126" t="s">
        <v>322</v>
      </c>
      <c r="F11114" s="127">
        <v>2.0</v>
      </c>
      <c r="G11114" s="128"/>
      <c r="H11114" s="94">
        <f t="shared" si="1449"/>
        <v>0</v>
      </c>
    </row>
    <row r="11115" ht="12.75" customHeight="1">
      <c r="B11115" s="61"/>
      <c r="C11115" s="70" t="s">
        <v>30251</v>
      </c>
      <c r="D11115" s="130" t="s">
        <v>30252</v>
      </c>
      <c r="E11115" s="126" t="s">
        <v>525</v>
      </c>
      <c r="F11115" s="127">
        <v>60.0</v>
      </c>
      <c r="G11115" s="128"/>
      <c r="H11115" s="94">
        <f t="shared" si="1449"/>
        <v>0</v>
      </c>
    </row>
    <row r="11116" ht="12.75" customHeight="1">
      <c r="B11116" s="61"/>
      <c r="C11116" s="70" t="s">
        <v>30253</v>
      </c>
      <c r="D11116" s="70" t="s">
        <v>18085</v>
      </c>
      <c r="E11116" s="126" t="s">
        <v>525</v>
      </c>
      <c r="F11116" s="127">
        <v>30.0</v>
      </c>
      <c r="G11116" s="128"/>
      <c r="H11116" s="94">
        <f t="shared" si="1449"/>
        <v>0</v>
      </c>
    </row>
    <row r="11117" ht="12.75" customHeight="1">
      <c r="B11117" s="61"/>
      <c r="C11117" s="70" t="s">
        <v>30254</v>
      </c>
      <c r="D11117" s="70" t="s">
        <v>18087</v>
      </c>
      <c r="E11117" s="126" t="s">
        <v>322</v>
      </c>
      <c r="F11117" s="127">
        <v>1.0</v>
      </c>
      <c r="G11117" s="128"/>
      <c r="H11117" s="94">
        <f t="shared" si="1449"/>
        <v>0</v>
      </c>
    </row>
    <row r="11118" ht="12.75" customHeight="1">
      <c r="B11118" s="61"/>
      <c r="C11118" s="79" t="s">
        <v>30255</v>
      </c>
      <c r="D11118" s="83" t="s">
        <v>18109</v>
      </c>
      <c r="E11118" s="129"/>
      <c r="F11118" s="129"/>
      <c r="G11118" s="72"/>
      <c r="H11118" s="81">
        <f>H11119+H11129+H11139+H11145+H11152+H11157+H11161+H11168+H11174+H11180+H11186+H11189+H11198</f>
        <v>0</v>
      </c>
    </row>
    <row r="11119" ht="12.75" customHeight="1">
      <c r="B11119" s="61"/>
      <c r="C11119" s="84" t="s">
        <v>30256</v>
      </c>
      <c r="D11119" s="85" t="s">
        <v>23060</v>
      </c>
      <c r="E11119" s="129"/>
      <c r="F11119" s="129"/>
      <c r="G11119" s="49"/>
      <c r="H11119" s="86">
        <f>SUM(H11120:H11128)</f>
        <v>0</v>
      </c>
    </row>
    <row r="11120" ht="12.75" customHeight="1">
      <c r="B11120" s="61"/>
      <c r="C11120" s="70" t="s">
        <v>30257</v>
      </c>
      <c r="D11120" s="70" t="s">
        <v>18170</v>
      </c>
      <c r="E11120" s="126" t="s">
        <v>525</v>
      </c>
      <c r="F11120" s="127">
        <v>391.68</v>
      </c>
      <c r="G11120" s="128"/>
      <c r="H11120" s="94">
        <f t="shared" ref="H11120:H11128" si="1450">ROUND(F11120*G11120,2)</f>
        <v>0</v>
      </c>
    </row>
    <row r="11121" ht="12.75" customHeight="1">
      <c r="B11121" s="61"/>
      <c r="C11121" s="70" t="s">
        <v>30258</v>
      </c>
      <c r="D11121" s="70" t="s">
        <v>18172</v>
      </c>
      <c r="E11121" s="126" t="s">
        <v>525</v>
      </c>
      <c r="F11121" s="127">
        <v>195.84</v>
      </c>
      <c r="G11121" s="128"/>
      <c r="H11121" s="94">
        <f t="shared" si="1450"/>
        <v>0</v>
      </c>
    </row>
    <row r="11122" ht="12.75" customHeight="1">
      <c r="B11122" s="61"/>
      <c r="C11122" s="70" t="s">
        <v>30259</v>
      </c>
      <c r="D11122" s="70" t="s">
        <v>18148</v>
      </c>
      <c r="E11122" s="126" t="s">
        <v>525</v>
      </c>
      <c r="F11122" s="127">
        <v>195.84</v>
      </c>
      <c r="G11122" s="128"/>
      <c r="H11122" s="94">
        <f t="shared" si="1450"/>
        <v>0</v>
      </c>
    </row>
    <row r="11123" ht="12.75" customHeight="1">
      <c r="B11123" s="61"/>
      <c r="C11123" s="70" t="s">
        <v>30260</v>
      </c>
      <c r="D11123" s="130" t="s">
        <v>18191</v>
      </c>
      <c r="E11123" s="126" t="s">
        <v>311</v>
      </c>
      <c r="F11123" s="127">
        <v>20.0</v>
      </c>
      <c r="G11123" s="128"/>
      <c r="H11123" s="94">
        <f t="shared" si="1450"/>
        <v>0</v>
      </c>
    </row>
    <row r="11124" ht="12.75" customHeight="1">
      <c r="B11124" s="61"/>
      <c r="C11124" s="70" t="s">
        <v>30261</v>
      </c>
      <c r="D11124" s="130" t="s">
        <v>18191</v>
      </c>
      <c r="E11124" s="126" t="s">
        <v>311</v>
      </c>
      <c r="F11124" s="127">
        <v>6.0</v>
      </c>
      <c r="G11124" s="128"/>
      <c r="H11124" s="94">
        <f t="shared" si="1450"/>
        <v>0</v>
      </c>
    </row>
    <row r="11125" ht="12.75" customHeight="1">
      <c r="B11125" s="61"/>
      <c r="C11125" s="70" t="s">
        <v>30262</v>
      </c>
      <c r="D11125" s="130" t="s">
        <v>18193</v>
      </c>
      <c r="E11125" s="126" t="s">
        <v>937</v>
      </c>
      <c r="F11125" s="127">
        <v>1.0</v>
      </c>
      <c r="G11125" s="128"/>
      <c r="H11125" s="94">
        <f t="shared" si="1450"/>
        <v>0</v>
      </c>
    </row>
    <row r="11126" ht="12.75" customHeight="1">
      <c r="B11126" s="61"/>
      <c r="C11126" s="70" t="s">
        <v>30263</v>
      </c>
      <c r="D11126" s="130" t="s">
        <v>18203</v>
      </c>
      <c r="E11126" s="126" t="s">
        <v>311</v>
      </c>
      <c r="F11126" s="127">
        <v>1.0</v>
      </c>
      <c r="G11126" s="128"/>
      <c r="H11126" s="94">
        <f t="shared" si="1450"/>
        <v>0</v>
      </c>
    </row>
    <row r="11127" ht="12.75" customHeight="1">
      <c r="B11127" s="61"/>
      <c r="C11127" s="70" t="s">
        <v>30264</v>
      </c>
      <c r="D11127" s="130" t="s">
        <v>18205</v>
      </c>
      <c r="E11127" s="126" t="s">
        <v>311</v>
      </c>
      <c r="F11127" s="127">
        <v>6.0</v>
      </c>
      <c r="G11127" s="128"/>
      <c r="H11127" s="94">
        <f t="shared" si="1450"/>
        <v>0</v>
      </c>
    </row>
    <row r="11128" ht="12.75" customHeight="1">
      <c r="B11128" s="61"/>
      <c r="C11128" s="70" t="s">
        <v>30265</v>
      </c>
      <c r="D11128" s="130" t="s">
        <v>18205</v>
      </c>
      <c r="E11128" s="126" t="s">
        <v>311</v>
      </c>
      <c r="F11128" s="127">
        <v>20.0</v>
      </c>
      <c r="G11128" s="128"/>
      <c r="H11128" s="94">
        <f t="shared" si="1450"/>
        <v>0</v>
      </c>
    </row>
    <row r="11129" ht="12.75" customHeight="1">
      <c r="B11129" s="61"/>
      <c r="C11129" s="84" t="s">
        <v>30266</v>
      </c>
      <c r="D11129" s="85" t="s">
        <v>21996</v>
      </c>
      <c r="E11129" s="129"/>
      <c r="F11129" s="129"/>
      <c r="G11129" s="49"/>
      <c r="H11129" s="86">
        <f>SUM(H11130:H11138)</f>
        <v>0</v>
      </c>
    </row>
    <row r="11130" ht="12.75" customHeight="1">
      <c r="B11130" s="61"/>
      <c r="C11130" s="70" t="s">
        <v>30267</v>
      </c>
      <c r="D11130" s="70" t="s">
        <v>18211</v>
      </c>
      <c r="E11130" s="126" t="s">
        <v>525</v>
      </c>
      <c r="F11130" s="127">
        <v>289.56</v>
      </c>
      <c r="G11130" s="128"/>
      <c r="H11130" s="94">
        <f t="shared" ref="H11130:H11138" si="1451">ROUND(F11130*G11130,2)</f>
        <v>0</v>
      </c>
    </row>
    <row r="11131" ht="12.75" customHeight="1">
      <c r="B11131" s="61"/>
      <c r="C11131" s="70" t="s">
        <v>30268</v>
      </c>
      <c r="D11131" s="70" t="s">
        <v>18213</v>
      </c>
      <c r="E11131" s="126" t="s">
        <v>525</v>
      </c>
      <c r="F11131" s="127">
        <v>96.52</v>
      </c>
      <c r="G11131" s="128"/>
      <c r="H11131" s="94">
        <f t="shared" si="1451"/>
        <v>0</v>
      </c>
    </row>
    <row r="11132" ht="12.75" customHeight="1">
      <c r="B11132" s="61"/>
      <c r="C11132" s="70" t="s">
        <v>30269</v>
      </c>
      <c r="D11132" s="70" t="s">
        <v>18148</v>
      </c>
      <c r="E11132" s="126" t="s">
        <v>525</v>
      </c>
      <c r="F11132" s="127">
        <v>96.52</v>
      </c>
      <c r="G11132" s="128"/>
      <c r="H11132" s="94">
        <f t="shared" si="1451"/>
        <v>0</v>
      </c>
    </row>
    <row r="11133" ht="12.75" customHeight="1">
      <c r="B11133" s="61"/>
      <c r="C11133" s="70" t="s">
        <v>30270</v>
      </c>
      <c r="D11133" s="70" t="s">
        <v>30271</v>
      </c>
      <c r="E11133" s="126" t="s">
        <v>311</v>
      </c>
      <c r="F11133" s="127">
        <v>3.0</v>
      </c>
      <c r="G11133" s="128"/>
      <c r="H11133" s="94">
        <f t="shared" si="1451"/>
        <v>0</v>
      </c>
    </row>
    <row r="11134" ht="12.75" customHeight="1">
      <c r="B11134" s="61"/>
      <c r="C11134" s="70" t="s">
        <v>30272</v>
      </c>
      <c r="D11134" s="130" t="s">
        <v>30273</v>
      </c>
      <c r="E11134" s="126" t="s">
        <v>311</v>
      </c>
      <c r="F11134" s="127">
        <v>3.0</v>
      </c>
      <c r="G11134" s="128"/>
      <c r="H11134" s="94">
        <f t="shared" si="1451"/>
        <v>0</v>
      </c>
    </row>
    <row r="11135" ht="12.75" customHeight="1">
      <c r="B11135" s="61"/>
      <c r="C11135" s="70" t="s">
        <v>30274</v>
      </c>
      <c r="D11135" s="130" t="s">
        <v>21255</v>
      </c>
      <c r="E11135" s="126" t="s">
        <v>311</v>
      </c>
      <c r="F11135" s="127">
        <v>2.0</v>
      </c>
      <c r="G11135" s="128"/>
      <c r="H11135" s="94">
        <f t="shared" si="1451"/>
        <v>0</v>
      </c>
    </row>
    <row r="11136" ht="12.75" customHeight="1">
      <c r="B11136" s="61"/>
      <c r="C11136" s="70" t="s">
        <v>30275</v>
      </c>
      <c r="D11136" s="130" t="s">
        <v>21003</v>
      </c>
      <c r="E11136" s="126" t="s">
        <v>525</v>
      </c>
      <c r="F11136" s="127">
        <v>34.300000000000004</v>
      </c>
      <c r="G11136" s="128"/>
      <c r="H11136" s="94">
        <f t="shared" si="1451"/>
        <v>0</v>
      </c>
    </row>
    <row r="11137" ht="12.75" customHeight="1">
      <c r="B11137" s="61"/>
      <c r="C11137" s="70" t="s">
        <v>30276</v>
      </c>
      <c r="D11137" s="70" t="s">
        <v>18121</v>
      </c>
      <c r="E11137" s="126" t="s">
        <v>525</v>
      </c>
      <c r="F11137" s="127">
        <v>34.300000000000004</v>
      </c>
      <c r="G11137" s="128"/>
      <c r="H11137" s="94">
        <f t="shared" si="1451"/>
        <v>0</v>
      </c>
    </row>
    <row r="11138" ht="12.75" customHeight="1">
      <c r="B11138" s="61"/>
      <c r="C11138" s="70" t="s">
        <v>30277</v>
      </c>
      <c r="D11138" s="70" t="s">
        <v>18226</v>
      </c>
      <c r="E11138" s="126" t="s">
        <v>525</v>
      </c>
      <c r="F11138" s="127">
        <v>27.0</v>
      </c>
      <c r="G11138" s="128"/>
      <c r="H11138" s="94">
        <f t="shared" si="1451"/>
        <v>0</v>
      </c>
    </row>
    <row r="11139" ht="12.75" customHeight="1">
      <c r="B11139" s="61"/>
      <c r="C11139" s="84" t="s">
        <v>30278</v>
      </c>
      <c r="D11139" s="85" t="s">
        <v>22010</v>
      </c>
      <c r="E11139" s="129"/>
      <c r="F11139" s="129"/>
      <c r="G11139" s="72"/>
      <c r="H11139" s="86">
        <f>SUM(H11140:H11144)</f>
        <v>0</v>
      </c>
    </row>
    <row r="11140" ht="12.75" customHeight="1">
      <c r="B11140" s="61"/>
      <c r="C11140" s="70" t="s">
        <v>30279</v>
      </c>
      <c r="D11140" s="70" t="s">
        <v>18144</v>
      </c>
      <c r="E11140" s="126" t="s">
        <v>525</v>
      </c>
      <c r="F11140" s="127">
        <v>19.8</v>
      </c>
      <c r="G11140" s="128"/>
      <c r="H11140" s="94">
        <f t="shared" ref="H11140:H11144" si="1452">ROUND(F11140*G11140,2)</f>
        <v>0</v>
      </c>
    </row>
    <row r="11141" ht="12.75" customHeight="1">
      <c r="B11141" s="61"/>
      <c r="C11141" s="70" t="s">
        <v>30280</v>
      </c>
      <c r="D11141" s="70" t="s">
        <v>18146</v>
      </c>
      <c r="E11141" s="126" t="s">
        <v>525</v>
      </c>
      <c r="F11141" s="127">
        <v>9.9</v>
      </c>
      <c r="G11141" s="128"/>
      <c r="H11141" s="94">
        <f t="shared" si="1452"/>
        <v>0</v>
      </c>
    </row>
    <row r="11142" ht="12.75" customHeight="1">
      <c r="B11142" s="61"/>
      <c r="C11142" s="70" t="s">
        <v>30281</v>
      </c>
      <c r="D11142" s="70" t="s">
        <v>18148</v>
      </c>
      <c r="E11142" s="126" t="s">
        <v>525</v>
      </c>
      <c r="F11142" s="127">
        <v>9.9</v>
      </c>
      <c r="G11142" s="128"/>
      <c r="H11142" s="94">
        <f t="shared" si="1452"/>
        <v>0</v>
      </c>
    </row>
    <row r="11143" ht="12.75" customHeight="1">
      <c r="B11143" s="61"/>
      <c r="C11143" s="70" t="s">
        <v>30282</v>
      </c>
      <c r="D11143" s="130" t="s">
        <v>20444</v>
      </c>
      <c r="E11143" s="126" t="s">
        <v>311</v>
      </c>
      <c r="F11143" s="127">
        <v>2.0</v>
      </c>
      <c r="G11143" s="128"/>
      <c r="H11143" s="94">
        <f t="shared" si="1452"/>
        <v>0</v>
      </c>
    </row>
    <row r="11144" ht="12.75" customHeight="1">
      <c r="B11144" s="61"/>
      <c r="C11144" s="70" t="s">
        <v>30283</v>
      </c>
      <c r="D11144" s="130" t="s">
        <v>18235</v>
      </c>
      <c r="E11144" s="126" t="s">
        <v>311</v>
      </c>
      <c r="F11144" s="127">
        <v>2.0</v>
      </c>
      <c r="G11144" s="128"/>
      <c r="H11144" s="94">
        <f t="shared" si="1452"/>
        <v>0</v>
      </c>
    </row>
    <row r="11145" ht="12.75" customHeight="1">
      <c r="B11145" s="61"/>
      <c r="C11145" s="84" t="s">
        <v>30284</v>
      </c>
      <c r="D11145" s="85" t="s">
        <v>22017</v>
      </c>
      <c r="E11145" s="129"/>
      <c r="F11145" s="129"/>
      <c r="G11145" s="49"/>
      <c r="H11145" s="86">
        <f>SUM(H11146:H11151)</f>
        <v>0</v>
      </c>
    </row>
    <row r="11146" ht="12.75" customHeight="1">
      <c r="B11146" s="61"/>
      <c r="C11146" s="70" t="s">
        <v>30285</v>
      </c>
      <c r="D11146" s="70" t="s">
        <v>18144</v>
      </c>
      <c r="E11146" s="126" t="s">
        <v>525</v>
      </c>
      <c r="F11146" s="127">
        <v>26.0</v>
      </c>
      <c r="G11146" s="128"/>
      <c r="H11146" s="94">
        <f t="shared" ref="H11146:H11151" si="1453">ROUND(F11146*G11146,2)</f>
        <v>0</v>
      </c>
    </row>
    <row r="11147" ht="12.75" customHeight="1">
      <c r="B11147" s="61"/>
      <c r="C11147" s="70" t="s">
        <v>30286</v>
      </c>
      <c r="D11147" s="70" t="s">
        <v>18146</v>
      </c>
      <c r="E11147" s="126" t="s">
        <v>525</v>
      </c>
      <c r="F11147" s="127">
        <v>13.0</v>
      </c>
      <c r="G11147" s="128"/>
      <c r="H11147" s="94">
        <f t="shared" si="1453"/>
        <v>0</v>
      </c>
    </row>
    <row r="11148" ht="12.75" customHeight="1">
      <c r="B11148" s="61"/>
      <c r="C11148" s="70" t="s">
        <v>30287</v>
      </c>
      <c r="D11148" s="70" t="s">
        <v>18148</v>
      </c>
      <c r="E11148" s="126" t="s">
        <v>525</v>
      </c>
      <c r="F11148" s="127">
        <v>13.0</v>
      </c>
      <c r="G11148" s="128"/>
      <c r="H11148" s="94">
        <f t="shared" si="1453"/>
        <v>0</v>
      </c>
    </row>
    <row r="11149" ht="12.75" customHeight="1">
      <c r="B11149" s="61"/>
      <c r="C11149" s="70" t="s">
        <v>30288</v>
      </c>
      <c r="D11149" s="130" t="s">
        <v>18233</v>
      </c>
      <c r="E11149" s="126" t="s">
        <v>311</v>
      </c>
      <c r="F11149" s="127">
        <v>1.0</v>
      </c>
      <c r="G11149" s="128"/>
      <c r="H11149" s="94">
        <f t="shared" si="1453"/>
        <v>0</v>
      </c>
    </row>
    <row r="11150" ht="12.75" customHeight="1">
      <c r="B11150" s="61"/>
      <c r="C11150" s="70" t="s">
        <v>30289</v>
      </c>
      <c r="D11150" s="130" t="s">
        <v>18235</v>
      </c>
      <c r="E11150" s="126" t="s">
        <v>311</v>
      </c>
      <c r="F11150" s="127">
        <v>1.0</v>
      </c>
      <c r="G11150" s="128"/>
      <c r="H11150" s="94">
        <f t="shared" si="1453"/>
        <v>0</v>
      </c>
    </row>
    <row r="11151" ht="12.75" customHeight="1">
      <c r="B11151" s="61"/>
      <c r="C11151" s="70" t="s">
        <v>30290</v>
      </c>
      <c r="D11151" s="130" t="s">
        <v>18244</v>
      </c>
      <c r="E11151" s="126" t="s">
        <v>311</v>
      </c>
      <c r="F11151" s="127">
        <v>1.0</v>
      </c>
      <c r="G11151" s="128"/>
      <c r="H11151" s="94">
        <f t="shared" si="1453"/>
        <v>0</v>
      </c>
    </row>
    <row r="11152" ht="12.75" customHeight="1">
      <c r="B11152" s="61"/>
      <c r="C11152" s="84" t="s">
        <v>30291</v>
      </c>
      <c r="D11152" s="85" t="s">
        <v>24924</v>
      </c>
      <c r="E11152" s="129"/>
      <c r="F11152" s="129"/>
      <c r="G11152" s="49"/>
      <c r="H11152" s="86">
        <f>SUM(H11153:H11156)</f>
        <v>0</v>
      </c>
    </row>
    <row r="11153" ht="12.75" customHeight="1">
      <c r="B11153" s="61"/>
      <c r="C11153" s="70" t="s">
        <v>30292</v>
      </c>
      <c r="D11153" s="70" t="s">
        <v>18170</v>
      </c>
      <c r="E11153" s="126" t="s">
        <v>525</v>
      </c>
      <c r="F11153" s="127">
        <v>11.96</v>
      </c>
      <c r="G11153" s="128"/>
      <c r="H11153" s="94">
        <f t="shared" ref="H11153:H11156" si="1454">ROUND(F11153*G11153,2)</f>
        <v>0</v>
      </c>
    </row>
    <row r="11154" ht="12.75" customHeight="1">
      <c r="B11154" s="61"/>
      <c r="C11154" s="70" t="s">
        <v>30293</v>
      </c>
      <c r="D11154" s="70" t="s">
        <v>18172</v>
      </c>
      <c r="E11154" s="126" t="s">
        <v>525</v>
      </c>
      <c r="F11154" s="127">
        <v>5.98</v>
      </c>
      <c r="G11154" s="128"/>
      <c r="H11154" s="94">
        <f t="shared" si="1454"/>
        <v>0</v>
      </c>
    </row>
    <row r="11155" ht="12.75" customHeight="1">
      <c r="B11155" s="61"/>
      <c r="C11155" s="70" t="s">
        <v>30294</v>
      </c>
      <c r="D11155" s="70" t="s">
        <v>30295</v>
      </c>
      <c r="E11155" s="126" t="s">
        <v>311</v>
      </c>
      <c r="F11155" s="127">
        <v>1.0</v>
      </c>
      <c r="G11155" s="128"/>
      <c r="H11155" s="94">
        <f t="shared" si="1454"/>
        <v>0</v>
      </c>
    </row>
    <row r="11156" ht="12.75" customHeight="1">
      <c r="B11156" s="61"/>
      <c r="C11156" s="70" t="s">
        <v>30296</v>
      </c>
      <c r="D11156" s="70" t="s">
        <v>18148</v>
      </c>
      <c r="E11156" s="126" t="s">
        <v>525</v>
      </c>
      <c r="F11156" s="127">
        <v>5.98</v>
      </c>
      <c r="G11156" s="128"/>
      <c r="H11156" s="94">
        <f t="shared" si="1454"/>
        <v>0</v>
      </c>
    </row>
    <row r="11157" ht="12.75" customHeight="1">
      <c r="B11157" s="61"/>
      <c r="C11157" s="84" t="s">
        <v>30297</v>
      </c>
      <c r="D11157" s="85" t="s">
        <v>30298</v>
      </c>
      <c r="E11157" s="129"/>
      <c r="F11157" s="129"/>
      <c r="G11157" s="49"/>
      <c r="H11157" s="86">
        <f>SUM(H11158:H11160)</f>
        <v>0</v>
      </c>
    </row>
    <row r="11158" ht="12.75" customHeight="1">
      <c r="B11158" s="61"/>
      <c r="C11158" s="70" t="s">
        <v>30299</v>
      </c>
      <c r="D11158" s="70" t="s">
        <v>18170</v>
      </c>
      <c r="E11158" s="126" t="s">
        <v>525</v>
      </c>
      <c r="F11158" s="127">
        <v>12.64</v>
      </c>
      <c r="G11158" s="128"/>
      <c r="H11158" s="94">
        <f t="shared" ref="H11158:H11160" si="1455">ROUND(F11158*G11158,2)</f>
        <v>0</v>
      </c>
    </row>
    <row r="11159" ht="12.75" customHeight="1">
      <c r="B11159" s="61"/>
      <c r="C11159" s="70" t="s">
        <v>30300</v>
      </c>
      <c r="D11159" s="70" t="s">
        <v>18172</v>
      </c>
      <c r="E11159" s="126" t="s">
        <v>525</v>
      </c>
      <c r="F11159" s="127">
        <v>6.32</v>
      </c>
      <c r="G11159" s="128"/>
      <c r="H11159" s="94">
        <f t="shared" si="1455"/>
        <v>0</v>
      </c>
    </row>
    <row r="11160" ht="12.75" customHeight="1">
      <c r="B11160" s="61"/>
      <c r="C11160" s="70" t="s">
        <v>30301</v>
      </c>
      <c r="D11160" s="70" t="s">
        <v>18148</v>
      </c>
      <c r="E11160" s="126" t="s">
        <v>525</v>
      </c>
      <c r="F11160" s="127">
        <v>6.32</v>
      </c>
      <c r="G11160" s="128"/>
      <c r="H11160" s="94">
        <f t="shared" si="1455"/>
        <v>0</v>
      </c>
    </row>
    <row r="11161" ht="12.75" customHeight="1">
      <c r="B11161" s="61"/>
      <c r="C11161" s="84" t="s">
        <v>30302</v>
      </c>
      <c r="D11161" s="85" t="s">
        <v>30303</v>
      </c>
      <c r="E11161" s="129"/>
      <c r="F11161" s="129"/>
      <c r="G11161" s="49"/>
      <c r="H11161" s="86">
        <f>SUM(H11162:H11167)</f>
        <v>0</v>
      </c>
    </row>
    <row r="11162" ht="12.75" customHeight="1">
      <c r="B11162" s="61"/>
      <c r="C11162" s="70" t="s">
        <v>30304</v>
      </c>
      <c r="D11162" s="70" t="s">
        <v>18170</v>
      </c>
      <c r="E11162" s="126" t="s">
        <v>525</v>
      </c>
      <c r="F11162" s="127">
        <v>114.0</v>
      </c>
      <c r="G11162" s="128"/>
      <c r="H11162" s="94">
        <f t="shared" ref="H11162:H11167" si="1456">ROUND(F11162*G11162,2)</f>
        <v>0</v>
      </c>
    </row>
    <row r="11163" ht="12.75" customHeight="1">
      <c r="B11163" s="61"/>
      <c r="C11163" s="70" t="s">
        <v>30305</v>
      </c>
      <c r="D11163" s="70" t="s">
        <v>18172</v>
      </c>
      <c r="E11163" s="126" t="s">
        <v>525</v>
      </c>
      <c r="F11163" s="127">
        <v>38.0</v>
      </c>
      <c r="G11163" s="128"/>
      <c r="H11163" s="94">
        <f t="shared" si="1456"/>
        <v>0</v>
      </c>
    </row>
    <row r="11164" ht="12.75" customHeight="1">
      <c r="B11164" s="61"/>
      <c r="C11164" s="70" t="s">
        <v>30306</v>
      </c>
      <c r="D11164" s="70" t="s">
        <v>18148</v>
      </c>
      <c r="E11164" s="126" t="s">
        <v>525</v>
      </c>
      <c r="F11164" s="127">
        <v>38.0</v>
      </c>
      <c r="G11164" s="128"/>
      <c r="H11164" s="94">
        <f t="shared" si="1456"/>
        <v>0</v>
      </c>
    </row>
    <row r="11165" ht="12.75" customHeight="1">
      <c r="B11165" s="61"/>
      <c r="C11165" s="70" t="s">
        <v>30307</v>
      </c>
      <c r="D11165" s="70" t="s">
        <v>18150</v>
      </c>
      <c r="E11165" s="126" t="s">
        <v>525</v>
      </c>
      <c r="F11165" s="127">
        <v>4.0</v>
      </c>
      <c r="G11165" s="128"/>
      <c r="H11165" s="94">
        <f t="shared" si="1456"/>
        <v>0</v>
      </c>
    </row>
    <row r="11166" ht="12.75" customHeight="1">
      <c r="B11166" s="61"/>
      <c r="C11166" s="70" t="s">
        <v>30308</v>
      </c>
      <c r="D11166" s="130" t="s">
        <v>18329</v>
      </c>
      <c r="E11166" s="126" t="s">
        <v>311</v>
      </c>
      <c r="F11166" s="127">
        <v>1.0</v>
      </c>
      <c r="G11166" s="128"/>
      <c r="H11166" s="94">
        <f t="shared" si="1456"/>
        <v>0</v>
      </c>
    </row>
    <row r="11167" ht="12.75" customHeight="1">
      <c r="B11167" s="61"/>
      <c r="C11167" s="70" t="s">
        <v>30309</v>
      </c>
      <c r="D11167" s="130" t="s">
        <v>18160</v>
      </c>
      <c r="E11167" s="126" t="s">
        <v>311</v>
      </c>
      <c r="F11167" s="127">
        <v>4.0</v>
      </c>
      <c r="G11167" s="128"/>
      <c r="H11167" s="94">
        <f t="shared" si="1456"/>
        <v>0</v>
      </c>
    </row>
    <row r="11168" ht="12.75" customHeight="1">
      <c r="B11168" s="61"/>
      <c r="C11168" s="84" t="s">
        <v>30310</v>
      </c>
      <c r="D11168" s="85" t="s">
        <v>30311</v>
      </c>
      <c r="E11168" s="129"/>
      <c r="F11168" s="129"/>
      <c r="G11168" s="72"/>
      <c r="H11168" s="86">
        <f>SUM(H11169:H11173)</f>
        <v>0</v>
      </c>
    </row>
    <row r="11169" ht="12.75" customHeight="1">
      <c r="B11169" s="61"/>
      <c r="C11169" s="70" t="s">
        <v>30312</v>
      </c>
      <c r="D11169" s="70" t="s">
        <v>18170</v>
      </c>
      <c r="E11169" s="126" t="s">
        <v>525</v>
      </c>
      <c r="F11169" s="127">
        <v>108.0</v>
      </c>
      <c r="G11169" s="128"/>
      <c r="H11169" s="94">
        <f t="shared" ref="H11169:H11173" si="1457">ROUND(F11169*G11169,2)</f>
        <v>0</v>
      </c>
    </row>
    <row r="11170" ht="12.75" customHeight="1">
      <c r="B11170" s="61"/>
      <c r="C11170" s="70" t="s">
        <v>30313</v>
      </c>
      <c r="D11170" s="70" t="s">
        <v>18172</v>
      </c>
      <c r="E11170" s="126" t="s">
        <v>525</v>
      </c>
      <c r="F11170" s="127">
        <v>36.0</v>
      </c>
      <c r="G11170" s="128"/>
      <c r="H11170" s="94">
        <f t="shared" si="1457"/>
        <v>0</v>
      </c>
    </row>
    <row r="11171" ht="12.75" customHeight="1">
      <c r="B11171" s="61"/>
      <c r="C11171" s="70" t="s">
        <v>30314</v>
      </c>
      <c r="D11171" s="70" t="s">
        <v>18148</v>
      </c>
      <c r="E11171" s="126" t="s">
        <v>525</v>
      </c>
      <c r="F11171" s="127">
        <v>36.0</v>
      </c>
      <c r="G11171" s="128"/>
      <c r="H11171" s="94">
        <f t="shared" si="1457"/>
        <v>0</v>
      </c>
    </row>
    <row r="11172" ht="12.75" customHeight="1">
      <c r="B11172" s="61"/>
      <c r="C11172" s="70" t="s">
        <v>30315</v>
      </c>
      <c r="D11172" s="130" t="s">
        <v>18329</v>
      </c>
      <c r="E11172" s="126" t="s">
        <v>311</v>
      </c>
      <c r="F11172" s="127">
        <v>1.0</v>
      </c>
      <c r="G11172" s="128"/>
      <c r="H11172" s="94">
        <f t="shared" si="1457"/>
        <v>0</v>
      </c>
    </row>
    <row r="11173" ht="12.75" customHeight="1">
      <c r="B11173" s="61"/>
      <c r="C11173" s="70" t="s">
        <v>30316</v>
      </c>
      <c r="D11173" s="70" t="s">
        <v>18150</v>
      </c>
      <c r="E11173" s="126" t="s">
        <v>525</v>
      </c>
      <c r="F11173" s="127">
        <v>4.0</v>
      </c>
      <c r="G11173" s="128"/>
      <c r="H11173" s="94">
        <f t="shared" si="1457"/>
        <v>0</v>
      </c>
    </row>
    <row r="11174" ht="12.75" customHeight="1">
      <c r="B11174" s="61"/>
      <c r="C11174" s="84" t="s">
        <v>30317</v>
      </c>
      <c r="D11174" s="85" t="s">
        <v>30318</v>
      </c>
      <c r="E11174" s="129"/>
      <c r="F11174" s="129"/>
      <c r="G11174" s="72"/>
      <c r="H11174" s="86">
        <f>SUM(H11175:H11179)</f>
        <v>0</v>
      </c>
    </row>
    <row r="11175" ht="12.75" customHeight="1">
      <c r="B11175" s="61"/>
      <c r="C11175" s="70" t="s">
        <v>30319</v>
      </c>
      <c r="D11175" s="70" t="s">
        <v>18170</v>
      </c>
      <c r="E11175" s="126" t="s">
        <v>525</v>
      </c>
      <c r="F11175" s="127">
        <v>110.4</v>
      </c>
      <c r="G11175" s="128"/>
      <c r="H11175" s="94">
        <f t="shared" ref="H11175:H11179" si="1458">ROUND(F11175*G11175,2)</f>
        <v>0</v>
      </c>
    </row>
    <row r="11176" ht="12.75" customHeight="1">
      <c r="B11176" s="61"/>
      <c r="C11176" s="70" t="s">
        <v>30320</v>
      </c>
      <c r="D11176" s="70" t="s">
        <v>18172</v>
      </c>
      <c r="E11176" s="126" t="s">
        <v>525</v>
      </c>
      <c r="F11176" s="127">
        <v>36.800000000000004</v>
      </c>
      <c r="G11176" s="128"/>
      <c r="H11176" s="94">
        <f t="shared" si="1458"/>
        <v>0</v>
      </c>
    </row>
    <row r="11177" ht="12.75" customHeight="1">
      <c r="B11177" s="61"/>
      <c r="C11177" s="70" t="s">
        <v>30321</v>
      </c>
      <c r="D11177" s="70" t="s">
        <v>18148</v>
      </c>
      <c r="E11177" s="126" t="s">
        <v>525</v>
      </c>
      <c r="F11177" s="127">
        <v>36.800000000000004</v>
      </c>
      <c r="G11177" s="128"/>
      <c r="H11177" s="94">
        <f t="shared" si="1458"/>
        <v>0</v>
      </c>
    </row>
    <row r="11178" ht="12.75" customHeight="1">
      <c r="B11178" s="61"/>
      <c r="C11178" s="70" t="s">
        <v>30322</v>
      </c>
      <c r="D11178" s="130" t="s">
        <v>18329</v>
      </c>
      <c r="E11178" s="126" t="s">
        <v>311</v>
      </c>
      <c r="F11178" s="127">
        <v>1.0</v>
      </c>
      <c r="G11178" s="128"/>
      <c r="H11178" s="94">
        <f t="shared" si="1458"/>
        <v>0</v>
      </c>
    </row>
    <row r="11179" ht="12.75" customHeight="1">
      <c r="B11179" s="61"/>
      <c r="C11179" s="70" t="s">
        <v>30323</v>
      </c>
      <c r="D11179" s="70" t="s">
        <v>18150</v>
      </c>
      <c r="E11179" s="126" t="s">
        <v>525</v>
      </c>
      <c r="F11179" s="127">
        <v>4.0</v>
      </c>
      <c r="G11179" s="128"/>
      <c r="H11179" s="94">
        <f t="shared" si="1458"/>
        <v>0</v>
      </c>
    </row>
    <row r="11180" ht="12.75" customHeight="1">
      <c r="B11180" s="61"/>
      <c r="C11180" s="84" t="s">
        <v>30324</v>
      </c>
      <c r="D11180" s="85" t="s">
        <v>30325</v>
      </c>
      <c r="E11180" s="129"/>
      <c r="F11180" s="129"/>
      <c r="G11180" s="72"/>
      <c r="H11180" s="86">
        <f>SUM(H11181:H11185)</f>
        <v>0</v>
      </c>
    </row>
    <row r="11181" ht="12.75" customHeight="1">
      <c r="B11181" s="61"/>
      <c r="C11181" s="70" t="s">
        <v>30326</v>
      </c>
      <c r="D11181" s="70" t="s">
        <v>18170</v>
      </c>
      <c r="E11181" s="126" t="s">
        <v>525</v>
      </c>
      <c r="F11181" s="127">
        <v>116.7</v>
      </c>
      <c r="G11181" s="128"/>
      <c r="H11181" s="94">
        <f t="shared" ref="H11181:H11185" si="1459">ROUND(F11181*G11181,2)</f>
        <v>0</v>
      </c>
    </row>
    <row r="11182" ht="12.75" customHeight="1">
      <c r="B11182" s="61"/>
      <c r="C11182" s="70" t="s">
        <v>30327</v>
      </c>
      <c r="D11182" s="70" t="s">
        <v>18172</v>
      </c>
      <c r="E11182" s="126" t="s">
        <v>525</v>
      </c>
      <c r="F11182" s="127">
        <v>38.9</v>
      </c>
      <c r="G11182" s="128"/>
      <c r="H11182" s="94">
        <f t="shared" si="1459"/>
        <v>0</v>
      </c>
    </row>
    <row r="11183" ht="12.75" customHeight="1">
      <c r="B11183" s="61"/>
      <c r="C11183" s="70" t="s">
        <v>30328</v>
      </c>
      <c r="D11183" s="70" t="s">
        <v>18148</v>
      </c>
      <c r="E11183" s="126" t="s">
        <v>525</v>
      </c>
      <c r="F11183" s="127">
        <v>38.9</v>
      </c>
      <c r="G11183" s="128"/>
      <c r="H11183" s="94">
        <f t="shared" si="1459"/>
        <v>0</v>
      </c>
    </row>
    <row r="11184" ht="12.75" customHeight="1">
      <c r="B11184" s="61"/>
      <c r="C11184" s="70" t="s">
        <v>30329</v>
      </c>
      <c r="D11184" s="130" t="s">
        <v>18329</v>
      </c>
      <c r="E11184" s="126" t="s">
        <v>311</v>
      </c>
      <c r="F11184" s="127">
        <v>1.0</v>
      </c>
      <c r="G11184" s="128"/>
      <c r="H11184" s="94">
        <f t="shared" si="1459"/>
        <v>0</v>
      </c>
    </row>
    <row r="11185" ht="12.75" customHeight="1">
      <c r="B11185" s="61"/>
      <c r="C11185" s="70" t="s">
        <v>30330</v>
      </c>
      <c r="D11185" s="70" t="s">
        <v>18150</v>
      </c>
      <c r="E11185" s="126" t="s">
        <v>525</v>
      </c>
      <c r="F11185" s="127">
        <v>4.0</v>
      </c>
      <c r="G11185" s="128"/>
      <c r="H11185" s="94">
        <f t="shared" si="1459"/>
        <v>0</v>
      </c>
    </row>
    <row r="11186" ht="12.75" customHeight="1">
      <c r="B11186" s="61"/>
      <c r="C11186" s="84" t="s">
        <v>30331</v>
      </c>
      <c r="D11186" s="85" t="s">
        <v>18407</v>
      </c>
      <c r="E11186" s="129"/>
      <c r="F11186" s="129"/>
      <c r="G11186" s="72"/>
      <c r="H11186" s="86">
        <f>SUM(H11187:H11188)</f>
        <v>0</v>
      </c>
    </row>
    <row r="11187" ht="12.75" customHeight="1">
      <c r="B11187" s="61"/>
      <c r="C11187" s="70" t="s">
        <v>30332</v>
      </c>
      <c r="D11187" s="130" t="s">
        <v>18413</v>
      </c>
      <c r="E11187" s="126" t="s">
        <v>311</v>
      </c>
      <c r="F11187" s="127">
        <v>1.0</v>
      </c>
      <c r="G11187" s="128"/>
      <c r="H11187" s="94">
        <f t="shared" ref="H11187:H11188" si="1460">ROUND(F11187*G11187,2)</f>
        <v>0</v>
      </c>
    </row>
    <row r="11188" ht="12.75" customHeight="1">
      <c r="B11188" s="61"/>
      <c r="C11188" s="70" t="s">
        <v>30333</v>
      </c>
      <c r="D11188" s="70" t="s">
        <v>18431</v>
      </c>
      <c r="E11188" s="126" t="s">
        <v>322</v>
      </c>
      <c r="F11188" s="127">
        <v>1.0</v>
      </c>
      <c r="G11188" s="128"/>
      <c r="H11188" s="94">
        <f t="shared" si="1460"/>
        <v>0</v>
      </c>
    </row>
    <row r="11189" ht="12.75" customHeight="1">
      <c r="B11189" s="61"/>
      <c r="C11189" s="84" t="s">
        <v>30334</v>
      </c>
      <c r="D11189" s="85" t="s">
        <v>18433</v>
      </c>
      <c r="E11189" s="129"/>
      <c r="F11189" s="129"/>
      <c r="G11189" s="49"/>
      <c r="H11189" s="86">
        <f>SUM(H11190:H11197)</f>
        <v>0</v>
      </c>
    </row>
    <row r="11190" ht="12.75" customHeight="1">
      <c r="B11190" s="61"/>
      <c r="C11190" s="70" t="s">
        <v>30335</v>
      </c>
      <c r="D11190" s="130" t="s">
        <v>18435</v>
      </c>
      <c r="E11190" s="126" t="s">
        <v>311</v>
      </c>
      <c r="F11190" s="127">
        <v>1.0</v>
      </c>
      <c r="G11190" s="128"/>
      <c r="H11190" s="94">
        <f t="shared" ref="H11190:H11197" si="1461">ROUND(F11190*G11190,2)</f>
        <v>0</v>
      </c>
    </row>
    <row r="11191" ht="12.75" customHeight="1">
      <c r="B11191" s="61"/>
      <c r="C11191" s="70" t="s">
        <v>30336</v>
      </c>
      <c r="D11191" s="70" t="s">
        <v>18165</v>
      </c>
      <c r="E11191" s="126" t="s">
        <v>525</v>
      </c>
      <c r="F11191" s="127">
        <v>11.200000000000001</v>
      </c>
      <c r="G11191" s="128"/>
      <c r="H11191" s="94">
        <f t="shared" si="1461"/>
        <v>0</v>
      </c>
    </row>
    <row r="11192" ht="12.75" customHeight="1">
      <c r="B11192" s="61"/>
      <c r="C11192" s="70" t="s">
        <v>30337</v>
      </c>
      <c r="D11192" s="70" t="s">
        <v>18154</v>
      </c>
      <c r="E11192" s="126" t="s">
        <v>525</v>
      </c>
      <c r="F11192" s="127">
        <v>9.200000000000001</v>
      </c>
      <c r="G11192" s="128"/>
      <c r="H11192" s="94">
        <f t="shared" si="1461"/>
        <v>0</v>
      </c>
    </row>
    <row r="11193" ht="12.75" customHeight="1">
      <c r="B11193" s="61"/>
      <c r="C11193" s="70" t="s">
        <v>30338</v>
      </c>
      <c r="D11193" s="130" t="s">
        <v>18440</v>
      </c>
      <c r="E11193" s="126" t="s">
        <v>525</v>
      </c>
      <c r="F11193" s="127">
        <v>9.200000000000001</v>
      </c>
      <c r="G11193" s="128"/>
      <c r="H11193" s="94">
        <f t="shared" si="1461"/>
        <v>0</v>
      </c>
    </row>
    <row r="11194" ht="12.75" customHeight="1">
      <c r="B11194" s="61"/>
      <c r="C11194" s="70" t="s">
        <v>30339</v>
      </c>
      <c r="D11194" s="130" t="s">
        <v>18442</v>
      </c>
      <c r="E11194" s="126" t="s">
        <v>311</v>
      </c>
      <c r="F11194" s="127">
        <v>2.0</v>
      </c>
      <c r="G11194" s="128"/>
      <c r="H11194" s="94">
        <f t="shared" si="1461"/>
        <v>0</v>
      </c>
    </row>
    <row r="11195" ht="12.75" customHeight="1">
      <c r="B11195" s="61"/>
      <c r="C11195" s="70" t="s">
        <v>30340</v>
      </c>
      <c r="D11195" s="70" t="s">
        <v>18165</v>
      </c>
      <c r="E11195" s="126" t="s">
        <v>525</v>
      </c>
      <c r="F11195" s="127">
        <v>23.900000000000002</v>
      </c>
      <c r="G11195" s="128"/>
      <c r="H11195" s="94">
        <f t="shared" si="1461"/>
        <v>0</v>
      </c>
    </row>
    <row r="11196" ht="12.75" customHeight="1">
      <c r="B11196" s="61"/>
      <c r="C11196" s="70" t="s">
        <v>30341</v>
      </c>
      <c r="D11196" s="70" t="s">
        <v>18148</v>
      </c>
      <c r="E11196" s="126" t="s">
        <v>525</v>
      </c>
      <c r="F11196" s="127">
        <v>21.900000000000002</v>
      </c>
      <c r="G11196" s="128"/>
      <c r="H11196" s="94">
        <f t="shared" si="1461"/>
        <v>0</v>
      </c>
    </row>
    <row r="11197" ht="12.75" customHeight="1">
      <c r="B11197" s="61"/>
      <c r="C11197" s="70" t="s">
        <v>30342</v>
      </c>
      <c r="D11197" s="130" t="s">
        <v>18446</v>
      </c>
      <c r="E11197" s="126" t="s">
        <v>525</v>
      </c>
      <c r="F11197" s="127">
        <v>21.900000000000002</v>
      </c>
      <c r="G11197" s="128"/>
      <c r="H11197" s="94">
        <f t="shared" si="1461"/>
        <v>0</v>
      </c>
    </row>
    <row r="11198" ht="12.75" customHeight="1">
      <c r="B11198" s="61"/>
      <c r="C11198" s="84" t="s">
        <v>30343</v>
      </c>
      <c r="D11198" s="85" t="s">
        <v>18448</v>
      </c>
      <c r="E11198" s="129"/>
      <c r="F11198" s="129"/>
      <c r="G11198" s="72"/>
      <c r="H11198" s="86">
        <f>SUM(H11199)</f>
        <v>0</v>
      </c>
    </row>
    <row r="11199" ht="12.75" customHeight="1">
      <c r="B11199" s="61"/>
      <c r="C11199" s="70" t="s">
        <v>30344</v>
      </c>
      <c r="D11199" s="130" t="s">
        <v>18450</v>
      </c>
      <c r="E11199" s="126" t="s">
        <v>322</v>
      </c>
      <c r="F11199" s="127">
        <v>1.0</v>
      </c>
      <c r="G11199" s="128"/>
      <c r="H11199" s="94">
        <f>ROUND(F11199*G11199,2)</f>
        <v>0</v>
      </c>
    </row>
    <row r="11200" ht="12.75" customHeight="1">
      <c r="B11200" s="135"/>
      <c r="C11200" s="137" t="s">
        <v>30345</v>
      </c>
      <c r="D11200" s="138" t="s">
        <v>18456</v>
      </c>
      <c r="E11200" s="129"/>
      <c r="F11200" s="129"/>
      <c r="G11200" s="134"/>
      <c r="H11200" s="133">
        <f>H11201+H11203+H11214+H11220</f>
        <v>0</v>
      </c>
    </row>
    <row r="11201" ht="12.75" customHeight="1">
      <c r="B11201" s="61"/>
      <c r="C11201" s="79" t="s">
        <v>30346</v>
      </c>
      <c r="D11201" s="83" t="s">
        <v>18458</v>
      </c>
      <c r="E11201" s="129"/>
      <c r="F11201" s="129"/>
      <c r="G11201" s="49"/>
      <c r="H11201" s="81">
        <f>SUM(H11202)</f>
        <v>0</v>
      </c>
    </row>
    <row r="11202" ht="12.75" customHeight="1">
      <c r="B11202" s="61"/>
      <c r="C11202" s="70" t="s">
        <v>30347</v>
      </c>
      <c r="D11202" s="130" t="s">
        <v>20725</v>
      </c>
      <c r="E11202" s="126" t="s">
        <v>311</v>
      </c>
      <c r="F11202" s="127">
        <v>1.0</v>
      </c>
      <c r="G11202" s="128"/>
      <c r="H11202" s="94">
        <f>ROUND(F11202*G11202,2)</f>
        <v>0</v>
      </c>
    </row>
    <row r="11203" ht="12.75" customHeight="1">
      <c r="B11203" s="61"/>
      <c r="C11203" s="79" t="s">
        <v>30348</v>
      </c>
      <c r="D11203" s="83" t="s">
        <v>18464</v>
      </c>
      <c r="E11203" s="129"/>
      <c r="F11203" s="129"/>
      <c r="G11203" s="49"/>
      <c r="H11203" s="81">
        <f>SUM(H11204:H11213)</f>
        <v>0</v>
      </c>
    </row>
    <row r="11204" ht="12.75" customHeight="1">
      <c r="B11204" s="61"/>
      <c r="C11204" s="70" t="s">
        <v>30349</v>
      </c>
      <c r="D11204" s="130" t="s">
        <v>30350</v>
      </c>
      <c r="E11204" s="126" t="s">
        <v>311</v>
      </c>
      <c r="F11204" s="127">
        <v>2.0</v>
      </c>
      <c r="G11204" s="128"/>
      <c r="H11204" s="94">
        <f t="shared" ref="H11204:H11213" si="1462">ROUND(F11204*G11204,2)</f>
        <v>0</v>
      </c>
    </row>
    <row r="11205" ht="12.75" customHeight="1">
      <c r="B11205" s="61"/>
      <c r="C11205" s="70" t="s">
        <v>30351</v>
      </c>
      <c r="D11205" s="130" t="s">
        <v>30352</v>
      </c>
      <c r="E11205" s="126" t="s">
        <v>311</v>
      </c>
      <c r="F11205" s="127">
        <v>1.0</v>
      </c>
      <c r="G11205" s="128"/>
      <c r="H11205" s="94">
        <f t="shared" si="1462"/>
        <v>0</v>
      </c>
    </row>
    <row r="11206" ht="12.75" customHeight="1">
      <c r="B11206" s="61"/>
      <c r="C11206" s="70" t="s">
        <v>30353</v>
      </c>
      <c r="D11206" s="130" t="s">
        <v>20733</v>
      </c>
      <c r="E11206" s="126" t="s">
        <v>311</v>
      </c>
      <c r="F11206" s="127">
        <v>1.0</v>
      </c>
      <c r="G11206" s="128"/>
      <c r="H11206" s="94">
        <f t="shared" si="1462"/>
        <v>0</v>
      </c>
    </row>
    <row r="11207" ht="12.75" customHeight="1">
      <c r="B11207" s="61"/>
      <c r="C11207" s="70" t="s">
        <v>30354</v>
      </c>
      <c r="D11207" s="130" t="s">
        <v>18472</v>
      </c>
      <c r="E11207" s="126" t="s">
        <v>311</v>
      </c>
      <c r="F11207" s="127">
        <v>1.0</v>
      </c>
      <c r="G11207" s="128"/>
      <c r="H11207" s="94">
        <f t="shared" si="1462"/>
        <v>0</v>
      </c>
    </row>
    <row r="11208" ht="12.75" customHeight="1">
      <c r="B11208" s="61"/>
      <c r="C11208" s="70" t="s">
        <v>30355</v>
      </c>
      <c r="D11208" s="130" t="s">
        <v>18474</v>
      </c>
      <c r="E11208" s="126" t="s">
        <v>311</v>
      </c>
      <c r="F11208" s="127">
        <v>1.0</v>
      </c>
      <c r="G11208" s="128"/>
      <c r="H11208" s="94">
        <f t="shared" si="1462"/>
        <v>0</v>
      </c>
    </row>
    <row r="11209" ht="12.75" customHeight="1">
      <c r="B11209" s="61"/>
      <c r="C11209" s="70" t="s">
        <v>30356</v>
      </c>
      <c r="D11209" s="130" t="s">
        <v>18476</v>
      </c>
      <c r="E11209" s="126" t="s">
        <v>311</v>
      </c>
      <c r="F11209" s="127">
        <v>2.0</v>
      </c>
      <c r="G11209" s="128"/>
      <c r="H11209" s="94">
        <f t="shared" si="1462"/>
        <v>0</v>
      </c>
    </row>
    <row r="11210" ht="12.75" customHeight="1">
      <c r="B11210" s="61"/>
      <c r="C11210" s="70" t="s">
        <v>30357</v>
      </c>
      <c r="D11210" s="130" t="s">
        <v>18478</v>
      </c>
      <c r="E11210" s="126" t="s">
        <v>311</v>
      </c>
      <c r="F11210" s="127">
        <v>2.0</v>
      </c>
      <c r="G11210" s="128"/>
      <c r="H11210" s="94">
        <f t="shared" si="1462"/>
        <v>0</v>
      </c>
    </row>
    <row r="11211" ht="12.75" customHeight="1">
      <c r="B11211" s="61"/>
      <c r="C11211" s="70" t="s">
        <v>30358</v>
      </c>
      <c r="D11211" s="130" t="s">
        <v>18486</v>
      </c>
      <c r="E11211" s="126" t="s">
        <v>311</v>
      </c>
      <c r="F11211" s="127">
        <v>1.0</v>
      </c>
      <c r="G11211" s="128"/>
      <c r="H11211" s="94">
        <f t="shared" si="1462"/>
        <v>0</v>
      </c>
    </row>
    <row r="11212" ht="12.75" customHeight="1">
      <c r="B11212" s="61"/>
      <c r="C11212" s="70" t="s">
        <v>30359</v>
      </c>
      <c r="D11212" s="70" t="s">
        <v>18488</v>
      </c>
      <c r="E11212" s="126" t="s">
        <v>311</v>
      </c>
      <c r="F11212" s="127">
        <v>1.0</v>
      </c>
      <c r="G11212" s="128"/>
      <c r="H11212" s="94">
        <f t="shared" si="1462"/>
        <v>0</v>
      </c>
    </row>
    <row r="11213" ht="12.75" customHeight="1">
      <c r="B11213" s="61"/>
      <c r="C11213" s="70" t="s">
        <v>30360</v>
      </c>
      <c r="D11213" s="70" t="s">
        <v>18490</v>
      </c>
      <c r="E11213" s="126" t="s">
        <v>311</v>
      </c>
      <c r="F11213" s="127">
        <v>1.0</v>
      </c>
      <c r="G11213" s="128"/>
      <c r="H11213" s="94">
        <f t="shared" si="1462"/>
        <v>0</v>
      </c>
    </row>
    <row r="11214" ht="12.75" customHeight="1">
      <c r="B11214" s="61"/>
      <c r="C11214" s="79" t="s">
        <v>30361</v>
      </c>
      <c r="D11214" s="83" t="s">
        <v>18492</v>
      </c>
      <c r="E11214" s="129"/>
      <c r="F11214" s="129"/>
      <c r="G11214" s="49"/>
      <c r="H11214" s="81">
        <f>SUM(H11215:H11219)</f>
        <v>0</v>
      </c>
    </row>
    <row r="11215" ht="12.75" customHeight="1">
      <c r="B11215" s="61"/>
      <c r="C11215" s="70" t="s">
        <v>30362</v>
      </c>
      <c r="D11215" s="70" t="s">
        <v>18494</v>
      </c>
      <c r="E11215" s="126" t="s">
        <v>311</v>
      </c>
      <c r="F11215" s="127">
        <v>1.0</v>
      </c>
      <c r="G11215" s="128"/>
      <c r="H11215" s="94">
        <f t="shared" ref="H11215:H11219" si="1463">ROUND(F11215*G11215,2)</f>
        <v>0</v>
      </c>
    </row>
    <row r="11216" ht="12.75" customHeight="1">
      <c r="B11216" s="61"/>
      <c r="C11216" s="70" t="s">
        <v>30363</v>
      </c>
      <c r="D11216" s="70" t="s">
        <v>19291</v>
      </c>
      <c r="E11216" s="126" t="s">
        <v>311</v>
      </c>
      <c r="F11216" s="127">
        <v>2.0</v>
      </c>
      <c r="G11216" s="128"/>
      <c r="H11216" s="94">
        <f t="shared" si="1463"/>
        <v>0</v>
      </c>
    </row>
    <row r="11217" ht="12.75" customHeight="1">
      <c r="B11217" s="61"/>
      <c r="C11217" s="70" t="s">
        <v>30364</v>
      </c>
      <c r="D11217" s="130" t="s">
        <v>18496</v>
      </c>
      <c r="E11217" s="126" t="s">
        <v>311</v>
      </c>
      <c r="F11217" s="127">
        <v>1.0</v>
      </c>
      <c r="G11217" s="128"/>
      <c r="H11217" s="94">
        <f t="shared" si="1463"/>
        <v>0</v>
      </c>
    </row>
    <row r="11218" ht="12.75" customHeight="1">
      <c r="B11218" s="61"/>
      <c r="C11218" s="70" t="s">
        <v>30365</v>
      </c>
      <c r="D11218" s="70" t="s">
        <v>18498</v>
      </c>
      <c r="E11218" s="126" t="s">
        <v>311</v>
      </c>
      <c r="F11218" s="127">
        <v>12.0</v>
      </c>
      <c r="G11218" s="128"/>
      <c r="H11218" s="94">
        <f t="shared" si="1463"/>
        <v>0</v>
      </c>
    </row>
    <row r="11219" ht="12.75" customHeight="1">
      <c r="B11219" s="61"/>
      <c r="C11219" s="70" t="s">
        <v>30366</v>
      </c>
      <c r="D11219" s="130" t="s">
        <v>18500</v>
      </c>
      <c r="E11219" s="126" t="s">
        <v>311</v>
      </c>
      <c r="F11219" s="127">
        <v>1.0</v>
      </c>
      <c r="G11219" s="128"/>
      <c r="H11219" s="94">
        <f t="shared" si="1463"/>
        <v>0</v>
      </c>
    </row>
    <row r="11220" ht="12.75" customHeight="1">
      <c r="B11220" s="61"/>
      <c r="C11220" s="79" t="s">
        <v>30367</v>
      </c>
      <c r="D11220" s="83" t="s">
        <v>18502</v>
      </c>
      <c r="E11220" s="129"/>
      <c r="F11220" s="129"/>
      <c r="G11220" s="49"/>
      <c r="H11220" s="81">
        <f>SUM(H11221:H11229)</f>
        <v>0</v>
      </c>
    </row>
    <row r="11221" ht="12.75" customHeight="1">
      <c r="B11221" s="61"/>
      <c r="C11221" s="70" t="s">
        <v>30368</v>
      </c>
      <c r="D11221" s="70" t="s">
        <v>18504</v>
      </c>
      <c r="E11221" s="126" t="s">
        <v>525</v>
      </c>
      <c r="F11221" s="127">
        <v>371.0</v>
      </c>
      <c r="G11221" s="128"/>
      <c r="H11221" s="94">
        <f t="shared" ref="H11221:H11229" si="1464">ROUND(F11221*G11221,2)</f>
        <v>0</v>
      </c>
    </row>
    <row r="11222" ht="12.75" customHeight="1">
      <c r="B11222" s="61"/>
      <c r="C11222" s="70" t="s">
        <v>30369</v>
      </c>
      <c r="D11222" s="70" t="s">
        <v>18506</v>
      </c>
      <c r="E11222" s="126" t="s">
        <v>525</v>
      </c>
      <c r="F11222" s="127">
        <v>496.0</v>
      </c>
      <c r="G11222" s="128"/>
      <c r="H11222" s="94">
        <f t="shared" si="1464"/>
        <v>0</v>
      </c>
    </row>
    <row r="11223" ht="12.75" customHeight="1">
      <c r="B11223" s="61"/>
      <c r="C11223" s="70" t="s">
        <v>30370</v>
      </c>
      <c r="D11223" s="70" t="s">
        <v>18520</v>
      </c>
      <c r="E11223" s="126" t="s">
        <v>525</v>
      </c>
      <c r="F11223" s="127">
        <v>117.0</v>
      </c>
      <c r="G11223" s="128"/>
      <c r="H11223" s="94">
        <f t="shared" si="1464"/>
        <v>0</v>
      </c>
    </row>
    <row r="11224" ht="12.75" customHeight="1">
      <c r="B11224" s="61"/>
      <c r="C11224" s="70" t="s">
        <v>30371</v>
      </c>
      <c r="D11224" s="70" t="s">
        <v>19306</v>
      </c>
      <c r="E11224" s="126" t="s">
        <v>525</v>
      </c>
      <c r="F11224" s="127">
        <v>80.0</v>
      </c>
      <c r="G11224" s="128"/>
      <c r="H11224" s="94">
        <f t="shared" si="1464"/>
        <v>0</v>
      </c>
    </row>
    <row r="11225" ht="12.75" customHeight="1">
      <c r="B11225" s="61"/>
      <c r="C11225" s="70" t="s">
        <v>30372</v>
      </c>
      <c r="D11225" s="70" t="s">
        <v>18512</v>
      </c>
      <c r="E11225" s="126" t="s">
        <v>525</v>
      </c>
      <c r="F11225" s="127">
        <v>80.0</v>
      </c>
      <c r="G11225" s="128"/>
      <c r="H11225" s="94">
        <f t="shared" si="1464"/>
        <v>0</v>
      </c>
    </row>
    <row r="11226" ht="12.75" customHeight="1">
      <c r="B11226" s="61"/>
      <c r="C11226" s="70" t="s">
        <v>30373</v>
      </c>
      <c r="D11226" s="70" t="s">
        <v>18522</v>
      </c>
      <c r="E11226" s="126" t="s">
        <v>525</v>
      </c>
      <c r="F11226" s="127">
        <v>12.0</v>
      </c>
      <c r="G11226" s="128"/>
      <c r="H11226" s="94">
        <f t="shared" si="1464"/>
        <v>0</v>
      </c>
    </row>
    <row r="11227" ht="12.75" customHeight="1">
      <c r="B11227" s="61"/>
      <c r="C11227" s="70" t="s">
        <v>30374</v>
      </c>
      <c r="D11227" s="70" t="s">
        <v>18520</v>
      </c>
      <c r="E11227" s="126" t="s">
        <v>525</v>
      </c>
      <c r="F11227" s="127">
        <v>40.0</v>
      </c>
      <c r="G11227" s="128"/>
      <c r="H11227" s="94">
        <f t="shared" si="1464"/>
        <v>0</v>
      </c>
    </row>
    <row r="11228" ht="12.75" customHeight="1">
      <c r="B11228" s="61"/>
      <c r="C11228" s="70" t="s">
        <v>30375</v>
      </c>
      <c r="D11228" s="70" t="s">
        <v>18528</v>
      </c>
      <c r="E11228" s="126" t="s">
        <v>525</v>
      </c>
      <c r="F11228" s="127">
        <v>20.0</v>
      </c>
      <c r="G11228" s="128"/>
      <c r="H11228" s="94">
        <f t="shared" si="1464"/>
        <v>0</v>
      </c>
    </row>
    <row r="11229" ht="12.75" customHeight="1">
      <c r="B11229" s="61"/>
      <c r="C11229" s="70" t="s">
        <v>30376</v>
      </c>
      <c r="D11229" s="70" t="s">
        <v>19312</v>
      </c>
      <c r="E11229" s="126" t="s">
        <v>525</v>
      </c>
      <c r="F11229" s="127">
        <v>75.0</v>
      </c>
      <c r="G11229" s="128"/>
      <c r="H11229" s="94">
        <f t="shared" si="1464"/>
        <v>0</v>
      </c>
    </row>
    <row r="11230" ht="12.75" customHeight="1">
      <c r="B11230" s="135"/>
      <c r="C11230" s="137" t="s">
        <v>30377</v>
      </c>
      <c r="D11230" s="138" t="s">
        <v>18530</v>
      </c>
      <c r="E11230" s="129"/>
      <c r="F11230" s="129"/>
      <c r="G11230" s="133"/>
      <c r="H11230" s="133">
        <f>H11231+H11234</f>
        <v>0</v>
      </c>
    </row>
    <row r="11231" ht="12.75" customHeight="1">
      <c r="B11231" s="61"/>
      <c r="C11231" s="79" t="s">
        <v>30378</v>
      </c>
      <c r="D11231" s="83" t="s">
        <v>18532</v>
      </c>
      <c r="E11231" s="129"/>
      <c r="F11231" s="129"/>
      <c r="G11231" s="49"/>
      <c r="H11231" s="81">
        <f>SUM(H11232:H11233)</f>
        <v>0</v>
      </c>
    </row>
    <row r="11232" ht="12.75" customHeight="1">
      <c r="B11232" s="61"/>
      <c r="C11232" s="70" t="s">
        <v>30379</v>
      </c>
      <c r="D11232" s="130" t="s">
        <v>19316</v>
      </c>
      <c r="E11232" s="126" t="s">
        <v>311</v>
      </c>
      <c r="F11232" s="127">
        <v>1.0</v>
      </c>
      <c r="G11232" s="128"/>
      <c r="H11232" s="94">
        <f t="shared" ref="H11232:H11233" si="1465">ROUND(F11232*G11232,2)</f>
        <v>0</v>
      </c>
    </row>
    <row r="11233" ht="12.75" customHeight="1">
      <c r="B11233" s="61"/>
      <c r="C11233" s="70" t="s">
        <v>30380</v>
      </c>
      <c r="D11233" s="70" t="s">
        <v>18536</v>
      </c>
      <c r="E11233" s="126" t="s">
        <v>311</v>
      </c>
      <c r="F11233" s="127">
        <v>1.0</v>
      </c>
      <c r="G11233" s="128"/>
      <c r="H11233" s="94">
        <f t="shared" si="1465"/>
        <v>0</v>
      </c>
    </row>
    <row r="11234" ht="12.75" customHeight="1">
      <c r="B11234" s="61"/>
      <c r="C11234" s="79" t="s">
        <v>30381</v>
      </c>
      <c r="D11234" s="83" t="s">
        <v>18538</v>
      </c>
      <c r="E11234" s="129"/>
      <c r="F11234" s="129"/>
      <c r="G11234" s="72"/>
      <c r="H11234" s="81">
        <f>SUM(H11235:H11242)</f>
        <v>0</v>
      </c>
    </row>
    <row r="11235" ht="12.75" customHeight="1">
      <c r="B11235" s="61"/>
      <c r="C11235" s="70" t="s">
        <v>30382</v>
      </c>
      <c r="D11235" s="70" t="s">
        <v>30383</v>
      </c>
      <c r="E11235" s="126" t="s">
        <v>311</v>
      </c>
      <c r="F11235" s="127">
        <v>1.0</v>
      </c>
      <c r="G11235" s="128"/>
      <c r="H11235" s="94">
        <f t="shared" ref="H11235:H11242" si="1466">ROUND(F11235*G11235,2)</f>
        <v>0</v>
      </c>
    </row>
    <row r="11236" ht="12.75" customHeight="1">
      <c r="B11236" s="61"/>
      <c r="C11236" s="70" t="s">
        <v>30384</v>
      </c>
      <c r="D11236" s="70" t="s">
        <v>18542</v>
      </c>
      <c r="E11236" s="126" t="s">
        <v>311</v>
      </c>
      <c r="F11236" s="127">
        <v>1.0</v>
      </c>
      <c r="G11236" s="128"/>
      <c r="H11236" s="94">
        <f t="shared" si="1466"/>
        <v>0</v>
      </c>
    </row>
    <row r="11237" ht="12.75" customHeight="1">
      <c r="B11237" s="61"/>
      <c r="C11237" s="70" t="s">
        <v>30385</v>
      </c>
      <c r="D11237" s="70" t="s">
        <v>26992</v>
      </c>
      <c r="E11237" s="126" t="s">
        <v>311</v>
      </c>
      <c r="F11237" s="127">
        <v>1.0</v>
      </c>
      <c r="G11237" s="128"/>
      <c r="H11237" s="94">
        <f t="shared" si="1466"/>
        <v>0</v>
      </c>
    </row>
    <row r="11238" ht="12.75" customHeight="1">
      <c r="B11238" s="61"/>
      <c r="C11238" s="70" t="s">
        <v>30386</v>
      </c>
      <c r="D11238" s="70" t="s">
        <v>18546</v>
      </c>
      <c r="E11238" s="126" t="s">
        <v>525</v>
      </c>
      <c r="F11238" s="127">
        <v>45.0</v>
      </c>
      <c r="G11238" s="128"/>
      <c r="H11238" s="94">
        <f t="shared" si="1466"/>
        <v>0</v>
      </c>
    </row>
    <row r="11239" ht="12.75" customHeight="1">
      <c r="B11239" s="61"/>
      <c r="C11239" s="70" t="s">
        <v>30387</v>
      </c>
      <c r="D11239" s="130" t="s">
        <v>18550</v>
      </c>
      <c r="E11239" s="126" t="s">
        <v>311</v>
      </c>
      <c r="F11239" s="127">
        <v>1.0</v>
      </c>
      <c r="G11239" s="128"/>
      <c r="H11239" s="94">
        <f t="shared" si="1466"/>
        <v>0</v>
      </c>
    </row>
    <row r="11240" ht="12.75" customHeight="1">
      <c r="B11240" s="61"/>
      <c r="C11240" s="70" t="s">
        <v>30388</v>
      </c>
      <c r="D11240" s="70" t="s">
        <v>18552</v>
      </c>
      <c r="E11240" s="126" t="s">
        <v>525</v>
      </c>
      <c r="F11240" s="127">
        <v>10.0</v>
      </c>
      <c r="G11240" s="128"/>
      <c r="H11240" s="94">
        <f t="shared" si="1466"/>
        <v>0</v>
      </c>
    </row>
    <row r="11241" ht="12.75" customHeight="1">
      <c r="B11241" s="61"/>
      <c r="C11241" s="70" t="s">
        <v>30389</v>
      </c>
      <c r="D11241" s="70" t="s">
        <v>18554</v>
      </c>
      <c r="E11241" s="126" t="s">
        <v>322</v>
      </c>
      <c r="F11241" s="127">
        <v>1.0</v>
      </c>
      <c r="G11241" s="128"/>
      <c r="H11241" s="94">
        <f t="shared" si="1466"/>
        <v>0</v>
      </c>
    </row>
    <row r="11242" ht="12.75" customHeight="1">
      <c r="B11242" s="61"/>
      <c r="C11242" s="70" t="s">
        <v>30390</v>
      </c>
      <c r="D11242" s="70" t="s">
        <v>18556</v>
      </c>
      <c r="E11242" s="126" t="s">
        <v>322</v>
      </c>
      <c r="F11242" s="127">
        <v>1.0</v>
      </c>
      <c r="G11242" s="128"/>
      <c r="H11242" s="94">
        <f t="shared" si="1466"/>
        <v>0</v>
      </c>
    </row>
    <row r="11243" ht="12.75" customHeight="1">
      <c r="B11243" s="135"/>
      <c r="C11243" s="137" t="s">
        <v>30391</v>
      </c>
      <c r="D11243" s="138" t="s">
        <v>18558</v>
      </c>
      <c r="E11243" s="129"/>
      <c r="F11243" s="129"/>
      <c r="G11243" s="134"/>
      <c r="H11243" s="133">
        <f>H11244</f>
        <v>0</v>
      </c>
    </row>
    <row r="11244" ht="12.75" customHeight="1">
      <c r="B11244" s="61"/>
      <c r="C11244" s="79" t="s">
        <v>30392</v>
      </c>
      <c r="D11244" s="83" t="s">
        <v>18560</v>
      </c>
      <c r="E11244" s="129"/>
      <c r="F11244" s="129"/>
      <c r="G11244" s="49"/>
      <c r="H11244" s="81">
        <f>SUM(H11245:H11274)</f>
        <v>0</v>
      </c>
    </row>
    <row r="11245" ht="12.75" customHeight="1">
      <c r="B11245" s="61"/>
      <c r="C11245" s="70" t="s">
        <v>30393</v>
      </c>
      <c r="D11245" s="130" t="s">
        <v>18562</v>
      </c>
      <c r="E11245" s="126" t="s">
        <v>525</v>
      </c>
      <c r="F11245" s="127">
        <v>52.0</v>
      </c>
      <c r="G11245" s="128"/>
      <c r="H11245" s="94">
        <f t="shared" ref="H11245:H11274" si="1467">ROUND(F11245*G11245,2)</f>
        <v>0</v>
      </c>
    </row>
    <row r="11246" ht="12.75" customHeight="1">
      <c r="B11246" s="61"/>
      <c r="C11246" s="70" t="s">
        <v>30394</v>
      </c>
      <c r="D11246" s="130" t="s">
        <v>18564</v>
      </c>
      <c r="E11246" s="126" t="s">
        <v>311</v>
      </c>
      <c r="F11246" s="127">
        <v>3.0</v>
      </c>
      <c r="G11246" s="128"/>
      <c r="H11246" s="94">
        <f t="shared" si="1467"/>
        <v>0</v>
      </c>
    </row>
    <row r="11247" ht="12.75" customHeight="1">
      <c r="B11247" s="61"/>
      <c r="C11247" s="70" t="s">
        <v>30395</v>
      </c>
      <c r="D11247" s="130" t="s">
        <v>18568</v>
      </c>
      <c r="E11247" s="126" t="s">
        <v>311</v>
      </c>
      <c r="F11247" s="127">
        <v>28.0</v>
      </c>
      <c r="G11247" s="128"/>
      <c r="H11247" s="94">
        <f t="shared" si="1467"/>
        <v>0</v>
      </c>
    </row>
    <row r="11248" ht="12.75" customHeight="1">
      <c r="B11248" s="61"/>
      <c r="C11248" s="70" t="s">
        <v>30396</v>
      </c>
      <c r="D11248" s="70" t="s">
        <v>18570</v>
      </c>
      <c r="E11248" s="126" t="s">
        <v>311</v>
      </c>
      <c r="F11248" s="127">
        <v>6.0</v>
      </c>
      <c r="G11248" s="128"/>
      <c r="H11248" s="94">
        <f t="shared" si="1467"/>
        <v>0</v>
      </c>
    </row>
    <row r="11249" ht="12.75" customHeight="1">
      <c r="B11249" s="61"/>
      <c r="C11249" s="70" t="s">
        <v>30397</v>
      </c>
      <c r="D11249" s="70" t="s">
        <v>18572</v>
      </c>
      <c r="E11249" s="126" t="s">
        <v>525</v>
      </c>
      <c r="F11249" s="127">
        <v>15.0</v>
      </c>
      <c r="G11249" s="128"/>
      <c r="H11249" s="94">
        <f t="shared" si="1467"/>
        <v>0</v>
      </c>
    </row>
    <row r="11250" ht="12.75" customHeight="1">
      <c r="B11250" s="61"/>
      <c r="C11250" s="70" t="s">
        <v>30398</v>
      </c>
      <c r="D11250" s="70" t="s">
        <v>18574</v>
      </c>
      <c r="E11250" s="126" t="s">
        <v>311</v>
      </c>
      <c r="F11250" s="127">
        <v>12.0</v>
      </c>
      <c r="G11250" s="128"/>
      <c r="H11250" s="94">
        <f t="shared" si="1467"/>
        <v>0</v>
      </c>
    </row>
    <row r="11251" ht="12.75" customHeight="1">
      <c r="B11251" s="61"/>
      <c r="C11251" s="70" t="s">
        <v>30399</v>
      </c>
      <c r="D11251" s="70" t="s">
        <v>18576</v>
      </c>
      <c r="E11251" s="126" t="s">
        <v>311</v>
      </c>
      <c r="F11251" s="127">
        <v>1.0</v>
      </c>
      <c r="G11251" s="128"/>
      <c r="H11251" s="94">
        <f t="shared" si="1467"/>
        <v>0</v>
      </c>
    </row>
    <row r="11252" ht="12.75" customHeight="1">
      <c r="B11252" s="61"/>
      <c r="C11252" s="70" t="s">
        <v>30400</v>
      </c>
      <c r="D11252" s="70" t="s">
        <v>18578</v>
      </c>
      <c r="E11252" s="126" t="s">
        <v>311</v>
      </c>
      <c r="F11252" s="127">
        <v>4.0</v>
      </c>
      <c r="G11252" s="128"/>
      <c r="H11252" s="94">
        <f t="shared" si="1467"/>
        <v>0</v>
      </c>
    </row>
    <row r="11253" ht="12.75" customHeight="1">
      <c r="B11253" s="61"/>
      <c r="C11253" s="70" t="s">
        <v>30401</v>
      </c>
      <c r="D11253" s="70" t="s">
        <v>20762</v>
      </c>
      <c r="E11253" s="126" t="s">
        <v>525</v>
      </c>
      <c r="F11253" s="127">
        <v>10.0</v>
      </c>
      <c r="G11253" s="128"/>
      <c r="H11253" s="94">
        <f t="shared" si="1467"/>
        <v>0</v>
      </c>
    </row>
    <row r="11254" ht="12.75" customHeight="1">
      <c r="B11254" s="61"/>
      <c r="C11254" s="70" t="s">
        <v>30402</v>
      </c>
      <c r="D11254" s="70" t="s">
        <v>20764</v>
      </c>
      <c r="E11254" s="126" t="s">
        <v>311</v>
      </c>
      <c r="F11254" s="127">
        <v>3.0</v>
      </c>
      <c r="G11254" s="128"/>
      <c r="H11254" s="94">
        <f t="shared" si="1467"/>
        <v>0</v>
      </c>
    </row>
    <row r="11255" ht="12.75" customHeight="1">
      <c r="B11255" s="61"/>
      <c r="C11255" s="70" t="s">
        <v>30403</v>
      </c>
      <c r="D11255" s="70" t="s">
        <v>888</v>
      </c>
      <c r="E11255" s="126" t="s">
        <v>311</v>
      </c>
      <c r="F11255" s="127">
        <v>1.0</v>
      </c>
      <c r="G11255" s="128"/>
      <c r="H11255" s="94">
        <f t="shared" si="1467"/>
        <v>0</v>
      </c>
    </row>
    <row r="11256" ht="12.75" customHeight="1">
      <c r="B11256" s="61"/>
      <c r="C11256" s="70" t="s">
        <v>30404</v>
      </c>
      <c r="D11256" s="70" t="s">
        <v>20767</v>
      </c>
      <c r="E11256" s="126" t="s">
        <v>311</v>
      </c>
      <c r="F11256" s="127">
        <v>3.0</v>
      </c>
      <c r="G11256" s="128"/>
      <c r="H11256" s="94">
        <f t="shared" si="1467"/>
        <v>0</v>
      </c>
    </row>
    <row r="11257" ht="12.75" customHeight="1">
      <c r="B11257" s="61"/>
      <c r="C11257" s="70" t="s">
        <v>30405</v>
      </c>
      <c r="D11257" s="70" t="s">
        <v>18580</v>
      </c>
      <c r="E11257" s="126" t="s">
        <v>525</v>
      </c>
      <c r="F11257" s="127">
        <v>10.0</v>
      </c>
      <c r="G11257" s="128"/>
      <c r="H11257" s="94">
        <f t="shared" si="1467"/>
        <v>0</v>
      </c>
    </row>
    <row r="11258" ht="12.75" customHeight="1">
      <c r="B11258" s="61"/>
      <c r="C11258" s="70" t="s">
        <v>30406</v>
      </c>
      <c r="D11258" s="70" t="s">
        <v>18582</v>
      </c>
      <c r="E11258" s="126" t="s">
        <v>311</v>
      </c>
      <c r="F11258" s="127">
        <v>4.0</v>
      </c>
      <c r="G11258" s="128"/>
      <c r="H11258" s="94">
        <f t="shared" si="1467"/>
        <v>0</v>
      </c>
    </row>
    <row r="11259" ht="12.75" customHeight="1">
      <c r="B11259" s="61"/>
      <c r="C11259" s="70" t="s">
        <v>30407</v>
      </c>
      <c r="D11259" s="70" t="s">
        <v>5151</v>
      </c>
      <c r="E11259" s="126" t="s">
        <v>311</v>
      </c>
      <c r="F11259" s="127">
        <v>1.0</v>
      </c>
      <c r="G11259" s="128"/>
      <c r="H11259" s="94">
        <f t="shared" si="1467"/>
        <v>0</v>
      </c>
    </row>
    <row r="11260" ht="12.75" customHeight="1">
      <c r="B11260" s="61"/>
      <c r="C11260" s="70" t="s">
        <v>30408</v>
      </c>
      <c r="D11260" s="70" t="s">
        <v>18585</v>
      </c>
      <c r="E11260" s="126" t="s">
        <v>311</v>
      </c>
      <c r="F11260" s="127">
        <v>2.0</v>
      </c>
      <c r="G11260" s="128"/>
      <c r="H11260" s="94">
        <f t="shared" si="1467"/>
        <v>0</v>
      </c>
    </row>
    <row r="11261" ht="12.75" customHeight="1">
      <c r="B11261" s="61"/>
      <c r="C11261" s="70" t="s">
        <v>30409</v>
      </c>
      <c r="D11261" s="70" t="s">
        <v>18587</v>
      </c>
      <c r="E11261" s="126" t="s">
        <v>525</v>
      </c>
      <c r="F11261" s="127">
        <v>20.0</v>
      </c>
      <c r="G11261" s="128"/>
      <c r="H11261" s="94">
        <f t="shared" si="1467"/>
        <v>0</v>
      </c>
    </row>
    <row r="11262" ht="12.75" customHeight="1">
      <c r="B11262" s="61"/>
      <c r="C11262" s="70" t="s">
        <v>30410</v>
      </c>
      <c r="D11262" s="70" t="s">
        <v>18589</v>
      </c>
      <c r="E11262" s="126" t="s">
        <v>311</v>
      </c>
      <c r="F11262" s="127">
        <v>9.0</v>
      </c>
      <c r="G11262" s="128"/>
      <c r="H11262" s="94">
        <f t="shared" si="1467"/>
        <v>0</v>
      </c>
    </row>
    <row r="11263" ht="12.75" customHeight="1">
      <c r="B11263" s="61"/>
      <c r="C11263" s="70" t="s">
        <v>30411</v>
      </c>
      <c r="D11263" s="70" t="s">
        <v>18591</v>
      </c>
      <c r="E11263" s="126" t="s">
        <v>311</v>
      </c>
      <c r="F11263" s="127">
        <v>1.0</v>
      </c>
      <c r="G11263" s="128"/>
      <c r="H11263" s="94">
        <f t="shared" si="1467"/>
        <v>0</v>
      </c>
    </row>
    <row r="11264" ht="12.75" customHeight="1">
      <c r="B11264" s="61"/>
      <c r="C11264" s="70" t="s">
        <v>30412</v>
      </c>
      <c r="D11264" s="70" t="s">
        <v>18593</v>
      </c>
      <c r="E11264" s="126" t="s">
        <v>311</v>
      </c>
      <c r="F11264" s="127">
        <v>4.0</v>
      </c>
      <c r="G11264" s="128"/>
      <c r="H11264" s="94">
        <f t="shared" si="1467"/>
        <v>0</v>
      </c>
    </row>
    <row r="11265" ht="12.75" customHeight="1">
      <c r="B11265" s="61"/>
      <c r="C11265" s="70" t="s">
        <v>30413</v>
      </c>
      <c r="D11265" s="70" t="s">
        <v>18595</v>
      </c>
      <c r="E11265" s="126" t="s">
        <v>525</v>
      </c>
      <c r="F11265" s="127">
        <v>55.0</v>
      </c>
      <c r="G11265" s="128"/>
      <c r="H11265" s="94">
        <f t="shared" si="1467"/>
        <v>0</v>
      </c>
    </row>
    <row r="11266" ht="12.75" customHeight="1">
      <c r="B11266" s="61"/>
      <c r="C11266" s="70" t="s">
        <v>30414</v>
      </c>
      <c r="D11266" s="70" t="s">
        <v>18597</v>
      </c>
      <c r="E11266" s="126" t="s">
        <v>311</v>
      </c>
      <c r="F11266" s="127">
        <v>15.0</v>
      </c>
      <c r="G11266" s="128"/>
      <c r="H11266" s="94">
        <f t="shared" si="1467"/>
        <v>0</v>
      </c>
    </row>
    <row r="11267" ht="12.75" customHeight="1">
      <c r="B11267" s="61"/>
      <c r="C11267" s="70" t="s">
        <v>30415</v>
      </c>
      <c r="D11267" s="70" t="s">
        <v>18599</v>
      </c>
      <c r="E11267" s="126" t="s">
        <v>311</v>
      </c>
      <c r="F11267" s="127">
        <v>15.0</v>
      </c>
      <c r="G11267" s="128"/>
      <c r="H11267" s="94">
        <f t="shared" si="1467"/>
        <v>0</v>
      </c>
    </row>
    <row r="11268" ht="12.75" customHeight="1">
      <c r="B11268" s="61"/>
      <c r="C11268" s="70" t="s">
        <v>30416</v>
      </c>
      <c r="D11268" s="70" t="s">
        <v>18601</v>
      </c>
      <c r="E11268" s="126" t="s">
        <v>311</v>
      </c>
      <c r="F11268" s="127">
        <v>20.0</v>
      </c>
      <c r="G11268" s="128"/>
      <c r="H11268" s="94">
        <f t="shared" si="1467"/>
        <v>0</v>
      </c>
    </row>
    <row r="11269" ht="12.75" customHeight="1">
      <c r="B11269" s="61"/>
      <c r="C11269" s="70" t="s">
        <v>30417</v>
      </c>
      <c r="D11269" s="70" t="s">
        <v>18603</v>
      </c>
      <c r="E11269" s="126" t="s">
        <v>311</v>
      </c>
      <c r="F11269" s="127">
        <v>6.0</v>
      </c>
      <c r="G11269" s="128"/>
      <c r="H11269" s="94">
        <f t="shared" si="1467"/>
        <v>0</v>
      </c>
    </row>
    <row r="11270" ht="12.75" customHeight="1">
      <c r="B11270" s="61"/>
      <c r="C11270" s="70" t="s">
        <v>30418</v>
      </c>
      <c r="D11270" s="70" t="s">
        <v>20781</v>
      </c>
      <c r="E11270" s="126" t="s">
        <v>311</v>
      </c>
      <c r="F11270" s="127">
        <v>6.0</v>
      </c>
      <c r="G11270" s="128"/>
      <c r="H11270" s="94">
        <f t="shared" si="1467"/>
        <v>0</v>
      </c>
    </row>
    <row r="11271" ht="12.75" customHeight="1">
      <c r="B11271" s="61"/>
      <c r="C11271" s="70" t="s">
        <v>30419</v>
      </c>
      <c r="D11271" s="70" t="s">
        <v>18605</v>
      </c>
      <c r="E11271" s="126" t="s">
        <v>311</v>
      </c>
      <c r="F11271" s="127">
        <v>6.0</v>
      </c>
      <c r="G11271" s="128"/>
      <c r="H11271" s="94">
        <f t="shared" si="1467"/>
        <v>0</v>
      </c>
    </row>
    <row r="11272" ht="12.75" customHeight="1">
      <c r="B11272" s="61"/>
      <c r="C11272" s="70" t="s">
        <v>30420</v>
      </c>
      <c r="D11272" s="70" t="s">
        <v>18607</v>
      </c>
      <c r="E11272" s="126" t="s">
        <v>311</v>
      </c>
      <c r="F11272" s="127">
        <v>6.0</v>
      </c>
      <c r="G11272" s="128"/>
      <c r="H11272" s="94">
        <f t="shared" si="1467"/>
        <v>0</v>
      </c>
    </row>
    <row r="11273" ht="12.75" customHeight="1">
      <c r="B11273" s="61"/>
      <c r="C11273" s="70" t="s">
        <v>30421</v>
      </c>
      <c r="D11273" s="70" t="s">
        <v>18609</v>
      </c>
      <c r="E11273" s="126" t="s">
        <v>311</v>
      </c>
      <c r="F11273" s="127">
        <v>10.0</v>
      </c>
      <c r="G11273" s="128"/>
      <c r="H11273" s="94">
        <f t="shared" si="1467"/>
        <v>0</v>
      </c>
    </row>
    <row r="11274" ht="12.75" customHeight="1">
      <c r="B11274" s="61"/>
      <c r="C11274" s="70" t="s">
        <v>30422</v>
      </c>
      <c r="D11274" s="70" t="s">
        <v>18611</v>
      </c>
      <c r="E11274" s="126" t="s">
        <v>311</v>
      </c>
      <c r="F11274" s="127">
        <v>2.0</v>
      </c>
      <c r="G11274" s="128"/>
      <c r="H11274" s="94">
        <f t="shared" si="1467"/>
        <v>0</v>
      </c>
    </row>
    <row r="11275" ht="12.75" customHeight="1">
      <c r="B11275" s="135"/>
      <c r="C11275" s="137" t="s">
        <v>30423</v>
      </c>
      <c r="D11275" s="138" t="s">
        <v>18613</v>
      </c>
      <c r="E11275" s="129"/>
      <c r="F11275" s="129"/>
      <c r="G11275" s="134"/>
      <c r="H11275" s="133">
        <f>H11276+H11279+H11281+H11283+H11286+H11289</f>
        <v>0</v>
      </c>
    </row>
    <row r="11276" ht="12.75" customHeight="1">
      <c r="B11276" s="61"/>
      <c r="C11276" s="79" t="s">
        <v>30424</v>
      </c>
      <c r="D11276" s="136" t="s">
        <v>18615</v>
      </c>
      <c r="E11276" s="129"/>
      <c r="F11276" s="129"/>
      <c r="G11276" s="72"/>
      <c r="H11276" s="81">
        <f>SUM(H11277:H11278)</f>
        <v>0</v>
      </c>
    </row>
    <row r="11277" ht="12.75" customHeight="1">
      <c r="B11277" s="61"/>
      <c r="C11277" s="70" t="s">
        <v>30425</v>
      </c>
      <c r="D11277" s="70" t="s">
        <v>18617</v>
      </c>
      <c r="E11277" s="126" t="s">
        <v>322</v>
      </c>
      <c r="F11277" s="127">
        <v>18.0</v>
      </c>
      <c r="G11277" s="128"/>
      <c r="H11277" s="94">
        <f t="shared" ref="H11277:H11278" si="1468">ROUND(F11277*G11277,2)</f>
        <v>0</v>
      </c>
    </row>
    <row r="11278" ht="12.75" customHeight="1">
      <c r="B11278" s="61"/>
      <c r="C11278" s="70" t="s">
        <v>30426</v>
      </c>
      <c r="D11278" s="70" t="s">
        <v>21908</v>
      </c>
      <c r="E11278" s="126" t="s">
        <v>322</v>
      </c>
      <c r="F11278" s="127">
        <v>3.0</v>
      </c>
      <c r="G11278" s="128"/>
      <c r="H11278" s="94">
        <f t="shared" si="1468"/>
        <v>0</v>
      </c>
    </row>
    <row r="11279" ht="12.75" customHeight="1">
      <c r="B11279" s="61"/>
      <c r="C11279" s="79" t="s">
        <v>30427</v>
      </c>
      <c r="D11279" s="83" t="s">
        <v>18621</v>
      </c>
      <c r="E11279" s="129"/>
      <c r="F11279" s="129"/>
      <c r="G11279" s="49"/>
      <c r="H11279" s="81">
        <f>SUM(H11280)</f>
        <v>0</v>
      </c>
    </row>
    <row r="11280" ht="12.75" customHeight="1">
      <c r="B11280" s="61"/>
      <c r="C11280" s="70" t="s">
        <v>30428</v>
      </c>
      <c r="D11280" s="70" t="s">
        <v>18623</v>
      </c>
      <c r="E11280" s="126" t="s">
        <v>525</v>
      </c>
      <c r="F11280" s="127">
        <v>162.0</v>
      </c>
      <c r="G11280" s="128"/>
      <c r="H11280" s="94">
        <f>ROUND(F11280*G11280,2)</f>
        <v>0</v>
      </c>
    </row>
    <row r="11281" ht="12.75" customHeight="1">
      <c r="B11281" s="61"/>
      <c r="C11281" s="79" t="s">
        <v>30429</v>
      </c>
      <c r="D11281" s="136" t="s">
        <v>18625</v>
      </c>
      <c r="E11281" s="129"/>
      <c r="F11281" s="129"/>
      <c r="G11281" s="49"/>
      <c r="H11281" s="81">
        <f>SUM(H11282)</f>
        <v>0</v>
      </c>
    </row>
    <row r="11282" ht="12.75" customHeight="1">
      <c r="B11282" s="61"/>
      <c r="C11282" s="70" t="s">
        <v>30430</v>
      </c>
      <c r="D11282" s="130" t="s">
        <v>18627</v>
      </c>
      <c r="E11282" s="126" t="s">
        <v>525</v>
      </c>
      <c r="F11282" s="127">
        <v>1291.0</v>
      </c>
      <c r="G11282" s="128"/>
      <c r="H11282" s="94">
        <f>ROUND(F11282*G11282,2)</f>
        <v>0</v>
      </c>
    </row>
    <row r="11283" ht="12.75" customHeight="1">
      <c r="B11283" s="61"/>
      <c r="C11283" s="79" t="s">
        <v>30431</v>
      </c>
      <c r="D11283" s="83" t="s">
        <v>18629</v>
      </c>
      <c r="E11283" s="129"/>
      <c r="F11283" s="129"/>
      <c r="G11283" s="49"/>
      <c r="H11283" s="81">
        <f>SUM(H11284:H11285)</f>
        <v>0</v>
      </c>
    </row>
    <row r="11284" ht="12.75" customHeight="1">
      <c r="B11284" s="61"/>
      <c r="C11284" s="70" t="s">
        <v>30432</v>
      </c>
      <c r="D11284" s="70" t="s">
        <v>18631</v>
      </c>
      <c r="E11284" s="126" t="s">
        <v>322</v>
      </c>
      <c r="F11284" s="127">
        <v>1.0</v>
      </c>
      <c r="G11284" s="128"/>
      <c r="H11284" s="94">
        <f t="shared" ref="H11284:H11285" si="1469">ROUND(F11284*G11284,2)</f>
        <v>0</v>
      </c>
    </row>
    <row r="11285" ht="12.75" customHeight="1">
      <c r="B11285" s="61"/>
      <c r="C11285" s="70" t="s">
        <v>30433</v>
      </c>
      <c r="D11285" s="130" t="s">
        <v>18633</v>
      </c>
      <c r="E11285" s="126" t="s">
        <v>322</v>
      </c>
      <c r="F11285" s="127">
        <v>1.0</v>
      </c>
      <c r="G11285" s="128"/>
      <c r="H11285" s="94">
        <f t="shared" si="1469"/>
        <v>0</v>
      </c>
    </row>
    <row r="11286" ht="12.75" customHeight="1">
      <c r="B11286" s="61"/>
      <c r="C11286" s="79" t="s">
        <v>30434</v>
      </c>
      <c r="D11286" s="83" t="s">
        <v>18635</v>
      </c>
      <c r="E11286" s="129"/>
      <c r="F11286" s="129"/>
      <c r="G11286" s="72"/>
      <c r="H11286" s="81">
        <f>SUM(H11287:H11288)</f>
        <v>0</v>
      </c>
    </row>
    <row r="11287" ht="12.75" customHeight="1">
      <c r="B11287" s="61"/>
      <c r="C11287" s="70" t="s">
        <v>30435</v>
      </c>
      <c r="D11287" s="70" t="s">
        <v>18637</v>
      </c>
      <c r="E11287" s="126" t="s">
        <v>322</v>
      </c>
      <c r="F11287" s="127">
        <v>1.0</v>
      </c>
      <c r="G11287" s="128"/>
      <c r="H11287" s="94">
        <f t="shared" ref="H11287:H11288" si="1470">ROUND(F11287*G11287,2)</f>
        <v>0</v>
      </c>
    </row>
    <row r="11288" ht="12.75" customHeight="1">
      <c r="B11288" s="61"/>
      <c r="C11288" s="70" t="s">
        <v>30436</v>
      </c>
      <c r="D11288" s="70" t="s">
        <v>18639</v>
      </c>
      <c r="E11288" s="126" t="s">
        <v>322</v>
      </c>
      <c r="F11288" s="127">
        <v>1.0</v>
      </c>
      <c r="G11288" s="128"/>
      <c r="H11288" s="94">
        <f t="shared" si="1470"/>
        <v>0</v>
      </c>
    </row>
    <row r="11289" ht="12.75" customHeight="1">
      <c r="B11289" s="61"/>
      <c r="C11289" s="79" t="s">
        <v>30437</v>
      </c>
      <c r="D11289" s="83" t="s">
        <v>18641</v>
      </c>
      <c r="E11289" s="129"/>
      <c r="F11289" s="129"/>
      <c r="G11289" s="49"/>
      <c r="H11289" s="81">
        <f>SUM(H11290:H11291)</f>
        <v>0</v>
      </c>
    </row>
    <row r="11290" ht="12.75" customHeight="1">
      <c r="B11290" s="61"/>
      <c r="C11290" s="70" t="s">
        <v>30438</v>
      </c>
      <c r="D11290" s="130" t="s">
        <v>18643</v>
      </c>
      <c r="E11290" s="126" t="s">
        <v>322</v>
      </c>
      <c r="F11290" s="127">
        <v>1.0</v>
      </c>
      <c r="G11290" s="128"/>
      <c r="H11290" s="94">
        <f t="shared" ref="H11290:H11291" si="1471">ROUND(F11290*G11290,2)</f>
        <v>0</v>
      </c>
    </row>
    <row r="11291" ht="12.75" customHeight="1">
      <c r="B11291" s="61"/>
      <c r="C11291" s="70" t="s">
        <v>30439</v>
      </c>
      <c r="D11291" s="130" t="s">
        <v>18645</v>
      </c>
      <c r="E11291" s="126" t="s">
        <v>322</v>
      </c>
      <c r="F11291" s="127">
        <v>1.0</v>
      </c>
      <c r="G11291" s="128"/>
      <c r="H11291" s="94">
        <f t="shared" si="1471"/>
        <v>0</v>
      </c>
    </row>
    <row r="11292" ht="12.75" customHeight="1">
      <c r="B11292" s="115"/>
      <c r="C11292" s="66" t="s">
        <v>30440</v>
      </c>
      <c r="D11292" s="67" t="s">
        <v>147</v>
      </c>
      <c r="E11292" s="129"/>
      <c r="F11292" s="129"/>
      <c r="G11292" s="118"/>
      <c r="H11292" s="119">
        <f>H11293+H11471+H11825+H12000</f>
        <v>0</v>
      </c>
    </row>
    <row r="11293" ht="12.75" customHeight="1">
      <c r="B11293" s="135"/>
      <c r="C11293" s="137" t="s">
        <v>148</v>
      </c>
      <c r="D11293" s="138" t="s">
        <v>149</v>
      </c>
      <c r="E11293" s="129"/>
      <c r="F11293" s="129"/>
      <c r="G11293" s="134"/>
      <c r="H11293" s="133">
        <f>H11294+H11394+H11422+H11435+H11454</f>
        <v>0</v>
      </c>
    </row>
    <row r="11294" ht="12.75" customHeight="1">
      <c r="B11294" s="61"/>
      <c r="C11294" s="79" t="s">
        <v>30441</v>
      </c>
      <c r="D11294" s="83" t="s">
        <v>27110</v>
      </c>
      <c r="E11294" s="129"/>
      <c r="F11294" s="129"/>
      <c r="G11294" s="72"/>
      <c r="H11294" s="81">
        <f>H11295+H11308</f>
        <v>0</v>
      </c>
    </row>
    <row r="11295" ht="12.75" customHeight="1">
      <c r="B11295" s="61"/>
      <c r="C11295" s="84" t="s">
        <v>30442</v>
      </c>
      <c r="D11295" s="85" t="s">
        <v>19583</v>
      </c>
      <c r="E11295" s="129"/>
      <c r="F11295" s="129"/>
      <c r="G11295" s="49"/>
      <c r="H11295" s="86">
        <f>SUM(H11296:H11307)</f>
        <v>0</v>
      </c>
    </row>
    <row r="11296" ht="12.75" customHeight="1">
      <c r="B11296" s="61"/>
      <c r="C11296" s="70" t="s">
        <v>30443</v>
      </c>
      <c r="D11296" s="70" t="s">
        <v>24086</v>
      </c>
      <c r="E11296" s="126" t="s">
        <v>525</v>
      </c>
      <c r="F11296" s="127">
        <v>131.0</v>
      </c>
      <c r="G11296" s="128"/>
      <c r="H11296" s="94">
        <f t="shared" ref="H11296:H11307" si="1472">ROUND(F11296*G11296,2)</f>
        <v>0</v>
      </c>
    </row>
    <row r="11297" ht="12.75" customHeight="1">
      <c r="B11297" s="61"/>
      <c r="C11297" s="70" t="s">
        <v>30444</v>
      </c>
      <c r="D11297" s="130" t="s">
        <v>19587</v>
      </c>
      <c r="E11297" s="126" t="s">
        <v>311</v>
      </c>
      <c r="F11297" s="127">
        <v>3.0</v>
      </c>
      <c r="G11297" s="128"/>
      <c r="H11297" s="94">
        <f t="shared" si="1472"/>
        <v>0</v>
      </c>
    </row>
    <row r="11298" ht="12.75" customHeight="1">
      <c r="B11298" s="61"/>
      <c r="C11298" s="70" t="s">
        <v>30445</v>
      </c>
      <c r="D11298" s="130" t="s">
        <v>19589</v>
      </c>
      <c r="E11298" s="126" t="s">
        <v>525</v>
      </c>
      <c r="F11298" s="127">
        <v>106.0</v>
      </c>
      <c r="G11298" s="128"/>
      <c r="H11298" s="94">
        <f t="shared" si="1472"/>
        <v>0</v>
      </c>
    </row>
    <row r="11299" ht="12.75" customHeight="1">
      <c r="B11299" s="61"/>
      <c r="C11299" s="70" t="s">
        <v>30446</v>
      </c>
      <c r="D11299" s="70" t="s">
        <v>21229</v>
      </c>
      <c r="E11299" s="126" t="s">
        <v>525</v>
      </c>
      <c r="F11299" s="127">
        <v>106.0</v>
      </c>
      <c r="G11299" s="128"/>
      <c r="H11299" s="94">
        <f t="shared" si="1472"/>
        <v>0</v>
      </c>
    </row>
    <row r="11300" ht="12.75" customHeight="1">
      <c r="B11300" s="61"/>
      <c r="C11300" s="70" t="s">
        <v>30447</v>
      </c>
      <c r="D11300" s="130" t="s">
        <v>19593</v>
      </c>
      <c r="E11300" s="126" t="s">
        <v>525</v>
      </c>
      <c r="F11300" s="127">
        <v>106.0</v>
      </c>
      <c r="G11300" s="128"/>
      <c r="H11300" s="94">
        <f t="shared" si="1472"/>
        <v>0</v>
      </c>
    </row>
    <row r="11301" ht="12.75" customHeight="1">
      <c r="B11301" s="61"/>
      <c r="C11301" s="70" t="s">
        <v>30448</v>
      </c>
      <c r="D11301" s="130" t="s">
        <v>19595</v>
      </c>
      <c r="E11301" s="126" t="s">
        <v>525</v>
      </c>
      <c r="F11301" s="127">
        <v>1060.0</v>
      </c>
      <c r="G11301" s="128"/>
      <c r="H11301" s="94">
        <f t="shared" si="1472"/>
        <v>0</v>
      </c>
    </row>
    <row r="11302" ht="12.75" customHeight="1">
      <c r="B11302" s="61"/>
      <c r="C11302" s="70" t="s">
        <v>30449</v>
      </c>
      <c r="D11302" s="70" t="s">
        <v>19597</v>
      </c>
      <c r="E11302" s="126" t="s">
        <v>525</v>
      </c>
      <c r="F11302" s="127">
        <v>106.0</v>
      </c>
      <c r="G11302" s="128"/>
      <c r="H11302" s="94">
        <f t="shared" si="1472"/>
        <v>0</v>
      </c>
    </row>
    <row r="11303" ht="12.75" customHeight="1">
      <c r="B11303" s="61"/>
      <c r="C11303" s="70" t="s">
        <v>30450</v>
      </c>
      <c r="D11303" s="70" t="s">
        <v>19599</v>
      </c>
      <c r="E11303" s="126" t="s">
        <v>525</v>
      </c>
      <c r="F11303" s="127">
        <v>158.0</v>
      </c>
      <c r="G11303" s="128"/>
      <c r="H11303" s="94">
        <f t="shared" si="1472"/>
        <v>0</v>
      </c>
    </row>
    <row r="11304" ht="12.75" customHeight="1">
      <c r="B11304" s="61"/>
      <c r="C11304" s="70" t="s">
        <v>30451</v>
      </c>
      <c r="D11304" s="70" t="s">
        <v>19601</v>
      </c>
      <c r="E11304" s="126" t="s">
        <v>311</v>
      </c>
      <c r="F11304" s="127">
        <v>3.0</v>
      </c>
      <c r="G11304" s="128"/>
      <c r="H11304" s="94">
        <f t="shared" si="1472"/>
        <v>0</v>
      </c>
    </row>
    <row r="11305" ht="12.75" customHeight="1">
      <c r="B11305" s="61"/>
      <c r="C11305" s="70" t="s">
        <v>30452</v>
      </c>
      <c r="D11305" s="70" t="s">
        <v>24096</v>
      </c>
      <c r="E11305" s="126" t="s">
        <v>525</v>
      </c>
      <c r="F11305" s="127">
        <v>106.0</v>
      </c>
      <c r="G11305" s="128"/>
      <c r="H11305" s="94">
        <f t="shared" si="1472"/>
        <v>0</v>
      </c>
    </row>
    <row r="11306" ht="12.75" customHeight="1">
      <c r="B11306" s="61"/>
      <c r="C11306" s="70" t="s">
        <v>30453</v>
      </c>
      <c r="D11306" s="130" t="s">
        <v>21979</v>
      </c>
      <c r="E11306" s="126" t="s">
        <v>525</v>
      </c>
      <c r="F11306" s="127">
        <v>24.0</v>
      </c>
      <c r="G11306" s="128"/>
      <c r="H11306" s="94">
        <f t="shared" si="1472"/>
        <v>0</v>
      </c>
    </row>
    <row r="11307" ht="12.75" customHeight="1">
      <c r="B11307" s="61"/>
      <c r="C11307" s="70" t="s">
        <v>30454</v>
      </c>
      <c r="D11307" s="130" t="s">
        <v>21981</v>
      </c>
      <c r="E11307" s="126" t="s">
        <v>408</v>
      </c>
      <c r="F11307" s="127">
        <v>14.4</v>
      </c>
      <c r="G11307" s="128"/>
      <c r="H11307" s="94">
        <f t="shared" si="1472"/>
        <v>0</v>
      </c>
    </row>
    <row r="11308" ht="12.75" customHeight="1">
      <c r="B11308" s="61"/>
      <c r="C11308" s="84" t="s">
        <v>30455</v>
      </c>
      <c r="D11308" s="85" t="s">
        <v>18109</v>
      </c>
      <c r="E11308" s="129"/>
      <c r="F11308" s="129"/>
      <c r="G11308" s="49"/>
      <c r="H11308" s="86">
        <f>H11309+H11317+H11324+H11330+H11335+H11342+H11347+H11355+H11361+H11366+H11373+H11379+H11383+H11392</f>
        <v>0</v>
      </c>
    </row>
    <row r="11309" ht="12.75" customHeight="1">
      <c r="B11309" s="61"/>
      <c r="C11309" s="88" t="s">
        <v>30456</v>
      </c>
      <c r="D11309" s="89" t="s">
        <v>30457</v>
      </c>
      <c r="E11309" s="129"/>
      <c r="F11309" s="129"/>
      <c r="G11309" s="72"/>
      <c r="H11309" s="90">
        <f>SUM(H11310:H11316)</f>
        <v>0</v>
      </c>
    </row>
    <row r="11310" ht="12.75" customHeight="1">
      <c r="B11310" s="61"/>
      <c r="C11310" s="70" t="s">
        <v>30458</v>
      </c>
      <c r="D11310" s="70" t="s">
        <v>18170</v>
      </c>
      <c r="E11310" s="126" t="s">
        <v>525</v>
      </c>
      <c r="F11310" s="127">
        <v>14.0</v>
      </c>
      <c r="G11310" s="128"/>
      <c r="H11310" s="94">
        <f t="shared" ref="H11310:H11316" si="1473">ROUND(F11310*G11310,2)</f>
        <v>0</v>
      </c>
    </row>
    <row r="11311" ht="12.75" customHeight="1">
      <c r="B11311" s="61"/>
      <c r="C11311" s="70" t="s">
        <v>30459</v>
      </c>
      <c r="D11311" s="70" t="s">
        <v>18172</v>
      </c>
      <c r="E11311" s="126" t="s">
        <v>525</v>
      </c>
      <c r="F11311" s="127">
        <v>7.0</v>
      </c>
      <c r="G11311" s="128"/>
      <c r="H11311" s="94">
        <f t="shared" si="1473"/>
        <v>0</v>
      </c>
    </row>
    <row r="11312" ht="12.75" customHeight="1">
      <c r="B11312" s="61"/>
      <c r="C11312" s="70" t="s">
        <v>30460</v>
      </c>
      <c r="D11312" s="70" t="s">
        <v>18148</v>
      </c>
      <c r="E11312" s="126" t="s">
        <v>525</v>
      </c>
      <c r="F11312" s="127">
        <v>1.0</v>
      </c>
      <c r="G11312" s="128"/>
      <c r="H11312" s="94">
        <f t="shared" si="1473"/>
        <v>0</v>
      </c>
    </row>
    <row r="11313" ht="12.75" customHeight="1">
      <c r="B11313" s="61"/>
      <c r="C11313" s="70" t="s">
        <v>30461</v>
      </c>
      <c r="D11313" s="130" t="s">
        <v>18191</v>
      </c>
      <c r="E11313" s="126" t="s">
        <v>311</v>
      </c>
      <c r="F11313" s="127">
        <v>1.0</v>
      </c>
      <c r="G11313" s="128"/>
      <c r="H11313" s="94">
        <f t="shared" si="1473"/>
        <v>0</v>
      </c>
    </row>
    <row r="11314" ht="12.75" customHeight="1">
      <c r="B11314" s="61"/>
      <c r="C11314" s="70" t="s">
        <v>30462</v>
      </c>
      <c r="D11314" s="130" t="s">
        <v>18197</v>
      </c>
      <c r="E11314" s="126" t="s">
        <v>937</v>
      </c>
      <c r="F11314" s="127">
        <v>1.0</v>
      </c>
      <c r="G11314" s="128"/>
      <c r="H11314" s="94">
        <f t="shared" si="1473"/>
        <v>0</v>
      </c>
    </row>
    <row r="11315" ht="12.75" customHeight="1">
      <c r="B11315" s="61"/>
      <c r="C11315" s="70" t="s">
        <v>30463</v>
      </c>
      <c r="D11315" s="130" t="s">
        <v>18203</v>
      </c>
      <c r="E11315" s="126" t="s">
        <v>311</v>
      </c>
      <c r="F11315" s="127">
        <v>1.0</v>
      </c>
      <c r="G11315" s="128"/>
      <c r="H11315" s="94">
        <f t="shared" si="1473"/>
        <v>0</v>
      </c>
    </row>
    <row r="11316" ht="12.75" customHeight="1">
      <c r="B11316" s="61"/>
      <c r="C11316" s="70" t="s">
        <v>30464</v>
      </c>
      <c r="D11316" s="130" t="s">
        <v>18205</v>
      </c>
      <c r="E11316" s="126" t="s">
        <v>311</v>
      </c>
      <c r="F11316" s="127">
        <v>1.0</v>
      </c>
      <c r="G11316" s="128"/>
      <c r="H11316" s="94">
        <f t="shared" si="1473"/>
        <v>0</v>
      </c>
    </row>
    <row r="11317" ht="12.75" customHeight="1">
      <c r="B11317" s="61"/>
      <c r="C11317" s="88" t="s">
        <v>30465</v>
      </c>
      <c r="D11317" s="89" t="s">
        <v>30466</v>
      </c>
      <c r="E11317" s="129"/>
      <c r="F11317" s="129"/>
      <c r="G11317" s="49"/>
      <c r="H11317" s="90">
        <f>SUM(H11318:H11323)</f>
        <v>0</v>
      </c>
    </row>
    <row r="11318" ht="12.75" customHeight="1">
      <c r="B11318" s="61"/>
      <c r="C11318" s="70" t="s">
        <v>30467</v>
      </c>
      <c r="D11318" s="70" t="s">
        <v>18211</v>
      </c>
      <c r="E11318" s="126" t="s">
        <v>525</v>
      </c>
      <c r="F11318" s="127">
        <v>48.9</v>
      </c>
      <c r="G11318" s="128"/>
      <c r="H11318" s="94">
        <f t="shared" ref="H11318:H11323" si="1474">ROUND(F11318*G11318,2)</f>
        <v>0</v>
      </c>
    </row>
    <row r="11319" ht="12.75" customHeight="1">
      <c r="B11319" s="61"/>
      <c r="C11319" s="70" t="s">
        <v>30468</v>
      </c>
      <c r="D11319" s="70" t="s">
        <v>18213</v>
      </c>
      <c r="E11319" s="126" t="s">
        <v>525</v>
      </c>
      <c r="F11319" s="127">
        <v>16.3</v>
      </c>
      <c r="G11319" s="128"/>
      <c r="H11319" s="94">
        <f t="shared" si="1474"/>
        <v>0</v>
      </c>
    </row>
    <row r="11320" ht="12.75" customHeight="1">
      <c r="B11320" s="61"/>
      <c r="C11320" s="70" t="s">
        <v>30469</v>
      </c>
      <c r="D11320" s="70" t="s">
        <v>18154</v>
      </c>
      <c r="E11320" s="126" t="s">
        <v>525</v>
      </c>
      <c r="F11320" s="127">
        <v>16.3</v>
      </c>
      <c r="G11320" s="128"/>
      <c r="H11320" s="94">
        <f t="shared" si="1474"/>
        <v>0</v>
      </c>
    </row>
    <row r="11321" ht="12.75" customHeight="1">
      <c r="B11321" s="61"/>
      <c r="C11321" s="70" t="s">
        <v>30470</v>
      </c>
      <c r="D11321" s="130" t="s">
        <v>18160</v>
      </c>
      <c r="E11321" s="126" t="s">
        <v>311</v>
      </c>
      <c r="F11321" s="127">
        <v>16.3</v>
      </c>
      <c r="G11321" s="128"/>
      <c r="H11321" s="94">
        <f t="shared" si="1474"/>
        <v>0</v>
      </c>
    </row>
    <row r="11322" ht="12.75" customHeight="1">
      <c r="B11322" s="61"/>
      <c r="C11322" s="70" t="s">
        <v>30471</v>
      </c>
      <c r="D11322" s="130" t="s">
        <v>21003</v>
      </c>
      <c r="E11322" s="126" t="s">
        <v>525</v>
      </c>
      <c r="F11322" s="127">
        <v>4.0</v>
      </c>
      <c r="G11322" s="128"/>
      <c r="H11322" s="94">
        <f t="shared" si="1474"/>
        <v>0</v>
      </c>
    </row>
    <row r="11323" ht="12.75" customHeight="1">
      <c r="B11323" s="61"/>
      <c r="C11323" s="70" t="s">
        <v>30472</v>
      </c>
      <c r="D11323" s="70" t="s">
        <v>18121</v>
      </c>
      <c r="E11323" s="126" t="s">
        <v>525</v>
      </c>
      <c r="F11323" s="127">
        <v>4.0</v>
      </c>
      <c r="G11323" s="128"/>
      <c r="H11323" s="94">
        <f t="shared" si="1474"/>
        <v>0</v>
      </c>
    </row>
    <row r="11324" ht="12.75" customHeight="1">
      <c r="B11324" s="61"/>
      <c r="C11324" s="88" t="s">
        <v>30473</v>
      </c>
      <c r="D11324" s="89" t="s">
        <v>30474</v>
      </c>
      <c r="E11324" s="129"/>
      <c r="F11324" s="129"/>
      <c r="G11324" s="72"/>
      <c r="H11324" s="90">
        <f>SUM(H11325:H11329)</f>
        <v>0</v>
      </c>
    </row>
    <row r="11325" ht="12.75" customHeight="1">
      <c r="B11325" s="61"/>
      <c r="C11325" s="70" t="s">
        <v>30475</v>
      </c>
      <c r="D11325" s="70" t="s">
        <v>18144</v>
      </c>
      <c r="E11325" s="126" t="s">
        <v>525</v>
      </c>
      <c r="F11325" s="127">
        <v>12.0</v>
      </c>
      <c r="G11325" s="128"/>
      <c r="H11325" s="94">
        <f t="shared" ref="H11325:H11329" si="1475">ROUND(F11325*G11325,2)</f>
        <v>0</v>
      </c>
    </row>
    <row r="11326" ht="12.75" customHeight="1">
      <c r="B11326" s="61"/>
      <c r="C11326" s="70" t="s">
        <v>30476</v>
      </c>
      <c r="D11326" s="70" t="s">
        <v>18146</v>
      </c>
      <c r="E11326" s="126" t="s">
        <v>525</v>
      </c>
      <c r="F11326" s="127">
        <v>6.0</v>
      </c>
      <c r="G11326" s="128"/>
      <c r="H11326" s="94">
        <f t="shared" si="1475"/>
        <v>0</v>
      </c>
    </row>
    <row r="11327" ht="12.75" customHeight="1">
      <c r="B11327" s="61"/>
      <c r="C11327" s="70" t="s">
        <v>30477</v>
      </c>
      <c r="D11327" s="70" t="s">
        <v>18148</v>
      </c>
      <c r="E11327" s="126" t="s">
        <v>525</v>
      </c>
      <c r="F11327" s="127">
        <v>6.0</v>
      </c>
      <c r="G11327" s="128"/>
      <c r="H11327" s="94">
        <f t="shared" si="1475"/>
        <v>0</v>
      </c>
    </row>
    <row r="11328" ht="12.75" customHeight="1">
      <c r="B11328" s="61"/>
      <c r="C11328" s="70" t="s">
        <v>30478</v>
      </c>
      <c r="D11328" s="130" t="s">
        <v>20444</v>
      </c>
      <c r="E11328" s="126" t="s">
        <v>311</v>
      </c>
      <c r="F11328" s="127">
        <v>1.0</v>
      </c>
      <c r="G11328" s="128"/>
      <c r="H11328" s="94">
        <f t="shared" si="1475"/>
        <v>0</v>
      </c>
    </row>
    <row r="11329" ht="12.75" customHeight="1">
      <c r="B11329" s="61"/>
      <c r="C11329" s="70" t="s">
        <v>30479</v>
      </c>
      <c r="D11329" s="130" t="s">
        <v>18235</v>
      </c>
      <c r="E11329" s="126" t="s">
        <v>311</v>
      </c>
      <c r="F11329" s="127">
        <v>1.0</v>
      </c>
      <c r="G11329" s="128"/>
      <c r="H11329" s="94">
        <f t="shared" si="1475"/>
        <v>0</v>
      </c>
    </row>
    <row r="11330" ht="12.75" customHeight="1">
      <c r="B11330" s="61"/>
      <c r="C11330" s="88" t="s">
        <v>30480</v>
      </c>
      <c r="D11330" s="89" t="s">
        <v>30481</v>
      </c>
      <c r="E11330" s="129"/>
      <c r="F11330" s="129"/>
      <c r="G11330" s="49"/>
      <c r="H11330" s="90">
        <f>SUM(H11331:H11334)</f>
        <v>0</v>
      </c>
    </row>
    <row r="11331" ht="12.75" customHeight="1">
      <c r="B11331" s="61"/>
      <c r="C11331" s="70" t="s">
        <v>30482</v>
      </c>
      <c r="D11331" s="70" t="s">
        <v>18144</v>
      </c>
      <c r="E11331" s="126" t="s">
        <v>525</v>
      </c>
      <c r="F11331" s="127">
        <v>12.0</v>
      </c>
      <c r="G11331" s="128"/>
      <c r="H11331" s="94">
        <f t="shared" ref="H11331:H11334" si="1476">ROUND(F11331*G11331,2)</f>
        <v>0</v>
      </c>
    </row>
    <row r="11332" ht="12.75" customHeight="1">
      <c r="B11332" s="61"/>
      <c r="C11332" s="70" t="s">
        <v>30483</v>
      </c>
      <c r="D11332" s="70" t="s">
        <v>18146</v>
      </c>
      <c r="E11332" s="126" t="s">
        <v>525</v>
      </c>
      <c r="F11332" s="127">
        <v>4.0</v>
      </c>
      <c r="G11332" s="128"/>
      <c r="H11332" s="94">
        <f t="shared" si="1476"/>
        <v>0</v>
      </c>
    </row>
    <row r="11333" ht="12.75" customHeight="1">
      <c r="B11333" s="61"/>
      <c r="C11333" s="70" t="s">
        <v>30484</v>
      </c>
      <c r="D11333" s="70" t="s">
        <v>18148</v>
      </c>
      <c r="E11333" s="126" t="s">
        <v>525</v>
      </c>
      <c r="F11333" s="127">
        <v>4.0</v>
      </c>
      <c r="G11333" s="128"/>
      <c r="H11333" s="94">
        <f t="shared" si="1476"/>
        <v>0</v>
      </c>
    </row>
    <row r="11334" ht="12.75" customHeight="1">
      <c r="B11334" s="61"/>
      <c r="C11334" s="70" t="s">
        <v>30485</v>
      </c>
      <c r="D11334" s="70" t="s">
        <v>30486</v>
      </c>
      <c r="E11334" s="126" t="s">
        <v>311</v>
      </c>
      <c r="F11334" s="127">
        <v>1.0</v>
      </c>
      <c r="G11334" s="128"/>
      <c r="H11334" s="94">
        <f t="shared" si="1476"/>
        <v>0</v>
      </c>
    </row>
    <row r="11335" ht="12.75" customHeight="1">
      <c r="B11335" s="61"/>
      <c r="C11335" s="88" t="s">
        <v>30487</v>
      </c>
      <c r="D11335" s="89" t="s">
        <v>30488</v>
      </c>
      <c r="E11335" s="129"/>
      <c r="F11335" s="129"/>
      <c r="G11335" s="49"/>
      <c r="H11335" s="90">
        <f>SUM(H11336:H11341)</f>
        <v>0</v>
      </c>
    </row>
    <row r="11336" ht="12.75" customHeight="1">
      <c r="B11336" s="61"/>
      <c r="C11336" s="70" t="s">
        <v>30489</v>
      </c>
      <c r="D11336" s="70" t="s">
        <v>18144</v>
      </c>
      <c r="E11336" s="126" t="s">
        <v>525</v>
      </c>
      <c r="F11336" s="127">
        <v>14.0</v>
      </c>
      <c r="G11336" s="128"/>
      <c r="H11336" s="94">
        <f t="shared" ref="H11336:H11341" si="1477">ROUND(F11336*G11336,2)</f>
        <v>0</v>
      </c>
    </row>
    <row r="11337" ht="12.75" customHeight="1">
      <c r="B11337" s="61"/>
      <c r="C11337" s="70" t="s">
        <v>30490</v>
      </c>
      <c r="D11337" s="70" t="s">
        <v>18146</v>
      </c>
      <c r="E11337" s="126" t="s">
        <v>525</v>
      </c>
      <c r="F11337" s="127">
        <v>7.0</v>
      </c>
      <c r="G11337" s="128"/>
      <c r="H11337" s="94">
        <f t="shared" si="1477"/>
        <v>0</v>
      </c>
    </row>
    <row r="11338" ht="12.75" customHeight="1">
      <c r="B11338" s="61"/>
      <c r="C11338" s="70" t="s">
        <v>30491</v>
      </c>
      <c r="D11338" s="70" t="s">
        <v>18148</v>
      </c>
      <c r="E11338" s="126" t="s">
        <v>525</v>
      </c>
      <c r="F11338" s="127">
        <v>7.0</v>
      </c>
      <c r="G11338" s="128"/>
      <c r="H11338" s="94">
        <f t="shared" si="1477"/>
        <v>0</v>
      </c>
    </row>
    <row r="11339" ht="12.75" customHeight="1">
      <c r="B11339" s="61"/>
      <c r="C11339" s="70" t="s">
        <v>30492</v>
      </c>
      <c r="D11339" s="130" t="s">
        <v>18233</v>
      </c>
      <c r="E11339" s="126" t="s">
        <v>311</v>
      </c>
      <c r="F11339" s="127">
        <v>1.0</v>
      </c>
      <c r="G11339" s="128"/>
      <c r="H11339" s="94">
        <f t="shared" si="1477"/>
        <v>0</v>
      </c>
    </row>
    <row r="11340" ht="12.75" customHeight="1">
      <c r="B11340" s="61"/>
      <c r="C11340" s="70" t="s">
        <v>30493</v>
      </c>
      <c r="D11340" s="130" t="s">
        <v>18235</v>
      </c>
      <c r="E11340" s="126" t="s">
        <v>311</v>
      </c>
      <c r="F11340" s="127">
        <v>1.0</v>
      </c>
      <c r="G11340" s="128"/>
      <c r="H11340" s="94">
        <f t="shared" si="1477"/>
        <v>0</v>
      </c>
    </row>
    <row r="11341" ht="12.75" customHeight="1">
      <c r="B11341" s="61"/>
      <c r="C11341" s="70" t="s">
        <v>30494</v>
      </c>
      <c r="D11341" s="130" t="s">
        <v>18244</v>
      </c>
      <c r="E11341" s="126" t="s">
        <v>311</v>
      </c>
      <c r="F11341" s="127">
        <v>1.0</v>
      </c>
      <c r="G11341" s="128"/>
      <c r="H11341" s="94">
        <f t="shared" si="1477"/>
        <v>0</v>
      </c>
    </row>
    <row r="11342" ht="12.75" customHeight="1">
      <c r="B11342" s="61"/>
      <c r="C11342" s="88" t="s">
        <v>30495</v>
      </c>
      <c r="D11342" s="131" t="s">
        <v>30496</v>
      </c>
      <c r="E11342" s="129"/>
      <c r="F11342" s="129"/>
      <c r="G11342" s="72"/>
      <c r="H11342" s="90">
        <f>SUM(H11343:H11346)</f>
        <v>0</v>
      </c>
    </row>
    <row r="11343" ht="12.75" customHeight="1">
      <c r="B11343" s="61"/>
      <c r="C11343" s="70" t="s">
        <v>30497</v>
      </c>
      <c r="D11343" s="70" t="s">
        <v>18144</v>
      </c>
      <c r="E11343" s="126" t="s">
        <v>525</v>
      </c>
      <c r="F11343" s="127">
        <v>10.0</v>
      </c>
      <c r="G11343" s="128"/>
      <c r="H11343" s="94">
        <f t="shared" ref="H11343:H11346" si="1478">ROUND(F11343*G11343,2)</f>
        <v>0</v>
      </c>
    </row>
    <row r="11344" ht="12.75" customHeight="1">
      <c r="B11344" s="61"/>
      <c r="C11344" s="70" t="s">
        <v>30498</v>
      </c>
      <c r="D11344" s="70" t="s">
        <v>18146</v>
      </c>
      <c r="E11344" s="126" t="s">
        <v>525</v>
      </c>
      <c r="F11344" s="127">
        <v>5.0</v>
      </c>
      <c r="G11344" s="128"/>
      <c r="H11344" s="94">
        <f t="shared" si="1478"/>
        <v>0</v>
      </c>
    </row>
    <row r="11345" ht="12.75" customHeight="1">
      <c r="B11345" s="61"/>
      <c r="C11345" s="70" t="s">
        <v>30499</v>
      </c>
      <c r="D11345" s="130" t="s">
        <v>19638</v>
      </c>
      <c r="E11345" s="126" t="s">
        <v>311</v>
      </c>
      <c r="F11345" s="127">
        <v>1.0</v>
      </c>
      <c r="G11345" s="128"/>
      <c r="H11345" s="94">
        <f t="shared" si="1478"/>
        <v>0</v>
      </c>
    </row>
    <row r="11346" ht="12.75" customHeight="1">
      <c r="B11346" s="61"/>
      <c r="C11346" s="70" t="s">
        <v>30500</v>
      </c>
      <c r="D11346" s="70" t="s">
        <v>18148</v>
      </c>
      <c r="E11346" s="126" t="s">
        <v>525</v>
      </c>
      <c r="F11346" s="127">
        <v>1.0</v>
      </c>
      <c r="G11346" s="128"/>
      <c r="H11346" s="94">
        <f t="shared" si="1478"/>
        <v>0</v>
      </c>
    </row>
    <row r="11347" ht="12.75" customHeight="1">
      <c r="B11347" s="61"/>
      <c r="C11347" s="88" t="s">
        <v>30501</v>
      </c>
      <c r="D11347" s="89" t="s">
        <v>30502</v>
      </c>
      <c r="E11347" s="129"/>
      <c r="F11347" s="129"/>
      <c r="G11347" s="49"/>
      <c r="H11347" s="90">
        <f>SUM(H11348:H11354)</f>
        <v>0</v>
      </c>
    </row>
    <row r="11348" ht="12.75" customHeight="1">
      <c r="B11348" s="61"/>
      <c r="C11348" s="70" t="s">
        <v>30503</v>
      </c>
      <c r="D11348" s="70" t="s">
        <v>18170</v>
      </c>
      <c r="E11348" s="126" t="s">
        <v>525</v>
      </c>
      <c r="F11348" s="127">
        <v>22.0</v>
      </c>
      <c r="G11348" s="128"/>
      <c r="H11348" s="94">
        <f t="shared" ref="H11348:H11354" si="1479">ROUND(F11348*G11348,2)</f>
        <v>0</v>
      </c>
    </row>
    <row r="11349" ht="12.75" customHeight="1">
      <c r="B11349" s="61"/>
      <c r="C11349" s="70" t="s">
        <v>30504</v>
      </c>
      <c r="D11349" s="70" t="s">
        <v>18172</v>
      </c>
      <c r="E11349" s="126" t="s">
        <v>525</v>
      </c>
      <c r="F11349" s="127">
        <v>11.0</v>
      </c>
      <c r="G11349" s="128"/>
      <c r="H11349" s="94">
        <f t="shared" si="1479"/>
        <v>0</v>
      </c>
    </row>
    <row r="11350" ht="12.75" customHeight="1">
      <c r="B11350" s="61"/>
      <c r="C11350" s="70" t="s">
        <v>30505</v>
      </c>
      <c r="D11350" s="70" t="s">
        <v>18148</v>
      </c>
      <c r="E11350" s="126" t="s">
        <v>525</v>
      </c>
      <c r="F11350" s="127">
        <v>11.0</v>
      </c>
      <c r="G11350" s="128"/>
      <c r="H11350" s="94">
        <f t="shared" si="1479"/>
        <v>0</v>
      </c>
    </row>
    <row r="11351" ht="12.75" customHeight="1">
      <c r="B11351" s="61"/>
      <c r="C11351" s="70" t="s">
        <v>30506</v>
      </c>
      <c r="D11351" s="130" t="s">
        <v>18191</v>
      </c>
      <c r="E11351" s="126" t="s">
        <v>311</v>
      </c>
      <c r="F11351" s="127">
        <v>2.0</v>
      </c>
      <c r="G11351" s="128"/>
      <c r="H11351" s="94">
        <f t="shared" si="1479"/>
        <v>0</v>
      </c>
    </row>
    <row r="11352" ht="12.75" customHeight="1">
      <c r="B11352" s="61"/>
      <c r="C11352" s="70" t="s">
        <v>30507</v>
      </c>
      <c r="D11352" s="130" t="s">
        <v>18197</v>
      </c>
      <c r="E11352" s="126" t="s">
        <v>937</v>
      </c>
      <c r="F11352" s="127">
        <v>1.0</v>
      </c>
      <c r="G11352" s="128"/>
      <c r="H11352" s="94">
        <f t="shared" si="1479"/>
        <v>0</v>
      </c>
    </row>
    <row r="11353" ht="12.75" customHeight="1">
      <c r="B11353" s="61"/>
      <c r="C11353" s="70" t="s">
        <v>30508</v>
      </c>
      <c r="D11353" s="130" t="s">
        <v>18203</v>
      </c>
      <c r="E11353" s="126" t="s">
        <v>311</v>
      </c>
      <c r="F11353" s="127">
        <v>1.0</v>
      </c>
      <c r="G11353" s="128"/>
      <c r="H11353" s="94">
        <f t="shared" si="1479"/>
        <v>0</v>
      </c>
    </row>
    <row r="11354" ht="12.75" customHeight="1">
      <c r="B11354" s="61"/>
      <c r="C11354" s="70" t="s">
        <v>30509</v>
      </c>
      <c r="D11354" s="130" t="s">
        <v>18205</v>
      </c>
      <c r="E11354" s="126" t="s">
        <v>311</v>
      </c>
      <c r="F11354" s="127">
        <v>2.0</v>
      </c>
      <c r="G11354" s="128"/>
      <c r="H11354" s="94">
        <f t="shared" si="1479"/>
        <v>0</v>
      </c>
    </row>
    <row r="11355" ht="12.75" customHeight="1">
      <c r="B11355" s="61"/>
      <c r="C11355" s="88" t="s">
        <v>30510</v>
      </c>
      <c r="D11355" s="89" t="s">
        <v>30511</v>
      </c>
      <c r="E11355" s="129"/>
      <c r="F11355" s="129"/>
      <c r="G11355" s="49"/>
      <c r="H11355" s="90">
        <f>SUM(H11356:H11360)</f>
        <v>0</v>
      </c>
    </row>
    <row r="11356" ht="12.75" customHeight="1">
      <c r="B11356" s="61"/>
      <c r="C11356" s="70" t="s">
        <v>30512</v>
      </c>
      <c r="D11356" s="70" t="s">
        <v>18144</v>
      </c>
      <c r="E11356" s="126" t="s">
        <v>525</v>
      </c>
      <c r="F11356" s="127">
        <v>8.0</v>
      </c>
      <c r="G11356" s="128"/>
      <c r="H11356" s="94">
        <f t="shared" ref="H11356:H11360" si="1480">ROUND(F11356*G11356,2)</f>
        <v>0</v>
      </c>
    </row>
    <row r="11357" ht="12.75" customHeight="1">
      <c r="B11357" s="61"/>
      <c r="C11357" s="70" t="s">
        <v>30513</v>
      </c>
      <c r="D11357" s="70" t="s">
        <v>18146</v>
      </c>
      <c r="E11357" s="126" t="s">
        <v>525</v>
      </c>
      <c r="F11357" s="127">
        <v>4.0</v>
      </c>
      <c r="G11357" s="128"/>
      <c r="H11357" s="94">
        <f t="shared" si="1480"/>
        <v>0</v>
      </c>
    </row>
    <row r="11358" ht="12.75" customHeight="1">
      <c r="B11358" s="61"/>
      <c r="C11358" s="70" t="s">
        <v>30514</v>
      </c>
      <c r="D11358" s="70" t="s">
        <v>18148</v>
      </c>
      <c r="E11358" s="126" t="s">
        <v>525</v>
      </c>
      <c r="F11358" s="127">
        <v>4.0</v>
      </c>
      <c r="G11358" s="128"/>
      <c r="H11358" s="94">
        <f t="shared" si="1480"/>
        <v>0</v>
      </c>
    </row>
    <row r="11359" ht="12.75" customHeight="1">
      <c r="B11359" s="61"/>
      <c r="C11359" s="70" t="s">
        <v>30515</v>
      </c>
      <c r="D11359" s="130" t="s">
        <v>20444</v>
      </c>
      <c r="E11359" s="126" t="s">
        <v>311</v>
      </c>
      <c r="F11359" s="127">
        <v>1.0</v>
      </c>
      <c r="G11359" s="128"/>
      <c r="H11359" s="94">
        <f t="shared" si="1480"/>
        <v>0</v>
      </c>
    </row>
    <row r="11360" ht="12.75" customHeight="1">
      <c r="B11360" s="61"/>
      <c r="C11360" s="70" t="s">
        <v>30516</v>
      </c>
      <c r="D11360" s="130" t="s">
        <v>18235</v>
      </c>
      <c r="E11360" s="126" t="s">
        <v>311</v>
      </c>
      <c r="F11360" s="127">
        <v>1.0</v>
      </c>
      <c r="G11360" s="128"/>
      <c r="H11360" s="94">
        <f t="shared" si="1480"/>
        <v>0</v>
      </c>
    </row>
    <row r="11361" ht="12.75" customHeight="1">
      <c r="B11361" s="61"/>
      <c r="C11361" s="88" t="s">
        <v>30517</v>
      </c>
      <c r="D11361" s="89" t="s">
        <v>30518</v>
      </c>
      <c r="E11361" s="129"/>
      <c r="F11361" s="129"/>
      <c r="G11361" s="49"/>
      <c r="H11361" s="90">
        <f>SUM(H11362:H11365)</f>
        <v>0</v>
      </c>
    </row>
    <row r="11362" ht="12.75" customHeight="1">
      <c r="B11362" s="61"/>
      <c r="C11362" s="70" t="s">
        <v>30519</v>
      </c>
      <c r="D11362" s="70" t="s">
        <v>18144</v>
      </c>
      <c r="E11362" s="126" t="s">
        <v>525</v>
      </c>
      <c r="F11362" s="127">
        <v>24.0</v>
      </c>
      <c r="G11362" s="128"/>
      <c r="H11362" s="94">
        <f t="shared" ref="H11362:H11365" si="1481">ROUND(F11362*G11362,2)</f>
        <v>0</v>
      </c>
    </row>
    <row r="11363" ht="12.75" customHeight="1">
      <c r="B11363" s="61"/>
      <c r="C11363" s="70" t="s">
        <v>30520</v>
      </c>
      <c r="D11363" s="70" t="s">
        <v>18146</v>
      </c>
      <c r="E11363" s="126" t="s">
        <v>525</v>
      </c>
      <c r="F11363" s="127">
        <v>8.0</v>
      </c>
      <c r="G11363" s="128"/>
      <c r="H11363" s="94">
        <f t="shared" si="1481"/>
        <v>0</v>
      </c>
    </row>
    <row r="11364" ht="12.75" customHeight="1">
      <c r="B11364" s="61"/>
      <c r="C11364" s="70" t="s">
        <v>30521</v>
      </c>
      <c r="D11364" s="70" t="s">
        <v>18148</v>
      </c>
      <c r="E11364" s="126" t="s">
        <v>525</v>
      </c>
      <c r="F11364" s="127">
        <v>8.0</v>
      </c>
      <c r="G11364" s="128"/>
      <c r="H11364" s="94">
        <f t="shared" si="1481"/>
        <v>0</v>
      </c>
    </row>
    <row r="11365" ht="12.75" customHeight="1">
      <c r="B11365" s="61"/>
      <c r="C11365" s="70" t="s">
        <v>30522</v>
      </c>
      <c r="D11365" s="70" t="s">
        <v>30486</v>
      </c>
      <c r="E11365" s="126" t="s">
        <v>311</v>
      </c>
      <c r="F11365" s="127">
        <v>1.0</v>
      </c>
      <c r="G11365" s="128"/>
      <c r="H11365" s="94">
        <f t="shared" si="1481"/>
        <v>0</v>
      </c>
    </row>
    <row r="11366" ht="12.75" customHeight="1">
      <c r="B11366" s="61"/>
      <c r="C11366" s="88" t="s">
        <v>30523</v>
      </c>
      <c r="D11366" s="89" t="s">
        <v>30524</v>
      </c>
      <c r="E11366" s="129"/>
      <c r="F11366" s="129"/>
      <c r="G11366" s="49"/>
      <c r="H11366" s="90">
        <f>SUM(H11367:H11372)</f>
        <v>0</v>
      </c>
    </row>
    <row r="11367" ht="12.75" customHeight="1">
      <c r="B11367" s="61"/>
      <c r="C11367" s="70" t="s">
        <v>30525</v>
      </c>
      <c r="D11367" s="70" t="s">
        <v>18144</v>
      </c>
      <c r="E11367" s="126" t="s">
        <v>525</v>
      </c>
      <c r="F11367" s="127">
        <v>14.0</v>
      </c>
      <c r="G11367" s="128"/>
      <c r="H11367" s="94">
        <f t="shared" ref="H11367:H11372" si="1482">ROUND(F11367*G11367,2)</f>
        <v>0</v>
      </c>
    </row>
    <row r="11368" ht="12.75" customHeight="1">
      <c r="B11368" s="61"/>
      <c r="C11368" s="70" t="s">
        <v>30526</v>
      </c>
      <c r="D11368" s="70" t="s">
        <v>18146</v>
      </c>
      <c r="E11368" s="126" t="s">
        <v>525</v>
      </c>
      <c r="F11368" s="127">
        <v>7.0</v>
      </c>
      <c r="G11368" s="128"/>
      <c r="H11368" s="94">
        <f t="shared" si="1482"/>
        <v>0</v>
      </c>
    </row>
    <row r="11369" ht="12.75" customHeight="1">
      <c r="B11369" s="61"/>
      <c r="C11369" s="70" t="s">
        <v>30527</v>
      </c>
      <c r="D11369" s="70" t="s">
        <v>18148</v>
      </c>
      <c r="E11369" s="126" t="s">
        <v>525</v>
      </c>
      <c r="F11369" s="127">
        <v>7.0</v>
      </c>
      <c r="G11369" s="128"/>
      <c r="H11369" s="94">
        <f t="shared" si="1482"/>
        <v>0</v>
      </c>
    </row>
    <row r="11370" ht="12.75" customHeight="1">
      <c r="B11370" s="61"/>
      <c r="C11370" s="70" t="s">
        <v>30528</v>
      </c>
      <c r="D11370" s="130" t="s">
        <v>18233</v>
      </c>
      <c r="E11370" s="126" t="s">
        <v>311</v>
      </c>
      <c r="F11370" s="127">
        <v>1.0</v>
      </c>
      <c r="G11370" s="128"/>
      <c r="H11370" s="94">
        <f t="shared" si="1482"/>
        <v>0</v>
      </c>
    </row>
    <row r="11371" ht="12.75" customHeight="1">
      <c r="B11371" s="61"/>
      <c r="C11371" s="70" t="s">
        <v>30529</v>
      </c>
      <c r="D11371" s="130" t="s">
        <v>18235</v>
      </c>
      <c r="E11371" s="126" t="s">
        <v>311</v>
      </c>
      <c r="F11371" s="127">
        <v>1.0</v>
      </c>
      <c r="G11371" s="128"/>
      <c r="H11371" s="94">
        <f t="shared" si="1482"/>
        <v>0</v>
      </c>
    </row>
    <row r="11372" ht="12.75" customHeight="1">
      <c r="B11372" s="61"/>
      <c r="C11372" s="70" t="s">
        <v>30530</v>
      </c>
      <c r="D11372" s="130" t="s">
        <v>18244</v>
      </c>
      <c r="E11372" s="126" t="s">
        <v>311</v>
      </c>
      <c r="F11372" s="127">
        <v>1.0</v>
      </c>
      <c r="G11372" s="128"/>
      <c r="H11372" s="94">
        <f t="shared" si="1482"/>
        <v>0</v>
      </c>
    </row>
    <row r="11373" ht="12.75" customHeight="1">
      <c r="B11373" s="61"/>
      <c r="C11373" s="88" t="s">
        <v>30531</v>
      </c>
      <c r="D11373" s="89" t="s">
        <v>30532</v>
      </c>
      <c r="E11373" s="129"/>
      <c r="F11373" s="129"/>
      <c r="G11373" s="72"/>
      <c r="H11373" s="90">
        <f>SUM(H11374:H11378)</f>
        <v>0</v>
      </c>
    </row>
    <row r="11374" ht="12.75" customHeight="1">
      <c r="B11374" s="61"/>
      <c r="C11374" s="70" t="s">
        <v>30533</v>
      </c>
      <c r="D11374" s="70" t="s">
        <v>18170</v>
      </c>
      <c r="E11374" s="126" t="s">
        <v>525</v>
      </c>
      <c r="F11374" s="127">
        <v>24.0</v>
      </c>
      <c r="G11374" s="128"/>
      <c r="H11374" s="94">
        <f t="shared" ref="H11374:H11378" si="1483">ROUND(F11374*G11374,2)</f>
        <v>0</v>
      </c>
    </row>
    <row r="11375" ht="12.75" customHeight="1">
      <c r="B11375" s="61"/>
      <c r="C11375" s="70" t="s">
        <v>30534</v>
      </c>
      <c r="D11375" s="70" t="s">
        <v>18172</v>
      </c>
      <c r="E11375" s="126" t="s">
        <v>525</v>
      </c>
      <c r="F11375" s="127">
        <v>8.0</v>
      </c>
      <c r="G11375" s="128"/>
      <c r="H11375" s="94">
        <f t="shared" si="1483"/>
        <v>0</v>
      </c>
    </row>
    <row r="11376" ht="12.75" customHeight="1">
      <c r="B11376" s="61"/>
      <c r="C11376" s="70" t="s">
        <v>30535</v>
      </c>
      <c r="D11376" s="70" t="s">
        <v>18148</v>
      </c>
      <c r="E11376" s="126" t="s">
        <v>525</v>
      </c>
      <c r="F11376" s="127">
        <v>8.0</v>
      </c>
      <c r="G11376" s="128"/>
      <c r="H11376" s="94">
        <f t="shared" si="1483"/>
        <v>0</v>
      </c>
    </row>
    <row r="11377" ht="12.75" customHeight="1">
      <c r="B11377" s="61"/>
      <c r="C11377" s="70" t="s">
        <v>30536</v>
      </c>
      <c r="D11377" s="130" t="s">
        <v>18160</v>
      </c>
      <c r="E11377" s="126" t="s">
        <v>311</v>
      </c>
      <c r="F11377" s="127">
        <v>2.0</v>
      </c>
      <c r="G11377" s="128"/>
      <c r="H11377" s="94">
        <f t="shared" si="1483"/>
        <v>0</v>
      </c>
    </row>
    <row r="11378" ht="12.75" customHeight="1">
      <c r="B11378" s="61"/>
      <c r="C11378" s="70" t="s">
        <v>30537</v>
      </c>
      <c r="D11378" s="70" t="s">
        <v>18150</v>
      </c>
      <c r="E11378" s="126" t="s">
        <v>525</v>
      </c>
      <c r="F11378" s="127">
        <v>4.0</v>
      </c>
      <c r="G11378" s="128"/>
      <c r="H11378" s="94">
        <f t="shared" si="1483"/>
        <v>0</v>
      </c>
    </row>
    <row r="11379" ht="12.75" customHeight="1">
      <c r="B11379" s="61"/>
      <c r="C11379" s="88" t="s">
        <v>30538</v>
      </c>
      <c r="D11379" s="89" t="s">
        <v>18407</v>
      </c>
      <c r="E11379" s="129"/>
      <c r="F11379" s="129"/>
      <c r="G11379" s="72"/>
      <c r="H11379" s="90">
        <f>SUM(H11380:H11382)</f>
        <v>0</v>
      </c>
    </row>
    <row r="11380" ht="12.75" customHeight="1">
      <c r="B11380" s="61"/>
      <c r="C11380" s="70" t="s">
        <v>30539</v>
      </c>
      <c r="D11380" s="130" t="s">
        <v>20638</v>
      </c>
      <c r="E11380" s="126" t="s">
        <v>311</v>
      </c>
      <c r="F11380" s="127">
        <v>1.0</v>
      </c>
      <c r="G11380" s="128"/>
      <c r="H11380" s="94">
        <f t="shared" ref="H11380:H11382" si="1484">ROUND(F11380*G11380,2)</f>
        <v>0</v>
      </c>
    </row>
    <row r="11381" ht="12.75" customHeight="1">
      <c r="B11381" s="61"/>
      <c r="C11381" s="70" t="s">
        <v>30540</v>
      </c>
      <c r="D11381" s="130" t="s">
        <v>20640</v>
      </c>
      <c r="E11381" s="126" t="s">
        <v>311</v>
      </c>
      <c r="F11381" s="127">
        <v>1.0</v>
      </c>
      <c r="G11381" s="128"/>
      <c r="H11381" s="94">
        <f t="shared" si="1484"/>
        <v>0</v>
      </c>
    </row>
    <row r="11382" ht="12.75" customHeight="1">
      <c r="B11382" s="61"/>
      <c r="C11382" s="70" t="s">
        <v>30541</v>
      </c>
      <c r="D11382" s="70" t="s">
        <v>18431</v>
      </c>
      <c r="E11382" s="126" t="s">
        <v>322</v>
      </c>
      <c r="F11382" s="127">
        <v>1.0</v>
      </c>
      <c r="G11382" s="128"/>
      <c r="H11382" s="94">
        <f t="shared" si="1484"/>
        <v>0</v>
      </c>
    </row>
    <row r="11383" ht="12.75" customHeight="1">
      <c r="B11383" s="61"/>
      <c r="C11383" s="88" t="s">
        <v>30542</v>
      </c>
      <c r="D11383" s="89" t="s">
        <v>18433</v>
      </c>
      <c r="E11383" s="129"/>
      <c r="F11383" s="129"/>
      <c r="G11383" s="49"/>
      <c r="H11383" s="90">
        <f>SUM(H11384:H11391)</f>
        <v>0</v>
      </c>
    </row>
    <row r="11384" ht="12.75" customHeight="1">
      <c r="B11384" s="61"/>
      <c r="C11384" s="70" t="s">
        <v>30543</v>
      </c>
      <c r="D11384" s="130" t="s">
        <v>18435</v>
      </c>
      <c r="E11384" s="126" t="s">
        <v>311</v>
      </c>
      <c r="F11384" s="127">
        <v>1.0</v>
      </c>
      <c r="G11384" s="128"/>
      <c r="H11384" s="94">
        <f t="shared" ref="H11384:H11391" si="1485">ROUND(F11384*G11384,2)</f>
        <v>0</v>
      </c>
    </row>
    <row r="11385" ht="12.75" customHeight="1">
      <c r="B11385" s="61"/>
      <c r="C11385" s="70" t="s">
        <v>30544</v>
      </c>
      <c r="D11385" s="70" t="s">
        <v>18165</v>
      </c>
      <c r="E11385" s="126" t="s">
        <v>525</v>
      </c>
      <c r="F11385" s="127">
        <v>5.0</v>
      </c>
      <c r="G11385" s="128"/>
      <c r="H11385" s="94">
        <f t="shared" si="1485"/>
        <v>0</v>
      </c>
    </row>
    <row r="11386" ht="12.75" customHeight="1">
      <c r="B11386" s="61"/>
      <c r="C11386" s="70" t="s">
        <v>30545</v>
      </c>
      <c r="D11386" s="70" t="s">
        <v>18154</v>
      </c>
      <c r="E11386" s="126" t="s">
        <v>525</v>
      </c>
      <c r="F11386" s="127">
        <v>3.0</v>
      </c>
      <c r="G11386" s="128"/>
      <c r="H11386" s="94">
        <f t="shared" si="1485"/>
        <v>0</v>
      </c>
    </row>
    <row r="11387" ht="12.75" customHeight="1">
      <c r="B11387" s="61"/>
      <c r="C11387" s="70" t="s">
        <v>30546</v>
      </c>
      <c r="D11387" s="130" t="s">
        <v>18440</v>
      </c>
      <c r="E11387" s="126" t="s">
        <v>525</v>
      </c>
      <c r="F11387" s="127">
        <v>3.0</v>
      </c>
      <c r="G11387" s="128"/>
      <c r="H11387" s="94">
        <f t="shared" si="1485"/>
        <v>0</v>
      </c>
    </row>
    <row r="11388" ht="12.75" customHeight="1">
      <c r="B11388" s="61"/>
      <c r="C11388" s="70" t="s">
        <v>30547</v>
      </c>
      <c r="D11388" s="130" t="s">
        <v>18442</v>
      </c>
      <c r="E11388" s="126" t="s">
        <v>311</v>
      </c>
      <c r="F11388" s="127">
        <v>2.0</v>
      </c>
      <c r="G11388" s="128"/>
      <c r="H11388" s="94">
        <f t="shared" si="1485"/>
        <v>0</v>
      </c>
    </row>
    <row r="11389" ht="12.75" customHeight="1">
      <c r="B11389" s="61"/>
      <c r="C11389" s="70" t="s">
        <v>30548</v>
      </c>
      <c r="D11389" s="70" t="s">
        <v>18165</v>
      </c>
      <c r="E11389" s="126" t="s">
        <v>525</v>
      </c>
      <c r="F11389" s="127">
        <v>10.0</v>
      </c>
      <c r="G11389" s="128"/>
      <c r="H11389" s="94">
        <f t="shared" si="1485"/>
        <v>0</v>
      </c>
    </row>
    <row r="11390" ht="12.75" customHeight="1">
      <c r="B11390" s="61"/>
      <c r="C11390" s="70" t="s">
        <v>30549</v>
      </c>
      <c r="D11390" s="70" t="s">
        <v>18148</v>
      </c>
      <c r="E11390" s="126" t="s">
        <v>525</v>
      </c>
      <c r="F11390" s="127">
        <v>8.0</v>
      </c>
      <c r="G11390" s="128"/>
      <c r="H11390" s="94">
        <f t="shared" si="1485"/>
        <v>0</v>
      </c>
    </row>
    <row r="11391" ht="12.75" customHeight="1">
      <c r="B11391" s="61"/>
      <c r="C11391" s="70" t="s">
        <v>30550</v>
      </c>
      <c r="D11391" s="130" t="s">
        <v>18446</v>
      </c>
      <c r="E11391" s="126" t="s">
        <v>525</v>
      </c>
      <c r="F11391" s="127">
        <v>8.0</v>
      </c>
      <c r="G11391" s="128"/>
      <c r="H11391" s="94">
        <f t="shared" si="1485"/>
        <v>0</v>
      </c>
    </row>
    <row r="11392" ht="12.75" customHeight="1">
      <c r="B11392" s="61"/>
      <c r="C11392" s="88" t="s">
        <v>30551</v>
      </c>
      <c r="D11392" s="89" t="s">
        <v>18448</v>
      </c>
      <c r="E11392" s="129"/>
      <c r="F11392" s="129"/>
      <c r="G11392" s="49"/>
      <c r="H11392" s="90">
        <f>SUM(H11393)</f>
        <v>0</v>
      </c>
    </row>
    <row r="11393" ht="12.75" customHeight="1">
      <c r="B11393" s="61"/>
      <c r="C11393" s="70" t="s">
        <v>30552</v>
      </c>
      <c r="D11393" s="130" t="s">
        <v>18450</v>
      </c>
      <c r="E11393" s="126" t="s">
        <v>322</v>
      </c>
      <c r="F11393" s="127">
        <v>1.0</v>
      </c>
      <c r="G11393" s="128"/>
      <c r="H11393" s="94">
        <f>ROUND(F11393*G11393,2)</f>
        <v>0</v>
      </c>
    </row>
    <row r="11394" ht="12.75" customHeight="1">
      <c r="B11394" s="61"/>
      <c r="C11394" s="79" t="s">
        <v>30553</v>
      </c>
      <c r="D11394" s="83" t="s">
        <v>18456</v>
      </c>
      <c r="E11394" s="129"/>
      <c r="F11394" s="129"/>
      <c r="G11394" s="49"/>
      <c r="H11394" s="81">
        <f>H11395+H11398+H11405+H11410</f>
        <v>0</v>
      </c>
    </row>
    <row r="11395" ht="12.75" customHeight="1">
      <c r="B11395" s="61"/>
      <c r="C11395" s="84" t="s">
        <v>30554</v>
      </c>
      <c r="D11395" s="85" t="s">
        <v>18458</v>
      </c>
      <c r="E11395" s="129"/>
      <c r="F11395" s="129"/>
      <c r="G11395" s="49"/>
      <c r="H11395" s="86">
        <f>SUM(H11396:H11397)</f>
        <v>0</v>
      </c>
    </row>
    <row r="11396" ht="12.75" customHeight="1">
      <c r="B11396" s="61"/>
      <c r="C11396" s="70" t="s">
        <v>30555</v>
      </c>
      <c r="D11396" s="70" t="s">
        <v>30556</v>
      </c>
      <c r="E11396" s="126" t="s">
        <v>311</v>
      </c>
      <c r="F11396" s="127">
        <v>1.0</v>
      </c>
      <c r="G11396" s="128"/>
      <c r="H11396" s="94">
        <f t="shared" ref="H11396:H11397" si="1486">ROUND(F11396*G11396,2)</f>
        <v>0</v>
      </c>
    </row>
    <row r="11397" ht="12.75" customHeight="1">
      <c r="B11397" s="61"/>
      <c r="C11397" s="70" t="s">
        <v>30557</v>
      </c>
      <c r="D11397" s="70" t="s">
        <v>30558</v>
      </c>
      <c r="E11397" s="126" t="s">
        <v>311</v>
      </c>
      <c r="F11397" s="127">
        <v>1.0</v>
      </c>
      <c r="G11397" s="128"/>
      <c r="H11397" s="94">
        <f t="shared" si="1486"/>
        <v>0</v>
      </c>
    </row>
    <row r="11398" ht="12.75" customHeight="1">
      <c r="B11398" s="61"/>
      <c r="C11398" s="84" t="s">
        <v>30559</v>
      </c>
      <c r="D11398" s="85" t="s">
        <v>18464</v>
      </c>
      <c r="E11398" s="129"/>
      <c r="F11398" s="129"/>
      <c r="G11398" s="49"/>
      <c r="H11398" s="86">
        <f>SUM(H11399:H11404)</f>
        <v>0</v>
      </c>
    </row>
    <row r="11399" ht="12.75" customHeight="1">
      <c r="B11399" s="61"/>
      <c r="C11399" s="70" t="s">
        <v>30560</v>
      </c>
      <c r="D11399" s="130" t="s">
        <v>24179</v>
      </c>
      <c r="E11399" s="126" t="s">
        <v>311</v>
      </c>
      <c r="F11399" s="127">
        <v>1.0</v>
      </c>
      <c r="G11399" s="128"/>
      <c r="H11399" s="94">
        <f t="shared" ref="H11399:H11404" si="1487">ROUND(F11399*G11399,2)</f>
        <v>0</v>
      </c>
    </row>
    <row r="11400" ht="12.75" customHeight="1">
      <c r="B11400" s="61"/>
      <c r="C11400" s="70" t="s">
        <v>30561</v>
      </c>
      <c r="D11400" s="130" t="s">
        <v>18476</v>
      </c>
      <c r="E11400" s="126" t="s">
        <v>311</v>
      </c>
      <c r="F11400" s="127">
        <v>1.0</v>
      </c>
      <c r="G11400" s="128"/>
      <c r="H11400" s="94">
        <f t="shared" si="1487"/>
        <v>0</v>
      </c>
    </row>
    <row r="11401" ht="12.75" customHeight="1">
      <c r="B11401" s="61"/>
      <c r="C11401" s="70" t="s">
        <v>30562</v>
      </c>
      <c r="D11401" s="130" t="s">
        <v>18478</v>
      </c>
      <c r="E11401" s="126" t="s">
        <v>311</v>
      </c>
      <c r="F11401" s="127">
        <v>1.0</v>
      </c>
      <c r="G11401" s="128"/>
      <c r="H11401" s="94">
        <f t="shared" si="1487"/>
        <v>0</v>
      </c>
    </row>
    <row r="11402" ht="12.75" customHeight="1">
      <c r="B11402" s="61"/>
      <c r="C11402" s="70" t="s">
        <v>30563</v>
      </c>
      <c r="D11402" s="70" t="s">
        <v>22674</v>
      </c>
      <c r="E11402" s="126" t="s">
        <v>311</v>
      </c>
      <c r="F11402" s="127">
        <v>2.0</v>
      </c>
      <c r="G11402" s="128"/>
      <c r="H11402" s="94">
        <f t="shared" si="1487"/>
        <v>0</v>
      </c>
    </row>
    <row r="11403" ht="12.75" customHeight="1">
      <c r="B11403" s="61"/>
      <c r="C11403" s="70" t="s">
        <v>30564</v>
      </c>
      <c r="D11403" s="70" t="s">
        <v>18488</v>
      </c>
      <c r="E11403" s="126" t="s">
        <v>311</v>
      </c>
      <c r="F11403" s="127">
        <v>2.0</v>
      </c>
      <c r="G11403" s="128"/>
      <c r="H11403" s="94">
        <f t="shared" si="1487"/>
        <v>0</v>
      </c>
    </row>
    <row r="11404" ht="12.75" customHeight="1">
      <c r="B11404" s="61"/>
      <c r="C11404" s="70" t="s">
        <v>30565</v>
      </c>
      <c r="D11404" s="70" t="s">
        <v>18490</v>
      </c>
      <c r="E11404" s="126" t="s">
        <v>311</v>
      </c>
      <c r="F11404" s="127">
        <v>1.0</v>
      </c>
      <c r="G11404" s="128"/>
      <c r="H11404" s="94">
        <f t="shared" si="1487"/>
        <v>0</v>
      </c>
    </row>
    <row r="11405" ht="12.75" customHeight="1">
      <c r="B11405" s="61"/>
      <c r="C11405" s="84" t="s">
        <v>30566</v>
      </c>
      <c r="D11405" s="85" t="s">
        <v>18492</v>
      </c>
      <c r="E11405" s="129"/>
      <c r="F11405" s="129"/>
      <c r="G11405" s="72"/>
      <c r="H11405" s="86">
        <f>SUM(H11406:H11409)</f>
        <v>0</v>
      </c>
    </row>
    <row r="11406" ht="12.75" customHeight="1">
      <c r="B11406" s="61"/>
      <c r="C11406" s="70" t="s">
        <v>30567</v>
      </c>
      <c r="D11406" s="70" t="s">
        <v>19291</v>
      </c>
      <c r="E11406" s="126" t="s">
        <v>311</v>
      </c>
      <c r="F11406" s="127">
        <v>1.0</v>
      </c>
      <c r="G11406" s="128"/>
      <c r="H11406" s="94">
        <f t="shared" ref="H11406:H11409" si="1488">ROUND(F11406*G11406,2)</f>
        <v>0</v>
      </c>
    </row>
    <row r="11407" ht="12.75" customHeight="1">
      <c r="B11407" s="61"/>
      <c r="C11407" s="70" t="s">
        <v>30568</v>
      </c>
      <c r="D11407" s="130" t="s">
        <v>18496</v>
      </c>
      <c r="E11407" s="126" t="s">
        <v>311</v>
      </c>
      <c r="F11407" s="127">
        <v>1.0</v>
      </c>
      <c r="G11407" s="128"/>
      <c r="H11407" s="94">
        <f t="shared" si="1488"/>
        <v>0</v>
      </c>
    </row>
    <row r="11408" ht="12.75" customHeight="1">
      <c r="B11408" s="61"/>
      <c r="C11408" s="70" t="s">
        <v>30569</v>
      </c>
      <c r="D11408" s="70" t="s">
        <v>18498</v>
      </c>
      <c r="E11408" s="126" t="s">
        <v>311</v>
      </c>
      <c r="F11408" s="127">
        <v>4.0</v>
      </c>
      <c r="G11408" s="128"/>
      <c r="H11408" s="94">
        <f t="shared" si="1488"/>
        <v>0</v>
      </c>
    </row>
    <row r="11409" ht="12.75" customHeight="1">
      <c r="B11409" s="61"/>
      <c r="C11409" s="70" t="s">
        <v>30570</v>
      </c>
      <c r="D11409" s="130" t="s">
        <v>18500</v>
      </c>
      <c r="E11409" s="126" t="s">
        <v>311</v>
      </c>
      <c r="F11409" s="127">
        <v>1.0</v>
      </c>
      <c r="G11409" s="128"/>
      <c r="H11409" s="94">
        <f t="shared" si="1488"/>
        <v>0</v>
      </c>
    </row>
    <row r="11410" ht="12.75" customHeight="1">
      <c r="B11410" s="61"/>
      <c r="C11410" s="84" t="s">
        <v>30571</v>
      </c>
      <c r="D11410" s="85" t="s">
        <v>18502</v>
      </c>
      <c r="E11410" s="129"/>
      <c r="F11410" s="129"/>
      <c r="G11410" s="72"/>
      <c r="H11410" s="86">
        <f>SUM(H11411:H11421)</f>
        <v>0</v>
      </c>
    </row>
    <row r="11411" ht="12.75" customHeight="1">
      <c r="B11411" s="61"/>
      <c r="C11411" s="70" t="s">
        <v>30572</v>
      </c>
      <c r="D11411" s="70" t="s">
        <v>18504</v>
      </c>
      <c r="E11411" s="126" t="s">
        <v>525</v>
      </c>
      <c r="F11411" s="127">
        <v>44.0</v>
      </c>
      <c r="G11411" s="128"/>
      <c r="H11411" s="94">
        <f t="shared" ref="H11411:H11421" si="1489">ROUND(F11411*G11411,2)</f>
        <v>0</v>
      </c>
    </row>
    <row r="11412" ht="12.75" customHeight="1">
      <c r="B11412" s="61"/>
      <c r="C11412" s="70" t="s">
        <v>30573</v>
      </c>
      <c r="D11412" s="70" t="s">
        <v>18506</v>
      </c>
      <c r="E11412" s="126" t="s">
        <v>525</v>
      </c>
      <c r="F11412" s="127">
        <v>71.0</v>
      </c>
      <c r="G11412" s="128"/>
      <c r="H11412" s="94">
        <f t="shared" si="1489"/>
        <v>0</v>
      </c>
    </row>
    <row r="11413" ht="12.75" customHeight="1">
      <c r="B11413" s="61"/>
      <c r="C11413" s="70" t="s">
        <v>30574</v>
      </c>
      <c r="D11413" s="70" t="s">
        <v>18508</v>
      </c>
      <c r="E11413" s="126" t="s">
        <v>525</v>
      </c>
      <c r="F11413" s="127">
        <v>10.0</v>
      </c>
      <c r="G11413" s="128"/>
      <c r="H11413" s="94">
        <f t="shared" si="1489"/>
        <v>0</v>
      </c>
    </row>
    <row r="11414" ht="12.75" customHeight="1">
      <c r="B11414" s="61"/>
      <c r="C11414" s="70" t="s">
        <v>30575</v>
      </c>
      <c r="D11414" s="70" t="s">
        <v>18510</v>
      </c>
      <c r="E11414" s="126" t="s">
        <v>525</v>
      </c>
      <c r="F11414" s="127">
        <v>10.0</v>
      </c>
      <c r="G11414" s="128"/>
      <c r="H11414" s="94">
        <f t="shared" si="1489"/>
        <v>0</v>
      </c>
    </row>
    <row r="11415" ht="12.75" customHeight="1">
      <c r="B11415" s="61"/>
      <c r="C11415" s="70" t="s">
        <v>30576</v>
      </c>
      <c r="D11415" s="70" t="s">
        <v>18514</v>
      </c>
      <c r="E11415" s="126" t="s">
        <v>525</v>
      </c>
      <c r="F11415" s="127">
        <v>10.0</v>
      </c>
      <c r="G11415" s="128"/>
      <c r="H11415" s="94">
        <f t="shared" si="1489"/>
        <v>0</v>
      </c>
    </row>
    <row r="11416" ht="12.75" customHeight="1">
      <c r="B11416" s="61"/>
      <c r="C11416" s="70" t="s">
        <v>30577</v>
      </c>
      <c r="D11416" s="70" t="s">
        <v>18520</v>
      </c>
      <c r="E11416" s="126" t="s">
        <v>525</v>
      </c>
      <c r="F11416" s="127">
        <v>63.0</v>
      </c>
      <c r="G11416" s="128"/>
      <c r="H11416" s="94">
        <f t="shared" si="1489"/>
        <v>0</v>
      </c>
    </row>
    <row r="11417" ht="12.75" customHeight="1">
      <c r="B11417" s="61"/>
      <c r="C11417" s="70" t="s">
        <v>30578</v>
      </c>
      <c r="D11417" s="70" t="s">
        <v>18522</v>
      </c>
      <c r="E11417" s="126" t="s">
        <v>525</v>
      </c>
      <c r="F11417" s="127">
        <v>32.0</v>
      </c>
      <c r="G11417" s="128"/>
      <c r="H11417" s="94">
        <f t="shared" si="1489"/>
        <v>0</v>
      </c>
    </row>
    <row r="11418" ht="12.75" customHeight="1">
      <c r="B11418" s="61"/>
      <c r="C11418" s="70" t="s">
        <v>30579</v>
      </c>
      <c r="D11418" s="70" t="s">
        <v>18524</v>
      </c>
      <c r="E11418" s="126" t="s">
        <v>525</v>
      </c>
      <c r="F11418" s="127">
        <v>22.0</v>
      </c>
      <c r="G11418" s="128"/>
      <c r="H11418" s="94">
        <f t="shared" si="1489"/>
        <v>0</v>
      </c>
    </row>
    <row r="11419" ht="12.75" customHeight="1">
      <c r="B11419" s="61"/>
      <c r="C11419" s="70" t="s">
        <v>30580</v>
      </c>
      <c r="D11419" s="70" t="s">
        <v>18526</v>
      </c>
      <c r="E11419" s="126" t="s">
        <v>525</v>
      </c>
      <c r="F11419" s="127">
        <v>10.0</v>
      </c>
      <c r="G11419" s="128"/>
      <c r="H11419" s="94">
        <f t="shared" si="1489"/>
        <v>0</v>
      </c>
    </row>
    <row r="11420" ht="12.75" customHeight="1">
      <c r="B11420" s="61"/>
      <c r="C11420" s="70" t="s">
        <v>30581</v>
      </c>
      <c r="D11420" s="70" t="s">
        <v>18528</v>
      </c>
      <c r="E11420" s="126" t="s">
        <v>525</v>
      </c>
      <c r="F11420" s="127">
        <v>15.0</v>
      </c>
      <c r="G11420" s="128"/>
      <c r="H11420" s="94">
        <f t="shared" si="1489"/>
        <v>0</v>
      </c>
    </row>
    <row r="11421" ht="12.75" customHeight="1">
      <c r="B11421" s="61"/>
      <c r="C11421" s="70" t="s">
        <v>30582</v>
      </c>
      <c r="D11421" s="70" t="s">
        <v>19312</v>
      </c>
      <c r="E11421" s="126" t="s">
        <v>525</v>
      </c>
      <c r="F11421" s="127">
        <v>10.0</v>
      </c>
      <c r="G11421" s="128"/>
      <c r="H11421" s="94">
        <f t="shared" si="1489"/>
        <v>0</v>
      </c>
    </row>
    <row r="11422" ht="12.75" customHeight="1">
      <c r="B11422" s="61"/>
      <c r="C11422" s="79" t="s">
        <v>30583</v>
      </c>
      <c r="D11422" s="83" t="s">
        <v>18530</v>
      </c>
      <c r="E11422" s="129"/>
      <c r="F11422" s="129"/>
      <c r="G11422" s="49"/>
      <c r="H11422" s="81">
        <f>H11423+H11427</f>
        <v>0</v>
      </c>
    </row>
    <row r="11423" ht="12.75" customHeight="1">
      <c r="B11423" s="61"/>
      <c r="C11423" s="84" t="s">
        <v>30584</v>
      </c>
      <c r="D11423" s="85" t="s">
        <v>18532</v>
      </c>
      <c r="E11423" s="129"/>
      <c r="F11423" s="129"/>
      <c r="G11423" s="72"/>
      <c r="H11423" s="86">
        <f>SUM(H11424:H11426)</f>
        <v>0</v>
      </c>
    </row>
    <row r="11424" ht="12.75" customHeight="1">
      <c r="B11424" s="61"/>
      <c r="C11424" s="70" t="s">
        <v>30585</v>
      </c>
      <c r="D11424" s="130" t="s">
        <v>19316</v>
      </c>
      <c r="E11424" s="126" t="s">
        <v>311</v>
      </c>
      <c r="F11424" s="127">
        <v>1.0</v>
      </c>
      <c r="G11424" s="128"/>
      <c r="H11424" s="94">
        <f t="shared" ref="H11424:H11426" si="1490">ROUND(F11424*G11424,2)</f>
        <v>0</v>
      </c>
    </row>
    <row r="11425" ht="12.75" customHeight="1">
      <c r="B11425" s="61"/>
      <c r="C11425" s="70" t="s">
        <v>30586</v>
      </c>
      <c r="D11425" s="70" t="s">
        <v>23720</v>
      </c>
      <c r="E11425" s="126" t="s">
        <v>311</v>
      </c>
      <c r="F11425" s="127">
        <v>1.0</v>
      </c>
      <c r="G11425" s="128"/>
      <c r="H11425" s="94">
        <f t="shared" si="1490"/>
        <v>0</v>
      </c>
    </row>
    <row r="11426" ht="12.75" customHeight="1">
      <c r="B11426" s="61"/>
      <c r="C11426" s="70" t="s">
        <v>30587</v>
      </c>
      <c r="D11426" s="130" t="s">
        <v>23722</v>
      </c>
      <c r="E11426" s="126" t="s">
        <v>311</v>
      </c>
      <c r="F11426" s="127">
        <v>1.0</v>
      </c>
      <c r="G11426" s="128"/>
      <c r="H11426" s="94">
        <f t="shared" si="1490"/>
        <v>0</v>
      </c>
    </row>
    <row r="11427" ht="12.75" customHeight="1">
      <c r="B11427" s="61"/>
      <c r="C11427" s="84" t="s">
        <v>30588</v>
      </c>
      <c r="D11427" s="85" t="s">
        <v>18538</v>
      </c>
      <c r="E11427" s="129"/>
      <c r="F11427" s="129"/>
      <c r="G11427" s="49"/>
      <c r="H11427" s="86">
        <f>SUM(H11428:H11434)</f>
        <v>0</v>
      </c>
    </row>
    <row r="11428" ht="12.75" customHeight="1">
      <c r="B11428" s="61"/>
      <c r="C11428" s="70" t="s">
        <v>30589</v>
      </c>
      <c r="D11428" s="130" t="s">
        <v>18548</v>
      </c>
      <c r="E11428" s="126" t="s">
        <v>322</v>
      </c>
      <c r="F11428" s="127">
        <v>1.0</v>
      </c>
      <c r="G11428" s="128"/>
      <c r="H11428" s="94">
        <f t="shared" ref="H11428:H11434" si="1491">ROUND(F11428*G11428,2)</f>
        <v>0</v>
      </c>
    </row>
    <row r="11429" ht="12.75" customHeight="1">
      <c r="B11429" s="61"/>
      <c r="C11429" s="70" t="s">
        <v>30590</v>
      </c>
      <c r="D11429" s="70" t="s">
        <v>23726</v>
      </c>
      <c r="E11429" s="126" t="s">
        <v>525</v>
      </c>
      <c r="F11429" s="127">
        <v>40.0</v>
      </c>
      <c r="G11429" s="128"/>
      <c r="H11429" s="94">
        <f t="shared" si="1491"/>
        <v>0</v>
      </c>
    </row>
    <row r="11430" ht="12.75" customHeight="1">
      <c r="B11430" s="61"/>
      <c r="C11430" s="70" t="s">
        <v>30591</v>
      </c>
      <c r="D11430" s="70" t="s">
        <v>23728</v>
      </c>
      <c r="E11430" s="126" t="s">
        <v>311</v>
      </c>
      <c r="F11430" s="127">
        <v>1.0</v>
      </c>
      <c r="G11430" s="128"/>
      <c r="H11430" s="94">
        <f t="shared" si="1491"/>
        <v>0</v>
      </c>
    </row>
    <row r="11431" ht="12.75" customHeight="1">
      <c r="B11431" s="61"/>
      <c r="C11431" s="70" t="s">
        <v>30592</v>
      </c>
      <c r="D11431" s="70" t="s">
        <v>23730</v>
      </c>
      <c r="E11431" s="126" t="s">
        <v>311</v>
      </c>
      <c r="F11431" s="127">
        <v>2.0</v>
      </c>
      <c r="G11431" s="128"/>
      <c r="H11431" s="94">
        <f t="shared" si="1491"/>
        <v>0</v>
      </c>
    </row>
    <row r="11432" ht="12.75" customHeight="1">
      <c r="B11432" s="61"/>
      <c r="C11432" s="70" t="s">
        <v>30593</v>
      </c>
      <c r="D11432" s="70" t="s">
        <v>18552</v>
      </c>
      <c r="E11432" s="126" t="s">
        <v>525</v>
      </c>
      <c r="F11432" s="127">
        <v>10.0</v>
      </c>
      <c r="G11432" s="128"/>
      <c r="H11432" s="94">
        <f t="shared" si="1491"/>
        <v>0</v>
      </c>
    </row>
    <row r="11433" ht="12.75" customHeight="1">
      <c r="B11433" s="61"/>
      <c r="C11433" s="70" t="s">
        <v>30594</v>
      </c>
      <c r="D11433" s="70" t="s">
        <v>18554</v>
      </c>
      <c r="E11433" s="126" t="s">
        <v>322</v>
      </c>
      <c r="F11433" s="127">
        <v>1.0</v>
      </c>
      <c r="G11433" s="128"/>
      <c r="H11433" s="94">
        <f t="shared" si="1491"/>
        <v>0</v>
      </c>
    </row>
    <row r="11434" ht="12.75" customHeight="1">
      <c r="B11434" s="61"/>
      <c r="C11434" s="70" t="s">
        <v>30595</v>
      </c>
      <c r="D11434" s="70" t="s">
        <v>23734</v>
      </c>
      <c r="E11434" s="126" t="s">
        <v>322</v>
      </c>
      <c r="F11434" s="127">
        <v>1.0</v>
      </c>
      <c r="G11434" s="128"/>
      <c r="H11434" s="94">
        <f t="shared" si="1491"/>
        <v>0</v>
      </c>
    </row>
    <row r="11435" ht="12.75" customHeight="1">
      <c r="B11435" s="61"/>
      <c r="C11435" s="79" t="s">
        <v>30596</v>
      </c>
      <c r="D11435" s="83" t="s">
        <v>18558</v>
      </c>
      <c r="E11435" s="129"/>
      <c r="F11435" s="129"/>
      <c r="G11435" s="49"/>
      <c r="H11435" s="81">
        <f>H11436</f>
        <v>0</v>
      </c>
    </row>
    <row r="11436" ht="12.75" customHeight="1">
      <c r="B11436" s="61"/>
      <c r="C11436" s="84" t="s">
        <v>30597</v>
      </c>
      <c r="D11436" s="85" t="s">
        <v>18560</v>
      </c>
      <c r="E11436" s="129"/>
      <c r="F11436" s="129"/>
      <c r="G11436" s="72"/>
      <c r="H11436" s="86">
        <f>SUM(H11437:H11453)</f>
        <v>0</v>
      </c>
    </row>
    <row r="11437" ht="12.75" customHeight="1">
      <c r="B11437" s="61"/>
      <c r="C11437" s="70" t="s">
        <v>30598</v>
      </c>
      <c r="D11437" s="70" t="s">
        <v>18570</v>
      </c>
      <c r="E11437" s="126" t="s">
        <v>311</v>
      </c>
      <c r="F11437" s="127">
        <v>12.0</v>
      </c>
      <c r="G11437" s="128"/>
      <c r="H11437" s="94">
        <f t="shared" ref="H11437:H11453" si="1492">ROUND(F11437*G11437,2)</f>
        <v>0</v>
      </c>
    </row>
    <row r="11438" ht="12.75" customHeight="1">
      <c r="B11438" s="61"/>
      <c r="C11438" s="70" t="s">
        <v>30599</v>
      </c>
      <c r="D11438" s="70" t="s">
        <v>18572</v>
      </c>
      <c r="E11438" s="126" t="s">
        <v>525</v>
      </c>
      <c r="F11438" s="127">
        <v>6.0</v>
      </c>
      <c r="G11438" s="128"/>
      <c r="H11438" s="94">
        <f t="shared" si="1492"/>
        <v>0</v>
      </c>
    </row>
    <row r="11439" ht="12.75" customHeight="1">
      <c r="B11439" s="61"/>
      <c r="C11439" s="70" t="s">
        <v>30600</v>
      </c>
      <c r="D11439" s="70" t="s">
        <v>18574</v>
      </c>
      <c r="E11439" s="126" t="s">
        <v>311</v>
      </c>
      <c r="F11439" s="127">
        <v>2.0</v>
      </c>
      <c r="G11439" s="128"/>
      <c r="H11439" s="94">
        <f t="shared" si="1492"/>
        <v>0</v>
      </c>
    </row>
    <row r="11440" ht="12.75" customHeight="1">
      <c r="B11440" s="61"/>
      <c r="C11440" s="70" t="s">
        <v>30601</v>
      </c>
      <c r="D11440" s="70" t="s">
        <v>18576</v>
      </c>
      <c r="E11440" s="126" t="s">
        <v>311</v>
      </c>
      <c r="F11440" s="127">
        <v>1.0</v>
      </c>
      <c r="G11440" s="128"/>
      <c r="H11440" s="94">
        <f t="shared" si="1492"/>
        <v>0</v>
      </c>
    </row>
    <row r="11441" ht="12.75" customHeight="1">
      <c r="B11441" s="61"/>
      <c r="C11441" s="70" t="s">
        <v>30602</v>
      </c>
      <c r="D11441" s="70" t="s">
        <v>18578</v>
      </c>
      <c r="E11441" s="126" t="s">
        <v>311</v>
      </c>
      <c r="F11441" s="127">
        <v>2.0</v>
      </c>
      <c r="G11441" s="128"/>
      <c r="H11441" s="94">
        <f t="shared" si="1492"/>
        <v>0</v>
      </c>
    </row>
    <row r="11442" ht="12.75" customHeight="1">
      <c r="B11442" s="61"/>
      <c r="C11442" s="70" t="s">
        <v>30603</v>
      </c>
      <c r="D11442" s="70" t="s">
        <v>18580</v>
      </c>
      <c r="E11442" s="126" t="s">
        <v>525</v>
      </c>
      <c r="F11442" s="127">
        <v>20.0</v>
      </c>
      <c r="G11442" s="128"/>
      <c r="H11442" s="94">
        <f t="shared" si="1492"/>
        <v>0</v>
      </c>
    </row>
    <row r="11443" ht="12.75" customHeight="1">
      <c r="B11443" s="61"/>
      <c r="C11443" s="70" t="s">
        <v>30604</v>
      </c>
      <c r="D11443" s="70" t="s">
        <v>18582</v>
      </c>
      <c r="E11443" s="126" t="s">
        <v>311</v>
      </c>
      <c r="F11443" s="127">
        <v>6.0</v>
      </c>
      <c r="G11443" s="128"/>
      <c r="H11443" s="94">
        <f t="shared" si="1492"/>
        <v>0</v>
      </c>
    </row>
    <row r="11444" ht="12.75" customHeight="1">
      <c r="B11444" s="61"/>
      <c r="C11444" s="70" t="s">
        <v>30605</v>
      </c>
      <c r="D11444" s="70" t="s">
        <v>5151</v>
      </c>
      <c r="E11444" s="126" t="s">
        <v>311</v>
      </c>
      <c r="F11444" s="127">
        <v>2.0</v>
      </c>
      <c r="G11444" s="128"/>
      <c r="H11444" s="94">
        <f t="shared" si="1492"/>
        <v>0</v>
      </c>
    </row>
    <row r="11445" ht="12.75" customHeight="1">
      <c r="B11445" s="61"/>
      <c r="C11445" s="70" t="s">
        <v>30606</v>
      </c>
      <c r="D11445" s="70" t="s">
        <v>18585</v>
      </c>
      <c r="E11445" s="126" t="s">
        <v>311</v>
      </c>
      <c r="F11445" s="127">
        <v>14.0</v>
      </c>
      <c r="G11445" s="128"/>
      <c r="H11445" s="94">
        <f t="shared" si="1492"/>
        <v>0</v>
      </c>
    </row>
    <row r="11446" ht="12.75" customHeight="1">
      <c r="B11446" s="61"/>
      <c r="C11446" s="70" t="s">
        <v>30607</v>
      </c>
      <c r="D11446" s="70" t="s">
        <v>18595</v>
      </c>
      <c r="E11446" s="126" t="s">
        <v>525</v>
      </c>
      <c r="F11446" s="127">
        <v>12.0</v>
      </c>
      <c r="G11446" s="128"/>
      <c r="H11446" s="94">
        <f t="shared" si="1492"/>
        <v>0</v>
      </c>
    </row>
    <row r="11447" ht="12.75" customHeight="1">
      <c r="B11447" s="61"/>
      <c r="C11447" s="70" t="s">
        <v>30608</v>
      </c>
      <c r="D11447" s="70" t="s">
        <v>18597</v>
      </c>
      <c r="E11447" s="126" t="s">
        <v>311</v>
      </c>
      <c r="F11447" s="127">
        <v>4.0</v>
      </c>
      <c r="G11447" s="128"/>
      <c r="H11447" s="94">
        <f t="shared" si="1492"/>
        <v>0</v>
      </c>
    </row>
    <row r="11448" ht="12.75" customHeight="1">
      <c r="B11448" s="61"/>
      <c r="C11448" s="70" t="s">
        <v>30609</v>
      </c>
      <c r="D11448" s="70" t="s">
        <v>18599</v>
      </c>
      <c r="E11448" s="126" t="s">
        <v>311</v>
      </c>
      <c r="F11448" s="127">
        <v>4.0</v>
      </c>
      <c r="G11448" s="128"/>
      <c r="H11448" s="94">
        <f t="shared" si="1492"/>
        <v>0</v>
      </c>
    </row>
    <row r="11449" ht="12.75" customHeight="1">
      <c r="B11449" s="61"/>
      <c r="C11449" s="70" t="s">
        <v>30610</v>
      </c>
      <c r="D11449" s="70" t="s">
        <v>18601</v>
      </c>
      <c r="E11449" s="126" t="s">
        <v>311</v>
      </c>
      <c r="F11449" s="127">
        <v>10.0</v>
      </c>
      <c r="G11449" s="128"/>
      <c r="H11449" s="94">
        <f t="shared" si="1492"/>
        <v>0</v>
      </c>
    </row>
    <row r="11450" ht="12.75" customHeight="1">
      <c r="B11450" s="61"/>
      <c r="C11450" s="70" t="s">
        <v>30611</v>
      </c>
      <c r="D11450" s="70" t="s">
        <v>18603</v>
      </c>
      <c r="E11450" s="126" t="s">
        <v>311</v>
      </c>
      <c r="F11450" s="127">
        <v>12.0</v>
      </c>
      <c r="G11450" s="128"/>
      <c r="H11450" s="94">
        <f t="shared" si="1492"/>
        <v>0</v>
      </c>
    </row>
    <row r="11451" ht="12.75" customHeight="1">
      <c r="B11451" s="61"/>
      <c r="C11451" s="70" t="s">
        <v>30612</v>
      </c>
      <c r="D11451" s="70" t="s">
        <v>18605</v>
      </c>
      <c r="E11451" s="126" t="s">
        <v>311</v>
      </c>
      <c r="F11451" s="127">
        <v>12.0</v>
      </c>
      <c r="G11451" s="128"/>
      <c r="H11451" s="94">
        <f t="shared" si="1492"/>
        <v>0</v>
      </c>
    </row>
    <row r="11452" ht="12.75" customHeight="1">
      <c r="B11452" s="61"/>
      <c r="C11452" s="70" t="s">
        <v>30613</v>
      </c>
      <c r="D11452" s="70" t="s">
        <v>18609</v>
      </c>
      <c r="E11452" s="126" t="s">
        <v>311</v>
      </c>
      <c r="F11452" s="127">
        <v>3.0</v>
      </c>
      <c r="G11452" s="128"/>
      <c r="H11452" s="94">
        <f t="shared" si="1492"/>
        <v>0</v>
      </c>
    </row>
    <row r="11453" ht="12.75" customHeight="1">
      <c r="B11453" s="61"/>
      <c r="C11453" s="70" t="s">
        <v>30614</v>
      </c>
      <c r="D11453" s="70" t="s">
        <v>18611</v>
      </c>
      <c r="E11453" s="126" t="s">
        <v>311</v>
      </c>
      <c r="F11453" s="127">
        <v>1.0</v>
      </c>
      <c r="G11453" s="128"/>
      <c r="H11453" s="94">
        <f t="shared" si="1492"/>
        <v>0</v>
      </c>
    </row>
    <row r="11454" ht="12.75" customHeight="1">
      <c r="B11454" s="61"/>
      <c r="C11454" s="79" t="s">
        <v>30615</v>
      </c>
      <c r="D11454" s="83" t="s">
        <v>18613</v>
      </c>
      <c r="E11454" s="129"/>
      <c r="F11454" s="129"/>
      <c r="G11454" s="72"/>
      <c r="H11454" s="81">
        <f>H11455+H11458+H11460+H11462+H11465+H11468</f>
        <v>0</v>
      </c>
    </row>
    <row r="11455" ht="12.75" customHeight="1">
      <c r="B11455" s="61"/>
      <c r="C11455" s="84" t="s">
        <v>30616</v>
      </c>
      <c r="D11455" s="132" t="s">
        <v>18615</v>
      </c>
      <c r="E11455" s="129"/>
      <c r="F11455" s="129"/>
      <c r="G11455" s="49"/>
      <c r="H11455" s="86">
        <f>SUM(H11456:H11457)</f>
        <v>0</v>
      </c>
    </row>
    <row r="11456" ht="12.75" customHeight="1">
      <c r="B11456" s="61"/>
      <c r="C11456" s="70" t="s">
        <v>30617</v>
      </c>
      <c r="D11456" s="70" t="s">
        <v>18617</v>
      </c>
      <c r="E11456" s="126" t="s">
        <v>322</v>
      </c>
      <c r="F11456" s="127">
        <v>9.0</v>
      </c>
      <c r="G11456" s="128"/>
      <c r="H11456" s="94">
        <f t="shared" ref="H11456:H11457" si="1493">ROUND(F11456*G11456,2)</f>
        <v>0</v>
      </c>
    </row>
    <row r="11457" ht="12.75" customHeight="1">
      <c r="B11457" s="61"/>
      <c r="C11457" s="70" t="s">
        <v>30618</v>
      </c>
      <c r="D11457" s="70" t="s">
        <v>21908</v>
      </c>
      <c r="E11457" s="126" t="s">
        <v>322</v>
      </c>
      <c r="F11457" s="127">
        <v>3.0</v>
      </c>
      <c r="G11457" s="128"/>
      <c r="H11457" s="94">
        <f t="shared" si="1493"/>
        <v>0</v>
      </c>
    </row>
    <row r="11458" ht="12.75" customHeight="1">
      <c r="B11458" s="61"/>
      <c r="C11458" s="84" t="s">
        <v>30619</v>
      </c>
      <c r="D11458" s="85" t="s">
        <v>18621</v>
      </c>
      <c r="E11458" s="129"/>
      <c r="F11458" s="129"/>
      <c r="G11458" s="49"/>
      <c r="H11458" s="86">
        <f>SUM(H11459)</f>
        <v>0</v>
      </c>
    </row>
    <row r="11459" ht="12.75" customHeight="1">
      <c r="B11459" s="61"/>
      <c r="C11459" s="70" t="s">
        <v>30620</v>
      </c>
      <c r="D11459" s="70" t="s">
        <v>18623</v>
      </c>
      <c r="E11459" s="126" t="s">
        <v>525</v>
      </c>
      <c r="F11459" s="127">
        <v>38.0</v>
      </c>
      <c r="G11459" s="128"/>
      <c r="H11459" s="94">
        <f>ROUND(F11459*G11459,2)</f>
        <v>0</v>
      </c>
    </row>
    <row r="11460" ht="12.75" customHeight="1">
      <c r="B11460" s="61"/>
      <c r="C11460" s="84" t="s">
        <v>30621</v>
      </c>
      <c r="D11460" s="132" t="s">
        <v>18625</v>
      </c>
      <c r="E11460" s="129"/>
      <c r="F11460" s="129"/>
      <c r="G11460" s="72"/>
      <c r="H11460" s="86">
        <f>SUM(H11461)</f>
        <v>0</v>
      </c>
    </row>
    <row r="11461" ht="12.75" customHeight="1">
      <c r="B11461" s="61"/>
      <c r="C11461" s="70" t="s">
        <v>30622</v>
      </c>
      <c r="D11461" s="130" t="s">
        <v>18627</v>
      </c>
      <c r="E11461" s="126" t="s">
        <v>525</v>
      </c>
      <c r="F11461" s="127">
        <v>297.0</v>
      </c>
      <c r="G11461" s="128"/>
      <c r="H11461" s="94">
        <f>ROUND(F11461*G11461,2)</f>
        <v>0</v>
      </c>
    </row>
    <row r="11462" ht="12.75" customHeight="1">
      <c r="B11462" s="61"/>
      <c r="C11462" s="84" t="s">
        <v>30623</v>
      </c>
      <c r="D11462" s="85" t="s">
        <v>18629</v>
      </c>
      <c r="E11462" s="129"/>
      <c r="F11462" s="129"/>
      <c r="G11462" s="72"/>
      <c r="H11462" s="86">
        <f>SUM(H11463:H11464)</f>
        <v>0</v>
      </c>
    </row>
    <row r="11463" ht="12.75" customHeight="1">
      <c r="B11463" s="61"/>
      <c r="C11463" s="70" t="s">
        <v>30624</v>
      </c>
      <c r="D11463" s="70" t="s">
        <v>18631</v>
      </c>
      <c r="E11463" s="126" t="s">
        <v>322</v>
      </c>
      <c r="F11463" s="127">
        <v>1.0</v>
      </c>
      <c r="G11463" s="128"/>
      <c r="H11463" s="94">
        <f t="shared" ref="H11463:H11464" si="1494">ROUND(F11463*G11463,2)</f>
        <v>0</v>
      </c>
    </row>
    <row r="11464" ht="12.75" customHeight="1">
      <c r="B11464" s="61"/>
      <c r="C11464" s="70" t="s">
        <v>30625</v>
      </c>
      <c r="D11464" s="130" t="s">
        <v>18633</v>
      </c>
      <c r="E11464" s="126" t="s">
        <v>322</v>
      </c>
      <c r="F11464" s="127">
        <v>1.0</v>
      </c>
      <c r="G11464" s="128"/>
      <c r="H11464" s="94">
        <f t="shared" si="1494"/>
        <v>0</v>
      </c>
    </row>
    <row r="11465" ht="12.75" customHeight="1">
      <c r="B11465" s="61"/>
      <c r="C11465" s="84" t="s">
        <v>30626</v>
      </c>
      <c r="D11465" s="85" t="s">
        <v>18635</v>
      </c>
      <c r="E11465" s="129"/>
      <c r="F11465" s="129"/>
      <c r="G11465" s="49"/>
      <c r="H11465" s="86">
        <f>SUM(H11466:H11467)</f>
        <v>0</v>
      </c>
    </row>
    <row r="11466" ht="12.75" customHeight="1">
      <c r="B11466" s="61"/>
      <c r="C11466" s="70" t="s">
        <v>30627</v>
      </c>
      <c r="D11466" s="70" t="s">
        <v>18637</v>
      </c>
      <c r="E11466" s="126" t="s">
        <v>322</v>
      </c>
      <c r="F11466" s="127">
        <v>1.0</v>
      </c>
      <c r="G11466" s="128"/>
      <c r="H11466" s="94">
        <f t="shared" ref="H11466:H11467" si="1495">ROUND(F11466*G11466,2)</f>
        <v>0</v>
      </c>
    </row>
    <row r="11467" ht="12.75" customHeight="1">
      <c r="B11467" s="61"/>
      <c r="C11467" s="70" t="s">
        <v>30628</v>
      </c>
      <c r="D11467" s="70" t="s">
        <v>18639</v>
      </c>
      <c r="E11467" s="126" t="s">
        <v>322</v>
      </c>
      <c r="F11467" s="127">
        <v>1.0</v>
      </c>
      <c r="G11467" s="128"/>
      <c r="H11467" s="94">
        <f t="shared" si="1495"/>
        <v>0</v>
      </c>
    </row>
    <row r="11468" ht="12.75" customHeight="1">
      <c r="B11468" s="61"/>
      <c r="C11468" s="84" t="s">
        <v>30629</v>
      </c>
      <c r="D11468" s="85" t="s">
        <v>18641</v>
      </c>
      <c r="E11468" s="129"/>
      <c r="F11468" s="129"/>
      <c r="G11468" s="72"/>
      <c r="H11468" s="86">
        <f>SUM(H11469:H11470)</f>
        <v>0</v>
      </c>
    </row>
    <row r="11469" ht="12.75" customHeight="1">
      <c r="B11469" s="61"/>
      <c r="C11469" s="70" t="s">
        <v>30630</v>
      </c>
      <c r="D11469" s="130" t="s">
        <v>18643</v>
      </c>
      <c r="E11469" s="126" t="s">
        <v>322</v>
      </c>
      <c r="F11469" s="127">
        <v>1.0</v>
      </c>
      <c r="G11469" s="128"/>
      <c r="H11469" s="94">
        <f t="shared" ref="H11469:H11470" si="1496">ROUND(F11469*G11469,2)</f>
        <v>0</v>
      </c>
    </row>
    <row r="11470" ht="12.75" customHeight="1">
      <c r="B11470" s="61"/>
      <c r="C11470" s="70" t="s">
        <v>30631</v>
      </c>
      <c r="D11470" s="130" t="s">
        <v>18645</v>
      </c>
      <c r="E11470" s="126" t="s">
        <v>322</v>
      </c>
      <c r="F11470" s="127">
        <v>1.0</v>
      </c>
      <c r="G11470" s="128"/>
      <c r="H11470" s="94">
        <f t="shared" si="1496"/>
        <v>0</v>
      </c>
    </row>
    <row r="11471" ht="12.75" customHeight="1">
      <c r="B11471" s="135"/>
      <c r="C11471" s="137" t="s">
        <v>150</v>
      </c>
      <c r="D11471" s="138" t="s">
        <v>151</v>
      </c>
      <c r="E11471" s="129"/>
      <c r="F11471" s="129"/>
      <c r="G11471" s="134"/>
      <c r="H11471" s="133">
        <f>H11472+H11572+H11600+H11612+H11631+H11648+H11649+H11749+H11777+H11789+H11808</f>
        <v>0</v>
      </c>
    </row>
    <row r="11472" ht="12.75" customHeight="1">
      <c r="B11472" s="61"/>
      <c r="C11472" s="79" t="s">
        <v>30632</v>
      </c>
      <c r="D11472" s="83" t="s">
        <v>27110</v>
      </c>
      <c r="E11472" s="129"/>
      <c r="F11472" s="129"/>
      <c r="G11472" s="72"/>
      <c r="H11472" s="81">
        <f>H11473+H11486</f>
        <v>0</v>
      </c>
    </row>
    <row r="11473" ht="12.75" customHeight="1">
      <c r="B11473" s="61"/>
      <c r="C11473" s="84" t="s">
        <v>30633</v>
      </c>
      <c r="D11473" s="85" t="s">
        <v>19583</v>
      </c>
      <c r="E11473" s="129"/>
      <c r="F11473" s="129"/>
      <c r="G11473" s="49"/>
      <c r="H11473" s="86">
        <f>SUM(H11474:H11485)</f>
        <v>0</v>
      </c>
    </row>
    <row r="11474" ht="12.75" customHeight="1">
      <c r="B11474" s="61"/>
      <c r="C11474" s="70" t="s">
        <v>30634</v>
      </c>
      <c r="D11474" s="70" t="s">
        <v>19585</v>
      </c>
      <c r="E11474" s="126" t="s">
        <v>525</v>
      </c>
      <c r="F11474" s="127">
        <v>339.0</v>
      </c>
      <c r="G11474" s="128"/>
      <c r="H11474" s="94">
        <f t="shared" ref="H11474:H11485" si="1497">ROUND(F11474*G11474,2)</f>
        <v>0</v>
      </c>
    </row>
    <row r="11475" ht="12.75" customHeight="1">
      <c r="B11475" s="61"/>
      <c r="C11475" s="70" t="s">
        <v>30635</v>
      </c>
      <c r="D11475" s="130" t="s">
        <v>19587</v>
      </c>
      <c r="E11475" s="126" t="s">
        <v>311</v>
      </c>
      <c r="F11475" s="127">
        <v>9.0</v>
      </c>
      <c r="G11475" s="128"/>
      <c r="H11475" s="94">
        <f t="shared" si="1497"/>
        <v>0</v>
      </c>
    </row>
    <row r="11476" ht="12.75" customHeight="1">
      <c r="B11476" s="61"/>
      <c r="C11476" s="70" t="s">
        <v>30636</v>
      </c>
      <c r="D11476" s="130" t="s">
        <v>19589</v>
      </c>
      <c r="E11476" s="126" t="s">
        <v>525</v>
      </c>
      <c r="F11476" s="127">
        <v>288.0</v>
      </c>
      <c r="G11476" s="128"/>
      <c r="H11476" s="94">
        <f t="shared" si="1497"/>
        <v>0</v>
      </c>
    </row>
    <row r="11477" ht="12.75" customHeight="1">
      <c r="B11477" s="61"/>
      <c r="C11477" s="70" t="s">
        <v>30637</v>
      </c>
      <c r="D11477" s="70" t="s">
        <v>21229</v>
      </c>
      <c r="E11477" s="126" t="s">
        <v>525</v>
      </c>
      <c r="F11477" s="127">
        <v>288.0</v>
      </c>
      <c r="G11477" s="128"/>
      <c r="H11477" s="94">
        <f t="shared" si="1497"/>
        <v>0</v>
      </c>
    </row>
    <row r="11478" ht="12.75" customHeight="1">
      <c r="B11478" s="61"/>
      <c r="C11478" s="70" t="s">
        <v>30638</v>
      </c>
      <c r="D11478" s="130" t="s">
        <v>19593</v>
      </c>
      <c r="E11478" s="126" t="s">
        <v>525</v>
      </c>
      <c r="F11478" s="127">
        <v>288.0</v>
      </c>
      <c r="G11478" s="128"/>
      <c r="H11478" s="94">
        <f t="shared" si="1497"/>
        <v>0</v>
      </c>
    </row>
    <row r="11479" ht="12.75" customHeight="1">
      <c r="B11479" s="61"/>
      <c r="C11479" s="70" t="s">
        <v>30639</v>
      </c>
      <c r="D11479" s="130" t="s">
        <v>19595</v>
      </c>
      <c r="E11479" s="126" t="s">
        <v>525</v>
      </c>
      <c r="F11479" s="127">
        <v>2880.0</v>
      </c>
      <c r="G11479" s="128"/>
      <c r="H11479" s="94">
        <f t="shared" si="1497"/>
        <v>0</v>
      </c>
    </row>
    <row r="11480" ht="12.75" customHeight="1">
      <c r="B11480" s="61"/>
      <c r="C11480" s="70" t="s">
        <v>30640</v>
      </c>
      <c r="D11480" s="70" t="s">
        <v>19597</v>
      </c>
      <c r="E11480" s="126" t="s">
        <v>525</v>
      </c>
      <c r="F11480" s="127">
        <v>288.0</v>
      </c>
      <c r="G11480" s="128"/>
      <c r="H11480" s="94">
        <f t="shared" si="1497"/>
        <v>0</v>
      </c>
    </row>
    <row r="11481" ht="12.75" customHeight="1">
      <c r="B11481" s="61"/>
      <c r="C11481" s="70" t="s">
        <v>30641</v>
      </c>
      <c r="D11481" s="70" t="s">
        <v>19599</v>
      </c>
      <c r="E11481" s="126" t="s">
        <v>525</v>
      </c>
      <c r="F11481" s="127">
        <v>407.0</v>
      </c>
      <c r="G11481" s="128"/>
      <c r="H11481" s="94">
        <f t="shared" si="1497"/>
        <v>0</v>
      </c>
    </row>
    <row r="11482" ht="12.75" customHeight="1">
      <c r="B11482" s="61"/>
      <c r="C11482" s="70" t="s">
        <v>30642</v>
      </c>
      <c r="D11482" s="70" t="s">
        <v>19601</v>
      </c>
      <c r="E11482" s="126" t="s">
        <v>311</v>
      </c>
      <c r="F11482" s="127">
        <v>3.0</v>
      </c>
      <c r="G11482" s="128"/>
      <c r="H11482" s="94">
        <f t="shared" si="1497"/>
        <v>0</v>
      </c>
    </row>
    <row r="11483" ht="12.75" customHeight="1">
      <c r="B11483" s="61"/>
      <c r="C11483" s="70" t="s">
        <v>30643</v>
      </c>
      <c r="D11483" s="70" t="s">
        <v>19603</v>
      </c>
      <c r="E11483" s="126" t="s">
        <v>525</v>
      </c>
      <c r="F11483" s="127">
        <v>288.0</v>
      </c>
      <c r="G11483" s="128"/>
      <c r="H11483" s="94">
        <f t="shared" si="1497"/>
        <v>0</v>
      </c>
    </row>
    <row r="11484" ht="12.75" customHeight="1">
      <c r="B11484" s="61"/>
      <c r="C11484" s="70" t="s">
        <v>30644</v>
      </c>
      <c r="D11484" s="130" t="s">
        <v>21979</v>
      </c>
      <c r="E11484" s="126" t="s">
        <v>525</v>
      </c>
      <c r="F11484" s="127">
        <v>26.0</v>
      </c>
      <c r="G11484" s="128"/>
      <c r="H11484" s="94">
        <f t="shared" si="1497"/>
        <v>0</v>
      </c>
    </row>
    <row r="11485" ht="12.75" customHeight="1">
      <c r="B11485" s="61"/>
      <c r="C11485" s="70" t="s">
        <v>30645</v>
      </c>
      <c r="D11485" s="130" t="s">
        <v>21981</v>
      </c>
      <c r="E11485" s="126" t="s">
        <v>408</v>
      </c>
      <c r="F11485" s="127">
        <v>15.6</v>
      </c>
      <c r="G11485" s="128"/>
      <c r="H11485" s="94">
        <f t="shared" si="1497"/>
        <v>0</v>
      </c>
    </row>
    <row r="11486" ht="12.75" customHeight="1">
      <c r="B11486" s="61"/>
      <c r="C11486" s="84" t="s">
        <v>30646</v>
      </c>
      <c r="D11486" s="85" t="s">
        <v>18109</v>
      </c>
      <c r="E11486" s="129"/>
      <c r="F11486" s="129"/>
      <c r="G11486" s="49"/>
      <c r="H11486" s="86">
        <f>H11487+H11495+H11502+H11508+H11513+H11520+H11525+H11533+H11539+H11544+H11551+H11557+H11561+H11570</f>
        <v>0</v>
      </c>
    </row>
    <row r="11487" ht="12.75" customHeight="1">
      <c r="B11487" s="61"/>
      <c r="C11487" s="88" t="s">
        <v>30647</v>
      </c>
      <c r="D11487" s="89" t="s">
        <v>30457</v>
      </c>
      <c r="E11487" s="129"/>
      <c r="F11487" s="129"/>
      <c r="G11487" s="72"/>
      <c r="H11487" s="90">
        <f>SUM(H11488:H11494)</f>
        <v>0</v>
      </c>
    </row>
    <row r="11488" ht="12.75" customHeight="1">
      <c r="B11488" s="61"/>
      <c r="C11488" s="70" t="s">
        <v>30648</v>
      </c>
      <c r="D11488" s="70" t="s">
        <v>18170</v>
      </c>
      <c r="E11488" s="126" t="s">
        <v>525</v>
      </c>
      <c r="F11488" s="127">
        <v>14.0</v>
      </c>
      <c r="G11488" s="128"/>
      <c r="H11488" s="94">
        <f t="shared" ref="H11488:H11494" si="1498">ROUND(F11488*G11488,2)</f>
        <v>0</v>
      </c>
    </row>
    <row r="11489" ht="12.75" customHeight="1">
      <c r="B11489" s="61"/>
      <c r="C11489" s="70" t="s">
        <v>30649</v>
      </c>
      <c r="D11489" s="70" t="s">
        <v>18172</v>
      </c>
      <c r="E11489" s="126" t="s">
        <v>525</v>
      </c>
      <c r="F11489" s="127">
        <v>7.0</v>
      </c>
      <c r="G11489" s="128"/>
      <c r="H11489" s="94">
        <f t="shared" si="1498"/>
        <v>0</v>
      </c>
    </row>
    <row r="11490" ht="12.75" customHeight="1">
      <c r="B11490" s="61"/>
      <c r="C11490" s="70" t="s">
        <v>30650</v>
      </c>
      <c r="D11490" s="70" t="s">
        <v>18148</v>
      </c>
      <c r="E11490" s="126" t="s">
        <v>525</v>
      </c>
      <c r="F11490" s="127">
        <v>1.0</v>
      </c>
      <c r="G11490" s="128"/>
      <c r="H11490" s="94">
        <f t="shared" si="1498"/>
        <v>0</v>
      </c>
    </row>
    <row r="11491" ht="12.75" customHeight="1">
      <c r="B11491" s="61"/>
      <c r="C11491" s="70" t="s">
        <v>30651</v>
      </c>
      <c r="D11491" s="130" t="s">
        <v>18191</v>
      </c>
      <c r="E11491" s="126" t="s">
        <v>311</v>
      </c>
      <c r="F11491" s="127">
        <v>1.0</v>
      </c>
      <c r="G11491" s="128"/>
      <c r="H11491" s="94">
        <f t="shared" si="1498"/>
        <v>0</v>
      </c>
    </row>
    <row r="11492" ht="12.75" customHeight="1">
      <c r="B11492" s="61"/>
      <c r="C11492" s="70" t="s">
        <v>30652</v>
      </c>
      <c r="D11492" s="130" t="s">
        <v>18197</v>
      </c>
      <c r="E11492" s="126" t="s">
        <v>937</v>
      </c>
      <c r="F11492" s="127">
        <v>1.0</v>
      </c>
      <c r="G11492" s="128"/>
      <c r="H11492" s="94">
        <f t="shared" si="1498"/>
        <v>0</v>
      </c>
    </row>
    <row r="11493" ht="12.75" customHeight="1">
      <c r="B11493" s="61"/>
      <c r="C11493" s="70" t="s">
        <v>30653</v>
      </c>
      <c r="D11493" s="130" t="s">
        <v>18203</v>
      </c>
      <c r="E11493" s="126" t="s">
        <v>311</v>
      </c>
      <c r="F11493" s="127">
        <v>1.0</v>
      </c>
      <c r="G11493" s="128"/>
      <c r="H11493" s="94">
        <f t="shared" si="1498"/>
        <v>0</v>
      </c>
    </row>
    <row r="11494" ht="12.75" customHeight="1">
      <c r="B11494" s="61"/>
      <c r="C11494" s="70" t="s">
        <v>30654</v>
      </c>
      <c r="D11494" s="130" t="s">
        <v>18205</v>
      </c>
      <c r="E11494" s="126" t="s">
        <v>311</v>
      </c>
      <c r="F11494" s="127">
        <v>1.0</v>
      </c>
      <c r="G11494" s="128"/>
      <c r="H11494" s="94">
        <f t="shared" si="1498"/>
        <v>0</v>
      </c>
    </row>
    <row r="11495" ht="12.75" customHeight="1">
      <c r="B11495" s="61"/>
      <c r="C11495" s="88" t="s">
        <v>30655</v>
      </c>
      <c r="D11495" s="89" t="s">
        <v>30466</v>
      </c>
      <c r="E11495" s="129"/>
      <c r="F11495" s="129"/>
      <c r="G11495" s="49"/>
      <c r="H11495" s="90">
        <f>SUM(H11496:H11501)</f>
        <v>0</v>
      </c>
    </row>
    <row r="11496" ht="12.75" customHeight="1">
      <c r="B11496" s="61"/>
      <c r="C11496" s="70" t="s">
        <v>30656</v>
      </c>
      <c r="D11496" s="70" t="s">
        <v>18211</v>
      </c>
      <c r="E11496" s="126" t="s">
        <v>525</v>
      </c>
      <c r="F11496" s="127">
        <v>48.9</v>
      </c>
      <c r="G11496" s="128"/>
      <c r="H11496" s="94">
        <f t="shared" ref="H11496:H11501" si="1499">ROUND(F11496*G11496,2)</f>
        <v>0</v>
      </c>
    </row>
    <row r="11497" ht="12.75" customHeight="1">
      <c r="B11497" s="61"/>
      <c r="C11497" s="70" t="s">
        <v>30657</v>
      </c>
      <c r="D11497" s="70" t="s">
        <v>18213</v>
      </c>
      <c r="E11497" s="126" t="s">
        <v>525</v>
      </c>
      <c r="F11497" s="127">
        <v>16.3</v>
      </c>
      <c r="G11497" s="128"/>
      <c r="H11497" s="94">
        <f t="shared" si="1499"/>
        <v>0</v>
      </c>
    </row>
    <row r="11498" ht="12.75" customHeight="1">
      <c r="B11498" s="61"/>
      <c r="C11498" s="70" t="s">
        <v>30658</v>
      </c>
      <c r="D11498" s="70" t="s">
        <v>18154</v>
      </c>
      <c r="E11498" s="126" t="s">
        <v>525</v>
      </c>
      <c r="F11498" s="127">
        <v>16.3</v>
      </c>
      <c r="G11498" s="128"/>
      <c r="H11498" s="94">
        <f t="shared" si="1499"/>
        <v>0</v>
      </c>
    </row>
    <row r="11499" ht="12.75" customHeight="1">
      <c r="B11499" s="61"/>
      <c r="C11499" s="70" t="s">
        <v>30659</v>
      </c>
      <c r="D11499" s="130" t="s">
        <v>18160</v>
      </c>
      <c r="E11499" s="126" t="s">
        <v>311</v>
      </c>
      <c r="F11499" s="127">
        <v>5.0</v>
      </c>
      <c r="G11499" s="128"/>
      <c r="H11499" s="94">
        <f t="shared" si="1499"/>
        <v>0</v>
      </c>
    </row>
    <row r="11500" ht="12.75" customHeight="1">
      <c r="B11500" s="61"/>
      <c r="C11500" s="70" t="s">
        <v>30660</v>
      </c>
      <c r="D11500" s="130" t="s">
        <v>21003</v>
      </c>
      <c r="E11500" s="126" t="s">
        <v>525</v>
      </c>
      <c r="F11500" s="127">
        <v>6.0</v>
      </c>
      <c r="G11500" s="128"/>
      <c r="H11500" s="94">
        <f t="shared" si="1499"/>
        <v>0</v>
      </c>
    </row>
    <row r="11501" ht="12.75" customHeight="1">
      <c r="B11501" s="61"/>
      <c r="C11501" s="70" t="s">
        <v>30661</v>
      </c>
      <c r="D11501" s="70" t="s">
        <v>18121</v>
      </c>
      <c r="E11501" s="126" t="s">
        <v>525</v>
      </c>
      <c r="F11501" s="127">
        <v>4.0</v>
      </c>
      <c r="G11501" s="128"/>
      <c r="H11501" s="94">
        <f t="shared" si="1499"/>
        <v>0</v>
      </c>
    </row>
    <row r="11502" ht="12.75" customHeight="1">
      <c r="B11502" s="61"/>
      <c r="C11502" s="88" t="s">
        <v>30662</v>
      </c>
      <c r="D11502" s="89" t="s">
        <v>30474</v>
      </c>
      <c r="E11502" s="129"/>
      <c r="F11502" s="129"/>
      <c r="G11502" s="72"/>
      <c r="H11502" s="90">
        <f>SUM(H11503:H11507)</f>
        <v>0</v>
      </c>
    </row>
    <row r="11503" ht="12.75" customHeight="1">
      <c r="B11503" s="61"/>
      <c r="C11503" s="70" t="s">
        <v>30663</v>
      </c>
      <c r="D11503" s="70" t="s">
        <v>18144</v>
      </c>
      <c r="E11503" s="126" t="s">
        <v>525</v>
      </c>
      <c r="F11503" s="127">
        <v>12.0</v>
      </c>
      <c r="G11503" s="128"/>
      <c r="H11503" s="94">
        <f t="shared" ref="H11503:H11507" si="1500">ROUND(F11503*G11503,2)</f>
        <v>0</v>
      </c>
    </row>
    <row r="11504" ht="12.75" customHeight="1">
      <c r="B11504" s="61"/>
      <c r="C11504" s="70" t="s">
        <v>30664</v>
      </c>
      <c r="D11504" s="70" t="s">
        <v>18146</v>
      </c>
      <c r="E11504" s="126" t="s">
        <v>525</v>
      </c>
      <c r="F11504" s="127">
        <v>6.0</v>
      </c>
      <c r="G11504" s="128"/>
      <c r="H11504" s="94">
        <f t="shared" si="1500"/>
        <v>0</v>
      </c>
    </row>
    <row r="11505" ht="12.75" customHeight="1">
      <c r="B11505" s="61"/>
      <c r="C11505" s="70" t="s">
        <v>30665</v>
      </c>
      <c r="D11505" s="70" t="s">
        <v>18148</v>
      </c>
      <c r="E11505" s="126" t="s">
        <v>525</v>
      </c>
      <c r="F11505" s="127">
        <v>6.0</v>
      </c>
      <c r="G11505" s="128"/>
      <c r="H11505" s="94">
        <f t="shared" si="1500"/>
        <v>0</v>
      </c>
    </row>
    <row r="11506" ht="12.75" customHeight="1">
      <c r="B11506" s="61"/>
      <c r="C11506" s="70" t="s">
        <v>30666</v>
      </c>
      <c r="D11506" s="130" t="s">
        <v>20444</v>
      </c>
      <c r="E11506" s="126" t="s">
        <v>311</v>
      </c>
      <c r="F11506" s="127">
        <v>1.0</v>
      </c>
      <c r="G11506" s="128"/>
      <c r="H11506" s="94">
        <f t="shared" si="1500"/>
        <v>0</v>
      </c>
    </row>
    <row r="11507" ht="12.75" customHeight="1">
      <c r="B11507" s="61"/>
      <c r="C11507" s="70" t="s">
        <v>30667</v>
      </c>
      <c r="D11507" s="130" t="s">
        <v>18235</v>
      </c>
      <c r="E11507" s="126" t="s">
        <v>311</v>
      </c>
      <c r="F11507" s="127">
        <v>1.0</v>
      </c>
      <c r="G11507" s="128"/>
      <c r="H11507" s="94">
        <f t="shared" si="1500"/>
        <v>0</v>
      </c>
    </row>
    <row r="11508" ht="12.75" customHeight="1">
      <c r="B11508" s="61"/>
      <c r="C11508" s="88" t="s">
        <v>30668</v>
      </c>
      <c r="D11508" s="89" t="s">
        <v>30481</v>
      </c>
      <c r="E11508" s="129"/>
      <c r="F11508" s="129"/>
      <c r="G11508" s="49"/>
      <c r="H11508" s="90">
        <f>SUM(H11509:H11512)</f>
        <v>0</v>
      </c>
    </row>
    <row r="11509" ht="12.75" customHeight="1">
      <c r="B11509" s="61"/>
      <c r="C11509" s="70" t="s">
        <v>30669</v>
      </c>
      <c r="D11509" s="70" t="s">
        <v>18144</v>
      </c>
      <c r="E11509" s="126" t="s">
        <v>525</v>
      </c>
      <c r="F11509" s="127">
        <v>15.0</v>
      </c>
      <c r="G11509" s="128"/>
      <c r="H11509" s="94">
        <f t="shared" ref="H11509:H11512" si="1501">ROUND(F11509*G11509,2)</f>
        <v>0</v>
      </c>
    </row>
    <row r="11510" ht="12.75" customHeight="1">
      <c r="B11510" s="61"/>
      <c r="C11510" s="70" t="s">
        <v>30670</v>
      </c>
      <c r="D11510" s="70" t="s">
        <v>18146</v>
      </c>
      <c r="E11510" s="126" t="s">
        <v>525</v>
      </c>
      <c r="F11510" s="127">
        <v>5.0</v>
      </c>
      <c r="G11510" s="128"/>
      <c r="H11510" s="94">
        <f t="shared" si="1501"/>
        <v>0</v>
      </c>
    </row>
    <row r="11511" ht="12.75" customHeight="1">
      <c r="B11511" s="61"/>
      <c r="C11511" s="70" t="s">
        <v>30671</v>
      </c>
      <c r="D11511" s="70" t="s">
        <v>18148</v>
      </c>
      <c r="E11511" s="126" t="s">
        <v>525</v>
      </c>
      <c r="F11511" s="127">
        <v>5.0</v>
      </c>
      <c r="G11511" s="128"/>
      <c r="H11511" s="94">
        <f t="shared" si="1501"/>
        <v>0</v>
      </c>
    </row>
    <row r="11512" ht="12.75" customHeight="1">
      <c r="B11512" s="61"/>
      <c r="C11512" s="70" t="s">
        <v>30672</v>
      </c>
      <c r="D11512" s="70" t="s">
        <v>30486</v>
      </c>
      <c r="E11512" s="126" t="s">
        <v>311</v>
      </c>
      <c r="F11512" s="127">
        <v>1.0</v>
      </c>
      <c r="G11512" s="128"/>
      <c r="H11512" s="94">
        <f t="shared" si="1501"/>
        <v>0</v>
      </c>
    </row>
    <row r="11513" ht="12.75" customHeight="1">
      <c r="B11513" s="61"/>
      <c r="C11513" s="88" t="s">
        <v>30673</v>
      </c>
      <c r="D11513" s="89" t="s">
        <v>30488</v>
      </c>
      <c r="E11513" s="129"/>
      <c r="F11513" s="129"/>
      <c r="G11513" s="49"/>
      <c r="H11513" s="90">
        <f>SUM(H11514:H11519)</f>
        <v>0</v>
      </c>
    </row>
    <row r="11514" ht="12.75" customHeight="1">
      <c r="B11514" s="61"/>
      <c r="C11514" s="70" t="s">
        <v>30674</v>
      </c>
      <c r="D11514" s="70" t="s">
        <v>18144</v>
      </c>
      <c r="E11514" s="126" t="s">
        <v>525</v>
      </c>
      <c r="F11514" s="127">
        <v>14.0</v>
      </c>
      <c r="G11514" s="128"/>
      <c r="H11514" s="94">
        <f t="shared" ref="H11514:H11519" si="1502">ROUND(F11514*G11514,2)</f>
        <v>0</v>
      </c>
    </row>
    <row r="11515" ht="12.75" customHeight="1">
      <c r="B11515" s="61"/>
      <c r="C11515" s="70" t="s">
        <v>30675</v>
      </c>
      <c r="D11515" s="70" t="s">
        <v>18146</v>
      </c>
      <c r="E11515" s="126" t="s">
        <v>525</v>
      </c>
      <c r="F11515" s="127">
        <v>7.0</v>
      </c>
      <c r="G11515" s="128"/>
      <c r="H11515" s="94">
        <f t="shared" si="1502"/>
        <v>0</v>
      </c>
    </row>
    <row r="11516" ht="12.75" customHeight="1">
      <c r="B11516" s="61"/>
      <c r="C11516" s="70" t="s">
        <v>30676</v>
      </c>
      <c r="D11516" s="70" t="s">
        <v>18148</v>
      </c>
      <c r="E11516" s="126" t="s">
        <v>525</v>
      </c>
      <c r="F11516" s="127">
        <v>7.0</v>
      </c>
      <c r="G11516" s="128"/>
      <c r="H11516" s="94">
        <f t="shared" si="1502"/>
        <v>0</v>
      </c>
    </row>
    <row r="11517" ht="12.75" customHeight="1">
      <c r="B11517" s="61"/>
      <c r="C11517" s="70" t="s">
        <v>30677</v>
      </c>
      <c r="D11517" s="130" t="s">
        <v>18233</v>
      </c>
      <c r="E11517" s="126" t="s">
        <v>311</v>
      </c>
      <c r="F11517" s="127">
        <v>1.0</v>
      </c>
      <c r="G11517" s="128"/>
      <c r="H11517" s="94">
        <f t="shared" si="1502"/>
        <v>0</v>
      </c>
    </row>
    <row r="11518" ht="12.75" customHeight="1">
      <c r="B11518" s="61"/>
      <c r="C11518" s="70" t="s">
        <v>30678</v>
      </c>
      <c r="D11518" s="130" t="s">
        <v>18235</v>
      </c>
      <c r="E11518" s="126" t="s">
        <v>311</v>
      </c>
      <c r="F11518" s="127">
        <v>1.0</v>
      </c>
      <c r="G11518" s="128"/>
      <c r="H11518" s="94">
        <f t="shared" si="1502"/>
        <v>0</v>
      </c>
    </row>
    <row r="11519" ht="12.75" customHeight="1">
      <c r="B11519" s="61"/>
      <c r="C11519" s="70" t="s">
        <v>30679</v>
      </c>
      <c r="D11519" s="130" t="s">
        <v>18244</v>
      </c>
      <c r="E11519" s="126" t="s">
        <v>311</v>
      </c>
      <c r="F11519" s="127">
        <v>1.0</v>
      </c>
      <c r="G11519" s="128"/>
      <c r="H11519" s="94">
        <f t="shared" si="1502"/>
        <v>0</v>
      </c>
    </row>
    <row r="11520" ht="12.75" customHeight="1">
      <c r="B11520" s="61"/>
      <c r="C11520" s="88" t="s">
        <v>30680</v>
      </c>
      <c r="D11520" s="131" t="s">
        <v>30496</v>
      </c>
      <c r="E11520" s="129"/>
      <c r="F11520" s="129"/>
      <c r="G11520" s="49"/>
      <c r="H11520" s="90">
        <f>SUM(H11521:H11524)</f>
        <v>0</v>
      </c>
    </row>
    <row r="11521" ht="12.75" customHeight="1">
      <c r="B11521" s="61"/>
      <c r="C11521" s="70" t="s">
        <v>30681</v>
      </c>
      <c r="D11521" s="70" t="s">
        <v>18144</v>
      </c>
      <c r="E11521" s="126" t="s">
        <v>525</v>
      </c>
      <c r="F11521" s="127">
        <v>10.0</v>
      </c>
      <c r="G11521" s="128"/>
      <c r="H11521" s="94">
        <f t="shared" ref="H11521:H11524" si="1503">ROUND(F11521*G11521,2)</f>
        <v>0</v>
      </c>
    </row>
    <row r="11522" ht="12.75" customHeight="1">
      <c r="B11522" s="61"/>
      <c r="C11522" s="70" t="s">
        <v>30682</v>
      </c>
      <c r="D11522" s="70" t="s">
        <v>18146</v>
      </c>
      <c r="E11522" s="126" t="s">
        <v>525</v>
      </c>
      <c r="F11522" s="127">
        <v>5.0</v>
      </c>
      <c r="G11522" s="128"/>
      <c r="H11522" s="94">
        <f t="shared" si="1503"/>
        <v>0</v>
      </c>
    </row>
    <row r="11523" ht="12.75" customHeight="1">
      <c r="B11523" s="61"/>
      <c r="C11523" s="70" t="s">
        <v>30683</v>
      </c>
      <c r="D11523" s="130" t="s">
        <v>19638</v>
      </c>
      <c r="E11523" s="126" t="s">
        <v>311</v>
      </c>
      <c r="F11523" s="127">
        <v>1.0</v>
      </c>
      <c r="G11523" s="128"/>
      <c r="H11523" s="94">
        <f t="shared" si="1503"/>
        <v>0</v>
      </c>
    </row>
    <row r="11524" ht="12.75" customHeight="1">
      <c r="B11524" s="61"/>
      <c r="C11524" s="70" t="s">
        <v>30684</v>
      </c>
      <c r="D11524" s="70" t="s">
        <v>18148</v>
      </c>
      <c r="E11524" s="126" t="s">
        <v>525</v>
      </c>
      <c r="F11524" s="127">
        <v>1.0</v>
      </c>
      <c r="G11524" s="128"/>
      <c r="H11524" s="94">
        <f t="shared" si="1503"/>
        <v>0</v>
      </c>
    </row>
    <row r="11525" ht="12.75" customHeight="1">
      <c r="B11525" s="61"/>
      <c r="C11525" s="88" t="s">
        <v>30685</v>
      </c>
      <c r="D11525" s="89" t="s">
        <v>30502</v>
      </c>
      <c r="E11525" s="129"/>
      <c r="F11525" s="129"/>
      <c r="G11525" s="72"/>
      <c r="H11525" s="90">
        <f>SUM(H11526:H11532)</f>
        <v>0</v>
      </c>
    </row>
    <row r="11526" ht="12.75" customHeight="1">
      <c r="B11526" s="61"/>
      <c r="C11526" s="70" t="s">
        <v>30686</v>
      </c>
      <c r="D11526" s="70" t="s">
        <v>18170</v>
      </c>
      <c r="E11526" s="126" t="s">
        <v>525</v>
      </c>
      <c r="F11526" s="127">
        <v>18.0</v>
      </c>
      <c r="G11526" s="128"/>
      <c r="H11526" s="94">
        <f t="shared" ref="H11526:H11532" si="1504">ROUND(F11526*G11526,2)</f>
        <v>0</v>
      </c>
    </row>
    <row r="11527" ht="12.75" customHeight="1">
      <c r="B11527" s="61"/>
      <c r="C11527" s="70" t="s">
        <v>30687</v>
      </c>
      <c r="D11527" s="70" t="s">
        <v>18172</v>
      </c>
      <c r="E11527" s="126" t="s">
        <v>525</v>
      </c>
      <c r="F11527" s="127">
        <v>9.0</v>
      </c>
      <c r="G11527" s="128"/>
      <c r="H11527" s="94">
        <f t="shared" si="1504"/>
        <v>0</v>
      </c>
    </row>
    <row r="11528" ht="12.75" customHeight="1">
      <c r="B11528" s="61"/>
      <c r="C11528" s="70" t="s">
        <v>30688</v>
      </c>
      <c r="D11528" s="70" t="s">
        <v>18148</v>
      </c>
      <c r="E11528" s="126" t="s">
        <v>525</v>
      </c>
      <c r="F11528" s="127">
        <v>9.0</v>
      </c>
      <c r="G11528" s="128"/>
      <c r="H11528" s="94">
        <f t="shared" si="1504"/>
        <v>0</v>
      </c>
    </row>
    <row r="11529" ht="12.75" customHeight="1">
      <c r="B11529" s="61"/>
      <c r="C11529" s="70" t="s">
        <v>30689</v>
      </c>
      <c r="D11529" s="130" t="s">
        <v>18191</v>
      </c>
      <c r="E11529" s="126" t="s">
        <v>311</v>
      </c>
      <c r="F11529" s="127">
        <v>2.0</v>
      </c>
      <c r="G11529" s="128"/>
      <c r="H11529" s="94">
        <f t="shared" si="1504"/>
        <v>0</v>
      </c>
    </row>
    <row r="11530" ht="12.75" customHeight="1">
      <c r="B11530" s="61"/>
      <c r="C11530" s="70" t="s">
        <v>30690</v>
      </c>
      <c r="D11530" s="130" t="s">
        <v>18197</v>
      </c>
      <c r="E11530" s="126" t="s">
        <v>937</v>
      </c>
      <c r="F11530" s="127">
        <v>1.0</v>
      </c>
      <c r="G11530" s="128"/>
      <c r="H11530" s="94">
        <f t="shared" si="1504"/>
        <v>0</v>
      </c>
    </row>
    <row r="11531" ht="12.75" customHeight="1">
      <c r="B11531" s="61"/>
      <c r="C11531" s="70" t="s">
        <v>30691</v>
      </c>
      <c r="D11531" s="130" t="s">
        <v>18203</v>
      </c>
      <c r="E11531" s="126" t="s">
        <v>311</v>
      </c>
      <c r="F11531" s="127">
        <v>1.0</v>
      </c>
      <c r="G11531" s="128"/>
      <c r="H11531" s="94">
        <f t="shared" si="1504"/>
        <v>0</v>
      </c>
    </row>
    <row r="11532" ht="12.75" customHeight="1">
      <c r="B11532" s="61"/>
      <c r="C11532" s="70" t="s">
        <v>30692</v>
      </c>
      <c r="D11532" s="130" t="s">
        <v>18205</v>
      </c>
      <c r="E11532" s="126" t="s">
        <v>311</v>
      </c>
      <c r="F11532" s="127">
        <v>2.0</v>
      </c>
      <c r="G11532" s="128"/>
      <c r="H11532" s="94">
        <f t="shared" si="1504"/>
        <v>0</v>
      </c>
    </row>
    <row r="11533" ht="12.75" customHeight="1">
      <c r="B11533" s="61"/>
      <c r="C11533" s="88" t="s">
        <v>30693</v>
      </c>
      <c r="D11533" s="89" t="s">
        <v>30511</v>
      </c>
      <c r="E11533" s="129"/>
      <c r="F11533" s="129"/>
      <c r="G11533" s="72"/>
      <c r="H11533" s="90">
        <f>SUM(H11534:H11538)</f>
        <v>0</v>
      </c>
    </row>
    <row r="11534" ht="12.75" customHeight="1">
      <c r="B11534" s="61"/>
      <c r="C11534" s="70" t="s">
        <v>30694</v>
      </c>
      <c r="D11534" s="70" t="s">
        <v>18144</v>
      </c>
      <c r="E11534" s="126" t="s">
        <v>525</v>
      </c>
      <c r="F11534" s="127">
        <v>10.0</v>
      </c>
      <c r="G11534" s="128"/>
      <c r="H11534" s="94">
        <f t="shared" ref="H11534:H11538" si="1505">ROUND(F11534*G11534,2)</f>
        <v>0</v>
      </c>
    </row>
    <row r="11535" ht="12.75" customHeight="1">
      <c r="B11535" s="61"/>
      <c r="C11535" s="70" t="s">
        <v>30695</v>
      </c>
      <c r="D11535" s="70" t="s">
        <v>18146</v>
      </c>
      <c r="E11535" s="126" t="s">
        <v>525</v>
      </c>
      <c r="F11535" s="127">
        <v>5.0</v>
      </c>
      <c r="G11535" s="128"/>
      <c r="H11535" s="94">
        <f t="shared" si="1505"/>
        <v>0</v>
      </c>
    </row>
    <row r="11536" ht="12.75" customHeight="1">
      <c r="B11536" s="61"/>
      <c r="C11536" s="70" t="s">
        <v>30696</v>
      </c>
      <c r="D11536" s="70" t="s">
        <v>18148</v>
      </c>
      <c r="E11536" s="126" t="s">
        <v>525</v>
      </c>
      <c r="F11536" s="127">
        <v>5.0</v>
      </c>
      <c r="G11536" s="128"/>
      <c r="H11536" s="94">
        <f t="shared" si="1505"/>
        <v>0</v>
      </c>
    </row>
    <row r="11537" ht="12.75" customHeight="1">
      <c r="B11537" s="61"/>
      <c r="C11537" s="70" t="s">
        <v>30697</v>
      </c>
      <c r="D11537" s="130" t="s">
        <v>20444</v>
      </c>
      <c r="E11537" s="126" t="s">
        <v>311</v>
      </c>
      <c r="F11537" s="127">
        <v>1.0</v>
      </c>
      <c r="G11537" s="128"/>
      <c r="H11537" s="94">
        <f t="shared" si="1505"/>
        <v>0</v>
      </c>
    </row>
    <row r="11538" ht="12.75" customHeight="1">
      <c r="B11538" s="61"/>
      <c r="C11538" s="70" t="s">
        <v>30698</v>
      </c>
      <c r="D11538" s="130" t="s">
        <v>18235</v>
      </c>
      <c r="E11538" s="126" t="s">
        <v>311</v>
      </c>
      <c r="F11538" s="127">
        <v>1.0</v>
      </c>
      <c r="G11538" s="128"/>
      <c r="H11538" s="94">
        <f t="shared" si="1505"/>
        <v>0</v>
      </c>
    </row>
    <row r="11539" ht="12.75" customHeight="1">
      <c r="B11539" s="61"/>
      <c r="C11539" s="88" t="s">
        <v>30699</v>
      </c>
      <c r="D11539" s="89" t="s">
        <v>30518</v>
      </c>
      <c r="E11539" s="129"/>
      <c r="F11539" s="129"/>
      <c r="G11539" s="49"/>
      <c r="H11539" s="90">
        <f>SUM(H11540:H11543)</f>
        <v>0</v>
      </c>
    </row>
    <row r="11540" ht="12.75" customHeight="1">
      <c r="B11540" s="61"/>
      <c r="C11540" s="70" t="s">
        <v>30700</v>
      </c>
      <c r="D11540" s="70" t="s">
        <v>18144</v>
      </c>
      <c r="E11540" s="126" t="s">
        <v>525</v>
      </c>
      <c r="F11540" s="127">
        <v>21.0</v>
      </c>
      <c r="G11540" s="128"/>
      <c r="H11540" s="94">
        <f t="shared" ref="H11540:H11543" si="1506">ROUND(F11540*G11540,2)</f>
        <v>0</v>
      </c>
    </row>
    <row r="11541" ht="12.75" customHeight="1">
      <c r="B11541" s="61"/>
      <c r="C11541" s="70" t="s">
        <v>30701</v>
      </c>
      <c r="D11541" s="70" t="s">
        <v>18146</v>
      </c>
      <c r="E11541" s="126" t="s">
        <v>525</v>
      </c>
      <c r="F11541" s="127">
        <v>7.0</v>
      </c>
      <c r="G11541" s="128"/>
      <c r="H11541" s="94">
        <f t="shared" si="1506"/>
        <v>0</v>
      </c>
    </row>
    <row r="11542" ht="12.75" customHeight="1">
      <c r="B11542" s="61"/>
      <c r="C11542" s="70" t="s">
        <v>30702</v>
      </c>
      <c r="D11542" s="70" t="s">
        <v>18148</v>
      </c>
      <c r="E11542" s="126" t="s">
        <v>525</v>
      </c>
      <c r="F11542" s="127">
        <v>7.0</v>
      </c>
      <c r="G11542" s="128"/>
      <c r="H11542" s="94">
        <f t="shared" si="1506"/>
        <v>0</v>
      </c>
    </row>
    <row r="11543" ht="12.75" customHeight="1">
      <c r="B11543" s="61"/>
      <c r="C11543" s="70" t="s">
        <v>30703</v>
      </c>
      <c r="D11543" s="70" t="s">
        <v>30486</v>
      </c>
      <c r="E11543" s="126" t="s">
        <v>311</v>
      </c>
      <c r="F11543" s="127">
        <v>1.0</v>
      </c>
      <c r="G11543" s="128"/>
      <c r="H11543" s="94">
        <f t="shared" si="1506"/>
        <v>0</v>
      </c>
    </row>
    <row r="11544" ht="12.75" customHeight="1">
      <c r="B11544" s="61"/>
      <c r="C11544" s="88" t="s">
        <v>30704</v>
      </c>
      <c r="D11544" s="89" t="s">
        <v>30524</v>
      </c>
      <c r="E11544" s="129"/>
      <c r="F11544" s="129"/>
      <c r="G11544" s="72"/>
      <c r="H11544" s="90">
        <f>SUM(H11545:H11550)</f>
        <v>0</v>
      </c>
    </row>
    <row r="11545" ht="12.75" customHeight="1">
      <c r="B11545" s="61"/>
      <c r="C11545" s="70" t="s">
        <v>30705</v>
      </c>
      <c r="D11545" s="70" t="s">
        <v>18144</v>
      </c>
      <c r="E11545" s="126" t="s">
        <v>525</v>
      </c>
      <c r="F11545" s="127">
        <v>16.0</v>
      </c>
      <c r="G11545" s="128"/>
      <c r="H11545" s="94">
        <f t="shared" ref="H11545:H11550" si="1507">ROUND(F11545*G11545,2)</f>
        <v>0</v>
      </c>
    </row>
    <row r="11546" ht="12.75" customHeight="1">
      <c r="B11546" s="61"/>
      <c r="C11546" s="70" t="s">
        <v>30706</v>
      </c>
      <c r="D11546" s="70" t="s">
        <v>18146</v>
      </c>
      <c r="E11546" s="126" t="s">
        <v>525</v>
      </c>
      <c r="F11546" s="127">
        <v>8.0</v>
      </c>
      <c r="G11546" s="128"/>
      <c r="H11546" s="94">
        <f t="shared" si="1507"/>
        <v>0</v>
      </c>
    </row>
    <row r="11547" ht="12.75" customHeight="1">
      <c r="B11547" s="61"/>
      <c r="C11547" s="70" t="s">
        <v>30707</v>
      </c>
      <c r="D11547" s="70" t="s">
        <v>18148</v>
      </c>
      <c r="E11547" s="126" t="s">
        <v>525</v>
      </c>
      <c r="F11547" s="127">
        <v>8.0</v>
      </c>
      <c r="G11547" s="128"/>
      <c r="H11547" s="94">
        <f t="shared" si="1507"/>
        <v>0</v>
      </c>
    </row>
    <row r="11548" ht="12.75" customHeight="1">
      <c r="B11548" s="61"/>
      <c r="C11548" s="70" t="s">
        <v>30708</v>
      </c>
      <c r="D11548" s="130" t="s">
        <v>18233</v>
      </c>
      <c r="E11548" s="126" t="s">
        <v>311</v>
      </c>
      <c r="F11548" s="127">
        <v>1.0</v>
      </c>
      <c r="G11548" s="128"/>
      <c r="H11548" s="94">
        <f t="shared" si="1507"/>
        <v>0</v>
      </c>
    </row>
    <row r="11549" ht="12.75" customHeight="1">
      <c r="B11549" s="61"/>
      <c r="C11549" s="70" t="s">
        <v>30709</v>
      </c>
      <c r="D11549" s="130" t="s">
        <v>18235</v>
      </c>
      <c r="E11549" s="126" t="s">
        <v>311</v>
      </c>
      <c r="F11549" s="127">
        <v>1.0</v>
      </c>
      <c r="G11549" s="128"/>
      <c r="H11549" s="94">
        <f t="shared" si="1507"/>
        <v>0</v>
      </c>
    </row>
    <row r="11550" ht="12.75" customHeight="1">
      <c r="B11550" s="61"/>
      <c r="C11550" s="70" t="s">
        <v>30710</v>
      </c>
      <c r="D11550" s="130" t="s">
        <v>18244</v>
      </c>
      <c r="E11550" s="126" t="s">
        <v>311</v>
      </c>
      <c r="F11550" s="127">
        <v>1.0</v>
      </c>
      <c r="G11550" s="128"/>
      <c r="H11550" s="94">
        <f t="shared" si="1507"/>
        <v>0</v>
      </c>
    </row>
    <row r="11551" ht="12.75" customHeight="1">
      <c r="B11551" s="61"/>
      <c r="C11551" s="88" t="s">
        <v>30711</v>
      </c>
      <c r="D11551" s="89" t="s">
        <v>30532</v>
      </c>
      <c r="E11551" s="129"/>
      <c r="F11551" s="129"/>
      <c r="G11551" s="49"/>
      <c r="H11551" s="90">
        <f>SUM(H11552:H11556)</f>
        <v>0</v>
      </c>
    </row>
    <row r="11552" ht="12.75" customHeight="1">
      <c r="B11552" s="61"/>
      <c r="C11552" s="70" t="s">
        <v>30712</v>
      </c>
      <c r="D11552" s="70" t="s">
        <v>18170</v>
      </c>
      <c r="E11552" s="126" t="s">
        <v>525</v>
      </c>
      <c r="F11552" s="127">
        <v>21.0</v>
      </c>
      <c r="G11552" s="128"/>
      <c r="H11552" s="94">
        <f t="shared" ref="H11552:H11556" si="1508">ROUND(F11552*G11552,2)</f>
        <v>0</v>
      </c>
    </row>
    <row r="11553" ht="12.75" customHeight="1">
      <c r="B11553" s="61"/>
      <c r="C11553" s="70" t="s">
        <v>30713</v>
      </c>
      <c r="D11553" s="70" t="s">
        <v>18172</v>
      </c>
      <c r="E11553" s="126" t="s">
        <v>525</v>
      </c>
      <c r="F11553" s="127">
        <v>7.0</v>
      </c>
      <c r="G11553" s="128"/>
      <c r="H11553" s="94">
        <f t="shared" si="1508"/>
        <v>0</v>
      </c>
    </row>
    <row r="11554" ht="12.75" customHeight="1">
      <c r="B11554" s="61"/>
      <c r="C11554" s="70" t="s">
        <v>30714</v>
      </c>
      <c r="D11554" s="70" t="s">
        <v>18148</v>
      </c>
      <c r="E11554" s="126" t="s">
        <v>525</v>
      </c>
      <c r="F11554" s="127">
        <v>7.0</v>
      </c>
      <c r="G11554" s="128"/>
      <c r="H11554" s="94">
        <f t="shared" si="1508"/>
        <v>0</v>
      </c>
    </row>
    <row r="11555" ht="12.75" customHeight="1">
      <c r="B11555" s="61"/>
      <c r="C11555" s="70" t="s">
        <v>30715</v>
      </c>
      <c r="D11555" s="130" t="s">
        <v>18160</v>
      </c>
      <c r="E11555" s="126" t="s">
        <v>311</v>
      </c>
      <c r="F11555" s="127">
        <v>2.0</v>
      </c>
      <c r="G11555" s="128"/>
      <c r="H11555" s="94">
        <f t="shared" si="1508"/>
        <v>0</v>
      </c>
    </row>
    <row r="11556" ht="12.75" customHeight="1">
      <c r="B11556" s="61"/>
      <c r="C11556" s="70" t="s">
        <v>30716</v>
      </c>
      <c r="D11556" s="70" t="s">
        <v>18150</v>
      </c>
      <c r="E11556" s="126" t="s">
        <v>525</v>
      </c>
      <c r="F11556" s="127">
        <v>4.0</v>
      </c>
      <c r="G11556" s="128"/>
      <c r="H11556" s="94">
        <f t="shared" si="1508"/>
        <v>0</v>
      </c>
    </row>
    <row r="11557" ht="12.75" customHeight="1">
      <c r="B11557" s="61"/>
      <c r="C11557" s="88" t="s">
        <v>30717</v>
      </c>
      <c r="D11557" s="89" t="s">
        <v>18407</v>
      </c>
      <c r="E11557" s="129"/>
      <c r="F11557" s="129"/>
      <c r="G11557" s="49"/>
      <c r="H11557" s="90">
        <f>SUM(H11558:H11560)</f>
        <v>0</v>
      </c>
    </row>
    <row r="11558" ht="12.75" customHeight="1">
      <c r="B11558" s="61"/>
      <c r="C11558" s="70" t="s">
        <v>30718</v>
      </c>
      <c r="D11558" s="130" t="s">
        <v>20638</v>
      </c>
      <c r="E11558" s="126" t="s">
        <v>311</v>
      </c>
      <c r="F11558" s="127">
        <v>1.0</v>
      </c>
      <c r="G11558" s="128"/>
      <c r="H11558" s="94">
        <f t="shared" ref="H11558:H11560" si="1509">ROUND(F11558*G11558,2)</f>
        <v>0</v>
      </c>
    </row>
    <row r="11559" ht="12.75" customHeight="1">
      <c r="B11559" s="61"/>
      <c r="C11559" s="70" t="s">
        <v>30719</v>
      </c>
      <c r="D11559" s="130" t="s">
        <v>20640</v>
      </c>
      <c r="E11559" s="126" t="s">
        <v>311</v>
      </c>
      <c r="F11559" s="127">
        <v>1.0</v>
      </c>
      <c r="G11559" s="128"/>
      <c r="H11559" s="94">
        <f t="shared" si="1509"/>
        <v>0</v>
      </c>
    </row>
    <row r="11560" ht="12.75" customHeight="1">
      <c r="B11560" s="61"/>
      <c r="C11560" s="70" t="s">
        <v>30720</v>
      </c>
      <c r="D11560" s="70" t="s">
        <v>18431</v>
      </c>
      <c r="E11560" s="126" t="s">
        <v>322</v>
      </c>
      <c r="F11560" s="127">
        <v>1.0</v>
      </c>
      <c r="G11560" s="128"/>
      <c r="H11560" s="94">
        <f t="shared" si="1509"/>
        <v>0</v>
      </c>
    </row>
    <row r="11561" ht="12.75" customHeight="1">
      <c r="B11561" s="61"/>
      <c r="C11561" s="88" t="s">
        <v>30721</v>
      </c>
      <c r="D11561" s="89" t="s">
        <v>18433</v>
      </c>
      <c r="E11561" s="129"/>
      <c r="F11561" s="129"/>
      <c r="G11561" s="49"/>
      <c r="H11561" s="90">
        <f>SUM(H11562:H11569)</f>
        <v>0</v>
      </c>
    </row>
    <row r="11562" ht="12.75" customHeight="1">
      <c r="B11562" s="61"/>
      <c r="C11562" s="70" t="s">
        <v>30722</v>
      </c>
      <c r="D11562" s="130" t="s">
        <v>18435</v>
      </c>
      <c r="E11562" s="126" t="s">
        <v>311</v>
      </c>
      <c r="F11562" s="127">
        <v>1.0</v>
      </c>
      <c r="G11562" s="128"/>
      <c r="H11562" s="94">
        <f t="shared" ref="H11562:H11569" si="1510">ROUND(F11562*G11562,2)</f>
        <v>0</v>
      </c>
    </row>
    <row r="11563" ht="12.75" customHeight="1">
      <c r="B11563" s="61"/>
      <c r="C11563" s="70" t="s">
        <v>30723</v>
      </c>
      <c r="D11563" s="70" t="s">
        <v>18165</v>
      </c>
      <c r="E11563" s="126" t="s">
        <v>525</v>
      </c>
      <c r="F11563" s="127">
        <v>5.0</v>
      </c>
      <c r="G11563" s="128"/>
      <c r="H11563" s="94">
        <f t="shared" si="1510"/>
        <v>0</v>
      </c>
    </row>
    <row r="11564" ht="12.75" customHeight="1">
      <c r="B11564" s="61"/>
      <c r="C11564" s="70" t="s">
        <v>30724</v>
      </c>
      <c r="D11564" s="70" t="s">
        <v>18154</v>
      </c>
      <c r="E11564" s="126" t="s">
        <v>525</v>
      </c>
      <c r="F11564" s="127">
        <v>3.0</v>
      </c>
      <c r="G11564" s="128"/>
      <c r="H11564" s="94">
        <f t="shared" si="1510"/>
        <v>0</v>
      </c>
    </row>
    <row r="11565" ht="12.75" customHeight="1">
      <c r="B11565" s="61"/>
      <c r="C11565" s="70" t="s">
        <v>30725</v>
      </c>
      <c r="D11565" s="130" t="s">
        <v>18440</v>
      </c>
      <c r="E11565" s="126" t="s">
        <v>525</v>
      </c>
      <c r="F11565" s="127">
        <v>3.0</v>
      </c>
      <c r="G11565" s="128"/>
      <c r="H11565" s="94">
        <f t="shared" si="1510"/>
        <v>0</v>
      </c>
    </row>
    <row r="11566" ht="12.75" customHeight="1">
      <c r="B11566" s="61"/>
      <c r="C11566" s="70" t="s">
        <v>30726</v>
      </c>
      <c r="D11566" s="130" t="s">
        <v>18442</v>
      </c>
      <c r="E11566" s="126" t="s">
        <v>311</v>
      </c>
      <c r="F11566" s="127">
        <v>2.0</v>
      </c>
      <c r="G11566" s="128"/>
      <c r="H11566" s="94">
        <f t="shared" si="1510"/>
        <v>0</v>
      </c>
    </row>
    <row r="11567" ht="12.75" customHeight="1">
      <c r="B11567" s="61"/>
      <c r="C11567" s="70" t="s">
        <v>30727</v>
      </c>
      <c r="D11567" s="70" t="s">
        <v>18165</v>
      </c>
      <c r="E11567" s="126" t="s">
        <v>525</v>
      </c>
      <c r="F11567" s="127">
        <v>9.0</v>
      </c>
      <c r="G11567" s="128"/>
      <c r="H11567" s="94">
        <f t="shared" si="1510"/>
        <v>0</v>
      </c>
    </row>
    <row r="11568" ht="12.75" customHeight="1">
      <c r="B11568" s="61"/>
      <c r="C11568" s="70" t="s">
        <v>30728</v>
      </c>
      <c r="D11568" s="70" t="s">
        <v>18148</v>
      </c>
      <c r="E11568" s="126" t="s">
        <v>525</v>
      </c>
      <c r="F11568" s="127">
        <v>7.0</v>
      </c>
      <c r="G11568" s="128"/>
      <c r="H11568" s="94">
        <f t="shared" si="1510"/>
        <v>0</v>
      </c>
    </row>
    <row r="11569" ht="12.75" customHeight="1">
      <c r="B11569" s="61"/>
      <c r="C11569" s="70" t="s">
        <v>30729</v>
      </c>
      <c r="D11569" s="130" t="s">
        <v>18446</v>
      </c>
      <c r="E11569" s="126" t="s">
        <v>525</v>
      </c>
      <c r="F11569" s="127">
        <v>7.0</v>
      </c>
      <c r="G11569" s="128"/>
      <c r="H11569" s="94">
        <f t="shared" si="1510"/>
        <v>0</v>
      </c>
    </row>
    <row r="11570" ht="12.75" customHeight="1">
      <c r="B11570" s="61"/>
      <c r="C11570" s="88" t="s">
        <v>30730</v>
      </c>
      <c r="D11570" s="89" t="s">
        <v>18448</v>
      </c>
      <c r="E11570" s="129"/>
      <c r="F11570" s="129"/>
      <c r="G11570" s="49"/>
      <c r="H11570" s="90">
        <f>SUM(H11571)</f>
        <v>0</v>
      </c>
    </row>
    <row r="11571" ht="12.75" customHeight="1">
      <c r="B11571" s="61"/>
      <c r="C11571" s="70" t="s">
        <v>30731</v>
      </c>
      <c r="D11571" s="130" t="s">
        <v>18450</v>
      </c>
      <c r="E11571" s="126" t="s">
        <v>322</v>
      </c>
      <c r="F11571" s="127">
        <v>1.0</v>
      </c>
      <c r="G11571" s="128"/>
      <c r="H11571" s="94">
        <f>ROUND(F11571*G11571,2)</f>
        <v>0</v>
      </c>
    </row>
    <row r="11572" ht="12.75" customHeight="1">
      <c r="B11572" s="61"/>
      <c r="C11572" s="79" t="s">
        <v>30732</v>
      </c>
      <c r="D11572" s="83" t="s">
        <v>18456</v>
      </c>
      <c r="E11572" s="129"/>
      <c r="F11572" s="129"/>
      <c r="G11572" s="49"/>
      <c r="H11572" s="81">
        <f>H11573+H11576+H11583+H11588</f>
        <v>0</v>
      </c>
    </row>
    <row r="11573" ht="12.75" customHeight="1">
      <c r="B11573" s="61"/>
      <c r="C11573" s="84" t="s">
        <v>30733</v>
      </c>
      <c r="D11573" s="85" t="s">
        <v>18458</v>
      </c>
      <c r="E11573" s="129"/>
      <c r="F11573" s="129"/>
      <c r="G11573" s="49"/>
      <c r="H11573" s="86">
        <f>SUM(H11574:H11575)</f>
        <v>0</v>
      </c>
    </row>
    <row r="11574" ht="12.75" customHeight="1">
      <c r="B11574" s="61"/>
      <c r="C11574" s="70" t="s">
        <v>30734</v>
      </c>
      <c r="D11574" s="70" t="s">
        <v>30556</v>
      </c>
      <c r="E11574" s="126" t="s">
        <v>311</v>
      </c>
      <c r="F11574" s="127">
        <v>1.0</v>
      </c>
      <c r="G11574" s="128"/>
      <c r="H11574" s="94">
        <f t="shared" ref="H11574:H11575" si="1511">ROUND(F11574*G11574,2)</f>
        <v>0</v>
      </c>
    </row>
    <row r="11575" ht="12.75" customHeight="1">
      <c r="B11575" s="61"/>
      <c r="C11575" s="70" t="s">
        <v>30735</v>
      </c>
      <c r="D11575" s="70" t="s">
        <v>30558</v>
      </c>
      <c r="E11575" s="126" t="s">
        <v>311</v>
      </c>
      <c r="F11575" s="127">
        <v>1.0</v>
      </c>
      <c r="G11575" s="128"/>
      <c r="H11575" s="94">
        <f t="shared" si="1511"/>
        <v>0</v>
      </c>
    </row>
    <row r="11576" ht="12.75" customHeight="1">
      <c r="B11576" s="61"/>
      <c r="C11576" s="84" t="s">
        <v>30736</v>
      </c>
      <c r="D11576" s="85" t="s">
        <v>18464</v>
      </c>
      <c r="E11576" s="129"/>
      <c r="F11576" s="129"/>
      <c r="G11576" s="72"/>
      <c r="H11576" s="86">
        <f>SUM(H11577:H11582)</f>
        <v>0</v>
      </c>
    </row>
    <row r="11577" ht="12.75" customHeight="1">
      <c r="B11577" s="61"/>
      <c r="C11577" s="70" t="s">
        <v>30737</v>
      </c>
      <c r="D11577" s="130" t="s">
        <v>24179</v>
      </c>
      <c r="E11577" s="126" t="s">
        <v>311</v>
      </c>
      <c r="F11577" s="127">
        <v>1.0</v>
      </c>
      <c r="G11577" s="128"/>
      <c r="H11577" s="94">
        <f t="shared" ref="H11577:H11582" si="1512">ROUND(F11577*G11577,2)</f>
        <v>0</v>
      </c>
    </row>
    <row r="11578" ht="12.75" customHeight="1">
      <c r="B11578" s="61"/>
      <c r="C11578" s="70" t="s">
        <v>30738</v>
      </c>
      <c r="D11578" s="130" t="s">
        <v>18476</v>
      </c>
      <c r="E11578" s="126" t="s">
        <v>311</v>
      </c>
      <c r="F11578" s="127">
        <v>1.0</v>
      </c>
      <c r="G11578" s="128"/>
      <c r="H11578" s="94">
        <f t="shared" si="1512"/>
        <v>0</v>
      </c>
    </row>
    <row r="11579" ht="12.75" customHeight="1">
      <c r="B11579" s="61"/>
      <c r="C11579" s="70" t="s">
        <v>30739</v>
      </c>
      <c r="D11579" s="130" t="s">
        <v>18478</v>
      </c>
      <c r="E11579" s="126" t="s">
        <v>311</v>
      </c>
      <c r="F11579" s="127">
        <v>1.0</v>
      </c>
      <c r="G11579" s="128"/>
      <c r="H11579" s="94">
        <f t="shared" si="1512"/>
        <v>0</v>
      </c>
    </row>
    <row r="11580" ht="12.75" customHeight="1">
      <c r="B11580" s="61"/>
      <c r="C11580" s="70" t="s">
        <v>30740</v>
      </c>
      <c r="D11580" s="70" t="s">
        <v>22674</v>
      </c>
      <c r="E11580" s="126" t="s">
        <v>311</v>
      </c>
      <c r="F11580" s="127">
        <v>2.0</v>
      </c>
      <c r="G11580" s="128"/>
      <c r="H11580" s="94">
        <f t="shared" si="1512"/>
        <v>0</v>
      </c>
    </row>
    <row r="11581" ht="12.75" customHeight="1">
      <c r="B11581" s="61"/>
      <c r="C11581" s="70" t="s">
        <v>30741</v>
      </c>
      <c r="D11581" s="70" t="s">
        <v>18488</v>
      </c>
      <c r="E11581" s="126" t="s">
        <v>311</v>
      </c>
      <c r="F11581" s="127">
        <v>2.0</v>
      </c>
      <c r="G11581" s="128"/>
      <c r="H11581" s="94">
        <f t="shared" si="1512"/>
        <v>0</v>
      </c>
    </row>
    <row r="11582" ht="12.75" customHeight="1">
      <c r="B11582" s="61"/>
      <c r="C11582" s="70" t="s">
        <v>30742</v>
      </c>
      <c r="D11582" s="70" t="s">
        <v>18490</v>
      </c>
      <c r="E11582" s="126" t="s">
        <v>311</v>
      </c>
      <c r="F11582" s="127">
        <v>1.0</v>
      </c>
      <c r="G11582" s="128"/>
      <c r="H11582" s="94">
        <f t="shared" si="1512"/>
        <v>0</v>
      </c>
    </row>
    <row r="11583" ht="12.75" customHeight="1">
      <c r="B11583" s="61"/>
      <c r="C11583" s="84" t="s">
        <v>30743</v>
      </c>
      <c r="D11583" s="85" t="s">
        <v>18492</v>
      </c>
      <c r="E11583" s="129"/>
      <c r="F11583" s="129"/>
      <c r="G11583" s="49"/>
      <c r="H11583" s="86">
        <f>SUM(H11584:H11587)</f>
        <v>0</v>
      </c>
    </row>
    <row r="11584" ht="12.75" customHeight="1">
      <c r="B11584" s="61"/>
      <c r="C11584" s="70" t="s">
        <v>30744</v>
      </c>
      <c r="D11584" s="70" t="s">
        <v>19291</v>
      </c>
      <c r="E11584" s="126" t="s">
        <v>311</v>
      </c>
      <c r="F11584" s="127">
        <v>1.0</v>
      </c>
      <c r="G11584" s="128"/>
      <c r="H11584" s="94">
        <f t="shared" ref="H11584:H11587" si="1513">ROUND(F11584*G11584,2)</f>
        <v>0</v>
      </c>
    </row>
    <row r="11585" ht="12.75" customHeight="1">
      <c r="B11585" s="61"/>
      <c r="C11585" s="70" t="s">
        <v>30745</v>
      </c>
      <c r="D11585" s="130" t="s">
        <v>18496</v>
      </c>
      <c r="E11585" s="126" t="s">
        <v>311</v>
      </c>
      <c r="F11585" s="127">
        <v>1.0</v>
      </c>
      <c r="G11585" s="128"/>
      <c r="H11585" s="94">
        <f t="shared" si="1513"/>
        <v>0</v>
      </c>
    </row>
    <row r="11586" ht="12.75" customHeight="1">
      <c r="B11586" s="61"/>
      <c r="C11586" s="70" t="s">
        <v>30746</v>
      </c>
      <c r="D11586" s="70" t="s">
        <v>18498</v>
      </c>
      <c r="E11586" s="126" t="s">
        <v>311</v>
      </c>
      <c r="F11586" s="127">
        <v>4.0</v>
      </c>
      <c r="G11586" s="128"/>
      <c r="H11586" s="94">
        <f t="shared" si="1513"/>
        <v>0</v>
      </c>
    </row>
    <row r="11587" ht="12.75" customHeight="1">
      <c r="B11587" s="61"/>
      <c r="C11587" s="70" t="s">
        <v>30747</v>
      </c>
      <c r="D11587" s="130" t="s">
        <v>18500</v>
      </c>
      <c r="E11587" s="126" t="s">
        <v>311</v>
      </c>
      <c r="F11587" s="127">
        <v>1.0</v>
      </c>
      <c r="G11587" s="128"/>
      <c r="H11587" s="94">
        <f t="shared" si="1513"/>
        <v>0</v>
      </c>
    </row>
    <row r="11588" ht="12.75" customHeight="1">
      <c r="B11588" s="61"/>
      <c r="C11588" s="84" t="s">
        <v>30748</v>
      </c>
      <c r="D11588" s="85" t="s">
        <v>18502</v>
      </c>
      <c r="E11588" s="129"/>
      <c r="F11588" s="129"/>
      <c r="G11588" s="49"/>
      <c r="H11588" s="86">
        <f>SUM(H11589:H11599)</f>
        <v>0</v>
      </c>
    </row>
    <row r="11589" ht="12.75" customHeight="1">
      <c r="B11589" s="61"/>
      <c r="C11589" s="70" t="s">
        <v>30749</v>
      </c>
      <c r="D11589" s="70" t="s">
        <v>18504</v>
      </c>
      <c r="E11589" s="126" t="s">
        <v>525</v>
      </c>
      <c r="F11589" s="127">
        <v>43.0</v>
      </c>
      <c r="G11589" s="128"/>
      <c r="H11589" s="94">
        <f t="shared" ref="H11589:H11599" si="1514">ROUND(F11589*G11589,2)</f>
        <v>0</v>
      </c>
    </row>
    <row r="11590" ht="12.75" customHeight="1">
      <c r="B11590" s="61"/>
      <c r="C11590" s="70" t="s">
        <v>30750</v>
      </c>
      <c r="D11590" s="70" t="s">
        <v>18506</v>
      </c>
      <c r="E11590" s="126" t="s">
        <v>525</v>
      </c>
      <c r="F11590" s="127">
        <v>73.0</v>
      </c>
      <c r="G11590" s="128"/>
      <c r="H11590" s="94">
        <f t="shared" si="1514"/>
        <v>0</v>
      </c>
    </row>
    <row r="11591" ht="12.75" customHeight="1">
      <c r="B11591" s="61"/>
      <c r="C11591" s="70" t="s">
        <v>30751</v>
      </c>
      <c r="D11591" s="70" t="s">
        <v>18508</v>
      </c>
      <c r="E11591" s="126" t="s">
        <v>525</v>
      </c>
      <c r="F11591" s="127">
        <v>12.0</v>
      </c>
      <c r="G11591" s="128"/>
      <c r="H11591" s="94">
        <f t="shared" si="1514"/>
        <v>0</v>
      </c>
    </row>
    <row r="11592" ht="12.75" customHeight="1">
      <c r="B11592" s="61"/>
      <c r="C11592" s="70" t="s">
        <v>30752</v>
      </c>
      <c r="D11592" s="70" t="s">
        <v>18510</v>
      </c>
      <c r="E11592" s="126" t="s">
        <v>525</v>
      </c>
      <c r="F11592" s="127">
        <v>10.0</v>
      </c>
      <c r="G11592" s="128"/>
      <c r="H11592" s="94">
        <f t="shared" si="1514"/>
        <v>0</v>
      </c>
    </row>
    <row r="11593" ht="12.75" customHeight="1">
      <c r="B11593" s="61"/>
      <c r="C11593" s="70" t="s">
        <v>30753</v>
      </c>
      <c r="D11593" s="70" t="s">
        <v>18514</v>
      </c>
      <c r="E11593" s="126" t="s">
        <v>525</v>
      </c>
      <c r="F11593" s="127">
        <v>10.0</v>
      </c>
      <c r="G11593" s="128"/>
      <c r="H11593" s="94">
        <f t="shared" si="1514"/>
        <v>0</v>
      </c>
    </row>
    <row r="11594" ht="12.75" customHeight="1">
      <c r="B11594" s="61"/>
      <c r="C11594" s="70" t="s">
        <v>30754</v>
      </c>
      <c r="D11594" s="70" t="s">
        <v>18520</v>
      </c>
      <c r="E11594" s="126" t="s">
        <v>525</v>
      </c>
      <c r="F11594" s="127">
        <v>63.0</v>
      </c>
      <c r="G11594" s="128"/>
      <c r="H11594" s="94">
        <f t="shared" si="1514"/>
        <v>0</v>
      </c>
    </row>
    <row r="11595" ht="12.75" customHeight="1">
      <c r="B11595" s="61"/>
      <c r="C11595" s="70" t="s">
        <v>30755</v>
      </c>
      <c r="D11595" s="70" t="s">
        <v>18522</v>
      </c>
      <c r="E11595" s="126" t="s">
        <v>525</v>
      </c>
      <c r="F11595" s="127">
        <v>30.0</v>
      </c>
      <c r="G11595" s="128"/>
      <c r="H11595" s="94">
        <f t="shared" si="1514"/>
        <v>0</v>
      </c>
    </row>
    <row r="11596" ht="12.75" customHeight="1">
      <c r="B11596" s="61"/>
      <c r="C11596" s="70" t="s">
        <v>30756</v>
      </c>
      <c r="D11596" s="70" t="s">
        <v>18524</v>
      </c>
      <c r="E11596" s="126" t="s">
        <v>525</v>
      </c>
      <c r="F11596" s="127">
        <v>22.0</v>
      </c>
      <c r="G11596" s="128"/>
      <c r="H11596" s="94">
        <f t="shared" si="1514"/>
        <v>0</v>
      </c>
    </row>
    <row r="11597" ht="12.75" customHeight="1">
      <c r="B11597" s="61"/>
      <c r="C11597" s="70" t="s">
        <v>30757</v>
      </c>
      <c r="D11597" s="70" t="s">
        <v>18526</v>
      </c>
      <c r="E11597" s="126" t="s">
        <v>525</v>
      </c>
      <c r="F11597" s="127">
        <v>10.0</v>
      </c>
      <c r="G11597" s="128"/>
      <c r="H11597" s="94">
        <f t="shared" si="1514"/>
        <v>0</v>
      </c>
    </row>
    <row r="11598" ht="12.75" customHeight="1">
      <c r="B11598" s="61"/>
      <c r="C11598" s="70" t="s">
        <v>30758</v>
      </c>
      <c r="D11598" s="70" t="s">
        <v>18528</v>
      </c>
      <c r="E11598" s="126" t="s">
        <v>525</v>
      </c>
      <c r="F11598" s="127">
        <v>15.0</v>
      </c>
      <c r="G11598" s="128"/>
      <c r="H11598" s="94">
        <f t="shared" si="1514"/>
        <v>0</v>
      </c>
    </row>
    <row r="11599" ht="12.75" customHeight="1">
      <c r="B11599" s="61"/>
      <c r="C11599" s="70" t="s">
        <v>30759</v>
      </c>
      <c r="D11599" s="70" t="s">
        <v>19312</v>
      </c>
      <c r="E11599" s="126" t="s">
        <v>525</v>
      </c>
      <c r="F11599" s="127">
        <v>16.0</v>
      </c>
      <c r="G11599" s="128"/>
      <c r="H11599" s="94">
        <f t="shared" si="1514"/>
        <v>0</v>
      </c>
    </row>
    <row r="11600" ht="12.75" customHeight="1">
      <c r="B11600" s="61"/>
      <c r="C11600" s="79" t="s">
        <v>30760</v>
      </c>
      <c r="D11600" s="83" t="s">
        <v>18530</v>
      </c>
      <c r="E11600" s="129"/>
      <c r="F11600" s="129"/>
      <c r="G11600" s="49"/>
      <c r="H11600" s="81">
        <f>H11601+H11604</f>
        <v>0</v>
      </c>
    </row>
    <row r="11601" ht="12.75" customHeight="1">
      <c r="B11601" s="61"/>
      <c r="C11601" s="84" t="s">
        <v>30761</v>
      </c>
      <c r="D11601" s="85" t="s">
        <v>18532</v>
      </c>
      <c r="E11601" s="129"/>
      <c r="F11601" s="129"/>
      <c r="G11601" s="72"/>
      <c r="H11601" s="86">
        <f>SUM(H11602:H11603)</f>
        <v>0</v>
      </c>
    </row>
    <row r="11602" ht="12.75" customHeight="1">
      <c r="B11602" s="61"/>
      <c r="C11602" s="70" t="s">
        <v>30762</v>
      </c>
      <c r="D11602" s="130" t="s">
        <v>19316</v>
      </c>
      <c r="E11602" s="126" t="s">
        <v>311</v>
      </c>
      <c r="F11602" s="127">
        <v>1.0</v>
      </c>
      <c r="G11602" s="128"/>
      <c r="H11602" s="94">
        <f t="shared" ref="H11602:H11603" si="1515">ROUND(F11602*G11602,2)</f>
        <v>0</v>
      </c>
    </row>
    <row r="11603" ht="12.75" customHeight="1">
      <c r="B11603" s="61"/>
      <c r="C11603" s="70" t="s">
        <v>30763</v>
      </c>
      <c r="D11603" s="70" t="s">
        <v>18536</v>
      </c>
      <c r="E11603" s="126" t="s">
        <v>311</v>
      </c>
      <c r="F11603" s="127">
        <v>1.0</v>
      </c>
      <c r="G11603" s="128"/>
      <c r="H11603" s="94">
        <f t="shared" si="1515"/>
        <v>0</v>
      </c>
    </row>
    <row r="11604" ht="12.75" customHeight="1">
      <c r="B11604" s="61"/>
      <c r="C11604" s="84" t="s">
        <v>30764</v>
      </c>
      <c r="D11604" s="85" t="s">
        <v>18538</v>
      </c>
      <c r="E11604" s="129"/>
      <c r="F11604" s="129"/>
      <c r="G11604" s="49"/>
      <c r="H11604" s="86">
        <f>SUM(H11605:H11611)</f>
        <v>0</v>
      </c>
    </row>
    <row r="11605" ht="12.75" customHeight="1">
      <c r="B11605" s="61"/>
      <c r="C11605" s="70" t="s">
        <v>30765</v>
      </c>
      <c r="D11605" s="70" t="s">
        <v>30766</v>
      </c>
      <c r="E11605" s="126" t="s">
        <v>311</v>
      </c>
      <c r="F11605" s="127">
        <v>1.0</v>
      </c>
      <c r="G11605" s="128"/>
      <c r="H11605" s="94">
        <f t="shared" ref="H11605:H11611" si="1516">ROUND(F11605*G11605,2)</f>
        <v>0</v>
      </c>
    </row>
    <row r="11606" ht="12.75" customHeight="1">
      <c r="B11606" s="61"/>
      <c r="C11606" s="70" t="s">
        <v>30767</v>
      </c>
      <c r="D11606" s="70" t="s">
        <v>18542</v>
      </c>
      <c r="E11606" s="126" t="s">
        <v>311</v>
      </c>
      <c r="F11606" s="127">
        <v>1.0</v>
      </c>
      <c r="G11606" s="128"/>
      <c r="H11606" s="94">
        <f t="shared" si="1516"/>
        <v>0</v>
      </c>
    </row>
    <row r="11607" ht="12.75" customHeight="1">
      <c r="B11607" s="61"/>
      <c r="C11607" s="70" t="s">
        <v>30768</v>
      </c>
      <c r="D11607" s="70" t="s">
        <v>18544</v>
      </c>
      <c r="E11607" s="126" t="s">
        <v>311</v>
      </c>
      <c r="F11607" s="127">
        <v>1.0</v>
      </c>
      <c r="G11607" s="128"/>
      <c r="H11607" s="94">
        <f t="shared" si="1516"/>
        <v>0</v>
      </c>
    </row>
    <row r="11608" ht="12.75" customHeight="1">
      <c r="B11608" s="61"/>
      <c r="C11608" s="70" t="s">
        <v>30769</v>
      </c>
      <c r="D11608" s="70" t="s">
        <v>18546</v>
      </c>
      <c r="E11608" s="126" t="s">
        <v>525</v>
      </c>
      <c r="F11608" s="127">
        <v>35.0</v>
      </c>
      <c r="G11608" s="128"/>
      <c r="H11608" s="94">
        <f t="shared" si="1516"/>
        <v>0</v>
      </c>
    </row>
    <row r="11609" ht="12.75" customHeight="1">
      <c r="B11609" s="61"/>
      <c r="C11609" s="70" t="s">
        <v>30770</v>
      </c>
      <c r="D11609" s="70" t="s">
        <v>18552</v>
      </c>
      <c r="E11609" s="126" t="s">
        <v>525</v>
      </c>
      <c r="F11609" s="127">
        <v>10.0</v>
      </c>
      <c r="G11609" s="128"/>
      <c r="H11609" s="94">
        <f t="shared" si="1516"/>
        <v>0</v>
      </c>
    </row>
    <row r="11610" ht="12.75" customHeight="1">
      <c r="B11610" s="61"/>
      <c r="C11610" s="70" t="s">
        <v>30771</v>
      </c>
      <c r="D11610" s="70" t="s">
        <v>18554</v>
      </c>
      <c r="E11610" s="126" t="s">
        <v>322</v>
      </c>
      <c r="F11610" s="127">
        <v>1.0</v>
      </c>
      <c r="G11610" s="128"/>
      <c r="H11610" s="94">
        <f t="shared" si="1516"/>
        <v>0</v>
      </c>
    </row>
    <row r="11611" ht="12.75" customHeight="1">
      <c r="B11611" s="61"/>
      <c r="C11611" s="70" t="s">
        <v>30772</v>
      </c>
      <c r="D11611" s="70" t="s">
        <v>19330</v>
      </c>
      <c r="E11611" s="126" t="s">
        <v>322</v>
      </c>
      <c r="F11611" s="127">
        <v>1.0</v>
      </c>
      <c r="G11611" s="128"/>
      <c r="H11611" s="94">
        <f t="shared" si="1516"/>
        <v>0</v>
      </c>
    </row>
    <row r="11612" ht="12.75" customHeight="1">
      <c r="B11612" s="61"/>
      <c r="C11612" s="79" t="s">
        <v>30773</v>
      </c>
      <c r="D11612" s="83" t="s">
        <v>18558</v>
      </c>
      <c r="E11612" s="129"/>
      <c r="F11612" s="129"/>
      <c r="G11612" s="49"/>
      <c r="H11612" s="81">
        <f>H11613</f>
        <v>0</v>
      </c>
    </row>
    <row r="11613" ht="12.75" customHeight="1">
      <c r="B11613" s="61"/>
      <c r="C11613" s="84" t="s">
        <v>30774</v>
      </c>
      <c r="D11613" s="85" t="s">
        <v>18560</v>
      </c>
      <c r="E11613" s="129"/>
      <c r="F11613" s="129"/>
      <c r="G11613" s="49"/>
      <c r="H11613" s="86">
        <f>SUM(H11614:H11630)</f>
        <v>0</v>
      </c>
    </row>
    <row r="11614" ht="12.75" customHeight="1">
      <c r="B11614" s="61"/>
      <c r="C11614" s="70" t="s">
        <v>30775</v>
      </c>
      <c r="D11614" s="70" t="s">
        <v>18570</v>
      </c>
      <c r="E11614" s="126" t="s">
        <v>311</v>
      </c>
      <c r="F11614" s="127">
        <v>14.0</v>
      </c>
      <c r="G11614" s="128"/>
      <c r="H11614" s="94">
        <f t="shared" ref="H11614:H11630" si="1517">ROUND(F11614*G11614,2)</f>
        <v>0</v>
      </c>
    </row>
    <row r="11615" ht="12.75" customHeight="1">
      <c r="B11615" s="61"/>
      <c r="C11615" s="70" t="s">
        <v>30776</v>
      </c>
      <c r="D11615" s="70" t="s">
        <v>18572</v>
      </c>
      <c r="E11615" s="126" t="s">
        <v>525</v>
      </c>
      <c r="F11615" s="127">
        <v>6.0</v>
      </c>
      <c r="G11615" s="128"/>
      <c r="H11615" s="94">
        <f t="shared" si="1517"/>
        <v>0</v>
      </c>
    </row>
    <row r="11616" ht="12.75" customHeight="1">
      <c r="B11616" s="61"/>
      <c r="C11616" s="70" t="s">
        <v>30777</v>
      </c>
      <c r="D11616" s="70" t="s">
        <v>18574</v>
      </c>
      <c r="E11616" s="126" t="s">
        <v>311</v>
      </c>
      <c r="F11616" s="127">
        <v>2.0</v>
      </c>
      <c r="G11616" s="128"/>
      <c r="H11616" s="94">
        <f t="shared" si="1517"/>
        <v>0</v>
      </c>
    </row>
    <row r="11617" ht="12.75" customHeight="1">
      <c r="B11617" s="61"/>
      <c r="C11617" s="70" t="s">
        <v>30778</v>
      </c>
      <c r="D11617" s="70" t="s">
        <v>18576</v>
      </c>
      <c r="E11617" s="126" t="s">
        <v>311</v>
      </c>
      <c r="F11617" s="127">
        <v>1.0</v>
      </c>
      <c r="G11617" s="128"/>
      <c r="H11617" s="94">
        <f t="shared" si="1517"/>
        <v>0</v>
      </c>
    </row>
    <row r="11618" ht="12.75" customHeight="1">
      <c r="B11618" s="61"/>
      <c r="C11618" s="70" t="s">
        <v>30779</v>
      </c>
      <c r="D11618" s="70" t="s">
        <v>18578</v>
      </c>
      <c r="E11618" s="126" t="s">
        <v>311</v>
      </c>
      <c r="F11618" s="127">
        <v>2.0</v>
      </c>
      <c r="G11618" s="128"/>
      <c r="H11618" s="94">
        <f t="shared" si="1517"/>
        <v>0</v>
      </c>
    </row>
    <row r="11619" ht="12.75" customHeight="1">
      <c r="B11619" s="61"/>
      <c r="C11619" s="70" t="s">
        <v>30780</v>
      </c>
      <c r="D11619" s="70" t="s">
        <v>18580</v>
      </c>
      <c r="E11619" s="126" t="s">
        <v>525</v>
      </c>
      <c r="F11619" s="127">
        <v>21.0</v>
      </c>
      <c r="G11619" s="128"/>
      <c r="H11619" s="94">
        <f t="shared" si="1517"/>
        <v>0</v>
      </c>
    </row>
    <row r="11620" ht="12.75" customHeight="1">
      <c r="B11620" s="61"/>
      <c r="C11620" s="70" t="s">
        <v>30781</v>
      </c>
      <c r="D11620" s="70" t="s">
        <v>18582</v>
      </c>
      <c r="E11620" s="126" t="s">
        <v>311</v>
      </c>
      <c r="F11620" s="127">
        <v>6.0</v>
      </c>
      <c r="G11620" s="128"/>
      <c r="H11620" s="94">
        <f t="shared" si="1517"/>
        <v>0</v>
      </c>
    </row>
    <row r="11621" ht="12.75" customHeight="1">
      <c r="B11621" s="61"/>
      <c r="C11621" s="70" t="s">
        <v>30782</v>
      </c>
      <c r="D11621" s="70" t="s">
        <v>5151</v>
      </c>
      <c r="E11621" s="126" t="s">
        <v>311</v>
      </c>
      <c r="F11621" s="127">
        <v>2.0</v>
      </c>
      <c r="G11621" s="128"/>
      <c r="H11621" s="94">
        <f t="shared" si="1517"/>
        <v>0</v>
      </c>
    </row>
    <row r="11622" ht="12.75" customHeight="1">
      <c r="B11622" s="61"/>
      <c r="C11622" s="70" t="s">
        <v>30783</v>
      </c>
      <c r="D11622" s="70" t="s">
        <v>18585</v>
      </c>
      <c r="E11622" s="126" t="s">
        <v>311</v>
      </c>
      <c r="F11622" s="127">
        <v>14.0</v>
      </c>
      <c r="G11622" s="128"/>
      <c r="H11622" s="94">
        <f t="shared" si="1517"/>
        <v>0</v>
      </c>
    </row>
    <row r="11623" ht="12.75" customHeight="1">
      <c r="B11623" s="61"/>
      <c r="C11623" s="70" t="s">
        <v>30784</v>
      </c>
      <c r="D11623" s="70" t="s">
        <v>18595</v>
      </c>
      <c r="E11623" s="126" t="s">
        <v>525</v>
      </c>
      <c r="F11623" s="127">
        <v>15.0</v>
      </c>
      <c r="G11623" s="128"/>
      <c r="H11623" s="94">
        <f t="shared" si="1517"/>
        <v>0</v>
      </c>
    </row>
    <row r="11624" ht="12.75" customHeight="1">
      <c r="B11624" s="61"/>
      <c r="C11624" s="70" t="s">
        <v>30785</v>
      </c>
      <c r="D11624" s="70" t="s">
        <v>18597</v>
      </c>
      <c r="E11624" s="126" t="s">
        <v>311</v>
      </c>
      <c r="F11624" s="127">
        <v>4.0</v>
      </c>
      <c r="G11624" s="128"/>
      <c r="H11624" s="94">
        <f t="shared" si="1517"/>
        <v>0</v>
      </c>
    </row>
    <row r="11625" ht="12.75" customHeight="1">
      <c r="B11625" s="61"/>
      <c r="C11625" s="70" t="s">
        <v>30786</v>
      </c>
      <c r="D11625" s="70" t="s">
        <v>18599</v>
      </c>
      <c r="E11625" s="126" t="s">
        <v>311</v>
      </c>
      <c r="F11625" s="127">
        <v>4.0</v>
      </c>
      <c r="G11625" s="128"/>
      <c r="H11625" s="94">
        <f t="shared" si="1517"/>
        <v>0</v>
      </c>
    </row>
    <row r="11626" ht="12.75" customHeight="1">
      <c r="B11626" s="61"/>
      <c r="C11626" s="70" t="s">
        <v>30787</v>
      </c>
      <c r="D11626" s="70" t="s">
        <v>18601</v>
      </c>
      <c r="E11626" s="126" t="s">
        <v>311</v>
      </c>
      <c r="F11626" s="127">
        <v>10.0</v>
      </c>
      <c r="G11626" s="128"/>
      <c r="H11626" s="94">
        <f t="shared" si="1517"/>
        <v>0</v>
      </c>
    </row>
    <row r="11627" ht="12.75" customHeight="1">
      <c r="B11627" s="61"/>
      <c r="C11627" s="70" t="s">
        <v>30788</v>
      </c>
      <c r="D11627" s="70" t="s">
        <v>18603</v>
      </c>
      <c r="E11627" s="126" t="s">
        <v>311</v>
      </c>
      <c r="F11627" s="127">
        <v>12.0</v>
      </c>
      <c r="G11627" s="128"/>
      <c r="H11627" s="94">
        <f t="shared" si="1517"/>
        <v>0</v>
      </c>
    </row>
    <row r="11628" ht="12.75" customHeight="1">
      <c r="B11628" s="61"/>
      <c r="C11628" s="70" t="s">
        <v>30789</v>
      </c>
      <c r="D11628" s="70" t="s">
        <v>18605</v>
      </c>
      <c r="E11628" s="126" t="s">
        <v>311</v>
      </c>
      <c r="F11628" s="127">
        <v>12.0</v>
      </c>
      <c r="G11628" s="128"/>
      <c r="H11628" s="94">
        <f t="shared" si="1517"/>
        <v>0</v>
      </c>
    </row>
    <row r="11629" ht="12.75" customHeight="1">
      <c r="B11629" s="61"/>
      <c r="C11629" s="70" t="s">
        <v>30790</v>
      </c>
      <c r="D11629" s="70" t="s">
        <v>18609</v>
      </c>
      <c r="E11629" s="126" t="s">
        <v>311</v>
      </c>
      <c r="F11629" s="127">
        <v>3.0</v>
      </c>
      <c r="G11629" s="128"/>
      <c r="H11629" s="94">
        <f t="shared" si="1517"/>
        <v>0</v>
      </c>
    </row>
    <row r="11630" ht="12.75" customHeight="1">
      <c r="B11630" s="61"/>
      <c r="C11630" s="70" t="s">
        <v>30791</v>
      </c>
      <c r="D11630" s="70" t="s">
        <v>18611</v>
      </c>
      <c r="E11630" s="126" t="s">
        <v>311</v>
      </c>
      <c r="F11630" s="127">
        <v>1.0</v>
      </c>
      <c r="G11630" s="128"/>
      <c r="H11630" s="94">
        <f t="shared" si="1517"/>
        <v>0</v>
      </c>
    </row>
    <row r="11631" ht="12.75" customHeight="1">
      <c r="B11631" s="61"/>
      <c r="C11631" s="79" t="s">
        <v>30792</v>
      </c>
      <c r="D11631" s="83" t="s">
        <v>18613</v>
      </c>
      <c r="E11631" s="129"/>
      <c r="F11631" s="129"/>
      <c r="G11631" s="49"/>
      <c r="H11631" s="81">
        <f>H11632+H11635+H11637+H11639+H11642+H11645</f>
        <v>0</v>
      </c>
    </row>
    <row r="11632" ht="12.75" customHeight="1">
      <c r="B11632" s="61"/>
      <c r="C11632" s="84" t="s">
        <v>30793</v>
      </c>
      <c r="D11632" s="132" t="s">
        <v>18615</v>
      </c>
      <c r="E11632" s="129"/>
      <c r="F11632" s="129"/>
      <c r="G11632" s="72"/>
      <c r="H11632" s="86">
        <f>SUM(H11633:H11634)</f>
        <v>0</v>
      </c>
    </row>
    <row r="11633" ht="12.75" customHeight="1">
      <c r="B11633" s="61"/>
      <c r="C11633" s="70" t="s">
        <v>30794</v>
      </c>
      <c r="D11633" s="70" t="s">
        <v>18617</v>
      </c>
      <c r="E11633" s="126" t="s">
        <v>322</v>
      </c>
      <c r="F11633" s="127">
        <v>9.0</v>
      </c>
      <c r="G11633" s="128"/>
      <c r="H11633" s="94">
        <f t="shared" ref="H11633:H11634" si="1518">ROUND(F11633*G11633,2)</f>
        <v>0</v>
      </c>
    </row>
    <row r="11634" ht="12.75" customHeight="1">
      <c r="B11634" s="61"/>
      <c r="C11634" s="70" t="s">
        <v>30795</v>
      </c>
      <c r="D11634" s="70" t="s">
        <v>21908</v>
      </c>
      <c r="E11634" s="126" t="s">
        <v>322</v>
      </c>
      <c r="F11634" s="127">
        <v>3.0</v>
      </c>
      <c r="G11634" s="128"/>
      <c r="H11634" s="94">
        <f t="shared" si="1518"/>
        <v>0</v>
      </c>
    </row>
    <row r="11635" ht="12.75" customHeight="1">
      <c r="B11635" s="61"/>
      <c r="C11635" s="84" t="s">
        <v>30796</v>
      </c>
      <c r="D11635" s="85" t="s">
        <v>18621</v>
      </c>
      <c r="E11635" s="129"/>
      <c r="F11635" s="129"/>
      <c r="G11635" s="72"/>
      <c r="H11635" s="86">
        <f>H11636</f>
        <v>0</v>
      </c>
    </row>
    <row r="11636" ht="12.75" customHeight="1">
      <c r="B11636" s="61"/>
      <c r="C11636" s="70" t="s">
        <v>30797</v>
      </c>
      <c r="D11636" s="70" t="s">
        <v>18623</v>
      </c>
      <c r="E11636" s="126" t="s">
        <v>525</v>
      </c>
      <c r="F11636" s="127">
        <v>42.0</v>
      </c>
      <c r="G11636" s="128"/>
      <c r="H11636" s="94">
        <f>ROUND(F11636*G11636,2)</f>
        <v>0</v>
      </c>
    </row>
    <row r="11637" ht="12.75" customHeight="1">
      <c r="B11637" s="61"/>
      <c r="C11637" s="84" t="s">
        <v>30798</v>
      </c>
      <c r="D11637" s="132" t="s">
        <v>18625</v>
      </c>
      <c r="E11637" s="129"/>
      <c r="F11637" s="129"/>
      <c r="G11637" s="49"/>
      <c r="H11637" s="86">
        <f>H11638</f>
        <v>0</v>
      </c>
    </row>
    <row r="11638" ht="12.75" customHeight="1">
      <c r="B11638" s="61"/>
      <c r="C11638" s="70" t="s">
        <v>30799</v>
      </c>
      <c r="D11638" s="130" t="s">
        <v>18627</v>
      </c>
      <c r="E11638" s="126" t="s">
        <v>525</v>
      </c>
      <c r="F11638" s="127">
        <v>304.0</v>
      </c>
      <c r="G11638" s="128"/>
      <c r="H11638" s="94">
        <f>ROUND(F11638*G11638,2)</f>
        <v>0</v>
      </c>
    </row>
    <row r="11639" ht="12.75" customHeight="1">
      <c r="B11639" s="61"/>
      <c r="C11639" s="84" t="s">
        <v>30800</v>
      </c>
      <c r="D11639" s="85" t="s">
        <v>18629</v>
      </c>
      <c r="E11639" s="129"/>
      <c r="F11639" s="129"/>
      <c r="G11639" s="49"/>
      <c r="H11639" s="86">
        <f>SUM(H11640:H11641)</f>
        <v>0</v>
      </c>
    </row>
    <row r="11640" ht="12.75" customHeight="1">
      <c r="B11640" s="61"/>
      <c r="C11640" s="70" t="s">
        <v>30801</v>
      </c>
      <c r="D11640" s="70" t="s">
        <v>18631</v>
      </c>
      <c r="E11640" s="126" t="s">
        <v>322</v>
      </c>
      <c r="F11640" s="127">
        <v>1.0</v>
      </c>
      <c r="G11640" s="128"/>
      <c r="H11640" s="94">
        <f t="shared" ref="H11640:H11641" si="1519">ROUND(F11640*G11640,2)</f>
        <v>0</v>
      </c>
    </row>
    <row r="11641" ht="12.75" customHeight="1">
      <c r="B11641" s="61"/>
      <c r="C11641" s="70" t="s">
        <v>30802</v>
      </c>
      <c r="D11641" s="130" t="s">
        <v>18633</v>
      </c>
      <c r="E11641" s="126" t="s">
        <v>322</v>
      </c>
      <c r="F11641" s="127">
        <v>1.0</v>
      </c>
      <c r="G11641" s="128"/>
      <c r="H11641" s="94">
        <f t="shared" si="1519"/>
        <v>0</v>
      </c>
    </row>
    <row r="11642" ht="12.75" customHeight="1">
      <c r="B11642" s="61"/>
      <c r="C11642" s="84" t="s">
        <v>30803</v>
      </c>
      <c r="D11642" s="85" t="s">
        <v>18635</v>
      </c>
      <c r="E11642" s="129"/>
      <c r="F11642" s="129"/>
      <c r="G11642" s="72"/>
      <c r="H11642" s="86">
        <f>SUM(H11643:H11644)</f>
        <v>0</v>
      </c>
    </row>
    <row r="11643" ht="12.75" customHeight="1">
      <c r="B11643" s="61"/>
      <c r="C11643" s="70" t="s">
        <v>30804</v>
      </c>
      <c r="D11643" s="70" t="s">
        <v>18637</v>
      </c>
      <c r="E11643" s="126" t="s">
        <v>322</v>
      </c>
      <c r="F11643" s="127">
        <v>1.0</v>
      </c>
      <c r="G11643" s="128"/>
      <c r="H11643" s="94">
        <f t="shared" ref="H11643:H11644" si="1520">ROUND(F11643*G11643,2)</f>
        <v>0</v>
      </c>
    </row>
    <row r="11644" ht="12.75" customHeight="1">
      <c r="B11644" s="61"/>
      <c r="C11644" s="70" t="s">
        <v>30805</v>
      </c>
      <c r="D11644" s="70" t="s">
        <v>18639</v>
      </c>
      <c r="E11644" s="126" t="s">
        <v>322</v>
      </c>
      <c r="F11644" s="127">
        <v>1.0</v>
      </c>
      <c r="G11644" s="128"/>
      <c r="H11644" s="94">
        <f t="shared" si="1520"/>
        <v>0</v>
      </c>
    </row>
    <row r="11645" ht="12.75" customHeight="1">
      <c r="B11645" s="61"/>
      <c r="C11645" s="84" t="s">
        <v>30806</v>
      </c>
      <c r="D11645" s="85" t="s">
        <v>18641</v>
      </c>
      <c r="E11645" s="129"/>
      <c r="F11645" s="129"/>
      <c r="G11645" s="49"/>
      <c r="H11645" s="86">
        <f>SUM(H11646:H11647)</f>
        <v>0</v>
      </c>
    </row>
    <row r="11646" ht="12.75" customHeight="1">
      <c r="B11646" s="61"/>
      <c r="C11646" s="70" t="s">
        <v>30807</v>
      </c>
      <c r="D11646" s="130" t="s">
        <v>18643</v>
      </c>
      <c r="E11646" s="126" t="s">
        <v>322</v>
      </c>
      <c r="F11646" s="127">
        <v>1.0</v>
      </c>
      <c r="G11646" s="128"/>
      <c r="H11646" s="94">
        <f t="shared" ref="H11646:H11647" si="1521">ROUND(F11646*G11646,2)</f>
        <v>0</v>
      </c>
    </row>
    <row r="11647" ht="12.75" customHeight="1">
      <c r="B11647" s="61"/>
      <c r="C11647" s="70" t="s">
        <v>30808</v>
      </c>
      <c r="D11647" s="130" t="s">
        <v>18645</v>
      </c>
      <c r="E11647" s="126" t="s">
        <v>322</v>
      </c>
      <c r="F11647" s="127">
        <v>1.0</v>
      </c>
      <c r="G11647" s="128"/>
      <c r="H11647" s="94">
        <f t="shared" si="1521"/>
        <v>0</v>
      </c>
    </row>
    <row r="11648" ht="12.75" customHeight="1">
      <c r="B11648" s="135"/>
      <c r="C11648" s="137" t="s">
        <v>152</v>
      </c>
      <c r="D11648" s="138" t="s">
        <v>153</v>
      </c>
      <c r="E11648" s="129"/>
      <c r="F11648" s="129"/>
      <c r="G11648" s="134"/>
      <c r="H11648" s="133">
        <f>H11649+H11749+H11777+H11789+H11808</f>
        <v>0</v>
      </c>
    </row>
    <row r="11649" ht="12.75" customHeight="1">
      <c r="B11649" s="61"/>
      <c r="C11649" s="79" t="s">
        <v>30809</v>
      </c>
      <c r="D11649" s="83" t="s">
        <v>27110</v>
      </c>
      <c r="E11649" s="129"/>
      <c r="F11649" s="129"/>
      <c r="G11649" s="49"/>
      <c r="H11649" s="81">
        <f>H11650+H11663</f>
        <v>0</v>
      </c>
    </row>
    <row r="11650" ht="12.75" customHeight="1">
      <c r="B11650" s="61"/>
      <c r="C11650" s="84" t="s">
        <v>30810</v>
      </c>
      <c r="D11650" s="85" t="s">
        <v>19583</v>
      </c>
      <c r="E11650" s="129"/>
      <c r="F11650" s="129"/>
      <c r="G11650" s="49"/>
      <c r="H11650" s="86">
        <f>SUM(H11651:H11662)</f>
        <v>0</v>
      </c>
    </row>
    <row r="11651" ht="12.75" customHeight="1">
      <c r="B11651" s="61"/>
      <c r="C11651" s="70" t="s">
        <v>30811</v>
      </c>
      <c r="D11651" s="70" t="s">
        <v>21225</v>
      </c>
      <c r="E11651" s="126" t="s">
        <v>525</v>
      </c>
      <c r="F11651" s="127">
        <v>65.0</v>
      </c>
      <c r="G11651" s="128"/>
      <c r="H11651" s="94">
        <f t="shared" ref="H11651:H11662" si="1522">ROUND(F11651*G11651,2)</f>
        <v>0</v>
      </c>
    </row>
    <row r="11652" ht="12.75" customHeight="1">
      <c r="B11652" s="61"/>
      <c r="C11652" s="70" t="s">
        <v>30812</v>
      </c>
      <c r="D11652" s="130" t="s">
        <v>19587</v>
      </c>
      <c r="E11652" s="126" t="s">
        <v>311</v>
      </c>
      <c r="F11652" s="127">
        <v>3.0</v>
      </c>
      <c r="G11652" s="128"/>
      <c r="H11652" s="94">
        <f t="shared" si="1522"/>
        <v>0</v>
      </c>
    </row>
    <row r="11653" ht="12.75" customHeight="1">
      <c r="B11653" s="61"/>
      <c r="C11653" s="70" t="s">
        <v>30813</v>
      </c>
      <c r="D11653" s="130" t="s">
        <v>19589</v>
      </c>
      <c r="E11653" s="126" t="s">
        <v>525</v>
      </c>
      <c r="F11653" s="127">
        <v>44.0</v>
      </c>
      <c r="G11653" s="128"/>
      <c r="H11653" s="94">
        <f t="shared" si="1522"/>
        <v>0</v>
      </c>
    </row>
    <row r="11654" ht="12.75" customHeight="1">
      <c r="B11654" s="61"/>
      <c r="C11654" s="70" t="s">
        <v>30814</v>
      </c>
      <c r="D11654" s="70" t="s">
        <v>21229</v>
      </c>
      <c r="E11654" s="126" t="s">
        <v>525</v>
      </c>
      <c r="F11654" s="127">
        <v>44.0</v>
      </c>
      <c r="G11654" s="128"/>
      <c r="H11654" s="94">
        <f t="shared" si="1522"/>
        <v>0</v>
      </c>
    </row>
    <row r="11655" ht="12.75" customHeight="1">
      <c r="B11655" s="61"/>
      <c r="C11655" s="70" t="s">
        <v>30815</v>
      </c>
      <c r="D11655" s="130" t="s">
        <v>19593</v>
      </c>
      <c r="E11655" s="126" t="s">
        <v>525</v>
      </c>
      <c r="F11655" s="127">
        <v>44.0</v>
      </c>
      <c r="G11655" s="128"/>
      <c r="H11655" s="94">
        <f t="shared" si="1522"/>
        <v>0</v>
      </c>
    </row>
    <row r="11656" ht="12.75" customHeight="1">
      <c r="B11656" s="61"/>
      <c r="C11656" s="70" t="s">
        <v>30816</v>
      </c>
      <c r="D11656" s="130" t="s">
        <v>19595</v>
      </c>
      <c r="E11656" s="126" t="s">
        <v>525</v>
      </c>
      <c r="F11656" s="127">
        <v>440.0</v>
      </c>
      <c r="G11656" s="128"/>
      <c r="H11656" s="94">
        <f t="shared" si="1522"/>
        <v>0</v>
      </c>
    </row>
    <row r="11657" ht="12.75" customHeight="1">
      <c r="B11657" s="61"/>
      <c r="C11657" s="70" t="s">
        <v>30817</v>
      </c>
      <c r="D11657" s="70" t="s">
        <v>19597</v>
      </c>
      <c r="E11657" s="126" t="s">
        <v>525</v>
      </c>
      <c r="F11657" s="127">
        <v>44.0</v>
      </c>
      <c r="G11657" s="128"/>
      <c r="H11657" s="94">
        <f t="shared" si="1522"/>
        <v>0</v>
      </c>
    </row>
    <row r="11658" ht="12.75" customHeight="1">
      <c r="B11658" s="61"/>
      <c r="C11658" s="70" t="s">
        <v>30818</v>
      </c>
      <c r="D11658" s="70" t="s">
        <v>19599</v>
      </c>
      <c r="E11658" s="126" t="s">
        <v>525</v>
      </c>
      <c r="F11658" s="127">
        <v>78.0</v>
      </c>
      <c r="G11658" s="128"/>
      <c r="H11658" s="94">
        <f t="shared" si="1522"/>
        <v>0</v>
      </c>
    </row>
    <row r="11659" ht="12.75" customHeight="1">
      <c r="B11659" s="61"/>
      <c r="C11659" s="70" t="s">
        <v>30819</v>
      </c>
      <c r="D11659" s="70" t="s">
        <v>19601</v>
      </c>
      <c r="E11659" s="126" t="s">
        <v>311</v>
      </c>
      <c r="F11659" s="127">
        <v>3.0</v>
      </c>
      <c r="G11659" s="128"/>
      <c r="H11659" s="94">
        <f t="shared" si="1522"/>
        <v>0</v>
      </c>
    </row>
    <row r="11660" ht="12.75" customHeight="1">
      <c r="B11660" s="61"/>
      <c r="C11660" s="70" t="s">
        <v>30820</v>
      </c>
      <c r="D11660" s="70" t="s">
        <v>21236</v>
      </c>
      <c r="E11660" s="126" t="s">
        <v>525</v>
      </c>
      <c r="F11660" s="127">
        <v>44.0</v>
      </c>
      <c r="G11660" s="128"/>
      <c r="H11660" s="94">
        <f t="shared" si="1522"/>
        <v>0</v>
      </c>
    </row>
    <row r="11661" ht="12.75" customHeight="1">
      <c r="B11661" s="61"/>
      <c r="C11661" s="70" t="s">
        <v>30821</v>
      </c>
      <c r="D11661" s="130" t="s">
        <v>21979</v>
      </c>
      <c r="E11661" s="126" t="s">
        <v>525</v>
      </c>
      <c r="F11661" s="127">
        <v>8.0</v>
      </c>
      <c r="G11661" s="128"/>
      <c r="H11661" s="94">
        <f t="shared" si="1522"/>
        <v>0</v>
      </c>
    </row>
    <row r="11662" ht="12.75" customHeight="1">
      <c r="B11662" s="61"/>
      <c r="C11662" s="70" t="s">
        <v>30822</v>
      </c>
      <c r="D11662" s="130" t="s">
        <v>21981</v>
      </c>
      <c r="E11662" s="126" t="s">
        <v>408</v>
      </c>
      <c r="F11662" s="127">
        <v>4.8</v>
      </c>
      <c r="G11662" s="128"/>
      <c r="H11662" s="94">
        <f t="shared" si="1522"/>
        <v>0</v>
      </c>
    </row>
    <row r="11663" ht="12.75" customHeight="1">
      <c r="B11663" s="61"/>
      <c r="C11663" s="84" t="s">
        <v>30823</v>
      </c>
      <c r="D11663" s="85" t="s">
        <v>18109</v>
      </c>
      <c r="E11663" s="129"/>
      <c r="F11663" s="129"/>
      <c r="G11663" s="72"/>
      <c r="H11663" s="86">
        <f>H11664+H11672+H11679+H11685+H11690+H11697+H11702+H11710+H11716+H11721+H11728+H11734+H11738+H11747</f>
        <v>0</v>
      </c>
    </row>
    <row r="11664" ht="12.75" customHeight="1">
      <c r="B11664" s="61"/>
      <c r="C11664" s="88" t="s">
        <v>30824</v>
      </c>
      <c r="D11664" s="89" t="s">
        <v>30457</v>
      </c>
      <c r="E11664" s="129"/>
      <c r="F11664" s="129"/>
      <c r="G11664" s="49"/>
      <c r="H11664" s="90">
        <f>SUM(H11665:H11671)</f>
        <v>0</v>
      </c>
    </row>
    <row r="11665" ht="12.75" customHeight="1">
      <c r="B11665" s="61"/>
      <c r="C11665" s="70" t="s">
        <v>30825</v>
      </c>
      <c r="D11665" s="70" t="s">
        <v>18170</v>
      </c>
      <c r="E11665" s="126" t="s">
        <v>525</v>
      </c>
      <c r="F11665" s="127">
        <v>12.0</v>
      </c>
      <c r="G11665" s="128"/>
      <c r="H11665" s="94">
        <f t="shared" ref="H11665:H11671" si="1523">ROUND(F11665*G11665,2)</f>
        <v>0</v>
      </c>
    </row>
    <row r="11666" ht="12.75" customHeight="1">
      <c r="B11666" s="61"/>
      <c r="C11666" s="70" t="s">
        <v>30826</v>
      </c>
      <c r="D11666" s="70" t="s">
        <v>18172</v>
      </c>
      <c r="E11666" s="126" t="s">
        <v>525</v>
      </c>
      <c r="F11666" s="127">
        <v>6.0</v>
      </c>
      <c r="G11666" s="128"/>
      <c r="H11666" s="94">
        <f t="shared" si="1523"/>
        <v>0</v>
      </c>
    </row>
    <row r="11667" ht="12.75" customHeight="1">
      <c r="B11667" s="61"/>
      <c r="C11667" s="70" t="s">
        <v>30827</v>
      </c>
      <c r="D11667" s="70" t="s">
        <v>18148</v>
      </c>
      <c r="E11667" s="126" t="s">
        <v>525</v>
      </c>
      <c r="F11667" s="127">
        <v>1.0</v>
      </c>
      <c r="G11667" s="128"/>
      <c r="H11667" s="94">
        <f t="shared" si="1523"/>
        <v>0</v>
      </c>
    </row>
    <row r="11668" ht="12.75" customHeight="1">
      <c r="B11668" s="61"/>
      <c r="C11668" s="70" t="s">
        <v>30828</v>
      </c>
      <c r="D11668" s="130" t="s">
        <v>18191</v>
      </c>
      <c r="E11668" s="126" t="s">
        <v>311</v>
      </c>
      <c r="F11668" s="127">
        <v>1.0</v>
      </c>
      <c r="G11668" s="128"/>
      <c r="H11668" s="94">
        <f t="shared" si="1523"/>
        <v>0</v>
      </c>
    </row>
    <row r="11669" ht="12.75" customHeight="1">
      <c r="B11669" s="61"/>
      <c r="C11669" s="70" t="s">
        <v>30829</v>
      </c>
      <c r="D11669" s="130" t="s">
        <v>18197</v>
      </c>
      <c r="E11669" s="126" t="s">
        <v>937</v>
      </c>
      <c r="F11669" s="127">
        <v>1.0</v>
      </c>
      <c r="G11669" s="128"/>
      <c r="H11669" s="94">
        <f t="shared" si="1523"/>
        <v>0</v>
      </c>
    </row>
    <row r="11670" ht="12.75" customHeight="1">
      <c r="B11670" s="61"/>
      <c r="C11670" s="70" t="s">
        <v>30830</v>
      </c>
      <c r="D11670" s="130" t="s">
        <v>18203</v>
      </c>
      <c r="E11670" s="126" t="s">
        <v>311</v>
      </c>
      <c r="F11670" s="127">
        <v>1.0</v>
      </c>
      <c r="G11670" s="128"/>
      <c r="H11670" s="94">
        <f t="shared" si="1523"/>
        <v>0</v>
      </c>
    </row>
    <row r="11671" ht="12.75" customHeight="1">
      <c r="B11671" s="61"/>
      <c r="C11671" s="70" t="s">
        <v>30831</v>
      </c>
      <c r="D11671" s="130" t="s">
        <v>18205</v>
      </c>
      <c r="E11671" s="126" t="s">
        <v>311</v>
      </c>
      <c r="F11671" s="127">
        <v>1.0</v>
      </c>
      <c r="G11671" s="128"/>
      <c r="H11671" s="94">
        <f t="shared" si="1523"/>
        <v>0</v>
      </c>
    </row>
    <row r="11672" ht="12.75" customHeight="1">
      <c r="B11672" s="61"/>
      <c r="C11672" s="88" t="s">
        <v>30832</v>
      </c>
      <c r="D11672" s="89" t="s">
        <v>30466</v>
      </c>
      <c r="E11672" s="129"/>
      <c r="F11672" s="129"/>
      <c r="G11672" s="49"/>
      <c r="H11672" s="90">
        <f>SUM(H11673:H11678)</f>
        <v>0</v>
      </c>
    </row>
    <row r="11673" ht="12.75" customHeight="1">
      <c r="B11673" s="61"/>
      <c r="C11673" s="70" t="s">
        <v>30833</v>
      </c>
      <c r="D11673" s="70" t="s">
        <v>18211</v>
      </c>
      <c r="E11673" s="126" t="s">
        <v>525</v>
      </c>
      <c r="F11673" s="127">
        <v>43.5</v>
      </c>
      <c r="G11673" s="128"/>
      <c r="H11673" s="94">
        <f t="shared" ref="H11673:H11678" si="1524">ROUND(F11673*G11673,2)</f>
        <v>0</v>
      </c>
    </row>
    <row r="11674" ht="12.75" customHeight="1">
      <c r="B11674" s="61"/>
      <c r="C11674" s="70" t="s">
        <v>30834</v>
      </c>
      <c r="D11674" s="70" t="s">
        <v>18213</v>
      </c>
      <c r="E11674" s="126" t="s">
        <v>525</v>
      </c>
      <c r="F11674" s="127">
        <v>14.5</v>
      </c>
      <c r="G11674" s="128"/>
      <c r="H11674" s="94">
        <f t="shared" si="1524"/>
        <v>0</v>
      </c>
    </row>
    <row r="11675" ht="12.75" customHeight="1">
      <c r="B11675" s="61"/>
      <c r="C11675" s="70" t="s">
        <v>30835</v>
      </c>
      <c r="D11675" s="70" t="s">
        <v>18154</v>
      </c>
      <c r="E11675" s="126" t="s">
        <v>525</v>
      </c>
      <c r="F11675" s="127">
        <v>14.5</v>
      </c>
      <c r="G11675" s="128"/>
      <c r="H11675" s="94">
        <f t="shared" si="1524"/>
        <v>0</v>
      </c>
    </row>
    <row r="11676" ht="12.75" customHeight="1">
      <c r="B11676" s="61"/>
      <c r="C11676" s="70" t="s">
        <v>30836</v>
      </c>
      <c r="D11676" s="130" t="s">
        <v>18160</v>
      </c>
      <c r="E11676" s="126" t="s">
        <v>311</v>
      </c>
      <c r="F11676" s="127">
        <v>14.5</v>
      </c>
      <c r="G11676" s="128"/>
      <c r="H11676" s="94">
        <f t="shared" si="1524"/>
        <v>0</v>
      </c>
    </row>
    <row r="11677" ht="12.75" customHeight="1">
      <c r="B11677" s="61"/>
      <c r="C11677" s="70" t="s">
        <v>30837</v>
      </c>
      <c r="D11677" s="130" t="s">
        <v>21003</v>
      </c>
      <c r="E11677" s="126" t="s">
        <v>525</v>
      </c>
      <c r="F11677" s="127">
        <v>5.0</v>
      </c>
      <c r="G11677" s="128"/>
      <c r="H11677" s="94">
        <f t="shared" si="1524"/>
        <v>0</v>
      </c>
    </row>
    <row r="11678" ht="12.75" customHeight="1">
      <c r="B11678" s="61"/>
      <c r="C11678" s="70" t="s">
        <v>30838</v>
      </c>
      <c r="D11678" s="70" t="s">
        <v>18121</v>
      </c>
      <c r="E11678" s="126" t="s">
        <v>525</v>
      </c>
      <c r="F11678" s="127">
        <v>4.0</v>
      </c>
      <c r="G11678" s="128"/>
      <c r="H11678" s="94">
        <f t="shared" si="1524"/>
        <v>0</v>
      </c>
    </row>
    <row r="11679" ht="12.75" customHeight="1">
      <c r="B11679" s="61"/>
      <c r="C11679" s="88" t="s">
        <v>30839</v>
      </c>
      <c r="D11679" s="89" t="s">
        <v>30474</v>
      </c>
      <c r="E11679" s="129"/>
      <c r="F11679" s="129"/>
      <c r="G11679" s="72"/>
      <c r="H11679" s="90">
        <f>SUM(H11680:H11684)</f>
        <v>0</v>
      </c>
    </row>
    <row r="11680" ht="12.75" customHeight="1">
      <c r="B11680" s="61"/>
      <c r="C11680" s="70" t="s">
        <v>30840</v>
      </c>
      <c r="D11680" s="70" t="s">
        <v>18144</v>
      </c>
      <c r="E11680" s="126" t="s">
        <v>525</v>
      </c>
      <c r="F11680" s="127">
        <v>9.0</v>
      </c>
      <c r="G11680" s="128"/>
      <c r="H11680" s="94">
        <f t="shared" ref="H11680:H11684" si="1525">ROUND(F11680*G11680,2)</f>
        <v>0</v>
      </c>
    </row>
    <row r="11681" ht="12.75" customHeight="1">
      <c r="B11681" s="61"/>
      <c r="C11681" s="70" t="s">
        <v>30841</v>
      </c>
      <c r="D11681" s="70" t="s">
        <v>18146</v>
      </c>
      <c r="E11681" s="126" t="s">
        <v>525</v>
      </c>
      <c r="F11681" s="127">
        <v>4.5</v>
      </c>
      <c r="G11681" s="128"/>
      <c r="H11681" s="94">
        <f t="shared" si="1525"/>
        <v>0</v>
      </c>
    </row>
    <row r="11682" ht="12.75" customHeight="1">
      <c r="B11682" s="61"/>
      <c r="C11682" s="70" t="s">
        <v>30842</v>
      </c>
      <c r="D11682" s="70" t="s">
        <v>18148</v>
      </c>
      <c r="E11682" s="126" t="s">
        <v>525</v>
      </c>
      <c r="F11682" s="127">
        <v>4.5</v>
      </c>
      <c r="G11682" s="128"/>
      <c r="H11682" s="94">
        <f t="shared" si="1525"/>
        <v>0</v>
      </c>
    </row>
    <row r="11683" ht="12.75" customHeight="1">
      <c r="B11683" s="61"/>
      <c r="C11683" s="70" t="s">
        <v>30843</v>
      </c>
      <c r="D11683" s="130" t="s">
        <v>20444</v>
      </c>
      <c r="E11683" s="126" t="s">
        <v>311</v>
      </c>
      <c r="F11683" s="127">
        <v>1.0</v>
      </c>
      <c r="G11683" s="128"/>
      <c r="H11683" s="94">
        <f t="shared" si="1525"/>
        <v>0</v>
      </c>
    </row>
    <row r="11684" ht="12.75" customHeight="1">
      <c r="B11684" s="61"/>
      <c r="C11684" s="70" t="s">
        <v>30844</v>
      </c>
      <c r="D11684" s="130" t="s">
        <v>18235</v>
      </c>
      <c r="E11684" s="126" t="s">
        <v>311</v>
      </c>
      <c r="F11684" s="127">
        <v>1.0</v>
      </c>
      <c r="G11684" s="128"/>
      <c r="H11684" s="94">
        <f t="shared" si="1525"/>
        <v>0</v>
      </c>
    </row>
    <row r="11685" ht="12.75" customHeight="1">
      <c r="B11685" s="61"/>
      <c r="C11685" s="88" t="s">
        <v>30845</v>
      </c>
      <c r="D11685" s="89" t="s">
        <v>30481</v>
      </c>
      <c r="E11685" s="129"/>
      <c r="F11685" s="129"/>
      <c r="G11685" s="72"/>
      <c r="H11685" s="90">
        <f>SUM(H11686:H11689)</f>
        <v>0</v>
      </c>
    </row>
    <row r="11686" ht="12.75" customHeight="1">
      <c r="B11686" s="61"/>
      <c r="C11686" s="70" t="s">
        <v>30846</v>
      </c>
      <c r="D11686" s="70" t="s">
        <v>18144</v>
      </c>
      <c r="E11686" s="126" t="s">
        <v>525</v>
      </c>
      <c r="F11686" s="127">
        <v>15.0</v>
      </c>
      <c r="G11686" s="128"/>
      <c r="H11686" s="94">
        <f t="shared" ref="H11686:H11689" si="1526">ROUND(F11686*G11686,2)</f>
        <v>0</v>
      </c>
    </row>
    <row r="11687" ht="12.75" customHeight="1">
      <c r="B11687" s="61"/>
      <c r="C11687" s="70" t="s">
        <v>30847</v>
      </c>
      <c r="D11687" s="70" t="s">
        <v>18146</v>
      </c>
      <c r="E11687" s="126" t="s">
        <v>525</v>
      </c>
      <c r="F11687" s="127">
        <v>5.0</v>
      </c>
      <c r="G11687" s="128"/>
      <c r="H11687" s="94">
        <f t="shared" si="1526"/>
        <v>0</v>
      </c>
    </row>
    <row r="11688" ht="12.75" customHeight="1">
      <c r="B11688" s="61"/>
      <c r="C11688" s="70" t="s">
        <v>30848</v>
      </c>
      <c r="D11688" s="70" t="s">
        <v>18148</v>
      </c>
      <c r="E11688" s="126" t="s">
        <v>525</v>
      </c>
      <c r="F11688" s="127">
        <v>5.0</v>
      </c>
      <c r="G11688" s="128"/>
      <c r="H11688" s="94">
        <f t="shared" si="1526"/>
        <v>0</v>
      </c>
    </row>
    <row r="11689" ht="12.75" customHeight="1">
      <c r="B11689" s="61"/>
      <c r="C11689" s="70" t="s">
        <v>30849</v>
      </c>
      <c r="D11689" s="70" t="s">
        <v>30486</v>
      </c>
      <c r="E11689" s="126" t="s">
        <v>311</v>
      </c>
      <c r="F11689" s="127">
        <v>1.0</v>
      </c>
      <c r="G11689" s="128"/>
      <c r="H11689" s="94">
        <f t="shared" si="1526"/>
        <v>0</v>
      </c>
    </row>
    <row r="11690" ht="12.75" customHeight="1">
      <c r="B11690" s="61"/>
      <c r="C11690" s="88" t="s">
        <v>30850</v>
      </c>
      <c r="D11690" s="89" t="s">
        <v>30488</v>
      </c>
      <c r="E11690" s="129"/>
      <c r="F11690" s="129"/>
      <c r="G11690" s="49"/>
      <c r="H11690" s="90">
        <f>SUM(H11691:H11696)</f>
        <v>0</v>
      </c>
    </row>
    <row r="11691" ht="12.75" customHeight="1">
      <c r="B11691" s="61"/>
      <c r="C11691" s="70" t="s">
        <v>30851</v>
      </c>
      <c r="D11691" s="70" t="s">
        <v>18144</v>
      </c>
      <c r="E11691" s="126" t="s">
        <v>525</v>
      </c>
      <c r="F11691" s="127">
        <v>16.0</v>
      </c>
      <c r="G11691" s="128"/>
      <c r="H11691" s="94">
        <f t="shared" ref="H11691:H11696" si="1527">ROUND(F11691*G11691,2)</f>
        <v>0</v>
      </c>
    </row>
    <row r="11692" ht="12.75" customHeight="1">
      <c r="B11692" s="61"/>
      <c r="C11692" s="70" t="s">
        <v>30852</v>
      </c>
      <c r="D11692" s="70" t="s">
        <v>18146</v>
      </c>
      <c r="E11692" s="126" t="s">
        <v>525</v>
      </c>
      <c r="F11692" s="127">
        <v>8.0</v>
      </c>
      <c r="G11692" s="128"/>
      <c r="H11692" s="94">
        <f t="shared" si="1527"/>
        <v>0</v>
      </c>
    </row>
    <row r="11693" ht="12.75" customHeight="1">
      <c r="B11693" s="61"/>
      <c r="C11693" s="70" t="s">
        <v>30853</v>
      </c>
      <c r="D11693" s="70" t="s">
        <v>18148</v>
      </c>
      <c r="E11693" s="126" t="s">
        <v>525</v>
      </c>
      <c r="F11693" s="127">
        <v>8.0</v>
      </c>
      <c r="G11693" s="128"/>
      <c r="H11693" s="94">
        <f t="shared" si="1527"/>
        <v>0</v>
      </c>
    </row>
    <row r="11694" ht="12.75" customHeight="1">
      <c r="B11694" s="61"/>
      <c r="C11694" s="70" t="s">
        <v>30854</v>
      </c>
      <c r="D11694" s="130" t="s">
        <v>18233</v>
      </c>
      <c r="E11694" s="126" t="s">
        <v>311</v>
      </c>
      <c r="F11694" s="127">
        <v>1.0</v>
      </c>
      <c r="G11694" s="128"/>
      <c r="H11694" s="94">
        <f t="shared" si="1527"/>
        <v>0</v>
      </c>
    </row>
    <row r="11695" ht="12.75" customHeight="1">
      <c r="B11695" s="61"/>
      <c r="C11695" s="70" t="s">
        <v>30855</v>
      </c>
      <c r="D11695" s="130" t="s">
        <v>18235</v>
      </c>
      <c r="E11695" s="126" t="s">
        <v>311</v>
      </c>
      <c r="F11695" s="127">
        <v>1.0</v>
      </c>
      <c r="G11695" s="128"/>
      <c r="H11695" s="94">
        <f t="shared" si="1527"/>
        <v>0</v>
      </c>
    </row>
    <row r="11696" ht="12.75" customHeight="1">
      <c r="B11696" s="61"/>
      <c r="C11696" s="70" t="s">
        <v>30856</v>
      </c>
      <c r="D11696" s="130" t="s">
        <v>18244</v>
      </c>
      <c r="E11696" s="126" t="s">
        <v>311</v>
      </c>
      <c r="F11696" s="127">
        <v>1.0</v>
      </c>
      <c r="G11696" s="128"/>
      <c r="H11696" s="94">
        <f t="shared" si="1527"/>
        <v>0</v>
      </c>
    </row>
    <row r="11697" ht="12.75" customHeight="1">
      <c r="B11697" s="61"/>
      <c r="C11697" s="88" t="s">
        <v>30857</v>
      </c>
      <c r="D11697" s="131" t="s">
        <v>30496</v>
      </c>
      <c r="E11697" s="129"/>
      <c r="F11697" s="129"/>
      <c r="G11697" s="49"/>
      <c r="H11697" s="90">
        <f>SUM(H11698:H11701)</f>
        <v>0</v>
      </c>
    </row>
    <row r="11698" ht="12.75" customHeight="1">
      <c r="B11698" s="61"/>
      <c r="C11698" s="70" t="s">
        <v>30858</v>
      </c>
      <c r="D11698" s="70" t="s">
        <v>18144</v>
      </c>
      <c r="E11698" s="126" t="s">
        <v>525</v>
      </c>
      <c r="F11698" s="127">
        <v>10.0</v>
      </c>
      <c r="G11698" s="128"/>
      <c r="H11698" s="94">
        <f t="shared" ref="H11698:H11701" si="1528">ROUND(F11698*G11698,2)</f>
        <v>0</v>
      </c>
    </row>
    <row r="11699" ht="12.75" customHeight="1">
      <c r="B11699" s="61"/>
      <c r="C11699" s="70" t="s">
        <v>30859</v>
      </c>
      <c r="D11699" s="70" t="s">
        <v>18146</v>
      </c>
      <c r="E11699" s="126" t="s">
        <v>525</v>
      </c>
      <c r="F11699" s="127">
        <v>5.0</v>
      </c>
      <c r="G11699" s="128"/>
      <c r="H11699" s="94">
        <f t="shared" si="1528"/>
        <v>0</v>
      </c>
    </row>
    <row r="11700" ht="12.75" customHeight="1">
      <c r="B11700" s="61"/>
      <c r="C11700" s="70" t="s">
        <v>30860</v>
      </c>
      <c r="D11700" s="130" t="s">
        <v>19638</v>
      </c>
      <c r="E11700" s="126" t="s">
        <v>311</v>
      </c>
      <c r="F11700" s="127">
        <v>1.0</v>
      </c>
      <c r="G11700" s="128"/>
      <c r="H11700" s="94">
        <f t="shared" si="1528"/>
        <v>0</v>
      </c>
    </row>
    <row r="11701" ht="12.75" customHeight="1">
      <c r="B11701" s="61"/>
      <c r="C11701" s="70" t="s">
        <v>30861</v>
      </c>
      <c r="D11701" s="70" t="s">
        <v>18148</v>
      </c>
      <c r="E11701" s="126" t="s">
        <v>525</v>
      </c>
      <c r="F11701" s="127">
        <v>5.0</v>
      </c>
      <c r="G11701" s="128"/>
      <c r="H11701" s="94">
        <f t="shared" si="1528"/>
        <v>0</v>
      </c>
    </row>
    <row r="11702" ht="12.75" customHeight="1">
      <c r="B11702" s="61"/>
      <c r="C11702" s="88" t="s">
        <v>30862</v>
      </c>
      <c r="D11702" s="89" t="s">
        <v>30502</v>
      </c>
      <c r="E11702" s="129"/>
      <c r="F11702" s="129"/>
      <c r="G11702" s="72"/>
      <c r="H11702" s="90">
        <f>SUM(H11703:H11709)</f>
        <v>0</v>
      </c>
    </row>
    <row r="11703" ht="12.75" customHeight="1">
      <c r="B11703" s="61"/>
      <c r="C11703" s="70" t="s">
        <v>30863</v>
      </c>
      <c r="D11703" s="70" t="s">
        <v>18170</v>
      </c>
      <c r="E11703" s="126" t="s">
        <v>525</v>
      </c>
      <c r="F11703" s="127">
        <v>18.0</v>
      </c>
      <c r="G11703" s="128"/>
      <c r="H11703" s="94">
        <f t="shared" ref="H11703:H11709" si="1529">ROUND(F11703*G11703,2)</f>
        <v>0</v>
      </c>
    </row>
    <row r="11704" ht="12.75" customHeight="1">
      <c r="B11704" s="61"/>
      <c r="C11704" s="70" t="s">
        <v>30864</v>
      </c>
      <c r="D11704" s="70" t="s">
        <v>18172</v>
      </c>
      <c r="E11704" s="126" t="s">
        <v>525</v>
      </c>
      <c r="F11704" s="127">
        <v>9.0</v>
      </c>
      <c r="G11704" s="128"/>
      <c r="H11704" s="94">
        <f t="shared" si="1529"/>
        <v>0</v>
      </c>
    </row>
    <row r="11705" ht="12.75" customHeight="1">
      <c r="B11705" s="61"/>
      <c r="C11705" s="70" t="s">
        <v>30865</v>
      </c>
      <c r="D11705" s="70" t="s">
        <v>18148</v>
      </c>
      <c r="E11705" s="126" t="s">
        <v>525</v>
      </c>
      <c r="F11705" s="127">
        <v>9.0</v>
      </c>
      <c r="G11705" s="128"/>
      <c r="H11705" s="94">
        <f t="shared" si="1529"/>
        <v>0</v>
      </c>
    </row>
    <row r="11706" ht="12.75" customHeight="1">
      <c r="B11706" s="61"/>
      <c r="C11706" s="70" t="s">
        <v>30866</v>
      </c>
      <c r="D11706" s="130" t="s">
        <v>18191</v>
      </c>
      <c r="E11706" s="126" t="s">
        <v>311</v>
      </c>
      <c r="F11706" s="127">
        <v>2.0</v>
      </c>
      <c r="G11706" s="128"/>
      <c r="H11706" s="94">
        <f t="shared" si="1529"/>
        <v>0</v>
      </c>
    </row>
    <row r="11707" ht="12.75" customHeight="1">
      <c r="B11707" s="61"/>
      <c r="C11707" s="70" t="s">
        <v>30867</v>
      </c>
      <c r="D11707" s="130" t="s">
        <v>18197</v>
      </c>
      <c r="E11707" s="126" t="s">
        <v>937</v>
      </c>
      <c r="F11707" s="127">
        <v>1.0</v>
      </c>
      <c r="G11707" s="128"/>
      <c r="H11707" s="94">
        <f t="shared" si="1529"/>
        <v>0</v>
      </c>
    </row>
    <row r="11708" ht="12.75" customHeight="1">
      <c r="B11708" s="61"/>
      <c r="C11708" s="70" t="s">
        <v>30868</v>
      </c>
      <c r="D11708" s="130" t="s">
        <v>18203</v>
      </c>
      <c r="E11708" s="126" t="s">
        <v>311</v>
      </c>
      <c r="F11708" s="127">
        <v>1.0</v>
      </c>
      <c r="G11708" s="128"/>
      <c r="H11708" s="94">
        <f t="shared" si="1529"/>
        <v>0</v>
      </c>
    </row>
    <row r="11709" ht="12.75" customHeight="1">
      <c r="B11709" s="61"/>
      <c r="C11709" s="70" t="s">
        <v>30869</v>
      </c>
      <c r="D11709" s="130" t="s">
        <v>18205</v>
      </c>
      <c r="E11709" s="126" t="s">
        <v>311</v>
      </c>
      <c r="F11709" s="127">
        <v>2.0</v>
      </c>
      <c r="G11709" s="128"/>
      <c r="H11709" s="94">
        <f t="shared" si="1529"/>
        <v>0</v>
      </c>
    </row>
    <row r="11710" ht="12.75" customHeight="1">
      <c r="B11710" s="61"/>
      <c r="C11710" s="88" t="s">
        <v>30870</v>
      </c>
      <c r="D11710" s="89" t="s">
        <v>30511</v>
      </c>
      <c r="E11710" s="129"/>
      <c r="F11710" s="129"/>
      <c r="G11710" s="49"/>
      <c r="H11710" s="90">
        <f>SUM(H11711:H11715)</f>
        <v>0</v>
      </c>
    </row>
    <row r="11711" ht="12.75" customHeight="1">
      <c r="B11711" s="61"/>
      <c r="C11711" s="70" t="s">
        <v>30871</v>
      </c>
      <c r="D11711" s="70" t="s">
        <v>18144</v>
      </c>
      <c r="E11711" s="126" t="s">
        <v>525</v>
      </c>
      <c r="F11711" s="127">
        <v>12.0</v>
      </c>
      <c r="G11711" s="128"/>
      <c r="H11711" s="94">
        <f t="shared" ref="H11711:H11715" si="1530">ROUND(F11711*G11711,2)</f>
        <v>0</v>
      </c>
    </row>
    <row r="11712" ht="12.75" customHeight="1">
      <c r="B11712" s="61"/>
      <c r="C11712" s="70" t="s">
        <v>30872</v>
      </c>
      <c r="D11712" s="70" t="s">
        <v>18146</v>
      </c>
      <c r="E11712" s="126" t="s">
        <v>525</v>
      </c>
      <c r="F11712" s="127">
        <v>6.0</v>
      </c>
      <c r="G11712" s="128"/>
      <c r="H11712" s="94">
        <f t="shared" si="1530"/>
        <v>0</v>
      </c>
    </row>
    <row r="11713" ht="12.75" customHeight="1">
      <c r="B11713" s="61"/>
      <c r="C11713" s="70" t="s">
        <v>30873</v>
      </c>
      <c r="D11713" s="70" t="s">
        <v>18148</v>
      </c>
      <c r="E11713" s="126" t="s">
        <v>525</v>
      </c>
      <c r="F11713" s="127">
        <v>6.0</v>
      </c>
      <c r="G11713" s="128"/>
      <c r="H11713" s="94">
        <f t="shared" si="1530"/>
        <v>0</v>
      </c>
    </row>
    <row r="11714" ht="12.75" customHeight="1">
      <c r="B11714" s="61"/>
      <c r="C11714" s="70" t="s">
        <v>30874</v>
      </c>
      <c r="D11714" s="130" t="s">
        <v>20444</v>
      </c>
      <c r="E11714" s="126" t="s">
        <v>311</v>
      </c>
      <c r="F11714" s="127">
        <v>1.0</v>
      </c>
      <c r="G11714" s="128"/>
      <c r="H11714" s="94">
        <f t="shared" si="1530"/>
        <v>0</v>
      </c>
    </row>
    <row r="11715" ht="12.75" customHeight="1">
      <c r="B11715" s="61"/>
      <c r="C11715" s="70" t="s">
        <v>30875</v>
      </c>
      <c r="D11715" s="130" t="s">
        <v>18235</v>
      </c>
      <c r="E11715" s="126" t="s">
        <v>311</v>
      </c>
      <c r="F11715" s="127">
        <v>1.0</v>
      </c>
      <c r="G11715" s="128"/>
      <c r="H11715" s="94">
        <f t="shared" si="1530"/>
        <v>0</v>
      </c>
    </row>
    <row r="11716" ht="12.75" customHeight="1">
      <c r="B11716" s="61"/>
      <c r="C11716" s="88" t="s">
        <v>30876</v>
      </c>
      <c r="D11716" s="89" t="s">
        <v>30518</v>
      </c>
      <c r="E11716" s="129"/>
      <c r="F11716" s="129"/>
      <c r="G11716" s="49"/>
      <c r="H11716" s="90">
        <f>SUM(H11717:H11720)</f>
        <v>0</v>
      </c>
    </row>
    <row r="11717" ht="12.75" customHeight="1">
      <c r="B11717" s="61"/>
      <c r="C11717" s="70" t="s">
        <v>30877</v>
      </c>
      <c r="D11717" s="70" t="s">
        <v>18144</v>
      </c>
      <c r="E11717" s="126" t="s">
        <v>525</v>
      </c>
      <c r="F11717" s="127">
        <v>21.0</v>
      </c>
      <c r="G11717" s="128"/>
      <c r="H11717" s="94">
        <f t="shared" ref="H11717:H11720" si="1531">ROUND(F11717*G11717,2)</f>
        <v>0</v>
      </c>
    </row>
    <row r="11718" ht="12.75" customHeight="1">
      <c r="B11718" s="61"/>
      <c r="C11718" s="70" t="s">
        <v>30878</v>
      </c>
      <c r="D11718" s="70" t="s">
        <v>18146</v>
      </c>
      <c r="E11718" s="126" t="s">
        <v>525</v>
      </c>
      <c r="F11718" s="127">
        <v>7.0</v>
      </c>
      <c r="G11718" s="128"/>
      <c r="H11718" s="94">
        <f t="shared" si="1531"/>
        <v>0</v>
      </c>
    </row>
    <row r="11719" ht="12.75" customHeight="1">
      <c r="B11719" s="61"/>
      <c r="C11719" s="70" t="s">
        <v>30879</v>
      </c>
      <c r="D11719" s="70" t="s">
        <v>18148</v>
      </c>
      <c r="E11719" s="126" t="s">
        <v>525</v>
      </c>
      <c r="F11719" s="127">
        <v>7.0</v>
      </c>
      <c r="G11719" s="128"/>
      <c r="H11719" s="94">
        <f t="shared" si="1531"/>
        <v>0</v>
      </c>
    </row>
    <row r="11720" ht="12.75" customHeight="1">
      <c r="B11720" s="61"/>
      <c r="C11720" s="70" t="s">
        <v>30880</v>
      </c>
      <c r="D11720" s="70" t="s">
        <v>30486</v>
      </c>
      <c r="E11720" s="126" t="s">
        <v>311</v>
      </c>
      <c r="F11720" s="127">
        <v>7.0</v>
      </c>
      <c r="G11720" s="128"/>
      <c r="H11720" s="94">
        <f t="shared" si="1531"/>
        <v>0</v>
      </c>
    </row>
    <row r="11721" ht="12.75" customHeight="1">
      <c r="B11721" s="61"/>
      <c r="C11721" s="88" t="s">
        <v>30881</v>
      </c>
      <c r="D11721" s="89" t="s">
        <v>30524</v>
      </c>
      <c r="E11721" s="129"/>
      <c r="F11721" s="129"/>
      <c r="G11721" s="72"/>
      <c r="H11721" s="90">
        <f>SUM(H11722:H11727)</f>
        <v>0</v>
      </c>
    </row>
    <row r="11722" ht="12.75" customHeight="1">
      <c r="B11722" s="61"/>
      <c r="C11722" s="70" t="s">
        <v>30882</v>
      </c>
      <c r="D11722" s="70" t="s">
        <v>18144</v>
      </c>
      <c r="E11722" s="126" t="s">
        <v>525</v>
      </c>
      <c r="F11722" s="127">
        <v>9.0</v>
      </c>
      <c r="G11722" s="128"/>
      <c r="H11722" s="94">
        <f t="shared" ref="H11722:H11727" si="1532">ROUND(F11722*G11722,2)</f>
        <v>0</v>
      </c>
    </row>
    <row r="11723" ht="12.75" customHeight="1">
      <c r="B11723" s="61"/>
      <c r="C11723" s="70" t="s">
        <v>30883</v>
      </c>
      <c r="D11723" s="70" t="s">
        <v>18146</v>
      </c>
      <c r="E11723" s="126" t="s">
        <v>525</v>
      </c>
      <c r="F11723" s="127">
        <v>4.5</v>
      </c>
      <c r="G11723" s="128"/>
      <c r="H11723" s="94">
        <f t="shared" si="1532"/>
        <v>0</v>
      </c>
    </row>
    <row r="11724" ht="12.75" customHeight="1">
      <c r="B11724" s="61"/>
      <c r="C11724" s="70" t="s">
        <v>30884</v>
      </c>
      <c r="D11724" s="70" t="s">
        <v>18148</v>
      </c>
      <c r="E11724" s="126" t="s">
        <v>525</v>
      </c>
      <c r="F11724" s="127">
        <v>4.5</v>
      </c>
      <c r="G11724" s="128"/>
      <c r="H11724" s="94">
        <f t="shared" si="1532"/>
        <v>0</v>
      </c>
    </row>
    <row r="11725" ht="12.75" customHeight="1">
      <c r="B11725" s="61"/>
      <c r="C11725" s="70" t="s">
        <v>30885</v>
      </c>
      <c r="D11725" s="130" t="s">
        <v>18233</v>
      </c>
      <c r="E11725" s="126" t="s">
        <v>311</v>
      </c>
      <c r="F11725" s="127">
        <v>1.0</v>
      </c>
      <c r="G11725" s="128"/>
      <c r="H11725" s="94">
        <f t="shared" si="1532"/>
        <v>0</v>
      </c>
    </row>
    <row r="11726" ht="12.75" customHeight="1">
      <c r="B11726" s="61"/>
      <c r="C11726" s="70" t="s">
        <v>30886</v>
      </c>
      <c r="D11726" s="130" t="s">
        <v>18235</v>
      </c>
      <c r="E11726" s="126" t="s">
        <v>311</v>
      </c>
      <c r="F11726" s="127">
        <v>1.0</v>
      </c>
      <c r="G11726" s="128"/>
      <c r="H11726" s="94">
        <f t="shared" si="1532"/>
        <v>0</v>
      </c>
    </row>
    <row r="11727" ht="12.75" customHeight="1">
      <c r="B11727" s="61"/>
      <c r="C11727" s="70" t="s">
        <v>30887</v>
      </c>
      <c r="D11727" s="130" t="s">
        <v>18244</v>
      </c>
      <c r="E11727" s="126" t="s">
        <v>311</v>
      </c>
      <c r="F11727" s="127">
        <v>1.0</v>
      </c>
      <c r="G11727" s="128"/>
      <c r="H11727" s="94">
        <f t="shared" si="1532"/>
        <v>0</v>
      </c>
    </row>
    <row r="11728" ht="12.75" customHeight="1">
      <c r="B11728" s="61"/>
      <c r="C11728" s="88" t="s">
        <v>30888</v>
      </c>
      <c r="D11728" s="89" t="s">
        <v>30532</v>
      </c>
      <c r="E11728" s="129"/>
      <c r="F11728" s="129"/>
      <c r="G11728" s="72"/>
      <c r="H11728" s="90">
        <f>SUM(H11729:H11733)</f>
        <v>0</v>
      </c>
    </row>
    <row r="11729" ht="12.75" customHeight="1">
      <c r="B11729" s="61"/>
      <c r="C11729" s="70" t="s">
        <v>30889</v>
      </c>
      <c r="D11729" s="70" t="s">
        <v>18170</v>
      </c>
      <c r="E11729" s="126" t="s">
        <v>525</v>
      </c>
      <c r="F11729" s="127">
        <v>19.5</v>
      </c>
      <c r="G11729" s="128"/>
      <c r="H11729" s="94">
        <f t="shared" ref="H11729:H11733" si="1533">ROUND(F11729*G11729,2)</f>
        <v>0</v>
      </c>
    </row>
    <row r="11730" ht="12.75" customHeight="1">
      <c r="B11730" s="61"/>
      <c r="C11730" s="70" t="s">
        <v>30890</v>
      </c>
      <c r="D11730" s="70" t="s">
        <v>18172</v>
      </c>
      <c r="E11730" s="126" t="s">
        <v>525</v>
      </c>
      <c r="F11730" s="127">
        <v>6.5</v>
      </c>
      <c r="G11730" s="128"/>
      <c r="H11730" s="94">
        <f t="shared" si="1533"/>
        <v>0</v>
      </c>
    </row>
    <row r="11731" ht="12.75" customHeight="1">
      <c r="B11731" s="61"/>
      <c r="C11731" s="70" t="s">
        <v>30891</v>
      </c>
      <c r="D11731" s="70" t="s">
        <v>18148</v>
      </c>
      <c r="E11731" s="126" t="s">
        <v>525</v>
      </c>
      <c r="F11731" s="127">
        <v>6.5</v>
      </c>
      <c r="G11731" s="128"/>
      <c r="H11731" s="94">
        <f t="shared" si="1533"/>
        <v>0</v>
      </c>
    </row>
    <row r="11732" ht="12.75" customHeight="1">
      <c r="B11732" s="61"/>
      <c r="C11732" s="70" t="s">
        <v>30892</v>
      </c>
      <c r="D11732" s="130" t="s">
        <v>18160</v>
      </c>
      <c r="E11732" s="126" t="s">
        <v>311</v>
      </c>
      <c r="F11732" s="127">
        <v>1.0</v>
      </c>
      <c r="G11732" s="128"/>
      <c r="H11732" s="94">
        <f t="shared" si="1533"/>
        <v>0</v>
      </c>
    </row>
    <row r="11733" ht="12.75" customHeight="1">
      <c r="B11733" s="61"/>
      <c r="C11733" s="70" t="s">
        <v>30893</v>
      </c>
      <c r="D11733" s="70" t="s">
        <v>18150</v>
      </c>
      <c r="E11733" s="126" t="s">
        <v>525</v>
      </c>
      <c r="F11733" s="127">
        <v>3.0</v>
      </c>
      <c r="G11733" s="128"/>
      <c r="H11733" s="94">
        <f t="shared" si="1533"/>
        <v>0</v>
      </c>
    </row>
    <row r="11734" ht="12.75" customHeight="1">
      <c r="B11734" s="61"/>
      <c r="C11734" s="88" t="s">
        <v>30894</v>
      </c>
      <c r="D11734" s="89" t="s">
        <v>18407</v>
      </c>
      <c r="E11734" s="129"/>
      <c r="F11734" s="129"/>
      <c r="G11734" s="49"/>
      <c r="H11734" s="90">
        <f>SUM(H11735:H11737)</f>
        <v>0</v>
      </c>
    </row>
    <row r="11735" ht="12.75" customHeight="1">
      <c r="B11735" s="61"/>
      <c r="C11735" s="70" t="s">
        <v>30895</v>
      </c>
      <c r="D11735" s="130" t="s">
        <v>20638</v>
      </c>
      <c r="E11735" s="126" t="s">
        <v>311</v>
      </c>
      <c r="F11735" s="127">
        <v>1.0</v>
      </c>
      <c r="G11735" s="128"/>
      <c r="H11735" s="94">
        <f t="shared" ref="H11735:H11737" si="1534">ROUND(F11735*G11735,2)</f>
        <v>0</v>
      </c>
    </row>
    <row r="11736" ht="12.75" customHeight="1">
      <c r="B11736" s="61"/>
      <c r="C11736" s="70" t="s">
        <v>30896</v>
      </c>
      <c r="D11736" s="130" t="s">
        <v>20640</v>
      </c>
      <c r="E11736" s="126" t="s">
        <v>311</v>
      </c>
      <c r="F11736" s="127">
        <v>1.0</v>
      </c>
      <c r="G11736" s="128"/>
      <c r="H11736" s="94">
        <f t="shared" si="1534"/>
        <v>0</v>
      </c>
    </row>
    <row r="11737" ht="12.75" customHeight="1">
      <c r="B11737" s="61"/>
      <c r="C11737" s="70" t="s">
        <v>30897</v>
      </c>
      <c r="D11737" s="70" t="s">
        <v>18431</v>
      </c>
      <c r="E11737" s="126" t="s">
        <v>322</v>
      </c>
      <c r="F11737" s="127">
        <v>1.0</v>
      </c>
      <c r="G11737" s="128"/>
      <c r="H11737" s="94">
        <f t="shared" si="1534"/>
        <v>0</v>
      </c>
    </row>
    <row r="11738" ht="12.75" customHeight="1">
      <c r="B11738" s="61"/>
      <c r="C11738" s="88" t="s">
        <v>30898</v>
      </c>
      <c r="D11738" s="89" t="s">
        <v>18433</v>
      </c>
      <c r="E11738" s="129"/>
      <c r="F11738" s="129"/>
      <c r="G11738" s="72"/>
      <c r="H11738" s="90">
        <f>SUM(H11739:H11746)</f>
        <v>0</v>
      </c>
    </row>
    <row r="11739" ht="12.75" customHeight="1">
      <c r="B11739" s="61"/>
      <c r="C11739" s="70" t="s">
        <v>30899</v>
      </c>
      <c r="D11739" s="130" t="s">
        <v>18435</v>
      </c>
      <c r="E11739" s="126" t="s">
        <v>311</v>
      </c>
      <c r="F11739" s="127">
        <v>1.0</v>
      </c>
      <c r="G11739" s="128"/>
      <c r="H11739" s="94">
        <f t="shared" ref="H11739:H11746" si="1535">ROUND(F11739*G11739,2)</f>
        <v>0</v>
      </c>
    </row>
    <row r="11740" ht="12.75" customHeight="1">
      <c r="B11740" s="61"/>
      <c r="C11740" s="70" t="s">
        <v>30900</v>
      </c>
      <c r="D11740" s="70" t="s">
        <v>18165</v>
      </c>
      <c r="E11740" s="126" t="s">
        <v>525</v>
      </c>
      <c r="F11740" s="127">
        <v>6.0</v>
      </c>
      <c r="G11740" s="128"/>
      <c r="H11740" s="94">
        <f t="shared" si="1535"/>
        <v>0</v>
      </c>
    </row>
    <row r="11741" ht="12.75" customHeight="1">
      <c r="B11741" s="61"/>
      <c r="C11741" s="70" t="s">
        <v>30901</v>
      </c>
      <c r="D11741" s="70" t="s">
        <v>18154</v>
      </c>
      <c r="E11741" s="126" t="s">
        <v>525</v>
      </c>
      <c r="F11741" s="127">
        <v>4.0</v>
      </c>
      <c r="G11741" s="128"/>
      <c r="H11741" s="94">
        <f t="shared" si="1535"/>
        <v>0</v>
      </c>
    </row>
    <row r="11742" ht="12.75" customHeight="1">
      <c r="B11742" s="61"/>
      <c r="C11742" s="70" t="s">
        <v>30902</v>
      </c>
      <c r="D11742" s="130" t="s">
        <v>18440</v>
      </c>
      <c r="E11742" s="126" t="s">
        <v>525</v>
      </c>
      <c r="F11742" s="127">
        <v>4.0</v>
      </c>
      <c r="G11742" s="128"/>
      <c r="H11742" s="94">
        <f t="shared" si="1535"/>
        <v>0</v>
      </c>
    </row>
    <row r="11743" ht="12.75" customHeight="1">
      <c r="B11743" s="61"/>
      <c r="C11743" s="70" t="s">
        <v>30903</v>
      </c>
      <c r="D11743" s="130" t="s">
        <v>18442</v>
      </c>
      <c r="E11743" s="126" t="s">
        <v>311</v>
      </c>
      <c r="F11743" s="127">
        <v>2.0</v>
      </c>
      <c r="G11743" s="128"/>
      <c r="H11743" s="94">
        <f t="shared" si="1535"/>
        <v>0</v>
      </c>
    </row>
    <row r="11744" ht="12.75" customHeight="1">
      <c r="B11744" s="61"/>
      <c r="C11744" s="70" t="s">
        <v>30904</v>
      </c>
      <c r="D11744" s="70" t="s">
        <v>18165</v>
      </c>
      <c r="E11744" s="126" t="s">
        <v>525</v>
      </c>
      <c r="F11744" s="127">
        <v>8.0</v>
      </c>
      <c r="G11744" s="128"/>
      <c r="H11744" s="94">
        <f t="shared" si="1535"/>
        <v>0</v>
      </c>
    </row>
    <row r="11745" ht="12.75" customHeight="1">
      <c r="B11745" s="61"/>
      <c r="C11745" s="70" t="s">
        <v>30905</v>
      </c>
      <c r="D11745" s="70" t="s">
        <v>18148</v>
      </c>
      <c r="E11745" s="126" t="s">
        <v>525</v>
      </c>
      <c r="F11745" s="127">
        <v>6.0</v>
      </c>
      <c r="G11745" s="128"/>
      <c r="H11745" s="94">
        <f t="shared" si="1535"/>
        <v>0</v>
      </c>
    </row>
    <row r="11746" ht="12.75" customHeight="1">
      <c r="B11746" s="61"/>
      <c r="C11746" s="70" t="s">
        <v>30906</v>
      </c>
      <c r="D11746" s="130" t="s">
        <v>18446</v>
      </c>
      <c r="E11746" s="126" t="s">
        <v>525</v>
      </c>
      <c r="F11746" s="127">
        <v>6.0</v>
      </c>
      <c r="G11746" s="128"/>
      <c r="H11746" s="94">
        <f t="shared" si="1535"/>
        <v>0</v>
      </c>
    </row>
    <row r="11747" ht="12.75" customHeight="1">
      <c r="B11747" s="61"/>
      <c r="C11747" s="88" t="s">
        <v>30907</v>
      </c>
      <c r="D11747" s="89" t="s">
        <v>18448</v>
      </c>
      <c r="E11747" s="129"/>
      <c r="F11747" s="129"/>
      <c r="G11747" s="49"/>
      <c r="H11747" s="90">
        <f>SUM(H11748)</f>
        <v>0</v>
      </c>
    </row>
    <row r="11748" ht="12.75" customHeight="1">
      <c r="B11748" s="61"/>
      <c r="C11748" s="70" t="s">
        <v>30908</v>
      </c>
      <c r="D11748" s="130" t="s">
        <v>18450</v>
      </c>
      <c r="E11748" s="126" t="s">
        <v>322</v>
      </c>
      <c r="F11748" s="127">
        <v>1.0</v>
      </c>
      <c r="G11748" s="128"/>
      <c r="H11748" s="94">
        <f>ROUND(F11748*G11748,2)</f>
        <v>0</v>
      </c>
    </row>
    <row r="11749" ht="12.75" customHeight="1">
      <c r="B11749" s="61"/>
      <c r="C11749" s="79" t="s">
        <v>30909</v>
      </c>
      <c r="D11749" s="83" t="s">
        <v>18456</v>
      </c>
      <c r="E11749" s="129"/>
      <c r="F11749" s="129"/>
      <c r="G11749" s="49"/>
      <c r="H11749" s="81">
        <f>H11750+H11753+H11760+H11765</f>
        <v>0</v>
      </c>
    </row>
    <row r="11750" ht="12.75" customHeight="1">
      <c r="B11750" s="61"/>
      <c r="C11750" s="84" t="s">
        <v>30910</v>
      </c>
      <c r="D11750" s="85" t="s">
        <v>18458</v>
      </c>
      <c r="E11750" s="129"/>
      <c r="F11750" s="129"/>
      <c r="G11750" s="49"/>
      <c r="H11750" s="86">
        <f>SUM(H11751:H11752)</f>
        <v>0</v>
      </c>
    </row>
    <row r="11751" ht="12.75" customHeight="1">
      <c r="B11751" s="61"/>
      <c r="C11751" s="70" t="s">
        <v>30911</v>
      </c>
      <c r="D11751" s="70" t="s">
        <v>30556</v>
      </c>
      <c r="E11751" s="126" t="s">
        <v>311</v>
      </c>
      <c r="F11751" s="127">
        <v>1.0</v>
      </c>
      <c r="G11751" s="128"/>
      <c r="H11751" s="94">
        <f t="shared" ref="H11751:H11752" si="1536">ROUND(F11751*G11751,2)</f>
        <v>0</v>
      </c>
    </row>
    <row r="11752" ht="12.75" customHeight="1">
      <c r="B11752" s="61"/>
      <c r="C11752" s="70" t="s">
        <v>30912</v>
      </c>
      <c r="D11752" s="70" t="s">
        <v>30558</v>
      </c>
      <c r="E11752" s="126" t="s">
        <v>311</v>
      </c>
      <c r="F11752" s="127">
        <v>1.0</v>
      </c>
      <c r="G11752" s="128"/>
      <c r="H11752" s="94">
        <f t="shared" si="1536"/>
        <v>0</v>
      </c>
    </row>
    <row r="11753" ht="12.75" customHeight="1">
      <c r="B11753" s="61"/>
      <c r="C11753" s="84" t="s">
        <v>30913</v>
      </c>
      <c r="D11753" s="85" t="s">
        <v>18464</v>
      </c>
      <c r="E11753" s="129"/>
      <c r="F11753" s="129"/>
      <c r="G11753" s="49"/>
      <c r="H11753" s="86">
        <f>SUM(H11754:H11759)</f>
        <v>0</v>
      </c>
    </row>
    <row r="11754" ht="12.75" customHeight="1">
      <c r="B11754" s="61"/>
      <c r="C11754" s="70" t="s">
        <v>30914</v>
      </c>
      <c r="D11754" s="130" t="s">
        <v>24179</v>
      </c>
      <c r="E11754" s="126" t="s">
        <v>311</v>
      </c>
      <c r="F11754" s="127">
        <v>1.0</v>
      </c>
      <c r="G11754" s="128"/>
      <c r="H11754" s="94">
        <f t="shared" ref="H11754:H11759" si="1537">ROUND(F11754*G11754,2)</f>
        <v>0</v>
      </c>
    </row>
    <row r="11755" ht="12.75" customHeight="1">
      <c r="B11755" s="61"/>
      <c r="C11755" s="70" t="s">
        <v>30915</v>
      </c>
      <c r="D11755" s="130" t="s">
        <v>18476</v>
      </c>
      <c r="E11755" s="126" t="s">
        <v>311</v>
      </c>
      <c r="F11755" s="127">
        <v>1.0</v>
      </c>
      <c r="G11755" s="128"/>
      <c r="H11755" s="94">
        <f t="shared" si="1537"/>
        <v>0</v>
      </c>
    </row>
    <row r="11756" ht="12.75" customHeight="1">
      <c r="B11756" s="61"/>
      <c r="C11756" s="70" t="s">
        <v>30916</v>
      </c>
      <c r="D11756" s="130" t="s">
        <v>18478</v>
      </c>
      <c r="E11756" s="126" t="s">
        <v>311</v>
      </c>
      <c r="F11756" s="127">
        <v>1.0</v>
      </c>
      <c r="G11756" s="128"/>
      <c r="H11756" s="94">
        <f t="shared" si="1537"/>
        <v>0</v>
      </c>
    </row>
    <row r="11757" ht="12.75" customHeight="1">
      <c r="B11757" s="61"/>
      <c r="C11757" s="70" t="s">
        <v>30917</v>
      </c>
      <c r="D11757" s="70" t="s">
        <v>22674</v>
      </c>
      <c r="E11757" s="126" t="s">
        <v>311</v>
      </c>
      <c r="F11757" s="127">
        <v>2.0</v>
      </c>
      <c r="G11757" s="128"/>
      <c r="H11757" s="94">
        <f t="shared" si="1537"/>
        <v>0</v>
      </c>
    </row>
    <row r="11758" ht="12.75" customHeight="1">
      <c r="B11758" s="61"/>
      <c r="C11758" s="70" t="s">
        <v>30918</v>
      </c>
      <c r="D11758" s="70" t="s">
        <v>18488</v>
      </c>
      <c r="E11758" s="126" t="s">
        <v>311</v>
      </c>
      <c r="F11758" s="127">
        <v>2.0</v>
      </c>
      <c r="G11758" s="128"/>
      <c r="H11758" s="94">
        <f t="shared" si="1537"/>
        <v>0</v>
      </c>
    </row>
    <row r="11759" ht="12.75" customHeight="1">
      <c r="B11759" s="61"/>
      <c r="C11759" s="70" t="s">
        <v>30919</v>
      </c>
      <c r="D11759" s="70" t="s">
        <v>18490</v>
      </c>
      <c r="E11759" s="126" t="s">
        <v>311</v>
      </c>
      <c r="F11759" s="127">
        <v>1.0</v>
      </c>
      <c r="G11759" s="128"/>
      <c r="H11759" s="94">
        <f t="shared" si="1537"/>
        <v>0</v>
      </c>
    </row>
    <row r="11760" ht="12.75" customHeight="1">
      <c r="B11760" s="61"/>
      <c r="C11760" s="84" t="s">
        <v>30920</v>
      </c>
      <c r="D11760" s="85" t="s">
        <v>18492</v>
      </c>
      <c r="E11760" s="129"/>
      <c r="F11760" s="129"/>
      <c r="G11760" s="72"/>
      <c r="H11760" s="86">
        <f>SUM(H11761:H11764)</f>
        <v>0</v>
      </c>
    </row>
    <row r="11761" ht="12.75" customHeight="1">
      <c r="B11761" s="61"/>
      <c r="C11761" s="70" t="s">
        <v>30921</v>
      </c>
      <c r="D11761" s="70" t="s">
        <v>19291</v>
      </c>
      <c r="E11761" s="126" t="s">
        <v>311</v>
      </c>
      <c r="F11761" s="127">
        <v>1.0</v>
      </c>
      <c r="G11761" s="128"/>
      <c r="H11761" s="94">
        <f t="shared" ref="H11761:H11764" si="1538">ROUND(F11761*G11761,2)</f>
        <v>0</v>
      </c>
    </row>
    <row r="11762" ht="12.75" customHeight="1">
      <c r="B11762" s="61"/>
      <c r="C11762" s="70" t="s">
        <v>30922</v>
      </c>
      <c r="D11762" s="130" t="s">
        <v>18496</v>
      </c>
      <c r="E11762" s="126" t="s">
        <v>311</v>
      </c>
      <c r="F11762" s="127">
        <v>1.0</v>
      </c>
      <c r="G11762" s="128"/>
      <c r="H11762" s="94">
        <f t="shared" si="1538"/>
        <v>0</v>
      </c>
    </row>
    <row r="11763" ht="12.75" customHeight="1">
      <c r="B11763" s="61"/>
      <c r="C11763" s="70" t="s">
        <v>30923</v>
      </c>
      <c r="D11763" s="70" t="s">
        <v>18498</v>
      </c>
      <c r="E11763" s="126" t="s">
        <v>311</v>
      </c>
      <c r="F11763" s="127">
        <v>4.0</v>
      </c>
      <c r="G11763" s="128"/>
      <c r="H11763" s="94">
        <f t="shared" si="1538"/>
        <v>0</v>
      </c>
    </row>
    <row r="11764" ht="12.75" customHeight="1">
      <c r="B11764" s="61"/>
      <c r="C11764" s="70" t="s">
        <v>30924</v>
      </c>
      <c r="D11764" s="130" t="s">
        <v>18500</v>
      </c>
      <c r="E11764" s="126" t="s">
        <v>311</v>
      </c>
      <c r="F11764" s="127">
        <v>1.0</v>
      </c>
      <c r="G11764" s="128"/>
      <c r="H11764" s="94">
        <f t="shared" si="1538"/>
        <v>0</v>
      </c>
    </row>
    <row r="11765" ht="12.75" customHeight="1">
      <c r="B11765" s="61"/>
      <c r="C11765" s="84" t="s">
        <v>30925</v>
      </c>
      <c r="D11765" s="85" t="s">
        <v>18502</v>
      </c>
      <c r="E11765" s="129"/>
      <c r="F11765" s="129"/>
      <c r="G11765" s="49"/>
      <c r="H11765" s="86">
        <f>SUM(H11766:H11776)</f>
        <v>0</v>
      </c>
    </row>
    <row r="11766" ht="12.75" customHeight="1">
      <c r="B11766" s="61"/>
      <c r="C11766" s="70" t="s">
        <v>30926</v>
      </c>
      <c r="D11766" s="70" t="s">
        <v>18504</v>
      </c>
      <c r="E11766" s="126" t="s">
        <v>525</v>
      </c>
      <c r="F11766" s="127">
        <v>57.0</v>
      </c>
      <c r="G11766" s="128"/>
      <c r="H11766" s="94">
        <f t="shared" ref="H11766:H11776" si="1539">ROUND(F11766*G11766,2)</f>
        <v>0</v>
      </c>
    </row>
    <row r="11767" ht="12.75" customHeight="1">
      <c r="B11767" s="61"/>
      <c r="C11767" s="70" t="s">
        <v>30927</v>
      </c>
      <c r="D11767" s="70" t="s">
        <v>18506</v>
      </c>
      <c r="E11767" s="126" t="s">
        <v>525</v>
      </c>
      <c r="F11767" s="127">
        <v>122.0</v>
      </c>
      <c r="G11767" s="128"/>
      <c r="H11767" s="94">
        <f t="shared" si="1539"/>
        <v>0</v>
      </c>
    </row>
    <row r="11768" ht="12.75" customHeight="1">
      <c r="B11768" s="61"/>
      <c r="C11768" s="70" t="s">
        <v>30928</v>
      </c>
      <c r="D11768" s="70" t="s">
        <v>18508</v>
      </c>
      <c r="E11768" s="126" t="s">
        <v>525</v>
      </c>
      <c r="F11768" s="127">
        <v>12.0</v>
      </c>
      <c r="G11768" s="128"/>
      <c r="H11768" s="94">
        <f t="shared" si="1539"/>
        <v>0</v>
      </c>
    </row>
    <row r="11769" ht="12.75" customHeight="1">
      <c r="B11769" s="61"/>
      <c r="C11769" s="70" t="s">
        <v>30929</v>
      </c>
      <c r="D11769" s="70" t="s">
        <v>18510</v>
      </c>
      <c r="E11769" s="126" t="s">
        <v>525</v>
      </c>
      <c r="F11769" s="127">
        <v>10.0</v>
      </c>
      <c r="G11769" s="128"/>
      <c r="H11769" s="94">
        <f t="shared" si="1539"/>
        <v>0</v>
      </c>
    </row>
    <row r="11770" ht="12.75" customHeight="1">
      <c r="B11770" s="61"/>
      <c r="C11770" s="70" t="s">
        <v>30930</v>
      </c>
      <c r="D11770" s="70" t="s">
        <v>18514</v>
      </c>
      <c r="E11770" s="126" t="s">
        <v>525</v>
      </c>
      <c r="F11770" s="127">
        <v>10.0</v>
      </c>
      <c r="G11770" s="128"/>
      <c r="H11770" s="94">
        <f t="shared" si="1539"/>
        <v>0</v>
      </c>
    </row>
    <row r="11771" ht="12.75" customHeight="1">
      <c r="B11771" s="61"/>
      <c r="C11771" s="70" t="s">
        <v>30931</v>
      </c>
      <c r="D11771" s="70" t="s">
        <v>18520</v>
      </c>
      <c r="E11771" s="126" t="s">
        <v>525</v>
      </c>
      <c r="F11771" s="127">
        <v>82.0</v>
      </c>
      <c r="G11771" s="128"/>
      <c r="H11771" s="94">
        <f t="shared" si="1539"/>
        <v>0</v>
      </c>
    </row>
    <row r="11772" ht="12.75" customHeight="1">
      <c r="B11772" s="61"/>
      <c r="C11772" s="70" t="s">
        <v>30932</v>
      </c>
      <c r="D11772" s="70" t="s">
        <v>18522</v>
      </c>
      <c r="E11772" s="126" t="s">
        <v>525</v>
      </c>
      <c r="F11772" s="127">
        <v>30.0</v>
      </c>
      <c r="G11772" s="128"/>
      <c r="H11772" s="94">
        <f t="shared" si="1539"/>
        <v>0</v>
      </c>
    </row>
    <row r="11773" ht="12.75" customHeight="1">
      <c r="B11773" s="61"/>
      <c r="C11773" s="70" t="s">
        <v>30933</v>
      </c>
      <c r="D11773" s="70" t="s">
        <v>18524</v>
      </c>
      <c r="E11773" s="126" t="s">
        <v>525</v>
      </c>
      <c r="F11773" s="127">
        <v>22.0</v>
      </c>
      <c r="G11773" s="128"/>
      <c r="H11773" s="94">
        <f t="shared" si="1539"/>
        <v>0</v>
      </c>
    </row>
    <row r="11774" ht="12.75" customHeight="1">
      <c r="B11774" s="61"/>
      <c r="C11774" s="70" t="s">
        <v>30934</v>
      </c>
      <c r="D11774" s="70" t="s">
        <v>18526</v>
      </c>
      <c r="E11774" s="126" t="s">
        <v>525</v>
      </c>
      <c r="F11774" s="127">
        <v>10.0</v>
      </c>
      <c r="G11774" s="128"/>
      <c r="H11774" s="94">
        <f t="shared" si="1539"/>
        <v>0</v>
      </c>
    </row>
    <row r="11775" ht="12.75" customHeight="1">
      <c r="B11775" s="61"/>
      <c r="C11775" s="70" t="s">
        <v>30935</v>
      </c>
      <c r="D11775" s="70" t="s">
        <v>18528</v>
      </c>
      <c r="E11775" s="126" t="s">
        <v>525</v>
      </c>
      <c r="F11775" s="127">
        <v>15.0</v>
      </c>
      <c r="G11775" s="128"/>
      <c r="H11775" s="94">
        <f t="shared" si="1539"/>
        <v>0</v>
      </c>
    </row>
    <row r="11776" ht="12.75" customHeight="1">
      <c r="B11776" s="61"/>
      <c r="C11776" s="70" t="s">
        <v>30936</v>
      </c>
      <c r="D11776" s="70" t="s">
        <v>19312</v>
      </c>
      <c r="E11776" s="126" t="s">
        <v>525</v>
      </c>
      <c r="F11776" s="127">
        <v>15.0</v>
      </c>
      <c r="G11776" s="128"/>
      <c r="H11776" s="94">
        <f t="shared" si="1539"/>
        <v>0</v>
      </c>
    </row>
    <row r="11777" ht="12.75" customHeight="1">
      <c r="B11777" s="61"/>
      <c r="C11777" s="79" t="s">
        <v>30937</v>
      </c>
      <c r="D11777" s="83" t="s">
        <v>18530</v>
      </c>
      <c r="E11777" s="129"/>
      <c r="F11777" s="129"/>
      <c r="G11777" s="72"/>
      <c r="H11777" s="81">
        <f>H11778+H11781</f>
        <v>0</v>
      </c>
    </row>
    <row r="11778" ht="12.75" customHeight="1">
      <c r="B11778" s="61"/>
      <c r="C11778" s="84" t="s">
        <v>30938</v>
      </c>
      <c r="D11778" s="85" t="s">
        <v>18532</v>
      </c>
      <c r="E11778" s="129"/>
      <c r="F11778" s="129"/>
      <c r="G11778" s="49"/>
      <c r="H11778" s="86">
        <f>SUM(H11779:H11780)</f>
        <v>0</v>
      </c>
    </row>
    <row r="11779" ht="12.75" customHeight="1">
      <c r="B11779" s="61"/>
      <c r="C11779" s="70" t="s">
        <v>30939</v>
      </c>
      <c r="D11779" s="130" t="s">
        <v>19316</v>
      </c>
      <c r="E11779" s="126" t="s">
        <v>311</v>
      </c>
      <c r="F11779" s="127">
        <v>1.0</v>
      </c>
      <c r="G11779" s="128"/>
      <c r="H11779" s="94">
        <f t="shared" ref="H11779:H11780" si="1540">ROUND(F11779*G11779,2)</f>
        <v>0</v>
      </c>
    </row>
    <row r="11780" ht="12.75" customHeight="1">
      <c r="B11780" s="61"/>
      <c r="C11780" s="70" t="s">
        <v>30940</v>
      </c>
      <c r="D11780" s="70" t="s">
        <v>18536</v>
      </c>
      <c r="E11780" s="126" t="s">
        <v>311</v>
      </c>
      <c r="F11780" s="127">
        <v>1.0</v>
      </c>
      <c r="G11780" s="128"/>
      <c r="H11780" s="94">
        <f t="shared" si="1540"/>
        <v>0</v>
      </c>
    </row>
    <row r="11781" ht="12.75" customHeight="1">
      <c r="B11781" s="61"/>
      <c r="C11781" s="84" t="s">
        <v>30941</v>
      </c>
      <c r="D11781" s="85" t="s">
        <v>18538</v>
      </c>
      <c r="E11781" s="129"/>
      <c r="F11781" s="129"/>
      <c r="G11781" s="49"/>
      <c r="H11781" s="86">
        <f>SUM(H11782:H11788)</f>
        <v>0</v>
      </c>
    </row>
    <row r="11782" ht="12.75" customHeight="1">
      <c r="B11782" s="61"/>
      <c r="C11782" s="70" t="s">
        <v>30942</v>
      </c>
      <c r="D11782" s="70" t="s">
        <v>26286</v>
      </c>
      <c r="E11782" s="126" t="s">
        <v>311</v>
      </c>
      <c r="F11782" s="127">
        <v>1.0</v>
      </c>
      <c r="G11782" s="128"/>
      <c r="H11782" s="94">
        <f t="shared" ref="H11782:H11788" si="1541">ROUND(F11782*G11782,2)</f>
        <v>0</v>
      </c>
    </row>
    <row r="11783" ht="12.75" customHeight="1">
      <c r="B11783" s="61"/>
      <c r="C11783" s="70" t="s">
        <v>30943</v>
      </c>
      <c r="D11783" s="70" t="s">
        <v>18542</v>
      </c>
      <c r="E11783" s="126" t="s">
        <v>311</v>
      </c>
      <c r="F11783" s="127">
        <v>1.0</v>
      </c>
      <c r="G11783" s="128"/>
      <c r="H11783" s="94">
        <f t="shared" si="1541"/>
        <v>0</v>
      </c>
    </row>
    <row r="11784" ht="12.75" customHeight="1">
      <c r="B11784" s="61"/>
      <c r="C11784" s="70" t="s">
        <v>30944</v>
      </c>
      <c r="D11784" s="70" t="s">
        <v>26992</v>
      </c>
      <c r="E11784" s="126" t="s">
        <v>311</v>
      </c>
      <c r="F11784" s="127">
        <v>1.0</v>
      </c>
      <c r="G11784" s="128"/>
      <c r="H11784" s="94">
        <f t="shared" si="1541"/>
        <v>0</v>
      </c>
    </row>
    <row r="11785" ht="12.75" customHeight="1">
      <c r="B11785" s="61"/>
      <c r="C11785" s="70" t="s">
        <v>30945</v>
      </c>
      <c r="D11785" s="70" t="s">
        <v>18546</v>
      </c>
      <c r="E11785" s="126" t="s">
        <v>525</v>
      </c>
      <c r="F11785" s="127">
        <v>25.0</v>
      </c>
      <c r="G11785" s="128"/>
      <c r="H11785" s="94">
        <f t="shared" si="1541"/>
        <v>0</v>
      </c>
    </row>
    <row r="11786" ht="12.75" customHeight="1">
      <c r="B11786" s="61"/>
      <c r="C11786" s="70" t="s">
        <v>30946</v>
      </c>
      <c r="D11786" s="70" t="s">
        <v>18552</v>
      </c>
      <c r="E11786" s="126" t="s">
        <v>525</v>
      </c>
      <c r="F11786" s="127">
        <v>10.0</v>
      </c>
      <c r="G11786" s="128"/>
      <c r="H11786" s="94">
        <f t="shared" si="1541"/>
        <v>0</v>
      </c>
    </row>
    <row r="11787" ht="12.75" customHeight="1">
      <c r="B11787" s="61"/>
      <c r="C11787" s="70" t="s">
        <v>30947</v>
      </c>
      <c r="D11787" s="70" t="s">
        <v>18554</v>
      </c>
      <c r="E11787" s="126" t="s">
        <v>322</v>
      </c>
      <c r="F11787" s="127">
        <v>1.0</v>
      </c>
      <c r="G11787" s="128"/>
      <c r="H11787" s="94">
        <f t="shared" si="1541"/>
        <v>0</v>
      </c>
    </row>
    <row r="11788" ht="12.75" customHeight="1">
      <c r="B11788" s="61"/>
      <c r="C11788" s="70" t="s">
        <v>30948</v>
      </c>
      <c r="D11788" s="70" t="s">
        <v>19330</v>
      </c>
      <c r="E11788" s="126" t="s">
        <v>322</v>
      </c>
      <c r="F11788" s="127">
        <v>1.0</v>
      </c>
      <c r="G11788" s="128"/>
      <c r="H11788" s="94">
        <f t="shared" si="1541"/>
        <v>0</v>
      </c>
    </row>
    <row r="11789" ht="12.75" customHeight="1">
      <c r="B11789" s="61"/>
      <c r="C11789" s="79" t="s">
        <v>30949</v>
      </c>
      <c r="D11789" s="83" t="s">
        <v>18558</v>
      </c>
      <c r="E11789" s="129"/>
      <c r="F11789" s="129"/>
      <c r="G11789" s="49"/>
      <c r="H11789" s="81">
        <f>H11790</f>
        <v>0</v>
      </c>
    </row>
    <row r="11790" ht="12.75" customHeight="1">
      <c r="B11790" s="61"/>
      <c r="C11790" s="84" t="s">
        <v>30950</v>
      </c>
      <c r="D11790" s="85" t="s">
        <v>18560</v>
      </c>
      <c r="E11790" s="129"/>
      <c r="F11790" s="129"/>
      <c r="G11790" s="72"/>
      <c r="H11790" s="86">
        <f>SUM(H11791:H11807)</f>
        <v>0</v>
      </c>
    </row>
    <row r="11791" ht="12.75" customHeight="1">
      <c r="B11791" s="61"/>
      <c r="C11791" s="70" t="s">
        <v>30951</v>
      </c>
      <c r="D11791" s="70" t="s">
        <v>18570</v>
      </c>
      <c r="E11791" s="126" t="s">
        <v>311</v>
      </c>
      <c r="F11791" s="127">
        <v>14.0</v>
      </c>
      <c r="G11791" s="128"/>
      <c r="H11791" s="94">
        <f t="shared" ref="H11791:H11807" si="1542">ROUND(F11791*G11791,2)</f>
        <v>0</v>
      </c>
    </row>
    <row r="11792" ht="12.75" customHeight="1">
      <c r="B11792" s="61"/>
      <c r="C11792" s="70" t="s">
        <v>30952</v>
      </c>
      <c r="D11792" s="70" t="s">
        <v>18572</v>
      </c>
      <c r="E11792" s="126" t="s">
        <v>525</v>
      </c>
      <c r="F11792" s="127">
        <v>12.0</v>
      </c>
      <c r="G11792" s="128"/>
      <c r="H11792" s="94">
        <f t="shared" si="1542"/>
        <v>0</v>
      </c>
    </row>
    <row r="11793" ht="12.75" customHeight="1">
      <c r="B11793" s="61"/>
      <c r="C11793" s="70" t="s">
        <v>30953</v>
      </c>
      <c r="D11793" s="70" t="s">
        <v>18574</v>
      </c>
      <c r="E11793" s="126" t="s">
        <v>311</v>
      </c>
      <c r="F11793" s="127">
        <v>2.0</v>
      </c>
      <c r="G11793" s="128"/>
      <c r="H11793" s="94">
        <f t="shared" si="1542"/>
        <v>0</v>
      </c>
    </row>
    <row r="11794" ht="12.75" customHeight="1">
      <c r="B11794" s="61"/>
      <c r="C11794" s="70" t="s">
        <v>30954</v>
      </c>
      <c r="D11794" s="70" t="s">
        <v>18576</v>
      </c>
      <c r="E11794" s="126" t="s">
        <v>311</v>
      </c>
      <c r="F11794" s="127">
        <v>1.0</v>
      </c>
      <c r="G11794" s="128"/>
      <c r="H11794" s="94">
        <f t="shared" si="1542"/>
        <v>0</v>
      </c>
    </row>
    <row r="11795" ht="12.75" customHeight="1">
      <c r="B11795" s="61"/>
      <c r="C11795" s="70" t="s">
        <v>30955</v>
      </c>
      <c r="D11795" s="70" t="s">
        <v>18578</v>
      </c>
      <c r="E11795" s="126" t="s">
        <v>311</v>
      </c>
      <c r="F11795" s="127">
        <v>2.0</v>
      </c>
      <c r="G11795" s="128"/>
      <c r="H11795" s="94">
        <f t="shared" si="1542"/>
        <v>0</v>
      </c>
    </row>
    <row r="11796" ht="12.75" customHeight="1">
      <c r="B11796" s="61"/>
      <c r="C11796" s="70" t="s">
        <v>30956</v>
      </c>
      <c r="D11796" s="70" t="s">
        <v>18580</v>
      </c>
      <c r="E11796" s="126" t="s">
        <v>525</v>
      </c>
      <c r="F11796" s="127">
        <v>30.0</v>
      </c>
      <c r="G11796" s="128"/>
      <c r="H11796" s="94">
        <f t="shared" si="1542"/>
        <v>0</v>
      </c>
    </row>
    <row r="11797" ht="12.75" customHeight="1">
      <c r="B11797" s="61"/>
      <c r="C11797" s="70" t="s">
        <v>30957</v>
      </c>
      <c r="D11797" s="70" t="s">
        <v>18582</v>
      </c>
      <c r="E11797" s="126" t="s">
        <v>311</v>
      </c>
      <c r="F11797" s="127">
        <v>6.0</v>
      </c>
      <c r="G11797" s="128"/>
      <c r="H11797" s="94">
        <f t="shared" si="1542"/>
        <v>0</v>
      </c>
    </row>
    <row r="11798" ht="12.75" customHeight="1">
      <c r="B11798" s="61"/>
      <c r="C11798" s="70" t="s">
        <v>30958</v>
      </c>
      <c r="D11798" s="70" t="s">
        <v>5151</v>
      </c>
      <c r="E11798" s="126" t="s">
        <v>311</v>
      </c>
      <c r="F11798" s="127">
        <v>2.0</v>
      </c>
      <c r="G11798" s="128"/>
      <c r="H11798" s="94">
        <f t="shared" si="1542"/>
        <v>0</v>
      </c>
    </row>
    <row r="11799" ht="12.75" customHeight="1">
      <c r="B11799" s="61"/>
      <c r="C11799" s="70" t="s">
        <v>30959</v>
      </c>
      <c r="D11799" s="70" t="s">
        <v>18585</v>
      </c>
      <c r="E11799" s="126" t="s">
        <v>311</v>
      </c>
      <c r="F11799" s="127">
        <v>14.0</v>
      </c>
      <c r="G11799" s="128"/>
      <c r="H11799" s="94">
        <f t="shared" si="1542"/>
        <v>0</v>
      </c>
    </row>
    <row r="11800" ht="12.75" customHeight="1">
      <c r="B11800" s="61"/>
      <c r="C11800" s="70" t="s">
        <v>30960</v>
      </c>
      <c r="D11800" s="70" t="s">
        <v>18595</v>
      </c>
      <c r="E11800" s="126" t="s">
        <v>525</v>
      </c>
      <c r="F11800" s="127">
        <v>15.0</v>
      </c>
      <c r="G11800" s="128"/>
      <c r="H11800" s="94">
        <f t="shared" si="1542"/>
        <v>0</v>
      </c>
    </row>
    <row r="11801" ht="12.75" customHeight="1">
      <c r="B11801" s="61"/>
      <c r="C11801" s="70" t="s">
        <v>30961</v>
      </c>
      <c r="D11801" s="70" t="s">
        <v>18597</v>
      </c>
      <c r="E11801" s="126" t="s">
        <v>311</v>
      </c>
      <c r="F11801" s="127">
        <v>4.0</v>
      </c>
      <c r="G11801" s="128"/>
      <c r="H11801" s="94">
        <f t="shared" si="1542"/>
        <v>0</v>
      </c>
    </row>
    <row r="11802" ht="12.75" customHeight="1">
      <c r="B11802" s="61"/>
      <c r="C11802" s="70" t="s">
        <v>30962</v>
      </c>
      <c r="D11802" s="70" t="s">
        <v>18599</v>
      </c>
      <c r="E11802" s="126" t="s">
        <v>311</v>
      </c>
      <c r="F11802" s="127">
        <v>4.0</v>
      </c>
      <c r="G11802" s="128"/>
      <c r="H11802" s="94">
        <f t="shared" si="1542"/>
        <v>0</v>
      </c>
    </row>
    <row r="11803" ht="12.75" customHeight="1">
      <c r="B11803" s="61"/>
      <c r="C11803" s="70" t="s">
        <v>30963</v>
      </c>
      <c r="D11803" s="70" t="s">
        <v>18601</v>
      </c>
      <c r="E11803" s="126" t="s">
        <v>311</v>
      </c>
      <c r="F11803" s="127">
        <v>10.0</v>
      </c>
      <c r="G11803" s="128"/>
      <c r="H11803" s="94">
        <f t="shared" si="1542"/>
        <v>0</v>
      </c>
    </row>
    <row r="11804" ht="12.75" customHeight="1">
      <c r="B11804" s="61"/>
      <c r="C11804" s="70" t="s">
        <v>30964</v>
      </c>
      <c r="D11804" s="70" t="s">
        <v>18603</v>
      </c>
      <c r="E11804" s="126" t="s">
        <v>311</v>
      </c>
      <c r="F11804" s="127">
        <v>12.0</v>
      </c>
      <c r="G11804" s="128"/>
      <c r="H11804" s="94">
        <f t="shared" si="1542"/>
        <v>0</v>
      </c>
    </row>
    <row r="11805" ht="12.75" customHeight="1">
      <c r="B11805" s="61"/>
      <c r="C11805" s="70" t="s">
        <v>30965</v>
      </c>
      <c r="D11805" s="70" t="s">
        <v>18605</v>
      </c>
      <c r="E11805" s="126" t="s">
        <v>311</v>
      </c>
      <c r="F11805" s="127">
        <v>12.0</v>
      </c>
      <c r="G11805" s="128"/>
      <c r="H11805" s="94">
        <f t="shared" si="1542"/>
        <v>0</v>
      </c>
    </row>
    <row r="11806" ht="12.75" customHeight="1">
      <c r="B11806" s="61"/>
      <c r="C11806" s="70" t="s">
        <v>30966</v>
      </c>
      <c r="D11806" s="70" t="s">
        <v>18609</v>
      </c>
      <c r="E11806" s="126" t="s">
        <v>311</v>
      </c>
      <c r="F11806" s="127">
        <v>3.0</v>
      </c>
      <c r="G11806" s="128"/>
      <c r="H11806" s="94">
        <f t="shared" si="1542"/>
        <v>0</v>
      </c>
    </row>
    <row r="11807" ht="12.75" customHeight="1">
      <c r="B11807" s="61"/>
      <c r="C11807" s="70" t="s">
        <v>30967</v>
      </c>
      <c r="D11807" s="70" t="s">
        <v>18611</v>
      </c>
      <c r="E11807" s="126" t="s">
        <v>311</v>
      </c>
      <c r="F11807" s="127">
        <v>1.0</v>
      </c>
      <c r="G11807" s="128"/>
      <c r="H11807" s="94">
        <f t="shared" si="1542"/>
        <v>0</v>
      </c>
    </row>
    <row r="11808" ht="12.75" customHeight="1">
      <c r="B11808" s="61"/>
      <c r="C11808" s="79" t="s">
        <v>30968</v>
      </c>
      <c r="D11808" s="83" t="s">
        <v>18613</v>
      </c>
      <c r="E11808" s="129"/>
      <c r="F11808" s="129"/>
      <c r="G11808" s="72"/>
      <c r="H11808" s="81">
        <f>H11809+H11812+H11814+H11816+H11819+H11822</f>
        <v>0</v>
      </c>
    </row>
    <row r="11809" ht="12.75" customHeight="1">
      <c r="B11809" s="61"/>
      <c r="C11809" s="84" t="s">
        <v>30969</v>
      </c>
      <c r="D11809" s="132" t="s">
        <v>18615</v>
      </c>
      <c r="E11809" s="129"/>
      <c r="F11809" s="129"/>
      <c r="G11809" s="49"/>
      <c r="H11809" s="86">
        <f>SUM(H11810:H11811)</f>
        <v>0</v>
      </c>
    </row>
    <row r="11810" ht="12.75" customHeight="1">
      <c r="B11810" s="61"/>
      <c r="C11810" s="70" t="s">
        <v>30970</v>
      </c>
      <c r="D11810" s="70" t="s">
        <v>18617</v>
      </c>
      <c r="E11810" s="126" t="s">
        <v>322</v>
      </c>
      <c r="F11810" s="127">
        <v>9.0</v>
      </c>
      <c r="G11810" s="128"/>
      <c r="H11810" s="94">
        <f t="shared" ref="H11810:H11811" si="1543">ROUND(F11810*G11810,2)</f>
        <v>0</v>
      </c>
    </row>
    <row r="11811" ht="12.75" customHeight="1">
      <c r="B11811" s="61"/>
      <c r="C11811" s="70" t="s">
        <v>30971</v>
      </c>
      <c r="D11811" s="70" t="s">
        <v>21908</v>
      </c>
      <c r="E11811" s="126" t="s">
        <v>322</v>
      </c>
      <c r="F11811" s="127">
        <v>3.0</v>
      </c>
      <c r="G11811" s="128"/>
      <c r="H11811" s="94">
        <f t="shared" si="1543"/>
        <v>0</v>
      </c>
    </row>
    <row r="11812" ht="12.75" customHeight="1">
      <c r="B11812" s="61"/>
      <c r="C11812" s="84" t="s">
        <v>30972</v>
      </c>
      <c r="D11812" s="85" t="s">
        <v>18621</v>
      </c>
      <c r="E11812" s="129"/>
      <c r="F11812" s="129"/>
      <c r="G11812" s="72"/>
      <c r="H11812" s="86">
        <f>SUM(H11813)</f>
        <v>0</v>
      </c>
    </row>
    <row r="11813" ht="12.75" customHeight="1">
      <c r="B11813" s="61"/>
      <c r="C11813" s="70" t="s">
        <v>30973</v>
      </c>
      <c r="D11813" s="70" t="s">
        <v>18623</v>
      </c>
      <c r="E11813" s="126" t="s">
        <v>525</v>
      </c>
      <c r="F11813" s="127">
        <v>57.0</v>
      </c>
      <c r="G11813" s="128"/>
      <c r="H11813" s="94">
        <f>ROUND(F11813*G11813,2)</f>
        <v>0</v>
      </c>
    </row>
    <row r="11814" ht="12.75" customHeight="1">
      <c r="B11814" s="61"/>
      <c r="C11814" s="84" t="s">
        <v>30974</v>
      </c>
      <c r="D11814" s="132" t="s">
        <v>18625</v>
      </c>
      <c r="E11814" s="129"/>
      <c r="F11814" s="129"/>
      <c r="G11814" s="72"/>
      <c r="H11814" s="86">
        <f>SUM(H11815)</f>
        <v>0</v>
      </c>
    </row>
    <row r="11815" ht="12.75" customHeight="1">
      <c r="B11815" s="61"/>
      <c r="C11815" s="70" t="s">
        <v>30975</v>
      </c>
      <c r="D11815" s="130" t="s">
        <v>18627</v>
      </c>
      <c r="E11815" s="126" t="s">
        <v>525</v>
      </c>
      <c r="F11815" s="127">
        <v>385.0</v>
      </c>
      <c r="G11815" s="128"/>
      <c r="H11815" s="94">
        <f>ROUND(F11815*G11815,2)</f>
        <v>0</v>
      </c>
    </row>
    <row r="11816" ht="12.75" customHeight="1">
      <c r="B11816" s="61"/>
      <c r="C11816" s="84" t="s">
        <v>30976</v>
      </c>
      <c r="D11816" s="85" t="s">
        <v>18629</v>
      </c>
      <c r="E11816" s="129"/>
      <c r="F11816" s="129"/>
      <c r="G11816" s="72"/>
      <c r="H11816" s="86">
        <f>SUM(H11817:H11818)</f>
        <v>0</v>
      </c>
    </row>
    <row r="11817" ht="12.75" customHeight="1">
      <c r="B11817" s="61"/>
      <c r="C11817" s="70" t="s">
        <v>30977</v>
      </c>
      <c r="D11817" s="70" t="s">
        <v>18631</v>
      </c>
      <c r="E11817" s="126" t="s">
        <v>322</v>
      </c>
      <c r="F11817" s="127">
        <v>1.0</v>
      </c>
      <c r="G11817" s="128"/>
      <c r="H11817" s="94">
        <f t="shared" ref="H11817:H11818" si="1544">ROUND(F11817*G11817,2)</f>
        <v>0</v>
      </c>
    </row>
    <row r="11818" ht="12.75" customHeight="1">
      <c r="B11818" s="61"/>
      <c r="C11818" s="70" t="s">
        <v>30978</v>
      </c>
      <c r="D11818" s="130" t="s">
        <v>18633</v>
      </c>
      <c r="E11818" s="126" t="s">
        <v>322</v>
      </c>
      <c r="F11818" s="127">
        <v>1.0</v>
      </c>
      <c r="G11818" s="128"/>
      <c r="H11818" s="94">
        <f t="shared" si="1544"/>
        <v>0</v>
      </c>
    </row>
    <row r="11819" ht="12.75" customHeight="1">
      <c r="B11819" s="61"/>
      <c r="C11819" s="84" t="s">
        <v>30979</v>
      </c>
      <c r="D11819" s="85" t="s">
        <v>18635</v>
      </c>
      <c r="E11819" s="129"/>
      <c r="F11819" s="129"/>
      <c r="G11819" s="49"/>
      <c r="H11819" s="86">
        <f>SUM(H11820:H11821)</f>
        <v>0</v>
      </c>
    </row>
    <row r="11820" ht="12.75" customHeight="1">
      <c r="B11820" s="61"/>
      <c r="C11820" s="70" t="s">
        <v>30980</v>
      </c>
      <c r="D11820" s="70" t="s">
        <v>18637</v>
      </c>
      <c r="E11820" s="126" t="s">
        <v>322</v>
      </c>
      <c r="F11820" s="127">
        <v>1.0</v>
      </c>
      <c r="G11820" s="128"/>
      <c r="H11820" s="94">
        <f t="shared" ref="H11820:H11821" si="1545">ROUND(F11820*G11820,2)</f>
        <v>0</v>
      </c>
    </row>
    <row r="11821" ht="12.75" customHeight="1">
      <c r="B11821" s="61"/>
      <c r="C11821" s="70" t="s">
        <v>30981</v>
      </c>
      <c r="D11821" s="70" t="s">
        <v>18639</v>
      </c>
      <c r="E11821" s="126" t="s">
        <v>322</v>
      </c>
      <c r="F11821" s="127">
        <v>1.0</v>
      </c>
      <c r="G11821" s="128"/>
      <c r="H11821" s="94">
        <f t="shared" si="1545"/>
        <v>0</v>
      </c>
    </row>
    <row r="11822" ht="12.75" customHeight="1">
      <c r="B11822" s="61"/>
      <c r="C11822" s="84" t="s">
        <v>30982</v>
      </c>
      <c r="D11822" s="85" t="s">
        <v>18641</v>
      </c>
      <c r="E11822" s="129"/>
      <c r="F11822" s="129"/>
      <c r="G11822" s="72"/>
      <c r="H11822" s="86">
        <f>SUM(H11823:H11824)</f>
        <v>0</v>
      </c>
    </row>
    <row r="11823" ht="12.75" customHeight="1">
      <c r="B11823" s="61"/>
      <c r="C11823" s="70" t="s">
        <v>30983</v>
      </c>
      <c r="D11823" s="130" t="s">
        <v>18643</v>
      </c>
      <c r="E11823" s="126" t="s">
        <v>322</v>
      </c>
      <c r="F11823" s="127">
        <v>1.0</v>
      </c>
      <c r="G11823" s="128"/>
      <c r="H11823" s="94">
        <f t="shared" ref="H11823:H11824" si="1546">ROUND(F11823*G11823,2)</f>
        <v>0</v>
      </c>
    </row>
    <row r="11824" ht="12.75" customHeight="1">
      <c r="B11824" s="61"/>
      <c r="C11824" s="70" t="s">
        <v>30984</v>
      </c>
      <c r="D11824" s="130" t="s">
        <v>18645</v>
      </c>
      <c r="E11824" s="126" t="s">
        <v>322</v>
      </c>
      <c r="F11824" s="127">
        <v>1.0</v>
      </c>
      <c r="G11824" s="128"/>
      <c r="H11824" s="94">
        <f t="shared" si="1546"/>
        <v>0</v>
      </c>
    </row>
    <row r="11825" ht="12.75" customHeight="1">
      <c r="B11825" s="135"/>
      <c r="C11825" s="137" t="s">
        <v>154</v>
      </c>
      <c r="D11825" s="138" t="s">
        <v>155</v>
      </c>
      <c r="E11825" s="129"/>
      <c r="F11825" s="129"/>
      <c r="G11825" s="134"/>
      <c r="H11825" s="133">
        <f>H11826+H11966+H11988</f>
        <v>0</v>
      </c>
    </row>
    <row r="11826" ht="12.75" customHeight="1">
      <c r="B11826" s="61"/>
      <c r="C11826" s="79" t="s">
        <v>30985</v>
      </c>
      <c r="D11826" s="83" t="s">
        <v>27110</v>
      </c>
      <c r="E11826" s="129"/>
      <c r="F11826" s="129"/>
      <c r="G11826" s="72"/>
      <c r="H11826" s="81">
        <f>H11827+H11840</f>
        <v>0</v>
      </c>
    </row>
    <row r="11827" ht="12.75" customHeight="1">
      <c r="B11827" s="61"/>
      <c r="C11827" s="84" t="s">
        <v>30986</v>
      </c>
      <c r="D11827" s="85" t="s">
        <v>30987</v>
      </c>
      <c r="E11827" s="129"/>
      <c r="F11827" s="129"/>
      <c r="G11827" s="49"/>
      <c r="H11827" s="86">
        <f>SUM(H11828:H11839)</f>
        <v>0</v>
      </c>
    </row>
    <row r="11828" ht="12.75" customHeight="1">
      <c r="B11828" s="61"/>
      <c r="C11828" s="70" t="s">
        <v>30988</v>
      </c>
      <c r="D11828" s="70" t="s">
        <v>21225</v>
      </c>
      <c r="E11828" s="126" t="s">
        <v>525</v>
      </c>
      <c r="F11828" s="127">
        <v>40.0</v>
      </c>
      <c r="G11828" s="128"/>
      <c r="H11828" s="94">
        <f t="shared" ref="H11828:H11839" si="1547">ROUND(F11828*G11828,2)</f>
        <v>0</v>
      </c>
    </row>
    <row r="11829" ht="12.75" customHeight="1">
      <c r="B11829" s="61"/>
      <c r="C11829" s="70" t="s">
        <v>30989</v>
      </c>
      <c r="D11829" s="130" t="s">
        <v>19587</v>
      </c>
      <c r="E11829" s="126" t="s">
        <v>311</v>
      </c>
      <c r="F11829" s="127">
        <v>2.0</v>
      </c>
      <c r="G11829" s="128"/>
      <c r="H11829" s="94">
        <f t="shared" si="1547"/>
        <v>0</v>
      </c>
    </row>
    <row r="11830" ht="12.75" customHeight="1">
      <c r="B11830" s="61"/>
      <c r="C11830" s="70" t="s">
        <v>30990</v>
      </c>
      <c r="D11830" s="130" t="s">
        <v>19589</v>
      </c>
      <c r="E11830" s="126" t="s">
        <v>525</v>
      </c>
      <c r="F11830" s="127">
        <v>23.0</v>
      </c>
      <c r="G11830" s="128"/>
      <c r="H11830" s="94">
        <f t="shared" si="1547"/>
        <v>0</v>
      </c>
    </row>
    <row r="11831" ht="12.75" customHeight="1">
      <c r="B11831" s="61"/>
      <c r="C11831" s="70" t="s">
        <v>30991</v>
      </c>
      <c r="D11831" s="70" t="s">
        <v>21229</v>
      </c>
      <c r="E11831" s="126" t="s">
        <v>525</v>
      </c>
      <c r="F11831" s="127">
        <v>23.0</v>
      </c>
      <c r="G11831" s="128"/>
      <c r="H11831" s="94">
        <f t="shared" si="1547"/>
        <v>0</v>
      </c>
    </row>
    <row r="11832" ht="12.75" customHeight="1">
      <c r="B11832" s="61"/>
      <c r="C11832" s="70" t="s">
        <v>30992</v>
      </c>
      <c r="D11832" s="130" t="s">
        <v>19593</v>
      </c>
      <c r="E11832" s="126" t="s">
        <v>525</v>
      </c>
      <c r="F11832" s="127">
        <v>23.0</v>
      </c>
      <c r="G11832" s="128"/>
      <c r="H11832" s="94">
        <f t="shared" si="1547"/>
        <v>0</v>
      </c>
    </row>
    <row r="11833" ht="12.75" customHeight="1">
      <c r="B11833" s="61"/>
      <c r="C11833" s="70" t="s">
        <v>30993</v>
      </c>
      <c r="D11833" s="130" t="s">
        <v>19595</v>
      </c>
      <c r="E11833" s="126" t="s">
        <v>525</v>
      </c>
      <c r="F11833" s="127">
        <v>230.0</v>
      </c>
      <c r="G11833" s="128"/>
      <c r="H11833" s="94">
        <f t="shared" si="1547"/>
        <v>0</v>
      </c>
    </row>
    <row r="11834" ht="12.75" customHeight="1">
      <c r="B11834" s="61"/>
      <c r="C11834" s="70" t="s">
        <v>30994</v>
      </c>
      <c r="D11834" s="70" t="s">
        <v>19597</v>
      </c>
      <c r="E11834" s="126" t="s">
        <v>525</v>
      </c>
      <c r="F11834" s="127">
        <v>23.0</v>
      </c>
      <c r="G11834" s="128"/>
      <c r="H11834" s="94">
        <f t="shared" si="1547"/>
        <v>0</v>
      </c>
    </row>
    <row r="11835" ht="12.75" customHeight="1">
      <c r="B11835" s="61"/>
      <c r="C11835" s="70" t="s">
        <v>30995</v>
      </c>
      <c r="D11835" s="70" t="s">
        <v>19599</v>
      </c>
      <c r="E11835" s="126" t="s">
        <v>525</v>
      </c>
      <c r="F11835" s="127">
        <v>48.0</v>
      </c>
      <c r="G11835" s="128"/>
      <c r="H11835" s="94">
        <f t="shared" si="1547"/>
        <v>0</v>
      </c>
    </row>
    <row r="11836" ht="12.75" customHeight="1">
      <c r="B11836" s="61"/>
      <c r="C11836" s="70" t="s">
        <v>30996</v>
      </c>
      <c r="D11836" s="70" t="s">
        <v>19601</v>
      </c>
      <c r="E11836" s="126" t="s">
        <v>311</v>
      </c>
      <c r="F11836" s="127">
        <v>3.0</v>
      </c>
      <c r="G11836" s="128"/>
      <c r="H11836" s="94">
        <f t="shared" si="1547"/>
        <v>0</v>
      </c>
    </row>
    <row r="11837" ht="12.75" customHeight="1">
      <c r="B11837" s="61"/>
      <c r="C11837" s="70" t="s">
        <v>30997</v>
      </c>
      <c r="D11837" s="70" t="s">
        <v>21236</v>
      </c>
      <c r="E11837" s="126" t="s">
        <v>525</v>
      </c>
      <c r="F11837" s="127">
        <v>23.0</v>
      </c>
      <c r="G11837" s="128"/>
      <c r="H11837" s="94">
        <f t="shared" si="1547"/>
        <v>0</v>
      </c>
    </row>
    <row r="11838" ht="12.75" customHeight="1">
      <c r="B11838" s="61"/>
      <c r="C11838" s="70" t="s">
        <v>30998</v>
      </c>
      <c r="D11838" s="130" t="s">
        <v>21979</v>
      </c>
      <c r="E11838" s="126" t="s">
        <v>525</v>
      </c>
      <c r="F11838" s="127">
        <v>8.0</v>
      </c>
      <c r="G11838" s="128"/>
      <c r="H11838" s="94">
        <f t="shared" si="1547"/>
        <v>0</v>
      </c>
    </row>
    <row r="11839" ht="12.75" customHeight="1">
      <c r="B11839" s="61"/>
      <c r="C11839" s="70" t="s">
        <v>30999</v>
      </c>
      <c r="D11839" s="130" t="s">
        <v>21981</v>
      </c>
      <c r="E11839" s="126" t="s">
        <v>408</v>
      </c>
      <c r="F11839" s="127">
        <v>4.8</v>
      </c>
      <c r="G11839" s="128"/>
      <c r="H11839" s="94">
        <f t="shared" si="1547"/>
        <v>0</v>
      </c>
    </row>
    <row r="11840" ht="12.75" customHeight="1">
      <c r="B11840" s="61"/>
      <c r="C11840" s="84" t="s">
        <v>31000</v>
      </c>
      <c r="D11840" s="85" t="s">
        <v>18109</v>
      </c>
      <c r="E11840" s="129"/>
      <c r="F11840" s="129"/>
      <c r="G11840" s="49"/>
      <c r="H11840" s="86">
        <f>H11841+H11849+H11856+H11863+H11869+H11874+H11881+H11886+H11894+H11900+H11905+H11912+H11918+H11926+H11932+H11937+H11944+H11950+H11955+H11964</f>
        <v>0</v>
      </c>
    </row>
    <row r="11841" ht="12.75" customHeight="1">
      <c r="B11841" s="61"/>
      <c r="C11841" s="88" t="s">
        <v>31001</v>
      </c>
      <c r="D11841" s="89" t="s">
        <v>30457</v>
      </c>
      <c r="E11841" s="129"/>
      <c r="F11841" s="129"/>
      <c r="G11841" s="72"/>
      <c r="H11841" s="90">
        <f>SUM(H11842:H11848)</f>
        <v>0</v>
      </c>
    </row>
    <row r="11842" ht="12.75" customHeight="1">
      <c r="B11842" s="61"/>
      <c r="C11842" s="70" t="s">
        <v>31002</v>
      </c>
      <c r="D11842" s="70" t="s">
        <v>18170</v>
      </c>
      <c r="E11842" s="126" t="s">
        <v>525</v>
      </c>
      <c r="F11842" s="127">
        <v>14.0</v>
      </c>
      <c r="G11842" s="128"/>
      <c r="H11842" s="94">
        <f t="shared" ref="H11842:H11848" si="1548">ROUND(F11842*G11842,2)</f>
        <v>0</v>
      </c>
    </row>
    <row r="11843" ht="12.75" customHeight="1">
      <c r="B11843" s="61"/>
      <c r="C11843" s="70" t="s">
        <v>31003</v>
      </c>
      <c r="D11843" s="70" t="s">
        <v>18172</v>
      </c>
      <c r="E11843" s="126" t="s">
        <v>525</v>
      </c>
      <c r="F11843" s="127">
        <v>7.0</v>
      </c>
      <c r="G11843" s="128"/>
      <c r="H11843" s="94">
        <f t="shared" si="1548"/>
        <v>0</v>
      </c>
    </row>
    <row r="11844" ht="12.75" customHeight="1">
      <c r="B11844" s="61"/>
      <c r="C11844" s="70" t="s">
        <v>31004</v>
      </c>
      <c r="D11844" s="70" t="s">
        <v>18148</v>
      </c>
      <c r="E11844" s="126" t="s">
        <v>525</v>
      </c>
      <c r="F11844" s="127">
        <v>1.0</v>
      </c>
      <c r="G11844" s="128"/>
      <c r="H11844" s="94">
        <f t="shared" si="1548"/>
        <v>0</v>
      </c>
    </row>
    <row r="11845" ht="12.75" customHeight="1">
      <c r="B11845" s="61"/>
      <c r="C11845" s="70" t="s">
        <v>31005</v>
      </c>
      <c r="D11845" s="130" t="s">
        <v>18191</v>
      </c>
      <c r="E11845" s="126" t="s">
        <v>311</v>
      </c>
      <c r="F11845" s="127">
        <v>1.0</v>
      </c>
      <c r="G11845" s="128"/>
      <c r="H11845" s="94">
        <f t="shared" si="1548"/>
        <v>0</v>
      </c>
    </row>
    <row r="11846" ht="12.75" customHeight="1">
      <c r="B11846" s="61"/>
      <c r="C11846" s="70" t="s">
        <v>31006</v>
      </c>
      <c r="D11846" s="130" t="s">
        <v>18197</v>
      </c>
      <c r="E11846" s="126" t="s">
        <v>937</v>
      </c>
      <c r="F11846" s="127">
        <v>1.0</v>
      </c>
      <c r="G11846" s="128"/>
      <c r="H11846" s="94">
        <f t="shared" si="1548"/>
        <v>0</v>
      </c>
    </row>
    <row r="11847" ht="12.75" customHeight="1">
      <c r="B11847" s="61"/>
      <c r="C11847" s="70" t="s">
        <v>31007</v>
      </c>
      <c r="D11847" s="130" t="s">
        <v>18203</v>
      </c>
      <c r="E11847" s="126" t="s">
        <v>311</v>
      </c>
      <c r="F11847" s="127">
        <v>1.0</v>
      </c>
      <c r="G11847" s="128"/>
      <c r="H11847" s="94">
        <f t="shared" si="1548"/>
        <v>0</v>
      </c>
    </row>
    <row r="11848" ht="12.75" customHeight="1">
      <c r="B11848" s="61"/>
      <c r="C11848" s="70" t="s">
        <v>31008</v>
      </c>
      <c r="D11848" s="130" t="s">
        <v>18205</v>
      </c>
      <c r="E11848" s="126" t="s">
        <v>311</v>
      </c>
      <c r="F11848" s="127">
        <v>1.0</v>
      </c>
      <c r="G11848" s="128"/>
      <c r="H11848" s="94">
        <f t="shared" si="1548"/>
        <v>0</v>
      </c>
    </row>
    <row r="11849" ht="12.75" customHeight="1">
      <c r="B11849" s="61"/>
      <c r="C11849" s="88" t="s">
        <v>31009</v>
      </c>
      <c r="D11849" s="89" t="s">
        <v>30466</v>
      </c>
      <c r="E11849" s="129"/>
      <c r="F11849" s="129"/>
      <c r="G11849" s="72"/>
      <c r="H11849" s="90">
        <f>SUM(H11850:H11855)</f>
        <v>0</v>
      </c>
    </row>
    <row r="11850" ht="12.75" customHeight="1">
      <c r="B11850" s="61"/>
      <c r="C11850" s="70" t="s">
        <v>31010</v>
      </c>
      <c r="D11850" s="70" t="s">
        <v>18211</v>
      </c>
      <c r="E11850" s="126" t="s">
        <v>525</v>
      </c>
      <c r="F11850" s="127">
        <v>32.1</v>
      </c>
      <c r="G11850" s="128"/>
      <c r="H11850" s="94">
        <f t="shared" ref="H11850:H11855" si="1549">ROUND(F11850*G11850,2)</f>
        <v>0</v>
      </c>
    </row>
    <row r="11851" ht="12.75" customHeight="1">
      <c r="B11851" s="61"/>
      <c r="C11851" s="70" t="s">
        <v>31011</v>
      </c>
      <c r="D11851" s="70" t="s">
        <v>18213</v>
      </c>
      <c r="E11851" s="126" t="s">
        <v>525</v>
      </c>
      <c r="F11851" s="127">
        <v>10.700000000000001</v>
      </c>
      <c r="G11851" s="128"/>
      <c r="H11851" s="94">
        <f t="shared" si="1549"/>
        <v>0</v>
      </c>
    </row>
    <row r="11852" ht="12.75" customHeight="1">
      <c r="B11852" s="61"/>
      <c r="C11852" s="70" t="s">
        <v>31012</v>
      </c>
      <c r="D11852" s="70" t="s">
        <v>18154</v>
      </c>
      <c r="E11852" s="126" t="s">
        <v>525</v>
      </c>
      <c r="F11852" s="127">
        <v>10.700000000000001</v>
      </c>
      <c r="G11852" s="128"/>
      <c r="H11852" s="94">
        <f t="shared" si="1549"/>
        <v>0</v>
      </c>
    </row>
    <row r="11853" ht="12.75" customHeight="1">
      <c r="B11853" s="61"/>
      <c r="C11853" s="70" t="s">
        <v>31013</v>
      </c>
      <c r="D11853" s="130" t="s">
        <v>18160</v>
      </c>
      <c r="E11853" s="126" t="s">
        <v>311</v>
      </c>
      <c r="F11853" s="127">
        <v>1.0</v>
      </c>
      <c r="G11853" s="128"/>
      <c r="H11853" s="94">
        <f t="shared" si="1549"/>
        <v>0</v>
      </c>
    </row>
    <row r="11854" ht="12.75" customHeight="1">
      <c r="B11854" s="61"/>
      <c r="C11854" s="70" t="s">
        <v>31014</v>
      </c>
      <c r="D11854" s="130" t="s">
        <v>21003</v>
      </c>
      <c r="E11854" s="126" t="s">
        <v>525</v>
      </c>
      <c r="F11854" s="127">
        <v>5.43</v>
      </c>
      <c r="G11854" s="128"/>
      <c r="H11854" s="94">
        <f t="shared" si="1549"/>
        <v>0</v>
      </c>
    </row>
    <row r="11855" ht="12.75" customHeight="1">
      <c r="B11855" s="61"/>
      <c r="C11855" s="70" t="s">
        <v>31015</v>
      </c>
      <c r="D11855" s="70" t="s">
        <v>18121</v>
      </c>
      <c r="E11855" s="126" t="s">
        <v>525</v>
      </c>
      <c r="F11855" s="127">
        <v>1.0</v>
      </c>
      <c r="G11855" s="128"/>
      <c r="H11855" s="94">
        <f t="shared" si="1549"/>
        <v>0</v>
      </c>
    </row>
    <row r="11856" ht="12.75" customHeight="1">
      <c r="B11856" s="61"/>
      <c r="C11856" s="88" t="s">
        <v>31016</v>
      </c>
      <c r="D11856" s="89" t="s">
        <v>31017</v>
      </c>
      <c r="E11856" s="129"/>
      <c r="F11856" s="129"/>
      <c r="G11856" s="49"/>
      <c r="H11856" s="90">
        <f>SUM(H11857:H11862)</f>
        <v>0</v>
      </c>
    </row>
    <row r="11857" ht="12.75" customHeight="1">
      <c r="B11857" s="61"/>
      <c r="C11857" s="70" t="s">
        <v>31018</v>
      </c>
      <c r="D11857" s="70" t="s">
        <v>18211</v>
      </c>
      <c r="E11857" s="126" t="s">
        <v>525</v>
      </c>
      <c r="F11857" s="127">
        <v>168.33</v>
      </c>
      <c r="G11857" s="128"/>
      <c r="H11857" s="94">
        <f t="shared" ref="H11857:H11862" si="1550">ROUND(F11857*G11857,2)</f>
        <v>0</v>
      </c>
    </row>
    <row r="11858" ht="12.75" customHeight="1">
      <c r="B11858" s="61"/>
      <c r="C11858" s="70" t="s">
        <v>31019</v>
      </c>
      <c r="D11858" s="70" t="s">
        <v>18213</v>
      </c>
      <c r="E11858" s="126" t="s">
        <v>525</v>
      </c>
      <c r="F11858" s="127">
        <v>56.11</v>
      </c>
      <c r="G11858" s="128"/>
      <c r="H11858" s="94">
        <f t="shared" si="1550"/>
        <v>0</v>
      </c>
    </row>
    <row r="11859" ht="12.75" customHeight="1">
      <c r="B11859" s="61"/>
      <c r="C11859" s="70" t="s">
        <v>31020</v>
      </c>
      <c r="D11859" s="70" t="s">
        <v>18154</v>
      </c>
      <c r="E11859" s="126" t="s">
        <v>525</v>
      </c>
      <c r="F11859" s="127">
        <v>56.11</v>
      </c>
      <c r="G11859" s="128"/>
      <c r="H11859" s="94">
        <f t="shared" si="1550"/>
        <v>0</v>
      </c>
    </row>
    <row r="11860" ht="12.75" customHeight="1">
      <c r="B11860" s="61"/>
      <c r="C11860" s="70" t="s">
        <v>31021</v>
      </c>
      <c r="D11860" s="130" t="s">
        <v>18160</v>
      </c>
      <c r="E11860" s="126" t="s">
        <v>311</v>
      </c>
      <c r="F11860" s="127">
        <v>1.0</v>
      </c>
      <c r="G11860" s="128"/>
      <c r="H11860" s="94">
        <f t="shared" si="1550"/>
        <v>0</v>
      </c>
    </row>
    <row r="11861" ht="12.75" customHeight="1">
      <c r="B11861" s="61"/>
      <c r="C11861" s="70" t="s">
        <v>31022</v>
      </c>
      <c r="D11861" s="130" t="s">
        <v>21003</v>
      </c>
      <c r="E11861" s="126" t="s">
        <v>525</v>
      </c>
      <c r="F11861" s="127">
        <v>35.5</v>
      </c>
      <c r="G11861" s="128"/>
      <c r="H11861" s="94">
        <f t="shared" si="1550"/>
        <v>0</v>
      </c>
    </row>
    <row r="11862" ht="12.75" customHeight="1">
      <c r="B11862" s="61"/>
      <c r="C11862" s="70" t="s">
        <v>31023</v>
      </c>
      <c r="D11862" s="70" t="s">
        <v>18121</v>
      </c>
      <c r="E11862" s="126" t="s">
        <v>525</v>
      </c>
      <c r="F11862" s="127">
        <v>5.43</v>
      </c>
      <c r="G11862" s="128"/>
      <c r="H11862" s="94">
        <f t="shared" si="1550"/>
        <v>0</v>
      </c>
    </row>
    <row r="11863" ht="12.75" customHeight="1">
      <c r="B11863" s="61"/>
      <c r="C11863" s="88" t="s">
        <v>31024</v>
      </c>
      <c r="D11863" s="89" t="s">
        <v>31025</v>
      </c>
      <c r="E11863" s="129"/>
      <c r="F11863" s="129"/>
      <c r="G11863" s="72"/>
      <c r="H11863" s="90">
        <f>SUM(H11864:H11868)</f>
        <v>0</v>
      </c>
    </row>
    <row r="11864" ht="12.75" customHeight="1">
      <c r="B11864" s="61"/>
      <c r="C11864" s="70" t="s">
        <v>31026</v>
      </c>
      <c r="D11864" s="70" t="s">
        <v>18144</v>
      </c>
      <c r="E11864" s="126" t="s">
        <v>525</v>
      </c>
      <c r="F11864" s="127">
        <v>16.0</v>
      </c>
      <c r="G11864" s="128"/>
      <c r="H11864" s="94">
        <f t="shared" ref="H11864:H11868" si="1551">ROUND(F11864*G11864,2)</f>
        <v>0</v>
      </c>
    </row>
    <row r="11865" ht="12.75" customHeight="1">
      <c r="B11865" s="61"/>
      <c r="C11865" s="70" t="s">
        <v>31027</v>
      </c>
      <c r="D11865" s="70" t="s">
        <v>18146</v>
      </c>
      <c r="E11865" s="126" t="s">
        <v>525</v>
      </c>
      <c r="F11865" s="127">
        <v>8.0</v>
      </c>
      <c r="G11865" s="128"/>
      <c r="H11865" s="94">
        <f t="shared" si="1551"/>
        <v>0</v>
      </c>
    </row>
    <row r="11866" ht="12.75" customHeight="1">
      <c r="B11866" s="61"/>
      <c r="C11866" s="70" t="s">
        <v>31028</v>
      </c>
      <c r="D11866" s="70" t="s">
        <v>18148</v>
      </c>
      <c r="E11866" s="126" t="s">
        <v>525</v>
      </c>
      <c r="F11866" s="127">
        <v>8.0</v>
      </c>
      <c r="G11866" s="128"/>
      <c r="H11866" s="94">
        <f t="shared" si="1551"/>
        <v>0</v>
      </c>
    </row>
    <row r="11867" ht="12.75" customHeight="1">
      <c r="B11867" s="61"/>
      <c r="C11867" s="70" t="s">
        <v>31029</v>
      </c>
      <c r="D11867" s="130" t="s">
        <v>20444</v>
      </c>
      <c r="E11867" s="126" t="s">
        <v>311</v>
      </c>
      <c r="F11867" s="127">
        <v>2.0</v>
      </c>
      <c r="G11867" s="128"/>
      <c r="H11867" s="94">
        <f t="shared" si="1551"/>
        <v>0</v>
      </c>
    </row>
    <row r="11868" ht="12.75" customHeight="1">
      <c r="B11868" s="61"/>
      <c r="C11868" s="70" t="s">
        <v>31030</v>
      </c>
      <c r="D11868" s="130" t="s">
        <v>18235</v>
      </c>
      <c r="E11868" s="126" t="s">
        <v>311</v>
      </c>
      <c r="F11868" s="127">
        <v>2.0</v>
      </c>
      <c r="G11868" s="128"/>
      <c r="H11868" s="94">
        <f t="shared" si="1551"/>
        <v>0</v>
      </c>
    </row>
    <row r="11869" ht="12.75" customHeight="1">
      <c r="B11869" s="61"/>
      <c r="C11869" s="88" t="s">
        <v>31031</v>
      </c>
      <c r="D11869" s="89" t="s">
        <v>31032</v>
      </c>
      <c r="E11869" s="129"/>
      <c r="F11869" s="129"/>
      <c r="G11869" s="72"/>
      <c r="H11869" s="90">
        <f>SUM(H11870:H11873)</f>
        <v>0</v>
      </c>
    </row>
    <row r="11870" ht="12.75" customHeight="1">
      <c r="B11870" s="61"/>
      <c r="C11870" s="70" t="s">
        <v>31033</v>
      </c>
      <c r="D11870" s="70" t="s">
        <v>18144</v>
      </c>
      <c r="E11870" s="126" t="s">
        <v>525</v>
      </c>
      <c r="F11870" s="127">
        <v>16.5</v>
      </c>
      <c r="G11870" s="128"/>
      <c r="H11870" s="94">
        <f t="shared" ref="H11870:H11873" si="1552">ROUND(F11870*G11870,2)</f>
        <v>0</v>
      </c>
    </row>
    <row r="11871" ht="12.75" customHeight="1">
      <c r="B11871" s="61"/>
      <c r="C11871" s="70" t="s">
        <v>31034</v>
      </c>
      <c r="D11871" s="70" t="s">
        <v>18146</v>
      </c>
      <c r="E11871" s="126" t="s">
        <v>525</v>
      </c>
      <c r="F11871" s="127">
        <v>5.5</v>
      </c>
      <c r="G11871" s="128"/>
      <c r="H11871" s="94">
        <f t="shared" si="1552"/>
        <v>0</v>
      </c>
    </row>
    <row r="11872" ht="12.75" customHeight="1">
      <c r="B11872" s="61"/>
      <c r="C11872" s="70" t="s">
        <v>31035</v>
      </c>
      <c r="D11872" s="70" t="s">
        <v>18148</v>
      </c>
      <c r="E11872" s="126" t="s">
        <v>525</v>
      </c>
      <c r="F11872" s="127">
        <v>5.5</v>
      </c>
      <c r="G11872" s="128"/>
      <c r="H11872" s="94">
        <f t="shared" si="1552"/>
        <v>0</v>
      </c>
    </row>
    <row r="11873" ht="12.75" customHeight="1">
      <c r="B11873" s="61"/>
      <c r="C11873" s="70" t="s">
        <v>31036</v>
      </c>
      <c r="D11873" s="70" t="s">
        <v>30486</v>
      </c>
      <c r="E11873" s="126" t="s">
        <v>311</v>
      </c>
      <c r="F11873" s="127">
        <v>1.0</v>
      </c>
      <c r="G11873" s="128"/>
      <c r="H11873" s="94">
        <f t="shared" si="1552"/>
        <v>0</v>
      </c>
    </row>
    <row r="11874" ht="12.75" customHeight="1">
      <c r="B11874" s="61"/>
      <c r="C11874" s="88" t="s">
        <v>31037</v>
      </c>
      <c r="D11874" s="89" t="s">
        <v>31038</v>
      </c>
      <c r="E11874" s="129"/>
      <c r="F11874" s="129"/>
      <c r="G11874" s="49"/>
      <c r="H11874" s="90">
        <f>SUM(H11875:H11880)</f>
        <v>0</v>
      </c>
    </row>
    <row r="11875" ht="12.75" customHeight="1">
      <c r="B11875" s="61"/>
      <c r="C11875" s="70" t="s">
        <v>31039</v>
      </c>
      <c r="D11875" s="70" t="s">
        <v>18144</v>
      </c>
      <c r="E11875" s="126" t="s">
        <v>525</v>
      </c>
      <c r="F11875" s="127">
        <v>16.0</v>
      </c>
      <c r="G11875" s="128"/>
      <c r="H11875" s="94">
        <f t="shared" ref="H11875:H11880" si="1553">ROUND(F11875*G11875,2)</f>
        <v>0</v>
      </c>
    </row>
    <row r="11876" ht="12.75" customHeight="1">
      <c r="B11876" s="61"/>
      <c r="C11876" s="70" t="s">
        <v>31040</v>
      </c>
      <c r="D11876" s="70" t="s">
        <v>18146</v>
      </c>
      <c r="E11876" s="126" t="s">
        <v>525</v>
      </c>
      <c r="F11876" s="127">
        <v>8.0</v>
      </c>
      <c r="G11876" s="128"/>
      <c r="H11876" s="94">
        <f t="shared" si="1553"/>
        <v>0</v>
      </c>
    </row>
    <row r="11877" ht="12.75" customHeight="1">
      <c r="B11877" s="61"/>
      <c r="C11877" s="70" t="s">
        <v>31041</v>
      </c>
      <c r="D11877" s="70" t="s">
        <v>18148</v>
      </c>
      <c r="E11877" s="126" t="s">
        <v>525</v>
      </c>
      <c r="F11877" s="127">
        <v>8.0</v>
      </c>
      <c r="G11877" s="128"/>
      <c r="H11877" s="94">
        <f t="shared" si="1553"/>
        <v>0</v>
      </c>
    </row>
    <row r="11878" ht="12.75" customHeight="1">
      <c r="B11878" s="61"/>
      <c r="C11878" s="70" t="s">
        <v>31042</v>
      </c>
      <c r="D11878" s="130" t="s">
        <v>18233</v>
      </c>
      <c r="E11878" s="126" t="s">
        <v>311</v>
      </c>
      <c r="F11878" s="127">
        <v>1.0</v>
      </c>
      <c r="G11878" s="128"/>
      <c r="H11878" s="94">
        <f t="shared" si="1553"/>
        <v>0</v>
      </c>
    </row>
    <row r="11879" ht="12.75" customHeight="1">
      <c r="B11879" s="61"/>
      <c r="C11879" s="70" t="s">
        <v>31043</v>
      </c>
      <c r="D11879" s="130" t="s">
        <v>18235</v>
      </c>
      <c r="E11879" s="126" t="s">
        <v>311</v>
      </c>
      <c r="F11879" s="127">
        <v>1.0</v>
      </c>
      <c r="G11879" s="128"/>
      <c r="H11879" s="94">
        <f t="shared" si="1553"/>
        <v>0</v>
      </c>
    </row>
    <row r="11880" ht="12.75" customHeight="1">
      <c r="B11880" s="61"/>
      <c r="C11880" s="70" t="s">
        <v>31044</v>
      </c>
      <c r="D11880" s="130" t="s">
        <v>18244</v>
      </c>
      <c r="E11880" s="126" t="s">
        <v>311</v>
      </c>
      <c r="F11880" s="127">
        <v>1.0</v>
      </c>
      <c r="G11880" s="128"/>
      <c r="H11880" s="94">
        <f t="shared" si="1553"/>
        <v>0</v>
      </c>
    </row>
    <row r="11881" ht="12.75" customHeight="1">
      <c r="B11881" s="61"/>
      <c r="C11881" s="88" t="s">
        <v>31045</v>
      </c>
      <c r="D11881" s="131" t="s">
        <v>31046</v>
      </c>
      <c r="E11881" s="129"/>
      <c r="F11881" s="129"/>
      <c r="G11881" s="49"/>
      <c r="H11881" s="90">
        <f>SUM(H11882:H11885)</f>
        <v>0</v>
      </c>
    </row>
    <row r="11882" ht="12.75" customHeight="1">
      <c r="B11882" s="61"/>
      <c r="C11882" s="70" t="s">
        <v>31047</v>
      </c>
      <c r="D11882" s="70" t="s">
        <v>18144</v>
      </c>
      <c r="E11882" s="126" t="s">
        <v>525</v>
      </c>
      <c r="F11882" s="127">
        <v>10.0</v>
      </c>
      <c r="G11882" s="128"/>
      <c r="H11882" s="94">
        <f t="shared" ref="H11882:H11885" si="1554">ROUND(F11882*G11882,2)</f>
        <v>0</v>
      </c>
    </row>
    <row r="11883" ht="12.75" customHeight="1">
      <c r="B11883" s="61"/>
      <c r="C11883" s="70" t="s">
        <v>31048</v>
      </c>
      <c r="D11883" s="70" t="s">
        <v>18146</v>
      </c>
      <c r="E11883" s="126" t="s">
        <v>525</v>
      </c>
      <c r="F11883" s="127">
        <v>5.0</v>
      </c>
      <c r="G11883" s="128"/>
      <c r="H11883" s="94">
        <f t="shared" si="1554"/>
        <v>0</v>
      </c>
    </row>
    <row r="11884" ht="12.75" customHeight="1">
      <c r="B11884" s="61"/>
      <c r="C11884" s="70" t="s">
        <v>31049</v>
      </c>
      <c r="D11884" s="130" t="s">
        <v>19638</v>
      </c>
      <c r="E11884" s="126" t="s">
        <v>311</v>
      </c>
      <c r="F11884" s="127">
        <v>1.0</v>
      </c>
      <c r="G11884" s="128"/>
      <c r="H11884" s="94">
        <f t="shared" si="1554"/>
        <v>0</v>
      </c>
    </row>
    <row r="11885" ht="12.75" customHeight="1">
      <c r="B11885" s="61"/>
      <c r="C11885" s="70" t="s">
        <v>31050</v>
      </c>
      <c r="D11885" s="70" t="s">
        <v>18148</v>
      </c>
      <c r="E11885" s="126" t="s">
        <v>525</v>
      </c>
      <c r="F11885" s="127">
        <v>5.0</v>
      </c>
      <c r="G11885" s="128"/>
      <c r="H11885" s="94">
        <f t="shared" si="1554"/>
        <v>0</v>
      </c>
    </row>
    <row r="11886" ht="12.75" customHeight="1">
      <c r="B11886" s="61"/>
      <c r="C11886" s="88" t="s">
        <v>31051</v>
      </c>
      <c r="D11886" s="89" t="s">
        <v>30502</v>
      </c>
      <c r="E11886" s="129"/>
      <c r="F11886" s="129"/>
      <c r="G11886" s="49"/>
      <c r="H11886" s="90">
        <f>SUM(H11887:H11893)</f>
        <v>0</v>
      </c>
    </row>
    <row r="11887" ht="12.75" customHeight="1">
      <c r="B11887" s="61"/>
      <c r="C11887" s="70" t="s">
        <v>31052</v>
      </c>
      <c r="D11887" s="70" t="s">
        <v>18170</v>
      </c>
      <c r="E11887" s="126" t="s">
        <v>525</v>
      </c>
      <c r="F11887" s="127">
        <v>18.0</v>
      </c>
      <c r="G11887" s="128"/>
      <c r="H11887" s="94">
        <f t="shared" ref="H11887:H11893" si="1555">ROUND(F11887*G11887,2)</f>
        <v>0</v>
      </c>
    </row>
    <row r="11888" ht="12.75" customHeight="1">
      <c r="B11888" s="61"/>
      <c r="C11888" s="70" t="s">
        <v>31053</v>
      </c>
      <c r="D11888" s="70" t="s">
        <v>18172</v>
      </c>
      <c r="E11888" s="126" t="s">
        <v>525</v>
      </c>
      <c r="F11888" s="127">
        <v>9.0</v>
      </c>
      <c r="G11888" s="128"/>
      <c r="H11888" s="94">
        <f t="shared" si="1555"/>
        <v>0</v>
      </c>
    </row>
    <row r="11889" ht="12.75" customHeight="1">
      <c r="B11889" s="61"/>
      <c r="C11889" s="70" t="s">
        <v>31054</v>
      </c>
      <c r="D11889" s="70" t="s">
        <v>18148</v>
      </c>
      <c r="E11889" s="126" t="s">
        <v>525</v>
      </c>
      <c r="F11889" s="127">
        <v>9.0</v>
      </c>
      <c r="G11889" s="128"/>
      <c r="H11889" s="94">
        <f t="shared" si="1555"/>
        <v>0</v>
      </c>
    </row>
    <row r="11890" ht="12.75" customHeight="1">
      <c r="B11890" s="61"/>
      <c r="C11890" s="70" t="s">
        <v>31055</v>
      </c>
      <c r="D11890" s="130" t="s">
        <v>18191</v>
      </c>
      <c r="E11890" s="126" t="s">
        <v>311</v>
      </c>
      <c r="F11890" s="127">
        <v>2.0</v>
      </c>
      <c r="G11890" s="128"/>
      <c r="H11890" s="94">
        <f t="shared" si="1555"/>
        <v>0</v>
      </c>
    </row>
    <row r="11891" ht="12.75" customHeight="1">
      <c r="B11891" s="61"/>
      <c r="C11891" s="70" t="s">
        <v>31056</v>
      </c>
      <c r="D11891" s="130" t="s">
        <v>18197</v>
      </c>
      <c r="E11891" s="126" t="s">
        <v>937</v>
      </c>
      <c r="F11891" s="127">
        <v>1.0</v>
      </c>
      <c r="G11891" s="128"/>
      <c r="H11891" s="94">
        <f t="shared" si="1555"/>
        <v>0</v>
      </c>
    </row>
    <row r="11892" ht="12.75" customHeight="1">
      <c r="B11892" s="61"/>
      <c r="C11892" s="70" t="s">
        <v>31057</v>
      </c>
      <c r="D11892" s="130" t="s">
        <v>18203</v>
      </c>
      <c r="E11892" s="126" t="s">
        <v>311</v>
      </c>
      <c r="F11892" s="127">
        <v>1.0</v>
      </c>
      <c r="G11892" s="128"/>
      <c r="H11892" s="94">
        <f t="shared" si="1555"/>
        <v>0</v>
      </c>
    </row>
    <row r="11893" ht="12.75" customHeight="1">
      <c r="B11893" s="61"/>
      <c r="C11893" s="70" t="s">
        <v>31058</v>
      </c>
      <c r="D11893" s="130" t="s">
        <v>18205</v>
      </c>
      <c r="E11893" s="126" t="s">
        <v>311</v>
      </c>
      <c r="F11893" s="127">
        <v>2.0</v>
      </c>
      <c r="G11893" s="128"/>
      <c r="H11893" s="94">
        <f t="shared" si="1555"/>
        <v>0</v>
      </c>
    </row>
    <row r="11894" ht="12.75" customHeight="1">
      <c r="B11894" s="61"/>
      <c r="C11894" s="88" t="s">
        <v>31059</v>
      </c>
      <c r="D11894" s="89" t="s">
        <v>30511</v>
      </c>
      <c r="E11894" s="129"/>
      <c r="F11894" s="129"/>
      <c r="G11894" s="49"/>
      <c r="H11894" s="90">
        <f>SUM(H11895:H11899)</f>
        <v>0</v>
      </c>
    </row>
    <row r="11895" ht="12.75" customHeight="1">
      <c r="B11895" s="61"/>
      <c r="C11895" s="70" t="s">
        <v>31060</v>
      </c>
      <c r="D11895" s="70" t="s">
        <v>18144</v>
      </c>
      <c r="E11895" s="126" t="s">
        <v>525</v>
      </c>
      <c r="F11895" s="127">
        <v>15.0</v>
      </c>
      <c r="G11895" s="128"/>
      <c r="H11895" s="94">
        <f t="shared" ref="H11895:H11899" si="1556">ROUND(F11895*G11895,2)</f>
        <v>0</v>
      </c>
    </row>
    <row r="11896" ht="12.75" customHeight="1">
      <c r="B11896" s="61"/>
      <c r="C11896" s="70" t="s">
        <v>31061</v>
      </c>
      <c r="D11896" s="70" t="s">
        <v>18146</v>
      </c>
      <c r="E11896" s="126" t="s">
        <v>525</v>
      </c>
      <c r="F11896" s="127">
        <v>7.5</v>
      </c>
      <c r="G11896" s="128"/>
      <c r="H11896" s="94">
        <f t="shared" si="1556"/>
        <v>0</v>
      </c>
    </row>
    <row r="11897" ht="12.75" customHeight="1">
      <c r="B11897" s="61"/>
      <c r="C11897" s="70" t="s">
        <v>31062</v>
      </c>
      <c r="D11897" s="70" t="s">
        <v>18148</v>
      </c>
      <c r="E11897" s="126" t="s">
        <v>525</v>
      </c>
      <c r="F11897" s="127">
        <v>7.5</v>
      </c>
      <c r="G11897" s="128"/>
      <c r="H11897" s="94">
        <f t="shared" si="1556"/>
        <v>0</v>
      </c>
    </row>
    <row r="11898" ht="12.75" customHeight="1">
      <c r="B11898" s="61"/>
      <c r="C11898" s="70" t="s">
        <v>31063</v>
      </c>
      <c r="D11898" s="130" t="s">
        <v>20444</v>
      </c>
      <c r="E11898" s="126" t="s">
        <v>311</v>
      </c>
      <c r="F11898" s="127">
        <v>2.0</v>
      </c>
      <c r="G11898" s="128"/>
      <c r="H11898" s="94">
        <f t="shared" si="1556"/>
        <v>0</v>
      </c>
    </row>
    <row r="11899" ht="12.75" customHeight="1">
      <c r="B11899" s="61"/>
      <c r="C11899" s="70" t="s">
        <v>31064</v>
      </c>
      <c r="D11899" s="130" t="s">
        <v>18235</v>
      </c>
      <c r="E11899" s="126" t="s">
        <v>311</v>
      </c>
      <c r="F11899" s="127">
        <v>2.0</v>
      </c>
      <c r="G11899" s="128"/>
      <c r="H11899" s="94">
        <f t="shared" si="1556"/>
        <v>0</v>
      </c>
    </row>
    <row r="11900" ht="12.75" customHeight="1">
      <c r="B11900" s="61"/>
      <c r="C11900" s="88" t="s">
        <v>31065</v>
      </c>
      <c r="D11900" s="89" t="s">
        <v>30518</v>
      </c>
      <c r="E11900" s="129"/>
      <c r="F11900" s="129"/>
      <c r="G11900" s="49"/>
      <c r="H11900" s="90">
        <f>SUM(H11901:H11904)</f>
        <v>0</v>
      </c>
    </row>
    <row r="11901" ht="12.75" customHeight="1">
      <c r="B11901" s="61"/>
      <c r="C11901" s="70" t="s">
        <v>31066</v>
      </c>
      <c r="D11901" s="70" t="s">
        <v>18144</v>
      </c>
      <c r="E11901" s="126" t="s">
        <v>525</v>
      </c>
      <c r="F11901" s="127">
        <v>24.0</v>
      </c>
      <c r="G11901" s="128"/>
      <c r="H11901" s="94">
        <f t="shared" ref="H11901:H11904" si="1557">ROUND(F11901*G11901,2)</f>
        <v>0</v>
      </c>
    </row>
    <row r="11902" ht="12.75" customHeight="1">
      <c r="B11902" s="61"/>
      <c r="C11902" s="70" t="s">
        <v>31067</v>
      </c>
      <c r="D11902" s="70" t="s">
        <v>18146</v>
      </c>
      <c r="E11902" s="126" t="s">
        <v>525</v>
      </c>
      <c r="F11902" s="127">
        <v>8.0</v>
      </c>
      <c r="G11902" s="128"/>
      <c r="H11902" s="94">
        <f t="shared" si="1557"/>
        <v>0</v>
      </c>
    </row>
    <row r="11903" ht="12.75" customHeight="1">
      <c r="B11903" s="61"/>
      <c r="C11903" s="70" t="s">
        <v>31068</v>
      </c>
      <c r="D11903" s="70" t="s">
        <v>18148</v>
      </c>
      <c r="E11903" s="126" t="s">
        <v>525</v>
      </c>
      <c r="F11903" s="127">
        <v>8.0</v>
      </c>
      <c r="G11903" s="128"/>
      <c r="H11903" s="94">
        <f t="shared" si="1557"/>
        <v>0</v>
      </c>
    </row>
    <row r="11904" ht="12.75" customHeight="1">
      <c r="B11904" s="61"/>
      <c r="C11904" s="70" t="s">
        <v>31069</v>
      </c>
      <c r="D11904" s="70" t="s">
        <v>30486</v>
      </c>
      <c r="E11904" s="126" t="s">
        <v>311</v>
      </c>
      <c r="F11904" s="127">
        <v>8.0</v>
      </c>
      <c r="G11904" s="128"/>
      <c r="H11904" s="94">
        <f t="shared" si="1557"/>
        <v>0</v>
      </c>
    </row>
    <row r="11905" ht="12.75" customHeight="1">
      <c r="B11905" s="61"/>
      <c r="C11905" s="88" t="s">
        <v>31070</v>
      </c>
      <c r="D11905" s="89" t="s">
        <v>30524</v>
      </c>
      <c r="E11905" s="129"/>
      <c r="F11905" s="129"/>
      <c r="G11905" s="49"/>
      <c r="H11905" s="90">
        <f>SUM(H11906:H11911)</f>
        <v>0</v>
      </c>
    </row>
    <row r="11906" ht="12.75" customHeight="1">
      <c r="B11906" s="61"/>
      <c r="C11906" s="70" t="s">
        <v>31071</v>
      </c>
      <c r="D11906" s="70" t="s">
        <v>18144</v>
      </c>
      <c r="E11906" s="126" t="s">
        <v>525</v>
      </c>
      <c r="F11906" s="127">
        <v>10.0</v>
      </c>
      <c r="G11906" s="128"/>
      <c r="H11906" s="94">
        <f t="shared" ref="H11906:H11911" si="1558">ROUND(F11906*G11906,2)</f>
        <v>0</v>
      </c>
    </row>
    <row r="11907" ht="12.75" customHeight="1">
      <c r="B11907" s="61"/>
      <c r="C11907" s="70" t="s">
        <v>31072</v>
      </c>
      <c r="D11907" s="70" t="s">
        <v>18146</v>
      </c>
      <c r="E11907" s="126" t="s">
        <v>525</v>
      </c>
      <c r="F11907" s="127">
        <v>5.0</v>
      </c>
      <c r="G11907" s="128"/>
      <c r="H11907" s="94">
        <f t="shared" si="1558"/>
        <v>0</v>
      </c>
    </row>
    <row r="11908" ht="12.75" customHeight="1">
      <c r="B11908" s="61"/>
      <c r="C11908" s="70" t="s">
        <v>31073</v>
      </c>
      <c r="D11908" s="70" t="s">
        <v>18148</v>
      </c>
      <c r="E11908" s="126" t="s">
        <v>525</v>
      </c>
      <c r="F11908" s="127">
        <v>5.0</v>
      </c>
      <c r="G11908" s="128"/>
      <c r="H11908" s="94">
        <f t="shared" si="1558"/>
        <v>0</v>
      </c>
    </row>
    <row r="11909" ht="12.75" customHeight="1">
      <c r="B11909" s="61"/>
      <c r="C11909" s="70" t="s">
        <v>31074</v>
      </c>
      <c r="D11909" s="130" t="s">
        <v>18233</v>
      </c>
      <c r="E11909" s="126" t="s">
        <v>311</v>
      </c>
      <c r="F11909" s="127">
        <v>1.0</v>
      </c>
      <c r="G11909" s="128"/>
      <c r="H11909" s="94">
        <f t="shared" si="1558"/>
        <v>0</v>
      </c>
    </row>
    <row r="11910" ht="12.75" customHeight="1">
      <c r="B11910" s="61"/>
      <c r="C11910" s="70" t="s">
        <v>31075</v>
      </c>
      <c r="D11910" s="130" t="s">
        <v>18235</v>
      </c>
      <c r="E11910" s="126" t="s">
        <v>311</v>
      </c>
      <c r="F11910" s="127">
        <v>1.0</v>
      </c>
      <c r="G11910" s="128"/>
      <c r="H11910" s="94">
        <f t="shared" si="1558"/>
        <v>0</v>
      </c>
    </row>
    <row r="11911" ht="12.75" customHeight="1">
      <c r="B11911" s="61"/>
      <c r="C11911" s="70" t="s">
        <v>31076</v>
      </c>
      <c r="D11911" s="130" t="s">
        <v>18244</v>
      </c>
      <c r="E11911" s="126" t="s">
        <v>311</v>
      </c>
      <c r="F11911" s="127">
        <v>1.0</v>
      </c>
      <c r="G11911" s="128"/>
      <c r="H11911" s="94">
        <f t="shared" si="1558"/>
        <v>0</v>
      </c>
    </row>
    <row r="11912" ht="12.75" customHeight="1">
      <c r="B11912" s="61"/>
      <c r="C11912" s="88" t="s">
        <v>31077</v>
      </c>
      <c r="D11912" s="89" t="s">
        <v>30532</v>
      </c>
      <c r="E11912" s="129"/>
      <c r="F11912" s="129"/>
      <c r="G11912" s="72"/>
      <c r="H11912" s="90">
        <f>SUM(H11913:H11917)</f>
        <v>0</v>
      </c>
    </row>
    <row r="11913" ht="12.75" customHeight="1">
      <c r="B11913" s="61"/>
      <c r="C11913" s="70" t="s">
        <v>31078</v>
      </c>
      <c r="D11913" s="70" t="s">
        <v>18170</v>
      </c>
      <c r="E11913" s="126" t="s">
        <v>525</v>
      </c>
      <c r="F11913" s="127">
        <v>12.0</v>
      </c>
      <c r="G11913" s="128"/>
      <c r="H11913" s="94">
        <f t="shared" ref="H11913:H11917" si="1559">ROUND(F11913*G11913,2)</f>
        <v>0</v>
      </c>
    </row>
    <row r="11914" ht="12.75" customHeight="1">
      <c r="B11914" s="61"/>
      <c r="C11914" s="70" t="s">
        <v>31079</v>
      </c>
      <c r="D11914" s="70" t="s">
        <v>18172</v>
      </c>
      <c r="E11914" s="126" t="s">
        <v>525</v>
      </c>
      <c r="F11914" s="127">
        <v>4.0</v>
      </c>
      <c r="G11914" s="128"/>
      <c r="H11914" s="94">
        <f t="shared" si="1559"/>
        <v>0</v>
      </c>
    </row>
    <row r="11915" ht="12.75" customHeight="1">
      <c r="B11915" s="61"/>
      <c r="C11915" s="70" t="s">
        <v>31080</v>
      </c>
      <c r="D11915" s="70" t="s">
        <v>18148</v>
      </c>
      <c r="E11915" s="126" t="s">
        <v>525</v>
      </c>
      <c r="F11915" s="127">
        <v>4.0</v>
      </c>
      <c r="G11915" s="128"/>
      <c r="H11915" s="94">
        <f t="shared" si="1559"/>
        <v>0</v>
      </c>
    </row>
    <row r="11916" ht="12.75" customHeight="1">
      <c r="B11916" s="61"/>
      <c r="C11916" s="70" t="s">
        <v>31081</v>
      </c>
      <c r="D11916" s="130" t="s">
        <v>18160</v>
      </c>
      <c r="E11916" s="126" t="s">
        <v>311</v>
      </c>
      <c r="F11916" s="127">
        <v>1.0</v>
      </c>
      <c r="G11916" s="128"/>
      <c r="H11916" s="94">
        <f t="shared" si="1559"/>
        <v>0</v>
      </c>
    </row>
    <row r="11917" ht="12.75" customHeight="1">
      <c r="B11917" s="61"/>
      <c r="C11917" s="70" t="s">
        <v>31082</v>
      </c>
      <c r="D11917" s="70" t="s">
        <v>18150</v>
      </c>
      <c r="E11917" s="126" t="s">
        <v>525</v>
      </c>
      <c r="F11917" s="127">
        <v>4.0</v>
      </c>
      <c r="G11917" s="128"/>
      <c r="H11917" s="94">
        <f t="shared" si="1559"/>
        <v>0</v>
      </c>
    </row>
    <row r="11918" ht="12.75" customHeight="1">
      <c r="B11918" s="61"/>
      <c r="C11918" s="88" t="s">
        <v>31083</v>
      </c>
      <c r="D11918" s="89" t="s">
        <v>31084</v>
      </c>
      <c r="E11918" s="129"/>
      <c r="F11918" s="129"/>
      <c r="G11918" s="49"/>
      <c r="H11918" s="90">
        <f>SUM(H11919:H11925)</f>
        <v>0</v>
      </c>
    </row>
    <row r="11919" ht="12.75" customHeight="1">
      <c r="B11919" s="61"/>
      <c r="C11919" s="70" t="s">
        <v>31085</v>
      </c>
      <c r="D11919" s="70" t="s">
        <v>18170</v>
      </c>
      <c r="E11919" s="126" t="s">
        <v>525</v>
      </c>
      <c r="F11919" s="127">
        <v>38.0</v>
      </c>
      <c r="G11919" s="128"/>
      <c r="H11919" s="94">
        <f t="shared" ref="H11919:H11925" si="1560">ROUND(F11919*G11919,2)</f>
        <v>0</v>
      </c>
    </row>
    <row r="11920" ht="12.75" customHeight="1">
      <c r="B11920" s="61"/>
      <c r="C11920" s="70" t="s">
        <v>31086</v>
      </c>
      <c r="D11920" s="70" t="s">
        <v>18172</v>
      </c>
      <c r="E11920" s="126" t="s">
        <v>525</v>
      </c>
      <c r="F11920" s="127">
        <v>19.0</v>
      </c>
      <c r="G11920" s="128"/>
      <c r="H11920" s="94">
        <f t="shared" si="1560"/>
        <v>0</v>
      </c>
    </row>
    <row r="11921" ht="12.75" customHeight="1">
      <c r="B11921" s="61"/>
      <c r="C11921" s="70" t="s">
        <v>31087</v>
      </c>
      <c r="D11921" s="70" t="s">
        <v>18148</v>
      </c>
      <c r="E11921" s="126" t="s">
        <v>525</v>
      </c>
      <c r="F11921" s="127">
        <v>19.0</v>
      </c>
      <c r="G11921" s="128"/>
      <c r="H11921" s="94">
        <f t="shared" si="1560"/>
        <v>0</v>
      </c>
    </row>
    <row r="11922" ht="12.75" customHeight="1">
      <c r="B11922" s="61"/>
      <c r="C11922" s="70" t="s">
        <v>31088</v>
      </c>
      <c r="D11922" s="130" t="s">
        <v>18191</v>
      </c>
      <c r="E11922" s="126" t="s">
        <v>311</v>
      </c>
      <c r="F11922" s="127">
        <v>2.0</v>
      </c>
      <c r="G11922" s="128"/>
      <c r="H11922" s="94">
        <f t="shared" si="1560"/>
        <v>0</v>
      </c>
    </row>
    <row r="11923" ht="12.75" customHeight="1">
      <c r="B11923" s="61"/>
      <c r="C11923" s="70" t="s">
        <v>31089</v>
      </c>
      <c r="D11923" s="130" t="s">
        <v>18197</v>
      </c>
      <c r="E11923" s="126" t="s">
        <v>937</v>
      </c>
      <c r="F11923" s="127">
        <v>1.0</v>
      </c>
      <c r="G11923" s="128"/>
      <c r="H11923" s="94">
        <f t="shared" si="1560"/>
        <v>0</v>
      </c>
    </row>
    <row r="11924" ht="12.75" customHeight="1">
      <c r="B11924" s="61"/>
      <c r="C11924" s="70" t="s">
        <v>31090</v>
      </c>
      <c r="D11924" s="130" t="s">
        <v>18203</v>
      </c>
      <c r="E11924" s="126" t="s">
        <v>311</v>
      </c>
      <c r="F11924" s="127">
        <v>1.0</v>
      </c>
      <c r="G11924" s="128"/>
      <c r="H11924" s="94">
        <f t="shared" si="1560"/>
        <v>0</v>
      </c>
    </row>
    <row r="11925" ht="12.75" customHeight="1">
      <c r="B11925" s="61"/>
      <c r="C11925" s="70" t="s">
        <v>31091</v>
      </c>
      <c r="D11925" s="130" t="s">
        <v>18205</v>
      </c>
      <c r="E11925" s="126" t="s">
        <v>311</v>
      </c>
      <c r="F11925" s="127">
        <v>2.0</v>
      </c>
      <c r="G11925" s="128"/>
      <c r="H11925" s="94">
        <f t="shared" si="1560"/>
        <v>0</v>
      </c>
    </row>
    <row r="11926" ht="12.75" customHeight="1">
      <c r="B11926" s="61"/>
      <c r="C11926" s="88" t="s">
        <v>31092</v>
      </c>
      <c r="D11926" s="89" t="s">
        <v>31093</v>
      </c>
      <c r="E11926" s="129"/>
      <c r="F11926" s="129"/>
      <c r="G11926" s="72"/>
      <c r="H11926" s="90">
        <f>SUM(H11927:H11931)</f>
        <v>0</v>
      </c>
    </row>
    <row r="11927" ht="12.75" customHeight="1">
      <c r="B11927" s="61"/>
      <c r="C11927" s="70" t="s">
        <v>31094</v>
      </c>
      <c r="D11927" s="70" t="s">
        <v>18144</v>
      </c>
      <c r="E11927" s="126" t="s">
        <v>525</v>
      </c>
      <c r="F11927" s="127">
        <v>8.0</v>
      </c>
      <c r="G11927" s="128"/>
      <c r="H11927" s="94">
        <f t="shared" ref="H11927:H11931" si="1561">ROUND(F11927*G11927,2)</f>
        <v>0</v>
      </c>
    </row>
    <row r="11928" ht="12.75" customHeight="1">
      <c r="B11928" s="61"/>
      <c r="C11928" s="70" t="s">
        <v>31095</v>
      </c>
      <c r="D11928" s="70" t="s">
        <v>18146</v>
      </c>
      <c r="E11928" s="126" t="s">
        <v>525</v>
      </c>
      <c r="F11928" s="127">
        <v>4.0</v>
      </c>
      <c r="G11928" s="128"/>
      <c r="H11928" s="94">
        <f t="shared" si="1561"/>
        <v>0</v>
      </c>
    </row>
    <row r="11929" ht="12.75" customHeight="1">
      <c r="B11929" s="61"/>
      <c r="C11929" s="70" t="s">
        <v>31096</v>
      </c>
      <c r="D11929" s="70" t="s">
        <v>18148</v>
      </c>
      <c r="E11929" s="126" t="s">
        <v>525</v>
      </c>
      <c r="F11929" s="127">
        <v>4.0</v>
      </c>
      <c r="G11929" s="128"/>
      <c r="H11929" s="94">
        <f t="shared" si="1561"/>
        <v>0</v>
      </c>
    </row>
    <row r="11930" ht="12.75" customHeight="1">
      <c r="B11930" s="61"/>
      <c r="C11930" s="70" t="s">
        <v>31097</v>
      </c>
      <c r="D11930" s="130" t="s">
        <v>20444</v>
      </c>
      <c r="E11930" s="126" t="s">
        <v>311</v>
      </c>
      <c r="F11930" s="127">
        <v>1.0</v>
      </c>
      <c r="G11930" s="128"/>
      <c r="H11930" s="94">
        <f t="shared" si="1561"/>
        <v>0</v>
      </c>
    </row>
    <row r="11931" ht="12.75" customHeight="1">
      <c r="B11931" s="61"/>
      <c r="C11931" s="70" t="s">
        <v>31098</v>
      </c>
      <c r="D11931" s="130" t="s">
        <v>18235</v>
      </c>
      <c r="E11931" s="126" t="s">
        <v>311</v>
      </c>
      <c r="F11931" s="127">
        <v>1.0</v>
      </c>
      <c r="G11931" s="128"/>
      <c r="H11931" s="94">
        <f t="shared" si="1561"/>
        <v>0</v>
      </c>
    </row>
    <row r="11932" ht="12.75" customHeight="1">
      <c r="B11932" s="61"/>
      <c r="C11932" s="88" t="s">
        <v>31099</v>
      </c>
      <c r="D11932" s="89" t="s">
        <v>31100</v>
      </c>
      <c r="E11932" s="129"/>
      <c r="F11932" s="129"/>
      <c r="G11932" s="49"/>
      <c r="H11932" s="90">
        <f>SUM(H11933:H11936)</f>
        <v>0</v>
      </c>
    </row>
    <row r="11933" ht="12.75" customHeight="1">
      <c r="B11933" s="61"/>
      <c r="C11933" s="70" t="s">
        <v>31101</v>
      </c>
      <c r="D11933" s="70" t="s">
        <v>18144</v>
      </c>
      <c r="E11933" s="126" t="s">
        <v>525</v>
      </c>
      <c r="F11933" s="127">
        <v>24.0</v>
      </c>
      <c r="G11933" s="128"/>
      <c r="H11933" s="94">
        <f t="shared" ref="H11933:H11936" si="1562">ROUND(F11933*G11933,2)</f>
        <v>0</v>
      </c>
    </row>
    <row r="11934" ht="12.75" customHeight="1">
      <c r="B11934" s="61"/>
      <c r="C11934" s="70" t="s">
        <v>31102</v>
      </c>
      <c r="D11934" s="70" t="s">
        <v>18146</v>
      </c>
      <c r="E11934" s="126" t="s">
        <v>525</v>
      </c>
      <c r="F11934" s="127">
        <v>8.0</v>
      </c>
      <c r="G11934" s="128"/>
      <c r="H11934" s="94">
        <f t="shared" si="1562"/>
        <v>0</v>
      </c>
    </row>
    <row r="11935" ht="12.75" customHeight="1">
      <c r="B11935" s="61"/>
      <c r="C11935" s="70" t="s">
        <v>31103</v>
      </c>
      <c r="D11935" s="70" t="s">
        <v>18148</v>
      </c>
      <c r="E11935" s="126" t="s">
        <v>525</v>
      </c>
      <c r="F11935" s="127">
        <v>8.0</v>
      </c>
      <c r="G11935" s="128"/>
      <c r="H11935" s="94">
        <f t="shared" si="1562"/>
        <v>0</v>
      </c>
    </row>
    <row r="11936" ht="12.75" customHeight="1">
      <c r="B11936" s="61"/>
      <c r="C11936" s="70" t="s">
        <v>31104</v>
      </c>
      <c r="D11936" s="70" t="s">
        <v>30486</v>
      </c>
      <c r="E11936" s="126" t="s">
        <v>311</v>
      </c>
      <c r="F11936" s="127">
        <v>8.0</v>
      </c>
      <c r="G11936" s="128"/>
      <c r="H11936" s="94">
        <f t="shared" si="1562"/>
        <v>0</v>
      </c>
    </row>
    <row r="11937" ht="12.75" customHeight="1">
      <c r="B11937" s="61"/>
      <c r="C11937" s="88" t="s">
        <v>31105</v>
      </c>
      <c r="D11937" s="89" t="s">
        <v>31106</v>
      </c>
      <c r="E11937" s="129"/>
      <c r="F11937" s="129"/>
      <c r="G11937" s="72"/>
      <c r="H11937" s="90">
        <f>SUM(H11938:H11943)</f>
        <v>0</v>
      </c>
    </row>
    <row r="11938" ht="12.75" customHeight="1">
      <c r="B11938" s="61"/>
      <c r="C11938" s="70" t="s">
        <v>31107</v>
      </c>
      <c r="D11938" s="70" t="s">
        <v>18144</v>
      </c>
      <c r="E11938" s="126" t="s">
        <v>525</v>
      </c>
      <c r="F11938" s="127">
        <v>8.0</v>
      </c>
      <c r="G11938" s="128"/>
      <c r="H11938" s="94">
        <f t="shared" ref="H11938:H11943" si="1563">ROUND(F11938*G11938,2)</f>
        <v>0</v>
      </c>
    </row>
    <row r="11939" ht="12.75" customHeight="1">
      <c r="B11939" s="61"/>
      <c r="C11939" s="70" t="s">
        <v>31108</v>
      </c>
      <c r="D11939" s="70" t="s">
        <v>18146</v>
      </c>
      <c r="E11939" s="126" t="s">
        <v>525</v>
      </c>
      <c r="F11939" s="127">
        <v>4.0</v>
      </c>
      <c r="G11939" s="128"/>
      <c r="H11939" s="94">
        <f t="shared" si="1563"/>
        <v>0</v>
      </c>
    </row>
    <row r="11940" ht="12.75" customHeight="1">
      <c r="B11940" s="61"/>
      <c r="C11940" s="70" t="s">
        <v>31109</v>
      </c>
      <c r="D11940" s="70" t="s">
        <v>18148</v>
      </c>
      <c r="E11940" s="126" t="s">
        <v>525</v>
      </c>
      <c r="F11940" s="127">
        <v>4.0</v>
      </c>
      <c r="G11940" s="128"/>
      <c r="H11940" s="94">
        <f t="shared" si="1563"/>
        <v>0</v>
      </c>
    </row>
    <row r="11941" ht="12.75" customHeight="1">
      <c r="B11941" s="61"/>
      <c r="C11941" s="70" t="s">
        <v>31110</v>
      </c>
      <c r="D11941" s="130" t="s">
        <v>18233</v>
      </c>
      <c r="E11941" s="126" t="s">
        <v>311</v>
      </c>
      <c r="F11941" s="127">
        <v>1.0</v>
      </c>
      <c r="G11941" s="128"/>
      <c r="H11941" s="94">
        <f t="shared" si="1563"/>
        <v>0</v>
      </c>
    </row>
    <row r="11942" ht="12.75" customHeight="1">
      <c r="B11942" s="61"/>
      <c r="C11942" s="70" t="s">
        <v>31111</v>
      </c>
      <c r="D11942" s="130" t="s">
        <v>18235</v>
      </c>
      <c r="E11942" s="126" t="s">
        <v>311</v>
      </c>
      <c r="F11942" s="127">
        <v>1.0</v>
      </c>
      <c r="G11942" s="128"/>
      <c r="H11942" s="94">
        <f t="shared" si="1563"/>
        <v>0</v>
      </c>
    </row>
    <row r="11943" ht="12.75" customHeight="1">
      <c r="B11943" s="61"/>
      <c r="C11943" s="70" t="s">
        <v>31112</v>
      </c>
      <c r="D11943" s="130" t="s">
        <v>18244</v>
      </c>
      <c r="E11943" s="126" t="s">
        <v>311</v>
      </c>
      <c r="F11943" s="127">
        <v>1.0</v>
      </c>
      <c r="G11943" s="128"/>
      <c r="H11943" s="94">
        <f t="shared" si="1563"/>
        <v>0</v>
      </c>
    </row>
    <row r="11944" ht="12.75" customHeight="1">
      <c r="B11944" s="61"/>
      <c r="C11944" s="88" t="s">
        <v>31113</v>
      </c>
      <c r="D11944" s="89" t="s">
        <v>31114</v>
      </c>
      <c r="E11944" s="129"/>
      <c r="F11944" s="129"/>
      <c r="G11944" s="49"/>
      <c r="H11944" s="90">
        <f>SUM(H11945:H11949)</f>
        <v>0</v>
      </c>
    </row>
    <row r="11945" ht="12.75" customHeight="1">
      <c r="B11945" s="61"/>
      <c r="C11945" s="70" t="s">
        <v>31115</v>
      </c>
      <c r="D11945" s="70" t="s">
        <v>18170</v>
      </c>
      <c r="E11945" s="126" t="s">
        <v>525</v>
      </c>
      <c r="F11945" s="127">
        <v>24.0</v>
      </c>
      <c r="G11945" s="128"/>
      <c r="H11945" s="94">
        <f t="shared" ref="H11945:H11949" si="1564">ROUND(F11945*G11945,2)</f>
        <v>0</v>
      </c>
    </row>
    <row r="11946" ht="12.75" customHeight="1">
      <c r="B11946" s="61"/>
      <c r="C11946" s="70" t="s">
        <v>31116</v>
      </c>
      <c r="D11946" s="70" t="s">
        <v>18172</v>
      </c>
      <c r="E11946" s="126" t="s">
        <v>525</v>
      </c>
      <c r="F11946" s="127">
        <v>8.0</v>
      </c>
      <c r="G11946" s="128"/>
      <c r="H11946" s="94">
        <f t="shared" si="1564"/>
        <v>0</v>
      </c>
    </row>
    <row r="11947" ht="12.75" customHeight="1">
      <c r="B11947" s="61"/>
      <c r="C11947" s="70" t="s">
        <v>31117</v>
      </c>
      <c r="D11947" s="70" t="s">
        <v>18148</v>
      </c>
      <c r="E11947" s="126" t="s">
        <v>525</v>
      </c>
      <c r="F11947" s="127">
        <v>8.0</v>
      </c>
      <c r="G11947" s="128"/>
      <c r="H11947" s="94">
        <f t="shared" si="1564"/>
        <v>0</v>
      </c>
    </row>
    <row r="11948" ht="12.75" customHeight="1">
      <c r="B11948" s="61"/>
      <c r="C11948" s="70" t="s">
        <v>31118</v>
      </c>
      <c r="D11948" s="130" t="s">
        <v>18160</v>
      </c>
      <c r="E11948" s="126" t="s">
        <v>311</v>
      </c>
      <c r="F11948" s="127">
        <v>1.0</v>
      </c>
      <c r="G11948" s="128"/>
      <c r="H11948" s="94">
        <f t="shared" si="1564"/>
        <v>0</v>
      </c>
    </row>
    <row r="11949" ht="12.75" customHeight="1">
      <c r="B11949" s="61"/>
      <c r="C11949" s="70" t="s">
        <v>31119</v>
      </c>
      <c r="D11949" s="70" t="s">
        <v>18150</v>
      </c>
      <c r="E11949" s="126" t="s">
        <v>525</v>
      </c>
      <c r="F11949" s="127">
        <v>3.0</v>
      </c>
      <c r="G11949" s="128"/>
      <c r="H11949" s="94">
        <f t="shared" si="1564"/>
        <v>0</v>
      </c>
    </row>
    <row r="11950" ht="12.75" customHeight="1">
      <c r="B11950" s="61"/>
      <c r="C11950" s="88" t="s">
        <v>31120</v>
      </c>
      <c r="D11950" s="89" t="s">
        <v>18407</v>
      </c>
      <c r="E11950" s="129"/>
      <c r="F11950" s="129"/>
      <c r="G11950" s="72"/>
      <c r="H11950" s="90">
        <f>SUM(H11951:H11954)</f>
        <v>0</v>
      </c>
    </row>
    <row r="11951" ht="12.75" customHeight="1">
      <c r="B11951" s="61"/>
      <c r="C11951" s="70" t="s">
        <v>31121</v>
      </c>
      <c r="D11951" s="130" t="s">
        <v>20638</v>
      </c>
      <c r="E11951" s="126" t="s">
        <v>311</v>
      </c>
      <c r="F11951" s="127">
        <v>1.0</v>
      </c>
      <c r="G11951" s="128"/>
      <c r="H11951" s="94">
        <f t="shared" ref="H11951:H11954" si="1565">ROUND(F11951*G11951,2)</f>
        <v>0</v>
      </c>
    </row>
    <row r="11952" ht="12.75" customHeight="1">
      <c r="B11952" s="61"/>
      <c r="C11952" s="70" t="s">
        <v>31122</v>
      </c>
      <c r="D11952" s="130" t="s">
        <v>20640</v>
      </c>
      <c r="E11952" s="126" t="s">
        <v>311</v>
      </c>
      <c r="F11952" s="127">
        <v>1.0</v>
      </c>
      <c r="G11952" s="128"/>
      <c r="H11952" s="94">
        <f t="shared" si="1565"/>
        <v>0</v>
      </c>
    </row>
    <row r="11953" ht="12.75" customHeight="1">
      <c r="B11953" s="61"/>
      <c r="C11953" s="70" t="s">
        <v>31123</v>
      </c>
      <c r="D11953" s="130" t="s">
        <v>31124</v>
      </c>
      <c r="E11953" s="126" t="s">
        <v>311</v>
      </c>
      <c r="F11953" s="127">
        <v>1.0</v>
      </c>
      <c r="G11953" s="128"/>
      <c r="H11953" s="94">
        <f t="shared" si="1565"/>
        <v>0</v>
      </c>
    </row>
    <row r="11954" ht="12.75" customHeight="1">
      <c r="B11954" s="61"/>
      <c r="C11954" s="70" t="s">
        <v>31125</v>
      </c>
      <c r="D11954" s="70" t="s">
        <v>18431</v>
      </c>
      <c r="E11954" s="126" t="s">
        <v>322</v>
      </c>
      <c r="F11954" s="127">
        <v>1.0</v>
      </c>
      <c r="G11954" s="128"/>
      <c r="H11954" s="94">
        <f t="shared" si="1565"/>
        <v>0</v>
      </c>
    </row>
    <row r="11955" ht="12.75" customHeight="1">
      <c r="B11955" s="61"/>
      <c r="C11955" s="88" t="s">
        <v>31126</v>
      </c>
      <c r="D11955" s="89" t="s">
        <v>18433</v>
      </c>
      <c r="E11955" s="129"/>
      <c r="F11955" s="129"/>
      <c r="G11955" s="49"/>
      <c r="H11955" s="90">
        <f>SUM(H11956:H11963)</f>
        <v>0</v>
      </c>
    </row>
    <row r="11956" ht="12.75" customHeight="1">
      <c r="B11956" s="61"/>
      <c r="C11956" s="70" t="s">
        <v>31127</v>
      </c>
      <c r="D11956" s="130" t="s">
        <v>18435</v>
      </c>
      <c r="E11956" s="126" t="s">
        <v>311</v>
      </c>
      <c r="F11956" s="127">
        <v>1.0</v>
      </c>
      <c r="G11956" s="128"/>
      <c r="H11956" s="94">
        <f t="shared" ref="H11956:H11963" si="1566">ROUND(F11956*G11956,2)</f>
        <v>0</v>
      </c>
    </row>
    <row r="11957" ht="12.75" customHeight="1">
      <c r="B11957" s="61"/>
      <c r="C11957" s="70" t="s">
        <v>31128</v>
      </c>
      <c r="D11957" s="70" t="s">
        <v>18165</v>
      </c>
      <c r="E11957" s="126" t="s">
        <v>525</v>
      </c>
      <c r="F11957" s="127">
        <v>6.0</v>
      </c>
      <c r="G11957" s="128"/>
      <c r="H11957" s="94">
        <f t="shared" si="1566"/>
        <v>0</v>
      </c>
    </row>
    <row r="11958" ht="12.75" customHeight="1">
      <c r="B11958" s="61"/>
      <c r="C11958" s="70" t="s">
        <v>31129</v>
      </c>
      <c r="D11958" s="70" t="s">
        <v>18154</v>
      </c>
      <c r="E11958" s="126" t="s">
        <v>525</v>
      </c>
      <c r="F11958" s="127">
        <v>4.0</v>
      </c>
      <c r="G11958" s="128"/>
      <c r="H11958" s="94">
        <f t="shared" si="1566"/>
        <v>0</v>
      </c>
    </row>
    <row r="11959" ht="12.75" customHeight="1">
      <c r="B11959" s="61"/>
      <c r="C11959" s="70" t="s">
        <v>31130</v>
      </c>
      <c r="D11959" s="130" t="s">
        <v>18440</v>
      </c>
      <c r="E11959" s="126" t="s">
        <v>525</v>
      </c>
      <c r="F11959" s="127">
        <v>4.0</v>
      </c>
      <c r="G11959" s="128"/>
      <c r="H11959" s="94">
        <f t="shared" si="1566"/>
        <v>0</v>
      </c>
    </row>
    <row r="11960" ht="12.75" customHeight="1">
      <c r="B11960" s="61"/>
      <c r="C11960" s="70" t="s">
        <v>31131</v>
      </c>
      <c r="D11960" s="130" t="s">
        <v>18442</v>
      </c>
      <c r="E11960" s="126" t="s">
        <v>311</v>
      </c>
      <c r="F11960" s="127">
        <v>2.0</v>
      </c>
      <c r="G11960" s="128"/>
      <c r="H11960" s="94">
        <f t="shared" si="1566"/>
        <v>0</v>
      </c>
    </row>
    <row r="11961" ht="12.75" customHeight="1">
      <c r="B11961" s="61"/>
      <c r="C11961" s="70" t="s">
        <v>31132</v>
      </c>
      <c r="D11961" s="70" t="s">
        <v>18165</v>
      </c>
      <c r="E11961" s="126" t="s">
        <v>525</v>
      </c>
      <c r="F11961" s="127">
        <v>8.0</v>
      </c>
      <c r="G11961" s="128"/>
      <c r="H11961" s="94">
        <f t="shared" si="1566"/>
        <v>0</v>
      </c>
    </row>
    <row r="11962" ht="12.75" customHeight="1">
      <c r="B11962" s="61"/>
      <c r="C11962" s="70" t="s">
        <v>31133</v>
      </c>
      <c r="D11962" s="70" t="s">
        <v>18148</v>
      </c>
      <c r="E11962" s="126" t="s">
        <v>525</v>
      </c>
      <c r="F11962" s="127">
        <v>6.0</v>
      </c>
      <c r="G11962" s="128"/>
      <c r="H11962" s="94">
        <f t="shared" si="1566"/>
        <v>0</v>
      </c>
    </row>
    <row r="11963" ht="12.75" customHeight="1">
      <c r="B11963" s="61"/>
      <c r="C11963" s="70" t="s">
        <v>31134</v>
      </c>
      <c r="D11963" s="130" t="s">
        <v>18446</v>
      </c>
      <c r="E11963" s="126" t="s">
        <v>525</v>
      </c>
      <c r="F11963" s="127">
        <v>6.0</v>
      </c>
      <c r="G11963" s="128"/>
      <c r="H11963" s="94">
        <f t="shared" si="1566"/>
        <v>0</v>
      </c>
    </row>
    <row r="11964" ht="12.75" customHeight="1">
      <c r="B11964" s="61"/>
      <c r="C11964" s="88" t="s">
        <v>31135</v>
      </c>
      <c r="D11964" s="89" t="s">
        <v>18448</v>
      </c>
      <c r="E11964" s="129"/>
      <c r="F11964" s="129"/>
      <c r="G11964" s="49"/>
      <c r="H11964" s="90">
        <f>SUM(H11965)</f>
        <v>0</v>
      </c>
    </row>
    <row r="11965" ht="12.75" customHeight="1">
      <c r="B11965" s="61"/>
      <c r="C11965" s="70" t="s">
        <v>31136</v>
      </c>
      <c r="D11965" s="130" t="s">
        <v>18450</v>
      </c>
      <c r="E11965" s="126" t="s">
        <v>322</v>
      </c>
      <c r="F11965" s="127">
        <v>1.0</v>
      </c>
      <c r="G11965" s="128"/>
      <c r="H11965" s="94">
        <f>ROUND(F11965*G11965,2)</f>
        <v>0</v>
      </c>
    </row>
    <row r="11966" ht="12.75" customHeight="1">
      <c r="B11966" s="61"/>
      <c r="C11966" s="79" t="s">
        <v>31137</v>
      </c>
      <c r="D11966" s="83" t="s">
        <v>18456</v>
      </c>
      <c r="E11966" s="129"/>
      <c r="F11966" s="129"/>
      <c r="G11966" s="49"/>
      <c r="H11966" s="81">
        <f>H11967+H11970+H11978+H11983</f>
        <v>0</v>
      </c>
    </row>
    <row r="11967" ht="12.75" customHeight="1">
      <c r="B11967" s="61"/>
      <c r="C11967" s="84" t="s">
        <v>31138</v>
      </c>
      <c r="D11967" s="85" t="s">
        <v>18458</v>
      </c>
      <c r="E11967" s="129"/>
      <c r="F11967" s="129"/>
      <c r="G11967" s="49"/>
      <c r="H11967" s="86">
        <f>SUM(H11968:H11969)</f>
        <v>0</v>
      </c>
    </row>
    <row r="11968" ht="12.75" customHeight="1">
      <c r="B11968" s="61"/>
      <c r="C11968" s="70" t="s">
        <v>31139</v>
      </c>
      <c r="D11968" s="70" t="s">
        <v>30556</v>
      </c>
      <c r="E11968" s="126" t="s">
        <v>311</v>
      </c>
      <c r="F11968" s="127">
        <v>1.0</v>
      </c>
      <c r="G11968" s="128"/>
      <c r="H11968" s="94">
        <f t="shared" ref="H11968:H11969" si="1567">ROUND(F11968*G11968,2)</f>
        <v>0</v>
      </c>
    </row>
    <row r="11969" ht="12.75" customHeight="1">
      <c r="B11969" s="61"/>
      <c r="C11969" s="70" t="s">
        <v>31140</v>
      </c>
      <c r="D11969" s="70" t="s">
        <v>30558</v>
      </c>
      <c r="E11969" s="126" t="s">
        <v>311</v>
      </c>
      <c r="F11969" s="127">
        <v>1.0</v>
      </c>
      <c r="G11969" s="128"/>
      <c r="H11969" s="94">
        <f t="shared" si="1567"/>
        <v>0</v>
      </c>
    </row>
    <row r="11970" ht="12.75" customHeight="1">
      <c r="B11970" s="61"/>
      <c r="C11970" s="84" t="s">
        <v>31141</v>
      </c>
      <c r="D11970" s="85" t="s">
        <v>18464</v>
      </c>
      <c r="E11970" s="129"/>
      <c r="F11970" s="129"/>
      <c r="G11970" s="72"/>
      <c r="H11970" s="86">
        <f>SUM(H11971:H11977)</f>
        <v>0</v>
      </c>
    </row>
    <row r="11971" ht="12.75" customHeight="1">
      <c r="B11971" s="61"/>
      <c r="C11971" s="70" t="s">
        <v>31142</v>
      </c>
      <c r="D11971" s="130" t="s">
        <v>24179</v>
      </c>
      <c r="E11971" s="126" t="s">
        <v>311</v>
      </c>
      <c r="F11971" s="127">
        <v>1.0</v>
      </c>
      <c r="G11971" s="128"/>
      <c r="H11971" s="94">
        <f t="shared" ref="H11971:H11977" si="1568">ROUND(F11971*G11971,2)</f>
        <v>0</v>
      </c>
    </row>
    <row r="11972" ht="12.75" customHeight="1">
      <c r="B11972" s="61"/>
      <c r="C11972" s="70" t="s">
        <v>31143</v>
      </c>
      <c r="D11972" s="130" t="s">
        <v>18476</v>
      </c>
      <c r="E11972" s="126" t="s">
        <v>311</v>
      </c>
      <c r="F11972" s="127">
        <v>1.0</v>
      </c>
      <c r="G11972" s="128"/>
      <c r="H11972" s="94">
        <f t="shared" si="1568"/>
        <v>0</v>
      </c>
    </row>
    <row r="11973" ht="12.75" customHeight="1">
      <c r="B11973" s="61"/>
      <c r="C11973" s="70" t="s">
        <v>31144</v>
      </c>
      <c r="D11973" s="130" t="s">
        <v>18478</v>
      </c>
      <c r="E11973" s="126" t="s">
        <v>311</v>
      </c>
      <c r="F11973" s="127">
        <v>1.0</v>
      </c>
      <c r="G11973" s="128"/>
      <c r="H11973" s="94">
        <f t="shared" si="1568"/>
        <v>0</v>
      </c>
    </row>
    <row r="11974" ht="12.75" customHeight="1">
      <c r="B11974" s="61"/>
      <c r="C11974" s="70" t="s">
        <v>31145</v>
      </c>
      <c r="D11974" s="130" t="s">
        <v>31146</v>
      </c>
      <c r="E11974" s="126" t="s">
        <v>311</v>
      </c>
      <c r="F11974" s="127">
        <v>1.0</v>
      </c>
      <c r="G11974" s="128"/>
      <c r="H11974" s="94">
        <f t="shared" si="1568"/>
        <v>0</v>
      </c>
    </row>
    <row r="11975" ht="12.75" customHeight="1">
      <c r="B11975" s="61"/>
      <c r="C11975" s="70" t="s">
        <v>31147</v>
      </c>
      <c r="D11975" s="70" t="s">
        <v>22674</v>
      </c>
      <c r="E11975" s="126" t="s">
        <v>311</v>
      </c>
      <c r="F11975" s="127">
        <v>2.0</v>
      </c>
      <c r="G11975" s="128"/>
      <c r="H11975" s="94">
        <f t="shared" si="1568"/>
        <v>0</v>
      </c>
    </row>
    <row r="11976" ht="12.75" customHeight="1">
      <c r="B11976" s="61"/>
      <c r="C11976" s="70" t="s">
        <v>31148</v>
      </c>
      <c r="D11976" s="70" t="s">
        <v>18488</v>
      </c>
      <c r="E11976" s="126" t="s">
        <v>311</v>
      </c>
      <c r="F11976" s="127">
        <v>2.0</v>
      </c>
      <c r="G11976" s="128"/>
      <c r="H11976" s="94">
        <f t="shared" si="1568"/>
        <v>0</v>
      </c>
    </row>
    <row r="11977" ht="12.75" customHeight="1">
      <c r="B11977" s="61"/>
      <c r="C11977" s="70" t="s">
        <v>31149</v>
      </c>
      <c r="D11977" s="70" t="s">
        <v>18490</v>
      </c>
      <c r="E11977" s="126" t="s">
        <v>311</v>
      </c>
      <c r="F11977" s="127">
        <v>1.0</v>
      </c>
      <c r="G11977" s="128"/>
      <c r="H11977" s="94">
        <f t="shared" si="1568"/>
        <v>0</v>
      </c>
    </row>
    <row r="11978" ht="12.75" customHeight="1">
      <c r="B11978" s="61"/>
      <c r="C11978" s="84" t="s">
        <v>31150</v>
      </c>
      <c r="D11978" s="85" t="s">
        <v>18492</v>
      </c>
      <c r="E11978" s="129"/>
      <c r="F11978" s="129"/>
      <c r="G11978" s="49"/>
      <c r="H11978" s="86">
        <f>SUM(H11979:H11982)</f>
        <v>0</v>
      </c>
    </row>
    <row r="11979" ht="12.75" customHeight="1">
      <c r="B11979" s="61"/>
      <c r="C11979" s="70" t="s">
        <v>31151</v>
      </c>
      <c r="D11979" s="70" t="s">
        <v>19291</v>
      </c>
      <c r="E11979" s="126" t="s">
        <v>311</v>
      </c>
      <c r="F11979" s="127">
        <v>1.0</v>
      </c>
      <c r="G11979" s="128"/>
      <c r="H11979" s="94">
        <f t="shared" ref="H11979:H11982" si="1569">ROUND(F11979*G11979,2)</f>
        <v>0</v>
      </c>
    </row>
    <row r="11980" ht="12.75" customHeight="1">
      <c r="B11980" s="61"/>
      <c r="C11980" s="70" t="s">
        <v>31152</v>
      </c>
      <c r="D11980" s="130" t="s">
        <v>18496</v>
      </c>
      <c r="E11980" s="126" t="s">
        <v>311</v>
      </c>
      <c r="F11980" s="127">
        <v>3.0</v>
      </c>
      <c r="G11980" s="128"/>
      <c r="H11980" s="94">
        <f t="shared" si="1569"/>
        <v>0</v>
      </c>
    </row>
    <row r="11981" ht="12.75" customHeight="1">
      <c r="B11981" s="61"/>
      <c r="C11981" s="70" t="s">
        <v>31153</v>
      </c>
      <c r="D11981" s="70" t="s">
        <v>18498</v>
      </c>
      <c r="E11981" s="126" t="s">
        <v>311</v>
      </c>
      <c r="F11981" s="127">
        <v>1.0</v>
      </c>
      <c r="G11981" s="128"/>
      <c r="H11981" s="94">
        <f t="shared" si="1569"/>
        <v>0</v>
      </c>
    </row>
    <row r="11982" ht="12.75" customHeight="1">
      <c r="B11982" s="61"/>
      <c r="C11982" s="70" t="s">
        <v>31154</v>
      </c>
      <c r="D11982" s="130" t="s">
        <v>18500</v>
      </c>
      <c r="E11982" s="126" t="s">
        <v>311</v>
      </c>
      <c r="F11982" s="127">
        <v>1.0</v>
      </c>
      <c r="G11982" s="128"/>
      <c r="H11982" s="94">
        <f t="shared" si="1569"/>
        <v>0</v>
      </c>
    </row>
    <row r="11983" ht="12.75" customHeight="1">
      <c r="B11983" s="61"/>
      <c r="C11983" s="84" t="s">
        <v>31155</v>
      </c>
      <c r="D11983" s="85" t="s">
        <v>18502</v>
      </c>
      <c r="E11983" s="129"/>
      <c r="F11983" s="129"/>
      <c r="G11983" s="72"/>
      <c r="H11983" s="86">
        <f>SUM(H11984:H11987)</f>
        <v>0</v>
      </c>
    </row>
    <row r="11984" ht="12.75" customHeight="1">
      <c r="B11984" s="61"/>
      <c r="C11984" s="70" t="s">
        <v>31156</v>
      </c>
      <c r="D11984" s="70" t="s">
        <v>18504</v>
      </c>
      <c r="E11984" s="126" t="s">
        <v>525</v>
      </c>
      <c r="F11984" s="127">
        <v>49.0</v>
      </c>
      <c r="G11984" s="128"/>
      <c r="H11984" s="94">
        <f t="shared" ref="H11984:H11987" si="1570">ROUND(F11984*G11984,2)</f>
        <v>0</v>
      </c>
    </row>
    <row r="11985" ht="12.75" customHeight="1">
      <c r="B11985" s="61"/>
      <c r="C11985" s="70" t="s">
        <v>31157</v>
      </c>
      <c r="D11985" s="70" t="s">
        <v>18506</v>
      </c>
      <c r="E11985" s="126" t="s">
        <v>525</v>
      </c>
      <c r="F11985" s="127">
        <v>129.0</v>
      </c>
      <c r="G11985" s="128"/>
      <c r="H11985" s="94">
        <f t="shared" si="1570"/>
        <v>0</v>
      </c>
    </row>
    <row r="11986" ht="12.75" customHeight="1">
      <c r="B11986" s="61"/>
      <c r="C11986" s="70" t="s">
        <v>31158</v>
      </c>
      <c r="D11986" s="70" t="s">
        <v>18520</v>
      </c>
      <c r="E11986" s="126" t="s">
        <v>525</v>
      </c>
      <c r="F11986" s="127">
        <v>47.0</v>
      </c>
      <c r="G11986" s="128"/>
      <c r="H11986" s="94">
        <f t="shared" si="1570"/>
        <v>0</v>
      </c>
    </row>
    <row r="11987" ht="12.75" customHeight="1">
      <c r="B11987" s="61"/>
      <c r="C11987" s="70" t="s">
        <v>31159</v>
      </c>
      <c r="D11987" s="70" t="s">
        <v>19312</v>
      </c>
      <c r="E11987" s="126" t="s">
        <v>525</v>
      </c>
      <c r="F11987" s="127">
        <v>10.0</v>
      </c>
      <c r="G11987" s="128"/>
      <c r="H11987" s="94">
        <f t="shared" si="1570"/>
        <v>0</v>
      </c>
    </row>
    <row r="11988" ht="12.75" customHeight="1">
      <c r="B11988" s="61"/>
      <c r="C11988" s="79" t="s">
        <v>31160</v>
      </c>
      <c r="D11988" s="83" t="s">
        <v>31161</v>
      </c>
      <c r="E11988" s="129"/>
      <c r="F11988" s="129"/>
      <c r="G11988" s="49"/>
      <c r="H11988" s="81">
        <f>H11989+H11992</f>
        <v>0</v>
      </c>
    </row>
    <row r="11989" ht="12.75" customHeight="1">
      <c r="B11989" s="61"/>
      <c r="C11989" s="84" t="s">
        <v>31162</v>
      </c>
      <c r="D11989" s="85" t="s">
        <v>18532</v>
      </c>
      <c r="E11989" s="129"/>
      <c r="F11989" s="129"/>
      <c r="G11989" s="49"/>
      <c r="H11989" s="86">
        <f>SUM(H11990:H11991)</f>
        <v>0</v>
      </c>
    </row>
    <row r="11990" ht="12.75" customHeight="1">
      <c r="B11990" s="61"/>
      <c r="C11990" s="70" t="s">
        <v>31163</v>
      </c>
      <c r="D11990" s="130" t="s">
        <v>19316</v>
      </c>
      <c r="E11990" s="126" t="s">
        <v>311</v>
      </c>
      <c r="F11990" s="127">
        <v>8.0</v>
      </c>
      <c r="G11990" s="128"/>
      <c r="H11990" s="94">
        <f t="shared" ref="H11990:H11991" si="1571">ROUND(F11990*G11990,2)</f>
        <v>0</v>
      </c>
    </row>
    <row r="11991" ht="12.75" customHeight="1">
      <c r="B11991" s="61"/>
      <c r="C11991" s="70" t="s">
        <v>31164</v>
      </c>
      <c r="D11991" s="70" t="s">
        <v>18536</v>
      </c>
      <c r="E11991" s="126" t="s">
        <v>311</v>
      </c>
      <c r="F11991" s="127">
        <v>6.0</v>
      </c>
      <c r="G11991" s="128"/>
      <c r="H11991" s="94">
        <f t="shared" si="1571"/>
        <v>0</v>
      </c>
    </row>
    <row r="11992" ht="12.75" customHeight="1">
      <c r="B11992" s="61"/>
      <c r="C11992" s="84" t="s">
        <v>31165</v>
      </c>
      <c r="D11992" s="85" t="s">
        <v>18538</v>
      </c>
      <c r="E11992" s="129"/>
      <c r="F11992" s="129"/>
      <c r="G11992" s="49"/>
      <c r="H11992" s="86">
        <f>SUM(H11993:H11999)</f>
        <v>0</v>
      </c>
    </row>
    <row r="11993" ht="12.75" customHeight="1">
      <c r="B11993" s="61"/>
      <c r="C11993" s="70" t="s">
        <v>31166</v>
      </c>
      <c r="D11993" s="70" t="s">
        <v>26286</v>
      </c>
      <c r="E11993" s="126" t="s">
        <v>311</v>
      </c>
      <c r="F11993" s="127">
        <v>1.0</v>
      </c>
      <c r="G11993" s="128"/>
      <c r="H11993" s="94">
        <f t="shared" ref="H11993:H11999" si="1572">ROUND(F11993*G11993,2)</f>
        <v>0</v>
      </c>
    </row>
    <row r="11994" ht="12.75" customHeight="1">
      <c r="B11994" s="61"/>
      <c r="C11994" s="70" t="s">
        <v>31167</v>
      </c>
      <c r="D11994" s="70" t="s">
        <v>18542</v>
      </c>
      <c r="E11994" s="126" t="s">
        <v>311</v>
      </c>
      <c r="F11994" s="127">
        <v>1.0</v>
      </c>
      <c r="G11994" s="128"/>
      <c r="H11994" s="94">
        <f t="shared" si="1572"/>
        <v>0</v>
      </c>
    </row>
    <row r="11995" ht="12.75" customHeight="1">
      <c r="B11995" s="61"/>
      <c r="C11995" s="70" t="s">
        <v>31168</v>
      </c>
      <c r="D11995" s="70" t="s">
        <v>26992</v>
      </c>
      <c r="E11995" s="126" t="s">
        <v>311</v>
      </c>
      <c r="F11995" s="127">
        <v>1.0</v>
      </c>
      <c r="G11995" s="128"/>
      <c r="H11995" s="94">
        <f t="shared" si="1572"/>
        <v>0</v>
      </c>
    </row>
    <row r="11996" ht="12.75" customHeight="1">
      <c r="B11996" s="61"/>
      <c r="C11996" s="70" t="s">
        <v>31169</v>
      </c>
      <c r="D11996" s="70" t="s">
        <v>18546</v>
      </c>
      <c r="E11996" s="126" t="s">
        <v>525</v>
      </c>
      <c r="F11996" s="127">
        <v>25.0</v>
      </c>
      <c r="G11996" s="128"/>
      <c r="H11996" s="94">
        <f t="shared" si="1572"/>
        <v>0</v>
      </c>
    </row>
    <row r="11997" ht="12.75" customHeight="1">
      <c r="B11997" s="61"/>
      <c r="C11997" s="70" t="s">
        <v>31170</v>
      </c>
      <c r="D11997" s="70" t="s">
        <v>18552</v>
      </c>
      <c r="E11997" s="126" t="s">
        <v>525</v>
      </c>
      <c r="F11997" s="127">
        <v>10.0</v>
      </c>
      <c r="G11997" s="128"/>
      <c r="H11997" s="94">
        <f t="shared" si="1572"/>
        <v>0</v>
      </c>
    </row>
    <row r="11998" ht="12.75" customHeight="1">
      <c r="B11998" s="61"/>
      <c r="C11998" s="70" t="s">
        <v>31171</v>
      </c>
      <c r="D11998" s="70" t="s">
        <v>18554</v>
      </c>
      <c r="E11998" s="126" t="s">
        <v>322</v>
      </c>
      <c r="F11998" s="127">
        <v>1.0</v>
      </c>
      <c r="G11998" s="128"/>
      <c r="H11998" s="94">
        <f t="shared" si="1572"/>
        <v>0</v>
      </c>
    </row>
    <row r="11999" ht="12.75" customHeight="1">
      <c r="B11999" s="61"/>
      <c r="C11999" s="70" t="s">
        <v>31172</v>
      </c>
      <c r="D11999" s="70" t="s">
        <v>19330</v>
      </c>
      <c r="E11999" s="126" t="s">
        <v>322</v>
      </c>
      <c r="F11999" s="127">
        <v>1.0</v>
      </c>
      <c r="G11999" s="128"/>
      <c r="H11999" s="94">
        <f t="shared" si="1572"/>
        <v>0</v>
      </c>
    </row>
    <row r="12000" ht="12.75" customHeight="1">
      <c r="B12000" s="135"/>
      <c r="C12000" s="137" t="s">
        <v>156</v>
      </c>
      <c r="D12000" s="138" t="s">
        <v>157</v>
      </c>
      <c r="E12000" s="129"/>
      <c r="F12000" s="129"/>
      <c r="G12000" s="134"/>
      <c r="H12000" s="133">
        <f>H12001+H12128+H12151+H12170</f>
        <v>0</v>
      </c>
    </row>
    <row r="12001" ht="12.75" customHeight="1">
      <c r="B12001" s="61"/>
      <c r="C12001" s="79" t="s">
        <v>31173</v>
      </c>
      <c r="D12001" s="83" t="s">
        <v>27110</v>
      </c>
      <c r="E12001" s="129"/>
      <c r="F12001" s="129"/>
      <c r="G12001" s="49"/>
      <c r="H12001" s="81">
        <f>H12002</f>
        <v>0</v>
      </c>
    </row>
    <row r="12002" ht="12.75" customHeight="1">
      <c r="B12002" s="61"/>
      <c r="C12002" s="84" t="s">
        <v>31174</v>
      </c>
      <c r="D12002" s="85" t="s">
        <v>18109</v>
      </c>
      <c r="E12002" s="129"/>
      <c r="F12002" s="129"/>
      <c r="G12002" s="49"/>
      <c r="H12002" s="86">
        <f>H12003+H12011+H12018+H12025+H12031+H12036+H12043+H12048+H12056+H12062+H12067+H12074+H12080+H12088+H12094+H12099+H12106+H12112+H12117+H12126</f>
        <v>0</v>
      </c>
    </row>
    <row r="12003" ht="12.75" customHeight="1">
      <c r="B12003" s="61"/>
      <c r="C12003" s="88" t="s">
        <v>31175</v>
      </c>
      <c r="D12003" s="89" t="s">
        <v>30457</v>
      </c>
      <c r="E12003" s="129"/>
      <c r="F12003" s="129"/>
      <c r="G12003" s="72"/>
      <c r="H12003" s="90">
        <f>SUM(H12004:H12010)</f>
        <v>0</v>
      </c>
    </row>
    <row r="12004" ht="12.75" customHeight="1">
      <c r="B12004" s="61"/>
      <c r="C12004" s="70" t="s">
        <v>31176</v>
      </c>
      <c r="D12004" s="70" t="s">
        <v>18170</v>
      </c>
      <c r="E12004" s="126" t="s">
        <v>525</v>
      </c>
      <c r="F12004" s="127">
        <v>14.0</v>
      </c>
      <c r="G12004" s="128"/>
      <c r="H12004" s="94">
        <f t="shared" ref="H12004:H12010" si="1573">ROUND(F12004*G12004,2)</f>
        <v>0</v>
      </c>
    </row>
    <row r="12005" ht="12.75" customHeight="1">
      <c r="B12005" s="61"/>
      <c r="C12005" s="70" t="s">
        <v>31177</v>
      </c>
      <c r="D12005" s="70" t="s">
        <v>18172</v>
      </c>
      <c r="E12005" s="126" t="s">
        <v>525</v>
      </c>
      <c r="F12005" s="127">
        <v>7.0</v>
      </c>
      <c r="G12005" s="128"/>
      <c r="H12005" s="94">
        <f t="shared" si="1573"/>
        <v>0</v>
      </c>
    </row>
    <row r="12006" ht="12.75" customHeight="1">
      <c r="B12006" s="61"/>
      <c r="C12006" s="70" t="s">
        <v>31178</v>
      </c>
      <c r="D12006" s="70" t="s">
        <v>18148</v>
      </c>
      <c r="E12006" s="126" t="s">
        <v>525</v>
      </c>
      <c r="F12006" s="127">
        <v>1.0</v>
      </c>
      <c r="G12006" s="128"/>
      <c r="H12006" s="94">
        <f t="shared" si="1573"/>
        <v>0</v>
      </c>
    </row>
    <row r="12007" ht="12.75" customHeight="1">
      <c r="B12007" s="61"/>
      <c r="C12007" s="70" t="s">
        <v>31179</v>
      </c>
      <c r="D12007" s="130" t="s">
        <v>18191</v>
      </c>
      <c r="E12007" s="126" t="s">
        <v>311</v>
      </c>
      <c r="F12007" s="127">
        <v>1.0</v>
      </c>
      <c r="G12007" s="128"/>
      <c r="H12007" s="94">
        <f t="shared" si="1573"/>
        <v>0</v>
      </c>
    </row>
    <row r="12008" ht="12.75" customHeight="1">
      <c r="B12008" s="61"/>
      <c r="C12008" s="70" t="s">
        <v>31180</v>
      </c>
      <c r="D12008" s="130" t="s">
        <v>18197</v>
      </c>
      <c r="E12008" s="126" t="s">
        <v>937</v>
      </c>
      <c r="F12008" s="127">
        <v>1.0</v>
      </c>
      <c r="G12008" s="128"/>
      <c r="H12008" s="94">
        <f t="shared" si="1573"/>
        <v>0</v>
      </c>
    </row>
    <row r="12009" ht="12.75" customHeight="1">
      <c r="B12009" s="61"/>
      <c r="C12009" s="70" t="s">
        <v>31181</v>
      </c>
      <c r="D12009" s="130" t="s">
        <v>18203</v>
      </c>
      <c r="E12009" s="126" t="s">
        <v>311</v>
      </c>
      <c r="F12009" s="127">
        <v>1.0</v>
      </c>
      <c r="G12009" s="128"/>
      <c r="H12009" s="94">
        <f t="shared" si="1573"/>
        <v>0</v>
      </c>
    </row>
    <row r="12010" ht="12.75" customHeight="1">
      <c r="B12010" s="61"/>
      <c r="C12010" s="70" t="s">
        <v>31182</v>
      </c>
      <c r="D12010" s="130" t="s">
        <v>18205</v>
      </c>
      <c r="E12010" s="126" t="s">
        <v>311</v>
      </c>
      <c r="F12010" s="127">
        <v>1.0</v>
      </c>
      <c r="G12010" s="128"/>
      <c r="H12010" s="94">
        <f t="shared" si="1573"/>
        <v>0</v>
      </c>
    </row>
    <row r="12011" ht="12.75" customHeight="1">
      <c r="B12011" s="61"/>
      <c r="C12011" s="88" t="s">
        <v>31183</v>
      </c>
      <c r="D12011" s="89" t="s">
        <v>30466</v>
      </c>
      <c r="E12011" s="129"/>
      <c r="F12011" s="129"/>
      <c r="G12011" s="49"/>
      <c r="H12011" s="90">
        <f>SUM(H12012:H12017)</f>
        <v>0</v>
      </c>
    </row>
    <row r="12012" ht="12.75" customHeight="1">
      <c r="B12012" s="61"/>
      <c r="C12012" s="70" t="s">
        <v>31184</v>
      </c>
      <c r="D12012" s="70" t="s">
        <v>18211</v>
      </c>
      <c r="E12012" s="126" t="s">
        <v>525</v>
      </c>
      <c r="F12012" s="127">
        <v>32.1</v>
      </c>
      <c r="G12012" s="128"/>
      <c r="H12012" s="94">
        <f t="shared" ref="H12012:H12017" si="1574">ROUND(F12012*G12012,2)</f>
        <v>0</v>
      </c>
    </row>
    <row r="12013" ht="12.75" customHeight="1">
      <c r="B12013" s="61"/>
      <c r="C12013" s="70" t="s">
        <v>31185</v>
      </c>
      <c r="D12013" s="70" t="s">
        <v>18213</v>
      </c>
      <c r="E12013" s="126" t="s">
        <v>525</v>
      </c>
      <c r="F12013" s="127">
        <v>10.700000000000001</v>
      </c>
      <c r="G12013" s="128"/>
      <c r="H12013" s="94">
        <f t="shared" si="1574"/>
        <v>0</v>
      </c>
    </row>
    <row r="12014" ht="12.75" customHeight="1">
      <c r="B12014" s="61"/>
      <c r="C12014" s="70" t="s">
        <v>31186</v>
      </c>
      <c r="D12014" s="70" t="s">
        <v>18154</v>
      </c>
      <c r="E12014" s="126" t="s">
        <v>525</v>
      </c>
      <c r="F12014" s="127">
        <v>10.700000000000001</v>
      </c>
      <c r="G12014" s="128"/>
      <c r="H12014" s="94">
        <f t="shared" si="1574"/>
        <v>0</v>
      </c>
    </row>
    <row r="12015" ht="12.75" customHeight="1">
      <c r="B12015" s="61"/>
      <c r="C12015" s="70" t="s">
        <v>31187</v>
      </c>
      <c r="D12015" s="130" t="s">
        <v>18160</v>
      </c>
      <c r="E12015" s="126" t="s">
        <v>311</v>
      </c>
      <c r="F12015" s="127">
        <v>1.0</v>
      </c>
      <c r="G12015" s="128"/>
      <c r="H12015" s="94">
        <f t="shared" si="1574"/>
        <v>0</v>
      </c>
    </row>
    <row r="12016" ht="12.75" customHeight="1">
      <c r="B12016" s="61"/>
      <c r="C12016" s="70" t="s">
        <v>31188</v>
      </c>
      <c r="D12016" s="130" t="s">
        <v>21003</v>
      </c>
      <c r="E12016" s="126" t="s">
        <v>525</v>
      </c>
      <c r="F12016" s="127">
        <v>5.43</v>
      </c>
      <c r="G12016" s="128"/>
      <c r="H12016" s="94">
        <f t="shared" si="1574"/>
        <v>0</v>
      </c>
    </row>
    <row r="12017" ht="12.75" customHeight="1">
      <c r="B12017" s="61"/>
      <c r="C12017" s="70" t="s">
        <v>31189</v>
      </c>
      <c r="D12017" s="70" t="s">
        <v>18121</v>
      </c>
      <c r="E12017" s="126" t="s">
        <v>525</v>
      </c>
      <c r="F12017" s="127">
        <v>1.0</v>
      </c>
      <c r="G12017" s="128"/>
      <c r="H12017" s="94">
        <f t="shared" si="1574"/>
        <v>0</v>
      </c>
    </row>
    <row r="12018" ht="12.75" customHeight="1">
      <c r="B12018" s="61"/>
      <c r="C12018" s="88" t="s">
        <v>31190</v>
      </c>
      <c r="D12018" s="89" t="s">
        <v>31017</v>
      </c>
      <c r="E12018" s="129"/>
      <c r="F12018" s="129"/>
      <c r="G12018" s="49"/>
      <c r="H12018" s="90">
        <f>SUM(H12019:H12024)</f>
        <v>0</v>
      </c>
    </row>
    <row r="12019" ht="12.75" customHeight="1">
      <c r="B12019" s="61"/>
      <c r="C12019" s="70" t="s">
        <v>31191</v>
      </c>
      <c r="D12019" s="70" t="s">
        <v>18211</v>
      </c>
      <c r="E12019" s="126" t="s">
        <v>525</v>
      </c>
      <c r="F12019" s="127">
        <v>168.33</v>
      </c>
      <c r="G12019" s="128"/>
      <c r="H12019" s="94">
        <f t="shared" ref="H12019:H12024" si="1575">ROUND(F12019*G12019,2)</f>
        <v>0</v>
      </c>
    </row>
    <row r="12020" ht="12.75" customHeight="1">
      <c r="B12020" s="61"/>
      <c r="C12020" s="70" t="s">
        <v>31192</v>
      </c>
      <c r="D12020" s="70" t="s">
        <v>18213</v>
      </c>
      <c r="E12020" s="126" t="s">
        <v>525</v>
      </c>
      <c r="F12020" s="127">
        <v>56.11</v>
      </c>
      <c r="G12020" s="128"/>
      <c r="H12020" s="94">
        <f t="shared" si="1575"/>
        <v>0</v>
      </c>
    </row>
    <row r="12021" ht="12.75" customHeight="1">
      <c r="B12021" s="61"/>
      <c r="C12021" s="70" t="s">
        <v>31193</v>
      </c>
      <c r="D12021" s="70" t="s">
        <v>18154</v>
      </c>
      <c r="E12021" s="126" t="s">
        <v>525</v>
      </c>
      <c r="F12021" s="127">
        <v>56.11</v>
      </c>
      <c r="G12021" s="128"/>
      <c r="H12021" s="94">
        <f t="shared" si="1575"/>
        <v>0</v>
      </c>
    </row>
    <row r="12022" ht="12.75" customHeight="1">
      <c r="B12022" s="61"/>
      <c r="C12022" s="70" t="s">
        <v>31194</v>
      </c>
      <c r="D12022" s="130" t="s">
        <v>18160</v>
      </c>
      <c r="E12022" s="126" t="s">
        <v>311</v>
      </c>
      <c r="F12022" s="127">
        <v>1.0</v>
      </c>
      <c r="G12022" s="128"/>
      <c r="H12022" s="94">
        <f t="shared" si="1575"/>
        <v>0</v>
      </c>
    </row>
    <row r="12023" ht="12.75" customHeight="1">
      <c r="B12023" s="61"/>
      <c r="C12023" s="70" t="s">
        <v>31195</v>
      </c>
      <c r="D12023" s="130" t="s">
        <v>21003</v>
      </c>
      <c r="E12023" s="126" t="s">
        <v>525</v>
      </c>
      <c r="F12023" s="127">
        <v>35.5</v>
      </c>
      <c r="G12023" s="128"/>
      <c r="H12023" s="94">
        <f t="shared" si="1575"/>
        <v>0</v>
      </c>
    </row>
    <row r="12024" ht="12.75" customHeight="1">
      <c r="B12024" s="61"/>
      <c r="C12024" s="70" t="s">
        <v>31196</v>
      </c>
      <c r="D12024" s="70" t="s">
        <v>18121</v>
      </c>
      <c r="E12024" s="126" t="s">
        <v>525</v>
      </c>
      <c r="F12024" s="127">
        <v>5.43</v>
      </c>
      <c r="G12024" s="128"/>
      <c r="H12024" s="94">
        <f t="shared" si="1575"/>
        <v>0</v>
      </c>
    </row>
    <row r="12025" ht="12.75" customHeight="1">
      <c r="B12025" s="61"/>
      <c r="C12025" s="88" t="s">
        <v>31197</v>
      </c>
      <c r="D12025" s="89" t="s">
        <v>31025</v>
      </c>
      <c r="E12025" s="129"/>
      <c r="F12025" s="129"/>
      <c r="G12025" s="49"/>
      <c r="H12025" s="90">
        <f>SUM(H12026:H12030)</f>
        <v>0</v>
      </c>
    </row>
    <row r="12026" ht="12.75" customHeight="1">
      <c r="B12026" s="61"/>
      <c r="C12026" s="70" t="s">
        <v>31198</v>
      </c>
      <c r="D12026" s="70" t="s">
        <v>18144</v>
      </c>
      <c r="E12026" s="126" t="s">
        <v>525</v>
      </c>
      <c r="F12026" s="127">
        <v>16.0</v>
      </c>
      <c r="G12026" s="128"/>
      <c r="H12026" s="94">
        <f t="shared" ref="H12026:H12030" si="1576">ROUND(F12026*G12026,2)</f>
        <v>0</v>
      </c>
    </row>
    <row r="12027" ht="12.75" customHeight="1">
      <c r="B12027" s="61"/>
      <c r="C12027" s="70" t="s">
        <v>31199</v>
      </c>
      <c r="D12027" s="70" t="s">
        <v>18146</v>
      </c>
      <c r="E12027" s="126" t="s">
        <v>525</v>
      </c>
      <c r="F12027" s="127">
        <v>8.0</v>
      </c>
      <c r="G12027" s="128"/>
      <c r="H12027" s="94">
        <f t="shared" si="1576"/>
        <v>0</v>
      </c>
    </row>
    <row r="12028" ht="12.75" customHeight="1">
      <c r="B12028" s="61"/>
      <c r="C12028" s="70" t="s">
        <v>31200</v>
      </c>
      <c r="D12028" s="70" t="s">
        <v>18148</v>
      </c>
      <c r="E12028" s="126" t="s">
        <v>525</v>
      </c>
      <c r="F12028" s="127">
        <v>8.0</v>
      </c>
      <c r="G12028" s="128"/>
      <c r="H12028" s="94">
        <f t="shared" si="1576"/>
        <v>0</v>
      </c>
    </row>
    <row r="12029" ht="12.75" customHeight="1">
      <c r="B12029" s="61"/>
      <c r="C12029" s="70" t="s">
        <v>31201</v>
      </c>
      <c r="D12029" s="130" t="s">
        <v>20444</v>
      </c>
      <c r="E12029" s="126" t="s">
        <v>311</v>
      </c>
      <c r="F12029" s="127">
        <v>2.0</v>
      </c>
      <c r="G12029" s="128"/>
      <c r="H12029" s="94">
        <f t="shared" si="1576"/>
        <v>0</v>
      </c>
    </row>
    <row r="12030" ht="12.75" customHeight="1">
      <c r="B12030" s="61"/>
      <c r="C12030" s="70" t="s">
        <v>31202</v>
      </c>
      <c r="D12030" s="130" t="s">
        <v>18235</v>
      </c>
      <c r="E12030" s="126" t="s">
        <v>311</v>
      </c>
      <c r="F12030" s="127">
        <v>2.0</v>
      </c>
      <c r="G12030" s="128"/>
      <c r="H12030" s="94">
        <f t="shared" si="1576"/>
        <v>0</v>
      </c>
    </row>
    <row r="12031" ht="12.75" customHeight="1">
      <c r="B12031" s="61"/>
      <c r="C12031" s="88" t="s">
        <v>31203</v>
      </c>
      <c r="D12031" s="89" t="s">
        <v>31032</v>
      </c>
      <c r="E12031" s="129"/>
      <c r="F12031" s="129"/>
      <c r="G12031" s="49"/>
      <c r="H12031" s="90">
        <f>SUM(H12032:H12035)</f>
        <v>0</v>
      </c>
    </row>
    <row r="12032" ht="12.75" customHeight="1">
      <c r="B12032" s="61"/>
      <c r="C12032" s="70" t="s">
        <v>31204</v>
      </c>
      <c r="D12032" s="70" t="s">
        <v>18144</v>
      </c>
      <c r="E12032" s="126" t="s">
        <v>525</v>
      </c>
      <c r="F12032" s="127">
        <v>16.5</v>
      </c>
      <c r="G12032" s="128"/>
      <c r="H12032" s="94">
        <f t="shared" ref="H12032:H12035" si="1577">ROUND(F12032*G12032,2)</f>
        <v>0</v>
      </c>
    </row>
    <row r="12033" ht="12.75" customHeight="1">
      <c r="B12033" s="61"/>
      <c r="C12033" s="70" t="s">
        <v>31205</v>
      </c>
      <c r="D12033" s="70" t="s">
        <v>18146</v>
      </c>
      <c r="E12033" s="126" t="s">
        <v>525</v>
      </c>
      <c r="F12033" s="127">
        <v>5.5</v>
      </c>
      <c r="G12033" s="128"/>
      <c r="H12033" s="94">
        <f t="shared" si="1577"/>
        <v>0</v>
      </c>
    </row>
    <row r="12034" ht="12.75" customHeight="1">
      <c r="B12034" s="61"/>
      <c r="C12034" s="70" t="s">
        <v>31206</v>
      </c>
      <c r="D12034" s="70" t="s">
        <v>18148</v>
      </c>
      <c r="E12034" s="126" t="s">
        <v>525</v>
      </c>
      <c r="F12034" s="127">
        <v>5.5</v>
      </c>
      <c r="G12034" s="128"/>
      <c r="H12034" s="94">
        <f t="shared" si="1577"/>
        <v>0</v>
      </c>
    </row>
    <row r="12035" ht="12.75" customHeight="1">
      <c r="B12035" s="61"/>
      <c r="C12035" s="70" t="s">
        <v>31207</v>
      </c>
      <c r="D12035" s="70" t="s">
        <v>30486</v>
      </c>
      <c r="E12035" s="126" t="s">
        <v>311</v>
      </c>
      <c r="F12035" s="127">
        <v>1.0</v>
      </c>
      <c r="G12035" s="128"/>
      <c r="H12035" s="94">
        <f t="shared" si="1577"/>
        <v>0</v>
      </c>
    </row>
    <row r="12036" ht="12.75" customHeight="1">
      <c r="B12036" s="61"/>
      <c r="C12036" s="88" t="s">
        <v>31208</v>
      </c>
      <c r="D12036" s="89" t="s">
        <v>31038</v>
      </c>
      <c r="E12036" s="129"/>
      <c r="F12036" s="129"/>
      <c r="G12036" s="72"/>
      <c r="H12036" s="90">
        <f>SUM(H12037:H12042)</f>
        <v>0</v>
      </c>
    </row>
    <row r="12037" ht="12.75" customHeight="1">
      <c r="B12037" s="61"/>
      <c r="C12037" s="70" t="s">
        <v>31209</v>
      </c>
      <c r="D12037" s="70" t="s">
        <v>18144</v>
      </c>
      <c r="E12037" s="126" t="s">
        <v>525</v>
      </c>
      <c r="F12037" s="127">
        <v>16.0</v>
      </c>
      <c r="G12037" s="128"/>
      <c r="H12037" s="94">
        <f t="shared" ref="H12037:H12042" si="1578">ROUND(F12037*G12037,2)</f>
        <v>0</v>
      </c>
    </row>
    <row r="12038" ht="12.75" customHeight="1">
      <c r="B12038" s="61"/>
      <c r="C12038" s="70" t="s">
        <v>31210</v>
      </c>
      <c r="D12038" s="70" t="s">
        <v>18146</v>
      </c>
      <c r="E12038" s="126" t="s">
        <v>525</v>
      </c>
      <c r="F12038" s="127">
        <v>8.0</v>
      </c>
      <c r="G12038" s="128"/>
      <c r="H12038" s="94">
        <f t="shared" si="1578"/>
        <v>0</v>
      </c>
    </row>
    <row r="12039" ht="12.75" customHeight="1">
      <c r="B12039" s="61"/>
      <c r="C12039" s="70" t="s">
        <v>31211</v>
      </c>
      <c r="D12039" s="70" t="s">
        <v>18148</v>
      </c>
      <c r="E12039" s="126" t="s">
        <v>525</v>
      </c>
      <c r="F12039" s="127">
        <v>8.0</v>
      </c>
      <c r="G12039" s="128"/>
      <c r="H12039" s="94">
        <f t="shared" si="1578"/>
        <v>0</v>
      </c>
    </row>
    <row r="12040" ht="12.75" customHeight="1">
      <c r="B12040" s="61"/>
      <c r="C12040" s="70" t="s">
        <v>31212</v>
      </c>
      <c r="D12040" s="130" t="s">
        <v>18233</v>
      </c>
      <c r="E12040" s="126" t="s">
        <v>311</v>
      </c>
      <c r="F12040" s="127">
        <v>1.0</v>
      </c>
      <c r="G12040" s="128"/>
      <c r="H12040" s="94">
        <f t="shared" si="1578"/>
        <v>0</v>
      </c>
    </row>
    <row r="12041" ht="12.75" customHeight="1">
      <c r="B12041" s="61"/>
      <c r="C12041" s="70" t="s">
        <v>31213</v>
      </c>
      <c r="D12041" s="130" t="s">
        <v>18235</v>
      </c>
      <c r="E12041" s="126" t="s">
        <v>311</v>
      </c>
      <c r="F12041" s="127">
        <v>1.0</v>
      </c>
      <c r="G12041" s="128"/>
      <c r="H12041" s="94">
        <f t="shared" si="1578"/>
        <v>0</v>
      </c>
    </row>
    <row r="12042" ht="12.75" customHeight="1">
      <c r="B12042" s="61"/>
      <c r="C12042" s="70" t="s">
        <v>31214</v>
      </c>
      <c r="D12042" s="130" t="s">
        <v>18244</v>
      </c>
      <c r="E12042" s="126" t="s">
        <v>311</v>
      </c>
      <c r="F12042" s="127">
        <v>1.0</v>
      </c>
      <c r="G12042" s="128"/>
      <c r="H12042" s="94">
        <f t="shared" si="1578"/>
        <v>0</v>
      </c>
    </row>
    <row r="12043" ht="12.75" customHeight="1">
      <c r="B12043" s="61"/>
      <c r="C12043" s="88" t="s">
        <v>31215</v>
      </c>
      <c r="D12043" s="131" t="s">
        <v>31046</v>
      </c>
      <c r="E12043" s="129"/>
      <c r="F12043" s="129"/>
      <c r="G12043" s="72"/>
      <c r="H12043" s="90">
        <f>SUM(H12044:H12047)</f>
        <v>0</v>
      </c>
    </row>
    <row r="12044" ht="12.75" customHeight="1">
      <c r="B12044" s="61"/>
      <c r="C12044" s="70" t="s">
        <v>31216</v>
      </c>
      <c r="D12044" s="70" t="s">
        <v>18144</v>
      </c>
      <c r="E12044" s="126" t="s">
        <v>525</v>
      </c>
      <c r="F12044" s="127">
        <v>10.0</v>
      </c>
      <c r="G12044" s="128"/>
      <c r="H12044" s="94">
        <f t="shared" ref="H12044:H12047" si="1579">ROUND(F12044*G12044,2)</f>
        <v>0</v>
      </c>
    </row>
    <row r="12045" ht="12.75" customHeight="1">
      <c r="B12045" s="61"/>
      <c r="C12045" s="70" t="s">
        <v>31217</v>
      </c>
      <c r="D12045" s="70" t="s">
        <v>18146</v>
      </c>
      <c r="E12045" s="126" t="s">
        <v>525</v>
      </c>
      <c r="F12045" s="127">
        <v>5.0</v>
      </c>
      <c r="G12045" s="128"/>
      <c r="H12045" s="94">
        <f t="shared" si="1579"/>
        <v>0</v>
      </c>
    </row>
    <row r="12046" ht="12.75" customHeight="1">
      <c r="B12046" s="61"/>
      <c r="C12046" s="70" t="s">
        <v>31218</v>
      </c>
      <c r="D12046" s="130" t="s">
        <v>19638</v>
      </c>
      <c r="E12046" s="126" t="s">
        <v>311</v>
      </c>
      <c r="F12046" s="127">
        <v>1.0</v>
      </c>
      <c r="G12046" s="128"/>
      <c r="H12046" s="94">
        <f t="shared" si="1579"/>
        <v>0</v>
      </c>
    </row>
    <row r="12047" ht="12.75" customHeight="1">
      <c r="B12047" s="61"/>
      <c r="C12047" s="70" t="s">
        <v>31219</v>
      </c>
      <c r="D12047" s="70" t="s">
        <v>18148</v>
      </c>
      <c r="E12047" s="126" t="s">
        <v>525</v>
      </c>
      <c r="F12047" s="127">
        <v>5.0</v>
      </c>
      <c r="G12047" s="128"/>
      <c r="H12047" s="94">
        <f t="shared" si="1579"/>
        <v>0</v>
      </c>
    </row>
    <row r="12048" ht="12.75" customHeight="1">
      <c r="B12048" s="61"/>
      <c r="C12048" s="88" t="s">
        <v>31220</v>
      </c>
      <c r="D12048" s="89" t="s">
        <v>30502</v>
      </c>
      <c r="E12048" s="129"/>
      <c r="F12048" s="129"/>
      <c r="G12048" s="49"/>
      <c r="H12048" s="90">
        <f>SUM(H12049:H12055)</f>
        <v>0</v>
      </c>
    </row>
    <row r="12049" ht="12.75" customHeight="1">
      <c r="B12049" s="61"/>
      <c r="C12049" s="70" t="s">
        <v>31221</v>
      </c>
      <c r="D12049" s="70" t="s">
        <v>18170</v>
      </c>
      <c r="E12049" s="126" t="s">
        <v>525</v>
      </c>
      <c r="F12049" s="127">
        <v>18.0</v>
      </c>
      <c r="G12049" s="128"/>
      <c r="H12049" s="94">
        <f t="shared" ref="H12049:H12055" si="1580">ROUND(F12049*G12049,2)</f>
        <v>0</v>
      </c>
    </row>
    <row r="12050" ht="12.75" customHeight="1">
      <c r="B12050" s="61"/>
      <c r="C12050" s="70" t="s">
        <v>31222</v>
      </c>
      <c r="D12050" s="70" t="s">
        <v>18172</v>
      </c>
      <c r="E12050" s="126" t="s">
        <v>525</v>
      </c>
      <c r="F12050" s="127">
        <v>9.0</v>
      </c>
      <c r="G12050" s="128"/>
      <c r="H12050" s="94">
        <f t="shared" si="1580"/>
        <v>0</v>
      </c>
    </row>
    <row r="12051" ht="12.75" customHeight="1">
      <c r="B12051" s="61"/>
      <c r="C12051" s="70" t="s">
        <v>31223</v>
      </c>
      <c r="D12051" s="70" t="s">
        <v>18148</v>
      </c>
      <c r="E12051" s="126" t="s">
        <v>525</v>
      </c>
      <c r="F12051" s="127">
        <v>9.0</v>
      </c>
      <c r="G12051" s="128"/>
      <c r="H12051" s="94">
        <f t="shared" si="1580"/>
        <v>0</v>
      </c>
    </row>
    <row r="12052" ht="12.75" customHeight="1">
      <c r="B12052" s="61"/>
      <c r="C12052" s="70" t="s">
        <v>31224</v>
      </c>
      <c r="D12052" s="130" t="s">
        <v>18191</v>
      </c>
      <c r="E12052" s="126" t="s">
        <v>311</v>
      </c>
      <c r="F12052" s="127">
        <v>2.0</v>
      </c>
      <c r="G12052" s="128"/>
      <c r="H12052" s="94">
        <f t="shared" si="1580"/>
        <v>0</v>
      </c>
    </row>
    <row r="12053" ht="12.75" customHeight="1">
      <c r="B12053" s="61"/>
      <c r="C12053" s="70" t="s">
        <v>31225</v>
      </c>
      <c r="D12053" s="130" t="s">
        <v>18197</v>
      </c>
      <c r="E12053" s="126" t="s">
        <v>937</v>
      </c>
      <c r="F12053" s="127">
        <v>1.0</v>
      </c>
      <c r="G12053" s="128"/>
      <c r="H12053" s="94">
        <f t="shared" si="1580"/>
        <v>0</v>
      </c>
    </row>
    <row r="12054" ht="12.75" customHeight="1">
      <c r="B12054" s="61"/>
      <c r="C12054" s="70" t="s">
        <v>31226</v>
      </c>
      <c r="D12054" s="130" t="s">
        <v>18203</v>
      </c>
      <c r="E12054" s="126" t="s">
        <v>311</v>
      </c>
      <c r="F12054" s="127">
        <v>1.0</v>
      </c>
      <c r="G12054" s="128"/>
      <c r="H12054" s="94">
        <f t="shared" si="1580"/>
        <v>0</v>
      </c>
    </row>
    <row r="12055" ht="12.75" customHeight="1">
      <c r="B12055" s="61"/>
      <c r="C12055" s="70" t="s">
        <v>31227</v>
      </c>
      <c r="D12055" s="130" t="s">
        <v>18205</v>
      </c>
      <c r="E12055" s="126" t="s">
        <v>311</v>
      </c>
      <c r="F12055" s="127">
        <v>2.0</v>
      </c>
      <c r="G12055" s="128"/>
      <c r="H12055" s="94">
        <f t="shared" si="1580"/>
        <v>0</v>
      </c>
    </row>
    <row r="12056" ht="12.75" customHeight="1">
      <c r="B12056" s="61"/>
      <c r="C12056" s="88" t="s">
        <v>31228</v>
      </c>
      <c r="D12056" s="89" t="s">
        <v>30511</v>
      </c>
      <c r="E12056" s="129"/>
      <c r="F12056" s="129"/>
      <c r="G12056" s="49"/>
      <c r="H12056" s="90">
        <f>SUM(H12057:H12061)</f>
        <v>0</v>
      </c>
    </row>
    <row r="12057" ht="12.75" customHeight="1">
      <c r="B12057" s="61"/>
      <c r="C12057" s="70" t="s">
        <v>31229</v>
      </c>
      <c r="D12057" s="70" t="s">
        <v>18144</v>
      </c>
      <c r="E12057" s="126" t="s">
        <v>525</v>
      </c>
      <c r="F12057" s="127">
        <v>15.0</v>
      </c>
      <c r="G12057" s="128"/>
      <c r="H12057" s="94">
        <f t="shared" ref="H12057:H12061" si="1581">ROUND(F12057*G12057,2)</f>
        <v>0</v>
      </c>
    </row>
    <row r="12058" ht="12.75" customHeight="1">
      <c r="B12058" s="61"/>
      <c r="C12058" s="70" t="s">
        <v>31230</v>
      </c>
      <c r="D12058" s="70" t="s">
        <v>18146</v>
      </c>
      <c r="E12058" s="126" t="s">
        <v>525</v>
      </c>
      <c r="F12058" s="127">
        <v>7.5</v>
      </c>
      <c r="G12058" s="128"/>
      <c r="H12058" s="94">
        <f t="shared" si="1581"/>
        <v>0</v>
      </c>
    </row>
    <row r="12059" ht="12.75" customHeight="1">
      <c r="B12059" s="61"/>
      <c r="C12059" s="70" t="s">
        <v>31231</v>
      </c>
      <c r="D12059" s="70" t="s">
        <v>18148</v>
      </c>
      <c r="E12059" s="126" t="s">
        <v>525</v>
      </c>
      <c r="F12059" s="127">
        <v>7.5</v>
      </c>
      <c r="G12059" s="128"/>
      <c r="H12059" s="94">
        <f t="shared" si="1581"/>
        <v>0</v>
      </c>
    </row>
    <row r="12060" ht="12.75" customHeight="1">
      <c r="B12060" s="61"/>
      <c r="C12060" s="70" t="s">
        <v>31232</v>
      </c>
      <c r="D12060" s="130" t="s">
        <v>20444</v>
      </c>
      <c r="E12060" s="126" t="s">
        <v>311</v>
      </c>
      <c r="F12060" s="127">
        <v>2.0</v>
      </c>
      <c r="G12060" s="128"/>
      <c r="H12060" s="94">
        <f t="shared" si="1581"/>
        <v>0</v>
      </c>
    </row>
    <row r="12061" ht="12.75" customHeight="1">
      <c r="B12061" s="61"/>
      <c r="C12061" s="70" t="s">
        <v>31233</v>
      </c>
      <c r="D12061" s="130" t="s">
        <v>18235</v>
      </c>
      <c r="E12061" s="126" t="s">
        <v>311</v>
      </c>
      <c r="F12061" s="127">
        <v>2.0</v>
      </c>
      <c r="G12061" s="128"/>
      <c r="H12061" s="94">
        <f t="shared" si="1581"/>
        <v>0</v>
      </c>
    </row>
    <row r="12062" ht="12.75" customHeight="1">
      <c r="B12062" s="61"/>
      <c r="C12062" s="88" t="s">
        <v>31234</v>
      </c>
      <c r="D12062" s="89" t="s">
        <v>30518</v>
      </c>
      <c r="E12062" s="129"/>
      <c r="F12062" s="129"/>
      <c r="G12062" s="49"/>
      <c r="H12062" s="90">
        <f>SUM(H12063:H12066)</f>
        <v>0</v>
      </c>
    </row>
    <row r="12063" ht="12.75" customHeight="1">
      <c r="B12063" s="61"/>
      <c r="C12063" s="70" t="s">
        <v>31235</v>
      </c>
      <c r="D12063" s="70" t="s">
        <v>18144</v>
      </c>
      <c r="E12063" s="126" t="s">
        <v>525</v>
      </c>
      <c r="F12063" s="127">
        <v>24.0</v>
      </c>
      <c r="G12063" s="128"/>
      <c r="H12063" s="94">
        <f t="shared" ref="H12063:H12066" si="1582">ROUND(F12063*G12063,2)</f>
        <v>0</v>
      </c>
    </row>
    <row r="12064" ht="12.75" customHeight="1">
      <c r="B12064" s="61"/>
      <c r="C12064" s="70" t="s">
        <v>31236</v>
      </c>
      <c r="D12064" s="70" t="s">
        <v>18146</v>
      </c>
      <c r="E12064" s="126" t="s">
        <v>525</v>
      </c>
      <c r="F12064" s="127">
        <v>8.0</v>
      </c>
      <c r="G12064" s="128"/>
      <c r="H12064" s="94">
        <f t="shared" si="1582"/>
        <v>0</v>
      </c>
    </row>
    <row r="12065" ht="12.75" customHeight="1">
      <c r="B12065" s="61"/>
      <c r="C12065" s="70" t="s">
        <v>31237</v>
      </c>
      <c r="D12065" s="70" t="s">
        <v>18148</v>
      </c>
      <c r="E12065" s="126" t="s">
        <v>525</v>
      </c>
      <c r="F12065" s="127">
        <v>8.0</v>
      </c>
      <c r="G12065" s="128"/>
      <c r="H12065" s="94">
        <f t="shared" si="1582"/>
        <v>0</v>
      </c>
    </row>
    <row r="12066" ht="12.75" customHeight="1">
      <c r="B12066" s="61"/>
      <c r="C12066" s="70" t="s">
        <v>31238</v>
      </c>
      <c r="D12066" s="70" t="s">
        <v>30486</v>
      </c>
      <c r="E12066" s="126" t="s">
        <v>311</v>
      </c>
      <c r="F12066" s="127">
        <v>8.0</v>
      </c>
      <c r="G12066" s="128"/>
      <c r="H12066" s="94">
        <f t="shared" si="1582"/>
        <v>0</v>
      </c>
    </row>
    <row r="12067" ht="12.75" customHeight="1">
      <c r="B12067" s="61"/>
      <c r="C12067" s="88" t="s">
        <v>31239</v>
      </c>
      <c r="D12067" s="89" t="s">
        <v>30524</v>
      </c>
      <c r="E12067" s="129"/>
      <c r="F12067" s="129"/>
      <c r="G12067" s="72"/>
      <c r="H12067" s="90">
        <f>SUM(H12068:H12073)</f>
        <v>0</v>
      </c>
    </row>
    <row r="12068" ht="12.75" customHeight="1">
      <c r="B12068" s="61"/>
      <c r="C12068" s="70" t="s">
        <v>31240</v>
      </c>
      <c r="D12068" s="70" t="s">
        <v>18144</v>
      </c>
      <c r="E12068" s="126" t="s">
        <v>525</v>
      </c>
      <c r="F12068" s="127">
        <v>10.0</v>
      </c>
      <c r="G12068" s="128"/>
      <c r="H12068" s="94">
        <f t="shared" ref="H12068:H12073" si="1583">ROUND(F12068*G12068,2)</f>
        <v>0</v>
      </c>
    </row>
    <row r="12069" ht="12.75" customHeight="1">
      <c r="B12069" s="61"/>
      <c r="C12069" s="70" t="s">
        <v>31241</v>
      </c>
      <c r="D12069" s="70" t="s">
        <v>18146</v>
      </c>
      <c r="E12069" s="126" t="s">
        <v>525</v>
      </c>
      <c r="F12069" s="127">
        <v>5.0</v>
      </c>
      <c r="G12069" s="128"/>
      <c r="H12069" s="94">
        <f t="shared" si="1583"/>
        <v>0</v>
      </c>
    </row>
    <row r="12070" ht="12.75" customHeight="1">
      <c r="B12070" s="61"/>
      <c r="C12070" s="70" t="s">
        <v>31242</v>
      </c>
      <c r="D12070" s="70" t="s">
        <v>18148</v>
      </c>
      <c r="E12070" s="126" t="s">
        <v>525</v>
      </c>
      <c r="F12070" s="127">
        <v>5.0</v>
      </c>
      <c r="G12070" s="128"/>
      <c r="H12070" s="94">
        <f t="shared" si="1583"/>
        <v>0</v>
      </c>
    </row>
    <row r="12071" ht="12.75" customHeight="1">
      <c r="B12071" s="61"/>
      <c r="C12071" s="70" t="s">
        <v>31243</v>
      </c>
      <c r="D12071" s="130" t="s">
        <v>18233</v>
      </c>
      <c r="E12071" s="126" t="s">
        <v>311</v>
      </c>
      <c r="F12071" s="127">
        <v>1.0</v>
      </c>
      <c r="G12071" s="128"/>
      <c r="H12071" s="94">
        <f t="shared" si="1583"/>
        <v>0</v>
      </c>
    </row>
    <row r="12072" ht="12.75" customHeight="1">
      <c r="B12072" s="61"/>
      <c r="C12072" s="70" t="s">
        <v>31244</v>
      </c>
      <c r="D12072" s="130" t="s">
        <v>18235</v>
      </c>
      <c r="E12072" s="126" t="s">
        <v>311</v>
      </c>
      <c r="F12072" s="127">
        <v>1.0</v>
      </c>
      <c r="G12072" s="128"/>
      <c r="H12072" s="94">
        <f t="shared" si="1583"/>
        <v>0</v>
      </c>
    </row>
    <row r="12073" ht="12.75" customHeight="1">
      <c r="B12073" s="61"/>
      <c r="C12073" s="70" t="s">
        <v>31245</v>
      </c>
      <c r="D12073" s="130" t="s">
        <v>18244</v>
      </c>
      <c r="E12073" s="126" t="s">
        <v>311</v>
      </c>
      <c r="F12073" s="127">
        <v>1.0</v>
      </c>
      <c r="G12073" s="128"/>
      <c r="H12073" s="94">
        <f t="shared" si="1583"/>
        <v>0</v>
      </c>
    </row>
    <row r="12074" ht="12.75" customHeight="1">
      <c r="B12074" s="61"/>
      <c r="C12074" s="88" t="s">
        <v>31246</v>
      </c>
      <c r="D12074" s="89" t="s">
        <v>30532</v>
      </c>
      <c r="E12074" s="129"/>
      <c r="F12074" s="129"/>
      <c r="G12074" s="49"/>
      <c r="H12074" s="90">
        <f>SUM(H12075:H12079)</f>
        <v>0</v>
      </c>
    </row>
    <row r="12075" ht="12.75" customHeight="1">
      <c r="B12075" s="61"/>
      <c r="C12075" s="70" t="s">
        <v>31247</v>
      </c>
      <c r="D12075" s="70" t="s">
        <v>18170</v>
      </c>
      <c r="E12075" s="126" t="s">
        <v>525</v>
      </c>
      <c r="F12075" s="127">
        <v>12.0</v>
      </c>
      <c r="G12075" s="128"/>
      <c r="H12075" s="94">
        <f t="shared" ref="H12075:H12079" si="1584">ROUND(F12075*G12075,2)</f>
        <v>0</v>
      </c>
    </row>
    <row r="12076" ht="12.75" customHeight="1">
      <c r="B12076" s="61"/>
      <c r="C12076" s="70" t="s">
        <v>31248</v>
      </c>
      <c r="D12076" s="70" t="s">
        <v>18172</v>
      </c>
      <c r="E12076" s="126" t="s">
        <v>525</v>
      </c>
      <c r="F12076" s="127">
        <v>4.0</v>
      </c>
      <c r="G12076" s="128"/>
      <c r="H12076" s="94">
        <f t="shared" si="1584"/>
        <v>0</v>
      </c>
    </row>
    <row r="12077" ht="12.75" customHeight="1">
      <c r="B12077" s="61"/>
      <c r="C12077" s="70" t="s">
        <v>31249</v>
      </c>
      <c r="D12077" s="70" t="s">
        <v>18148</v>
      </c>
      <c r="E12077" s="126" t="s">
        <v>525</v>
      </c>
      <c r="F12077" s="127">
        <v>4.0</v>
      </c>
      <c r="G12077" s="128"/>
      <c r="H12077" s="94">
        <f t="shared" si="1584"/>
        <v>0</v>
      </c>
    </row>
    <row r="12078" ht="12.75" customHeight="1">
      <c r="B12078" s="61"/>
      <c r="C12078" s="70" t="s">
        <v>31250</v>
      </c>
      <c r="D12078" s="130" t="s">
        <v>18160</v>
      </c>
      <c r="E12078" s="126" t="s">
        <v>311</v>
      </c>
      <c r="F12078" s="127">
        <v>1.0</v>
      </c>
      <c r="G12078" s="128"/>
      <c r="H12078" s="94">
        <f t="shared" si="1584"/>
        <v>0</v>
      </c>
    </row>
    <row r="12079" ht="12.75" customHeight="1">
      <c r="B12079" s="61"/>
      <c r="C12079" s="70" t="s">
        <v>31251</v>
      </c>
      <c r="D12079" s="70" t="s">
        <v>18150</v>
      </c>
      <c r="E12079" s="126" t="s">
        <v>525</v>
      </c>
      <c r="F12079" s="127">
        <v>4.0</v>
      </c>
      <c r="G12079" s="128"/>
      <c r="H12079" s="94">
        <f t="shared" si="1584"/>
        <v>0</v>
      </c>
    </row>
    <row r="12080" ht="12.75" customHeight="1">
      <c r="B12080" s="61"/>
      <c r="C12080" s="88" t="s">
        <v>31252</v>
      </c>
      <c r="D12080" s="89" t="s">
        <v>31084</v>
      </c>
      <c r="E12080" s="129"/>
      <c r="F12080" s="129"/>
      <c r="G12080" s="72"/>
      <c r="H12080" s="90">
        <f>SUM(H12081:H12087)</f>
        <v>0</v>
      </c>
    </row>
    <row r="12081" ht="12.75" customHeight="1">
      <c r="B12081" s="61"/>
      <c r="C12081" s="70" t="s">
        <v>31253</v>
      </c>
      <c r="D12081" s="70" t="s">
        <v>18170</v>
      </c>
      <c r="E12081" s="126" t="s">
        <v>525</v>
      </c>
      <c r="F12081" s="127">
        <v>38.0</v>
      </c>
      <c r="G12081" s="128"/>
      <c r="H12081" s="94">
        <f t="shared" ref="H12081:H12087" si="1585">ROUND(F12081*G12081,2)</f>
        <v>0</v>
      </c>
    </row>
    <row r="12082" ht="12.75" customHeight="1">
      <c r="B12082" s="61"/>
      <c r="C12082" s="70" t="s">
        <v>31254</v>
      </c>
      <c r="D12082" s="70" t="s">
        <v>18172</v>
      </c>
      <c r="E12082" s="126" t="s">
        <v>525</v>
      </c>
      <c r="F12082" s="127">
        <v>19.0</v>
      </c>
      <c r="G12082" s="128"/>
      <c r="H12082" s="94">
        <f t="shared" si="1585"/>
        <v>0</v>
      </c>
    </row>
    <row r="12083" ht="12.75" customHeight="1">
      <c r="B12083" s="61"/>
      <c r="C12083" s="70" t="s">
        <v>31255</v>
      </c>
      <c r="D12083" s="70" t="s">
        <v>18148</v>
      </c>
      <c r="E12083" s="126" t="s">
        <v>525</v>
      </c>
      <c r="F12083" s="127">
        <v>19.0</v>
      </c>
      <c r="G12083" s="128"/>
      <c r="H12083" s="94">
        <f t="shared" si="1585"/>
        <v>0</v>
      </c>
    </row>
    <row r="12084" ht="12.75" customHeight="1">
      <c r="B12084" s="61"/>
      <c r="C12084" s="70" t="s">
        <v>31256</v>
      </c>
      <c r="D12084" s="130" t="s">
        <v>18191</v>
      </c>
      <c r="E12084" s="126" t="s">
        <v>311</v>
      </c>
      <c r="F12084" s="127">
        <v>2.0</v>
      </c>
      <c r="G12084" s="128"/>
      <c r="H12084" s="94">
        <f t="shared" si="1585"/>
        <v>0</v>
      </c>
    </row>
    <row r="12085" ht="12.75" customHeight="1">
      <c r="B12085" s="61"/>
      <c r="C12085" s="70" t="s">
        <v>31257</v>
      </c>
      <c r="D12085" s="130" t="s">
        <v>18197</v>
      </c>
      <c r="E12085" s="126" t="s">
        <v>937</v>
      </c>
      <c r="F12085" s="127">
        <v>1.0</v>
      </c>
      <c r="G12085" s="128"/>
      <c r="H12085" s="94">
        <f t="shared" si="1585"/>
        <v>0</v>
      </c>
    </row>
    <row r="12086" ht="12.75" customHeight="1">
      <c r="B12086" s="61"/>
      <c r="C12086" s="70" t="s">
        <v>31258</v>
      </c>
      <c r="D12086" s="130" t="s">
        <v>18203</v>
      </c>
      <c r="E12086" s="126" t="s">
        <v>311</v>
      </c>
      <c r="F12086" s="127">
        <v>1.0</v>
      </c>
      <c r="G12086" s="128"/>
      <c r="H12086" s="94">
        <f t="shared" si="1585"/>
        <v>0</v>
      </c>
    </row>
    <row r="12087" ht="12.75" customHeight="1">
      <c r="B12087" s="61"/>
      <c r="C12087" s="70" t="s">
        <v>31259</v>
      </c>
      <c r="D12087" s="130" t="s">
        <v>18205</v>
      </c>
      <c r="E12087" s="126" t="s">
        <v>311</v>
      </c>
      <c r="F12087" s="127">
        <v>2.0</v>
      </c>
      <c r="G12087" s="128"/>
      <c r="H12087" s="94">
        <f t="shared" si="1585"/>
        <v>0</v>
      </c>
    </row>
    <row r="12088" ht="12.75" customHeight="1">
      <c r="B12088" s="61"/>
      <c r="C12088" s="88" t="s">
        <v>31260</v>
      </c>
      <c r="D12088" s="89" t="s">
        <v>31093</v>
      </c>
      <c r="E12088" s="129"/>
      <c r="F12088" s="129"/>
      <c r="G12088" s="49"/>
      <c r="H12088" s="90">
        <f>SUM(H12089:H12093)</f>
        <v>0</v>
      </c>
    </row>
    <row r="12089" ht="12.75" customHeight="1">
      <c r="B12089" s="61"/>
      <c r="C12089" s="70" t="s">
        <v>31261</v>
      </c>
      <c r="D12089" s="70" t="s">
        <v>18144</v>
      </c>
      <c r="E12089" s="126" t="s">
        <v>525</v>
      </c>
      <c r="F12089" s="127">
        <v>8.0</v>
      </c>
      <c r="G12089" s="128"/>
      <c r="H12089" s="94">
        <f t="shared" ref="H12089:H12093" si="1586">ROUND(F12089*G12089,2)</f>
        <v>0</v>
      </c>
    </row>
    <row r="12090" ht="12.75" customHeight="1">
      <c r="B12090" s="61"/>
      <c r="C12090" s="70" t="s">
        <v>31262</v>
      </c>
      <c r="D12090" s="70" t="s">
        <v>18146</v>
      </c>
      <c r="E12090" s="126" t="s">
        <v>525</v>
      </c>
      <c r="F12090" s="127">
        <v>4.0</v>
      </c>
      <c r="G12090" s="128"/>
      <c r="H12090" s="94">
        <f t="shared" si="1586"/>
        <v>0</v>
      </c>
    </row>
    <row r="12091" ht="12.75" customHeight="1">
      <c r="B12091" s="61"/>
      <c r="C12091" s="70" t="s">
        <v>31263</v>
      </c>
      <c r="D12091" s="70" t="s">
        <v>18148</v>
      </c>
      <c r="E12091" s="126" t="s">
        <v>525</v>
      </c>
      <c r="F12091" s="127">
        <v>4.0</v>
      </c>
      <c r="G12091" s="128"/>
      <c r="H12091" s="94">
        <f t="shared" si="1586"/>
        <v>0</v>
      </c>
    </row>
    <row r="12092" ht="12.75" customHeight="1">
      <c r="B12092" s="61"/>
      <c r="C12092" s="70" t="s">
        <v>31264</v>
      </c>
      <c r="D12092" s="130" t="s">
        <v>20444</v>
      </c>
      <c r="E12092" s="126" t="s">
        <v>311</v>
      </c>
      <c r="F12092" s="127">
        <v>1.0</v>
      </c>
      <c r="G12092" s="128"/>
      <c r="H12092" s="94">
        <f t="shared" si="1586"/>
        <v>0</v>
      </c>
    </row>
    <row r="12093" ht="12.75" customHeight="1">
      <c r="B12093" s="61"/>
      <c r="C12093" s="70" t="s">
        <v>31265</v>
      </c>
      <c r="D12093" s="130" t="s">
        <v>18235</v>
      </c>
      <c r="E12093" s="126" t="s">
        <v>311</v>
      </c>
      <c r="F12093" s="127">
        <v>1.0</v>
      </c>
      <c r="G12093" s="128"/>
      <c r="H12093" s="94">
        <f t="shared" si="1586"/>
        <v>0</v>
      </c>
    </row>
    <row r="12094" ht="12.75" customHeight="1">
      <c r="B12094" s="61"/>
      <c r="C12094" s="88" t="s">
        <v>31266</v>
      </c>
      <c r="D12094" s="89" t="s">
        <v>31100</v>
      </c>
      <c r="E12094" s="129"/>
      <c r="F12094" s="129"/>
      <c r="G12094" s="49"/>
      <c r="H12094" s="90">
        <f>SUM(H12095:H12098)</f>
        <v>0</v>
      </c>
    </row>
    <row r="12095" ht="12.75" customHeight="1">
      <c r="B12095" s="61"/>
      <c r="C12095" s="70" t="s">
        <v>31267</v>
      </c>
      <c r="D12095" s="70" t="s">
        <v>18144</v>
      </c>
      <c r="E12095" s="126" t="s">
        <v>525</v>
      </c>
      <c r="F12095" s="127">
        <v>24.0</v>
      </c>
      <c r="G12095" s="128"/>
      <c r="H12095" s="94">
        <f t="shared" ref="H12095:H12098" si="1587">ROUND(F12095*G12095,2)</f>
        <v>0</v>
      </c>
    </row>
    <row r="12096" ht="12.75" customHeight="1">
      <c r="B12096" s="61"/>
      <c r="C12096" s="70" t="s">
        <v>31268</v>
      </c>
      <c r="D12096" s="70" t="s">
        <v>18146</v>
      </c>
      <c r="E12096" s="126" t="s">
        <v>525</v>
      </c>
      <c r="F12096" s="127">
        <v>8.0</v>
      </c>
      <c r="G12096" s="128"/>
      <c r="H12096" s="94">
        <f t="shared" si="1587"/>
        <v>0</v>
      </c>
    </row>
    <row r="12097" ht="12.75" customHeight="1">
      <c r="B12097" s="61"/>
      <c r="C12097" s="70" t="s">
        <v>31269</v>
      </c>
      <c r="D12097" s="70" t="s">
        <v>18148</v>
      </c>
      <c r="E12097" s="126" t="s">
        <v>525</v>
      </c>
      <c r="F12097" s="127">
        <v>8.0</v>
      </c>
      <c r="G12097" s="128"/>
      <c r="H12097" s="94">
        <f t="shared" si="1587"/>
        <v>0</v>
      </c>
    </row>
    <row r="12098" ht="12.75" customHeight="1">
      <c r="B12098" s="61"/>
      <c r="C12098" s="70" t="s">
        <v>31270</v>
      </c>
      <c r="D12098" s="70" t="s">
        <v>30486</v>
      </c>
      <c r="E12098" s="126" t="s">
        <v>311</v>
      </c>
      <c r="F12098" s="127">
        <v>8.0</v>
      </c>
      <c r="G12098" s="128"/>
      <c r="H12098" s="94">
        <f t="shared" si="1587"/>
        <v>0</v>
      </c>
    </row>
    <row r="12099" ht="12.75" customHeight="1">
      <c r="B12099" s="61"/>
      <c r="C12099" s="88" t="s">
        <v>31271</v>
      </c>
      <c r="D12099" s="89" t="s">
        <v>31106</v>
      </c>
      <c r="E12099" s="129"/>
      <c r="F12099" s="129"/>
      <c r="G12099" s="49"/>
      <c r="H12099" s="90">
        <f>SUM(H12100:H12105)</f>
        <v>0</v>
      </c>
    </row>
    <row r="12100" ht="12.75" customHeight="1">
      <c r="B12100" s="61"/>
      <c r="C12100" s="70" t="s">
        <v>31272</v>
      </c>
      <c r="D12100" s="70" t="s">
        <v>18144</v>
      </c>
      <c r="E12100" s="126" t="s">
        <v>525</v>
      </c>
      <c r="F12100" s="127">
        <v>8.0</v>
      </c>
      <c r="G12100" s="128"/>
      <c r="H12100" s="94">
        <f t="shared" ref="H12100:H12105" si="1588">ROUND(F12100*G12100,2)</f>
        <v>0</v>
      </c>
    </row>
    <row r="12101" ht="12.75" customHeight="1">
      <c r="B12101" s="61"/>
      <c r="C12101" s="70" t="s">
        <v>31273</v>
      </c>
      <c r="D12101" s="70" t="s">
        <v>18146</v>
      </c>
      <c r="E12101" s="126" t="s">
        <v>525</v>
      </c>
      <c r="F12101" s="127">
        <v>4.0</v>
      </c>
      <c r="G12101" s="128"/>
      <c r="H12101" s="94">
        <f t="shared" si="1588"/>
        <v>0</v>
      </c>
    </row>
    <row r="12102" ht="12.75" customHeight="1">
      <c r="B12102" s="61"/>
      <c r="C12102" s="70" t="s">
        <v>31274</v>
      </c>
      <c r="D12102" s="70" t="s">
        <v>18148</v>
      </c>
      <c r="E12102" s="126" t="s">
        <v>525</v>
      </c>
      <c r="F12102" s="127">
        <v>4.0</v>
      </c>
      <c r="G12102" s="128"/>
      <c r="H12102" s="94">
        <f t="shared" si="1588"/>
        <v>0</v>
      </c>
    </row>
    <row r="12103" ht="12.75" customHeight="1">
      <c r="B12103" s="61"/>
      <c r="C12103" s="70" t="s">
        <v>31275</v>
      </c>
      <c r="D12103" s="130" t="s">
        <v>18233</v>
      </c>
      <c r="E12103" s="126" t="s">
        <v>311</v>
      </c>
      <c r="F12103" s="127">
        <v>1.0</v>
      </c>
      <c r="G12103" s="128"/>
      <c r="H12103" s="94">
        <f t="shared" si="1588"/>
        <v>0</v>
      </c>
    </row>
    <row r="12104" ht="12.75" customHeight="1">
      <c r="B12104" s="61"/>
      <c r="C12104" s="70" t="s">
        <v>31276</v>
      </c>
      <c r="D12104" s="130" t="s">
        <v>18235</v>
      </c>
      <c r="E12104" s="126" t="s">
        <v>311</v>
      </c>
      <c r="F12104" s="127">
        <v>1.0</v>
      </c>
      <c r="G12104" s="128"/>
      <c r="H12104" s="94">
        <f t="shared" si="1588"/>
        <v>0</v>
      </c>
    </row>
    <row r="12105" ht="12.75" customHeight="1">
      <c r="B12105" s="61"/>
      <c r="C12105" s="70" t="s">
        <v>31277</v>
      </c>
      <c r="D12105" s="130" t="s">
        <v>18244</v>
      </c>
      <c r="E12105" s="126" t="s">
        <v>311</v>
      </c>
      <c r="F12105" s="127">
        <v>1.0</v>
      </c>
      <c r="G12105" s="128"/>
      <c r="H12105" s="94">
        <f t="shared" si="1588"/>
        <v>0</v>
      </c>
    </row>
    <row r="12106" ht="12.75" customHeight="1">
      <c r="B12106" s="61"/>
      <c r="C12106" s="88" t="s">
        <v>31278</v>
      </c>
      <c r="D12106" s="89" t="s">
        <v>31114</v>
      </c>
      <c r="E12106" s="129"/>
      <c r="F12106" s="129"/>
      <c r="G12106" s="49"/>
      <c r="H12106" s="90">
        <f>SUM(H12107:H12111)</f>
        <v>0</v>
      </c>
    </row>
    <row r="12107" ht="12.75" customHeight="1">
      <c r="B12107" s="61"/>
      <c r="C12107" s="70" t="s">
        <v>31279</v>
      </c>
      <c r="D12107" s="70" t="s">
        <v>18170</v>
      </c>
      <c r="E12107" s="126" t="s">
        <v>525</v>
      </c>
      <c r="F12107" s="127">
        <v>24.0</v>
      </c>
      <c r="G12107" s="128"/>
      <c r="H12107" s="94">
        <f t="shared" ref="H12107:H12111" si="1589">ROUND(F12107*G12107,2)</f>
        <v>0</v>
      </c>
    </row>
    <row r="12108" ht="12.75" customHeight="1">
      <c r="B12108" s="61"/>
      <c r="C12108" s="70" t="s">
        <v>31280</v>
      </c>
      <c r="D12108" s="70" t="s">
        <v>18172</v>
      </c>
      <c r="E12108" s="126" t="s">
        <v>525</v>
      </c>
      <c r="F12108" s="127">
        <v>8.0</v>
      </c>
      <c r="G12108" s="128"/>
      <c r="H12108" s="94">
        <f t="shared" si="1589"/>
        <v>0</v>
      </c>
    </row>
    <row r="12109" ht="12.75" customHeight="1">
      <c r="B12109" s="61"/>
      <c r="C12109" s="70" t="s">
        <v>31281</v>
      </c>
      <c r="D12109" s="70" t="s">
        <v>18148</v>
      </c>
      <c r="E12109" s="126" t="s">
        <v>525</v>
      </c>
      <c r="F12109" s="127">
        <v>8.0</v>
      </c>
      <c r="G12109" s="128"/>
      <c r="H12109" s="94">
        <f t="shared" si="1589"/>
        <v>0</v>
      </c>
    </row>
    <row r="12110" ht="12.75" customHeight="1">
      <c r="B12110" s="61"/>
      <c r="C12110" s="70" t="s">
        <v>31282</v>
      </c>
      <c r="D12110" s="130" t="s">
        <v>18160</v>
      </c>
      <c r="E12110" s="126" t="s">
        <v>311</v>
      </c>
      <c r="F12110" s="127">
        <v>1.0</v>
      </c>
      <c r="G12110" s="128"/>
      <c r="H12110" s="94">
        <f t="shared" si="1589"/>
        <v>0</v>
      </c>
    </row>
    <row r="12111" ht="12.75" customHeight="1">
      <c r="B12111" s="61"/>
      <c r="C12111" s="70" t="s">
        <v>31283</v>
      </c>
      <c r="D12111" s="70" t="s">
        <v>18150</v>
      </c>
      <c r="E12111" s="126" t="s">
        <v>525</v>
      </c>
      <c r="F12111" s="127">
        <v>3.0</v>
      </c>
      <c r="G12111" s="128"/>
      <c r="H12111" s="94">
        <f t="shared" si="1589"/>
        <v>0</v>
      </c>
    </row>
    <row r="12112" ht="12.75" customHeight="1">
      <c r="B12112" s="61"/>
      <c r="C12112" s="88" t="s">
        <v>31284</v>
      </c>
      <c r="D12112" s="89" t="s">
        <v>18407</v>
      </c>
      <c r="E12112" s="129"/>
      <c r="F12112" s="129"/>
      <c r="G12112" s="72"/>
      <c r="H12112" s="90">
        <f>SUM(H12113:H12116)</f>
        <v>0</v>
      </c>
    </row>
    <row r="12113" ht="12.75" customHeight="1">
      <c r="B12113" s="61"/>
      <c r="C12113" s="70" t="s">
        <v>31285</v>
      </c>
      <c r="D12113" s="130" t="s">
        <v>20638</v>
      </c>
      <c r="E12113" s="126" t="s">
        <v>311</v>
      </c>
      <c r="F12113" s="127">
        <v>1.0</v>
      </c>
      <c r="G12113" s="128"/>
      <c r="H12113" s="94">
        <f t="shared" ref="H12113:H12116" si="1590">ROUND(F12113*G12113,2)</f>
        <v>0</v>
      </c>
    </row>
    <row r="12114" ht="12.75" customHeight="1">
      <c r="B12114" s="61"/>
      <c r="C12114" s="70" t="s">
        <v>31286</v>
      </c>
      <c r="D12114" s="130" t="s">
        <v>20640</v>
      </c>
      <c r="E12114" s="126" t="s">
        <v>311</v>
      </c>
      <c r="F12114" s="127">
        <v>1.0</v>
      </c>
      <c r="G12114" s="128"/>
      <c r="H12114" s="94">
        <f t="shared" si="1590"/>
        <v>0</v>
      </c>
    </row>
    <row r="12115" ht="12.75" customHeight="1">
      <c r="B12115" s="61"/>
      <c r="C12115" s="70" t="s">
        <v>31287</v>
      </c>
      <c r="D12115" s="130" t="s">
        <v>31124</v>
      </c>
      <c r="E12115" s="126" t="s">
        <v>311</v>
      </c>
      <c r="F12115" s="127">
        <v>1.0</v>
      </c>
      <c r="G12115" s="128"/>
      <c r="H12115" s="94">
        <f t="shared" si="1590"/>
        <v>0</v>
      </c>
    </row>
    <row r="12116" ht="12.75" customHeight="1">
      <c r="B12116" s="61"/>
      <c r="C12116" s="70" t="s">
        <v>31288</v>
      </c>
      <c r="D12116" s="70" t="s">
        <v>18431</v>
      </c>
      <c r="E12116" s="126" t="s">
        <v>322</v>
      </c>
      <c r="F12116" s="127">
        <v>1.0</v>
      </c>
      <c r="G12116" s="128"/>
      <c r="H12116" s="94">
        <f t="shared" si="1590"/>
        <v>0</v>
      </c>
    </row>
    <row r="12117" ht="12.75" customHeight="1">
      <c r="B12117" s="61"/>
      <c r="C12117" s="88" t="s">
        <v>31289</v>
      </c>
      <c r="D12117" s="89" t="s">
        <v>18433</v>
      </c>
      <c r="E12117" s="129"/>
      <c r="F12117" s="129"/>
      <c r="G12117" s="49"/>
      <c r="H12117" s="90">
        <f>SUM(H12118:H12125)</f>
        <v>0</v>
      </c>
    </row>
    <row r="12118" ht="12.75" customHeight="1">
      <c r="B12118" s="61"/>
      <c r="C12118" s="70" t="s">
        <v>31290</v>
      </c>
      <c r="D12118" s="70" t="s">
        <v>18165</v>
      </c>
      <c r="E12118" s="126" t="s">
        <v>525</v>
      </c>
      <c r="F12118" s="127">
        <v>6.0</v>
      </c>
      <c r="G12118" s="128"/>
      <c r="H12118" s="94">
        <f t="shared" ref="H12118:H12125" si="1591">ROUND(F12118*G12118,2)</f>
        <v>0</v>
      </c>
    </row>
    <row r="12119" ht="12.75" customHeight="1">
      <c r="B12119" s="61"/>
      <c r="C12119" s="70" t="s">
        <v>31291</v>
      </c>
      <c r="D12119" s="130" t="s">
        <v>18435</v>
      </c>
      <c r="E12119" s="126" t="s">
        <v>311</v>
      </c>
      <c r="F12119" s="127">
        <v>1.0</v>
      </c>
      <c r="G12119" s="128"/>
      <c r="H12119" s="94">
        <f t="shared" si="1591"/>
        <v>0</v>
      </c>
    </row>
    <row r="12120" ht="12.75" customHeight="1">
      <c r="B12120" s="61"/>
      <c r="C12120" s="70" t="s">
        <v>31292</v>
      </c>
      <c r="D12120" s="70" t="s">
        <v>18154</v>
      </c>
      <c r="E12120" s="126" t="s">
        <v>525</v>
      </c>
      <c r="F12120" s="127">
        <v>4.0</v>
      </c>
      <c r="G12120" s="128"/>
      <c r="H12120" s="94">
        <f t="shared" si="1591"/>
        <v>0</v>
      </c>
    </row>
    <row r="12121" ht="12.75" customHeight="1">
      <c r="B12121" s="61"/>
      <c r="C12121" s="70" t="s">
        <v>31293</v>
      </c>
      <c r="D12121" s="130" t="s">
        <v>18440</v>
      </c>
      <c r="E12121" s="126" t="s">
        <v>525</v>
      </c>
      <c r="F12121" s="127">
        <v>4.0</v>
      </c>
      <c r="G12121" s="128"/>
      <c r="H12121" s="94">
        <f t="shared" si="1591"/>
        <v>0</v>
      </c>
    </row>
    <row r="12122" ht="12.75" customHeight="1">
      <c r="B12122" s="61"/>
      <c r="C12122" s="70" t="s">
        <v>31294</v>
      </c>
      <c r="D12122" s="130" t="s">
        <v>18442</v>
      </c>
      <c r="E12122" s="126" t="s">
        <v>311</v>
      </c>
      <c r="F12122" s="127">
        <v>2.0</v>
      </c>
      <c r="G12122" s="128"/>
      <c r="H12122" s="94">
        <f t="shared" si="1591"/>
        <v>0</v>
      </c>
    </row>
    <row r="12123" ht="12.75" customHeight="1">
      <c r="B12123" s="61"/>
      <c r="C12123" s="70" t="s">
        <v>31295</v>
      </c>
      <c r="D12123" s="70" t="s">
        <v>18165</v>
      </c>
      <c r="E12123" s="126" t="s">
        <v>525</v>
      </c>
      <c r="F12123" s="127">
        <v>8.0</v>
      </c>
      <c r="G12123" s="128"/>
      <c r="H12123" s="94">
        <f t="shared" si="1591"/>
        <v>0</v>
      </c>
    </row>
    <row r="12124" ht="12.75" customHeight="1">
      <c r="B12124" s="61"/>
      <c r="C12124" s="70" t="s">
        <v>31296</v>
      </c>
      <c r="D12124" s="70" t="s">
        <v>18148</v>
      </c>
      <c r="E12124" s="126" t="s">
        <v>525</v>
      </c>
      <c r="F12124" s="127">
        <v>6.0</v>
      </c>
      <c r="G12124" s="128"/>
      <c r="H12124" s="94">
        <f t="shared" si="1591"/>
        <v>0</v>
      </c>
    </row>
    <row r="12125" ht="12.75" customHeight="1">
      <c r="B12125" s="61"/>
      <c r="C12125" s="70" t="s">
        <v>31297</v>
      </c>
      <c r="D12125" s="130" t="s">
        <v>18446</v>
      </c>
      <c r="E12125" s="126" t="s">
        <v>525</v>
      </c>
      <c r="F12125" s="127">
        <v>6.0</v>
      </c>
      <c r="G12125" s="128"/>
      <c r="H12125" s="94">
        <f t="shared" si="1591"/>
        <v>0</v>
      </c>
    </row>
    <row r="12126" ht="12.75" customHeight="1">
      <c r="B12126" s="61"/>
      <c r="C12126" s="88" t="s">
        <v>31298</v>
      </c>
      <c r="D12126" s="89" t="s">
        <v>18448</v>
      </c>
      <c r="E12126" s="129"/>
      <c r="F12126" s="129"/>
      <c r="G12126" s="49"/>
      <c r="H12126" s="90">
        <f>H12127</f>
        <v>0</v>
      </c>
    </row>
    <row r="12127" ht="12.75" customHeight="1">
      <c r="B12127" s="61"/>
      <c r="C12127" s="70" t="s">
        <v>31299</v>
      </c>
      <c r="D12127" s="130" t="s">
        <v>18450</v>
      </c>
      <c r="E12127" s="126" t="s">
        <v>322</v>
      </c>
      <c r="F12127" s="127">
        <v>1.0</v>
      </c>
      <c r="G12127" s="128"/>
      <c r="H12127" s="94">
        <f>ROUND(F12127*G12127,2)</f>
        <v>0</v>
      </c>
    </row>
    <row r="12128" ht="12.75" customHeight="1">
      <c r="B12128" s="61"/>
      <c r="C12128" s="79" t="s">
        <v>31300</v>
      </c>
      <c r="D12128" s="83" t="s">
        <v>18456</v>
      </c>
      <c r="E12128" s="129"/>
      <c r="F12128" s="129"/>
      <c r="G12128" s="49"/>
      <c r="H12128" s="81">
        <f>H12129+H12136+H12141</f>
        <v>0</v>
      </c>
    </row>
    <row r="12129" ht="12.75" customHeight="1">
      <c r="B12129" s="61"/>
      <c r="C12129" s="84" t="s">
        <v>31301</v>
      </c>
      <c r="D12129" s="85" t="s">
        <v>18464</v>
      </c>
      <c r="E12129" s="129"/>
      <c r="F12129" s="129"/>
      <c r="G12129" s="49"/>
      <c r="H12129" s="86">
        <f>SUM(H12130:H12135)</f>
        <v>0</v>
      </c>
    </row>
    <row r="12130" ht="12.75" customHeight="1">
      <c r="B12130" s="61"/>
      <c r="C12130" s="70" t="s">
        <v>31302</v>
      </c>
      <c r="D12130" s="130" t="s">
        <v>24179</v>
      </c>
      <c r="E12130" s="126" t="s">
        <v>311</v>
      </c>
      <c r="F12130" s="127">
        <v>1.0</v>
      </c>
      <c r="G12130" s="128"/>
      <c r="H12130" s="94">
        <f t="shared" ref="H12130:H12135" si="1592">ROUND(F12130*G12130,2)</f>
        <v>0</v>
      </c>
    </row>
    <row r="12131" ht="12.75" customHeight="1">
      <c r="B12131" s="61"/>
      <c r="C12131" s="70" t="s">
        <v>31303</v>
      </c>
      <c r="D12131" s="130" t="s">
        <v>18476</v>
      </c>
      <c r="E12131" s="126" t="s">
        <v>311</v>
      </c>
      <c r="F12131" s="127">
        <v>1.0</v>
      </c>
      <c r="G12131" s="128"/>
      <c r="H12131" s="94">
        <f t="shared" si="1592"/>
        <v>0</v>
      </c>
    </row>
    <row r="12132" ht="12.75" customHeight="1">
      <c r="B12132" s="61"/>
      <c r="C12132" s="70" t="s">
        <v>31304</v>
      </c>
      <c r="D12132" s="130" t="s">
        <v>18478</v>
      </c>
      <c r="E12132" s="126" t="s">
        <v>311</v>
      </c>
      <c r="F12132" s="127">
        <v>1.0</v>
      </c>
      <c r="G12132" s="128"/>
      <c r="H12132" s="94">
        <f t="shared" si="1592"/>
        <v>0</v>
      </c>
    </row>
    <row r="12133" ht="12.75" customHeight="1">
      <c r="B12133" s="61"/>
      <c r="C12133" s="70" t="s">
        <v>31305</v>
      </c>
      <c r="D12133" s="70" t="s">
        <v>22674</v>
      </c>
      <c r="E12133" s="126" t="s">
        <v>311</v>
      </c>
      <c r="F12133" s="127">
        <v>2.0</v>
      </c>
      <c r="G12133" s="128"/>
      <c r="H12133" s="94">
        <f t="shared" si="1592"/>
        <v>0</v>
      </c>
    </row>
    <row r="12134" ht="12.75" customHeight="1">
      <c r="B12134" s="61"/>
      <c r="C12134" s="70" t="s">
        <v>31306</v>
      </c>
      <c r="D12134" s="70" t="s">
        <v>18488</v>
      </c>
      <c r="E12134" s="126" t="s">
        <v>311</v>
      </c>
      <c r="F12134" s="127">
        <v>2.0</v>
      </c>
      <c r="G12134" s="128"/>
      <c r="H12134" s="94">
        <f t="shared" si="1592"/>
        <v>0</v>
      </c>
    </row>
    <row r="12135" ht="12.75" customHeight="1">
      <c r="B12135" s="61"/>
      <c r="C12135" s="70" t="s">
        <v>31307</v>
      </c>
      <c r="D12135" s="70" t="s">
        <v>18490</v>
      </c>
      <c r="E12135" s="126" t="s">
        <v>311</v>
      </c>
      <c r="F12135" s="127">
        <v>1.0</v>
      </c>
      <c r="G12135" s="128"/>
      <c r="H12135" s="94">
        <f t="shared" si="1592"/>
        <v>0</v>
      </c>
    </row>
    <row r="12136" ht="12.75" customHeight="1">
      <c r="B12136" s="61"/>
      <c r="C12136" s="84" t="s">
        <v>31308</v>
      </c>
      <c r="D12136" s="85" t="s">
        <v>18492</v>
      </c>
      <c r="E12136" s="129"/>
      <c r="F12136" s="129"/>
      <c r="G12136" s="49"/>
      <c r="H12136" s="86">
        <f>SUM(H12137:H12140)</f>
        <v>0</v>
      </c>
    </row>
    <row r="12137" ht="12.75" customHeight="1">
      <c r="B12137" s="61"/>
      <c r="C12137" s="70" t="s">
        <v>31309</v>
      </c>
      <c r="D12137" s="70" t="s">
        <v>18494</v>
      </c>
      <c r="E12137" s="126" t="s">
        <v>311</v>
      </c>
      <c r="F12137" s="127">
        <v>1.0</v>
      </c>
      <c r="G12137" s="128"/>
      <c r="H12137" s="94">
        <f t="shared" ref="H12137:H12140" si="1593">ROUND(F12137*G12137,2)</f>
        <v>0</v>
      </c>
    </row>
    <row r="12138" ht="12.75" customHeight="1">
      <c r="B12138" s="61"/>
      <c r="C12138" s="70" t="s">
        <v>31310</v>
      </c>
      <c r="D12138" s="130" t="s">
        <v>18496</v>
      </c>
      <c r="E12138" s="126" t="s">
        <v>311</v>
      </c>
      <c r="F12138" s="127">
        <v>1.0</v>
      </c>
      <c r="G12138" s="128"/>
      <c r="H12138" s="94">
        <f t="shared" si="1593"/>
        <v>0</v>
      </c>
    </row>
    <row r="12139" ht="12.75" customHeight="1">
      <c r="B12139" s="61"/>
      <c r="C12139" s="70" t="s">
        <v>31311</v>
      </c>
      <c r="D12139" s="70" t="s">
        <v>18498</v>
      </c>
      <c r="E12139" s="126" t="s">
        <v>311</v>
      </c>
      <c r="F12139" s="127">
        <v>4.0</v>
      </c>
      <c r="G12139" s="128"/>
      <c r="H12139" s="94">
        <f t="shared" si="1593"/>
        <v>0</v>
      </c>
    </row>
    <row r="12140" ht="12.75" customHeight="1">
      <c r="B12140" s="61"/>
      <c r="C12140" s="70" t="s">
        <v>31312</v>
      </c>
      <c r="D12140" s="130" t="s">
        <v>18500</v>
      </c>
      <c r="E12140" s="126" t="s">
        <v>311</v>
      </c>
      <c r="F12140" s="127">
        <v>1.0</v>
      </c>
      <c r="G12140" s="128"/>
      <c r="H12140" s="94">
        <f t="shared" si="1593"/>
        <v>0</v>
      </c>
    </row>
    <row r="12141" ht="12.75" customHeight="1">
      <c r="B12141" s="61"/>
      <c r="C12141" s="84" t="s">
        <v>31313</v>
      </c>
      <c r="D12141" s="85" t="s">
        <v>18502</v>
      </c>
      <c r="E12141" s="129"/>
      <c r="F12141" s="129"/>
      <c r="G12141" s="72"/>
      <c r="H12141" s="86">
        <f>SUM(H12142:H12150)</f>
        <v>0</v>
      </c>
    </row>
    <row r="12142" ht="12.75" customHeight="1">
      <c r="B12142" s="61"/>
      <c r="C12142" s="70" t="s">
        <v>31314</v>
      </c>
      <c r="D12142" s="70" t="s">
        <v>18504</v>
      </c>
      <c r="E12142" s="126" t="s">
        <v>525</v>
      </c>
      <c r="F12142" s="127">
        <v>62.0</v>
      </c>
      <c r="G12142" s="128"/>
      <c r="H12142" s="94">
        <f t="shared" ref="H12142:H12150" si="1594">ROUND(F12142*G12142,2)</f>
        <v>0</v>
      </c>
    </row>
    <row r="12143" ht="12.75" customHeight="1">
      <c r="B12143" s="61"/>
      <c r="C12143" s="70" t="s">
        <v>31315</v>
      </c>
      <c r="D12143" s="70" t="s">
        <v>18506</v>
      </c>
      <c r="E12143" s="126" t="s">
        <v>525</v>
      </c>
      <c r="F12143" s="127">
        <v>111.0</v>
      </c>
      <c r="G12143" s="128"/>
      <c r="H12143" s="94">
        <f t="shared" si="1594"/>
        <v>0</v>
      </c>
    </row>
    <row r="12144" ht="12.75" customHeight="1">
      <c r="B12144" s="61"/>
      <c r="C12144" s="70" t="s">
        <v>31316</v>
      </c>
      <c r="D12144" s="70" t="s">
        <v>18520</v>
      </c>
      <c r="E12144" s="126" t="s">
        <v>525</v>
      </c>
      <c r="F12144" s="127">
        <v>30.0</v>
      </c>
      <c r="G12144" s="128"/>
      <c r="H12144" s="94">
        <f t="shared" si="1594"/>
        <v>0</v>
      </c>
    </row>
    <row r="12145" ht="12.75" customHeight="1">
      <c r="B12145" s="61"/>
      <c r="C12145" s="70" t="s">
        <v>31317</v>
      </c>
      <c r="D12145" s="70" t="s">
        <v>18514</v>
      </c>
      <c r="E12145" s="126" t="s">
        <v>525</v>
      </c>
      <c r="F12145" s="127">
        <v>10.0</v>
      </c>
      <c r="G12145" s="128"/>
      <c r="H12145" s="94">
        <f t="shared" si="1594"/>
        <v>0</v>
      </c>
    </row>
    <row r="12146" ht="12.75" customHeight="1">
      <c r="B12146" s="61"/>
      <c r="C12146" s="70" t="s">
        <v>31318</v>
      </c>
      <c r="D12146" s="70" t="s">
        <v>18522</v>
      </c>
      <c r="E12146" s="126" t="s">
        <v>525</v>
      </c>
      <c r="F12146" s="127">
        <v>30.0</v>
      </c>
      <c r="G12146" s="128"/>
      <c r="H12146" s="94">
        <f t="shared" si="1594"/>
        <v>0</v>
      </c>
    </row>
    <row r="12147" ht="12.75" customHeight="1">
      <c r="B12147" s="61"/>
      <c r="C12147" s="70" t="s">
        <v>31319</v>
      </c>
      <c r="D12147" s="70" t="s">
        <v>18524</v>
      </c>
      <c r="E12147" s="126" t="s">
        <v>525</v>
      </c>
      <c r="F12147" s="127">
        <v>22.0</v>
      </c>
      <c r="G12147" s="128"/>
      <c r="H12147" s="94">
        <f t="shared" si="1594"/>
        <v>0</v>
      </c>
    </row>
    <row r="12148" ht="12.75" customHeight="1">
      <c r="B12148" s="61"/>
      <c r="C12148" s="70" t="s">
        <v>31320</v>
      </c>
      <c r="D12148" s="70" t="s">
        <v>18526</v>
      </c>
      <c r="E12148" s="126" t="s">
        <v>525</v>
      </c>
      <c r="F12148" s="127">
        <v>10.0</v>
      </c>
      <c r="G12148" s="128"/>
      <c r="H12148" s="94">
        <f t="shared" si="1594"/>
        <v>0</v>
      </c>
    </row>
    <row r="12149" ht="12.75" customHeight="1">
      <c r="B12149" s="61"/>
      <c r="C12149" s="70" t="s">
        <v>31321</v>
      </c>
      <c r="D12149" s="70" t="s">
        <v>18528</v>
      </c>
      <c r="E12149" s="126" t="s">
        <v>525</v>
      </c>
      <c r="F12149" s="127">
        <v>15.0</v>
      </c>
      <c r="G12149" s="128"/>
      <c r="H12149" s="94">
        <f t="shared" si="1594"/>
        <v>0</v>
      </c>
    </row>
    <row r="12150" ht="12.75" customHeight="1">
      <c r="B12150" s="61"/>
      <c r="C12150" s="70" t="s">
        <v>31322</v>
      </c>
      <c r="D12150" s="70" t="s">
        <v>19312</v>
      </c>
      <c r="E12150" s="126" t="s">
        <v>525</v>
      </c>
      <c r="F12150" s="127">
        <v>10.0</v>
      </c>
      <c r="G12150" s="128"/>
      <c r="H12150" s="94">
        <f t="shared" si="1594"/>
        <v>0</v>
      </c>
    </row>
    <row r="12151" ht="12.75" customHeight="1">
      <c r="B12151" s="61"/>
      <c r="C12151" s="79" t="s">
        <v>31323</v>
      </c>
      <c r="D12151" s="83" t="s">
        <v>18558</v>
      </c>
      <c r="E12151" s="129"/>
      <c r="F12151" s="129"/>
      <c r="G12151" s="49"/>
      <c r="H12151" s="81">
        <f>H12152</f>
        <v>0</v>
      </c>
    </row>
    <row r="12152" ht="12.75" customHeight="1">
      <c r="B12152" s="61"/>
      <c r="C12152" s="84" t="s">
        <v>31324</v>
      </c>
      <c r="D12152" s="85" t="s">
        <v>18560</v>
      </c>
      <c r="E12152" s="129"/>
      <c r="F12152" s="129"/>
      <c r="G12152" s="72"/>
      <c r="H12152" s="86">
        <f>SUM(H12153:H12169)</f>
        <v>0</v>
      </c>
    </row>
    <row r="12153" ht="12.75" customHeight="1">
      <c r="B12153" s="61"/>
      <c r="C12153" s="70" t="s">
        <v>31325</v>
      </c>
      <c r="D12153" s="70" t="s">
        <v>18570</v>
      </c>
      <c r="E12153" s="126" t="s">
        <v>311</v>
      </c>
      <c r="F12153" s="127">
        <v>24.0</v>
      </c>
      <c r="G12153" s="128"/>
      <c r="H12153" s="94">
        <f t="shared" ref="H12153:H12169" si="1595">ROUND(F12153*G12153,2)</f>
        <v>0</v>
      </c>
    </row>
    <row r="12154" ht="12.75" customHeight="1">
      <c r="B12154" s="61"/>
      <c r="C12154" s="70" t="s">
        <v>31326</v>
      </c>
      <c r="D12154" s="70" t="s">
        <v>18572</v>
      </c>
      <c r="E12154" s="126" t="s">
        <v>525</v>
      </c>
      <c r="F12154" s="127">
        <v>20.0</v>
      </c>
      <c r="G12154" s="128"/>
      <c r="H12154" s="94">
        <f t="shared" si="1595"/>
        <v>0</v>
      </c>
    </row>
    <row r="12155" ht="12.75" customHeight="1">
      <c r="B12155" s="61"/>
      <c r="C12155" s="70" t="s">
        <v>31327</v>
      </c>
      <c r="D12155" s="70" t="s">
        <v>18574</v>
      </c>
      <c r="E12155" s="126" t="s">
        <v>311</v>
      </c>
      <c r="F12155" s="127">
        <v>4.0</v>
      </c>
      <c r="G12155" s="128"/>
      <c r="H12155" s="94">
        <f t="shared" si="1595"/>
        <v>0</v>
      </c>
    </row>
    <row r="12156" ht="12.75" customHeight="1">
      <c r="B12156" s="61"/>
      <c r="C12156" s="70" t="s">
        <v>31328</v>
      </c>
      <c r="D12156" s="70" t="s">
        <v>18576</v>
      </c>
      <c r="E12156" s="126" t="s">
        <v>311</v>
      </c>
      <c r="F12156" s="127">
        <v>1.0</v>
      </c>
      <c r="G12156" s="128"/>
      <c r="H12156" s="94">
        <f t="shared" si="1595"/>
        <v>0</v>
      </c>
    </row>
    <row r="12157" ht="12.75" customHeight="1">
      <c r="B12157" s="61"/>
      <c r="C12157" s="70" t="s">
        <v>31329</v>
      </c>
      <c r="D12157" s="70" t="s">
        <v>18578</v>
      </c>
      <c r="E12157" s="126" t="s">
        <v>311</v>
      </c>
      <c r="F12157" s="127">
        <v>10.0</v>
      </c>
      <c r="G12157" s="128"/>
      <c r="H12157" s="94">
        <f t="shared" si="1595"/>
        <v>0</v>
      </c>
    </row>
    <row r="12158" ht="12.75" customHeight="1">
      <c r="B12158" s="61"/>
      <c r="C12158" s="70" t="s">
        <v>31330</v>
      </c>
      <c r="D12158" s="70" t="s">
        <v>18580</v>
      </c>
      <c r="E12158" s="126" t="s">
        <v>525</v>
      </c>
      <c r="F12158" s="127">
        <v>50.0</v>
      </c>
      <c r="G12158" s="128"/>
      <c r="H12158" s="94">
        <f t="shared" si="1595"/>
        <v>0</v>
      </c>
    </row>
    <row r="12159" ht="12.75" customHeight="1">
      <c r="B12159" s="61"/>
      <c r="C12159" s="70" t="s">
        <v>31331</v>
      </c>
      <c r="D12159" s="70" t="s">
        <v>18582</v>
      </c>
      <c r="E12159" s="126" t="s">
        <v>311</v>
      </c>
      <c r="F12159" s="127">
        <v>4.0</v>
      </c>
      <c r="G12159" s="128"/>
      <c r="H12159" s="94">
        <f t="shared" si="1595"/>
        <v>0</v>
      </c>
    </row>
    <row r="12160" ht="12.75" customHeight="1">
      <c r="B12160" s="61"/>
      <c r="C12160" s="70" t="s">
        <v>31332</v>
      </c>
      <c r="D12160" s="70" t="s">
        <v>5151</v>
      </c>
      <c r="E12160" s="126" t="s">
        <v>311</v>
      </c>
      <c r="F12160" s="127">
        <v>2.0</v>
      </c>
      <c r="G12160" s="128"/>
      <c r="H12160" s="94">
        <f t="shared" si="1595"/>
        <v>0</v>
      </c>
    </row>
    <row r="12161" ht="12.75" customHeight="1">
      <c r="B12161" s="61"/>
      <c r="C12161" s="70" t="s">
        <v>31333</v>
      </c>
      <c r="D12161" s="70" t="s">
        <v>18585</v>
      </c>
      <c r="E12161" s="126" t="s">
        <v>311</v>
      </c>
      <c r="F12161" s="127">
        <v>6.0</v>
      </c>
      <c r="G12161" s="128"/>
      <c r="H12161" s="94">
        <f t="shared" si="1595"/>
        <v>0</v>
      </c>
    </row>
    <row r="12162" ht="12.75" customHeight="1">
      <c r="B12162" s="61"/>
      <c r="C12162" s="70" t="s">
        <v>31334</v>
      </c>
      <c r="D12162" s="70" t="s">
        <v>18595</v>
      </c>
      <c r="E12162" s="126" t="s">
        <v>525</v>
      </c>
      <c r="F12162" s="127">
        <v>40.0</v>
      </c>
      <c r="G12162" s="128"/>
      <c r="H12162" s="94">
        <f t="shared" si="1595"/>
        <v>0</v>
      </c>
    </row>
    <row r="12163" ht="12.75" customHeight="1">
      <c r="B12163" s="61"/>
      <c r="C12163" s="70" t="s">
        <v>31335</v>
      </c>
      <c r="D12163" s="70" t="s">
        <v>18597</v>
      </c>
      <c r="E12163" s="126" t="s">
        <v>311</v>
      </c>
      <c r="F12163" s="127">
        <v>4.0</v>
      </c>
      <c r="G12163" s="128"/>
      <c r="H12163" s="94">
        <f t="shared" si="1595"/>
        <v>0</v>
      </c>
    </row>
    <row r="12164" ht="12.75" customHeight="1">
      <c r="B12164" s="61"/>
      <c r="C12164" s="70" t="s">
        <v>31336</v>
      </c>
      <c r="D12164" s="70" t="s">
        <v>18599</v>
      </c>
      <c r="E12164" s="126" t="s">
        <v>311</v>
      </c>
      <c r="F12164" s="127">
        <v>4.0</v>
      </c>
      <c r="G12164" s="128"/>
      <c r="H12164" s="94">
        <f t="shared" si="1595"/>
        <v>0</v>
      </c>
    </row>
    <row r="12165" ht="12.75" customHeight="1">
      <c r="B12165" s="61"/>
      <c r="C12165" s="70" t="s">
        <v>31337</v>
      </c>
      <c r="D12165" s="70" t="s">
        <v>18601</v>
      </c>
      <c r="E12165" s="126" t="s">
        <v>311</v>
      </c>
      <c r="F12165" s="127">
        <v>25.0</v>
      </c>
      <c r="G12165" s="128"/>
      <c r="H12165" s="94">
        <f t="shared" si="1595"/>
        <v>0</v>
      </c>
    </row>
    <row r="12166" ht="12.75" customHeight="1">
      <c r="B12166" s="61"/>
      <c r="C12166" s="70" t="s">
        <v>31338</v>
      </c>
      <c r="D12166" s="70" t="s">
        <v>18603</v>
      </c>
      <c r="E12166" s="126" t="s">
        <v>311</v>
      </c>
      <c r="F12166" s="127">
        <v>10.0</v>
      </c>
      <c r="G12166" s="128"/>
      <c r="H12166" s="94">
        <f t="shared" si="1595"/>
        <v>0</v>
      </c>
    </row>
    <row r="12167" ht="12.75" customHeight="1">
      <c r="B12167" s="61"/>
      <c r="C12167" s="70" t="s">
        <v>31339</v>
      </c>
      <c r="D12167" s="70" t="s">
        <v>18605</v>
      </c>
      <c r="E12167" s="126" t="s">
        <v>311</v>
      </c>
      <c r="F12167" s="127">
        <v>18.0</v>
      </c>
      <c r="G12167" s="128"/>
      <c r="H12167" s="94">
        <f t="shared" si="1595"/>
        <v>0</v>
      </c>
    </row>
    <row r="12168" ht="12.75" customHeight="1">
      <c r="B12168" s="61"/>
      <c r="C12168" s="70" t="s">
        <v>31340</v>
      </c>
      <c r="D12168" s="70" t="s">
        <v>18609</v>
      </c>
      <c r="E12168" s="126" t="s">
        <v>311</v>
      </c>
      <c r="F12168" s="127">
        <v>4.0</v>
      </c>
      <c r="G12168" s="128"/>
      <c r="H12168" s="94">
        <f t="shared" si="1595"/>
        <v>0</v>
      </c>
    </row>
    <row r="12169" ht="12.75" customHeight="1">
      <c r="B12169" s="61"/>
      <c r="C12169" s="70" t="s">
        <v>31341</v>
      </c>
      <c r="D12169" s="70" t="s">
        <v>18611</v>
      </c>
      <c r="E12169" s="126" t="s">
        <v>311</v>
      </c>
      <c r="F12169" s="127">
        <v>2.0</v>
      </c>
      <c r="G12169" s="128"/>
      <c r="H12169" s="94">
        <f t="shared" si="1595"/>
        <v>0</v>
      </c>
    </row>
    <row r="12170" ht="12.75" customHeight="1">
      <c r="B12170" s="61"/>
      <c r="C12170" s="79" t="s">
        <v>31342</v>
      </c>
      <c r="D12170" s="83" t="s">
        <v>18613</v>
      </c>
      <c r="E12170" s="129"/>
      <c r="F12170" s="129"/>
      <c r="G12170" s="72"/>
      <c r="H12170" s="81">
        <f>H12171+H12174+H12176+H12178+H12181+H12184</f>
        <v>0</v>
      </c>
    </row>
    <row r="12171" ht="12.75" customHeight="1">
      <c r="B12171" s="61"/>
      <c r="C12171" s="84" t="s">
        <v>31343</v>
      </c>
      <c r="D12171" s="132" t="s">
        <v>18615</v>
      </c>
      <c r="E12171" s="129"/>
      <c r="F12171" s="129"/>
      <c r="G12171" s="49"/>
      <c r="H12171" s="86">
        <f>SUM(H12172:H12173)</f>
        <v>0</v>
      </c>
    </row>
    <row r="12172" ht="12.75" customHeight="1">
      <c r="B12172" s="61"/>
      <c r="C12172" s="70" t="s">
        <v>31344</v>
      </c>
      <c r="D12172" s="70" t="s">
        <v>18617</v>
      </c>
      <c r="E12172" s="126" t="s">
        <v>322</v>
      </c>
      <c r="F12172" s="127">
        <v>18.0</v>
      </c>
      <c r="G12172" s="128"/>
      <c r="H12172" s="94">
        <f t="shared" ref="H12172:H12173" si="1596">ROUND(F12172*G12172,2)</f>
        <v>0</v>
      </c>
    </row>
    <row r="12173" ht="12.75" customHeight="1">
      <c r="B12173" s="61"/>
      <c r="C12173" s="70" t="s">
        <v>31345</v>
      </c>
      <c r="D12173" s="70" t="s">
        <v>21908</v>
      </c>
      <c r="E12173" s="126" t="s">
        <v>322</v>
      </c>
      <c r="F12173" s="127">
        <v>3.0</v>
      </c>
      <c r="G12173" s="128"/>
      <c r="H12173" s="94">
        <f t="shared" si="1596"/>
        <v>0</v>
      </c>
    </row>
    <row r="12174" ht="12.75" customHeight="1">
      <c r="B12174" s="61"/>
      <c r="C12174" s="84" t="s">
        <v>31346</v>
      </c>
      <c r="D12174" s="85" t="s">
        <v>18621</v>
      </c>
      <c r="E12174" s="129"/>
      <c r="F12174" s="129"/>
      <c r="G12174" s="49"/>
      <c r="H12174" s="86">
        <f>H12175</f>
        <v>0</v>
      </c>
    </row>
    <row r="12175" ht="12.75" customHeight="1">
      <c r="B12175" s="61"/>
      <c r="C12175" s="70" t="s">
        <v>31347</v>
      </c>
      <c r="D12175" s="70" t="s">
        <v>18623</v>
      </c>
      <c r="E12175" s="126" t="s">
        <v>525</v>
      </c>
      <c r="F12175" s="127">
        <v>110.0</v>
      </c>
      <c r="G12175" s="128"/>
      <c r="H12175" s="94">
        <f>ROUND(F12175*G12175,2)</f>
        <v>0</v>
      </c>
    </row>
    <row r="12176" ht="12.75" customHeight="1">
      <c r="B12176" s="61"/>
      <c r="C12176" s="84" t="s">
        <v>31348</v>
      </c>
      <c r="D12176" s="132" t="s">
        <v>18625</v>
      </c>
      <c r="E12176" s="129"/>
      <c r="F12176" s="129"/>
      <c r="G12176" s="49"/>
      <c r="H12176" s="86">
        <f>SUM(H12177)</f>
        <v>0</v>
      </c>
    </row>
    <row r="12177" ht="12.75" customHeight="1">
      <c r="B12177" s="61"/>
      <c r="C12177" s="70" t="s">
        <v>31349</v>
      </c>
      <c r="D12177" s="130" t="s">
        <v>18627</v>
      </c>
      <c r="E12177" s="126" t="s">
        <v>525</v>
      </c>
      <c r="F12177" s="127">
        <v>535.0</v>
      </c>
      <c r="G12177" s="128"/>
      <c r="H12177" s="94">
        <f>ROUND(F12177*G12177,2)</f>
        <v>0</v>
      </c>
    </row>
    <row r="12178" ht="12.75" customHeight="1">
      <c r="B12178" s="61"/>
      <c r="C12178" s="84" t="s">
        <v>31350</v>
      </c>
      <c r="D12178" s="85" t="s">
        <v>18629</v>
      </c>
      <c r="E12178" s="129"/>
      <c r="F12178" s="129"/>
      <c r="G12178" s="49"/>
      <c r="H12178" s="86">
        <f>SUM(H12179:H12180)</f>
        <v>0</v>
      </c>
    </row>
    <row r="12179" ht="12.75" customHeight="1">
      <c r="B12179" s="61"/>
      <c r="C12179" s="70" t="s">
        <v>31351</v>
      </c>
      <c r="D12179" s="70" t="s">
        <v>18631</v>
      </c>
      <c r="E12179" s="126" t="s">
        <v>322</v>
      </c>
      <c r="F12179" s="127">
        <v>1.0</v>
      </c>
      <c r="G12179" s="128"/>
      <c r="H12179" s="94">
        <f t="shared" ref="H12179:H12180" si="1597">ROUND(F12179*G12179,2)</f>
        <v>0</v>
      </c>
    </row>
    <row r="12180" ht="12.75" customHeight="1">
      <c r="B12180" s="61"/>
      <c r="C12180" s="70" t="s">
        <v>31352</v>
      </c>
      <c r="D12180" s="130" t="s">
        <v>18633</v>
      </c>
      <c r="E12180" s="126" t="s">
        <v>322</v>
      </c>
      <c r="F12180" s="127">
        <v>1.0</v>
      </c>
      <c r="G12180" s="128"/>
      <c r="H12180" s="94">
        <f t="shared" si="1597"/>
        <v>0</v>
      </c>
    </row>
    <row r="12181" ht="12.75" customHeight="1">
      <c r="B12181" s="61"/>
      <c r="C12181" s="84" t="s">
        <v>31353</v>
      </c>
      <c r="D12181" s="85" t="s">
        <v>18635</v>
      </c>
      <c r="E12181" s="129"/>
      <c r="F12181" s="129"/>
      <c r="G12181" s="49"/>
      <c r="H12181" s="86">
        <f>SUM(H12182:H12183)</f>
        <v>0</v>
      </c>
    </row>
    <row r="12182" ht="12.75" customHeight="1">
      <c r="B12182" s="61"/>
      <c r="C12182" s="70" t="s">
        <v>31354</v>
      </c>
      <c r="D12182" s="70" t="s">
        <v>18637</v>
      </c>
      <c r="E12182" s="126" t="s">
        <v>322</v>
      </c>
      <c r="F12182" s="127">
        <v>1.0</v>
      </c>
      <c r="G12182" s="128"/>
      <c r="H12182" s="94">
        <f t="shared" ref="H12182:H12183" si="1598">ROUND(F12182*G12182,2)</f>
        <v>0</v>
      </c>
    </row>
    <row r="12183" ht="12.75" customHeight="1">
      <c r="B12183" s="61"/>
      <c r="C12183" s="70" t="s">
        <v>31355</v>
      </c>
      <c r="D12183" s="70" t="s">
        <v>18639</v>
      </c>
      <c r="E12183" s="126" t="s">
        <v>322</v>
      </c>
      <c r="F12183" s="127">
        <v>1.0</v>
      </c>
      <c r="G12183" s="128"/>
      <c r="H12183" s="94">
        <f t="shared" si="1598"/>
        <v>0</v>
      </c>
    </row>
    <row r="12184" ht="12.75" customHeight="1">
      <c r="B12184" s="61"/>
      <c r="C12184" s="84" t="s">
        <v>31356</v>
      </c>
      <c r="D12184" s="85" t="s">
        <v>18641</v>
      </c>
      <c r="E12184" s="129"/>
      <c r="F12184" s="129"/>
      <c r="G12184" s="49"/>
      <c r="H12184" s="86">
        <f>SUM(H12185:H12186)</f>
        <v>0</v>
      </c>
    </row>
    <row r="12185" ht="12.75" customHeight="1">
      <c r="B12185" s="61"/>
      <c r="C12185" s="70" t="s">
        <v>31357</v>
      </c>
      <c r="D12185" s="130" t="s">
        <v>18643</v>
      </c>
      <c r="E12185" s="126" t="s">
        <v>322</v>
      </c>
      <c r="F12185" s="127">
        <v>1.0</v>
      </c>
      <c r="G12185" s="128"/>
      <c r="H12185" s="94">
        <f t="shared" ref="H12185:H12186" si="1599">ROUND(F12185*G12185,2)</f>
        <v>0</v>
      </c>
    </row>
    <row r="12186" ht="12.75" customHeight="1">
      <c r="B12186" s="61"/>
      <c r="C12186" s="70" t="s">
        <v>31358</v>
      </c>
      <c r="D12186" s="130" t="s">
        <v>18645</v>
      </c>
      <c r="E12186" s="126" t="s">
        <v>322</v>
      </c>
      <c r="F12186" s="127">
        <v>1.0</v>
      </c>
      <c r="G12186" s="128"/>
      <c r="H12186" s="94">
        <f t="shared" si="1599"/>
        <v>0</v>
      </c>
    </row>
    <row r="12187" ht="12.75" customHeight="1">
      <c r="B12187" s="115"/>
      <c r="C12187" s="66" t="s">
        <v>31359</v>
      </c>
      <c r="D12187" s="67" t="s">
        <v>159</v>
      </c>
      <c r="E12187" s="129"/>
      <c r="F12187" s="129"/>
      <c r="G12187" s="118"/>
      <c r="H12187" s="143">
        <f>H12188+H12226+H12245+H12214</f>
        <v>0</v>
      </c>
    </row>
    <row r="12188" ht="12.75" customHeight="1">
      <c r="B12188" s="135"/>
      <c r="C12188" s="137" t="s">
        <v>31360</v>
      </c>
      <c r="D12188" s="138" t="s">
        <v>18456</v>
      </c>
      <c r="E12188" s="129"/>
      <c r="F12188" s="129"/>
      <c r="G12188" s="133"/>
      <c r="H12188" s="133">
        <f>H12189+H12192+H12198+H12203</f>
        <v>0</v>
      </c>
    </row>
    <row r="12189" ht="12.75" customHeight="1">
      <c r="B12189" s="61"/>
      <c r="C12189" s="79" t="s">
        <v>31361</v>
      </c>
      <c r="D12189" s="83" t="s">
        <v>18458</v>
      </c>
      <c r="E12189" s="129"/>
      <c r="F12189" s="129"/>
      <c r="G12189" s="49"/>
      <c r="H12189" s="81">
        <f>SUM(H12190:H12191)</f>
        <v>0</v>
      </c>
    </row>
    <row r="12190" ht="12.75" customHeight="1">
      <c r="B12190" s="61"/>
      <c r="C12190" s="70" t="s">
        <v>31362</v>
      </c>
      <c r="D12190" s="70" t="s">
        <v>30556</v>
      </c>
      <c r="E12190" s="126" t="s">
        <v>311</v>
      </c>
      <c r="F12190" s="127">
        <v>1.0</v>
      </c>
      <c r="G12190" s="128"/>
      <c r="H12190" s="94">
        <f t="shared" ref="H12190:H12191" si="1600">ROUND(F12190*G12190,2)</f>
        <v>0</v>
      </c>
    </row>
    <row r="12191" ht="12.75" customHeight="1">
      <c r="B12191" s="61"/>
      <c r="C12191" s="70" t="s">
        <v>31363</v>
      </c>
      <c r="D12191" s="70" t="s">
        <v>30558</v>
      </c>
      <c r="E12191" s="126" t="s">
        <v>311</v>
      </c>
      <c r="F12191" s="127">
        <v>1.0</v>
      </c>
      <c r="G12191" s="128"/>
      <c r="H12191" s="94">
        <f t="shared" si="1600"/>
        <v>0</v>
      </c>
    </row>
    <row r="12192" ht="12.75" customHeight="1">
      <c r="B12192" s="61"/>
      <c r="C12192" s="79" t="s">
        <v>31364</v>
      </c>
      <c r="D12192" s="83" t="s">
        <v>18464</v>
      </c>
      <c r="E12192" s="129"/>
      <c r="F12192" s="129"/>
      <c r="G12192" s="49"/>
      <c r="H12192" s="81">
        <f>SUM(H12193:H12197)</f>
        <v>0</v>
      </c>
    </row>
    <row r="12193" ht="12.75" customHeight="1">
      <c r="B12193" s="61"/>
      <c r="C12193" s="70" t="s">
        <v>31365</v>
      </c>
      <c r="D12193" s="130" t="s">
        <v>18476</v>
      </c>
      <c r="E12193" s="126" t="s">
        <v>311</v>
      </c>
      <c r="F12193" s="127">
        <v>2.0</v>
      </c>
      <c r="G12193" s="128"/>
      <c r="H12193" s="94">
        <f t="shared" ref="H12193:H12197" si="1601">ROUND(F12193*G12193,2)</f>
        <v>0</v>
      </c>
    </row>
    <row r="12194" ht="12.75" customHeight="1">
      <c r="B12194" s="61"/>
      <c r="C12194" s="70" t="s">
        <v>31366</v>
      </c>
      <c r="D12194" s="130" t="s">
        <v>18478</v>
      </c>
      <c r="E12194" s="126" t="s">
        <v>311</v>
      </c>
      <c r="F12194" s="127">
        <v>2.0</v>
      </c>
      <c r="G12194" s="128"/>
      <c r="H12194" s="94">
        <f t="shared" si="1601"/>
        <v>0</v>
      </c>
    </row>
    <row r="12195" ht="12.75" customHeight="1">
      <c r="B12195" s="61"/>
      <c r="C12195" s="70" t="s">
        <v>31367</v>
      </c>
      <c r="D12195" s="70" t="s">
        <v>22674</v>
      </c>
      <c r="E12195" s="126" t="s">
        <v>311</v>
      </c>
      <c r="F12195" s="127">
        <v>2.0</v>
      </c>
      <c r="G12195" s="128"/>
      <c r="H12195" s="94">
        <f t="shared" si="1601"/>
        <v>0</v>
      </c>
    </row>
    <row r="12196" ht="12.75" customHeight="1">
      <c r="B12196" s="61"/>
      <c r="C12196" s="70" t="s">
        <v>31368</v>
      </c>
      <c r="D12196" s="70" t="s">
        <v>18488</v>
      </c>
      <c r="E12196" s="126" t="s">
        <v>311</v>
      </c>
      <c r="F12196" s="127">
        <v>2.0</v>
      </c>
      <c r="G12196" s="128"/>
      <c r="H12196" s="94">
        <f t="shared" si="1601"/>
        <v>0</v>
      </c>
    </row>
    <row r="12197" ht="12.75" customHeight="1">
      <c r="B12197" s="61"/>
      <c r="C12197" s="70" t="s">
        <v>31369</v>
      </c>
      <c r="D12197" s="70" t="s">
        <v>18490</v>
      </c>
      <c r="E12197" s="126" t="s">
        <v>311</v>
      </c>
      <c r="F12197" s="127">
        <v>1.0</v>
      </c>
      <c r="G12197" s="128"/>
      <c r="H12197" s="94">
        <f t="shared" si="1601"/>
        <v>0</v>
      </c>
    </row>
    <row r="12198" ht="12.75" customHeight="1">
      <c r="B12198" s="61"/>
      <c r="C12198" s="79" t="s">
        <v>31370</v>
      </c>
      <c r="D12198" s="83" t="s">
        <v>18492</v>
      </c>
      <c r="E12198" s="129"/>
      <c r="F12198" s="129"/>
      <c r="G12198" s="49"/>
      <c r="H12198" s="81">
        <f>SUM(H12199:H12202)</f>
        <v>0</v>
      </c>
    </row>
    <row r="12199" ht="12.75" customHeight="1">
      <c r="B12199" s="61"/>
      <c r="C12199" s="70" t="s">
        <v>31371</v>
      </c>
      <c r="D12199" s="70" t="s">
        <v>18494</v>
      </c>
      <c r="E12199" s="126" t="s">
        <v>311</v>
      </c>
      <c r="F12199" s="127">
        <v>1.0</v>
      </c>
      <c r="G12199" s="128"/>
      <c r="H12199" s="94">
        <f t="shared" ref="H12199:H12202" si="1602">ROUND(F12199*G12199,2)</f>
        <v>0</v>
      </c>
    </row>
    <row r="12200" ht="12.75" customHeight="1">
      <c r="B12200" s="61"/>
      <c r="C12200" s="70" t="s">
        <v>31372</v>
      </c>
      <c r="D12200" s="130" t="s">
        <v>18496</v>
      </c>
      <c r="E12200" s="126" t="s">
        <v>311</v>
      </c>
      <c r="F12200" s="127">
        <v>1.0</v>
      </c>
      <c r="G12200" s="128"/>
      <c r="H12200" s="94">
        <f t="shared" si="1602"/>
        <v>0</v>
      </c>
    </row>
    <row r="12201" ht="12.75" customHeight="1">
      <c r="B12201" s="61"/>
      <c r="C12201" s="70" t="s">
        <v>31373</v>
      </c>
      <c r="D12201" s="70" t="s">
        <v>18498</v>
      </c>
      <c r="E12201" s="126" t="s">
        <v>311</v>
      </c>
      <c r="F12201" s="127">
        <v>3.0</v>
      </c>
      <c r="G12201" s="128"/>
      <c r="H12201" s="94">
        <f t="shared" si="1602"/>
        <v>0</v>
      </c>
    </row>
    <row r="12202" ht="12.75" customHeight="1">
      <c r="B12202" s="61"/>
      <c r="C12202" s="70" t="s">
        <v>31374</v>
      </c>
      <c r="D12202" s="130" t="s">
        <v>18500</v>
      </c>
      <c r="E12202" s="126" t="s">
        <v>311</v>
      </c>
      <c r="F12202" s="127">
        <v>1.0</v>
      </c>
      <c r="G12202" s="128"/>
      <c r="H12202" s="94">
        <f t="shared" si="1602"/>
        <v>0</v>
      </c>
    </row>
    <row r="12203" ht="12.75" customHeight="1">
      <c r="B12203" s="61"/>
      <c r="C12203" s="79" t="s">
        <v>31375</v>
      </c>
      <c r="D12203" s="83" t="s">
        <v>18502</v>
      </c>
      <c r="E12203" s="129"/>
      <c r="F12203" s="129"/>
      <c r="G12203" s="49"/>
      <c r="H12203" s="81">
        <f>SUM(H12204:H12213)</f>
        <v>0</v>
      </c>
    </row>
    <row r="12204" ht="12.75" customHeight="1">
      <c r="B12204" s="61"/>
      <c r="C12204" s="70" t="s">
        <v>31376</v>
      </c>
      <c r="D12204" s="70" t="s">
        <v>18504</v>
      </c>
      <c r="E12204" s="126" t="s">
        <v>525</v>
      </c>
      <c r="F12204" s="127">
        <v>47.0</v>
      </c>
      <c r="G12204" s="128"/>
      <c r="H12204" s="94">
        <f t="shared" ref="H12204:H12213" si="1603">ROUND(F12204*G12204,2)</f>
        <v>0</v>
      </c>
    </row>
    <row r="12205" ht="12.75" customHeight="1">
      <c r="B12205" s="61"/>
      <c r="C12205" s="70" t="s">
        <v>31377</v>
      </c>
      <c r="D12205" s="70" t="s">
        <v>18506</v>
      </c>
      <c r="E12205" s="126" t="s">
        <v>525</v>
      </c>
      <c r="F12205" s="127">
        <v>96.0</v>
      </c>
      <c r="G12205" s="128"/>
      <c r="H12205" s="94">
        <f t="shared" si="1603"/>
        <v>0</v>
      </c>
    </row>
    <row r="12206" ht="12.75" customHeight="1">
      <c r="B12206" s="61"/>
      <c r="C12206" s="70" t="s">
        <v>31378</v>
      </c>
      <c r="D12206" s="70" t="s">
        <v>18508</v>
      </c>
      <c r="E12206" s="126" t="s">
        <v>525</v>
      </c>
      <c r="F12206" s="127">
        <v>12.0</v>
      </c>
      <c r="G12206" s="128"/>
      <c r="H12206" s="94">
        <f t="shared" si="1603"/>
        <v>0</v>
      </c>
    </row>
    <row r="12207" ht="12.75" customHeight="1">
      <c r="B12207" s="61"/>
      <c r="C12207" s="70" t="s">
        <v>31379</v>
      </c>
      <c r="D12207" s="70" t="s">
        <v>18510</v>
      </c>
      <c r="E12207" s="126" t="s">
        <v>525</v>
      </c>
      <c r="F12207" s="127">
        <v>10.0</v>
      </c>
      <c r="G12207" s="128"/>
      <c r="H12207" s="94">
        <f t="shared" si="1603"/>
        <v>0</v>
      </c>
    </row>
    <row r="12208" ht="12.75" customHeight="1">
      <c r="B12208" s="61"/>
      <c r="C12208" s="70" t="s">
        <v>31380</v>
      </c>
      <c r="D12208" s="70" t="s">
        <v>18514</v>
      </c>
      <c r="E12208" s="126" t="s">
        <v>525</v>
      </c>
      <c r="F12208" s="127">
        <v>10.0</v>
      </c>
      <c r="G12208" s="128"/>
      <c r="H12208" s="94">
        <f t="shared" si="1603"/>
        <v>0</v>
      </c>
    </row>
    <row r="12209" ht="12.75" customHeight="1">
      <c r="B12209" s="61"/>
      <c r="C12209" s="70" t="s">
        <v>31381</v>
      </c>
      <c r="D12209" s="70" t="s">
        <v>18520</v>
      </c>
      <c r="E12209" s="126" t="s">
        <v>525</v>
      </c>
      <c r="F12209" s="127">
        <v>75.0</v>
      </c>
      <c r="G12209" s="128"/>
      <c r="H12209" s="94">
        <f t="shared" si="1603"/>
        <v>0</v>
      </c>
    </row>
    <row r="12210" ht="12.75" customHeight="1">
      <c r="B12210" s="61"/>
      <c r="C12210" s="70" t="s">
        <v>31382</v>
      </c>
      <c r="D12210" s="70" t="s">
        <v>18522</v>
      </c>
      <c r="E12210" s="126" t="s">
        <v>525</v>
      </c>
      <c r="F12210" s="127">
        <v>30.0</v>
      </c>
      <c r="G12210" s="128"/>
      <c r="H12210" s="94">
        <f t="shared" si="1603"/>
        <v>0</v>
      </c>
    </row>
    <row r="12211" ht="12.75" customHeight="1">
      <c r="B12211" s="61"/>
      <c r="C12211" s="70" t="s">
        <v>31383</v>
      </c>
      <c r="D12211" s="70" t="s">
        <v>18524</v>
      </c>
      <c r="E12211" s="126" t="s">
        <v>525</v>
      </c>
      <c r="F12211" s="127">
        <v>22.0</v>
      </c>
      <c r="G12211" s="128"/>
      <c r="H12211" s="94">
        <f t="shared" si="1603"/>
        <v>0</v>
      </c>
    </row>
    <row r="12212" ht="12.75" customHeight="1">
      <c r="B12212" s="61"/>
      <c r="C12212" s="70" t="s">
        <v>31384</v>
      </c>
      <c r="D12212" s="70" t="s">
        <v>18526</v>
      </c>
      <c r="E12212" s="126" t="s">
        <v>525</v>
      </c>
      <c r="F12212" s="127">
        <v>10.0</v>
      </c>
      <c r="G12212" s="128"/>
      <c r="H12212" s="94">
        <f t="shared" si="1603"/>
        <v>0</v>
      </c>
    </row>
    <row r="12213" ht="12.75" customHeight="1">
      <c r="B12213" s="61"/>
      <c r="C12213" s="70" t="s">
        <v>31385</v>
      </c>
      <c r="D12213" s="70" t="s">
        <v>18528</v>
      </c>
      <c r="E12213" s="126" t="s">
        <v>525</v>
      </c>
      <c r="F12213" s="127">
        <v>15.0</v>
      </c>
      <c r="G12213" s="128"/>
      <c r="H12213" s="94">
        <f t="shared" si="1603"/>
        <v>0</v>
      </c>
    </row>
    <row r="12214" ht="12.75" customHeight="1">
      <c r="B12214" s="135"/>
      <c r="C12214" s="137" t="s">
        <v>31386</v>
      </c>
      <c r="D12214" s="138" t="s">
        <v>18530</v>
      </c>
      <c r="E12214" s="129"/>
      <c r="F12214" s="129"/>
      <c r="G12214" s="134"/>
      <c r="H12214" s="133">
        <f>H12215+H12218</f>
        <v>0</v>
      </c>
    </row>
    <row r="12215" ht="12.75" customHeight="1">
      <c r="B12215" s="61"/>
      <c r="C12215" s="79" t="s">
        <v>31387</v>
      </c>
      <c r="D12215" s="83" t="s">
        <v>18532</v>
      </c>
      <c r="E12215" s="129"/>
      <c r="F12215" s="129"/>
      <c r="G12215" s="49"/>
      <c r="H12215" s="81">
        <f>SUM(H12216:H12217)</f>
        <v>0</v>
      </c>
    </row>
    <row r="12216" ht="12.75" customHeight="1">
      <c r="B12216" s="61"/>
      <c r="C12216" s="70" t="s">
        <v>31388</v>
      </c>
      <c r="D12216" s="130" t="s">
        <v>19316</v>
      </c>
      <c r="E12216" s="126" t="s">
        <v>311</v>
      </c>
      <c r="F12216" s="127">
        <v>1.0</v>
      </c>
      <c r="G12216" s="128"/>
      <c r="H12216" s="94">
        <f t="shared" ref="H12216:H12217" si="1604">ROUND(F12216*G12216,2)</f>
        <v>0</v>
      </c>
    </row>
    <row r="12217" ht="12.75" customHeight="1">
      <c r="B12217" s="61"/>
      <c r="C12217" s="70" t="s">
        <v>31389</v>
      </c>
      <c r="D12217" s="70" t="s">
        <v>18536</v>
      </c>
      <c r="E12217" s="126" t="s">
        <v>311</v>
      </c>
      <c r="F12217" s="127">
        <v>1.0</v>
      </c>
      <c r="G12217" s="128"/>
      <c r="H12217" s="94">
        <f t="shared" si="1604"/>
        <v>0</v>
      </c>
    </row>
    <row r="12218" ht="12.75" customHeight="1">
      <c r="B12218" s="61"/>
      <c r="C12218" s="79" t="s">
        <v>31390</v>
      </c>
      <c r="D12218" s="83" t="s">
        <v>18538</v>
      </c>
      <c r="E12218" s="129"/>
      <c r="F12218" s="129"/>
      <c r="G12218" s="72"/>
      <c r="H12218" s="81">
        <f>SUM(H12219:H12225)</f>
        <v>0</v>
      </c>
    </row>
    <row r="12219" ht="12.75" customHeight="1">
      <c r="B12219" s="61"/>
      <c r="C12219" s="70" t="s">
        <v>31391</v>
      </c>
      <c r="D12219" s="70" t="s">
        <v>26286</v>
      </c>
      <c r="E12219" s="126" t="s">
        <v>311</v>
      </c>
      <c r="F12219" s="127">
        <v>1.0</v>
      </c>
      <c r="G12219" s="128"/>
      <c r="H12219" s="94">
        <f t="shared" ref="H12219:H12225" si="1605">ROUND(F12219*G12219,2)</f>
        <v>0</v>
      </c>
    </row>
    <row r="12220" ht="12.75" customHeight="1">
      <c r="B12220" s="61"/>
      <c r="C12220" s="70" t="s">
        <v>31392</v>
      </c>
      <c r="D12220" s="70" t="s">
        <v>18542</v>
      </c>
      <c r="E12220" s="126" t="s">
        <v>311</v>
      </c>
      <c r="F12220" s="127">
        <v>1.0</v>
      </c>
      <c r="G12220" s="128"/>
      <c r="H12220" s="94">
        <f t="shared" si="1605"/>
        <v>0</v>
      </c>
    </row>
    <row r="12221" ht="12.75" customHeight="1">
      <c r="B12221" s="61"/>
      <c r="C12221" s="70" t="s">
        <v>31393</v>
      </c>
      <c r="D12221" s="70" t="s">
        <v>26992</v>
      </c>
      <c r="E12221" s="126" t="s">
        <v>311</v>
      </c>
      <c r="F12221" s="127">
        <v>1.0</v>
      </c>
      <c r="G12221" s="128"/>
      <c r="H12221" s="94">
        <f t="shared" si="1605"/>
        <v>0</v>
      </c>
    </row>
    <row r="12222" ht="12.75" customHeight="1">
      <c r="B12222" s="61"/>
      <c r="C12222" s="70" t="s">
        <v>31394</v>
      </c>
      <c r="D12222" s="70" t="s">
        <v>18546</v>
      </c>
      <c r="E12222" s="126" t="s">
        <v>525</v>
      </c>
      <c r="F12222" s="127">
        <v>50.0</v>
      </c>
      <c r="G12222" s="128"/>
      <c r="H12222" s="94">
        <f t="shared" si="1605"/>
        <v>0</v>
      </c>
    </row>
    <row r="12223" ht="12.75" customHeight="1">
      <c r="B12223" s="61"/>
      <c r="C12223" s="70" t="s">
        <v>31395</v>
      </c>
      <c r="D12223" s="70" t="s">
        <v>18552</v>
      </c>
      <c r="E12223" s="126" t="s">
        <v>525</v>
      </c>
      <c r="F12223" s="127">
        <v>10.0</v>
      </c>
      <c r="G12223" s="128"/>
      <c r="H12223" s="94">
        <f t="shared" si="1605"/>
        <v>0</v>
      </c>
    </row>
    <row r="12224" ht="12.75" customHeight="1">
      <c r="B12224" s="61"/>
      <c r="C12224" s="70" t="s">
        <v>31396</v>
      </c>
      <c r="D12224" s="70" t="s">
        <v>18554</v>
      </c>
      <c r="E12224" s="126" t="s">
        <v>322</v>
      </c>
      <c r="F12224" s="127">
        <v>1.0</v>
      </c>
      <c r="G12224" s="128"/>
      <c r="H12224" s="94">
        <f t="shared" si="1605"/>
        <v>0</v>
      </c>
    </row>
    <row r="12225" ht="12.75" customHeight="1">
      <c r="B12225" s="61"/>
      <c r="C12225" s="70" t="s">
        <v>31397</v>
      </c>
      <c r="D12225" s="70" t="s">
        <v>19330</v>
      </c>
      <c r="E12225" s="126" t="s">
        <v>322</v>
      </c>
      <c r="F12225" s="127">
        <v>1.0</v>
      </c>
      <c r="G12225" s="128"/>
      <c r="H12225" s="94">
        <f t="shared" si="1605"/>
        <v>0</v>
      </c>
    </row>
    <row r="12226" ht="12.75" customHeight="1">
      <c r="B12226" s="135"/>
      <c r="C12226" s="137" t="s">
        <v>31398</v>
      </c>
      <c r="D12226" s="138" t="s">
        <v>18558</v>
      </c>
      <c r="E12226" s="129"/>
      <c r="F12226" s="129"/>
      <c r="G12226" s="133"/>
      <c r="H12226" s="133">
        <f>H12227</f>
        <v>0</v>
      </c>
    </row>
    <row r="12227" ht="12.75" customHeight="1">
      <c r="B12227" s="61"/>
      <c r="C12227" s="79" t="s">
        <v>31399</v>
      </c>
      <c r="D12227" s="83" t="s">
        <v>18560</v>
      </c>
      <c r="E12227" s="129"/>
      <c r="F12227" s="129"/>
      <c r="G12227" s="49"/>
      <c r="H12227" s="81">
        <f>SUM(H12228:H12244)</f>
        <v>0</v>
      </c>
    </row>
    <row r="12228" ht="12.75" customHeight="1">
      <c r="B12228" s="61"/>
      <c r="C12228" s="70" t="s">
        <v>31400</v>
      </c>
      <c r="D12228" s="70" t="s">
        <v>18570</v>
      </c>
      <c r="E12228" s="126" t="s">
        <v>311</v>
      </c>
      <c r="F12228" s="127">
        <v>14.0</v>
      </c>
      <c r="G12228" s="128"/>
      <c r="H12228" s="94">
        <f t="shared" ref="H12228:H12244" si="1606">ROUND(F12228*G12228,2)</f>
        <v>0</v>
      </c>
    </row>
    <row r="12229" ht="12.75" customHeight="1">
      <c r="B12229" s="61"/>
      <c r="C12229" s="70" t="s">
        <v>31401</v>
      </c>
      <c r="D12229" s="70" t="s">
        <v>18572</v>
      </c>
      <c r="E12229" s="126" t="s">
        <v>525</v>
      </c>
      <c r="F12229" s="127">
        <v>12.0</v>
      </c>
      <c r="G12229" s="128"/>
      <c r="H12229" s="94">
        <f t="shared" si="1606"/>
        <v>0</v>
      </c>
    </row>
    <row r="12230" ht="12.75" customHeight="1">
      <c r="B12230" s="61"/>
      <c r="C12230" s="70" t="s">
        <v>31402</v>
      </c>
      <c r="D12230" s="70" t="s">
        <v>18574</v>
      </c>
      <c r="E12230" s="126" t="s">
        <v>311</v>
      </c>
      <c r="F12230" s="127">
        <v>2.0</v>
      </c>
      <c r="G12230" s="128"/>
      <c r="H12230" s="94">
        <f t="shared" si="1606"/>
        <v>0</v>
      </c>
    </row>
    <row r="12231" ht="12.75" customHeight="1">
      <c r="B12231" s="61"/>
      <c r="C12231" s="70" t="s">
        <v>31403</v>
      </c>
      <c r="D12231" s="70" t="s">
        <v>18576</v>
      </c>
      <c r="E12231" s="126" t="s">
        <v>311</v>
      </c>
      <c r="F12231" s="127">
        <v>1.0</v>
      </c>
      <c r="G12231" s="128"/>
      <c r="H12231" s="94">
        <f t="shared" si="1606"/>
        <v>0</v>
      </c>
    </row>
    <row r="12232" ht="12.75" customHeight="1">
      <c r="B12232" s="61"/>
      <c r="C12232" s="70" t="s">
        <v>31404</v>
      </c>
      <c r="D12232" s="70" t="s">
        <v>18578</v>
      </c>
      <c r="E12232" s="126" t="s">
        <v>311</v>
      </c>
      <c r="F12232" s="127">
        <v>2.0</v>
      </c>
      <c r="G12232" s="128"/>
      <c r="H12232" s="94">
        <f t="shared" si="1606"/>
        <v>0</v>
      </c>
    </row>
    <row r="12233" ht="12.75" customHeight="1">
      <c r="B12233" s="61"/>
      <c r="C12233" s="70" t="s">
        <v>31405</v>
      </c>
      <c r="D12233" s="70" t="s">
        <v>18580</v>
      </c>
      <c r="E12233" s="126" t="s">
        <v>525</v>
      </c>
      <c r="F12233" s="127">
        <v>30.0</v>
      </c>
      <c r="G12233" s="128"/>
      <c r="H12233" s="94">
        <f t="shared" si="1606"/>
        <v>0</v>
      </c>
    </row>
    <row r="12234" ht="12.75" customHeight="1">
      <c r="B12234" s="61"/>
      <c r="C12234" s="70" t="s">
        <v>31406</v>
      </c>
      <c r="D12234" s="70" t="s">
        <v>18582</v>
      </c>
      <c r="E12234" s="126" t="s">
        <v>311</v>
      </c>
      <c r="F12234" s="127">
        <v>6.0</v>
      </c>
      <c r="G12234" s="128"/>
      <c r="H12234" s="94">
        <f t="shared" si="1606"/>
        <v>0</v>
      </c>
    </row>
    <row r="12235" ht="12.75" customHeight="1">
      <c r="B12235" s="61"/>
      <c r="C12235" s="70" t="s">
        <v>31407</v>
      </c>
      <c r="D12235" s="70" t="s">
        <v>5151</v>
      </c>
      <c r="E12235" s="126" t="s">
        <v>311</v>
      </c>
      <c r="F12235" s="127">
        <v>2.0</v>
      </c>
      <c r="G12235" s="128"/>
      <c r="H12235" s="94">
        <f t="shared" si="1606"/>
        <v>0</v>
      </c>
    </row>
    <row r="12236" ht="12.75" customHeight="1">
      <c r="B12236" s="61"/>
      <c r="C12236" s="70" t="s">
        <v>31408</v>
      </c>
      <c r="D12236" s="70" t="s">
        <v>18585</v>
      </c>
      <c r="E12236" s="126" t="s">
        <v>311</v>
      </c>
      <c r="F12236" s="127">
        <v>14.0</v>
      </c>
      <c r="G12236" s="128"/>
      <c r="H12236" s="94">
        <f t="shared" si="1606"/>
        <v>0</v>
      </c>
    </row>
    <row r="12237" ht="12.75" customHeight="1">
      <c r="B12237" s="61"/>
      <c r="C12237" s="70" t="s">
        <v>31409</v>
      </c>
      <c r="D12237" s="70" t="s">
        <v>18595</v>
      </c>
      <c r="E12237" s="126" t="s">
        <v>525</v>
      </c>
      <c r="F12237" s="127">
        <v>15.0</v>
      </c>
      <c r="G12237" s="128"/>
      <c r="H12237" s="94">
        <f t="shared" si="1606"/>
        <v>0</v>
      </c>
    </row>
    <row r="12238" ht="12.75" customHeight="1">
      <c r="B12238" s="61"/>
      <c r="C12238" s="70" t="s">
        <v>31410</v>
      </c>
      <c r="D12238" s="70" t="s">
        <v>18597</v>
      </c>
      <c r="E12238" s="126" t="s">
        <v>311</v>
      </c>
      <c r="F12238" s="127">
        <v>4.0</v>
      </c>
      <c r="G12238" s="128"/>
      <c r="H12238" s="94">
        <f t="shared" si="1606"/>
        <v>0</v>
      </c>
    </row>
    <row r="12239" ht="12.75" customHeight="1">
      <c r="B12239" s="61"/>
      <c r="C12239" s="70" t="s">
        <v>31411</v>
      </c>
      <c r="D12239" s="70" t="s">
        <v>18599</v>
      </c>
      <c r="E12239" s="126" t="s">
        <v>311</v>
      </c>
      <c r="F12239" s="127">
        <v>4.0</v>
      </c>
      <c r="G12239" s="128"/>
      <c r="H12239" s="94">
        <f t="shared" si="1606"/>
        <v>0</v>
      </c>
    </row>
    <row r="12240" ht="12.75" customHeight="1">
      <c r="B12240" s="61"/>
      <c r="C12240" s="70" t="s">
        <v>31412</v>
      </c>
      <c r="D12240" s="70" t="s">
        <v>18601</v>
      </c>
      <c r="E12240" s="126" t="s">
        <v>311</v>
      </c>
      <c r="F12240" s="127">
        <v>10.0</v>
      </c>
      <c r="G12240" s="128"/>
      <c r="H12240" s="94">
        <f t="shared" si="1606"/>
        <v>0</v>
      </c>
    </row>
    <row r="12241" ht="12.75" customHeight="1">
      <c r="B12241" s="61"/>
      <c r="C12241" s="70" t="s">
        <v>31413</v>
      </c>
      <c r="D12241" s="70" t="s">
        <v>18603</v>
      </c>
      <c r="E12241" s="126" t="s">
        <v>311</v>
      </c>
      <c r="F12241" s="127">
        <v>12.0</v>
      </c>
      <c r="G12241" s="128"/>
      <c r="H12241" s="94">
        <f t="shared" si="1606"/>
        <v>0</v>
      </c>
    </row>
    <row r="12242" ht="12.75" customHeight="1">
      <c r="B12242" s="61"/>
      <c r="C12242" s="70" t="s">
        <v>31414</v>
      </c>
      <c r="D12242" s="70" t="s">
        <v>18605</v>
      </c>
      <c r="E12242" s="126" t="s">
        <v>311</v>
      </c>
      <c r="F12242" s="127">
        <v>12.0</v>
      </c>
      <c r="G12242" s="128"/>
      <c r="H12242" s="94">
        <f t="shared" si="1606"/>
        <v>0</v>
      </c>
    </row>
    <row r="12243" ht="12.75" customHeight="1">
      <c r="B12243" s="61"/>
      <c r="C12243" s="70" t="s">
        <v>31415</v>
      </c>
      <c r="D12243" s="70" t="s">
        <v>18609</v>
      </c>
      <c r="E12243" s="126" t="s">
        <v>311</v>
      </c>
      <c r="F12243" s="127">
        <v>3.0</v>
      </c>
      <c r="G12243" s="128"/>
      <c r="H12243" s="94">
        <f t="shared" si="1606"/>
        <v>0</v>
      </c>
    </row>
    <row r="12244" ht="12.75" customHeight="1">
      <c r="B12244" s="61"/>
      <c r="C12244" s="70" t="s">
        <v>31416</v>
      </c>
      <c r="D12244" s="70" t="s">
        <v>18611</v>
      </c>
      <c r="E12244" s="126" t="s">
        <v>311</v>
      </c>
      <c r="F12244" s="127">
        <v>1.0</v>
      </c>
      <c r="G12244" s="128"/>
      <c r="H12244" s="94">
        <f t="shared" si="1606"/>
        <v>0</v>
      </c>
    </row>
    <row r="12245" ht="12.75" customHeight="1">
      <c r="B12245" s="135"/>
      <c r="C12245" s="137" t="s">
        <v>31417</v>
      </c>
      <c r="D12245" s="138" t="s">
        <v>18613</v>
      </c>
      <c r="E12245" s="129"/>
      <c r="F12245" s="129"/>
      <c r="G12245" s="134"/>
      <c r="H12245" s="133">
        <f>H12246+H12249+H12251+H12253+H12256+H12259</f>
        <v>0</v>
      </c>
    </row>
    <row r="12246" ht="12.75" customHeight="1">
      <c r="B12246" s="61"/>
      <c r="C12246" s="79" t="s">
        <v>31418</v>
      </c>
      <c r="D12246" s="136" t="s">
        <v>18615</v>
      </c>
      <c r="E12246" s="129"/>
      <c r="F12246" s="129"/>
      <c r="G12246" s="72"/>
      <c r="H12246" s="81">
        <f>SUM(H12247:H12248)</f>
        <v>0</v>
      </c>
    </row>
    <row r="12247" ht="12.75" customHeight="1">
      <c r="B12247" s="61"/>
      <c r="C12247" s="70" t="s">
        <v>31419</v>
      </c>
      <c r="D12247" s="70" t="s">
        <v>18617</v>
      </c>
      <c r="E12247" s="126" t="s">
        <v>322</v>
      </c>
      <c r="F12247" s="127">
        <v>9.0</v>
      </c>
      <c r="G12247" s="128"/>
      <c r="H12247" s="94">
        <f t="shared" ref="H12247:H12248" si="1607">ROUND(F12247*G12247,2)</f>
        <v>0</v>
      </c>
    </row>
    <row r="12248" ht="12.75" customHeight="1">
      <c r="B12248" s="61"/>
      <c r="C12248" s="70" t="s">
        <v>31420</v>
      </c>
      <c r="D12248" s="70" t="s">
        <v>21908</v>
      </c>
      <c r="E12248" s="126" t="s">
        <v>322</v>
      </c>
      <c r="F12248" s="127">
        <v>3.0</v>
      </c>
      <c r="G12248" s="128"/>
      <c r="H12248" s="94">
        <f t="shared" si="1607"/>
        <v>0</v>
      </c>
    </row>
    <row r="12249" ht="12.75" customHeight="1">
      <c r="B12249" s="61"/>
      <c r="C12249" s="79" t="s">
        <v>31421</v>
      </c>
      <c r="D12249" s="83" t="s">
        <v>18621</v>
      </c>
      <c r="E12249" s="129"/>
      <c r="F12249" s="129"/>
      <c r="G12249" s="49"/>
      <c r="H12249" s="81">
        <f>H12250</f>
        <v>0</v>
      </c>
    </row>
    <row r="12250" ht="12.75" customHeight="1">
      <c r="B12250" s="61"/>
      <c r="C12250" s="70" t="s">
        <v>31422</v>
      </c>
      <c r="D12250" s="70" t="s">
        <v>18623</v>
      </c>
      <c r="E12250" s="126" t="s">
        <v>525</v>
      </c>
      <c r="F12250" s="127">
        <v>57.0</v>
      </c>
      <c r="G12250" s="128"/>
      <c r="H12250" s="94">
        <f>ROUND(F12250*G12250,2)</f>
        <v>0</v>
      </c>
    </row>
    <row r="12251" ht="12.75" customHeight="1">
      <c r="B12251" s="61"/>
      <c r="C12251" s="79" t="s">
        <v>31423</v>
      </c>
      <c r="D12251" s="136" t="s">
        <v>18625</v>
      </c>
      <c r="E12251" s="129"/>
      <c r="F12251" s="129"/>
      <c r="G12251" s="72"/>
      <c r="H12251" s="81">
        <f>H12252</f>
        <v>0</v>
      </c>
    </row>
    <row r="12252" ht="12.75" customHeight="1">
      <c r="B12252" s="61"/>
      <c r="C12252" s="70" t="s">
        <v>31424</v>
      </c>
      <c r="D12252" s="130" t="s">
        <v>18627</v>
      </c>
      <c r="E12252" s="126" t="s">
        <v>525</v>
      </c>
      <c r="F12252" s="127">
        <v>327.0</v>
      </c>
      <c r="G12252" s="128"/>
      <c r="H12252" s="94">
        <f>ROUND(F12252*G12252,2)</f>
        <v>0</v>
      </c>
    </row>
    <row r="12253" ht="12.75" customHeight="1">
      <c r="B12253" s="61"/>
      <c r="C12253" s="79" t="s">
        <v>31425</v>
      </c>
      <c r="D12253" s="83" t="s">
        <v>18629</v>
      </c>
      <c r="E12253" s="129"/>
      <c r="F12253" s="129"/>
      <c r="G12253" s="72"/>
      <c r="H12253" s="81">
        <f>SUM(H12254:H12255)</f>
        <v>0</v>
      </c>
    </row>
    <row r="12254" ht="12.75" customHeight="1">
      <c r="B12254" s="61"/>
      <c r="C12254" s="70" t="s">
        <v>31426</v>
      </c>
      <c r="D12254" s="70" t="s">
        <v>18631</v>
      </c>
      <c r="E12254" s="126" t="s">
        <v>322</v>
      </c>
      <c r="F12254" s="127">
        <v>1.0</v>
      </c>
      <c r="G12254" s="128"/>
      <c r="H12254" s="94">
        <f t="shared" ref="H12254:H12255" si="1608">ROUND(F12254*G12254,2)</f>
        <v>0</v>
      </c>
    </row>
    <row r="12255" ht="12.75" customHeight="1">
      <c r="B12255" s="61"/>
      <c r="C12255" s="70" t="s">
        <v>31427</v>
      </c>
      <c r="D12255" s="130" t="s">
        <v>18633</v>
      </c>
      <c r="E12255" s="126" t="s">
        <v>322</v>
      </c>
      <c r="F12255" s="127">
        <v>1.0</v>
      </c>
      <c r="G12255" s="128"/>
      <c r="H12255" s="94">
        <f t="shared" si="1608"/>
        <v>0</v>
      </c>
    </row>
    <row r="12256" ht="12.75" customHeight="1">
      <c r="B12256" s="61"/>
      <c r="C12256" s="79" t="s">
        <v>31428</v>
      </c>
      <c r="D12256" s="83" t="s">
        <v>18635</v>
      </c>
      <c r="E12256" s="129"/>
      <c r="F12256" s="129"/>
      <c r="G12256" s="49"/>
      <c r="H12256" s="81">
        <f>SUM(H12257:H12258)</f>
        <v>0</v>
      </c>
    </row>
    <row r="12257" ht="12.75" customHeight="1">
      <c r="B12257" s="61"/>
      <c r="C12257" s="70" t="s">
        <v>31429</v>
      </c>
      <c r="D12257" s="70" t="s">
        <v>18637</v>
      </c>
      <c r="E12257" s="126" t="s">
        <v>322</v>
      </c>
      <c r="F12257" s="127">
        <v>1.0</v>
      </c>
      <c r="G12257" s="128"/>
      <c r="H12257" s="94">
        <f t="shared" ref="H12257:H12258" si="1609">ROUND(F12257*G12257,2)</f>
        <v>0</v>
      </c>
    </row>
    <row r="12258" ht="12.75" customHeight="1">
      <c r="B12258" s="61"/>
      <c r="C12258" s="70" t="s">
        <v>31430</v>
      </c>
      <c r="D12258" s="70" t="s">
        <v>18639</v>
      </c>
      <c r="E12258" s="126" t="s">
        <v>322</v>
      </c>
      <c r="F12258" s="127">
        <v>1.0</v>
      </c>
      <c r="G12258" s="128"/>
      <c r="H12258" s="94">
        <f t="shared" si="1609"/>
        <v>0</v>
      </c>
    </row>
    <row r="12259" ht="12.75" customHeight="1">
      <c r="B12259" s="61"/>
      <c r="C12259" s="79" t="s">
        <v>31431</v>
      </c>
      <c r="D12259" s="83" t="s">
        <v>18641</v>
      </c>
      <c r="E12259" s="129"/>
      <c r="F12259" s="129"/>
      <c r="G12259" s="72"/>
      <c r="H12259" s="81">
        <f>SUM(H12260:H12261)</f>
        <v>0</v>
      </c>
    </row>
    <row r="12260" ht="12.75" customHeight="1">
      <c r="B12260" s="61"/>
      <c r="C12260" s="70" t="s">
        <v>31432</v>
      </c>
      <c r="D12260" s="130" t="s">
        <v>18643</v>
      </c>
      <c r="E12260" s="126" t="s">
        <v>322</v>
      </c>
      <c r="F12260" s="127">
        <v>1.0</v>
      </c>
      <c r="G12260" s="128"/>
      <c r="H12260" s="94">
        <f t="shared" ref="H12260:H12261" si="1610">ROUND(F12260*G12260,2)</f>
        <v>0</v>
      </c>
    </row>
    <row r="12261" ht="12.75" customHeight="1">
      <c r="B12261" s="61"/>
      <c r="C12261" s="70" t="s">
        <v>31433</v>
      </c>
      <c r="D12261" s="130" t="s">
        <v>18645</v>
      </c>
      <c r="E12261" s="126" t="s">
        <v>322</v>
      </c>
      <c r="F12261" s="127">
        <v>1.0</v>
      </c>
      <c r="G12261" s="128"/>
      <c r="H12261" s="94">
        <f t="shared" si="1610"/>
        <v>0</v>
      </c>
    </row>
    <row r="12262" ht="12.75" customHeight="1">
      <c r="B12262" s="115"/>
      <c r="C12262" s="66" t="s">
        <v>31434</v>
      </c>
      <c r="D12262" s="67" t="s">
        <v>160</v>
      </c>
      <c r="E12262" s="129"/>
      <c r="F12262" s="129"/>
      <c r="G12262" s="118"/>
      <c r="H12262" s="143">
        <f>H12263+H12317+H12542+H12578+H12597+H12625</f>
        <v>0</v>
      </c>
    </row>
    <row r="12263" ht="12.75" customHeight="1">
      <c r="B12263" s="135"/>
      <c r="C12263" s="137" t="s">
        <v>31435</v>
      </c>
      <c r="D12263" s="138" t="s">
        <v>31436</v>
      </c>
      <c r="E12263" s="129"/>
      <c r="F12263" s="129"/>
      <c r="G12263" s="133"/>
      <c r="H12263" s="133">
        <f>H12264+H12268+H12280+H12295+H12307+H12309+H12313</f>
        <v>0</v>
      </c>
    </row>
    <row r="12264" ht="12.75" customHeight="1">
      <c r="B12264" s="61"/>
      <c r="C12264" s="79" t="s">
        <v>31437</v>
      </c>
      <c r="D12264" s="83" t="s">
        <v>17697</v>
      </c>
      <c r="E12264" s="129"/>
      <c r="F12264" s="129"/>
      <c r="G12264" s="49"/>
      <c r="H12264" s="81">
        <f>SUM(H12265:H12267)</f>
        <v>0</v>
      </c>
    </row>
    <row r="12265" ht="12.75" customHeight="1">
      <c r="B12265" s="61"/>
      <c r="C12265" s="70" t="s">
        <v>31438</v>
      </c>
      <c r="D12265" s="70" t="s">
        <v>31439</v>
      </c>
      <c r="E12265" s="126" t="s">
        <v>525</v>
      </c>
      <c r="F12265" s="127">
        <v>5.17</v>
      </c>
      <c r="G12265" s="128"/>
      <c r="H12265" s="94">
        <f t="shared" ref="H12265:H12267" si="1611">ROUND(F12265*G12265,2)</f>
        <v>0</v>
      </c>
    </row>
    <row r="12266" ht="12.75" customHeight="1">
      <c r="B12266" s="61"/>
      <c r="C12266" s="70" t="s">
        <v>31440</v>
      </c>
      <c r="D12266" s="70" t="s">
        <v>19958</v>
      </c>
      <c r="E12266" s="126" t="s">
        <v>525</v>
      </c>
      <c r="F12266" s="127">
        <v>5.51</v>
      </c>
      <c r="G12266" s="128"/>
      <c r="H12266" s="94">
        <f t="shared" si="1611"/>
        <v>0</v>
      </c>
    </row>
    <row r="12267" ht="12.75" customHeight="1">
      <c r="B12267" s="61"/>
      <c r="C12267" s="70" t="s">
        <v>31441</v>
      </c>
      <c r="D12267" s="70" t="s">
        <v>17701</v>
      </c>
      <c r="E12267" s="126" t="s">
        <v>525</v>
      </c>
      <c r="F12267" s="127">
        <v>7.21</v>
      </c>
      <c r="G12267" s="128"/>
      <c r="H12267" s="94">
        <f t="shared" si="1611"/>
        <v>0</v>
      </c>
    </row>
    <row r="12268" ht="12.75" customHeight="1">
      <c r="B12268" s="61"/>
      <c r="C12268" s="79" t="s">
        <v>31442</v>
      </c>
      <c r="D12268" s="83" t="s">
        <v>17831</v>
      </c>
      <c r="E12268" s="129"/>
      <c r="F12268" s="129"/>
      <c r="G12268" s="49"/>
      <c r="H12268" s="81">
        <f>SUM(H12269:H12279)</f>
        <v>0</v>
      </c>
    </row>
    <row r="12269" ht="12.75" customHeight="1">
      <c r="B12269" s="61"/>
      <c r="C12269" s="70" t="s">
        <v>31443</v>
      </c>
      <c r="D12269" s="70" t="s">
        <v>31444</v>
      </c>
      <c r="E12269" s="126" t="s">
        <v>311</v>
      </c>
      <c r="F12269" s="127">
        <v>12.0</v>
      </c>
      <c r="G12269" s="128"/>
      <c r="H12269" s="94">
        <f t="shared" ref="H12269:H12279" si="1612">ROUND(F12269*G12269,2)</f>
        <v>0</v>
      </c>
    </row>
    <row r="12270" ht="12.75" customHeight="1">
      <c r="B12270" s="61"/>
      <c r="C12270" s="70" t="s">
        <v>31445</v>
      </c>
      <c r="D12270" s="70" t="s">
        <v>19970</v>
      </c>
      <c r="E12270" s="126" t="s">
        <v>311</v>
      </c>
      <c r="F12270" s="127">
        <v>13.0</v>
      </c>
      <c r="G12270" s="128"/>
      <c r="H12270" s="94">
        <f t="shared" si="1612"/>
        <v>0</v>
      </c>
    </row>
    <row r="12271" ht="12.75" customHeight="1">
      <c r="B12271" s="61"/>
      <c r="C12271" s="70" t="s">
        <v>31446</v>
      </c>
      <c r="D12271" s="70" t="s">
        <v>17711</v>
      </c>
      <c r="E12271" s="126" t="s">
        <v>311</v>
      </c>
      <c r="F12271" s="127">
        <v>60.0</v>
      </c>
      <c r="G12271" s="128"/>
      <c r="H12271" s="94">
        <f t="shared" si="1612"/>
        <v>0</v>
      </c>
    </row>
    <row r="12272" ht="12.75" customHeight="1">
      <c r="B12272" s="61"/>
      <c r="C12272" s="70" t="s">
        <v>31447</v>
      </c>
      <c r="D12272" s="70" t="s">
        <v>20121</v>
      </c>
      <c r="E12272" s="126" t="s">
        <v>311</v>
      </c>
      <c r="F12272" s="127">
        <v>1.0</v>
      </c>
      <c r="G12272" s="128"/>
      <c r="H12272" s="94">
        <f t="shared" si="1612"/>
        <v>0</v>
      </c>
    </row>
    <row r="12273" ht="12.75" customHeight="1">
      <c r="B12273" s="61"/>
      <c r="C12273" s="70" t="s">
        <v>31448</v>
      </c>
      <c r="D12273" s="70" t="s">
        <v>31449</v>
      </c>
      <c r="E12273" s="126" t="s">
        <v>311</v>
      </c>
      <c r="F12273" s="127">
        <v>1.0</v>
      </c>
      <c r="G12273" s="128"/>
      <c r="H12273" s="94">
        <f t="shared" si="1612"/>
        <v>0</v>
      </c>
    </row>
    <row r="12274" ht="12.75" customHeight="1">
      <c r="B12274" s="61"/>
      <c r="C12274" s="70" t="s">
        <v>31450</v>
      </c>
      <c r="D12274" s="70" t="s">
        <v>31451</v>
      </c>
      <c r="E12274" s="126" t="s">
        <v>311</v>
      </c>
      <c r="F12274" s="127">
        <v>240.0</v>
      </c>
      <c r="G12274" s="128"/>
      <c r="H12274" s="94">
        <f t="shared" si="1612"/>
        <v>0</v>
      </c>
    </row>
    <row r="12275" ht="12.75" customHeight="1">
      <c r="B12275" s="61"/>
      <c r="C12275" s="70" t="s">
        <v>31452</v>
      </c>
      <c r="D12275" s="70" t="s">
        <v>19984</v>
      </c>
      <c r="E12275" s="126" t="s">
        <v>311</v>
      </c>
      <c r="F12275" s="127">
        <v>240.0</v>
      </c>
      <c r="G12275" s="128"/>
      <c r="H12275" s="94">
        <f t="shared" si="1612"/>
        <v>0</v>
      </c>
    </row>
    <row r="12276" ht="12.75" customHeight="1">
      <c r="B12276" s="61"/>
      <c r="C12276" s="70" t="s">
        <v>31453</v>
      </c>
      <c r="D12276" s="70" t="s">
        <v>17721</v>
      </c>
      <c r="E12276" s="126" t="s">
        <v>311</v>
      </c>
      <c r="F12276" s="127">
        <v>720.0</v>
      </c>
      <c r="G12276" s="128"/>
      <c r="H12276" s="94">
        <f t="shared" si="1612"/>
        <v>0</v>
      </c>
    </row>
    <row r="12277" ht="12.75" customHeight="1">
      <c r="B12277" s="61"/>
      <c r="C12277" s="70" t="s">
        <v>31454</v>
      </c>
      <c r="D12277" s="70" t="s">
        <v>31455</v>
      </c>
      <c r="E12277" s="126" t="s">
        <v>311</v>
      </c>
      <c r="F12277" s="127">
        <v>12.0</v>
      </c>
      <c r="G12277" s="128"/>
      <c r="H12277" s="94">
        <f t="shared" si="1612"/>
        <v>0</v>
      </c>
    </row>
    <row r="12278" ht="12.75" customHeight="1">
      <c r="B12278" s="61"/>
      <c r="C12278" s="70" t="s">
        <v>31456</v>
      </c>
      <c r="D12278" s="70" t="s">
        <v>19995</v>
      </c>
      <c r="E12278" s="126" t="s">
        <v>311</v>
      </c>
      <c r="F12278" s="127">
        <v>15.0</v>
      </c>
      <c r="G12278" s="128"/>
      <c r="H12278" s="94">
        <f t="shared" si="1612"/>
        <v>0</v>
      </c>
    </row>
    <row r="12279" ht="12.75" customHeight="1">
      <c r="B12279" s="61"/>
      <c r="C12279" s="70" t="s">
        <v>31457</v>
      </c>
      <c r="D12279" s="70" t="s">
        <v>17729</v>
      </c>
      <c r="E12279" s="126" t="s">
        <v>311</v>
      </c>
      <c r="F12279" s="127">
        <v>60.0</v>
      </c>
      <c r="G12279" s="128"/>
      <c r="H12279" s="94">
        <f t="shared" si="1612"/>
        <v>0</v>
      </c>
    </row>
    <row r="12280" ht="12.75" customHeight="1">
      <c r="B12280" s="61"/>
      <c r="C12280" s="79" t="s">
        <v>31458</v>
      </c>
      <c r="D12280" s="83" t="s">
        <v>17735</v>
      </c>
      <c r="E12280" s="129"/>
      <c r="F12280" s="129"/>
      <c r="G12280" s="49"/>
      <c r="H12280" s="81">
        <f>SUM(H12281:H12294)</f>
        <v>0</v>
      </c>
    </row>
    <row r="12281" ht="12.75" customHeight="1">
      <c r="B12281" s="61"/>
      <c r="C12281" s="70" t="s">
        <v>31459</v>
      </c>
      <c r="D12281" s="70" t="s">
        <v>20007</v>
      </c>
      <c r="E12281" s="126" t="s">
        <v>311</v>
      </c>
      <c r="F12281" s="127">
        <v>1.0</v>
      </c>
      <c r="G12281" s="128"/>
      <c r="H12281" s="94">
        <f t="shared" ref="H12281:H12294" si="1613">ROUND(F12281*G12281,2)</f>
        <v>0</v>
      </c>
    </row>
    <row r="12282" ht="12.75" customHeight="1">
      <c r="B12282" s="61"/>
      <c r="C12282" s="70" t="s">
        <v>31460</v>
      </c>
      <c r="D12282" s="70" t="s">
        <v>20009</v>
      </c>
      <c r="E12282" s="126" t="s">
        <v>311</v>
      </c>
      <c r="F12282" s="127">
        <v>2.0</v>
      </c>
      <c r="G12282" s="128"/>
      <c r="H12282" s="94">
        <f t="shared" si="1613"/>
        <v>0</v>
      </c>
    </row>
    <row r="12283" ht="12.75" customHeight="1">
      <c r="B12283" s="61"/>
      <c r="C12283" s="70" t="s">
        <v>31461</v>
      </c>
      <c r="D12283" s="70" t="s">
        <v>17741</v>
      </c>
      <c r="E12283" s="126" t="s">
        <v>311</v>
      </c>
      <c r="F12283" s="127">
        <v>6.0</v>
      </c>
      <c r="G12283" s="128"/>
      <c r="H12283" s="94">
        <f t="shared" si="1613"/>
        <v>0</v>
      </c>
    </row>
    <row r="12284" ht="12.75" customHeight="1">
      <c r="B12284" s="61"/>
      <c r="C12284" s="70" t="s">
        <v>31462</v>
      </c>
      <c r="D12284" s="70" t="s">
        <v>17743</v>
      </c>
      <c r="E12284" s="126" t="s">
        <v>311</v>
      </c>
      <c r="F12284" s="127">
        <v>1.0</v>
      </c>
      <c r="G12284" s="128"/>
      <c r="H12284" s="94">
        <f t="shared" si="1613"/>
        <v>0</v>
      </c>
    </row>
    <row r="12285" ht="12.75" customHeight="1">
      <c r="B12285" s="61"/>
      <c r="C12285" s="70" t="s">
        <v>31463</v>
      </c>
      <c r="D12285" s="70" t="s">
        <v>31464</v>
      </c>
      <c r="E12285" s="126" t="s">
        <v>311</v>
      </c>
      <c r="F12285" s="127">
        <v>4.0</v>
      </c>
      <c r="G12285" s="128"/>
      <c r="H12285" s="94">
        <f t="shared" si="1613"/>
        <v>0</v>
      </c>
    </row>
    <row r="12286" ht="12.75" customHeight="1">
      <c r="B12286" s="61"/>
      <c r="C12286" s="70" t="s">
        <v>31465</v>
      </c>
      <c r="D12286" s="70" t="s">
        <v>31466</v>
      </c>
      <c r="E12286" s="126" t="s">
        <v>311</v>
      </c>
      <c r="F12286" s="127">
        <v>1.0</v>
      </c>
      <c r="G12286" s="128"/>
      <c r="H12286" s="94">
        <f t="shared" si="1613"/>
        <v>0</v>
      </c>
    </row>
    <row r="12287" ht="12.75" customHeight="1">
      <c r="B12287" s="61"/>
      <c r="C12287" s="70" t="s">
        <v>31467</v>
      </c>
      <c r="D12287" s="70" t="s">
        <v>31468</v>
      </c>
      <c r="E12287" s="126" t="s">
        <v>311</v>
      </c>
      <c r="F12287" s="127">
        <v>2.0</v>
      </c>
      <c r="G12287" s="128"/>
      <c r="H12287" s="94">
        <f t="shared" si="1613"/>
        <v>0</v>
      </c>
    </row>
    <row r="12288" ht="12.75" customHeight="1">
      <c r="B12288" s="61"/>
      <c r="C12288" s="70" t="s">
        <v>31469</v>
      </c>
      <c r="D12288" s="70" t="s">
        <v>31470</v>
      </c>
      <c r="E12288" s="126" t="s">
        <v>311</v>
      </c>
      <c r="F12288" s="127">
        <v>1.0</v>
      </c>
      <c r="G12288" s="128"/>
      <c r="H12288" s="94">
        <f t="shared" si="1613"/>
        <v>0</v>
      </c>
    </row>
    <row r="12289" ht="12.75" customHeight="1">
      <c r="B12289" s="61"/>
      <c r="C12289" s="70" t="s">
        <v>31471</v>
      </c>
      <c r="D12289" s="70" t="s">
        <v>20187</v>
      </c>
      <c r="E12289" s="126" t="s">
        <v>311</v>
      </c>
      <c r="F12289" s="127">
        <v>2.0</v>
      </c>
      <c r="G12289" s="128"/>
      <c r="H12289" s="94">
        <f t="shared" si="1613"/>
        <v>0</v>
      </c>
    </row>
    <row r="12290" ht="12.75" customHeight="1">
      <c r="B12290" s="61"/>
      <c r="C12290" s="70" t="s">
        <v>31472</v>
      </c>
      <c r="D12290" s="70" t="s">
        <v>17904</v>
      </c>
      <c r="E12290" s="126" t="s">
        <v>311</v>
      </c>
      <c r="F12290" s="127">
        <v>1.0</v>
      </c>
      <c r="G12290" s="128"/>
      <c r="H12290" s="94">
        <f t="shared" si="1613"/>
        <v>0</v>
      </c>
    </row>
    <row r="12291" ht="12.75" customHeight="1">
      <c r="B12291" s="61"/>
      <c r="C12291" s="70" t="s">
        <v>31473</v>
      </c>
      <c r="D12291" s="70" t="s">
        <v>20194</v>
      </c>
      <c r="E12291" s="126" t="s">
        <v>311</v>
      </c>
      <c r="F12291" s="127">
        <v>1.0</v>
      </c>
      <c r="G12291" s="128"/>
      <c r="H12291" s="94">
        <f t="shared" si="1613"/>
        <v>0</v>
      </c>
    </row>
    <row r="12292" ht="12.75" customHeight="1">
      <c r="B12292" s="61"/>
      <c r="C12292" s="70" t="s">
        <v>31474</v>
      </c>
      <c r="D12292" s="70" t="s">
        <v>31475</v>
      </c>
      <c r="E12292" s="126" t="s">
        <v>311</v>
      </c>
      <c r="F12292" s="127">
        <v>3.0</v>
      </c>
      <c r="G12292" s="128"/>
      <c r="H12292" s="94">
        <f t="shared" si="1613"/>
        <v>0</v>
      </c>
    </row>
    <row r="12293" ht="12.75" customHeight="1">
      <c r="B12293" s="61"/>
      <c r="C12293" s="70" t="s">
        <v>31476</v>
      </c>
      <c r="D12293" s="70" t="s">
        <v>20044</v>
      </c>
      <c r="E12293" s="126" t="s">
        <v>311</v>
      </c>
      <c r="F12293" s="127">
        <v>1.0</v>
      </c>
      <c r="G12293" s="128"/>
      <c r="H12293" s="94">
        <f t="shared" si="1613"/>
        <v>0</v>
      </c>
    </row>
    <row r="12294" ht="12.75" customHeight="1">
      <c r="B12294" s="61"/>
      <c r="C12294" s="70" t="s">
        <v>31477</v>
      </c>
      <c r="D12294" s="70" t="s">
        <v>17918</v>
      </c>
      <c r="E12294" s="126" t="s">
        <v>311</v>
      </c>
      <c r="F12294" s="127">
        <v>9.0</v>
      </c>
      <c r="G12294" s="128"/>
      <c r="H12294" s="94">
        <f t="shared" si="1613"/>
        <v>0</v>
      </c>
    </row>
    <row r="12295" ht="12.75" customHeight="1">
      <c r="B12295" s="61"/>
      <c r="C12295" s="79" t="s">
        <v>31478</v>
      </c>
      <c r="D12295" s="83" t="s">
        <v>17769</v>
      </c>
      <c r="E12295" s="129"/>
      <c r="F12295" s="129"/>
      <c r="G12295" s="72"/>
      <c r="H12295" s="81">
        <f>SUM(H12296:H12306)</f>
        <v>0</v>
      </c>
    </row>
    <row r="12296" ht="12.75" customHeight="1">
      <c r="B12296" s="61"/>
      <c r="C12296" s="70" t="s">
        <v>31479</v>
      </c>
      <c r="D12296" s="70" t="s">
        <v>31480</v>
      </c>
      <c r="E12296" s="126" t="s">
        <v>311</v>
      </c>
      <c r="F12296" s="127">
        <v>1.0</v>
      </c>
      <c r="G12296" s="128"/>
      <c r="H12296" s="94">
        <f t="shared" ref="H12296:H12306" si="1614">ROUND(F12296*G12296,2)</f>
        <v>0</v>
      </c>
    </row>
    <row r="12297" ht="12.75" customHeight="1">
      <c r="B12297" s="61"/>
      <c r="C12297" s="70" t="s">
        <v>31481</v>
      </c>
      <c r="D12297" s="70" t="s">
        <v>31482</v>
      </c>
      <c r="E12297" s="126" t="s">
        <v>311</v>
      </c>
      <c r="F12297" s="127">
        <v>1.0</v>
      </c>
      <c r="G12297" s="128"/>
      <c r="H12297" s="94">
        <f t="shared" si="1614"/>
        <v>0</v>
      </c>
    </row>
    <row r="12298" ht="12.75" customHeight="1">
      <c r="B12298" s="61"/>
      <c r="C12298" s="70" t="s">
        <v>31483</v>
      </c>
      <c r="D12298" s="70" t="s">
        <v>17936</v>
      </c>
      <c r="E12298" s="126" t="s">
        <v>311</v>
      </c>
      <c r="F12298" s="127">
        <v>14.0</v>
      </c>
      <c r="G12298" s="128"/>
      <c r="H12298" s="94">
        <f t="shared" si="1614"/>
        <v>0</v>
      </c>
    </row>
    <row r="12299" ht="12.75" customHeight="1">
      <c r="B12299" s="61"/>
      <c r="C12299" s="70" t="s">
        <v>31484</v>
      </c>
      <c r="D12299" s="130" t="s">
        <v>31485</v>
      </c>
      <c r="E12299" s="126" t="s">
        <v>311</v>
      </c>
      <c r="F12299" s="127">
        <v>1.0</v>
      </c>
      <c r="G12299" s="128"/>
      <c r="H12299" s="94">
        <f t="shared" si="1614"/>
        <v>0</v>
      </c>
    </row>
    <row r="12300" ht="12.75" customHeight="1">
      <c r="B12300" s="61"/>
      <c r="C12300" s="70" t="s">
        <v>31486</v>
      </c>
      <c r="D12300" s="130" t="s">
        <v>24017</v>
      </c>
      <c r="E12300" s="126" t="s">
        <v>311</v>
      </c>
      <c r="F12300" s="127">
        <v>1.0</v>
      </c>
      <c r="G12300" s="128"/>
      <c r="H12300" s="94">
        <f t="shared" si="1614"/>
        <v>0</v>
      </c>
    </row>
    <row r="12301" ht="12.75" customHeight="1">
      <c r="B12301" s="61"/>
      <c r="C12301" s="70" t="s">
        <v>31487</v>
      </c>
      <c r="D12301" s="130" t="s">
        <v>17783</v>
      </c>
      <c r="E12301" s="126" t="s">
        <v>311</v>
      </c>
      <c r="F12301" s="127">
        <v>4.0</v>
      </c>
      <c r="G12301" s="128"/>
      <c r="H12301" s="94">
        <f t="shared" si="1614"/>
        <v>0</v>
      </c>
    </row>
    <row r="12302" ht="12.75" customHeight="1">
      <c r="B12302" s="61"/>
      <c r="C12302" s="70" t="s">
        <v>31488</v>
      </c>
      <c r="D12302" s="70" t="s">
        <v>22333</v>
      </c>
      <c r="E12302" s="126" t="s">
        <v>311</v>
      </c>
      <c r="F12302" s="127">
        <v>4.0</v>
      </c>
      <c r="G12302" s="128"/>
      <c r="H12302" s="94">
        <f t="shared" si="1614"/>
        <v>0</v>
      </c>
    </row>
    <row r="12303" ht="12.75" customHeight="1">
      <c r="B12303" s="61"/>
      <c r="C12303" s="70" t="s">
        <v>31489</v>
      </c>
      <c r="D12303" s="130" t="s">
        <v>29792</v>
      </c>
      <c r="E12303" s="126" t="s">
        <v>311</v>
      </c>
      <c r="F12303" s="127">
        <v>3.0</v>
      </c>
      <c r="G12303" s="128"/>
      <c r="H12303" s="94">
        <f t="shared" si="1614"/>
        <v>0</v>
      </c>
    </row>
    <row r="12304" ht="12.75" customHeight="1">
      <c r="B12304" s="61"/>
      <c r="C12304" s="70" t="s">
        <v>31490</v>
      </c>
      <c r="D12304" s="70" t="s">
        <v>31491</v>
      </c>
      <c r="E12304" s="126" t="s">
        <v>311</v>
      </c>
      <c r="F12304" s="127">
        <v>2.0</v>
      </c>
      <c r="G12304" s="128"/>
      <c r="H12304" s="94">
        <f t="shared" si="1614"/>
        <v>0</v>
      </c>
    </row>
    <row r="12305" ht="12.75" customHeight="1">
      <c r="B12305" s="61"/>
      <c r="C12305" s="70" t="s">
        <v>31492</v>
      </c>
      <c r="D12305" s="70" t="s">
        <v>31493</v>
      </c>
      <c r="E12305" s="126" t="s">
        <v>311</v>
      </c>
      <c r="F12305" s="127">
        <v>1.0</v>
      </c>
      <c r="G12305" s="128"/>
      <c r="H12305" s="94">
        <f t="shared" si="1614"/>
        <v>0</v>
      </c>
    </row>
    <row r="12306" ht="12.75" customHeight="1">
      <c r="B12306" s="61"/>
      <c r="C12306" s="70" t="s">
        <v>31494</v>
      </c>
      <c r="D12306" s="70" t="s">
        <v>20251</v>
      </c>
      <c r="E12306" s="126" t="s">
        <v>311</v>
      </c>
      <c r="F12306" s="127">
        <v>1.0</v>
      </c>
      <c r="G12306" s="128"/>
      <c r="H12306" s="94">
        <f t="shared" si="1614"/>
        <v>0</v>
      </c>
    </row>
    <row r="12307" ht="12.75" customHeight="1">
      <c r="B12307" s="61"/>
      <c r="C12307" s="79" t="s">
        <v>31495</v>
      </c>
      <c r="D12307" s="83" t="s">
        <v>17789</v>
      </c>
      <c r="E12307" s="129"/>
      <c r="F12307" s="129"/>
      <c r="G12307" s="49"/>
      <c r="H12307" s="81">
        <f>H12308</f>
        <v>0</v>
      </c>
    </row>
    <row r="12308" ht="12.75" customHeight="1">
      <c r="B12308" s="61"/>
      <c r="C12308" s="70" t="s">
        <v>31496</v>
      </c>
      <c r="D12308" s="70" t="s">
        <v>31497</v>
      </c>
      <c r="E12308" s="126" t="s">
        <v>311</v>
      </c>
      <c r="F12308" s="127">
        <v>4.0</v>
      </c>
      <c r="G12308" s="128"/>
      <c r="H12308" s="94">
        <f>ROUND(F12308*G12308,2)</f>
        <v>0</v>
      </c>
    </row>
    <row r="12309" ht="12.75" customHeight="1">
      <c r="B12309" s="61"/>
      <c r="C12309" s="79" t="s">
        <v>31498</v>
      </c>
      <c r="D12309" s="83" t="s">
        <v>522</v>
      </c>
      <c r="E12309" s="129"/>
      <c r="F12309" s="129"/>
      <c r="G12309" s="49"/>
      <c r="H12309" s="81">
        <f>SUM(H12310:H12312)</f>
        <v>0</v>
      </c>
    </row>
    <row r="12310" ht="12.75" customHeight="1">
      <c r="B12310" s="61"/>
      <c r="C12310" s="70" t="s">
        <v>31499</v>
      </c>
      <c r="D12310" s="70" t="s">
        <v>17977</v>
      </c>
      <c r="E12310" s="126" t="s">
        <v>311</v>
      </c>
      <c r="F12310" s="127">
        <v>6.0</v>
      </c>
      <c r="G12310" s="128"/>
      <c r="H12310" s="94">
        <f t="shared" ref="H12310:H12312" si="1615">ROUND(F12310*G12310,2)</f>
        <v>0</v>
      </c>
    </row>
    <row r="12311" ht="12.75" customHeight="1">
      <c r="B12311" s="61"/>
      <c r="C12311" s="70" t="s">
        <v>31500</v>
      </c>
      <c r="D12311" s="70" t="s">
        <v>17979</v>
      </c>
      <c r="E12311" s="126" t="s">
        <v>311</v>
      </c>
      <c r="F12311" s="127">
        <v>1.0</v>
      </c>
      <c r="G12311" s="128"/>
      <c r="H12311" s="94">
        <f t="shared" si="1615"/>
        <v>0</v>
      </c>
    </row>
    <row r="12312" ht="12.75" customHeight="1">
      <c r="B12312" s="61"/>
      <c r="C12312" s="70" t="s">
        <v>31501</v>
      </c>
      <c r="D12312" s="70" t="s">
        <v>31502</v>
      </c>
      <c r="E12312" s="126" t="s">
        <v>311</v>
      </c>
      <c r="F12312" s="127">
        <v>1.0</v>
      </c>
      <c r="G12312" s="128"/>
      <c r="H12312" s="94">
        <f t="shared" si="1615"/>
        <v>0</v>
      </c>
    </row>
    <row r="12313" ht="12.75" customHeight="1">
      <c r="B12313" s="61"/>
      <c r="C12313" s="79" t="s">
        <v>31503</v>
      </c>
      <c r="D12313" s="83" t="s">
        <v>20903</v>
      </c>
      <c r="E12313" s="129"/>
      <c r="F12313" s="129"/>
      <c r="G12313" s="49"/>
      <c r="H12313" s="81">
        <f>SUM(H12314:H12316)</f>
        <v>0</v>
      </c>
    </row>
    <row r="12314" ht="12.75" customHeight="1">
      <c r="B12314" s="61"/>
      <c r="C12314" s="70" t="s">
        <v>31504</v>
      </c>
      <c r="D12314" s="70" t="s">
        <v>31505</v>
      </c>
      <c r="E12314" s="126" t="s">
        <v>311</v>
      </c>
      <c r="F12314" s="127">
        <v>1.0</v>
      </c>
      <c r="G12314" s="128"/>
      <c r="H12314" s="94">
        <f t="shared" ref="H12314:H12316" si="1616">ROUND(F12314*G12314,2)</f>
        <v>0</v>
      </c>
    </row>
    <row r="12315" ht="12.75" customHeight="1">
      <c r="B12315" s="61"/>
      <c r="C12315" s="70" t="s">
        <v>31506</v>
      </c>
      <c r="D12315" s="70" t="s">
        <v>31507</v>
      </c>
      <c r="E12315" s="126" t="s">
        <v>311</v>
      </c>
      <c r="F12315" s="127">
        <v>1.0</v>
      </c>
      <c r="G12315" s="128"/>
      <c r="H12315" s="94">
        <f t="shared" si="1616"/>
        <v>0</v>
      </c>
    </row>
    <row r="12316" ht="12.75" customHeight="1">
      <c r="B12316" s="61"/>
      <c r="C12316" s="70" t="s">
        <v>31508</v>
      </c>
      <c r="D12316" s="70" t="s">
        <v>31509</v>
      </c>
      <c r="E12316" s="126" t="s">
        <v>311</v>
      </c>
      <c r="F12316" s="127">
        <v>1.0</v>
      </c>
      <c r="G12316" s="128"/>
      <c r="H12316" s="94">
        <f t="shared" si="1616"/>
        <v>0</v>
      </c>
    </row>
    <row r="12317" ht="12.75" customHeight="1">
      <c r="B12317" s="135"/>
      <c r="C12317" s="137" t="s">
        <v>31510</v>
      </c>
      <c r="D12317" s="138" t="s">
        <v>31511</v>
      </c>
      <c r="E12317" s="129"/>
      <c r="F12317" s="129"/>
      <c r="G12317" s="134"/>
      <c r="H12317" s="133">
        <f>H12318</f>
        <v>0</v>
      </c>
    </row>
    <row r="12318" ht="12.75" customHeight="1">
      <c r="B12318" s="61"/>
      <c r="C12318" s="79" t="s">
        <v>31512</v>
      </c>
      <c r="D12318" s="83" t="s">
        <v>18109</v>
      </c>
      <c r="E12318" s="129"/>
      <c r="F12318" s="129"/>
      <c r="G12318" s="72"/>
      <c r="H12318" s="81">
        <f>H12319+H12329+H12335+H12341+H12348+H12357+H12363+H12370+H12376+H12379+H12382+H12385+H12388+H12393+H12396+H12400+H12404+H12411+H12415+H12419+H12424+H12427+H12433+H12437+H12443+H12447+H12453+H12457+H12462+H12466+H12472+H12476+H12481+H12485+H12491+H12495+H12500+H12504+H12508+H12512+H12517+H12531+H12540</f>
        <v>0</v>
      </c>
    </row>
    <row r="12319" ht="12.75" customHeight="1">
      <c r="B12319" s="61"/>
      <c r="C12319" s="84" t="s">
        <v>31513</v>
      </c>
      <c r="D12319" s="132" t="s">
        <v>31514</v>
      </c>
      <c r="E12319" s="129"/>
      <c r="F12319" s="129"/>
      <c r="G12319" s="49"/>
      <c r="H12319" s="86">
        <f>SUM(H12320:H12328)</f>
        <v>0</v>
      </c>
    </row>
    <row r="12320" ht="12.75" customHeight="1">
      <c r="B12320" s="61"/>
      <c r="C12320" s="70" t="s">
        <v>31515</v>
      </c>
      <c r="D12320" s="70" t="s">
        <v>18170</v>
      </c>
      <c r="E12320" s="126" t="s">
        <v>525</v>
      </c>
      <c r="F12320" s="127">
        <v>111.9</v>
      </c>
      <c r="G12320" s="128"/>
      <c r="H12320" s="94">
        <f t="shared" ref="H12320:H12328" si="1617">ROUND(F12320*G12320,2)</f>
        <v>0</v>
      </c>
    </row>
    <row r="12321" ht="12.75" customHeight="1">
      <c r="B12321" s="61"/>
      <c r="C12321" s="70" t="s">
        <v>31516</v>
      </c>
      <c r="D12321" s="70" t="s">
        <v>18172</v>
      </c>
      <c r="E12321" s="126" t="s">
        <v>525</v>
      </c>
      <c r="F12321" s="127">
        <v>55.95</v>
      </c>
      <c r="G12321" s="128"/>
      <c r="H12321" s="94">
        <f t="shared" si="1617"/>
        <v>0</v>
      </c>
    </row>
    <row r="12322" ht="12.75" customHeight="1">
      <c r="B12322" s="61"/>
      <c r="C12322" s="70" t="s">
        <v>31517</v>
      </c>
      <c r="D12322" s="70" t="s">
        <v>18148</v>
      </c>
      <c r="E12322" s="126" t="s">
        <v>525</v>
      </c>
      <c r="F12322" s="127">
        <v>55.95</v>
      </c>
      <c r="G12322" s="128"/>
      <c r="H12322" s="94">
        <f t="shared" si="1617"/>
        <v>0</v>
      </c>
    </row>
    <row r="12323" ht="12.75" customHeight="1">
      <c r="B12323" s="61"/>
      <c r="C12323" s="70" t="s">
        <v>31518</v>
      </c>
      <c r="D12323" s="130" t="s">
        <v>18191</v>
      </c>
      <c r="E12323" s="126" t="s">
        <v>311</v>
      </c>
      <c r="F12323" s="127">
        <v>11.0</v>
      </c>
      <c r="G12323" s="128"/>
      <c r="H12323" s="94">
        <f t="shared" si="1617"/>
        <v>0</v>
      </c>
    </row>
    <row r="12324" ht="12.75" customHeight="1">
      <c r="B12324" s="61"/>
      <c r="C12324" s="70" t="s">
        <v>31519</v>
      </c>
      <c r="D12324" s="130" t="s">
        <v>18197</v>
      </c>
      <c r="E12324" s="126" t="s">
        <v>937</v>
      </c>
      <c r="F12324" s="127">
        <v>3.0</v>
      </c>
      <c r="G12324" s="128"/>
      <c r="H12324" s="94">
        <f t="shared" si="1617"/>
        <v>0</v>
      </c>
    </row>
    <row r="12325" ht="12.75" customHeight="1">
      <c r="B12325" s="61"/>
      <c r="C12325" s="70" t="s">
        <v>31520</v>
      </c>
      <c r="D12325" s="130" t="s">
        <v>18203</v>
      </c>
      <c r="E12325" s="126" t="s">
        <v>311</v>
      </c>
      <c r="F12325" s="127">
        <v>3.0</v>
      </c>
      <c r="G12325" s="128"/>
      <c r="H12325" s="94">
        <f t="shared" si="1617"/>
        <v>0</v>
      </c>
    </row>
    <row r="12326" ht="12.75" customHeight="1">
      <c r="B12326" s="61"/>
      <c r="C12326" s="70" t="s">
        <v>31521</v>
      </c>
      <c r="D12326" s="130" t="s">
        <v>18205</v>
      </c>
      <c r="E12326" s="126" t="s">
        <v>311</v>
      </c>
      <c r="F12326" s="127">
        <v>11.0</v>
      </c>
      <c r="G12326" s="128"/>
      <c r="H12326" s="94">
        <f t="shared" si="1617"/>
        <v>0</v>
      </c>
    </row>
    <row r="12327" ht="12.75" customHeight="1">
      <c r="B12327" s="61"/>
      <c r="C12327" s="70" t="s">
        <v>31522</v>
      </c>
      <c r="D12327" s="130" t="s">
        <v>21003</v>
      </c>
      <c r="E12327" s="126" t="s">
        <v>525</v>
      </c>
      <c r="F12327" s="127">
        <v>5.1000000000000005</v>
      </c>
      <c r="G12327" s="128"/>
      <c r="H12327" s="94">
        <f t="shared" si="1617"/>
        <v>0</v>
      </c>
    </row>
    <row r="12328" ht="12.75" customHeight="1">
      <c r="B12328" s="61"/>
      <c r="C12328" s="70" t="s">
        <v>31523</v>
      </c>
      <c r="D12328" s="70" t="s">
        <v>18121</v>
      </c>
      <c r="E12328" s="126" t="s">
        <v>525</v>
      </c>
      <c r="F12328" s="127">
        <v>26.01</v>
      </c>
      <c r="G12328" s="128"/>
      <c r="H12328" s="94">
        <f t="shared" si="1617"/>
        <v>0</v>
      </c>
    </row>
    <row r="12329" ht="12.75" customHeight="1">
      <c r="B12329" s="61"/>
      <c r="C12329" s="84" t="s">
        <v>31524</v>
      </c>
      <c r="D12329" s="132" t="s">
        <v>31525</v>
      </c>
      <c r="E12329" s="129"/>
      <c r="F12329" s="129"/>
      <c r="G12329" s="49"/>
      <c r="H12329" s="86">
        <f>SUM(H12330:H12334)</f>
        <v>0</v>
      </c>
    </row>
    <row r="12330" ht="12.75" customHeight="1">
      <c r="B12330" s="61"/>
      <c r="C12330" s="70" t="s">
        <v>31526</v>
      </c>
      <c r="D12330" s="70" t="s">
        <v>18144</v>
      </c>
      <c r="E12330" s="126" t="s">
        <v>525</v>
      </c>
      <c r="F12330" s="127">
        <v>67.1</v>
      </c>
      <c r="G12330" s="128"/>
      <c r="H12330" s="94">
        <f t="shared" ref="H12330:H12334" si="1618">ROUND(F12330*G12330,2)</f>
        <v>0</v>
      </c>
    </row>
    <row r="12331" ht="12.75" customHeight="1">
      <c r="B12331" s="61"/>
      <c r="C12331" s="70" t="s">
        <v>31527</v>
      </c>
      <c r="D12331" s="70" t="s">
        <v>18146</v>
      </c>
      <c r="E12331" s="126" t="s">
        <v>525</v>
      </c>
      <c r="F12331" s="127">
        <v>33.55</v>
      </c>
      <c r="G12331" s="128"/>
      <c r="H12331" s="94">
        <f t="shared" si="1618"/>
        <v>0</v>
      </c>
    </row>
    <row r="12332" ht="12.75" customHeight="1">
      <c r="B12332" s="61"/>
      <c r="C12332" s="70" t="s">
        <v>31528</v>
      </c>
      <c r="D12332" s="70" t="s">
        <v>18154</v>
      </c>
      <c r="E12332" s="126" t="s">
        <v>525</v>
      </c>
      <c r="F12332" s="127">
        <v>33.55</v>
      </c>
      <c r="G12332" s="128"/>
      <c r="H12332" s="94">
        <f t="shared" si="1618"/>
        <v>0</v>
      </c>
    </row>
    <row r="12333" ht="12.75" customHeight="1">
      <c r="B12333" s="61"/>
      <c r="C12333" s="70" t="s">
        <v>31529</v>
      </c>
      <c r="D12333" s="130" t="s">
        <v>31530</v>
      </c>
      <c r="E12333" s="126" t="s">
        <v>311</v>
      </c>
      <c r="F12333" s="127">
        <v>7.0</v>
      </c>
      <c r="G12333" s="128"/>
      <c r="H12333" s="94">
        <f t="shared" si="1618"/>
        <v>0</v>
      </c>
    </row>
    <row r="12334" ht="12.75" customHeight="1">
      <c r="B12334" s="61"/>
      <c r="C12334" s="70" t="s">
        <v>31531</v>
      </c>
      <c r="D12334" s="130" t="s">
        <v>18205</v>
      </c>
      <c r="E12334" s="126" t="s">
        <v>311</v>
      </c>
      <c r="F12334" s="127">
        <v>49.0</v>
      </c>
      <c r="G12334" s="128"/>
      <c r="H12334" s="94">
        <f t="shared" si="1618"/>
        <v>0</v>
      </c>
    </row>
    <row r="12335" ht="12.75" customHeight="1">
      <c r="B12335" s="61"/>
      <c r="C12335" s="84" t="s">
        <v>31532</v>
      </c>
      <c r="D12335" s="85" t="s">
        <v>22010</v>
      </c>
      <c r="E12335" s="129"/>
      <c r="F12335" s="129"/>
      <c r="G12335" s="49"/>
      <c r="H12335" s="86">
        <f>SUM(H12336:H12340)</f>
        <v>0</v>
      </c>
    </row>
    <row r="12336" ht="12.75" customHeight="1">
      <c r="B12336" s="61"/>
      <c r="C12336" s="70" t="s">
        <v>31533</v>
      </c>
      <c r="D12336" s="70" t="s">
        <v>18144</v>
      </c>
      <c r="E12336" s="126" t="s">
        <v>525</v>
      </c>
      <c r="F12336" s="127">
        <v>32.8</v>
      </c>
      <c r="G12336" s="128"/>
      <c r="H12336" s="94">
        <f t="shared" ref="H12336:H12340" si="1619">ROUND(F12336*G12336,2)</f>
        <v>0</v>
      </c>
    </row>
    <row r="12337" ht="12.75" customHeight="1">
      <c r="B12337" s="61"/>
      <c r="C12337" s="70" t="s">
        <v>31534</v>
      </c>
      <c r="D12337" s="70" t="s">
        <v>18146</v>
      </c>
      <c r="E12337" s="126" t="s">
        <v>525</v>
      </c>
      <c r="F12337" s="127">
        <v>16.4</v>
      </c>
      <c r="G12337" s="128"/>
      <c r="H12337" s="94">
        <f t="shared" si="1619"/>
        <v>0</v>
      </c>
    </row>
    <row r="12338" ht="12.75" customHeight="1">
      <c r="B12338" s="61"/>
      <c r="C12338" s="70" t="s">
        <v>31535</v>
      </c>
      <c r="D12338" s="70" t="s">
        <v>18148</v>
      </c>
      <c r="E12338" s="126" t="s">
        <v>525</v>
      </c>
      <c r="F12338" s="127">
        <v>16.4</v>
      </c>
      <c r="G12338" s="128"/>
      <c r="H12338" s="94">
        <f t="shared" si="1619"/>
        <v>0</v>
      </c>
    </row>
    <row r="12339" ht="12.75" customHeight="1">
      <c r="B12339" s="61"/>
      <c r="C12339" s="70" t="s">
        <v>31536</v>
      </c>
      <c r="D12339" s="130" t="s">
        <v>18233</v>
      </c>
      <c r="E12339" s="126" t="s">
        <v>311</v>
      </c>
      <c r="F12339" s="127">
        <v>3.0</v>
      </c>
      <c r="G12339" s="128"/>
      <c r="H12339" s="94">
        <f t="shared" si="1619"/>
        <v>0</v>
      </c>
    </row>
    <row r="12340" ht="12.75" customHeight="1">
      <c r="B12340" s="61"/>
      <c r="C12340" s="70" t="s">
        <v>31537</v>
      </c>
      <c r="D12340" s="130" t="s">
        <v>18235</v>
      </c>
      <c r="E12340" s="126" t="s">
        <v>311</v>
      </c>
      <c r="F12340" s="127">
        <v>3.0</v>
      </c>
      <c r="G12340" s="128"/>
      <c r="H12340" s="94">
        <f t="shared" si="1619"/>
        <v>0</v>
      </c>
    </row>
    <row r="12341" ht="12.75" customHeight="1">
      <c r="B12341" s="61"/>
      <c r="C12341" s="84" t="s">
        <v>31538</v>
      </c>
      <c r="D12341" s="85" t="s">
        <v>22017</v>
      </c>
      <c r="E12341" s="129"/>
      <c r="F12341" s="129"/>
      <c r="G12341" s="49"/>
      <c r="H12341" s="86">
        <f>SUM(H12342:H12347)</f>
        <v>0</v>
      </c>
    </row>
    <row r="12342" ht="12.75" customHeight="1">
      <c r="B12342" s="61"/>
      <c r="C12342" s="70" t="s">
        <v>31539</v>
      </c>
      <c r="D12342" s="70" t="s">
        <v>18144</v>
      </c>
      <c r="E12342" s="126" t="s">
        <v>525</v>
      </c>
      <c r="F12342" s="127">
        <v>49.0</v>
      </c>
      <c r="G12342" s="128"/>
      <c r="H12342" s="94">
        <f t="shared" ref="H12342:H12347" si="1620">ROUND(F12342*G12342,2)</f>
        <v>0</v>
      </c>
    </row>
    <row r="12343" ht="12.75" customHeight="1">
      <c r="B12343" s="61"/>
      <c r="C12343" s="70" t="s">
        <v>31540</v>
      </c>
      <c r="D12343" s="70" t="s">
        <v>18146</v>
      </c>
      <c r="E12343" s="126" t="s">
        <v>525</v>
      </c>
      <c r="F12343" s="127">
        <v>24.5</v>
      </c>
      <c r="G12343" s="128"/>
      <c r="H12343" s="94">
        <f t="shared" si="1620"/>
        <v>0</v>
      </c>
    </row>
    <row r="12344" ht="12.75" customHeight="1">
      <c r="B12344" s="61"/>
      <c r="C12344" s="70" t="s">
        <v>31541</v>
      </c>
      <c r="D12344" s="70" t="s">
        <v>18148</v>
      </c>
      <c r="E12344" s="126" t="s">
        <v>525</v>
      </c>
      <c r="F12344" s="127">
        <v>24.5</v>
      </c>
      <c r="G12344" s="128"/>
      <c r="H12344" s="94">
        <f t="shared" si="1620"/>
        <v>0</v>
      </c>
    </row>
    <row r="12345" ht="12.75" customHeight="1">
      <c r="B12345" s="61"/>
      <c r="C12345" s="70" t="s">
        <v>31542</v>
      </c>
      <c r="D12345" s="130" t="s">
        <v>18233</v>
      </c>
      <c r="E12345" s="126" t="s">
        <v>311</v>
      </c>
      <c r="F12345" s="127">
        <v>3.0</v>
      </c>
      <c r="G12345" s="128"/>
      <c r="H12345" s="94">
        <f t="shared" si="1620"/>
        <v>0</v>
      </c>
    </row>
    <row r="12346" ht="12.75" customHeight="1">
      <c r="B12346" s="61"/>
      <c r="C12346" s="70" t="s">
        <v>31543</v>
      </c>
      <c r="D12346" s="130" t="s">
        <v>18235</v>
      </c>
      <c r="E12346" s="126" t="s">
        <v>311</v>
      </c>
      <c r="F12346" s="127">
        <v>3.0</v>
      </c>
      <c r="G12346" s="128"/>
      <c r="H12346" s="94">
        <f t="shared" si="1620"/>
        <v>0</v>
      </c>
    </row>
    <row r="12347" ht="12.75" customHeight="1">
      <c r="B12347" s="61"/>
      <c r="C12347" s="70" t="s">
        <v>31544</v>
      </c>
      <c r="D12347" s="130" t="s">
        <v>18244</v>
      </c>
      <c r="E12347" s="126" t="s">
        <v>311</v>
      </c>
      <c r="F12347" s="127">
        <v>3.0</v>
      </c>
      <c r="G12347" s="128"/>
      <c r="H12347" s="94">
        <f t="shared" si="1620"/>
        <v>0</v>
      </c>
    </row>
    <row r="12348" ht="12.75" customHeight="1">
      <c r="B12348" s="61"/>
      <c r="C12348" s="84" t="s">
        <v>31545</v>
      </c>
      <c r="D12348" s="85" t="s">
        <v>31546</v>
      </c>
      <c r="E12348" s="129"/>
      <c r="F12348" s="129"/>
      <c r="G12348" s="72"/>
      <c r="H12348" s="86">
        <f>SUM(H12349:H12356)</f>
        <v>0</v>
      </c>
    </row>
    <row r="12349" ht="12.75" customHeight="1">
      <c r="B12349" s="61"/>
      <c r="C12349" s="70" t="s">
        <v>31547</v>
      </c>
      <c r="D12349" s="70" t="s">
        <v>18170</v>
      </c>
      <c r="E12349" s="126" t="s">
        <v>525</v>
      </c>
      <c r="F12349" s="127">
        <v>20.28</v>
      </c>
      <c r="G12349" s="128"/>
      <c r="H12349" s="94">
        <f t="shared" ref="H12349:H12356" si="1621">ROUND(F12349*G12349,2)</f>
        <v>0</v>
      </c>
    </row>
    <row r="12350" ht="12.75" customHeight="1">
      <c r="B12350" s="61"/>
      <c r="C12350" s="70" t="s">
        <v>31548</v>
      </c>
      <c r="D12350" s="70" t="s">
        <v>18172</v>
      </c>
      <c r="E12350" s="126" t="s">
        <v>525</v>
      </c>
      <c r="F12350" s="127">
        <v>10.14</v>
      </c>
      <c r="G12350" s="128"/>
      <c r="H12350" s="94">
        <f t="shared" si="1621"/>
        <v>0</v>
      </c>
    </row>
    <row r="12351" ht="12.75" customHeight="1">
      <c r="B12351" s="61"/>
      <c r="C12351" s="70" t="s">
        <v>31549</v>
      </c>
      <c r="D12351" s="70" t="s">
        <v>18148</v>
      </c>
      <c r="E12351" s="126" t="s">
        <v>525</v>
      </c>
      <c r="F12351" s="127">
        <v>10.14</v>
      </c>
      <c r="G12351" s="128"/>
      <c r="H12351" s="94">
        <f t="shared" si="1621"/>
        <v>0</v>
      </c>
    </row>
    <row r="12352" ht="12.75" customHeight="1">
      <c r="B12352" s="61"/>
      <c r="C12352" s="70" t="s">
        <v>31550</v>
      </c>
      <c r="D12352" s="130" t="s">
        <v>18191</v>
      </c>
      <c r="E12352" s="126" t="s">
        <v>311</v>
      </c>
      <c r="F12352" s="127">
        <v>2.0</v>
      </c>
      <c r="G12352" s="128"/>
      <c r="H12352" s="94">
        <f t="shared" si="1621"/>
        <v>0</v>
      </c>
    </row>
    <row r="12353" ht="12.75" customHeight="1">
      <c r="B12353" s="61"/>
      <c r="C12353" s="70" t="s">
        <v>31551</v>
      </c>
      <c r="D12353" s="130" t="s">
        <v>18197</v>
      </c>
      <c r="E12353" s="126" t="s">
        <v>937</v>
      </c>
      <c r="F12353" s="127">
        <v>1.0</v>
      </c>
      <c r="G12353" s="128"/>
      <c r="H12353" s="94">
        <f t="shared" si="1621"/>
        <v>0</v>
      </c>
    </row>
    <row r="12354" ht="12.75" customHeight="1">
      <c r="B12354" s="61"/>
      <c r="C12354" s="70" t="s">
        <v>31552</v>
      </c>
      <c r="D12354" s="130" t="s">
        <v>18203</v>
      </c>
      <c r="E12354" s="126" t="s">
        <v>311</v>
      </c>
      <c r="F12354" s="127">
        <v>1.0</v>
      </c>
      <c r="G12354" s="128"/>
      <c r="H12354" s="94">
        <f t="shared" si="1621"/>
        <v>0</v>
      </c>
    </row>
    <row r="12355" ht="12.75" customHeight="1">
      <c r="B12355" s="61"/>
      <c r="C12355" s="70" t="s">
        <v>31553</v>
      </c>
      <c r="D12355" s="130" t="s">
        <v>18205</v>
      </c>
      <c r="E12355" s="126" t="s">
        <v>311</v>
      </c>
      <c r="F12355" s="127">
        <v>2.0</v>
      </c>
      <c r="G12355" s="128"/>
      <c r="H12355" s="94">
        <f t="shared" si="1621"/>
        <v>0</v>
      </c>
    </row>
    <row r="12356" ht="12.75" customHeight="1">
      <c r="B12356" s="61"/>
      <c r="C12356" s="70" t="s">
        <v>31554</v>
      </c>
      <c r="D12356" s="70" t="s">
        <v>18207</v>
      </c>
      <c r="E12356" s="126" t="s">
        <v>311</v>
      </c>
      <c r="F12356" s="127">
        <v>1.0</v>
      </c>
      <c r="G12356" s="128"/>
      <c r="H12356" s="94">
        <f t="shared" si="1621"/>
        <v>0</v>
      </c>
    </row>
    <row r="12357" ht="12.75" customHeight="1">
      <c r="B12357" s="61"/>
      <c r="C12357" s="84" t="s">
        <v>31555</v>
      </c>
      <c r="D12357" s="85" t="s">
        <v>31556</v>
      </c>
      <c r="E12357" s="129"/>
      <c r="F12357" s="129"/>
      <c r="G12357" s="72"/>
      <c r="H12357" s="86">
        <f>SUM(H12358:H12362)</f>
        <v>0</v>
      </c>
    </row>
    <row r="12358" ht="12.75" customHeight="1">
      <c r="B12358" s="61"/>
      <c r="C12358" s="70" t="s">
        <v>31557</v>
      </c>
      <c r="D12358" s="70" t="s">
        <v>18144</v>
      </c>
      <c r="E12358" s="126" t="s">
        <v>525</v>
      </c>
      <c r="F12358" s="127">
        <v>29.16</v>
      </c>
      <c r="G12358" s="128"/>
      <c r="H12358" s="94">
        <f t="shared" ref="H12358:H12362" si="1622">ROUND(F12358*G12358,2)</f>
        <v>0</v>
      </c>
    </row>
    <row r="12359" ht="12.75" customHeight="1">
      <c r="B12359" s="61"/>
      <c r="C12359" s="70" t="s">
        <v>31558</v>
      </c>
      <c r="D12359" s="70" t="s">
        <v>18146</v>
      </c>
      <c r="E12359" s="126" t="s">
        <v>525</v>
      </c>
      <c r="F12359" s="127">
        <v>14.58</v>
      </c>
      <c r="G12359" s="128"/>
      <c r="H12359" s="94">
        <f t="shared" si="1622"/>
        <v>0</v>
      </c>
    </row>
    <row r="12360" ht="12.75" customHeight="1">
      <c r="B12360" s="61"/>
      <c r="C12360" s="70" t="s">
        <v>31559</v>
      </c>
      <c r="D12360" s="70" t="s">
        <v>18148</v>
      </c>
      <c r="E12360" s="126" t="s">
        <v>525</v>
      </c>
      <c r="F12360" s="127">
        <v>14.58</v>
      </c>
      <c r="G12360" s="128"/>
      <c r="H12360" s="94">
        <f t="shared" si="1622"/>
        <v>0</v>
      </c>
    </row>
    <row r="12361" ht="12.75" customHeight="1">
      <c r="B12361" s="61"/>
      <c r="C12361" s="70" t="s">
        <v>31560</v>
      </c>
      <c r="D12361" s="130" t="s">
        <v>20444</v>
      </c>
      <c r="E12361" s="126" t="s">
        <v>311</v>
      </c>
      <c r="F12361" s="127">
        <v>3.0</v>
      </c>
      <c r="G12361" s="128"/>
      <c r="H12361" s="94">
        <f t="shared" si="1622"/>
        <v>0</v>
      </c>
    </row>
    <row r="12362" ht="12.75" customHeight="1">
      <c r="B12362" s="61"/>
      <c r="C12362" s="70" t="s">
        <v>31561</v>
      </c>
      <c r="D12362" s="130" t="s">
        <v>18235</v>
      </c>
      <c r="E12362" s="126" t="s">
        <v>311</v>
      </c>
      <c r="F12362" s="127">
        <v>3.0</v>
      </c>
      <c r="G12362" s="128"/>
      <c r="H12362" s="94">
        <f t="shared" si="1622"/>
        <v>0</v>
      </c>
    </row>
    <row r="12363" ht="12.75" customHeight="1">
      <c r="B12363" s="61"/>
      <c r="C12363" s="84" t="s">
        <v>31562</v>
      </c>
      <c r="D12363" s="85" t="s">
        <v>31563</v>
      </c>
      <c r="E12363" s="129"/>
      <c r="F12363" s="129"/>
      <c r="G12363" s="72"/>
      <c r="H12363" s="86">
        <f>SUM(H12364:H12369)</f>
        <v>0</v>
      </c>
    </row>
    <row r="12364" ht="12.75" customHeight="1">
      <c r="B12364" s="61"/>
      <c r="C12364" s="70" t="s">
        <v>31564</v>
      </c>
      <c r="D12364" s="70" t="s">
        <v>18144</v>
      </c>
      <c r="E12364" s="126" t="s">
        <v>525</v>
      </c>
      <c r="F12364" s="127">
        <v>12.4</v>
      </c>
      <c r="G12364" s="128"/>
      <c r="H12364" s="94">
        <f t="shared" ref="H12364:H12369" si="1623">ROUND(F12364*G12364,2)</f>
        <v>0</v>
      </c>
    </row>
    <row r="12365" ht="12.75" customHeight="1">
      <c r="B12365" s="61"/>
      <c r="C12365" s="70" t="s">
        <v>31565</v>
      </c>
      <c r="D12365" s="70" t="s">
        <v>18146</v>
      </c>
      <c r="E12365" s="126" t="s">
        <v>525</v>
      </c>
      <c r="F12365" s="127">
        <v>6.2</v>
      </c>
      <c r="G12365" s="128"/>
      <c r="H12365" s="94">
        <f t="shared" si="1623"/>
        <v>0</v>
      </c>
    </row>
    <row r="12366" ht="12.75" customHeight="1">
      <c r="B12366" s="61"/>
      <c r="C12366" s="70" t="s">
        <v>31566</v>
      </c>
      <c r="D12366" s="70" t="s">
        <v>18148</v>
      </c>
      <c r="E12366" s="126" t="s">
        <v>525</v>
      </c>
      <c r="F12366" s="127">
        <v>6.2</v>
      </c>
      <c r="G12366" s="128"/>
      <c r="H12366" s="94">
        <f t="shared" si="1623"/>
        <v>0</v>
      </c>
    </row>
    <row r="12367" ht="12.75" customHeight="1">
      <c r="B12367" s="61"/>
      <c r="C12367" s="70" t="s">
        <v>31567</v>
      </c>
      <c r="D12367" s="130" t="s">
        <v>18233</v>
      </c>
      <c r="E12367" s="126" t="s">
        <v>311</v>
      </c>
      <c r="F12367" s="127">
        <v>1.0</v>
      </c>
      <c r="G12367" s="128"/>
      <c r="H12367" s="94">
        <f t="shared" si="1623"/>
        <v>0</v>
      </c>
    </row>
    <row r="12368" ht="12.75" customHeight="1">
      <c r="B12368" s="61"/>
      <c r="C12368" s="70" t="s">
        <v>31568</v>
      </c>
      <c r="D12368" s="130" t="s">
        <v>18235</v>
      </c>
      <c r="E12368" s="126" t="s">
        <v>311</v>
      </c>
      <c r="F12368" s="127">
        <v>1.0</v>
      </c>
      <c r="G12368" s="128"/>
      <c r="H12368" s="94">
        <f t="shared" si="1623"/>
        <v>0</v>
      </c>
    </row>
    <row r="12369" ht="12.75" customHeight="1">
      <c r="B12369" s="61"/>
      <c r="C12369" s="70" t="s">
        <v>31569</v>
      </c>
      <c r="D12369" s="130" t="s">
        <v>18244</v>
      </c>
      <c r="E12369" s="126" t="s">
        <v>311</v>
      </c>
      <c r="F12369" s="127">
        <v>1.0</v>
      </c>
      <c r="G12369" s="128"/>
      <c r="H12369" s="94">
        <f t="shared" si="1623"/>
        <v>0</v>
      </c>
    </row>
    <row r="12370" ht="12.75" customHeight="1">
      <c r="B12370" s="61"/>
      <c r="C12370" s="84" t="s">
        <v>31570</v>
      </c>
      <c r="D12370" s="85" t="s">
        <v>31571</v>
      </c>
      <c r="E12370" s="129"/>
      <c r="F12370" s="129"/>
      <c r="G12370" s="49"/>
      <c r="H12370" s="86">
        <f>SUM(H12371:H12375)</f>
        <v>0</v>
      </c>
    </row>
    <row r="12371" ht="12.75" customHeight="1">
      <c r="B12371" s="61"/>
      <c r="C12371" s="70" t="s">
        <v>31572</v>
      </c>
      <c r="D12371" s="70" t="s">
        <v>18144</v>
      </c>
      <c r="E12371" s="126" t="s">
        <v>525</v>
      </c>
      <c r="F12371" s="127">
        <v>10.28</v>
      </c>
      <c r="G12371" s="128"/>
      <c r="H12371" s="94">
        <f t="shared" ref="H12371:H12375" si="1624">ROUND(F12371*G12371,2)</f>
        <v>0</v>
      </c>
    </row>
    <row r="12372" ht="12.75" customHeight="1">
      <c r="B12372" s="61"/>
      <c r="C12372" s="70" t="s">
        <v>31573</v>
      </c>
      <c r="D12372" s="70" t="s">
        <v>18146</v>
      </c>
      <c r="E12372" s="126" t="s">
        <v>525</v>
      </c>
      <c r="F12372" s="127">
        <v>5.14</v>
      </c>
      <c r="G12372" s="128"/>
      <c r="H12372" s="94">
        <f t="shared" si="1624"/>
        <v>0</v>
      </c>
    </row>
    <row r="12373" ht="12.75" customHeight="1">
      <c r="B12373" s="61"/>
      <c r="C12373" s="70" t="s">
        <v>31574</v>
      </c>
      <c r="D12373" s="70" t="s">
        <v>18148</v>
      </c>
      <c r="E12373" s="126" t="s">
        <v>525</v>
      </c>
      <c r="F12373" s="127">
        <v>5.14</v>
      </c>
      <c r="G12373" s="128"/>
      <c r="H12373" s="94">
        <f t="shared" si="1624"/>
        <v>0</v>
      </c>
    </row>
    <row r="12374" ht="12.75" customHeight="1">
      <c r="B12374" s="61"/>
      <c r="C12374" s="70" t="s">
        <v>31575</v>
      </c>
      <c r="D12374" s="130" t="s">
        <v>18233</v>
      </c>
      <c r="E12374" s="126" t="s">
        <v>311</v>
      </c>
      <c r="F12374" s="127">
        <v>1.0</v>
      </c>
      <c r="G12374" s="128"/>
      <c r="H12374" s="94">
        <f t="shared" si="1624"/>
        <v>0</v>
      </c>
    </row>
    <row r="12375" ht="12.75" customHeight="1">
      <c r="B12375" s="61"/>
      <c r="C12375" s="70" t="s">
        <v>31576</v>
      </c>
      <c r="D12375" s="130" t="s">
        <v>21028</v>
      </c>
      <c r="E12375" s="126" t="s">
        <v>311</v>
      </c>
      <c r="F12375" s="127">
        <v>1.0</v>
      </c>
      <c r="G12375" s="128"/>
      <c r="H12375" s="94">
        <f t="shared" si="1624"/>
        <v>0</v>
      </c>
    </row>
    <row r="12376" ht="12.75" customHeight="1">
      <c r="B12376" s="61"/>
      <c r="C12376" s="84" t="s">
        <v>31577</v>
      </c>
      <c r="D12376" s="85" t="s">
        <v>25473</v>
      </c>
      <c r="E12376" s="129"/>
      <c r="F12376" s="129"/>
      <c r="G12376" s="49"/>
      <c r="H12376" s="86">
        <f>SUM(H12377)</f>
        <v>0</v>
      </c>
    </row>
    <row r="12377" ht="12.75" customHeight="1">
      <c r="B12377" s="61"/>
      <c r="C12377" s="70" t="s">
        <v>31578</v>
      </c>
      <c r="D12377" s="70" t="s">
        <v>18132</v>
      </c>
      <c r="E12377" s="126" t="s">
        <v>525</v>
      </c>
      <c r="F12377" s="127">
        <v>37.44</v>
      </c>
      <c r="G12377" s="128"/>
      <c r="H12377" s="94">
        <f t="shared" ref="H12377:H12378" si="1625">ROUND(F12377*G12377,2)</f>
        <v>0</v>
      </c>
    </row>
    <row r="12378" ht="12.75" customHeight="1">
      <c r="B12378" s="61"/>
      <c r="C12378" s="70" t="s">
        <v>31579</v>
      </c>
      <c r="D12378" s="70" t="s">
        <v>18134</v>
      </c>
      <c r="E12378" s="126" t="s">
        <v>525</v>
      </c>
      <c r="F12378" s="127">
        <v>6.24</v>
      </c>
      <c r="G12378" s="128"/>
      <c r="H12378" s="94">
        <f t="shared" si="1625"/>
        <v>0</v>
      </c>
    </row>
    <row r="12379" ht="12.75" customHeight="1">
      <c r="B12379" s="61"/>
      <c r="C12379" s="84" t="s">
        <v>31580</v>
      </c>
      <c r="D12379" s="85" t="s">
        <v>25477</v>
      </c>
      <c r="E12379" s="129"/>
      <c r="F12379" s="129"/>
      <c r="G12379" s="72"/>
      <c r="H12379" s="86">
        <f>SUM(H12380:H12381)</f>
        <v>0</v>
      </c>
    </row>
    <row r="12380" ht="12.75" customHeight="1">
      <c r="B12380" s="61"/>
      <c r="C12380" s="70" t="s">
        <v>31581</v>
      </c>
      <c r="D12380" s="70" t="s">
        <v>18132</v>
      </c>
      <c r="E12380" s="126" t="s">
        <v>525</v>
      </c>
      <c r="F12380" s="127">
        <v>41.34</v>
      </c>
      <c r="G12380" s="128"/>
      <c r="H12380" s="94">
        <f t="shared" ref="H12380:H12381" si="1626">ROUND(F12380*G12380,2)</f>
        <v>0</v>
      </c>
    </row>
    <row r="12381" ht="12.75" customHeight="1">
      <c r="B12381" s="61"/>
      <c r="C12381" s="70" t="s">
        <v>31582</v>
      </c>
      <c r="D12381" s="70" t="s">
        <v>18134</v>
      </c>
      <c r="E12381" s="126" t="s">
        <v>525</v>
      </c>
      <c r="F12381" s="127">
        <v>6.890000000000001</v>
      </c>
      <c r="G12381" s="128"/>
      <c r="H12381" s="94">
        <f t="shared" si="1626"/>
        <v>0</v>
      </c>
    </row>
    <row r="12382" ht="12.75" customHeight="1">
      <c r="B12382" s="61"/>
      <c r="C12382" s="84" t="s">
        <v>31583</v>
      </c>
      <c r="D12382" s="85" t="s">
        <v>31584</v>
      </c>
      <c r="E12382" s="129"/>
      <c r="F12382" s="129"/>
      <c r="G12382" s="49"/>
      <c r="H12382" s="86">
        <f>SUM(H12383:H12384)</f>
        <v>0</v>
      </c>
    </row>
    <row r="12383" ht="12.75" customHeight="1">
      <c r="B12383" s="61"/>
      <c r="C12383" s="70" t="s">
        <v>31585</v>
      </c>
      <c r="D12383" s="70" t="s">
        <v>18132</v>
      </c>
      <c r="E12383" s="126" t="s">
        <v>525</v>
      </c>
      <c r="F12383" s="127">
        <v>46.02</v>
      </c>
      <c r="G12383" s="128"/>
      <c r="H12383" s="94">
        <f t="shared" ref="H12383:H12384" si="1627">ROUND(F12383*G12383,2)</f>
        <v>0</v>
      </c>
    </row>
    <row r="12384" ht="12.75" customHeight="1">
      <c r="B12384" s="61"/>
      <c r="C12384" s="70" t="s">
        <v>31586</v>
      </c>
      <c r="D12384" s="70" t="s">
        <v>18134</v>
      </c>
      <c r="E12384" s="126" t="s">
        <v>525</v>
      </c>
      <c r="F12384" s="127">
        <v>7.67</v>
      </c>
      <c r="G12384" s="128"/>
      <c r="H12384" s="94">
        <f t="shared" si="1627"/>
        <v>0</v>
      </c>
    </row>
    <row r="12385" ht="12.75" customHeight="1">
      <c r="B12385" s="61"/>
      <c r="C12385" s="84" t="s">
        <v>31587</v>
      </c>
      <c r="D12385" s="85" t="s">
        <v>31588</v>
      </c>
      <c r="E12385" s="129"/>
      <c r="F12385" s="129"/>
      <c r="G12385" s="72"/>
      <c r="H12385" s="86">
        <f>SUM(H12386:H12387)</f>
        <v>0</v>
      </c>
    </row>
    <row r="12386" ht="12.75" customHeight="1">
      <c r="B12386" s="61"/>
      <c r="C12386" s="70" t="s">
        <v>31589</v>
      </c>
      <c r="D12386" s="70" t="s">
        <v>18132</v>
      </c>
      <c r="E12386" s="126" t="s">
        <v>525</v>
      </c>
      <c r="F12386" s="127">
        <v>50.7</v>
      </c>
      <c r="G12386" s="128"/>
      <c r="H12386" s="94">
        <f t="shared" ref="H12386:H12387" si="1628">ROUND(F12386*G12386,2)</f>
        <v>0</v>
      </c>
    </row>
    <row r="12387" ht="12.75" customHeight="1">
      <c r="B12387" s="61"/>
      <c r="C12387" s="70" t="s">
        <v>31590</v>
      </c>
      <c r="D12387" s="70" t="s">
        <v>18134</v>
      </c>
      <c r="E12387" s="126" t="s">
        <v>525</v>
      </c>
      <c r="F12387" s="127">
        <v>8.45</v>
      </c>
      <c r="G12387" s="128"/>
      <c r="H12387" s="94">
        <f t="shared" si="1628"/>
        <v>0</v>
      </c>
    </row>
    <row r="12388" ht="12.75" customHeight="1">
      <c r="B12388" s="61"/>
      <c r="C12388" s="84" t="s">
        <v>31591</v>
      </c>
      <c r="D12388" s="85" t="s">
        <v>31592</v>
      </c>
      <c r="E12388" s="129"/>
      <c r="F12388" s="129"/>
      <c r="G12388" s="49"/>
      <c r="H12388" s="86">
        <f>SUM(H12389:H12392)</f>
        <v>0</v>
      </c>
    </row>
    <row r="12389" ht="12.75" customHeight="1">
      <c r="B12389" s="61"/>
      <c r="C12389" s="70" t="s">
        <v>31593</v>
      </c>
      <c r="D12389" s="70" t="s">
        <v>18152</v>
      </c>
      <c r="E12389" s="126" t="s">
        <v>525</v>
      </c>
      <c r="F12389" s="127">
        <v>22.5</v>
      </c>
      <c r="G12389" s="128"/>
      <c r="H12389" s="94">
        <f t="shared" ref="H12389:H12392" si="1629">ROUND(F12389*G12389,2)</f>
        <v>0</v>
      </c>
    </row>
    <row r="12390" ht="12.75" customHeight="1">
      <c r="B12390" s="61"/>
      <c r="C12390" s="70" t="s">
        <v>31594</v>
      </c>
      <c r="D12390" s="70" t="s">
        <v>20376</v>
      </c>
      <c r="E12390" s="126" t="s">
        <v>525</v>
      </c>
      <c r="F12390" s="127">
        <v>7.5</v>
      </c>
      <c r="G12390" s="128"/>
      <c r="H12390" s="94">
        <f t="shared" si="1629"/>
        <v>0</v>
      </c>
    </row>
    <row r="12391" ht="12.75" customHeight="1">
      <c r="B12391" s="61"/>
      <c r="C12391" s="70" t="s">
        <v>31595</v>
      </c>
      <c r="D12391" s="70" t="s">
        <v>18154</v>
      </c>
      <c r="E12391" s="126" t="s">
        <v>525</v>
      </c>
      <c r="F12391" s="127">
        <v>7.5</v>
      </c>
      <c r="G12391" s="128"/>
      <c r="H12391" s="94">
        <f t="shared" si="1629"/>
        <v>0</v>
      </c>
    </row>
    <row r="12392" ht="12.75" customHeight="1">
      <c r="B12392" s="61"/>
      <c r="C12392" s="70" t="s">
        <v>31596</v>
      </c>
      <c r="D12392" s="130" t="s">
        <v>26666</v>
      </c>
      <c r="E12392" s="126" t="s">
        <v>311</v>
      </c>
      <c r="F12392" s="127">
        <v>1.0</v>
      </c>
      <c r="G12392" s="128"/>
      <c r="H12392" s="94">
        <f t="shared" si="1629"/>
        <v>0</v>
      </c>
    </row>
    <row r="12393" ht="12.75" customHeight="1">
      <c r="B12393" s="61"/>
      <c r="C12393" s="84" t="s">
        <v>31597</v>
      </c>
      <c r="D12393" s="85" t="s">
        <v>31598</v>
      </c>
      <c r="E12393" s="129"/>
      <c r="F12393" s="129"/>
      <c r="G12393" s="72"/>
      <c r="H12393" s="86">
        <f>SUM(H12394:H12395)</f>
        <v>0</v>
      </c>
    </row>
    <row r="12394" ht="12.75" customHeight="1">
      <c r="B12394" s="61"/>
      <c r="C12394" s="70" t="s">
        <v>31599</v>
      </c>
      <c r="D12394" s="70" t="s">
        <v>19735</v>
      </c>
      <c r="E12394" s="126" t="s">
        <v>525</v>
      </c>
      <c r="F12394" s="127">
        <v>22.5</v>
      </c>
      <c r="G12394" s="128"/>
      <c r="H12394" s="94">
        <f t="shared" ref="H12394:H12395" si="1630">ROUND(F12394*G12394,2)</f>
        <v>0</v>
      </c>
    </row>
    <row r="12395" ht="12.75" customHeight="1">
      <c r="B12395" s="61"/>
      <c r="C12395" s="70" t="s">
        <v>31600</v>
      </c>
      <c r="D12395" s="70" t="s">
        <v>18356</v>
      </c>
      <c r="E12395" s="126" t="s">
        <v>525</v>
      </c>
      <c r="F12395" s="127">
        <v>7.5</v>
      </c>
      <c r="G12395" s="128"/>
      <c r="H12395" s="94">
        <f t="shared" si="1630"/>
        <v>0</v>
      </c>
    </row>
    <row r="12396" ht="12.75" customHeight="1">
      <c r="B12396" s="61"/>
      <c r="C12396" s="84" t="s">
        <v>31601</v>
      </c>
      <c r="D12396" s="85" t="s">
        <v>31602</v>
      </c>
      <c r="E12396" s="129"/>
      <c r="F12396" s="129"/>
      <c r="G12396" s="49"/>
      <c r="H12396" s="86">
        <f>SUM(H12397:H12399)</f>
        <v>0</v>
      </c>
    </row>
    <row r="12397" ht="12.75" customHeight="1">
      <c r="B12397" s="61"/>
      <c r="C12397" s="70" t="s">
        <v>31603</v>
      </c>
      <c r="D12397" s="70" t="s">
        <v>18152</v>
      </c>
      <c r="E12397" s="126" t="s">
        <v>525</v>
      </c>
      <c r="F12397" s="127">
        <v>49.14</v>
      </c>
      <c r="G12397" s="128"/>
      <c r="H12397" s="94">
        <f t="shared" ref="H12397:H12399" si="1631">ROUND(F12397*G12397,2)</f>
        <v>0</v>
      </c>
    </row>
    <row r="12398" ht="12.75" customHeight="1">
      <c r="B12398" s="61"/>
      <c r="C12398" s="70" t="s">
        <v>31604</v>
      </c>
      <c r="D12398" s="70" t="s">
        <v>20376</v>
      </c>
      <c r="E12398" s="126" t="s">
        <v>525</v>
      </c>
      <c r="F12398" s="127">
        <v>16.38</v>
      </c>
      <c r="G12398" s="128"/>
      <c r="H12398" s="94">
        <f t="shared" si="1631"/>
        <v>0</v>
      </c>
    </row>
    <row r="12399" ht="12.75" customHeight="1">
      <c r="B12399" s="61"/>
      <c r="C12399" s="70" t="s">
        <v>31605</v>
      </c>
      <c r="D12399" s="70" t="s">
        <v>18154</v>
      </c>
      <c r="E12399" s="126" t="s">
        <v>525</v>
      </c>
      <c r="F12399" s="127">
        <v>16.38</v>
      </c>
      <c r="G12399" s="128"/>
      <c r="H12399" s="94">
        <f t="shared" si="1631"/>
        <v>0</v>
      </c>
    </row>
    <row r="12400" ht="12.75" customHeight="1">
      <c r="B12400" s="61"/>
      <c r="C12400" s="84" t="s">
        <v>31606</v>
      </c>
      <c r="D12400" s="85" t="s">
        <v>31607</v>
      </c>
      <c r="E12400" s="129"/>
      <c r="F12400" s="129"/>
      <c r="G12400" s="49"/>
      <c r="H12400" s="86">
        <f>SUM(H12401:H12403)</f>
        <v>0</v>
      </c>
    </row>
    <row r="12401" ht="12.75" customHeight="1">
      <c r="B12401" s="61"/>
      <c r="C12401" s="70" t="s">
        <v>31608</v>
      </c>
      <c r="D12401" s="70" t="s">
        <v>18152</v>
      </c>
      <c r="E12401" s="126" t="s">
        <v>525</v>
      </c>
      <c r="F12401" s="127">
        <v>17.55</v>
      </c>
      <c r="G12401" s="128"/>
      <c r="H12401" s="94">
        <f t="shared" ref="H12401:H12403" si="1632">ROUND(F12401*G12401,2)</f>
        <v>0</v>
      </c>
    </row>
    <row r="12402" ht="12.75" customHeight="1">
      <c r="B12402" s="61"/>
      <c r="C12402" s="70" t="s">
        <v>31609</v>
      </c>
      <c r="D12402" s="70" t="s">
        <v>20376</v>
      </c>
      <c r="E12402" s="126" t="s">
        <v>525</v>
      </c>
      <c r="F12402" s="127">
        <v>5.8500000000000005</v>
      </c>
      <c r="G12402" s="128"/>
      <c r="H12402" s="94">
        <f t="shared" si="1632"/>
        <v>0</v>
      </c>
    </row>
    <row r="12403" ht="12.75" customHeight="1">
      <c r="B12403" s="61"/>
      <c r="C12403" s="70" t="s">
        <v>31610</v>
      </c>
      <c r="D12403" s="70" t="s">
        <v>18154</v>
      </c>
      <c r="E12403" s="126" t="s">
        <v>525</v>
      </c>
      <c r="F12403" s="127">
        <v>5.8500000000000005</v>
      </c>
      <c r="G12403" s="128"/>
      <c r="H12403" s="94">
        <f t="shared" si="1632"/>
        <v>0</v>
      </c>
    </row>
    <row r="12404" ht="12.75" customHeight="1">
      <c r="B12404" s="61"/>
      <c r="C12404" s="84" t="s">
        <v>31611</v>
      </c>
      <c r="D12404" s="85" t="s">
        <v>31612</v>
      </c>
      <c r="E12404" s="129"/>
      <c r="F12404" s="129"/>
      <c r="G12404" s="49"/>
      <c r="H12404" s="86">
        <f>SUM(H12405:H12410)</f>
        <v>0</v>
      </c>
    </row>
    <row r="12405" ht="12.75" customHeight="1">
      <c r="B12405" s="61"/>
      <c r="C12405" s="70" t="s">
        <v>31613</v>
      </c>
      <c r="D12405" s="70" t="s">
        <v>18144</v>
      </c>
      <c r="E12405" s="126" t="s">
        <v>525</v>
      </c>
      <c r="F12405" s="127">
        <v>21.6</v>
      </c>
      <c r="G12405" s="128"/>
      <c r="H12405" s="94">
        <f t="shared" ref="H12405:H12410" si="1633">ROUND(F12405*G12405,2)</f>
        <v>0</v>
      </c>
    </row>
    <row r="12406" ht="12.75" customHeight="1">
      <c r="B12406" s="61"/>
      <c r="C12406" s="70" t="s">
        <v>31614</v>
      </c>
      <c r="D12406" s="70" t="s">
        <v>18146</v>
      </c>
      <c r="E12406" s="126" t="s">
        <v>525</v>
      </c>
      <c r="F12406" s="127">
        <v>10.8</v>
      </c>
      <c r="G12406" s="128"/>
      <c r="H12406" s="94">
        <f t="shared" si="1633"/>
        <v>0</v>
      </c>
    </row>
    <row r="12407" ht="12.75" customHeight="1">
      <c r="B12407" s="61"/>
      <c r="C12407" s="70" t="s">
        <v>31615</v>
      </c>
      <c r="D12407" s="70" t="s">
        <v>18154</v>
      </c>
      <c r="E12407" s="126" t="s">
        <v>525</v>
      </c>
      <c r="F12407" s="127">
        <v>10.8</v>
      </c>
      <c r="G12407" s="128"/>
      <c r="H12407" s="94">
        <f t="shared" si="1633"/>
        <v>0</v>
      </c>
    </row>
    <row r="12408" ht="12.75" customHeight="1">
      <c r="B12408" s="61"/>
      <c r="C12408" s="70" t="s">
        <v>31616</v>
      </c>
      <c r="D12408" s="70" t="s">
        <v>18144</v>
      </c>
      <c r="E12408" s="126" t="s">
        <v>525</v>
      </c>
      <c r="F12408" s="127">
        <v>21.6</v>
      </c>
      <c r="G12408" s="128"/>
      <c r="H12408" s="94">
        <f t="shared" si="1633"/>
        <v>0</v>
      </c>
    </row>
    <row r="12409" ht="12.75" customHeight="1">
      <c r="B12409" s="61"/>
      <c r="C12409" s="70" t="s">
        <v>31617</v>
      </c>
      <c r="D12409" s="70" t="s">
        <v>18148</v>
      </c>
      <c r="E12409" s="126" t="s">
        <v>525</v>
      </c>
      <c r="F12409" s="127">
        <v>10.8</v>
      </c>
      <c r="G12409" s="128"/>
      <c r="H12409" s="94">
        <f t="shared" si="1633"/>
        <v>0</v>
      </c>
    </row>
    <row r="12410" ht="12.75" customHeight="1">
      <c r="B12410" s="61"/>
      <c r="C12410" s="70" t="s">
        <v>31618</v>
      </c>
      <c r="D12410" s="130" t="s">
        <v>31619</v>
      </c>
      <c r="E12410" s="126" t="s">
        <v>311</v>
      </c>
      <c r="F12410" s="127">
        <v>1.0</v>
      </c>
      <c r="G12410" s="128"/>
      <c r="H12410" s="94">
        <f t="shared" si="1633"/>
        <v>0</v>
      </c>
    </row>
    <row r="12411" ht="12.75" customHeight="1">
      <c r="B12411" s="61"/>
      <c r="C12411" s="84" t="s">
        <v>31620</v>
      </c>
      <c r="D12411" s="85" t="s">
        <v>31621</v>
      </c>
      <c r="E12411" s="129"/>
      <c r="F12411" s="129"/>
      <c r="G12411" s="72"/>
      <c r="H12411" s="86">
        <f>SUM(H12412:H12414)</f>
        <v>0</v>
      </c>
    </row>
    <row r="12412" ht="12.75" customHeight="1">
      <c r="B12412" s="61"/>
      <c r="C12412" s="70" t="s">
        <v>31622</v>
      </c>
      <c r="D12412" s="70" t="s">
        <v>18170</v>
      </c>
      <c r="E12412" s="126" t="s">
        <v>525</v>
      </c>
      <c r="F12412" s="127">
        <v>13.200000000000001</v>
      </c>
      <c r="G12412" s="128"/>
      <c r="H12412" s="94">
        <f t="shared" ref="H12412:H12414" si="1634">ROUND(F12412*G12412,2)</f>
        <v>0</v>
      </c>
    </row>
    <row r="12413" ht="12.75" customHeight="1">
      <c r="B12413" s="61"/>
      <c r="C12413" s="70" t="s">
        <v>31623</v>
      </c>
      <c r="D12413" s="70" t="s">
        <v>18172</v>
      </c>
      <c r="E12413" s="126" t="s">
        <v>525</v>
      </c>
      <c r="F12413" s="127">
        <v>6.6000000000000005</v>
      </c>
      <c r="G12413" s="128"/>
      <c r="H12413" s="94">
        <f t="shared" si="1634"/>
        <v>0</v>
      </c>
    </row>
    <row r="12414" ht="12.75" customHeight="1">
      <c r="B12414" s="61"/>
      <c r="C12414" s="70" t="s">
        <v>31624</v>
      </c>
      <c r="D12414" s="70" t="s">
        <v>18148</v>
      </c>
      <c r="E12414" s="126" t="s">
        <v>525</v>
      </c>
      <c r="F12414" s="127">
        <v>6.6000000000000005</v>
      </c>
      <c r="G12414" s="128"/>
      <c r="H12414" s="94">
        <f t="shared" si="1634"/>
        <v>0</v>
      </c>
    </row>
    <row r="12415" ht="12.75" customHeight="1">
      <c r="B12415" s="61"/>
      <c r="C12415" s="84" t="s">
        <v>31625</v>
      </c>
      <c r="D12415" s="85" t="s">
        <v>31626</v>
      </c>
      <c r="E12415" s="129"/>
      <c r="F12415" s="129"/>
      <c r="G12415" s="72"/>
      <c r="H12415" s="86">
        <f>SUM(H12416:H12418)</f>
        <v>0</v>
      </c>
    </row>
    <row r="12416" ht="12.75" customHeight="1">
      <c r="B12416" s="61"/>
      <c r="C12416" s="70" t="s">
        <v>31627</v>
      </c>
      <c r="D12416" s="70" t="s">
        <v>18170</v>
      </c>
      <c r="E12416" s="126" t="s">
        <v>525</v>
      </c>
      <c r="F12416" s="127">
        <v>15.6</v>
      </c>
      <c r="G12416" s="128"/>
      <c r="H12416" s="94">
        <f t="shared" ref="H12416:H12418" si="1635">ROUND(F12416*G12416,2)</f>
        <v>0</v>
      </c>
    </row>
    <row r="12417" ht="12.75" customHeight="1">
      <c r="B12417" s="61"/>
      <c r="C12417" s="70" t="s">
        <v>31628</v>
      </c>
      <c r="D12417" s="70" t="s">
        <v>18172</v>
      </c>
      <c r="E12417" s="126" t="s">
        <v>525</v>
      </c>
      <c r="F12417" s="127">
        <v>7.8</v>
      </c>
      <c r="G12417" s="128"/>
      <c r="H12417" s="94">
        <f t="shared" si="1635"/>
        <v>0</v>
      </c>
    </row>
    <row r="12418" ht="12.75" customHeight="1">
      <c r="B12418" s="61"/>
      <c r="C12418" s="70" t="s">
        <v>31629</v>
      </c>
      <c r="D12418" s="70" t="s">
        <v>18148</v>
      </c>
      <c r="E12418" s="126" t="s">
        <v>525</v>
      </c>
      <c r="F12418" s="127">
        <v>7.8</v>
      </c>
      <c r="G12418" s="128"/>
      <c r="H12418" s="94">
        <f t="shared" si="1635"/>
        <v>0</v>
      </c>
    </row>
    <row r="12419" ht="12.75" customHeight="1">
      <c r="B12419" s="61"/>
      <c r="C12419" s="84" t="s">
        <v>31630</v>
      </c>
      <c r="D12419" s="85" t="s">
        <v>31631</v>
      </c>
      <c r="E12419" s="129"/>
      <c r="F12419" s="129"/>
      <c r="G12419" s="72"/>
      <c r="H12419" s="86">
        <f>SUM(H12420:H12423)</f>
        <v>0</v>
      </c>
    </row>
    <row r="12420" ht="12.75" customHeight="1">
      <c r="B12420" s="61"/>
      <c r="C12420" s="70" t="s">
        <v>31632</v>
      </c>
      <c r="D12420" s="70" t="s">
        <v>18170</v>
      </c>
      <c r="E12420" s="126" t="s">
        <v>525</v>
      </c>
      <c r="F12420" s="127">
        <v>41.6</v>
      </c>
      <c r="G12420" s="128"/>
      <c r="H12420" s="94">
        <f t="shared" ref="H12420:H12423" si="1636">ROUND(F12420*G12420,2)</f>
        <v>0</v>
      </c>
    </row>
    <row r="12421" ht="12.75" customHeight="1">
      <c r="B12421" s="61"/>
      <c r="C12421" s="70" t="s">
        <v>31633</v>
      </c>
      <c r="D12421" s="70" t="s">
        <v>18172</v>
      </c>
      <c r="E12421" s="126" t="s">
        <v>525</v>
      </c>
      <c r="F12421" s="127">
        <v>20.8</v>
      </c>
      <c r="G12421" s="128"/>
      <c r="H12421" s="94">
        <f t="shared" si="1636"/>
        <v>0</v>
      </c>
    </row>
    <row r="12422" ht="12.75" customHeight="1">
      <c r="B12422" s="61"/>
      <c r="C12422" s="70" t="s">
        <v>31634</v>
      </c>
      <c r="D12422" s="70" t="s">
        <v>18148</v>
      </c>
      <c r="E12422" s="126" t="s">
        <v>525</v>
      </c>
      <c r="F12422" s="127">
        <v>20.8</v>
      </c>
      <c r="G12422" s="128"/>
      <c r="H12422" s="94">
        <f t="shared" si="1636"/>
        <v>0</v>
      </c>
    </row>
    <row r="12423" ht="12.75" customHeight="1">
      <c r="B12423" s="61"/>
      <c r="C12423" s="70" t="s">
        <v>31635</v>
      </c>
      <c r="D12423" s="130" t="s">
        <v>18160</v>
      </c>
      <c r="E12423" s="126" t="s">
        <v>311</v>
      </c>
      <c r="F12423" s="127">
        <v>1.0</v>
      </c>
      <c r="G12423" s="128"/>
      <c r="H12423" s="94">
        <f t="shared" si="1636"/>
        <v>0</v>
      </c>
    </row>
    <row r="12424" ht="12.75" customHeight="1">
      <c r="B12424" s="61"/>
      <c r="C12424" s="84" t="s">
        <v>31636</v>
      </c>
      <c r="D12424" s="132" t="s">
        <v>31637</v>
      </c>
      <c r="E12424" s="129"/>
      <c r="F12424" s="129"/>
      <c r="G12424" s="49"/>
      <c r="H12424" s="86">
        <f>SUM(H12425:H12426)</f>
        <v>0</v>
      </c>
    </row>
    <row r="12425" ht="12.75" customHeight="1">
      <c r="B12425" s="61"/>
      <c r="C12425" s="70" t="s">
        <v>31638</v>
      </c>
      <c r="D12425" s="130" t="s">
        <v>18256</v>
      </c>
      <c r="E12425" s="126" t="s">
        <v>525</v>
      </c>
      <c r="F12425" s="127">
        <v>25.2</v>
      </c>
      <c r="G12425" s="128"/>
      <c r="H12425" s="94">
        <f t="shared" ref="H12425:H12426" si="1637">ROUND(F12425*G12425,2)</f>
        <v>0</v>
      </c>
    </row>
    <row r="12426" ht="12.75" customHeight="1">
      <c r="B12426" s="61"/>
      <c r="C12426" s="70" t="s">
        <v>31639</v>
      </c>
      <c r="D12426" s="70" t="s">
        <v>18258</v>
      </c>
      <c r="E12426" s="126" t="s">
        <v>525</v>
      </c>
      <c r="F12426" s="127">
        <v>2.0</v>
      </c>
      <c r="G12426" s="128"/>
      <c r="H12426" s="94">
        <f t="shared" si="1637"/>
        <v>0</v>
      </c>
    </row>
    <row r="12427" ht="12.75" customHeight="1">
      <c r="B12427" s="61"/>
      <c r="C12427" s="84" t="s">
        <v>31640</v>
      </c>
      <c r="D12427" s="85" t="s">
        <v>31641</v>
      </c>
      <c r="E12427" s="129"/>
      <c r="F12427" s="129"/>
      <c r="G12427" s="72"/>
      <c r="H12427" s="86">
        <f>SUM(H12428:H12432)</f>
        <v>0</v>
      </c>
    </row>
    <row r="12428" ht="12.75" customHeight="1">
      <c r="B12428" s="61"/>
      <c r="C12428" s="70" t="s">
        <v>31642</v>
      </c>
      <c r="D12428" s="70" t="s">
        <v>18132</v>
      </c>
      <c r="E12428" s="126" t="s">
        <v>525</v>
      </c>
      <c r="F12428" s="127">
        <v>157.8</v>
      </c>
      <c r="G12428" s="128"/>
      <c r="H12428" s="94">
        <f t="shared" ref="H12428:H12432" si="1638">ROUND(F12428*G12428,2)</f>
        <v>0</v>
      </c>
    </row>
    <row r="12429" ht="12.75" customHeight="1">
      <c r="B12429" s="61"/>
      <c r="C12429" s="70" t="s">
        <v>31643</v>
      </c>
      <c r="D12429" s="70" t="s">
        <v>20370</v>
      </c>
      <c r="E12429" s="126" t="s">
        <v>525</v>
      </c>
      <c r="F12429" s="127">
        <v>26.3</v>
      </c>
      <c r="G12429" s="128"/>
      <c r="H12429" s="94">
        <f t="shared" si="1638"/>
        <v>0</v>
      </c>
    </row>
    <row r="12430" ht="12.75" customHeight="1">
      <c r="B12430" s="61"/>
      <c r="C12430" s="70" t="s">
        <v>31644</v>
      </c>
      <c r="D12430" s="70" t="s">
        <v>18356</v>
      </c>
      <c r="E12430" s="126" t="s">
        <v>525</v>
      </c>
      <c r="F12430" s="127">
        <v>21.0</v>
      </c>
      <c r="G12430" s="128"/>
      <c r="H12430" s="94">
        <f t="shared" si="1638"/>
        <v>0</v>
      </c>
    </row>
    <row r="12431" ht="12.75" customHeight="1">
      <c r="B12431" s="61"/>
      <c r="C12431" s="70" t="s">
        <v>31645</v>
      </c>
      <c r="D12431" s="130" t="s">
        <v>18160</v>
      </c>
      <c r="E12431" s="126" t="s">
        <v>311</v>
      </c>
      <c r="F12431" s="127">
        <v>1.0</v>
      </c>
      <c r="G12431" s="128"/>
      <c r="H12431" s="94">
        <f t="shared" si="1638"/>
        <v>0</v>
      </c>
    </row>
    <row r="12432" ht="12.75" customHeight="1">
      <c r="B12432" s="61"/>
      <c r="C12432" s="70" t="s">
        <v>31646</v>
      </c>
      <c r="D12432" s="70" t="s">
        <v>25516</v>
      </c>
      <c r="E12432" s="126" t="s">
        <v>525</v>
      </c>
      <c r="F12432" s="127">
        <v>4.0</v>
      </c>
      <c r="G12432" s="128"/>
      <c r="H12432" s="94">
        <f t="shared" si="1638"/>
        <v>0</v>
      </c>
    </row>
    <row r="12433" ht="12.75" customHeight="1">
      <c r="B12433" s="61"/>
      <c r="C12433" s="84" t="s">
        <v>31647</v>
      </c>
      <c r="D12433" s="85" t="s">
        <v>23216</v>
      </c>
      <c r="E12433" s="129"/>
      <c r="F12433" s="129"/>
      <c r="G12433" s="72"/>
      <c r="H12433" s="86">
        <f>SUM(H12434:H12436)</f>
        <v>0</v>
      </c>
    </row>
    <row r="12434" ht="12.75" customHeight="1">
      <c r="B12434" s="61"/>
      <c r="C12434" s="70" t="s">
        <v>31648</v>
      </c>
      <c r="D12434" s="70" t="s">
        <v>19025</v>
      </c>
      <c r="E12434" s="126" t="s">
        <v>525</v>
      </c>
      <c r="F12434" s="127">
        <v>26.7</v>
      </c>
      <c r="G12434" s="128"/>
      <c r="H12434" s="94">
        <f t="shared" ref="H12434:H12436" si="1639">ROUND(F12434*G12434,2)</f>
        <v>0</v>
      </c>
    </row>
    <row r="12435" ht="12.75" customHeight="1">
      <c r="B12435" s="61"/>
      <c r="C12435" s="70" t="s">
        <v>31649</v>
      </c>
      <c r="D12435" s="70" t="s">
        <v>18165</v>
      </c>
      <c r="E12435" s="126" t="s">
        <v>525</v>
      </c>
      <c r="F12435" s="127">
        <v>8.9</v>
      </c>
      <c r="G12435" s="128"/>
      <c r="H12435" s="94">
        <f t="shared" si="1639"/>
        <v>0</v>
      </c>
    </row>
    <row r="12436" ht="12.75" customHeight="1">
      <c r="B12436" s="61"/>
      <c r="C12436" s="70" t="s">
        <v>31650</v>
      </c>
      <c r="D12436" s="70" t="s">
        <v>18356</v>
      </c>
      <c r="E12436" s="126" t="s">
        <v>525</v>
      </c>
      <c r="F12436" s="127">
        <v>8.9</v>
      </c>
      <c r="G12436" s="128"/>
      <c r="H12436" s="94">
        <f t="shared" si="1639"/>
        <v>0</v>
      </c>
    </row>
    <row r="12437" ht="12.75" customHeight="1">
      <c r="B12437" s="61"/>
      <c r="C12437" s="84" t="s">
        <v>31651</v>
      </c>
      <c r="D12437" s="132" t="s">
        <v>23221</v>
      </c>
      <c r="E12437" s="129"/>
      <c r="F12437" s="129"/>
      <c r="G12437" s="72"/>
      <c r="H12437" s="86">
        <f>SUM(H12438:H12442)</f>
        <v>0</v>
      </c>
    </row>
    <row r="12438" ht="12.75" customHeight="1">
      <c r="B12438" s="61"/>
      <c r="C12438" s="70" t="s">
        <v>31652</v>
      </c>
      <c r="D12438" s="70" t="s">
        <v>18320</v>
      </c>
      <c r="E12438" s="126" t="s">
        <v>525</v>
      </c>
      <c r="F12438" s="127">
        <v>24.3</v>
      </c>
      <c r="G12438" s="128"/>
      <c r="H12438" s="94">
        <f t="shared" ref="H12438:H12442" si="1640">ROUND(F12438*G12438,2)</f>
        <v>0</v>
      </c>
    </row>
    <row r="12439" ht="12.75" customHeight="1">
      <c r="B12439" s="61"/>
      <c r="C12439" s="70" t="s">
        <v>31653</v>
      </c>
      <c r="D12439" s="130" t="s">
        <v>18256</v>
      </c>
      <c r="E12439" s="126" t="s">
        <v>525</v>
      </c>
      <c r="F12439" s="127">
        <v>24.3</v>
      </c>
      <c r="G12439" s="128"/>
      <c r="H12439" s="94">
        <f t="shared" si="1640"/>
        <v>0</v>
      </c>
    </row>
    <row r="12440" ht="12.75" customHeight="1">
      <c r="B12440" s="61"/>
      <c r="C12440" s="70" t="s">
        <v>31654</v>
      </c>
      <c r="D12440" s="70" t="s">
        <v>20490</v>
      </c>
      <c r="E12440" s="126" t="s">
        <v>525</v>
      </c>
      <c r="F12440" s="127">
        <v>10.5</v>
      </c>
      <c r="G12440" s="128"/>
      <c r="H12440" s="94">
        <f t="shared" si="1640"/>
        <v>0</v>
      </c>
    </row>
    <row r="12441" ht="12.75" customHeight="1">
      <c r="B12441" s="61"/>
      <c r="C12441" s="70" t="s">
        <v>31655</v>
      </c>
      <c r="D12441" s="130" t="s">
        <v>31656</v>
      </c>
      <c r="E12441" s="126" t="s">
        <v>311</v>
      </c>
      <c r="F12441" s="127">
        <v>1.0</v>
      </c>
      <c r="G12441" s="128"/>
      <c r="H12441" s="94">
        <f t="shared" si="1640"/>
        <v>0</v>
      </c>
    </row>
    <row r="12442" ht="12.75" customHeight="1">
      <c r="B12442" s="61"/>
      <c r="C12442" s="70" t="s">
        <v>31657</v>
      </c>
      <c r="D12442" s="70" t="s">
        <v>18258</v>
      </c>
      <c r="E12442" s="126" t="s">
        <v>525</v>
      </c>
      <c r="F12442" s="127">
        <v>4.0</v>
      </c>
      <c r="G12442" s="128"/>
      <c r="H12442" s="94">
        <f t="shared" si="1640"/>
        <v>0</v>
      </c>
    </row>
    <row r="12443" ht="12.75" customHeight="1">
      <c r="B12443" s="61"/>
      <c r="C12443" s="84" t="s">
        <v>31658</v>
      </c>
      <c r="D12443" s="85" t="s">
        <v>23227</v>
      </c>
      <c r="E12443" s="129"/>
      <c r="F12443" s="129"/>
      <c r="G12443" s="72"/>
      <c r="H12443" s="86">
        <f>SUM(H12444:H12446)</f>
        <v>0</v>
      </c>
    </row>
    <row r="12444" ht="12.75" customHeight="1">
      <c r="B12444" s="61"/>
      <c r="C12444" s="70" t="s">
        <v>31659</v>
      </c>
      <c r="D12444" s="70" t="s">
        <v>18264</v>
      </c>
      <c r="E12444" s="126" t="s">
        <v>525</v>
      </c>
      <c r="F12444" s="127">
        <v>78.9</v>
      </c>
      <c r="G12444" s="128"/>
      <c r="H12444" s="94">
        <f t="shared" ref="H12444:H12446" si="1641">ROUND(F12444*G12444,2)</f>
        <v>0</v>
      </c>
    </row>
    <row r="12445" ht="12.75" customHeight="1">
      <c r="B12445" s="61"/>
      <c r="C12445" s="70" t="s">
        <v>31660</v>
      </c>
      <c r="D12445" s="70" t="s">
        <v>20490</v>
      </c>
      <c r="E12445" s="126" t="s">
        <v>525</v>
      </c>
      <c r="F12445" s="127">
        <v>10.5</v>
      </c>
      <c r="G12445" s="128"/>
      <c r="H12445" s="94">
        <f t="shared" si="1641"/>
        <v>0</v>
      </c>
    </row>
    <row r="12446" ht="12.75" customHeight="1">
      <c r="B12446" s="61"/>
      <c r="C12446" s="70" t="s">
        <v>31661</v>
      </c>
      <c r="D12446" s="70" t="s">
        <v>18258</v>
      </c>
      <c r="E12446" s="126" t="s">
        <v>525</v>
      </c>
      <c r="F12446" s="127">
        <v>2.0</v>
      </c>
      <c r="G12446" s="128"/>
      <c r="H12446" s="94">
        <f t="shared" si="1641"/>
        <v>0</v>
      </c>
    </row>
    <row r="12447" ht="12.75" customHeight="1">
      <c r="B12447" s="61"/>
      <c r="C12447" s="84" t="s">
        <v>31662</v>
      </c>
      <c r="D12447" s="85" t="s">
        <v>31663</v>
      </c>
      <c r="E12447" s="129"/>
      <c r="F12447" s="129"/>
      <c r="G12447" s="72"/>
      <c r="H12447" s="86">
        <f>SUM(H12448:H12452)</f>
        <v>0</v>
      </c>
    </row>
    <row r="12448" ht="12.75" customHeight="1">
      <c r="B12448" s="61"/>
      <c r="C12448" s="70" t="s">
        <v>31664</v>
      </c>
      <c r="D12448" s="70" t="s">
        <v>18132</v>
      </c>
      <c r="E12448" s="126" t="s">
        <v>525</v>
      </c>
      <c r="F12448" s="127">
        <v>176.4</v>
      </c>
      <c r="G12448" s="128"/>
      <c r="H12448" s="94">
        <f t="shared" ref="H12448:H12452" si="1642">ROUND(F12448*G12448,2)</f>
        <v>0</v>
      </c>
    </row>
    <row r="12449" ht="12.75" customHeight="1">
      <c r="B12449" s="61"/>
      <c r="C12449" s="70" t="s">
        <v>31665</v>
      </c>
      <c r="D12449" s="70" t="s">
        <v>20370</v>
      </c>
      <c r="E12449" s="126" t="s">
        <v>525</v>
      </c>
      <c r="F12449" s="127">
        <v>29.400000000000002</v>
      </c>
      <c r="G12449" s="128"/>
      <c r="H12449" s="94">
        <f t="shared" si="1642"/>
        <v>0</v>
      </c>
    </row>
    <row r="12450" ht="12.75" customHeight="1">
      <c r="B12450" s="61"/>
      <c r="C12450" s="70" t="s">
        <v>31666</v>
      </c>
      <c r="D12450" s="70" t="s">
        <v>18356</v>
      </c>
      <c r="E12450" s="126" t="s">
        <v>525</v>
      </c>
      <c r="F12450" s="127">
        <v>21.0</v>
      </c>
      <c r="G12450" s="128"/>
      <c r="H12450" s="94">
        <f t="shared" si="1642"/>
        <v>0</v>
      </c>
    </row>
    <row r="12451" ht="12.75" customHeight="1">
      <c r="B12451" s="61"/>
      <c r="C12451" s="70" t="s">
        <v>31667</v>
      </c>
      <c r="D12451" s="130" t="s">
        <v>18160</v>
      </c>
      <c r="E12451" s="126" t="s">
        <v>311</v>
      </c>
      <c r="F12451" s="127">
        <v>1.0</v>
      </c>
      <c r="G12451" s="128"/>
      <c r="H12451" s="94">
        <f t="shared" si="1642"/>
        <v>0</v>
      </c>
    </row>
    <row r="12452" ht="12.75" customHeight="1">
      <c r="B12452" s="61"/>
      <c r="C12452" s="70" t="s">
        <v>31668</v>
      </c>
      <c r="D12452" s="70" t="s">
        <v>25516</v>
      </c>
      <c r="E12452" s="126" t="s">
        <v>525</v>
      </c>
      <c r="F12452" s="127">
        <v>4.0</v>
      </c>
      <c r="G12452" s="128"/>
      <c r="H12452" s="94">
        <f t="shared" si="1642"/>
        <v>0</v>
      </c>
    </row>
    <row r="12453" ht="12.75" customHeight="1">
      <c r="B12453" s="61"/>
      <c r="C12453" s="84" t="s">
        <v>31669</v>
      </c>
      <c r="D12453" s="85" t="s">
        <v>25537</v>
      </c>
      <c r="E12453" s="129"/>
      <c r="F12453" s="129"/>
      <c r="G12453" s="72"/>
      <c r="H12453" s="86">
        <f>SUM(H12454:H12456)</f>
        <v>0</v>
      </c>
    </row>
    <row r="12454" ht="12.75" customHeight="1">
      <c r="B12454" s="61"/>
      <c r="C12454" s="70" t="s">
        <v>31670</v>
      </c>
      <c r="D12454" s="70" t="s">
        <v>19025</v>
      </c>
      <c r="E12454" s="126" t="s">
        <v>525</v>
      </c>
      <c r="F12454" s="127">
        <v>26.7</v>
      </c>
      <c r="G12454" s="128"/>
      <c r="H12454" s="94">
        <f t="shared" ref="H12454:H12456" si="1643">ROUND(F12454*G12454,2)</f>
        <v>0</v>
      </c>
    </row>
    <row r="12455" ht="12.75" customHeight="1">
      <c r="B12455" s="61"/>
      <c r="C12455" s="70" t="s">
        <v>31671</v>
      </c>
      <c r="D12455" s="70" t="s">
        <v>18165</v>
      </c>
      <c r="E12455" s="126" t="s">
        <v>525</v>
      </c>
      <c r="F12455" s="127">
        <v>8.9</v>
      </c>
      <c r="G12455" s="128"/>
      <c r="H12455" s="94">
        <f t="shared" si="1643"/>
        <v>0</v>
      </c>
    </row>
    <row r="12456" ht="12.75" customHeight="1">
      <c r="B12456" s="61"/>
      <c r="C12456" s="70" t="s">
        <v>31672</v>
      </c>
      <c r="D12456" s="70" t="s">
        <v>18356</v>
      </c>
      <c r="E12456" s="126" t="s">
        <v>525</v>
      </c>
      <c r="F12456" s="127">
        <v>8.9</v>
      </c>
      <c r="G12456" s="128"/>
      <c r="H12456" s="94">
        <f t="shared" si="1643"/>
        <v>0</v>
      </c>
    </row>
    <row r="12457" ht="12.75" customHeight="1">
      <c r="B12457" s="61"/>
      <c r="C12457" s="84" t="s">
        <v>31673</v>
      </c>
      <c r="D12457" s="132" t="s">
        <v>23244</v>
      </c>
      <c r="E12457" s="129"/>
      <c r="F12457" s="129"/>
      <c r="G12457" s="72"/>
      <c r="H12457" s="86">
        <f>SUM(H12458:H12461)</f>
        <v>0</v>
      </c>
    </row>
    <row r="12458" ht="12.75" customHeight="1">
      <c r="B12458" s="61"/>
      <c r="C12458" s="70" t="s">
        <v>31674</v>
      </c>
      <c r="D12458" s="70" t="s">
        <v>18320</v>
      </c>
      <c r="E12458" s="126" t="s">
        <v>525</v>
      </c>
      <c r="F12458" s="127">
        <v>25.0</v>
      </c>
      <c r="G12458" s="128"/>
      <c r="H12458" s="94">
        <f t="shared" ref="H12458:H12461" si="1644">ROUND(F12458*G12458,2)</f>
        <v>0</v>
      </c>
    </row>
    <row r="12459" ht="12.75" customHeight="1">
      <c r="B12459" s="61"/>
      <c r="C12459" s="70" t="s">
        <v>31675</v>
      </c>
      <c r="D12459" s="130" t="s">
        <v>18256</v>
      </c>
      <c r="E12459" s="126" t="s">
        <v>525</v>
      </c>
      <c r="F12459" s="127">
        <v>25.0</v>
      </c>
      <c r="G12459" s="128"/>
      <c r="H12459" s="94">
        <f t="shared" si="1644"/>
        <v>0</v>
      </c>
    </row>
    <row r="12460" ht="12.75" customHeight="1">
      <c r="B12460" s="61"/>
      <c r="C12460" s="70" t="s">
        <v>31676</v>
      </c>
      <c r="D12460" s="70" t="s">
        <v>20490</v>
      </c>
      <c r="E12460" s="126" t="s">
        <v>525</v>
      </c>
      <c r="F12460" s="127">
        <v>10.5</v>
      </c>
      <c r="G12460" s="128"/>
      <c r="H12460" s="94">
        <f t="shared" si="1644"/>
        <v>0</v>
      </c>
    </row>
    <row r="12461" ht="12.75" customHeight="1">
      <c r="B12461" s="61"/>
      <c r="C12461" s="70" t="s">
        <v>31677</v>
      </c>
      <c r="D12461" s="70" t="s">
        <v>18258</v>
      </c>
      <c r="E12461" s="126" t="s">
        <v>525</v>
      </c>
      <c r="F12461" s="127">
        <v>4.0</v>
      </c>
      <c r="G12461" s="128"/>
      <c r="H12461" s="94">
        <f t="shared" si="1644"/>
        <v>0</v>
      </c>
    </row>
    <row r="12462" ht="12.75" customHeight="1">
      <c r="B12462" s="61"/>
      <c r="C12462" s="84" t="s">
        <v>31678</v>
      </c>
      <c r="D12462" s="85" t="s">
        <v>23250</v>
      </c>
      <c r="E12462" s="129"/>
      <c r="F12462" s="129"/>
      <c r="G12462" s="72"/>
      <c r="H12462" s="86">
        <f>SUM(H12463:H12465)</f>
        <v>0</v>
      </c>
    </row>
    <row r="12463" ht="12.75" customHeight="1">
      <c r="B12463" s="61"/>
      <c r="C12463" s="70" t="s">
        <v>31679</v>
      </c>
      <c r="D12463" s="70" t="s">
        <v>18264</v>
      </c>
      <c r="E12463" s="126" t="s">
        <v>525</v>
      </c>
      <c r="F12463" s="127">
        <v>88.2</v>
      </c>
      <c r="G12463" s="128"/>
      <c r="H12463" s="94">
        <f t="shared" ref="H12463:H12465" si="1645">ROUND(F12463*G12463,2)</f>
        <v>0</v>
      </c>
    </row>
    <row r="12464" ht="12.75" customHeight="1">
      <c r="B12464" s="61"/>
      <c r="C12464" s="70" t="s">
        <v>31680</v>
      </c>
      <c r="D12464" s="70" t="s">
        <v>20490</v>
      </c>
      <c r="E12464" s="126" t="s">
        <v>525</v>
      </c>
      <c r="F12464" s="127">
        <v>10.5</v>
      </c>
      <c r="G12464" s="128"/>
      <c r="H12464" s="94">
        <f t="shared" si="1645"/>
        <v>0</v>
      </c>
    </row>
    <row r="12465" ht="12.75" customHeight="1">
      <c r="B12465" s="61"/>
      <c r="C12465" s="70" t="s">
        <v>31681</v>
      </c>
      <c r="D12465" s="70" t="s">
        <v>18258</v>
      </c>
      <c r="E12465" s="126" t="s">
        <v>525</v>
      </c>
      <c r="F12465" s="127">
        <v>2.0</v>
      </c>
      <c r="G12465" s="128"/>
      <c r="H12465" s="94">
        <f t="shared" si="1645"/>
        <v>0</v>
      </c>
    </row>
    <row r="12466" ht="12.75" customHeight="1">
      <c r="B12466" s="61"/>
      <c r="C12466" s="84" t="s">
        <v>31682</v>
      </c>
      <c r="D12466" s="85" t="s">
        <v>31683</v>
      </c>
      <c r="E12466" s="129"/>
      <c r="F12466" s="129"/>
      <c r="G12466" s="72"/>
      <c r="H12466" s="86">
        <f>SUM(H12467:H12471)</f>
        <v>0</v>
      </c>
    </row>
    <row r="12467" ht="12.75" customHeight="1">
      <c r="B12467" s="61"/>
      <c r="C12467" s="70" t="s">
        <v>31684</v>
      </c>
      <c r="D12467" s="70" t="s">
        <v>18132</v>
      </c>
      <c r="E12467" s="126" t="s">
        <v>525</v>
      </c>
      <c r="F12467" s="127">
        <v>182.4</v>
      </c>
      <c r="G12467" s="128"/>
      <c r="H12467" s="94">
        <f t="shared" ref="H12467:H12471" si="1646">ROUND(F12467*G12467,2)</f>
        <v>0</v>
      </c>
    </row>
    <row r="12468" ht="12.75" customHeight="1">
      <c r="B12468" s="61"/>
      <c r="C12468" s="70" t="s">
        <v>31685</v>
      </c>
      <c r="D12468" s="70" t="s">
        <v>20370</v>
      </c>
      <c r="E12468" s="126" t="s">
        <v>525</v>
      </c>
      <c r="F12468" s="127">
        <v>30.400000000000002</v>
      </c>
      <c r="G12468" s="128"/>
      <c r="H12468" s="94">
        <f t="shared" si="1646"/>
        <v>0</v>
      </c>
    </row>
    <row r="12469" ht="12.75" customHeight="1">
      <c r="B12469" s="61"/>
      <c r="C12469" s="70" t="s">
        <v>31686</v>
      </c>
      <c r="D12469" s="70" t="s">
        <v>18356</v>
      </c>
      <c r="E12469" s="126" t="s">
        <v>525</v>
      </c>
      <c r="F12469" s="127">
        <v>21.0</v>
      </c>
      <c r="G12469" s="128"/>
      <c r="H12469" s="94">
        <f t="shared" si="1646"/>
        <v>0</v>
      </c>
    </row>
    <row r="12470" ht="12.75" customHeight="1">
      <c r="B12470" s="61"/>
      <c r="C12470" s="70" t="s">
        <v>31687</v>
      </c>
      <c r="D12470" s="130" t="s">
        <v>18160</v>
      </c>
      <c r="E12470" s="126" t="s">
        <v>311</v>
      </c>
      <c r="F12470" s="127">
        <v>1.0</v>
      </c>
      <c r="G12470" s="128"/>
      <c r="H12470" s="94">
        <f t="shared" si="1646"/>
        <v>0</v>
      </c>
    </row>
    <row r="12471" ht="12.75" customHeight="1">
      <c r="B12471" s="61"/>
      <c r="C12471" s="70" t="s">
        <v>31688</v>
      </c>
      <c r="D12471" s="70" t="s">
        <v>25516</v>
      </c>
      <c r="E12471" s="126" t="s">
        <v>525</v>
      </c>
      <c r="F12471" s="127">
        <v>4.0</v>
      </c>
      <c r="G12471" s="128"/>
      <c r="H12471" s="94">
        <f t="shared" si="1646"/>
        <v>0</v>
      </c>
    </row>
    <row r="12472" ht="12.75" customHeight="1">
      <c r="B12472" s="61"/>
      <c r="C12472" s="84" t="s">
        <v>31689</v>
      </c>
      <c r="D12472" s="85" t="s">
        <v>31690</v>
      </c>
      <c r="E12472" s="129"/>
      <c r="F12472" s="129"/>
      <c r="G12472" s="72"/>
      <c r="H12472" s="86">
        <f>SUM(H12473:H12475)</f>
        <v>0</v>
      </c>
    </row>
    <row r="12473" ht="12.75" customHeight="1">
      <c r="B12473" s="61"/>
      <c r="C12473" s="70" t="s">
        <v>31691</v>
      </c>
      <c r="D12473" s="70" t="s">
        <v>19025</v>
      </c>
      <c r="E12473" s="126" t="s">
        <v>525</v>
      </c>
      <c r="F12473" s="127">
        <v>21.900000000000002</v>
      </c>
      <c r="G12473" s="128"/>
      <c r="H12473" s="94">
        <f t="shared" ref="H12473:H12475" si="1647">ROUND(F12473*G12473,2)</f>
        <v>0</v>
      </c>
    </row>
    <row r="12474" ht="12.75" customHeight="1">
      <c r="B12474" s="61"/>
      <c r="C12474" s="70" t="s">
        <v>31692</v>
      </c>
      <c r="D12474" s="70" t="s">
        <v>18165</v>
      </c>
      <c r="E12474" s="126" t="s">
        <v>525</v>
      </c>
      <c r="F12474" s="127">
        <v>7.3</v>
      </c>
      <c r="G12474" s="128"/>
      <c r="H12474" s="94">
        <f t="shared" si="1647"/>
        <v>0</v>
      </c>
    </row>
    <row r="12475" ht="12.75" customHeight="1">
      <c r="B12475" s="61"/>
      <c r="C12475" s="70" t="s">
        <v>31693</v>
      </c>
      <c r="D12475" s="70" t="s">
        <v>18356</v>
      </c>
      <c r="E12475" s="126" t="s">
        <v>525</v>
      </c>
      <c r="F12475" s="127">
        <v>7.3</v>
      </c>
      <c r="G12475" s="128"/>
      <c r="H12475" s="94">
        <f t="shared" si="1647"/>
        <v>0</v>
      </c>
    </row>
    <row r="12476" ht="12.75" customHeight="1">
      <c r="B12476" s="61"/>
      <c r="C12476" s="84" t="s">
        <v>31694</v>
      </c>
      <c r="D12476" s="132" t="s">
        <v>31695</v>
      </c>
      <c r="E12476" s="129"/>
      <c r="F12476" s="129"/>
      <c r="G12476" s="72"/>
      <c r="H12476" s="86">
        <f>SUM(H12477:H12480)</f>
        <v>0</v>
      </c>
    </row>
    <row r="12477" ht="12.75" customHeight="1">
      <c r="B12477" s="61"/>
      <c r="C12477" s="70" t="s">
        <v>31696</v>
      </c>
      <c r="D12477" s="70" t="s">
        <v>18320</v>
      </c>
      <c r="E12477" s="126" t="s">
        <v>525</v>
      </c>
      <c r="F12477" s="127">
        <v>26.0</v>
      </c>
      <c r="G12477" s="128"/>
      <c r="H12477" s="94">
        <f t="shared" ref="H12477:H12480" si="1648">ROUND(F12477*G12477,2)</f>
        <v>0</v>
      </c>
    </row>
    <row r="12478" ht="12.75" customHeight="1">
      <c r="B12478" s="61"/>
      <c r="C12478" s="70" t="s">
        <v>31697</v>
      </c>
      <c r="D12478" s="130" t="s">
        <v>18256</v>
      </c>
      <c r="E12478" s="126" t="s">
        <v>525</v>
      </c>
      <c r="F12478" s="127">
        <v>26.0</v>
      </c>
      <c r="G12478" s="128"/>
      <c r="H12478" s="94">
        <f t="shared" si="1648"/>
        <v>0</v>
      </c>
    </row>
    <row r="12479" ht="12.75" customHeight="1">
      <c r="B12479" s="61"/>
      <c r="C12479" s="70" t="s">
        <v>31698</v>
      </c>
      <c r="D12479" s="70" t="s">
        <v>20490</v>
      </c>
      <c r="E12479" s="126" t="s">
        <v>525</v>
      </c>
      <c r="F12479" s="127">
        <v>10.5</v>
      </c>
      <c r="G12479" s="128"/>
      <c r="H12479" s="94">
        <f t="shared" si="1648"/>
        <v>0</v>
      </c>
    </row>
    <row r="12480" ht="12.75" customHeight="1">
      <c r="B12480" s="61"/>
      <c r="C12480" s="70" t="s">
        <v>31699</v>
      </c>
      <c r="D12480" s="70" t="s">
        <v>18258</v>
      </c>
      <c r="E12480" s="126" t="s">
        <v>525</v>
      </c>
      <c r="F12480" s="127">
        <v>4.0</v>
      </c>
      <c r="G12480" s="128"/>
      <c r="H12480" s="94">
        <f t="shared" si="1648"/>
        <v>0</v>
      </c>
    </row>
    <row r="12481" ht="12.75" customHeight="1">
      <c r="B12481" s="61"/>
      <c r="C12481" s="84" t="s">
        <v>31700</v>
      </c>
      <c r="D12481" s="85" t="s">
        <v>31701</v>
      </c>
      <c r="E12481" s="129"/>
      <c r="F12481" s="129"/>
      <c r="G12481" s="49"/>
      <c r="H12481" s="86">
        <f>SUM(H12482:H12484)</f>
        <v>0</v>
      </c>
    </row>
    <row r="12482" ht="12.75" customHeight="1">
      <c r="B12482" s="61"/>
      <c r="C12482" s="70" t="s">
        <v>31702</v>
      </c>
      <c r="D12482" s="70" t="s">
        <v>18264</v>
      </c>
      <c r="E12482" s="126" t="s">
        <v>525</v>
      </c>
      <c r="F12482" s="127">
        <v>91.2</v>
      </c>
      <c r="G12482" s="128"/>
      <c r="H12482" s="94">
        <f t="shared" ref="H12482:H12484" si="1649">ROUND(F12482*G12482,2)</f>
        <v>0</v>
      </c>
    </row>
    <row r="12483" ht="12.75" customHeight="1">
      <c r="B12483" s="61"/>
      <c r="C12483" s="70" t="s">
        <v>31703</v>
      </c>
      <c r="D12483" s="70" t="s">
        <v>20490</v>
      </c>
      <c r="E12483" s="126" t="s">
        <v>525</v>
      </c>
      <c r="F12483" s="127">
        <v>10.5</v>
      </c>
      <c r="G12483" s="128"/>
      <c r="H12483" s="94">
        <f t="shared" si="1649"/>
        <v>0</v>
      </c>
    </row>
    <row r="12484" ht="12.75" customHeight="1">
      <c r="B12484" s="61"/>
      <c r="C12484" s="70" t="s">
        <v>31704</v>
      </c>
      <c r="D12484" s="70" t="s">
        <v>18258</v>
      </c>
      <c r="E12484" s="126" t="s">
        <v>525</v>
      </c>
      <c r="F12484" s="127">
        <v>2.0</v>
      </c>
      <c r="G12484" s="128"/>
      <c r="H12484" s="94">
        <f t="shared" si="1649"/>
        <v>0</v>
      </c>
    </row>
    <row r="12485" ht="12.75" customHeight="1">
      <c r="B12485" s="61"/>
      <c r="C12485" s="84" t="s">
        <v>31705</v>
      </c>
      <c r="D12485" s="85" t="s">
        <v>31706</v>
      </c>
      <c r="E12485" s="129"/>
      <c r="F12485" s="129"/>
      <c r="G12485" s="49"/>
      <c r="H12485" s="86">
        <f>SUM(H12486:H12490)</f>
        <v>0</v>
      </c>
    </row>
    <row r="12486" ht="12.75" customHeight="1">
      <c r="B12486" s="61"/>
      <c r="C12486" s="70" t="s">
        <v>31707</v>
      </c>
      <c r="D12486" s="70" t="s">
        <v>18132</v>
      </c>
      <c r="E12486" s="126" t="s">
        <v>525</v>
      </c>
      <c r="F12486" s="127">
        <v>189.6</v>
      </c>
      <c r="G12486" s="128"/>
      <c r="H12486" s="94">
        <f t="shared" ref="H12486:H12490" si="1650">ROUND(F12486*G12486,2)</f>
        <v>0</v>
      </c>
    </row>
    <row r="12487" ht="12.75" customHeight="1">
      <c r="B12487" s="61"/>
      <c r="C12487" s="70" t="s">
        <v>31708</v>
      </c>
      <c r="D12487" s="70" t="s">
        <v>20370</v>
      </c>
      <c r="E12487" s="126" t="s">
        <v>525</v>
      </c>
      <c r="F12487" s="127">
        <v>31.6</v>
      </c>
      <c r="G12487" s="128"/>
      <c r="H12487" s="94">
        <f t="shared" si="1650"/>
        <v>0</v>
      </c>
    </row>
    <row r="12488" ht="12.75" customHeight="1">
      <c r="B12488" s="61"/>
      <c r="C12488" s="70" t="s">
        <v>31709</v>
      </c>
      <c r="D12488" s="70" t="s">
        <v>18356</v>
      </c>
      <c r="E12488" s="126" t="s">
        <v>525</v>
      </c>
      <c r="F12488" s="127">
        <v>21.0</v>
      </c>
      <c r="G12488" s="128"/>
      <c r="H12488" s="94">
        <f t="shared" si="1650"/>
        <v>0</v>
      </c>
    </row>
    <row r="12489" ht="12.75" customHeight="1">
      <c r="B12489" s="61"/>
      <c r="C12489" s="70" t="s">
        <v>31710</v>
      </c>
      <c r="D12489" s="130" t="s">
        <v>18160</v>
      </c>
      <c r="E12489" s="126" t="s">
        <v>311</v>
      </c>
      <c r="F12489" s="127">
        <v>1.0</v>
      </c>
      <c r="G12489" s="128"/>
      <c r="H12489" s="94">
        <f t="shared" si="1650"/>
        <v>0</v>
      </c>
    </row>
    <row r="12490" ht="12.75" customHeight="1">
      <c r="B12490" s="61"/>
      <c r="C12490" s="70" t="s">
        <v>31711</v>
      </c>
      <c r="D12490" s="70" t="s">
        <v>25516</v>
      </c>
      <c r="E12490" s="126" t="s">
        <v>525</v>
      </c>
      <c r="F12490" s="127">
        <v>4.0</v>
      </c>
      <c r="G12490" s="128"/>
      <c r="H12490" s="94">
        <f t="shared" si="1650"/>
        <v>0</v>
      </c>
    </row>
    <row r="12491" ht="12.75" customHeight="1">
      <c r="B12491" s="61"/>
      <c r="C12491" s="84" t="s">
        <v>31712</v>
      </c>
      <c r="D12491" s="85" t="s">
        <v>31713</v>
      </c>
      <c r="E12491" s="129"/>
      <c r="F12491" s="129"/>
      <c r="G12491" s="49"/>
      <c r="H12491" s="86">
        <f>SUM(H12492:H12494)</f>
        <v>0</v>
      </c>
    </row>
    <row r="12492" ht="12.75" customHeight="1">
      <c r="B12492" s="61"/>
      <c r="C12492" s="70" t="s">
        <v>31714</v>
      </c>
      <c r="D12492" s="70" t="s">
        <v>19025</v>
      </c>
      <c r="E12492" s="126" t="s">
        <v>525</v>
      </c>
      <c r="F12492" s="127">
        <v>26.7</v>
      </c>
      <c r="G12492" s="128"/>
      <c r="H12492" s="94">
        <f t="shared" ref="H12492:H12494" si="1651">ROUND(F12492*G12492,2)</f>
        <v>0</v>
      </c>
    </row>
    <row r="12493" ht="12.75" customHeight="1">
      <c r="B12493" s="61"/>
      <c r="C12493" s="70" t="s">
        <v>31715</v>
      </c>
      <c r="D12493" s="70" t="s">
        <v>18165</v>
      </c>
      <c r="E12493" s="126" t="s">
        <v>525</v>
      </c>
      <c r="F12493" s="127">
        <v>8.9</v>
      </c>
      <c r="G12493" s="128"/>
      <c r="H12493" s="94">
        <f t="shared" si="1651"/>
        <v>0</v>
      </c>
    </row>
    <row r="12494" ht="12.75" customHeight="1">
      <c r="B12494" s="61"/>
      <c r="C12494" s="70" t="s">
        <v>31716</v>
      </c>
      <c r="D12494" s="70" t="s">
        <v>18356</v>
      </c>
      <c r="E12494" s="126" t="s">
        <v>525</v>
      </c>
      <c r="F12494" s="127">
        <v>8.9</v>
      </c>
      <c r="G12494" s="128"/>
      <c r="H12494" s="94">
        <f t="shared" si="1651"/>
        <v>0</v>
      </c>
    </row>
    <row r="12495" ht="12.75" customHeight="1">
      <c r="B12495" s="61"/>
      <c r="C12495" s="84" t="s">
        <v>31717</v>
      </c>
      <c r="D12495" s="132" t="s">
        <v>31718</v>
      </c>
      <c r="E12495" s="129"/>
      <c r="F12495" s="129"/>
      <c r="G12495" s="49"/>
      <c r="H12495" s="86">
        <f>SUM(H12496:H12499)</f>
        <v>0</v>
      </c>
    </row>
    <row r="12496" ht="12.75" customHeight="1">
      <c r="B12496" s="61"/>
      <c r="C12496" s="70" t="s">
        <v>31719</v>
      </c>
      <c r="D12496" s="70" t="s">
        <v>18320</v>
      </c>
      <c r="E12496" s="126" t="s">
        <v>525</v>
      </c>
      <c r="F12496" s="127">
        <v>27.2</v>
      </c>
      <c r="G12496" s="128"/>
      <c r="H12496" s="94">
        <f t="shared" ref="H12496:H12499" si="1652">ROUND(F12496*G12496,2)</f>
        <v>0</v>
      </c>
    </row>
    <row r="12497" ht="12.75" customHeight="1">
      <c r="B12497" s="61"/>
      <c r="C12497" s="70" t="s">
        <v>31720</v>
      </c>
      <c r="D12497" s="130" t="s">
        <v>18256</v>
      </c>
      <c r="E12497" s="126" t="s">
        <v>525</v>
      </c>
      <c r="F12497" s="127">
        <v>27.2</v>
      </c>
      <c r="G12497" s="128"/>
      <c r="H12497" s="94">
        <f t="shared" si="1652"/>
        <v>0</v>
      </c>
    </row>
    <row r="12498" ht="12.75" customHeight="1">
      <c r="B12498" s="61"/>
      <c r="C12498" s="70" t="s">
        <v>31721</v>
      </c>
      <c r="D12498" s="70" t="s">
        <v>20490</v>
      </c>
      <c r="E12498" s="126" t="s">
        <v>525</v>
      </c>
      <c r="F12498" s="127">
        <v>10.5</v>
      </c>
      <c r="G12498" s="128"/>
      <c r="H12498" s="94">
        <f t="shared" si="1652"/>
        <v>0</v>
      </c>
    </row>
    <row r="12499" ht="12.75" customHeight="1">
      <c r="B12499" s="61"/>
      <c r="C12499" s="70" t="s">
        <v>31722</v>
      </c>
      <c r="D12499" s="70" t="s">
        <v>18258</v>
      </c>
      <c r="E12499" s="126" t="s">
        <v>525</v>
      </c>
      <c r="F12499" s="127">
        <v>4.0</v>
      </c>
      <c r="G12499" s="128"/>
      <c r="H12499" s="94">
        <f t="shared" si="1652"/>
        <v>0</v>
      </c>
    </row>
    <row r="12500" ht="12.75" customHeight="1">
      <c r="B12500" s="61"/>
      <c r="C12500" s="84" t="s">
        <v>31723</v>
      </c>
      <c r="D12500" s="85" t="s">
        <v>31724</v>
      </c>
      <c r="E12500" s="129"/>
      <c r="F12500" s="129"/>
      <c r="G12500" s="72"/>
      <c r="H12500" s="86">
        <f>SUM(H12501:H12503)</f>
        <v>0</v>
      </c>
    </row>
    <row r="12501" ht="12.75" customHeight="1">
      <c r="B12501" s="61"/>
      <c r="C12501" s="70" t="s">
        <v>31725</v>
      </c>
      <c r="D12501" s="70" t="s">
        <v>18264</v>
      </c>
      <c r="E12501" s="126" t="s">
        <v>525</v>
      </c>
      <c r="F12501" s="127">
        <v>94.8</v>
      </c>
      <c r="G12501" s="128"/>
      <c r="H12501" s="94">
        <f t="shared" ref="H12501:H12503" si="1653">ROUND(F12501*G12501,2)</f>
        <v>0</v>
      </c>
    </row>
    <row r="12502" ht="12.75" customHeight="1">
      <c r="B12502" s="61"/>
      <c r="C12502" s="70" t="s">
        <v>31726</v>
      </c>
      <c r="D12502" s="70" t="s">
        <v>20490</v>
      </c>
      <c r="E12502" s="126" t="s">
        <v>525</v>
      </c>
      <c r="F12502" s="127">
        <v>10.5</v>
      </c>
      <c r="G12502" s="128"/>
      <c r="H12502" s="94">
        <f t="shared" si="1653"/>
        <v>0</v>
      </c>
    </row>
    <row r="12503" ht="12.75" customHeight="1">
      <c r="B12503" s="61"/>
      <c r="C12503" s="70" t="s">
        <v>31727</v>
      </c>
      <c r="D12503" s="70" t="s">
        <v>18258</v>
      </c>
      <c r="E12503" s="126" t="s">
        <v>525</v>
      </c>
      <c r="F12503" s="127">
        <v>2.0</v>
      </c>
      <c r="G12503" s="128"/>
      <c r="H12503" s="94">
        <f t="shared" si="1653"/>
        <v>0</v>
      </c>
    </row>
    <row r="12504" ht="12.75" customHeight="1">
      <c r="B12504" s="61"/>
      <c r="C12504" s="84" t="s">
        <v>31728</v>
      </c>
      <c r="D12504" s="85" t="s">
        <v>29953</v>
      </c>
      <c r="E12504" s="129"/>
      <c r="F12504" s="129"/>
      <c r="G12504" s="49"/>
      <c r="H12504" s="86">
        <f>SUM(H12505:H12507)</f>
        <v>0</v>
      </c>
    </row>
    <row r="12505" ht="12.75" customHeight="1">
      <c r="B12505" s="61"/>
      <c r="C12505" s="70" t="s">
        <v>31729</v>
      </c>
      <c r="D12505" s="70" t="s">
        <v>24481</v>
      </c>
      <c r="E12505" s="126" t="s">
        <v>525</v>
      </c>
      <c r="F12505" s="127">
        <v>39.0</v>
      </c>
      <c r="G12505" s="128"/>
      <c r="H12505" s="94">
        <f t="shared" ref="H12505:H12507" si="1654">ROUND(F12505*G12505,2)</f>
        <v>0</v>
      </c>
    </row>
    <row r="12506" ht="12.75" customHeight="1">
      <c r="B12506" s="61"/>
      <c r="C12506" s="70" t="s">
        <v>31730</v>
      </c>
      <c r="D12506" s="70" t="s">
        <v>18115</v>
      </c>
      <c r="E12506" s="126" t="s">
        <v>525</v>
      </c>
      <c r="F12506" s="127">
        <v>13.0</v>
      </c>
      <c r="G12506" s="128"/>
      <c r="H12506" s="94">
        <f t="shared" si="1654"/>
        <v>0</v>
      </c>
    </row>
    <row r="12507" ht="12.75" customHeight="1">
      <c r="B12507" s="61"/>
      <c r="C12507" s="70" t="s">
        <v>31731</v>
      </c>
      <c r="D12507" s="70" t="s">
        <v>18117</v>
      </c>
      <c r="E12507" s="126" t="s">
        <v>525</v>
      </c>
      <c r="F12507" s="127">
        <v>22.0</v>
      </c>
      <c r="G12507" s="128"/>
      <c r="H12507" s="94">
        <f t="shared" si="1654"/>
        <v>0</v>
      </c>
    </row>
    <row r="12508" ht="12.75" customHeight="1">
      <c r="B12508" s="61"/>
      <c r="C12508" s="84" t="s">
        <v>31732</v>
      </c>
      <c r="D12508" s="85" t="s">
        <v>29958</v>
      </c>
      <c r="E12508" s="129"/>
      <c r="F12508" s="129"/>
      <c r="G12508" s="49"/>
      <c r="H12508" s="86">
        <f>SUM(H12509:H12511)</f>
        <v>0</v>
      </c>
    </row>
    <row r="12509" ht="12.75" customHeight="1">
      <c r="B12509" s="61"/>
      <c r="C12509" s="70" t="s">
        <v>31733</v>
      </c>
      <c r="D12509" s="70" t="s">
        <v>24481</v>
      </c>
      <c r="E12509" s="126" t="s">
        <v>525</v>
      </c>
      <c r="F12509" s="127">
        <v>78.0</v>
      </c>
      <c r="G12509" s="128"/>
      <c r="H12509" s="94">
        <f t="shared" ref="H12509:H12511" si="1655">ROUND(F12509*G12509,2)</f>
        <v>0</v>
      </c>
    </row>
    <row r="12510" ht="12.75" customHeight="1">
      <c r="B12510" s="61"/>
      <c r="C12510" s="70" t="s">
        <v>31734</v>
      </c>
      <c r="D12510" s="70" t="s">
        <v>18115</v>
      </c>
      <c r="E12510" s="126" t="s">
        <v>525</v>
      </c>
      <c r="F12510" s="127">
        <v>26.0</v>
      </c>
      <c r="G12510" s="128"/>
      <c r="H12510" s="94">
        <f t="shared" si="1655"/>
        <v>0</v>
      </c>
    </row>
    <row r="12511" ht="12.75" customHeight="1">
      <c r="B12511" s="61"/>
      <c r="C12511" s="70" t="s">
        <v>31735</v>
      </c>
      <c r="D12511" s="70" t="s">
        <v>18117</v>
      </c>
      <c r="E12511" s="126" t="s">
        <v>525</v>
      </c>
      <c r="F12511" s="127">
        <v>1.0</v>
      </c>
      <c r="G12511" s="128"/>
      <c r="H12511" s="94">
        <f t="shared" si="1655"/>
        <v>0</v>
      </c>
    </row>
    <row r="12512" ht="12.75" customHeight="1">
      <c r="B12512" s="61"/>
      <c r="C12512" s="84" t="s">
        <v>31736</v>
      </c>
      <c r="D12512" s="85" t="s">
        <v>18397</v>
      </c>
      <c r="E12512" s="129"/>
      <c r="F12512" s="129"/>
      <c r="G12512" s="49"/>
      <c r="H12512" s="86">
        <f>SUM(H12513:H12516)</f>
        <v>0</v>
      </c>
    </row>
    <row r="12513" ht="12.75" customHeight="1">
      <c r="B12513" s="61"/>
      <c r="C12513" s="70" t="s">
        <v>31737</v>
      </c>
      <c r="D12513" s="130" t="s">
        <v>31738</v>
      </c>
      <c r="E12513" s="126" t="s">
        <v>311</v>
      </c>
      <c r="F12513" s="127">
        <v>1.0</v>
      </c>
      <c r="G12513" s="128"/>
      <c r="H12513" s="94">
        <f t="shared" ref="H12513:H12516" si="1656">ROUND(F12513*G12513,2)</f>
        <v>0</v>
      </c>
    </row>
    <row r="12514" ht="12.75" customHeight="1">
      <c r="B12514" s="61"/>
      <c r="C12514" s="70" t="s">
        <v>31739</v>
      </c>
      <c r="D12514" s="130" t="s">
        <v>31740</v>
      </c>
      <c r="E12514" s="126" t="s">
        <v>311</v>
      </c>
      <c r="F12514" s="127">
        <v>1.0</v>
      </c>
      <c r="G12514" s="128"/>
      <c r="H12514" s="94">
        <f t="shared" si="1656"/>
        <v>0</v>
      </c>
    </row>
    <row r="12515" ht="12.75" customHeight="1">
      <c r="B12515" s="61"/>
      <c r="C12515" s="70" t="s">
        <v>31741</v>
      </c>
      <c r="D12515" s="130" t="s">
        <v>31742</v>
      </c>
      <c r="E12515" s="126" t="s">
        <v>525</v>
      </c>
      <c r="F12515" s="127">
        <v>19.0</v>
      </c>
      <c r="G12515" s="128"/>
      <c r="H12515" s="94">
        <f t="shared" si="1656"/>
        <v>0</v>
      </c>
    </row>
    <row r="12516" ht="12.75" customHeight="1">
      <c r="B12516" s="61"/>
      <c r="C12516" s="70" t="s">
        <v>31743</v>
      </c>
      <c r="D12516" s="130" t="s">
        <v>19227</v>
      </c>
      <c r="E12516" s="126" t="s">
        <v>525</v>
      </c>
      <c r="F12516" s="127">
        <v>14.0</v>
      </c>
      <c r="G12516" s="128"/>
      <c r="H12516" s="94">
        <f t="shared" si="1656"/>
        <v>0</v>
      </c>
    </row>
    <row r="12517" ht="12.75" customHeight="1">
      <c r="B12517" s="61"/>
      <c r="C12517" s="84" t="s">
        <v>31744</v>
      </c>
      <c r="D12517" s="85" t="s">
        <v>18407</v>
      </c>
      <c r="E12517" s="129"/>
      <c r="F12517" s="129"/>
      <c r="G12517" s="49"/>
      <c r="H12517" s="86">
        <f>SUM(H12518:H12530)</f>
        <v>0</v>
      </c>
    </row>
    <row r="12518" ht="12.75" customHeight="1">
      <c r="B12518" s="61"/>
      <c r="C12518" s="70" t="s">
        <v>31745</v>
      </c>
      <c r="D12518" s="130" t="s">
        <v>20638</v>
      </c>
      <c r="E12518" s="126" t="s">
        <v>311</v>
      </c>
      <c r="F12518" s="127">
        <v>1.0</v>
      </c>
      <c r="G12518" s="128"/>
      <c r="H12518" s="94">
        <f t="shared" ref="H12518:H12530" si="1657">ROUND(F12518*G12518,2)</f>
        <v>0</v>
      </c>
    </row>
    <row r="12519" ht="12.75" customHeight="1">
      <c r="B12519" s="61"/>
      <c r="C12519" s="70" t="s">
        <v>31746</v>
      </c>
      <c r="D12519" s="130" t="s">
        <v>20640</v>
      </c>
      <c r="E12519" s="126" t="s">
        <v>311</v>
      </c>
      <c r="F12519" s="127">
        <v>1.0</v>
      </c>
      <c r="G12519" s="128"/>
      <c r="H12519" s="94">
        <f t="shared" si="1657"/>
        <v>0</v>
      </c>
    </row>
    <row r="12520" ht="12.75" customHeight="1">
      <c r="B12520" s="61"/>
      <c r="C12520" s="70" t="s">
        <v>31747</v>
      </c>
      <c r="D12520" s="130" t="s">
        <v>23264</v>
      </c>
      <c r="E12520" s="126" t="s">
        <v>311</v>
      </c>
      <c r="F12520" s="127">
        <v>1.0</v>
      </c>
      <c r="G12520" s="128"/>
      <c r="H12520" s="94">
        <f t="shared" si="1657"/>
        <v>0</v>
      </c>
    </row>
    <row r="12521" ht="12.75" customHeight="1">
      <c r="B12521" s="61"/>
      <c r="C12521" s="70" t="s">
        <v>31748</v>
      </c>
      <c r="D12521" s="130" t="s">
        <v>18419</v>
      </c>
      <c r="E12521" s="126" t="s">
        <v>311</v>
      </c>
      <c r="F12521" s="127">
        <v>1.0</v>
      </c>
      <c r="G12521" s="128"/>
      <c r="H12521" s="94">
        <f t="shared" si="1657"/>
        <v>0</v>
      </c>
    </row>
    <row r="12522" ht="12.75" customHeight="1">
      <c r="B12522" s="61"/>
      <c r="C12522" s="70" t="s">
        <v>31749</v>
      </c>
      <c r="D12522" s="130" t="s">
        <v>18421</v>
      </c>
      <c r="E12522" s="126" t="s">
        <v>311</v>
      </c>
      <c r="F12522" s="127">
        <v>1.0</v>
      </c>
      <c r="G12522" s="128"/>
      <c r="H12522" s="94">
        <f t="shared" si="1657"/>
        <v>0</v>
      </c>
    </row>
    <row r="12523" ht="12.75" customHeight="1">
      <c r="B12523" s="61"/>
      <c r="C12523" s="70" t="s">
        <v>31750</v>
      </c>
      <c r="D12523" s="130" t="s">
        <v>18423</v>
      </c>
      <c r="E12523" s="126" t="s">
        <v>311</v>
      </c>
      <c r="F12523" s="127">
        <v>1.0</v>
      </c>
      <c r="G12523" s="128"/>
      <c r="H12523" s="94">
        <f t="shared" si="1657"/>
        <v>0</v>
      </c>
    </row>
    <row r="12524" ht="12.75" customHeight="1">
      <c r="B12524" s="61"/>
      <c r="C12524" s="70" t="s">
        <v>31751</v>
      </c>
      <c r="D12524" s="130" t="s">
        <v>18425</v>
      </c>
      <c r="E12524" s="126" t="s">
        <v>311</v>
      </c>
      <c r="F12524" s="127">
        <v>1.0</v>
      </c>
      <c r="G12524" s="128"/>
      <c r="H12524" s="94">
        <f t="shared" si="1657"/>
        <v>0</v>
      </c>
    </row>
    <row r="12525" ht="12.75" customHeight="1">
      <c r="B12525" s="61"/>
      <c r="C12525" s="70" t="s">
        <v>31752</v>
      </c>
      <c r="D12525" s="130" t="s">
        <v>23268</v>
      </c>
      <c r="E12525" s="126" t="s">
        <v>311</v>
      </c>
      <c r="F12525" s="127">
        <v>1.0</v>
      </c>
      <c r="G12525" s="128"/>
      <c r="H12525" s="94">
        <f t="shared" si="1657"/>
        <v>0</v>
      </c>
    </row>
    <row r="12526" ht="12.75" customHeight="1">
      <c r="B12526" s="61"/>
      <c r="C12526" s="70" t="s">
        <v>31753</v>
      </c>
      <c r="D12526" s="130" t="s">
        <v>23270</v>
      </c>
      <c r="E12526" s="126" t="s">
        <v>311</v>
      </c>
      <c r="F12526" s="127">
        <v>1.0</v>
      </c>
      <c r="G12526" s="128"/>
      <c r="H12526" s="94">
        <f t="shared" si="1657"/>
        <v>0</v>
      </c>
    </row>
    <row r="12527" ht="12.75" customHeight="1">
      <c r="B12527" s="61"/>
      <c r="C12527" s="70" t="s">
        <v>31754</v>
      </c>
      <c r="D12527" s="130" t="s">
        <v>24713</v>
      </c>
      <c r="E12527" s="126" t="s">
        <v>311</v>
      </c>
      <c r="F12527" s="127">
        <v>1.0</v>
      </c>
      <c r="G12527" s="128"/>
      <c r="H12527" s="94">
        <f t="shared" si="1657"/>
        <v>0</v>
      </c>
    </row>
    <row r="12528" ht="12.75" customHeight="1">
      <c r="B12528" s="61"/>
      <c r="C12528" s="70" t="s">
        <v>31755</v>
      </c>
      <c r="D12528" s="130" t="s">
        <v>24715</v>
      </c>
      <c r="E12528" s="126" t="s">
        <v>311</v>
      </c>
      <c r="F12528" s="127">
        <v>1.0</v>
      </c>
      <c r="G12528" s="128"/>
      <c r="H12528" s="94">
        <f t="shared" si="1657"/>
        <v>0</v>
      </c>
    </row>
    <row r="12529" ht="12.75" customHeight="1">
      <c r="B12529" s="61"/>
      <c r="C12529" s="70" t="s">
        <v>31756</v>
      </c>
      <c r="D12529" s="130" t="s">
        <v>22644</v>
      </c>
      <c r="E12529" s="126" t="s">
        <v>311</v>
      </c>
      <c r="F12529" s="127">
        <v>1.0</v>
      </c>
      <c r="G12529" s="128"/>
      <c r="H12529" s="94">
        <f t="shared" si="1657"/>
        <v>0</v>
      </c>
    </row>
    <row r="12530" ht="12.75" customHeight="1">
      <c r="B12530" s="61"/>
      <c r="C12530" s="70" t="s">
        <v>31757</v>
      </c>
      <c r="D12530" s="70" t="s">
        <v>18431</v>
      </c>
      <c r="E12530" s="126" t="s">
        <v>322</v>
      </c>
      <c r="F12530" s="127">
        <v>1.0</v>
      </c>
      <c r="G12530" s="128"/>
      <c r="H12530" s="94">
        <f t="shared" si="1657"/>
        <v>0</v>
      </c>
    </row>
    <row r="12531" ht="12.75" customHeight="1">
      <c r="B12531" s="61"/>
      <c r="C12531" s="84" t="s">
        <v>31758</v>
      </c>
      <c r="D12531" s="85" t="s">
        <v>18433</v>
      </c>
      <c r="E12531" s="129"/>
      <c r="F12531" s="129"/>
      <c r="G12531" s="49"/>
      <c r="H12531" s="86">
        <f>SUM(H12532:H12539)</f>
        <v>0</v>
      </c>
    </row>
    <row r="12532" ht="12.75" customHeight="1">
      <c r="B12532" s="61"/>
      <c r="C12532" s="70" t="s">
        <v>31759</v>
      </c>
      <c r="D12532" s="130" t="s">
        <v>18435</v>
      </c>
      <c r="E12532" s="126" t="s">
        <v>311</v>
      </c>
      <c r="F12532" s="127">
        <v>1.0</v>
      </c>
      <c r="G12532" s="128"/>
      <c r="H12532" s="94">
        <f t="shared" ref="H12532:H12539" si="1658">ROUND(F12532*G12532,2)</f>
        <v>0</v>
      </c>
    </row>
    <row r="12533" ht="12.75" customHeight="1">
      <c r="B12533" s="61"/>
      <c r="C12533" s="70" t="s">
        <v>31760</v>
      </c>
      <c r="D12533" s="70" t="s">
        <v>20667</v>
      </c>
      <c r="E12533" s="126" t="s">
        <v>525</v>
      </c>
      <c r="F12533" s="127">
        <v>7.0</v>
      </c>
      <c r="G12533" s="128"/>
      <c r="H12533" s="94">
        <f t="shared" si="1658"/>
        <v>0</v>
      </c>
    </row>
    <row r="12534" ht="12.75" customHeight="1">
      <c r="B12534" s="61"/>
      <c r="C12534" s="70" t="s">
        <v>31761</v>
      </c>
      <c r="D12534" s="70" t="s">
        <v>19134</v>
      </c>
      <c r="E12534" s="126" t="s">
        <v>525</v>
      </c>
      <c r="F12534" s="127">
        <v>2.7</v>
      </c>
      <c r="G12534" s="128"/>
      <c r="H12534" s="94">
        <f t="shared" si="1658"/>
        <v>0</v>
      </c>
    </row>
    <row r="12535" ht="12.75" customHeight="1">
      <c r="B12535" s="61"/>
      <c r="C12535" s="70" t="s">
        <v>31762</v>
      </c>
      <c r="D12535" s="130" t="s">
        <v>20670</v>
      </c>
      <c r="E12535" s="126" t="s">
        <v>525</v>
      </c>
      <c r="F12535" s="127">
        <v>2.7</v>
      </c>
      <c r="G12535" s="128"/>
      <c r="H12535" s="94">
        <f t="shared" si="1658"/>
        <v>0</v>
      </c>
    </row>
    <row r="12536" ht="12.75" customHeight="1">
      <c r="B12536" s="61"/>
      <c r="C12536" s="70" t="s">
        <v>31763</v>
      </c>
      <c r="D12536" s="130" t="s">
        <v>18442</v>
      </c>
      <c r="E12536" s="126" t="s">
        <v>311</v>
      </c>
      <c r="F12536" s="127">
        <v>2.0</v>
      </c>
      <c r="G12536" s="128"/>
      <c r="H12536" s="94">
        <f t="shared" si="1658"/>
        <v>0</v>
      </c>
    </row>
    <row r="12537" ht="12.75" customHeight="1">
      <c r="B12537" s="61"/>
      <c r="C12537" s="70" t="s">
        <v>31764</v>
      </c>
      <c r="D12537" s="70" t="s">
        <v>18165</v>
      </c>
      <c r="E12537" s="126" t="s">
        <v>525</v>
      </c>
      <c r="F12537" s="127">
        <v>11.1</v>
      </c>
      <c r="G12537" s="128"/>
      <c r="H12537" s="94">
        <f t="shared" si="1658"/>
        <v>0</v>
      </c>
    </row>
    <row r="12538" ht="12.75" customHeight="1">
      <c r="B12538" s="61"/>
      <c r="C12538" s="70" t="s">
        <v>31765</v>
      </c>
      <c r="D12538" s="70" t="s">
        <v>18148</v>
      </c>
      <c r="E12538" s="126" t="s">
        <v>525</v>
      </c>
      <c r="F12538" s="127">
        <v>9.1</v>
      </c>
      <c r="G12538" s="128"/>
      <c r="H12538" s="94">
        <f t="shared" si="1658"/>
        <v>0</v>
      </c>
    </row>
    <row r="12539" ht="12.75" customHeight="1">
      <c r="B12539" s="61"/>
      <c r="C12539" s="70" t="s">
        <v>31766</v>
      </c>
      <c r="D12539" s="130" t="s">
        <v>18446</v>
      </c>
      <c r="E12539" s="126" t="s">
        <v>525</v>
      </c>
      <c r="F12539" s="127">
        <v>9.1</v>
      </c>
      <c r="G12539" s="128"/>
      <c r="H12539" s="94">
        <f t="shared" si="1658"/>
        <v>0</v>
      </c>
    </row>
    <row r="12540" ht="12.75" customHeight="1">
      <c r="B12540" s="61"/>
      <c r="C12540" s="84" t="s">
        <v>31767</v>
      </c>
      <c r="D12540" s="85" t="s">
        <v>18448</v>
      </c>
      <c r="E12540" s="129"/>
      <c r="F12540" s="129"/>
      <c r="G12540" s="72"/>
      <c r="H12540" s="86">
        <f>SUM(H12541)</f>
        <v>0</v>
      </c>
    </row>
    <row r="12541" ht="12.75" customHeight="1">
      <c r="B12541" s="61"/>
      <c r="C12541" s="70" t="s">
        <v>31768</v>
      </c>
      <c r="D12541" s="130" t="s">
        <v>18450</v>
      </c>
      <c r="E12541" s="126" t="s">
        <v>322</v>
      </c>
      <c r="F12541" s="127">
        <v>1.0</v>
      </c>
      <c r="G12541" s="128"/>
      <c r="H12541" s="94">
        <f>ROUND(F12541*G12541,2)</f>
        <v>0</v>
      </c>
    </row>
    <row r="12542" ht="12.75" customHeight="1">
      <c r="B12542" s="144"/>
      <c r="C12542" s="137" t="s">
        <v>31769</v>
      </c>
      <c r="D12542" s="138" t="s">
        <v>18456</v>
      </c>
      <c r="E12542" s="129"/>
      <c r="F12542" s="129"/>
      <c r="G12542" s="122"/>
      <c r="H12542" s="133">
        <f>H12543+H12546+H12557+H12563</f>
        <v>0</v>
      </c>
    </row>
    <row r="12543" ht="12.75" customHeight="1">
      <c r="B12543" s="61"/>
      <c r="C12543" s="79" t="s">
        <v>31770</v>
      </c>
      <c r="D12543" s="83" t="s">
        <v>18458</v>
      </c>
      <c r="E12543" s="129"/>
      <c r="F12543" s="129"/>
      <c r="G12543" s="49"/>
      <c r="H12543" s="81">
        <f>SUM(H12544:H12545)</f>
        <v>0</v>
      </c>
    </row>
    <row r="12544" ht="12.75" customHeight="1">
      <c r="B12544" s="61"/>
      <c r="C12544" s="70" t="s">
        <v>31771</v>
      </c>
      <c r="D12544" s="70" t="s">
        <v>18460</v>
      </c>
      <c r="E12544" s="126" t="s">
        <v>311</v>
      </c>
      <c r="F12544" s="127">
        <v>1.0</v>
      </c>
      <c r="G12544" s="128"/>
      <c r="H12544" s="94">
        <f t="shared" ref="H12544:H12545" si="1659">ROUND(F12544*G12544,2)</f>
        <v>0</v>
      </c>
    </row>
    <row r="12545" ht="12.75" customHeight="1">
      <c r="B12545" s="61"/>
      <c r="C12545" s="70" t="s">
        <v>31772</v>
      </c>
      <c r="D12545" s="70" t="s">
        <v>18462</v>
      </c>
      <c r="E12545" s="126" t="s">
        <v>311</v>
      </c>
      <c r="F12545" s="127">
        <v>1.0</v>
      </c>
      <c r="G12545" s="128"/>
      <c r="H12545" s="94">
        <f t="shared" si="1659"/>
        <v>0</v>
      </c>
    </row>
    <row r="12546" ht="12.75" customHeight="1">
      <c r="B12546" s="61"/>
      <c r="C12546" s="79" t="s">
        <v>31773</v>
      </c>
      <c r="D12546" s="83" t="s">
        <v>18464</v>
      </c>
      <c r="E12546" s="129"/>
      <c r="F12546" s="129"/>
      <c r="G12546" s="49"/>
      <c r="H12546" s="81">
        <f>SUM(H12547:H12556)</f>
        <v>0</v>
      </c>
    </row>
    <row r="12547" ht="12.75" customHeight="1">
      <c r="B12547" s="61"/>
      <c r="C12547" s="70" t="s">
        <v>31774</v>
      </c>
      <c r="D12547" s="130" t="s">
        <v>20729</v>
      </c>
      <c r="E12547" s="126" t="s">
        <v>311</v>
      </c>
      <c r="F12547" s="127">
        <v>1.0</v>
      </c>
      <c r="G12547" s="128"/>
      <c r="H12547" s="94">
        <f t="shared" ref="H12547:H12556" si="1660">ROUND(F12547*G12547,2)</f>
        <v>0</v>
      </c>
    </row>
    <row r="12548" ht="12.75" customHeight="1">
      <c r="B12548" s="61"/>
      <c r="C12548" s="70" t="s">
        <v>31775</v>
      </c>
      <c r="D12548" s="130" t="s">
        <v>31776</v>
      </c>
      <c r="E12548" s="126" t="s">
        <v>311</v>
      </c>
      <c r="F12548" s="127">
        <v>1.0</v>
      </c>
      <c r="G12548" s="128"/>
      <c r="H12548" s="94">
        <f t="shared" si="1660"/>
        <v>0</v>
      </c>
    </row>
    <row r="12549" ht="12.75" customHeight="1">
      <c r="B12549" s="61"/>
      <c r="C12549" s="70" t="s">
        <v>31777</v>
      </c>
      <c r="D12549" s="130" t="s">
        <v>20733</v>
      </c>
      <c r="E12549" s="126" t="s">
        <v>311</v>
      </c>
      <c r="F12549" s="127">
        <v>1.0</v>
      </c>
      <c r="G12549" s="128"/>
      <c r="H12549" s="94">
        <f t="shared" si="1660"/>
        <v>0</v>
      </c>
    </row>
    <row r="12550" ht="12.75" customHeight="1">
      <c r="B12550" s="61"/>
      <c r="C12550" s="70" t="s">
        <v>31778</v>
      </c>
      <c r="D12550" s="130" t="s">
        <v>18476</v>
      </c>
      <c r="E12550" s="126" t="s">
        <v>311</v>
      </c>
      <c r="F12550" s="127">
        <v>6.0</v>
      </c>
      <c r="G12550" s="128"/>
      <c r="H12550" s="94">
        <f t="shared" si="1660"/>
        <v>0</v>
      </c>
    </row>
    <row r="12551" ht="12.75" customHeight="1">
      <c r="B12551" s="61"/>
      <c r="C12551" s="70" t="s">
        <v>31779</v>
      </c>
      <c r="D12551" s="130" t="s">
        <v>18478</v>
      </c>
      <c r="E12551" s="126" t="s">
        <v>311</v>
      </c>
      <c r="F12551" s="127">
        <v>6.0</v>
      </c>
      <c r="G12551" s="128"/>
      <c r="H12551" s="94">
        <f t="shared" si="1660"/>
        <v>0</v>
      </c>
    </row>
    <row r="12552" ht="12.75" customHeight="1">
      <c r="B12552" s="61"/>
      <c r="C12552" s="70" t="s">
        <v>31780</v>
      </c>
      <c r="D12552" s="130" t="s">
        <v>18480</v>
      </c>
      <c r="E12552" s="126" t="s">
        <v>311</v>
      </c>
      <c r="F12552" s="127">
        <v>1.0</v>
      </c>
      <c r="G12552" s="128"/>
      <c r="H12552" s="94">
        <f t="shared" si="1660"/>
        <v>0</v>
      </c>
    </row>
    <row r="12553" ht="12.75" customHeight="1">
      <c r="B12553" s="61"/>
      <c r="C12553" s="70" t="s">
        <v>31781</v>
      </c>
      <c r="D12553" s="130" t="s">
        <v>18482</v>
      </c>
      <c r="E12553" s="126" t="s">
        <v>311</v>
      </c>
      <c r="F12553" s="127">
        <v>4.0</v>
      </c>
      <c r="G12553" s="128"/>
      <c r="H12553" s="94">
        <f t="shared" si="1660"/>
        <v>0</v>
      </c>
    </row>
    <row r="12554" ht="12.75" customHeight="1">
      <c r="B12554" s="61"/>
      <c r="C12554" s="70" t="s">
        <v>31782</v>
      </c>
      <c r="D12554" s="130" t="s">
        <v>18486</v>
      </c>
      <c r="E12554" s="126" t="s">
        <v>311</v>
      </c>
      <c r="F12554" s="127">
        <v>1.0</v>
      </c>
      <c r="G12554" s="128"/>
      <c r="H12554" s="94">
        <f t="shared" si="1660"/>
        <v>0</v>
      </c>
    </row>
    <row r="12555" ht="12.75" customHeight="1">
      <c r="B12555" s="61"/>
      <c r="C12555" s="70" t="s">
        <v>31783</v>
      </c>
      <c r="D12555" s="70" t="s">
        <v>18488</v>
      </c>
      <c r="E12555" s="126" t="s">
        <v>311</v>
      </c>
      <c r="F12555" s="127">
        <v>1.0</v>
      </c>
      <c r="G12555" s="128"/>
      <c r="H12555" s="94">
        <f t="shared" si="1660"/>
        <v>0</v>
      </c>
    </row>
    <row r="12556" ht="12.75" customHeight="1">
      <c r="B12556" s="61"/>
      <c r="C12556" s="70" t="s">
        <v>31784</v>
      </c>
      <c r="D12556" s="70" t="s">
        <v>18490</v>
      </c>
      <c r="E12556" s="126" t="s">
        <v>311</v>
      </c>
      <c r="F12556" s="127">
        <v>1.0</v>
      </c>
      <c r="G12556" s="128"/>
      <c r="H12556" s="94">
        <f t="shared" si="1660"/>
        <v>0</v>
      </c>
    </row>
    <row r="12557" ht="12.75" customHeight="1">
      <c r="B12557" s="61"/>
      <c r="C12557" s="79" t="s">
        <v>31785</v>
      </c>
      <c r="D12557" s="83" t="s">
        <v>18492</v>
      </c>
      <c r="E12557" s="129"/>
      <c r="F12557" s="129"/>
      <c r="G12557" s="72"/>
      <c r="H12557" s="81">
        <f>SUM(H12558:H12562)</f>
        <v>0</v>
      </c>
    </row>
    <row r="12558" ht="12.75" customHeight="1">
      <c r="B12558" s="61"/>
      <c r="C12558" s="70" t="s">
        <v>31786</v>
      </c>
      <c r="D12558" s="70" t="s">
        <v>18494</v>
      </c>
      <c r="E12558" s="126" t="s">
        <v>311</v>
      </c>
      <c r="F12558" s="127">
        <v>1.0</v>
      </c>
      <c r="G12558" s="128"/>
      <c r="H12558" s="94">
        <f t="shared" ref="H12558:H12562" si="1661">ROUND(F12558*G12558,2)</f>
        <v>0</v>
      </c>
    </row>
    <row r="12559" ht="12.75" customHeight="1">
      <c r="B12559" s="61"/>
      <c r="C12559" s="70" t="s">
        <v>31787</v>
      </c>
      <c r="D12559" s="70" t="s">
        <v>19291</v>
      </c>
      <c r="E12559" s="126" t="s">
        <v>311</v>
      </c>
      <c r="F12559" s="127">
        <v>2.0</v>
      </c>
      <c r="G12559" s="128"/>
      <c r="H12559" s="94">
        <f t="shared" si="1661"/>
        <v>0</v>
      </c>
    </row>
    <row r="12560" ht="12.75" customHeight="1">
      <c r="B12560" s="61"/>
      <c r="C12560" s="70" t="s">
        <v>31788</v>
      </c>
      <c r="D12560" s="130" t="s">
        <v>18496</v>
      </c>
      <c r="E12560" s="126" t="s">
        <v>311</v>
      </c>
      <c r="F12560" s="127">
        <v>2.0</v>
      </c>
      <c r="G12560" s="128"/>
      <c r="H12560" s="94">
        <f t="shared" si="1661"/>
        <v>0</v>
      </c>
    </row>
    <row r="12561" ht="12.75" customHeight="1">
      <c r="B12561" s="61"/>
      <c r="C12561" s="70" t="s">
        <v>31789</v>
      </c>
      <c r="D12561" s="70" t="s">
        <v>18498</v>
      </c>
      <c r="E12561" s="126" t="s">
        <v>311</v>
      </c>
      <c r="F12561" s="127">
        <v>16.0</v>
      </c>
      <c r="G12561" s="128"/>
      <c r="H12561" s="94">
        <f t="shared" si="1661"/>
        <v>0</v>
      </c>
    </row>
    <row r="12562" ht="12.75" customHeight="1">
      <c r="B12562" s="61"/>
      <c r="C12562" s="70" t="s">
        <v>31790</v>
      </c>
      <c r="D12562" s="130" t="s">
        <v>18500</v>
      </c>
      <c r="E12562" s="126" t="s">
        <v>311</v>
      </c>
      <c r="F12562" s="127">
        <v>1.0</v>
      </c>
      <c r="G12562" s="128"/>
      <c r="H12562" s="94">
        <f t="shared" si="1661"/>
        <v>0</v>
      </c>
    </row>
    <row r="12563" ht="12.75" customHeight="1">
      <c r="B12563" s="61"/>
      <c r="C12563" s="79" t="s">
        <v>31791</v>
      </c>
      <c r="D12563" s="83" t="s">
        <v>18502</v>
      </c>
      <c r="E12563" s="129"/>
      <c r="F12563" s="129"/>
      <c r="G12563" s="49"/>
      <c r="H12563" s="81">
        <f>SUM(H12564:H12577)</f>
        <v>0</v>
      </c>
    </row>
    <row r="12564" ht="12.75" customHeight="1">
      <c r="B12564" s="61"/>
      <c r="C12564" s="70" t="s">
        <v>31792</v>
      </c>
      <c r="D12564" s="70" t="s">
        <v>18504</v>
      </c>
      <c r="E12564" s="126" t="s">
        <v>525</v>
      </c>
      <c r="F12564" s="127">
        <v>249.0</v>
      </c>
      <c r="G12564" s="128"/>
      <c r="H12564" s="94">
        <f t="shared" ref="H12564:H12577" si="1662">ROUND(F12564*G12564,2)</f>
        <v>0</v>
      </c>
    </row>
    <row r="12565" ht="12.75" customHeight="1">
      <c r="B12565" s="61"/>
      <c r="C12565" s="70" t="s">
        <v>31793</v>
      </c>
      <c r="D12565" s="70" t="s">
        <v>18506</v>
      </c>
      <c r="E12565" s="126" t="s">
        <v>525</v>
      </c>
      <c r="F12565" s="127">
        <v>286.0</v>
      </c>
      <c r="G12565" s="128"/>
      <c r="H12565" s="94">
        <f t="shared" si="1662"/>
        <v>0</v>
      </c>
    </row>
    <row r="12566" ht="12.75" customHeight="1">
      <c r="B12566" s="61"/>
      <c r="C12566" s="70" t="s">
        <v>31794</v>
      </c>
      <c r="D12566" s="70" t="s">
        <v>18508</v>
      </c>
      <c r="E12566" s="126" t="s">
        <v>525</v>
      </c>
      <c r="F12566" s="127">
        <v>36.0</v>
      </c>
      <c r="G12566" s="128"/>
      <c r="H12566" s="94">
        <f t="shared" si="1662"/>
        <v>0</v>
      </c>
    </row>
    <row r="12567" ht="12.75" customHeight="1">
      <c r="B12567" s="61"/>
      <c r="C12567" s="70" t="s">
        <v>31795</v>
      </c>
      <c r="D12567" s="70" t="s">
        <v>18510</v>
      </c>
      <c r="E12567" s="126" t="s">
        <v>525</v>
      </c>
      <c r="F12567" s="127">
        <v>10.0</v>
      </c>
      <c r="G12567" s="128"/>
      <c r="H12567" s="94">
        <f t="shared" si="1662"/>
        <v>0</v>
      </c>
    </row>
    <row r="12568" ht="12.75" customHeight="1">
      <c r="B12568" s="61"/>
      <c r="C12568" s="70" t="s">
        <v>31796</v>
      </c>
      <c r="D12568" s="70" t="s">
        <v>18512</v>
      </c>
      <c r="E12568" s="126" t="s">
        <v>525</v>
      </c>
      <c r="F12568" s="127">
        <v>10.0</v>
      </c>
      <c r="G12568" s="128"/>
      <c r="H12568" s="94">
        <f t="shared" si="1662"/>
        <v>0</v>
      </c>
    </row>
    <row r="12569" ht="12.75" customHeight="1">
      <c r="B12569" s="61"/>
      <c r="C12569" s="70" t="s">
        <v>31797</v>
      </c>
      <c r="D12569" s="70" t="s">
        <v>18514</v>
      </c>
      <c r="E12569" s="126" t="s">
        <v>525</v>
      </c>
      <c r="F12569" s="127">
        <v>24.0</v>
      </c>
      <c r="G12569" s="128"/>
      <c r="H12569" s="94">
        <f t="shared" si="1662"/>
        <v>0</v>
      </c>
    </row>
    <row r="12570" ht="12.75" customHeight="1">
      <c r="B12570" s="61"/>
      <c r="C12570" s="70" t="s">
        <v>31798</v>
      </c>
      <c r="D12570" s="70" t="s">
        <v>18516</v>
      </c>
      <c r="E12570" s="126" t="s">
        <v>525</v>
      </c>
      <c r="F12570" s="127">
        <v>82.0</v>
      </c>
      <c r="G12570" s="128"/>
      <c r="H12570" s="94">
        <f t="shared" si="1662"/>
        <v>0</v>
      </c>
    </row>
    <row r="12571" ht="12.75" customHeight="1">
      <c r="B12571" s="61"/>
      <c r="C12571" s="70" t="s">
        <v>31799</v>
      </c>
      <c r="D12571" s="70" t="s">
        <v>18518</v>
      </c>
      <c r="E12571" s="126" t="s">
        <v>525</v>
      </c>
      <c r="F12571" s="127">
        <v>72.0</v>
      </c>
      <c r="G12571" s="128"/>
      <c r="H12571" s="94">
        <f t="shared" si="1662"/>
        <v>0</v>
      </c>
    </row>
    <row r="12572" ht="12.75" customHeight="1">
      <c r="B12572" s="61"/>
      <c r="C12572" s="70" t="s">
        <v>31800</v>
      </c>
      <c r="D12572" s="70" t="s">
        <v>18520</v>
      </c>
      <c r="E12572" s="126" t="s">
        <v>525</v>
      </c>
      <c r="F12572" s="127">
        <v>179.0</v>
      </c>
      <c r="G12572" s="128"/>
      <c r="H12572" s="94">
        <f t="shared" si="1662"/>
        <v>0</v>
      </c>
    </row>
    <row r="12573" ht="12.75" customHeight="1">
      <c r="B12573" s="61"/>
      <c r="C12573" s="70" t="s">
        <v>31801</v>
      </c>
      <c r="D12573" s="70" t="s">
        <v>18522</v>
      </c>
      <c r="E12573" s="126" t="s">
        <v>525</v>
      </c>
      <c r="F12573" s="127">
        <v>71.0</v>
      </c>
      <c r="G12573" s="128"/>
      <c r="H12573" s="94">
        <f t="shared" si="1662"/>
        <v>0</v>
      </c>
    </row>
    <row r="12574" ht="12.75" customHeight="1">
      <c r="B12574" s="61"/>
      <c r="C12574" s="70" t="s">
        <v>31802</v>
      </c>
      <c r="D12574" s="70" t="s">
        <v>18524</v>
      </c>
      <c r="E12574" s="126" t="s">
        <v>311</v>
      </c>
      <c r="F12574" s="127">
        <v>10.0</v>
      </c>
      <c r="G12574" s="128"/>
      <c r="H12574" s="94">
        <f t="shared" si="1662"/>
        <v>0</v>
      </c>
    </row>
    <row r="12575" ht="12.75" customHeight="1">
      <c r="B12575" s="61"/>
      <c r="C12575" s="70" t="s">
        <v>31803</v>
      </c>
      <c r="D12575" s="70" t="s">
        <v>18526</v>
      </c>
      <c r="E12575" s="126" t="s">
        <v>311</v>
      </c>
      <c r="F12575" s="127">
        <v>10.0</v>
      </c>
      <c r="G12575" s="128"/>
      <c r="H12575" s="94">
        <f t="shared" si="1662"/>
        <v>0</v>
      </c>
    </row>
    <row r="12576" ht="12.75" customHeight="1">
      <c r="B12576" s="61"/>
      <c r="C12576" s="70" t="s">
        <v>31804</v>
      </c>
      <c r="D12576" s="70" t="s">
        <v>18528</v>
      </c>
      <c r="E12576" s="126" t="s">
        <v>525</v>
      </c>
      <c r="F12576" s="127">
        <v>20.0</v>
      </c>
      <c r="G12576" s="128"/>
      <c r="H12576" s="94">
        <f t="shared" si="1662"/>
        <v>0</v>
      </c>
    </row>
    <row r="12577" ht="12.75" customHeight="1">
      <c r="B12577" s="61"/>
      <c r="C12577" s="70" t="s">
        <v>31805</v>
      </c>
      <c r="D12577" s="70" t="s">
        <v>19312</v>
      </c>
      <c r="E12577" s="126" t="s">
        <v>525</v>
      </c>
      <c r="F12577" s="127">
        <v>35.0</v>
      </c>
      <c r="G12577" s="128"/>
      <c r="H12577" s="94">
        <f t="shared" si="1662"/>
        <v>0</v>
      </c>
    </row>
    <row r="12578" ht="12.75" customHeight="1">
      <c r="B12578" s="135"/>
      <c r="C12578" s="137" t="s">
        <v>31806</v>
      </c>
      <c r="D12578" s="138" t="s">
        <v>18530</v>
      </c>
      <c r="E12578" s="129"/>
      <c r="F12578" s="129"/>
      <c r="G12578" s="133"/>
      <c r="H12578" s="133">
        <f>H12579+H12582</f>
        <v>0</v>
      </c>
    </row>
    <row r="12579" ht="12.75" customHeight="1">
      <c r="B12579" s="61"/>
      <c r="C12579" s="79" t="s">
        <v>31807</v>
      </c>
      <c r="D12579" s="83" t="s">
        <v>18532</v>
      </c>
      <c r="E12579" s="129"/>
      <c r="F12579" s="129"/>
      <c r="G12579" s="49"/>
      <c r="H12579" s="81">
        <f>SUM(H12580:H12581)</f>
        <v>0</v>
      </c>
    </row>
    <row r="12580" ht="12.75" customHeight="1">
      <c r="B12580" s="61"/>
      <c r="C12580" s="70" t="s">
        <v>31808</v>
      </c>
      <c r="D12580" s="130" t="s">
        <v>21099</v>
      </c>
      <c r="E12580" s="126" t="s">
        <v>311</v>
      </c>
      <c r="F12580" s="127">
        <v>1.0</v>
      </c>
      <c r="G12580" s="128"/>
      <c r="H12580" s="94">
        <f t="shared" ref="H12580:H12581" si="1663">ROUND(F12580*G12580,2)</f>
        <v>0</v>
      </c>
    </row>
    <row r="12581" ht="12.75" customHeight="1">
      <c r="B12581" s="61"/>
      <c r="C12581" s="70" t="s">
        <v>31809</v>
      </c>
      <c r="D12581" s="70" t="s">
        <v>21101</v>
      </c>
      <c r="E12581" s="126" t="s">
        <v>311</v>
      </c>
      <c r="F12581" s="127">
        <v>1.0</v>
      </c>
      <c r="G12581" s="128"/>
      <c r="H12581" s="94">
        <f t="shared" si="1663"/>
        <v>0</v>
      </c>
    </row>
    <row r="12582" ht="12.75" customHeight="1">
      <c r="B12582" s="61"/>
      <c r="C12582" s="79" t="s">
        <v>31810</v>
      </c>
      <c r="D12582" s="83" t="s">
        <v>18538</v>
      </c>
      <c r="E12582" s="129"/>
      <c r="F12582" s="129"/>
      <c r="G12582" s="49"/>
      <c r="H12582" s="81">
        <f>SUM(H12583:H12596)</f>
        <v>0</v>
      </c>
    </row>
    <row r="12583" ht="12.75" customHeight="1">
      <c r="B12583" s="61"/>
      <c r="C12583" s="70" t="s">
        <v>31811</v>
      </c>
      <c r="D12583" s="70" t="s">
        <v>22124</v>
      </c>
      <c r="E12583" s="126" t="s">
        <v>311</v>
      </c>
      <c r="F12583" s="127">
        <v>1.0</v>
      </c>
      <c r="G12583" s="128"/>
      <c r="H12583" s="94">
        <f t="shared" ref="H12583:H12596" si="1664">ROUND(F12583*G12583,2)</f>
        <v>0</v>
      </c>
    </row>
    <row r="12584" ht="12.75" customHeight="1">
      <c r="B12584" s="61"/>
      <c r="C12584" s="70" t="s">
        <v>31812</v>
      </c>
      <c r="D12584" s="70" t="s">
        <v>21106</v>
      </c>
      <c r="E12584" s="126" t="s">
        <v>525</v>
      </c>
      <c r="F12584" s="127">
        <v>92.0</v>
      </c>
      <c r="G12584" s="128"/>
      <c r="H12584" s="94">
        <f t="shared" si="1664"/>
        <v>0</v>
      </c>
    </row>
    <row r="12585" ht="12.75" customHeight="1">
      <c r="B12585" s="61"/>
      <c r="C12585" s="70" t="s">
        <v>31813</v>
      </c>
      <c r="D12585" s="130" t="s">
        <v>21108</v>
      </c>
      <c r="E12585" s="126" t="s">
        <v>525</v>
      </c>
      <c r="F12585" s="127">
        <v>46.0</v>
      </c>
      <c r="G12585" s="128"/>
      <c r="H12585" s="94">
        <f t="shared" si="1664"/>
        <v>0</v>
      </c>
    </row>
    <row r="12586" ht="12.75" customHeight="1">
      <c r="B12586" s="61"/>
      <c r="C12586" s="70" t="s">
        <v>31814</v>
      </c>
      <c r="D12586" s="70" t="s">
        <v>21110</v>
      </c>
      <c r="E12586" s="126" t="s">
        <v>322</v>
      </c>
      <c r="F12586" s="127">
        <v>1.0</v>
      </c>
      <c r="G12586" s="128"/>
      <c r="H12586" s="94">
        <f t="shared" si="1664"/>
        <v>0</v>
      </c>
    </row>
    <row r="12587" ht="12.75" customHeight="1">
      <c r="B12587" s="61"/>
      <c r="C12587" s="70" t="s">
        <v>31815</v>
      </c>
      <c r="D12587" s="70" t="s">
        <v>21112</v>
      </c>
      <c r="E12587" s="126" t="s">
        <v>311</v>
      </c>
      <c r="F12587" s="127">
        <v>1.0</v>
      </c>
      <c r="G12587" s="128"/>
      <c r="H12587" s="94">
        <f t="shared" si="1664"/>
        <v>0</v>
      </c>
    </row>
    <row r="12588" ht="12.75" customHeight="1">
      <c r="B12588" s="61"/>
      <c r="C12588" s="70" t="s">
        <v>31816</v>
      </c>
      <c r="D12588" s="70" t="s">
        <v>18542</v>
      </c>
      <c r="E12588" s="126" t="s">
        <v>311</v>
      </c>
      <c r="F12588" s="127">
        <v>4.0</v>
      </c>
      <c r="G12588" s="128"/>
      <c r="H12588" s="94">
        <f t="shared" si="1664"/>
        <v>0</v>
      </c>
    </row>
    <row r="12589" ht="12.75" customHeight="1">
      <c r="B12589" s="61"/>
      <c r="C12589" s="70" t="s">
        <v>31817</v>
      </c>
      <c r="D12589" s="130" t="s">
        <v>18548</v>
      </c>
      <c r="E12589" s="126" t="s">
        <v>322</v>
      </c>
      <c r="F12589" s="127">
        <v>1.0</v>
      </c>
      <c r="G12589" s="128"/>
      <c r="H12589" s="94">
        <f t="shared" si="1664"/>
        <v>0</v>
      </c>
    </row>
    <row r="12590" ht="12.75" customHeight="1">
      <c r="B12590" s="61"/>
      <c r="C12590" s="70" t="s">
        <v>31818</v>
      </c>
      <c r="D12590" s="70" t="s">
        <v>18546</v>
      </c>
      <c r="E12590" s="126" t="s">
        <v>525</v>
      </c>
      <c r="F12590" s="127">
        <v>184.0</v>
      </c>
      <c r="G12590" s="128"/>
      <c r="H12590" s="94">
        <f t="shared" si="1664"/>
        <v>0</v>
      </c>
    </row>
    <row r="12591" ht="12.75" customHeight="1">
      <c r="B12591" s="61"/>
      <c r="C12591" s="70" t="s">
        <v>31819</v>
      </c>
      <c r="D12591" s="70" t="s">
        <v>21120</v>
      </c>
      <c r="E12591" s="126" t="s">
        <v>311</v>
      </c>
      <c r="F12591" s="127">
        <v>2.0</v>
      </c>
      <c r="G12591" s="128"/>
      <c r="H12591" s="94">
        <f t="shared" si="1664"/>
        <v>0</v>
      </c>
    </row>
    <row r="12592" ht="12.75" customHeight="1">
      <c r="B12592" s="61"/>
      <c r="C12592" s="70" t="s">
        <v>31820</v>
      </c>
      <c r="D12592" s="70" t="s">
        <v>21122</v>
      </c>
      <c r="E12592" s="126" t="s">
        <v>311</v>
      </c>
      <c r="F12592" s="127">
        <v>1.0</v>
      </c>
      <c r="G12592" s="128"/>
      <c r="H12592" s="94">
        <f t="shared" si="1664"/>
        <v>0</v>
      </c>
    </row>
    <row r="12593" ht="12.75" customHeight="1">
      <c r="B12593" s="61"/>
      <c r="C12593" s="70" t="s">
        <v>31821</v>
      </c>
      <c r="D12593" s="130" t="s">
        <v>18550</v>
      </c>
      <c r="E12593" s="126" t="s">
        <v>311</v>
      </c>
      <c r="F12593" s="127">
        <v>1.0</v>
      </c>
      <c r="G12593" s="128"/>
      <c r="H12593" s="94">
        <f t="shared" si="1664"/>
        <v>0</v>
      </c>
    </row>
    <row r="12594" ht="12.75" customHeight="1">
      <c r="B12594" s="61"/>
      <c r="C12594" s="70" t="s">
        <v>31822</v>
      </c>
      <c r="D12594" s="70" t="s">
        <v>18554</v>
      </c>
      <c r="E12594" s="126" t="s">
        <v>322</v>
      </c>
      <c r="F12594" s="127">
        <v>1.0</v>
      </c>
      <c r="G12594" s="128"/>
      <c r="H12594" s="94">
        <f t="shared" si="1664"/>
        <v>0</v>
      </c>
    </row>
    <row r="12595" ht="12.75" customHeight="1">
      <c r="B12595" s="61"/>
      <c r="C12595" s="70" t="s">
        <v>31823</v>
      </c>
      <c r="D12595" s="70" t="s">
        <v>18556</v>
      </c>
      <c r="E12595" s="126" t="s">
        <v>322</v>
      </c>
      <c r="F12595" s="127">
        <v>1.0</v>
      </c>
      <c r="G12595" s="128"/>
      <c r="H12595" s="94">
        <f t="shared" si="1664"/>
        <v>0</v>
      </c>
    </row>
    <row r="12596" ht="12.75" customHeight="1">
      <c r="B12596" s="61"/>
      <c r="C12596" s="70" t="s">
        <v>31824</v>
      </c>
      <c r="D12596" s="70" t="s">
        <v>18552</v>
      </c>
      <c r="E12596" s="126" t="s">
        <v>525</v>
      </c>
      <c r="F12596" s="127">
        <v>10.0</v>
      </c>
      <c r="G12596" s="128"/>
      <c r="H12596" s="94">
        <f t="shared" si="1664"/>
        <v>0</v>
      </c>
    </row>
    <row r="12597" ht="12.75" customHeight="1">
      <c r="B12597" s="135"/>
      <c r="C12597" s="137" t="s">
        <v>31825</v>
      </c>
      <c r="D12597" s="138" t="s">
        <v>18558</v>
      </c>
      <c r="E12597" s="129"/>
      <c r="F12597" s="129"/>
      <c r="G12597" s="134"/>
      <c r="H12597" s="133">
        <f>H12598</f>
        <v>0</v>
      </c>
    </row>
    <row r="12598" ht="12.75" customHeight="1">
      <c r="B12598" s="61"/>
      <c r="C12598" s="79" t="s">
        <v>31826</v>
      </c>
      <c r="D12598" s="83" t="s">
        <v>18560</v>
      </c>
      <c r="E12598" s="129"/>
      <c r="F12598" s="129"/>
      <c r="G12598" s="72"/>
      <c r="H12598" s="81">
        <f>SUM(H12599:H12624)</f>
        <v>0</v>
      </c>
    </row>
    <row r="12599" ht="12.75" customHeight="1">
      <c r="B12599" s="61"/>
      <c r="C12599" s="70" t="s">
        <v>31827</v>
      </c>
      <c r="D12599" s="130" t="s">
        <v>18562</v>
      </c>
      <c r="E12599" s="126" t="s">
        <v>525</v>
      </c>
      <c r="F12599" s="127">
        <v>29.0</v>
      </c>
      <c r="G12599" s="128"/>
      <c r="H12599" s="94">
        <f t="shared" ref="H12599:H12624" si="1665">ROUND(F12599*G12599,2)</f>
        <v>0</v>
      </c>
    </row>
    <row r="12600" ht="12.75" customHeight="1">
      <c r="B12600" s="61"/>
      <c r="C12600" s="70" t="s">
        <v>31828</v>
      </c>
      <c r="D12600" s="130" t="s">
        <v>18564</v>
      </c>
      <c r="E12600" s="126" t="s">
        <v>311</v>
      </c>
      <c r="F12600" s="127">
        <v>1.0</v>
      </c>
      <c r="G12600" s="128"/>
      <c r="H12600" s="94">
        <f t="shared" si="1665"/>
        <v>0</v>
      </c>
    </row>
    <row r="12601" ht="12.75" customHeight="1">
      <c r="B12601" s="61"/>
      <c r="C12601" s="70" t="s">
        <v>31829</v>
      </c>
      <c r="D12601" s="130" t="s">
        <v>18566</v>
      </c>
      <c r="E12601" s="126" t="s">
        <v>311</v>
      </c>
      <c r="F12601" s="127">
        <v>2.0</v>
      </c>
      <c r="G12601" s="128"/>
      <c r="H12601" s="94">
        <f t="shared" si="1665"/>
        <v>0</v>
      </c>
    </row>
    <row r="12602" ht="12.75" customHeight="1">
      <c r="B12602" s="61"/>
      <c r="C12602" s="70" t="s">
        <v>31830</v>
      </c>
      <c r="D12602" s="130" t="s">
        <v>18568</v>
      </c>
      <c r="E12602" s="126" t="s">
        <v>311</v>
      </c>
      <c r="F12602" s="127">
        <v>19.0</v>
      </c>
      <c r="G12602" s="128"/>
      <c r="H12602" s="94">
        <f t="shared" si="1665"/>
        <v>0</v>
      </c>
    </row>
    <row r="12603" ht="12.75" customHeight="1">
      <c r="B12603" s="61"/>
      <c r="C12603" s="70" t="s">
        <v>31831</v>
      </c>
      <c r="D12603" s="70" t="s">
        <v>18570</v>
      </c>
      <c r="E12603" s="126" t="s">
        <v>311</v>
      </c>
      <c r="F12603" s="127">
        <v>20.0</v>
      </c>
      <c r="G12603" s="128"/>
      <c r="H12603" s="94">
        <f t="shared" si="1665"/>
        <v>0</v>
      </c>
    </row>
    <row r="12604" ht="12.75" customHeight="1">
      <c r="B12604" s="61"/>
      <c r="C12604" s="70" t="s">
        <v>31832</v>
      </c>
      <c r="D12604" s="70" t="s">
        <v>18572</v>
      </c>
      <c r="E12604" s="126" t="s">
        <v>525</v>
      </c>
      <c r="F12604" s="127">
        <v>15.0</v>
      </c>
      <c r="G12604" s="128"/>
      <c r="H12604" s="94">
        <f t="shared" si="1665"/>
        <v>0</v>
      </c>
    </row>
    <row r="12605" ht="12.75" customHeight="1">
      <c r="B12605" s="61"/>
      <c r="C12605" s="70" t="s">
        <v>31833</v>
      </c>
      <c r="D12605" s="70" t="s">
        <v>18574</v>
      </c>
      <c r="E12605" s="126" t="s">
        <v>311</v>
      </c>
      <c r="F12605" s="127">
        <v>6.0</v>
      </c>
      <c r="G12605" s="128"/>
      <c r="H12605" s="94">
        <f t="shared" si="1665"/>
        <v>0</v>
      </c>
    </row>
    <row r="12606" ht="12.75" customHeight="1">
      <c r="B12606" s="61"/>
      <c r="C12606" s="70" t="s">
        <v>31834</v>
      </c>
      <c r="D12606" s="70" t="s">
        <v>18576</v>
      </c>
      <c r="E12606" s="126" t="s">
        <v>311</v>
      </c>
      <c r="F12606" s="127">
        <v>1.0</v>
      </c>
      <c r="G12606" s="128"/>
      <c r="H12606" s="94">
        <f t="shared" si="1665"/>
        <v>0</v>
      </c>
    </row>
    <row r="12607" ht="12.75" customHeight="1">
      <c r="B12607" s="61"/>
      <c r="C12607" s="70" t="s">
        <v>31835</v>
      </c>
      <c r="D12607" s="70" t="s">
        <v>18578</v>
      </c>
      <c r="E12607" s="126" t="s">
        <v>311</v>
      </c>
      <c r="F12607" s="127">
        <v>4.0</v>
      </c>
      <c r="G12607" s="128"/>
      <c r="H12607" s="94">
        <f t="shared" si="1665"/>
        <v>0</v>
      </c>
    </row>
    <row r="12608" ht="12.75" customHeight="1">
      <c r="B12608" s="61"/>
      <c r="C12608" s="70" t="s">
        <v>31836</v>
      </c>
      <c r="D12608" s="70" t="s">
        <v>18580</v>
      </c>
      <c r="E12608" s="126" t="s">
        <v>525</v>
      </c>
      <c r="F12608" s="127">
        <v>45.0</v>
      </c>
      <c r="G12608" s="128"/>
      <c r="H12608" s="94">
        <f t="shared" si="1665"/>
        <v>0</v>
      </c>
    </row>
    <row r="12609" ht="12.75" customHeight="1">
      <c r="B12609" s="61"/>
      <c r="C12609" s="70" t="s">
        <v>31837</v>
      </c>
      <c r="D12609" s="70" t="s">
        <v>18582</v>
      </c>
      <c r="E12609" s="126" t="s">
        <v>311</v>
      </c>
      <c r="F12609" s="127">
        <v>12.0</v>
      </c>
      <c r="G12609" s="128"/>
      <c r="H12609" s="94">
        <f t="shared" si="1665"/>
        <v>0</v>
      </c>
    </row>
    <row r="12610" ht="12.75" customHeight="1">
      <c r="B12610" s="61"/>
      <c r="C12610" s="70" t="s">
        <v>31838</v>
      </c>
      <c r="D12610" s="70" t="s">
        <v>5151</v>
      </c>
      <c r="E12610" s="126" t="s">
        <v>311</v>
      </c>
      <c r="F12610" s="127">
        <v>2.0</v>
      </c>
      <c r="G12610" s="128"/>
      <c r="H12610" s="94">
        <f t="shared" si="1665"/>
        <v>0</v>
      </c>
    </row>
    <row r="12611" ht="12.75" customHeight="1">
      <c r="B12611" s="61"/>
      <c r="C12611" s="70" t="s">
        <v>31839</v>
      </c>
      <c r="D12611" s="70" t="s">
        <v>18585</v>
      </c>
      <c r="E12611" s="126" t="s">
        <v>311</v>
      </c>
      <c r="F12611" s="127">
        <v>8.0</v>
      </c>
      <c r="G12611" s="128"/>
      <c r="H12611" s="94">
        <f t="shared" si="1665"/>
        <v>0</v>
      </c>
    </row>
    <row r="12612" ht="12.75" customHeight="1">
      <c r="B12612" s="61"/>
      <c r="C12612" s="70" t="s">
        <v>31840</v>
      </c>
      <c r="D12612" s="70" t="s">
        <v>18587</v>
      </c>
      <c r="E12612" s="126" t="s">
        <v>525</v>
      </c>
      <c r="F12612" s="127">
        <v>25.0</v>
      </c>
      <c r="G12612" s="128"/>
      <c r="H12612" s="94">
        <f t="shared" si="1665"/>
        <v>0</v>
      </c>
    </row>
    <row r="12613" ht="12.75" customHeight="1">
      <c r="B12613" s="61"/>
      <c r="C12613" s="70" t="s">
        <v>31841</v>
      </c>
      <c r="D12613" s="70" t="s">
        <v>18589</v>
      </c>
      <c r="E12613" s="126" t="s">
        <v>311</v>
      </c>
      <c r="F12613" s="127">
        <v>10.0</v>
      </c>
      <c r="G12613" s="128"/>
      <c r="H12613" s="94">
        <f t="shared" si="1665"/>
        <v>0</v>
      </c>
    </row>
    <row r="12614" ht="12.75" customHeight="1">
      <c r="B12614" s="61"/>
      <c r="C12614" s="70" t="s">
        <v>31842</v>
      </c>
      <c r="D12614" s="70" t="s">
        <v>18591</v>
      </c>
      <c r="E12614" s="126" t="s">
        <v>311</v>
      </c>
      <c r="F12614" s="127">
        <v>1.0</v>
      </c>
      <c r="G12614" s="128"/>
      <c r="H12614" s="94">
        <f t="shared" si="1665"/>
        <v>0</v>
      </c>
    </row>
    <row r="12615" ht="12.75" customHeight="1">
      <c r="B12615" s="61"/>
      <c r="C12615" s="70" t="s">
        <v>31843</v>
      </c>
      <c r="D12615" s="70" t="s">
        <v>18593</v>
      </c>
      <c r="E12615" s="126" t="s">
        <v>311</v>
      </c>
      <c r="F12615" s="127">
        <v>6.0</v>
      </c>
      <c r="G12615" s="128"/>
      <c r="H12615" s="94">
        <f t="shared" si="1665"/>
        <v>0</v>
      </c>
    </row>
    <row r="12616" ht="12.75" customHeight="1">
      <c r="B12616" s="61"/>
      <c r="C12616" s="70" t="s">
        <v>31844</v>
      </c>
      <c r="D12616" s="70" t="s">
        <v>18595</v>
      </c>
      <c r="E12616" s="126" t="s">
        <v>525</v>
      </c>
      <c r="F12616" s="127">
        <v>35.0</v>
      </c>
      <c r="G12616" s="128"/>
      <c r="H12616" s="94">
        <f t="shared" si="1665"/>
        <v>0</v>
      </c>
    </row>
    <row r="12617" ht="12.75" customHeight="1">
      <c r="B12617" s="61"/>
      <c r="C12617" s="70" t="s">
        <v>31845</v>
      </c>
      <c r="D12617" s="70" t="s">
        <v>18597</v>
      </c>
      <c r="E12617" s="126" t="s">
        <v>311</v>
      </c>
      <c r="F12617" s="127">
        <v>10.0</v>
      </c>
      <c r="G12617" s="128"/>
      <c r="H12617" s="94">
        <f t="shared" si="1665"/>
        <v>0</v>
      </c>
    </row>
    <row r="12618" ht="12.75" customHeight="1">
      <c r="B12618" s="61"/>
      <c r="C12618" s="70" t="s">
        <v>31846</v>
      </c>
      <c r="D12618" s="70" t="s">
        <v>18599</v>
      </c>
      <c r="E12618" s="126" t="s">
        <v>311</v>
      </c>
      <c r="F12618" s="127">
        <v>10.0</v>
      </c>
      <c r="G12618" s="128"/>
      <c r="H12618" s="94">
        <f t="shared" si="1665"/>
        <v>0</v>
      </c>
    </row>
    <row r="12619" ht="12.75" customHeight="1">
      <c r="B12619" s="61"/>
      <c r="C12619" s="70" t="s">
        <v>31847</v>
      </c>
      <c r="D12619" s="70" t="s">
        <v>18601</v>
      </c>
      <c r="E12619" s="126" t="s">
        <v>311</v>
      </c>
      <c r="F12619" s="127">
        <v>20.0</v>
      </c>
      <c r="G12619" s="128"/>
      <c r="H12619" s="94">
        <f t="shared" si="1665"/>
        <v>0</v>
      </c>
    </row>
    <row r="12620" ht="12.75" customHeight="1">
      <c r="B12620" s="61"/>
      <c r="C12620" s="70" t="s">
        <v>31848</v>
      </c>
      <c r="D12620" s="70" t="s">
        <v>18603</v>
      </c>
      <c r="E12620" s="126" t="s">
        <v>311</v>
      </c>
      <c r="F12620" s="127">
        <v>8.0</v>
      </c>
      <c r="G12620" s="128"/>
      <c r="H12620" s="94">
        <f t="shared" si="1665"/>
        <v>0</v>
      </c>
    </row>
    <row r="12621" ht="12.75" customHeight="1">
      <c r="B12621" s="61"/>
      <c r="C12621" s="70" t="s">
        <v>31849</v>
      </c>
      <c r="D12621" s="70" t="s">
        <v>18605</v>
      </c>
      <c r="E12621" s="126" t="s">
        <v>311</v>
      </c>
      <c r="F12621" s="127">
        <v>12.0</v>
      </c>
      <c r="G12621" s="128"/>
      <c r="H12621" s="94">
        <f t="shared" si="1665"/>
        <v>0</v>
      </c>
    </row>
    <row r="12622" ht="12.75" customHeight="1">
      <c r="B12622" s="61"/>
      <c r="C12622" s="70" t="s">
        <v>31850</v>
      </c>
      <c r="D12622" s="70" t="s">
        <v>18607</v>
      </c>
      <c r="E12622" s="126" t="s">
        <v>311</v>
      </c>
      <c r="F12622" s="127">
        <v>12.0</v>
      </c>
      <c r="G12622" s="128"/>
      <c r="H12622" s="94">
        <f t="shared" si="1665"/>
        <v>0</v>
      </c>
    </row>
    <row r="12623" ht="12.75" customHeight="1">
      <c r="B12623" s="61"/>
      <c r="C12623" s="70" t="s">
        <v>31851</v>
      </c>
      <c r="D12623" s="70" t="s">
        <v>18609</v>
      </c>
      <c r="E12623" s="126" t="s">
        <v>311</v>
      </c>
      <c r="F12623" s="127">
        <v>8.0</v>
      </c>
      <c r="G12623" s="128"/>
      <c r="H12623" s="94">
        <f t="shared" si="1665"/>
        <v>0</v>
      </c>
    </row>
    <row r="12624" ht="12.75" customHeight="1">
      <c r="B12624" s="61"/>
      <c r="C12624" s="70" t="s">
        <v>31852</v>
      </c>
      <c r="D12624" s="70" t="s">
        <v>18611</v>
      </c>
      <c r="E12624" s="126" t="s">
        <v>311</v>
      </c>
      <c r="F12624" s="127">
        <v>2.0</v>
      </c>
      <c r="G12624" s="128"/>
      <c r="H12624" s="94">
        <f t="shared" si="1665"/>
        <v>0</v>
      </c>
    </row>
    <row r="12625" ht="12.75" customHeight="1">
      <c r="B12625" s="135"/>
      <c r="C12625" s="137" t="s">
        <v>31853</v>
      </c>
      <c r="D12625" s="138" t="s">
        <v>18613</v>
      </c>
      <c r="E12625" s="129"/>
      <c r="F12625" s="129"/>
      <c r="G12625" s="134"/>
      <c r="H12625" s="133">
        <f>H12626+H12629+H12631+H12633+H12636+H12639</f>
        <v>0</v>
      </c>
    </row>
    <row r="12626" ht="12.75" customHeight="1">
      <c r="B12626" s="61"/>
      <c r="C12626" s="79" t="s">
        <v>31854</v>
      </c>
      <c r="D12626" s="136" t="s">
        <v>18615</v>
      </c>
      <c r="E12626" s="129"/>
      <c r="F12626" s="129"/>
      <c r="G12626" s="49"/>
      <c r="H12626" s="81">
        <f>SUM(H12627:H12628)</f>
        <v>0</v>
      </c>
    </row>
    <row r="12627" ht="12.75" customHeight="1">
      <c r="B12627" s="61"/>
      <c r="C12627" s="70" t="s">
        <v>31855</v>
      </c>
      <c r="D12627" s="70" t="s">
        <v>18617</v>
      </c>
      <c r="E12627" s="126" t="s">
        <v>322</v>
      </c>
      <c r="F12627" s="127">
        <v>25.0</v>
      </c>
      <c r="G12627" s="128"/>
      <c r="H12627" s="94">
        <f t="shared" ref="H12627:H12628" si="1666">ROUND(F12627*G12627,2)</f>
        <v>0</v>
      </c>
    </row>
    <row r="12628" ht="12.75" customHeight="1">
      <c r="B12628" s="61"/>
      <c r="C12628" s="70" t="s">
        <v>31856</v>
      </c>
      <c r="D12628" s="130" t="s">
        <v>18619</v>
      </c>
      <c r="E12628" s="126" t="s">
        <v>322</v>
      </c>
      <c r="F12628" s="127">
        <v>3.0</v>
      </c>
      <c r="G12628" s="128"/>
      <c r="H12628" s="94">
        <f t="shared" si="1666"/>
        <v>0</v>
      </c>
    </row>
    <row r="12629" ht="12.75" customHeight="1">
      <c r="B12629" s="61"/>
      <c r="C12629" s="79" t="s">
        <v>31857</v>
      </c>
      <c r="D12629" s="83" t="s">
        <v>18621</v>
      </c>
      <c r="E12629" s="129"/>
      <c r="F12629" s="129"/>
      <c r="G12629" s="72"/>
      <c r="H12629" s="81">
        <f>SUM(H12630)</f>
        <v>0</v>
      </c>
    </row>
    <row r="12630" ht="12.75" customHeight="1">
      <c r="B12630" s="61"/>
      <c r="C12630" s="70" t="s">
        <v>31858</v>
      </c>
      <c r="D12630" s="70" t="s">
        <v>18623</v>
      </c>
      <c r="E12630" s="126" t="s">
        <v>525</v>
      </c>
      <c r="F12630" s="127">
        <v>149.0</v>
      </c>
      <c r="G12630" s="128"/>
      <c r="H12630" s="94">
        <f>ROUND(F12630*G12630,2)</f>
        <v>0</v>
      </c>
    </row>
    <row r="12631" ht="12.75" customHeight="1">
      <c r="B12631" s="61"/>
      <c r="C12631" s="79" t="s">
        <v>31859</v>
      </c>
      <c r="D12631" s="136" t="s">
        <v>18625</v>
      </c>
      <c r="E12631" s="129"/>
      <c r="F12631" s="129"/>
      <c r="G12631" s="49"/>
      <c r="H12631" s="81">
        <f>SUM(H12632)</f>
        <v>0</v>
      </c>
    </row>
    <row r="12632" ht="12.75" customHeight="1">
      <c r="B12632" s="61"/>
      <c r="C12632" s="70" t="s">
        <v>31860</v>
      </c>
      <c r="D12632" s="130" t="s">
        <v>18627</v>
      </c>
      <c r="E12632" s="126" t="s">
        <v>525</v>
      </c>
      <c r="F12632" s="127">
        <v>1094.0</v>
      </c>
      <c r="G12632" s="128"/>
      <c r="H12632" s="94">
        <f>ROUND(F12632*G12632,2)</f>
        <v>0</v>
      </c>
    </row>
    <row r="12633" ht="12.75" customHeight="1">
      <c r="B12633" s="61"/>
      <c r="C12633" s="79" t="s">
        <v>31861</v>
      </c>
      <c r="D12633" s="83" t="s">
        <v>18629</v>
      </c>
      <c r="E12633" s="129"/>
      <c r="F12633" s="129"/>
      <c r="G12633" s="72"/>
      <c r="H12633" s="81">
        <f>SUM(H12634:H12635)</f>
        <v>0</v>
      </c>
    </row>
    <row r="12634" ht="12.75" customHeight="1">
      <c r="B12634" s="61"/>
      <c r="C12634" s="70" t="s">
        <v>31862</v>
      </c>
      <c r="D12634" s="70" t="s">
        <v>18631</v>
      </c>
      <c r="E12634" s="126" t="s">
        <v>322</v>
      </c>
      <c r="F12634" s="127">
        <v>1.0</v>
      </c>
      <c r="G12634" s="128"/>
      <c r="H12634" s="94">
        <f t="shared" ref="H12634:H12635" si="1667">ROUND(F12634*G12634,2)</f>
        <v>0</v>
      </c>
    </row>
    <row r="12635" ht="12.75" customHeight="1">
      <c r="B12635" s="61"/>
      <c r="C12635" s="70" t="s">
        <v>31863</v>
      </c>
      <c r="D12635" s="130" t="s">
        <v>18633</v>
      </c>
      <c r="E12635" s="126" t="s">
        <v>322</v>
      </c>
      <c r="F12635" s="127">
        <v>1.0</v>
      </c>
      <c r="G12635" s="128"/>
      <c r="H12635" s="94">
        <f t="shared" si="1667"/>
        <v>0</v>
      </c>
    </row>
    <row r="12636" ht="12.75" customHeight="1">
      <c r="B12636" s="61"/>
      <c r="C12636" s="79" t="s">
        <v>31864</v>
      </c>
      <c r="D12636" s="83" t="s">
        <v>18635</v>
      </c>
      <c r="E12636" s="129"/>
      <c r="F12636" s="129"/>
      <c r="G12636" s="49"/>
      <c r="H12636" s="81">
        <f>SUM(H12637:H12638)</f>
        <v>0</v>
      </c>
    </row>
    <row r="12637" ht="12.75" customHeight="1">
      <c r="B12637" s="61"/>
      <c r="C12637" s="70" t="s">
        <v>31865</v>
      </c>
      <c r="D12637" s="70" t="s">
        <v>18637</v>
      </c>
      <c r="E12637" s="126" t="s">
        <v>322</v>
      </c>
      <c r="F12637" s="127">
        <v>1.0</v>
      </c>
      <c r="G12637" s="128"/>
      <c r="H12637" s="94">
        <f t="shared" ref="H12637:H12638" si="1668">ROUND(F12637*G12637,2)</f>
        <v>0</v>
      </c>
    </row>
    <row r="12638" ht="12.75" customHeight="1">
      <c r="B12638" s="61"/>
      <c r="C12638" s="70" t="s">
        <v>31866</v>
      </c>
      <c r="D12638" s="70" t="s">
        <v>18639</v>
      </c>
      <c r="E12638" s="126" t="s">
        <v>322</v>
      </c>
      <c r="F12638" s="127">
        <v>1.0</v>
      </c>
      <c r="G12638" s="128"/>
      <c r="H12638" s="94">
        <f t="shared" si="1668"/>
        <v>0</v>
      </c>
    </row>
    <row r="12639" ht="12.75" customHeight="1">
      <c r="B12639" s="61"/>
      <c r="C12639" s="79" t="s">
        <v>31867</v>
      </c>
      <c r="D12639" s="83" t="s">
        <v>18641</v>
      </c>
      <c r="E12639" s="129"/>
      <c r="F12639" s="129"/>
      <c r="G12639" s="49"/>
      <c r="H12639" s="81">
        <f>SUM(H12640:H12641)</f>
        <v>0</v>
      </c>
    </row>
    <row r="12640" ht="12.75" customHeight="1">
      <c r="B12640" s="61"/>
      <c r="C12640" s="70" t="s">
        <v>31868</v>
      </c>
      <c r="D12640" s="130" t="s">
        <v>18643</v>
      </c>
      <c r="E12640" s="126" t="s">
        <v>322</v>
      </c>
      <c r="F12640" s="127">
        <v>1.0</v>
      </c>
      <c r="G12640" s="128"/>
      <c r="H12640" s="94">
        <f t="shared" ref="H12640:H12641" si="1669">ROUND(F12640*G12640,2)</f>
        <v>0</v>
      </c>
    </row>
    <row r="12641" ht="12.75" customHeight="1">
      <c r="B12641" s="61"/>
      <c r="C12641" s="70" t="s">
        <v>31869</v>
      </c>
      <c r="D12641" s="130" t="s">
        <v>18645</v>
      </c>
      <c r="E12641" s="126" t="s">
        <v>322</v>
      </c>
      <c r="F12641" s="127">
        <v>1.0</v>
      </c>
      <c r="G12641" s="128"/>
      <c r="H12641" s="94">
        <f t="shared" si="1669"/>
        <v>0</v>
      </c>
    </row>
    <row r="12642" ht="12.75" customHeight="1">
      <c r="B12642" s="115"/>
      <c r="C12642" s="66" t="s">
        <v>31870</v>
      </c>
      <c r="D12642" s="67" t="s">
        <v>161</v>
      </c>
      <c r="E12642" s="129"/>
      <c r="F12642" s="129"/>
      <c r="G12642" s="143"/>
      <c r="H12642" s="143">
        <f>H12643+H12915+H13195+H13456</f>
        <v>0</v>
      </c>
    </row>
    <row r="12643" ht="12.75" customHeight="1">
      <c r="B12643" s="135"/>
      <c r="C12643" s="137" t="s">
        <v>162</v>
      </c>
      <c r="D12643" s="138" t="s">
        <v>163</v>
      </c>
      <c r="E12643" s="129"/>
      <c r="F12643" s="129"/>
      <c r="G12643" s="134"/>
      <c r="H12643" s="133">
        <f>H12644+H12688+H12824+H12859+H12870+H12898</f>
        <v>0</v>
      </c>
    </row>
    <row r="12644" ht="12.75" customHeight="1">
      <c r="B12644" s="61"/>
      <c r="C12644" s="79" t="s">
        <v>31871</v>
      </c>
      <c r="D12644" s="83" t="s">
        <v>17820</v>
      </c>
      <c r="E12644" s="129"/>
      <c r="F12644" s="129"/>
      <c r="G12644" s="72"/>
      <c r="H12644" s="81">
        <f>H12645+H12648+H12656+H12665+H12674+H12677+H12684</f>
        <v>0</v>
      </c>
    </row>
    <row r="12645" ht="12.75" customHeight="1">
      <c r="B12645" s="61"/>
      <c r="C12645" s="84" t="s">
        <v>31872</v>
      </c>
      <c r="D12645" s="85" t="s">
        <v>17697</v>
      </c>
      <c r="E12645" s="129"/>
      <c r="F12645" s="129"/>
      <c r="G12645" s="49"/>
      <c r="H12645" s="86">
        <f>SUM(H12646:H12647)</f>
        <v>0</v>
      </c>
    </row>
    <row r="12646" ht="12.75" customHeight="1">
      <c r="B12646" s="61"/>
      <c r="C12646" s="70" t="s">
        <v>31873</v>
      </c>
      <c r="D12646" s="70" t="s">
        <v>17826</v>
      </c>
      <c r="E12646" s="126" t="s">
        <v>525</v>
      </c>
      <c r="F12646" s="127">
        <v>5.13</v>
      </c>
      <c r="G12646" s="128"/>
      <c r="H12646" s="94">
        <f t="shared" ref="H12646:H12647" si="1670">ROUND(F12646*G12646,2)</f>
        <v>0</v>
      </c>
    </row>
    <row r="12647" ht="12.75" customHeight="1">
      <c r="B12647" s="61"/>
      <c r="C12647" s="70" t="s">
        <v>31874</v>
      </c>
      <c r="D12647" s="70" t="s">
        <v>17705</v>
      </c>
      <c r="E12647" s="126" t="s">
        <v>525</v>
      </c>
      <c r="F12647" s="127">
        <v>6.44</v>
      </c>
      <c r="G12647" s="128"/>
      <c r="H12647" s="94">
        <f t="shared" si="1670"/>
        <v>0</v>
      </c>
    </row>
    <row r="12648" ht="12.75" customHeight="1">
      <c r="B12648" s="61"/>
      <c r="C12648" s="84" t="s">
        <v>31875</v>
      </c>
      <c r="D12648" s="85" t="s">
        <v>17831</v>
      </c>
      <c r="E12648" s="129"/>
      <c r="F12648" s="129"/>
      <c r="G12648" s="72"/>
      <c r="H12648" s="86">
        <f>SUM(H12649:H12655)</f>
        <v>0</v>
      </c>
    </row>
    <row r="12649" ht="12.75" customHeight="1">
      <c r="B12649" s="61"/>
      <c r="C12649" s="70" t="s">
        <v>31876</v>
      </c>
      <c r="D12649" s="70" t="s">
        <v>17836</v>
      </c>
      <c r="E12649" s="126" t="s">
        <v>311</v>
      </c>
      <c r="F12649" s="127">
        <v>23.0</v>
      </c>
      <c r="G12649" s="128"/>
      <c r="H12649" s="94">
        <f t="shared" ref="H12649:H12655" si="1671">ROUND(F12649*G12649,2)</f>
        <v>0</v>
      </c>
    </row>
    <row r="12650" ht="12.75" customHeight="1">
      <c r="B12650" s="61"/>
      <c r="C12650" s="70" t="s">
        <v>31877</v>
      </c>
      <c r="D12650" s="70" t="s">
        <v>17715</v>
      </c>
      <c r="E12650" s="126" t="s">
        <v>311</v>
      </c>
      <c r="F12650" s="127">
        <v>41.0</v>
      </c>
      <c r="G12650" s="128"/>
      <c r="H12650" s="94">
        <f t="shared" si="1671"/>
        <v>0</v>
      </c>
    </row>
    <row r="12651" ht="12.75" customHeight="1">
      <c r="B12651" s="61"/>
      <c r="C12651" s="70" t="s">
        <v>31878</v>
      </c>
      <c r="D12651" s="70" t="s">
        <v>20918</v>
      </c>
      <c r="E12651" s="126" t="s">
        <v>311</v>
      </c>
      <c r="F12651" s="127">
        <v>2.0</v>
      </c>
      <c r="G12651" s="128"/>
      <c r="H12651" s="94">
        <f t="shared" si="1671"/>
        <v>0</v>
      </c>
    </row>
    <row r="12652" ht="12.75" customHeight="1">
      <c r="B12652" s="61"/>
      <c r="C12652" s="70" t="s">
        <v>31879</v>
      </c>
      <c r="D12652" s="70" t="s">
        <v>17861</v>
      </c>
      <c r="E12652" s="126" t="s">
        <v>311</v>
      </c>
      <c r="F12652" s="127">
        <v>184.0</v>
      </c>
      <c r="G12652" s="128"/>
      <c r="H12652" s="94">
        <f t="shared" si="1671"/>
        <v>0</v>
      </c>
    </row>
    <row r="12653" ht="12.75" customHeight="1">
      <c r="B12653" s="61"/>
      <c r="C12653" s="70" t="s">
        <v>31880</v>
      </c>
      <c r="D12653" s="70" t="s">
        <v>17725</v>
      </c>
      <c r="E12653" s="126" t="s">
        <v>311</v>
      </c>
      <c r="F12653" s="127">
        <v>344.0</v>
      </c>
      <c r="G12653" s="128"/>
      <c r="H12653" s="94">
        <f t="shared" si="1671"/>
        <v>0</v>
      </c>
    </row>
    <row r="12654" ht="12.75" customHeight="1">
      <c r="B12654" s="61"/>
      <c r="C12654" s="70" t="s">
        <v>31881</v>
      </c>
      <c r="D12654" s="70" t="s">
        <v>17869</v>
      </c>
      <c r="E12654" s="126" t="s">
        <v>311</v>
      </c>
      <c r="F12654" s="127">
        <v>23.0</v>
      </c>
      <c r="G12654" s="128"/>
      <c r="H12654" s="94">
        <f t="shared" si="1671"/>
        <v>0</v>
      </c>
    </row>
    <row r="12655" ht="12.75" customHeight="1">
      <c r="B12655" s="61"/>
      <c r="C12655" s="70" t="s">
        <v>31882</v>
      </c>
      <c r="D12655" s="70" t="s">
        <v>17733</v>
      </c>
      <c r="E12655" s="126" t="s">
        <v>311</v>
      </c>
      <c r="F12655" s="127">
        <v>43.0</v>
      </c>
      <c r="G12655" s="128"/>
      <c r="H12655" s="94">
        <f t="shared" si="1671"/>
        <v>0</v>
      </c>
    </row>
    <row r="12656" ht="12.75" customHeight="1">
      <c r="B12656" s="61"/>
      <c r="C12656" s="84" t="s">
        <v>31883</v>
      </c>
      <c r="D12656" s="85" t="s">
        <v>17735</v>
      </c>
      <c r="E12656" s="129"/>
      <c r="F12656" s="129"/>
      <c r="G12656" s="72"/>
      <c r="H12656" s="86">
        <f>SUM(H12657:H12664)</f>
        <v>0</v>
      </c>
    </row>
    <row r="12657" ht="12.75" customHeight="1">
      <c r="B12657" s="61"/>
      <c r="C12657" s="70" t="s">
        <v>31884</v>
      </c>
      <c r="D12657" s="70" t="s">
        <v>18686</v>
      </c>
      <c r="E12657" s="126" t="s">
        <v>311</v>
      </c>
      <c r="F12657" s="127">
        <v>4.0</v>
      </c>
      <c r="G12657" s="128"/>
      <c r="H12657" s="94">
        <f t="shared" ref="H12657:H12664" si="1672">ROUND(F12657*G12657,2)</f>
        <v>0</v>
      </c>
    </row>
    <row r="12658" ht="12.75" customHeight="1">
      <c r="B12658" s="61"/>
      <c r="C12658" s="70" t="s">
        <v>31885</v>
      </c>
      <c r="D12658" s="70" t="s">
        <v>19495</v>
      </c>
      <c r="E12658" s="126" t="s">
        <v>311</v>
      </c>
      <c r="F12658" s="127">
        <v>1.0</v>
      </c>
      <c r="G12658" s="128"/>
      <c r="H12658" s="94">
        <f t="shared" si="1672"/>
        <v>0</v>
      </c>
    </row>
    <row r="12659" ht="12.75" customHeight="1">
      <c r="B12659" s="61"/>
      <c r="C12659" s="70" t="s">
        <v>31886</v>
      </c>
      <c r="D12659" s="70" t="s">
        <v>17747</v>
      </c>
      <c r="E12659" s="126" t="s">
        <v>311</v>
      </c>
      <c r="F12659" s="127">
        <v>10.0</v>
      </c>
      <c r="G12659" s="128"/>
      <c r="H12659" s="94">
        <f t="shared" si="1672"/>
        <v>0</v>
      </c>
    </row>
    <row r="12660" ht="12.75" customHeight="1">
      <c r="B12660" s="61"/>
      <c r="C12660" s="70" t="s">
        <v>31887</v>
      </c>
      <c r="D12660" s="70" t="s">
        <v>20032</v>
      </c>
      <c r="E12660" s="126" t="s">
        <v>311</v>
      </c>
      <c r="F12660" s="127">
        <v>3.0</v>
      </c>
      <c r="G12660" s="128"/>
      <c r="H12660" s="94">
        <f t="shared" si="1672"/>
        <v>0</v>
      </c>
    </row>
    <row r="12661" ht="12.75" customHeight="1">
      <c r="B12661" s="61"/>
      <c r="C12661" s="70" t="s">
        <v>31888</v>
      </c>
      <c r="D12661" s="70" t="s">
        <v>17894</v>
      </c>
      <c r="E12661" s="126" t="s">
        <v>311</v>
      </c>
      <c r="F12661" s="127">
        <v>3.0</v>
      </c>
      <c r="G12661" s="128"/>
      <c r="H12661" s="94">
        <f t="shared" si="1672"/>
        <v>0</v>
      </c>
    </row>
    <row r="12662" ht="12.75" customHeight="1">
      <c r="B12662" s="61"/>
      <c r="C12662" s="70" t="s">
        <v>31889</v>
      </c>
      <c r="D12662" s="70" t="s">
        <v>20198</v>
      </c>
      <c r="E12662" s="126" t="s">
        <v>311</v>
      </c>
      <c r="F12662" s="127">
        <v>1.0</v>
      </c>
      <c r="G12662" s="128"/>
      <c r="H12662" s="94">
        <f t="shared" si="1672"/>
        <v>0</v>
      </c>
    </row>
    <row r="12663" ht="12.75" customHeight="1">
      <c r="B12663" s="61"/>
      <c r="C12663" s="70" t="s">
        <v>31890</v>
      </c>
      <c r="D12663" s="70" t="s">
        <v>17922</v>
      </c>
      <c r="E12663" s="126" t="s">
        <v>311</v>
      </c>
      <c r="F12663" s="127">
        <v>4.0</v>
      </c>
      <c r="G12663" s="128"/>
      <c r="H12663" s="94">
        <f t="shared" si="1672"/>
        <v>0</v>
      </c>
    </row>
    <row r="12664" ht="12.75" customHeight="1">
      <c r="B12664" s="61"/>
      <c r="C12664" s="70" t="s">
        <v>31891</v>
      </c>
      <c r="D12664" s="70" t="s">
        <v>17924</v>
      </c>
      <c r="E12664" s="126" t="s">
        <v>311</v>
      </c>
      <c r="F12664" s="127">
        <v>4.0</v>
      </c>
      <c r="G12664" s="128"/>
      <c r="H12664" s="94">
        <f t="shared" si="1672"/>
        <v>0</v>
      </c>
    </row>
    <row r="12665" ht="12.75" customHeight="1">
      <c r="B12665" s="61"/>
      <c r="C12665" s="84" t="s">
        <v>31892</v>
      </c>
      <c r="D12665" s="85" t="s">
        <v>17769</v>
      </c>
      <c r="E12665" s="129"/>
      <c r="F12665" s="129"/>
      <c r="G12665" s="49"/>
      <c r="H12665" s="86">
        <f>SUM(H12666:H12673)</f>
        <v>0</v>
      </c>
    </row>
    <row r="12666" ht="12.75" customHeight="1">
      <c r="B12666" s="61"/>
      <c r="C12666" s="70" t="s">
        <v>31893</v>
      </c>
      <c r="D12666" s="70" t="s">
        <v>26011</v>
      </c>
      <c r="E12666" s="126" t="s">
        <v>311</v>
      </c>
      <c r="F12666" s="127">
        <v>1.0</v>
      </c>
      <c r="G12666" s="128"/>
      <c r="H12666" s="94">
        <f t="shared" ref="H12666:H12673" si="1673">ROUND(F12666*G12666,2)</f>
        <v>0</v>
      </c>
    </row>
    <row r="12667" ht="12.75" customHeight="1">
      <c r="B12667" s="61"/>
      <c r="C12667" s="70" t="s">
        <v>31894</v>
      </c>
      <c r="D12667" s="70" t="s">
        <v>31895</v>
      </c>
      <c r="E12667" s="126" t="s">
        <v>311</v>
      </c>
      <c r="F12667" s="127">
        <v>7.0</v>
      </c>
      <c r="G12667" s="128"/>
      <c r="H12667" s="94">
        <f t="shared" si="1673"/>
        <v>0</v>
      </c>
    </row>
    <row r="12668" ht="12.75" customHeight="1">
      <c r="B12668" s="61"/>
      <c r="C12668" s="70" t="s">
        <v>31896</v>
      </c>
      <c r="D12668" s="70" t="s">
        <v>20226</v>
      </c>
      <c r="E12668" s="126" t="s">
        <v>311</v>
      </c>
      <c r="F12668" s="127">
        <v>1.0</v>
      </c>
      <c r="G12668" s="128"/>
      <c r="H12668" s="94">
        <f t="shared" si="1673"/>
        <v>0</v>
      </c>
    </row>
    <row r="12669" ht="12.75" customHeight="1">
      <c r="B12669" s="61"/>
      <c r="C12669" s="70" t="s">
        <v>31897</v>
      </c>
      <c r="D12669" s="130" t="s">
        <v>17783</v>
      </c>
      <c r="E12669" s="126" t="s">
        <v>311</v>
      </c>
      <c r="F12669" s="127">
        <v>1.0</v>
      </c>
      <c r="G12669" s="128"/>
      <c r="H12669" s="94">
        <f t="shared" si="1673"/>
        <v>0</v>
      </c>
    </row>
    <row r="12670" ht="12.75" customHeight="1">
      <c r="B12670" s="61"/>
      <c r="C12670" s="70" t="s">
        <v>31898</v>
      </c>
      <c r="D12670" s="70" t="s">
        <v>31899</v>
      </c>
      <c r="E12670" s="126" t="s">
        <v>311</v>
      </c>
      <c r="F12670" s="127">
        <v>1.0</v>
      </c>
      <c r="G12670" s="128"/>
      <c r="H12670" s="94">
        <f t="shared" si="1673"/>
        <v>0</v>
      </c>
    </row>
    <row r="12671" ht="12.75" customHeight="1">
      <c r="B12671" s="61"/>
      <c r="C12671" s="70" t="s">
        <v>31900</v>
      </c>
      <c r="D12671" s="70" t="s">
        <v>20239</v>
      </c>
      <c r="E12671" s="126" t="s">
        <v>311</v>
      </c>
      <c r="F12671" s="127">
        <v>1.0</v>
      </c>
      <c r="G12671" s="128"/>
      <c r="H12671" s="94">
        <f t="shared" si="1673"/>
        <v>0</v>
      </c>
    </row>
    <row r="12672" ht="12.75" customHeight="1">
      <c r="B12672" s="61"/>
      <c r="C12672" s="70" t="s">
        <v>31901</v>
      </c>
      <c r="D12672" s="70" t="s">
        <v>17959</v>
      </c>
      <c r="E12672" s="126" t="s">
        <v>311</v>
      </c>
      <c r="F12672" s="127">
        <v>2.0</v>
      </c>
      <c r="G12672" s="128"/>
      <c r="H12672" s="94">
        <f t="shared" si="1673"/>
        <v>0</v>
      </c>
    </row>
    <row r="12673" ht="12.75" customHeight="1">
      <c r="B12673" s="61"/>
      <c r="C12673" s="70" t="s">
        <v>31902</v>
      </c>
      <c r="D12673" s="70" t="s">
        <v>20247</v>
      </c>
      <c r="E12673" s="126" t="s">
        <v>311</v>
      </c>
      <c r="F12673" s="127">
        <v>1.0</v>
      </c>
      <c r="G12673" s="128"/>
      <c r="H12673" s="94">
        <f t="shared" si="1673"/>
        <v>0</v>
      </c>
    </row>
    <row r="12674" ht="12.75" customHeight="1">
      <c r="B12674" s="61"/>
      <c r="C12674" s="84" t="s">
        <v>31903</v>
      </c>
      <c r="D12674" s="85" t="s">
        <v>17789</v>
      </c>
      <c r="E12674" s="129"/>
      <c r="F12674" s="129"/>
      <c r="G12674" s="72"/>
      <c r="H12674" s="86">
        <f>SUM(H12675:H12676)</f>
        <v>0</v>
      </c>
    </row>
    <row r="12675" ht="12.75" customHeight="1">
      <c r="B12675" s="61"/>
      <c r="C12675" s="70" t="s">
        <v>31904</v>
      </c>
      <c r="D12675" s="70" t="s">
        <v>18856</v>
      </c>
      <c r="E12675" s="126" t="s">
        <v>311</v>
      </c>
      <c r="F12675" s="127">
        <v>1.0</v>
      </c>
      <c r="G12675" s="128"/>
      <c r="H12675" s="94">
        <f t="shared" ref="H12675:H12676" si="1674">ROUND(F12675*G12675,2)</f>
        <v>0</v>
      </c>
    </row>
    <row r="12676" ht="12.75" customHeight="1">
      <c r="B12676" s="61"/>
      <c r="C12676" s="70" t="s">
        <v>31905</v>
      </c>
      <c r="D12676" s="70" t="s">
        <v>31906</v>
      </c>
      <c r="E12676" s="126" t="s">
        <v>311</v>
      </c>
      <c r="F12676" s="127">
        <v>1.0</v>
      </c>
      <c r="G12676" s="128"/>
      <c r="H12676" s="94">
        <f t="shared" si="1674"/>
        <v>0</v>
      </c>
    </row>
    <row r="12677" ht="12.75" customHeight="1">
      <c r="B12677" s="61"/>
      <c r="C12677" s="84" t="s">
        <v>31907</v>
      </c>
      <c r="D12677" s="85" t="s">
        <v>522</v>
      </c>
      <c r="E12677" s="129"/>
      <c r="F12677" s="129"/>
      <c r="G12677" s="49"/>
      <c r="H12677" s="86">
        <f>SUM(H12678:H12683)</f>
        <v>0</v>
      </c>
    </row>
    <row r="12678" ht="12.75" customHeight="1">
      <c r="B12678" s="61"/>
      <c r="C12678" s="70" t="s">
        <v>31908</v>
      </c>
      <c r="D12678" s="70" t="s">
        <v>17977</v>
      </c>
      <c r="E12678" s="126" t="s">
        <v>311</v>
      </c>
      <c r="F12678" s="127">
        <v>3.0</v>
      </c>
      <c r="G12678" s="128"/>
      <c r="H12678" s="94">
        <f t="shared" ref="H12678:H12683" si="1675">ROUND(F12678*G12678,2)</f>
        <v>0</v>
      </c>
    </row>
    <row r="12679" ht="12.75" customHeight="1">
      <c r="B12679" s="61"/>
      <c r="C12679" s="70" t="s">
        <v>31909</v>
      </c>
      <c r="D12679" s="70" t="s">
        <v>17979</v>
      </c>
      <c r="E12679" s="126" t="s">
        <v>311</v>
      </c>
      <c r="F12679" s="127">
        <v>1.0</v>
      </c>
      <c r="G12679" s="128"/>
      <c r="H12679" s="94">
        <f t="shared" si="1675"/>
        <v>0</v>
      </c>
    </row>
    <row r="12680" ht="12.75" customHeight="1">
      <c r="B12680" s="61"/>
      <c r="C12680" s="70" t="s">
        <v>31910</v>
      </c>
      <c r="D12680" s="70" t="s">
        <v>31911</v>
      </c>
      <c r="E12680" s="126" t="s">
        <v>311</v>
      </c>
      <c r="F12680" s="127">
        <v>1.0</v>
      </c>
      <c r="G12680" s="128"/>
      <c r="H12680" s="94">
        <f t="shared" si="1675"/>
        <v>0</v>
      </c>
    </row>
    <row r="12681" ht="12.75" customHeight="1">
      <c r="B12681" s="61"/>
      <c r="C12681" s="70" t="s">
        <v>31912</v>
      </c>
      <c r="D12681" s="70" t="s">
        <v>31913</v>
      </c>
      <c r="E12681" s="126" t="s">
        <v>311</v>
      </c>
      <c r="F12681" s="127">
        <v>1.0</v>
      </c>
      <c r="G12681" s="128"/>
      <c r="H12681" s="94">
        <f t="shared" si="1675"/>
        <v>0</v>
      </c>
    </row>
    <row r="12682" ht="12.75" customHeight="1">
      <c r="B12682" s="61"/>
      <c r="C12682" s="70" t="s">
        <v>31914</v>
      </c>
      <c r="D12682" s="70" t="s">
        <v>31915</v>
      </c>
      <c r="E12682" s="126" t="s">
        <v>311</v>
      </c>
      <c r="F12682" s="127">
        <v>1.0</v>
      </c>
      <c r="G12682" s="128"/>
      <c r="H12682" s="94">
        <f t="shared" si="1675"/>
        <v>0</v>
      </c>
    </row>
    <row r="12683" ht="12.75" customHeight="1">
      <c r="B12683" s="61"/>
      <c r="C12683" s="70" t="s">
        <v>31916</v>
      </c>
      <c r="D12683" s="70" t="s">
        <v>17989</v>
      </c>
      <c r="E12683" s="126" t="s">
        <v>311</v>
      </c>
      <c r="F12683" s="127">
        <v>1.0</v>
      </c>
      <c r="G12683" s="128"/>
      <c r="H12683" s="94">
        <f t="shared" si="1675"/>
        <v>0</v>
      </c>
    </row>
    <row r="12684" ht="12.75" customHeight="1">
      <c r="B12684" s="61"/>
      <c r="C12684" s="84" t="s">
        <v>31917</v>
      </c>
      <c r="D12684" s="85" t="s">
        <v>20903</v>
      </c>
      <c r="E12684" s="129"/>
      <c r="F12684" s="129"/>
      <c r="G12684" s="72"/>
      <c r="H12684" s="86">
        <f>SUM(H12685:H12687)</f>
        <v>0</v>
      </c>
    </row>
    <row r="12685" ht="12.75" customHeight="1">
      <c r="B12685" s="61"/>
      <c r="C12685" s="70" t="s">
        <v>31918</v>
      </c>
      <c r="D12685" s="70" t="s">
        <v>31919</v>
      </c>
      <c r="E12685" s="126" t="s">
        <v>311</v>
      </c>
      <c r="F12685" s="127">
        <v>1.0</v>
      </c>
      <c r="G12685" s="128"/>
      <c r="H12685" s="94">
        <f t="shared" ref="H12685:H12687" si="1676">ROUND(F12685*G12685,2)</f>
        <v>0</v>
      </c>
    </row>
    <row r="12686" ht="12.75" customHeight="1">
      <c r="B12686" s="61"/>
      <c r="C12686" s="70" t="s">
        <v>31920</v>
      </c>
      <c r="D12686" s="70" t="s">
        <v>31921</v>
      </c>
      <c r="E12686" s="126" t="s">
        <v>311</v>
      </c>
      <c r="F12686" s="127">
        <v>1.0</v>
      </c>
      <c r="G12686" s="128"/>
      <c r="H12686" s="94">
        <f t="shared" si="1676"/>
        <v>0</v>
      </c>
    </row>
    <row r="12687" ht="12.75" customHeight="1">
      <c r="B12687" s="61"/>
      <c r="C12687" s="70" t="s">
        <v>31922</v>
      </c>
      <c r="D12687" s="70" t="s">
        <v>31923</v>
      </c>
      <c r="E12687" s="126" t="s">
        <v>311</v>
      </c>
      <c r="F12687" s="127">
        <v>1.0</v>
      </c>
      <c r="G12687" s="128"/>
      <c r="H12687" s="94">
        <f t="shared" si="1676"/>
        <v>0</v>
      </c>
    </row>
    <row r="12688" ht="12.75" customHeight="1">
      <c r="B12688" s="61"/>
      <c r="C12688" s="79" t="s">
        <v>31924</v>
      </c>
      <c r="D12688" s="83" t="s">
        <v>18109</v>
      </c>
      <c r="E12688" s="129"/>
      <c r="F12688" s="129"/>
      <c r="G12688" s="49"/>
      <c r="H12688" s="81">
        <f>H12689+H12702+H12713+H12719+H12726+H12729+H12733+H12742+H12747+H12755+H12760+H12765+H12768+H12774+H12779+H12783+H12788+H12794+H12798+H12802+H12805+H12813+H12822</f>
        <v>0</v>
      </c>
    </row>
    <row r="12689" ht="12.75" customHeight="1">
      <c r="B12689" s="61"/>
      <c r="C12689" s="84" t="s">
        <v>31925</v>
      </c>
      <c r="D12689" s="132" t="s">
        <v>21984</v>
      </c>
      <c r="E12689" s="129"/>
      <c r="F12689" s="129"/>
      <c r="G12689" s="49"/>
      <c r="H12689" s="86">
        <f>SUM(H12690:H12701)</f>
        <v>0</v>
      </c>
    </row>
    <row r="12690" ht="12.75" customHeight="1">
      <c r="B12690" s="61"/>
      <c r="C12690" s="70" t="s">
        <v>31926</v>
      </c>
      <c r="D12690" s="70" t="s">
        <v>18170</v>
      </c>
      <c r="E12690" s="126" t="s">
        <v>525</v>
      </c>
      <c r="F12690" s="127">
        <v>144.8</v>
      </c>
      <c r="G12690" s="128"/>
      <c r="H12690" s="94">
        <f t="shared" ref="H12690:H12701" si="1677">ROUND(F12690*G12690,2)</f>
        <v>0</v>
      </c>
    </row>
    <row r="12691" ht="12.75" customHeight="1">
      <c r="B12691" s="61"/>
      <c r="C12691" s="70" t="s">
        <v>31927</v>
      </c>
      <c r="D12691" s="70" t="s">
        <v>18172</v>
      </c>
      <c r="E12691" s="126" t="s">
        <v>525</v>
      </c>
      <c r="F12691" s="127">
        <v>72.4</v>
      </c>
      <c r="G12691" s="128"/>
      <c r="H12691" s="94">
        <f t="shared" si="1677"/>
        <v>0</v>
      </c>
    </row>
    <row r="12692" ht="12.75" customHeight="1">
      <c r="B12692" s="61"/>
      <c r="C12692" s="70" t="s">
        <v>31928</v>
      </c>
      <c r="D12692" s="70" t="s">
        <v>18148</v>
      </c>
      <c r="E12692" s="126" t="s">
        <v>525</v>
      </c>
      <c r="F12692" s="127">
        <v>72.4</v>
      </c>
      <c r="G12692" s="128"/>
      <c r="H12692" s="94">
        <f t="shared" si="1677"/>
        <v>0</v>
      </c>
    </row>
    <row r="12693" ht="12.75" customHeight="1">
      <c r="B12693" s="61"/>
      <c r="C12693" s="70" t="s">
        <v>31929</v>
      </c>
      <c r="D12693" s="130" t="s">
        <v>18191</v>
      </c>
      <c r="E12693" s="126" t="s">
        <v>311</v>
      </c>
      <c r="F12693" s="127">
        <v>11.0</v>
      </c>
      <c r="G12693" s="128"/>
      <c r="H12693" s="94">
        <f t="shared" si="1677"/>
        <v>0</v>
      </c>
    </row>
    <row r="12694" ht="12.75" customHeight="1">
      <c r="B12694" s="61"/>
      <c r="C12694" s="70" t="s">
        <v>31930</v>
      </c>
      <c r="D12694" s="130" t="s">
        <v>18195</v>
      </c>
      <c r="E12694" s="126" t="s">
        <v>937</v>
      </c>
      <c r="F12694" s="127">
        <v>1.0</v>
      </c>
      <c r="G12694" s="128"/>
      <c r="H12694" s="94">
        <f t="shared" si="1677"/>
        <v>0</v>
      </c>
    </row>
    <row r="12695" ht="12.75" customHeight="1">
      <c r="B12695" s="61"/>
      <c r="C12695" s="70" t="s">
        <v>31931</v>
      </c>
      <c r="D12695" s="130" t="s">
        <v>18197</v>
      </c>
      <c r="E12695" s="126" t="s">
        <v>937</v>
      </c>
      <c r="F12695" s="127">
        <v>1.0</v>
      </c>
      <c r="G12695" s="128"/>
      <c r="H12695" s="94">
        <f t="shared" si="1677"/>
        <v>0</v>
      </c>
    </row>
    <row r="12696" ht="12.75" customHeight="1">
      <c r="B12696" s="61"/>
      <c r="C12696" s="70" t="s">
        <v>31932</v>
      </c>
      <c r="D12696" s="130" t="s">
        <v>18201</v>
      </c>
      <c r="E12696" s="126" t="s">
        <v>311</v>
      </c>
      <c r="F12696" s="127">
        <v>4.0</v>
      </c>
      <c r="G12696" s="128"/>
      <c r="H12696" s="94">
        <f t="shared" si="1677"/>
        <v>0</v>
      </c>
    </row>
    <row r="12697" ht="12.75" customHeight="1">
      <c r="B12697" s="61"/>
      <c r="C12697" s="70" t="s">
        <v>31933</v>
      </c>
      <c r="D12697" s="130" t="s">
        <v>18203</v>
      </c>
      <c r="E12697" s="126" t="s">
        <v>311</v>
      </c>
      <c r="F12697" s="127">
        <v>4.0</v>
      </c>
      <c r="G12697" s="128"/>
      <c r="H12697" s="94">
        <f t="shared" si="1677"/>
        <v>0</v>
      </c>
    </row>
    <row r="12698" ht="12.75" customHeight="1">
      <c r="B12698" s="61"/>
      <c r="C12698" s="70" t="s">
        <v>31934</v>
      </c>
      <c r="D12698" s="130" t="s">
        <v>18205</v>
      </c>
      <c r="E12698" s="126" t="s">
        <v>311</v>
      </c>
      <c r="F12698" s="127">
        <v>8.0</v>
      </c>
      <c r="G12698" s="128"/>
      <c r="H12698" s="94">
        <f t="shared" si="1677"/>
        <v>0</v>
      </c>
    </row>
    <row r="12699" ht="12.75" customHeight="1">
      <c r="B12699" s="61"/>
      <c r="C12699" s="70" t="s">
        <v>31935</v>
      </c>
      <c r="D12699" s="70" t="s">
        <v>18207</v>
      </c>
      <c r="E12699" s="126" t="s">
        <v>311</v>
      </c>
      <c r="F12699" s="127">
        <v>3.0</v>
      </c>
      <c r="G12699" s="128"/>
      <c r="H12699" s="94">
        <f t="shared" si="1677"/>
        <v>0</v>
      </c>
    </row>
    <row r="12700" ht="12.75" customHeight="1">
      <c r="B12700" s="61"/>
      <c r="C12700" s="70" t="s">
        <v>31936</v>
      </c>
      <c r="D12700" s="130" t="s">
        <v>31937</v>
      </c>
      <c r="E12700" s="126" t="s">
        <v>311</v>
      </c>
      <c r="F12700" s="127">
        <v>1.0</v>
      </c>
      <c r="G12700" s="128"/>
      <c r="H12700" s="94">
        <f t="shared" si="1677"/>
        <v>0</v>
      </c>
    </row>
    <row r="12701" ht="12.75" customHeight="1">
      <c r="B12701" s="61"/>
      <c r="C12701" s="70" t="s">
        <v>31938</v>
      </c>
      <c r="D12701" s="130" t="s">
        <v>22460</v>
      </c>
      <c r="E12701" s="126" t="s">
        <v>525</v>
      </c>
      <c r="F12701" s="127">
        <v>1.5</v>
      </c>
      <c r="G12701" s="128"/>
      <c r="H12701" s="94">
        <f t="shared" si="1677"/>
        <v>0</v>
      </c>
    </row>
    <row r="12702" ht="12.75" customHeight="1">
      <c r="B12702" s="61"/>
      <c r="C12702" s="84" t="s">
        <v>31939</v>
      </c>
      <c r="D12702" s="85" t="s">
        <v>21996</v>
      </c>
      <c r="E12702" s="129"/>
      <c r="F12702" s="129"/>
      <c r="G12702" s="72"/>
      <c r="H12702" s="86">
        <f>SUM(H12703:H12712)</f>
        <v>0</v>
      </c>
    </row>
    <row r="12703" ht="12.75" customHeight="1">
      <c r="B12703" s="61"/>
      <c r="C12703" s="70" t="s">
        <v>31940</v>
      </c>
      <c r="D12703" s="70" t="s">
        <v>18211</v>
      </c>
      <c r="E12703" s="126" t="s">
        <v>525</v>
      </c>
      <c r="F12703" s="127">
        <v>129.3</v>
      </c>
      <c r="G12703" s="128"/>
      <c r="H12703" s="94">
        <f t="shared" ref="H12703:H12712" si="1678">ROUND(F12703*G12703,2)</f>
        <v>0</v>
      </c>
    </row>
    <row r="12704" ht="12.75" customHeight="1">
      <c r="B12704" s="61"/>
      <c r="C12704" s="70" t="s">
        <v>31941</v>
      </c>
      <c r="D12704" s="70" t="s">
        <v>18213</v>
      </c>
      <c r="E12704" s="126" t="s">
        <v>525</v>
      </c>
      <c r="F12704" s="127">
        <v>43.1</v>
      </c>
      <c r="G12704" s="128"/>
      <c r="H12704" s="94">
        <f t="shared" si="1678"/>
        <v>0</v>
      </c>
    </row>
    <row r="12705" ht="12.75" customHeight="1">
      <c r="B12705" s="61"/>
      <c r="C12705" s="70" t="s">
        <v>31942</v>
      </c>
      <c r="D12705" s="70" t="s">
        <v>18148</v>
      </c>
      <c r="E12705" s="126" t="s">
        <v>525</v>
      </c>
      <c r="F12705" s="127">
        <v>43.1</v>
      </c>
      <c r="G12705" s="128"/>
      <c r="H12705" s="94">
        <f t="shared" si="1678"/>
        <v>0</v>
      </c>
    </row>
    <row r="12706" ht="12.75" customHeight="1">
      <c r="B12706" s="61"/>
      <c r="C12706" s="70" t="s">
        <v>31943</v>
      </c>
      <c r="D12706" s="130" t="s">
        <v>18216</v>
      </c>
      <c r="E12706" s="126" t="s">
        <v>311</v>
      </c>
      <c r="F12706" s="127">
        <v>4.0</v>
      </c>
      <c r="G12706" s="128"/>
      <c r="H12706" s="94">
        <f t="shared" si="1678"/>
        <v>0</v>
      </c>
    </row>
    <row r="12707" ht="12.75" customHeight="1">
      <c r="B12707" s="61"/>
      <c r="C12707" s="70" t="s">
        <v>31944</v>
      </c>
      <c r="D12707" s="130" t="s">
        <v>18160</v>
      </c>
      <c r="E12707" s="126" t="s">
        <v>311</v>
      </c>
      <c r="F12707" s="127">
        <v>4.0</v>
      </c>
      <c r="G12707" s="128"/>
      <c r="H12707" s="94">
        <f t="shared" si="1678"/>
        <v>0</v>
      </c>
    </row>
    <row r="12708" ht="12.75" customHeight="1">
      <c r="B12708" s="61"/>
      <c r="C12708" s="70" t="s">
        <v>31945</v>
      </c>
      <c r="D12708" s="130" t="s">
        <v>18219</v>
      </c>
      <c r="E12708" s="126" t="s">
        <v>311</v>
      </c>
      <c r="F12708" s="127">
        <v>8.0</v>
      </c>
      <c r="G12708" s="128"/>
      <c r="H12708" s="94">
        <f t="shared" si="1678"/>
        <v>0</v>
      </c>
    </row>
    <row r="12709" ht="12.75" customHeight="1">
      <c r="B12709" s="61"/>
      <c r="C12709" s="70" t="s">
        <v>31946</v>
      </c>
      <c r="D12709" s="130" t="s">
        <v>18224</v>
      </c>
      <c r="E12709" s="126" t="s">
        <v>311</v>
      </c>
      <c r="F12709" s="127">
        <v>1.0</v>
      </c>
      <c r="G12709" s="128"/>
      <c r="H12709" s="94">
        <f t="shared" si="1678"/>
        <v>0</v>
      </c>
    </row>
    <row r="12710" ht="12.75" customHeight="1">
      <c r="B12710" s="61"/>
      <c r="C12710" s="70" t="s">
        <v>31947</v>
      </c>
      <c r="D12710" s="130" t="s">
        <v>21003</v>
      </c>
      <c r="E12710" s="126" t="s">
        <v>525</v>
      </c>
      <c r="F12710" s="127">
        <v>25.0</v>
      </c>
      <c r="G12710" s="128"/>
      <c r="H12710" s="94">
        <f t="shared" si="1678"/>
        <v>0</v>
      </c>
    </row>
    <row r="12711" ht="12.75" customHeight="1">
      <c r="B12711" s="61"/>
      <c r="C12711" s="70" t="s">
        <v>31948</v>
      </c>
      <c r="D12711" s="70" t="s">
        <v>18121</v>
      </c>
      <c r="E12711" s="126" t="s">
        <v>525</v>
      </c>
      <c r="F12711" s="127">
        <v>25.0</v>
      </c>
      <c r="G12711" s="128"/>
      <c r="H12711" s="94">
        <f t="shared" si="1678"/>
        <v>0</v>
      </c>
    </row>
    <row r="12712" ht="12.75" customHeight="1">
      <c r="B12712" s="61"/>
      <c r="C12712" s="70" t="s">
        <v>31949</v>
      </c>
      <c r="D12712" s="70" t="s">
        <v>18226</v>
      </c>
      <c r="E12712" s="126" t="s">
        <v>525</v>
      </c>
      <c r="F12712" s="127">
        <v>20.0</v>
      </c>
      <c r="G12712" s="128"/>
      <c r="H12712" s="94">
        <f t="shared" si="1678"/>
        <v>0</v>
      </c>
    </row>
    <row r="12713" ht="12.75" customHeight="1">
      <c r="B12713" s="61"/>
      <c r="C12713" s="84" t="s">
        <v>31950</v>
      </c>
      <c r="D12713" s="85" t="s">
        <v>22010</v>
      </c>
      <c r="E12713" s="129"/>
      <c r="F12713" s="129"/>
      <c r="G12713" s="49"/>
      <c r="H12713" s="86">
        <f>SUM(H12714:H12718)</f>
        <v>0</v>
      </c>
    </row>
    <row r="12714" ht="12.75" customHeight="1">
      <c r="B12714" s="61"/>
      <c r="C12714" s="70" t="s">
        <v>31951</v>
      </c>
      <c r="D12714" s="70" t="s">
        <v>18144</v>
      </c>
      <c r="E12714" s="126" t="s">
        <v>525</v>
      </c>
      <c r="F12714" s="127">
        <v>11.200000000000001</v>
      </c>
      <c r="G12714" s="128"/>
      <c r="H12714" s="94">
        <f t="shared" ref="H12714:H12718" si="1679">ROUND(F12714*G12714,2)</f>
        <v>0</v>
      </c>
    </row>
    <row r="12715" ht="12.75" customHeight="1">
      <c r="B12715" s="61"/>
      <c r="C12715" s="70" t="s">
        <v>31952</v>
      </c>
      <c r="D12715" s="70" t="s">
        <v>18146</v>
      </c>
      <c r="E12715" s="126" t="s">
        <v>525</v>
      </c>
      <c r="F12715" s="127">
        <v>5.6000000000000005</v>
      </c>
      <c r="G12715" s="128"/>
      <c r="H12715" s="94">
        <f t="shared" si="1679"/>
        <v>0</v>
      </c>
    </row>
    <row r="12716" ht="12.75" customHeight="1">
      <c r="B12716" s="61"/>
      <c r="C12716" s="70" t="s">
        <v>31953</v>
      </c>
      <c r="D12716" s="70" t="s">
        <v>18148</v>
      </c>
      <c r="E12716" s="126" t="s">
        <v>525</v>
      </c>
      <c r="F12716" s="127">
        <v>5.6000000000000005</v>
      </c>
      <c r="G12716" s="128"/>
      <c r="H12716" s="94">
        <f t="shared" si="1679"/>
        <v>0</v>
      </c>
    </row>
    <row r="12717" ht="12.75" customHeight="1">
      <c r="B12717" s="61"/>
      <c r="C12717" s="70" t="s">
        <v>31954</v>
      </c>
      <c r="D12717" s="130" t="s">
        <v>20444</v>
      </c>
      <c r="E12717" s="126" t="s">
        <v>311</v>
      </c>
      <c r="F12717" s="127">
        <v>2.0</v>
      </c>
      <c r="G12717" s="128"/>
      <c r="H12717" s="94">
        <f t="shared" si="1679"/>
        <v>0</v>
      </c>
    </row>
    <row r="12718" ht="12.75" customHeight="1">
      <c r="B12718" s="61"/>
      <c r="C12718" s="70" t="s">
        <v>31955</v>
      </c>
      <c r="D12718" s="130" t="s">
        <v>18235</v>
      </c>
      <c r="E12718" s="126" t="s">
        <v>311</v>
      </c>
      <c r="F12718" s="127">
        <v>2.0</v>
      </c>
      <c r="G12718" s="128"/>
      <c r="H12718" s="94">
        <f t="shared" si="1679"/>
        <v>0</v>
      </c>
    </row>
    <row r="12719" ht="12.75" customHeight="1">
      <c r="B12719" s="61"/>
      <c r="C12719" s="84" t="s">
        <v>31956</v>
      </c>
      <c r="D12719" s="85" t="s">
        <v>22017</v>
      </c>
      <c r="E12719" s="129"/>
      <c r="F12719" s="129"/>
      <c r="G12719" s="49"/>
      <c r="H12719" s="86">
        <f>SUM(H12720:H12725)</f>
        <v>0</v>
      </c>
    </row>
    <row r="12720" ht="12.75" customHeight="1">
      <c r="B12720" s="61"/>
      <c r="C12720" s="70" t="s">
        <v>31957</v>
      </c>
      <c r="D12720" s="70" t="s">
        <v>18144</v>
      </c>
      <c r="E12720" s="126" t="s">
        <v>525</v>
      </c>
      <c r="F12720" s="127">
        <v>20.2</v>
      </c>
      <c r="G12720" s="128"/>
      <c r="H12720" s="94">
        <f t="shared" ref="H12720:H12725" si="1680">ROUND(F12720*G12720,2)</f>
        <v>0</v>
      </c>
    </row>
    <row r="12721" ht="12.75" customHeight="1">
      <c r="B12721" s="61"/>
      <c r="C12721" s="70" t="s">
        <v>31958</v>
      </c>
      <c r="D12721" s="70" t="s">
        <v>18146</v>
      </c>
      <c r="E12721" s="126" t="s">
        <v>525</v>
      </c>
      <c r="F12721" s="127">
        <v>10.1</v>
      </c>
      <c r="G12721" s="128"/>
      <c r="H12721" s="94">
        <f t="shared" si="1680"/>
        <v>0</v>
      </c>
    </row>
    <row r="12722" ht="12.75" customHeight="1">
      <c r="B12722" s="61"/>
      <c r="C12722" s="70" t="s">
        <v>31959</v>
      </c>
      <c r="D12722" s="70" t="s">
        <v>18148</v>
      </c>
      <c r="E12722" s="126" t="s">
        <v>525</v>
      </c>
      <c r="F12722" s="127">
        <v>10.1</v>
      </c>
      <c r="G12722" s="128"/>
      <c r="H12722" s="94">
        <f t="shared" si="1680"/>
        <v>0</v>
      </c>
    </row>
    <row r="12723" ht="12.75" customHeight="1">
      <c r="B12723" s="61"/>
      <c r="C12723" s="70" t="s">
        <v>31960</v>
      </c>
      <c r="D12723" s="130" t="s">
        <v>18233</v>
      </c>
      <c r="E12723" s="126" t="s">
        <v>311</v>
      </c>
      <c r="F12723" s="127">
        <v>1.0</v>
      </c>
      <c r="G12723" s="128"/>
      <c r="H12723" s="94">
        <f t="shared" si="1680"/>
        <v>0</v>
      </c>
    </row>
    <row r="12724" ht="12.75" customHeight="1">
      <c r="B12724" s="61"/>
      <c r="C12724" s="70" t="s">
        <v>31961</v>
      </c>
      <c r="D12724" s="130" t="s">
        <v>18235</v>
      </c>
      <c r="E12724" s="126" t="s">
        <v>311</v>
      </c>
      <c r="F12724" s="127">
        <v>1.0</v>
      </c>
      <c r="G12724" s="128"/>
      <c r="H12724" s="94">
        <f t="shared" si="1680"/>
        <v>0</v>
      </c>
    </row>
    <row r="12725" ht="12.75" customHeight="1">
      <c r="B12725" s="61"/>
      <c r="C12725" s="70" t="s">
        <v>31962</v>
      </c>
      <c r="D12725" s="130" t="s">
        <v>18244</v>
      </c>
      <c r="E12725" s="126" t="s">
        <v>311</v>
      </c>
      <c r="F12725" s="127">
        <v>1.0</v>
      </c>
      <c r="G12725" s="128"/>
      <c r="H12725" s="94">
        <f t="shared" si="1680"/>
        <v>0</v>
      </c>
    </row>
    <row r="12726" ht="12.75" customHeight="1">
      <c r="B12726" s="61"/>
      <c r="C12726" s="84" t="s">
        <v>31963</v>
      </c>
      <c r="D12726" s="85" t="s">
        <v>31964</v>
      </c>
      <c r="E12726" s="129"/>
      <c r="F12726" s="129"/>
      <c r="G12726" s="49"/>
      <c r="H12726" s="86">
        <f>SUM(H12727:H12728)</f>
        <v>0</v>
      </c>
    </row>
    <row r="12727" ht="12.75" customHeight="1">
      <c r="B12727" s="61"/>
      <c r="C12727" s="70" t="s">
        <v>31965</v>
      </c>
      <c r="D12727" s="70" t="s">
        <v>18977</v>
      </c>
      <c r="E12727" s="126" t="s">
        <v>525</v>
      </c>
      <c r="F12727" s="127">
        <v>22.5</v>
      </c>
      <c r="G12727" s="128"/>
      <c r="H12727" s="94">
        <f t="shared" ref="H12727:H12728" si="1681">ROUND(F12727*G12727,2)</f>
        <v>0</v>
      </c>
    </row>
    <row r="12728" ht="12.75" customHeight="1">
      <c r="B12728" s="61"/>
      <c r="C12728" s="70" t="s">
        <v>31966</v>
      </c>
      <c r="D12728" s="70" t="s">
        <v>19027</v>
      </c>
      <c r="E12728" s="126" t="s">
        <v>525</v>
      </c>
      <c r="F12728" s="127">
        <v>7.5</v>
      </c>
      <c r="G12728" s="128"/>
      <c r="H12728" s="94">
        <f t="shared" si="1681"/>
        <v>0</v>
      </c>
    </row>
    <row r="12729" ht="12.75" customHeight="1">
      <c r="B12729" s="61"/>
      <c r="C12729" s="84" t="s">
        <v>31967</v>
      </c>
      <c r="D12729" s="85" t="s">
        <v>31968</v>
      </c>
      <c r="E12729" s="129"/>
      <c r="F12729" s="129"/>
      <c r="G12729" s="49"/>
      <c r="H12729" s="86">
        <f>SUM(H12730:H12732)</f>
        <v>0</v>
      </c>
    </row>
    <row r="12730" ht="12.75" customHeight="1">
      <c r="B12730" s="61"/>
      <c r="C12730" s="70" t="s">
        <v>31969</v>
      </c>
      <c r="D12730" s="70" t="s">
        <v>18144</v>
      </c>
      <c r="E12730" s="126" t="s">
        <v>525</v>
      </c>
      <c r="F12730" s="127">
        <v>25.8</v>
      </c>
      <c r="G12730" s="128"/>
      <c r="H12730" s="94">
        <f t="shared" ref="H12730:H12732" si="1682">ROUND(F12730*G12730,2)</f>
        <v>0</v>
      </c>
    </row>
    <row r="12731" ht="12.75" customHeight="1">
      <c r="B12731" s="61"/>
      <c r="C12731" s="70" t="s">
        <v>31970</v>
      </c>
      <c r="D12731" s="70" t="s">
        <v>18146</v>
      </c>
      <c r="E12731" s="126" t="s">
        <v>525</v>
      </c>
      <c r="F12731" s="127">
        <v>8.6</v>
      </c>
      <c r="G12731" s="128"/>
      <c r="H12731" s="94">
        <f t="shared" si="1682"/>
        <v>0</v>
      </c>
    </row>
    <row r="12732" ht="12.75" customHeight="1">
      <c r="B12732" s="61"/>
      <c r="C12732" s="70" t="s">
        <v>31971</v>
      </c>
      <c r="D12732" s="70" t="s">
        <v>18154</v>
      </c>
      <c r="E12732" s="126" t="s">
        <v>525</v>
      </c>
      <c r="F12732" s="127">
        <v>8.6</v>
      </c>
      <c r="G12732" s="128"/>
      <c r="H12732" s="94">
        <f t="shared" si="1682"/>
        <v>0</v>
      </c>
    </row>
    <row r="12733" ht="12.75" customHeight="1">
      <c r="B12733" s="61"/>
      <c r="C12733" s="84" t="s">
        <v>31972</v>
      </c>
      <c r="D12733" s="85" t="s">
        <v>31973</v>
      </c>
      <c r="E12733" s="129"/>
      <c r="F12733" s="129"/>
      <c r="G12733" s="49"/>
      <c r="H12733" s="86">
        <f>SUM(H12734:H12741)</f>
        <v>0</v>
      </c>
    </row>
    <row r="12734" ht="12.75" customHeight="1">
      <c r="B12734" s="61"/>
      <c r="C12734" s="70" t="s">
        <v>31974</v>
      </c>
      <c r="D12734" s="70" t="s">
        <v>18144</v>
      </c>
      <c r="E12734" s="126" t="s">
        <v>525</v>
      </c>
      <c r="F12734" s="127">
        <v>36.0</v>
      </c>
      <c r="G12734" s="128"/>
      <c r="H12734" s="94">
        <f t="shared" ref="H12734:H12741" si="1683">ROUND(F12734*G12734,2)</f>
        <v>0</v>
      </c>
    </row>
    <row r="12735" ht="12.75" customHeight="1">
      <c r="B12735" s="61"/>
      <c r="C12735" s="70" t="s">
        <v>31975</v>
      </c>
      <c r="D12735" s="70" t="s">
        <v>18146</v>
      </c>
      <c r="E12735" s="126" t="s">
        <v>525</v>
      </c>
      <c r="F12735" s="127">
        <v>12.0</v>
      </c>
      <c r="G12735" s="128"/>
      <c r="H12735" s="94">
        <f t="shared" si="1683"/>
        <v>0</v>
      </c>
    </row>
    <row r="12736" ht="12.75" customHeight="1">
      <c r="B12736" s="61"/>
      <c r="C12736" s="70" t="s">
        <v>31976</v>
      </c>
      <c r="D12736" s="70" t="s">
        <v>18152</v>
      </c>
      <c r="E12736" s="126" t="s">
        <v>525</v>
      </c>
      <c r="F12736" s="127">
        <v>36.0</v>
      </c>
      <c r="G12736" s="128"/>
      <c r="H12736" s="94">
        <f t="shared" si="1683"/>
        <v>0</v>
      </c>
    </row>
    <row r="12737" ht="12.75" customHeight="1">
      <c r="B12737" s="61"/>
      <c r="C12737" s="70" t="s">
        <v>31977</v>
      </c>
      <c r="D12737" s="70" t="s">
        <v>20376</v>
      </c>
      <c r="E12737" s="126" t="s">
        <v>525</v>
      </c>
      <c r="F12737" s="127">
        <v>12.0</v>
      </c>
      <c r="G12737" s="128"/>
      <c r="H12737" s="94">
        <f t="shared" si="1683"/>
        <v>0</v>
      </c>
    </row>
    <row r="12738" ht="12.75" customHeight="1">
      <c r="B12738" s="61"/>
      <c r="C12738" s="70" t="s">
        <v>31978</v>
      </c>
      <c r="D12738" s="70" t="s">
        <v>18148</v>
      </c>
      <c r="E12738" s="126" t="s">
        <v>525</v>
      </c>
      <c r="F12738" s="127">
        <v>3.0</v>
      </c>
      <c r="G12738" s="128"/>
      <c r="H12738" s="94">
        <f t="shared" si="1683"/>
        <v>0</v>
      </c>
    </row>
    <row r="12739" ht="12.75" customHeight="1">
      <c r="B12739" s="61"/>
      <c r="C12739" s="70" t="s">
        <v>31979</v>
      </c>
      <c r="D12739" s="130" t="s">
        <v>31980</v>
      </c>
      <c r="E12739" s="126" t="s">
        <v>311</v>
      </c>
      <c r="F12739" s="127">
        <v>1.0</v>
      </c>
      <c r="G12739" s="128"/>
      <c r="H12739" s="94">
        <f t="shared" si="1683"/>
        <v>0</v>
      </c>
    </row>
    <row r="12740" ht="12.75" customHeight="1">
      <c r="B12740" s="61"/>
      <c r="C12740" s="70" t="s">
        <v>31981</v>
      </c>
      <c r="D12740" s="130" t="s">
        <v>18360</v>
      </c>
      <c r="E12740" s="126" t="s">
        <v>311</v>
      </c>
      <c r="F12740" s="127">
        <v>1.0</v>
      </c>
      <c r="G12740" s="128"/>
      <c r="H12740" s="94">
        <f t="shared" si="1683"/>
        <v>0</v>
      </c>
    </row>
    <row r="12741" ht="12.75" customHeight="1">
      <c r="B12741" s="61"/>
      <c r="C12741" s="70" t="s">
        <v>31982</v>
      </c>
      <c r="D12741" s="70" t="s">
        <v>31983</v>
      </c>
      <c r="E12741" s="126" t="s">
        <v>525</v>
      </c>
      <c r="F12741" s="127">
        <v>2.0</v>
      </c>
      <c r="G12741" s="128"/>
      <c r="H12741" s="94">
        <f t="shared" si="1683"/>
        <v>0</v>
      </c>
    </row>
    <row r="12742" ht="12.75" customHeight="1">
      <c r="B12742" s="61"/>
      <c r="C12742" s="84" t="s">
        <v>31984</v>
      </c>
      <c r="D12742" s="85" t="s">
        <v>31985</v>
      </c>
      <c r="E12742" s="129"/>
      <c r="F12742" s="129"/>
      <c r="G12742" s="49"/>
      <c r="H12742" s="86">
        <f>SUM(H12743:H12746)</f>
        <v>0</v>
      </c>
    </row>
    <row r="12743" ht="12.75" customHeight="1">
      <c r="B12743" s="61"/>
      <c r="C12743" s="70" t="s">
        <v>31986</v>
      </c>
      <c r="D12743" s="70" t="s">
        <v>18152</v>
      </c>
      <c r="E12743" s="126" t="s">
        <v>525</v>
      </c>
      <c r="F12743" s="127">
        <v>32.4</v>
      </c>
      <c r="G12743" s="128"/>
      <c r="H12743" s="94">
        <f t="shared" ref="H12743:H12746" si="1684">ROUND(F12743*G12743,2)</f>
        <v>0</v>
      </c>
    </row>
    <row r="12744" ht="12.75" customHeight="1">
      <c r="B12744" s="61"/>
      <c r="C12744" s="70" t="s">
        <v>31987</v>
      </c>
      <c r="D12744" s="70" t="s">
        <v>20376</v>
      </c>
      <c r="E12744" s="126" t="s">
        <v>525</v>
      </c>
      <c r="F12744" s="127">
        <v>10.8</v>
      </c>
      <c r="G12744" s="128"/>
      <c r="H12744" s="94">
        <f t="shared" si="1684"/>
        <v>0</v>
      </c>
    </row>
    <row r="12745" ht="12.75" customHeight="1">
      <c r="B12745" s="61"/>
      <c r="C12745" s="70" t="s">
        <v>31988</v>
      </c>
      <c r="D12745" s="70" t="s">
        <v>18154</v>
      </c>
      <c r="E12745" s="126" t="s">
        <v>525</v>
      </c>
      <c r="F12745" s="127">
        <v>2.0</v>
      </c>
      <c r="G12745" s="128"/>
      <c r="H12745" s="94">
        <f t="shared" si="1684"/>
        <v>0</v>
      </c>
    </row>
    <row r="12746" ht="12.75" customHeight="1">
      <c r="B12746" s="61"/>
      <c r="C12746" s="70" t="s">
        <v>31989</v>
      </c>
      <c r="D12746" s="130" t="s">
        <v>18360</v>
      </c>
      <c r="E12746" s="126" t="s">
        <v>311</v>
      </c>
      <c r="F12746" s="127">
        <v>1.0</v>
      </c>
      <c r="G12746" s="128"/>
      <c r="H12746" s="94">
        <f t="shared" si="1684"/>
        <v>0</v>
      </c>
    </row>
    <row r="12747" ht="12.75" customHeight="1">
      <c r="B12747" s="61"/>
      <c r="C12747" s="84" t="s">
        <v>31990</v>
      </c>
      <c r="D12747" s="85" t="s">
        <v>23577</v>
      </c>
      <c r="E12747" s="129"/>
      <c r="F12747" s="129"/>
      <c r="G12747" s="49"/>
      <c r="H12747" s="86">
        <f>SUM(H12748:H12754)</f>
        <v>0</v>
      </c>
    </row>
    <row r="12748" ht="12.75" customHeight="1">
      <c r="B12748" s="61"/>
      <c r="C12748" s="70" t="s">
        <v>31991</v>
      </c>
      <c r="D12748" s="70" t="s">
        <v>18170</v>
      </c>
      <c r="E12748" s="126" t="s">
        <v>525</v>
      </c>
      <c r="F12748" s="127">
        <v>23.0</v>
      </c>
      <c r="G12748" s="128"/>
      <c r="H12748" s="94">
        <f t="shared" ref="H12748:H12754" si="1685">ROUND(F12748*G12748,2)</f>
        <v>0</v>
      </c>
    </row>
    <row r="12749" ht="12.75" customHeight="1">
      <c r="B12749" s="61"/>
      <c r="C12749" s="70" t="s">
        <v>31992</v>
      </c>
      <c r="D12749" s="70" t="s">
        <v>18172</v>
      </c>
      <c r="E12749" s="126" t="s">
        <v>525</v>
      </c>
      <c r="F12749" s="127">
        <v>11.5</v>
      </c>
      <c r="G12749" s="128"/>
      <c r="H12749" s="94">
        <f t="shared" si="1685"/>
        <v>0</v>
      </c>
    </row>
    <row r="12750" ht="12.75" customHeight="1">
      <c r="B12750" s="61"/>
      <c r="C12750" s="70" t="s">
        <v>31993</v>
      </c>
      <c r="D12750" s="70" t="s">
        <v>18148</v>
      </c>
      <c r="E12750" s="126" t="s">
        <v>525</v>
      </c>
      <c r="F12750" s="127">
        <v>3.0</v>
      </c>
      <c r="G12750" s="128"/>
      <c r="H12750" s="94">
        <f t="shared" si="1685"/>
        <v>0</v>
      </c>
    </row>
    <row r="12751" ht="12.75" customHeight="1">
      <c r="B12751" s="61"/>
      <c r="C12751" s="70" t="s">
        <v>31994</v>
      </c>
      <c r="D12751" s="70" t="s">
        <v>18144</v>
      </c>
      <c r="E12751" s="126" t="s">
        <v>525</v>
      </c>
      <c r="F12751" s="127">
        <v>23.0</v>
      </c>
      <c r="G12751" s="128"/>
      <c r="H12751" s="94">
        <f t="shared" si="1685"/>
        <v>0</v>
      </c>
    </row>
    <row r="12752" ht="12.75" customHeight="1">
      <c r="B12752" s="61"/>
      <c r="C12752" s="70" t="s">
        <v>31995</v>
      </c>
      <c r="D12752" s="70" t="s">
        <v>31996</v>
      </c>
      <c r="E12752" s="126" t="s">
        <v>311</v>
      </c>
      <c r="F12752" s="127">
        <v>1.0</v>
      </c>
      <c r="G12752" s="128"/>
      <c r="H12752" s="94">
        <f t="shared" si="1685"/>
        <v>0</v>
      </c>
    </row>
    <row r="12753" ht="12.75" customHeight="1">
      <c r="B12753" s="61"/>
      <c r="C12753" s="70" t="s">
        <v>31997</v>
      </c>
      <c r="D12753" s="70" t="s">
        <v>18258</v>
      </c>
      <c r="E12753" s="126" t="s">
        <v>525</v>
      </c>
      <c r="F12753" s="127">
        <v>2.0</v>
      </c>
      <c r="G12753" s="128"/>
      <c r="H12753" s="94">
        <f t="shared" si="1685"/>
        <v>0</v>
      </c>
    </row>
    <row r="12754" ht="12.75" customHeight="1">
      <c r="B12754" s="61"/>
      <c r="C12754" s="70" t="s">
        <v>31998</v>
      </c>
      <c r="D12754" s="130" t="s">
        <v>31937</v>
      </c>
      <c r="E12754" s="126" t="s">
        <v>311</v>
      </c>
      <c r="F12754" s="127">
        <v>1.0</v>
      </c>
      <c r="G12754" s="128"/>
      <c r="H12754" s="94">
        <f t="shared" si="1685"/>
        <v>0</v>
      </c>
    </row>
    <row r="12755" ht="12.75" customHeight="1">
      <c r="B12755" s="61"/>
      <c r="C12755" s="84" t="s">
        <v>31999</v>
      </c>
      <c r="D12755" s="85" t="s">
        <v>23585</v>
      </c>
      <c r="E12755" s="129"/>
      <c r="F12755" s="129"/>
      <c r="G12755" s="49"/>
      <c r="H12755" s="86">
        <f>SUM(H12756:H12759)</f>
        <v>0</v>
      </c>
    </row>
    <row r="12756" ht="12.75" customHeight="1">
      <c r="B12756" s="61"/>
      <c r="C12756" s="70" t="s">
        <v>32000</v>
      </c>
      <c r="D12756" s="70" t="s">
        <v>18170</v>
      </c>
      <c r="E12756" s="126" t="s">
        <v>525</v>
      </c>
      <c r="F12756" s="127">
        <v>38.800000000000004</v>
      </c>
      <c r="G12756" s="128"/>
      <c r="H12756" s="94">
        <f t="shared" ref="H12756:H12759" si="1686">ROUND(F12756*G12756,2)</f>
        <v>0</v>
      </c>
    </row>
    <row r="12757" ht="12.75" customHeight="1">
      <c r="B12757" s="61"/>
      <c r="C12757" s="70" t="s">
        <v>32001</v>
      </c>
      <c r="D12757" s="70" t="s">
        <v>18172</v>
      </c>
      <c r="E12757" s="126" t="s">
        <v>525</v>
      </c>
      <c r="F12757" s="127">
        <v>19.400000000000002</v>
      </c>
      <c r="G12757" s="128"/>
      <c r="H12757" s="94">
        <f t="shared" si="1686"/>
        <v>0</v>
      </c>
    </row>
    <row r="12758" ht="12.75" customHeight="1">
      <c r="B12758" s="61"/>
      <c r="C12758" s="70" t="s">
        <v>32002</v>
      </c>
      <c r="D12758" s="70" t="s">
        <v>18148</v>
      </c>
      <c r="E12758" s="126" t="s">
        <v>525</v>
      </c>
      <c r="F12758" s="127">
        <v>3.5</v>
      </c>
      <c r="G12758" s="128"/>
      <c r="H12758" s="94">
        <f t="shared" si="1686"/>
        <v>0</v>
      </c>
    </row>
    <row r="12759" ht="12.75" customHeight="1">
      <c r="B12759" s="61"/>
      <c r="C12759" s="70" t="s">
        <v>32003</v>
      </c>
      <c r="D12759" s="130" t="s">
        <v>18329</v>
      </c>
      <c r="E12759" s="126" t="s">
        <v>311</v>
      </c>
      <c r="F12759" s="127">
        <v>1.0</v>
      </c>
      <c r="G12759" s="128"/>
      <c r="H12759" s="94">
        <f t="shared" si="1686"/>
        <v>0</v>
      </c>
    </row>
    <row r="12760" ht="12.75" customHeight="1">
      <c r="B12760" s="61"/>
      <c r="C12760" s="84" t="s">
        <v>32004</v>
      </c>
      <c r="D12760" s="85" t="s">
        <v>32005</v>
      </c>
      <c r="E12760" s="129"/>
      <c r="F12760" s="129"/>
      <c r="G12760" s="49"/>
      <c r="H12760" s="86">
        <f>SUM(H12761:H12764)</f>
        <v>0</v>
      </c>
    </row>
    <row r="12761" ht="12.75" customHeight="1">
      <c r="B12761" s="61"/>
      <c r="C12761" s="70" t="s">
        <v>32006</v>
      </c>
      <c r="D12761" s="70" t="s">
        <v>18144</v>
      </c>
      <c r="E12761" s="126" t="s">
        <v>525</v>
      </c>
      <c r="F12761" s="127">
        <v>19.400000000000002</v>
      </c>
      <c r="G12761" s="128"/>
      <c r="H12761" s="94">
        <f t="shared" ref="H12761:H12764" si="1687">ROUND(F12761*G12761,2)</f>
        <v>0</v>
      </c>
    </row>
    <row r="12762" ht="12.75" customHeight="1">
      <c r="B12762" s="61"/>
      <c r="C12762" s="70" t="s">
        <v>32007</v>
      </c>
      <c r="D12762" s="70" t="s">
        <v>18146</v>
      </c>
      <c r="E12762" s="126" t="s">
        <v>525</v>
      </c>
      <c r="F12762" s="127">
        <v>9.700000000000001</v>
      </c>
      <c r="G12762" s="128"/>
      <c r="H12762" s="94">
        <f t="shared" si="1687"/>
        <v>0</v>
      </c>
    </row>
    <row r="12763" ht="12.75" customHeight="1">
      <c r="B12763" s="61"/>
      <c r="C12763" s="70" t="s">
        <v>32008</v>
      </c>
      <c r="D12763" s="70" t="s">
        <v>18148</v>
      </c>
      <c r="E12763" s="126" t="s">
        <v>525</v>
      </c>
      <c r="F12763" s="127">
        <v>7.5</v>
      </c>
      <c r="G12763" s="128"/>
      <c r="H12763" s="94">
        <f t="shared" si="1687"/>
        <v>0</v>
      </c>
    </row>
    <row r="12764" ht="12.75" customHeight="1">
      <c r="B12764" s="61"/>
      <c r="C12764" s="70" t="s">
        <v>32009</v>
      </c>
      <c r="D12764" s="130" t="s">
        <v>32010</v>
      </c>
      <c r="E12764" s="126" t="s">
        <v>311</v>
      </c>
      <c r="F12764" s="127">
        <v>1.0</v>
      </c>
      <c r="G12764" s="128"/>
      <c r="H12764" s="94">
        <f t="shared" si="1687"/>
        <v>0</v>
      </c>
    </row>
    <row r="12765" ht="12.75" customHeight="1">
      <c r="B12765" s="61"/>
      <c r="C12765" s="84" t="s">
        <v>32011</v>
      </c>
      <c r="D12765" s="132" t="s">
        <v>32012</v>
      </c>
      <c r="E12765" s="129"/>
      <c r="F12765" s="129"/>
      <c r="G12765" s="72"/>
      <c r="H12765" s="86">
        <f>SUM(H12766:H12767)</f>
        <v>0</v>
      </c>
    </row>
    <row r="12766" ht="12.75" customHeight="1">
      <c r="B12766" s="61"/>
      <c r="C12766" s="70" t="s">
        <v>32013</v>
      </c>
      <c r="D12766" s="130" t="s">
        <v>18256</v>
      </c>
      <c r="E12766" s="126" t="s">
        <v>525</v>
      </c>
      <c r="F12766" s="127">
        <v>9.0</v>
      </c>
      <c r="G12766" s="128"/>
      <c r="H12766" s="94">
        <f t="shared" ref="H12766:H12767" si="1688">ROUND(F12766*G12766,2)</f>
        <v>0</v>
      </c>
    </row>
    <row r="12767" ht="12.75" customHeight="1">
      <c r="B12767" s="61"/>
      <c r="C12767" s="70" t="s">
        <v>32014</v>
      </c>
      <c r="D12767" s="70" t="s">
        <v>18258</v>
      </c>
      <c r="E12767" s="126" t="s">
        <v>525</v>
      </c>
      <c r="F12767" s="127">
        <v>2.5</v>
      </c>
      <c r="G12767" s="128"/>
      <c r="H12767" s="94">
        <f t="shared" si="1688"/>
        <v>0</v>
      </c>
    </row>
    <row r="12768" ht="12.75" customHeight="1">
      <c r="B12768" s="61"/>
      <c r="C12768" s="84" t="s">
        <v>32015</v>
      </c>
      <c r="D12768" s="85" t="s">
        <v>32016</v>
      </c>
      <c r="E12768" s="129"/>
      <c r="F12768" s="129"/>
      <c r="G12768" s="72"/>
      <c r="H12768" s="86">
        <f>SUM(H12769:H12773)</f>
        <v>0</v>
      </c>
    </row>
    <row r="12769" ht="12.75" customHeight="1">
      <c r="B12769" s="61"/>
      <c r="C12769" s="70" t="s">
        <v>32017</v>
      </c>
      <c r="D12769" s="70" t="s">
        <v>18977</v>
      </c>
      <c r="E12769" s="126" t="s">
        <v>525</v>
      </c>
      <c r="F12769" s="127">
        <v>60.6</v>
      </c>
      <c r="G12769" s="128"/>
      <c r="H12769" s="94">
        <f t="shared" ref="H12769:H12773" si="1689">ROUND(F12769*G12769,2)</f>
        <v>0</v>
      </c>
    </row>
    <row r="12770" ht="12.75" customHeight="1">
      <c r="B12770" s="61"/>
      <c r="C12770" s="70" t="s">
        <v>32018</v>
      </c>
      <c r="D12770" s="70" t="s">
        <v>19027</v>
      </c>
      <c r="E12770" s="126" t="s">
        <v>525</v>
      </c>
      <c r="F12770" s="127">
        <v>20.2</v>
      </c>
      <c r="G12770" s="128"/>
      <c r="H12770" s="94">
        <f t="shared" si="1689"/>
        <v>0</v>
      </c>
    </row>
    <row r="12771" ht="12.75" customHeight="1">
      <c r="B12771" s="61"/>
      <c r="C12771" s="70" t="s">
        <v>32019</v>
      </c>
      <c r="D12771" s="70" t="s">
        <v>18307</v>
      </c>
      <c r="E12771" s="126" t="s">
        <v>525</v>
      </c>
      <c r="F12771" s="127">
        <v>1.5</v>
      </c>
      <c r="G12771" s="128"/>
      <c r="H12771" s="94">
        <f t="shared" si="1689"/>
        <v>0</v>
      </c>
    </row>
    <row r="12772" ht="12.75" customHeight="1">
      <c r="B12772" s="61"/>
      <c r="C12772" s="70" t="s">
        <v>32020</v>
      </c>
      <c r="D12772" s="130" t="s">
        <v>32021</v>
      </c>
      <c r="E12772" s="126" t="s">
        <v>311</v>
      </c>
      <c r="F12772" s="127">
        <v>1.0</v>
      </c>
      <c r="G12772" s="128"/>
      <c r="H12772" s="94">
        <f t="shared" si="1689"/>
        <v>0</v>
      </c>
    </row>
    <row r="12773" ht="12.75" customHeight="1">
      <c r="B12773" s="61"/>
      <c r="C12773" s="70" t="s">
        <v>32022</v>
      </c>
      <c r="D12773" s="70" t="s">
        <v>32023</v>
      </c>
      <c r="E12773" s="126" t="s">
        <v>525</v>
      </c>
      <c r="F12773" s="127">
        <v>3.75</v>
      </c>
      <c r="G12773" s="128"/>
      <c r="H12773" s="94">
        <f t="shared" si="1689"/>
        <v>0</v>
      </c>
    </row>
    <row r="12774" ht="12.75" customHeight="1">
      <c r="B12774" s="61"/>
      <c r="C12774" s="84" t="s">
        <v>32024</v>
      </c>
      <c r="D12774" s="85" t="s">
        <v>32025</v>
      </c>
      <c r="E12774" s="129"/>
      <c r="F12774" s="129"/>
      <c r="G12774" s="72"/>
      <c r="H12774" s="86">
        <f>SUM(H12775:H12778)</f>
        <v>0</v>
      </c>
    </row>
    <row r="12775" ht="12.75" customHeight="1">
      <c r="B12775" s="61"/>
      <c r="C12775" s="70" t="s">
        <v>32026</v>
      </c>
      <c r="D12775" s="70" t="s">
        <v>18152</v>
      </c>
      <c r="E12775" s="126" t="s">
        <v>525</v>
      </c>
      <c r="F12775" s="127">
        <v>33.9</v>
      </c>
      <c r="G12775" s="128"/>
      <c r="H12775" s="94">
        <f t="shared" ref="H12775:H12778" si="1690">ROUND(F12775*G12775,2)</f>
        <v>0</v>
      </c>
    </row>
    <row r="12776" ht="12.75" customHeight="1">
      <c r="B12776" s="61"/>
      <c r="C12776" s="70" t="s">
        <v>32027</v>
      </c>
      <c r="D12776" s="70" t="s">
        <v>20376</v>
      </c>
      <c r="E12776" s="126" t="s">
        <v>525</v>
      </c>
      <c r="F12776" s="127">
        <v>11.3</v>
      </c>
      <c r="G12776" s="128"/>
      <c r="H12776" s="94">
        <f t="shared" si="1690"/>
        <v>0</v>
      </c>
    </row>
    <row r="12777" ht="12.75" customHeight="1">
      <c r="B12777" s="61"/>
      <c r="C12777" s="70" t="s">
        <v>32028</v>
      </c>
      <c r="D12777" s="70" t="s">
        <v>18148</v>
      </c>
      <c r="E12777" s="126" t="s">
        <v>525</v>
      </c>
      <c r="F12777" s="127">
        <v>2.0</v>
      </c>
      <c r="G12777" s="128"/>
      <c r="H12777" s="94">
        <f t="shared" si="1690"/>
        <v>0</v>
      </c>
    </row>
    <row r="12778" ht="12.75" customHeight="1">
      <c r="B12778" s="61"/>
      <c r="C12778" s="70" t="s">
        <v>32029</v>
      </c>
      <c r="D12778" s="130" t="s">
        <v>18360</v>
      </c>
      <c r="E12778" s="126" t="s">
        <v>311</v>
      </c>
      <c r="F12778" s="127">
        <v>1.0</v>
      </c>
      <c r="G12778" s="128"/>
      <c r="H12778" s="94">
        <f t="shared" si="1690"/>
        <v>0</v>
      </c>
    </row>
    <row r="12779" ht="12.75" customHeight="1">
      <c r="B12779" s="61"/>
      <c r="C12779" s="84" t="s">
        <v>32030</v>
      </c>
      <c r="D12779" s="132" t="s">
        <v>32031</v>
      </c>
      <c r="E12779" s="129"/>
      <c r="F12779" s="129"/>
      <c r="G12779" s="49"/>
      <c r="H12779" s="86">
        <f>SUM(H12780:H12782)</f>
        <v>0</v>
      </c>
    </row>
    <row r="12780" ht="12.75" customHeight="1">
      <c r="B12780" s="61"/>
      <c r="C12780" s="70" t="s">
        <v>32032</v>
      </c>
      <c r="D12780" s="70" t="s">
        <v>18320</v>
      </c>
      <c r="E12780" s="126" t="s">
        <v>525</v>
      </c>
      <c r="F12780" s="127">
        <v>15.8</v>
      </c>
      <c r="G12780" s="128"/>
      <c r="H12780" s="94">
        <f t="shared" ref="H12780:H12782" si="1691">ROUND(F12780*G12780,2)</f>
        <v>0</v>
      </c>
    </row>
    <row r="12781" ht="12.75" customHeight="1">
      <c r="B12781" s="61"/>
      <c r="C12781" s="70" t="s">
        <v>32033</v>
      </c>
      <c r="D12781" s="130" t="s">
        <v>18256</v>
      </c>
      <c r="E12781" s="126" t="s">
        <v>525</v>
      </c>
      <c r="F12781" s="127">
        <v>15.8</v>
      </c>
      <c r="G12781" s="128"/>
      <c r="H12781" s="94">
        <f t="shared" si="1691"/>
        <v>0</v>
      </c>
    </row>
    <row r="12782" ht="12.75" customHeight="1">
      <c r="B12782" s="61"/>
      <c r="C12782" s="70" t="s">
        <v>32034</v>
      </c>
      <c r="D12782" s="70" t="s">
        <v>18258</v>
      </c>
      <c r="E12782" s="126" t="s">
        <v>525</v>
      </c>
      <c r="F12782" s="127">
        <v>6.0</v>
      </c>
      <c r="G12782" s="128"/>
      <c r="H12782" s="94">
        <f t="shared" si="1691"/>
        <v>0</v>
      </c>
    </row>
    <row r="12783" ht="12.75" customHeight="1">
      <c r="B12783" s="61"/>
      <c r="C12783" s="84" t="s">
        <v>32035</v>
      </c>
      <c r="D12783" s="85" t="s">
        <v>23227</v>
      </c>
      <c r="E12783" s="129"/>
      <c r="F12783" s="129"/>
      <c r="G12783" s="72"/>
      <c r="H12783" s="86">
        <f>SUM(H12784:H12787)</f>
        <v>0</v>
      </c>
    </row>
    <row r="12784" ht="12.75" customHeight="1">
      <c r="B12784" s="61"/>
      <c r="C12784" s="70" t="s">
        <v>32036</v>
      </c>
      <c r="D12784" s="70" t="s">
        <v>18264</v>
      </c>
      <c r="E12784" s="126" t="s">
        <v>525</v>
      </c>
      <c r="F12784" s="127">
        <v>69.60000000000001</v>
      </c>
      <c r="G12784" s="128"/>
      <c r="H12784" s="94">
        <f t="shared" ref="H12784:H12787" si="1692">ROUND(F12784*G12784,2)</f>
        <v>0</v>
      </c>
    </row>
    <row r="12785" ht="12.75" customHeight="1">
      <c r="B12785" s="61"/>
      <c r="C12785" s="70" t="s">
        <v>32037</v>
      </c>
      <c r="D12785" s="70" t="s">
        <v>18148</v>
      </c>
      <c r="E12785" s="126" t="s">
        <v>525</v>
      </c>
      <c r="F12785" s="127">
        <v>1.5</v>
      </c>
      <c r="G12785" s="128"/>
      <c r="H12785" s="94">
        <f t="shared" si="1692"/>
        <v>0</v>
      </c>
    </row>
    <row r="12786" ht="12.75" customHeight="1">
      <c r="B12786" s="61"/>
      <c r="C12786" s="70" t="s">
        <v>32038</v>
      </c>
      <c r="D12786" s="130" t="s">
        <v>31937</v>
      </c>
      <c r="E12786" s="126" t="s">
        <v>311</v>
      </c>
      <c r="F12786" s="127">
        <v>1.0</v>
      </c>
      <c r="G12786" s="128"/>
      <c r="H12786" s="94">
        <f t="shared" si="1692"/>
        <v>0</v>
      </c>
    </row>
    <row r="12787" ht="12.75" customHeight="1">
      <c r="B12787" s="61"/>
      <c r="C12787" s="70" t="s">
        <v>32039</v>
      </c>
      <c r="D12787" s="70" t="s">
        <v>32023</v>
      </c>
      <c r="E12787" s="126" t="s">
        <v>525</v>
      </c>
      <c r="F12787" s="127">
        <v>5.0</v>
      </c>
      <c r="G12787" s="128"/>
      <c r="H12787" s="94">
        <f t="shared" si="1692"/>
        <v>0</v>
      </c>
    </row>
    <row r="12788" ht="12.75" customHeight="1">
      <c r="B12788" s="61"/>
      <c r="C12788" s="84" t="s">
        <v>32040</v>
      </c>
      <c r="D12788" s="85" t="s">
        <v>32041</v>
      </c>
      <c r="E12788" s="129"/>
      <c r="F12788" s="129"/>
      <c r="G12788" s="49"/>
      <c r="H12788" s="86">
        <f>SUM(H12789:H12793)</f>
        <v>0</v>
      </c>
    </row>
    <row r="12789" ht="12.75" customHeight="1">
      <c r="B12789" s="61"/>
      <c r="C12789" s="70" t="s">
        <v>32042</v>
      </c>
      <c r="D12789" s="70" t="s">
        <v>18144</v>
      </c>
      <c r="E12789" s="126" t="s">
        <v>525</v>
      </c>
      <c r="F12789" s="127">
        <v>5.4</v>
      </c>
      <c r="G12789" s="128"/>
      <c r="H12789" s="94">
        <f t="shared" ref="H12789:H12793" si="1693">ROUND(F12789*G12789,2)</f>
        <v>0</v>
      </c>
    </row>
    <row r="12790" ht="12.75" customHeight="1">
      <c r="B12790" s="61"/>
      <c r="C12790" s="70" t="s">
        <v>32043</v>
      </c>
      <c r="D12790" s="70" t="s">
        <v>18146</v>
      </c>
      <c r="E12790" s="126" t="s">
        <v>525</v>
      </c>
      <c r="F12790" s="127">
        <v>1.8</v>
      </c>
      <c r="G12790" s="128"/>
      <c r="H12790" s="94">
        <f t="shared" si="1693"/>
        <v>0</v>
      </c>
    </row>
    <row r="12791" ht="12.75" customHeight="1">
      <c r="B12791" s="61"/>
      <c r="C12791" s="70" t="s">
        <v>32044</v>
      </c>
      <c r="D12791" s="70" t="s">
        <v>18148</v>
      </c>
      <c r="E12791" s="126" t="s">
        <v>525</v>
      </c>
      <c r="F12791" s="127">
        <v>1.0</v>
      </c>
      <c r="G12791" s="128"/>
      <c r="H12791" s="94">
        <f t="shared" si="1693"/>
        <v>0</v>
      </c>
    </row>
    <row r="12792" ht="12.75" customHeight="1">
      <c r="B12792" s="61"/>
      <c r="C12792" s="70" t="s">
        <v>32045</v>
      </c>
      <c r="D12792" s="130" t="s">
        <v>31937</v>
      </c>
      <c r="E12792" s="126" t="s">
        <v>311</v>
      </c>
      <c r="F12792" s="127">
        <v>1.0</v>
      </c>
      <c r="G12792" s="128"/>
      <c r="H12792" s="94">
        <f t="shared" si="1693"/>
        <v>0</v>
      </c>
    </row>
    <row r="12793" ht="12.75" customHeight="1">
      <c r="B12793" s="61"/>
      <c r="C12793" s="70" t="s">
        <v>32046</v>
      </c>
      <c r="D12793" s="70" t="s">
        <v>32023</v>
      </c>
      <c r="E12793" s="126" t="s">
        <v>525</v>
      </c>
      <c r="F12793" s="127">
        <v>0.6</v>
      </c>
      <c r="G12793" s="128"/>
      <c r="H12793" s="94">
        <f t="shared" si="1693"/>
        <v>0</v>
      </c>
    </row>
    <row r="12794" ht="12.75" customHeight="1">
      <c r="B12794" s="61"/>
      <c r="C12794" s="84" t="s">
        <v>32047</v>
      </c>
      <c r="D12794" s="85" t="s">
        <v>29953</v>
      </c>
      <c r="E12794" s="129"/>
      <c r="F12794" s="129"/>
      <c r="G12794" s="49"/>
      <c r="H12794" s="86">
        <f>SUM(H12795:H12797)</f>
        <v>0</v>
      </c>
    </row>
    <row r="12795" ht="12.75" customHeight="1">
      <c r="B12795" s="61"/>
      <c r="C12795" s="70" t="s">
        <v>32048</v>
      </c>
      <c r="D12795" s="70" t="s">
        <v>18977</v>
      </c>
      <c r="E12795" s="126" t="s">
        <v>525</v>
      </c>
      <c r="F12795" s="127">
        <v>64.35</v>
      </c>
      <c r="G12795" s="128"/>
      <c r="H12795" s="94">
        <f t="shared" ref="H12795:H12797" si="1694">ROUND(F12795*G12795,2)</f>
        <v>0</v>
      </c>
    </row>
    <row r="12796" ht="12.75" customHeight="1">
      <c r="B12796" s="61"/>
      <c r="C12796" s="70" t="s">
        <v>32049</v>
      </c>
      <c r="D12796" s="70" t="s">
        <v>26709</v>
      </c>
      <c r="E12796" s="126" t="s">
        <v>525</v>
      </c>
      <c r="F12796" s="127">
        <v>21.45</v>
      </c>
      <c r="G12796" s="128"/>
      <c r="H12796" s="94">
        <f t="shared" si="1694"/>
        <v>0</v>
      </c>
    </row>
    <row r="12797" ht="12.75" customHeight="1">
      <c r="B12797" s="61"/>
      <c r="C12797" s="70" t="s">
        <v>32050</v>
      </c>
      <c r="D12797" s="70" t="s">
        <v>18307</v>
      </c>
      <c r="E12797" s="126" t="s">
        <v>525</v>
      </c>
      <c r="F12797" s="127">
        <v>11.200000000000001</v>
      </c>
      <c r="G12797" s="128"/>
      <c r="H12797" s="94">
        <f t="shared" si="1694"/>
        <v>0</v>
      </c>
    </row>
    <row r="12798" ht="12.75" customHeight="1">
      <c r="B12798" s="61"/>
      <c r="C12798" s="84" t="s">
        <v>32051</v>
      </c>
      <c r="D12798" s="85" t="s">
        <v>29958</v>
      </c>
      <c r="E12798" s="129"/>
      <c r="F12798" s="129"/>
      <c r="G12798" s="49"/>
      <c r="H12798" s="86">
        <f>SUM(H12799:H12801)</f>
        <v>0</v>
      </c>
    </row>
    <row r="12799" ht="12.75" customHeight="1">
      <c r="B12799" s="61"/>
      <c r="C12799" s="70" t="s">
        <v>32052</v>
      </c>
      <c r="D12799" s="70" t="s">
        <v>18977</v>
      </c>
      <c r="E12799" s="126" t="s">
        <v>525</v>
      </c>
      <c r="F12799" s="127">
        <v>36.0</v>
      </c>
      <c r="G12799" s="128"/>
      <c r="H12799" s="94">
        <f t="shared" ref="H12799:H12801" si="1695">ROUND(F12799*G12799,2)</f>
        <v>0</v>
      </c>
    </row>
    <row r="12800" ht="12.75" customHeight="1">
      <c r="B12800" s="61"/>
      <c r="C12800" s="70" t="s">
        <v>32053</v>
      </c>
      <c r="D12800" s="70" t="s">
        <v>26709</v>
      </c>
      <c r="E12800" s="126" t="s">
        <v>525</v>
      </c>
      <c r="F12800" s="127">
        <v>12.0</v>
      </c>
      <c r="G12800" s="128"/>
      <c r="H12800" s="94">
        <f t="shared" si="1695"/>
        <v>0</v>
      </c>
    </row>
    <row r="12801" ht="12.75" customHeight="1">
      <c r="B12801" s="61"/>
      <c r="C12801" s="70" t="s">
        <v>32054</v>
      </c>
      <c r="D12801" s="70" t="s">
        <v>18307</v>
      </c>
      <c r="E12801" s="126" t="s">
        <v>525</v>
      </c>
      <c r="F12801" s="127">
        <v>3.0</v>
      </c>
      <c r="G12801" s="128"/>
      <c r="H12801" s="94">
        <f t="shared" si="1695"/>
        <v>0</v>
      </c>
    </row>
    <row r="12802" ht="12.75" customHeight="1">
      <c r="B12802" s="61"/>
      <c r="C12802" s="84" t="s">
        <v>32055</v>
      </c>
      <c r="D12802" s="85" t="s">
        <v>18397</v>
      </c>
      <c r="E12802" s="129"/>
      <c r="F12802" s="129"/>
      <c r="G12802" s="49"/>
      <c r="H12802" s="86">
        <f>SUM(H12803:H12804)</f>
        <v>0</v>
      </c>
    </row>
    <row r="12803" ht="12.75" customHeight="1">
      <c r="B12803" s="61"/>
      <c r="C12803" s="70" t="s">
        <v>32056</v>
      </c>
      <c r="D12803" s="130" t="s">
        <v>32057</v>
      </c>
      <c r="E12803" s="126" t="s">
        <v>311</v>
      </c>
      <c r="F12803" s="127">
        <v>1.0</v>
      </c>
      <c r="G12803" s="128"/>
      <c r="H12803" s="94">
        <f t="shared" ref="H12803:H12804" si="1696">ROUND(F12803*G12803,2)</f>
        <v>0</v>
      </c>
    </row>
    <row r="12804" ht="12.75" customHeight="1">
      <c r="B12804" s="61"/>
      <c r="C12804" s="70" t="s">
        <v>32058</v>
      </c>
      <c r="D12804" s="130" t="s">
        <v>19227</v>
      </c>
      <c r="E12804" s="126" t="s">
        <v>525</v>
      </c>
      <c r="F12804" s="127">
        <v>9.8</v>
      </c>
      <c r="G12804" s="128"/>
      <c r="H12804" s="94">
        <f t="shared" si="1696"/>
        <v>0</v>
      </c>
    </row>
    <row r="12805" ht="12.75" customHeight="1">
      <c r="B12805" s="61"/>
      <c r="C12805" s="84" t="s">
        <v>32059</v>
      </c>
      <c r="D12805" s="85" t="s">
        <v>18407</v>
      </c>
      <c r="E12805" s="129"/>
      <c r="F12805" s="129"/>
      <c r="G12805" s="72"/>
      <c r="H12805" s="86">
        <f>SUM(H12806:H12812)</f>
        <v>0</v>
      </c>
    </row>
    <row r="12806" ht="12.75" customHeight="1">
      <c r="B12806" s="61"/>
      <c r="C12806" s="70" t="s">
        <v>32060</v>
      </c>
      <c r="D12806" s="130" t="s">
        <v>18413</v>
      </c>
      <c r="E12806" s="126" t="s">
        <v>311</v>
      </c>
      <c r="F12806" s="127">
        <v>1.0</v>
      </c>
      <c r="G12806" s="128"/>
      <c r="H12806" s="94">
        <f t="shared" ref="H12806:H12812" si="1697">ROUND(F12806*G12806,2)</f>
        <v>0</v>
      </c>
    </row>
    <row r="12807" ht="12.75" customHeight="1">
      <c r="B12807" s="61"/>
      <c r="C12807" s="70" t="s">
        <v>32061</v>
      </c>
      <c r="D12807" s="130" t="s">
        <v>23264</v>
      </c>
      <c r="E12807" s="126" t="s">
        <v>311</v>
      </c>
      <c r="F12807" s="127">
        <v>1.0</v>
      </c>
      <c r="G12807" s="128"/>
      <c r="H12807" s="94">
        <f t="shared" si="1697"/>
        <v>0</v>
      </c>
    </row>
    <row r="12808" ht="12.75" customHeight="1">
      <c r="B12808" s="61"/>
      <c r="C12808" s="70" t="s">
        <v>32062</v>
      </c>
      <c r="D12808" s="130" t="s">
        <v>32063</v>
      </c>
      <c r="E12808" s="126" t="s">
        <v>311</v>
      </c>
      <c r="F12808" s="127">
        <v>1.0</v>
      </c>
      <c r="G12808" s="128"/>
      <c r="H12808" s="94">
        <f t="shared" si="1697"/>
        <v>0</v>
      </c>
    </row>
    <row r="12809" ht="12.75" customHeight="1">
      <c r="B12809" s="61"/>
      <c r="C12809" s="70" t="s">
        <v>32064</v>
      </c>
      <c r="D12809" s="130" t="s">
        <v>32065</v>
      </c>
      <c r="E12809" s="126" t="s">
        <v>311</v>
      </c>
      <c r="F12809" s="127">
        <v>1.0</v>
      </c>
      <c r="G12809" s="128"/>
      <c r="H12809" s="94">
        <f t="shared" si="1697"/>
        <v>0</v>
      </c>
    </row>
    <row r="12810" ht="12.75" customHeight="1">
      <c r="B12810" s="61"/>
      <c r="C12810" s="70" t="s">
        <v>32066</v>
      </c>
      <c r="D12810" s="130" t="s">
        <v>32067</v>
      </c>
      <c r="E12810" s="126" t="s">
        <v>311</v>
      </c>
      <c r="F12810" s="127">
        <v>1.0</v>
      </c>
      <c r="G12810" s="128"/>
      <c r="H12810" s="94">
        <f t="shared" si="1697"/>
        <v>0</v>
      </c>
    </row>
    <row r="12811" ht="12.75" customHeight="1">
      <c r="B12811" s="61"/>
      <c r="C12811" s="70" t="s">
        <v>32068</v>
      </c>
      <c r="D12811" s="130" t="s">
        <v>22644</v>
      </c>
      <c r="E12811" s="126" t="s">
        <v>311</v>
      </c>
      <c r="F12811" s="127">
        <v>1.0</v>
      </c>
      <c r="G12811" s="128"/>
      <c r="H12811" s="94">
        <f t="shared" si="1697"/>
        <v>0</v>
      </c>
    </row>
    <row r="12812" ht="12.75" customHeight="1">
      <c r="B12812" s="61"/>
      <c r="C12812" s="70" t="s">
        <v>32069</v>
      </c>
      <c r="D12812" s="70" t="s">
        <v>18431</v>
      </c>
      <c r="E12812" s="126" t="s">
        <v>322</v>
      </c>
      <c r="F12812" s="127">
        <v>1.0</v>
      </c>
      <c r="G12812" s="128"/>
      <c r="H12812" s="94">
        <f t="shared" si="1697"/>
        <v>0</v>
      </c>
    </row>
    <row r="12813" ht="12.75" customHeight="1">
      <c r="B12813" s="61"/>
      <c r="C12813" s="84" t="s">
        <v>32070</v>
      </c>
      <c r="D12813" s="85" t="s">
        <v>18433</v>
      </c>
      <c r="E12813" s="129"/>
      <c r="F12813" s="129"/>
      <c r="G12813" s="72"/>
      <c r="H12813" s="86">
        <f>SUM(H12814:H12821)</f>
        <v>0</v>
      </c>
    </row>
    <row r="12814" ht="12.75" customHeight="1">
      <c r="B12814" s="61"/>
      <c r="C12814" s="70" t="s">
        <v>32071</v>
      </c>
      <c r="D12814" s="130" t="s">
        <v>18435</v>
      </c>
      <c r="E12814" s="126" t="s">
        <v>311</v>
      </c>
      <c r="F12814" s="127">
        <v>1.0</v>
      </c>
      <c r="G12814" s="128"/>
      <c r="H12814" s="94">
        <f t="shared" ref="H12814:H12821" si="1698">ROUND(F12814*G12814,2)</f>
        <v>0</v>
      </c>
    </row>
    <row r="12815" ht="12.75" customHeight="1">
      <c r="B12815" s="61"/>
      <c r="C12815" s="70" t="s">
        <v>32072</v>
      </c>
      <c r="D12815" s="70" t="s">
        <v>32073</v>
      </c>
      <c r="E12815" s="126" t="s">
        <v>525</v>
      </c>
      <c r="F12815" s="127">
        <v>9.8</v>
      </c>
      <c r="G12815" s="128"/>
      <c r="H12815" s="94">
        <f t="shared" si="1698"/>
        <v>0</v>
      </c>
    </row>
    <row r="12816" ht="12.75" customHeight="1">
      <c r="B12816" s="61"/>
      <c r="C12816" s="70" t="s">
        <v>32074</v>
      </c>
      <c r="D12816" s="70" t="s">
        <v>18148</v>
      </c>
      <c r="E12816" s="126" t="s">
        <v>525</v>
      </c>
      <c r="F12816" s="127">
        <v>9.8</v>
      </c>
      <c r="G12816" s="128"/>
      <c r="H12816" s="94">
        <f t="shared" si="1698"/>
        <v>0</v>
      </c>
    </row>
    <row r="12817" ht="12.75" customHeight="1">
      <c r="B12817" s="61"/>
      <c r="C12817" s="70" t="s">
        <v>32075</v>
      </c>
      <c r="D12817" s="130" t="s">
        <v>32076</v>
      </c>
      <c r="E12817" s="126" t="s">
        <v>525</v>
      </c>
      <c r="F12817" s="127">
        <v>9.8</v>
      </c>
      <c r="G12817" s="128"/>
      <c r="H12817" s="94">
        <f t="shared" si="1698"/>
        <v>0</v>
      </c>
    </row>
    <row r="12818" ht="12.75" customHeight="1">
      <c r="B12818" s="61"/>
      <c r="C12818" s="70" t="s">
        <v>32077</v>
      </c>
      <c r="D12818" s="130" t="s">
        <v>18442</v>
      </c>
      <c r="E12818" s="126" t="s">
        <v>311</v>
      </c>
      <c r="F12818" s="127">
        <v>2.0</v>
      </c>
      <c r="G12818" s="128"/>
      <c r="H12818" s="94">
        <f t="shared" si="1698"/>
        <v>0</v>
      </c>
    </row>
    <row r="12819" ht="12.75" customHeight="1">
      <c r="B12819" s="61"/>
      <c r="C12819" s="70" t="s">
        <v>32078</v>
      </c>
      <c r="D12819" s="70" t="s">
        <v>18165</v>
      </c>
      <c r="E12819" s="126" t="s">
        <v>525</v>
      </c>
      <c r="F12819" s="127">
        <v>6.5</v>
      </c>
      <c r="G12819" s="128"/>
      <c r="H12819" s="94">
        <f t="shared" si="1698"/>
        <v>0</v>
      </c>
    </row>
    <row r="12820" ht="12.75" customHeight="1">
      <c r="B12820" s="61"/>
      <c r="C12820" s="70" t="s">
        <v>32079</v>
      </c>
      <c r="D12820" s="70" t="s">
        <v>18148</v>
      </c>
      <c r="E12820" s="126" t="s">
        <v>525</v>
      </c>
      <c r="F12820" s="127">
        <v>6.5</v>
      </c>
      <c r="G12820" s="128"/>
      <c r="H12820" s="94">
        <f t="shared" si="1698"/>
        <v>0</v>
      </c>
    </row>
    <row r="12821" ht="12.75" customHeight="1">
      <c r="B12821" s="61"/>
      <c r="C12821" s="70" t="s">
        <v>32080</v>
      </c>
      <c r="D12821" s="130" t="s">
        <v>18446</v>
      </c>
      <c r="E12821" s="126" t="s">
        <v>525</v>
      </c>
      <c r="F12821" s="127">
        <v>6.5</v>
      </c>
      <c r="G12821" s="128"/>
      <c r="H12821" s="94">
        <f t="shared" si="1698"/>
        <v>0</v>
      </c>
    </row>
    <row r="12822" ht="12.75" customHeight="1">
      <c r="B12822" s="61"/>
      <c r="C12822" s="84" t="s">
        <v>32081</v>
      </c>
      <c r="D12822" s="85" t="s">
        <v>18448</v>
      </c>
      <c r="E12822" s="129"/>
      <c r="F12822" s="129"/>
      <c r="G12822" s="49"/>
      <c r="H12822" s="86">
        <f>H12823</f>
        <v>0</v>
      </c>
    </row>
    <row r="12823" ht="12.75" customHeight="1">
      <c r="B12823" s="61"/>
      <c r="C12823" s="70" t="s">
        <v>32082</v>
      </c>
      <c r="D12823" s="130" t="s">
        <v>18450</v>
      </c>
      <c r="E12823" s="126" t="s">
        <v>322</v>
      </c>
      <c r="F12823" s="127">
        <v>1.0</v>
      </c>
      <c r="G12823" s="128"/>
      <c r="H12823" s="94">
        <f>ROUND(F12823*G12823,2)</f>
        <v>0</v>
      </c>
    </row>
    <row r="12824" ht="12.75" customHeight="1">
      <c r="B12824" s="61"/>
      <c r="C12824" s="79" t="s">
        <v>32083</v>
      </c>
      <c r="D12824" s="83" t="s">
        <v>18456</v>
      </c>
      <c r="E12824" s="129"/>
      <c r="F12824" s="129"/>
      <c r="G12824" s="72"/>
      <c r="H12824" s="81">
        <f>H12825+H12828+H12839+H12843</f>
        <v>0</v>
      </c>
    </row>
    <row r="12825" ht="12.75" customHeight="1">
      <c r="B12825" s="61"/>
      <c r="C12825" s="84" t="s">
        <v>32084</v>
      </c>
      <c r="D12825" s="85" t="s">
        <v>18458</v>
      </c>
      <c r="E12825" s="129"/>
      <c r="F12825" s="129"/>
      <c r="G12825" s="49"/>
      <c r="H12825" s="86">
        <f>SUM(H12826:H12827)</f>
        <v>0</v>
      </c>
    </row>
    <row r="12826" ht="12.75" customHeight="1">
      <c r="B12826" s="61"/>
      <c r="C12826" s="70" t="s">
        <v>32085</v>
      </c>
      <c r="D12826" s="70" t="s">
        <v>18460</v>
      </c>
      <c r="E12826" s="126" t="s">
        <v>311</v>
      </c>
      <c r="F12826" s="127">
        <v>1.0</v>
      </c>
      <c r="G12826" s="128"/>
      <c r="H12826" s="94">
        <f t="shared" ref="H12826:H12827" si="1699">ROUND(F12826*G12826,2)</f>
        <v>0</v>
      </c>
    </row>
    <row r="12827" ht="12.75" customHeight="1">
      <c r="B12827" s="61"/>
      <c r="C12827" s="70" t="s">
        <v>32086</v>
      </c>
      <c r="D12827" s="70" t="s">
        <v>18462</v>
      </c>
      <c r="E12827" s="126" t="s">
        <v>311</v>
      </c>
      <c r="F12827" s="127">
        <v>1.0</v>
      </c>
      <c r="G12827" s="128"/>
      <c r="H12827" s="94">
        <f t="shared" si="1699"/>
        <v>0</v>
      </c>
    </row>
    <row r="12828" ht="12.75" customHeight="1">
      <c r="B12828" s="61"/>
      <c r="C12828" s="84" t="s">
        <v>32087</v>
      </c>
      <c r="D12828" s="85" t="s">
        <v>18464</v>
      </c>
      <c r="E12828" s="129"/>
      <c r="F12828" s="129"/>
      <c r="G12828" s="49"/>
      <c r="H12828" s="86">
        <f>SUM(H12829:H12838)</f>
        <v>0</v>
      </c>
    </row>
    <row r="12829" ht="12.75" customHeight="1">
      <c r="B12829" s="61"/>
      <c r="C12829" s="70" t="s">
        <v>32088</v>
      </c>
      <c r="D12829" s="130" t="s">
        <v>20686</v>
      </c>
      <c r="E12829" s="126" t="s">
        <v>311</v>
      </c>
      <c r="F12829" s="127">
        <v>1.0</v>
      </c>
      <c r="G12829" s="128"/>
      <c r="H12829" s="94">
        <f t="shared" ref="H12829:H12838" si="1700">ROUND(F12829*G12829,2)</f>
        <v>0</v>
      </c>
    </row>
    <row r="12830" ht="12.75" customHeight="1">
      <c r="B12830" s="61"/>
      <c r="C12830" s="70" t="s">
        <v>32089</v>
      </c>
      <c r="D12830" s="130" t="s">
        <v>32090</v>
      </c>
      <c r="E12830" s="126" t="s">
        <v>311</v>
      </c>
      <c r="F12830" s="127">
        <v>1.0</v>
      </c>
      <c r="G12830" s="128"/>
      <c r="H12830" s="94">
        <f t="shared" si="1700"/>
        <v>0</v>
      </c>
    </row>
    <row r="12831" ht="12.75" customHeight="1">
      <c r="B12831" s="61"/>
      <c r="C12831" s="70" t="s">
        <v>32091</v>
      </c>
      <c r="D12831" s="130" t="s">
        <v>18476</v>
      </c>
      <c r="E12831" s="126" t="s">
        <v>311</v>
      </c>
      <c r="F12831" s="127">
        <v>3.0</v>
      </c>
      <c r="G12831" s="128"/>
      <c r="H12831" s="94">
        <f t="shared" si="1700"/>
        <v>0</v>
      </c>
    </row>
    <row r="12832" ht="12.75" customHeight="1">
      <c r="B12832" s="61"/>
      <c r="C12832" s="70" t="s">
        <v>32092</v>
      </c>
      <c r="D12832" s="130" t="s">
        <v>18478</v>
      </c>
      <c r="E12832" s="126" t="s">
        <v>311</v>
      </c>
      <c r="F12832" s="127">
        <v>3.0</v>
      </c>
      <c r="G12832" s="128"/>
      <c r="H12832" s="94">
        <f t="shared" si="1700"/>
        <v>0</v>
      </c>
    </row>
    <row r="12833" ht="12.75" customHeight="1">
      <c r="B12833" s="61"/>
      <c r="C12833" s="70" t="s">
        <v>32093</v>
      </c>
      <c r="D12833" s="130" t="s">
        <v>18480</v>
      </c>
      <c r="E12833" s="126" t="s">
        <v>311</v>
      </c>
      <c r="F12833" s="127">
        <v>1.0</v>
      </c>
      <c r="G12833" s="128"/>
      <c r="H12833" s="94">
        <f t="shared" si="1700"/>
        <v>0</v>
      </c>
    </row>
    <row r="12834" ht="12.75" customHeight="1">
      <c r="B12834" s="61"/>
      <c r="C12834" s="70" t="s">
        <v>32094</v>
      </c>
      <c r="D12834" s="130" t="s">
        <v>19283</v>
      </c>
      <c r="E12834" s="126" t="s">
        <v>311</v>
      </c>
      <c r="F12834" s="127">
        <v>1.0</v>
      </c>
      <c r="G12834" s="128"/>
      <c r="H12834" s="94">
        <f t="shared" si="1700"/>
        <v>0</v>
      </c>
    </row>
    <row r="12835" ht="12.75" customHeight="1">
      <c r="B12835" s="61"/>
      <c r="C12835" s="70" t="s">
        <v>32095</v>
      </c>
      <c r="D12835" s="70" t="s">
        <v>19285</v>
      </c>
      <c r="E12835" s="126" t="s">
        <v>311</v>
      </c>
      <c r="F12835" s="127">
        <v>1.0</v>
      </c>
      <c r="G12835" s="128"/>
      <c r="H12835" s="94">
        <f t="shared" si="1700"/>
        <v>0</v>
      </c>
    </row>
    <row r="12836" ht="12.75" customHeight="1">
      <c r="B12836" s="61"/>
      <c r="C12836" s="70" t="s">
        <v>32096</v>
      </c>
      <c r="D12836" s="130" t="s">
        <v>18482</v>
      </c>
      <c r="E12836" s="126" t="s">
        <v>311</v>
      </c>
      <c r="F12836" s="127">
        <v>1.0</v>
      </c>
      <c r="G12836" s="128"/>
      <c r="H12836" s="94">
        <f t="shared" si="1700"/>
        <v>0</v>
      </c>
    </row>
    <row r="12837" ht="12.75" customHeight="1">
      <c r="B12837" s="61"/>
      <c r="C12837" s="70" t="s">
        <v>32097</v>
      </c>
      <c r="D12837" s="70" t="s">
        <v>18488</v>
      </c>
      <c r="E12837" s="126" t="s">
        <v>311</v>
      </c>
      <c r="F12837" s="127">
        <v>1.0</v>
      </c>
      <c r="G12837" s="128"/>
      <c r="H12837" s="94">
        <f t="shared" si="1700"/>
        <v>0</v>
      </c>
    </row>
    <row r="12838" ht="12.75" customHeight="1">
      <c r="B12838" s="61"/>
      <c r="C12838" s="70" t="s">
        <v>32098</v>
      </c>
      <c r="D12838" s="70" t="s">
        <v>18490</v>
      </c>
      <c r="E12838" s="126" t="s">
        <v>311</v>
      </c>
      <c r="F12838" s="127">
        <v>1.0</v>
      </c>
      <c r="G12838" s="128"/>
      <c r="H12838" s="94">
        <f t="shared" si="1700"/>
        <v>0</v>
      </c>
    </row>
    <row r="12839" ht="12.75" customHeight="1">
      <c r="B12839" s="61"/>
      <c r="C12839" s="84" t="s">
        <v>32099</v>
      </c>
      <c r="D12839" s="85" t="s">
        <v>18492</v>
      </c>
      <c r="E12839" s="129"/>
      <c r="F12839" s="129"/>
      <c r="G12839" s="72"/>
      <c r="H12839" s="86">
        <f>SUM(H12840:H12842)</f>
        <v>0</v>
      </c>
    </row>
    <row r="12840" ht="12.75" customHeight="1">
      <c r="B12840" s="61"/>
      <c r="C12840" s="70" t="s">
        <v>32100</v>
      </c>
      <c r="D12840" s="70" t="s">
        <v>19291</v>
      </c>
      <c r="E12840" s="126" t="s">
        <v>311</v>
      </c>
      <c r="F12840" s="127">
        <v>1.0</v>
      </c>
      <c r="G12840" s="128"/>
      <c r="H12840" s="94">
        <f t="shared" ref="H12840:H12842" si="1701">ROUND(F12840*G12840,2)</f>
        <v>0</v>
      </c>
    </row>
    <row r="12841" ht="12.75" customHeight="1">
      <c r="B12841" s="61"/>
      <c r="C12841" s="70" t="s">
        <v>32101</v>
      </c>
      <c r="D12841" s="130" t="s">
        <v>18496</v>
      </c>
      <c r="E12841" s="126" t="s">
        <v>311</v>
      </c>
      <c r="F12841" s="127">
        <v>1.0</v>
      </c>
      <c r="G12841" s="128"/>
      <c r="H12841" s="94">
        <f t="shared" si="1701"/>
        <v>0</v>
      </c>
    </row>
    <row r="12842" ht="12.75" customHeight="1">
      <c r="B12842" s="61"/>
      <c r="C12842" s="70" t="s">
        <v>32102</v>
      </c>
      <c r="D12842" s="70" t="s">
        <v>18498</v>
      </c>
      <c r="E12842" s="126" t="s">
        <v>311</v>
      </c>
      <c r="F12842" s="127">
        <v>5.0</v>
      </c>
      <c r="G12842" s="128"/>
      <c r="H12842" s="94">
        <f t="shared" si="1701"/>
        <v>0</v>
      </c>
    </row>
    <row r="12843" ht="12.75" customHeight="1">
      <c r="B12843" s="61"/>
      <c r="C12843" s="84" t="s">
        <v>32103</v>
      </c>
      <c r="D12843" s="85" t="s">
        <v>18502</v>
      </c>
      <c r="E12843" s="129"/>
      <c r="F12843" s="129"/>
      <c r="G12843" s="72"/>
      <c r="H12843" s="86">
        <f>SUM(H12844:H12858)</f>
        <v>0</v>
      </c>
    </row>
    <row r="12844" ht="12.75" customHeight="1">
      <c r="B12844" s="61"/>
      <c r="C12844" s="70" t="s">
        <v>32104</v>
      </c>
      <c r="D12844" s="70" t="s">
        <v>18504</v>
      </c>
      <c r="E12844" s="126" t="s">
        <v>525</v>
      </c>
      <c r="F12844" s="127">
        <v>95.0</v>
      </c>
      <c r="G12844" s="128"/>
      <c r="H12844" s="94">
        <f t="shared" ref="H12844:H12858" si="1702">ROUND(F12844*G12844,2)</f>
        <v>0</v>
      </c>
    </row>
    <row r="12845" ht="12.75" customHeight="1">
      <c r="B12845" s="61"/>
      <c r="C12845" s="70" t="s">
        <v>32105</v>
      </c>
      <c r="D12845" s="70" t="s">
        <v>18506</v>
      </c>
      <c r="E12845" s="126" t="s">
        <v>525</v>
      </c>
      <c r="F12845" s="127">
        <v>107.0</v>
      </c>
      <c r="G12845" s="128"/>
      <c r="H12845" s="94">
        <f t="shared" si="1702"/>
        <v>0</v>
      </c>
    </row>
    <row r="12846" ht="12.75" customHeight="1">
      <c r="B12846" s="61"/>
      <c r="C12846" s="70" t="s">
        <v>32106</v>
      </c>
      <c r="D12846" s="70" t="s">
        <v>18508</v>
      </c>
      <c r="E12846" s="126" t="s">
        <v>525</v>
      </c>
      <c r="F12846" s="127">
        <v>12.0</v>
      </c>
      <c r="G12846" s="128"/>
      <c r="H12846" s="94">
        <f t="shared" si="1702"/>
        <v>0</v>
      </c>
    </row>
    <row r="12847" ht="12.75" customHeight="1">
      <c r="B12847" s="61"/>
      <c r="C12847" s="70" t="s">
        <v>32107</v>
      </c>
      <c r="D12847" s="70" t="s">
        <v>18510</v>
      </c>
      <c r="E12847" s="126" t="s">
        <v>525</v>
      </c>
      <c r="F12847" s="127">
        <v>12.0</v>
      </c>
      <c r="G12847" s="128"/>
      <c r="H12847" s="94">
        <f t="shared" si="1702"/>
        <v>0</v>
      </c>
    </row>
    <row r="12848" ht="12.75" customHeight="1">
      <c r="B12848" s="61"/>
      <c r="C12848" s="70" t="s">
        <v>32108</v>
      </c>
      <c r="D12848" s="70" t="s">
        <v>18514</v>
      </c>
      <c r="E12848" s="126" t="s">
        <v>525</v>
      </c>
      <c r="F12848" s="127">
        <v>12.0</v>
      </c>
      <c r="G12848" s="128"/>
      <c r="H12848" s="94">
        <f t="shared" si="1702"/>
        <v>0</v>
      </c>
    </row>
    <row r="12849" ht="12.75" customHeight="1">
      <c r="B12849" s="61"/>
      <c r="C12849" s="70" t="s">
        <v>32109</v>
      </c>
      <c r="D12849" s="70" t="s">
        <v>23317</v>
      </c>
      <c r="E12849" s="126" t="s">
        <v>525</v>
      </c>
      <c r="F12849" s="127">
        <v>18.0</v>
      </c>
      <c r="G12849" s="128"/>
      <c r="H12849" s="94">
        <f t="shared" si="1702"/>
        <v>0</v>
      </c>
    </row>
    <row r="12850" ht="12.75" customHeight="1">
      <c r="B12850" s="61"/>
      <c r="C12850" s="70" t="s">
        <v>32110</v>
      </c>
      <c r="D12850" s="70" t="s">
        <v>32111</v>
      </c>
      <c r="E12850" s="126" t="s">
        <v>525</v>
      </c>
      <c r="F12850" s="127">
        <v>20.0</v>
      </c>
      <c r="G12850" s="128"/>
      <c r="H12850" s="94">
        <f t="shared" si="1702"/>
        <v>0</v>
      </c>
    </row>
    <row r="12851" ht="12.75" customHeight="1">
      <c r="B12851" s="61"/>
      <c r="C12851" s="70" t="s">
        <v>32112</v>
      </c>
      <c r="D12851" s="70" t="s">
        <v>18518</v>
      </c>
      <c r="E12851" s="126" t="s">
        <v>525</v>
      </c>
      <c r="F12851" s="127">
        <v>21.0</v>
      </c>
      <c r="G12851" s="128"/>
      <c r="H12851" s="94">
        <f t="shared" si="1702"/>
        <v>0</v>
      </c>
    </row>
    <row r="12852" ht="12.75" customHeight="1">
      <c r="B12852" s="61"/>
      <c r="C12852" s="70" t="s">
        <v>32113</v>
      </c>
      <c r="D12852" s="70" t="s">
        <v>32114</v>
      </c>
      <c r="E12852" s="126" t="s">
        <v>525</v>
      </c>
      <c r="F12852" s="127">
        <v>65.0</v>
      </c>
      <c r="G12852" s="128"/>
      <c r="H12852" s="94">
        <f t="shared" si="1702"/>
        <v>0</v>
      </c>
    </row>
    <row r="12853" ht="12.75" customHeight="1">
      <c r="B12853" s="61"/>
      <c r="C12853" s="70" t="s">
        <v>32115</v>
      </c>
      <c r="D12853" s="70" t="s">
        <v>18520</v>
      </c>
      <c r="E12853" s="126" t="s">
        <v>525</v>
      </c>
      <c r="F12853" s="127">
        <v>64.0</v>
      </c>
      <c r="G12853" s="128"/>
      <c r="H12853" s="94">
        <f t="shared" si="1702"/>
        <v>0</v>
      </c>
    </row>
    <row r="12854" ht="12.75" customHeight="1">
      <c r="B12854" s="61"/>
      <c r="C12854" s="70" t="s">
        <v>32116</v>
      </c>
      <c r="D12854" s="70" t="s">
        <v>18522</v>
      </c>
      <c r="E12854" s="126" t="s">
        <v>525</v>
      </c>
      <c r="F12854" s="127">
        <v>64.0</v>
      </c>
      <c r="G12854" s="128"/>
      <c r="H12854" s="94">
        <f t="shared" si="1702"/>
        <v>0</v>
      </c>
    </row>
    <row r="12855" ht="12.75" customHeight="1">
      <c r="B12855" s="61"/>
      <c r="C12855" s="70" t="s">
        <v>32117</v>
      </c>
      <c r="D12855" s="70" t="s">
        <v>18524</v>
      </c>
      <c r="E12855" s="126" t="s">
        <v>311</v>
      </c>
      <c r="F12855" s="127">
        <v>24.0</v>
      </c>
      <c r="G12855" s="128"/>
      <c r="H12855" s="94">
        <f t="shared" si="1702"/>
        <v>0</v>
      </c>
    </row>
    <row r="12856" ht="12.75" customHeight="1">
      <c r="B12856" s="61"/>
      <c r="C12856" s="70" t="s">
        <v>32118</v>
      </c>
      <c r="D12856" s="70" t="s">
        <v>18526</v>
      </c>
      <c r="E12856" s="126" t="s">
        <v>311</v>
      </c>
      <c r="F12856" s="127">
        <v>12.0</v>
      </c>
      <c r="G12856" s="128"/>
      <c r="H12856" s="94">
        <f t="shared" si="1702"/>
        <v>0</v>
      </c>
    </row>
    <row r="12857" ht="12.75" customHeight="1">
      <c r="B12857" s="61"/>
      <c r="C12857" s="70" t="s">
        <v>32119</v>
      </c>
      <c r="D12857" s="70" t="s">
        <v>18528</v>
      </c>
      <c r="E12857" s="126" t="s">
        <v>525</v>
      </c>
      <c r="F12857" s="127">
        <v>15.0</v>
      </c>
      <c r="G12857" s="128"/>
      <c r="H12857" s="94">
        <f t="shared" si="1702"/>
        <v>0</v>
      </c>
    </row>
    <row r="12858" ht="12.75" customHeight="1">
      <c r="B12858" s="61"/>
      <c r="C12858" s="70" t="s">
        <v>32120</v>
      </c>
      <c r="D12858" s="70" t="s">
        <v>19312</v>
      </c>
      <c r="E12858" s="126" t="s">
        <v>525</v>
      </c>
      <c r="F12858" s="127">
        <v>20.0</v>
      </c>
      <c r="G12858" s="128"/>
      <c r="H12858" s="94">
        <f t="shared" si="1702"/>
        <v>0</v>
      </c>
    </row>
    <row r="12859" ht="12.75" customHeight="1">
      <c r="B12859" s="61"/>
      <c r="C12859" s="79" t="s">
        <v>32121</v>
      </c>
      <c r="D12859" s="83" t="s">
        <v>18530</v>
      </c>
      <c r="E12859" s="129"/>
      <c r="F12859" s="129"/>
      <c r="G12859" s="49"/>
      <c r="H12859" s="81">
        <f>H12860+H12863</f>
        <v>0</v>
      </c>
    </row>
    <row r="12860" ht="12.75" customHeight="1">
      <c r="B12860" s="61"/>
      <c r="C12860" s="84" t="s">
        <v>32122</v>
      </c>
      <c r="D12860" s="85" t="s">
        <v>18532</v>
      </c>
      <c r="E12860" s="129"/>
      <c r="F12860" s="129"/>
      <c r="G12860" s="49"/>
      <c r="H12860" s="86">
        <f>SUM(H12861:H12862)</f>
        <v>0</v>
      </c>
    </row>
    <row r="12861" ht="12.75" customHeight="1">
      <c r="B12861" s="61"/>
      <c r="C12861" s="70" t="s">
        <v>32123</v>
      </c>
      <c r="D12861" s="130" t="s">
        <v>19316</v>
      </c>
      <c r="E12861" s="126" t="s">
        <v>311</v>
      </c>
      <c r="F12861" s="127">
        <v>1.0</v>
      </c>
      <c r="G12861" s="128"/>
      <c r="H12861" s="94">
        <f t="shared" ref="H12861:H12862" si="1703">ROUND(F12861*G12861,2)</f>
        <v>0</v>
      </c>
    </row>
    <row r="12862" ht="12.75" customHeight="1">
      <c r="B12862" s="61"/>
      <c r="C12862" s="70" t="s">
        <v>32124</v>
      </c>
      <c r="D12862" s="70" t="s">
        <v>18536</v>
      </c>
      <c r="E12862" s="126" t="s">
        <v>311</v>
      </c>
      <c r="F12862" s="127">
        <v>1.0</v>
      </c>
      <c r="G12862" s="128"/>
      <c r="H12862" s="94">
        <f t="shared" si="1703"/>
        <v>0</v>
      </c>
    </row>
    <row r="12863" ht="12.75" customHeight="1">
      <c r="B12863" s="61"/>
      <c r="C12863" s="84" t="s">
        <v>32125</v>
      </c>
      <c r="D12863" s="85" t="s">
        <v>18538</v>
      </c>
      <c r="E12863" s="129"/>
      <c r="F12863" s="129"/>
      <c r="G12863" s="72"/>
      <c r="H12863" s="86">
        <f>SUM(H12864:H12869)</f>
        <v>0</v>
      </c>
    </row>
    <row r="12864" ht="12.75" customHeight="1">
      <c r="B12864" s="61"/>
      <c r="C12864" s="70" t="s">
        <v>32126</v>
      </c>
      <c r="D12864" s="70" t="s">
        <v>26286</v>
      </c>
      <c r="E12864" s="126" t="s">
        <v>311</v>
      </c>
      <c r="F12864" s="127">
        <v>1.0</v>
      </c>
      <c r="G12864" s="128"/>
      <c r="H12864" s="94">
        <f t="shared" ref="H12864:H12869" si="1704">ROUND(F12864*G12864,2)</f>
        <v>0</v>
      </c>
    </row>
    <row r="12865" ht="12.75" customHeight="1">
      <c r="B12865" s="61"/>
      <c r="C12865" s="70" t="s">
        <v>32127</v>
      </c>
      <c r="D12865" s="70" t="s">
        <v>18542</v>
      </c>
      <c r="E12865" s="126" t="s">
        <v>311</v>
      </c>
      <c r="F12865" s="127">
        <v>1.0</v>
      </c>
      <c r="G12865" s="128"/>
      <c r="H12865" s="94">
        <f t="shared" si="1704"/>
        <v>0</v>
      </c>
    </row>
    <row r="12866" ht="12.75" customHeight="1">
      <c r="B12866" s="61"/>
      <c r="C12866" s="70" t="s">
        <v>32128</v>
      </c>
      <c r="D12866" s="70" t="s">
        <v>18546</v>
      </c>
      <c r="E12866" s="126" t="s">
        <v>525</v>
      </c>
      <c r="F12866" s="127">
        <v>25.0</v>
      </c>
      <c r="G12866" s="128"/>
      <c r="H12866" s="94">
        <f t="shared" si="1704"/>
        <v>0</v>
      </c>
    </row>
    <row r="12867" ht="12.75" customHeight="1">
      <c r="B12867" s="61"/>
      <c r="C12867" s="70" t="s">
        <v>32129</v>
      </c>
      <c r="D12867" s="70" t="s">
        <v>18552</v>
      </c>
      <c r="E12867" s="126" t="s">
        <v>525</v>
      </c>
      <c r="F12867" s="127">
        <v>10.0</v>
      </c>
      <c r="G12867" s="128"/>
      <c r="H12867" s="94">
        <f t="shared" si="1704"/>
        <v>0</v>
      </c>
    </row>
    <row r="12868" ht="12.75" customHeight="1">
      <c r="B12868" s="61"/>
      <c r="C12868" s="70" t="s">
        <v>32130</v>
      </c>
      <c r="D12868" s="70" t="s">
        <v>18554</v>
      </c>
      <c r="E12868" s="126" t="s">
        <v>322</v>
      </c>
      <c r="F12868" s="127">
        <v>1.0</v>
      </c>
      <c r="G12868" s="128"/>
      <c r="H12868" s="94">
        <f t="shared" si="1704"/>
        <v>0</v>
      </c>
    </row>
    <row r="12869" ht="12.75" customHeight="1">
      <c r="B12869" s="61"/>
      <c r="C12869" s="70" t="s">
        <v>32131</v>
      </c>
      <c r="D12869" s="70" t="s">
        <v>32132</v>
      </c>
      <c r="E12869" s="126" t="s">
        <v>322</v>
      </c>
      <c r="F12869" s="127">
        <v>1.0</v>
      </c>
      <c r="G12869" s="128"/>
      <c r="H12869" s="94">
        <f t="shared" si="1704"/>
        <v>0</v>
      </c>
    </row>
    <row r="12870" ht="12.75" customHeight="1">
      <c r="B12870" s="61"/>
      <c r="C12870" s="79" t="s">
        <v>32133</v>
      </c>
      <c r="D12870" s="83" t="s">
        <v>18558</v>
      </c>
      <c r="E12870" s="129"/>
      <c r="F12870" s="129"/>
      <c r="G12870" s="49"/>
      <c r="H12870" s="81">
        <f>H12871</f>
        <v>0</v>
      </c>
    </row>
    <row r="12871" ht="12.75" customHeight="1">
      <c r="B12871" s="61"/>
      <c r="C12871" s="84" t="s">
        <v>32134</v>
      </c>
      <c r="D12871" s="85" t="s">
        <v>18560</v>
      </c>
      <c r="E12871" s="129"/>
      <c r="F12871" s="129"/>
      <c r="G12871" s="49"/>
      <c r="H12871" s="86">
        <f>SUM(H12872:H12897)</f>
        <v>0</v>
      </c>
    </row>
    <row r="12872" ht="12.75" customHeight="1">
      <c r="B12872" s="61"/>
      <c r="C12872" s="70" t="s">
        <v>32135</v>
      </c>
      <c r="D12872" s="70" t="s">
        <v>18570</v>
      </c>
      <c r="E12872" s="126" t="s">
        <v>311</v>
      </c>
      <c r="F12872" s="127">
        <v>20.0</v>
      </c>
      <c r="G12872" s="128"/>
      <c r="H12872" s="94">
        <f t="shared" ref="H12872:H12897" si="1705">ROUND(F12872*G12872,2)</f>
        <v>0</v>
      </c>
    </row>
    <row r="12873" ht="12.75" customHeight="1">
      <c r="B12873" s="61"/>
      <c r="C12873" s="70" t="s">
        <v>32136</v>
      </c>
      <c r="D12873" s="70" t="s">
        <v>18572</v>
      </c>
      <c r="E12873" s="126" t="s">
        <v>525</v>
      </c>
      <c r="F12873" s="127">
        <v>10.0</v>
      </c>
      <c r="G12873" s="128"/>
      <c r="H12873" s="94">
        <f t="shared" si="1705"/>
        <v>0</v>
      </c>
    </row>
    <row r="12874" ht="12.75" customHeight="1">
      <c r="B12874" s="61"/>
      <c r="C12874" s="70" t="s">
        <v>32137</v>
      </c>
      <c r="D12874" s="70" t="s">
        <v>18574</v>
      </c>
      <c r="E12874" s="126" t="s">
        <v>311</v>
      </c>
      <c r="F12874" s="127">
        <v>2.0</v>
      </c>
      <c r="G12874" s="128"/>
      <c r="H12874" s="94">
        <f t="shared" si="1705"/>
        <v>0</v>
      </c>
    </row>
    <row r="12875" ht="12.75" customHeight="1">
      <c r="B12875" s="61"/>
      <c r="C12875" s="70" t="s">
        <v>32138</v>
      </c>
      <c r="D12875" s="70" t="s">
        <v>18576</v>
      </c>
      <c r="E12875" s="126" t="s">
        <v>311</v>
      </c>
      <c r="F12875" s="127">
        <v>1.0</v>
      </c>
      <c r="G12875" s="128"/>
      <c r="H12875" s="94">
        <f t="shared" si="1705"/>
        <v>0</v>
      </c>
    </row>
    <row r="12876" ht="12.75" customHeight="1">
      <c r="B12876" s="61"/>
      <c r="C12876" s="70" t="s">
        <v>32139</v>
      </c>
      <c r="D12876" s="70" t="s">
        <v>18578</v>
      </c>
      <c r="E12876" s="126" t="s">
        <v>311</v>
      </c>
      <c r="F12876" s="127">
        <v>5.0</v>
      </c>
      <c r="G12876" s="128"/>
      <c r="H12876" s="94">
        <f t="shared" si="1705"/>
        <v>0</v>
      </c>
    </row>
    <row r="12877" ht="12.75" customHeight="1">
      <c r="B12877" s="61"/>
      <c r="C12877" s="70" t="s">
        <v>32140</v>
      </c>
      <c r="D12877" s="70" t="s">
        <v>20762</v>
      </c>
      <c r="E12877" s="126" t="s">
        <v>525</v>
      </c>
      <c r="F12877" s="127">
        <v>10.0</v>
      </c>
      <c r="G12877" s="128"/>
      <c r="H12877" s="94">
        <f t="shared" si="1705"/>
        <v>0</v>
      </c>
    </row>
    <row r="12878" ht="12.75" customHeight="1">
      <c r="B12878" s="61"/>
      <c r="C12878" s="70" t="s">
        <v>32141</v>
      </c>
      <c r="D12878" s="70" t="s">
        <v>20764</v>
      </c>
      <c r="E12878" s="126" t="s">
        <v>311</v>
      </c>
      <c r="F12878" s="127">
        <v>2.0</v>
      </c>
      <c r="G12878" s="128"/>
      <c r="H12878" s="94">
        <f t="shared" si="1705"/>
        <v>0</v>
      </c>
    </row>
    <row r="12879" ht="12.75" customHeight="1">
      <c r="B12879" s="61"/>
      <c r="C12879" s="70" t="s">
        <v>32142</v>
      </c>
      <c r="D12879" s="70" t="s">
        <v>888</v>
      </c>
      <c r="E12879" s="126" t="s">
        <v>311</v>
      </c>
      <c r="F12879" s="127">
        <v>1.0</v>
      </c>
      <c r="G12879" s="128"/>
      <c r="H12879" s="94">
        <f t="shared" si="1705"/>
        <v>0</v>
      </c>
    </row>
    <row r="12880" ht="12.75" customHeight="1">
      <c r="B12880" s="61"/>
      <c r="C12880" s="70" t="s">
        <v>32143</v>
      </c>
      <c r="D12880" s="70" t="s">
        <v>20767</v>
      </c>
      <c r="E12880" s="126" t="s">
        <v>311</v>
      </c>
      <c r="F12880" s="127">
        <v>2.0</v>
      </c>
      <c r="G12880" s="128"/>
      <c r="H12880" s="94">
        <f t="shared" si="1705"/>
        <v>0</v>
      </c>
    </row>
    <row r="12881" ht="12.75" customHeight="1">
      <c r="B12881" s="61"/>
      <c r="C12881" s="70" t="s">
        <v>32144</v>
      </c>
      <c r="D12881" s="70" t="s">
        <v>18580</v>
      </c>
      <c r="E12881" s="126" t="s">
        <v>525</v>
      </c>
      <c r="F12881" s="127">
        <v>40.0</v>
      </c>
      <c r="G12881" s="128"/>
      <c r="H12881" s="94">
        <f t="shared" si="1705"/>
        <v>0</v>
      </c>
    </row>
    <row r="12882" ht="12.75" customHeight="1">
      <c r="B12882" s="61"/>
      <c r="C12882" s="70" t="s">
        <v>32145</v>
      </c>
      <c r="D12882" s="70" t="s">
        <v>18582</v>
      </c>
      <c r="E12882" s="126" t="s">
        <v>311</v>
      </c>
      <c r="F12882" s="127">
        <v>10.0</v>
      </c>
      <c r="G12882" s="128"/>
      <c r="H12882" s="94">
        <f t="shared" si="1705"/>
        <v>0</v>
      </c>
    </row>
    <row r="12883" ht="12.75" customHeight="1">
      <c r="B12883" s="61"/>
      <c r="C12883" s="70" t="s">
        <v>32146</v>
      </c>
      <c r="D12883" s="70" t="s">
        <v>5151</v>
      </c>
      <c r="E12883" s="126" t="s">
        <v>311</v>
      </c>
      <c r="F12883" s="127">
        <v>2.0</v>
      </c>
      <c r="G12883" s="128"/>
      <c r="H12883" s="94">
        <f t="shared" si="1705"/>
        <v>0</v>
      </c>
    </row>
    <row r="12884" ht="12.75" customHeight="1">
      <c r="B12884" s="61"/>
      <c r="C12884" s="70" t="s">
        <v>32147</v>
      </c>
      <c r="D12884" s="70" t="s">
        <v>18585</v>
      </c>
      <c r="E12884" s="126" t="s">
        <v>311</v>
      </c>
      <c r="F12884" s="127">
        <v>16.0</v>
      </c>
      <c r="G12884" s="128"/>
      <c r="H12884" s="94">
        <f t="shared" si="1705"/>
        <v>0</v>
      </c>
    </row>
    <row r="12885" ht="12.75" customHeight="1">
      <c r="B12885" s="61"/>
      <c r="C12885" s="70" t="s">
        <v>32148</v>
      </c>
      <c r="D12885" s="70" t="s">
        <v>18587</v>
      </c>
      <c r="E12885" s="126" t="s">
        <v>525</v>
      </c>
      <c r="F12885" s="127">
        <v>20.0</v>
      </c>
      <c r="G12885" s="128"/>
      <c r="H12885" s="94">
        <f t="shared" si="1705"/>
        <v>0</v>
      </c>
    </row>
    <row r="12886" ht="12.75" customHeight="1">
      <c r="B12886" s="61"/>
      <c r="C12886" s="70" t="s">
        <v>32149</v>
      </c>
      <c r="D12886" s="70" t="s">
        <v>18591</v>
      </c>
      <c r="E12886" s="126" t="s">
        <v>311</v>
      </c>
      <c r="F12886" s="127">
        <v>1.0</v>
      </c>
      <c r="G12886" s="128"/>
      <c r="H12886" s="94">
        <f t="shared" si="1705"/>
        <v>0</v>
      </c>
    </row>
    <row r="12887" ht="12.75" customHeight="1">
      <c r="B12887" s="61"/>
      <c r="C12887" s="70" t="s">
        <v>32150</v>
      </c>
      <c r="D12887" s="70" t="s">
        <v>18593</v>
      </c>
      <c r="E12887" s="126" t="s">
        <v>311</v>
      </c>
      <c r="F12887" s="127">
        <v>2.0</v>
      </c>
      <c r="G12887" s="128"/>
      <c r="H12887" s="94">
        <f t="shared" si="1705"/>
        <v>0</v>
      </c>
    </row>
    <row r="12888" ht="12.75" customHeight="1">
      <c r="B12888" s="61"/>
      <c r="C12888" s="70" t="s">
        <v>32151</v>
      </c>
      <c r="D12888" s="70" t="s">
        <v>18595</v>
      </c>
      <c r="E12888" s="126" t="s">
        <v>525</v>
      </c>
      <c r="F12888" s="127">
        <v>25.0</v>
      </c>
      <c r="G12888" s="128"/>
      <c r="H12888" s="94">
        <f t="shared" si="1705"/>
        <v>0</v>
      </c>
    </row>
    <row r="12889" ht="12.75" customHeight="1">
      <c r="B12889" s="61"/>
      <c r="C12889" s="70" t="s">
        <v>32152</v>
      </c>
      <c r="D12889" s="70" t="s">
        <v>18597</v>
      </c>
      <c r="E12889" s="126" t="s">
        <v>311</v>
      </c>
      <c r="F12889" s="127">
        <v>7.0</v>
      </c>
      <c r="G12889" s="128"/>
      <c r="H12889" s="94">
        <f t="shared" si="1705"/>
        <v>0</v>
      </c>
    </row>
    <row r="12890" ht="12.75" customHeight="1">
      <c r="B12890" s="61"/>
      <c r="C12890" s="70" t="s">
        <v>32153</v>
      </c>
      <c r="D12890" s="70" t="s">
        <v>18599</v>
      </c>
      <c r="E12890" s="126" t="s">
        <v>311</v>
      </c>
      <c r="F12890" s="127">
        <v>7.0</v>
      </c>
      <c r="G12890" s="128"/>
      <c r="H12890" s="94">
        <f t="shared" si="1705"/>
        <v>0</v>
      </c>
    </row>
    <row r="12891" ht="12.75" customHeight="1">
      <c r="B12891" s="61"/>
      <c r="C12891" s="70" t="s">
        <v>32154</v>
      </c>
      <c r="D12891" s="70" t="s">
        <v>18601</v>
      </c>
      <c r="E12891" s="126" t="s">
        <v>311</v>
      </c>
      <c r="F12891" s="127">
        <v>25.0</v>
      </c>
      <c r="G12891" s="128"/>
      <c r="H12891" s="94">
        <f t="shared" si="1705"/>
        <v>0</v>
      </c>
    </row>
    <row r="12892" ht="12.75" customHeight="1">
      <c r="B12892" s="61"/>
      <c r="C12892" s="70" t="s">
        <v>32155</v>
      </c>
      <c r="D12892" s="70" t="s">
        <v>18603</v>
      </c>
      <c r="E12892" s="126" t="s">
        <v>311</v>
      </c>
      <c r="F12892" s="127">
        <v>10.0</v>
      </c>
      <c r="G12892" s="128"/>
      <c r="H12892" s="94">
        <f t="shared" si="1705"/>
        <v>0</v>
      </c>
    </row>
    <row r="12893" ht="12.75" customHeight="1">
      <c r="B12893" s="61"/>
      <c r="C12893" s="70" t="s">
        <v>32156</v>
      </c>
      <c r="D12893" s="70" t="s">
        <v>20781</v>
      </c>
      <c r="E12893" s="126" t="s">
        <v>311</v>
      </c>
      <c r="F12893" s="127">
        <v>6.0</v>
      </c>
      <c r="G12893" s="128"/>
      <c r="H12893" s="94">
        <f t="shared" si="1705"/>
        <v>0</v>
      </c>
    </row>
    <row r="12894" ht="12.75" customHeight="1">
      <c r="B12894" s="61"/>
      <c r="C12894" s="70" t="s">
        <v>32157</v>
      </c>
      <c r="D12894" s="70" t="s">
        <v>18605</v>
      </c>
      <c r="E12894" s="126" t="s">
        <v>311</v>
      </c>
      <c r="F12894" s="127">
        <v>12.0</v>
      </c>
      <c r="G12894" s="128"/>
      <c r="H12894" s="94">
        <f t="shared" si="1705"/>
        <v>0</v>
      </c>
    </row>
    <row r="12895" ht="12.75" customHeight="1">
      <c r="B12895" s="61"/>
      <c r="C12895" s="70" t="s">
        <v>32158</v>
      </c>
      <c r="D12895" s="70" t="s">
        <v>18607</v>
      </c>
      <c r="E12895" s="126" t="s">
        <v>311</v>
      </c>
      <c r="F12895" s="127">
        <v>8.0</v>
      </c>
      <c r="G12895" s="128"/>
      <c r="H12895" s="94">
        <f t="shared" si="1705"/>
        <v>0</v>
      </c>
    </row>
    <row r="12896" ht="12.75" customHeight="1">
      <c r="B12896" s="61"/>
      <c r="C12896" s="70" t="s">
        <v>32159</v>
      </c>
      <c r="D12896" s="70" t="s">
        <v>18609</v>
      </c>
      <c r="E12896" s="126" t="s">
        <v>311</v>
      </c>
      <c r="F12896" s="127">
        <v>6.0</v>
      </c>
      <c r="G12896" s="128"/>
      <c r="H12896" s="94">
        <f t="shared" si="1705"/>
        <v>0</v>
      </c>
    </row>
    <row r="12897" ht="12.75" customHeight="1">
      <c r="B12897" s="61"/>
      <c r="C12897" s="70" t="s">
        <v>32160</v>
      </c>
      <c r="D12897" s="70" t="s">
        <v>18611</v>
      </c>
      <c r="E12897" s="126" t="s">
        <v>311</v>
      </c>
      <c r="F12897" s="127">
        <v>1.0</v>
      </c>
      <c r="G12897" s="128"/>
      <c r="H12897" s="94">
        <f t="shared" si="1705"/>
        <v>0</v>
      </c>
    </row>
    <row r="12898" ht="12.75" customHeight="1">
      <c r="B12898" s="61"/>
      <c r="C12898" s="79" t="s">
        <v>32161</v>
      </c>
      <c r="D12898" s="83" t="s">
        <v>18613</v>
      </c>
      <c r="E12898" s="129"/>
      <c r="F12898" s="129"/>
      <c r="G12898" s="72"/>
      <c r="H12898" s="81">
        <f>SUM(H12899+H12902+H12904+H12906+H12909+H12912)</f>
        <v>0</v>
      </c>
    </row>
    <row r="12899" ht="12.75" customHeight="1">
      <c r="B12899" s="61"/>
      <c r="C12899" s="84" t="s">
        <v>32162</v>
      </c>
      <c r="D12899" s="132" t="s">
        <v>18615</v>
      </c>
      <c r="E12899" s="129"/>
      <c r="F12899" s="129"/>
      <c r="G12899" s="49"/>
      <c r="H12899" s="86">
        <f>SUM(H12900:H12901)</f>
        <v>0</v>
      </c>
    </row>
    <row r="12900" ht="12.75" customHeight="1">
      <c r="B12900" s="61"/>
      <c r="C12900" s="70" t="s">
        <v>32163</v>
      </c>
      <c r="D12900" s="70" t="s">
        <v>18617</v>
      </c>
      <c r="E12900" s="126" t="s">
        <v>322</v>
      </c>
      <c r="F12900" s="127">
        <v>14.0</v>
      </c>
      <c r="G12900" s="128"/>
      <c r="H12900" s="94">
        <f t="shared" ref="H12900:H12901" si="1706">ROUND(F12900*G12900,2)</f>
        <v>0</v>
      </c>
    </row>
    <row r="12901" ht="12.75" customHeight="1">
      <c r="B12901" s="61"/>
      <c r="C12901" s="70" t="s">
        <v>32164</v>
      </c>
      <c r="D12901" s="130" t="s">
        <v>18619</v>
      </c>
      <c r="E12901" s="126" t="s">
        <v>322</v>
      </c>
      <c r="F12901" s="127">
        <v>3.0</v>
      </c>
      <c r="G12901" s="128"/>
      <c r="H12901" s="94">
        <f t="shared" si="1706"/>
        <v>0</v>
      </c>
    </row>
    <row r="12902" ht="12.75" customHeight="1">
      <c r="B12902" s="61"/>
      <c r="C12902" s="84" t="s">
        <v>32165</v>
      </c>
      <c r="D12902" s="85" t="s">
        <v>18621</v>
      </c>
      <c r="E12902" s="129"/>
      <c r="F12902" s="129"/>
      <c r="G12902" s="72"/>
      <c r="H12902" s="86">
        <f>SUM(H12903)</f>
        <v>0</v>
      </c>
    </row>
    <row r="12903" ht="12.75" customHeight="1">
      <c r="B12903" s="61"/>
      <c r="C12903" s="70" t="s">
        <v>32166</v>
      </c>
      <c r="D12903" s="70" t="s">
        <v>18623</v>
      </c>
      <c r="E12903" s="126" t="s">
        <v>525</v>
      </c>
      <c r="F12903" s="127">
        <v>105.0</v>
      </c>
      <c r="G12903" s="128"/>
      <c r="H12903" s="94">
        <f>ROUND(F12903*G12903,2)</f>
        <v>0</v>
      </c>
    </row>
    <row r="12904" ht="12.75" customHeight="1">
      <c r="B12904" s="61"/>
      <c r="C12904" s="84" t="s">
        <v>32167</v>
      </c>
      <c r="D12904" s="132" t="s">
        <v>18625</v>
      </c>
      <c r="E12904" s="129"/>
      <c r="F12904" s="129"/>
      <c r="G12904" s="72"/>
      <c r="H12904" s="86">
        <f>H12905</f>
        <v>0</v>
      </c>
    </row>
    <row r="12905" ht="12.75" customHeight="1">
      <c r="B12905" s="61"/>
      <c r="C12905" s="70" t="s">
        <v>32168</v>
      </c>
      <c r="D12905" s="130" t="s">
        <v>18627</v>
      </c>
      <c r="E12905" s="126" t="s">
        <v>525</v>
      </c>
      <c r="F12905" s="127">
        <v>561.0</v>
      </c>
      <c r="G12905" s="128"/>
      <c r="H12905" s="94">
        <f>ROUND(F12905*G12905,2)</f>
        <v>0</v>
      </c>
    </row>
    <row r="12906" ht="12.75" customHeight="1">
      <c r="B12906" s="61"/>
      <c r="C12906" s="84" t="s">
        <v>32169</v>
      </c>
      <c r="D12906" s="85" t="s">
        <v>18629</v>
      </c>
      <c r="E12906" s="129"/>
      <c r="F12906" s="129"/>
      <c r="G12906" s="72"/>
      <c r="H12906" s="86">
        <f>SUM(H12907:H12908)</f>
        <v>0</v>
      </c>
    </row>
    <row r="12907" ht="12.75" customHeight="1">
      <c r="B12907" s="61"/>
      <c r="C12907" s="70" t="s">
        <v>32170</v>
      </c>
      <c r="D12907" s="70" t="s">
        <v>18631</v>
      </c>
      <c r="E12907" s="126" t="s">
        <v>322</v>
      </c>
      <c r="F12907" s="127">
        <v>1.0</v>
      </c>
      <c r="G12907" s="128"/>
      <c r="H12907" s="94">
        <f t="shared" ref="H12907:H12908" si="1707">ROUND(F12907*G12907,2)</f>
        <v>0</v>
      </c>
    </row>
    <row r="12908" ht="12.75" customHeight="1">
      <c r="B12908" s="61"/>
      <c r="C12908" s="70" t="s">
        <v>32171</v>
      </c>
      <c r="D12908" s="130" t="s">
        <v>18633</v>
      </c>
      <c r="E12908" s="126" t="s">
        <v>322</v>
      </c>
      <c r="F12908" s="127">
        <v>1.0</v>
      </c>
      <c r="G12908" s="128"/>
      <c r="H12908" s="94">
        <f t="shared" si="1707"/>
        <v>0</v>
      </c>
    </row>
    <row r="12909" ht="12.75" customHeight="1">
      <c r="B12909" s="61"/>
      <c r="C12909" s="84" t="s">
        <v>32172</v>
      </c>
      <c r="D12909" s="85" t="s">
        <v>18635</v>
      </c>
      <c r="E12909" s="129"/>
      <c r="F12909" s="129"/>
      <c r="G12909" s="49"/>
      <c r="H12909" s="86">
        <f>SUM(H12910:H12911)</f>
        <v>0</v>
      </c>
    </row>
    <row r="12910" ht="12.75" customHeight="1">
      <c r="B12910" s="61"/>
      <c r="C12910" s="70" t="s">
        <v>32173</v>
      </c>
      <c r="D12910" s="70" t="s">
        <v>18637</v>
      </c>
      <c r="E12910" s="126" t="s">
        <v>322</v>
      </c>
      <c r="F12910" s="127">
        <v>1.0</v>
      </c>
      <c r="G12910" s="128"/>
      <c r="H12910" s="94">
        <f t="shared" ref="H12910:H12911" si="1708">ROUND(F12910*G12910,2)</f>
        <v>0</v>
      </c>
    </row>
    <row r="12911" ht="12.75" customHeight="1">
      <c r="B12911" s="61"/>
      <c r="C12911" s="70" t="s">
        <v>32174</v>
      </c>
      <c r="D12911" s="70" t="s">
        <v>18639</v>
      </c>
      <c r="E12911" s="126" t="s">
        <v>322</v>
      </c>
      <c r="F12911" s="127">
        <v>1.0</v>
      </c>
      <c r="G12911" s="128"/>
      <c r="H12911" s="94">
        <f t="shared" si="1708"/>
        <v>0</v>
      </c>
    </row>
    <row r="12912" ht="12.75" customHeight="1">
      <c r="B12912" s="61"/>
      <c r="C12912" s="84" t="s">
        <v>32175</v>
      </c>
      <c r="D12912" s="85" t="s">
        <v>18641</v>
      </c>
      <c r="E12912" s="129"/>
      <c r="F12912" s="129"/>
      <c r="G12912" s="72"/>
      <c r="H12912" s="86">
        <f>SUM(H12913:H12914)</f>
        <v>0</v>
      </c>
    </row>
    <row r="12913" ht="12.75" customHeight="1">
      <c r="B12913" s="61"/>
      <c r="C12913" s="70" t="s">
        <v>32176</v>
      </c>
      <c r="D12913" s="130" t="s">
        <v>18643</v>
      </c>
      <c r="E12913" s="126" t="s">
        <v>322</v>
      </c>
      <c r="F12913" s="127">
        <v>1.0</v>
      </c>
      <c r="G12913" s="128"/>
      <c r="H12913" s="94">
        <f t="shared" ref="H12913:H12914" si="1709">ROUND(F12913*G12913,2)</f>
        <v>0</v>
      </c>
    </row>
    <row r="12914" ht="12.75" customHeight="1">
      <c r="B12914" s="61"/>
      <c r="C12914" s="70" t="s">
        <v>32177</v>
      </c>
      <c r="D12914" s="130" t="s">
        <v>18645</v>
      </c>
      <c r="E12914" s="126" t="s">
        <v>322</v>
      </c>
      <c r="F12914" s="127">
        <v>1.0</v>
      </c>
      <c r="G12914" s="128"/>
      <c r="H12914" s="94">
        <f t="shared" si="1709"/>
        <v>0</v>
      </c>
    </row>
    <row r="12915" ht="12.75" customHeight="1">
      <c r="B12915" s="135"/>
      <c r="C12915" s="137" t="s">
        <v>164</v>
      </c>
      <c r="D12915" s="138" t="s">
        <v>165</v>
      </c>
      <c r="E12915" s="129"/>
      <c r="F12915" s="129"/>
      <c r="G12915" s="134"/>
      <c r="H12915" s="133">
        <f>H12916+H12970+H13103+H13139+H13150+H13178</f>
        <v>0</v>
      </c>
    </row>
    <row r="12916" ht="12.75" customHeight="1">
      <c r="B12916" s="61"/>
      <c r="C12916" s="79" t="s">
        <v>32178</v>
      </c>
      <c r="D12916" s="83" t="s">
        <v>17820</v>
      </c>
      <c r="E12916" s="129"/>
      <c r="F12916" s="129"/>
      <c r="G12916" s="72"/>
      <c r="H12916" s="81">
        <f>H12917+H12921+H12933+H12946+H12956+H12959+H12966</f>
        <v>0</v>
      </c>
    </row>
    <row r="12917" ht="12.75" customHeight="1">
      <c r="B12917" s="61"/>
      <c r="C12917" s="84" t="s">
        <v>32179</v>
      </c>
      <c r="D12917" s="85" t="s">
        <v>17697</v>
      </c>
      <c r="E12917" s="129"/>
      <c r="F12917" s="129"/>
      <c r="G12917" s="49"/>
      <c r="H12917" s="86">
        <f>SUM(H12918:H12920)</f>
        <v>0</v>
      </c>
    </row>
    <row r="12918" ht="12.75" customHeight="1">
      <c r="B12918" s="61"/>
      <c r="C12918" s="70" t="s">
        <v>32180</v>
      </c>
      <c r="D12918" s="70" t="s">
        <v>17703</v>
      </c>
      <c r="E12918" s="126" t="s">
        <v>525</v>
      </c>
      <c r="F12918" s="127">
        <v>6.36</v>
      </c>
      <c r="G12918" s="128"/>
      <c r="H12918" s="94">
        <f t="shared" ref="H12918:H12920" si="1710">ROUND(F12918*G12918,2)</f>
        <v>0</v>
      </c>
    </row>
    <row r="12919" ht="12.75" customHeight="1">
      <c r="B12919" s="61"/>
      <c r="C12919" s="70" t="s">
        <v>32181</v>
      </c>
      <c r="D12919" s="70" t="s">
        <v>17826</v>
      </c>
      <c r="E12919" s="126" t="s">
        <v>525</v>
      </c>
      <c r="F12919" s="127">
        <v>3.8200000000000003</v>
      </c>
      <c r="G12919" s="128"/>
      <c r="H12919" s="94">
        <f t="shared" si="1710"/>
        <v>0</v>
      </c>
    </row>
    <row r="12920" ht="12.75" customHeight="1">
      <c r="B12920" s="61"/>
      <c r="C12920" s="70" t="s">
        <v>32182</v>
      </c>
      <c r="D12920" s="70" t="s">
        <v>17705</v>
      </c>
      <c r="E12920" s="126" t="s">
        <v>525</v>
      </c>
      <c r="F12920" s="127">
        <v>2.88</v>
      </c>
      <c r="G12920" s="128"/>
      <c r="H12920" s="94">
        <f t="shared" si="1710"/>
        <v>0</v>
      </c>
    </row>
    <row r="12921" ht="12.75" customHeight="1">
      <c r="B12921" s="61"/>
      <c r="C12921" s="84" t="s">
        <v>32183</v>
      </c>
      <c r="D12921" s="85" t="s">
        <v>17831</v>
      </c>
      <c r="E12921" s="129"/>
      <c r="F12921" s="129"/>
      <c r="G12921" s="72"/>
      <c r="H12921" s="86">
        <f>SUM(H12922:H12932)</f>
        <v>0</v>
      </c>
    </row>
    <row r="12922" ht="12.75" customHeight="1">
      <c r="B12922" s="61"/>
      <c r="C12922" s="70" t="s">
        <v>32184</v>
      </c>
      <c r="D12922" s="70" t="s">
        <v>17713</v>
      </c>
      <c r="E12922" s="126" t="s">
        <v>311</v>
      </c>
      <c r="F12922" s="127">
        <v>25.0</v>
      </c>
      <c r="G12922" s="128"/>
      <c r="H12922" s="94">
        <f t="shared" ref="H12922:H12932" si="1711">ROUND(F12922*G12922,2)</f>
        <v>0</v>
      </c>
    </row>
    <row r="12923" ht="12.75" customHeight="1">
      <c r="B12923" s="61"/>
      <c r="C12923" s="70" t="s">
        <v>32185</v>
      </c>
      <c r="D12923" s="70" t="s">
        <v>17836</v>
      </c>
      <c r="E12923" s="126" t="s">
        <v>311</v>
      </c>
      <c r="F12923" s="127">
        <v>19.0</v>
      </c>
      <c r="G12923" s="128"/>
      <c r="H12923" s="94">
        <f t="shared" si="1711"/>
        <v>0</v>
      </c>
    </row>
    <row r="12924" ht="12.75" customHeight="1">
      <c r="B12924" s="61"/>
      <c r="C12924" s="70" t="s">
        <v>32186</v>
      </c>
      <c r="D12924" s="70" t="s">
        <v>17715</v>
      </c>
      <c r="E12924" s="126" t="s">
        <v>311</v>
      </c>
      <c r="F12924" s="127">
        <v>23.0</v>
      </c>
      <c r="G12924" s="128"/>
      <c r="H12924" s="94">
        <f t="shared" si="1711"/>
        <v>0</v>
      </c>
    </row>
    <row r="12925" ht="12.75" customHeight="1">
      <c r="B12925" s="61"/>
      <c r="C12925" s="70" t="s">
        <v>32187</v>
      </c>
      <c r="D12925" s="70" t="s">
        <v>21182</v>
      </c>
      <c r="E12925" s="126" t="s">
        <v>311</v>
      </c>
      <c r="F12925" s="127">
        <v>1.0</v>
      </c>
      <c r="G12925" s="128"/>
      <c r="H12925" s="94">
        <f t="shared" si="1711"/>
        <v>0</v>
      </c>
    </row>
    <row r="12926" ht="12.75" customHeight="1">
      <c r="B12926" s="61"/>
      <c r="C12926" s="70" t="s">
        <v>32188</v>
      </c>
      <c r="D12926" s="70" t="s">
        <v>20918</v>
      </c>
      <c r="E12926" s="126" t="s">
        <v>311</v>
      </c>
      <c r="F12926" s="127">
        <v>1.0</v>
      </c>
      <c r="G12926" s="128"/>
      <c r="H12926" s="94">
        <f t="shared" si="1711"/>
        <v>0</v>
      </c>
    </row>
    <row r="12927" ht="12.75" customHeight="1">
      <c r="B12927" s="61"/>
      <c r="C12927" s="70" t="s">
        <v>32189</v>
      </c>
      <c r="D12927" s="70" t="s">
        <v>17723</v>
      </c>
      <c r="E12927" s="126" t="s">
        <v>311</v>
      </c>
      <c r="F12927" s="127">
        <v>200.0</v>
      </c>
      <c r="G12927" s="128"/>
      <c r="H12927" s="94">
        <f t="shared" si="1711"/>
        <v>0</v>
      </c>
    </row>
    <row r="12928" ht="12.75" customHeight="1">
      <c r="B12928" s="61"/>
      <c r="C12928" s="70" t="s">
        <v>32190</v>
      </c>
      <c r="D12928" s="70" t="s">
        <v>17861</v>
      </c>
      <c r="E12928" s="126" t="s">
        <v>311</v>
      </c>
      <c r="F12928" s="127">
        <v>160.0</v>
      </c>
      <c r="G12928" s="128"/>
      <c r="H12928" s="94">
        <f t="shared" si="1711"/>
        <v>0</v>
      </c>
    </row>
    <row r="12929" ht="12.75" customHeight="1">
      <c r="B12929" s="61"/>
      <c r="C12929" s="70" t="s">
        <v>32191</v>
      </c>
      <c r="D12929" s="70" t="s">
        <v>17725</v>
      </c>
      <c r="E12929" s="126" t="s">
        <v>311</v>
      </c>
      <c r="F12929" s="127">
        <v>192.0</v>
      </c>
      <c r="G12929" s="128"/>
      <c r="H12929" s="94">
        <f t="shared" si="1711"/>
        <v>0</v>
      </c>
    </row>
    <row r="12930" ht="12.75" customHeight="1">
      <c r="B12930" s="61"/>
      <c r="C12930" s="70" t="s">
        <v>32192</v>
      </c>
      <c r="D12930" s="70" t="s">
        <v>17731</v>
      </c>
      <c r="E12930" s="126" t="s">
        <v>311</v>
      </c>
      <c r="F12930" s="127">
        <v>25.0</v>
      </c>
      <c r="G12930" s="128"/>
      <c r="H12930" s="94">
        <f t="shared" si="1711"/>
        <v>0</v>
      </c>
    </row>
    <row r="12931" ht="12.75" customHeight="1">
      <c r="B12931" s="61"/>
      <c r="C12931" s="70" t="s">
        <v>32193</v>
      </c>
      <c r="D12931" s="70" t="s">
        <v>17869</v>
      </c>
      <c r="E12931" s="126" t="s">
        <v>311</v>
      </c>
      <c r="F12931" s="127">
        <v>20.0</v>
      </c>
      <c r="G12931" s="128"/>
      <c r="H12931" s="94">
        <f t="shared" si="1711"/>
        <v>0</v>
      </c>
    </row>
    <row r="12932" ht="12.75" customHeight="1">
      <c r="B12932" s="61"/>
      <c r="C12932" s="70" t="s">
        <v>32194</v>
      </c>
      <c r="D12932" s="70" t="s">
        <v>17733</v>
      </c>
      <c r="E12932" s="126" t="s">
        <v>311</v>
      </c>
      <c r="F12932" s="127">
        <v>24.0</v>
      </c>
      <c r="G12932" s="128"/>
      <c r="H12932" s="94">
        <f t="shared" si="1711"/>
        <v>0</v>
      </c>
    </row>
    <row r="12933" ht="12.75" customHeight="1">
      <c r="B12933" s="61"/>
      <c r="C12933" s="84" t="s">
        <v>32195</v>
      </c>
      <c r="D12933" s="85" t="s">
        <v>17735</v>
      </c>
      <c r="E12933" s="129"/>
      <c r="F12933" s="129"/>
      <c r="G12933" s="49"/>
      <c r="H12933" s="86">
        <f>SUM(H12934:H12945)</f>
        <v>0</v>
      </c>
    </row>
    <row r="12934" ht="12.75" customHeight="1">
      <c r="B12934" s="61"/>
      <c r="C12934" s="70" t="s">
        <v>32196</v>
      </c>
      <c r="D12934" s="70" t="s">
        <v>17745</v>
      </c>
      <c r="E12934" s="126" t="s">
        <v>311</v>
      </c>
      <c r="F12934" s="127">
        <v>4.0</v>
      </c>
      <c r="G12934" s="128"/>
      <c r="H12934" s="94">
        <f t="shared" ref="H12934:H12945" si="1712">ROUND(F12934*G12934,2)</f>
        <v>0</v>
      </c>
    </row>
    <row r="12935" ht="12.75" customHeight="1">
      <c r="B12935" s="61"/>
      <c r="C12935" s="70" t="s">
        <v>32197</v>
      </c>
      <c r="D12935" s="70" t="s">
        <v>17878</v>
      </c>
      <c r="E12935" s="126" t="s">
        <v>311</v>
      </c>
      <c r="F12935" s="127">
        <v>1.0</v>
      </c>
      <c r="G12935" s="128"/>
      <c r="H12935" s="94">
        <f t="shared" si="1712"/>
        <v>0</v>
      </c>
    </row>
    <row r="12936" ht="12.75" customHeight="1">
      <c r="B12936" s="61"/>
      <c r="C12936" s="70" t="s">
        <v>32198</v>
      </c>
      <c r="D12936" s="70" t="s">
        <v>19495</v>
      </c>
      <c r="E12936" s="126" t="s">
        <v>311</v>
      </c>
      <c r="F12936" s="127">
        <v>5.0</v>
      </c>
      <c r="G12936" s="128"/>
      <c r="H12936" s="94">
        <f t="shared" si="1712"/>
        <v>0</v>
      </c>
    </row>
    <row r="12937" ht="12.75" customHeight="1">
      <c r="B12937" s="61"/>
      <c r="C12937" s="70" t="s">
        <v>32199</v>
      </c>
      <c r="D12937" s="70" t="s">
        <v>17747</v>
      </c>
      <c r="E12937" s="126" t="s">
        <v>311</v>
      </c>
      <c r="F12937" s="127">
        <v>3.0</v>
      </c>
      <c r="G12937" s="128"/>
      <c r="H12937" s="94">
        <f t="shared" si="1712"/>
        <v>0</v>
      </c>
    </row>
    <row r="12938" ht="12.75" customHeight="1">
      <c r="B12938" s="61"/>
      <c r="C12938" s="70" t="s">
        <v>32200</v>
      </c>
      <c r="D12938" s="70" t="s">
        <v>17892</v>
      </c>
      <c r="E12938" s="126" t="s">
        <v>311</v>
      </c>
      <c r="F12938" s="127">
        <v>3.0</v>
      </c>
      <c r="G12938" s="128"/>
      <c r="H12938" s="94">
        <f t="shared" si="1712"/>
        <v>0</v>
      </c>
    </row>
    <row r="12939" ht="12.75" customHeight="1">
      <c r="B12939" s="61"/>
      <c r="C12939" s="70" t="s">
        <v>32201</v>
      </c>
      <c r="D12939" s="70" t="s">
        <v>19413</v>
      </c>
      <c r="E12939" s="126" t="s">
        <v>311</v>
      </c>
      <c r="F12939" s="127">
        <v>1.0</v>
      </c>
      <c r="G12939" s="128"/>
      <c r="H12939" s="94">
        <f t="shared" si="1712"/>
        <v>0</v>
      </c>
    </row>
    <row r="12940" ht="12.75" customHeight="1">
      <c r="B12940" s="61"/>
      <c r="C12940" s="70" t="s">
        <v>32202</v>
      </c>
      <c r="D12940" s="70" t="s">
        <v>20887</v>
      </c>
      <c r="E12940" s="126" t="s">
        <v>311</v>
      </c>
      <c r="F12940" s="127">
        <v>2.0</v>
      </c>
      <c r="G12940" s="128"/>
      <c r="H12940" s="94">
        <f t="shared" si="1712"/>
        <v>0</v>
      </c>
    </row>
    <row r="12941" ht="12.75" customHeight="1">
      <c r="B12941" s="61"/>
      <c r="C12941" s="70" t="s">
        <v>32203</v>
      </c>
      <c r="D12941" s="70" t="s">
        <v>17894</v>
      </c>
      <c r="E12941" s="126" t="s">
        <v>311</v>
      </c>
      <c r="F12941" s="127">
        <v>2.0</v>
      </c>
      <c r="G12941" s="128"/>
      <c r="H12941" s="94">
        <f t="shared" si="1712"/>
        <v>0</v>
      </c>
    </row>
    <row r="12942" ht="12.75" customHeight="1">
      <c r="B12942" s="61"/>
      <c r="C12942" s="70" t="s">
        <v>32204</v>
      </c>
      <c r="D12942" s="70" t="s">
        <v>18818</v>
      </c>
      <c r="E12942" s="126" t="s">
        <v>311</v>
      </c>
      <c r="F12942" s="127">
        <v>1.0</v>
      </c>
      <c r="G12942" s="128"/>
      <c r="H12942" s="94">
        <f t="shared" si="1712"/>
        <v>0</v>
      </c>
    </row>
    <row r="12943" ht="12.75" customHeight="1">
      <c r="B12943" s="61"/>
      <c r="C12943" s="70" t="s">
        <v>32205</v>
      </c>
      <c r="D12943" s="70" t="s">
        <v>17920</v>
      </c>
      <c r="E12943" s="126" t="s">
        <v>311</v>
      </c>
      <c r="F12943" s="127">
        <v>4.0</v>
      </c>
      <c r="G12943" s="128"/>
      <c r="H12943" s="94">
        <f t="shared" si="1712"/>
        <v>0</v>
      </c>
    </row>
    <row r="12944" ht="12.75" customHeight="1">
      <c r="B12944" s="61"/>
      <c r="C12944" s="70" t="s">
        <v>32206</v>
      </c>
      <c r="D12944" s="70" t="s">
        <v>17922</v>
      </c>
      <c r="E12944" s="126" t="s">
        <v>311</v>
      </c>
      <c r="F12944" s="127">
        <v>1.0</v>
      </c>
      <c r="G12944" s="128"/>
      <c r="H12944" s="94">
        <f t="shared" si="1712"/>
        <v>0</v>
      </c>
    </row>
    <row r="12945" ht="12.75" customHeight="1">
      <c r="B12945" s="61"/>
      <c r="C12945" s="70" t="s">
        <v>32207</v>
      </c>
      <c r="D12945" s="70" t="s">
        <v>17924</v>
      </c>
      <c r="E12945" s="126" t="s">
        <v>311</v>
      </c>
      <c r="F12945" s="127">
        <v>2.0</v>
      </c>
      <c r="G12945" s="128"/>
      <c r="H12945" s="94">
        <f t="shared" si="1712"/>
        <v>0</v>
      </c>
    </row>
    <row r="12946" ht="12.75" customHeight="1">
      <c r="B12946" s="61"/>
      <c r="C12946" s="84" t="s">
        <v>32208</v>
      </c>
      <c r="D12946" s="85" t="s">
        <v>17769</v>
      </c>
      <c r="E12946" s="129"/>
      <c r="F12946" s="129"/>
      <c r="G12946" s="49"/>
      <c r="H12946" s="86">
        <f>SUM(H12947:H12955)</f>
        <v>0</v>
      </c>
    </row>
    <row r="12947" ht="12.75" customHeight="1">
      <c r="B12947" s="61"/>
      <c r="C12947" s="70" t="s">
        <v>32209</v>
      </c>
      <c r="D12947" s="70" t="s">
        <v>26009</v>
      </c>
      <c r="E12947" s="126" t="s">
        <v>311</v>
      </c>
      <c r="F12947" s="127">
        <v>1.0</v>
      </c>
      <c r="G12947" s="128"/>
      <c r="H12947" s="94">
        <f t="shared" ref="H12947:H12955" si="1713">ROUND(F12947*G12947,2)</f>
        <v>0</v>
      </c>
    </row>
    <row r="12948" ht="12.75" customHeight="1">
      <c r="B12948" s="61"/>
      <c r="C12948" s="70" t="s">
        <v>32210</v>
      </c>
      <c r="D12948" s="70" t="s">
        <v>26011</v>
      </c>
      <c r="E12948" s="126" t="s">
        <v>311</v>
      </c>
      <c r="F12948" s="127">
        <v>3.0</v>
      </c>
      <c r="G12948" s="128"/>
      <c r="H12948" s="94">
        <f t="shared" si="1713"/>
        <v>0</v>
      </c>
    </row>
    <row r="12949" ht="12.75" customHeight="1">
      <c r="B12949" s="61"/>
      <c r="C12949" s="70" t="s">
        <v>32211</v>
      </c>
      <c r="D12949" s="70" t="s">
        <v>31895</v>
      </c>
      <c r="E12949" s="126" t="s">
        <v>311</v>
      </c>
      <c r="F12949" s="127">
        <v>4.0</v>
      </c>
      <c r="G12949" s="128"/>
      <c r="H12949" s="94">
        <f t="shared" si="1713"/>
        <v>0</v>
      </c>
    </row>
    <row r="12950" ht="12.75" customHeight="1">
      <c r="B12950" s="61"/>
      <c r="C12950" s="70" t="s">
        <v>32212</v>
      </c>
      <c r="D12950" s="70" t="s">
        <v>18715</v>
      </c>
      <c r="E12950" s="126" t="s">
        <v>311</v>
      </c>
      <c r="F12950" s="127">
        <v>1.0</v>
      </c>
      <c r="G12950" s="128"/>
      <c r="H12950" s="94">
        <f t="shared" si="1713"/>
        <v>0</v>
      </c>
    </row>
    <row r="12951" ht="12.75" customHeight="1">
      <c r="B12951" s="61"/>
      <c r="C12951" s="70" t="s">
        <v>32213</v>
      </c>
      <c r="D12951" s="130" t="s">
        <v>30188</v>
      </c>
      <c r="E12951" s="126" t="s">
        <v>311</v>
      </c>
      <c r="F12951" s="127">
        <v>1.0</v>
      </c>
      <c r="G12951" s="128"/>
      <c r="H12951" s="94">
        <f t="shared" si="1713"/>
        <v>0</v>
      </c>
    </row>
    <row r="12952" ht="12.75" customHeight="1">
      <c r="B12952" s="61"/>
      <c r="C12952" s="70" t="s">
        <v>32214</v>
      </c>
      <c r="D12952" s="70" t="s">
        <v>31899</v>
      </c>
      <c r="E12952" s="126" t="s">
        <v>311</v>
      </c>
      <c r="F12952" s="127">
        <v>1.0</v>
      </c>
      <c r="G12952" s="128"/>
      <c r="H12952" s="94">
        <f t="shared" si="1713"/>
        <v>0</v>
      </c>
    </row>
    <row r="12953" ht="12.75" customHeight="1">
      <c r="B12953" s="61"/>
      <c r="C12953" s="70" t="s">
        <v>32215</v>
      </c>
      <c r="D12953" s="70" t="s">
        <v>17955</v>
      </c>
      <c r="E12953" s="126" t="s">
        <v>311</v>
      </c>
      <c r="F12953" s="127">
        <v>1.0</v>
      </c>
      <c r="G12953" s="128"/>
      <c r="H12953" s="94">
        <f t="shared" si="1713"/>
        <v>0</v>
      </c>
    </row>
    <row r="12954" ht="12.75" customHeight="1">
      <c r="B12954" s="61"/>
      <c r="C12954" s="70" t="s">
        <v>32216</v>
      </c>
      <c r="D12954" s="70" t="s">
        <v>17959</v>
      </c>
      <c r="E12954" s="126" t="s">
        <v>311</v>
      </c>
      <c r="F12954" s="127">
        <v>2.0</v>
      </c>
      <c r="G12954" s="128"/>
      <c r="H12954" s="94">
        <f t="shared" si="1713"/>
        <v>0</v>
      </c>
    </row>
    <row r="12955" ht="12.75" customHeight="1">
      <c r="B12955" s="61"/>
      <c r="C12955" s="70" t="s">
        <v>32217</v>
      </c>
      <c r="D12955" s="70" t="s">
        <v>18847</v>
      </c>
      <c r="E12955" s="126" t="s">
        <v>311</v>
      </c>
      <c r="F12955" s="127">
        <v>1.0</v>
      </c>
      <c r="G12955" s="128"/>
      <c r="H12955" s="94">
        <f t="shared" si="1713"/>
        <v>0</v>
      </c>
    </row>
    <row r="12956" ht="12.75" customHeight="1">
      <c r="B12956" s="61"/>
      <c r="C12956" s="84" t="s">
        <v>32218</v>
      </c>
      <c r="D12956" s="85" t="s">
        <v>17789</v>
      </c>
      <c r="E12956" s="129"/>
      <c r="F12956" s="129"/>
      <c r="G12956" s="72"/>
      <c r="H12956" s="86">
        <f>SUM(H12957:H12958)</f>
        <v>0</v>
      </c>
    </row>
    <row r="12957" ht="12.75" customHeight="1">
      <c r="B12957" s="61"/>
      <c r="C12957" s="70" t="s">
        <v>32219</v>
      </c>
      <c r="D12957" s="70" t="s">
        <v>18856</v>
      </c>
      <c r="E12957" s="126" t="s">
        <v>311</v>
      </c>
      <c r="F12957" s="127">
        <v>1.0</v>
      </c>
      <c r="G12957" s="128"/>
      <c r="H12957" s="94">
        <f t="shared" ref="H12957:H12958" si="1714">ROUND(F12957*G12957,2)</f>
        <v>0</v>
      </c>
    </row>
    <row r="12958" ht="12.75" customHeight="1">
      <c r="B12958" s="61"/>
      <c r="C12958" s="70" t="s">
        <v>32220</v>
      </c>
      <c r="D12958" s="70" t="s">
        <v>32221</v>
      </c>
      <c r="E12958" s="126" t="s">
        <v>311</v>
      </c>
      <c r="F12958" s="127">
        <v>2.0</v>
      </c>
      <c r="G12958" s="128"/>
      <c r="H12958" s="94">
        <f t="shared" si="1714"/>
        <v>0</v>
      </c>
    </row>
    <row r="12959" ht="12.75" customHeight="1">
      <c r="B12959" s="61"/>
      <c r="C12959" s="84" t="s">
        <v>32222</v>
      </c>
      <c r="D12959" s="85" t="s">
        <v>522</v>
      </c>
      <c r="E12959" s="129"/>
      <c r="F12959" s="129"/>
      <c r="G12959" s="49"/>
      <c r="H12959" s="86">
        <f>SUM(H12960:H12965)</f>
        <v>0</v>
      </c>
    </row>
    <row r="12960" ht="12.75" customHeight="1">
      <c r="B12960" s="61"/>
      <c r="C12960" s="70" t="s">
        <v>32223</v>
      </c>
      <c r="D12960" s="70" t="s">
        <v>17977</v>
      </c>
      <c r="E12960" s="126" t="s">
        <v>311</v>
      </c>
      <c r="F12960" s="127">
        <v>3.0</v>
      </c>
      <c r="G12960" s="128"/>
      <c r="H12960" s="94">
        <f t="shared" ref="H12960:H12965" si="1715">ROUND(F12960*G12960,2)</f>
        <v>0</v>
      </c>
    </row>
    <row r="12961" ht="12.75" customHeight="1">
      <c r="B12961" s="61"/>
      <c r="C12961" s="70" t="s">
        <v>32224</v>
      </c>
      <c r="D12961" s="70" t="s">
        <v>17979</v>
      </c>
      <c r="E12961" s="126" t="s">
        <v>311</v>
      </c>
      <c r="F12961" s="127">
        <v>1.0</v>
      </c>
      <c r="G12961" s="128"/>
      <c r="H12961" s="94">
        <f t="shared" si="1715"/>
        <v>0</v>
      </c>
    </row>
    <row r="12962" ht="12.75" customHeight="1">
      <c r="B12962" s="61"/>
      <c r="C12962" s="70" t="s">
        <v>32225</v>
      </c>
      <c r="D12962" s="70" t="s">
        <v>31911</v>
      </c>
      <c r="E12962" s="126" t="s">
        <v>311</v>
      </c>
      <c r="F12962" s="127">
        <v>1.0</v>
      </c>
      <c r="G12962" s="128"/>
      <c r="H12962" s="94">
        <f t="shared" si="1715"/>
        <v>0</v>
      </c>
    </row>
    <row r="12963" ht="12.75" customHeight="1">
      <c r="B12963" s="61"/>
      <c r="C12963" s="70" t="s">
        <v>32226</v>
      </c>
      <c r="D12963" s="70" t="s">
        <v>31913</v>
      </c>
      <c r="E12963" s="126" t="s">
        <v>311</v>
      </c>
      <c r="F12963" s="127">
        <v>1.0</v>
      </c>
      <c r="G12963" s="128"/>
      <c r="H12963" s="94">
        <f t="shared" si="1715"/>
        <v>0</v>
      </c>
    </row>
    <row r="12964" ht="12.75" customHeight="1">
      <c r="B12964" s="61"/>
      <c r="C12964" s="70" t="s">
        <v>32227</v>
      </c>
      <c r="D12964" s="70" t="s">
        <v>31915</v>
      </c>
      <c r="E12964" s="126" t="s">
        <v>311</v>
      </c>
      <c r="F12964" s="127">
        <v>1.0</v>
      </c>
      <c r="G12964" s="128"/>
      <c r="H12964" s="94">
        <f t="shared" si="1715"/>
        <v>0</v>
      </c>
    </row>
    <row r="12965" ht="12.75" customHeight="1">
      <c r="B12965" s="61"/>
      <c r="C12965" s="70" t="s">
        <v>32228</v>
      </c>
      <c r="D12965" s="70" t="s">
        <v>17989</v>
      </c>
      <c r="E12965" s="126" t="s">
        <v>311</v>
      </c>
      <c r="F12965" s="127">
        <v>1.0</v>
      </c>
      <c r="G12965" s="128"/>
      <c r="H12965" s="94">
        <f t="shared" si="1715"/>
        <v>0</v>
      </c>
    </row>
    <row r="12966" ht="12.75" customHeight="1">
      <c r="B12966" s="61"/>
      <c r="C12966" s="84" t="s">
        <v>32229</v>
      </c>
      <c r="D12966" s="85" t="s">
        <v>20903</v>
      </c>
      <c r="E12966" s="129"/>
      <c r="F12966" s="129"/>
      <c r="G12966" s="49"/>
      <c r="H12966" s="86">
        <f>SUM(H12967:H12969)</f>
        <v>0</v>
      </c>
    </row>
    <row r="12967" ht="12.75" customHeight="1">
      <c r="B12967" s="61"/>
      <c r="C12967" s="70" t="s">
        <v>32230</v>
      </c>
      <c r="D12967" s="70" t="s">
        <v>32231</v>
      </c>
      <c r="E12967" s="126" t="s">
        <v>311</v>
      </c>
      <c r="F12967" s="127">
        <v>1.0</v>
      </c>
      <c r="G12967" s="128"/>
      <c r="H12967" s="94">
        <f t="shared" ref="H12967:H12969" si="1716">ROUND(F12967*G12967,2)</f>
        <v>0</v>
      </c>
    </row>
    <row r="12968" ht="12.75" customHeight="1">
      <c r="B12968" s="61"/>
      <c r="C12968" s="70" t="s">
        <v>32232</v>
      </c>
      <c r="D12968" s="70" t="s">
        <v>32233</v>
      </c>
      <c r="E12968" s="126" t="s">
        <v>311</v>
      </c>
      <c r="F12968" s="127">
        <v>1.0</v>
      </c>
      <c r="G12968" s="128"/>
      <c r="H12968" s="94">
        <f t="shared" si="1716"/>
        <v>0</v>
      </c>
    </row>
    <row r="12969" ht="12.75" customHeight="1">
      <c r="B12969" s="61"/>
      <c r="C12969" s="70" t="s">
        <v>32234</v>
      </c>
      <c r="D12969" s="70" t="s">
        <v>32235</v>
      </c>
      <c r="E12969" s="126" t="s">
        <v>311</v>
      </c>
      <c r="F12969" s="127">
        <v>1.0</v>
      </c>
      <c r="G12969" s="128"/>
      <c r="H12969" s="94">
        <f t="shared" si="1716"/>
        <v>0</v>
      </c>
    </row>
    <row r="12970" ht="12.75" customHeight="1">
      <c r="B12970" s="61"/>
      <c r="C12970" s="79" t="s">
        <v>32236</v>
      </c>
      <c r="D12970" s="83" t="s">
        <v>18109</v>
      </c>
      <c r="E12970" s="129"/>
      <c r="F12970" s="129"/>
      <c r="G12970" s="49"/>
      <c r="H12970" s="81">
        <f>H12971+H12981+H12992+H12998+H13005+H13008+H13013+H13020+H13025+H13033+H13037+H13044+H13051+H13056+H13060+H13064+H13070+H13074+H13079+H13084+H13092+H13101</f>
        <v>0</v>
      </c>
    </row>
    <row r="12971" ht="12.75" customHeight="1">
      <c r="B12971" s="61"/>
      <c r="C12971" s="84" t="s">
        <v>32237</v>
      </c>
      <c r="D12971" s="85" t="s">
        <v>23060</v>
      </c>
      <c r="E12971" s="129"/>
      <c r="F12971" s="129"/>
      <c r="G12971" s="72"/>
      <c r="H12971" s="86">
        <f>SUM(H12972:H12980)</f>
        <v>0</v>
      </c>
    </row>
    <row r="12972" ht="12.75" customHeight="1">
      <c r="B12972" s="61"/>
      <c r="C12972" s="70" t="s">
        <v>32238</v>
      </c>
      <c r="D12972" s="70" t="s">
        <v>18170</v>
      </c>
      <c r="E12972" s="126" t="s">
        <v>525</v>
      </c>
      <c r="F12972" s="127">
        <v>150.6</v>
      </c>
      <c r="G12972" s="128"/>
      <c r="H12972" s="94">
        <f t="shared" ref="H12972:H12980" si="1717">ROUND(F12972*G12972,2)</f>
        <v>0</v>
      </c>
    </row>
    <row r="12973" ht="12.75" customHeight="1">
      <c r="B12973" s="61"/>
      <c r="C12973" s="70" t="s">
        <v>32239</v>
      </c>
      <c r="D12973" s="70" t="s">
        <v>18172</v>
      </c>
      <c r="E12973" s="126" t="s">
        <v>525</v>
      </c>
      <c r="F12973" s="127">
        <v>75.3</v>
      </c>
      <c r="G12973" s="128"/>
      <c r="H12973" s="94">
        <f t="shared" si="1717"/>
        <v>0</v>
      </c>
    </row>
    <row r="12974" ht="12.75" customHeight="1">
      <c r="B12974" s="61"/>
      <c r="C12974" s="70" t="s">
        <v>32240</v>
      </c>
      <c r="D12974" s="70" t="s">
        <v>18148</v>
      </c>
      <c r="E12974" s="126" t="s">
        <v>525</v>
      </c>
      <c r="F12974" s="127">
        <v>75.3</v>
      </c>
      <c r="G12974" s="128"/>
      <c r="H12974" s="94">
        <f t="shared" si="1717"/>
        <v>0</v>
      </c>
    </row>
    <row r="12975" ht="12.75" customHeight="1">
      <c r="B12975" s="61"/>
      <c r="C12975" s="70" t="s">
        <v>32241</v>
      </c>
      <c r="D12975" s="130" t="s">
        <v>18191</v>
      </c>
      <c r="E12975" s="126" t="s">
        <v>311</v>
      </c>
      <c r="F12975" s="127">
        <v>13.0</v>
      </c>
      <c r="G12975" s="128"/>
      <c r="H12975" s="94">
        <f t="shared" si="1717"/>
        <v>0</v>
      </c>
    </row>
    <row r="12976" ht="12.75" customHeight="1">
      <c r="B12976" s="61"/>
      <c r="C12976" s="70" t="s">
        <v>32242</v>
      </c>
      <c r="D12976" s="130" t="s">
        <v>18197</v>
      </c>
      <c r="E12976" s="126" t="s">
        <v>937</v>
      </c>
      <c r="F12976" s="127">
        <v>5.0</v>
      </c>
      <c r="G12976" s="128"/>
      <c r="H12976" s="94">
        <f t="shared" si="1717"/>
        <v>0</v>
      </c>
    </row>
    <row r="12977" ht="12.75" customHeight="1">
      <c r="B12977" s="61"/>
      <c r="C12977" s="70" t="s">
        <v>32243</v>
      </c>
      <c r="D12977" s="130" t="s">
        <v>18203</v>
      </c>
      <c r="E12977" s="126" t="s">
        <v>311</v>
      </c>
      <c r="F12977" s="127">
        <v>5.0</v>
      </c>
      <c r="G12977" s="128"/>
      <c r="H12977" s="94">
        <f t="shared" si="1717"/>
        <v>0</v>
      </c>
    </row>
    <row r="12978" ht="12.75" customHeight="1">
      <c r="B12978" s="61"/>
      <c r="C12978" s="70" t="s">
        <v>32244</v>
      </c>
      <c r="D12978" s="130" t="s">
        <v>18205</v>
      </c>
      <c r="E12978" s="126" t="s">
        <v>311</v>
      </c>
      <c r="F12978" s="127">
        <v>10.0</v>
      </c>
      <c r="G12978" s="128"/>
      <c r="H12978" s="94">
        <f t="shared" si="1717"/>
        <v>0</v>
      </c>
    </row>
    <row r="12979" ht="12.75" customHeight="1">
      <c r="B12979" s="61"/>
      <c r="C12979" s="70" t="s">
        <v>32245</v>
      </c>
      <c r="D12979" s="70" t="s">
        <v>18207</v>
      </c>
      <c r="E12979" s="126" t="s">
        <v>311</v>
      </c>
      <c r="F12979" s="127">
        <v>3.0</v>
      </c>
      <c r="G12979" s="128"/>
      <c r="H12979" s="94">
        <f t="shared" si="1717"/>
        <v>0</v>
      </c>
    </row>
    <row r="12980" ht="12.75" customHeight="1">
      <c r="B12980" s="61"/>
      <c r="C12980" s="70" t="s">
        <v>32246</v>
      </c>
      <c r="D12980" s="130" t="s">
        <v>31937</v>
      </c>
      <c r="E12980" s="126" t="s">
        <v>311</v>
      </c>
      <c r="F12980" s="127">
        <v>1.0</v>
      </c>
      <c r="G12980" s="128"/>
      <c r="H12980" s="94">
        <f t="shared" si="1717"/>
        <v>0</v>
      </c>
    </row>
    <row r="12981" ht="12.75" customHeight="1">
      <c r="B12981" s="61"/>
      <c r="C12981" s="84" t="s">
        <v>32247</v>
      </c>
      <c r="D12981" s="85" t="s">
        <v>21996</v>
      </c>
      <c r="E12981" s="129"/>
      <c r="F12981" s="129"/>
      <c r="G12981" s="72"/>
      <c r="H12981" s="86">
        <f>SUM(H12982:H12991)</f>
        <v>0</v>
      </c>
    </row>
    <row r="12982" ht="12.75" customHeight="1">
      <c r="B12982" s="61"/>
      <c r="C12982" s="70" t="s">
        <v>32248</v>
      </c>
      <c r="D12982" s="70" t="s">
        <v>18211</v>
      </c>
      <c r="E12982" s="126" t="s">
        <v>525</v>
      </c>
      <c r="F12982" s="127">
        <v>216.0</v>
      </c>
      <c r="G12982" s="128"/>
      <c r="H12982" s="94">
        <f t="shared" ref="H12982:H12991" si="1718">ROUND(F12982*G12982,2)</f>
        <v>0</v>
      </c>
    </row>
    <row r="12983" ht="12.75" customHeight="1">
      <c r="B12983" s="61"/>
      <c r="C12983" s="70" t="s">
        <v>32249</v>
      </c>
      <c r="D12983" s="70" t="s">
        <v>18213</v>
      </c>
      <c r="E12983" s="126" t="s">
        <v>525</v>
      </c>
      <c r="F12983" s="127">
        <v>72.0</v>
      </c>
      <c r="G12983" s="128"/>
      <c r="H12983" s="94">
        <f t="shared" si="1718"/>
        <v>0</v>
      </c>
    </row>
    <row r="12984" ht="12.75" customHeight="1">
      <c r="B12984" s="61"/>
      <c r="C12984" s="70" t="s">
        <v>32250</v>
      </c>
      <c r="D12984" s="70" t="s">
        <v>18154</v>
      </c>
      <c r="E12984" s="126" t="s">
        <v>525</v>
      </c>
      <c r="F12984" s="127">
        <v>72.0</v>
      </c>
      <c r="G12984" s="128"/>
      <c r="H12984" s="94">
        <f t="shared" si="1718"/>
        <v>0</v>
      </c>
    </row>
    <row r="12985" ht="12.75" customHeight="1">
      <c r="B12985" s="61"/>
      <c r="C12985" s="70" t="s">
        <v>32251</v>
      </c>
      <c r="D12985" s="130" t="s">
        <v>18216</v>
      </c>
      <c r="E12985" s="126" t="s">
        <v>311</v>
      </c>
      <c r="F12985" s="127">
        <v>4.0</v>
      </c>
      <c r="G12985" s="128"/>
      <c r="H12985" s="94">
        <f t="shared" si="1718"/>
        <v>0</v>
      </c>
    </row>
    <row r="12986" ht="12.75" customHeight="1">
      <c r="B12986" s="61"/>
      <c r="C12986" s="70" t="s">
        <v>32252</v>
      </c>
      <c r="D12986" s="130" t="s">
        <v>18160</v>
      </c>
      <c r="E12986" s="126" t="s">
        <v>311</v>
      </c>
      <c r="F12986" s="127">
        <v>4.0</v>
      </c>
      <c r="G12986" s="128"/>
      <c r="H12986" s="94">
        <f t="shared" si="1718"/>
        <v>0</v>
      </c>
    </row>
    <row r="12987" ht="12.75" customHeight="1">
      <c r="B12987" s="61"/>
      <c r="C12987" s="70" t="s">
        <v>32253</v>
      </c>
      <c r="D12987" s="130" t="s">
        <v>18219</v>
      </c>
      <c r="E12987" s="126" t="s">
        <v>311</v>
      </c>
      <c r="F12987" s="127">
        <v>8.0</v>
      </c>
      <c r="G12987" s="128"/>
      <c r="H12987" s="94">
        <f t="shared" si="1718"/>
        <v>0</v>
      </c>
    </row>
    <row r="12988" ht="12.75" customHeight="1">
      <c r="B12988" s="61"/>
      <c r="C12988" s="70" t="s">
        <v>32254</v>
      </c>
      <c r="D12988" s="130" t="s">
        <v>18224</v>
      </c>
      <c r="E12988" s="126" t="s">
        <v>311</v>
      </c>
      <c r="F12988" s="127">
        <v>38.0</v>
      </c>
      <c r="G12988" s="128"/>
      <c r="H12988" s="94">
        <f t="shared" si="1718"/>
        <v>0</v>
      </c>
    </row>
    <row r="12989" ht="12.75" customHeight="1">
      <c r="B12989" s="61"/>
      <c r="C12989" s="70" t="s">
        <v>32255</v>
      </c>
      <c r="D12989" s="130" t="s">
        <v>21003</v>
      </c>
      <c r="E12989" s="126" t="s">
        <v>525</v>
      </c>
      <c r="F12989" s="127">
        <v>38.0</v>
      </c>
      <c r="G12989" s="128"/>
      <c r="H12989" s="94">
        <f t="shared" si="1718"/>
        <v>0</v>
      </c>
    </row>
    <row r="12990" ht="12.75" customHeight="1">
      <c r="B12990" s="61"/>
      <c r="C12990" s="70" t="s">
        <v>32256</v>
      </c>
      <c r="D12990" s="70" t="s">
        <v>18121</v>
      </c>
      <c r="E12990" s="126" t="s">
        <v>525</v>
      </c>
      <c r="F12990" s="127">
        <v>20.0</v>
      </c>
      <c r="G12990" s="128"/>
      <c r="H12990" s="94">
        <f t="shared" si="1718"/>
        <v>0</v>
      </c>
    </row>
    <row r="12991" ht="12.75" customHeight="1">
      <c r="B12991" s="61"/>
      <c r="C12991" s="70" t="s">
        <v>32257</v>
      </c>
      <c r="D12991" s="70" t="s">
        <v>18226</v>
      </c>
      <c r="E12991" s="126" t="s">
        <v>525</v>
      </c>
      <c r="F12991" s="127">
        <v>20.0</v>
      </c>
      <c r="G12991" s="128"/>
      <c r="H12991" s="94">
        <f t="shared" si="1718"/>
        <v>0</v>
      </c>
    </row>
    <row r="12992" ht="12.75" customHeight="1">
      <c r="B12992" s="61"/>
      <c r="C12992" s="84" t="s">
        <v>32258</v>
      </c>
      <c r="D12992" s="85" t="s">
        <v>22010</v>
      </c>
      <c r="E12992" s="129"/>
      <c r="F12992" s="129"/>
      <c r="G12992" s="49"/>
      <c r="H12992" s="86">
        <f>SUM(H12993:H12997)</f>
        <v>0</v>
      </c>
    </row>
    <row r="12993" ht="12.75" customHeight="1">
      <c r="B12993" s="61"/>
      <c r="C12993" s="70" t="s">
        <v>32259</v>
      </c>
      <c r="D12993" s="70" t="s">
        <v>18144</v>
      </c>
      <c r="E12993" s="126" t="s">
        <v>525</v>
      </c>
      <c r="F12993" s="127">
        <v>39.800000000000004</v>
      </c>
      <c r="G12993" s="128"/>
      <c r="H12993" s="94">
        <f t="shared" ref="H12993:H12997" si="1719">ROUND(F12993*G12993,2)</f>
        <v>0</v>
      </c>
    </row>
    <row r="12994" ht="12.75" customHeight="1">
      <c r="B12994" s="61"/>
      <c r="C12994" s="70" t="s">
        <v>32260</v>
      </c>
      <c r="D12994" s="70" t="s">
        <v>18146</v>
      </c>
      <c r="E12994" s="126" t="s">
        <v>525</v>
      </c>
      <c r="F12994" s="127">
        <v>19.900000000000002</v>
      </c>
      <c r="G12994" s="128"/>
      <c r="H12994" s="94">
        <f t="shared" si="1719"/>
        <v>0</v>
      </c>
    </row>
    <row r="12995" ht="12.75" customHeight="1">
      <c r="B12995" s="61"/>
      <c r="C12995" s="70" t="s">
        <v>32261</v>
      </c>
      <c r="D12995" s="70" t="s">
        <v>18148</v>
      </c>
      <c r="E12995" s="126" t="s">
        <v>525</v>
      </c>
      <c r="F12995" s="127">
        <v>19.900000000000002</v>
      </c>
      <c r="G12995" s="128"/>
      <c r="H12995" s="94">
        <f t="shared" si="1719"/>
        <v>0</v>
      </c>
    </row>
    <row r="12996" ht="12.75" customHeight="1">
      <c r="B12996" s="61"/>
      <c r="C12996" s="70" t="s">
        <v>32262</v>
      </c>
      <c r="D12996" s="130" t="s">
        <v>20444</v>
      </c>
      <c r="E12996" s="126" t="s">
        <v>311</v>
      </c>
      <c r="F12996" s="127">
        <v>2.0</v>
      </c>
      <c r="G12996" s="128"/>
      <c r="H12996" s="94">
        <f t="shared" si="1719"/>
        <v>0</v>
      </c>
    </row>
    <row r="12997" ht="12.75" customHeight="1">
      <c r="B12997" s="61"/>
      <c r="C12997" s="70" t="s">
        <v>32263</v>
      </c>
      <c r="D12997" s="130" t="s">
        <v>18235</v>
      </c>
      <c r="E12997" s="126" t="s">
        <v>311</v>
      </c>
      <c r="F12997" s="127">
        <v>2.0</v>
      </c>
      <c r="G12997" s="128"/>
      <c r="H12997" s="94">
        <f t="shared" si="1719"/>
        <v>0</v>
      </c>
    </row>
    <row r="12998" ht="12.75" customHeight="1">
      <c r="B12998" s="61"/>
      <c r="C12998" s="84" t="s">
        <v>32264</v>
      </c>
      <c r="D12998" s="85" t="s">
        <v>22017</v>
      </c>
      <c r="E12998" s="129"/>
      <c r="F12998" s="129"/>
      <c r="G12998" s="49"/>
      <c r="H12998" s="86">
        <f>SUM(H12999:H13004)</f>
        <v>0</v>
      </c>
    </row>
    <row r="12999" ht="12.75" customHeight="1">
      <c r="B12999" s="61"/>
      <c r="C12999" s="70" t="s">
        <v>32265</v>
      </c>
      <c r="D12999" s="70" t="s">
        <v>18144</v>
      </c>
      <c r="E12999" s="126" t="s">
        <v>525</v>
      </c>
      <c r="F12999" s="127">
        <v>23.400000000000002</v>
      </c>
      <c r="G12999" s="128"/>
      <c r="H12999" s="94">
        <f t="shared" ref="H12999:H13004" si="1720">ROUND(F12999*G12999,2)</f>
        <v>0</v>
      </c>
    </row>
    <row r="13000" ht="12.75" customHeight="1">
      <c r="B13000" s="61"/>
      <c r="C13000" s="70" t="s">
        <v>32266</v>
      </c>
      <c r="D13000" s="70" t="s">
        <v>18146</v>
      </c>
      <c r="E13000" s="126" t="s">
        <v>525</v>
      </c>
      <c r="F13000" s="127">
        <v>11.700000000000001</v>
      </c>
      <c r="G13000" s="128"/>
      <c r="H13000" s="94">
        <f t="shared" si="1720"/>
        <v>0</v>
      </c>
    </row>
    <row r="13001" ht="12.75" customHeight="1">
      <c r="B13001" s="61"/>
      <c r="C13001" s="70" t="s">
        <v>32267</v>
      </c>
      <c r="D13001" s="70" t="s">
        <v>18148</v>
      </c>
      <c r="E13001" s="126" t="s">
        <v>525</v>
      </c>
      <c r="F13001" s="127">
        <v>11.700000000000001</v>
      </c>
      <c r="G13001" s="128"/>
      <c r="H13001" s="94">
        <f t="shared" si="1720"/>
        <v>0</v>
      </c>
    </row>
    <row r="13002" ht="12.75" customHeight="1">
      <c r="B13002" s="61"/>
      <c r="C13002" s="70" t="s">
        <v>32268</v>
      </c>
      <c r="D13002" s="130" t="s">
        <v>18233</v>
      </c>
      <c r="E13002" s="126" t="s">
        <v>311</v>
      </c>
      <c r="F13002" s="127">
        <v>1.0</v>
      </c>
      <c r="G13002" s="128"/>
      <c r="H13002" s="94">
        <f t="shared" si="1720"/>
        <v>0</v>
      </c>
    </row>
    <row r="13003" ht="12.75" customHeight="1">
      <c r="B13003" s="61"/>
      <c r="C13003" s="70" t="s">
        <v>32269</v>
      </c>
      <c r="D13003" s="130" t="s">
        <v>18235</v>
      </c>
      <c r="E13003" s="126" t="s">
        <v>311</v>
      </c>
      <c r="F13003" s="127">
        <v>1.0</v>
      </c>
      <c r="G13003" s="128"/>
      <c r="H13003" s="94">
        <f t="shared" si="1720"/>
        <v>0</v>
      </c>
    </row>
    <row r="13004" ht="12.75" customHeight="1">
      <c r="B13004" s="61"/>
      <c r="C13004" s="70" t="s">
        <v>32270</v>
      </c>
      <c r="D13004" s="130" t="s">
        <v>18244</v>
      </c>
      <c r="E13004" s="126" t="s">
        <v>311</v>
      </c>
      <c r="F13004" s="127">
        <v>1.0</v>
      </c>
      <c r="G13004" s="128"/>
      <c r="H13004" s="94">
        <f t="shared" si="1720"/>
        <v>0</v>
      </c>
    </row>
    <row r="13005" ht="12.75" customHeight="1">
      <c r="B13005" s="61"/>
      <c r="C13005" s="84" t="s">
        <v>32271</v>
      </c>
      <c r="D13005" s="85" t="s">
        <v>31964</v>
      </c>
      <c r="E13005" s="129"/>
      <c r="F13005" s="129"/>
      <c r="G13005" s="49"/>
      <c r="H13005" s="86">
        <f>SUM(H13006:H13007)</f>
        <v>0</v>
      </c>
    </row>
    <row r="13006" ht="12.75" customHeight="1">
      <c r="B13006" s="61"/>
      <c r="C13006" s="70" t="s">
        <v>32272</v>
      </c>
      <c r="D13006" s="70" t="s">
        <v>18132</v>
      </c>
      <c r="E13006" s="126" t="s">
        <v>525</v>
      </c>
      <c r="F13006" s="127">
        <v>23.400000000000002</v>
      </c>
      <c r="G13006" s="128"/>
      <c r="H13006" s="94">
        <f t="shared" ref="H13006:H13007" si="1721">ROUND(F13006*G13006,2)</f>
        <v>0</v>
      </c>
    </row>
    <row r="13007" ht="12.75" customHeight="1">
      <c r="B13007" s="61"/>
      <c r="C13007" s="70" t="s">
        <v>32273</v>
      </c>
      <c r="D13007" s="70" t="s">
        <v>19027</v>
      </c>
      <c r="E13007" s="126" t="s">
        <v>525</v>
      </c>
      <c r="F13007" s="127">
        <v>7.8</v>
      </c>
      <c r="G13007" s="128"/>
      <c r="H13007" s="94">
        <f t="shared" si="1721"/>
        <v>0</v>
      </c>
    </row>
    <row r="13008" ht="12.75" customHeight="1">
      <c r="B13008" s="61"/>
      <c r="C13008" s="84" t="s">
        <v>32274</v>
      </c>
      <c r="D13008" s="85" t="s">
        <v>31968</v>
      </c>
      <c r="E13008" s="129"/>
      <c r="F13008" s="129"/>
      <c r="G13008" s="72"/>
      <c r="H13008" s="86">
        <f>SUM(H13009:H13012)</f>
        <v>0</v>
      </c>
    </row>
    <row r="13009" ht="12.75" customHeight="1">
      <c r="B13009" s="61"/>
      <c r="C13009" s="70" t="s">
        <v>32275</v>
      </c>
      <c r="D13009" s="70" t="s">
        <v>18144</v>
      </c>
      <c r="E13009" s="126" t="s">
        <v>525</v>
      </c>
      <c r="F13009" s="127">
        <v>36.75</v>
      </c>
      <c r="G13009" s="128"/>
      <c r="H13009" s="94">
        <f t="shared" ref="H13009:H13012" si="1722">ROUND(F13009*G13009,2)</f>
        <v>0</v>
      </c>
    </row>
    <row r="13010" ht="12.75" customHeight="1">
      <c r="B13010" s="61"/>
      <c r="C13010" s="70" t="s">
        <v>32276</v>
      </c>
      <c r="D13010" s="70" t="s">
        <v>18146</v>
      </c>
      <c r="E13010" s="126" t="s">
        <v>525</v>
      </c>
      <c r="F13010" s="127">
        <v>12.25</v>
      </c>
      <c r="G13010" s="128"/>
      <c r="H13010" s="94">
        <f t="shared" si="1722"/>
        <v>0</v>
      </c>
    </row>
    <row r="13011" ht="12.75" customHeight="1">
      <c r="B13011" s="61"/>
      <c r="C13011" s="70" t="s">
        <v>32277</v>
      </c>
      <c r="D13011" s="130" t="s">
        <v>18360</v>
      </c>
      <c r="E13011" s="126" t="s">
        <v>311</v>
      </c>
      <c r="F13011" s="127">
        <v>1.0</v>
      </c>
      <c r="G13011" s="128"/>
      <c r="H13011" s="94">
        <f t="shared" si="1722"/>
        <v>0</v>
      </c>
    </row>
    <row r="13012" ht="12.75" customHeight="1">
      <c r="B13012" s="61"/>
      <c r="C13012" s="70" t="s">
        <v>32278</v>
      </c>
      <c r="D13012" s="70" t="s">
        <v>18154</v>
      </c>
      <c r="E13012" s="126" t="s">
        <v>525</v>
      </c>
      <c r="F13012" s="127">
        <v>2.5</v>
      </c>
      <c r="G13012" s="128"/>
      <c r="H13012" s="94">
        <f t="shared" si="1722"/>
        <v>0</v>
      </c>
    </row>
    <row r="13013" ht="12.75" customHeight="1">
      <c r="B13013" s="61"/>
      <c r="C13013" s="84" t="s">
        <v>32279</v>
      </c>
      <c r="D13013" s="85" t="s">
        <v>31973</v>
      </c>
      <c r="E13013" s="129"/>
      <c r="F13013" s="129"/>
      <c r="G13013" s="49"/>
      <c r="H13013" s="86">
        <f>SUM(H13014:H13019)</f>
        <v>0</v>
      </c>
    </row>
    <row r="13014" ht="12.75" customHeight="1">
      <c r="B13014" s="61"/>
      <c r="C13014" s="70" t="s">
        <v>32280</v>
      </c>
      <c r="D13014" s="70" t="s">
        <v>18144</v>
      </c>
      <c r="E13014" s="126" t="s">
        <v>525</v>
      </c>
      <c r="F13014" s="127">
        <v>21.900000000000002</v>
      </c>
      <c r="G13014" s="128"/>
      <c r="H13014" s="94">
        <f t="shared" ref="H13014:H13019" si="1723">ROUND(F13014*G13014,2)</f>
        <v>0</v>
      </c>
    </row>
    <row r="13015" ht="12.75" customHeight="1">
      <c r="B13015" s="61"/>
      <c r="C13015" s="70" t="s">
        <v>32281</v>
      </c>
      <c r="D13015" s="70" t="s">
        <v>18146</v>
      </c>
      <c r="E13015" s="126" t="s">
        <v>525</v>
      </c>
      <c r="F13015" s="127">
        <v>7.3</v>
      </c>
      <c r="G13015" s="128"/>
      <c r="H13015" s="94">
        <f t="shared" si="1723"/>
        <v>0</v>
      </c>
    </row>
    <row r="13016" ht="12.75" customHeight="1">
      <c r="B13016" s="61"/>
      <c r="C13016" s="70" t="s">
        <v>32282</v>
      </c>
      <c r="D13016" s="70" t="s">
        <v>18152</v>
      </c>
      <c r="E13016" s="126" t="s">
        <v>525</v>
      </c>
      <c r="F13016" s="127">
        <v>21.900000000000002</v>
      </c>
      <c r="G13016" s="128"/>
      <c r="H13016" s="94">
        <f t="shared" si="1723"/>
        <v>0</v>
      </c>
    </row>
    <row r="13017" ht="12.75" customHeight="1">
      <c r="B13017" s="61"/>
      <c r="C13017" s="70" t="s">
        <v>32283</v>
      </c>
      <c r="D13017" s="70" t="s">
        <v>18148</v>
      </c>
      <c r="E13017" s="126" t="s">
        <v>525</v>
      </c>
      <c r="F13017" s="127">
        <v>4.5</v>
      </c>
      <c r="G13017" s="128"/>
      <c r="H13017" s="94">
        <f t="shared" si="1723"/>
        <v>0</v>
      </c>
    </row>
    <row r="13018" ht="12.75" customHeight="1">
      <c r="B13018" s="61"/>
      <c r="C13018" s="70" t="s">
        <v>32284</v>
      </c>
      <c r="D13018" s="130" t="s">
        <v>31980</v>
      </c>
      <c r="E13018" s="126" t="s">
        <v>311</v>
      </c>
      <c r="F13018" s="127">
        <v>1.0</v>
      </c>
      <c r="G13018" s="128"/>
      <c r="H13018" s="94">
        <f t="shared" si="1723"/>
        <v>0</v>
      </c>
    </row>
    <row r="13019" ht="12.75" customHeight="1">
      <c r="B13019" s="61"/>
      <c r="C13019" s="70" t="s">
        <v>32285</v>
      </c>
      <c r="D13019" s="70" t="s">
        <v>32286</v>
      </c>
      <c r="E13019" s="126" t="s">
        <v>525</v>
      </c>
      <c r="F13019" s="127">
        <v>2.0</v>
      </c>
      <c r="G13019" s="128"/>
      <c r="H13019" s="94">
        <f t="shared" si="1723"/>
        <v>0</v>
      </c>
    </row>
    <row r="13020" ht="12.75" customHeight="1">
      <c r="B13020" s="61"/>
      <c r="C13020" s="84" t="s">
        <v>32287</v>
      </c>
      <c r="D13020" s="85" t="s">
        <v>31985</v>
      </c>
      <c r="E13020" s="129"/>
      <c r="F13020" s="129"/>
      <c r="G13020" s="49"/>
      <c r="H13020" s="86">
        <f>SUM(H13021:H13024)</f>
        <v>0</v>
      </c>
    </row>
    <row r="13021" ht="12.75" customHeight="1">
      <c r="B13021" s="61"/>
      <c r="C13021" s="70" t="s">
        <v>32288</v>
      </c>
      <c r="D13021" s="70" t="s">
        <v>18152</v>
      </c>
      <c r="E13021" s="126" t="s">
        <v>525</v>
      </c>
      <c r="F13021" s="127">
        <v>51.9</v>
      </c>
      <c r="G13021" s="128"/>
      <c r="H13021" s="94">
        <f t="shared" ref="H13021:H13024" si="1724">ROUND(F13021*G13021,2)</f>
        <v>0</v>
      </c>
    </row>
    <row r="13022" ht="12.75" customHeight="1">
      <c r="B13022" s="61"/>
      <c r="C13022" s="70" t="s">
        <v>32289</v>
      </c>
      <c r="D13022" s="70" t="s">
        <v>20376</v>
      </c>
      <c r="E13022" s="126" t="s">
        <v>525</v>
      </c>
      <c r="F13022" s="127">
        <v>17.3</v>
      </c>
      <c r="G13022" s="128"/>
      <c r="H13022" s="94">
        <f t="shared" si="1724"/>
        <v>0</v>
      </c>
    </row>
    <row r="13023" ht="12.75" customHeight="1">
      <c r="B13023" s="61"/>
      <c r="C13023" s="70" t="s">
        <v>32290</v>
      </c>
      <c r="D13023" s="70" t="s">
        <v>18154</v>
      </c>
      <c r="E13023" s="126" t="s">
        <v>525</v>
      </c>
      <c r="F13023" s="127">
        <v>2.6</v>
      </c>
      <c r="G13023" s="128"/>
      <c r="H13023" s="94">
        <f t="shared" si="1724"/>
        <v>0</v>
      </c>
    </row>
    <row r="13024" ht="12.75" customHeight="1">
      <c r="B13024" s="61"/>
      <c r="C13024" s="70" t="s">
        <v>32291</v>
      </c>
      <c r="D13024" s="130" t="s">
        <v>18360</v>
      </c>
      <c r="E13024" s="126" t="s">
        <v>311</v>
      </c>
      <c r="F13024" s="127">
        <v>1.0</v>
      </c>
      <c r="G13024" s="128"/>
      <c r="H13024" s="94">
        <f t="shared" si="1724"/>
        <v>0</v>
      </c>
    </row>
    <row r="13025" ht="12.75" customHeight="1">
      <c r="B13025" s="61"/>
      <c r="C13025" s="84" t="s">
        <v>32292</v>
      </c>
      <c r="D13025" s="85" t="s">
        <v>23577</v>
      </c>
      <c r="E13025" s="129"/>
      <c r="F13025" s="129"/>
      <c r="G13025" s="72"/>
      <c r="H13025" s="86">
        <f>SUM(H13026:H13032)</f>
        <v>0</v>
      </c>
    </row>
    <row r="13026" ht="12.75" customHeight="1">
      <c r="B13026" s="61"/>
      <c r="C13026" s="70" t="s">
        <v>32293</v>
      </c>
      <c r="D13026" s="70" t="s">
        <v>18170</v>
      </c>
      <c r="E13026" s="126" t="s">
        <v>525</v>
      </c>
      <c r="F13026" s="127">
        <v>24.8</v>
      </c>
      <c r="G13026" s="128"/>
      <c r="H13026" s="94">
        <f t="shared" ref="H13026:H13032" si="1725">ROUND(F13026*G13026,2)</f>
        <v>0</v>
      </c>
    </row>
    <row r="13027" ht="12.75" customHeight="1">
      <c r="B13027" s="61"/>
      <c r="C13027" s="70" t="s">
        <v>32294</v>
      </c>
      <c r="D13027" s="70" t="s">
        <v>18172</v>
      </c>
      <c r="E13027" s="126" t="s">
        <v>525</v>
      </c>
      <c r="F13027" s="127">
        <v>12.4</v>
      </c>
      <c r="G13027" s="128"/>
      <c r="H13027" s="94">
        <f t="shared" si="1725"/>
        <v>0</v>
      </c>
    </row>
    <row r="13028" ht="12.75" customHeight="1">
      <c r="B13028" s="61"/>
      <c r="C13028" s="70" t="s">
        <v>32295</v>
      </c>
      <c r="D13028" s="70" t="s">
        <v>18144</v>
      </c>
      <c r="E13028" s="126" t="s">
        <v>525</v>
      </c>
      <c r="F13028" s="127">
        <v>24.8</v>
      </c>
      <c r="G13028" s="128"/>
      <c r="H13028" s="94">
        <f t="shared" si="1725"/>
        <v>0</v>
      </c>
    </row>
    <row r="13029" ht="12.75" customHeight="1">
      <c r="B13029" s="61"/>
      <c r="C13029" s="70" t="s">
        <v>32296</v>
      </c>
      <c r="D13029" s="70" t="s">
        <v>18148</v>
      </c>
      <c r="E13029" s="126" t="s">
        <v>525</v>
      </c>
      <c r="F13029" s="127">
        <v>3.0</v>
      </c>
      <c r="G13029" s="128"/>
      <c r="H13029" s="94">
        <f t="shared" si="1725"/>
        <v>0</v>
      </c>
    </row>
    <row r="13030" ht="12.75" customHeight="1">
      <c r="B13030" s="61"/>
      <c r="C13030" s="70" t="s">
        <v>32297</v>
      </c>
      <c r="D13030" s="70" t="s">
        <v>31996</v>
      </c>
      <c r="E13030" s="126" t="s">
        <v>311</v>
      </c>
      <c r="F13030" s="127">
        <v>1.0</v>
      </c>
      <c r="G13030" s="128"/>
      <c r="H13030" s="94">
        <f t="shared" si="1725"/>
        <v>0</v>
      </c>
    </row>
    <row r="13031" ht="12.75" customHeight="1">
      <c r="B13031" s="61"/>
      <c r="C13031" s="70" t="s">
        <v>32298</v>
      </c>
      <c r="D13031" s="70" t="s">
        <v>18258</v>
      </c>
      <c r="E13031" s="126" t="s">
        <v>525</v>
      </c>
      <c r="F13031" s="127">
        <v>2.0</v>
      </c>
      <c r="G13031" s="128"/>
      <c r="H13031" s="94">
        <f t="shared" si="1725"/>
        <v>0</v>
      </c>
    </row>
    <row r="13032" ht="12.75" customHeight="1">
      <c r="B13032" s="61"/>
      <c r="C13032" s="70" t="s">
        <v>32299</v>
      </c>
      <c r="D13032" s="130" t="s">
        <v>31937</v>
      </c>
      <c r="E13032" s="126" t="s">
        <v>311</v>
      </c>
      <c r="F13032" s="127">
        <v>1.0</v>
      </c>
      <c r="G13032" s="128"/>
      <c r="H13032" s="94">
        <f t="shared" si="1725"/>
        <v>0</v>
      </c>
    </row>
    <row r="13033" ht="12.75" customHeight="1">
      <c r="B13033" s="61"/>
      <c r="C13033" s="84" t="s">
        <v>32300</v>
      </c>
      <c r="D13033" s="85" t="s">
        <v>23585</v>
      </c>
      <c r="E13033" s="129"/>
      <c r="F13033" s="129"/>
      <c r="G13033" s="72"/>
      <c r="H13033" s="86">
        <f>SUM(H13034:H13036)</f>
        <v>0</v>
      </c>
    </row>
    <row r="13034" ht="12.75" customHeight="1">
      <c r="B13034" s="61"/>
      <c r="C13034" s="70" t="s">
        <v>32301</v>
      </c>
      <c r="D13034" s="70" t="s">
        <v>18170</v>
      </c>
      <c r="E13034" s="126" t="s">
        <v>525</v>
      </c>
      <c r="F13034" s="127">
        <v>17.8</v>
      </c>
      <c r="G13034" s="128"/>
      <c r="H13034" s="94">
        <f t="shared" ref="H13034:H13036" si="1726">ROUND(F13034*G13034,2)</f>
        <v>0</v>
      </c>
    </row>
    <row r="13035" ht="12.75" customHeight="1">
      <c r="B13035" s="61"/>
      <c r="C13035" s="70" t="s">
        <v>32302</v>
      </c>
      <c r="D13035" s="70" t="s">
        <v>18172</v>
      </c>
      <c r="E13035" s="126" t="s">
        <v>525</v>
      </c>
      <c r="F13035" s="127">
        <v>8.9</v>
      </c>
      <c r="G13035" s="128"/>
      <c r="H13035" s="94">
        <f t="shared" si="1726"/>
        <v>0</v>
      </c>
    </row>
    <row r="13036" ht="12.75" customHeight="1">
      <c r="B13036" s="61"/>
      <c r="C13036" s="70" t="s">
        <v>32303</v>
      </c>
      <c r="D13036" s="70" t="s">
        <v>18148</v>
      </c>
      <c r="E13036" s="126" t="s">
        <v>525</v>
      </c>
      <c r="F13036" s="127">
        <v>3.0</v>
      </c>
      <c r="G13036" s="128"/>
      <c r="H13036" s="94">
        <f t="shared" si="1726"/>
        <v>0</v>
      </c>
    </row>
    <row r="13037" ht="12.75" customHeight="1">
      <c r="B13037" s="61"/>
      <c r="C13037" s="84" t="s">
        <v>32304</v>
      </c>
      <c r="D13037" s="85" t="s">
        <v>32005</v>
      </c>
      <c r="E13037" s="129"/>
      <c r="F13037" s="129"/>
      <c r="G13037" s="49"/>
      <c r="H13037" s="86">
        <f>SUM(H13038:H13043)</f>
        <v>0</v>
      </c>
    </row>
    <row r="13038" ht="12.75" customHeight="1">
      <c r="B13038" s="61"/>
      <c r="C13038" s="70" t="s">
        <v>32305</v>
      </c>
      <c r="D13038" s="70" t="s">
        <v>18144</v>
      </c>
      <c r="E13038" s="126" t="s">
        <v>525</v>
      </c>
      <c r="F13038" s="127">
        <v>44.800000000000004</v>
      </c>
      <c r="G13038" s="128"/>
      <c r="H13038" s="94">
        <f t="shared" ref="H13038:H13043" si="1727">ROUND(F13038*G13038,2)</f>
        <v>0</v>
      </c>
    </row>
    <row r="13039" ht="12.75" customHeight="1">
      <c r="B13039" s="61"/>
      <c r="C13039" s="70" t="s">
        <v>32306</v>
      </c>
      <c r="D13039" s="70" t="s">
        <v>18146</v>
      </c>
      <c r="E13039" s="126" t="s">
        <v>525</v>
      </c>
      <c r="F13039" s="127">
        <v>22.400000000000002</v>
      </c>
      <c r="G13039" s="128"/>
      <c r="H13039" s="94">
        <f t="shared" si="1727"/>
        <v>0</v>
      </c>
    </row>
    <row r="13040" ht="12.75" customHeight="1">
      <c r="B13040" s="61"/>
      <c r="C13040" s="70" t="s">
        <v>32307</v>
      </c>
      <c r="D13040" s="70" t="s">
        <v>18148</v>
      </c>
      <c r="E13040" s="126" t="s">
        <v>525</v>
      </c>
      <c r="F13040" s="127">
        <v>3.6</v>
      </c>
      <c r="G13040" s="128"/>
      <c r="H13040" s="94">
        <f t="shared" si="1727"/>
        <v>0</v>
      </c>
    </row>
    <row r="13041" ht="12.75" customHeight="1">
      <c r="B13041" s="61"/>
      <c r="C13041" s="70" t="s">
        <v>32308</v>
      </c>
      <c r="D13041" s="70" t="s">
        <v>18258</v>
      </c>
      <c r="E13041" s="126" t="s">
        <v>525</v>
      </c>
      <c r="F13041" s="127">
        <v>0.5</v>
      </c>
      <c r="G13041" s="128"/>
      <c r="H13041" s="94">
        <f t="shared" si="1727"/>
        <v>0</v>
      </c>
    </row>
    <row r="13042" ht="12.75" customHeight="1">
      <c r="B13042" s="61"/>
      <c r="C13042" s="70" t="s">
        <v>32309</v>
      </c>
      <c r="D13042" s="130" t="s">
        <v>32010</v>
      </c>
      <c r="E13042" s="126" t="s">
        <v>311</v>
      </c>
      <c r="F13042" s="127">
        <v>1.0</v>
      </c>
      <c r="G13042" s="128"/>
      <c r="H13042" s="94">
        <f t="shared" si="1727"/>
        <v>0</v>
      </c>
    </row>
    <row r="13043" ht="12.75" customHeight="1">
      <c r="B13043" s="61"/>
      <c r="C13043" s="70" t="s">
        <v>32310</v>
      </c>
      <c r="D13043" s="130" t="s">
        <v>31937</v>
      </c>
      <c r="E13043" s="126" t="s">
        <v>311</v>
      </c>
      <c r="F13043" s="127">
        <v>1.0</v>
      </c>
      <c r="G13043" s="128"/>
      <c r="H13043" s="94">
        <f t="shared" si="1727"/>
        <v>0</v>
      </c>
    </row>
    <row r="13044" ht="12.75" customHeight="1">
      <c r="B13044" s="61"/>
      <c r="C13044" s="84" t="s">
        <v>32311</v>
      </c>
      <c r="D13044" s="132" t="s">
        <v>32012</v>
      </c>
      <c r="E13044" s="129"/>
      <c r="F13044" s="129"/>
      <c r="G13044" s="72"/>
      <c r="H13044" s="86">
        <f>SUM(H13045:H13050)</f>
        <v>0</v>
      </c>
    </row>
    <row r="13045" ht="12.75" customHeight="1">
      <c r="B13045" s="61"/>
      <c r="C13045" s="70" t="s">
        <v>32312</v>
      </c>
      <c r="D13045" s="130" t="s">
        <v>18256</v>
      </c>
      <c r="E13045" s="126" t="s">
        <v>525</v>
      </c>
      <c r="F13045" s="127">
        <v>14.200000000000001</v>
      </c>
      <c r="G13045" s="128"/>
      <c r="H13045" s="94">
        <f t="shared" ref="H13045:H13050" si="1728">ROUND(F13045*G13045,2)</f>
        <v>0</v>
      </c>
    </row>
    <row r="13046" ht="12.75" customHeight="1">
      <c r="B13046" s="61"/>
      <c r="C13046" s="70" t="s">
        <v>32313</v>
      </c>
      <c r="D13046" s="70" t="s">
        <v>18258</v>
      </c>
      <c r="E13046" s="126" t="s">
        <v>525</v>
      </c>
      <c r="F13046" s="127">
        <v>3.5</v>
      </c>
      <c r="G13046" s="128"/>
      <c r="H13046" s="94">
        <f t="shared" si="1728"/>
        <v>0</v>
      </c>
    </row>
    <row r="13047" ht="12.75" customHeight="1">
      <c r="B13047" s="61"/>
      <c r="C13047" s="70" t="s">
        <v>32314</v>
      </c>
      <c r="D13047" s="70" t="s">
        <v>18132</v>
      </c>
      <c r="E13047" s="126" t="s">
        <v>525</v>
      </c>
      <c r="F13047" s="127">
        <v>64.5</v>
      </c>
      <c r="G13047" s="128"/>
      <c r="H13047" s="94">
        <f t="shared" si="1728"/>
        <v>0</v>
      </c>
    </row>
    <row r="13048" ht="12.75" customHeight="1">
      <c r="B13048" s="61"/>
      <c r="C13048" s="70" t="s">
        <v>32315</v>
      </c>
      <c r="D13048" s="70" t="s">
        <v>19027</v>
      </c>
      <c r="E13048" s="126" t="s">
        <v>525</v>
      </c>
      <c r="F13048" s="127">
        <v>21.5</v>
      </c>
      <c r="G13048" s="128"/>
      <c r="H13048" s="94">
        <f t="shared" si="1728"/>
        <v>0</v>
      </c>
    </row>
    <row r="13049" ht="12.75" customHeight="1">
      <c r="B13049" s="61"/>
      <c r="C13049" s="70" t="s">
        <v>32316</v>
      </c>
      <c r="D13049" s="130" t="s">
        <v>32021</v>
      </c>
      <c r="E13049" s="126" t="s">
        <v>311</v>
      </c>
      <c r="F13049" s="127">
        <v>1.0</v>
      </c>
      <c r="G13049" s="128"/>
      <c r="H13049" s="94">
        <f t="shared" si="1728"/>
        <v>0</v>
      </c>
    </row>
    <row r="13050" ht="12.75" customHeight="1">
      <c r="B13050" s="61"/>
      <c r="C13050" s="70" t="s">
        <v>32317</v>
      </c>
      <c r="D13050" s="70" t="s">
        <v>32318</v>
      </c>
      <c r="E13050" s="126" t="s">
        <v>525</v>
      </c>
      <c r="F13050" s="127">
        <v>5.9</v>
      </c>
      <c r="G13050" s="128"/>
      <c r="H13050" s="94">
        <f t="shared" si="1728"/>
        <v>0</v>
      </c>
    </row>
    <row r="13051" ht="12.75" customHeight="1">
      <c r="B13051" s="61"/>
      <c r="C13051" s="84" t="s">
        <v>32319</v>
      </c>
      <c r="D13051" s="85" t="s">
        <v>32025</v>
      </c>
      <c r="E13051" s="129"/>
      <c r="F13051" s="129"/>
      <c r="G13051" s="49"/>
      <c r="H13051" s="86">
        <f>SUM(H13052:H13055)</f>
        <v>0</v>
      </c>
    </row>
    <row r="13052" ht="12.75" customHeight="1">
      <c r="B13052" s="61"/>
      <c r="C13052" s="70" t="s">
        <v>32320</v>
      </c>
      <c r="D13052" s="70" t="s">
        <v>20381</v>
      </c>
      <c r="E13052" s="126" t="s">
        <v>525</v>
      </c>
      <c r="F13052" s="127">
        <v>14.4</v>
      </c>
      <c r="G13052" s="128"/>
      <c r="H13052" s="94">
        <f t="shared" ref="H13052:H13055" si="1729">ROUND(F13052*G13052,2)</f>
        <v>0</v>
      </c>
    </row>
    <row r="13053" ht="12.75" customHeight="1">
      <c r="B13053" s="61"/>
      <c r="C13053" s="70" t="s">
        <v>32321</v>
      </c>
      <c r="D13053" s="70" t="s">
        <v>18165</v>
      </c>
      <c r="E13053" s="126" t="s">
        <v>525</v>
      </c>
      <c r="F13053" s="127">
        <v>4.8</v>
      </c>
      <c r="G13053" s="128"/>
      <c r="H13053" s="94">
        <f t="shared" si="1729"/>
        <v>0</v>
      </c>
    </row>
    <row r="13054" ht="12.75" customHeight="1">
      <c r="B13054" s="61"/>
      <c r="C13054" s="70" t="s">
        <v>32322</v>
      </c>
      <c r="D13054" s="130" t="s">
        <v>18360</v>
      </c>
      <c r="E13054" s="126" t="s">
        <v>311</v>
      </c>
      <c r="F13054" s="127">
        <v>1.0</v>
      </c>
      <c r="G13054" s="128"/>
      <c r="H13054" s="94">
        <f t="shared" si="1729"/>
        <v>0</v>
      </c>
    </row>
    <row r="13055" ht="12.75" customHeight="1">
      <c r="B13055" s="61"/>
      <c r="C13055" s="70" t="s">
        <v>32323</v>
      </c>
      <c r="D13055" s="70" t="s">
        <v>18356</v>
      </c>
      <c r="E13055" s="126" t="s">
        <v>525</v>
      </c>
      <c r="F13055" s="127">
        <v>3.2</v>
      </c>
      <c r="G13055" s="128"/>
      <c r="H13055" s="94">
        <f t="shared" si="1729"/>
        <v>0</v>
      </c>
    </row>
    <row r="13056" ht="12.75" customHeight="1">
      <c r="B13056" s="61"/>
      <c r="C13056" s="84" t="s">
        <v>32324</v>
      </c>
      <c r="D13056" s="132" t="s">
        <v>32031</v>
      </c>
      <c r="E13056" s="129"/>
      <c r="F13056" s="129"/>
      <c r="G13056" s="49"/>
      <c r="H13056" s="86">
        <f>SUM(H13057:H13059)</f>
        <v>0</v>
      </c>
    </row>
    <row r="13057" ht="12.75" customHeight="1">
      <c r="B13057" s="61"/>
      <c r="C13057" s="70" t="s">
        <v>32325</v>
      </c>
      <c r="D13057" s="70" t="s">
        <v>18320</v>
      </c>
      <c r="E13057" s="126" t="s">
        <v>525</v>
      </c>
      <c r="F13057" s="127">
        <v>15.5</v>
      </c>
      <c r="G13057" s="128"/>
      <c r="H13057" s="94">
        <f t="shared" ref="H13057:H13059" si="1730">ROUND(F13057*G13057,2)</f>
        <v>0</v>
      </c>
    </row>
    <row r="13058" ht="12.75" customHeight="1">
      <c r="B13058" s="61"/>
      <c r="C13058" s="70" t="s">
        <v>32326</v>
      </c>
      <c r="D13058" s="130" t="s">
        <v>18256</v>
      </c>
      <c r="E13058" s="126" t="s">
        <v>525</v>
      </c>
      <c r="F13058" s="127">
        <v>15.5</v>
      </c>
      <c r="G13058" s="128"/>
      <c r="H13058" s="94">
        <f t="shared" si="1730"/>
        <v>0</v>
      </c>
    </row>
    <row r="13059" ht="12.75" customHeight="1">
      <c r="B13059" s="61"/>
      <c r="C13059" s="70" t="s">
        <v>32327</v>
      </c>
      <c r="D13059" s="70" t="s">
        <v>18258</v>
      </c>
      <c r="E13059" s="126" t="s">
        <v>525</v>
      </c>
      <c r="F13059" s="127">
        <v>7.0</v>
      </c>
      <c r="G13059" s="128"/>
      <c r="H13059" s="94">
        <f t="shared" si="1730"/>
        <v>0</v>
      </c>
    </row>
    <row r="13060" ht="12.75" customHeight="1">
      <c r="B13060" s="61"/>
      <c r="C13060" s="84" t="s">
        <v>32328</v>
      </c>
      <c r="D13060" s="85" t="s">
        <v>23227</v>
      </c>
      <c r="E13060" s="129"/>
      <c r="F13060" s="129"/>
      <c r="G13060" s="49"/>
      <c r="H13060" s="86">
        <f>SUM(H13061:H13063)</f>
        <v>0</v>
      </c>
    </row>
    <row r="13061" ht="12.75" customHeight="1">
      <c r="B13061" s="61"/>
      <c r="C13061" s="70" t="s">
        <v>32329</v>
      </c>
      <c r="D13061" s="70" t="s">
        <v>18264</v>
      </c>
      <c r="E13061" s="126" t="s">
        <v>525</v>
      </c>
      <c r="F13061" s="127">
        <v>76.2</v>
      </c>
      <c r="G13061" s="128"/>
      <c r="H13061" s="94">
        <f t="shared" ref="H13061:H13063" si="1731">ROUND(F13061*G13061,2)</f>
        <v>0</v>
      </c>
    </row>
    <row r="13062" ht="12.75" customHeight="1">
      <c r="B13062" s="61"/>
      <c r="C13062" s="70" t="s">
        <v>32330</v>
      </c>
      <c r="D13062" s="130" t="s">
        <v>31937</v>
      </c>
      <c r="E13062" s="126" t="s">
        <v>311</v>
      </c>
      <c r="F13062" s="127">
        <v>1.0</v>
      </c>
      <c r="G13062" s="128"/>
      <c r="H13062" s="94">
        <f t="shared" si="1731"/>
        <v>0</v>
      </c>
    </row>
    <row r="13063" ht="12.75" customHeight="1">
      <c r="B13063" s="61"/>
      <c r="C13063" s="70" t="s">
        <v>32331</v>
      </c>
      <c r="D13063" s="70" t="s">
        <v>18258</v>
      </c>
      <c r="E13063" s="126" t="s">
        <v>525</v>
      </c>
      <c r="F13063" s="127">
        <v>6.0</v>
      </c>
      <c r="G13063" s="128"/>
      <c r="H13063" s="94">
        <f t="shared" si="1731"/>
        <v>0</v>
      </c>
    </row>
    <row r="13064" ht="12.75" customHeight="1">
      <c r="B13064" s="61"/>
      <c r="C13064" s="84" t="s">
        <v>32332</v>
      </c>
      <c r="D13064" s="85" t="s">
        <v>32041</v>
      </c>
      <c r="E13064" s="129"/>
      <c r="F13064" s="129"/>
      <c r="G13064" s="72"/>
      <c r="H13064" s="86">
        <f>SUM(H13065:H13069)</f>
        <v>0</v>
      </c>
    </row>
    <row r="13065" ht="12.75" customHeight="1">
      <c r="B13065" s="61"/>
      <c r="C13065" s="70" t="s">
        <v>32333</v>
      </c>
      <c r="D13065" s="70" t="s">
        <v>18144</v>
      </c>
      <c r="E13065" s="126" t="s">
        <v>525</v>
      </c>
      <c r="F13065" s="127">
        <v>7.5</v>
      </c>
      <c r="G13065" s="128"/>
      <c r="H13065" s="94">
        <f t="shared" ref="H13065:H13069" si="1732">ROUND(F13065*G13065,2)</f>
        <v>0</v>
      </c>
    </row>
    <row r="13066" ht="12.75" customHeight="1">
      <c r="B13066" s="61"/>
      <c r="C13066" s="70" t="s">
        <v>32334</v>
      </c>
      <c r="D13066" s="70" t="s">
        <v>18146</v>
      </c>
      <c r="E13066" s="126" t="s">
        <v>525</v>
      </c>
      <c r="F13066" s="127">
        <v>2.5</v>
      </c>
      <c r="G13066" s="128"/>
      <c r="H13066" s="94">
        <f t="shared" si="1732"/>
        <v>0</v>
      </c>
    </row>
    <row r="13067" ht="12.75" customHeight="1">
      <c r="B13067" s="61"/>
      <c r="C13067" s="70" t="s">
        <v>32335</v>
      </c>
      <c r="D13067" s="70" t="s">
        <v>18148</v>
      </c>
      <c r="E13067" s="126" t="s">
        <v>525</v>
      </c>
      <c r="F13067" s="127">
        <v>1.0</v>
      </c>
      <c r="G13067" s="128"/>
      <c r="H13067" s="94">
        <f t="shared" si="1732"/>
        <v>0</v>
      </c>
    </row>
    <row r="13068" ht="12.75" customHeight="1">
      <c r="B13068" s="61"/>
      <c r="C13068" s="70" t="s">
        <v>32336</v>
      </c>
      <c r="D13068" s="130" t="s">
        <v>31937</v>
      </c>
      <c r="E13068" s="126" t="s">
        <v>311</v>
      </c>
      <c r="F13068" s="127">
        <v>1.0</v>
      </c>
      <c r="G13068" s="128"/>
      <c r="H13068" s="94">
        <f t="shared" si="1732"/>
        <v>0</v>
      </c>
    </row>
    <row r="13069" ht="12.75" customHeight="1">
      <c r="B13069" s="61"/>
      <c r="C13069" s="70" t="s">
        <v>32337</v>
      </c>
      <c r="D13069" s="70" t="s">
        <v>18258</v>
      </c>
      <c r="E13069" s="126" t="s">
        <v>525</v>
      </c>
      <c r="F13069" s="127">
        <v>1.0</v>
      </c>
      <c r="G13069" s="128"/>
      <c r="H13069" s="94">
        <f t="shared" si="1732"/>
        <v>0</v>
      </c>
    </row>
    <row r="13070" ht="12.75" customHeight="1">
      <c r="B13070" s="61"/>
      <c r="C13070" s="84" t="s">
        <v>32338</v>
      </c>
      <c r="D13070" s="85" t="s">
        <v>29953</v>
      </c>
      <c r="E13070" s="129"/>
      <c r="F13070" s="129"/>
      <c r="G13070" s="72"/>
      <c r="H13070" s="86">
        <f>SUM(H13071:H13073)</f>
        <v>0</v>
      </c>
    </row>
    <row r="13071" ht="12.75" customHeight="1">
      <c r="B13071" s="61"/>
      <c r="C13071" s="70" t="s">
        <v>32339</v>
      </c>
      <c r="D13071" s="70" t="s">
        <v>19607</v>
      </c>
      <c r="E13071" s="126" t="s">
        <v>525</v>
      </c>
      <c r="F13071" s="127">
        <v>24.900000000000002</v>
      </c>
      <c r="G13071" s="128"/>
      <c r="H13071" s="94">
        <f t="shared" ref="H13071:H13073" si="1733">ROUND(F13071*G13071,2)</f>
        <v>0</v>
      </c>
    </row>
    <row r="13072" ht="12.75" customHeight="1">
      <c r="B13072" s="61"/>
      <c r="C13072" s="70" t="s">
        <v>32340</v>
      </c>
      <c r="D13072" s="70" t="s">
        <v>26709</v>
      </c>
      <c r="E13072" s="126" t="s">
        <v>525</v>
      </c>
      <c r="F13072" s="127">
        <v>8.3</v>
      </c>
      <c r="G13072" s="128"/>
      <c r="H13072" s="94">
        <f t="shared" si="1733"/>
        <v>0</v>
      </c>
    </row>
    <row r="13073" ht="12.75" customHeight="1">
      <c r="B13073" s="61"/>
      <c r="C13073" s="70" t="s">
        <v>32341</v>
      </c>
      <c r="D13073" s="70" t="s">
        <v>18307</v>
      </c>
      <c r="E13073" s="126" t="s">
        <v>525</v>
      </c>
      <c r="F13073" s="127">
        <v>11.200000000000001</v>
      </c>
      <c r="G13073" s="128"/>
      <c r="H13073" s="94">
        <f t="shared" si="1733"/>
        <v>0</v>
      </c>
    </row>
    <row r="13074" ht="12.75" customHeight="1">
      <c r="B13074" s="61"/>
      <c r="C13074" s="84" t="s">
        <v>32342</v>
      </c>
      <c r="D13074" s="85" t="s">
        <v>29958</v>
      </c>
      <c r="E13074" s="129"/>
      <c r="F13074" s="129"/>
      <c r="G13074" s="49"/>
      <c r="H13074" s="86">
        <f>SUM(H13075:H13078)</f>
        <v>0</v>
      </c>
    </row>
    <row r="13075" ht="12.75" customHeight="1">
      <c r="B13075" s="61"/>
      <c r="C13075" s="70" t="s">
        <v>32343</v>
      </c>
      <c r="D13075" s="70" t="s">
        <v>19607</v>
      </c>
      <c r="E13075" s="126" t="s">
        <v>525</v>
      </c>
      <c r="F13075" s="127">
        <v>36.7</v>
      </c>
      <c r="G13075" s="128"/>
      <c r="H13075" s="94">
        <f t="shared" ref="H13075:H13078" si="1734">ROUND(F13075*G13075,2)</f>
        <v>0</v>
      </c>
    </row>
    <row r="13076" ht="12.75" customHeight="1">
      <c r="B13076" s="61"/>
      <c r="C13076" s="70" t="s">
        <v>32344</v>
      </c>
      <c r="D13076" s="70" t="s">
        <v>26709</v>
      </c>
      <c r="E13076" s="126" t="s">
        <v>525</v>
      </c>
      <c r="F13076" s="127">
        <v>3.0</v>
      </c>
      <c r="G13076" s="128"/>
      <c r="H13076" s="94">
        <f t="shared" si="1734"/>
        <v>0</v>
      </c>
    </row>
    <row r="13077" ht="12.75" customHeight="1">
      <c r="B13077" s="61"/>
      <c r="C13077" s="70" t="s">
        <v>32345</v>
      </c>
      <c r="D13077" s="130" t="s">
        <v>18224</v>
      </c>
      <c r="E13077" s="126" t="s">
        <v>311</v>
      </c>
      <c r="F13077" s="127">
        <v>36.7</v>
      </c>
      <c r="G13077" s="128"/>
      <c r="H13077" s="94">
        <f t="shared" si="1734"/>
        <v>0</v>
      </c>
    </row>
    <row r="13078" ht="12.75" customHeight="1">
      <c r="B13078" s="61"/>
      <c r="C13078" s="70" t="s">
        <v>32346</v>
      </c>
      <c r="D13078" s="70" t="s">
        <v>19609</v>
      </c>
      <c r="E13078" s="126" t="s">
        <v>525</v>
      </c>
      <c r="F13078" s="127">
        <v>39.7</v>
      </c>
      <c r="G13078" s="128"/>
      <c r="H13078" s="94">
        <f t="shared" si="1734"/>
        <v>0</v>
      </c>
    </row>
    <row r="13079" ht="12.75" customHeight="1">
      <c r="B13079" s="61"/>
      <c r="C13079" s="84" t="s">
        <v>32347</v>
      </c>
      <c r="D13079" s="85" t="s">
        <v>18397</v>
      </c>
      <c r="E13079" s="129"/>
      <c r="F13079" s="129"/>
      <c r="G13079" s="49"/>
      <c r="H13079" s="86">
        <f>SUM(H13080:H13083)</f>
        <v>0</v>
      </c>
    </row>
    <row r="13080" ht="12.75" customHeight="1">
      <c r="B13080" s="61"/>
      <c r="C13080" s="70" t="s">
        <v>32348</v>
      </c>
      <c r="D13080" s="130" t="s">
        <v>32349</v>
      </c>
      <c r="E13080" s="126" t="s">
        <v>311</v>
      </c>
      <c r="F13080" s="127">
        <v>1.0</v>
      </c>
      <c r="G13080" s="128"/>
      <c r="H13080" s="94">
        <f t="shared" ref="H13080:H13083" si="1735">ROUND(F13080*G13080,2)</f>
        <v>0</v>
      </c>
    </row>
    <row r="13081" ht="12.75" customHeight="1">
      <c r="B13081" s="61"/>
      <c r="C13081" s="70" t="s">
        <v>32350</v>
      </c>
      <c r="D13081" s="130" t="s">
        <v>26219</v>
      </c>
      <c r="E13081" s="126" t="s">
        <v>311</v>
      </c>
      <c r="F13081" s="127">
        <v>1.0</v>
      </c>
      <c r="G13081" s="128"/>
      <c r="H13081" s="94">
        <f t="shared" si="1735"/>
        <v>0</v>
      </c>
    </row>
    <row r="13082" ht="12.75" customHeight="1">
      <c r="B13082" s="61"/>
      <c r="C13082" s="70" t="s">
        <v>32351</v>
      </c>
      <c r="D13082" s="130" t="s">
        <v>18403</v>
      </c>
      <c r="E13082" s="126" t="s">
        <v>525</v>
      </c>
      <c r="F13082" s="127">
        <v>12.9</v>
      </c>
      <c r="G13082" s="128"/>
      <c r="H13082" s="94">
        <f t="shared" si="1735"/>
        <v>0</v>
      </c>
    </row>
    <row r="13083" ht="12.75" customHeight="1">
      <c r="B13083" s="61"/>
      <c r="C13083" s="70" t="s">
        <v>32352</v>
      </c>
      <c r="D13083" s="130" t="s">
        <v>19227</v>
      </c>
      <c r="E13083" s="126" t="s">
        <v>525</v>
      </c>
      <c r="F13083" s="127">
        <v>11.200000000000001</v>
      </c>
      <c r="G13083" s="128"/>
      <c r="H13083" s="94">
        <f t="shared" si="1735"/>
        <v>0</v>
      </c>
    </row>
    <row r="13084" ht="12.75" customHeight="1">
      <c r="B13084" s="61"/>
      <c r="C13084" s="84" t="s">
        <v>32353</v>
      </c>
      <c r="D13084" s="85" t="s">
        <v>18407</v>
      </c>
      <c r="E13084" s="129"/>
      <c r="F13084" s="129"/>
      <c r="G13084" s="49"/>
      <c r="H13084" s="86">
        <f>SUM(H13085:H13091)</f>
        <v>0</v>
      </c>
    </row>
    <row r="13085" ht="12.75" customHeight="1">
      <c r="B13085" s="61"/>
      <c r="C13085" s="70" t="s">
        <v>32354</v>
      </c>
      <c r="D13085" s="130" t="s">
        <v>18413</v>
      </c>
      <c r="E13085" s="126" t="s">
        <v>311</v>
      </c>
      <c r="F13085" s="127">
        <v>1.0</v>
      </c>
      <c r="G13085" s="128"/>
      <c r="H13085" s="94">
        <f t="shared" ref="H13085:H13091" si="1736">ROUND(F13085*G13085,2)</f>
        <v>0</v>
      </c>
    </row>
    <row r="13086" ht="12.75" customHeight="1">
      <c r="B13086" s="61"/>
      <c r="C13086" s="70" t="s">
        <v>32355</v>
      </c>
      <c r="D13086" s="130" t="s">
        <v>23264</v>
      </c>
      <c r="E13086" s="126" t="s">
        <v>311</v>
      </c>
      <c r="F13086" s="127">
        <v>1.0</v>
      </c>
      <c r="G13086" s="128"/>
      <c r="H13086" s="94">
        <f t="shared" si="1736"/>
        <v>0</v>
      </c>
    </row>
    <row r="13087" ht="12.75" customHeight="1">
      <c r="B13087" s="61"/>
      <c r="C13087" s="70" t="s">
        <v>32356</v>
      </c>
      <c r="D13087" s="130" t="s">
        <v>32357</v>
      </c>
      <c r="E13087" s="126" t="s">
        <v>311</v>
      </c>
      <c r="F13087" s="127">
        <v>1.0</v>
      </c>
      <c r="G13087" s="128"/>
      <c r="H13087" s="94">
        <f t="shared" si="1736"/>
        <v>0</v>
      </c>
    </row>
    <row r="13088" ht="12.75" customHeight="1">
      <c r="B13088" s="61"/>
      <c r="C13088" s="70" t="s">
        <v>32358</v>
      </c>
      <c r="D13088" s="130" t="s">
        <v>32359</v>
      </c>
      <c r="E13088" s="126" t="s">
        <v>311</v>
      </c>
      <c r="F13088" s="127">
        <v>1.0</v>
      </c>
      <c r="G13088" s="128"/>
      <c r="H13088" s="94">
        <f t="shared" si="1736"/>
        <v>0</v>
      </c>
    </row>
    <row r="13089" ht="12.75" customHeight="1">
      <c r="B13089" s="61"/>
      <c r="C13089" s="70" t="s">
        <v>32360</v>
      </c>
      <c r="D13089" s="130" t="s">
        <v>32067</v>
      </c>
      <c r="E13089" s="126" t="s">
        <v>311</v>
      </c>
      <c r="F13089" s="127">
        <v>1.0</v>
      </c>
      <c r="G13089" s="128"/>
      <c r="H13089" s="94">
        <f t="shared" si="1736"/>
        <v>0</v>
      </c>
    </row>
    <row r="13090" ht="12.75" customHeight="1">
      <c r="B13090" s="61"/>
      <c r="C13090" s="70" t="s">
        <v>32361</v>
      </c>
      <c r="D13090" s="130" t="s">
        <v>22644</v>
      </c>
      <c r="E13090" s="126" t="s">
        <v>311</v>
      </c>
      <c r="F13090" s="127">
        <v>1.0</v>
      </c>
      <c r="G13090" s="128"/>
      <c r="H13090" s="94">
        <f t="shared" si="1736"/>
        <v>0</v>
      </c>
    </row>
    <row r="13091" ht="12.75" customHeight="1">
      <c r="B13091" s="61"/>
      <c r="C13091" s="70" t="s">
        <v>32362</v>
      </c>
      <c r="D13091" s="70" t="s">
        <v>18431</v>
      </c>
      <c r="E13091" s="126" t="s">
        <v>322</v>
      </c>
      <c r="F13091" s="127">
        <v>1.0</v>
      </c>
      <c r="G13091" s="128"/>
      <c r="H13091" s="94">
        <f t="shared" si="1736"/>
        <v>0</v>
      </c>
    </row>
    <row r="13092" ht="12.75" customHeight="1">
      <c r="B13092" s="61"/>
      <c r="C13092" s="84" t="s">
        <v>32363</v>
      </c>
      <c r="D13092" s="85" t="s">
        <v>18433</v>
      </c>
      <c r="E13092" s="129"/>
      <c r="F13092" s="129"/>
      <c r="G13092" s="49"/>
      <c r="H13092" s="86">
        <f>SUM(H13093:H13100)</f>
        <v>0</v>
      </c>
    </row>
    <row r="13093" ht="12.75" customHeight="1">
      <c r="B13093" s="61"/>
      <c r="C13093" s="70" t="s">
        <v>32364</v>
      </c>
      <c r="D13093" s="130" t="s">
        <v>18435</v>
      </c>
      <c r="E13093" s="126" t="s">
        <v>311</v>
      </c>
      <c r="F13093" s="127">
        <v>1.0</v>
      </c>
      <c r="G13093" s="128"/>
      <c r="H13093" s="94">
        <f t="shared" ref="H13093:H13100" si="1737">ROUND(F13093*G13093,2)</f>
        <v>0</v>
      </c>
    </row>
    <row r="13094" ht="12.75" customHeight="1">
      <c r="B13094" s="61"/>
      <c r="C13094" s="70" t="s">
        <v>32365</v>
      </c>
      <c r="D13094" s="70" t="s">
        <v>23275</v>
      </c>
      <c r="E13094" s="126" t="s">
        <v>525</v>
      </c>
      <c r="F13094" s="127">
        <v>4.0</v>
      </c>
      <c r="G13094" s="128"/>
      <c r="H13094" s="94">
        <f t="shared" si="1737"/>
        <v>0</v>
      </c>
    </row>
    <row r="13095" ht="12.75" customHeight="1">
      <c r="B13095" s="61"/>
      <c r="C13095" s="70" t="s">
        <v>32366</v>
      </c>
      <c r="D13095" s="70" t="s">
        <v>18154</v>
      </c>
      <c r="E13095" s="126" t="s">
        <v>525</v>
      </c>
      <c r="F13095" s="127">
        <v>2.0</v>
      </c>
      <c r="G13095" s="128"/>
      <c r="H13095" s="94">
        <f t="shared" si="1737"/>
        <v>0</v>
      </c>
    </row>
    <row r="13096" ht="12.75" customHeight="1">
      <c r="B13096" s="61"/>
      <c r="C13096" s="70" t="s">
        <v>32367</v>
      </c>
      <c r="D13096" s="130" t="s">
        <v>18440</v>
      </c>
      <c r="E13096" s="126" t="s">
        <v>525</v>
      </c>
      <c r="F13096" s="127">
        <v>2.0</v>
      </c>
      <c r="G13096" s="128"/>
      <c r="H13096" s="94">
        <f t="shared" si="1737"/>
        <v>0</v>
      </c>
    </row>
    <row r="13097" ht="12.75" customHeight="1">
      <c r="B13097" s="61"/>
      <c r="C13097" s="70" t="s">
        <v>32368</v>
      </c>
      <c r="D13097" s="130" t="s">
        <v>18442</v>
      </c>
      <c r="E13097" s="126" t="s">
        <v>311</v>
      </c>
      <c r="F13097" s="127">
        <v>2.0</v>
      </c>
      <c r="G13097" s="128"/>
      <c r="H13097" s="94">
        <f t="shared" si="1737"/>
        <v>0</v>
      </c>
    </row>
    <row r="13098" ht="12.75" customHeight="1">
      <c r="B13098" s="61"/>
      <c r="C13098" s="70" t="s">
        <v>32369</v>
      </c>
      <c r="D13098" s="70" t="s">
        <v>18165</v>
      </c>
      <c r="E13098" s="126" t="s">
        <v>525</v>
      </c>
      <c r="F13098" s="127">
        <v>5.5</v>
      </c>
      <c r="G13098" s="128"/>
      <c r="H13098" s="94">
        <f t="shared" si="1737"/>
        <v>0</v>
      </c>
    </row>
    <row r="13099" ht="12.75" customHeight="1">
      <c r="B13099" s="61"/>
      <c r="C13099" s="70" t="s">
        <v>32370</v>
      </c>
      <c r="D13099" s="70" t="s">
        <v>18148</v>
      </c>
      <c r="E13099" s="126" t="s">
        <v>525</v>
      </c>
      <c r="F13099" s="127">
        <v>3.5</v>
      </c>
      <c r="G13099" s="128"/>
      <c r="H13099" s="94">
        <f t="shared" si="1737"/>
        <v>0</v>
      </c>
    </row>
    <row r="13100" ht="12.75" customHeight="1">
      <c r="B13100" s="61"/>
      <c r="C13100" s="70" t="s">
        <v>32371</v>
      </c>
      <c r="D13100" s="130" t="s">
        <v>18446</v>
      </c>
      <c r="E13100" s="126" t="s">
        <v>525</v>
      </c>
      <c r="F13100" s="127">
        <v>3.5</v>
      </c>
      <c r="G13100" s="128"/>
      <c r="H13100" s="94">
        <f t="shared" si="1737"/>
        <v>0</v>
      </c>
    </row>
    <row r="13101" ht="12.75" customHeight="1">
      <c r="B13101" s="61"/>
      <c r="C13101" s="84" t="s">
        <v>32372</v>
      </c>
      <c r="D13101" s="85" t="s">
        <v>18448</v>
      </c>
      <c r="E13101" s="129"/>
      <c r="F13101" s="129"/>
      <c r="G13101" s="49"/>
      <c r="H13101" s="86">
        <f>H13102</f>
        <v>0</v>
      </c>
    </row>
    <row r="13102" ht="12.75" customHeight="1">
      <c r="B13102" s="61"/>
      <c r="C13102" s="70" t="s">
        <v>32373</v>
      </c>
      <c r="D13102" s="130" t="s">
        <v>18450</v>
      </c>
      <c r="E13102" s="126" t="s">
        <v>322</v>
      </c>
      <c r="F13102" s="127">
        <v>1.0</v>
      </c>
      <c r="G13102" s="128"/>
      <c r="H13102" s="94">
        <f>ROUND(F13102*G13102,2)</f>
        <v>0</v>
      </c>
    </row>
    <row r="13103" ht="12.75" customHeight="1">
      <c r="B13103" s="61"/>
      <c r="C13103" s="79" t="s">
        <v>32374</v>
      </c>
      <c r="D13103" s="83" t="s">
        <v>18456</v>
      </c>
      <c r="E13103" s="129"/>
      <c r="F13103" s="129"/>
      <c r="G13103" s="72"/>
      <c r="H13103" s="81">
        <f>H13104+H13107+H13119+H13123</f>
        <v>0</v>
      </c>
    </row>
    <row r="13104" ht="12.75" customHeight="1">
      <c r="B13104" s="61"/>
      <c r="C13104" s="84" t="s">
        <v>32375</v>
      </c>
      <c r="D13104" s="85" t="s">
        <v>18458</v>
      </c>
      <c r="E13104" s="129"/>
      <c r="F13104" s="129"/>
      <c r="G13104" s="49"/>
      <c r="H13104" s="86">
        <f>SUM(H13105:H13106)</f>
        <v>0</v>
      </c>
    </row>
    <row r="13105" ht="12.75" customHeight="1">
      <c r="B13105" s="61"/>
      <c r="C13105" s="70" t="s">
        <v>32376</v>
      </c>
      <c r="D13105" s="70" t="s">
        <v>18460</v>
      </c>
      <c r="E13105" s="126" t="s">
        <v>311</v>
      </c>
      <c r="F13105" s="127">
        <v>1.0</v>
      </c>
      <c r="G13105" s="128"/>
      <c r="H13105" s="94">
        <f t="shared" ref="H13105:H13106" si="1738">ROUND(F13105*G13105,2)</f>
        <v>0</v>
      </c>
    </row>
    <row r="13106" ht="12.75" customHeight="1">
      <c r="B13106" s="61"/>
      <c r="C13106" s="70" t="s">
        <v>32377</v>
      </c>
      <c r="D13106" s="70" t="s">
        <v>18462</v>
      </c>
      <c r="E13106" s="126" t="s">
        <v>311</v>
      </c>
      <c r="F13106" s="127">
        <v>1.0</v>
      </c>
      <c r="G13106" s="128"/>
      <c r="H13106" s="94">
        <f t="shared" si="1738"/>
        <v>0</v>
      </c>
    </row>
    <row r="13107" ht="12.75" customHeight="1">
      <c r="B13107" s="61"/>
      <c r="C13107" s="84" t="s">
        <v>32378</v>
      </c>
      <c r="D13107" s="85" t="s">
        <v>18464</v>
      </c>
      <c r="E13107" s="129"/>
      <c r="F13107" s="129"/>
      <c r="G13107" s="72"/>
      <c r="H13107" s="86">
        <f>SUM(H13108:H13118)</f>
        <v>0</v>
      </c>
    </row>
    <row r="13108" ht="12.75" customHeight="1">
      <c r="B13108" s="61"/>
      <c r="C13108" s="70" t="s">
        <v>32379</v>
      </c>
      <c r="D13108" s="130" t="s">
        <v>18468</v>
      </c>
      <c r="E13108" s="126" t="s">
        <v>311</v>
      </c>
      <c r="F13108" s="127">
        <v>1.0</v>
      </c>
      <c r="G13108" s="128"/>
      <c r="H13108" s="94">
        <f t="shared" ref="H13108:H13118" si="1739">ROUND(F13108*G13108,2)</f>
        <v>0</v>
      </c>
    </row>
    <row r="13109" ht="12.75" customHeight="1">
      <c r="B13109" s="61"/>
      <c r="C13109" s="70" t="s">
        <v>32380</v>
      </c>
      <c r="D13109" s="130" t="s">
        <v>32090</v>
      </c>
      <c r="E13109" s="126" t="s">
        <v>311</v>
      </c>
      <c r="F13109" s="127">
        <v>1.0</v>
      </c>
      <c r="G13109" s="128"/>
      <c r="H13109" s="94">
        <f t="shared" si="1739"/>
        <v>0</v>
      </c>
    </row>
    <row r="13110" ht="12.75" customHeight="1">
      <c r="B13110" s="61"/>
      <c r="C13110" s="70" t="s">
        <v>32381</v>
      </c>
      <c r="D13110" s="130" t="s">
        <v>18476</v>
      </c>
      <c r="E13110" s="126" t="s">
        <v>311</v>
      </c>
      <c r="F13110" s="127">
        <v>3.0</v>
      </c>
      <c r="G13110" s="128"/>
      <c r="H13110" s="94">
        <f t="shared" si="1739"/>
        <v>0</v>
      </c>
    </row>
    <row r="13111" ht="12.75" customHeight="1">
      <c r="B13111" s="61"/>
      <c r="C13111" s="70" t="s">
        <v>32382</v>
      </c>
      <c r="D13111" s="130" t="s">
        <v>18478</v>
      </c>
      <c r="E13111" s="126" t="s">
        <v>311</v>
      </c>
      <c r="F13111" s="127">
        <v>3.0</v>
      </c>
      <c r="G13111" s="128"/>
      <c r="H13111" s="94">
        <f t="shared" si="1739"/>
        <v>0</v>
      </c>
    </row>
    <row r="13112" ht="12.75" customHeight="1">
      <c r="B13112" s="61"/>
      <c r="C13112" s="70" t="s">
        <v>32383</v>
      </c>
      <c r="D13112" s="130" t="s">
        <v>18480</v>
      </c>
      <c r="E13112" s="126" t="s">
        <v>311</v>
      </c>
      <c r="F13112" s="127">
        <v>1.0</v>
      </c>
      <c r="G13112" s="128"/>
      <c r="H13112" s="94">
        <f t="shared" si="1739"/>
        <v>0</v>
      </c>
    </row>
    <row r="13113" ht="12.75" customHeight="1">
      <c r="B13113" s="61"/>
      <c r="C13113" s="70" t="s">
        <v>32384</v>
      </c>
      <c r="D13113" s="130" t="s">
        <v>19283</v>
      </c>
      <c r="E13113" s="126" t="s">
        <v>311</v>
      </c>
      <c r="F13113" s="127">
        <v>1.0</v>
      </c>
      <c r="G13113" s="128"/>
      <c r="H13113" s="94">
        <f t="shared" si="1739"/>
        <v>0</v>
      </c>
    </row>
    <row r="13114" ht="12.75" customHeight="1">
      <c r="B13114" s="61"/>
      <c r="C13114" s="70" t="s">
        <v>32385</v>
      </c>
      <c r="D13114" s="70" t="s">
        <v>19285</v>
      </c>
      <c r="E13114" s="126" t="s">
        <v>311</v>
      </c>
      <c r="F13114" s="127">
        <v>1.0</v>
      </c>
      <c r="G13114" s="128"/>
      <c r="H13114" s="94">
        <f t="shared" si="1739"/>
        <v>0</v>
      </c>
    </row>
    <row r="13115" ht="12.75" customHeight="1">
      <c r="B13115" s="61"/>
      <c r="C13115" s="70" t="s">
        <v>32386</v>
      </c>
      <c r="D13115" s="130" t="s">
        <v>32387</v>
      </c>
      <c r="E13115" s="126" t="s">
        <v>311</v>
      </c>
      <c r="F13115" s="127">
        <v>1.0</v>
      </c>
      <c r="G13115" s="128"/>
      <c r="H13115" s="94">
        <f t="shared" si="1739"/>
        <v>0</v>
      </c>
    </row>
    <row r="13116" ht="12.75" customHeight="1">
      <c r="B13116" s="61"/>
      <c r="C13116" s="70" t="s">
        <v>32388</v>
      </c>
      <c r="D13116" s="130" t="s">
        <v>18482</v>
      </c>
      <c r="E13116" s="126" t="s">
        <v>311</v>
      </c>
      <c r="F13116" s="127">
        <v>1.0</v>
      </c>
      <c r="G13116" s="128"/>
      <c r="H13116" s="94">
        <f t="shared" si="1739"/>
        <v>0</v>
      </c>
    </row>
    <row r="13117" ht="12.75" customHeight="1">
      <c r="B13117" s="61"/>
      <c r="C13117" s="70" t="s">
        <v>32389</v>
      </c>
      <c r="D13117" s="70" t="s">
        <v>18488</v>
      </c>
      <c r="E13117" s="126" t="s">
        <v>311</v>
      </c>
      <c r="F13117" s="127">
        <v>1.0</v>
      </c>
      <c r="G13117" s="128"/>
      <c r="H13117" s="94">
        <f t="shared" si="1739"/>
        <v>0</v>
      </c>
    </row>
    <row r="13118" ht="12.75" customHeight="1">
      <c r="B13118" s="61"/>
      <c r="C13118" s="70" t="s">
        <v>32390</v>
      </c>
      <c r="D13118" s="70" t="s">
        <v>18490</v>
      </c>
      <c r="E13118" s="126" t="s">
        <v>311</v>
      </c>
      <c r="F13118" s="127">
        <v>1.0</v>
      </c>
      <c r="G13118" s="128"/>
      <c r="H13118" s="94">
        <f t="shared" si="1739"/>
        <v>0</v>
      </c>
    </row>
    <row r="13119" ht="12.75" customHeight="1">
      <c r="B13119" s="61"/>
      <c r="C13119" s="84" t="s">
        <v>32391</v>
      </c>
      <c r="D13119" s="85" t="s">
        <v>18492</v>
      </c>
      <c r="E13119" s="129"/>
      <c r="F13119" s="129"/>
      <c r="G13119" s="49"/>
      <c r="H13119" s="86">
        <f>SUM(H13120:H13122)</f>
        <v>0</v>
      </c>
    </row>
    <row r="13120" ht="12.75" customHeight="1">
      <c r="B13120" s="61"/>
      <c r="C13120" s="70" t="s">
        <v>32392</v>
      </c>
      <c r="D13120" s="70" t="s">
        <v>19291</v>
      </c>
      <c r="E13120" s="126" t="s">
        <v>311</v>
      </c>
      <c r="F13120" s="127">
        <v>1.0</v>
      </c>
      <c r="G13120" s="128"/>
      <c r="H13120" s="94">
        <f t="shared" ref="H13120:H13122" si="1740">ROUND(F13120*G13120,2)</f>
        <v>0</v>
      </c>
    </row>
    <row r="13121" ht="12.75" customHeight="1">
      <c r="B13121" s="61"/>
      <c r="C13121" s="70" t="s">
        <v>32393</v>
      </c>
      <c r="D13121" s="130" t="s">
        <v>18496</v>
      </c>
      <c r="E13121" s="126" t="s">
        <v>311</v>
      </c>
      <c r="F13121" s="127">
        <v>2.0</v>
      </c>
      <c r="G13121" s="128"/>
      <c r="H13121" s="94">
        <f t="shared" si="1740"/>
        <v>0</v>
      </c>
    </row>
    <row r="13122" ht="12.75" customHeight="1">
      <c r="B13122" s="61"/>
      <c r="C13122" s="70" t="s">
        <v>32394</v>
      </c>
      <c r="D13122" s="70" t="s">
        <v>18498</v>
      </c>
      <c r="E13122" s="126" t="s">
        <v>311</v>
      </c>
      <c r="F13122" s="127">
        <v>6.0</v>
      </c>
      <c r="G13122" s="128"/>
      <c r="H13122" s="94">
        <f t="shared" si="1740"/>
        <v>0</v>
      </c>
    </row>
    <row r="13123" ht="12.75" customHeight="1">
      <c r="B13123" s="61"/>
      <c r="C13123" s="84" t="s">
        <v>32395</v>
      </c>
      <c r="D13123" s="85" t="s">
        <v>18502</v>
      </c>
      <c r="E13123" s="129"/>
      <c r="F13123" s="129"/>
      <c r="G13123" s="49"/>
      <c r="H13123" s="86">
        <f>SUM(H13124:H13138)</f>
        <v>0</v>
      </c>
    </row>
    <row r="13124" ht="12.75" customHeight="1">
      <c r="B13124" s="61"/>
      <c r="C13124" s="70" t="s">
        <v>32396</v>
      </c>
      <c r="D13124" s="70" t="s">
        <v>18504</v>
      </c>
      <c r="E13124" s="126" t="s">
        <v>525</v>
      </c>
      <c r="F13124" s="127">
        <v>96.0</v>
      </c>
      <c r="G13124" s="128"/>
      <c r="H13124" s="94">
        <f t="shared" ref="H13124:H13138" si="1741">ROUND(F13124*G13124,2)</f>
        <v>0</v>
      </c>
    </row>
    <row r="13125" ht="12.75" customHeight="1">
      <c r="B13125" s="61"/>
      <c r="C13125" s="70" t="s">
        <v>32397</v>
      </c>
      <c r="D13125" s="70" t="s">
        <v>18506</v>
      </c>
      <c r="E13125" s="126" t="s">
        <v>525</v>
      </c>
      <c r="F13125" s="127">
        <v>107.0</v>
      </c>
      <c r="G13125" s="128"/>
      <c r="H13125" s="94">
        <f t="shared" si="1741"/>
        <v>0</v>
      </c>
    </row>
    <row r="13126" ht="12.75" customHeight="1">
      <c r="B13126" s="61"/>
      <c r="C13126" s="70" t="s">
        <v>32398</v>
      </c>
      <c r="D13126" s="70" t="s">
        <v>18508</v>
      </c>
      <c r="E13126" s="126" t="s">
        <v>525</v>
      </c>
      <c r="F13126" s="127">
        <v>12.0</v>
      </c>
      <c r="G13126" s="128"/>
      <c r="H13126" s="94">
        <f t="shared" si="1741"/>
        <v>0</v>
      </c>
    </row>
    <row r="13127" ht="12.75" customHeight="1">
      <c r="B13127" s="61"/>
      <c r="C13127" s="70" t="s">
        <v>32399</v>
      </c>
      <c r="D13127" s="70" t="s">
        <v>18510</v>
      </c>
      <c r="E13127" s="126" t="s">
        <v>525</v>
      </c>
      <c r="F13127" s="127">
        <v>12.0</v>
      </c>
      <c r="G13127" s="128"/>
      <c r="H13127" s="94">
        <f t="shared" si="1741"/>
        <v>0</v>
      </c>
    </row>
    <row r="13128" ht="12.75" customHeight="1">
      <c r="B13128" s="61"/>
      <c r="C13128" s="70" t="s">
        <v>32400</v>
      </c>
      <c r="D13128" s="70" t="s">
        <v>18514</v>
      </c>
      <c r="E13128" s="126" t="s">
        <v>525</v>
      </c>
      <c r="F13128" s="127">
        <v>12.0</v>
      </c>
      <c r="G13128" s="128"/>
      <c r="H13128" s="94">
        <f t="shared" si="1741"/>
        <v>0</v>
      </c>
    </row>
    <row r="13129" ht="12.75" customHeight="1">
      <c r="B13129" s="61"/>
      <c r="C13129" s="70" t="s">
        <v>32401</v>
      </c>
      <c r="D13129" s="70" t="s">
        <v>23317</v>
      </c>
      <c r="E13129" s="126" t="s">
        <v>525</v>
      </c>
      <c r="F13129" s="127">
        <v>20.0</v>
      </c>
      <c r="G13129" s="128"/>
      <c r="H13129" s="94">
        <f t="shared" si="1741"/>
        <v>0</v>
      </c>
    </row>
    <row r="13130" ht="12.75" customHeight="1">
      <c r="B13130" s="61"/>
      <c r="C13130" s="70" t="s">
        <v>32402</v>
      </c>
      <c r="D13130" s="70" t="s">
        <v>32111</v>
      </c>
      <c r="E13130" s="126" t="s">
        <v>525</v>
      </c>
      <c r="F13130" s="127">
        <v>20.0</v>
      </c>
      <c r="G13130" s="128"/>
      <c r="H13130" s="94">
        <f t="shared" si="1741"/>
        <v>0</v>
      </c>
    </row>
    <row r="13131" ht="12.75" customHeight="1">
      <c r="B13131" s="61"/>
      <c r="C13131" s="70" t="s">
        <v>32403</v>
      </c>
      <c r="D13131" s="70" t="s">
        <v>18518</v>
      </c>
      <c r="E13131" s="126" t="s">
        <v>525</v>
      </c>
      <c r="F13131" s="127">
        <v>20.0</v>
      </c>
      <c r="G13131" s="128"/>
      <c r="H13131" s="94">
        <f t="shared" si="1741"/>
        <v>0</v>
      </c>
    </row>
    <row r="13132" ht="12.75" customHeight="1">
      <c r="B13132" s="61"/>
      <c r="C13132" s="70" t="s">
        <v>32404</v>
      </c>
      <c r="D13132" s="70" t="s">
        <v>32114</v>
      </c>
      <c r="E13132" s="126" t="s">
        <v>525</v>
      </c>
      <c r="F13132" s="127">
        <v>61.0</v>
      </c>
      <c r="G13132" s="128"/>
      <c r="H13132" s="94">
        <f t="shared" si="1741"/>
        <v>0</v>
      </c>
    </row>
    <row r="13133" ht="12.75" customHeight="1">
      <c r="B13133" s="61"/>
      <c r="C13133" s="70" t="s">
        <v>32405</v>
      </c>
      <c r="D13133" s="70" t="s">
        <v>18520</v>
      </c>
      <c r="E13133" s="126" t="s">
        <v>525</v>
      </c>
      <c r="F13133" s="127">
        <v>47.0</v>
      </c>
      <c r="G13133" s="128"/>
      <c r="H13133" s="94">
        <f t="shared" si="1741"/>
        <v>0</v>
      </c>
    </row>
    <row r="13134" ht="12.75" customHeight="1">
      <c r="B13134" s="61"/>
      <c r="C13134" s="70" t="s">
        <v>32406</v>
      </c>
      <c r="D13134" s="70" t="s">
        <v>18522</v>
      </c>
      <c r="E13134" s="126" t="s">
        <v>525</v>
      </c>
      <c r="F13134" s="127">
        <v>64.0</v>
      </c>
      <c r="G13134" s="128"/>
      <c r="H13134" s="94">
        <f t="shared" si="1741"/>
        <v>0</v>
      </c>
    </row>
    <row r="13135" ht="12.75" customHeight="1">
      <c r="B13135" s="61"/>
      <c r="C13135" s="70" t="s">
        <v>32407</v>
      </c>
      <c r="D13135" s="70" t="s">
        <v>18524</v>
      </c>
      <c r="E13135" s="126" t="s">
        <v>311</v>
      </c>
      <c r="F13135" s="127">
        <v>24.0</v>
      </c>
      <c r="G13135" s="128"/>
      <c r="H13135" s="94">
        <f t="shared" si="1741"/>
        <v>0</v>
      </c>
    </row>
    <row r="13136" ht="12.75" customHeight="1">
      <c r="B13136" s="61"/>
      <c r="C13136" s="70" t="s">
        <v>32408</v>
      </c>
      <c r="D13136" s="70" t="s">
        <v>18526</v>
      </c>
      <c r="E13136" s="126" t="s">
        <v>311</v>
      </c>
      <c r="F13136" s="127">
        <v>12.0</v>
      </c>
      <c r="G13136" s="128"/>
      <c r="H13136" s="94">
        <f t="shared" si="1741"/>
        <v>0</v>
      </c>
    </row>
    <row r="13137" ht="12.75" customHeight="1">
      <c r="B13137" s="61"/>
      <c r="C13137" s="70" t="s">
        <v>32409</v>
      </c>
      <c r="D13137" s="70" t="s">
        <v>18528</v>
      </c>
      <c r="E13137" s="126" t="s">
        <v>525</v>
      </c>
      <c r="F13137" s="127">
        <v>15.0</v>
      </c>
      <c r="G13137" s="128"/>
      <c r="H13137" s="94">
        <f t="shared" si="1741"/>
        <v>0</v>
      </c>
    </row>
    <row r="13138" ht="12.75" customHeight="1">
      <c r="B13138" s="61"/>
      <c r="C13138" s="70" t="s">
        <v>32410</v>
      </c>
      <c r="D13138" s="70" t="s">
        <v>19312</v>
      </c>
      <c r="E13138" s="126" t="s">
        <v>525</v>
      </c>
      <c r="F13138" s="127">
        <v>15.0</v>
      </c>
      <c r="G13138" s="128"/>
      <c r="H13138" s="94">
        <f t="shared" si="1741"/>
        <v>0</v>
      </c>
    </row>
    <row r="13139" ht="12.75" customHeight="1">
      <c r="B13139" s="61"/>
      <c r="C13139" s="79" t="s">
        <v>32411</v>
      </c>
      <c r="D13139" s="83" t="s">
        <v>18530</v>
      </c>
      <c r="E13139" s="129"/>
      <c r="F13139" s="129"/>
      <c r="G13139" s="72"/>
      <c r="H13139" s="81">
        <f>H13140+H13143</f>
        <v>0</v>
      </c>
    </row>
    <row r="13140" ht="12.75" customHeight="1">
      <c r="B13140" s="61"/>
      <c r="C13140" s="84" t="s">
        <v>32412</v>
      </c>
      <c r="D13140" s="85" t="s">
        <v>18532</v>
      </c>
      <c r="E13140" s="129"/>
      <c r="F13140" s="129"/>
      <c r="G13140" s="49"/>
      <c r="H13140" s="86">
        <f>SUM(H13141:H13142)</f>
        <v>0</v>
      </c>
    </row>
    <row r="13141" ht="12.75" customHeight="1">
      <c r="B13141" s="61"/>
      <c r="C13141" s="70" t="s">
        <v>32413</v>
      </c>
      <c r="D13141" s="130" t="s">
        <v>19316</v>
      </c>
      <c r="E13141" s="126" t="s">
        <v>311</v>
      </c>
      <c r="F13141" s="127">
        <v>1.0</v>
      </c>
      <c r="G13141" s="128"/>
      <c r="H13141" s="94">
        <f t="shared" ref="H13141:H13142" si="1742">ROUND(F13141*G13141,2)</f>
        <v>0</v>
      </c>
    </row>
    <row r="13142" ht="12.75" customHeight="1">
      <c r="B13142" s="61"/>
      <c r="C13142" s="70" t="s">
        <v>32414</v>
      </c>
      <c r="D13142" s="70" t="s">
        <v>18536</v>
      </c>
      <c r="E13142" s="126" t="s">
        <v>311</v>
      </c>
      <c r="F13142" s="127">
        <v>1.0</v>
      </c>
      <c r="G13142" s="128"/>
      <c r="H13142" s="94">
        <f t="shared" si="1742"/>
        <v>0</v>
      </c>
    </row>
    <row r="13143" ht="12.75" customHeight="1">
      <c r="B13143" s="61"/>
      <c r="C13143" s="84" t="s">
        <v>32415</v>
      </c>
      <c r="D13143" s="85" t="s">
        <v>18538</v>
      </c>
      <c r="E13143" s="129"/>
      <c r="F13143" s="129"/>
      <c r="G13143" s="72"/>
      <c r="H13143" s="86">
        <f>SUM(H13144:H13149)</f>
        <v>0</v>
      </c>
    </row>
    <row r="13144" ht="12.75" customHeight="1">
      <c r="B13144" s="61"/>
      <c r="C13144" s="70" t="s">
        <v>32416</v>
      </c>
      <c r="D13144" s="70" t="s">
        <v>32417</v>
      </c>
      <c r="E13144" s="126" t="s">
        <v>311</v>
      </c>
      <c r="F13144" s="127">
        <v>1.0</v>
      </c>
      <c r="G13144" s="128"/>
      <c r="H13144" s="94">
        <f t="shared" ref="H13144:H13149" si="1743">ROUND(F13144*G13144,2)</f>
        <v>0</v>
      </c>
    </row>
    <row r="13145" ht="12.75" customHeight="1">
      <c r="B13145" s="61"/>
      <c r="C13145" s="70" t="s">
        <v>32418</v>
      </c>
      <c r="D13145" s="70" t="s">
        <v>18542</v>
      </c>
      <c r="E13145" s="126" t="s">
        <v>311</v>
      </c>
      <c r="F13145" s="127">
        <v>1.0</v>
      </c>
      <c r="G13145" s="128"/>
      <c r="H13145" s="94">
        <f t="shared" si="1743"/>
        <v>0</v>
      </c>
    </row>
    <row r="13146" ht="12.75" customHeight="1">
      <c r="B13146" s="61"/>
      <c r="C13146" s="70" t="s">
        <v>32419</v>
      </c>
      <c r="D13146" s="70" t="s">
        <v>18546</v>
      </c>
      <c r="E13146" s="126" t="s">
        <v>525</v>
      </c>
      <c r="F13146" s="127">
        <v>30.0</v>
      </c>
      <c r="G13146" s="128"/>
      <c r="H13146" s="94">
        <f t="shared" si="1743"/>
        <v>0</v>
      </c>
    </row>
    <row r="13147" ht="12.75" customHeight="1">
      <c r="B13147" s="61"/>
      <c r="C13147" s="70" t="s">
        <v>32420</v>
      </c>
      <c r="D13147" s="70" t="s">
        <v>18552</v>
      </c>
      <c r="E13147" s="126" t="s">
        <v>525</v>
      </c>
      <c r="F13147" s="127">
        <v>10.0</v>
      </c>
      <c r="G13147" s="128"/>
      <c r="H13147" s="94">
        <f t="shared" si="1743"/>
        <v>0</v>
      </c>
    </row>
    <row r="13148" ht="12.75" customHeight="1">
      <c r="B13148" s="61"/>
      <c r="C13148" s="70" t="s">
        <v>32421</v>
      </c>
      <c r="D13148" s="70" t="s">
        <v>18554</v>
      </c>
      <c r="E13148" s="126" t="s">
        <v>322</v>
      </c>
      <c r="F13148" s="127">
        <v>1.0</v>
      </c>
      <c r="G13148" s="128"/>
      <c r="H13148" s="94">
        <f t="shared" si="1743"/>
        <v>0</v>
      </c>
    </row>
    <row r="13149" ht="12.75" customHeight="1">
      <c r="B13149" s="61"/>
      <c r="C13149" s="70" t="s">
        <v>32422</v>
      </c>
      <c r="D13149" s="70" t="s">
        <v>19330</v>
      </c>
      <c r="E13149" s="126" t="s">
        <v>322</v>
      </c>
      <c r="F13149" s="127">
        <v>1.0</v>
      </c>
      <c r="G13149" s="128"/>
      <c r="H13149" s="94">
        <f t="shared" si="1743"/>
        <v>0</v>
      </c>
    </row>
    <row r="13150" ht="12.75" customHeight="1">
      <c r="B13150" s="61"/>
      <c r="C13150" s="79" t="s">
        <v>32423</v>
      </c>
      <c r="D13150" s="83" t="s">
        <v>18558</v>
      </c>
      <c r="E13150" s="129"/>
      <c r="F13150" s="129"/>
      <c r="G13150" s="49"/>
      <c r="H13150" s="81">
        <f>H13151</f>
        <v>0</v>
      </c>
    </row>
    <row r="13151" ht="12.75" customHeight="1">
      <c r="B13151" s="61"/>
      <c r="C13151" s="84" t="s">
        <v>32424</v>
      </c>
      <c r="D13151" s="85" t="s">
        <v>18560</v>
      </c>
      <c r="E13151" s="129"/>
      <c r="F13151" s="129"/>
      <c r="G13151" s="49"/>
      <c r="H13151" s="86">
        <f>SUM(H13152:H13177)</f>
        <v>0</v>
      </c>
    </row>
    <row r="13152" ht="12.75" customHeight="1">
      <c r="B13152" s="61"/>
      <c r="C13152" s="70" t="s">
        <v>32425</v>
      </c>
      <c r="D13152" s="70" t="s">
        <v>18570</v>
      </c>
      <c r="E13152" s="126" t="s">
        <v>311</v>
      </c>
      <c r="F13152" s="127">
        <v>20.0</v>
      </c>
      <c r="G13152" s="128"/>
      <c r="H13152" s="94">
        <f t="shared" ref="H13152:H13177" si="1744">ROUND(F13152*G13152,2)</f>
        <v>0</v>
      </c>
    </row>
    <row r="13153" ht="12.75" customHeight="1">
      <c r="B13153" s="61"/>
      <c r="C13153" s="70" t="s">
        <v>32426</v>
      </c>
      <c r="D13153" s="70" t="s">
        <v>18572</v>
      </c>
      <c r="E13153" s="126" t="s">
        <v>525</v>
      </c>
      <c r="F13153" s="127">
        <v>10.0</v>
      </c>
      <c r="G13153" s="128"/>
      <c r="H13153" s="94">
        <f t="shared" si="1744"/>
        <v>0</v>
      </c>
    </row>
    <row r="13154" ht="12.75" customHeight="1">
      <c r="B13154" s="61"/>
      <c r="C13154" s="70" t="s">
        <v>32427</v>
      </c>
      <c r="D13154" s="70" t="s">
        <v>18574</v>
      </c>
      <c r="E13154" s="126" t="s">
        <v>311</v>
      </c>
      <c r="F13154" s="127">
        <v>2.0</v>
      </c>
      <c r="G13154" s="128"/>
      <c r="H13154" s="94">
        <f t="shared" si="1744"/>
        <v>0</v>
      </c>
    </row>
    <row r="13155" ht="12.75" customHeight="1">
      <c r="B13155" s="61"/>
      <c r="C13155" s="70" t="s">
        <v>32428</v>
      </c>
      <c r="D13155" s="70" t="s">
        <v>18576</v>
      </c>
      <c r="E13155" s="126" t="s">
        <v>311</v>
      </c>
      <c r="F13155" s="127">
        <v>1.0</v>
      </c>
      <c r="G13155" s="128"/>
      <c r="H13155" s="94">
        <f t="shared" si="1744"/>
        <v>0</v>
      </c>
    </row>
    <row r="13156" ht="12.75" customHeight="1">
      <c r="B13156" s="61"/>
      <c r="C13156" s="70" t="s">
        <v>32429</v>
      </c>
      <c r="D13156" s="70" t="s">
        <v>18578</v>
      </c>
      <c r="E13156" s="126" t="s">
        <v>311</v>
      </c>
      <c r="F13156" s="127">
        <v>5.0</v>
      </c>
      <c r="G13156" s="128"/>
      <c r="H13156" s="94">
        <f t="shared" si="1744"/>
        <v>0</v>
      </c>
    </row>
    <row r="13157" ht="12.75" customHeight="1">
      <c r="B13157" s="61"/>
      <c r="C13157" s="70" t="s">
        <v>32430</v>
      </c>
      <c r="D13157" s="70" t="s">
        <v>20762</v>
      </c>
      <c r="E13157" s="126" t="s">
        <v>525</v>
      </c>
      <c r="F13157" s="127">
        <v>10.0</v>
      </c>
      <c r="G13157" s="128"/>
      <c r="H13157" s="94">
        <f t="shared" si="1744"/>
        <v>0</v>
      </c>
    </row>
    <row r="13158" ht="12.75" customHeight="1">
      <c r="B13158" s="61"/>
      <c r="C13158" s="70" t="s">
        <v>32431</v>
      </c>
      <c r="D13158" s="70" t="s">
        <v>20764</v>
      </c>
      <c r="E13158" s="126" t="s">
        <v>311</v>
      </c>
      <c r="F13158" s="127">
        <v>2.0</v>
      </c>
      <c r="G13158" s="128"/>
      <c r="H13158" s="94">
        <f t="shared" si="1744"/>
        <v>0</v>
      </c>
    </row>
    <row r="13159" ht="12.75" customHeight="1">
      <c r="B13159" s="61"/>
      <c r="C13159" s="70" t="s">
        <v>32432</v>
      </c>
      <c r="D13159" s="70" t="s">
        <v>888</v>
      </c>
      <c r="E13159" s="126" t="s">
        <v>311</v>
      </c>
      <c r="F13159" s="127">
        <v>1.0</v>
      </c>
      <c r="G13159" s="128"/>
      <c r="H13159" s="94">
        <f t="shared" si="1744"/>
        <v>0</v>
      </c>
    </row>
    <row r="13160" ht="12.75" customHeight="1">
      <c r="B13160" s="61"/>
      <c r="C13160" s="70" t="s">
        <v>32433</v>
      </c>
      <c r="D13160" s="70" t="s">
        <v>20767</v>
      </c>
      <c r="E13160" s="126" t="s">
        <v>311</v>
      </c>
      <c r="F13160" s="127">
        <v>2.0</v>
      </c>
      <c r="G13160" s="128"/>
      <c r="H13160" s="94">
        <f t="shared" si="1744"/>
        <v>0</v>
      </c>
    </row>
    <row r="13161" ht="12.75" customHeight="1">
      <c r="B13161" s="61"/>
      <c r="C13161" s="70" t="s">
        <v>32434</v>
      </c>
      <c r="D13161" s="70" t="s">
        <v>18580</v>
      </c>
      <c r="E13161" s="126" t="s">
        <v>525</v>
      </c>
      <c r="F13161" s="127">
        <v>40.0</v>
      </c>
      <c r="G13161" s="128"/>
      <c r="H13161" s="94">
        <f t="shared" si="1744"/>
        <v>0</v>
      </c>
    </row>
    <row r="13162" ht="12.75" customHeight="1">
      <c r="B13162" s="61"/>
      <c r="C13162" s="70" t="s">
        <v>32435</v>
      </c>
      <c r="D13162" s="70" t="s">
        <v>18582</v>
      </c>
      <c r="E13162" s="126" t="s">
        <v>311</v>
      </c>
      <c r="F13162" s="127">
        <v>10.0</v>
      </c>
      <c r="G13162" s="128"/>
      <c r="H13162" s="94">
        <f t="shared" si="1744"/>
        <v>0</v>
      </c>
    </row>
    <row r="13163" ht="12.75" customHeight="1">
      <c r="B13163" s="61"/>
      <c r="C13163" s="70" t="s">
        <v>32436</v>
      </c>
      <c r="D13163" s="70" t="s">
        <v>5151</v>
      </c>
      <c r="E13163" s="126" t="s">
        <v>311</v>
      </c>
      <c r="F13163" s="127">
        <v>2.0</v>
      </c>
      <c r="G13163" s="128"/>
      <c r="H13163" s="94">
        <f t="shared" si="1744"/>
        <v>0</v>
      </c>
    </row>
    <row r="13164" ht="12.75" customHeight="1">
      <c r="B13164" s="61"/>
      <c r="C13164" s="70" t="s">
        <v>32437</v>
      </c>
      <c r="D13164" s="70" t="s">
        <v>18585</v>
      </c>
      <c r="E13164" s="126" t="s">
        <v>311</v>
      </c>
      <c r="F13164" s="127">
        <v>16.0</v>
      </c>
      <c r="G13164" s="128"/>
      <c r="H13164" s="94">
        <f t="shared" si="1744"/>
        <v>0</v>
      </c>
    </row>
    <row r="13165" ht="12.75" customHeight="1">
      <c r="B13165" s="61"/>
      <c r="C13165" s="70" t="s">
        <v>32438</v>
      </c>
      <c r="D13165" s="70" t="s">
        <v>18587</v>
      </c>
      <c r="E13165" s="126" t="s">
        <v>525</v>
      </c>
      <c r="F13165" s="127">
        <v>20.0</v>
      </c>
      <c r="G13165" s="128"/>
      <c r="H13165" s="94">
        <f t="shared" si="1744"/>
        <v>0</v>
      </c>
    </row>
    <row r="13166" ht="12.75" customHeight="1">
      <c r="B13166" s="61"/>
      <c r="C13166" s="70" t="s">
        <v>32439</v>
      </c>
      <c r="D13166" s="70" t="s">
        <v>18591</v>
      </c>
      <c r="E13166" s="126" t="s">
        <v>311</v>
      </c>
      <c r="F13166" s="127">
        <v>1.0</v>
      </c>
      <c r="G13166" s="128"/>
      <c r="H13166" s="94">
        <f t="shared" si="1744"/>
        <v>0</v>
      </c>
    </row>
    <row r="13167" ht="12.75" customHeight="1">
      <c r="B13167" s="61"/>
      <c r="C13167" s="70" t="s">
        <v>32440</v>
      </c>
      <c r="D13167" s="70" t="s">
        <v>18593</v>
      </c>
      <c r="E13167" s="126" t="s">
        <v>311</v>
      </c>
      <c r="F13167" s="127">
        <v>2.0</v>
      </c>
      <c r="G13167" s="128"/>
      <c r="H13167" s="94">
        <f t="shared" si="1744"/>
        <v>0</v>
      </c>
    </row>
    <row r="13168" ht="12.75" customHeight="1">
      <c r="B13168" s="61"/>
      <c r="C13168" s="70" t="s">
        <v>32441</v>
      </c>
      <c r="D13168" s="70" t="s">
        <v>18595</v>
      </c>
      <c r="E13168" s="126" t="s">
        <v>525</v>
      </c>
      <c r="F13168" s="127">
        <v>25.0</v>
      </c>
      <c r="G13168" s="128"/>
      <c r="H13168" s="94">
        <f t="shared" si="1744"/>
        <v>0</v>
      </c>
    </row>
    <row r="13169" ht="12.75" customHeight="1">
      <c r="B13169" s="61"/>
      <c r="C13169" s="70" t="s">
        <v>32442</v>
      </c>
      <c r="D13169" s="70" t="s">
        <v>18597</v>
      </c>
      <c r="E13169" s="126" t="s">
        <v>311</v>
      </c>
      <c r="F13169" s="127">
        <v>7.0</v>
      </c>
      <c r="G13169" s="128"/>
      <c r="H13169" s="94">
        <f t="shared" si="1744"/>
        <v>0</v>
      </c>
    </row>
    <row r="13170" ht="12.75" customHeight="1">
      <c r="B13170" s="61"/>
      <c r="C13170" s="70" t="s">
        <v>32443</v>
      </c>
      <c r="D13170" s="70" t="s">
        <v>18599</v>
      </c>
      <c r="E13170" s="126" t="s">
        <v>311</v>
      </c>
      <c r="F13170" s="127">
        <v>7.0</v>
      </c>
      <c r="G13170" s="128"/>
      <c r="H13170" s="94">
        <f t="shared" si="1744"/>
        <v>0</v>
      </c>
    </row>
    <row r="13171" ht="12.75" customHeight="1">
      <c r="B13171" s="61"/>
      <c r="C13171" s="70" t="s">
        <v>32444</v>
      </c>
      <c r="D13171" s="70" t="s">
        <v>18601</v>
      </c>
      <c r="E13171" s="126" t="s">
        <v>311</v>
      </c>
      <c r="F13171" s="127">
        <v>25.0</v>
      </c>
      <c r="G13171" s="128"/>
      <c r="H13171" s="94">
        <f t="shared" si="1744"/>
        <v>0</v>
      </c>
    </row>
    <row r="13172" ht="12.75" customHeight="1">
      <c r="B13172" s="61"/>
      <c r="C13172" s="70" t="s">
        <v>32445</v>
      </c>
      <c r="D13172" s="70" t="s">
        <v>18603</v>
      </c>
      <c r="E13172" s="126" t="s">
        <v>311</v>
      </c>
      <c r="F13172" s="127">
        <v>10.0</v>
      </c>
      <c r="G13172" s="128"/>
      <c r="H13172" s="94">
        <f t="shared" si="1744"/>
        <v>0</v>
      </c>
    </row>
    <row r="13173" ht="12.75" customHeight="1">
      <c r="B13173" s="61"/>
      <c r="C13173" s="70" t="s">
        <v>32446</v>
      </c>
      <c r="D13173" s="70" t="s">
        <v>20781</v>
      </c>
      <c r="E13173" s="126" t="s">
        <v>311</v>
      </c>
      <c r="F13173" s="127">
        <v>6.0</v>
      </c>
      <c r="G13173" s="128"/>
      <c r="H13173" s="94">
        <f t="shared" si="1744"/>
        <v>0</v>
      </c>
    </row>
    <row r="13174" ht="12.75" customHeight="1">
      <c r="B13174" s="61"/>
      <c r="C13174" s="70" t="s">
        <v>32447</v>
      </c>
      <c r="D13174" s="70" t="s">
        <v>18605</v>
      </c>
      <c r="E13174" s="126" t="s">
        <v>311</v>
      </c>
      <c r="F13174" s="127">
        <v>12.0</v>
      </c>
      <c r="G13174" s="128"/>
      <c r="H13174" s="94">
        <f t="shared" si="1744"/>
        <v>0</v>
      </c>
    </row>
    <row r="13175" ht="12.75" customHeight="1">
      <c r="B13175" s="61"/>
      <c r="C13175" s="70" t="s">
        <v>32448</v>
      </c>
      <c r="D13175" s="70" t="s">
        <v>18607</v>
      </c>
      <c r="E13175" s="126" t="s">
        <v>311</v>
      </c>
      <c r="F13175" s="127">
        <v>8.0</v>
      </c>
      <c r="G13175" s="128"/>
      <c r="H13175" s="94">
        <f t="shared" si="1744"/>
        <v>0</v>
      </c>
    </row>
    <row r="13176" ht="12.75" customHeight="1">
      <c r="B13176" s="61"/>
      <c r="C13176" s="70" t="s">
        <v>32449</v>
      </c>
      <c r="D13176" s="70" t="s">
        <v>18609</v>
      </c>
      <c r="E13176" s="126" t="s">
        <v>311</v>
      </c>
      <c r="F13176" s="127">
        <v>6.0</v>
      </c>
      <c r="G13176" s="128"/>
      <c r="H13176" s="94">
        <f t="shared" si="1744"/>
        <v>0</v>
      </c>
    </row>
    <row r="13177" ht="12.75" customHeight="1">
      <c r="B13177" s="61"/>
      <c r="C13177" s="70" t="s">
        <v>32450</v>
      </c>
      <c r="D13177" s="70" t="s">
        <v>18611</v>
      </c>
      <c r="E13177" s="126" t="s">
        <v>311</v>
      </c>
      <c r="F13177" s="127">
        <v>1.0</v>
      </c>
      <c r="G13177" s="128"/>
      <c r="H13177" s="94">
        <f t="shared" si="1744"/>
        <v>0</v>
      </c>
    </row>
    <row r="13178" ht="12.75" customHeight="1">
      <c r="B13178" s="61"/>
      <c r="C13178" s="79" t="s">
        <v>32451</v>
      </c>
      <c r="D13178" s="83" t="s">
        <v>18613</v>
      </c>
      <c r="E13178" s="129"/>
      <c r="F13178" s="129"/>
      <c r="G13178" s="72"/>
      <c r="H13178" s="81">
        <f>H13179+H13182+H13184+H13186+H13189+H13192</f>
        <v>0</v>
      </c>
    </row>
    <row r="13179" ht="12.75" customHeight="1">
      <c r="B13179" s="61"/>
      <c r="C13179" s="84" t="s">
        <v>32452</v>
      </c>
      <c r="D13179" s="132" t="s">
        <v>18615</v>
      </c>
      <c r="E13179" s="129"/>
      <c r="F13179" s="129"/>
      <c r="G13179" s="49"/>
      <c r="H13179" s="86">
        <f>SUM(H13180:H13181)</f>
        <v>0</v>
      </c>
    </row>
    <row r="13180" ht="12.75" customHeight="1">
      <c r="B13180" s="61"/>
      <c r="C13180" s="70" t="s">
        <v>32453</v>
      </c>
      <c r="D13180" s="70" t="s">
        <v>18617</v>
      </c>
      <c r="E13180" s="126" t="s">
        <v>322</v>
      </c>
      <c r="F13180" s="127">
        <v>15.0</v>
      </c>
      <c r="G13180" s="128"/>
      <c r="H13180" s="94">
        <f t="shared" ref="H13180:H13181" si="1745">ROUND(F13180*G13180,2)</f>
        <v>0</v>
      </c>
    </row>
    <row r="13181" ht="12.75" customHeight="1">
      <c r="B13181" s="61"/>
      <c r="C13181" s="70" t="s">
        <v>32454</v>
      </c>
      <c r="D13181" s="130" t="s">
        <v>18619</v>
      </c>
      <c r="E13181" s="126" t="s">
        <v>322</v>
      </c>
      <c r="F13181" s="127">
        <v>3.0</v>
      </c>
      <c r="G13181" s="128"/>
      <c r="H13181" s="94">
        <f t="shared" si="1745"/>
        <v>0</v>
      </c>
    </row>
    <row r="13182" ht="12.75" customHeight="1">
      <c r="B13182" s="61"/>
      <c r="C13182" s="84" t="s">
        <v>32455</v>
      </c>
      <c r="D13182" s="85" t="s">
        <v>18621</v>
      </c>
      <c r="E13182" s="129"/>
      <c r="F13182" s="129"/>
      <c r="G13182" s="49"/>
      <c r="H13182" s="86">
        <f>H13183</f>
        <v>0</v>
      </c>
    </row>
    <row r="13183" ht="12.75" customHeight="1">
      <c r="B13183" s="61"/>
      <c r="C13183" s="70" t="s">
        <v>32456</v>
      </c>
      <c r="D13183" s="70" t="s">
        <v>18623</v>
      </c>
      <c r="E13183" s="126" t="s">
        <v>525</v>
      </c>
      <c r="F13183" s="127">
        <v>105.0</v>
      </c>
      <c r="G13183" s="128"/>
      <c r="H13183" s="94">
        <f>ROUND(F13183*G13183,2)</f>
        <v>0</v>
      </c>
    </row>
    <row r="13184" ht="12.75" customHeight="1">
      <c r="B13184" s="61"/>
      <c r="C13184" s="84" t="s">
        <v>32457</v>
      </c>
      <c r="D13184" s="132" t="s">
        <v>18625</v>
      </c>
      <c r="E13184" s="129"/>
      <c r="F13184" s="129"/>
      <c r="G13184" s="72"/>
      <c r="H13184" s="86">
        <f>SUM(H13185)</f>
        <v>0</v>
      </c>
    </row>
    <row r="13185" ht="12.75" customHeight="1">
      <c r="B13185" s="61"/>
      <c r="C13185" s="70" t="s">
        <v>32458</v>
      </c>
      <c r="D13185" s="130" t="s">
        <v>18627</v>
      </c>
      <c r="E13185" s="126" t="s">
        <v>525</v>
      </c>
      <c r="F13185" s="127">
        <v>537.0</v>
      </c>
      <c r="G13185" s="128"/>
      <c r="H13185" s="94">
        <f>ROUND(F13185*G13185,2)</f>
        <v>0</v>
      </c>
    </row>
    <row r="13186" ht="12.75" customHeight="1">
      <c r="B13186" s="61"/>
      <c r="C13186" s="84" t="s">
        <v>32459</v>
      </c>
      <c r="D13186" s="85" t="s">
        <v>18629</v>
      </c>
      <c r="E13186" s="129"/>
      <c r="F13186" s="129"/>
      <c r="G13186" s="72"/>
      <c r="H13186" s="86">
        <f>SUM(H13187:H13188)</f>
        <v>0</v>
      </c>
    </row>
    <row r="13187" ht="12.75" customHeight="1">
      <c r="B13187" s="61"/>
      <c r="C13187" s="70" t="s">
        <v>32460</v>
      </c>
      <c r="D13187" s="70" t="s">
        <v>18631</v>
      </c>
      <c r="E13187" s="126" t="s">
        <v>322</v>
      </c>
      <c r="F13187" s="127">
        <v>1.0</v>
      </c>
      <c r="G13187" s="128"/>
      <c r="H13187" s="94">
        <f t="shared" ref="H13187:H13188" si="1746">ROUND(F13187*G13187,2)</f>
        <v>0</v>
      </c>
    </row>
    <row r="13188" ht="12.75" customHeight="1">
      <c r="B13188" s="61"/>
      <c r="C13188" s="70" t="s">
        <v>32461</v>
      </c>
      <c r="D13188" s="130" t="s">
        <v>18633</v>
      </c>
      <c r="E13188" s="126" t="s">
        <v>322</v>
      </c>
      <c r="F13188" s="127">
        <v>1.0</v>
      </c>
      <c r="G13188" s="128"/>
      <c r="H13188" s="94">
        <f t="shared" si="1746"/>
        <v>0</v>
      </c>
    </row>
    <row r="13189" ht="12.75" customHeight="1">
      <c r="B13189" s="61"/>
      <c r="C13189" s="84" t="s">
        <v>32462</v>
      </c>
      <c r="D13189" s="85" t="s">
        <v>18635</v>
      </c>
      <c r="E13189" s="129"/>
      <c r="F13189" s="129"/>
      <c r="G13189" s="72"/>
      <c r="H13189" s="86">
        <f>SUM(H13190:H13191)</f>
        <v>0</v>
      </c>
    </row>
    <row r="13190" ht="12.75" customHeight="1">
      <c r="B13190" s="61"/>
      <c r="C13190" s="70" t="s">
        <v>32463</v>
      </c>
      <c r="D13190" s="70" t="s">
        <v>18637</v>
      </c>
      <c r="E13190" s="126" t="s">
        <v>322</v>
      </c>
      <c r="F13190" s="127">
        <v>1.0</v>
      </c>
      <c r="G13190" s="128"/>
      <c r="H13190" s="94">
        <f t="shared" ref="H13190:H13191" si="1747">ROUND(F13190*G13190,2)</f>
        <v>0</v>
      </c>
    </row>
    <row r="13191" ht="12.75" customHeight="1">
      <c r="B13191" s="61"/>
      <c r="C13191" s="70" t="s">
        <v>32464</v>
      </c>
      <c r="D13191" s="70" t="s">
        <v>18639</v>
      </c>
      <c r="E13191" s="126" t="s">
        <v>322</v>
      </c>
      <c r="F13191" s="127">
        <v>1.0</v>
      </c>
      <c r="G13191" s="128"/>
      <c r="H13191" s="94">
        <f t="shared" si="1747"/>
        <v>0</v>
      </c>
    </row>
    <row r="13192" ht="12.75" customHeight="1">
      <c r="B13192" s="61"/>
      <c r="C13192" s="84" t="s">
        <v>32465</v>
      </c>
      <c r="D13192" s="85" t="s">
        <v>18641</v>
      </c>
      <c r="E13192" s="129"/>
      <c r="F13192" s="129"/>
      <c r="G13192" s="72"/>
      <c r="H13192" s="86">
        <f>SUM(H13193:H13194)</f>
        <v>0</v>
      </c>
    </row>
    <row r="13193" ht="12.75" customHeight="1">
      <c r="B13193" s="61"/>
      <c r="C13193" s="70" t="s">
        <v>32466</v>
      </c>
      <c r="D13193" s="130" t="s">
        <v>18643</v>
      </c>
      <c r="E13193" s="126" t="s">
        <v>322</v>
      </c>
      <c r="F13193" s="127">
        <v>1.0</v>
      </c>
      <c r="G13193" s="128"/>
      <c r="H13193" s="94">
        <f t="shared" ref="H13193:H13194" si="1748">ROUND(F13193*G13193,2)</f>
        <v>0</v>
      </c>
    </row>
    <row r="13194" ht="12.75" customHeight="1">
      <c r="B13194" s="61"/>
      <c r="C13194" s="70" t="s">
        <v>32467</v>
      </c>
      <c r="D13194" s="130" t="s">
        <v>18645</v>
      </c>
      <c r="E13194" s="126" t="s">
        <v>322</v>
      </c>
      <c r="F13194" s="127">
        <v>1.0</v>
      </c>
      <c r="G13194" s="128"/>
      <c r="H13194" s="94">
        <f t="shared" si="1748"/>
        <v>0</v>
      </c>
    </row>
    <row r="13195" ht="12.75" customHeight="1">
      <c r="B13195" s="135"/>
      <c r="C13195" s="137" t="s">
        <v>166</v>
      </c>
      <c r="D13195" s="138" t="s">
        <v>167</v>
      </c>
      <c r="E13195" s="129"/>
      <c r="F13195" s="129"/>
      <c r="G13195" s="133"/>
      <c r="H13195" s="133">
        <f>H13196+H13240+H13364+H13400+H13411+H13439</f>
        <v>0</v>
      </c>
    </row>
    <row r="13196" ht="12.75" customHeight="1">
      <c r="B13196" s="61"/>
      <c r="C13196" s="79" t="s">
        <v>32468</v>
      </c>
      <c r="D13196" s="83" t="s">
        <v>17820</v>
      </c>
      <c r="E13196" s="129"/>
      <c r="F13196" s="129"/>
      <c r="G13196" s="49"/>
      <c r="H13196" s="81">
        <f>H13197+H13200+H13208+H13217+H13226+H13229+H13236</f>
        <v>0</v>
      </c>
    </row>
    <row r="13197" ht="12.75" customHeight="1">
      <c r="B13197" s="61"/>
      <c r="C13197" s="84" t="s">
        <v>32469</v>
      </c>
      <c r="D13197" s="85" t="s">
        <v>17697</v>
      </c>
      <c r="E13197" s="129"/>
      <c r="F13197" s="129"/>
      <c r="G13197" s="49"/>
      <c r="H13197" s="86">
        <f>SUM(H13198:H13199)</f>
        <v>0</v>
      </c>
    </row>
    <row r="13198" ht="12.75" customHeight="1">
      <c r="B13198" s="61"/>
      <c r="C13198" s="70" t="s">
        <v>32470</v>
      </c>
      <c r="D13198" s="70" t="s">
        <v>17826</v>
      </c>
      <c r="E13198" s="126" t="s">
        <v>525</v>
      </c>
      <c r="F13198" s="127">
        <v>5.3100000000000005</v>
      </c>
      <c r="G13198" s="128"/>
      <c r="H13198" s="94">
        <f t="shared" ref="H13198:H13199" si="1749">ROUND(F13198*G13198,2)</f>
        <v>0</v>
      </c>
    </row>
    <row r="13199" ht="12.75" customHeight="1">
      <c r="B13199" s="61"/>
      <c r="C13199" s="70" t="s">
        <v>32471</v>
      </c>
      <c r="D13199" s="70" t="s">
        <v>17705</v>
      </c>
      <c r="E13199" s="126" t="s">
        <v>525</v>
      </c>
      <c r="F13199" s="127">
        <v>7.12</v>
      </c>
      <c r="G13199" s="128"/>
      <c r="H13199" s="94">
        <f t="shared" si="1749"/>
        <v>0</v>
      </c>
    </row>
    <row r="13200" ht="12.75" customHeight="1">
      <c r="B13200" s="61"/>
      <c r="C13200" s="84" t="s">
        <v>32472</v>
      </c>
      <c r="D13200" s="85" t="s">
        <v>17831</v>
      </c>
      <c r="E13200" s="129"/>
      <c r="F13200" s="129"/>
      <c r="G13200" s="49"/>
      <c r="H13200" s="86">
        <f>SUM(H13201:H13207)</f>
        <v>0</v>
      </c>
    </row>
    <row r="13201" ht="12.75" customHeight="1">
      <c r="B13201" s="61"/>
      <c r="C13201" s="70" t="s">
        <v>32473</v>
      </c>
      <c r="D13201" s="70" t="s">
        <v>17836</v>
      </c>
      <c r="E13201" s="126" t="s">
        <v>311</v>
      </c>
      <c r="F13201" s="127">
        <v>24.0</v>
      </c>
      <c r="G13201" s="128"/>
      <c r="H13201" s="94">
        <f t="shared" ref="H13201:H13207" si="1750">ROUND(F13201*G13201,2)</f>
        <v>0</v>
      </c>
    </row>
    <row r="13202" ht="12.75" customHeight="1">
      <c r="B13202" s="61"/>
      <c r="C13202" s="70" t="s">
        <v>32474</v>
      </c>
      <c r="D13202" s="70" t="s">
        <v>17715</v>
      </c>
      <c r="E13202" s="126" t="s">
        <v>311</v>
      </c>
      <c r="F13202" s="127">
        <v>42.0</v>
      </c>
      <c r="G13202" s="128"/>
      <c r="H13202" s="94">
        <f t="shared" si="1750"/>
        <v>0</v>
      </c>
    </row>
    <row r="13203" ht="12.75" customHeight="1">
      <c r="B13203" s="61"/>
      <c r="C13203" s="70" t="s">
        <v>32475</v>
      </c>
      <c r="D13203" s="70" t="s">
        <v>20918</v>
      </c>
      <c r="E13203" s="126" t="s">
        <v>311</v>
      </c>
      <c r="F13203" s="127">
        <v>2.0</v>
      </c>
      <c r="G13203" s="128"/>
      <c r="H13203" s="94">
        <f t="shared" si="1750"/>
        <v>0</v>
      </c>
    </row>
    <row r="13204" ht="12.75" customHeight="1">
      <c r="B13204" s="61"/>
      <c r="C13204" s="70" t="s">
        <v>32476</v>
      </c>
      <c r="D13204" s="70" t="s">
        <v>17861</v>
      </c>
      <c r="E13204" s="126" t="s">
        <v>311</v>
      </c>
      <c r="F13204" s="127">
        <v>192.0</v>
      </c>
      <c r="G13204" s="128"/>
      <c r="H13204" s="94">
        <f t="shared" si="1750"/>
        <v>0</v>
      </c>
    </row>
    <row r="13205" ht="12.75" customHeight="1">
      <c r="B13205" s="61"/>
      <c r="C13205" s="70" t="s">
        <v>32477</v>
      </c>
      <c r="D13205" s="70" t="s">
        <v>17725</v>
      </c>
      <c r="E13205" s="126" t="s">
        <v>311</v>
      </c>
      <c r="F13205" s="127">
        <v>352.0</v>
      </c>
      <c r="G13205" s="128"/>
      <c r="H13205" s="94">
        <f t="shared" si="1750"/>
        <v>0</v>
      </c>
    </row>
    <row r="13206" ht="12.75" customHeight="1">
      <c r="B13206" s="61"/>
      <c r="C13206" s="70" t="s">
        <v>32478</v>
      </c>
      <c r="D13206" s="70" t="s">
        <v>17869</v>
      </c>
      <c r="E13206" s="126" t="s">
        <v>311</v>
      </c>
      <c r="F13206" s="127">
        <v>24.0</v>
      </c>
      <c r="G13206" s="128"/>
      <c r="H13206" s="94">
        <f t="shared" si="1750"/>
        <v>0</v>
      </c>
    </row>
    <row r="13207" ht="12.75" customHeight="1">
      <c r="B13207" s="61"/>
      <c r="C13207" s="70" t="s">
        <v>32479</v>
      </c>
      <c r="D13207" s="70" t="s">
        <v>17733</v>
      </c>
      <c r="E13207" s="126" t="s">
        <v>311</v>
      </c>
      <c r="F13207" s="127">
        <v>44.0</v>
      </c>
      <c r="G13207" s="128"/>
      <c r="H13207" s="94">
        <f t="shared" si="1750"/>
        <v>0</v>
      </c>
    </row>
    <row r="13208" ht="12.75" customHeight="1">
      <c r="B13208" s="61"/>
      <c r="C13208" s="84" t="s">
        <v>32480</v>
      </c>
      <c r="D13208" s="85" t="s">
        <v>17735</v>
      </c>
      <c r="E13208" s="129"/>
      <c r="F13208" s="129"/>
      <c r="G13208" s="49"/>
      <c r="H13208" s="86">
        <f>SUM(H13209:H13216)</f>
        <v>0</v>
      </c>
    </row>
    <row r="13209" ht="12.75" customHeight="1">
      <c r="B13209" s="61"/>
      <c r="C13209" s="70" t="s">
        <v>32481</v>
      </c>
      <c r="D13209" s="70" t="s">
        <v>18686</v>
      </c>
      <c r="E13209" s="126" t="s">
        <v>311</v>
      </c>
      <c r="F13209" s="127">
        <v>4.0</v>
      </c>
      <c r="G13209" s="128"/>
      <c r="H13209" s="94">
        <f t="shared" ref="H13209:H13216" si="1751">ROUND(F13209*G13209,2)</f>
        <v>0</v>
      </c>
    </row>
    <row r="13210" ht="12.75" customHeight="1">
      <c r="B13210" s="61"/>
      <c r="C13210" s="70" t="s">
        <v>32482</v>
      </c>
      <c r="D13210" s="70" t="s">
        <v>19495</v>
      </c>
      <c r="E13210" s="126" t="s">
        <v>311</v>
      </c>
      <c r="F13210" s="127">
        <v>1.0</v>
      </c>
      <c r="G13210" s="128"/>
      <c r="H13210" s="94">
        <f t="shared" si="1751"/>
        <v>0</v>
      </c>
    </row>
    <row r="13211" ht="12.75" customHeight="1">
      <c r="B13211" s="61"/>
      <c r="C13211" s="70" t="s">
        <v>32483</v>
      </c>
      <c r="D13211" s="70" t="s">
        <v>17747</v>
      </c>
      <c r="E13211" s="126" t="s">
        <v>311</v>
      </c>
      <c r="F13211" s="127">
        <v>10.0</v>
      </c>
      <c r="G13211" s="128"/>
      <c r="H13211" s="94">
        <f t="shared" si="1751"/>
        <v>0</v>
      </c>
    </row>
    <row r="13212" ht="12.75" customHeight="1">
      <c r="B13212" s="61"/>
      <c r="C13212" s="70" t="s">
        <v>32484</v>
      </c>
      <c r="D13212" s="70" t="s">
        <v>20032</v>
      </c>
      <c r="E13212" s="126" t="s">
        <v>311</v>
      </c>
      <c r="F13212" s="127">
        <v>3.0</v>
      </c>
      <c r="G13212" s="128"/>
      <c r="H13212" s="94">
        <f t="shared" si="1751"/>
        <v>0</v>
      </c>
    </row>
    <row r="13213" ht="12.75" customHeight="1">
      <c r="B13213" s="61"/>
      <c r="C13213" s="70" t="s">
        <v>32485</v>
      </c>
      <c r="D13213" s="70" t="s">
        <v>17894</v>
      </c>
      <c r="E13213" s="126" t="s">
        <v>311</v>
      </c>
      <c r="F13213" s="127">
        <v>3.0</v>
      </c>
      <c r="G13213" s="128"/>
      <c r="H13213" s="94">
        <f t="shared" si="1751"/>
        <v>0</v>
      </c>
    </row>
    <row r="13214" ht="12.75" customHeight="1">
      <c r="B13214" s="61"/>
      <c r="C13214" s="70" t="s">
        <v>32486</v>
      </c>
      <c r="D13214" s="70" t="s">
        <v>20198</v>
      </c>
      <c r="E13214" s="126" t="s">
        <v>311</v>
      </c>
      <c r="F13214" s="127">
        <v>1.0</v>
      </c>
      <c r="G13214" s="128"/>
      <c r="H13214" s="94">
        <f t="shared" si="1751"/>
        <v>0</v>
      </c>
    </row>
    <row r="13215" ht="12.75" customHeight="1">
      <c r="B13215" s="61"/>
      <c r="C13215" s="70" t="s">
        <v>32487</v>
      </c>
      <c r="D13215" s="70" t="s">
        <v>17922</v>
      </c>
      <c r="E13215" s="126" t="s">
        <v>311</v>
      </c>
      <c r="F13215" s="127">
        <v>4.0</v>
      </c>
      <c r="G13215" s="128"/>
      <c r="H13215" s="94">
        <f t="shared" si="1751"/>
        <v>0</v>
      </c>
    </row>
    <row r="13216" ht="12.75" customHeight="1">
      <c r="B13216" s="61"/>
      <c r="C13216" s="70" t="s">
        <v>32488</v>
      </c>
      <c r="D13216" s="70" t="s">
        <v>17924</v>
      </c>
      <c r="E13216" s="126" t="s">
        <v>311</v>
      </c>
      <c r="F13216" s="127">
        <v>4.0</v>
      </c>
      <c r="G13216" s="128"/>
      <c r="H13216" s="94">
        <f t="shared" si="1751"/>
        <v>0</v>
      </c>
    </row>
    <row r="13217" ht="12.75" customHeight="1">
      <c r="B13217" s="61"/>
      <c r="C13217" s="84" t="s">
        <v>32489</v>
      </c>
      <c r="D13217" s="85" t="s">
        <v>17769</v>
      </c>
      <c r="E13217" s="129"/>
      <c r="F13217" s="129"/>
      <c r="G13217" s="49"/>
      <c r="H13217" s="86">
        <f>SUM(H13218:H13225)</f>
        <v>0</v>
      </c>
    </row>
    <row r="13218" ht="12.75" customHeight="1">
      <c r="B13218" s="61"/>
      <c r="C13218" s="70" t="s">
        <v>32490</v>
      </c>
      <c r="D13218" s="70" t="s">
        <v>26011</v>
      </c>
      <c r="E13218" s="126" t="s">
        <v>311</v>
      </c>
      <c r="F13218" s="127">
        <v>1.0</v>
      </c>
      <c r="G13218" s="128"/>
      <c r="H13218" s="94">
        <f t="shared" ref="H13218:H13225" si="1752">ROUND(F13218*G13218,2)</f>
        <v>0</v>
      </c>
    </row>
    <row r="13219" ht="12.75" customHeight="1">
      <c r="B13219" s="61"/>
      <c r="C13219" s="70" t="s">
        <v>32491</v>
      </c>
      <c r="D13219" s="70" t="s">
        <v>31895</v>
      </c>
      <c r="E13219" s="126" t="s">
        <v>311</v>
      </c>
      <c r="F13219" s="127">
        <v>7.0</v>
      </c>
      <c r="G13219" s="128"/>
      <c r="H13219" s="94">
        <f t="shared" si="1752"/>
        <v>0</v>
      </c>
    </row>
    <row r="13220" ht="12.75" customHeight="1">
      <c r="B13220" s="61"/>
      <c r="C13220" s="70" t="s">
        <v>32492</v>
      </c>
      <c r="D13220" s="70" t="s">
        <v>20226</v>
      </c>
      <c r="E13220" s="126" t="s">
        <v>311</v>
      </c>
      <c r="F13220" s="127">
        <v>1.0</v>
      </c>
      <c r="G13220" s="128"/>
      <c r="H13220" s="94">
        <f t="shared" si="1752"/>
        <v>0</v>
      </c>
    </row>
    <row r="13221" ht="12.75" customHeight="1">
      <c r="B13221" s="61"/>
      <c r="C13221" s="70" t="s">
        <v>32493</v>
      </c>
      <c r="D13221" s="130" t="s">
        <v>17783</v>
      </c>
      <c r="E13221" s="126" t="s">
        <v>311</v>
      </c>
      <c r="F13221" s="127">
        <v>1.0</v>
      </c>
      <c r="G13221" s="128"/>
      <c r="H13221" s="94">
        <f t="shared" si="1752"/>
        <v>0</v>
      </c>
    </row>
    <row r="13222" ht="12.75" customHeight="1">
      <c r="B13222" s="61"/>
      <c r="C13222" s="70" t="s">
        <v>32494</v>
      </c>
      <c r="D13222" s="70" t="s">
        <v>31899</v>
      </c>
      <c r="E13222" s="126" t="s">
        <v>311</v>
      </c>
      <c r="F13222" s="127">
        <v>1.0</v>
      </c>
      <c r="G13222" s="128"/>
      <c r="H13222" s="94">
        <f t="shared" si="1752"/>
        <v>0</v>
      </c>
    </row>
    <row r="13223" ht="12.75" customHeight="1">
      <c r="B13223" s="61"/>
      <c r="C13223" s="70" t="s">
        <v>32495</v>
      </c>
      <c r="D13223" s="70" t="s">
        <v>20239</v>
      </c>
      <c r="E13223" s="126" t="s">
        <v>311</v>
      </c>
      <c r="F13223" s="127">
        <v>1.0</v>
      </c>
      <c r="G13223" s="128"/>
      <c r="H13223" s="94">
        <f t="shared" si="1752"/>
        <v>0</v>
      </c>
    </row>
    <row r="13224" ht="12.75" customHeight="1">
      <c r="B13224" s="61"/>
      <c r="C13224" s="70" t="s">
        <v>32496</v>
      </c>
      <c r="D13224" s="70" t="s">
        <v>17959</v>
      </c>
      <c r="E13224" s="126" t="s">
        <v>311</v>
      </c>
      <c r="F13224" s="127">
        <v>2.0</v>
      </c>
      <c r="G13224" s="128"/>
      <c r="H13224" s="94">
        <f t="shared" si="1752"/>
        <v>0</v>
      </c>
    </row>
    <row r="13225" ht="12.75" customHeight="1">
      <c r="B13225" s="61"/>
      <c r="C13225" s="70" t="s">
        <v>32497</v>
      </c>
      <c r="D13225" s="70" t="s">
        <v>20247</v>
      </c>
      <c r="E13225" s="126" t="s">
        <v>311</v>
      </c>
      <c r="F13225" s="127">
        <v>1.0</v>
      </c>
      <c r="G13225" s="128"/>
      <c r="H13225" s="94">
        <f t="shared" si="1752"/>
        <v>0</v>
      </c>
    </row>
    <row r="13226" ht="12.75" customHeight="1">
      <c r="B13226" s="61"/>
      <c r="C13226" s="84" t="s">
        <v>32498</v>
      </c>
      <c r="D13226" s="85" t="s">
        <v>17789</v>
      </c>
      <c r="E13226" s="129"/>
      <c r="F13226" s="129"/>
      <c r="G13226" s="49"/>
      <c r="H13226" s="86">
        <f>SUM(H13227:H13228)</f>
        <v>0</v>
      </c>
    </row>
    <row r="13227" ht="12.75" customHeight="1">
      <c r="B13227" s="61"/>
      <c r="C13227" s="70" t="s">
        <v>32499</v>
      </c>
      <c r="D13227" s="70" t="s">
        <v>18856</v>
      </c>
      <c r="E13227" s="126" t="s">
        <v>311</v>
      </c>
      <c r="F13227" s="127">
        <v>1.0</v>
      </c>
      <c r="G13227" s="128"/>
      <c r="H13227" s="94">
        <f t="shared" ref="H13227:H13228" si="1753">ROUND(F13227*G13227,2)</f>
        <v>0</v>
      </c>
    </row>
    <row r="13228" ht="12.75" customHeight="1">
      <c r="B13228" s="61"/>
      <c r="C13228" s="70" t="s">
        <v>32500</v>
      </c>
      <c r="D13228" s="70" t="s">
        <v>32501</v>
      </c>
      <c r="E13228" s="126" t="s">
        <v>311</v>
      </c>
      <c r="F13228" s="127">
        <v>2.0</v>
      </c>
      <c r="G13228" s="128"/>
      <c r="H13228" s="94">
        <f t="shared" si="1753"/>
        <v>0</v>
      </c>
    </row>
    <row r="13229" ht="12.75" customHeight="1">
      <c r="B13229" s="61"/>
      <c r="C13229" s="84" t="s">
        <v>32502</v>
      </c>
      <c r="D13229" s="85" t="s">
        <v>522</v>
      </c>
      <c r="E13229" s="129"/>
      <c r="F13229" s="129"/>
      <c r="G13229" s="72"/>
      <c r="H13229" s="86">
        <f>SUM(H13230:H13235)</f>
        <v>0</v>
      </c>
    </row>
    <row r="13230" ht="12.75" customHeight="1">
      <c r="B13230" s="61"/>
      <c r="C13230" s="70" t="s">
        <v>32503</v>
      </c>
      <c r="D13230" s="70" t="s">
        <v>17977</v>
      </c>
      <c r="E13230" s="126" t="s">
        <v>311</v>
      </c>
      <c r="F13230" s="127">
        <v>3.0</v>
      </c>
      <c r="G13230" s="128"/>
      <c r="H13230" s="94">
        <f t="shared" ref="H13230:H13235" si="1754">ROUND(F13230*G13230,2)</f>
        <v>0</v>
      </c>
    </row>
    <row r="13231" ht="12.75" customHeight="1">
      <c r="B13231" s="61"/>
      <c r="C13231" s="70" t="s">
        <v>32504</v>
      </c>
      <c r="D13231" s="70" t="s">
        <v>17979</v>
      </c>
      <c r="E13231" s="126" t="s">
        <v>311</v>
      </c>
      <c r="F13231" s="127">
        <v>1.0</v>
      </c>
      <c r="G13231" s="128"/>
      <c r="H13231" s="94">
        <f t="shared" si="1754"/>
        <v>0</v>
      </c>
    </row>
    <row r="13232" ht="12.75" customHeight="1">
      <c r="B13232" s="61"/>
      <c r="C13232" s="70" t="s">
        <v>32505</v>
      </c>
      <c r="D13232" s="70" t="s">
        <v>31911</v>
      </c>
      <c r="E13232" s="126" t="s">
        <v>311</v>
      </c>
      <c r="F13232" s="127">
        <v>1.0</v>
      </c>
      <c r="G13232" s="128"/>
      <c r="H13232" s="94">
        <f t="shared" si="1754"/>
        <v>0</v>
      </c>
    </row>
    <row r="13233" ht="12.75" customHeight="1">
      <c r="B13233" s="61"/>
      <c r="C13233" s="70" t="s">
        <v>32506</v>
      </c>
      <c r="D13233" s="70" t="s">
        <v>31913</v>
      </c>
      <c r="E13233" s="126" t="s">
        <v>311</v>
      </c>
      <c r="F13233" s="127">
        <v>1.0</v>
      </c>
      <c r="G13233" s="128"/>
      <c r="H13233" s="94">
        <f t="shared" si="1754"/>
        <v>0</v>
      </c>
    </row>
    <row r="13234" ht="12.75" customHeight="1">
      <c r="B13234" s="61"/>
      <c r="C13234" s="70" t="s">
        <v>32507</v>
      </c>
      <c r="D13234" s="70" t="s">
        <v>31915</v>
      </c>
      <c r="E13234" s="126" t="s">
        <v>311</v>
      </c>
      <c r="F13234" s="127">
        <v>1.0</v>
      </c>
      <c r="G13234" s="128"/>
      <c r="H13234" s="94">
        <f t="shared" si="1754"/>
        <v>0</v>
      </c>
    </row>
    <row r="13235" ht="12.75" customHeight="1">
      <c r="B13235" s="61"/>
      <c r="C13235" s="70" t="s">
        <v>32508</v>
      </c>
      <c r="D13235" s="70" t="s">
        <v>17989</v>
      </c>
      <c r="E13235" s="126" t="s">
        <v>311</v>
      </c>
      <c r="F13235" s="127">
        <v>1.0</v>
      </c>
      <c r="G13235" s="128"/>
      <c r="H13235" s="94">
        <f t="shared" si="1754"/>
        <v>0</v>
      </c>
    </row>
    <row r="13236" ht="12.75" customHeight="1">
      <c r="B13236" s="61"/>
      <c r="C13236" s="84" t="s">
        <v>32509</v>
      </c>
      <c r="D13236" s="85" t="s">
        <v>20903</v>
      </c>
      <c r="E13236" s="129"/>
      <c r="F13236" s="129"/>
      <c r="G13236" s="49"/>
      <c r="H13236" s="86">
        <f>SUM(H13237:H13239)</f>
        <v>0</v>
      </c>
    </row>
    <row r="13237" ht="12.75" customHeight="1">
      <c r="B13237" s="61"/>
      <c r="C13237" s="70" t="s">
        <v>32510</v>
      </c>
      <c r="D13237" s="70" t="s">
        <v>32511</v>
      </c>
      <c r="E13237" s="126" t="s">
        <v>311</v>
      </c>
      <c r="F13237" s="127">
        <v>1.0</v>
      </c>
      <c r="G13237" s="128"/>
      <c r="H13237" s="94">
        <f t="shared" ref="H13237:H13239" si="1755">ROUND(F13237*G13237,2)</f>
        <v>0</v>
      </c>
    </row>
    <row r="13238" ht="12.75" customHeight="1">
      <c r="B13238" s="61"/>
      <c r="C13238" s="70" t="s">
        <v>32512</v>
      </c>
      <c r="D13238" s="70" t="s">
        <v>32513</v>
      </c>
      <c r="E13238" s="126" t="s">
        <v>311</v>
      </c>
      <c r="F13238" s="127">
        <v>1.0</v>
      </c>
      <c r="G13238" s="128"/>
      <c r="H13238" s="94">
        <f t="shared" si="1755"/>
        <v>0</v>
      </c>
    </row>
    <row r="13239" ht="12.75" customHeight="1">
      <c r="B13239" s="61"/>
      <c r="C13239" s="70" t="s">
        <v>32514</v>
      </c>
      <c r="D13239" s="70" t="s">
        <v>32515</v>
      </c>
      <c r="E13239" s="126" t="s">
        <v>311</v>
      </c>
      <c r="F13239" s="127">
        <v>1.0</v>
      </c>
      <c r="G13239" s="128"/>
      <c r="H13239" s="94">
        <f t="shared" si="1755"/>
        <v>0</v>
      </c>
    </row>
    <row r="13240" ht="12.75" customHeight="1">
      <c r="B13240" s="61"/>
      <c r="C13240" s="79" t="s">
        <v>32516</v>
      </c>
      <c r="D13240" s="83" t="s">
        <v>18109</v>
      </c>
      <c r="E13240" s="129"/>
      <c r="F13240" s="129"/>
      <c r="G13240" s="49"/>
      <c r="H13240" s="81">
        <f>H13241+H13250+H13261+H13267+H13274+H13277+H13281+H13285+H13293+H13297+H13304+H13313+H13307+H13317+H13322+H13327+H13333+H13337+H13342+H13345+H13353+H13362</f>
        <v>0</v>
      </c>
    </row>
    <row r="13241" ht="12.75" customHeight="1">
      <c r="B13241" s="61"/>
      <c r="C13241" s="84" t="s">
        <v>32517</v>
      </c>
      <c r="D13241" s="85" t="s">
        <v>23060</v>
      </c>
      <c r="E13241" s="129"/>
      <c r="F13241" s="129"/>
      <c r="G13241" s="49"/>
      <c r="H13241" s="86">
        <f>SUM(H13242:H13249)</f>
        <v>0</v>
      </c>
    </row>
    <row r="13242" ht="12.75" customHeight="1">
      <c r="B13242" s="61"/>
      <c r="C13242" s="70" t="s">
        <v>32518</v>
      </c>
      <c r="D13242" s="70" t="s">
        <v>18170</v>
      </c>
      <c r="E13242" s="126" t="s">
        <v>525</v>
      </c>
      <c r="F13242" s="127">
        <v>103.4</v>
      </c>
      <c r="G13242" s="128"/>
      <c r="H13242" s="94">
        <f t="shared" ref="H13242:H13249" si="1756">ROUND(F13242*G13242,2)</f>
        <v>0</v>
      </c>
    </row>
    <row r="13243" ht="12.75" customHeight="1">
      <c r="B13243" s="61"/>
      <c r="C13243" s="70" t="s">
        <v>32519</v>
      </c>
      <c r="D13243" s="70" t="s">
        <v>18172</v>
      </c>
      <c r="E13243" s="126" t="s">
        <v>525</v>
      </c>
      <c r="F13243" s="127">
        <v>51.7</v>
      </c>
      <c r="G13243" s="128"/>
      <c r="H13243" s="94">
        <f t="shared" si="1756"/>
        <v>0</v>
      </c>
    </row>
    <row r="13244" ht="12.75" customHeight="1">
      <c r="B13244" s="61"/>
      <c r="C13244" s="70" t="s">
        <v>32520</v>
      </c>
      <c r="D13244" s="70" t="s">
        <v>18148</v>
      </c>
      <c r="E13244" s="126" t="s">
        <v>525</v>
      </c>
      <c r="F13244" s="127">
        <v>51.7</v>
      </c>
      <c r="G13244" s="128"/>
      <c r="H13244" s="94">
        <f t="shared" si="1756"/>
        <v>0</v>
      </c>
    </row>
    <row r="13245" ht="12.75" customHeight="1">
      <c r="B13245" s="61"/>
      <c r="C13245" s="70" t="s">
        <v>32521</v>
      </c>
      <c r="D13245" s="130" t="s">
        <v>18191</v>
      </c>
      <c r="E13245" s="126" t="s">
        <v>311</v>
      </c>
      <c r="F13245" s="127">
        <v>10.0</v>
      </c>
      <c r="G13245" s="128"/>
      <c r="H13245" s="94">
        <f t="shared" si="1756"/>
        <v>0</v>
      </c>
    </row>
    <row r="13246" ht="12.75" customHeight="1">
      <c r="B13246" s="61"/>
      <c r="C13246" s="70" t="s">
        <v>32522</v>
      </c>
      <c r="D13246" s="130" t="s">
        <v>18197</v>
      </c>
      <c r="E13246" s="126" t="s">
        <v>937</v>
      </c>
      <c r="F13246" s="127">
        <v>5.0</v>
      </c>
      <c r="G13246" s="128"/>
      <c r="H13246" s="94">
        <f t="shared" si="1756"/>
        <v>0</v>
      </c>
    </row>
    <row r="13247" ht="12.75" customHeight="1">
      <c r="B13247" s="61"/>
      <c r="C13247" s="70" t="s">
        <v>32523</v>
      </c>
      <c r="D13247" s="130" t="s">
        <v>18203</v>
      </c>
      <c r="E13247" s="126" t="s">
        <v>311</v>
      </c>
      <c r="F13247" s="127">
        <v>5.0</v>
      </c>
      <c r="G13247" s="128"/>
      <c r="H13247" s="94">
        <f t="shared" si="1756"/>
        <v>0</v>
      </c>
    </row>
    <row r="13248" ht="12.75" customHeight="1">
      <c r="B13248" s="61"/>
      <c r="C13248" s="70" t="s">
        <v>32524</v>
      </c>
      <c r="D13248" s="130" t="s">
        <v>18205</v>
      </c>
      <c r="E13248" s="126" t="s">
        <v>311</v>
      </c>
      <c r="F13248" s="127">
        <v>7.0</v>
      </c>
      <c r="G13248" s="128"/>
      <c r="H13248" s="94">
        <f t="shared" si="1756"/>
        <v>0</v>
      </c>
    </row>
    <row r="13249" ht="12.75" customHeight="1">
      <c r="B13249" s="61"/>
      <c r="C13249" s="70" t="s">
        <v>32525</v>
      </c>
      <c r="D13249" s="70" t="s">
        <v>18207</v>
      </c>
      <c r="E13249" s="126" t="s">
        <v>311</v>
      </c>
      <c r="F13249" s="127">
        <v>3.0</v>
      </c>
      <c r="G13249" s="128"/>
      <c r="H13249" s="94">
        <f t="shared" si="1756"/>
        <v>0</v>
      </c>
    </row>
    <row r="13250" ht="12.75" customHeight="1">
      <c r="B13250" s="61"/>
      <c r="C13250" s="84" t="s">
        <v>32526</v>
      </c>
      <c r="D13250" s="85" t="s">
        <v>21996</v>
      </c>
      <c r="E13250" s="129"/>
      <c r="F13250" s="129"/>
      <c r="G13250" s="49"/>
      <c r="H13250" s="86">
        <f>SUM(H13251:H13260)</f>
        <v>0</v>
      </c>
    </row>
    <row r="13251" ht="12.75" customHeight="1">
      <c r="B13251" s="61"/>
      <c r="C13251" s="70" t="s">
        <v>32527</v>
      </c>
      <c r="D13251" s="70" t="s">
        <v>18211</v>
      </c>
      <c r="E13251" s="126" t="s">
        <v>525</v>
      </c>
      <c r="F13251" s="127">
        <v>172.20000000000002</v>
      </c>
      <c r="G13251" s="128"/>
      <c r="H13251" s="94">
        <f t="shared" ref="H13251:H13260" si="1757">ROUND(F13251*G13251,2)</f>
        <v>0</v>
      </c>
    </row>
    <row r="13252" ht="12.75" customHeight="1">
      <c r="B13252" s="61"/>
      <c r="C13252" s="70" t="s">
        <v>32528</v>
      </c>
      <c r="D13252" s="70" t="s">
        <v>18213</v>
      </c>
      <c r="E13252" s="126" t="s">
        <v>525</v>
      </c>
      <c r="F13252" s="127">
        <v>57.4</v>
      </c>
      <c r="G13252" s="128"/>
      <c r="H13252" s="94">
        <f t="shared" si="1757"/>
        <v>0</v>
      </c>
    </row>
    <row r="13253" ht="12.75" customHeight="1">
      <c r="B13253" s="61"/>
      <c r="C13253" s="70" t="s">
        <v>32529</v>
      </c>
      <c r="D13253" s="70" t="s">
        <v>18154</v>
      </c>
      <c r="E13253" s="126" t="s">
        <v>525</v>
      </c>
      <c r="F13253" s="127">
        <v>57.4</v>
      </c>
      <c r="G13253" s="128"/>
      <c r="H13253" s="94">
        <f t="shared" si="1757"/>
        <v>0</v>
      </c>
    </row>
    <row r="13254" ht="12.75" customHeight="1">
      <c r="B13254" s="61"/>
      <c r="C13254" s="70" t="s">
        <v>32530</v>
      </c>
      <c r="D13254" s="130" t="s">
        <v>18216</v>
      </c>
      <c r="E13254" s="126" t="s">
        <v>311</v>
      </c>
      <c r="F13254" s="127">
        <v>4.0</v>
      </c>
      <c r="G13254" s="128"/>
      <c r="H13254" s="94">
        <f t="shared" si="1757"/>
        <v>0</v>
      </c>
    </row>
    <row r="13255" ht="12.75" customHeight="1">
      <c r="B13255" s="61"/>
      <c r="C13255" s="70" t="s">
        <v>32531</v>
      </c>
      <c r="D13255" s="130" t="s">
        <v>18160</v>
      </c>
      <c r="E13255" s="126" t="s">
        <v>311</v>
      </c>
      <c r="F13255" s="127">
        <v>4.0</v>
      </c>
      <c r="G13255" s="128"/>
      <c r="H13255" s="94">
        <f t="shared" si="1757"/>
        <v>0</v>
      </c>
    </row>
    <row r="13256" ht="12.75" customHeight="1">
      <c r="B13256" s="61"/>
      <c r="C13256" s="70" t="s">
        <v>32532</v>
      </c>
      <c r="D13256" s="130" t="s">
        <v>18219</v>
      </c>
      <c r="E13256" s="126" t="s">
        <v>311</v>
      </c>
      <c r="F13256" s="127">
        <v>8.0</v>
      </c>
      <c r="G13256" s="128"/>
      <c r="H13256" s="94">
        <f t="shared" si="1757"/>
        <v>0</v>
      </c>
    </row>
    <row r="13257" ht="12.75" customHeight="1">
      <c r="B13257" s="61"/>
      <c r="C13257" s="70" t="s">
        <v>32533</v>
      </c>
      <c r="D13257" s="130" t="s">
        <v>18224</v>
      </c>
      <c r="E13257" s="126" t="s">
        <v>311</v>
      </c>
      <c r="F13257" s="127">
        <v>1.0</v>
      </c>
      <c r="G13257" s="128"/>
      <c r="H13257" s="94">
        <f t="shared" si="1757"/>
        <v>0</v>
      </c>
    </row>
    <row r="13258" ht="12.75" customHeight="1">
      <c r="B13258" s="61"/>
      <c r="C13258" s="70" t="s">
        <v>32534</v>
      </c>
      <c r="D13258" s="130" t="s">
        <v>21003</v>
      </c>
      <c r="E13258" s="126" t="s">
        <v>525</v>
      </c>
      <c r="F13258" s="127">
        <v>35.800000000000004</v>
      </c>
      <c r="G13258" s="128"/>
      <c r="H13258" s="94">
        <f t="shared" si="1757"/>
        <v>0</v>
      </c>
    </row>
    <row r="13259" ht="12.75" customHeight="1">
      <c r="B13259" s="61"/>
      <c r="C13259" s="70" t="s">
        <v>32535</v>
      </c>
      <c r="D13259" s="70" t="s">
        <v>18121</v>
      </c>
      <c r="E13259" s="126" t="s">
        <v>525</v>
      </c>
      <c r="F13259" s="127">
        <v>35.800000000000004</v>
      </c>
      <c r="G13259" s="128"/>
      <c r="H13259" s="94">
        <f t="shared" si="1757"/>
        <v>0</v>
      </c>
    </row>
    <row r="13260" ht="12.75" customHeight="1">
      <c r="B13260" s="61"/>
      <c r="C13260" s="70" t="s">
        <v>32536</v>
      </c>
      <c r="D13260" s="70" t="s">
        <v>18226</v>
      </c>
      <c r="E13260" s="126" t="s">
        <v>525</v>
      </c>
      <c r="F13260" s="127">
        <v>20.0</v>
      </c>
      <c r="G13260" s="128"/>
      <c r="H13260" s="94">
        <f t="shared" si="1757"/>
        <v>0</v>
      </c>
    </row>
    <row r="13261" ht="12.75" customHeight="1">
      <c r="B13261" s="61"/>
      <c r="C13261" s="84" t="s">
        <v>32537</v>
      </c>
      <c r="D13261" s="85" t="s">
        <v>22010</v>
      </c>
      <c r="E13261" s="129"/>
      <c r="F13261" s="129"/>
      <c r="G13261" s="49"/>
      <c r="H13261" s="86">
        <f>SUM(H13262:H13266)</f>
        <v>0</v>
      </c>
    </row>
    <row r="13262" ht="12.75" customHeight="1">
      <c r="B13262" s="61"/>
      <c r="C13262" s="70" t="s">
        <v>32538</v>
      </c>
      <c r="D13262" s="70" t="s">
        <v>18144</v>
      </c>
      <c r="E13262" s="126" t="s">
        <v>525</v>
      </c>
      <c r="F13262" s="127">
        <v>32.4</v>
      </c>
      <c r="G13262" s="128"/>
      <c r="H13262" s="94">
        <f t="shared" ref="H13262:H13266" si="1758">ROUND(F13262*G13262,2)</f>
        <v>0</v>
      </c>
    </row>
    <row r="13263" ht="12.75" customHeight="1">
      <c r="B13263" s="61"/>
      <c r="C13263" s="70" t="s">
        <v>32539</v>
      </c>
      <c r="D13263" s="70" t="s">
        <v>18146</v>
      </c>
      <c r="E13263" s="126" t="s">
        <v>525</v>
      </c>
      <c r="F13263" s="127">
        <v>16.2</v>
      </c>
      <c r="G13263" s="128"/>
      <c r="H13263" s="94">
        <f t="shared" si="1758"/>
        <v>0</v>
      </c>
    </row>
    <row r="13264" ht="12.75" customHeight="1">
      <c r="B13264" s="61"/>
      <c r="C13264" s="70" t="s">
        <v>32540</v>
      </c>
      <c r="D13264" s="70" t="s">
        <v>18148</v>
      </c>
      <c r="E13264" s="126" t="s">
        <v>525</v>
      </c>
      <c r="F13264" s="127">
        <v>16.2</v>
      </c>
      <c r="G13264" s="128"/>
      <c r="H13264" s="94">
        <f t="shared" si="1758"/>
        <v>0</v>
      </c>
    </row>
    <row r="13265" ht="12.75" customHeight="1">
      <c r="B13265" s="61"/>
      <c r="C13265" s="70" t="s">
        <v>32541</v>
      </c>
      <c r="D13265" s="130" t="s">
        <v>20444</v>
      </c>
      <c r="E13265" s="126" t="s">
        <v>311</v>
      </c>
      <c r="F13265" s="127">
        <v>1.0</v>
      </c>
      <c r="G13265" s="128"/>
      <c r="H13265" s="94">
        <f t="shared" si="1758"/>
        <v>0</v>
      </c>
    </row>
    <row r="13266" ht="12.75" customHeight="1">
      <c r="B13266" s="61"/>
      <c r="C13266" s="70" t="s">
        <v>32542</v>
      </c>
      <c r="D13266" s="130" t="s">
        <v>18235</v>
      </c>
      <c r="E13266" s="126" t="s">
        <v>311</v>
      </c>
      <c r="F13266" s="127">
        <v>1.0</v>
      </c>
      <c r="G13266" s="128"/>
      <c r="H13266" s="94">
        <f t="shared" si="1758"/>
        <v>0</v>
      </c>
    </row>
    <row r="13267" ht="12.75" customHeight="1">
      <c r="B13267" s="61"/>
      <c r="C13267" s="84" t="s">
        <v>32543</v>
      </c>
      <c r="D13267" s="85" t="s">
        <v>22017</v>
      </c>
      <c r="E13267" s="129"/>
      <c r="F13267" s="129"/>
      <c r="G13267" s="49"/>
      <c r="H13267" s="86">
        <f>SUM(H13268:H13273)</f>
        <v>0</v>
      </c>
    </row>
    <row r="13268" ht="12.75" customHeight="1">
      <c r="B13268" s="61"/>
      <c r="C13268" s="70" t="s">
        <v>32544</v>
      </c>
      <c r="D13268" s="70" t="s">
        <v>18144</v>
      </c>
      <c r="E13268" s="126" t="s">
        <v>525</v>
      </c>
      <c r="F13268" s="127">
        <v>28.6</v>
      </c>
      <c r="G13268" s="128"/>
      <c r="H13268" s="94">
        <f t="shared" ref="H13268:H13273" si="1759">ROUND(F13268*G13268,2)</f>
        <v>0</v>
      </c>
    </row>
    <row r="13269" ht="12.75" customHeight="1">
      <c r="B13269" s="61"/>
      <c r="C13269" s="70" t="s">
        <v>32545</v>
      </c>
      <c r="D13269" s="70" t="s">
        <v>18146</v>
      </c>
      <c r="E13269" s="126" t="s">
        <v>525</v>
      </c>
      <c r="F13269" s="127">
        <v>14.3</v>
      </c>
      <c r="G13269" s="128"/>
      <c r="H13269" s="94">
        <f t="shared" si="1759"/>
        <v>0</v>
      </c>
    </row>
    <row r="13270" ht="12.75" customHeight="1">
      <c r="B13270" s="61"/>
      <c r="C13270" s="70" t="s">
        <v>32546</v>
      </c>
      <c r="D13270" s="70" t="s">
        <v>18148</v>
      </c>
      <c r="E13270" s="126" t="s">
        <v>525</v>
      </c>
      <c r="F13270" s="127">
        <v>14.3</v>
      </c>
      <c r="G13270" s="128"/>
      <c r="H13270" s="94">
        <f t="shared" si="1759"/>
        <v>0</v>
      </c>
    </row>
    <row r="13271" ht="12.75" customHeight="1">
      <c r="B13271" s="61"/>
      <c r="C13271" s="70" t="s">
        <v>32547</v>
      </c>
      <c r="D13271" s="130" t="s">
        <v>18233</v>
      </c>
      <c r="E13271" s="126" t="s">
        <v>311</v>
      </c>
      <c r="F13271" s="127">
        <v>2.0</v>
      </c>
      <c r="G13271" s="128"/>
      <c r="H13271" s="94">
        <f t="shared" si="1759"/>
        <v>0</v>
      </c>
    </row>
    <row r="13272" ht="12.75" customHeight="1">
      <c r="B13272" s="61"/>
      <c r="C13272" s="70" t="s">
        <v>32548</v>
      </c>
      <c r="D13272" s="130" t="s">
        <v>18235</v>
      </c>
      <c r="E13272" s="126" t="s">
        <v>311</v>
      </c>
      <c r="F13272" s="127">
        <v>2.0</v>
      </c>
      <c r="G13272" s="128"/>
      <c r="H13272" s="94">
        <f t="shared" si="1759"/>
        <v>0</v>
      </c>
    </row>
    <row r="13273" ht="12.75" customHeight="1">
      <c r="B13273" s="61"/>
      <c r="C13273" s="70" t="s">
        <v>32549</v>
      </c>
      <c r="D13273" s="130" t="s">
        <v>18244</v>
      </c>
      <c r="E13273" s="126" t="s">
        <v>311</v>
      </c>
      <c r="F13273" s="127">
        <v>2.0</v>
      </c>
      <c r="G13273" s="128"/>
      <c r="H13273" s="94">
        <f t="shared" si="1759"/>
        <v>0</v>
      </c>
    </row>
    <row r="13274" ht="12.75" customHeight="1">
      <c r="B13274" s="61"/>
      <c r="C13274" s="84" t="s">
        <v>32550</v>
      </c>
      <c r="D13274" s="85" t="s">
        <v>31964</v>
      </c>
      <c r="E13274" s="129"/>
      <c r="F13274" s="129"/>
      <c r="G13274" s="49"/>
      <c r="H13274" s="86">
        <f>SUM(H13275:H13276)</f>
        <v>0</v>
      </c>
    </row>
    <row r="13275" ht="12.75" customHeight="1">
      <c r="B13275" s="61"/>
      <c r="C13275" s="70" t="s">
        <v>32551</v>
      </c>
      <c r="D13275" s="70" t="s">
        <v>19607</v>
      </c>
      <c r="E13275" s="126" t="s">
        <v>525</v>
      </c>
      <c r="F13275" s="127">
        <v>18.900000000000002</v>
      </c>
      <c r="G13275" s="128"/>
      <c r="H13275" s="94">
        <f t="shared" ref="H13275:H13276" si="1760">ROUND(F13275*G13275,2)</f>
        <v>0</v>
      </c>
    </row>
    <row r="13276" ht="12.75" customHeight="1">
      <c r="B13276" s="61"/>
      <c r="C13276" s="70" t="s">
        <v>32552</v>
      </c>
      <c r="D13276" s="70" t="s">
        <v>18134</v>
      </c>
      <c r="E13276" s="126" t="s">
        <v>525</v>
      </c>
      <c r="F13276" s="127">
        <v>6.3</v>
      </c>
      <c r="G13276" s="128"/>
      <c r="H13276" s="94">
        <f t="shared" si="1760"/>
        <v>0</v>
      </c>
    </row>
    <row r="13277" ht="12.75" customHeight="1">
      <c r="B13277" s="61"/>
      <c r="C13277" s="84" t="s">
        <v>32553</v>
      </c>
      <c r="D13277" s="85" t="s">
        <v>31968</v>
      </c>
      <c r="E13277" s="129"/>
      <c r="F13277" s="129"/>
      <c r="G13277" s="49"/>
      <c r="H13277" s="86">
        <f>SUM(H13278:H13280)</f>
        <v>0</v>
      </c>
    </row>
    <row r="13278" ht="12.75" customHeight="1">
      <c r="B13278" s="61"/>
      <c r="C13278" s="70" t="s">
        <v>32554</v>
      </c>
      <c r="D13278" s="70" t="s">
        <v>18144</v>
      </c>
      <c r="E13278" s="126" t="s">
        <v>525</v>
      </c>
      <c r="F13278" s="127">
        <v>28.5</v>
      </c>
      <c r="G13278" s="128"/>
      <c r="H13278" s="94">
        <f t="shared" ref="H13278:H13280" si="1761">ROUND(F13278*G13278,2)</f>
        <v>0</v>
      </c>
    </row>
    <row r="13279" ht="12.75" customHeight="1">
      <c r="B13279" s="61"/>
      <c r="C13279" s="70" t="s">
        <v>32555</v>
      </c>
      <c r="D13279" s="70" t="s">
        <v>18146</v>
      </c>
      <c r="E13279" s="126" t="s">
        <v>525</v>
      </c>
      <c r="F13279" s="127">
        <v>9.5</v>
      </c>
      <c r="G13279" s="128"/>
      <c r="H13279" s="94">
        <f t="shared" si="1761"/>
        <v>0</v>
      </c>
    </row>
    <row r="13280" ht="12.75" customHeight="1">
      <c r="B13280" s="61"/>
      <c r="C13280" s="70" t="s">
        <v>32556</v>
      </c>
      <c r="D13280" s="70" t="s">
        <v>18154</v>
      </c>
      <c r="E13280" s="126" t="s">
        <v>525</v>
      </c>
      <c r="F13280" s="127">
        <v>9.5</v>
      </c>
      <c r="G13280" s="128"/>
      <c r="H13280" s="94">
        <f t="shared" si="1761"/>
        <v>0</v>
      </c>
    </row>
    <row r="13281" ht="12.75" customHeight="1">
      <c r="B13281" s="61"/>
      <c r="C13281" s="84" t="s">
        <v>32557</v>
      </c>
      <c r="D13281" s="85" t="s">
        <v>32558</v>
      </c>
      <c r="E13281" s="129"/>
      <c r="F13281" s="129"/>
      <c r="G13281" s="72"/>
      <c r="H13281" s="86">
        <f>SUM(H13282:H13284)</f>
        <v>0</v>
      </c>
    </row>
    <row r="13282" ht="12.75" customHeight="1">
      <c r="B13282" s="61"/>
      <c r="C13282" s="70" t="s">
        <v>32559</v>
      </c>
      <c r="D13282" s="70" t="s">
        <v>18152</v>
      </c>
      <c r="E13282" s="126" t="s">
        <v>525</v>
      </c>
      <c r="F13282" s="127">
        <v>29.1</v>
      </c>
      <c r="G13282" s="128"/>
      <c r="H13282" s="94">
        <f t="shared" ref="H13282:H13284" si="1762">ROUND(F13282*G13282,2)</f>
        <v>0</v>
      </c>
    </row>
    <row r="13283" ht="12.75" customHeight="1">
      <c r="B13283" s="61"/>
      <c r="C13283" s="70" t="s">
        <v>32560</v>
      </c>
      <c r="D13283" s="70" t="s">
        <v>20376</v>
      </c>
      <c r="E13283" s="126" t="s">
        <v>525</v>
      </c>
      <c r="F13283" s="127">
        <v>9.700000000000001</v>
      </c>
      <c r="G13283" s="128"/>
      <c r="H13283" s="94">
        <f t="shared" si="1762"/>
        <v>0</v>
      </c>
    </row>
    <row r="13284" ht="12.75" customHeight="1">
      <c r="B13284" s="61"/>
      <c r="C13284" s="70" t="s">
        <v>32561</v>
      </c>
      <c r="D13284" s="70" t="s">
        <v>18154</v>
      </c>
      <c r="E13284" s="126" t="s">
        <v>525</v>
      </c>
      <c r="F13284" s="127">
        <v>4.0</v>
      </c>
      <c r="G13284" s="128"/>
      <c r="H13284" s="94">
        <f t="shared" si="1762"/>
        <v>0</v>
      </c>
    </row>
    <row r="13285" ht="12.75" customHeight="1">
      <c r="B13285" s="61"/>
      <c r="C13285" s="84" t="s">
        <v>32562</v>
      </c>
      <c r="D13285" s="85" t="s">
        <v>23577</v>
      </c>
      <c r="E13285" s="129"/>
      <c r="F13285" s="129"/>
      <c r="G13285" s="49"/>
      <c r="H13285" s="86">
        <f>SUM(H13286:H13292)</f>
        <v>0</v>
      </c>
    </row>
    <row r="13286" ht="12.75" customHeight="1">
      <c r="B13286" s="61"/>
      <c r="C13286" s="70" t="s">
        <v>32563</v>
      </c>
      <c r="D13286" s="70" t="s">
        <v>18170</v>
      </c>
      <c r="E13286" s="126" t="s">
        <v>525</v>
      </c>
      <c r="F13286" s="127">
        <v>21.8</v>
      </c>
      <c r="G13286" s="128"/>
      <c r="H13286" s="94">
        <f t="shared" ref="H13286:H13292" si="1763">ROUND(F13286*G13286,2)</f>
        <v>0</v>
      </c>
    </row>
    <row r="13287" ht="12.75" customHeight="1">
      <c r="B13287" s="61"/>
      <c r="C13287" s="70" t="s">
        <v>32564</v>
      </c>
      <c r="D13287" s="70" t="s">
        <v>18172</v>
      </c>
      <c r="E13287" s="126" t="s">
        <v>525</v>
      </c>
      <c r="F13287" s="127">
        <v>10.9</v>
      </c>
      <c r="G13287" s="128"/>
      <c r="H13287" s="94">
        <f t="shared" si="1763"/>
        <v>0</v>
      </c>
    </row>
    <row r="13288" ht="12.75" customHeight="1">
      <c r="B13288" s="61"/>
      <c r="C13288" s="70" t="s">
        <v>32565</v>
      </c>
      <c r="D13288" s="70" t="s">
        <v>18148</v>
      </c>
      <c r="E13288" s="126" t="s">
        <v>525</v>
      </c>
      <c r="F13288" s="127">
        <v>6.7</v>
      </c>
      <c r="G13288" s="128"/>
      <c r="H13288" s="94">
        <f t="shared" si="1763"/>
        <v>0</v>
      </c>
    </row>
    <row r="13289" ht="12.75" customHeight="1">
      <c r="B13289" s="61"/>
      <c r="C13289" s="70" t="s">
        <v>32566</v>
      </c>
      <c r="D13289" s="70" t="s">
        <v>18144</v>
      </c>
      <c r="E13289" s="126" t="s">
        <v>525</v>
      </c>
      <c r="F13289" s="127">
        <v>21.8</v>
      </c>
      <c r="G13289" s="128"/>
      <c r="H13289" s="94">
        <f t="shared" si="1763"/>
        <v>0</v>
      </c>
    </row>
    <row r="13290" ht="12.75" customHeight="1">
      <c r="B13290" s="61"/>
      <c r="C13290" s="70" t="s">
        <v>32567</v>
      </c>
      <c r="D13290" s="70" t="s">
        <v>18148</v>
      </c>
      <c r="E13290" s="126" t="s">
        <v>525</v>
      </c>
      <c r="F13290" s="127">
        <v>6.7</v>
      </c>
      <c r="G13290" s="128"/>
      <c r="H13290" s="94">
        <f t="shared" si="1763"/>
        <v>0</v>
      </c>
    </row>
    <row r="13291" ht="12.75" customHeight="1">
      <c r="B13291" s="61"/>
      <c r="C13291" s="70" t="s">
        <v>32568</v>
      </c>
      <c r="D13291" s="70" t="s">
        <v>31996</v>
      </c>
      <c r="E13291" s="126" t="s">
        <v>311</v>
      </c>
      <c r="F13291" s="127">
        <v>1.0</v>
      </c>
      <c r="G13291" s="128"/>
      <c r="H13291" s="94">
        <f t="shared" si="1763"/>
        <v>0</v>
      </c>
    </row>
    <row r="13292" ht="12.75" customHeight="1">
      <c r="B13292" s="61"/>
      <c r="C13292" s="70" t="s">
        <v>32569</v>
      </c>
      <c r="D13292" s="70" t="s">
        <v>18258</v>
      </c>
      <c r="E13292" s="126" t="s">
        <v>525</v>
      </c>
      <c r="F13292" s="127">
        <v>1.0</v>
      </c>
      <c r="G13292" s="128"/>
      <c r="H13292" s="94">
        <f t="shared" si="1763"/>
        <v>0</v>
      </c>
    </row>
    <row r="13293" ht="12.75" customHeight="1">
      <c r="B13293" s="61"/>
      <c r="C13293" s="84" t="s">
        <v>32570</v>
      </c>
      <c r="D13293" s="85" t="s">
        <v>23585</v>
      </c>
      <c r="E13293" s="129"/>
      <c r="F13293" s="129"/>
      <c r="G13293" s="49"/>
      <c r="H13293" s="86">
        <f>SUM(H13294:H13296)</f>
        <v>0</v>
      </c>
    </row>
    <row r="13294" ht="12.75" customHeight="1">
      <c r="B13294" s="61"/>
      <c r="C13294" s="70" t="s">
        <v>32571</v>
      </c>
      <c r="D13294" s="70" t="s">
        <v>18170</v>
      </c>
      <c r="E13294" s="126" t="s">
        <v>525</v>
      </c>
      <c r="F13294" s="127">
        <v>20.8</v>
      </c>
      <c r="G13294" s="128"/>
      <c r="H13294" s="94">
        <f t="shared" ref="H13294:H13296" si="1764">ROUND(F13294*G13294,2)</f>
        <v>0</v>
      </c>
    </row>
    <row r="13295" ht="12.75" customHeight="1">
      <c r="B13295" s="61"/>
      <c r="C13295" s="70" t="s">
        <v>32572</v>
      </c>
      <c r="D13295" s="70" t="s">
        <v>18172</v>
      </c>
      <c r="E13295" s="126" t="s">
        <v>525</v>
      </c>
      <c r="F13295" s="127">
        <v>10.4</v>
      </c>
      <c r="G13295" s="128"/>
      <c r="H13295" s="94">
        <f t="shared" si="1764"/>
        <v>0</v>
      </c>
    </row>
    <row r="13296" ht="12.75" customHeight="1">
      <c r="B13296" s="61"/>
      <c r="C13296" s="70" t="s">
        <v>32573</v>
      </c>
      <c r="D13296" s="70" t="s">
        <v>18148</v>
      </c>
      <c r="E13296" s="126" t="s">
        <v>525</v>
      </c>
      <c r="F13296" s="127">
        <v>3.0</v>
      </c>
      <c r="G13296" s="128"/>
      <c r="H13296" s="94">
        <f t="shared" si="1764"/>
        <v>0</v>
      </c>
    </row>
    <row r="13297" ht="12.75" customHeight="1">
      <c r="B13297" s="61"/>
      <c r="C13297" s="84" t="s">
        <v>32574</v>
      </c>
      <c r="D13297" s="85" t="s">
        <v>32575</v>
      </c>
      <c r="E13297" s="129"/>
      <c r="F13297" s="129"/>
      <c r="G13297" s="72"/>
      <c r="H13297" s="86">
        <f>SUM(H13298:H13303)</f>
        <v>0</v>
      </c>
    </row>
    <row r="13298" ht="12.75" customHeight="1">
      <c r="B13298" s="61"/>
      <c r="C13298" s="70" t="s">
        <v>32576</v>
      </c>
      <c r="D13298" s="70" t="s">
        <v>18144</v>
      </c>
      <c r="E13298" s="126" t="s">
        <v>525</v>
      </c>
      <c r="F13298" s="127">
        <v>59.800000000000004</v>
      </c>
      <c r="G13298" s="128"/>
      <c r="H13298" s="94">
        <f t="shared" ref="H13298:H13303" si="1765">ROUND(F13298*G13298,2)</f>
        <v>0</v>
      </c>
    </row>
    <row r="13299" ht="12.75" customHeight="1">
      <c r="B13299" s="61"/>
      <c r="C13299" s="70" t="s">
        <v>32577</v>
      </c>
      <c r="D13299" s="70" t="s">
        <v>18146</v>
      </c>
      <c r="E13299" s="126" t="s">
        <v>525</v>
      </c>
      <c r="F13299" s="127">
        <v>29.900000000000002</v>
      </c>
      <c r="G13299" s="128"/>
      <c r="H13299" s="94">
        <f t="shared" si="1765"/>
        <v>0</v>
      </c>
    </row>
    <row r="13300" ht="12.75" customHeight="1">
      <c r="B13300" s="61"/>
      <c r="C13300" s="70" t="s">
        <v>32578</v>
      </c>
      <c r="D13300" s="70" t="s">
        <v>18148</v>
      </c>
      <c r="E13300" s="126" t="s">
        <v>525</v>
      </c>
      <c r="F13300" s="127">
        <v>7.5</v>
      </c>
      <c r="G13300" s="128"/>
      <c r="H13300" s="94">
        <f t="shared" si="1765"/>
        <v>0</v>
      </c>
    </row>
    <row r="13301" ht="12.75" customHeight="1">
      <c r="B13301" s="61"/>
      <c r="C13301" s="70" t="s">
        <v>32579</v>
      </c>
      <c r="D13301" s="70" t="s">
        <v>18258</v>
      </c>
      <c r="E13301" s="126" t="s">
        <v>525</v>
      </c>
      <c r="F13301" s="127">
        <v>0.5</v>
      </c>
      <c r="G13301" s="128"/>
      <c r="H13301" s="94">
        <f t="shared" si="1765"/>
        <v>0</v>
      </c>
    </row>
    <row r="13302" ht="12.75" customHeight="1">
      <c r="B13302" s="61"/>
      <c r="C13302" s="70" t="s">
        <v>32580</v>
      </c>
      <c r="D13302" s="130" t="s">
        <v>31937</v>
      </c>
      <c r="E13302" s="126" t="s">
        <v>311</v>
      </c>
      <c r="F13302" s="127">
        <v>2.0</v>
      </c>
      <c r="G13302" s="128"/>
      <c r="H13302" s="94">
        <f t="shared" si="1765"/>
        <v>0</v>
      </c>
    </row>
    <row r="13303" ht="12.75" customHeight="1">
      <c r="B13303" s="61"/>
      <c r="C13303" s="70" t="s">
        <v>32581</v>
      </c>
      <c r="D13303" s="130" t="s">
        <v>32010</v>
      </c>
      <c r="E13303" s="126" t="s">
        <v>311</v>
      </c>
      <c r="F13303" s="127">
        <v>1.0</v>
      </c>
      <c r="G13303" s="128"/>
      <c r="H13303" s="94">
        <f t="shared" si="1765"/>
        <v>0</v>
      </c>
    </row>
    <row r="13304" ht="12.75" customHeight="1">
      <c r="B13304" s="61"/>
      <c r="C13304" s="84" t="s">
        <v>32582</v>
      </c>
      <c r="D13304" s="132" t="s">
        <v>32583</v>
      </c>
      <c r="E13304" s="129"/>
      <c r="F13304" s="129"/>
      <c r="G13304" s="49"/>
      <c r="H13304" s="86">
        <f>SUM(H13305:H13306)</f>
        <v>0</v>
      </c>
    </row>
    <row r="13305" ht="12.75" customHeight="1">
      <c r="B13305" s="61"/>
      <c r="C13305" s="70" t="s">
        <v>32584</v>
      </c>
      <c r="D13305" s="130" t="s">
        <v>18256</v>
      </c>
      <c r="E13305" s="126" t="s">
        <v>525</v>
      </c>
      <c r="F13305" s="127">
        <v>13.9</v>
      </c>
      <c r="G13305" s="128"/>
      <c r="H13305" s="94">
        <f t="shared" ref="H13305:H13306" si="1766">ROUND(F13305*G13305,2)</f>
        <v>0</v>
      </c>
    </row>
    <row r="13306" ht="12.75" customHeight="1">
      <c r="B13306" s="61"/>
      <c r="C13306" s="70" t="s">
        <v>32585</v>
      </c>
      <c r="D13306" s="70" t="s">
        <v>18258</v>
      </c>
      <c r="E13306" s="126" t="s">
        <v>525</v>
      </c>
      <c r="F13306" s="127">
        <v>3.5</v>
      </c>
      <c r="G13306" s="128"/>
      <c r="H13306" s="94">
        <f t="shared" si="1766"/>
        <v>0</v>
      </c>
    </row>
    <row r="13307" ht="12.75" customHeight="1">
      <c r="B13307" s="61"/>
      <c r="C13307" s="84" t="s">
        <v>32586</v>
      </c>
      <c r="D13307" s="85" t="s">
        <v>32016</v>
      </c>
      <c r="E13307" s="129"/>
      <c r="F13307" s="129"/>
      <c r="G13307" s="72"/>
      <c r="H13307" s="86">
        <f>SUM(H13308:H13312)</f>
        <v>0</v>
      </c>
    </row>
    <row r="13308" ht="12.75" customHeight="1">
      <c r="B13308" s="61"/>
      <c r="C13308" s="70" t="s">
        <v>32587</v>
      </c>
      <c r="D13308" s="70" t="s">
        <v>19607</v>
      </c>
      <c r="E13308" s="126" t="s">
        <v>525</v>
      </c>
      <c r="F13308" s="127">
        <v>78.0</v>
      </c>
      <c r="G13308" s="128"/>
      <c r="H13308" s="94">
        <f t="shared" ref="H13308:H13312" si="1767">ROUND(F13308*G13308,2)</f>
        <v>0</v>
      </c>
    </row>
    <row r="13309" ht="12.75" customHeight="1">
      <c r="B13309" s="61"/>
      <c r="C13309" s="70" t="s">
        <v>32588</v>
      </c>
      <c r="D13309" s="70" t="s">
        <v>18134</v>
      </c>
      <c r="E13309" s="126" t="s">
        <v>525</v>
      </c>
      <c r="F13309" s="127">
        <v>26.0</v>
      </c>
      <c r="G13309" s="128"/>
      <c r="H13309" s="94">
        <f t="shared" si="1767"/>
        <v>0</v>
      </c>
    </row>
    <row r="13310" ht="12.75" customHeight="1">
      <c r="B13310" s="61"/>
      <c r="C13310" s="70" t="s">
        <v>32589</v>
      </c>
      <c r="D13310" s="130" t="s">
        <v>32021</v>
      </c>
      <c r="E13310" s="126" t="s">
        <v>311</v>
      </c>
      <c r="F13310" s="127">
        <v>1.0</v>
      </c>
      <c r="G13310" s="128"/>
      <c r="H13310" s="94">
        <f t="shared" si="1767"/>
        <v>0</v>
      </c>
    </row>
    <row r="13311" ht="12.75" customHeight="1">
      <c r="B13311" s="61"/>
      <c r="C13311" s="70" t="s">
        <v>32590</v>
      </c>
      <c r="D13311" s="70" t="s">
        <v>19609</v>
      </c>
      <c r="E13311" s="126" t="s">
        <v>525</v>
      </c>
      <c r="F13311" s="127">
        <v>1.5</v>
      </c>
      <c r="G13311" s="128"/>
      <c r="H13311" s="94">
        <f t="shared" si="1767"/>
        <v>0</v>
      </c>
    </row>
    <row r="13312" ht="12.75" customHeight="1">
      <c r="B13312" s="61"/>
      <c r="C13312" s="70" t="s">
        <v>32591</v>
      </c>
      <c r="D13312" s="70" t="s">
        <v>32592</v>
      </c>
      <c r="E13312" s="126" t="s">
        <v>525</v>
      </c>
      <c r="F13312" s="127">
        <v>4.5</v>
      </c>
      <c r="G13312" s="128"/>
      <c r="H13312" s="94">
        <f t="shared" si="1767"/>
        <v>0</v>
      </c>
    </row>
    <row r="13313" ht="12.75" customHeight="1">
      <c r="B13313" s="61"/>
      <c r="C13313" s="84" t="s">
        <v>32593</v>
      </c>
      <c r="D13313" s="85" t="s">
        <v>32025</v>
      </c>
      <c r="E13313" s="129"/>
      <c r="F13313" s="129"/>
      <c r="G13313" s="72"/>
      <c r="H13313" s="86">
        <f>SUM(H13314:H13316)</f>
        <v>0</v>
      </c>
    </row>
    <row r="13314" ht="12.75" customHeight="1">
      <c r="B13314" s="61"/>
      <c r="C13314" s="70" t="s">
        <v>32594</v>
      </c>
      <c r="D13314" s="70" t="s">
        <v>18165</v>
      </c>
      <c r="E13314" s="126" t="s">
        <v>525</v>
      </c>
      <c r="F13314" s="127">
        <v>24.6</v>
      </c>
      <c r="G13314" s="128"/>
      <c r="H13314" s="94">
        <f t="shared" ref="H13314:H13316" si="1768">ROUND(F13314*G13314,2)</f>
        <v>0</v>
      </c>
    </row>
    <row r="13315" ht="12.75" customHeight="1">
      <c r="B13315" s="61"/>
      <c r="C13315" s="70" t="s">
        <v>32595</v>
      </c>
      <c r="D13315" s="70" t="s">
        <v>20376</v>
      </c>
      <c r="E13315" s="126" t="s">
        <v>525</v>
      </c>
      <c r="F13315" s="127">
        <v>8.2</v>
      </c>
      <c r="G13315" s="128"/>
      <c r="H13315" s="94">
        <f t="shared" si="1768"/>
        <v>0</v>
      </c>
    </row>
    <row r="13316" ht="12.75" customHeight="1">
      <c r="B13316" s="61"/>
      <c r="C13316" s="70" t="s">
        <v>32596</v>
      </c>
      <c r="D13316" s="70" t="s">
        <v>19134</v>
      </c>
      <c r="E13316" s="126" t="s">
        <v>525</v>
      </c>
      <c r="F13316" s="127">
        <v>3.0</v>
      </c>
      <c r="G13316" s="128"/>
      <c r="H13316" s="94">
        <f t="shared" si="1768"/>
        <v>0</v>
      </c>
    </row>
    <row r="13317" ht="12.75" customHeight="1">
      <c r="B13317" s="61"/>
      <c r="C13317" s="84" t="s">
        <v>32597</v>
      </c>
      <c r="D13317" s="132" t="s">
        <v>32598</v>
      </c>
      <c r="E13317" s="129"/>
      <c r="F13317" s="129"/>
      <c r="G13317" s="72"/>
      <c r="H13317" s="86">
        <f>SUM(H13318:H13321)</f>
        <v>0</v>
      </c>
    </row>
    <row r="13318" ht="12.75" customHeight="1">
      <c r="B13318" s="61"/>
      <c r="C13318" s="70" t="s">
        <v>32599</v>
      </c>
      <c r="D13318" s="70" t="s">
        <v>18320</v>
      </c>
      <c r="E13318" s="126" t="s">
        <v>525</v>
      </c>
      <c r="F13318" s="127">
        <v>23.8</v>
      </c>
      <c r="G13318" s="128"/>
      <c r="H13318" s="94">
        <f t="shared" ref="H13318:H13321" si="1769">ROUND(F13318*G13318,2)</f>
        <v>0</v>
      </c>
    </row>
    <row r="13319" ht="12.75" customHeight="1">
      <c r="B13319" s="61"/>
      <c r="C13319" s="70" t="s">
        <v>32600</v>
      </c>
      <c r="D13319" s="130" t="s">
        <v>18256</v>
      </c>
      <c r="E13319" s="126" t="s">
        <v>525</v>
      </c>
      <c r="F13319" s="127">
        <v>23.8</v>
      </c>
      <c r="G13319" s="128"/>
      <c r="H13319" s="94">
        <f t="shared" si="1769"/>
        <v>0</v>
      </c>
    </row>
    <row r="13320" ht="12.75" customHeight="1">
      <c r="B13320" s="61"/>
      <c r="C13320" s="70" t="s">
        <v>32601</v>
      </c>
      <c r="D13320" s="130" t="s">
        <v>31937</v>
      </c>
      <c r="E13320" s="126" t="s">
        <v>311</v>
      </c>
      <c r="F13320" s="127">
        <v>1.0</v>
      </c>
      <c r="G13320" s="128"/>
      <c r="H13320" s="94">
        <f t="shared" si="1769"/>
        <v>0</v>
      </c>
    </row>
    <row r="13321" ht="12.75" customHeight="1">
      <c r="B13321" s="61"/>
      <c r="C13321" s="70" t="s">
        <v>32602</v>
      </c>
      <c r="D13321" s="70" t="s">
        <v>18258</v>
      </c>
      <c r="E13321" s="126" t="s">
        <v>525</v>
      </c>
      <c r="F13321" s="127">
        <v>6.0</v>
      </c>
      <c r="G13321" s="128"/>
      <c r="H13321" s="94">
        <f t="shared" si="1769"/>
        <v>0</v>
      </c>
    </row>
    <row r="13322" ht="12.75" customHeight="1">
      <c r="B13322" s="61"/>
      <c r="C13322" s="84" t="s">
        <v>32603</v>
      </c>
      <c r="D13322" s="85" t="s">
        <v>23227</v>
      </c>
      <c r="E13322" s="129"/>
      <c r="F13322" s="129"/>
      <c r="G13322" s="49"/>
      <c r="H13322" s="86">
        <f>SUM(H13323:H13326)</f>
        <v>0</v>
      </c>
    </row>
    <row r="13323" ht="12.75" customHeight="1">
      <c r="B13323" s="61"/>
      <c r="C13323" s="70" t="s">
        <v>32604</v>
      </c>
      <c r="D13323" s="70" t="s">
        <v>18264</v>
      </c>
      <c r="E13323" s="126" t="s">
        <v>525</v>
      </c>
      <c r="F13323" s="127">
        <v>84.60000000000001</v>
      </c>
      <c r="G13323" s="128"/>
      <c r="H13323" s="94">
        <f t="shared" ref="H13323:H13326" si="1770">ROUND(F13323*G13323,2)</f>
        <v>0</v>
      </c>
    </row>
    <row r="13324" ht="12.75" customHeight="1">
      <c r="B13324" s="61"/>
      <c r="C13324" s="70" t="s">
        <v>32605</v>
      </c>
      <c r="D13324" s="130" t="s">
        <v>31937</v>
      </c>
      <c r="E13324" s="126" t="s">
        <v>311</v>
      </c>
      <c r="F13324" s="127">
        <v>1.0</v>
      </c>
      <c r="G13324" s="128"/>
      <c r="H13324" s="94">
        <f t="shared" si="1770"/>
        <v>0</v>
      </c>
    </row>
    <row r="13325" ht="12.75" customHeight="1">
      <c r="B13325" s="61"/>
      <c r="C13325" s="70" t="s">
        <v>32606</v>
      </c>
      <c r="D13325" s="70" t="s">
        <v>20490</v>
      </c>
      <c r="E13325" s="126" t="s">
        <v>525</v>
      </c>
      <c r="F13325" s="127">
        <v>2.5</v>
      </c>
      <c r="G13325" s="128"/>
      <c r="H13325" s="94">
        <f t="shared" si="1770"/>
        <v>0</v>
      </c>
    </row>
    <row r="13326" ht="12.75" customHeight="1">
      <c r="B13326" s="61"/>
      <c r="C13326" s="70" t="s">
        <v>32607</v>
      </c>
      <c r="D13326" s="70" t="s">
        <v>18258</v>
      </c>
      <c r="E13326" s="126" t="s">
        <v>525</v>
      </c>
      <c r="F13326" s="127">
        <v>3.6</v>
      </c>
      <c r="G13326" s="128"/>
      <c r="H13326" s="94">
        <f t="shared" si="1770"/>
        <v>0</v>
      </c>
    </row>
    <row r="13327" ht="12.75" customHeight="1">
      <c r="B13327" s="61"/>
      <c r="C13327" s="84" t="s">
        <v>32608</v>
      </c>
      <c r="D13327" s="85" t="s">
        <v>32041</v>
      </c>
      <c r="E13327" s="129"/>
      <c r="F13327" s="129"/>
      <c r="G13327" s="72"/>
      <c r="H13327" s="86">
        <f>SUM(H13328:H13332)</f>
        <v>0</v>
      </c>
    </row>
    <row r="13328" ht="12.75" customHeight="1">
      <c r="B13328" s="61"/>
      <c r="C13328" s="70" t="s">
        <v>32609</v>
      </c>
      <c r="D13328" s="70" t="s">
        <v>18144</v>
      </c>
      <c r="E13328" s="126" t="s">
        <v>525</v>
      </c>
      <c r="F13328" s="127">
        <v>11.1</v>
      </c>
      <c r="G13328" s="128"/>
      <c r="H13328" s="94">
        <f t="shared" ref="H13328:H13332" si="1771">ROUND(F13328*G13328,2)</f>
        <v>0</v>
      </c>
    </row>
    <row r="13329" ht="12.75" customHeight="1">
      <c r="B13329" s="61"/>
      <c r="C13329" s="70" t="s">
        <v>32610</v>
      </c>
      <c r="D13329" s="70" t="s">
        <v>18146</v>
      </c>
      <c r="E13329" s="126" t="s">
        <v>525</v>
      </c>
      <c r="F13329" s="127">
        <v>3.7</v>
      </c>
      <c r="G13329" s="128"/>
      <c r="H13329" s="94">
        <f t="shared" si="1771"/>
        <v>0</v>
      </c>
    </row>
    <row r="13330" ht="12.75" customHeight="1">
      <c r="B13330" s="61"/>
      <c r="C13330" s="70" t="s">
        <v>32611</v>
      </c>
      <c r="D13330" s="70" t="s">
        <v>18148</v>
      </c>
      <c r="E13330" s="126" t="s">
        <v>525</v>
      </c>
      <c r="F13330" s="127">
        <v>1.0</v>
      </c>
      <c r="G13330" s="128"/>
      <c r="H13330" s="94">
        <f t="shared" si="1771"/>
        <v>0</v>
      </c>
    </row>
    <row r="13331" ht="12.75" customHeight="1">
      <c r="B13331" s="61"/>
      <c r="C13331" s="70" t="s">
        <v>32612</v>
      </c>
      <c r="D13331" s="130" t="s">
        <v>31937</v>
      </c>
      <c r="E13331" s="126" t="s">
        <v>311</v>
      </c>
      <c r="F13331" s="127">
        <v>1.0</v>
      </c>
      <c r="G13331" s="128"/>
      <c r="H13331" s="94">
        <f t="shared" si="1771"/>
        <v>0</v>
      </c>
    </row>
    <row r="13332" ht="12.75" customHeight="1">
      <c r="B13332" s="61"/>
      <c r="C13332" s="70" t="s">
        <v>32613</v>
      </c>
      <c r="D13332" s="70" t="s">
        <v>18258</v>
      </c>
      <c r="E13332" s="126" t="s">
        <v>525</v>
      </c>
      <c r="F13332" s="127">
        <v>1.0</v>
      </c>
      <c r="G13332" s="128"/>
      <c r="H13332" s="94">
        <f t="shared" si="1771"/>
        <v>0</v>
      </c>
    </row>
    <row r="13333" ht="12.75" customHeight="1">
      <c r="B13333" s="61"/>
      <c r="C13333" s="84" t="s">
        <v>32614</v>
      </c>
      <c r="D13333" s="85" t="s">
        <v>29953</v>
      </c>
      <c r="E13333" s="129"/>
      <c r="F13333" s="129"/>
      <c r="G13333" s="72"/>
      <c r="H13333" s="86">
        <f>SUM(H13334:H13336)</f>
        <v>0</v>
      </c>
    </row>
    <row r="13334" ht="12.75" customHeight="1">
      <c r="B13334" s="61"/>
      <c r="C13334" s="70" t="s">
        <v>32615</v>
      </c>
      <c r="D13334" s="70" t="s">
        <v>18113</v>
      </c>
      <c r="E13334" s="126" t="s">
        <v>525</v>
      </c>
      <c r="F13334" s="127">
        <v>20.7</v>
      </c>
      <c r="G13334" s="128"/>
      <c r="H13334" s="94">
        <f t="shared" ref="H13334:H13336" si="1772">ROUND(F13334*G13334,2)</f>
        <v>0</v>
      </c>
    </row>
    <row r="13335" ht="12.75" customHeight="1">
      <c r="B13335" s="61"/>
      <c r="C13335" s="70" t="s">
        <v>32616</v>
      </c>
      <c r="D13335" s="70" t="s">
        <v>18115</v>
      </c>
      <c r="E13335" s="126" t="s">
        <v>525</v>
      </c>
      <c r="F13335" s="127">
        <v>6.9</v>
      </c>
      <c r="G13335" s="128"/>
      <c r="H13335" s="94">
        <f t="shared" si="1772"/>
        <v>0</v>
      </c>
    </row>
    <row r="13336" ht="12.75" customHeight="1">
      <c r="B13336" s="61"/>
      <c r="C13336" s="70" t="s">
        <v>32617</v>
      </c>
      <c r="D13336" s="70" t="s">
        <v>18117</v>
      </c>
      <c r="E13336" s="126" t="s">
        <v>525</v>
      </c>
      <c r="F13336" s="127">
        <v>2.5</v>
      </c>
      <c r="G13336" s="128"/>
      <c r="H13336" s="94">
        <f t="shared" si="1772"/>
        <v>0</v>
      </c>
    </row>
    <row r="13337" ht="12.75" customHeight="1">
      <c r="B13337" s="61"/>
      <c r="C13337" s="84" t="s">
        <v>32618</v>
      </c>
      <c r="D13337" s="85" t="s">
        <v>29958</v>
      </c>
      <c r="E13337" s="129"/>
      <c r="F13337" s="129"/>
      <c r="G13337" s="49"/>
      <c r="H13337" s="86">
        <f>SUM(H13338:H13341)</f>
        <v>0</v>
      </c>
    </row>
    <row r="13338" ht="12.75" customHeight="1">
      <c r="B13338" s="61"/>
      <c r="C13338" s="70" t="s">
        <v>32619</v>
      </c>
      <c r="D13338" s="70" t="s">
        <v>18113</v>
      </c>
      <c r="E13338" s="126" t="s">
        <v>525</v>
      </c>
      <c r="F13338" s="127">
        <v>79.5</v>
      </c>
      <c r="G13338" s="128"/>
      <c r="H13338" s="94">
        <f t="shared" ref="H13338:H13341" si="1773">ROUND(F13338*G13338,2)</f>
        <v>0</v>
      </c>
    </row>
    <row r="13339" ht="12.75" customHeight="1">
      <c r="B13339" s="61"/>
      <c r="C13339" s="70" t="s">
        <v>32620</v>
      </c>
      <c r="D13339" s="70" t="s">
        <v>18115</v>
      </c>
      <c r="E13339" s="126" t="s">
        <v>525</v>
      </c>
      <c r="F13339" s="127">
        <v>26.5</v>
      </c>
      <c r="G13339" s="128"/>
      <c r="H13339" s="94">
        <f t="shared" si="1773"/>
        <v>0</v>
      </c>
    </row>
    <row r="13340" ht="12.75" customHeight="1">
      <c r="B13340" s="61"/>
      <c r="C13340" s="70" t="s">
        <v>32621</v>
      </c>
      <c r="D13340" s="130" t="s">
        <v>32021</v>
      </c>
      <c r="E13340" s="126" t="s">
        <v>311</v>
      </c>
      <c r="F13340" s="127">
        <v>1.0</v>
      </c>
      <c r="G13340" s="128"/>
      <c r="H13340" s="94">
        <f t="shared" si="1773"/>
        <v>0</v>
      </c>
    </row>
    <row r="13341" ht="12.75" customHeight="1">
      <c r="B13341" s="61"/>
      <c r="C13341" s="70" t="s">
        <v>32622</v>
      </c>
      <c r="D13341" s="70" t="s">
        <v>18117</v>
      </c>
      <c r="E13341" s="126" t="s">
        <v>525</v>
      </c>
      <c r="F13341" s="127">
        <v>5.0</v>
      </c>
      <c r="G13341" s="128"/>
      <c r="H13341" s="94">
        <f t="shared" si="1773"/>
        <v>0</v>
      </c>
    </row>
    <row r="13342" ht="12.75" customHeight="1">
      <c r="B13342" s="61"/>
      <c r="C13342" s="84" t="s">
        <v>32623</v>
      </c>
      <c r="D13342" s="85" t="s">
        <v>18397</v>
      </c>
      <c r="E13342" s="129"/>
      <c r="F13342" s="129"/>
      <c r="G13342" s="49"/>
      <c r="H13342" s="86">
        <f>SUM(H13343:H13344)</f>
        <v>0</v>
      </c>
    </row>
    <row r="13343" ht="12.75" customHeight="1">
      <c r="B13343" s="61"/>
      <c r="C13343" s="70" t="s">
        <v>32624</v>
      </c>
      <c r="D13343" s="130" t="s">
        <v>32057</v>
      </c>
      <c r="E13343" s="126" t="s">
        <v>311</v>
      </c>
      <c r="F13343" s="127">
        <v>1.0</v>
      </c>
      <c r="G13343" s="128"/>
      <c r="H13343" s="94">
        <f t="shared" ref="H13343:H13344" si="1774">ROUND(F13343*G13343,2)</f>
        <v>0</v>
      </c>
    </row>
    <row r="13344" ht="12.75" customHeight="1">
      <c r="B13344" s="61"/>
      <c r="C13344" s="70" t="s">
        <v>32625</v>
      </c>
      <c r="D13344" s="130" t="s">
        <v>19227</v>
      </c>
      <c r="E13344" s="126" t="s">
        <v>525</v>
      </c>
      <c r="F13344" s="127">
        <v>13.200000000000001</v>
      </c>
      <c r="G13344" s="128"/>
      <c r="H13344" s="94">
        <f t="shared" si="1774"/>
        <v>0</v>
      </c>
    </row>
    <row r="13345" ht="12.75" customHeight="1">
      <c r="B13345" s="61"/>
      <c r="C13345" s="84" t="s">
        <v>32626</v>
      </c>
      <c r="D13345" s="85" t="s">
        <v>18407</v>
      </c>
      <c r="E13345" s="129"/>
      <c r="F13345" s="129"/>
      <c r="G13345" s="49"/>
      <c r="H13345" s="86">
        <f>SUM(H13346:H13352)</f>
        <v>0</v>
      </c>
    </row>
    <row r="13346" ht="12.75" customHeight="1">
      <c r="B13346" s="61"/>
      <c r="C13346" s="70" t="s">
        <v>32627</v>
      </c>
      <c r="D13346" s="130" t="s">
        <v>18413</v>
      </c>
      <c r="E13346" s="126" t="s">
        <v>311</v>
      </c>
      <c r="F13346" s="127">
        <v>1.0</v>
      </c>
      <c r="G13346" s="128"/>
      <c r="H13346" s="94">
        <f t="shared" ref="H13346:H13352" si="1775">ROUND(F13346*G13346,2)</f>
        <v>0</v>
      </c>
    </row>
    <row r="13347" ht="12.75" customHeight="1">
      <c r="B13347" s="61"/>
      <c r="C13347" s="70" t="s">
        <v>32628</v>
      </c>
      <c r="D13347" s="130" t="s">
        <v>23660</v>
      </c>
      <c r="E13347" s="126" t="s">
        <v>311</v>
      </c>
      <c r="F13347" s="127">
        <v>1.0</v>
      </c>
      <c r="G13347" s="128"/>
      <c r="H13347" s="94">
        <f t="shared" si="1775"/>
        <v>0</v>
      </c>
    </row>
    <row r="13348" ht="12.75" customHeight="1">
      <c r="B13348" s="61"/>
      <c r="C13348" s="70" t="s">
        <v>32629</v>
      </c>
      <c r="D13348" s="130" t="s">
        <v>32630</v>
      </c>
      <c r="E13348" s="126" t="s">
        <v>311</v>
      </c>
      <c r="F13348" s="127">
        <v>1.0</v>
      </c>
      <c r="G13348" s="128"/>
      <c r="H13348" s="94">
        <f t="shared" si="1775"/>
        <v>0</v>
      </c>
    </row>
    <row r="13349" ht="12.75" customHeight="1">
      <c r="B13349" s="61"/>
      <c r="C13349" s="70" t="s">
        <v>32631</v>
      </c>
      <c r="D13349" s="130" t="s">
        <v>32632</v>
      </c>
      <c r="E13349" s="126" t="s">
        <v>311</v>
      </c>
      <c r="F13349" s="127">
        <v>1.0</v>
      </c>
      <c r="G13349" s="128"/>
      <c r="H13349" s="94">
        <f t="shared" si="1775"/>
        <v>0</v>
      </c>
    </row>
    <row r="13350" ht="12.75" customHeight="1">
      <c r="B13350" s="61"/>
      <c r="C13350" s="70" t="s">
        <v>32633</v>
      </c>
      <c r="D13350" s="130" t="s">
        <v>32634</v>
      </c>
      <c r="E13350" s="126" t="s">
        <v>311</v>
      </c>
      <c r="F13350" s="127">
        <v>1.0</v>
      </c>
      <c r="G13350" s="128"/>
      <c r="H13350" s="94">
        <f t="shared" si="1775"/>
        <v>0</v>
      </c>
    </row>
    <row r="13351" ht="12.75" customHeight="1">
      <c r="B13351" s="61"/>
      <c r="C13351" s="70" t="s">
        <v>32635</v>
      </c>
      <c r="D13351" s="130" t="s">
        <v>25582</v>
      </c>
      <c r="E13351" s="126" t="s">
        <v>311</v>
      </c>
      <c r="F13351" s="127">
        <v>1.0</v>
      </c>
      <c r="G13351" s="128"/>
      <c r="H13351" s="94">
        <f t="shared" si="1775"/>
        <v>0</v>
      </c>
    </row>
    <row r="13352" ht="12.75" customHeight="1">
      <c r="B13352" s="61"/>
      <c r="C13352" s="70" t="s">
        <v>32636</v>
      </c>
      <c r="D13352" s="70" t="s">
        <v>18431</v>
      </c>
      <c r="E13352" s="126" t="s">
        <v>322</v>
      </c>
      <c r="F13352" s="127">
        <v>1.0</v>
      </c>
      <c r="G13352" s="128"/>
      <c r="H13352" s="94">
        <f t="shared" si="1775"/>
        <v>0</v>
      </c>
    </row>
    <row r="13353" ht="12.75" customHeight="1">
      <c r="B13353" s="61"/>
      <c r="C13353" s="84" t="s">
        <v>32637</v>
      </c>
      <c r="D13353" s="85" t="s">
        <v>18433</v>
      </c>
      <c r="E13353" s="129"/>
      <c r="F13353" s="129"/>
      <c r="G13353" s="145"/>
      <c r="H13353" s="86">
        <f>SUM(H13354:H13361)</f>
        <v>0</v>
      </c>
    </row>
    <row r="13354" ht="12.75" customHeight="1">
      <c r="B13354" s="61"/>
      <c r="C13354" s="70" t="s">
        <v>32638</v>
      </c>
      <c r="D13354" s="130" t="s">
        <v>18435</v>
      </c>
      <c r="E13354" s="126" t="s">
        <v>311</v>
      </c>
      <c r="F13354" s="127">
        <v>1.0</v>
      </c>
      <c r="G13354" s="128"/>
      <c r="H13354" s="94">
        <f t="shared" ref="H13354:H13361" si="1776">ROUND(F13354*G13354,2)</f>
        <v>0</v>
      </c>
    </row>
    <row r="13355" ht="12.75" customHeight="1">
      <c r="B13355" s="61"/>
      <c r="C13355" s="70" t="s">
        <v>32639</v>
      </c>
      <c r="D13355" s="70" t="s">
        <v>32640</v>
      </c>
      <c r="E13355" s="126" t="s">
        <v>525</v>
      </c>
      <c r="F13355" s="127">
        <v>2.0</v>
      </c>
      <c r="G13355" s="128"/>
      <c r="H13355" s="94">
        <f t="shared" si="1776"/>
        <v>0</v>
      </c>
    </row>
    <row r="13356" ht="12.75" customHeight="1">
      <c r="B13356" s="61"/>
      <c r="C13356" s="70" t="s">
        <v>32641</v>
      </c>
      <c r="D13356" s="70" t="s">
        <v>18154</v>
      </c>
      <c r="E13356" s="126" t="s">
        <v>525</v>
      </c>
      <c r="F13356" s="127">
        <v>0.4</v>
      </c>
      <c r="G13356" s="128"/>
      <c r="H13356" s="94">
        <f t="shared" si="1776"/>
        <v>0</v>
      </c>
    </row>
    <row r="13357" ht="12.75" customHeight="1">
      <c r="B13357" s="61"/>
      <c r="C13357" s="70" t="s">
        <v>32642</v>
      </c>
      <c r="D13357" s="130" t="s">
        <v>32076</v>
      </c>
      <c r="E13357" s="126" t="s">
        <v>525</v>
      </c>
      <c r="F13357" s="127">
        <v>0.4</v>
      </c>
      <c r="G13357" s="128"/>
      <c r="H13357" s="94">
        <f t="shared" si="1776"/>
        <v>0</v>
      </c>
    </row>
    <row r="13358" ht="12.75" customHeight="1">
      <c r="B13358" s="61"/>
      <c r="C13358" s="70" t="s">
        <v>32643</v>
      </c>
      <c r="D13358" s="130" t="s">
        <v>18442</v>
      </c>
      <c r="E13358" s="126" t="s">
        <v>311</v>
      </c>
      <c r="F13358" s="127">
        <v>2.0</v>
      </c>
      <c r="G13358" s="128"/>
      <c r="H13358" s="94">
        <f t="shared" si="1776"/>
        <v>0</v>
      </c>
    </row>
    <row r="13359" ht="12.75" customHeight="1">
      <c r="B13359" s="61"/>
      <c r="C13359" s="70" t="s">
        <v>32644</v>
      </c>
      <c r="D13359" s="70" t="s">
        <v>18165</v>
      </c>
      <c r="E13359" s="126" t="s">
        <v>525</v>
      </c>
      <c r="F13359" s="127">
        <v>6.8</v>
      </c>
      <c r="G13359" s="128"/>
      <c r="H13359" s="94">
        <f t="shared" si="1776"/>
        <v>0</v>
      </c>
    </row>
    <row r="13360" ht="12.75" customHeight="1">
      <c r="B13360" s="61"/>
      <c r="C13360" s="70" t="s">
        <v>32645</v>
      </c>
      <c r="D13360" s="70" t="s">
        <v>18148</v>
      </c>
      <c r="E13360" s="126" t="s">
        <v>525</v>
      </c>
      <c r="F13360" s="127">
        <v>4.7</v>
      </c>
      <c r="G13360" s="128"/>
      <c r="H13360" s="94">
        <f t="shared" si="1776"/>
        <v>0</v>
      </c>
    </row>
    <row r="13361" ht="12.75" customHeight="1">
      <c r="B13361" s="61"/>
      <c r="C13361" s="70" t="s">
        <v>32646</v>
      </c>
      <c r="D13361" s="130" t="s">
        <v>18446</v>
      </c>
      <c r="E13361" s="126" t="s">
        <v>525</v>
      </c>
      <c r="F13361" s="127">
        <v>4.7</v>
      </c>
      <c r="G13361" s="128"/>
      <c r="H13361" s="94">
        <f t="shared" si="1776"/>
        <v>0</v>
      </c>
    </row>
    <row r="13362" ht="12.75" customHeight="1">
      <c r="B13362" s="61"/>
      <c r="C13362" s="84" t="s">
        <v>32647</v>
      </c>
      <c r="D13362" s="85" t="s">
        <v>18448</v>
      </c>
      <c r="E13362" s="129"/>
      <c r="F13362" s="129"/>
      <c r="G13362" s="72"/>
      <c r="H13362" s="86">
        <f>SUM(H13363)</f>
        <v>0</v>
      </c>
    </row>
    <row r="13363" ht="12.75" customHeight="1">
      <c r="B13363" s="61"/>
      <c r="C13363" s="70" t="s">
        <v>32648</v>
      </c>
      <c r="D13363" s="130" t="s">
        <v>18450</v>
      </c>
      <c r="E13363" s="126" t="s">
        <v>322</v>
      </c>
      <c r="F13363" s="127">
        <v>1.0</v>
      </c>
      <c r="G13363" s="128"/>
      <c r="H13363" s="94">
        <f>ROUND(F13363*G13363,2)</f>
        <v>0</v>
      </c>
    </row>
    <row r="13364" ht="12.75" customHeight="1">
      <c r="B13364" s="61"/>
      <c r="C13364" s="79" t="s">
        <v>32649</v>
      </c>
      <c r="D13364" s="83" t="s">
        <v>18456</v>
      </c>
      <c r="E13364" s="129"/>
      <c r="F13364" s="129"/>
      <c r="G13364" s="49"/>
      <c r="H13364" s="81">
        <f>H13365+H13368+H13380+H13384</f>
        <v>0</v>
      </c>
    </row>
    <row r="13365" ht="12.75" customHeight="1">
      <c r="B13365" s="61"/>
      <c r="C13365" s="84" t="s">
        <v>32650</v>
      </c>
      <c r="D13365" s="85" t="s">
        <v>18458</v>
      </c>
      <c r="E13365" s="129"/>
      <c r="F13365" s="129"/>
      <c r="G13365" s="72"/>
      <c r="H13365" s="86">
        <f>SUM(H13366:H13367)</f>
        <v>0</v>
      </c>
    </row>
    <row r="13366" ht="12.75" customHeight="1">
      <c r="B13366" s="61"/>
      <c r="C13366" s="70" t="s">
        <v>32651</v>
      </c>
      <c r="D13366" s="70" t="s">
        <v>18460</v>
      </c>
      <c r="E13366" s="126" t="s">
        <v>311</v>
      </c>
      <c r="F13366" s="127">
        <v>1.0</v>
      </c>
      <c r="G13366" s="128"/>
      <c r="H13366" s="94">
        <f t="shared" ref="H13366:H13367" si="1777">ROUND(F13366*G13366,2)</f>
        <v>0</v>
      </c>
    </row>
    <row r="13367" ht="12.75" customHeight="1">
      <c r="B13367" s="61"/>
      <c r="C13367" s="70" t="s">
        <v>32652</v>
      </c>
      <c r="D13367" s="70" t="s">
        <v>18462</v>
      </c>
      <c r="E13367" s="126" t="s">
        <v>311</v>
      </c>
      <c r="F13367" s="127">
        <v>1.0</v>
      </c>
      <c r="G13367" s="128"/>
      <c r="H13367" s="94">
        <f t="shared" si="1777"/>
        <v>0</v>
      </c>
    </row>
    <row r="13368" ht="12.75" customHeight="1">
      <c r="B13368" s="61"/>
      <c r="C13368" s="84" t="s">
        <v>32653</v>
      </c>
      <c r="D13368" s="85" t="s">
        <v>18464</v>
      </c>
      <c r="E13368" s="129"/>
      <c r="F13368" s="129"/>
      <c r="G13368" s="49"/>
      <c r="H13368" s="86">
        <f>SUM(H13369:H13379)</f>
        <v>0</v>
      </c>
    </row>
    <row r="13369" ht="12.75" customHeight="1">
      <c r="B13369" s="61"/>
      <c r="C13369" s="70" t="s">
        <v>32654</v>
      </c>
      <c r="D13369" s="130" t="s">
        <v>20686</v>
      </c>
      <c r="E13369" s="126" t="s">
        <v>311</v>
      </c>
      <c r="F13369" s="127">
        <v>1.0</v>
      </c>
      <c r="G13369" s="128"/>
      <c r="H13369" s="94">
        <f t="shared" ref="H13369:H13379" si="1778">ROUND(F13369*G13369,2)</f>
        <v>0</v>
      </c>
    </row>
    <row r="13370" ht="12.75" customHeight="1">
      <c r="B13370" s="61"/>
      <c r="C13370" s="70" t="s">
        <v>32655</v>
      </c>
      <c r="D13370" s="130" t="s">
        <v>32090</v>
      </c>
      <c r="E13370" s="126" t="s">
        <v>311</v>
      </c>
      <c r="F13370" s="127">
        <v>1.0</v>
      </c>
      <c r="G13370" s="128"/>
      <c r="H13370" s="94">
        <f t="shared" si="1778"/>
        <v>0</v>
      </c>
    </row>
    <row r="13371" ht="12.75" customHeight="1">
      <c r="B13371" s="61"/>
      <c r="C13371" s="70" t="s">
        <v>32656</v>
      </c>
      <c r="D13371" s="130" t="s">
        <v>18476</v>
      </c>
      <c r="E13371" s="126" t="s">
        <v>311</v>
      </c>
      <c r="F13371" s="127">
        <v>3.0</v>
      </c>
      <c r="G13371" s="128"/>
      <c r="H13371" s="94">
        <f t="shared" si="1778"/>
        <v>0</v>
      </c>
    </row>
    <row r="13372" ht="12.75" customHeight="1">
      <c r="B13372" s="61"/>
      <c r="C13372" s="70" t="s">
        <v>32657</v>
      </c>
      <c r="D13372" s="130" t="s">
        <v>18478</v>
      </c>
      <c r="E13372" s="126" t="s">
        <v>311</v>
      </c>
      <c r="F13372" s="127">
        <v>3.0</v>
      </c>
      <c r="G13372" s="128"/>
      <c r="H13372" s="94">
        <f t="shared" si="1778"/>
        <v>0</v>
      </c>
    </row>
    <row r="13373" ht="12.75" customHeight="1">
      <c r="B13373" s="61"/>
      <c r="C13373" s="70" t="s">
        <v>32658</v>
      </c>
      <c r="D13373" s="130" t="s">
        <v>18480</v>
      </c>
      <c r="E13373" s="126" t="s">
        <v>311</v>
      </c>
      <c r="F13373" s="127">
        <v>1.0</v>
      </c>
      <c r="G13373" s="128"/>
      <c r="H13373" s="94">
        <f t="shared" si="1778"/>
        <v>0</v>
      </c>
    </row>
    <row r="13374" ht="12.75" customHeight="1">
      <c r="B13374" s="61"/>
      <c r="C13374" s="70" t="s">
        <v>32659</v>
      </c>
      <c r="D13374" s="130" t="s">
        <v>19283</v>
      </c>
      <c r="E13374" s="126" t="s">
        <v>311</v>
      </c>
      <c r="F13374" s="127">
        <v>1.0</v>
      </c>
      <c r="G13374" s="128"/>
      <c r="H13374" s="94">
        <f t="shared" si="1778"/>
        <v>0</v>
      </c>
    </row>
    <row r="13375" ht="12.75" customHeight="1">
      <c r="B13375" s="61"/>
      <c r="C13375" s="70" t="s">
        <v>32660</v>
      </c>
      <c r="D13375" s="70" t="s">
        <v>19285</v>
      </c>
      <c r="E13375" s="126" t="s">
        <v>311</v>
      </c>
      <c r="F13375" s="127">
        <v>1.0</v>
      </c>
      <c r="G13375" s="128"/>
      <c r="H13375" s="94">
        <f t="shared" si="1778"/>
        <v>0</v>
      </c>
    </row>
    <row r="13376" ht="12.75" customHeight="1">
      <c r="B13376" s="61"/>
      <c r="C13376" s="70" t="s">
        <v>32661</v>
      </c>
      <c r="D13376" s="130" t="s">
        <v>32387</v>
      </c>
      <c r="E13376" s="126" t="s">
        <v>311</v>
      </c>
      <c r="F13376" s="127">
        <v>1.0</v>
      </c>
      <c r="G13376" s="128"/>
      <c r="H13376" s="94">
        <f t="shared" si="1778"/>
        <v>0</v>
      </c>
    </row>
    <row r="13377" ht="12.75" customHeight="1">
      <c r="B13377" s="61"/>
      <c r="C13377" s="70" t="s">
        <v>32662</v>
      </c>
      <c r="D13377" s="130" t="s">
        <v>18482</v>
      </c>
      <c r="E13377" s="126" t="s">
        <v>311</v>
      </c>
      <c r="F13377" s="127">
        <v>1.0</v>
      </c>
      <c r="G13377" s="128"/>
      <c r="H13377" s="94">
        <f t="shared" si="1778"/>
        <v>0</v>
      </c>
    </row>
    <row r="13378" ht="12.75" customHeight="1">
      <c r="B13378" s="61"/>
      <c r="C13378" s="70" t="s">
        <v>32663</v>
      </c>
      <c r="D13378" s="70" t="s">
        <v>18488</v>
      </c>
      <c r="E13378" s="126" t="s">
        <v>311</v>
      </c>
      <c r="F13378" s="127">
        <v>1.0</v>
      </c>
      <c r="G13378" s="128"/>
      <c r="H13378" s="94">
        <f t="shared" si="1778"/>
        <v>0</v>
      </c>
    </row>
    <row r="13379" ht="12.75" customHeight="1">
      <c r="B13379" s="61"/>
      <c r="C13379" s="70" t="s">
        <v>32664</v>
      </c>
      <c r="D13379" s="70" t="s">
        <v>18490</v>
      </c>
      <c r="E13379" s="126" t="s">
        <v>311</v>
      </c>
      <c r="F13379" s="127">
        <v>1.0</v>
      </c>
      <c r="G13379" s="128"/>
      <c r="H13379" s="94">
        <f t="shared" si="1778"/>
        <v>0</v>
      </c>
    </row>
    <row r="13380" ht="12.75" customHeight="1">
      <c r="B13380" s="61"/>
      <c r="C13380" s="84" t="s">
        <v>32665</v>
      </c>
      <c r="D13380" s="85" t="s">
        <v>18492</v>
      </c>
      <c r="E13380" s="129"/>
      <c r="F13380" s="129"/>
      <c r="G13380" s="49"/>
      <c r="H13380" s="86">
        <f>SUM(H13381:H13383)</f>
        <v>0</v>
      </c>
    </row>
    <row r="13381" ht="12.75" customHeight="1">
      <c r="B13381" s="61"/>
      <c r="C13381" s="70" t="s">
        <v>32666</v>
      </c>
      <c r="D13381" s="70" t="s">
        <v>19291</v>
      </c>
      <c r="E13381" s="126" t="s">
        <v>311</v>
      </c>
      <c r="F13381" s="127">
        <v>1.0</v>
      </c>
      <c r="G13381" s="128"/>
      <c r="H13381" s="94">
        <f t="shared" ref="H13381:H13383" si="1779">ROUND(F13381*G13381,2)</f>
        <v>0</v>
      </c>
    </row>
    <row r="13382" ht="12.75" customHeight="1">
      <c r="B13382" s="61"/>
      <c r="C13382" s="70" t="s">
        <v>32667</v>
      </c>
      <c r="D13382" s="130" t="s">
        <v>18496</v>
      </c>
      <c r="E13382" s="126" t="s">
        <v>311</v>
      </c>
      <c r="F13382" s="127">
        <v>2.0</v>
      </c>
      <c r="G13382" s="128"/>
      <c r="H13382" s="94">
        <f t="shared" si="1779"/>
        <v>0</v>
      </c>
    </row>
    <row r="13383" ht="12.75" customHeight="1">
      <c r="B13383" s="61"/>
      <c r="C13383" s="70" t="s">
        <v>32668</v>
      </c>
      <c r="D13383" s="70" t="s">
        <v>18498</v>
      </c>
      <c r="E13383" s="126" t="s">
        <v>311</v>
      </c>
      <c r="F13383" s="127">
        <v>6.0</v>
      </c>
      <c r="G13383" s="128"/>
      <c r="H13383" s="94">
        <f t="shared" si="1779"/>
        <v>0</v>
      </c>
    </row>
    <row r="13384" ht="12.75" customHeight="1">
      <c r="B13384" s="61"/>
      <c r="C13384" s="84" t="s">
        <v>32669</v>
      </c>
      <c r="D13384" s="85" t="s">
        <v>18502</v>
      </c>
      <c r="E13384" s="129"/>
      <c r="F13384" s="129"/>
      <c r="G13384" s="72"/>
      <c r="H13384" s="86">
        <f>SUM(H13385:H13399)</f>
        <v>0</v>
      </c>
    </row>
    <row r="13385" ht="12.75" customHeight="1">
      <c r="B13385" s="61"/>
      <c r="C13385" s="70" t="s">
        <v>32670</v>
      </c>
      <c r="D13385" s="70" t="s">
        <v>18504</v>
      </c>
      <c r="E13385" s="126" t="s">
        <v>525</v>
      </c>
      <c r="F13385" s="127">
        <v>87.0</v>
      </c>
      <c r="G13385" s="128"/>
      <c r="H13385" s="94">
        <f t="shared" ref="H13385:H13399" si="1780">ROUND(F13385*G13385,2)</f>
        <v>0</v>
      </c>
    </row>
    <row r="13386" ht="12.75" customHeight="1">
      <c r="B13386" s="61"/>
      <c r="C13386" s="70" t="s">
        <v>32671</v>
      </c>
      <c r="D13386" s="70" t="s">
        <v>18506</v>
      </c>
      <c r="E13386" s="126" t="s">
        <v>525</v>
      </c>
      <c r="F13386" s="127">
        <v>96.0</v>
      </c>
      <c r="G13386" s="128"/>
      <c r="H13386" s="94">
        <f t="shared" si="1780"/>
        <v>0</v>
      </c>
    </row>
    <row r="13387" ht="12.75" customHeight="1">
      <c r="B13387" s="61"/>
      <c r="C13387" s="70" t="s">
        <v>32672</v>
      </c>
      <c r="D13387" s="70" t="s">
        <v>18508</v>
      </c>
      <c r="E13387" s="126" t="s">
        <v>525</v>
      </c>
      <c r="F13387" s="127">
        <v>12.0</v>
      </c>
      <c r="G13387" s="128"/>
      <c r="H13387" s="94">
        <f t="shared" si="1780"/>
        <v>0</v>
      </c>
    </row>
    <row r="13388" ht="12.75" customHeight="1">
      <c r="B13388" s="61"/>
      <c r="C13388" s="70" t="s">
        <v>32673</v>
      </c>
      <c r="D13388" s="70" t="s">
        <v>18510</v>
      </c>
      <c r="E13388" s="126" t="s">
        <v>525</v>
      </c>
      <c r="F13388" s="127">
        <v>12.0</v>
      </c>
      <c r="G13388" s="128"/>
      <c r="H13388" s="94">
        <f t="shared" si="1780"/>
        <v>0</v>
      </c>
    </row>
    <row r="13389" ht="12.75" customHeight="1">
      <c r="B13389" s="61"/>
      <c r="C13389" s="70" t="s">
        <v>32674</v>
      </c>
      <c r="D13389" s="70" t="s">
        <v>18514</v>
      </c>
      <c r="E13389" s="126" t="s">
        <v>525</v>
      </c>
      <c r="F13389" s="127">
        <v>12.0</v>
      </c>
      <c r="G13389" s="128"/>
      <c r="H13389" s="94">
        <f t="shared" si="1780"/>
        <v>0</v>
      </c>
    </row>
    <row r="13390" ht="12.75" customHeight="1">
      <c r="B13390" s="61"/>
      <c r="C13390" s="70" t="s">
        <v>32675</v>
      </c>
      <c r="D13390" s="70" t="s">
        <v>23317</v>
      </c>
      <c r="E13390" s="126" t="s">
        <v>525</v>
      </c>
      <c r="F13390" s="127">
        <v>18.0</v>
      </c>
      <c r="G13390" s="128"/>
      <c r="H13390" s="94">
        <f t="shared" si="1780"/>
        <v>0</v>
      </c>
    </row>
    <row r="13391" ht="12.75" customHeight="1">
      <c r="B13391" s="61"/>
      <c r="C13391" s="70" t="s">
        <v>32676</v>
      </c>
      <c r="D13391" s="70" t="s">
        <v>32111</v>
      </c>
      <c r="E13391" s="126" t="s">
        <v>525</v>
      </c>
      <c r="F13391" s="127">
        <v>18.0</v>
      </c>
      <c r="G13391" s="128"/>
      <c r="H13391" s="94">
        <f t="shared" si="1780"/>
        <v>0</v>
      </c>
    </row>
    <row r="13392" ht="12.75" customHeight="1">
      <c r="B13392" s="61"/>
      <c r="C13392" s="70" t="s">
        <v>32677</v>
      </c>
      <c r="D13392" s="70" t="s">
        <v>18518</v>
      </c>
      <c r="E13392" s="126" t="s">
        <v>525</v>
      </c>
      <c r="F13392" s="127">
        <v>18.0</v>
      </c>
      <c r="G13392" s="128"/>
      <c r="H13392" s="94">
        <f t="shared" si="1780"/>
        <v>0</v>
      </c>
    </row>
    <row r="13393" ht="12.75" customHeight="1">
      <c r="B13393" s="61"/>
      <c r="C13393" s="70" t="s">
        <v>32678</v>
      </c>
      <c r="D13393" s="70" t="s">
        <v>32114</v>
      </c>
      <c r="E13393" s="126" t="s">
        <v>525</v>
      </c>
      <c r="F13393" s="127">
        <v>61.0</v>
      </c>
      <c r="G13393" s="128"/>
      <c r="H13393" s="94">
        <f t="shared" si="1780"/>
        <v>0</v>
      </c>
    </row>
    <row r="13394" ht="12.75" customHeight="1">
      <c r="B13394" s="61"/>
      <c r="C13394" s="70" t="s">
        <v>32679</v>
      </c>
      <c r="D13394" s="70" t="s">
        <v>18520</v>
      </c>
      <c r="E13394" s="126" t="s">
        <v>525</v>
      </c>
      <c r="F13394" s="127">
        <v>48.0</v>
      </c>
      <c r="G13394" s="128"/>
      <c r="H13394" s="94">
        <f t="shared" si="1780"/>
        <v>0</v>
      </c>
    </row>
    <row r="13395" ht="12.75" customHeight="1">
      <c r="B13395" s="61"/>
      <c r="C13395" s="70" t="s">
        <v>32680</v>
      </c>
      <c r="D13395" s="70" t="s">
        <v>18522</v>
      </c>
      <c r="E13395" s="126" t="s">
        <v>525</v>
      </c>
      <c r="F13395" s="127">
        <v>54.0</v>
      </c>
      <c r="G13395" s="128"/>
      <c r="H13395" s="94">
        <f t="shared" si="1780"/>
        <v>0</v>
      </c>
    </row>
    <row r="13396" ht="12.75" customHeight="1">
      <c r="B13396" s="61"/>
      <c r="C13396" s="70" t="s">
        <v>32681</v>
      </c>
      <c r="D13396" s="70" t="s">
        <v>18524</v>
      </c>
      <c r="E13396" s="126" t="s">
        <v>311</v>
      </c>
      <c r="F13396" s="127">
        <v>24.0</v>
      </c>
      <c r="G13396" s="128"/>
      <c r="H13396" s="94">
        <f t="shared" si="1780"/>
        <v>0</v>
      </c>
    </row>
    <row r="13397" ht="12.75" customHeight="1">
      <c r="B13397" s="61"/>
      <c r="C13397" s="70" t="s">
        <v>32682</v>
      </c>
      <c r="D13397" s="70" t="s">
        <v>18526</v>
      </c>
      <c r="E13397" s="126" t="s">
        <v>311</v>
      </c>
      <c r="F13397" s="127">
        <v>12.0</v>
      </c>
      <c r="G13397" s="128"/>
      <c r="H13397" s="94">
        <f t="shared" si="1780"/>
        <v>0</v>
      </c>
    </row>
    <row r="13398" ht="12.75" customHeight="1">
      <c r="B13398" s="61"/>
      <c r="C13398" s="70" t="s">
        <v>32683</v>
      </c>
      <c r="D13398" s="70" t="s">
        <v>18528</v>
      </c>
      <c r="E13398" s="126" t="s">
        <v>525</v>
      </c>
      <c r="F13398" s="127">
        <v>15.0</v>
      </c>
      <c r="G13398" s="128"/>
      <c r="H13398" s="94">
        <f t="shared" si="1780"/>
        <v>0</v>
      </c>
    </row>
    <row r="13399" ht="12.75" customHeight="1">
      <c r="B13399" s="61"/>
      <c r="C13399" s="70" t="s">
        <v>32684</v>
      </c>
      <c r="D13399" s="70" t="s">
        <v>19312</v>
      </c>
      <c r="E13399" s="126" t="s">
        <v>525</v>
      </c>
      <c r="F13399" s="127">
        <v>15.0</v>
      </c>
      <c r="G13399" s="128"/>
      <c r="H13399" s="94">
        <f t="shared" si="1780"/>
        <v>0</v>
      </c>
    </row>
    <row r="13400" ht="12.75" customHeight="1">
      <c r="B13400" s="61"/>
      <c r="C13400" s="79" t="s">
        <v>32685</v>
      </c>
      <c r="D13400" s="83" t="s">
        <v>18530</v>
      </c>
      <c r="E13400" s="129"/>
      <c r="F13400" s="129"/>
      <c r="G13400" s="72"/>
      <c r="H13400" s="81">
        <f>H13401+H13404</f>
        <v>0</v>
      </c>
    </row>
    <row r="13401" ht="12.75" customHeight="1">
      <c r="B13401" s="61"/>
      <c r="C13401" s="84" t="s">
        <v>32686</v>
      </c>
      <c r="D13401" s="85" t="s">
        <v>18532</v>
      </c>
      <c r="E13401" s="129"/>
      <c r="F13401" s="129"/>
      <c r="G13401" s="49"/>
      <c r="H13401" s="86">
        <f>SUM(H13402:H13403)</f>
        <v>0</v>
      </c>
    </row>
    <row r="13402" ht="12.75" customHeight="1">
      <c r="B13402" s="61"/>
      <c r="C13402" s="70" t="s">
        <v>32687</v>
      </c>
      <c r="D13402" s="130" t="s">
        <v>19316</v>
      </c>
      <c r="E13402" s="126" t="s">
        <v>311</v>
      </c>
      <c r="F13402" s="127">
        <v>1.0</v>
      </c>
      <c r="G13402" s="128"/>
      <c r="H13402" s="94">
        <f t="shared" ref="H13402:H13403" si="1781">ROUND(F13402*G13402,2)</f>
        <v>0</v>
      </c>
    </row>
    <row r="13403" ht="12.75" customHeight="1">
      <c r="B13403" s="61"/>
      <c r="C13403" s="70" t="s">
        <v>32688</v>
      </c>
      <c r="D13403" s="70" t="s">
        <v>18536</v>
      </c>
      <c r="E13403" s="126" t="s">
        <v>311</v>
      </c>
      <c r="F13403" s="127">
        <v>1.0</v>
      </c>
      <c r="G13403" s="128"/>
      <c r="H13403" s="94">
        <f t="shared" si="1781"/>
        <v>0</v>
      </c>
    </row>
    <row r="13404" ht="12.75" customHeight="1">
      <c r="B13404" s="61"/>
      <c r="C13404" s="84" t="s">
        <v>32689</v>
      </c>
      <c r="D13404" s="85" t="s">
        <v>18538</v>
      </c>
      <c r="E13404" s="129"/>
      <c r="F13404" s="129"/>
      <c r="G13404" s="72"/>
      <c r="H13404" s="86">
        <f>SUM(H13405:H13410)</f>
        <v>0</v>
      </c>
    </row>
    <row r="13405" ht="12.75" customHeight="1">
      <c r="B13405" s="61"/>
      <c r="C13405" s="70" t="s">
        <v>32690</v>
      </c>
      <c r="D13405" s="70" t="s">
        <v>32417</v>
      </c>
      <c r="E13405" s="126" t="s">
        <v>311</v>
      </c>
      <c r="F13405" s="127">
        <v>1.0</v>
      </c>
      <c r="G13405" s="128"/>
      <c r="H13405" s="94">
        <f t="shared" ref="H13405:H13410" si="1782">ROUND(F13405*G13405,2)</f>
        <v>0</v>
      </c>
    </row>
    <row r="13406" ht="12.75" customHeight="1">
      <c r="B13406" s="61"/>
      <c r="C13406" s="70" t="s">
        <v>32691</v>
      </c>
      <c r="D13406" s="70" t="s">
        <v>18542</v>
      </c>
      <c r="E13406" s="126" t="s">
        <v>311</v>
      </c>
      <c r="F13406" s="127">
        <v>1.0</v>
      </c>
      <c r="G13406" s="128"/>
      <c r="H13406" s="94">
        <f t="shared" si="1782"/>
        <v>0</v>
      </c>
    </row>
    <row r="13407" ht="12.75" customHeight="1">
      <c r="B13407" s="61"/>
      <c r="C13407" s="70" t="s">
        <v>32692</v>
      </c>
      <c r="D13407" s="70" t="s">
        <v>18546</v>
      </c>
      <c r="E13407" s="126" t="s">
        <v>525</v>
      </c>
      <c r="F13407" s="127">
        <v>30.0</v>
      </c>
      <c r="G13407" s="128"/>
      <c r="H13407" s="94">
        <f t="shared" si="1782"/>
        <v>0</v>
      </c>
    </row>
    <row r="13408" ht="12.75" customHeight="1">
      <c r="B13408" s="61"/>
      <c r="C13408" s="70" t="s">
        <v>32693</v>
      </c>
      <c r="D13408" s="70" t="s">
        <v>18552</v>
      </c>
      <c r="E13408" s="126" t="s">
        <v>525</v>
      </c>
      <c r="F13408" s="127">
        <v>10.0</v>
      </c>
      <c r="G13408" s="128"/>
      <c r="H13408" s="94">
        <f t="shared" si="1782"/>
        <v>0</v>
      </c>
    </row>
    <row r="13409" ht="12.75" customHeight="1">
      <c r="B13409" s="61"/>
      <c r="C13409" s="70" t="s">
        <v>32694</v>
      </c>
      <c r="D13409" s="70" t="s">
        <v>18554</v>
      </c>
      <c r="E13409" s="126" t="s">
        <v>322</v>
      </c>
      <c r="F13409" s="127">
        <v>1.0</v>
      </c>
      <c r="G13409" s="128"/>
      <c r="H13409" s="94">
        <f t="shared" si="1782"/>
        <v>0</v>
      </c>
    </row>
    <row r="13410" ht="12.75" customHeight="1">
      <c r="B13410" s="61"/>
      <c r="C13410" s="70" t="s">
        <v>32695</v>
      </c>
      <c r="D13410" s="70" t="s">
        <v>19330</v>
      </c>
      <c r="E13410" s="126" t="s">
        <v>322</v>
      </c>
      <c r="F13410" s="127">
        <v>1.0</v>
      </c>
      <c r="G13410" s="128"/>
      <c r="H13410" s="94">
        <f t="shared" si="1782"/>
        <v>0</v>
      </c>
    </row>
    <row r="13411" ht="12.75" customHeight="1">
      <c r="B13411" s="61"/>
      <c r="C13411" s="79" t="s">
        <v>32696</v>
      </c>
      <c r="D13411" s="83" t="s">
        <v>18558</v>
      </c>
      <c r="E13411" s="129"/>
      <c r="F13411" s="129"/>
      <c r="G13411" s="49"/>
      <c r="H13411" s="81">
        <f>H13401</f>
        <v>0</v>
      </c>
    </row>
    <row r="13412" ht="12.75" customHeight="1">
      <c r="B13412" s="61"/>
      <c r="C13412" s="84" t="s">
        <v>32697</v>
      </c>
      <c r="D13412" s="85" t="s">
        <v>18560</v>
      </c>
      <c r="E13412" s="129"/>
      <c r="F13412" s="129"/>
      <c r="G13412" s="72"/>
      <c r="H13412" s="86">
        <f>SUM(H13413:H13438)</f>
        <v>0</v>
      </c>
    </row>
    <row r="13413" ht="12.75" customHeight="1">
      <c r="B13413" s="61"/>
      <c r="C13413" s="70" t="s">
        <v>32698</v>
      </c>
      <c r="D13413" s="70" t="s">
        <v>18570</v>
      </c>
      <c r="E13413" s="126" t="s">
        <v>311</v>
      </c>
      <c r="F13413" s="127">
        <v>20.0</v>
      </c>
      <c r="G13413" s="128"/>
      <c r="H13413" s="94">
        <f t="shared" ref="H13413:H13438" si="1783">ROUND(F13413*G13413,2)</f>
        <v>0</v>
      </c>
    </row>
    <row r="13414" ht="12.75" customHeight="1">
      <c r="B13414" s="61"/>
      <c r="C13414" s="70" t="s">
        <v>32699</v>
      </c>
      <c r="D13414" s="70" t="s">
        <v>18572</v>
      </c>
      <c r="E13414" s="126" t="s">
        <v>525</v>
      </c>
      <c r="F13414" s="127">
        <v>10.0</v>
      </c>
      <c r="G13414" s="128"/>
      <c r="H13414" s="94">
        <f t="shared" si="1783"/>
        <v>0</v>
      </c>
    </row>
    <row r="13415" ht="12.75" customHeight="1">
      <c r="B13415" s="61"/>
      <c r="C13415" s="70" t="s">
        <v>32700</v>
      </c>
      <c r="D13415" s="70" t="s">
        <v>18574</v>
      </c>
      <c r="E13415" s="126" t="s">
        <v>311</v>
      </c>
      <c r="F13415" s="127">
        <v>2.0</v>
      </c>
      <c r="G13415" s="128"/>
      <c r="H13415" s="94">
        <f t="shared" si="1783"/>
        <v>0</v>
      </c>
    </row>
    <row r="13416" ht="12.75" customHeight="1">
      <c r="B13416" s="61"/>
      <c r="C13416" s="70" t="s">
        <v>32701</v>
      </c>
      <c r="D13416" s="70" t="s">
        <v>18576</v>
      </c>
      <c r="E13416" s="126" t="s">
        <v>311</v>
      </c>
      <c r="F13416" s="127">
        <v>1.0</v>
      </c>
      <c r="G13416" s="128"/>
      <c r="H13416" s="94">
        <f t="shared" si="1783"/>
        <v>0</v>
      </c>
    </row>
    <row r="13417" ht="12.75" customHeight="1">
      <c r="B13417" s="61"/>
      <c r="C13417" s="70" t="s">
        <v>32702</v>
      </c>
      <c r="D13417" s="70" t="s">
        <v>18578</v>
      </c>
      <c r="E13417" s="126" t="s">
        <v>311</v>
      </c>
      <c r="F13417" s="127">
        <v>5.0</v>
      </c>
      <c r="G13417" s="128"/>
      <c r="H13417" s="94">
        <f t="shared" si="1783"/>
        <v>0</v>
      </c>
    </row>
    <row r="13418" ht="12.75" customHeight="1">
      <c r="B13418" s="61"/>
      <c r="C13418" s="70" t="s">
        <v>32703</v>
      </c>
      <c r="D13418" s="70" t="s">
        <v>20762</v>
      </c>
      <c r="E13418" s="126" t="s">
        <v>525</v>
      </c>
      <c r="F13418" s="127">
        <v>10.0</v>
      </c>
      <c r="G13418" s="128"/>
      <c r="H13418" s="94">
        <f t="shared" si="1783"/>
        <v>0</v>
      </c>
    </row>
    <row r="13419" ht="12.75" customHeight="1">
      <c r="B13419" s="61"/>
      <c r="C13419" s="70" t="s">
        <v>32704</v>
      </c>
      <c r="D13419" s="70" t="s">
        <v>20764</v>
      </c>
      <c r="E13419" s="126" t="s">
        <v>311</v>
      </c>
      <c r="F13419" s="127">
        <v>2.0</v>
      </c>
      <c r="G13419" s="128"/>
      <c r="H13419" s="94">
        <f t="shared" si="1783"/>
        <v>0</v>
      </c>
    </row>
    <row r="13420" ht="12.75" customHeight="1">
      <c r="B13420" s="61"/>
      <c r="C13420" s="70" t="s">
        <v>32705</v>
      </c>
      <c r="D13420" s="70" t="s">
        <v>888</v>
      </c>
      <c r="E13420" s="126" t="s">
        <v>311</v>
      </c>
      <c r="F13420" s="127">
        <v>1.0</v>
      </c>
      <c r="G13420" s="128"/>
      <c r="H13420" s="94">
        <f t="shared" si="1783"/>
        <v>0</v>
      </c>
    </row>
    <row r="13421" ht="12.75" customHeight="1">
      <c r="B13421" s="61"/>
      <c r="C13421" s="70" t="s">
        <v>32706</v>
      </c>
      <c r="D13421" s="70" t="s">
        <v>20767</v>
      </c>
      <c r="E13421" s="126" t="s">
        <v>311</v>
      </c>
      <c r="F13421" s="127">
        <v>2.0</v>
      </c>
      <c r="G13421" s="128"/>
      <c r="H13421" s="94">
        <f t="shared" si="1783"/>
        <v>0</v>
      </c>
    </row>
    <row r="13422" ht="12.75" customHeight="1">
      <c r="B13422" s="61"/>
      <c r="C13422" s="70" t="s">
        <v>32707</v>
      </c>
      <c r="D13422" s="70" t="s">
        <v>18580</v>
      </c>
      <c r="E13422" s="126" t="s">
        <v>525</v>
      </c>
      <c r="F13422" s="127">
        <v>40.0</v>
      </c>
      <c r="G13422" s="128"/>
      <c r="H13422" s="94">
        <f t="shared" si="1783"/>
        <v>0</v>
      </c>
    </row>
    <row r="13423" ht="12.75" customHeight="1">
      <c r="B13423" s="61"/>
      <c r="C13423" s="70" t="s">
        <v>32708</v>
      </c>
      <c r="D13423" s="70" t="s">
        <v>18582</v>
      </c>
      <c r="E13423" s="126" t="s">
        <v>311</v>
      </c>
      <c r="F13423" s="127">
        <v>10.0</v>
      </c>
      <c r="G13423" s="128"/>
      <c r="H13423" s="94">
        <f t="shared" si="1783"/>
        <v>0</v>
      </c>
    </row>
    <row r="13424" ht="12.75" customHeight="1">
      <c r="B13424" s="61"/>
      <c r="C13424" s="70" t="s">
        <v>32709</v>
      </c>
      <c r="D13424" s="70" t="s">
        <v>5151</v>
      </c>
      <c r="E13424" s="126" t="s">
        <v>311</v>
      </c>
      <c r="F13424" s="127">
        <v>2.0</v>
      </c>
      <c r="G13424" s="128"/>
      <c r="H13424" s="94">
        <f t="shared" si="1783"/>
        <v>0</v>
      </c>
    </row>
    <row r="13425" ht="12.75" customHeight="1">
      <c r="B13425" s="61"/>
      <c r="C13425" s="70" t="s">
        <v>32710</v>
      </c>
      <c r="D13425" s="70" t="s">
        <v>18585</v>
      </c>
      <c r="E13425" s="126" t="s">
        <v>311</v>
      </c>
      <c r="F13425" s="127">
        <v>16.0</v>
      </c>
      <c r="G13425" s="128"/>
      <c r="H13425" s="94">
        <f t="shared" si="1783"/>
        <v>0</v>
      </c>
    </row>
    <row r="13426" ht="12.75" customHeight="1">
      <c r="B13426" s="61"/>
      <c r="C13426" s="70" t="s">
        <v>32711</v>
      </c>
      <c r="D13426" s="70" t="s">
        <v>18587</v>
      </c>
      <c r="E13426" s="126" t="s">
        <v>525</v>
      </c>
      <c r="F13426" s="127">
        <v>20.0</v>
      </c>
      <c r="G13426" s="128"/>
      <c r="H13426" s="94">
        <f t="shared" si="1783"/>
        <v>0</v>
      </c>
    </row>
    <row r="13427" ht="12.75" customHeight="1">
      <c r="B13427" s="61"/>
      <c r="C13427" s="70" t="s">
        <v>32712</v>
      </c>
      <c r="D13427" s="70" t="s">
        <v>18591</v>
      </c>
      <c r="E13427" s="126" t="s">
        <v>311</v>
      </c>
      <c r="F13427" s="127">
        <v>1.0</v>
      </c>
      <c r="G13427" s="128"/>
      <c r="H13427" s="94">
        <f t="shared" si="1783"/>
        <v>0</v>
      </c>
    </row>
    <row r="13428" ht="12.75" customHeight="1">
      <c r="B13428" s="61"/>
      <c r="C13428" s="70" t="s">
        <v>32713</v>
      </c>
      <c r="D13428" s="70" t="s">
        <v>18593</v>
      </c>
      <c r="E13428" s="126" t="s">
        <v>311</v>
      </c>
      <c r="F13428" s="127">
        <v>2.0</v>
      </c>
      <c r="G13428" s="128"/>
      <c r="H13428" s="94">
        <f t="shared" si="1783"/>
        <v>0</v>
      </c>
    </row>
    <row r="13429" ht="12.75" customHeight="1">
      <c r="B13429" s="61"/>
      <c r="C13429" s="70" t="s">
        <v>32714</v>
      </c>
      <c r="D13429" s="70" t="s">
        <v>18595</v>
      </c>
      <c r="E13429" s="126" t="s">
        <v>525</v>
      </c>
      <c r="F13429" s="127">
        <v>25.0</v>
      </c>
      <c r="G13429" s="128"/>
      <c r="H13429" s="94">
        <f t="shared" si="1783"/>
        <v>0</v>
      </c>
    </row>
    <row r="13430" ht="12.75" customHeight="1">
      <c r="B13430" s="61"/>
      <c r="C13430" s="70" t="s">
        <v>32715</v>
      </c>
      <c r="D13430" s="70" t="s">
        <v>18597</v>
      </c>
      <c r="E13430" s="126" t="s">
        <v>311</v>
      </c>
      <c r="F13430" s="127">
        <v>7.0</v>
      </c>
      <c r="G13430" s="128"/>
      <c r="H13430" s="94">
        <f t="shared" si="1783"/>
        <v>0</v>
      </c>
    </row>
    <row r="13431" ht="12.75" customHeight="1">
      <c r="B13431" s="61"/>
      <c r="C13431" s="70" t="s">
        <v>32716</v>
      </c>
      <c r="D13431" s="70" t="s">
        <v>18599</v>
      </c>
      <c r="E13431" s="126" t="s">
        <v>311</v>
      </c>
      <c r="F13431" s="127">
        <v>7.0</v>
      </c>
      <c r="G13431" s="128"/>
      <c r="H13431" s="94">
        <f t="shared" si="1783"/>
        <v>0</v>
      </c>
    </row>
    <row r="13432" ht="12.75" customHeight="1">
      <c r="B13432" s="61"/>
      <c r="C13432" s="70" t="s">
        <v>32717</v>
      </c>
      <c r="D13432" s="70" t="s">
        <v>18601</v>
      </c>
      <c r="E13432" s="126" t="s">
        <v>311</v>
      </c>
      <c r="F13432" s="127">
        <v>25.0</v>
      </c>
      <c r="G13432" s="128"/>
      <c r="H13432" s="94">
        <f t="shared" si="1783"/>
        <v>0</v>
      </c>
    </row>
    <row r="13433" ht="12.75" customHeight="1">
      <c r="B13433" s="61"/>
      <c r="C13433" s="70" t="s">
        <v>32718</v>
      </c>
      <c r="D13433" s="70" t="s">
        <v>18603</v>
      </c>
      <c r="E13433" s="126" t="s">
        <v>311</v>
      </c>
      <c r="F13433" s="127">
        <v>10.0</v>
      </c>
      <c r="G13433" s="128"/>
      <c r="H13433" s="94">
        <f t="shared" si="1783"/>
        <v>0</v>
      </c>
    </row>
    <row r="13434" ht="12.75" customHeight="1">
      <c r="B13434" s="61"/>
      <c r="C13434" s="70" t="s">
        <v>32719</v>
      </c>
      <c r="D13434" s="70" t="s">
        <v>20781</v>
      </c>
      <c r="E13434" s="126" t="s">
        <v>311</v>
      </c>
      <c r="F13434" s="127">
        <v>6.0</v>
      </c>
      <c r="G13434" s="128"/>
      <c r="H13434" s="94">
        <f t="shared" si="1783"/>
        <v>0</v>
      </c>
    </row>
    <row r="13435" ht="12.75" customHeight="1">
      <c r="B13435" s="61"/>
      <c r="C13435" s="70" t="s">
        <v>32720</v>
      </c>
      <c r="D13435" s="70" t="s">
        <v>18605</v>
      </c>
      <c r="E13435" s="126" t="s">
        <v>311</v>
      </c>
      <c r="F13435" s="127">
        <v>12.0</v>
      </c>
      <c r="G13435" s="128"/>
      <c r="H13435" s="94">
        <f t="shared" si="1783"/>
        <v>0</v>
      </c>
    </row>
    <row r="13436" ht="12.75" customHeight="1">
      <c r="B13436" s="61"/>
      <c r="C13436" s="70" t="s">
        <v>32721</v>
      </c>
      <c r="D13436" s="70" t="s">
        <v>18607</v>
      </c>
      <c r="E13436" s="126" t="s">
        <v>311</v>
      </c>
      <c r="F13436" s="127">
        <v>8.0</v>
      </c>
      <c r="G13436" s="128"/>
      <c r="H13436" s="94">
        <f t="shared" si="1783"/>
        <v>0</v>
      </c>
    </row>
    <row r="13437" ht="12.75" customHeight="1">
      <c r="B13437" s="61"/>
      <c r="C13437" s="70" t="s">
        <v>32722</v>
      </c>
      <c r="D13437" s="70" t="s">
        <v>18609</v>
      </c>
      <c r="E13437" s="126" t="s">
        <v>311</v>
      </c>
      <c r="F13437" s="127">
        <v>6.0</v>
      </c>
      <c r="G13437" s="128"/>
      <c r="H13437" s="94">
        <f t="shared" si="1783"/>
        <v>0</v>
      </c>
    </row>
    <row r="13438" ht="12.75" customHeight="1">
      <c r="B13438" s="61"/>
      <c r="C13438" s="70" t="s">
        <v>32723</v>
      </c>
      <c r="D13438" s="70" t="s">
        <v>18611</v>
      </c>
      <c r="E13438" s="126" t="s">
        <v>311</v>
      </c>
      <c r="F13438" s="127">
        <v>1.0</v>
      </c>
      <c r="G13438" s="128"/>
      <c r="H13438" s="94">
        <f t="shared" si="1783"/>
        <v>0</v>
      </c>
    </row>
    <row r="13439" ht="12.75" customHeight="1">
      <c r="B13439" s="61"/>
      <c r="C13439" s="79" t="s">
        <v>32724</v>
      </c>
      <c r="D13439" s="83" t="s">
        <v>18613</v>
      </c>
      <c r="E13439" s="129"/>
      <c r="F13439" s="129"/>
      <c r="G13439" s="49"/>
      <c r="H13439" s="81">
        <f>H13440+H13443+H13447+H13445+H13450+H13453</f>
        <v>0</v>
      </c>
    </row>
    <row r="13440" ht="12.75" customHeight="1">
      <c r="B13440" s="61"/>
      <c r="C13440" s="84" t="s">
        <v>32725</v>
      </c>
      <c r="D13440" s="132" t="s">
        <v>18615</v>
      </c>
      <c r="E13440" s="129"/>
      <c r="F13440" s="129"/>
      <c r="G13440" s="49"/>
      <c r="H13440" s="86">
        <f>SUM(H13441:H13442)</f>
        <v>0</v>
      </c>
    </row>
    <row r="13441" ht="12.75" customHeight="1">
      <c r="B13441" s="61"/>
      <c r="C13441" s="70" t="s">
        <v>32726</v>
      </c>
      <c r="D13441" s="70" t="s">
        <v>18617</v>
      </c>
      <c r="E13441" s="126" t="s">
        <v>322</v>
      </c>
      <c r="F13441" s="127">
        <v>15.0</v>
      </c>
      <c r="G13441" s="128"/>
      <c r="H13441" s="94">
        <f t="shared" ref="H13441:H13442" si="1784">ROUND(F13441*G13441,2)</f>
        <v>0</v>
      </c>
    </row>
    <row r="13442" ht="12.75" customHeight="1">
      <c r="B13442" s="61"/>
      <c r="C13442" s="70" t="s">
        <v>32727</v>
      </c>
      <c r="D13442" s="130" t="s">
        <v>18619</v>
      </c>
      <c r="E13442" s="126" t="s">
        <v>322</v>
      </c>
      <c r="F13442" s="127">
        <v>3.0</v>
      </c>
      <c r="G13442" s="128"/>
      <c r="H13442" s="94">
        <f t="shared" si="1784"/>
        <v>0</v>
      </c>
    </row>
    <row r="13443" ht="12.75" customHeight="1">
      <c r="B13443" s="61"/>
      <c r="C13443" s="84" t="s">
        <v>32728</v>
      </c>
      <c r="D13443" s="85" t="s">
        <v>18621</v>
      </c>
      <c r="E13443" s="129"/>
      <c r="F13443" s="129"/>
      <c r="G13443" s="49"/>
      <c r="H13443" s="86">
        <f>H13444</f>
        <v>0</v>
      </c>
    </row>
    <row r="13444" ht="12.75" customHeight="1">
      <c r="B13444" s="61"/>
      <c r="C13444" s="70" t="s">
        <v>32729</v>
      </c>
      <c r="D13444" s="70" t="s">
        <v>18623</v>
      </c>
      <c r="E13444" s="126" t="s">
        <v>525</v>
      </c>
      <c r="F13444" s="127">
        <v>105.0</v>
      </c>
      <c r="G13444" s="128"/>
      <c r="H13444" s="94">
        <f>ROUND(F13444*G13444,2)</f>
        <v>0</v>
      </c>
    </row>
    <row r="13445" ht="12.75" customHeight="1">
      <c r="B13445" s="61"/>
      <c r="C13445" s="84" t="s">
        <v>32730</v>
      </c>
      <c r="D13445" s="132" t="s">
        <v>18625</v>
      </c>
      <c r="E13445" s="129"/>
      <c r="F13445" s="129"/>
      <c r="G13445" s="49"/>
      <c r="H13445" s="86">
        <f>H13446</f>
        <v>0</v>
      </c>
    </row>
    <row r="13446" ht="12.75" customHeight="1">
      <c r="B13446" s="61"/>
      <c r="C13446" s="70" t="s">
        <v>32731</v>
      </c>
      <c r="D13446" s="130" t="s">
        <v>18627</v>
      </c>
      <c r="E13446" s="126" t="s">
        <v>525</v>
      </c>
      <c r="F13446" s="127">
        <v>502.0</v>
      </c>
      <c r="G13446" s="128"/>
      <c r="H13446" s="94">
        <f>ROUND(F13446*G13446,2)</f>
        <v>0</v>
      </c>
    </row>
    <row r="13447" ht="12.75" customHeight="1">
      <c r="B13447" s="61"/>
      <c r="C13447" s="84" t="s">
        <v>32732</v>
      </c>
      <c r="D13447" s="85" t="s">
        <v>18629</v>
      </c>
      <c r="E13447" s="129"/>
      <c r="F13447" s="129"/>
      <c r="G13447" s="49"/>
      <c r="H13447" s="86">
        <f>SUM(H13448:H13449)</f>
        <v>0</v>
      </c>
    </row>
    <row r="13448" ht="12.75" customHeight="1">
      <c r="B13448" s="61"/>
      <c r="C13448" s="70" t="s">
        <v>32733</v>
      </c>
      <c r="D13448" s="70" t="s">
        <v>18631</v>
      </c>
      <c r="E13448" s="126" t="s">
        <v>322</v>
      </c>
      <c r="F13448" s="127">
        <v>1.0</v>
      </c>
      <c r="G13448" s="128"/>
      <c r="H13448" s="94">
        <f t="shared" ref="H13448:H13449" si="1785">ROUND(F13448*G13448,2)</f>
        <v>0</v>
      </c>
    </row>
    <row r="13449" ht="12.75" customHeight="1">
      <c r="B13449" s="61"/>
      <c r="C13449" s="70" t="s">
        <v>32734</v>
      </c>
      <c r="D13449" s="130" t="s">
        <v>18633</v>
      </c>
      <c r="E13449" s="126" t="s">
        <v>322</v>
      </c>
      <c r="F13449" s="127">
        <v>1.0</v>
      </c>
      <c r="G13449" s="128"/>
      <c r="H13449" s="94">
        <f t="shared" si="1785"/>
        <v>0</v>
      </c>
    </row>
    <row r="13450" ht="12.75" customHeight="1">
      <c r="B13450" s="61"/>
      <c r="C13450" s="84" t="s">
        <v>32735</v>
      </c>
      <c r="D13450" s="85" t="s">
        <v>18635</v>
      </c>
      <c r="E13450" s="129"/>
      <c r="F13450" s="129"/>
      <c r="G13450" s="49"/>
      <c r="H13450" s="86">
        <f>SUM(H13451:H13452)</f>
        <v>0</v>
      </c>
    </row>
    <row r="13451" ht="12.75" customHeight="1">
      <c r="B13451" s="61"/>
      <c r="C13451" s="70" t="s">
        <v>32736</v>
      </c>
      <c r="D13451" s="70" t="s">
        <v>18637</v>
      </c>
      <c r="E13451" s="126" t="s">
        <v>322</v>
      </c>
      <c r="F13451" s="127">
        <v>1.0</v>
      </c>
      <c r="G13451" s="128"/>
      <c r="H13451" s="94">
        <f t="shared" ref="H13451:H13452" si="1786">ROUND(F13451*G13451,2)</f>
        <v>0</v>
      </c>
    </row>
    <row r="13452" ht="12.75" customHeight="1">
      <c r="B13452" s="61"/>
      <c r="C13452" s="70" t="s">
        <v>32737</v>
      </c>
      <c r="D13452" s="70" t="s">
        <v>18639</v>
      </c>
      <c r="E13452" s="126" t="s">
        <v>322</v>
      </c>
      <c r="F13452" s="127">
        <v>1.0</v>
      </c>
      <c r="G13452" s="128"/>
      <c r="H13452" s="94">
        <f t="shared" si="1786"/>
        <v>0</v>
      </c>
    </row>
    <row r="13453" ht="12.75" customHeight="1">
      <c r="B13453" s="61"/>
      <c r="C13453" s="84" t="s">
        <v>32738</v>
      </c>
      <c r="D13453" s="85" t="s">
        <v>18641</v>
      </c>
      <c r="E13453" s="129"/>
      <c r="F13453" s="129"/>
      <c r="G13453" s="72"/>
      <c r="H13453" s="86">
        <f>SUM(H13454:H13455)</f>
        <v>0</v>
      </c>
    </row>
    <row r="13454" ht="12.75" customHeight="1">
      <c r="B13454" s="61"/>
      <c r="C13454" s="70" t="s">
        <v>32739</v>
      </c>
      <c r="D13454" s="130" t="s">
        <v>18643</v>
      </c>
      <c r="E13454" s="126" t="s">
        <v>322</v>
      </c>
      <c r="F13454" s="127">
        <v>1.0</v>
      </c>
      <c r="G13454" s="128"/>
      <c r="H13454" s="94">
        <f t="shared" ref="H13454:H13455" si="1787">ROUND(F13454*G13454,2)</f>
        <v>0</v>
      </c>
    </row>
    <row r="13455" ht="12.75" customHeight="1">
      <c r="B13455" s="61"/>
      <c r="C13455" s="70" t="s">
        <v>32740</v>
      </c>
      <c r="D13455" s="130" t="s">
        <v>18645</v>
      </c>
      <c r="E13455" s="126" t="s">
        <v>322</v>
      </c>
      <c r="F13455" s="127">
        <v>1.0</v>
      </c>
      <c r="G13455" s="128"/>
      <c r="H13455" s="94">
        <f t="shared" si="1787"/>
        <v>0</v>
      </c>
    </row>
    <row r="13456" ht="12.75" customHeight="1">
      <c r="B13456" s="61"/>
      <c r="C13456" s="137" t="s">
        <v>168</v>
      </c>
      <c r="D13456" s="138" t="s">
        <v>169</v>
      </c>
      <c r="E13456" s="129"/>
      <c r="F13456" s="129"/>
      <c r="G13456" s="122"/>
      <c r="H13456" s="133">
        <f>H13457+H13511+H13524+H13646+H13682+H13693+H13721</f>
        <v>0</v>
      </c>
    </row>
    <row r="13457" ht="12.75" customHeight="1">
      <c r="B13457" s="61"/>
      <c r="C13457" s="79" t="s">
        <v>32741</v>
      </c>
      <c r="D13457" s="83" t="s">
        <v>17820</v>
      </c>
      <c r="E13457" s="129"/>
      <c r="F13457" s="129"/>
      <c r="G13457" s="49"/>
      <c r="H13457" s="81">
        <f>H13458+H13462+H13474+H13487+H13497+H13500+H13507</f>
        <v>0</v>
      </c>
    </row>
    <row r="13458" ht="12.75" customHeight="1">
      <c r="B13458" s="61"/>
      <c r="C13458" s="84" t="s">
        <v>32742</v>
      </c>
      <c r="D13458" s="85" t="s">
        <v>17697</v>
      </c>
      <c r="E13458" s="129"/>
      <c r="F13458" s="129"/>
      <c r="G13458" s="72"/>
      <c r="H13458" s="86">
        <f>SUM(H13459:H13461)</f>
        <v>0</v>
      </c>
    </row>
    <row r="13459" ht="12.75" customHeight="1">
      <c r="B13459" s="61"/>
      <c r="C13459" s="70" t="s">
        <v>32743</v>
      </c>
      <c r="D13459" s="70" t="s">
        <v>17703</v>
      </c>
      <c r="E13459" s="126" t="s">
        <v>525</v>
      </c>
      <c r="F13459" s="127">
        <v>4.93</v>
      </c>
      <c r="G13459" s="128"/>
      <c r="H13459" s="94">
        <f t="shared" ref="H13459:H13461" si="1788">ROUND(F13459*G13459,2)</f>
        <v>0</v>
      </c>
    </row>
    <row r="13460" ht="12.75" customHeight="1">
      <c r="B13460" s="61"/>
      <c r="C13460" s="70" t="s">
        <v>32744</v>
      </c>
      <c r="D13460" s="70" t="s">
        <v>17826</v>
      </c>
      <c r="E13460" s="126" t="s">
        <v>525</v>
      </c>
      <c r="F13460" s="127">
        <v>3.7</v>
      </c>
      <c r="G13460" s="128"/>
      <c r="H13460" s="94">
        <f t="shared" si="1788"/>
        <v>0</v>
      </c>
    </row>
    <row r="13461" ht="12.75" customHeight="1">
      <c r="B13461" s="61"/>
      <c r="C13461" s="70" t="s">
        <v>32745</v>
      </c>
      <c r="D13461" s="70" t="s">
        <v>17705</v>
      </c>
      <c r="E13461" s="126" t="s">
        <v>525</v>
      </c>
      <c r="F13461" s="127">
        <v>2.5300000000000002</v>
      </c>
      <c r="G13461" s="128"/>
      <c r="H13461" s="94">
        <f t="shared" si="1788"/>
        <v>0</v>
      </c>
    </row>
    <row r="13462" ht="12.75" customHeight="1">
      <c r="B13462" s="61"/>
      <c r="C13462" s="84" t="s">
        <v>32746</v>
      </c>
      <c r="D13462" s="85" t="s">
        <v>17831</v>
      </c>
      <c r="E13462" s="129"/>
      <c r="F13462" s="129"/>
      <c r="G13462" s="49"/>
      <c r="H13462" s="86">
        <f>SUM(H13463:H13473)</f>
        <v>0</v>
      </c>
    </row>
    <row r="13463" ht="12.75" customHeight="1">
      <c r="B13463" s="61"/>
      <c r="C13463" s="70" t="s">
        <v>32747</v>
      </c>
      <c r="D13463" s="70" t="s">
        <v>17713</v>
      </c>
      <c r="E13463" s="126" t="s">
        <v>311</v>
      </c>
      <c r="F13463" s="127">
        <v>25.0</v>
      </c>
      <c r="G13463" s="128"/>
      <c r="H13463" s="94">
        <f t="shared" ref="H13463:H13473" si="1789">ROUND(F13463*G13463,2)</f>
        <v>0</v>
      </c>
    </row>
    <row r="13464" ht="12.75" customHeight="1">
      <c r="B13464" s="61"/>
      <c r="C13464" s="70" t="s">
        <v>32748</v>
      </c>
      <c r="D13464" s="70" t="s">
        <v>17836</v>
      </c>
      <c r="E13464" s="126" t="s">
        <v>311</v>
      </c>
      <c r="F13464" s="127">
        <v>20.0</v>
      </c>
      <c r="G13464" s="128"/>
      <c r="H13464" s="94">
        <f t="shared" si="1789"/>
        <v>0</v>
      </c>
    </row>
    <row r="13465" ht="12.75" customHeight="1">
      <c r="B13465" s="61"/>
      <c r="C13465" s="70" t="s">
        <v>32749</v>
      </c>
      <c r="D13465" s="70" t="s">
        <v>17715</v>
      </c>
      <c r="E13465" s="126" t="s">
        <v>311</v>
      </c>
      <c r="F13465" s="127">
        <v>21.0</v>
      </c>
      <c r="G13465" s="128"/>
      <c r="H13465" s="94">
        <f t="shared" si="1789"/>
        <v>0</v>
      </c>
    </row>
    <row r="13466" ht="12.75" customHeight="1">
      <c r="B13466" s="61"/>
      <c r="C13466" s="70" t="s">
        <v>32750</v>
      </c>
      <c r="D13466" s="70" t="s">
        <v>21182</v>
      </c>
      <c r="E13466" s="126" t="s">
        <v>311</v>
      </c>
      <c r="F13466" s="127">
        <v>1.0</v>
      </c>
      <c r="G13466" s="128"/>
      <c r="H13466" s="94">
        <f t="shared" si="1789"/>
        <v>0</v>
      </c>
    </row>
    <row r="13467" ht="12.75" customHeight="1">
      <c r="B13467" s="61"/>
      <c r="C13467" s="70" t="s">
        <v>32751</v>
      </c>
      <c r="D13467" s="70" t="s">
        <v>20918</v>
      </c>
      <c r="E13467" s="126" t="s">
        <v>311</v>
      </c>
      <c r="F13467" s="127">
        <v>1.0</v>
      </c>
      <c r="G13467" s="128"/>
      <c r="H13467" s="94">
        <f t="shared" si="1789"/>
        <v>0</v>
      </c>
    </row>
    <row r="13468" ht="12.75" customHeight="1">
      <c r="B13468" s="61"/>
      <c r="C13468" s="70" t="s">
        <v>32752</v>
      </c>
      <c r="D13468" s="70" t="s">
        <v>17723</v>
      </c>
      <c r="E13468" s="126" t="s">
        <v>311</v>
      </c>
      <c r="F13468" s="127">
        <v>200.0</v>
      </c>
      <c r="G13468" s="128"/>
      <c r="H13468" s="94">
        <f t="shared" si="1789"/>
        <v>0</v>
      </c>
    </row>
    <row r="13469" ht="12.75" customHeight="1">
      <c r="B13469" s="61"/>
      <c r="C13469" s="70" t="s">
        <v>32753</v>
      </c>
      <c r="D13469" s="70" t="s">
        <v>17861</v>
      </c>
      <c r="E13469" s="126" t="s">
        <v>311</v>
      </c>
      <c r="F13469" s="127">
        <v>168.0</v>
      </c>
      <c r="G13469" s="128"/>
      <c r="H13469" s="94">
        <f t="shared" si="1789"/>
        <v>0</v>
      </c>
    </row>
    <row r="13470" ht="12.75" customHeight="1">
      <c r="B13470" s="61"/>
      <c r="C13470" s="70" t="s">
        <v>32754</v>
      </c>
      <c r="D13470" s="70" t="s">
        <v>17725</v>
      </c>
      <c r="E13470" s="126" t="s">
        <v>311</v>
      </c>
      <c r="F13470" s="127">
        <v>176.0</v>
      </c>
      <c r="G13470" s="128"/>
      <c r="H13470" s="94">
        <f t="shared" si="1789"/>
        <v>0</v>
      </c>
    </row>
    <row r="13471" ht="12.75" customHeight="1">
      <c r="B13471" s="61"/>
      <c r="C13471" s="70" t="s">
        <v>32755</v>
      </c>
      <c r="D13471" s="70" t="s">
        <v>17731</v>
      </c>
      <c r="E13471" s="126" t="s">
        <v>311</v>
      </c>
      <c r="F13471" s="127">
        <v>25.0</v>
      </c>
      <c r="G13471" s="128"/>
      <c r="H13471" s="94">
        <f t="shared" si="1789"/>
        <v>0</v>
      </c>
    </row>
    <row r="13472" ht="12.75" customHeight="1">
      <c r="B13472" s="61"/>
      <c r="C13472" s="70" t="s">
        <v>32756</v>
      </c>
      <c r="D13472" s="70" t="s">
        <v>17869</v>
      </c>
      <c r="E13472" s="126" t="s">
        <v>311</v>
      </c>
      <c r="F13472" s="127">
        <v>21.0</v>
      </c>
      <c r="G13472" s="128"/>
      <c r="H13472" s="94">
        <f t="shared" si="1789"/>
        <v>0</v>
      </c>
    </row>
    <row r="13473" ht="12.75" customHeight="1">
      <c r="B13473" s="61"/>
      <c r="C13473" s="70" t="s">
        <v>32757</v>
      </c>
      <c r="D13473" s="70" t="s">
        <v>17733</v>
      </c>
      <c r="E13473" s="126" t="s">
        <v>311</v>
      </c>
      <c r="F13473" s="127">
        <v>22.0</v>
      </c>
      <c r="G13473" s="128"/>
      <c r="H13473" s="94">
        <f t="shared" si="1789"/>
        <v>0</v>
      </c>
    </row>
    <row r="13474" ht="12.75" customHeight="1">
      <c r="B13474" s="61"/>
      <c r="C13474" s="84" t="s">
        <v>32758</v>
      </c>
      <c r="D13474" s="85" t="s">
        <v>17735</v>
      </c>
      <c r="E13474" s="129"/>
      <c r="F13474" s="129"/>
      <c r="G13474" s="49"/>
      <c r="H13474" s="86">
        <f>SUM(H13475:H13486)</f>
        <v>0</v>
      </c>
    </row>
    <row r="13475" ht="12.75" customHeight="1">
      <c r="B13475" s="61"/>
      <c r="C13475" s="70" t="s">
        <v>32759</v>
      </c>
      <c r="D13475" s="70" t="s">
        <v>17745</v>
      </c>
      <c r="E13475" s="126" t="s">
        <v>311</v>
      </c>
      <c r="F13475" s="127">
        <v>4.0</v>
      </c>
      <c r="G13475" s="128"/>
      <c r="H13475" s="94">
        <f t="shared" ref="H13475:H13486" si="1790">ROUND(F13475*G13475,2)</f>
        <v>0</v>
      </c>
    </row>
    <row r="13476" ht="12.75" customHeight="1">
      <c r="B13476" s="61"/>
      <c r="C13476" s="70" t="s">
        <v>32760</v>
      </c>
      <c r="D13476" s="70" t="s">
        <v>17878</v>
      </c>
      <c r="E13476" s="126" t="s">
        <v>311</v>
      </c>
      <c r="F13476" s="127">
        <v>1.0</v>
      </c>
      <c r="G13476" s="128"/>
      <c r="H13476" s="94">
        <f t="shared" si="1790"/>
        <v>0</v>
      </c>
    </row>
    <row r="13477" ht="12.75" customHeight="1">
      <c r="B13477" s="61"/>
      <c r="C13477" s="70" t="s">
        <v>32761</v>
      </c>
      <c r="D13477" s="70" t="s">
        <v>19495</v>
      </c>
      <c r="E13477" s="126" t="s">
        <v>311</v>
      </c>
      <c r="F13477" s="127">
        <v>5.0</v>
      </c>
      <c r="G13477" s="128"/>
      <c r="H13477" s="94">
        <f t="shared" si="1790"/>
        <v>0</v>
      </c>
    </row>
    <row r="13478" ht="12.75" customHeight="1">
      <c r="B13478" s="61"/>
      <c r="C13478" s="70" t="s">
        <v>32762</v>
      </c>
      <c r="D13478" s="70" t="s">
        <v>17747</v>
      </c>
      <c r="E13478" s="126" t="s">
        <v>311</v>
      </c>
      <c r="F13478" s="127">
        <v>3.0</v>
      </c>
      <c r="G13478" s="128"/>
      <c r="H13478" s="94">
        <f t="shared" si="1790"/>
        <v>0</v>
      </c>
    </row>
    <row r="13479" ht="12.75" customHeight="1">
      <c r="B13479" s="61"/>
      <c r="C13479" s="70" t="s">
        <v>32763</v>
      </c>
      <c r="D13479" s="70" t="s">
        <v>17892</v>
      </c>
      <c r="E13479" s="126" t="s">
        <v>311</v>
      </c>
      <c r="F13479" s="127">
        <v>3.0</v>
      </c>
      <c r="G13479" s="128"/>
      <c r="H13479" s="94">
        <f t="shared" si="1790"/>
        <v>0</v>
      </c>
    </row>
    <row r="13480" ht="12.75" customHeight="1">
      <c r="B13480" s="61"/>
      <c r="C13480" s="70" t="s">
        <v>32764</v>
      </c>
      <c r="D13480" s="70" t="s">
        <v>19413</v>
      </c>
      <c r="E13480" s="126" t="s">
        <v>311</v>
      </c>
      <c r="F13480" s="127">
        <v>1.0</v>
      </c>
      <c r="G13480" s="128"/>
      <c r="H13480" s="94">
        <f t="shared" si="1790"/>
        <v>0</v>
      </c>
    </row>
    <row r="13481" ht="12.75" customHeight="1">
      <c r="B13481" s="61"/>
      <c r="C13481" s="70" t="s">
        <v>32765</v>
      </c>
      <c r="D13481" s="70" t="s">
        <v>20887</v>
      </c>
      <c r="E13481" s="126" t="s">
        <v>311</v>
      </c>
      <c r="F13481" s="127">
        <v>2.0</v>
      </c>
      <c r="G13481" s="128"/>
      <c r="H13481" s="94">
        <f t="shared" si="1790"/>
        <v>0</v>
      </c>
    </row>
    <row r="13482" ht="12.75" customHeight="1">
      <c r="B13482" s="61"/>
      <c r="C13482" s="70" t="s">
        <v>32766</v>
      </c>
      <c r="D13482" s="70" t="s">
        <v>17894</v>
      </c>
      <c r="E13482" s="126" t="s">
        <v>311</v>
      </c>
      <c r="F13482" s="127">
        <v>2.0</v>
      </c>
      <c r="G13482" s="128"/>
      <c r="H13482" s="94">
        <f t="shared" si="1790"/>
        <v>0</v>
      </c>
    </row>
    <row r="13483" ht="12.75" customHeight="1">
      <c r="B13483" s="61"/>
      <c r="C13483" s="70" t="s">
        <v>32767</v>
      </c>
      <c r="D13483" s="70" t="s">
        <v>18818</v>
      </c>
      <c r="E13483" s="126" t="s">
        <v>311</v>
      </c>
      <c r="F13483" s="127">
        <v>1.0</v>
      </c>
      <c r="G13483" s="128"/>
      <c r="H13483" s="94">
        <f t="shared" si="1790"/>
        <v>0</v>
      </c>
    </row>
    <row r="13484" ht="12.75" customHeight="1">
      <c r="B13484" s="61"/>
      <c r="C13484" s="70" t="s">
        <v>32768</v>
      </c>
      <c r="D13484" s="70" t="s">
        <v>17920</v>
      </c>
      <c r="E13484" s="126" t="s">
        <v>311</v>
      </c>
      <c r="F13484" s="127">
        <v>4.0</v>
      </c>
      <c r="G13484" s="128"/>
      <c r="H13484" s="94">
        <f t="shared" si="1790"/>
        <v>0</v>
      </c>
    </row>
    <row r="13485" ht="12.75" customHeight="1">
      <c r="B13485" s="61"/>
      <c r="C13485" s="70" t="s">
        <v>32769</v>
      </c>
      <c r="D13485" s="70" t="s">
        <v>17922</v>
      </c>
      <c r="E13485" s="126" t="s">
        <v>311</v>
      </c>
      <c r="F13485" s="127">
        <v>1.0</v>
      </c>
      <c r="G13485" s="128"/>
      <c r="H13485" s="94">
        <f t="shared" si="1790"/>
        <v>0</v>
      </c>
    </row>
    <row r="13486" ht="12.75" customHeight="1">
      <c r="B13486" s="61"/>
      <c r="C13486" s="70" t="s">
        <v>32770</v>
      </c>
      <c r="D13486" s="70" t="s">
        <v>17924</v>
      </c>
      <c r="E13486" s="126" t="s">
        <v>311</v>
      </c>
      <c r="F13486" s="127">
        <v>2.0</v>
      </c>
      <c r="G13486" s="128"/>
      <c r="H13486" s="94">
        <f t="shared" si="1790"/>
        <v>0</v>
      </c>
    </row>
    <row r="13487" ht="12.75" customHeight="1">
      <c r="B13487" s="61"/>
      <c r="C13487" s="84" t="s">
        <v>32771</v>
      </c>
      <c r="D13487" s="85" t="s">
        <v>17769</v>
      </c>
      <c r="E13487" s="129"/>
      <c r="F13487" s="129"/>
      <c r="G13487" s="49"/>
      <c r="H13487" s="86">
        <f>SUM(H13488:H13496)</f>
        <v>0</v>
      </c>
    </row>
    <row r="13488" ht="12.75" customHeight="1">
      <c r="B13488" s="61"/>
      <c r="C13488" s="70" t="s">
        <v>32772</v>
      </c>
      <c r="D13488" s="70" t="s">
        <v>26009</v>
      </c>
      <c r="E13488" s="126" t="s">
        <v>311</v>
      </c>
      <c r="F13488" s="127">
        <v>1.0</v>
      </c>
      <c r="G13488" s="128"/>
      <c r="H13488" s="94">
        <f t="shared" ref="H13488:H13496" si="1791">ROUND(F13488*G13488,2)</f>
        <v>0</v>
      </c>
    </row>
    <row r="13489" ht="12.75" customHeight="1">
      <c r="B13489" s="61"/>
      <c r="C13489" s="70" t="s">
        <v>32773</v>
      </c>
      <c r="D13489" s="70" t="s">
        <v>26011</v>
      </c>
      <c r="E13489" s="126" t="s">
        <v>311</v>
      </c>
      <c r="F13489" s="127">
        <v>3.0</v>
      </c>
      <c r="G13489" s="128"/>
      <c r="H13489" s="94">
        <f t="shared" si="1791"/>
        <v>0</v>
      </c>
    </row>
    <row r="13490" ht="12.75" customHeight="1">
      <c r="B13490" s="61"/>
      <c r="C13490" s="70" t="s">
        <v>32774</v>
      </c>
      <c r="D13490" s="70" t="s">
        <v>31895</v>
      </c>
      <c r="E13490" s="126" t="s">
        <v>311</v>
      </c>
      <c r="F13490" s="127">
        <v>4.0</v>
      </c>
      <c r="G13490" s="128"/>
      <c r="H13490" s="94">
        <f t="shared" si="1791"/>
        <v>0</v>
      </c>
    </row>
    <row r="13491" ht="12.75" customHeight="1">
      <c r="B13491" s="61"/>
      <c r="C13491" s="70" t="s">
        <v>32775</v>
      </c>
      <c r="D13491" s="70" t="s">
        <v>18715</v>
      </c>
      <c r="E13491" s="126" t="s">
        <v>311</v>
      </c>
      <c r="F13491" s="127">
        <v>1.0</v>
      </c>
      <c r="G13491" s="128"/>
      <c r="H13491" s="94">
        <f t="shared" si="1791"/>
        <v>0</v>
      </c>
    </row>
    <row r="13492" ht="12.75" customHeight="1">
      <c r="B13492" s="61"/>
      <c r="C13492" s="70" t="s">
        <v>32776</v>
      </c>
      <c r="D13492" s="130" t="s">
        <v>30188</v>
      </c>
      <c r="E13492" s="126" t="s">
        <v>311</v>
      </c>
      <c r="F13492" s="127">
        <v>1.0</v>
      </c>
      <c r="G13492" s="128"/>
      <c r="H13492" s="94">
        <f t="shared" si="1791"/>
        <v>0</v>
      </c>
    </row>
    <row r="13493" ht="12.75" customHeight="1">
      <c r="B13493" s="61"/>
      <c r="C13493" s="70" t="s">
        <v>32777</v>
      </c>
      <c r="D13493" s="70" t="s">
        <v>31899</v>
      </c>
      <c r="E13493" s="126" t="s">
        <v>311</v>
      </c>
      <c r="F13493" s="127">
        <v>1.0</v>
      </c>
      <c r="G13493" s="128"/>
      <c r="H13493" s="94">
        <f t="shared" si="1791"/>
        <v>0</v>
      </c>
    </row>
    <row r="13494" ht="12.75" customHeight="1">
      <c r="B13494" s="61"/>
      <c r="C13494" s="70" t="s">
        <v>32778</v>
      </c>
      <c r="D13494" s="70" t="s">
        <v>17955</v>
      </c>
      <c r="E13494" s="126" t="s">
        <v>311</v>
      </c>
      <c r="F13494" s="127">
        <v>1.0</v>
      </c>
      <c r="G13494" s="128"/>
      <c r="H13494" s="94">
        <f t="shared" si="1791"/>
        <v>0</v>
      </c>
    </row>
    <row r="13495" ht="12.75" customHeight="1">
      <c r="B13495" s="61"/>
      <c r="C13495" s="70" t="s">
        <v>32779</v>
      </c>
      <c r="D13495" s="70" t="s">
        <v>17959</v>
      </c>
      <c r="E13495" s="126" t="s">
        <v>311</v>
      </c>
      <c r="F13495" s="127">
        <v>2.0</v>
      </c>
      <c r="G13495" s="128"/>
      <c r="H13495" s="94">
        <f t="shared" si="1791"/>
        <v>0</v>
      </c>
    </row>
    <row r="13496" ht="12.75" customHeight="1">
      <c r="B13496" s="61"/>
      <c r="C13496" s="70" t="s">
        <v>32780</v>
      </c>
      <c r="D13496" s="70" t="s">
        <v>18847</v>
      </c>
      <c r="E13496" s="126" t="s">
        <v>311</v>
      </c>
      <c r="F13496" s="127">
        <v>1.0</v>
      </c>
      <c r="G13496" s="128"/>
      <c r="H13496" s="94">
        <f t="shared" si="1791"/>
        <v>0</v>
      </c>
    </row>
    <row r="13497" ht="12.75" customHeight="1">
      <c r="B13497" s="61"/>
      <c r="C13497" s="84" t="s">
        <v>32781</v>
      </c>
      <c r="D13497" s="85" t="s">
        <v>17789</v>
      </c>
      <c r="E13497" s="129"/>
      <c r="F13497" s="129"/>
      <c r="G13497" s="72"/>
      <c r="H13497" s="86">
        <f>SUM(H13498:H13499)</f>
        <v>0</v>
      </c>
    </row>
    <row r="13498" ht="12.75" customHeight="1">
      <c r="B13498" s="61"/>
      <c r="C13498" s="70" t="s">
        <v>32782</v>
      </c>
      <c r="D13498" s="70" t="s">
        <v>18856</v>
      </c>
      <c r="E13498" s="126" t="s">
        <v>311</v>
      </c>
      <c r="F13498" s="127">
        <v>1.0</v>
      </c>
      <c r="G13498" s="128"/>
      <c r="H13498" s="94">
        <f t="shared" ref="H13498:H13499" si="1792">ROUND(F13498*G13498,2)</f>
        <v>0</v>
      </c>
    </row>
    <row r="13499" ht="12.75" customHeight="1">
      <c r="B13499" s="61"/>
      <c r="C13499" s="70" t="s">
        <v>32783</v>
      </c>
      <c r="D13499" s="70" t="s">
        <v>32784</v>
      </c>
      <c r="E13499" s="126" t="s">
        <v>311</v>
      </c>
      <c r="F13499" s="127">
        <v>2.0</v>
      </c>
      <c r="G13499" s="128"/>
      <c r="H13499" s="94">
        <f t="shared" si="1792"/>
        <v>0</v>
      </c>
    </row>
    <row r="13500" ht="12.75" customHeight="1">
      <c r="B13500" s="61"/>
      <c r="C13500" s="84" t="s">
        <v>32785</v>
      </c>
      <c r="D13500" s="85" t="s">
        <v>522</v>
      </c>
      <c r="E13500" s="129"/>
      <c r="F13500" s="129"/>
      <c r="G13500" s="49"/>
      <c r="H13500" s="86">
        <f>SUM(H13501:H13506)</f>
        <v>0</v>
      </c>
    </row>
    <row r="13501" ht="12.75" customHeight="1">
      <c r="B13501" s="61"/>
      <c r="C13501" s="70" t="s">
        <v>32786</v>
      </c>
      <c r="D13501" s="70" t="s">
        <v>17977</v>
      </c>
      <c r="E13501" s="126" t="s">
        <v>311</v>
      </c>
      <c r="F13501" s="127">
        <v>3.0</v>
      </c>
      <c r="G13501" s="128"/>
      <c r="H13501" s="94">
        <f t="shared" ref="H13501:H13506" si="1793">ROUND(F13501*G13501,2)</f>
        <v>0</v>
      </c>
    </row>
    <row r="13502" ht="12.75" customHeight="1">
      <c r="B13502" s="61"/>
      <c r="C13502" s="70" t="s">
        <v>32787</v>
      </c>
      <c r="D13502" s="70" t="s">
        <v>17979</v>
      </c>
      <c r="E13502" s="126" t="s">
        <v>311</v>
      </c>
      <c r="F13502" s="127">
        <v>1.0</v>
      </c>
      <c r="G13502" s="128"/>
      <c r="H13502" s="94">
        <f t="shared" si="1793"/>
        <v>0</v>
      </c>
    </row>
    <row r="13503" ht="12.75" customHeight="1">
      <c r="B13503" s="61"/>
      <c r="C13503" s="70" t="s">
        <v>32788</v>
      </c>
      <c r="D13503" s="70" t="s">
        <v>31911</v>
      </c>
      <c r="E13503" s="126" t="s">
        <v>311</v>
      </c>
      <c r="F13503" s="127">
        <v>1.0</v>
      </c>
      <c r="G13503" s="128"/>
      <c r="H13503" s="94">
        <f t="shared" si="1793"/>
        <v>0</v>
      </c>
    </row>
    <row r="13504" ht="12.75" customHeight="1">
      <c r="B13504" s="61"/>
      <c r="C13504" s="70" t="s">
        <v>32789</v>
      </c>
      <c r="D13504" s="70" t="s">
        <v>31913</v>
      </c>
      <c r="E13504" s="126" t="s">
        <v>311</v>
      </c>
      <c r="F13504" s="127">
        <v>1.0</v>
      </c>
      <c r="G13504" s="128"/>
      <c r="H13504" s="94">
        <f t="shared" si="1793"/>
        <v>0</v>
      </c>
    </row>
    <row r="13505" ht="12.75" customHeight="1">
      <c r="B13505" s="61"/>
      <c r="C13505" s="70" t="s">
        <v>32790</v>
      </c>
      <c r="D13505" s="70" t="s">
        <v>31915</v>
      </c>
      <c r="E13505" s="126" t="s">
        <v>311</v>
      </c>
      <c r="F13505" s="127">
        <v>1.0</v>
      </c>
      <c r="G13505" s="128"/>
      <c r="H13505" s="94">
        <f t="shared" si="1793"/>
        <v>0</v>
      </c>
    </row>
    <row r="13506" ht="12.75" customHeight="1">
      <c r="B13506" s="61"/>
      <c r="C13506" s="70" t="s">
        <v>32791</v>
      </c>
      <c r="D13506" s="70" t="s">
        <v>17989</v>
      </c>
      <c r="E13506" s="126" t="s">
        <v>311</v>
      </c>
      <c r="F13506" s="127">
        <v>1.0</v>
      </c>
      <c r="G13506" s="128"/>
      <c r="H13506" s="94">
        <f t="shared" si="1793"/>
        <v>0</v>
      </c>
    </row>
    <row r="13507" ht="12.75" customHeight="1">
      <c r="B13507" s="61"/>
      <c r="C13507" s="84" t="s">
        <v>32792</v>
      </c>
      <c r="D13507" s="85" t="s">
        <v>20903</v>
      </c>
      <c r="E13507" s="129"/>
      <c r="F13507" s="129"/>
      <c r="G13507" s="72"/>
      <c r="H13507" s="86">
        <f>SUM(H13508:H13510)</f>
        <v>0</v>
      </c>
    </row>
    <row r="13508" ht="12.75" customHeight="1">
      <c r="B13508" s="61"/>
      <c r="C13508" s="70" t="s">
        <v>32793</v>
      </c>
      <c r="D13508" s="70" t="s">
        <v>32794</v>
      </c>
      <c r="E13508" s="126" t="s">
        <v>311</v>
      </c>
      <c r="F13508" s="127">
        <v>1.0</v>
      </c>
      <c r="G13508" s="128"/>
      <c r="H13508" s="94">
        <f t="shared" ref="H13508:H13510" si="1794">ROUND(F13508*G13508,2)</f>
        <v>0</v>
      </c>
    </row>
    <row r="13509" ht="12.75" customHeight="1">
      <c r="B13509" s="61"/>
      <c r="C13509" s="70" t="s">
        <v>32795</v>
      </c>
      <c r="D13509" s="70" t="s">
        <v>32796</v>
      </c>
      <c r="E13509" s="126" t="s">
        <v>311</v>
      </c>
      <c r="F13509" s="127">
        <v>1.0</v>
      </c>
      <c r="G13509" s="128"/>
      <c r="H13509" s="94">
        <f t="shared" si="1794"/>
        <v>0</v>
      </c>
    </row>
    <row r="13510" ht="12.75" customHeight="1">
      <c r="B13510" s="61"/>
      <c r="C13510" s="70" t="s">
        <v>32797</v>
      </c>
      <c r="D13510" s="70" t="s">
        <v>32798</v>
      </c>
      <c r="E13510" s="126" t="s">
        <v>311</v>
      </c>
      <c r="F13510" s="127">
        <v>1.0</v>
      </c>
      <c r="G13510" s="128"/>
      <c r="H13510" s="94">
        <f t="shared" si="1794"/>
        <v>0</v>
      </c>
    </row>
    <row r="13511" ht="12.75" customHeight="1">
      <c r="B13511" s="61"/>
      <c r="C13511" s="79" t="s">
        <v>32799</v>
      </c>
      <c r="D13511" s="83" t="s">
        <v>19583</v>
      </c>
      <c r="E13511" s="129"/>
      <c r="F13511" s="129"/>
      <c r="G13511" s="72"/>
      <c r="H13511" s="81">
        <f>SUM(H13512:H13523)</f>
        <v>0</v>
      </c>
    </row>
    <row r="13512" ht="12.75" customHeight="1">
      <c r="B13512" s="61"/>
      <c r="C13512" s="70" t="s">
        <v>32800</v>
      </c>
      <c r="D13512" s="70" t="s">
        <v>32801</v>
      </c>
      <c r="E13512" s="126" t="s">
        <v>525</v>
      </c>
      <c r="F13512" s="127">
        <v>81.0</v>
      </c>
      <c r="G13512" s="128"/>
      <c r="H13512" s="94">
        <f t="shared" ref="H13512:H13523" si="1795">ROUND(F13512*G13512,2)</f>
        <v>0</v>
      </c>
    </row>
    <row r="13513" ht="12.75" customHeight="1">
      <c r="B13513" s="61"/>
      <c r="C13513" s="70" t="s">
        <v>32802</v>
      </c>
      <c r="D13513" s="130" t="s">
        <v>19587</v>
      </c>
      <c r="E13513" s="126" t="s">
        <v>311</v>
      </c>
      <c r="F13513" s="127">
        <v>2.0</v>
      </c>
      <c r="G13513" s="128"/>
      <c r="H13513" s="94">
        <f t="shared" si="1795"/>
        <v>0</v>
      </c>
    </row>
    <row r="13514" ht="12.75" customHeight="1">
      <c r="B13514" s="61"/>
      <c r="C13514" s="70" t="s">
        <v>32803</v>
      </c>
      <c r="D13514" s="130" t="s">
        <v>19589</v>
      </c>
      <c r="E13514" s="126" t="s">
        <v>525</v>
      </c>
      <c r="F13514" s="127">
        <v>61.0</v>
      </c>
      <c r="G13514" s="128"/>
      <c r="H13514" s="94">
        <f t="shared" si="1795"/>
        <v>0</v>
      </c>
    </row>
    <row r="13515" ht="12.75" customHeight="1">
      <c r="B13515" s="61"/>
      <c r="C13515" s="70" t="s">
        <v>32804</v>
      </c>
      <c r="D13515" s="70" t="s">
        <v>21229</v>
      </c>
      <c r="E13515" s="126" t="s">
        <v>525</v>
      </c>
      <c r="F13515" s="127">
        <v>61.0</v>
      </c>
      <c r="G13515" s="128"/>
      <c r="H13515" s="94">
        <f t="shared" si="1795"/>
        <v>0</v>
      </c>
    </row>
    <row r="13516" ht="12.75" customHeight="1">
      <c r="B13516" s="61"/>
      <c r="C13516" s="70" t="s">
        <v>32805</v>
      </c>
      <c r="D13516" s="130" t="s">
        <v>19593</v>
      </c>
      <c r="E13516" s="126" t="s">
        <v>525</v>
      </c>
      <c r="F13516" s="127">
        <v>61.0</v>
      </c>
      <c r="G13516" s="128"/>
      <c r="H13516" s="94">
        <f t="shared" si="1795"/>
        <v>0</v>
      </c>
    </row>
    <row r="13517" ht="12.75" customHeight="1">
      <c r="B13517" s="61"/>
      <c r="C13517" s="70" t="s">
        <v>32806</v>
      </c>
      <c r="D13517" s="130" t="s">
        <v>19595</v>
      </c>
      <c r="E13517" s="126" t="s">
        <v>525</v>
      </c>
      <c r="F13517" s="127">
        <v>610.0</v>
      </c>
      <c r="G13517" s="128"/>
      <c r="H13517" s="94">
        <f t="shared" si="1795"/>
        <v>0</v>
      </c>
    </row>
    <row r="13518" ht="12.75" customHeight="1">
      <c r="B13518" s="61"/>
      <c r="C13518" s="70" t="s">
        <v>32807</v>
      </c>
      <c r="D13518" s="70" t="s">
        <v>19597</v>
      </c>
      <c r="E13518" s="126" t="s">
        <v>525</v>
      </c>
      <c r="F13518" s="127">
        <v>61.0</v>
      </c>
      <c r="G13518" s="128"/>
      <c r="H13518" s="94">
        <f t="shared" si="1795"/>
        <v>0</v>
      </c>
    </row>
    <row r="13519" ht="12.75" customHeight="1">
      <c r="B13519" s="61"/>
      <c r="C13519" s="70" t="s">
        <v>32808</v>
      </c>
      <c r="D13519" s="70" t="s">
        <v>19599</v>
      </c>
      <c r="E13519" s="126" t="s">
        <v>525</v>
      </c>
      <c r="F13519" s="127">
        <v>294.0</v>
      </c>
      <c r="G13519" s="128"/>
      <c r="H13519" s="94">
        <f t="shared" si="1795"/>
        <v>0</v>
      </c>
    </row>
    <row r="13520" ht="12.75" customHeight="1">
      <c r="B13520" s="61"/>
      <c r="C13520" s="70" t="s">
        <v>32809</v>
      </c>
      <c r="D13520" s="70" t="s">
        <v>19601</v>
      </c>
      <c r="E13520" s="126" t="s">
        <v>311</v>
      </c>
      <c r="F13520" s="127">
        <v>3.0</v>
      </c>
      <c r="G13520" s="128"/>
      <c r="H13520" s="94">
        <f t="shared" si="1795"/>
        <v>0</v>
      </c>
    </row>
    <row r="13521" ht="12.75" customHeight="1">
      <c r="B13521" s="61"/>
      <c r="C13521" s="70" t="s">
        <v>32810</v>
      </c>
      <c r="D13521" s="70" t="s">
        <v>20972</v>
      </c>
      <c r="E13521" s="126" t="s">
        <v>525</v>
      </c>
      <c r="F13521" s="127">
        <v>183.0</v>
      </c>
      <c r="G13521" s="128"/>
      <c r="H13521" s="94">
        <f t="shared" si="1795"/>
        <v>0</v>
      </c>
    </row>
    <row r="13522" ht="12.75" customHeight="1">
      <c r="B13522" s="61"/>
      <c r="C13522" s="70" t="s">
        <v>32811</v>
      </c>
      <c r="D13522" s="130" t="s">
        <v>25424</v>
      </c>
      <c r="E13522" s="126" t="s">
        <v>525</v>
      </c>
      <c r="F13522" s="127">
        <v>8.0</v>
      </c>
      <c r="G13522" s="128"/>
      <c r="H13522" s="94">
        <f t="shared" si="1795"/>
        <v>0</v>
      </c>
    </row>
    <row r="13523" ht="12.75" customHeight="1">
      <c r="B13523" s="61"/>
      <c r="C13523" s="70" t="s">
        <v>32812</v>
      </c>
      <c r="D13523" s="130" t="s">
        <v>21981</v>
      </c>
      <c r="E13523" s="126" t="s">
        <v>408</v>
      </c>
      <c r="F13523" s="127">
        <v>4.8</v>
      </c>
      <c r="G13523" s="128"/>
      <c r="H13523" s="94">
        <f t="shared" si="1795"/>
        <v>0</v>
      </c>
    </row>
    <row r="13524" ht="12.75" customHeight="1">
      <c r="B13524" s="61"/>
      <c r="C13524" s="79" t="s">
        <v>32813</v>
      </c>
      <c r="D13524" s="83" t="s">
        <v>18109</v>
      </c>
      <c r="E13524" s="129"/>
      <c r="F13524" s="129"/>
      <c r="G13524" s="49"/>
      <c r="H13524" s="81">
        <f>H13525+H13535+H13546+H13552+H13559+H13562+H13567+H13572+H13580+H13585+H13591+H13594+H13598+H13602+H13606+H13611+H13617+H13620+H13624+H13627+H13635+H13644</f>
        <v>0</v>
      </c>
    </row>
    <row r="13525" ht="12.75" customHeight="1">
      <c r="B13525" s="61"/>
      <c r="C13525" s="84" t="s">
        <v>32814</v>
      </c>
      <c r="D13525" s="85" t="s">
        <v>23060</v>
      </c>
      <c r="E13525" s="129"/>
      <c r="F13525" s="129"/>
      <c r="G13525" s="72"/>
      <c r="H13525" s="86">
        <f>SUM(H13526:H13534)</f>
        <v>0</v>
      </c>
    </row>
    <row r="13526" ht="12.75" customHeight="1">
      <c r="B13526" s="61"/>
      <c r="C13526" s="70" t="s">
        <v>32815</v>
      </c>
      <c r="D13526" s="70" t="s">
        <v>18170</v>
      </c>
      <c r="E13526" s="126" t="s">
        <v>525</v>
      </c>
      <c r="F13526" s="127">
        <v>132.4</v>
      </c>
      <c r="G13526" s="128"/>
      <c r="H13526" s="94">
        <f t="shared" ref="H13526:H13534" si="1796">ROUND(F13526*G13526,2)</f>
        <v>0</v>
      </c>
    </row>
    <row r="13527" ht="12.75" customHeight="1">
      <c r="B13527" s="61"/>
      <c r="C13527" s="70" t="s">
        <v>32816</v>
      </c>
      <c r="D13527" s="70" t="s">
        <v>18172</v>
      </c>
      <c r="E13527" s="126" t="s">
        <v>525</v>
      </c>
      <c r="F13527" s="127">
        <v>66.2</v>
      </c>
      <c r="G13527" s="128"/>
      <c r="H13527" s="94">
        <f t="shared" si="1796"/>
        <v>0</v>
      </c>
    </row>
    <row r="13528" ht="12.75" customHeight="1">
      <c r="B13528" s="61"/>
      <c r="C13528" s="70" t="s">
        <v>32817</v>
      </c>
      <c r="D13528" s="70" t="s">
        <v>18148</v>
      </c>
      <c r="E13528" s="126" t="s">
        <v>525</v>
      </c>
      <c r="F13528" s="127">
        <v>66.2</v>
      </c>
      <c r="G13528" s="128"/>
      <c r="H13528" s="94">
        <f t="shared" si="1796"/>
        <v>0</v>
      </c>
    </row>
    <row r="13529" ht="12.75" customHeight="1">
      <c r="B13529" s="61"/>
      <c r="C13529" s="70" t="s">
        <v>32818</v>
      </c>
      <c r="D13529" s="130" t="s">
        <v>18191</v>
      </c>
      <c r="E13529" s="126" t="s">
        <v>311</v>
      </c>
      <c r="F13529" s="127">
        <v>11.0</v>
      </c>
      <c r="G13529" s="128"/>
      <c r="H13529" s="94">
        <f t="shared" si="1796"/>
        <v>0</v>
      </c>
    </row>
    <row r="13530" ht="12.75" customHeight="1">
      <c r="B13530" s="61"/>
      <c r="C13530" s="70" t="s">
        <v>32819</v>
      </c>
      <c r="D13530" s="130" t="s">
        <v>18197</v>
      </c>
      <c r="E13530" s="126" t="s">
        <v>937</v>
      </c>
      <c r="F13530" s="127">
        <v>5.0</v>
      </c>
      <c r="G13530" s="128"/>
      <c r="H13530" s="94">
        <f t="shared" si="1796"/>
        <v>0</v>
      </c>
    </row>
    <row r="13531" ht="12.75" customHeight="1">
      <c r="B13531" s="61"/>
      <c r="C13531" s="70" t="s">
        <v>32820</v>
      </c>
      <c r="D13531" s="130" t="s">
        <v>18203</v>
      </c>
      <c r="E13531" s="126" t="s">
        <v>311</v>
      </c>
      <c r="F13531" s="127">
        <v>5.0</v>
      </c>
      <c r="G13531" s="128"/>
      <c r="H13531" s="94">
        <f t="shared" si="1796"/>
        <v>0</v>
      </c>
    </row>
    <row r="13532" ht="12.75" customHeight="1">
      <c r="B13532" s="61"/>
      <c r="C13532" s="70" t="s">
        <v>32821</v>
      </c>
      <c r="D13532" s="130" t="s">
        <v>18205</v>
      </c>
      <c r="E13532" s="126" t="s">
        <v>311</v>
      </c>
      <c r="F13532" s="127">
        <v>8.0</v>
      </c>
      <c r="G13532" s="128"/>
      <c r="H13532" s="94">
        <f t="shared" si="1796"/>
        <v>0</v>
      </c>
    </row>
    <row r="13533" ht="12.75" customHeight="1">
      <c r="B13533" s="61"/>
      <c r="C13533" s="70" t="s">
        <v>32822</v>
      </c>
      <c r="D13533" s="70" t="s">
        <v>18207</v>
      </c>
      <c r="E13533" s="126" t="s">
        <v>311</v>
      </c>
      <c r="F13533" s="127">
        <v>3.0</v>
      </c>
      <c r="G13533" s="128"/>
      <c r="H13533" s="94">
        <f t="shared" si="1796"/>
        <v>0</v>
      </c>
    </row>
    <row r="13534" ht="12.75" customHeight="1">
      <c r="B13534" s="61"/>
      <c r="C13534" s="70" t="s">
        <v>32823</v>
      </c>
      <c r="D13534" s="130" t="s">
        <v>31937</v>
      </c>
      <c r="E13534" s="126" t="s">
        <v>311</v>
      </c>
      <c r="F13534" s="127">
        <v>1.0</v>
      </c>
      <c r="G13534" s="128"/>
      <c r="H13534" s="94">
        <f t="shared" si="1796"/>
        <v>0</v>
      </c>
    </row>
    <row r="13535" ht="12.75" customHeight="1">
      <c r="B13535" s="61"/>
      <c r="C13535" s="84" t="s">
        <v>32824</v>
      </c>
      <c r="D13535" s="85" t="s">
        <v>21996</v>
      </c>
      <c r="E13535" s="129"/>
      <c r="F13535" s="129"/>
      <c r="G13535" s="49"/>
      <c r="H13535" s="86">
        <f>SUM(H13536:H13545)</f>
        <v>0</v>
      </c>
    </row>
    <row r="13536" ht="12.75" customHeight="1">
      <c r="B13536" s="61"/>
      <c r="C13536" s="70" t="s">
        <v>32825</v>
      </c>
      <c r="D13536" s="70" t="s">
        <v>18211</v>
      </c>
      <c r="E13536" s="126" t="s">
        <v>525</v>
      </c>
      <c r="F13536" s="127">
        <v>108.60000000000001</v>
      </c>
      <c r="G13536" s="128"/>
      <c r="H13536" s="94">
        <f t="shared" ref="H13536:H13545" si="1797">ROUND(F13536*G13536,2)</f>
        <v>0</v>
      </c>
    </row>
    <row r="13537" ht="12.75" customHeight="1">
      <c r="B13537" s="61"/>
      <c r="C13537" s="70" t="s">
        <v>32826</v>
      </c>
      <c r="D13537" s="70" t="s">
        <v>18213</v>
      </c>
      <c r="E13537" s="126" t="s">
        <v>525</v>
      </c>
      <c r="F13537" s="127">
        <v>36.2</v>
      </c>
      <c r="G13537" s="128"/>
      <c r="H13537" s="94">
        <f t="shared" si="1797"/>
        <v>0</v>
      </c>
    </row>
    <row r="13538" ht="12.75" customHeight="1">
      <c r="B13538" s="61"/>
      <c r="C13538" s="70" t="s">
        <v>32827</v>
      </c>
      <c r="D13538" s="70" t="s">
        <v>18154</v>
      </c>
      <c r="E13538" s="126" t="s">
        <v>525</v>
      </c>
      <c r="F13538" s="127">
        <v>36.2</v>
      </c>
      <c r="G13538" s="128"/>
      <c r="H13538" s="94">
        <f t="shared" si="1797"/>
        <v>0</v>
      </c>
    </row>
    <row r="13539" ht="12.75" customHeight="1">
      <c r="B13539" s="61"/>
      <c r="C13539" s="70" t="s">
        <v>32828</v>
      </c>
      <c r="D13539" s="130" t="s">
        <v>18216</v>
      </c>
      <c r="E13539" s="126" t="s">
        <v>311</v>
      </c>
      <c r="F13539" s="127">
        <v>4.0</v>
      </c>
      <c r="G13539" s="128"/>
      <c r="H13539" s="94">
        <f t="shared" si="1797"/>
        <v>0</v>
      </c>
    </row>
    <row r="13540" ht="12.75" customHeight="1">
      <c r="B13540" s="61"/>
      <c r="C13540" s="70" t="s">
        <v>32829</v>
      </c>
      <c r="D13540" s="130" t="s">
        <v>18160</v>
      </c>
      <c r="E13540" s="126" t="s">
        <v>311</v>
      </c>
      <c r="F13540" s="127">
        <v>4.0</v>
      </c>
      <c r="G13540" s="128"/>
      <c r="H13540" s="94">
        <f t="shared" si="1797"/>
        <v>0</v>
      </c>
    </row>
    <row r="13541" ht="12.75" customHeight="1">
      <c r="B13541" s="61"/>
      <c r="C13541" s="70" t="s">
        <v>32830</v>
      </c>
      <c r="D13541" s="130" t="s">
        <v>18219</v>
      </c>
      <c r="E13541" s="126" t="s">
        <v>311</v>
      </c>
      <c r="F13541" s="127">
        <v>8.0</v>
      </c>
      <c r="G13541" s="128"/>
      <c r="H13541" s="94">
        <f t="shared" si="1797"/>
        <v>0</v>
      </c>
    </row>
    <row r="13542" ht="12.75" customHeight="1">
      <c r="B13542" s="61"/>
      <c r="C13542" s="70" t="s">
        <v>32831</v>
      </c>
      <c r="D13542" s="130" t="s">
        <v>18224</v>
      </c>
      <c r="E13542" s="126" t="s">
        <v>311</v>
      </c>
      <c r="F13542" s="127">
        <v>2.0</v>
      </c>
      <c r="G13542" s="128"/>
      <c r="H13542" s="94">
        <f t="shared" si="1797"/>
        <v>0</v>
      </c>
    </row>
    <row r="13543" ht="12.75" customHeight="1">
      <c r="B13543" s="61"/>
      <c r="C13543" s="70" t="s">
        <v>32832</v>
      </c>
      <c r="D13543" s="130" t="s">
        <v>21003</v>
      </c>
      <c r="E13543" s="126" t="s">
        <v>525</v>
      </c>
      <c r="F13543" s="127">
        <v>15.0</v>
      </c>
      <c r="G13543" s="128"/>
      <c r="H13543" s="94">
        <f t="shared" si="1797"/>
        <v>0</v>
      </c>
    </row>
    <row r="13544" ht="12.75" customHeight="1">
      <c r="B13544" s="61"/>
      <c r="C13544" s="70" t="s">
        <v>32833</v>
      </c>
      <c r="D13544" s="70" t="s">
        <v>18121</v>
      </c>
      <c r="E13544" s="126" t="s">
        <v>525</v>
      </c>
      <c r="F13544" s="127">
        <v>15.0</v>
      </c>
      <c r="G13544" s="128"/>
      <c r="H13544" s="94">
        <f t="shared" si="1797"/>
        <v>0</v>
      </c>
    </row>
    <row r="13545" ht="12.75" customHeight="1">
      <c r="B13545" s="61"/>
      <c r="C13545" s="70" t="s">
        <v>32834</v>
      </c>
      <c r="D13545" s="70" t="s">
        <v>18226</v>
      </c>
      <c r="E13545" s="126" t="s">
        <v>525</v>
      </c>
      <c r="F13545" s="127">
        <v>20.0</v>
      </c>
      <c r="G13545" s="128"/>
      <c r="H13545" s="94">
        <f t="shared" si="1797"/>
        <v>0</v>
      </c>
    </row>
    <row r="13546" ht="12.75" customHeight="1">
      <c r="B13546" s="61"/>
      <c r="C13546" s="84" t="s">
        <v>32835</v>
      </c>
      <c r="D13546" s="85" t="s">
        <v>22010</v>
      </c>
      <c r="E13546" s="129"/>
      <c r="F13546" s="129"/>
      <c r="G13546" s="49"/>
      <c r="H13546" s="86">
        <f>SUM(H13547:H13551)</f>
        <v>0</v>
      </c>
    </row>
    <row r="13547" ht="12.75" customHeight="1">
      <c r="B13547" s="61"/>
      <c r="C13547" s="70" t="s">
        <v>32836</v>
      </c>
      <c r="D13547" s="70" t="s">
        <v>18144</v>
      </c>
      <c r="E13547" s="126" t="s">
        <v>525</v>
      </c>
      <c r="F13547" s="127">
        <v>30.6</v>
      </c>
      <c r="G13547" s="128"/>
      <c r="H13547" s="94">
        <f t="shared" ref="H13547:H13551" si="1798">ROUND(F13547*G13547,2)</f>
        <v>0</v>
      </c>
    </row>
    <row r="13548" ht="12.75" customHeight="1">
      <c r="B13548" s="61"/>
      <c r="C13548" s="70" t="s">
        <v>32837</v>
      </c>
      <c r="D13548" s="70" t="s">
        <v>18146</v>
      </c>
      <c r="E13548" s="126" t="s">
        <v>525</v>
      </c>
      <c r="F13548" s="127">
        <v>15.3</v>
      </c>
      <c r="G13548" s="128"/>
      <c r="H13548" s="94">
        <f t="shared" si="1798"/>
        <v>0</v>
      </c>
    </row>
    <row r="13549" ht="12.75" customHeight="1">
      <c r="B13549" s="61"/>
      <c r="C13549" s="70" t="s">
        <v>32838</v>
      </c>
      <c r="D13549" s="70" t="s">
        <v>18148</v>
      </c>
      <c r="E13549" s="126" t="s">
        <v>525</v>
      </c>
      <c r="F13549" s="127">
        <v>15.3</v>
      </c>
      <c r="G13549" s="128"/>
      <c r="H13549" s="94">
        <f t="shared" si="1798"/>
        <v>0</v>
      </c>
    </row>
    <row r="13550" ht="12.75" customHeight="1">
      <c r="B13550" s="61"/>
      <c r="C13550" s="70" t="s">
        <v>32839</v>
      </c>
      <c r="D13550" s="130" t="s">
        <v>20444</v>
      </c>
      <c r="E13550" s="126" t="s">
        <v>311</v>
      </c>
      <c r="F13550" s="127">
        <v>2.0</v>
      </c>
      <c r="G13550" s="128"/>
      <c r="H13550" s="94">
        <f t="shared" si="1798"/>
        <v>0</v>
      </c>
    </row>
    <row r="13551" ht="12.75" customHeight="1">
      <c r="B13551" s="61"/>
      <c r="C13551" s="70" t="s">
        <v>32840</v>
      </c>
      <c r="D13551" s="130" t="s">
        <v>18235</v>
      </c>
      <c r="E13551" s="126" t="s">
        <v>311</v>
      </c>
      <c r="F13551" s="127">
        <v>2.0</v>
      </c>
      <c r="G13551" s="128"/>
      <c r="H13551" s="94">
        <f t="shared" si="1798"/>
        <v>0</v>
      </c>
    </row>
    <row r="13552" ht="12.75" customHeight="1">
      <c r="B13552" s="61"/>
      <c r="C13552" s="84" t="s">
        <v>32841</v>
      </c>
      <c r="D13552" s="85" t="s">
        <v>22017</v>
      </c>
      <c r="E13552" s="129"/>
      <c r="F13552" s="129"/>
      <c r="G13552" s="49"/>
      <c r="H13552" s="86">
        <f>SUM(H13553:H13558)</f>
        <v>0</v>
      </c>
    </row>
    <row r="13553" ht="12.75" customHeight="1">
      <c r="B13553" s="61"/>
      <c r="C13553" s="70" t="s">
        <v>32842</v>
      </c>
      <c r="D13553" s="70" t="s">
        <v>18144</v>
      </c>
      <c r="E13553" s="126" t="s">
        <v>525</v>
      </c>
      <c r="F13553" s="127">
        <v>20.2</v>
      </c>
      <c r="G13553" s="128"/>
      <c r="H13553" s="94">
        <f t="shared" ref="H13553:H13558" si="1799">ROUND(F13553*G13553,2)</f>
        <v>0</v>
      </c>
    </row>
    <row r="13554" ht="12.75" customHeight="1">
      <c r="B13554" s="61"/>
      <c r="C13554" s="70" t="s">
        <v>32843</v>
      </c>
      <c r="D13554" s="70" t="s">
        <v>18146</v>
      </c>
      <c r="E13554" s="126" t="s">
        <v>525</v>
      </c>
      <c r="F13554" s="127">
        <v>22.6</v>
      </c>
      <c r="G13554" s="128"/>
      <c r="H13554" s="94">
        <f t="shared" si="1799"/>
        <v>0</v>
      </c>
    </row>
    <row r="13555" ht="12.75" customHeight="1">
      <c r="B13555" s="61"/>
      <c r="C13555" s="70" t="s">
        <v>32844</v>
      </c>
      <c r="D13555" s="70" t="s">
        <v>18148</v>
      </c>
      <c r="E13555" s="126" t="s">
        <v>525</v>
      </c>
      <c r="F13555" s="127">
        <v>11.3</v>
      </c>
      <c r="G13555" s="128"/>
      <c r="H13555" s="94">
        <f t="shared" si="1799"/>
        <v>0</v>
      </c>
    </row>
    <row r="13556" ht="12.75" customHeight="1">
      <c r="B13556" s="61"/>
      <c r="C13556" s="70" t="s">
        <v>32845</v>
      </c>
      <c r="D13556" s="130" t="s">
        <v>18233</v>
      </c>
      <c r="E13556" s="126" t="s">
        <v>311</v>
      </c>
      <c r="F13556" s="127">
        <v>11.3</v>
      </c>
      <c r="G13556" s="128"/>
      <c r="H13556" s="94">
        <f t="shared" si="1799"/>
        <v>0</v>
      </c>
    </row>
    <row r="13557" ht="12.75" customHeight="1">
      <c r="B13557" s="61"/>
      <c r="C13557" s="70" t="s">
        <v>32846</v>
      </c>
      <c r="D13557" s="130" t="s">
        <v>18235</v>
      </c>
      <c r="E13557" s="126" t="s">
        <v>311</v>
      </c>
      <c r="F13557" s="127">
        <v>1.0</v>
      </c>
      <c r="G13557" s="128"/>
      <c r="H13557" s="94">
        <f t="shared" si="1799"/>
        <v>0</v>
      </c>
    </row>
    <row r="13558" ht="12.75" customHeight="1">
      <c r="B13558" s="61"/>
      <c r="C13558" s="70" t="s">
        <v>32847</v>
      </c>
      <c r="D13558" s="130" t="s">
        <v>18244</v>
      </c>
      <c r="E13558" s="126" t="s">
        <v>311</v>
      </c>
      <c r="F13558" s="127">
        <v>1.0</v>
      </c>
      <c r="G13558" s="128"/>
      <c r="H13558" s="94">
        <f t="shared" si="1799"/>
        <v>0</v>
      </c>
    </row>
    <row r="13559" ht="12.75" customHeight="1">
      <c r="B13559" s="61"/>
      <c r="C13559" s="84" t="s">
        <v>32848</v>
      </c>
      <c r="D13559" s="85" t="s">
        <v>31964</v>
      </c>
      <c r="E13559" s="129"/>
      <c r="F13559" s="129"/>
      <c r="G13559" s="49"/>
      <c r="H13559" s="86">
        <f>SUM(H13560:H13561)</f>
        <v>0</v>
      </c>
    </row>
    <row r="13560" ht="12.75" customHeight="1">
      <c r="B13560" s="61"/>
      <c r="C13560" s="70" t="s">
        <v>32849</v>
      </c>
      <c r="D13560" s="70" t="s">
        <v>19607</v>
      </c>
      <c r="E13560" s="126" t="s">
        <v>525</v>
      </c>
      <c r="F13560" s="127">
        <v>24.900000000000002</v>
      </c>
      <c r="G13560" s="128"/>
      <c r="H13560" s="94">
        <f t="shared" ref="H13560:H13561" si="1800">ROUND(F13560*G13560,2)</f>
        <v>0</v>
      </c>
    </row>
    <row r="13561" ht="12.75" customHeight="1">
      <c r="B13561" s="61"/>
      <c r="C13561" s="70" t="s">
        <v>32850</v>
      </c>
      <c r="D13561" s="70" t="s">
        <v>18134</v>
      </c>
      <c r="E13561" s="126" t="s">
        <v>525</v>
      </c>
      <c r="F13561" s="127">
        <v>8.3</v>
      </c>
      <c r="G13561" s="128"/>
      <c r="H13561" s="94">
        <f t="shared" si="1800"/>
        <v>0</v>
      </c>
    </row>
    <row r="13562" ht="12.75" customHeight="1">
      <c r="B13562" s="61"/>
      <c r="C13562" s="84" t="s">
        <v>32851</v>
      </c>
      <c r="D13562" s="85" t="s">
        <v>31968</v>
      </c>
      <c r="E13562" s="129"/>
      <c r="F13562" s="129"/>
      <c r="G13562" s="49"/>
      <c r="H13562" s="86">
        <f>SUM(H13563:H13566)</f>
        <v>0</v>
      </c>
    </row>
    <row r="13563" ht="12.75" customHeight="1">
      <c r="B13563" s="61"/>
      <c r="C13563" s="70" t="s">
        <v>32852</v>
      </c>
      <c r="D13563" s="70" t="s">
        <v>18144</v>
      </c>
      <c r="E13563" s="126" t="s">
        <v>525</v>
      </c>
      <c r="F13563" s="127">
        <v>33.9</v>
      </c>
      <c r="G13563" s="128"/>
      <c r="H13563" s="94">
        <f t="shared" ref="H13563:H13566" si="1801">ROUND(F13563*G13563,2)</f>
        <v>0</v>
      </c>
    </row>
    <row r="13564" ht="12.75" customHeight="1">
      <c r="B13564" s="61"/>
      <c r="C13564" s="70" t="s">
        <v>32853</v>
      </c>
      <c r="D13564" s="70" t="s">
        <v>18146</v>
      </c>
      <c r="E13564" s="126" t="s">
        <v>525</v>
      </c>
      <c r="F13564" s="127">
        <v>11.3</v>
      </c>
      <c r="G13564" s="128"/>
      <c r="H13564" s="94">
        <f t="shared" si="1801"/>
        <v>0</v>
      </c>
    </row>
    <row r="13565" ht="12.75" customHeight="1">
      <c r="B13565" s="61"/>
      <c r="C13565" s="70" t="s">
        <v>32854</v>
      </c>
      <c r="D13565" s="130" t="s">
        <v>18360</v>
      </c>
      <c r="E13565" s="126" t="s">
        <v>311</v>
      </c>
      <c r="F13565" s="127">
        <v>1.0</v>
      </c>
      <c r="G13565" s="128"/>
      <c r="H13565" s="94">
        <f t="shared" si="1801"/>
        <v>0</v>
      </c>
    </row>
    <row r="13566" ht="12.75" customHeight="1">
      <c r="B13566" s="61"/>
      <c r="C13566" s="70" t="s">
        <v>32855</v>
      </c>
      <c r="D13566" s="70" t="s">
        <v>18154</v>
      </c>
      <c r="E13566" s="126" t="s">
        <v>525</v>
      </c>
      <c r="F13566" s="127">
        <v>2.0</v>
      </c>
      <c r="G13566" s="128"/>
      <c r="H13566" s="94">
        <f t="shared" si="1801"/>
        <v>0</v>
      </c>
    </row>
    <row r="13567" ht="12.75" customHeight="1">
      <c r="B13567" s="61"/>
      <c r="C13567" s="84" t="s">
        <v>32856</v>
      </c>
      <c r="D13567" s="85" t="s">
        <v>31985</v>
      </c>
      <c r="E13567" s="129"/>
      <c r="F13567" s="129"/>
      <c r="G13567" s="49"/>
      <c r="H13567" s="86">
        <f>SUM(H13568:H13571)</f>
        <v>0</v>
      </c>
    </row>
    <row r="13568" ht="12.75" customHeight="1">
      <c r="B13568" s="61"/>
      <c r="C13568" s="70" t="s">
        <v>32857</v>
      </c>
      <c r="D13568" s="70" t="s">
        <v>18152</v>
      </c>
      <c r="E13568" s="126" t="s">
        <v>525</v>
      </c>
      <c r="F13568" s="127">
        <v>58.2</v>
      </c>
      <c r="G13568" s="128"/>
      <c r="H13568" s="94">
        <f t="shared" ref="H13568:H13571" si="1802">ROUND(F13568*G13568,2)</f>
        <v>0</v>
      </c>
    </row>
    <row r="13569" ht="12.75" customHeight="1">
      <c r="B13569" s="61"/>
      <c r="C13569" s="70" t="s">
        <v>32858</v>
      </c>
      <c r="D13569" s="70" t="s">
        <v>20376</v>
      </c>
      <c r="E13569" s="126" t="s">
        <v>525</v>
      </c>
      <c r="F13569" s="127">
        <v>19.400000000000002</v>
      </c>
      <c r="G13569" s="128"/>
      <c r="H13569" s="94">
        <f t="shared" si="1802"/>
        <v>0</v>
      </c>
    </row>
    <row r="13570" ht="12.75" customHeight="1">
      <c r="B13570" s="61"/>
      <c r="C13570" s="70" t="s">
        <v>32859</v>
      </c>
      <c r="D13570" s="70" t="s">
        <v>18154</v>
      </c>
      <c r="E13570" s="126" t="s">
        <v>525</v>
      </c>
      <c r="F13570" s="127">
        <v>2.5</v>
      </c>
      <c r="G13570" s="128"/>
      <c r="H13570" s="94">
        <f t="shared" si="1802"/>
        <v>0</v>
      </c>
    </row>
    <row r="13571" ht="12.75" customHeight="1">
      <c r="B13571" s="61"/>
      <c r="C13571" s="70" t="s">
        <v>32860</v>
      </c>
      <c r="D13571" s="130" t="s">
        <v>31937</v>
      </c>
      <c r="E13571" s="126" t="s">
        <v>311</v>
      </c>
      <c r="F13571" s="127">
        <v>1.0</v>
      </c>
      <c r="G13571" s="128"/>
      <c r="H13571" s="94">
        <f t="shared" si="1802"/>
        <v>0</v>
      </c>
    </row>
    <row r="13572" ht="12.75" customHeight="1">
      <c r="B13572" s="61"/>
      <c r="C13572" s="84" t="s">
        <v>32861</v>
      </c>
      <c r="D13572" s="85" t="s">
        <v>23577</v>
      </c>
      <c r="E13572" s="129"/>
      <c r="F13572" s="129"/>
      <c r="G13572" s="72"/>
      <c r="H13572" s="86">
        <f>SUM(H13573:H13579)</f>
        <v>0</v>
      </c>
    </row>
    <row r="13573" ht="12.75" customHeight="1">
      <c r="B13573" s="61"/>
      <c r="C13573" s="70" t="s">
        <v>32862</v>
      </c>
      <c r="D13573" s="70" t="s">
        <v>18170</v>
      </c>
      <c r="E13573" s="126" t="s">
        <v>525</v>
      </c>
      <c r="F13573" s="127">
        <v>25.400000000000002</v>
      </c>
      <c r="G13573" s="128"/>
      <c r="H13573" s="94">
        <f t="shared" ref="H13573:H13579" si="1803">ROUND(F13573*G13573,2)</f>
        <v>0</v>
      </c>
    </row>
    <row r="13574" ht="12.75" customHeight="1">
      <c r="B13574" s="61"/>
      <c r="C13574" s="70" t="s">
        <v>32863</v>
      </c>
      <c r="D13574" s="70" t="s">
        <v>18172</v>
      </c>
      <c r="E13574" s="126" t="s">
        <v>525</v>
      </c>
      <c r="F13574" s="127">
        <v>12.700000000000001</v>
      </c>
      <c r="G13574" s="128"/>
      <c r="H13574" s="94">
        <f t="shared" si="1803"/>
        <v>0</v>
      </c>
    </row>
    <row r="13575" ht="12.75" customHeight="1">
      <c r="B13575" s="61"/>
      <c r="C13575" s="70" t="s">
        <v>32864</v>
      </c>
      <c r="D13575" s="70" t="s">
        <v>18148</v>
      </c>
      <c r="E13575" s="126" t="s">
        <v>525</v>
      </c>
      <c r="F13575" s="127">
        <v>2.5</v>
      </c>
      <c r="G13575" s="128"/>
      <c r="H13575" s="94">
        <f t="shared" si="1803"/>
        <v>0</v>
      </c>
    </row>
    <row r="13576" ht="12.75" customHeight="1">
      <c r="B13576" s="61"/>
      <c r="C13576" s="70" t="s">
        <v>32865</v>
      </c>
      <c r="D13576" s="70" t="s">
        <v>18144</v>
      </c>
      <c r="E13576" s="126" t="s">
        <v>525</v>
      </c>
      <c r="F13576" s="127">
        <v>25.400000000000002</v>
      </c>
      <c r="G13576" s="128"/>
      <c r="H13576" s="94">
        <f t="shared" si="1803"/>
        <v>0</v>
      </c>
    </row>
    <row r="13577" ht="12.75" customHeight="1">
      <c r="B13577" s="61"/>
      <c r="C13577" s="70" t="s">
        <v>32866</v>
      </c>
      <c r="D13577" s="70" t="s">
        <v>31996</v>
      </c>
      <c r="E13577" s="126" t="s">
        <v>311</v>
      </c>
      <c r="F13577" s="127">
        <v>1.0</v>
      </c>
      <c r="G13577" s="128"/>
      <c r="H13577" s="94">
        <f t="shared" si="1803"/>
        <v>0</v>
      </c>
    </row>
    <row r="13578" ht="12.75" customHeight="1">
      <c r="B13578" s="61"/>
      <c r="C13578" s="70" t="s">
        <v>32867</v>
      </c>
      <c r="D13578" s="70" t="s">
        <v>18258</v>
      </c>
      <c r="E13578" s="126" t="s">
        <v>525</v>
      </c>
      <c r="F13578" s="127">
        <v>2.0</v>
      </c>
      <c r="G13578" s="128"/>
      <c r="H13578" s="94">
        <f t="shared" si="1803"/>
        <v>0</v>
      </c>
    </row>
    <row r="13579" ht="12.75" customHeight="1">
      <c r="B13579" s="61"/>
      <c r="C13579" s="70" t="s">
        <v>32868</v>
      </c>
      <c r="D13579" s="130" t="s">
        <v>18360</v>
      </c>
      <c r="E13579" s="126" t="s">
        <v>311</v>
      </c>
      <c r="F13579" s="127">
        <v>1.0</v>
      </c>
      <c r="G13579" s="128"/>
      <c r="H13579" s="94">
        <f t="shared" si="1803"/>
        <v>0</v>
      </c>
    </row>
    <row r="13580" ht="12.75" customHeight="1">
      <c r="B13580" s="61"/>
      <c r="C13580" s="84" t="s">
        <v>32869</v>
      </c>
      <c r="D13580" s="85" t="s">
        <v>23585</v>
      </c>
      <c r="E13580" s="129"/>
      <c r="F13580" s="129"/>
      <c r="G13580" s="72"/>
      <c r="H13580" s="86">
        <f>SUM(H13581:H13584)</f>
        <v>0</v>
      </c>
    </row>
    <row r="13581" ht="12.75" customHeight="1">
      <c r="B13581" s="61"/>
      <c r="C13581" s="70" t="s">
        <v>32870</v>
      </c>
      <c r="D13581" s="70" t="s">
        <v>18170</v>
      </c>
      <c r="E13581" s="126" t="s">
        <v>525</v>
      </c>
      <c r="F13581" s="127">
        <v>44.800000000000004</v>
      </c>
      <c r="G13581" s="128"/>
      <c r="H13581" s="94">
        <f t="shared" ref="H13581:H13584" si="1804">ROUND(F13581*G13581,2)</f>
        <v>0</v>
      </c>
    </row>
    <row r="13582" ht="12.75" customHeight="1">
      <c r="B13582" s="61"/>
      <c r="C13582" s="70" t="s">
        <v>32871</v>
      </c>
      <c r="D13582" s="70" t="s">
        <v>18172</v>
      </c>
      <c r="E13582" s="126" t="s">
        <v>525</v>
      </c>
      <c r="F13582" s="127">
        <v>22.400000000000002</v>
      </c>
      <c r="G13582" s="128"/>
      <c r="H13582" s="94">
        <f t="shared" si="1804"/>
        <v>0</v>
      </c>
    </row>
    <row r="13583" ht="12.75" customHeight="1">
      <c r="B13583" s="61"/>
      <c r="C13583" s="70" t="s">
        <v>32872</v>
      </c>
      <c r="D13583" s="70" t="s">
        <v>18148</v>
      </c>
      <c r="E13583" s="126" t="s">
        <v>525</v>
      </c>
      <c r="F13583" s="127">
        <v>4.5</v>
      </c>
      <c r="G13583" s="128"/>
      <c r="H13583" s="94">
        <f t="shared" si="1804"/>
        <v>0</v>
      </c>
    </row>
    <row r="13584" ht="12.75" customHeight="1">
      <c r="B13584" s="61"/>
      <c r="C13584" s="70" t="s">
        <v>32873</v>
      </c>
      <c r="D13584" s="130" t="s">
        <v>18329</v>
      </c>
      <c r="E13584" s="126" t="s">
        <v>311</v>
      </c>
      <c r="F13584" s="127">
        <v>1.0</v>
      </c>
      <c r="G13584" s="128"/>
      <c r="H13584" s="94">
        <f t="shared" si="1804"/>
        <v>0</v>
      </c>
    </row>
    <row r="13585" ht="12.75" customHeight="1">
      <c r="B13585" s="61"/>
      <c r="C13585" s="84" t="s">
        <v>32874</v>
      </c>
      <c r="D13585" s="85" t="s">
        <v>32005</v>
      </c>
      <c r="E13585" s="129"/>
      <c r="F13585" s="129"/>
      <c r="G13585" s="49"/>
      <c r="H13585" s="86">
        <f>SUM(H13586:H13590)</f>
        <v>0</v>
      </c>
    </row>
    <row r="13586" ht="12.75" customHeight="1">
      <c r="B13586" s="61"/>
      <c r="C13586" s="70" t="s">
        <v>32875</v>
      </c>
      <c r="D13586" s="70" t="s">
        <v>18144</v>
      </c>
      <c r="E13586" s="126" t="s">
        <v>525</v>
      </c>
      <c r="F13586" s="127">
        <v>38.4</v>
      </c>
      <c r="G13586" s="128"/>
      <c r="H13586" s="94">
        <f t="shared" ref="H13586:H13590" si="1805">ROUND(F13586*G13586,2)</f>
        <v>0</v>
      </c>
    </row>
    <row r="13587" ht="12.75" customHeight="1">
      <c r="B13587" s="61"/>
      <c r="C13587" s="70" t="s">
        <v>32876</v>
      </c>
      <c r="D13587" s="70" t="s">
        <v>18146</v>
      </c>
      <c r="E13587" s="126" t="s">
        <v>525</v>
      </c>
      <c r="F13587" s="127">
        <v>19.2</v>
      </c>
      <c r="G13587" s="128"/>
      <c r="H13587" s="94">
        <f t="shared" si="1805"/>
        <v>0</v>
      </c>
    </row>
    <row r="13588" ht="12.75" customHeight="1">
      <c r="B13588" s="61"/>
      <c r="C13588" s="70" t="s">
        <v>32877</v>
      </c>
      <c r="D13588" s="70" t="s">
        <v>18148</v>
      </c>
      <c r="E13588" s="126" t="s">
        <v>525</v>
      </c>
      <c r="F13588" s="127">
        <v>8.0</v>
      </c>
      <c r="G13588" s="128"/>
      <c r="H13588" s="94">
        <f t="shared" si="1805"/>
        <v>0</v>
      </c>
    </row>
    <row r="13589" ht="12.75" customHeight="1">
      <c r="B13589" s="61"/>
      <c r="C13589" s="70" t="s">
        <v>32878</v>
      </c>
      <c r="D13589" s="70" t="s">
        <v>18258</v>
      </c>
      <c r="E13589" s="126" t="s">
        <v>525</v>
      </c>
      <c r="F13589" s="127">
        <v>0.5</v>
      </c>
      <c r="G13589" s="128"/>
      <c r="H13589" s="94">
        <f t="shared" si="1805"/>
        <v>0</v>
      </c>
    </row>
    <row r="13590" ht="12.75" customHeight="1">
      <c r="B13590" s="61"/>
      <c r="C13590" s="70" t="s">
        <v>32879</v>
      </c>
      <c r="D13590" s="130" t="s">
        <v>31937</v>
      </c>
      <c r="E13590" s="126" t="s">
        <v>311</v>
      </c>
      <c r="F13590" s="127">
        <v>1.0</v>
      </c>
      <c r="G13590" s="128"/>
      <c r="H13590" s="94">
        <f t="shared" si="1805"/>
        <v>0</v>
      </c>
    </row>
    <row r="13591" ht="12.75" customHeight="1">
      <c r="B13591" s="61"/>
      <c r="C13591" s="84" t="s">
        <v>32880</v>
      </c>
      <c r="D13591" s="132" t="s">
        <v>32012</v>
      </c>
      <c r="E13591" s="129"/>
      <c r="F13591" s="129"/>
      <c r="G13591" s="49"/>
      <c r="H13591" s="86">
        <f>SUM(H13592:H13593)</f>
        <v>0</v>
      </c>
    </row>
    <row r="13592" ht="12.75" customHeight="1">
      <c r="B13592" s="61"/>
      <c r="C13592" s="70" t="s">
        <v>32881</v>
      </c>
      <c r="D13592" s="130" t="s">
        <v>18256</v>
      </c>
      <c r="E13592" s="126" t="s">
        <v>525</v>
      </c>
      <c r="F13592" s="127">
        <v>9.4</v>
      </c>
      <c r="G13592" s="128"/>
      <c r="H13592" s="94">
        <f t="shared" ref="H13592:H13593" si="1806">ROUND(F13592*G13592,2)</f>
        <v>0</v>
      </c>
    </row>
    <row r="13593" ht="12.75" customHeight="1">
      <c r="B13593" s="61"/>
      <c r="C13593" s="70" t="s">
        <v>32882</v>
      </c>
      <c r="D13593" s="70" t="s">
        <v>18258</v>
      </c>
      <c r="E13593" s="126" t="s">
        <v>525</v>
      </c>
      <c r="F13593" s="127">
        <v>3.5</v>
      </c>
      <c r="G13593" s="128"/>
      <c r="H13593" s="94">
        <f t="shared" si="1806"/>
        <v>0</v>
      </c>
    </row>
    <row r="13594" ht="12.75" customHeight="1">
      <c r="B13594" s="61"/>
      <c r="C13594" s="84" t="s">
        <v>32883</v>
      </c>
      <c r="D13594" s="85" t="s">
        <v>32016</v>
      </c>
      <c r="E13594" s="129"/>
      <c r="F13594" s="129"/>
      <c r="G13594" s="72"/>
      <c r="H13594" s="86">
        <f>SUM(H13595:H13597)</f>
        <v>0</v>
      </c>
    </row>
    <row r="13595" ht="12.75" customHeight="1">
      <c r="B13595" s="61"/>
      <c r="C13595" s="70" t="s">
        <v>32884</v>
      </c>
      <c r="D13595" s="70" t="s">
        <v>19607</v>
      </c>
      <c r="E13595" s="126" t="s">
        <v>525</v>
      </c>
      <c r="F13595" s="127">
        <v>67.5</v>
      </c>
      <c r="G13595" s="128"/>
      <c r="H13595" s="94">
        <f t="shared" ref="H13595:H13597" si="1807">ROUND(F13595*G13595,2)</f>
        <v>0</v>
      </c>
    </row>
    <row r="13596" ht="12.75" customHeight="1">
      <c r="B13596" s="61"/>
      <c r="C13596" s="70" t="s">
        <v>32885</v>
      </c>
      <c r="D13596" s="70" t="s">
        <v>18134</v>
      </c>
      <c r="E13596" s="126" t="s">
        <v>525</v>
      </c>
      <c r="F13596" s="127">
        <v>22.5</v>
      </c>
      <c r="G13596" s="128"/>
      <c r="H13596" s="94">
        <f t="shared" si="1807"/>
        <v>0</v>
      </c>
    </row>
    <row r="13597" ht="12.75" customHeight="1">
      <c r="B13597" s="61"/>
      <c r="C13597" s="70" t="s">
        <v>32886</v>
      </c>
      <c r="D13597" s="70" t="s">
        <v>32592</v>
      </c>
      <c r="E13597" s="126" t="s">
        <v>525</v>
      </c>
      <c r="F13597" s="127">
        <v>4.5</v>
      </c>
      <c r="G13597" s="128"/>
      <c r="H13597" s="94">
        <f t="shared" si="1807"/>
        <v>0</v>
      </c>
    </row>
    <row r="13598" ht="12.75" customHeight="1">
      <c r="B13598" s="61"/>
      <c r="C13598" s="84" t="s">
        <v>32887</v>
      </c>
      <c r="D13598" s="85" t="s">
        <v>32025</v>
      </c>
      <c r="E13598" s="129"/>
      <c r="F13598" s="129"/>
      <c r="G13598" s="49"/>
      <c r="H13598" s="86">
        <f>SUM(H13599:H13601)</f>
        <v>0</v>
      </c>
    </row>
    <row r="13599" ht="12.75" customHeight="1">
      <c r="B13599" s="61"/>
      <c r="C13599" s="70" t="s">
        <v>32888</v>
      </c>
      <c r="D13599" s="70" t="s">
        <v>20381</v>
      </c>
      <c r="E13599" s="126" t="s">
        <v>525</v>
      </c>
      <c r="F13599" s="127">
        <v>14.700000000000001</v>
      </c>
      <c r="G13599" s="128"/>
      <c r="H13599" s="94">
        <f t="shared" ref="H13599:H13601" si="1808">ROUND(F13599*G13599,2)</f>
        <v>0</v>
      </c>
    </row>
    <row r="13600" ht="12.75" customHeight="1">
      <c r="B13600" s="61"/>
      <c r="C13600" s="70" t="s">
        <v>32889</v>
      </c>
      <c r="D13600" s="70" t="s">
        <v>18165</v>
      </c>
      <c r="E13600" s="126" t="s">
        <v>525</v>
      </c>
      <c r="F13600" s="127">
        <v>4.9</v>
      </c>
      <c r="G13600" s="128"/>
      <c r="H13600" s="94">
        <f t="shared" si="1808"/>
        <v>0</v>
      </c>
    </row>
    <row r="13601" ht="12.75" customHeight="1">
      <c r="B13601" s="61"/>
      <c r="C13601" s="70" t="s">
        <v>32890</v>
      </c>
      <c r="D13601" s="70" t="s">
        <v>19134</v>
      </c>
      <c r="E13601" s="126" t="s">
        <v>525</v>
      </c>
      <c r="F13601" s="127">
        <v>4.9</v>
      </c>
      <c r="G13601" s="128"/>
      <c r="H13601" s="94">
        <f t="shared" si="1808"/>
        <v>0</v>
      </c>
    </row>
    <row r="13602" ht="12.75" customHeight="1">
      <c r="B13602" s="61"/>
      <c r="C13602" s="84" t="s">
        <v>32891</v>
      </c>
      <c r="D13602" s="132" t="s">
        <v>32598</v>
      </c>
      <c r="E13602" s="129"/>
      <c r="F13602" s="129"/>
      <c r="G13602" s="72"/>
      <c r="H13602" s="86">
        <f>SUM(H13603:H13605)</f>
        <v>0</v>
      </c>
    </row>
    <row r="13603" ht="12.75" customHeight="1">
      <c r="B13603" s="61"/>
      <c r="C13603" s="70" t="s">
        <v>32892</v>
      </c>
      <c r="D13603" s="70" t="s">
        <v>18320</v>
      </c>
      <c r="E13603" s="126" t="s">
        <v>525</v>
      </c>
      <c r="F13603" s="127">
        <v>15.200000000000001</v>
      </c>
      <c r="G13603" s="128"/>
      <c r="H13603" s="94">
        <f t="shared" ref="H13603:H13605" si="1809">ROUND(F13603*G13603,2)</f>
        <v>0</v>
      </c>
    </row>
    <row r="13604" ht="12.75" customHeight="1">
      <c r="B13604" s="61"/>
      <c r="C13604" s="70" t="s">
        <v>32893</v>
      </c>
      <c r="D13604" s="130" t="s">
        <v>18256</v>
      </c>
      <c r="E13604" s="126" t="s">
        <v>525</v>
      </c>
      <c r="F13604" s="127">
        <v>15.200000000000001</v>
      </c>
      <c r="G13604" s="128"/>
      <c r="H13604" s="94">
        <f t="shared" si="1809"/>
        <v>0</v>
      </c>
    </row>
    <row r="13605" ht="12.75" customHeight="1">
      <c r="B13605" s="61"/>
      <c r="C13605" s="70" t="s">
        <v>32894</v>
      </c>
      <c r="D13605" s="70" t="s">
        <v>18258</v>
      </c>
      <c r="E13605" s="126" t="s">
        <v>525</v>
      </c>
      <c r="F13605" s="127">
        <v>7.0</v>
      </c>
      <c r="G13605" s="128"/>
      <c r="H13605" s="94">
        <f t="shared" si="1809"/>
        <v>0</v>
      </c>
    </row>
    <row r="13606" ht="12.75" customHeight="1">
      <c r="B13606" s="61"/>
      <c r="C13606" s="84" t="s">
        <v>32895</v>
      </c>
      <c r="D13606" s="85" t="s">
        <v>23227</v>
      </c>
      <c r="E13606" s="129"/>
      <c r="F13606" s="129"/>
      <c r="G13606" s="49"/>
      <c r="H13606" s="86">
        <f>SUM(H13607:H13610)</f>
        <v>0</v>
      </c>
    </row>
    <row r="13607" ht="12.75" customHeight="1">
      <c r="B13607" s="61"/>
      <c r="C13607" s="70" t="s">
        <v>32896</v>
      </c>
      <c r="D13607" s="70" t="s">
        <v>18264</v>
      </c>
      <c r="E13607" s="126" t="s">
        <v>525</v>
      </c>
      <c r="F13607" s="127">
        <v>78.60000000000001</v>
      </c>
      <c r="G13607" s="128"/>
      <c r="H13607" s="94">
        <f t="shared" ref="H13607:H13610" si="1810">ROUND(F13607*G13607,2)</f>
        <v>0</v>
      </c>
    </row>
    <row r="13608" ht="12.75" customHeight="1">
      <c r="B13608" s="61"/>
      <c r="C13608" s="70" t="s">
        <v>32897</v>
      </c>
      <c r="D13608" s="130" t="s">
        <v>31937</v>
      </c>
      <c r="E13608" s="126" t="s">
        <v>311</v>
      </c>
      <c r="F13608" s="127">
        <v>1.0</v>
      </c>
      <c r="G13608" s="128"/>
      <c r="H13608" s="94">
        <f t="shared" si="1810"/>
        <v>0</v>
      </c>
    </row>
    <row r="13609" ht="12.75" customHeight="1">
      <c r="B13609" s="61"/>
      <c r="C13609" s="70" t="s">
        <v>32898</v>
      </c>
      <c r="D13609" s="70" t="s">
        <v>20490</v>
      </c>
      <c r="E13609" s="126" t="s">
        <v>525</v>
      </c>
      <c r="F13609" s="127">
        <v>2.0</v>
      </c>
      <c r="G13609" s="128"/>
      <c r="H13609" s="94">
        <f t="shared" si="1810"/>
        <v>0</v>
      </c>
    </row>
    <row r="13610" ht="12.75" customHeight="1">
      <c r="B13610" s="61"/>
      <c r="C13610" s="70" t="s">
        <v>32899</v>
      </c>
      <c r="D13610" s="70" t="s">
        <v>18258</v>
      </c>
      <c r="E13610" s="126" t="s">
        <v>525</v>
      </c>
      <c r="F13610" s="127">
        <v>4.5</v>
      </c>
      <c r="G13610" s="128"/>
      <c r="H13610" s="94">
        <f t="shared" si="1810"/>
        <v>0</v>
      </c>
    </row>
    <row r="13611" ht="12.75" customHeight="1">
      <c r="B13611" s="61"/>
      <c r="C13611" s="84" t="s">
        <v>32900</v>
      </c>
      <c r="D13611" s="85" t="s">
        <v>32041</v>
      </c>
      <c r="E13611" s="129"/>
      <c r="F13611" s="129"/>
      <c r="G13611" s="72"/>
      <c r="H13611" s="86">
        <f>SUM(H13612:H13616)</f>
        <v>0</v>
      </c>
    </row>
    <row r="13612" ht="12.75" customHeight="1">
      <c r="B13612" s="61"/>
      <c r="C13612" s="70" t="s">
        <v>32901</v>
      </c>
      <c r="D13612" s="70" t="s">
        <v>18144</v>
      </c>
      <c r="E13612" s="126" t="s">
        <v>525</v>
      </c>
      <c r="F13612" s="127">
        <v>5.4</v>
      </c>
      <c r="G13612" s="128"/>
      <c r="H13612" s="94">
        <f t="shared" ref="H13612:H13616" si="1811">ROUND(F13612*G13612,2)</f>
        <v>0</v>
      </c>
    </row>
    <row r="13613" ht="12.75" customHeight="1">
      <c r="B13613" s="61"/>
      <c r="C13613" s="70" t="s">
        <v>32902</v>
      </c>
      <c r="D13613" s="70" t="s">
        <v>18146</v>
      </c>
      <c r="E13613" s="126" t="s">
        <v>525</v>
      </c>
      <c r="F13613" s="127">
        <v>1.8</v>
      </c>
      <c r="G13613" s="128"/>
      <c r="H13613" s="94">
        <f t="shared" si="1811"/>
        <v>0</v>
      </c>
    </row>
    <row r="13614" ht="12.75" customHeight="1">
      <c r="B13614" s="61"/>
      <c r="C13614" s="70" t="s">
        <v>32903</v>
      </c>
      <c r="D13614" s="70" t="s">
        <v>18148</v>
      </c>
      <c r="E13614" s="126" t="s">
        <v>525</v>
      </c>
      <c r="F13614" s="127">
        <v>0.8</v>
      </c>
      <c r="G13614" s="128"/>
      <c r="H13614" s="94">
        <f t="shared" si="1811"/>
        <v>0</v>
      </c>
    </row>
    <row r="13615" ht="12.75" customHeight="1">
      <c r="B13615" s="61"/>
      <c r="C13615" s="70" t="s">
        <v>32904</v>
      </c>
      <c r="D13615" s="130" t="s">
        <v>31937</v>
      </c>
      <c r="E13615" s="126" t="s">
        <v>311</v>
      </c>
      <c r="F13615" s="127">
        <v>1.0</v>
      </c>
      <c r="G13615" s="128"/>
      <c r="H13615" s="94">
        <f t="shared" si="1811"/>
        <v>0</v>
      </c>
    </row>
    <row r="13616" ht="12.75" customHeight="1">
      <c r="B13616" s="61"/>
      <c r="C13616" s="70" t="s">
        <v>32905</v>
      </c>
      <c r="D13616" s="70" t="s">
        <v>18258</v>
      </c>
      <c r="E13616" s="126" t="s">
        <v>525</v>
      </c>
      <c r="F13616" s="127">
        <v>0.8</v>
      </c>
      <c r="G13616" s="128"/>
      <c r="H13616" s="94">
        <f t="shared" si="1811"/>
        <v>0</v>
      </c>
    </row>
    <row r="13617" ht="12.75" customHeight="1">
      <c r="B13617" s="61"/>
      <c r="C13617" s="84" t="s">
        <v>32906</v>
      </c>
      <c r="D13617" s="85" t="s">
        <v>29953</v>
      </c>
      <c r="E13617" s="129"/>
      <c r="F13617" s="129"/>
      <c r="G13617" s="49"/>
      <c r="H13617" s="86">
        <f>SUM(H13618:H13619)</f>
        <v>0</v>
      </c>
    </row>
    <row r="13618" ht="12.75" customHeight="1">
      <c r="B13618" s="61"/>
      <c r="C13618" s="70" t="s">
        <v>32907</v>
      </c>
      <c r="D13618" s="70" t="s">
        <v>18113</v>
      </c>
      <c r="E13618" s="126" t="s">
        <v>525</v>
      </c>
      <c r="F13618" s="127">
        <v>44.7</v>
      </c>
      <c r="G13618" s="128"/>
      <c r="H13618" s="94">
        <f t="shared" ref="H13618:H13619" si="1812">ROUND(F13618*G13618,2)</f>
        <v>0</v>
      </c>
    </row>
    <row r="13619" ht="12.75" customHeight="1">
      <c r="B13619" s="61"/>
      <c r="C13619" s="70" t="s">
        <v>32908</v>
      </c>
      <c r="D13619" s="70" t="s">
        <v>18117</v>
      </c>
      <c r="E13619" s="126" t="s">
        <v>525</v>
      </c>
      <c r="F13619" s="127">
        <v>1.5</v>
      </c>
      <c r="G13619" s="128"/>
      <c r="H13619" s="94">
        <f t="shared" si="1812"/>
        <v>0</v>
      </c>
    </row>
    <row r="13620" ht="12.75" customHeight="1">
      <c r="B13620" s="61"/>
      <c r="C13620" s="84" t="s">
        <v>32909</v>
      </c>
      <c r="D13620" s="85" t="s">
        <v>29958</v>
      </c>
      <c r="E13620" s="129"/>
      <c r="F13620" s="129"/>
      <c r="G13620" s="72"/>
      <c r="H13620" s="86">
        <f>SUM(H13621:H13623)</f>
        <v>0</v>
      </c>
    </row>
    <row r="13621" ht="12.75" customHeight="1">
      <c r="B13621" s="61"/>
      <c r="C13621" s="70" t="s">
        <v>32910</v>
      </c>
      <c r="D13621" s="70" t="s">
        <v>18113</v>
      </c>
      <c r="E13621" s="126" t="s">
        <v>525</v>
      </c>
      <c r="F13621" s="127">
        <v>22.2</v>
      </c>
      <c r="G13621" s="128"/>
      <c r="H13621" s="94">
        <f t="shared" ref="H13621:H13623" si="1813">ROUND(F13621*G13621,2)</f>
        <v>0</v>
      </c>
    </row>
    <row r="13622" ht="12.75" customHeight="1">
      <c r="B13622" s="61"/>
      <c r="C13622" s="70" t="s">
        <v>32911</v>
      </c>
      <c r="D13622" s="70" t="s">
        <v>18115</v>
      </c>
      <c r="E13622" s="126" t="s">
        <v>525</v>
      </c>
      <c r="F13622" s="127">
        <v>7.4</v>
      </c>
      <c r="G13622" s="128"/>
      <c r="H13622" s="94">
        <f t="shared" si="1813"/>
        <v>0</v>
      </c>
    </row>
    <row r="13623" ht="12.75" customHeight="1">
      <c r="B13623" s="61"/>
      <c r="C13623" s="70" t="s">
        <v>32912</v>
      </c>
      <c r="D13623" s="70" t="s">
        <v>18117</v>
      </c>
      <c r="E13623" s="126" t="s">
        <v>525</v>
      </c>
      <c r="F13623" s="127">
        <v>7.4</v>
      </c>
      <c r="G13623" s="128"/>
      <c r="H13623" s="94">
        <f t="shared" si="1813"/>
        <v>0</v>
      </c>
    </row>
    <row r="13624" ht="12.75" customHeight="1">
      <c r="B13624" s="61"/>
      <c r="C13624" s="84" t="s">
        <v>32913</v>
      </c>
      <c r="D13624" s="85" t="s">
        <v>18397</v>
      </c>
      <c r="E13624" s="129"/>
      <c r="F13624" s="129"/>
      <c r="G13624" s="72"/>
      <c r="H13624" s="86">
        <f>SUM(H13625:H13626)</f>
        <v>0</v>
      </c>
    </row>
    <row r="13625" ht="12.75" customHeight="1">
      <c r="B13625" s="61"/>
      <c r="C13625" s="70" t="s">
        <v>32914</v>
      </c>
      <c r="D13625" s="130" t="s">
        <v>32057</v>
      </c>
      <c r="E13625" s="126" t="s">
        <v>311</v>
      </c>
      <c r="F13625" s="127">
        <v>1.0</v>
      </c>
      <c r="G13625" s="128"/>
      <c r="H13625" s="94">
        <f t="shared" ref="H13625:H13626" si="1814">ROUND(F13625*G13625,2)</f>
        <v>0</v>
      </c>
    </row>
    <row r="13626" ht="12.75" customHeight="1">
      <c r="B13626" s="61"/>
      <c r="C13626" s="70" t="s">
        <v>32915</v>
      </c>
      <c r="D13626" s="130" t="s">
        <v>19227</v>
      </c>
      <c r="E13626" s="126" t="s">
        <v>525</v>
      </c>
      <c r="F13626" s="127">
        <v>11.5</v>
      </c>
      <c r="G13626" s="128"/>
      <c r="H13626" s="94">
        <f t="shared" si="1814"/>
        <v>0</v>
      </c>
    </row>
    <row r="13627" ht="12.75" customHeight="1">
      <c r="B13627" s="61"/>
      <c r="C13627" s="84" t="s">
        <v>32916</v>
      </c>
      <c r="D13627" s="85" t="s">
        <v>18407</v>
      </c>
      <c r="E13627" s="129"/>
      <c r="F13627" s="129"/>
      <c r="G13627" s="72"/>
      <c r="H13627" s="86">
        <f>SUM(H13628:H13634)</f>
        <v>0</v>
      </c>
    </row>
    <row r="13628" ht="12.75" customHeight="1">
      <c r="B13628" s="61"/>
      <c r="C13628" s="70" t="s">
        <v>32917</v>
      </c>
      <c r="D13628" s="130" t="s">
        <v>18413</v>
      </c>
      <c r="E13628" s="126" t="s">
        <v>311</v>
      </c>
      <c r="F13628" s="127">
        <v>1.0</v>
      </c>
      <c r="G13628" s="128"/>
      <c r="H13628" s="94">
        <f t="shared" ref="H13628:H13634" si="1815">ROUND(F13628*G13628,2)</f>
        <v>0</v>
      </c>
    </row>
    <row r="13629" ht="12.75" customHeight="1">
      <c r="B13629" s="61"/>
      <c r="C13629" s="70" t="s">
        <v>32918</v>
      </c>
      <c r="D13629" s="130" t="s">
        <v>23660</v>
      </c>
      <c r="E13629" s="126" t="s">
        <v>311</v>
      </c>
      <c r="F13629" s="127">
        <v>1.0</v>
      </c>
      <c r="G13629" s="128"/>
      <c r="H13629" s="94">
        <f t="shared" si="1815"/>
        <v>0</v>
      </c>
    </row>
    <row r="13630" ht="12.75" customHeight="1">
      <c r="B13630" s="61"/>
      <c r="C13630" s="70" t="s">
        <v>32919</v>
      </c>
      <c r="D13630" s="130" t="s">
        <v>32630</v>
      </c>
      <c r="E13630" s="126" t="s">
        <v>311</v>
      </c>
      <c r="F13630" s="127">
        <v>1.0</v>
      </c>
      <c r="G13630" s="128"/>
      <c r="H13630" s="94">
        <f t="shared" si="1815"/>
        <v>0</v>
      </c>
    </row>
    <row r="13631" ht="12.75" customHeight="1">
      <c r="B13631" s="61"/>
      <c r="C13631" s="70" t="s">
        <v>32920</v>
      </c>
      <c r="D13631" s="130" t="s">
        <v>32632</v>
      </c>
      <c r="E13631" s="126" t="s">
        <v>311</v>
      </c>
      <c r="F13631" s="127">
        <v>1.0</v>
      </c>
      <c r="G13631" s="128"/>
      <c r="H13631" s="94">
        <f t="shared" si="1815"/>
        <v>0</v>
      </c>
    </row>
    <row r="13632" ht="12.75" customHeight="1">
      <c r="B13632" s="61"/>
      <c r="C13632" s="70" t="s">
        <v>32921</v>
      </c>
      <c r="D13632" s="130" t="s">
        <v>32634</v>
      </c>
      <c r="E13632" s="126" t="s">
        <v>311</v>
      </c>
      <c r="F13632" s="127">
        <v>1.0</v>
      </c>
      <c r="G13632" s="128"/>
      <c r="H13632" s="94">
        <f t="shared" si="1815"/>
        <v>0</v>
      </c>
    </row>
    <row r="13633" ht="12.75" customHeight="1">
      <c r="B13633" s="61"/>
      <c r="C13633" s="70" t="s">
        <v>32922</v>
      </c>
      <c r="D13633" s="130" t="s">
        <v>25582</v>
      </c>
      <c r="E13633" s="126" t="s">
        <v>311</v>
      </c>
      <c r="F13633" s="127">
        <v>1.0</v>
      </c>
      <c r="G13633" s="128"/>
      <c r="H13633" s="94">
        <f t="shared" si="1815"/>
        <v>0</v>
      </c>
    </row>
    <row r="13634" ht="12.75" customHeight="1">
      <c r="B13634" s="61"/>
      <c r="C13634" s="70" t="s">
        <v>32923</v>
      </c>
      <c r="D13634" s="70" t="s">
        <v>18431</v>
      </c>
      <c r="E13634" s="126" t="s">
        <v>322</v>
      </c>
      <c r="F13634" s="127">
        <v>1.0</v>
      </c>
      <c r="G13634" s="128"/>
      <c r="H13634" s="94">
        <f t="shared" si="1815"/>
        <v>0</v>
      </c>
    </row>
    <row r="13635" ht="12.75" customHeight="1">
      <c r="B13635" s="61"/>
      <c r="C13635" s="84" t="s">
        <v>32924</v>
      </c>
      <c r="D13635" s="85" t="s">
        <v>18433</v>
      </c>
      <c r="E13635" s="129"/>
      <c r="F13635" s="129"/>
      <c r="G13635" s="49"/>
      <c r="H13635" s="86">
        <f>SUM(H13636:H13643)</f>
        <v>0</v>
      </c>
    </row>
    <row r="13636" ht="12.75" customHeight="1">
      <c r="B13636" s="61"/>
      <c r="C13636" s="70" t="s">
        <v>32925</v>
      </c>
      <c r="D13636" s="130" t="s">
        <v>18435</v>
      </c>
      <c r="E13636" s="126" t="s">
        <v>311</v>
      </c>
      <c r="F13636" s="127">
        <v>2.0</v>
      </c>
      <c r="G13636" s="128"/>
      <c r="H13636" s="94">
        <f t="shared" ref="H13636:H13643" si="1816">ROUND(F13636*G13636,2)</f>
        <v>0</v>
      </c>
    </row>
    <row r="13637" ht="12.75" customHeight="1">
      <c r="B13637" s="61"/>
      <c r="C13637" s="70" t="s">
        <v>32926</v>
      </c>
      <c r="D13637" s="70" t="s">
        <v>32640</v>
      </c>
      <c r="E13637" s="126" t="s">
        <v>525</v>
      </c>
      <c r="F13637" s="127">
        <v>1.5</v>
      </c>
      <c r="G13637" s="128"/>
      <c r="H13637" s="94">
        <f t="shared" si="1816"/>
        <v>0</v>
      </c>
    </row>
    <row r="13638" ht="12.75" customHeight="1">
      <c r="B13638" s="61"/>
      <c r="C13638" s="70" t="s">
        <v>32927</v>
      </c>
      <c r="D13638" s="70" t="s">
        <v>18154</v>
      </c>
      <c r="E13638" s="126" t="s">
        <v>525</v>
      </c>
      <c r="F13638" s="127">
        <v>1.5</v>
      </c>
      <c r="G13638" s="128"/>
      <c r="H13638" s="94">
        <f t="shared" si="1816"/>
        <v>0</v>
      </c>
    </row>
    <row r="13639" ht="12.75" customHeight="1">
      <c r="B13639" s="61"/>
      <c r="C13639" s="70" t="s">
        <v>32928</v>
      </c>
      <c r="D13639" s="130" t="s">
        <v>32076</v>
      </c>
      <c r="E13639" s="126" t="s">
        <v>525</v>
      </c>
      <c r="F13639" s="127">
        <v>1.5</v>
      </c>
      <c r="G13639" s="128"/>
      <c r="H13639" s="94">
        <f t="shared" si="1816"/>
        <v>0</v>
      </c>
    </row>
    <row r="13640" ht="12.75" customHeight="1">
      <c r="B13640" s="61"/>
      <c r="C13640" s="70" t="s">
        <v>32929</v>
      </c>
      <c r="D13640" s="130" t="s">
        <v>18442</v>
      </c>
      <c r="E13640" s="126" t="s">
        <v>311</v>
      </c>
      <c r="F13640" s="127">
        <v>2.0</v>
      </c>
      <c r="G13640" s="128"/>
      <c r="H13640" s="94">
        <f t="shared" si="1816"/>
        <v>0</v>
      </c>
    </row>
    <row r="13641" ht="12.75" customHeight="1">
      <c r="B13641" s="61"/>
      <c r="C13641" s="70" t="s">
        <v>32930</v>
      </c>
      <c r="D13641" s="70" t="s">
        <v>18165</v>
      </c>
      <c r="E13641" s="126" t="s">
        <v>525</v>
      </c>
      <c r="F13641" s="127">
        <v>6.8</v>
      </c>
      <c r="G13641" s="128"/>
      <c r="H13641" s="94">
        <f t="shared" si="1816"/>
        <v>0</v>
      </c>
    </row>
    <row r="13642" ht="12.75" customHeight="1">
      <c r="B13642" s="61"/>
      <c r="C13642" s="70" t="s">
        <v>32931</v>
      </c>
      <c r="D13642" s="70" t="s">
        <v>18148</v>
      </c>
      <c r="E13642" s="126" t="s">
        <v>525</v>
      </c>
      <c r="F13642" s="127">
        <v>6.8</v>
      </c>
      <c r="G13642" s="128"/>
      <c r="H13642" s="94">
        <f t="shared" si="1816"/>
        <v>0</v>
      </c>
    </row>
    <row r="13643" ht="12.75" customHeight="1">
      <c r="B13643" s="61"/>
      <c r="C13643" s="70" t="s">
        <v>32932</v>
      </c>
      <c r="D13643" s="130" t="s">
        <v>18446</v>
      </c>
      <c r="E13643" s="126" t="s">
        <v>525</v>
      </c>
      <c r="F13643" s="127">
        <v>5.0</v>
      </c>
      <c r="G13643" s="128"/>
      <c r="H13643" s="94">
        <f t="shared" si="1816"/>
        <v>0</v>
      </c>
    </row>
    <row r="13644" ht="12.75" customHeight="1">
      <c r="B13644" s="61"/>
      <c r="C13644" s="84" t="s">
        <v>32933</v>
      </c>
      <c r="D13644" s="85" t="s">
        <v>18448</v>
      </c>
      <c r="E13644" s="129"/>
      <c r="F13644" s="129"/>
      <c r="G13644" s="49"/>
      <c r="H13644" s="86">
        <f>H13645</f>
        <v>0</v>
      </c>
    </row>
    <row r="13645" ht="12.75" customHeight="1">
      <c r="B13645" s="61"/>
      <c r="C13645" s="70" t="s">
        <v>32934</v>
      </c>
      <c r="D13645" s="130" t="s">
        <v>18450</v>
      </c>
      <c r="E13645" s="126" t="s">
        <v>322</v>
      </c>
      <c r="F13645" s="127">
        <v>1.0</v>
      </c>
      <c r="G13645" s="128"/>
      <c r="H13645" s="94">
        <f>ROUND(F13645*G13645,2)</f>
        <v>0</v>
      </c>
    </row>
    <row r="13646" ht="12.75" customHeight="1">
      <c r="B13646" s="61"/>
      <c r="C13646" s="79" t="s">
        <v>32935</v>
      </c>
      <c r="D13646" s="83" t="s">
        <v>18456</v>
      </c>
      <c r="E13646" s="129"/>
      <c r="F13646" s="129"/>
      <c r="G13646" s="49"/>
      <c r="H13646" s="81">
        <f>H13647+H13650+H13662+H13666</f>
        <v>0</v>
      </c>
    </row>
    <row r="13647" ht="12.75" customHeight="1">
      <c r="B13647" s="61"/>
      <c r="C13647" s="84" t="s">
        <v>32936</v>
      </c>
      <c r="D13647" s="85" t="s">
        <v>18458</v>
      </c>
      <c r="E13647" s="129"/>
      <c r="F13647" s="129"/>
      <c r="G13647" s="72"/>
      <c r="H13647" s="86">
        <f>SUM(H13648:H13649)</f>
        <v>0</v>
      </c>
    </row>
    <row r="13648" ht="12.75" customHeight="1">
      <c r="B13648" s="61"/>
      <c r="C13648" s="70" t="s">
        <v>32937</v>
      </c>
      <c r="D13648" s="70" t="s">
        <v>18460</v>
      </c>
      <c r="E13648" s="126" t="s">
        <v>311</v>
      </c>
      <c r="F13648" s="127">
        <v>1.0</v>
      </c>
      <c r="G13648" s="128"/>
      <c r="H13648" s="94">
        <f t="shared" ref="H13648:H13649" si="1817">ROUND(F13648*G13648,2)</f>
        <v>0</v>
      </c>
    </row>
    <row r="13649" ht="12.75" customHeight="1">
      <c r="B13649" s="61"/>
      <c r="C13649" s="70" t="s">
        <v>32938</v>
      </c>
      <c r="D13649" s="70" t="s">
        <v>18462</v>
      </c>
      <c r="E13649" s="126" t="s">
        <v>311</v>
      </c>
      <c r="F13649" s="127">
        <v>1.0</v>
      </c>
      <c r="G13649" s="128"/>
      <c r="H13649" s="94">
        <f t="shared" si="1817"/>
        <v>0</v>
      </c>
    </row>
    <row r="13650" ht="12.75" customHeight="1">
      <c r="B13650" s="61"/>
      <c r="C13650" s="84" t="s">
        <v>32939</v>
      </c>
      <c r="D13650" s="85" t="s">
        <v>18464</v>
      </c>
      <c r="E13650" s="129"/>
      <c r="F13650" s="129"/>
      <c r="G13650" s="49"/>
      <c r="H13650" s="86">
        <f>SUM(H13651:H13661)</f>
        <v>0</v>
      </c>
    </row>
    <row r="13651" ht="12.75" customHeight="1">
      <c r="B13651" s="61"/>
      <c r="C13651" s="70" t="s">
        <v>32940</v>
      </c>
      <c r="D13651" s="130" t="s">
        <v>20686</v>
      </c>
      <c r="E13651" s="126" t="s">
        <v>311</v>
      </c>
      <c r="F13651" s="127">
        <v>1.0</v>
      </c>
      <c r="G13651" s="128"/>
      <c r="H13651" s="94">
        <f t="shared" ref="H13651:H13661" si="1818">ROUND(F13651*G13651,2)</f>
        <v>0</v>
      </c>
    </row>
    <row r="13652" ht="12.75" customHeight="1">
      <c r="B13652" s="61"/>
      <c r="C13652" s="70" t="s">
        <v>32941</v>
      </c>
      <c r="D13652" s="130" t="s">
        <v>32090</v>
      </c>
      <c r="E13652" s="126" t="s">
        <v>311</v>
      </c>
      <c r="F13652" s="127">
        <v>1.0</v>
      </c>
      <c r="G13652" s="128"/>
      <c r="H13652" s="94">
        <f t="shared" si="1818"/>
        <v>0</v>
      </c>
    </row>
    <row r="13653" ht="12.75" customHeight="1">
      <c r="B13653" s="61"/>
      <c r="C13653" s="70" t="s">
        <v>32942</v>
      </c>
      <c r="D13653" s="130" t="s">
        <v>18476</v>
      </c>
      <c r="E13653" s="126" t="s">
        <v>311</v>
      </c>
      <c r="F13653" s="127">
        <v>3.0</v>
      </c>
      <c r="G13653" s="128"/>
      <c r="H13653" s="94">
        <f t="shared" si="1818"/>
        <v>0</v>
      </c>
    </row>
    <row r="13654" ht="12.75" customHeight="1">
      <c r="B13654" s="61"/>
      <c r="C13654" s="70" t="s">
        <v>32943</v>
      </c>
      <c r="D13654" s="130" t="s">
        <v>18478</v>
      </c>
      <c r="E13654" s="126" t="s">
        <v>311</v>
      </c>
      <c r="F13654" s="127">
        <v>3.0</v>
      </c>
      <c r="G13654" s="128"/>
      <c r="H13654" s="94">
        <f t="shared" si="1818"/>
        <v>0</v>
      </c>
    </row>
    <row r="13655" ht="12.75" customHeight="1">
      <c r="B13655" s="61"/>
      <c r="C13655" s="70" t="s">
        <v>32944</v>
      </c>
      <c r="D13655" s="130" t="s">
        <v>18480</v>
      </c>
      <c r="E13655" s="126" t="s">
        <v>311</v>
      </c>
      <c r="F13655" s="127">
        <v>1.0</v>
      </c>
      <c r="G13655" s="128"/>
      <c r="H13655" s="94">
        <f t="shared" si="1818"/>
        <v>0</v>
      </c>
    </row>
    <row r="13656" ht="12.75" customHeight="1">
      <c r="B13656" s="61"/>
      <c r="C13656" s="70" t="s">
        <v>32945</v>
      </c>
      <c r="D13656" s="130" t="s">
        <v>19283</v>
      </c>
      <c r="E13656" s="126" t="s">
        <v>311</v>
      </c>
      <c r="F13656" s="127">
        <v>1.0</v>
      </c>
      <c r="G13656" s="128"/>
      <c r="H13656" s="94">
        <f t="shared" si="1818"/>
        <v>0</v>
      </c>
    </row>
    <row r="13657" ht="12.75" customHeight="1">
      <c r="B13657" s="61"/>
      <c r="C13657" s="70" t="s">
        <v>32946</v>
      </c>
      <c r="D13657" s="70" t="s">
        <v>19285</v>
      </c>
      <c r="E13657" s="126" t="s">
        <v>311</v>
      </c>
      <c r="F13657" s="127">
        <v>1.0</v>
      </c>
      <c r="G13657" s="128"/>
      <c r="H13657" s="94">
        <f t="shared" si="1818"/>
        <v>0</v>
      </c>
    </row>
    <row r="13658" ht="12.75" customHeight="1">
      <c r="B13658" s="61"/>
      <c r="C13658" s="70" t="s">
        <v>32947</v>
      </c>
      <c r="D13658" s="130" t="s">
        <v>32387</v>
      </c>
      <c r="E13658" s="126" t="s">
        <v>311</v>
      </c>
      <c r="F13658" s="127">
        <v>1.0</v>
      </c>
      <c r="G13658" s="128"/>
      <c r="H13658" s="94">
        <f t="shared" si="1818"/>
        <v>0</v>
      </c>
    </row>
    <row r="13659" ht="12.75" customHeight="1">
      <c r="B13659" s="61"/>
      <c r="C13659" s="70" t="s">
        <v>32948</v>
      </c>
      <c r="D13659" s="130" t="s">
        <v>18482</v>
      </c>
      <c r="E13659" s="126" t="s">
        <v>311</v>
      </c>
      <c r="F13659" s="127">
        <v>1.0</v>
      </c>
      <c r="G13659" s="128"/>
      <c r="H13659" s="94">
        <f t="shared" si="1818"/>
        <v>0</v>
      </c>
    </row>
    <row r="13660" ht="12.75" customHeight="1">
      <c r="B13660" s="61"/>
      <c r="C13660" s="70" t="s">
        <v>32949</v>
      </c>
      <c r="D13660" s="70" t="s">
        <v>18488</v>
      </c>
      <c r="E13660" s="126" t="s">
        <v>311</v>
      </c>
      <c r="F13660" s="127">
        <v>1.0</v>
      </c>
      <c r="G13660" s="128"/>
      <c r="H13660" s="94">
        <f t="shared" si="1818"/>
        <v>0</v>
      </c>
    </row>
    <row r="13661" ht="12.75" customHeight="1">
      <c r="B13661" s="61"/>
      <c r="C13661" s="70" t="s">
        <v>32950</v>
      </c>
      <c r="D13661" s="70" t="s">
        <v>18490</v>
      </c>
      <c r="E13661" s="126" t="s">
        <v>311</v>
      </c>
      <c r="F13661" s="127">
        <v>1.0</v>
      </c>
      <c r="G13661" s="128"/>
      <c r="H13661" s="94">
        <f t="shared" si="1818"/>
        <v>0</v>
      </c>
    </row>
    <row r="13662" ht="12.75" customHeight="1">
      <c r="B13662" s="61"/>
      <c r="C13662" s="84" t="s">
        <v>32951</v>
      </c>
      <c r="D13662" s="85" t="s">
        <v>18492</v>
      </c>
      <c r="E13662" s="129"/>
      <c r="F13662" s="129"/>
      <c r="G13662" s="49"/>
      <c r="H13662" s="86">
        <f>SUM(H13663:H13665)</f>
        <v>0</v>
      </c>
    </row>
    <row r="13663" ht="12.75" customHeight="1">
      <c r="B13663" s="61"/>
      <c r="C13663" s="70" t="s">
        <v>32952</v>
      </c>
      <c r="D13663" s="70" t="s">
        <v>19291</v>
      </c>
      <c r="E13663" s="126" t="s">
        <v>311</v>
      </c>
      <c r="F13663" s="127">
        <v>1.0</v>
      </c>
      <c r="G13663" s="128"/>
      <c r="H13663" s="94">
        <f t="shared" ref="H13663:H13665" si="1819">ROUND(F13663*G13663,2)</f>
        <v>0</v>
      </c>
    </row>
    <row r="13664" ht="12.75" customHeight="1">
      <c r="B13664" s="61"/>
      <c r="C13664" s="70" t="s">
        <v>32953</v>
      </c>
      <c r="D13664" s="130" t="s">
        <v>18496</v>
      </c>
      <c r="E13664" s="126" t="s">
        <v>311</v>
      </c>
      <c r="F13664" s="127">
        <v>2.0</v>
      </c>
      <c r="G13664" s="128"/>
      <c r="H13664" s="94">
        <f t="shared" si="1819"/>
        <v>0</v>
      </c>
    </row>
    <row r="13665" ht="12.75" customHeight="1">
      <c r="B13665" s="61"/>
      <c r="C13665" s="70" t="s">
        <v>32954</v>
      </c>
      <c r="D13665" s="70" t="s">
        <v>18498</v>
      </c>
      <c r="E13665" s="126" t="s">
        <v>311</v>
      </c>
      <c r="F13665" s="127">
        <v>6.0</v>
      </c>
      <c r="G13665" s="128"/>
      <c r="H13665" s="94">
        <f t="shared" si="1819"/>
        <v>0</v>
      </c>
    </row>
    <row r="13666" ht="12.75" customHeight="1">
      <c r="B13666" s="61"/>
      <c r="C13666" s="84" t="s">
        <v>32955</v>
      </c>
      <c r="D13666" s="85" t="s">
        <v>18502</v>
      </c>
      <c r="E13666" s="129"/>
      <c r="F13666" s="129"/>
      <c r="G13666" s="72"/>
      <c r="H13666" s="86">
        <f>SUM(H13667:H13681)</f>
        <v>0</v>
      </c>
    </row>
    <row r="13667" ht="12.75" customHeight="1">
      <c r="B13667" s="61"/>
      <c r="C13667" s="70" t="s">
        <v>32956</v>
      </c>
      <c r="D13667" s="70" t="s">
        <v>18504</v>
      </c>
      <c r="E13667" s="126" t="s">
        <v>525</v>
      </c>
      <c r="F13667" s="127">
        <v>75.0</v>
      </c>
      <c r="G13667" s="128"/>
      <c r="H13667" s="94">
        <f t="shared" ref="H13667:H13681" si="1820">ROUND(F13667*G13667,2)</f>
        <v>0</v>
      </c>
    </row>
    <row r="13668" ht="12.75" customHeight="1">
      <c r="B13668" s="61"/>
      <c r="C13668" s="70" t="s">
        <v>32957</v>
      </c>
      <c r="D13668" s="70" t="s">
        <v>18506</v>
      </c>
      <c r="E13668" s="126" t="s">
        <v>525</v>
      </c>
      <c r="F13668" s="127">
        <v>96.0</v>
      </c>
      <c r="G13668" s="128"/>
      <c r="H13668" s="94">
        <f t="shared" si="1820"/>
        <v>0</v>
      </c>
    </row>
    <row r="13669" ht="12.75" customHeight="1">
      <c r="B13669" s="61"/>
      <c r="C13669" s="70" t="s">
        <v>32958</v>
      </c>
      <c r="D13669" s="70" t="s">
        <v>18508</v>
      </c>
      <c r="E13669" s="126" t="s">
        <v>525</v>
      </c>
      <c r="F13669" s="127">
        <v>12.0</v>
      </c>
      <c r="G13669" s="128"/>
      <c r="H13669" s="94">
        <f t="shared" si="1820"/>
        <v>0</v>
      </c>
    </row>
    <row r="13670" ht="12.75" customHeight="1">
      <c r="B13670" s="61"/>
      <c r="C13670" s="70" t="s">
        <v>32959</v>
      </c>
      <c r="D13670" s="70" t="s">
        <v>18510</v>
      </c>
      <c r="E13670" s="126" t="s">
        <v>525</v>
      </c>
      <c r="F13670" s="127">
        <v>12.0</v>
      </c>
      <c r="G13670" s="128"/>
      <c r="H13670" s="94">
        <f t="shared" si="1820"/>
        <v>0</v>
      </c>
    </row>
    <row r="13671" ht="12.75" customHeight="1">
      <c r="B13671" s="61"/>
      <c r="C13671" s="70" t="s">
        <v>32960</v>
      </c>
      <c r="D13671" s="70" t="s">
        <v>18514</v>
      </c>
      <c r="E13671" s="126" t="s">
        <v>525</v>
      </c>
      <c r="F13671" s="127">
        <v>12.0</v>
      </c>
      <c r="G13671" s="128"/>
      <c r="H13671" s="94">
        <f t="shared" si="1820"/>
        <v>0</v>
      </c>
    </row>
    <row r="13672" ht="12.75" customHeight="1">
      <c r="B13672" s="61"/>
      <c r="C13672" s="70" t="s">
        <v>32961</v>
      </c>
      <c r="D13672" s="70" t="s">
        <v>23317</v>
      </c>
      <c r="E13672" s="126" t="s">
        <v>525</v>
      </c>
      <c r="F13672" s="127">
        <v>18.0</v>
      </c>
      <c r="G13672" s="128"/>
      <c r="H13672" s="94">
        <f t="shared" si="1820"/>
        <v>0</v>
      </c>
    </row>
    <row r="13673" ht="12.75" customHeight="1">
      <c r="B13673" s="61"/>
      <c r="C13673" s="70" t="s">
        <v>32962</v>
      </c>
      <c r="D13673" s="70" t="s">
        <v>32111</v>
      </c>
      <c r="E13673" s="126" t="s">
        <v>525</v>
      </c>
      <c r="F13673" s="127">
        <v>18.0</v>
      </c>
      <c r="G13673" s="128"/>
      <c r="H13673" s="94">
        <f t="shared" si="1820"/>
        <v>0</v>
      </c>
    </row>
    <row r="13674" ht="12.75" customHeight="1">
      <c r="B13674" s="61"/>
      <c r="C13674" s="70" t="s">
        <v>32963</v>
      </c>
      <c r="D13674" s="70" t="s">
        <v>18518</v>
      </c>
      <c r="E13674" s="126" t="s">
        <v>525</v>
      </c>
      <c r="F13674" s="127">
        <v>16.0</v>
      </c>
      <c r="G13674" s="128"/>
      <c r="H13674" s="94">
        <f t="shared" si="1820"/>
        <v>0</v>
      </c>
    </row>
    <row r="13675" ht="12.75" customHeight="1">
      <c r="B13675" s="61"/>
      <c r="C13675" s="70" t="s">
        <v>32964</v>
      </c>
      <c r="D13675" s="70" t="s">
        <v>32114</v>
      </c>
      <c r="E13675" s="126" t="s">
        <v>525</v>
      </c>
      <c r="F13675" s="127">
        <v>65.0</v>
      </c>
      <c r="G13675" s="128"/>
      <c r="H13675" s="94">
        <f t="shared" si="1820"/>
        <v>0</v>
      </c>
    </row>
    <row r="13676" ht="12.75" customHeight="1">
      <c r="B13676" s="61"/>
      <c r="C13676" s="70" t="s">
        <v>32965</v>
      </c>
      <c r="D13676" s="70" t="s">
        <v>18520</v>
      </c>
      <c r="E13676" s="126" t="s">
        <v>525</v>
      </c>
      <c r="F13676" s="127">
        <v>50.0</v>
      </c>
      <c r="G13676" s="128"/>
      <c r="H13676" s="94">
        <f t="shared" si="1820"/>
        <v>0</v>
      </c>
    </row>
    <row r="13677" ht="12.75" customHeight="1">
      <c r="B13677" s="61"/>
      <c r="C13677" s="70" t="s">
        <v>32966</v>
      </c>
      <c r="D13677" s="70" t="s">
        <v>18522</v>
      </c>
      <c r="E13677" s="126" t="s">
        <v>525</v>
      </c>
      <c r="F13677" s="127">
        <v>54.0</v>
      </c>
      <c r="G13677" s="128"/>
      <c r="H13677" s="94">
        <f t="shared" si="1820"/>
        <v>0</v>
      </c>
    </row>
    <row r="13678" ht="12.75" customHeight="1">
      <c r="B13678" s="61"/>
      <c r="C13678" s="70" t="s">
        <v>32967</v>
      </c>
      <c r="D13678" s="70" t="s">
        <v>18524</v>
      </c>
      <c r="E13678" s="126" t="s">
        <v>311</v>
      </c>
      <c r="F13678" s="127">
        <v>24.0</v>
      </c>
      <c r="G13678" s="128"/>
      <c r="H13678" s="94">
        <f t="shared" si="1820"/>
        <v>0</v>
      </c>
    </row>
    <row r="13679" ht="12.75" customHeight="1">
      <c r="B13679" s="61"/>
      <c r="C13679" s="70" t="s">
        <v>32968</v>
      </c>
      <c r="D13679" s="70" t="s">
        <v>18526</v>
      </c>
      <c r="E13679" s="126" t="s">
        <v>311</v>
      </c>
      <c r="F13679" s="127">
        <v>12.0</v>
      </c>
      <c r="G13679" s="128"/>
      <c r="H13679" s="94">
        <f t="shared" si="1820"/>
        <v>0</v>
      </c>
    </row>
    <row r="13680" ht="12.75" customHeight="1">
      <c r="B13680" s="61"/>
      <c r="C13680" s="70" t="s">
        <v>32969</v>
      </c>
      <c r="D13680" s="70" t="s">
        <v>18528</v>
      </c>
      <c r="E13680" s="126" t="s">
        <v>525</v>
      </c>
      <c r="F13680" s="127">
        <v>15.0</v>
      </c>
      <c r="G13680" s="128"/>
      <c r="H13680" s="94">
        <f t="shared" si="1820"/>
        <v>0</v>
      </c>
    </row>
    <row r="13681" ht="12.75" customHeight="1">
      <c r="B13681" s="61"/>
      <c r="C13681" s="70" t="s">
        <v>32970</v>
      </c>
      <c r="D13681" s="70" t="s">
        <v>19312</v>
      </c>
      <c r="E13681" s="126" t="s">
        <v>525</v>
      </c>
      <c r="F13681" s="127">
        <v>15.0</v>
      </c>
      <c r="G13681" s="128"/>
      <c r="H13681" s="94">
        <f t="shared" si="1820"/>
        <v>0</v>
      </c>
    </row>
    <row r="13682" ht="12.75" customHeight="1">
      <c r="B13682" s="61"/>
      <c r="C13682" s="79" t="s">
        <v>32971</v>
      </c>
      <c r="D13682" s="83" t="s">
        <v>18530</v>
      </c>
      <c r="E13682" s="129"/>
      <c r="F13682" s="129"/>
      <c r="G13682" s="49"/>
      <c r="H13682" s="81">
        <f>H13683+H13686</f>
        <v>0</v>
      </c>
    </row>
    <row r="13683" ht="12.75" customHeight="1">
      <c r="B13683" s="61"/>
      <c r="C13683" s="84" t="s">
        <v>32972</v>
      </c>
      <c r="D13683" s="85" t="s">
        <v>18532</v>
      </c>
      <c r="E13683" s="129"/>
      <c r="F13683" s="129"/>
      <c r="G13683" s="49"/>
      <c r="H13683" s="86">
        <f>SUM(H13684:H13685)</f>
        <v>0</v>
      </c>
    </row>
    <row r="13684" ht="12.75" customHeight="1">
      <c r="B13684" s="61"/>
      <c r="C13684" s="70" t="s">
        <v>32973</v>
      </c>
      <c r="D13684" s="130" t="s">
        <v>19316</v>
      </c>
      <c r="E13684" s="126" t="s">
        <v>311</v>
      </c>
      <c r="F13684" s="127">
        <v>1.0</v>
      </c>
      <c r="G13684" s="128"/>
      <c r="H13684" s="94">
        <f t="shared" ref="H13684:H13685" si="1821">ROUND(F13684*G13684,2)</f>
        <v>0</v>
      </c>
    </row>
    <row r="13685" ht="12.75" customHeight="1">
      <c r="B13685" s="61"/>
      <c r="C13685" s="70" t="s">
        <v>32974</v>
      </c>
      <c r="D13685" s="70" t="s">
        <v>18536</v>
      </c>
      <c r="E13685" s="126" t="s">
        <v>311</v>
      </c>
      <c r="F13685" s="127">
        <v>1.0</v>
      </c>
      <c r="G13685" s="128"/>
      <c r="H13685" s="94">
        <f t="shared" si="1821"/>
        <v>0</v>
      </c>
    </row>
    <row r="13686" ht="12.75" customHeight="1">
      <c r="B13686" s="61"/>
      <c r="C13686" s="84" t="s">
        <v>32975</v>
      </c>
      <c r="D13686" s="85" t="s">
        <v>18538</v>
      </c>
      <c r="E13686" s="129"/>
      <c r="F13686" s="129"/>
      <c r="G13686" s="72"/>
      <c r="H13686" s="86">
        <f>SUM(H13687:H13692)</f>
        <v>0</v>
      </c>
    </row>
    <row r="13687" ht="12.75" customHeight="1">
      <c r="B13687" s="61"/>
      <c r="C13687" s="70" t="s">
        <v>32976</v>
      </c>
      <c r="D13687" s="70" t="s">
        <v>32417</v>
      </c>
      <c r="E13687" s="126" t="s">
        <v>311</v>
      </c>
      <c r="F13687" s="127">
        <v>1.0</v>
      </c>
      <c r="G13687" s="128"/>
      <c r="H13687" s="94">
        <f t="shared" ref="H13687:H13692" si="1822">ROUND(F13687*G13687,2)</f>
        <v>0</v>
      </c>
    </row>
    <row r="13688" ht="12.75" customHeight="1">
      <c r="B13688" s="61"/>
      <c r="C13688" s="70" t="s">
        <v>32977</v>
      </c>
      <c r="D13688" s="70" t="s">
        <v>18542</v>
      </c>
      <c r="E13688" s="126" t="s">
        <v>311</v>
      </c>
      <c r="F13688" s="127">
        <v>1.0</v>
      </c>
      <c r="G13688" s="128"/>
      <c r="H13688" s="94">
        <f t="shared" si="1822"/>
        <v>0</v>
      </c>
    </row>
    <row r="13689" ht="12.75" customHeight="1">
      <c r="B13689" s="61"/>
      <c r="C13689" s="70" t="s">
        <v>32978</v>
      </c>
      <c r="D13689" s="70" t="s">
        <v>18546</v>
      </c>
      <c r="E13689" s="126" t="s">
        <v>525</v>
      </c>
      <c r="F13689" s="127">
        <v>30.0</v>
      </c>
      <c r="G13689" s="128"/>
      <c r="H13689" s="94">
        <f t="shared" si="1822"/>
        <v>0</v>
      </c>
    </row>
    <row r="13690" ht="12.75" customHeight="1">
      <c r="B13690" s="61"/>
      <c r="C13690" s="70" t="s">
        <v>32979</v>
      </c>
      <c r="D13690" s="70" t="s">
        <v>18552</v>
      </c>
      <c r="E13690" s="126" t="s">
        <v>525</v>
      </c>
      <c r="F13690" s="127">
        <v>10.0</v>
      </c>
      <c r="G13690" s="128"/>
      <c r="H13690" s="94">
        <f t="shared" si="1822"/>
        <v>0</v>
      </c>
    </row>
    <row r="13691" ht="12.75" customHeight="1">
      <c r="B13691" s="61"/>
      <c r="C13691" s="70" t="s">
        <v>32980</v>
      </c>
      <c r="D13691" s="70" t="s">
        <v>18554</v>
      </c>
      <c r="E13691" s="126" t="s">
        <v>322</v>
      </c>
      <c r="F13691" s="127">
        <v>1.0</v>
      </c>
      <c r="G13691" s="128"/>
      <c r="H13691" s="94">
        <f t="shared" si="1822"/>
        <v>0</v>
      </c>
    </row>
    <row r="13692" ht="12.75" customHeight="1">
      <c r="B13692" s="61"/>
      <c r="C13692" s="70" t="s">
        <v>32981</v>
      </c>
      <c r="D13692" s="70" t="s">
        <v>19330</v>
      </c>
      <c r="E13692" s="126" t="s">
        <v>322</v>
      </c>
      <c r="F13692" s="127">
        <v>1.0</v>
      </c>
      <c r="G13692" s="128"/>
      <c r="H13692" s="94">
        <f t="shared" si="1822"/>
        <v>0</v>
      </c>
    </row>
    <row r="13693" ht="12.75" customHeight="1">
      <c r="B13693" s="101"/>
      <c r="C13693" s="79" t="s">
        <v>32982</v>
      </c>
      <c r="D13693" s="83" t="s">
        <v>18558</v>
      </c>
      <c r="E13693" s="129"/>
      <c r="F13693" s="129"/>
      <c r="G13693" s="102"/>
      <c r="H13693" s="81">
        <f>H13694+H13721</f>
        <v>0</v>
      </c>
    </row>
    <row r="13694" ht="12.75" customHeight="1">
      <c r="B13694" s="61"/>
      <c r="C13694" s="84" t="s">
        <v>32983</v>
      </c>
      <c r="D13694" s="85" t="s">
        <v>18560</v>
      </c>
      <c r="E13694" s="129"/>
      <c r="F13694" s="129"/>
      <c r="G13694" s="49"/>
      <c r="H13694" s="86">
        <f>SUM(H13695:H13720)</f>
        <v>0</v>
      </c>
    </row>
    <row r="13695" ht="12.75" customHeight="1">
      <c r="B13695" s="61"/>
      <c r="C13695" s="70" t="s">
        <v>32984</v>
      </c>
      <c r="D13695" s="70" t="s">
        <v>18570</v>
      </c>
      <c r="E13695" s="126" t="s">
        <v>311</v>
      </c>
      <c r="F13695" s="127">
        <v>20.0</v>
      </c>
      <c r="G13695" s="128"/>
      <c r="H13695" s="94">
        <f t="shared" ref="H13695:H13720" si="1823">ROUND(F13695*G13695,2)</f>
        <v>0</v>
      </c>
    </row>
    <row r="13696" ht="12.75" customHeight="1">
      <c r="B13696" s="61"/>
      <c r="C13696" s="70" t="s">
        <v>32985</v>
      </c>
      <c r="D13696" s="70" t="s">
        <v>18572</v>
      </c>
      <c r="E13696" s="126" t="s">
        <v>525</v>
      </c>
      <c r="F13696" s="127">
        <v>10.0</v>
      </c>
      <c r="G13696" s="128"/>
      <c r="H13696" s="94">
        <f t="shared" si="1823"/>
        <v>0</v>
      </c>
    </row>
    <row r="13697" ht="12.75" customHeight="1">
      <c r="B13697" s="61"/>
      <c r="C13697" s="70" t="s">
        <v>32986</v>
      </c>
      <c r="D13697" s="70" t="s">
        <v>18574</v>
      </c>
      <c r="E13697" s="126" t="s">
        <v>311</v>
      </c>
      <c r="F13697" s="127">
        <v>2.0</v>
      </c>
      <c r="G13697" s="128"/>
      <c r="H13697" s="94">
        <f t="shared" si="1823"/>
        <v>0</v>
      </c>
    </row>
    <row r="13698" ht="12.75" customHeight="1">
      <c r="B13698" s="61"/>
      <c r="C13698" s="70" t="s">
        <v>32987</v>
      </c>
      <c r="D13698" s="70" t="s">
        <v>18576</v>
      </c>
      <c r="E13698" s="126" t="s">
        <v>311</v>
      </c>
      <c r="F13698" s="127">
        <v>1.0</v>
      </c>
      <c r="G13698" s="128"/>
      <c r="H13698" s="94">
        <f t="shared" si="1823"/>
        <v>0</v>
      </c>
    </row>
    <row r="13699" ht="12.75" customHeight="1">
      <c r="B13699" s="61"/>
      <c r="C13699" s="70" t="s">
        <v>32988</v>
      </c>
      <c r="D13699" s="70" t="s">
        <v>18578</v>
      </c>
      <c r="E13699" s="126" t="s">
        <v>311</v>
      </c>
      <c r="F13699" s="127">
        <v>5.0</v>
      </c>
      <c r="G13699" s="128"/>
      <c r="H13699" s="94">
        <f t="shared" si="1823"/>
        <v>0</v>
      </c>
    </row>
    <row r="13700" ht="12.75" customHeight="1">
      <c r="B13700" s="61"/>
      <c r="C13700" s="70" t="s">
        <v>32989</v>
      </c>
      <c r="D13700" s="70" t="s">
        <v>20762</v>
      </c>
      <c r="E13700" s="126" t="s">
        <v>525</v>
      </c>
      <c r="F13700" s="127">
        <v>10.0</v>
      </c>
      <c r="G13700" s="128"/>
      <c r="H13700" s="94">
        <f t="shared" si="1823"/>
        <v>0</v>
      </c>
    </row>
    <row r="13701" ht="12.75" customHeight="1">
      <c r="B13701" s="61"/>
      <c r="C13701" s="70" t="s">
        <v>32990</v>
      </c>
      <c r="D13701" s="70" t="s">
        <v>20764</v>
      </c>
      <c r="E13701" s="126" t="s">
        <v>311</v>
      </c>
      <c r="F13701" s="127">
        <v>2.0</v>
      </c>
      <c r="G13701" s="128"/>
      <c r="H13701" s="94">
        <f t="shared" si="1823"/>
        <v>0</v>
      </c>
    </row>
    <row r="13702" ht="12.75" customHeight="1">
      <c r="B13702" s="61"/>
      <c r="C13702" s="70" t="s">
        <v>32991</v>
      </c>
      <c r="D13702" s="70" t="s">
        <v>888</v>
      </c>
      <c r="E13702" s="126" t="s">
        <v>311</v>
      </c>
      <c r="F13702" s="127">
        <v>1.0</v>
      </c>
      <c r="G13702" s="128"/>
      <c r="H13702" s="94">
        <f t="shared" si="1823"/>
        <v>0</v>
      </c>
    </row>
    <row r="13703" ht="12.75" customHeight="1">
      <c r="B13703" s="61"/>
      <c r="C13703" s="70" t="s">
        <v>32992</v>
      </c>
      <c r="D13703" s="70" t="s">
        <v>20767</v>
      </c>
      <c r="E13703" s="126" t="s">
        <v>311</v>
      </c>
      <c r="F13703" s="127">
        <v>2.0</v>
      </c>
      <c r="G13703" s="128"/>
      <c r="H13703" s="94">
        <f t="shared" si="1823"/>
        <v>0</v>
      </c>
    </row>
    <row r="13704" ht="12.75" customHeight="1">
      <c r="B13704" s="61"/>
      <c r="C13704" s="70" t="s">
        <v>32993</v>
      </c>
      <c r="D13704" s="70" t="s">
        <v>18580</v>
      </c>
      <c r="E13704" s="126" t="s">
        <v>525</v>
      </c>
      <c r="F13704" s="127">
        <v>40.0</v>
      </c>
      <c r="G13704" s="128"/>
      <c r="H13704" s="94">
        <f t="shared" si="1823"/>
        <v>0</v>
      </c>
    </row>
    <row r="13705" ht="12.75" customHeight="1">
      <c r="B13705" s="61"/>
      <c r="C13705" s="70" t="s">
        <v>32994</v>
      </c>
      <c r="D13705" s="70" t="s">
        <v>18582</v>
      </c>
      <c r="E13705" s="126" t="s">
        <v>311</v>
      </c>
      <c r="F13705" s="127">
        <v>10.0</v>
      </c>
      <c r="G13705" s="128"/>
      <c r="H13705" s="94">
        <f t="shared" si="1823"/>
        <v>0</v>
      </c>
    </row>
    <row r="13706" ht="12.75" customHeight="1">
      <c r="B13706" s="61"/>
      <c r="C13706" s="70" t="s">
        <v>32995</v>
      </c>
      <c r="D13706" s="70" t="s">
        <v>5151</v>
      </c>
      <c r="E13706" s="126" t="s">
        <v>311</v>
      </c>
      <c r="F13706" s="127">
        <v>2.0</v>
      </c>
      <c r="G13706" s="128"/>
      <c r="H13706" s="94">
        <f t="shared" si="1823"/>
        <v>0</v>
      </c>
    </row>
    <row r="13707" ht="12.75" customHeight="1">
      <c r="B13707" s="61"/>
      <c r="C13707" s="70" t="s">
        <v>32996</v>
      </c>
      <c r="D13707" s="70" t="s">
        <v>18585</v>
      </c>
      <c r="E13707" s="126" t="s">
        <v>311</v>
      </c>
      <c r="F13707" s="127">
        <v>16.0</v>
      </c>
      <c r="G13707" s="128"/>
      <c r="H13707" s="94">
        <f t="shared" si="1823"/>
        <v>0</v>
      </c>
    </row>
    <row r="13708" ht="12.75" customHeight="1">
      <c r="B13708" s="61"/>
      <c r="C13708" s="70" t="s">
        <v>32997</v>
      </c>
      <c r="D13708" s="70" t="s">
        <v>18587</v>
      </c>
      <c r="E13708" s="126" t="s">
        <v>525</v>
      </c>
      <c r="F13708" s="127">
        <v>20.0</v>
      </c>
      <c r="G13708" s="128"/>
      <c r="H13708" s="94">
        <f t="shared" si="1823"/>
        <v>0</v>
      </c>
    </row>
    <row r="13709" ht="12.75" customHeight="1">
      <c r="B13709" s="61"/>
      <c r="C13709" s="70" t="s">
        <v>32998</v>
      </c>
      <c r="D13709" s="70" t="s">
        <v>18591</v>
      </c>
      <c r="E13709" s="126" t="s">
        <v>311</v>
      </c>
      <c r="F13709" s="127">
        <v>1.0</v>
      </c>
      <c r="G13709" s="128"/>
      <c r="H13709" s="94">
        <f t="shared" si="1823"/>
        <v>0</v>
      </c>
    </row>
    <row r="13710" ht="12.75" customHeight="1">
      <c r="B13710" s="61"/>
      <c r="C13710" s="70" t="s">
        <v>32999</v>
      </c>
      <c r="D13710" s="70" t="s">
        <v>18593</v>
      </c>
      <c r="E13710" s="126" t="s">
        <v>311</v>
      </c>
      <c r="F13710" s="127">
        <v>2.0</v>
      </c>
      <c r="G13710" s="128"/>
      <c r="H13710" s="94">
        <f t="shared" si="1823"/>
        <v>0</v>
      </c>
    </row>
    <row r="13711" ht="12.75" customHeight="1">
      <c r="B13711" s="61"/>
      <c r="C13711" s="70" t="s">
        <v>33000</v>
      </c>
      <c r="D13711" s="70" t="s">
        <v>18595</v>
      </c>
      <c r="E13711" s="126" t="s">
        <v>525</v>
      </c>
      <c r="F13711" s="127">
        <v>25.0</v>
      </c>
      <c r="G13711" s="128"/>
      <c r="H13711" s="94">
        <f t="shared" si="1823"/>
        <v>0</v>
      </c>
    </row>
    <row r="13712" ht="12.75" customHeight="1">
      <c r="B13712" s="61"/>
      <c r="C13712" s="70" t="s">
        <v>33001</v>
      </c>
      <c r="D13712" s="70" t="s">
        <v>18597</v>
      </c>
      <c r="E13712" s="126" t="s">
        <v>311</v>
      </c>
      <c r="F13712" s="127">
        <v>7.0</v>
      </c>
      <c r="G13712" s="128"/>
      <c r="H13712" s="94">
        <f t="shared" si="1823"/>
        <v>0</v>
      </c>
    </row>
    <row r="13713" ht="12.75" customHeight="1">
      <c r="B13713" s="61"/>
      <c r="C13713" s="70" t="s">
        <v>33002</v>
      </c>
      <c r="D13713" s="70" t="s">
        <v>18599</v>
      </c>
      <c r="E13713" s="126" t="s">
        <v>311</v>
      </c>
      <c r="F13713" s="127">
        <v>7.0</v>
      </c>
      <c r="G13713" s="128"/>
      <c r="H13713" s="94">
        <f t="shared" si="1823"/>
        <v>0</v>
      </c>
    </row>
    <row r="13714" ht="12.75" customHeight="1">
      <c r="B13714" s="61"/>
      <c r="C13714" s="70" t="s">
        <v>33003</v>
      </c>
      <c r="D13714" s="70" t="s">
        <v>18601</v>
      </c>
      <c r="E13714" s="126" t="s">
        <v>311</v>
      </c>
      <c r="F13714" s="127">
        <v>25.0</v>
      </c>
      <c r="G13714" s="128"/>
      <c r="H13714" s="94">
        <f t="shared" si="1823"/>
        <v>0</v>
      </c>
    </row>
    <row r="13715" ht="12.75" customHeight="1">
      <c r="B13715" s="61"/>
      <c r="C13715" s="70" t="s">
        <v>33004</v>
      </c>
      <c r="D13715" s="70" t="s">
        <v>18603</v>
      </c>
      <c r="E13715" s="126" t="s">
        <v>311</v>
      </c>
      <c r="F13715" s="127">
        <v>10.0</v>
      </c>
      <c r="G13715" s="128"/>
      <c r="H13715" s="94">
        <f t="shared" si="1823"/>
        <v>0</v>
      </c>
    </row>
    <row r="13716" ht="12.75" customHeight="1">
      <c r="B13716" s="61"/>
      <c r="C13716" s="70" t="s">
        <v>33005</v>
      </c>
      <c r="D13716" s="70" t="s">
        <v>20781</v>
      </c>
      <c r="E13716" s="126" t="s">
        <v>311</v>
      </c>
      <c r="F13716" s="127">
        <v>6.0</v>
      </c>
      <c r="G13716" s="128"/>
      <c r="H13716" s="94">
        <f t="shared" si="1823"/>
        <v>0</v>
      </c>
    </row>
    <row r="13717" ht="12.75" customHeight="1">
      <c r="B13717" s="61"/>
      <c r="C13717" s="70" t="s">
        <v>33006</v>
      </c>
      <c r="D13717" s="70" t="s">
        <v>18605</v>
      </c>
      <c r="E13717" s="126" t="s">
        <v>311</v>
      </c>
      <c r="F13717" s="127">
        <v>12.0</v>
      </c>
      <c r="G13717" s="128"/>
      <c r="H13717" s="94">
        <f t="shared" si="1823"/>
        <v>0</v>
      </c>
    </row>
    <row r="13718" ht="12.75" customHeight="1">
      <c r="B13718" s="61"/>
      <c r="C13718" s="70" t="s">
        <v>33007</v>
      </c>
      <c r="D13718" s="70" t="s">
        <v>18607</v>
      </c>
      <c r="E13718" s="126" t="s">
        <v>311</v>
      </c>
      <c r="F13718" s="127">
        <v>8.0</v>
      </c>
      <c r="G13718" s="128"/>
      <c r="H13718" s="94">
        <f t="shared" si="1823"/>
        <v>0</v>
      </c>
    </row>
    <row r="13719" ht="12.75" customHeight="1">
      <c r="B13719" s="61"/>
      <c r="C13719" s="70" t="s">
        <v>33008</v>
      </c>
      <c r="D13719" s="70" t="s">
        <v>18609</v>
      </c>
      <c r="E13719" s="126" t="s">
        <v>311</v>
      </c>
      <c r="F13719" s="127">
        <v>6.0</v>
      </c>
      <c r="G13719" s="128"/>
      <c r="H13719" s="94">
        <f t="shared" si="1823"/>
        <v>0</v>
      </c>
    </row>
    <row r="13720" ht="12.75" customHeight="1">
      <c r="B13720" s="61"/>
      <c r="C13720" s="70" t="s">
        <v>33009</v>
      </c>
      <c r="D13720" s="70" t="s">
        <v>18611</v>
      </c>
      <c r="E13720" s="126" t="s">
        <v>311</v>
      </c>
      <c r="F13720" s="127">
        <v>1.0</v>
      </c>
      <c r="G13720" s="128"/>
      <c r="H13720" s="94">
        <f t="shared" si="1823"/>
        <v>0</v>
      </c>
    </row>
    <row r="13721" ht="12.75" customHeight="1">
      <c r="B13721" s="61"/>
      <c r="C13721" s="79" t="s">
        <v>33010</v>
      </c>
      <c r="D13721" s="83" t="s">
        <v>18613</v>
      </c>
      <c r="E13721" s="129"/>
      <c r="F13721" s="129"/>
      <c r="G13721" s="49"/>
      <c r="H13721" s="81">
        <f>H13722+H13725+H13727+H13729+H13732+H13735</f>
        <v>0</v>
      </c>
    </row>
    <row r="13722" ht="12.75" customHeight="1">
      <c r="B13722" s="61"/>
      <c r="C13722" s="84" t="s">
        <v>33011</v>
      </c>
      <c r="D13722" s="132" t="s">
        <v>18615</v>
      </c>
      <c r="E13722" s="129"/>
      <c r="F13722" s="129"/>
      <c r="G13722" s="72"/>
      <c r="H13722" s="86">
        <f>SUM(H13723:H13724)</f>
        <v>0</v>
      </c>
    </row>
    <row r="13723" ht="12.75" customHeight="1">
      <c r="B13723" s="61"/>
      <c r="C13723" s="70" t="s">
        <v>33012</v>
      </c>
      <c r="D13723" s="70" t="s">
        <v>18617</v>
      </c>
      <c r="E13723" s="126" t="s">
        <v>322</v>
      </c>
      <c r="F13723" s="127">
        <v>15.0</v>
      </c>
      <c r="G13723" s="128"/>
      <c r="H13723" s="94">
        <f t="shared" ref="H13723:H13724" si="1824">ROUND(F13723*G13723,2)</f>
        <v>0</v>
      </c>
    </row>
    <row r="13724" ht="12.75" customHeight="1">
      <c r="B13724" s="61"/>
      <c r="C13724" s="70" t="s">
        <v>33013</v>
      </c>
      <c r="D13724" s="130" t="s">
        <v>18619</v>
      </c>
      <c r="E13724" s="126" t="s">
        <v>322</v>
      </c>
      <c r="F13724" s="127">
        <v>3.0</v>
      </c>
      <c r="G13724" s="128"/>
      <c r="H13724" s="94">
        <f t="shared" si="1824"/>
        <v>0</v>
      </c>
    </row>
    <row r="13725" ht="12.75" customHeight="1">
      <c r="B13725" s="61"/>
      <c r="C13725" s="84" t="s">
        <v>33014</v>
      </c>
      <c r="D13725" s="85" t="s">
        <v>18621</v>
      </c>
      <c r="E13725" s="129"/>
      <c r="F13725" s="129"/>
      <c r="G13725" s="49"/>
      <c r="H13725" s="86">
        <f>H13726</f>
        <v>0</v>
      </c>
    </row>
    <row r="13726" ht="12.75" customHeight="1">
      <c r="B13726" s="61"/>
      <c r="C13726" s="70" t="s">
        <v>33015</v>
      </c>
      <c r="D13726" s="70" t="s">
        <v>18623</v>
      </c>
      <c r="E13726" s="126" t="s">
        <v>525</v>
      </c>
      <c r="F13726" s="127">
        <v>105.0</v>
      </c>
      <c r="G13726" s="128"/>
      <c r="H13726" s="94">
        <f>ROUND(F13726*G13726,2)</f>
        <v>0</v>
      </c>
    </row>
    <row r="13727" ht="12.75" customHeight="1">
      <c r="B13727" s="61"/>
      <c r="C13727" s="84" t="s">
        <v>33016</v>
      </c>
      <c r="D13727" s="132" t="s">
        <v>18625</v>
      </c>
      <c r="E13727" s="129"/>
      <c r="F13727" s="129"/>
      <c r="G13727" s="49"/>
      <c r="H13727" s="86">
        <f>H13728</f>
        <v>0</v>
      </c>
    </row>
    <row r="13728" ht="12.75" customHeight="1">
      <c r="B13728" s="61"/>
      <c r="C13728" s="70" t="s">
        <v>33017</v>
      </c>
      <c r="D13728" s="130" t="s">
        <v>18627</v>
      </c>
      <c r="E13728" s="126" t="s">
        <v>525</v>
      </c>
      <c r="F13728" s="127">
        <v>494.0</v>
      </c>
      <c r="G13728" s="128"/>
      <c r="H13728" s="94">
        <f>ROUND(F13728*G13728,2)</f>
        <v>0</v>
      </c>
    </row>
    <row r="13729" ht="12.75" customHeight="1">
      <c r="B13729" s="61"/>
      <c r="C13729" s="84" t="s">
        <v>33018</v>
      </c>
      <c r="D13729" s="85" t="s">
        <v>18629</v>
      </c>
      <c r="E13729" s="129"/>
      <c r="F13729" s="129"/>
      <c r="G13729" s="72"/>
      <c r="H13729" s="141">
        <f>SUM(H13730:H13731)</f>
        <v>0</v>
      </c>
    </row>
    <row r="13730" ht="12.75" customHeight="1">
      <c r="B13730" s="61"/>
      <c r="C13730" s="70" t="s">
        <v>33019</v>
      </c>
      <c r="D13730" s="70" t="s">
        <v>18631</v>
      </c>
      <c r="E13730" s="126" t="s">
        <v>322</v>
      </c>
      <c r="F13730" s="127">
        <v>1.0</v>
      </c>
      <c r="G13730" s="128"/>
      <c r="H13730" s="94">
        <f t="shared" ref="H13730:H13731" si="1825">ROUND(F13730*G13730,2)</f>
        <v>0</v>
      </c>
    </row>
    <row r="13731" ht="12.75" customHeight="1">
      <c r="B13731" s="61"/>
      <c r="C13731" s="70" t="s">
        <v>33020</v>
      </c>
      <c r="D13731" s="130" t="s">
        <v>18633</v>
      </c>
      <c r="E13731" s="126" t="s">
        <v>322</v>
      </c>
      <c r="F13731" s="127">
        <v>1.0</v>
      </c>
      <c r="G13731" s="128"/>
      <c r="H13731" s="94">
        <f t="shared" si="1825"/>
        <v>0</v>
      </c>
    </row>
    <row r="13732" ht="12.75" customHeight="1">
      <c r="B13732" s="61"/>
      <c r="C13732" s="84" t="s">
        <v>33021</v>
      </c>
      <c r="D13732" s="85" t="s">
        <v>18635</v>
      </c>
      <c r="E13732" s="129"/>
      <c r="F13732" s="129"/>
      <c r="G13732" s="49"/>
      <c r="H13732" s="141">
        <f>SUM(H13733:H13734)</f>
        <v>0</v>
      </c>
    </row>
    <row r="13733" ht="12.75" customHeight="1">
      <c r="B13733" s="61"/>
      <c r="C13733" s="70" t="s">
        <v>33022</v>
      </c>
      <c r="D13733" s="70" t="s">
        <v>18637</v>
      </c>
      <c r="E13733" s="126" t="s">
        <v>322</v>
      </c>
      <c r="F13733" s="127">
        <v>1.0</v>
      </c>
      <c r="G13733" s="128"/>
      <c r="H13733" s="94">
        <f t="shared" ref="H13733:H13734" si="1826">ROUND(F13733*G13733,2)</f>
        <v>0</v>
      </c>
    </row>
    <row r="13734" ht="12.75" customHeight="1">
      <c r="B13734" s="61"/>
      <c r="C13734" s="70" t="s">
        <v>33023</v>
      </c>
      <c r="D13734" s="70" t="s">
        <v>18639</v>
      </c>
      <c r="E13734" s="126" t="s">
        <v>322</v>
      </c>
      <c r="F13734" s="127">
        <v>1.0</v>
      </c>
      <c r="G13734" s="128"/>
      <c r="H13734" s="94">
        <f t="shared" si="1826"/>
        <v>0</v>
      </c>
    </row>
    <row r="13735" ht="12.75" customHeight="1">
      <c r="B13735" s="61"/>
      <c r="C13735" s="84" t="s">
        <v>33024</v>
      </c>
      <c r="D13735" s="85" t="s">
        <v>18641</v>
      </c>
      <c r="E13735" s="129"/>
      <c r="F13735" s="129"/>
      <c r="G13735" s="72"/>
      <c r="H13735" s="141">
        <f>SUM(H13736:H13737)</f>
        <v>0</v>
      </c>
    </row>
    <row r="13736" ht="12.75" customHeight="1">
      <c r="B13736" s="61"/>
      <c r="C13736" s="70" t="s">
        <v>33025</v>
      </c>
      <c r="D13736" s="130" t="s">
        <v>18643</v>
      </c>
      <c r="E13736" s="126" t="s">
        <v>322</v>
      </c>
      <c r="F13736" s="127">
        <v>1.0</v>
      </c>
      <c r="G13736" s="128"/>
      <c r="H13736" s="94">
        <f t="shared" ref="H13736:H13737" si="1827">ROUND(F13736*G13736,2)</f>
        <v>0</v>
      </c>
    </row>
    <row r="13737" ht="12.75" customHeight="1">
      <c r="B13737" s="61"/>
      <c r="C13737" s="70" t="s">
        <v>33026</v>
      </c>
      <c r="D13737" s="130" t="s">
        <v>18645</v>
      </c>
      <c r="E13737" s="126" t="s">
        <v>322</v>
      </c>
      <c r="F13737" s="127">
        <v>1.0</v>
      </c>
      <c r="G13737" s="128"/>
      <c r="H13737" s="94">
        <f t="shared" si="1827"/>
        <v>0</v>
      </c>
    </row>
    <row r="13738" ht="12.75" customHeight="1">
      <c r="B13738" s="115"/>
      <c r="C13738" s="66" t="s">
        <v>33027</v>
      </c>
      <c r="D13738" s="67" t="s">
        <v>170</v>
      </c>
      <c r="E13738" s="129"/>
      <c r="F13738" s="129"/>
      <c r="G13738" s="143"/>
      <c r="H13738" s="143">
        <f>H13739</f>
        <v>0</v>
      </c>
    </row>
    <row r="13739" ht="12.75" customHeight="1">
      <c r="B13739" s="144"/>
      <c r="C13739" s="137" t="s">
        <v>33028</v>
      </c>
      <c r="D13739" s="138" t="s">
        <v>18530</v>
      </c>
      <c r="E13739" s="129"/>
      <c r="F13739" s="129"/>
      <c r="G13739" s="122"/>
      <c r="H13739" s="146">
        <f>H13740+H13743</f>
        <v>0</v>
      </c>
    </row>
    <row r="13740" ht="12.75" customHeight="1">
      <c r="B13740" s="61"/>
      <c r="C13740" s="79" t="s">
        <v>33029</v>
      </c>
      <c r="D13740" s="83" t="s">
        <v>18532</v>
      </c>
      <c r="E13740" s="129"/>
      <c r="F13740" s="129"/>
      <c r="G13740" s="49"/>
      <c r="H13740" s="81">
        <f>SUM(H13741:H13742)</f>
        <v>0</v>
      </c>
    </row>
    <row r="13741" ht="12.75" customHeight="1">
      <c r="B13741" s="61"/>
      <c r="C13741" s="70" t="s">
        <v>33030</v>
      </c>
      <c r="D13741" s="130" t="s">
        <v>21099</v>
      </c>
      <c r="E13741" s="126" t="s">
        <v>311</v>
      </c>
      <c r="F13741" s="127">
        <v>1.0</v>
      </c>
      <c r="G13741" s="128"/>
      <c r="H13741" s="94">
        <f t="shared" ref="H13741:H13742" si="1828">ROUND(F13741*G13741,2)</f>
        <v>0</v>
      </c>
    </row>
    <row r="13742" ht="12.75" customHeight="1">
      <c r="B13742" s="61"/>
      <c r="C13742" s="70" t="s">
        <v>33031</v>
      </c>
      <c r="D13742" s="70" t="s">
        <v>21101</v>
      </c>
      <c r="E13742" s="126" t="s">
        <v>311</v>
      </c>
      <c r="F13742" s="127">
        <v>1.0</v>
      </c>
      <c r="G13742" s="128"/>
      <c r="H13742" s="94">
        <f t="shared" si="1828"/>
        <v>0</v>
      </c>
    </row>
    <row r="13743" ht="12.75" customHeight="1">
      <c r="B13743" s="61"/>
      <c r="C13743" s="79" t="s">
        <v>33032</v>
      </c>
      <c r="D13743" s="83" t="s">
        <v>18538</v>
      </c>
      <c r="E13743" s="129"/>
      <c r="F13743" s="129"/>
      <c r="G13743" s="49"/>
      <c r="H13743" s="81">
        <f>SUM(H13744:H13755)</f>
        <v>0</v>
      </c>
    </row>
    <row r="13744" ht="12.75" customHeight="1">
      <c r="B13744" s="61"/>
      <c r="C13744" s="70" t="s">
        <v>33033</v>
      </c>
      <c r="D13744" s="70" t="s">
        <v>21106</v>
      </c>
      <c r="E13744" s="126" t="s">
        <v>525</v>
      </c>
      <c r="F13744" s="127">
        <v>120.0</v>
      </c>
      <c r="G13744" s="128"/>
      <c r="H13744" s="94">
        <f t="shared" ref="H13744:H13755" si="1829">ROUND(F13744*G13744,2)</f>
        <v>0</v>
      </c>
    </row>
    <row r="13745" ht="12.75" customHeight="1">
      <c r="B13745" s="61"/>
      <c r="C13745" s="70" t="s">
        <v>33034</v>
      </c>
      <c r="D13745" s="130" t="s">
        <v>21108</v>
      </c>
      <c r="E13745" s="126" t="s">
        <v>525</v>
      </c>
      <c r="F13745" s="127">
        <v>30.0</v>
      </c>
      <c r="G13745" s="128"/>
      <c r="H13745" s="94">
        <f t="shared" si="1829"/>
        <v>0</v>
      </c>
    </row>
    <row r="13746" ht="12.75" customHeight="1">
      <c r="B13746" s="61"/>
      <c r="C13746" s="70" t="s">
        <v>33035</v>
      </c>
      <c r="D13746" s="70" t="s">
        <v>21110</v>
      </c>
      <c r="E13746" s="126" t="s">
        <v>322</v>
      </c>
      <c r="F13746" s="127">
        <v>1.0</v>
      </c>
      <c r="G13746" s="128"/>
      <c r="H13746" s="94">
        <f t="shared" si="1829"/>
        <v>0</v>
      </c>
    </row>
    <row r="13747" ht="12.75" customHeight="1">
      <c r="B13747" s="61"/>
      <c r="C13747" s="70" t="s">
        <v>33036</v>
      </c>
      <c r="D13747" s="70" t="s">
        <v>21112</v>
      </c>
      <c r="E13747" s="126" t="s">
        <v>311</v>
      </c>
      <c r="F13747" s="127">
        <v>1.0</v>
      </c>
      <c r="G13747" s="128"/>
      <c r="H13747" s="94">
        <f t="shared" si="1829"/>
        <v>0</v>
      </c>
    </row>
    <row r="13748" ht="12.75" customHeight="1">
      <c r="B13748" s="61"/>
      <c r="C13748" s="70" t="s">
        <v>33037</v>
      </c>
      <c r="D13748" s="130" t="s">
        <v>19326</v>
      </c>
      <c r="E13748" s="126" t="s">
        <v>322</v>
      </c>
      <c r="F13748" s="127">
        <v>1.0</v>
      </c>
      <c r="G13748" s="128"/>
      <c r="H13748" s="94">
        <f t="shared" si="1829"/>
        <v>0</v>
      </c>
    </row>
    <row r="13749" ht="12.75" customHeight="1">
      <c r="B13749" s="61"/>
      <c r="C13749" s="70" t="s">
        <v>33038</v>
      </c>
      <c r="D13749" s="70" t="s">
        <v>21120</v>
      </c>
      <c r="E13749" s="126" t="s">
        <v>311</v>
      </c>
      <c r="F13749" s="127">
        <v>2.0</v>
      </c>
      <c r="G13749" s="128"/>
      <c r="H13749" s="94">
        <f t="shared" si="1829"/>
        <v>0</v>
      </c>
    </row>
    <row r="13750" ht="12.75" customHeight="1">
      <c r="B13750" s="61"/>
      <c r="C13750" s="70" t="s">
        <v>33039</v>
      </c>
      <c r="D13750" s="70" t="s">
        <v>21122</v>
      </c>
      <c r="E13750" s="126" t="s">
        <v>311</v>
      </c>
      <c r="F13750" s="127">
        <v>1.0</v>
      </c>
      <c r="G13750" s="128"/>
      <c r="H13750" s="94">
        <f t="shared" si="1829"/>
        <v>0</v>
      </c>
    </row>
    <row r="13751" ht="12.75" customHeight="1">
      <c r="B13751" s="61"/>
      <c r="C13751" s="70" t="s">
        <v>33040</v>
      </c>
      <c r="D13751" s="130" t="s">
        <v>18550</v>
      </c>
      <c r="E13751" s="126" t="s">
        <v>311</v>
      </c>
      <c r="F13751" s="127">
        <v>1.0</v>
      </c>
      <c r="G13751" s="128"/>
      <c r="H13751" s="94">
        <f t="shared" si="1829"/>
        <v>0</v>
      </c>
    </row>
    <row r="13752" ht="12.75" customHeight="1">
      <c r="B13752" s="61"/>
      <c r="C13752" s="70" t="s">
        <v>33041</v>
      </c>
      <c r="D13752" s="70" t="s">
        <v>18552</v>
      </c>
      <c r="E13752" s="126" t="s">
        <v>525</v>
      </c>
      <c r="F13752" s="127">
        <v>10.0</v>
      </c>
      <c r="G13752" s="128"/>
      <c r="H13752" s="94">
        <f t="shared" si="1829"/>
        <v>0</v>
      </c>
    </row>
    <row r="13753" ht="12.75" customHeight="1">
      <c r="B13753" s="61"/>
      <c r="C13753" s="70" t="s">
        <v>33042</v>
      </c>
      <c r="D13753" s="70" t="s">
        <v>18554</v>
      </c>
      <c r="E13753" s="126" t="s">
        <v>322</v>
      </c>
      <c r="F13753" s="127">
        <v>1.0</v>
      </c>
      <c r="G13753" s="128"/>
      <c r="H13753" s="94">
        <f t="shared" si="1829"/>
        <v>0</v>
      </c>
    </row>
    <row r="13754" ht="12.75" customHeight="1">
      <c r="B13754" s="61"/>
      <c r="C13754" s="70" t="s">
        <v>33043</v>
      </c>
      <c r="D13754" s="70" t="s">
        <v>18556</v>
      </c>
      <c r="E13754" s="126" t="s">
        <v>322</v>
      </c>
      <c r="F13754" s="127">
        <v>1.0</v>
      </c>
      <c r="G13754" s="128"/>
      <c r="H13754" s="94">
        <f t="shared" si="1829"/>
        <v>0</v>
      </c>
    </row>
    <row r="13755" ht="12.75" customHeight="1">
      <c r="B13755" s="61"/>
      <c r="C13755" s="70" t="s">
        <v>33044</v>
      </c>
      <c r="D13755" s="70" t="s">
        <v>33045</v>
      </c>
      <c r="E13755" s="126" t="s">
        <v>311</v>
      </c>
      <c r="F13755" s="127">
        <v>1.0</v>
      </c>
      <c r="G13755" s="128"/>
      <c r="H13755" s="94">
        <f t="shared" si="1829"/>
        <v>0</v>
      </c>
    </row>
    <row r="13756" ht="12.75" customHeight="1">
      <c r="B13756" s="115"/>
      <c r="C13756" s="66" t="s">
        <v>33046</v>
      </c>
      <c r="D13756" s="67" t="s">
        <v>171</v>
      </c>
      <c r="E13756" s="129"/>
      <c r="F13756" s="129"/>
      <c r="G13756" s="118"/>
      <c r="H13756" s="143">
        <f>H13757</f>
        <v>0</v>
      </c>
    </row>
    <row r="13757" ht="12.75" customHeight="1">
      <c r="B13757" s="144"/>
      <c r="C13757" s="137" t="s">
        <v>33047</v>
      </c>
      <c r="D13757" s="138" t="s">
        <v>18530</v>
      </c>
      <c r="E13757" s="129"/>
      <c r="F13757" s="129"/>
      <c r="G13757" s="122"/>
      <c r="H13757" s="146">
        <f>H13758+H13761</f>
        <v>0</v>
      </c>
    </row>
    <row r="13758" ht="12.75" customHeight="1">
      <c r="B13758" s="61"/>
      <c r="C13758" s="79" t="s">
        <v>33048</v>
      </c>
      <c r="D13758" s="83" t="s">
        <v>18532</v>
      </c>
      <c r="E13758" s="129"/>
      <c r="F13758" s="129"/>
      <c r="G13758" s="72"/>
      <c r="H13758" s="81">
        <f>SUM(H13759:H13760)</f>
        <v>0</v>
      </c>
    </row>
    <row r="13759" ht="12.75" customHeight="1">
      <c r="B13759" s="61"/>
      <c r="C13759" s="70" t="s">
        <v>33049</v>
      </c>
      <c r="D13759" s="130" t="s">
        <v>21099</v>
      </c>
      <c r="E13759" s="126" t="s">
        <v>311</v>
      </c>
      <c r="F13759" s="127">
        <v>1.0</v>
      </c>
      <c r="G13759" s="128"/>
      <c r="H13759" s="94">
        <f t="shared" ref="H13759:H13760" si="1830">ROUND(F13759*G13759,2)</f>
        <v>0</v>
      </c>
    </row>
    <row r="13760" ht="12.75" customHeight="1">
      <c r="B13760" s="61"/>
      <c r="C13760" s="70" t="s">
        <v>33050</v>
      </c>
      <c r="D13760" s="70" t="s">
        <v>21101</v>
      </c>
      <c r="E13760" s="126" t="s">
        <v>311</v>
      </c>
      <c r="F13760" s="127">
        <v>1.0</v>
      </c>
      <c r="G13760" s="128"/>
      <c r="H13760" s="94">
        <f t="shared" si="1830"/>
        <v>0</v>
      </c>
    </row>
    <row r="13761" ht="12.75" customHeight="1">
      <c r="B13761" s="61"/>
      <c r="C13761" s="79" t="s">
        <v>33051</v>
      </c>
      <c r="D13761" s="83" t="s">
        <v>18538</v>
      </c>
      <c r="E13761" s="129"/>
      <c r="F13761" s="129"/>
      <c r="G13761" s="49"/>
      <c r="H13761" s="81">
        <f>SUM(H13762:H13772)</f>
        <v>0</v>
      </c>
    </row>
    <row r="13762" ht="12.75" customHeight="1">
      <c r="B13762" s="61"/>
      <c r="C13762" s="70" t="s">
        <v>33052</v>
      </c>
      <c r="D13762" s="70" t="s">
        <v>33053</v>
      </c>
      <c r="E13762" s="126" t="s">
        <v>311</v>
      </c>
      <c r="F13762" s="127">
        <v>1.0</v>
      </c>
      <c r="G13762" s="128"/>
      <c r="H13762" s="94">
        <f t="shared" ref="H13762:H13772" si="1831">ROUND(F13762*G13762,2)</f>
        <v>0</v>
      </c>
    </row>
    <row r="13763" ht="12.75" customHeight="1">
      <c r="B13763" s="61"/>
      <c r="C13763" s="70" t="s">
        <v>33054</v>
      </c>
      <c r="D13763" s="70" t="s">
        <v>21106</v>
      </c>
      <c r="E13763" s="126" t="s">
        <v>525</v>
      </c>
      <c r="F13763" s="127">
        <v>180.0</v>
      </c>
      <c r="G13763" s="128"/>
      <c r="H13763" s="94">
        <f t="shared" si="1831"/>
        <v>0</v>
      </c>
    </row>
    <row r="13764" ht="12.75" customHeight="1">
      <c r="B13764" s="61"/>
      <c r="C13764" s="70" t="s">
        <v>33055</v>
      </c>
      <c r="D13764" s="130" t="s">
        <v>21108</v>
      </c>
      <c r="E13764" s="126" t="s">
        <v>525</v>
      </c>
      <c r="F13764" s="127">
        <v>90.0</v>
      </c>
      <c r="G13764" s="128"/>
      <c r="H13764" s="94">
        <f t="shared" si="1831"/>
        <v>0</v>
      </c>
    </row>
    <row r="13765" ht="12.75" customHeight="1">
      <c r="B13765" s="61"/>
      <c r="C13765" s="70" t="s">
        <v>33056</v>
      </c>
      <c r="D13765" s="70" t="s">
        <v>21110</v>
      </c>
      <c r="E13765" s="126" t="s">
        <v>322</v>
      </c>
      <c r="F13765" s="127">
        <v>1.0</v>
      </c>
      <c r="G13765" s="128"/>
      <c r="H13765" s="94">
        <f t="shared" si="1831"/>
        <v>0</v>
      </c>
    </row>
    <row r="13766" ht="12.75" customHeight="1">
      <c r="B13766" s="61"/>
      <c r="C13766" s="70" t="s">
        <v>33057</v>
      </c>
      <c r="D13766" s="70" t="s">
        <v>21112</v>
      </c>
      <c r="E13766" s="126" t="s">
        <v>311</v>
      </c>
      <c r="F13766" s="127">
        <v>3.0</v>
      </c>
      <c r="G13766" s="128"/>
      <c r="H13766" s="94">
        <f t="shared" si="1831"/>
        <v>0</v>
      </c>
    </row>
    <row r="13767" ht="12.75" customHeight="1">
      <c r="B13767" s="61"/>
      <c r="C13767" s="70" t="s">
        <v>33058</v>
      </c>
      <c r="D13767" s="70" t="s">
        <v>21120</v>
      </c>
      <c r="E13767" s="126" t="s">
        <v>311</v>
      </c>
      <c r="F13767" s="127">
        <v>6.0</v>
      </c>
      <c r="G13767" s="128"/>
      <c r="H13767" s="94">
        <f t="shared" si="1831"/>
        <v>0</v>
      </c>
    </row>
    <row r="13768" ht="12.75" customHeight="1">
      <c r="B13768" s="61"/>
      <c r="C13768" s="70" t="s">
        <v>33059</v>
      </c>
      <c r="D13768" s="70" t="s">
        <v>21122</v>
      </c>
      <c r="E13768" s="126" t="s">
        <v>311</v>
      </c>
      <c r="F13768" s="127">
        <v>3.0</v>
      </c>
      <c r="G13768" s="128"/>
      <c r="H13768" s="94">
        <f t="shared" si="1831"/>
        <v>0</v>
      </c>
    </row>
    <row r="13769" ht="12.75" customHeight="1">
      <c r="B13769" s="61"/>
      <c r="C13769" s="70" t="s">
        <v>33060</v>
      </c>
      <c r="D13769" s="130" t="s">
        <v>18550</v>
      </c>
      <c r="E13769" s="126" t="s">
        <v>311</v>
      </c>
      <c r="F13769" s="127">
        <v>3.0</v>
      </c>
      <c r="G13769" s="128"/>
      <c r="H13769" s="94">
        <f t="shared" si="1831"/>
        <v>0</v>
      </c>
    </row>
    <row r="13770" ht="12.75" customHeight="1">
      <c r="B13770" s="61"/>
      <c r="C13770" s="70" t="s">
        <v>33061</v>
      </c>
      <c r="D13770" s="70" t="s">
        <v>18552</v>
      </c>
      <c r="E13770" s="126" t="s">
        <v>525</v>
      </c>
      <c r="F13770" s="127">
        <v>10.0</v>
      </c>
      <c r="G13770" s="128"/>
      <c r="H13770" s="94">
        <f t="shared" si="1831"/>
        <v>0</v>
      </c>
    </row>
    <row r="13771" ht="12.75" customHeight="1">
      <c r="B13771" s="61"/>
      <c r="C13771" s="70" t="s">
        <v>33062</v>
      </c>
      <c r="D13771" s="70" t="s">
        <v>18554</v>
      </c>
      <c r="E13771" s="126" t="s">
        <v>322</v>
      </c>
      <c r="F13771" s="127">
        <v>1.0</v>
      </c>
      <c r="G13771" s="128"/>
      <c r="H13771" s="94">
        <f t="shared" si="1831"/>
        <v>0</v>
      </c>
    </row>
    <row r="13772" ht="12.75" customHeight="1">
      <c r="B13772" s="61"/>
      <c r="C13772" s="70" t="s">
        <v>33063</v>
      </c>
      <c r="D13772" s="70" t="s">
        <v>18556</v>
      </c>
      <c r="E13772" s="126" t="s">
        <v>322</v>
      </c>
      <c r="F13772" s="127">
        <v>1.0</v>
      </c>
      <c r="G13772" s="128"/>
      <c r="H13772" s="94">
        <f t="shared" si="1831"/>
        <v>0</v>
      </c>
    </row>
    <row r="13773" ht="12.75" customHeight="1">
      <c r="B13773" s="115"/>
      <c r="C13773" s="66" t="s">
        <v>33064</v>
      </c>
      <c r="D13773" s="67" t="s">
        <v>172</v>
      </c>
      <c r="E13773" s="129"/>
      <c r="F13773" s="129"/>
      <c r="G13773" s="118"/>
      <c r="H13773" s="143">
        <f>H13774+H13782</f>
        <v>0</v>
      </c>
    </row>
    <row r="13774" ht="12.75" customHeight="1">
      <c r="B13774" s="61"/>
      <c r="C13774" s="137" t="s">
        <v>33065</v>
      </c>
      <c r="D13774" s="147" t="s">
        <v>33066</v>
      </c>
      <c r="E13774" s="129"/>
      <c r="F13774" s="129"/>
      <c r="G13774" s="72"/>
      <c r="H13774" s="146">
        <f>H13775+H13778</f>
        <v>0</v>
      </c>
    </row>
    <row r="13775" ht="12.75" customHeight="1">
      <c r="B13775" s="61"/>
      <c r="C13775" s="79" t="s">
        <v>33067</v>
      </c>
      <c r="D13775" s="83" t="s">
        <v>33068</v>
      </c>
      <c r="E13775" s="129"/>
      <c r="F13775" s="129"/>
      <c r="G13775" s="49"/>
      <c r="H13775" s="81">
        <f>SUM(H13776:H13777)</f>
        <v>0</v>
      </c>
    </row>
    <row r="13776" ht="12.75" customHeight="1">
      <c r="B13776" s="61"/>
      <c r="C13776" s="70" t="s">
        <v>33069</v>
      </c>
      <c r="D13776" s="70" t="s">
        <v>33070</v>
      </c>
      <c r="E13776" s="126" t="s">
        <v>311</v>
      </c>
      <c r="F13776" s="127">
        <v>1.0</v>
      </c>
      <c r="G13776" s="128"/>
      <c r="H13776" s="94">
        <f t="shared" ref="H13776:H13777" si="1832">ROUND(F13776*G13776,2)</f>
        <v>0</v>
      </c>
    </row>
    <row r="13777" ht="12.75" customHeight="1">
      <c r="B13777" s="61"/>
      <c r="C13777" s="70" t="s">
        <v>33071</v>
      </c>
      <c r="D13777" s="130" t="s">
        <v>33072</v>
      </c>
      <c r="E13777" s="126" t="s">
        <v>311</v>
      </c>
      <c r="F13777" s="127">
        <v>2.0</v>
      </c>
      <c r="G13777" s="128"/>
      <c r="H13777" s="94">
        <f t="shared" si="1832"/>
        <v>0</v>
      </c>
    </row>
    <row r="13778" ht="12.75" customHeight="1">
      <c r="B13778" s="61"/>
      <c r="C13778" s="79" t="s">
        <v>33073</v>
      </c>
      <c r="D13778" s="83" t="s">
        <v>33074</v>
      </c>
      <c r="E13778" s="129"/>
      <c r="F13778" s="129"/>
      <c r="G13778" s="72"/>
      <c r="H13778" s="81">
        <f>SUM(H13779:H13781)</f>
        <v>0</v>
      </c>
    </row>
    <row r="13779" ht="12.75" customHeight="1">
      <c r="B13779" s="61"/>
      <c r="C13779" s="70" t="s">
        <v>33075</v>
      </c>
      <c r="D13779" s="70" t="s">
        <v>33076</v>
      </c>
      <c r="E13779" s="126" t="s">
        <v>311</v>
      </c>
      <c r="F13779" s="127">
        <v>1.0</v>
      </c>
      <c r="G13779" s="128"/>
      <c r="H13779" s="94">
        <f t="shared" ref="H13779:H13781" si="1833">ROUND(F13779*G13779,2)</f>
        <v>0</v>
      </c>
    </row>
    <row r="13780" ht="12.75" customHeight="1">
      <c r="B13780" s="61"/>
      <c r="C13780" s="70" t="s">
        <v>33077</v>
      </c>
      <c r="D13780" s="70" t="s">
        <v>33078</v>
      </c>
      <c r="E13780" s="126" t="s">
        <v>311</v>
      </c>
      <c r="F13780" s="127">
        <v>2.0</v>
      </c>
      <c r="G13780" s="128"/>
      <c r="H13780" s="94">
        <f t="shared" si="1833"/>
        <v>0</v>
      </c>
    </row>
    <row r="13781" ht="12.75" customHeight="1">
      <c r="B13781" s="61"/>
      <c r="C13781" s="70" t="s">
        <v>33079</v>
      </c>
      <c r="D13781" s="70" t="s">
        <v>33080</v>
      </c>
      <c r="E13781" s="126" t="s">
        <v>322</v>
      </c>
      <c r="F13781" s="127">
        <v>1.0</v>
      </c>
      <c r="G13781" s="128"/>
      <c r="H13781" s="94">
        <f t="shared" si="1833"/>
        <v>0</v>
      </c>
    </row>
    <row r="13782" ht="12.75" customHeight="1">
      <c r="B13782" s="144"/>
      <c r="C13782" s="137" t="s">
        <v>33081</v>
      </c>
      <c r="D13782" s="138" t="s">
        <v>33082</v>
      </c>
      <c r="E13782" s="129"/>
      <c r="F13782" s="129"/>
      <c r="G13782" s="146"/>
      <c r="H13782" s="146">
        <f>H13783+H13788</f>
        <v>0</v>
      </c>
    </row>
    <row r="13783" ht="12.75" customHeight="1">
      <c r="B13783" s="61"/>
      <c r="C13783" s="79" t="s">
        <v>33083</v>
      </c>
      <c r="D13783" s="83" t="s">
        <v>33084</v>
      </c>
      <c r="E13783" s="129"/>
      <c r="F13783" s="129"/>
      <c r="G13783" s="49"/>
      <c r="H13783" s="81">
        <f>SUM(H13784:H13787)</f>
        <v>0</v>
      </c>
    </row>
    <row r="13784" ht="12.75" customHeight="1">
      <c r="B13784" s="61"/>
      <c r="C13784" s="70" t="s">
        <v>33085</v>
      </c>
      <c r="D13784" s="130" t="s">
        <v>33086</v>
      </c>
      <c r="E13784" s="126" t="s">
        <v>322</v>
      </c>
      <c r="F13784" s="127">
        <v>1.0</v>
      </c>
      <c r="G13784" s="128"/>
      <c r="H13784" s="94">
        <f t="shared" ref="H13784:H13787" si="1834">ROUND(F13784*G13784,2)</f>
        <v>0</v>
      </c>
    </row>
    <row r="13785" ht="12.75" customHeight="1">
      <c r="B13785" s="61"/>
      <c r="C13785" s="70" t="s">
        <v>33087</v>
      </c>
      <c r="D13785" s="70" t="s">
        <v>33088</v>
      </c>
      <c r="E13785" s="126" t="s">
        <v>322</v>
      </c>
      <c r="F13785" s="127">
        <v>1.0</v>
      </c>
      <c r="G13785" s="128"/>
      <c r="H13785" s="94">
        <f t="shared" si="1834"/>
        <v>0</v>
      </c>
    </row>
    <row r="13786" ht="12.75" customHeight="1">
      <c r="B13786" s="61"/>
      <c r="C13786" s="70" t="s">
        <v>33089</v>
      </c>
      <c r="D13786" s="130" t="s">
        <v>33090</v>
      </c>
      <c r="E13786" s="126" t="s">
        <v>322</v>
      </c>
      <c r="F13786" s="127">
        <v>1.0</v>
      </c>
      <c r="G13786" s="128"/>
      <c r="H13786" s="94">
        <f t="shared" si="1834"/>
        <v>0</v>
      </c>
    </row>
    <row r="13787" ht="12.75" customHeight="1">
      <c r="B13787" s="61"/>
      <c r="C13787" s="70" t="s">
        <v>33091</v>
      </c>
      <c r="D13787" s="70" t="s">
        <v>33092</v>
      </c>
      <c r="E13787" s="126" t="s">
        <v>322</v>
      </c>
      <c r="F13787" s="127">
        <v>1.0</v>
      </c>
      <c r="G13787" s="128"/>
      <c r="H13787" s="94">
        <f t="shared" si="1834"/>
        <v>0</v>
      </c>
    </row>
    <row r="13788" ht="12.75" customHeight="1">
      <c r="B13788" s="61"/>
      <c r="C13788" s="79" t="s">
        <v>33093</v>
      </c>
      <c r="D13788" s="83" t="s">
        <v>655</v>
      </c>
      <c r="E13788" s="129"/>
      <c r="F13788" s="129"/>
      <c r="G13788" s="72"/>
      <c r="H13788" s="81">
        <f>SUM(H13789:H13791)</f>
        <v>0</v>
      </c>
    </row>
    <row r="13789" ht="12.75" customHeight="1">
      <c r="B13789" s="61"/>
      <c r="C13789" s="70" t="s">
        <v>33094</v>
      </c>
      <c r="D13789" s="70" t="s">
        <v>33095</v>
      </c>
      <c r="E13789" s="126" t="s">
        <v>322</v>
      </c>
      <c r="F13789" s="127">
        <v>1.0</v>
      </c>
      <c r="G13789" s="128"/>
      <c r="H13789" s="94">
        <f t="shared" ref="H13789:H13791" si="1835">ROUND(F13789*G13789,2)</f>
        <v>0</v>
      </c>
    </row>
    <row r="13790" ht="12.75" customHeight="1">
      <c r="B13790" s="61"/>
      <c r="C13790" s="70" t="s">
        <v>33096</v>
      </c>
      <c r="D13790" s="70" t="s">
        <v>33097</v>
      </c>
      <c r="E13790" s="126" t="s">
        <v>322</v>
      </c>
      <c r="F13790" s="127">
        <v>1.0</v>
      </c>
      <c r="G13790" s="128"/>
      <c r="H13790" s="94">
        <f t="shared" si="1835"/>
        <v>0</v>
      </c>
    </row>
    <row r="13791" ht="12.75" customHeight="1">
      <c r="B13791" s="61"/>
      <c r="C13791" s="70" t="s">
        <v>33098</v>
      </c>
      <c r="D13791" s="130" t="s">
        <v>33099</v>
      </c>
      <c r="E13791" s="126" t="s">
        <v>322</v>
      </c>
      <c r="F13791" s="127">
        <v>1.0</v>
      </c>
      <c r="G13791" s="128"/>
      <c r="H13791" s="94">
        <f t="shared" si="1835"/>
        <v>0</v>
      </c>
    </row>
    <row r="13792" ht="12.75" customHeight="1">
      <c r="B13792" s="61"/>
      <c r="C13792" s="61"/>
      <c r="D13792" s="61"/>
      <c r="E13792" s="49"/>
      <c r="F13792" s="49"/>
      <c r="G13792" s="49"/>
      <c r="H13792" s="71"/>
    </row>
    <row r="13793" ht="12.75" customHeight="1">
      <c r="B13793" s="61"/>
      <c r="C13793" s="61"/>
      <c r="D13793" s="61"/>
      <c r="E13793" s="49"/>
      <c r="F13793" s="49"/>
      <c r="G13793" s="49"/>
      <c r="H13793" s="86"/>
    </row>
    <row r="13794" ht="12.75" customHeight="1">
      <c r="B13794" s="61"/>
      <c r="C13794" s="61"/>
      <c r="D13794" s="61"/>
      <c r="E13794" s="49"/>
      <c r="F13794" s="49"/>
      <c r="G13794" s="49"/>
      <c r="H13794" s="71"/>
    </row>
    <row r="13795" ht="12.75" customHeight="1">
      <c r="B13795" s="61"/>
      <c r="C13795" s="61"/>
      <c r="D13795" s="61"/>
      <c r="E13795" s="49"/>
      <c r="F13795" s="49"/>
      <c r="G13795" s="72"/>
      <c r="H13795" s="72"/>
    </row>
    <row r="13796" ht="12.75" customHeight="1">
      <c r="B13796" s="61"/>
      <c r="C13796" s="61"/>
      <c r="D13796" s="61"/>
      <c r="E13796" s="49"/>
      <c r="F13796" s="49"/>
      <c r="G13796" s="49"/>
      <c r="H13796" s="71"/>
    </row>
    <row r="13797" ht="12.75" customHeight="1">
      <c r="B13797" s="61"/>
      <c r="C13797" s="61"/>
      <c r="D13797" s="61"/>
      <c r="E13797" s="49"/>
      <c r="F13797" s="49"/>
      <c r="G13797" s="72"/>
      <c r="H13797" s="72"/>
    </row>
    <row r="13798" ht="12.75" customHeight="1">
      <c r="B13798" s="61"/>
      <c r="C13798" s="61"/>
      <c r="D13798" s="61"/>
      <c r="E13798" s="49"/>
      <c r="F13798" s="49"/>
      <c r="G13798" s="49"/>
      <c r="H13798" s="71"/>
    </row>
    <row r="13799" ht="12.75" customHeight="1">
      <c r="B13799" s="61"/>
      <c r="C13799" s="61"/>
      <c r="D13799" s="61"/>
      <c r="E13799" s="49"/>
      <c r="F13799" s="49"/>
      <c r="G13799" s="72"/>
      <c r="H13799" s="72"/>
    </row>
    <row r="13800" ht="12.75" customHeight="1">
      <c r="B13800" s="61"/>
      <c r="C13800" s="61"/>
      <c r="D13800" s="61"/>
      <c r="E13800" s="49"/>
      <c r="F13800" s="49"/>
      <c r="G13800" s="49"/>
      <c r="H13800" s="71"/>
    </row>
    <row r="13801" ht="12.75" customHeight="1">
      <c r="B13801" s="61"/>
      <c r="C13801" s="61"/>
      <c r="D13801" s="61"/>
      <c r="E13801" s="49"/>
      <c r="F13801" s="49"/>
      <c r="G13801" s="72"/>
      <c r="H13801" s="72"/>
    </row>
    <row r="13802" ht="12.75" customHeight="1">
      <c r="B13802" s="61"/>
      <c r="C13802" s="61"/>
      <c r="D13802" s="61"/>
      <c r="E13802" s="49"/>
      <c r="F13802" s="49"/>
      <c r="G13802" s="49"/>
      <c r="H13802" s="71"/>
    </row>
    <row r="13803" ht="12.75" customHeight="1">
      <c r="B13803" s="61"/>
      <c r="C13803" s="61"/>
      <c r="D13803" s="61"/>
      <c r="E13803" s="49"/>
      <c r="F13803" s="49"/>
      <c r="G13803" s="72"/>
      <c r="H13803" s="72"/>
    </row>
    <row r="13804" ht="12.75" customHeight="1">
      <c r="B13804" s="61"/>
      <c r="C13804" s="61"/>
      <c r="D13804" s="61"/>
      <c r="E13804" s="49"/>
      <c r="F13804" s="49"/>
      <c r="G13804" s="49"/>
      <c r="H13804" s="71"/>
    </row>
    <row r="13805" ht="12.75" customHeight="1">
      <c r="B13805" s="61"/>
      <c r="C13805" s="61"/>
      <c r="D13805" s="61"/>
      <c r="E13805" s="49"/>
      <c r="F13805" s="49"/>
      <c r="G13805" s="72"/>
      <c r="H13805" s="72"/>
    </row>
    <row r="13806" ht="12.75" customHeight="1">
      <c r="B13806" s="61"/>
      <c r="C13806" s="61"/>
      <c r="D13806" s="61"/>
      <c r="E13806" s="49"/>
      <c r="F13806" s="49"/>
      <c r="G13806" s="49"/>
      <c r="H13806" s="71"/>
    </row>
    <row r="13807" ht="12.75" customHeight="1">
      <c r="B13807" s="61"/>
      <c r="C13807" s="61"/>
      <c r="D13807" s="61"/>
      <c r="E13807" s="49"/>
      <c r="F13807" s="49"/>
      <c r="G13807" s="72"/>
      <c r="H13807" s="72"/>
    </row>
    <row r="13808" ht="12.75" customHeight="1">
      <c r="B13808" s="61"/>
      <c r="C13808" s="61"/>
      <c r="D13808" s="61"/>
      <c r="E13808" s="49"/>
      <c r="F13808" s="49"/>
      <c r="G13808" s="49"/>
      <c r="H13808" s="71"/>
    </row>
    <row r="13809" ht="12.75" customHeight="1">
      <c r="B13809" s="61"/>
      <c r="C13809" s="61"/>
      <c r="D13809" s="61"/>
      <c r="E13809" s="49"/>
      <c r="F13809" s="49"/>
      <c r="G13809" s="72"/>
      <c r="H13809" s="72"/>
    </row>
    <row r="13810" ht="12.75" customHeight="1">
      <c r="B13810" s="61"/>
      <c r="C13810" s="61"/>
      <c r="D13810" s="61"/>
      <c r="E13810" s="49"/>
      <c r="F13810" s="49"/>
      <c r="G13810" s="49"/>
      <c r="H13810" s="71"/>
    </row>
    <row r="13811" ht="12.75" customHeight="1">
      <c r="B13811" s="61"/>
      <c r="C13811" s="61"/>
      <c r="D13811" s="61"/>
      <c r="E13811" s="49"/>
      <c r="F13811" s="49"/>
      <c r="G13811" s="49"/>
      <c r="H13811" s="81"/>
    </row>
    <row r="13812" ht="12.75" customHeight="1">
      <c r="B13812" s="61"/>
      <c r="C13812" s="61"/>
      <c r="D13812" s="61"/>
      <c r="E13812" s="49"/>
      <c r="F13812" s="49"/>
      <c r="G13812" s="49"/>
      <c r="H13812" s="71"/>
    </row>
    <row r="13813" ht="12.75" customHeight="1">
      <c r="B13813" s="61"/>
      <c r="C13813" s="61"/>
      <c r="D13813" s="61"/>
      <c r="E13813" s="49"/>
      <c r="F13813" s="49"/>
      <c r="G13813" s="49"/>
      <c r="H13813" s="86"/>
    </row>
    <row r="13814" ht="12.75" customHeight="1">
      <c r="B13814" s="61"/>
      <c r="C13814" s="61"/>
      <c r="D13814" s="61"/>
      <c r="E13814" s="49"/>
      <c r="F13814" s="49"/>
      <c r="G13814" s="49"/>
      <c r="H13814" s="71"/>
    </row>
    <row r="13815" ht="12.75" customHeight="1">
      <c r="B13815" s="61"/>
      <c r="C13815" s="61"/>
      <c r="D13815" s="61"/>
      <c r="E13815" s="49"/>
      <c r="F13815" s="49"/>
      <c r="G13815" s="72"/>
      <c r="H13815" s="72"/>
    </row>
    <row r="13816" ht="12.75" customHeight="1">
      <c r="B13816" s="61"/>
      <c r="C13816" s="61"/>
      <c r="D13816" s="61"/>
      <c r="E13816" s="49"/>
      <c r="F13816" s="49"/>
      <c r="G13816" s="49"/>
      <c r="H13816" s="71"/>
    </row>
    <row r="13817" ht="12.75" customHeight="1">
      <c r="B13817" s="61"/>
      <c r="C13817" s="61"/>
      <c r="D13817" s="61"/>
      <c r="E13817" s="49"/>
      <c r="F13817" s="49"/>
      <c r="G13817" s="72"/>
      <c r="H13817" s="72"/>
    </row>
    <row r="13818" ht="12.75" customHeight="1">
      <c r="B13818" s="61"/>
      <c r="C13818" s="61"/>
      <c r="D13818" s="61"/>
      <c r="E13818" s="49"/>
      <c r="F13818" s="49"/>
      <c r="G13818" s="49"/>
      <c r="H13818" s="71"/>
    </row>
    <row r="13819" ht="12.75" customHeight="1">
      <c r="B13819" s="61"/>
      <c r="C13819" s="61"/>
      <c r="D13819" s="61"/>
      <c r="E13819" s="49"/>
      <c r="F13819" s="49"/>
      <c r="G13819" s="72"/>
      <c r="H13819" s="72"/>
    </row>
    <row r="13820" ht="12.75" customHeight="1">
      <c r="B13820" s="61"/>
      <c r="C13820" s="61"/>
      <c r="D13820" s="61"/>
      <c r="E13820" s="49"/>
      <c r="F13820" s="49"/>
      <c r="G13820" s="49"/>
      <c r="H13820" s="71"/>
    </row>
    <row r="13821" ht="12.75" customHeight="1">
      <c r="B13821" s="61"/>
      <c r="C13821" s="61"/>
      <c r="D13821" s="61"/>
      <c r="E13821" s="49"/>
      <c r="F13821" s="49"/>
      <c r="G13821" s="72"/>
      <c r="H13821" s="72"/>
    </row>
    <row r="13822" ht="12.75" customHeight="1">
      <c r="B13822" s="61"/>
      <c r="C13822" s="61"/>
      <c r="D13822" s="61"/>
      <c r="E13822" s="49"/>
      <c r="F13822" s="49"/>
      <c r="G13822" s="49"/>
      <c r="H13822" s="71"/>
    </row>
    <row r="13823" ht="12.75" customHeight="1">
      <c r="B13823" s="61"/>
      <c r="C13823" s="61"/>
      <c r="D13823" s="61"/>
      <c r="E13823" s="49"/>
      <c r="F13823" s="49"/>
      <c r="G13823" s="72"/>
      <c r="H13823" s="72"/>
    </row>
    <row r="13824" ht="12.75" customHeight="1">
      <c r="B13824" s="61"/>
      <c r="C13824" s="61"/>
      <c r="D13824" s="61"/>
      <c r="E13824" s="49"/>
      <c r="F13824" s="49"/>
      <c r="G13824" s="49"/>
      <c r="H13824" s="71"/>
    </row>
    <row r="13825" ht="12.75" customHeight="1">
      <c r="B13825" s="61"/>
      <c r="C13825" s="61"/>
      <c r="D13825" s="61"/>
      <c r="E13825" s="49"/>
      <c r="F13825" s="49"/>
      <c r="G13825" s="72"/>
      <c r="H13825" s="72"/>
    </row>
    <row r="13826" ht="12.75" customHeight="1">
      <c r="B13826" s="61"/>
      <c r="C13826" s="61"/>
      <c r="D13826" s="61"/>
      <c r="E13826" s="49"/>
      <c r="F13826" s="49"/>
      <c r="G13826" s="49"/>
      <c r="H13826" s="71"/>
    </row>
    <row r="13827" ht="12.75" customHeight="1">
      <c r="B13827" s="61"/>
      <c r="C13827" s="61"/>
      <c r="D13827" s="61"/>
      <c r="E13827" s="49"/>
      <c r="F13827" s="49"/>
      <c r="G13827" s="72"/>
      <c r="H13827" s="72"/>
    </row>
    <row r="13828" ht="12.75" customHeight="1">
      <c r="B13828" s="61"/>
      <c r="C13828" s="61"/>
      <c r="D13828" s="61"/>
      <c r="E13828" s="49"/>
      <c r="F13828" s="49"/>
      <c r="G13828" s="49"/>
      <c r="H13828" s="71"/>
    </row>
    <row r="13829" ht="12.75" customHeight="1">
      <c r="B13829" s="61"/>
      <c r="C13829" s="61"/>
      <c r="D13829" s="61"/>
      <c r="E13829" s="49"/>
      <c r="F13829" s="49"/>
      <c r="G13829" s="72"/>
      <c r="H13829" s="72"/>
    </row>
    <row r="13830" ht="12.75" customHeight="1">
      <c r="B13830" s="61"/>
      <c r="C13830" s="61"/>
      <c r="D13830" s="61"/>
      <c r="E13830" s="49"/>
      <c r="F13830" s="49"/>
      <c r="G13830" s="49"/>
      <c r="H13830" s="71"/>
    </row>
    <row r="13831" ht="12.75" customHeight="1">
      <c r="B13831" s="61"/>
      <c r="C13831" s="61"/>
      <c r="D13831" s="61"/>
      <c r="E13831" s="49"/>
      <c r="F13831" s="49"/>
      <c r="G13831" s="72"/>
      <c r="H13831" s="72"/>
    </row>
    <row r="13832" ht="12.75" customHeight="1">
      <c r="B13832" s="61"/>
      <c r="C13832" s="61"/>
      <c r="D13832" s="61"/>
      <c r="E13832" s="49"/>
      <c r="F13832" s="49"/>
      <c r="G13832" s="49"/>
      <c r="H13832" s="71"/>
    </row>
    <row r="13833" ht="12.75" customHeight="1">
      <c r="B13833" s="61"/>
      <c r="C13833" s="61"/>
      <c r="D13833" s="61"/>
      <c r="E13833" s="49"/>
      <c r="F13833" s="49"/>
      <c r="G13833" s="72"/>
      <c r="H13833" s="72"/>
    </row>
    <row r="13834" ht="12.75" customHeight="1">
      <c r="B13834" s="61"/>
      <c r="C13834" s="61"/>
      <c r="D13834" s="61"/>
      <c r="E13834" s="49"/>
      <c r="F13834" s="49"/>
      <c r="G13834" s="49"/>
      <c r="H13834" s="71"/>
    </row>
    <row r="13835" ht="12.75" customHeight="1">
      <c r="B13835" s="61"/>
      <c r="C13835" s="61"/>
      <c r="D13835" s="61"/>
      <c r="E13835" s="49"/>
      <c r="F13835" s="49"/>
      <c r="G13835" s="72"/>
      <c r="H13835" s="72"/>
    </row>
    <row r="13836" ht="12.75" customHeight="1">
      <c r="B13836" s="61"/>
      <c r="C13836" s="61"/>
      <c r="D13836" s="61"/>
      <c r="E13836" s="49"/>
      <c r="F13836" s="49"/>
      <c r="G13836" s="49"/>
      <c r="H13836" s="71"/>
    </row>
    <row r="13837" ht="12.75" customHeight="1">
      <c r="B13837" s="61"/>
      <c r="C13837" s="61"/>
      <c r="D13837" s="61"/>
      <c r="E13837" s="49"/>
      <c r="F13837" s="49"/>
      <c r="G13837" s="72"/>
      <c r="H13837" s="72"/>
    </row>
    <row r="13838" ht="12.75" customHeight="1">
      <c r="B13838" s="61"/>
      <c r="C13838" s="61"/>
      <c r="D13838" s="82"/>
      <c r="E13838" s="49"/>
      <c r="F13838" s="49"/>
      <c r="G13838" s="49"/>
      <c r="H13838" s="71"/>
    </row>
    <row r="13839" ht="12.75" customHeight="1">
      <c r="B13839" s="61"/>
      <c r="C13839" s="61"/>
      <c r="D13839" s="61"/>
      <c r="E13839" s="49"/>
      <c r="F13839" s="49"/>
      <c r="G13839" s="72"/>
      <c r="H13839" s="72"/>
    </row>
    <row r="13840" ht="12.75" customHeight="1">
      <c r="B13840" s="61"/>
      <c r="C13840" s="61"/>
      <c r="D13840" s="61"/>
      <c r="E13840" s="49"/>
      <c r="F13840" s="49"/>
      <c r="G13840" s="49"/>
      <c r="H13840" s="71"/>
    </row>
    <row r="13841" ht="12.75" customHeight="1">
      <c r="B13841" s="61"/>
      <c r="C13841" s="61"/>
      <c r="D13841" s="61"/>
      <c r="E13841" s="49"/>
      <c r="F13841" s="49"/>
      <c r="G13841" s="72"/>
      <c r="H13841" s="72"/>
    </row>
    <row r="13842" ht="12.75" customHeight="1">
      <c r="B13842" s="61"/>
      <c r="C13842" s="61"/>
      <c r="D13842" s="61"/>
      <c r="E13842" s="49"/>
      <c r="F13842" s="49"/>
      <c r="G13842" s="49"/>
      <c r="H13842" s="71"/>
    </row>
    <row r="13843" ht="12.75" customHeight="1">
      <c r="B13843" s="61"/>
      <c r="C13843" s="61"/>
      <c r="D13843" s="61"/>
      <c r="E13843" s="49"/>
      <c r="F13843" s="49"/>
      <c r="G13843" s="72"/>
      <c r="H13843" s="72"/>
    </row>
    <row r="13844" ht="12.75" customHeight="1">
      <c r="B13844" s="61"/>
      <c r="C13844" s="61"/>
      <c r="D13844" s="61"/>
      <c r="E13844" s="49"/>
      <c r="F13844" s="49"/>
      <c r="G13844" s="49"/>
      <c r="H13844" s="71"/>
    </row>
    <row r="13845" ht="12.75" customHeight="1">
      <c r="B13845" s="61"/>
      <c r="C13845" s="61"/>
      <c r="D13845" s="61"/>
      <c r="E13845" s="49"/>
      <c r="F13845" s="49"/>
      <c r="G13845" s="72"/>
      <c r="H13845" s="72"/>
    </row>
    <row r="13846" ht="12.75" customHeight="1">
      <c r="B13846" s="61"/>
      <c r="C13846" s="61"/>
      <c r="D13846" s="61"/>
      <c r="E13846" s="49"/>
      <c r="F13846" s="49"/>
      <c r="G13846" s="49"/>
      <c r="H13846" s="71"/>
    </row>
    <row r="13847" ht="12.75" customHeight="1">
      <c r="B13847" s="61"/>
      <c r="C13847" s="61"/>
      <c r="D13847" s="61"/>
      <c r="E13847" s="49"/>
      <c r="F13847" s="49"/>
      <c r="G13847" s="72"/>
      <c r="H13847" s="72"/>
    </row>
    <row r="13848" ht="12.75" customHeight="1">
      <c r="B13848" s="61"/>
      <c r="C13848" s="61"/>
      <c r="D13848" s="61"/>
      <c r="E13848" s="49"/>
      <c r="F13848" s="49"/>
      <c r="G13848" s="49"/>
      <c r="H13848" s="71"/>
    </row>
    <row r="13849" ht="12.75" customHeight="1">
      <c r="B13849" s="61"/>
      <c r="C13849" s="61"/>
      <c r="D13849" s="61"/>
      <c r="E13849" s="49"/>
      <c r="F13849" s="49"/>
      <c r="G13849" s="72"/>
      <c r="H13849" s="72"/>
    </row>
    <row r="13850" ht="12.75" customHeight="1">
      <c r="B13850" s="61"/>
      <c r="C13850" s="61"/>
      <c r="D13850" s="61"/>
      <c r="E13850" s="49"/>
      <c r="F13850" s="49"/>
      <c r="G13850" s="49"/>
      <c r="H13850" s="71"/>
    </row>
    <row r="13851" ht="12.75" customHeight="1">
      <c r="B13851" s="61"/>
      <c r="C13851" s="61"/>
      <c r="D13851" s="61"/>
      <c r="E13851" s="49"/>
      <c r="F13851" s="49"/>
      <c r="G13851" s="72"/>
      <c r="H13851" s="72"/>
    </row>
    <row r="13852" ht="12.75" customHeight="1">
      <c r="B13852" s="61"/>
      <c r="C13852" s="61"/>
      <c r="D13852" s="61"/>
      <c r="E13852" s="49"/>
      <c r="F13852" s="49"/>
      <c r="G13852" s="49"/>
      <c r="H13852" s="71"/>
    </row>
    <row r="13853" ht="12.75" customHeight="1">
      <c r="B13853" s="61"/>
      <c r="C13853" s="61"/>
      <c r="D13853" s="82"/>
      <c r="E13853" s="49"/>
      <c r="F13853" s="49"/>
      <c r="G13853" s="72"/>
      <c r="H13853" s="72"/>
    </row>
    <row r="13854" ht="12.75" customHeight="1">
      <c r="B13854" s="61"/>
      <c r="C13854" s="61"/>
      <c r="D13854" s="61"/>
      <c r="E13854" s="49"/>
      <c r="F13854" s="49"/>
      <c r="G13854" s="49"/>
      <c r="H13854" s="71"/>
    </row>
    <row r="13855" ht="12.75" customHeight="1">
      <c r="B13855" s="61"/>
      <c r="C13855" s="61"/>
      <c r="D13855" s="61"/>
      <c r="E13855" s="49"/>
      <c r="F13855" s="49"/>
      <c r="G13855" s="72"/>
      <c r="H13855" s="72"/>
    </row>
    <row r="13856" ht="12.75" customHeight="1">
      <c r="B13856" s="61"/>
      <c r="C13856" s="61"/>
      <c r="D13856" s="82"/>
      <c r="E13856" s="49"/>
      <c r="F13856" s="49"/>
      <c r="G13856" s="49"/>
      <c r="H13856" s="71"/>
    </row>
    <row r="13857" ht="12.75" customHeight="1">
      <c r="B13857" s="61"/>
      <c r="C13857" s="61"/>
      <c r="D13857" s="61"/>
      <c r="E13857" s="49"/>
      <c r="F13857" s="49"/>
      <c r="G13857" s="49"/>
      <c r="H13857" s="81"/>
    </row>
    <row r="13858" ht="12.75" customHeight="1">
      <c r="B13858" s="61"/>
      <c r="C13858" s="61"/>
      <c r="D13858" s="61"/>
      <c r="E13858" s="49"/>
      <c r="F13858" s="49"/>
      <c r="G13858" s="49"/>
      <c r="H13858" s="71"/>
    </row>
    <row r="13859" ht="12.75" customHeight="1">
      <c r="B13859" s="61"/>
      <c r="C13859" s="61"/>
      <c r="D13859" s="61"/>
      <c r="E13859" s="49"/>
      <c r="F13859" s="49"/>
      <c r="G13859" s="49"/>
      <c r="H13859" s="86"/>
    </row>
    <row r="13860" ht="12.75" customHeight="1">
      <c r="B13860" s="61"/>
      <c r="C13860" s="61"/>
      <c r="D13860" s="61"/>
      <c r="E13860" s="49"/>
      <c r="F13860" s="49"/>
      <c r="G13860" s="49"/>
      <c r="H13860" s="71"/>
    </row>
    <row r="13861" ht="12.75" customHeight="1">
      <c r="B13861" s="61"/>
      <c r="C13861" s="61"/>
      <c r="D13861" s="61"/>
      <c r="E13861" s="49"/>
      <c r="F13861" s="49"/>
      <c r="G13861" s="49"/>
      <c r="H13861" s="71"/>
    </row>
    <row r="13862" ht="12.75" customHeight="1">
      <c r="B13862" s="61"/>
      <c r="C13862" s="61"/>
      <c r="D13862" s="61"/>
      <c r="E13862" s="49"/>
      <c r="F13862" s="49"/>
      <c r="G13862" s="72"/>
      <c r="H13862" s="72"/>
    </row>
    <row r="13863" ht="12.75" customHeight="1">
      <c r="B13863" s="61"/>
      <c r="C13863" s="61"/>
      <c r="D13863" s="61"/>
      <c r="E13863" s="49"/>
      <c r="F13863" s="49"/>
      <c r="G13863" s="49"/>
      <c r="H13863" s="71"/>
    </row>
    <row r="13864" ht="12.75" customHeight="1">
      <c r="B13864" s="61"/>
      <c r="C13864" s="61"/>
      <c r="D13864" s="61"/>
      <c r="E13864" s="49"/>
      <c r="F13864" s="49"/>
      <c r="G13864" s="72"/>
      <c r="H13864" s="72"/>
    </row>
    <row r="13865" ht="12.75" customHeight="1">
      <c r="B13865" s="61"/>
      <c r="C13865" s="61"/>
      <c r="D13865" s="61"/>
      <c r="E13865" s="49"/>
      <c r="F13865" s="49"/>
      <c r="G13865" s="49"/>
      <c r="H13865" s="71"/>
    </row>
    <row r="13866" ht="12.75" customHeight="1">
      <c r="B13866" s="61"/>
      <c r="C13866" s="61"/>
      <c r="D13866" s="61"/>
      <c r="E13866" s="49"/>
      <c r="F13866" s="49"/>
      <c r="G13866" s="49"/>
      <c r="H13866" s="86"/>
    </row>
    <row r="13867" ht="12.75" customHeight="1">
      <c r="B13867" s="61"/>
      <c r="C13867" s="61"/>
      <c r="D13867" s="61"/>
      <c r="E13867" s="49"/>
      <c r="F13867" s="49"/>
      <c r="G13867" s="49"/>
      <c r="H13867" s="71"/>
    </row>
    <row r="13868" ht="12.75" customHeight="1">
      <c r="B13868" s="61"/>
      <c r="C13868" s="61"/>
      <c r="D13868" s="61"/>
      <c r="E13868" s="49"/>
      <c r="F13868" s="49"/>
      <c r="G13868" s="72"/>
      <c r="H13868" s="72"/>
    </row>
    <row r="13869" ht="12.75" customHeight="1">
      <c r="B13869" s="61"/>
      <c r="C13869" s="61"/>
      <c r="D13869" s="61"/>
      <c r="E13869" s="49"/>
      <c r="F13869" s="49"/>
      <c r="G13869" s="49"/>
      <c r="H13869" s="71"/>
    </row>
    <row r="13870" ht="12.75" customHeight="1">
      <c r="B13870" s="61"/>
      <c r="C13870" s="61"/>
      <c r="D13870" s="61"/>
      <c r="E13870" s="49"/>
      <c r="F13870" s="49"/>
      <c r="G13870" s="49"/>
      <c r="H13870" s="86"/>
    </row>
    <row r="13871" ht="12.75" customHeight="1">
      <c r="B13871" s="61"/>
      <c r="C13871" s="61"/>
      <c r="D13871" s="61"/>
      <c r="E13871" s="49"/>
      <c r="F13871" s="49"/>
      <c r="G13871" s="49"/>
      <c r="H13871" s="71"/>
    </row>
    <row r="13872" ht="12.75" customHeight="1">
      <c r="B13872" s="61"/>
      <c r="C13872" s="61"/>
      <c r="D13872" s="61"/>
      <c r="E13872" s="49"/>
      <c r="F13872" s="49"/>
      <c r="G13872" s="49"/>
      <c r="H13872" s="71"/>
    </row>
    <row r="13873" ht="12.75" customHeight="1">
      <c r="B13873" s="61"/>
      <c r="C13873" s="61"/>
      <c r="D13873" s="61"/>
      <c r="E13873" s="49"/>
      <c r="F13873" s="49"/>
      <c r="G13873" s="72"/>
      <c r="H13873" s="72"/>
    </row>
    <row r="13874" ht="12.75" customHeight="1">
      <c r="B13874" s="61"/>
      <c r="C13874" s="61"/>
      <c r="D13874" s="61"/>
      <c r="E13874" s="49"/>
      <c r="F13874" s="49"/>
      <c r="G13874" s="49"/>
      <c r="H13874" s="71"/>
    </row>
    <row r="13875" ht="12.75" customHeight="1">
      <c r="B13875" s="61"/>
      <c r="C13875" s="61"/>
      <c r="D13875" s="61"/>
      <c r="E13875" s="49"/>
      <c r="F13875" s="49"/>
      <c r="G13875" s="49"/>
      <c r="H13875" s="71"/>
    </row>
    <row r="13876" ht="12.75" customHeight="1">
      <c r="B13876" s="61"/>
      <c r="C13876" s="61"/>
      <c r="D13876" s="61"/>
      <c r="E13876" s="49"/>
      <c r="F13876" s="49"/>
      <c r="G13876" s="49"/>
      <c r="H13876" s="86"/>
    </row>
    <row r="13877" ht="12.75" customHeight="1">
      <c r="B13877" s="61"/>
      <c r="C13877" s="61"/>
      <c r="D13877" s="61"/>
      <c r="E13877" s="49"/>
      <c r="F13877" s="49"/>
      <c r="G13877" s="49"/>
      <c r="H13877" s="71"/>
    </row>
    <row r="13878" ht="12.75" customHeight="1">
      <c r="B13878" s="61"/>
      <c r="C13878" s="61"/>
      <c r="D13878" s="61"/>
      <c r="E13878" s="49"/>
      <c r="F13878" s="49"/>
      <c r="G13878" s="72"/>
      <c r="H13878" s="72"/>
    </row>
    <row r="13879" ht="12.75" customHeight="1">
      <c r="B13879" s="61"/>
      <c r="C13879" s="61"/>
      <c r="D13879" s="61"/>
      <c r="E13879" s="49"/>
      <c r="F13879" s="49"/>
      <c r="G13879" s="49"/>
      <c r="H13879" s="71"/>
    </row>
    <row r="13880" ht="12.75" customHeight="1">
      <c r="B13880" s="61"/>
      <c r="C13880" s="61"/>
      <c r="D13880" s="61"/>
      <c r="E13880" s="49"/>
      <c r="F13880" s="49"/>
      <c r="G13880" s="72"/>
      <c r="H13880" s="72"/>
    </row>
    <row r="13881" ht="12.75" customHeight="1">
      <c r="B13881" s="61"/>
      <c r="C13881" s="61"/>
      <c r="D13881" s="61"/>
      <c r="E13881" s="49"/>
      <c r="F13881" s="49"/>
      <c r="G13881" s="49"/>
      <c r="H13881" s="71"/>
    </row>
    <row r="13882" ht="12.75" customHeight="1">
      <c r="B13882" s="61"/>
      <c r="C13882" s="61"/>
      <c r="D13882" s="61"/>
      <c r="E13882" s="49"/>
      <c r="F13882" s="49"/>
      <c r="G13882" s="49"/>
      <c r="H13882" s="71"/>
    </row>
    <row r="13883" ht="12.75" customHeight="1">
      <c r="B13883" s="61"/>
      <c r="C13883" s="61"/>
      <c r="D13883" s="61"/>
      <c r="E13883" s="49"/>
      <c r="F13883" s="49"/>
      <c r="G13883" s="49"/>
      <c r="H13883" s="86"/>
    </row>
    <row r="13884" ht="12.75" customHeight="1">
      <c r="B13884" s="61"/>
      <c r="C13884" s="61"/>
      <c r="D13884" s="61"/>
      <c r="E13884" s="49"/>
      <c r="F13884" s="49"/>
      <c r="G13884" s="49"/>
      <c r="H13884" s="71"/>
    </row>
    <row r="13885" ht="12.75" customHeight="1">
      <c r="B13885" s="61"/>
      <c r="C13885" s="61"/>
      <c r="D13885" s="61"/>
      <c r="E13885" s="49"/>
      <c r="F13885" s="49"/>
      <c r="G13885" s="72"/>
      <c r="H13885" s="72"/>
    </row>
    <row r="13886" ht="12.75" customHeight="1">
      <c r="B13886" s="61"/>
      <c r="C13886" s="61"/>
      <c r="D13886" s="61"/>
      <c r="E13886" s="49"/>
      <c r="F13886" s="49"/>
      <c r="G13886" s="49"/>
      <c r="H13886" s="71"/>
    </row>
    <row r="13887" ht="12.75" customHeight="1">
      <c r="B13887" s="61"/>
      <c r="C13887" s="61"/>
      <c r="D13887" s="61"/>
      <c r="E13887" s="49"/>
      <c r="F13887" s="49"/>
      <c r="G13887" s="72"/>
      <c r="H13887" s="72"/>
    </row>
    <row r="13888" ht="12.75" customHeight="1">
      <c r="B13888" s="61"/>
      <c r="C13888" s="61"/>
      <c r="D13888" s="61"/>
      <c r="E13888" s="49"/>
      <c r="F13888" s="49"/>
      <c r="G13888" s="49"/>
      <c r="H13888" s="71"/>
    </row>
    <row r="13889" ht="12.75" customHeight="1">
      <c r="B13889" s="61"/>
      <c r="C13889" s="61"/>
      <c r="D13889" s="61"/>
      <c r="E13889" s="49"/>
      <c r="F13889" s="49"/>
      <c r="G13889" s="49"/>
      <c r="H13889" s="86"/>
    </row>
    <row r="13890" ht="12.75" customHeight="1">
      <c r="B13890" s="61"/>
      <c r="C13890" s="61"/>
      <c r="D13890" s="61"/>
      <c r="E13890" s="49"/>
      <c r="F13890" s="49"/>
      <c r="G13890" s="49"/>
      <c r="H13890" s="71"/>
    </row>
    <row r="13891" ht="12.75" customHeight="1">
      <c r="B13891" s="61"/>
      <c r="C13891" s="61"/>
      <c r="D13891" s="61"/>
      <c r="E13891" s="49"/>
      <c r="F13891" s="49"/>
      <c r="G13891" s="72"/>
      <c r="H13891" s="72"/>
    </row>
    <row r="13892" ht="12.75" customHeight="1">
      <c r="B13892" s="61"/>
      <c r="C13892" s="61"/>
      <c r="D13892" s="61"/>
      <c r="E13892" s="49"/>
      <c r="F13892" s="49"/>
      <c r="G13892" s="49"/>
      <c r="H13892" s="71"/>
    </row>
    <row r="13893" ht="12.75" customHeight="1">
      <c r="B13893" s="61"/>
      <c r="C13893" s="61"/>
      <c r="D13893" s="61"/>
      <c r="E13893" s="49"/>
      <c r="F13893" s="49"/>
      <c r="G13893" s="49"/>
      <c r="H13893" s="71"/>
    </row>
    <row r="13894" ht="12.75" customHeight="1">
      <c r="B13894" s="61"/>
      <c r="C13894" s="61"/>
      <c r="D13894" s="61"/>
      <c r="E13894" s="49"/>
      <c r="F13894" s="49"/>
      <c r="G13894" s="72"/>
      <c r="H13894" s="72"/>
    </row>
    <row r="13895" ht="12.75" customHeight="1">
      <c r="B13895" s="61"/>
      <c r="C13895" s="61"/>
      <c r="D13895" s="61"/>
      <c r="E13895" s="49"/>
      <c r="F13895" s="49"/>
      <c r="G13895" s="49"/>
      <c r="H13895" s="71"/>
    </row>
    <row r="13896" ht="12.75" customHeight="1">
      <c r="B13896" s="61"/>
      <c r="C13896" s="61"/>
      <c r="D13896" s="61"/>
      <c r="E13896" s="49"/>
      <c r="F13896" s="49"/>
      <c r="G13896" s="49"/>
      <c r="H13896" s="71"/>
    </row>
    <row r="13897" ht="12.75" customHeight="1">
      <c r="B13897" s="61"/>
      <c r="C13897" s="61"/>
      <c r="D13897" s="61"/>
      <c r="E13897" s="49"/>
      <c r="F13897" s="49"/>
      <c r="G13897" s="49"/>
      <c r="H13897" s="77"/>
    </row>
    <row r="13898" ht="12.75" customHeight="1">
      <c r="B13898" s="61"/>
      <c r="C13898" s="61"/>
      <c r="D13898" s="61"/>
      <c r="E13898" s="49"/>
      <c r="F13898" s="49"/>
      <c r="G13898" s="49"/>
      <c r="H13898" s="71"/>
    </row>
    <row r="13899" ht="12.75" customHeight="1">
      <c r="B13899" s="61"/>
      <c r="C13899" s="61"/>
      <c r="D13899" s="61"/>
      <c r="E13899" s="49"/>
      <c r="F13899" s="49"/>
      <c r="G13899" s="49"/>
      <c r="H13899" s="81"/>
    </row>
    <row r="13900" ht="12.75" customHeight="1">
      <c r="B13900" s="61"/>
      <c r="C13900" s="61"/>
      <c r="D13900" s="61"/>
      <c r="E13900" s="49"/>
      <c r="F13900" s="49"/>
      <c r="G13900" s="49"/>
      <c r="H13900" s="71"/>
    </row>
    <row r="13901" ht="12.75" customHeight="1">
      <c r="B13901" s="61"/>
      <c r="C13901" s="61"/>
      <c r="D13901" s="61"/>
      <c r="E13901" s="49"/>
      <c r="F13901" s="49"/>
      <c r="G13901" s="49"/>
      <c r="H13901" s="86"/>
    </row>
    <row r="13902" ht="12.75" customHeight="1">
      <c r="B13902" s="61"/>
      <c r="C13902" s="61"/>
      <c r="D13902" s="61"/>
      <c r="E13902" s="49"/>
      <c r="F13902" s="49"/>
      <c r="G13902" s="49"/>
      <c r="H13902" s="71"/>
    </row>
    <row r="13903" ht="12.75" customHeight="1">
      <c r="B13903" s="61"/>
      <c r="C13903" s="61"/>
      <c r="D13903" s="61"/>
      <c r="E13903" s="49"/>
      <c r="F13903" s="49"/>
      <c r="G13903" s="72"/>
      <c r="H13903" s="72"/>
    </row>
    <row r="13904" ht="12.75" customHeight="1">
      <c r="B13904" s="61"/>
      <c r="C13904" s="61"/>
      <c r="D13904" s="61"/>
      <c r="E13904" s="49"/>
      <c r="F13904" s="49"/>
      <c r="G13904" s="49"/>
      <c r="H13904" s="71"/>
    </row>
    <row r="13905" ht="12.75" customHeight="1">
      <c r="B13905" s="61"/>
      <c r="C13905" s="61"/>
      <c r="D13905" s="61"/>
      <c r="E13905" s="49"/>
      <c r="F13905" s="49"/>
      <c r="G13905" s="72"/>
      <c r="H13905" s="72"/>
    </row>
    <row r="13906" ht="12.75" customHeight="1">
      <c r="B13906" s="61"/>
      <c r="C13906" s="61"/>
      <c r="D13906" s="61"/>
      <c r="E13906" s="49"/>
      <c r="F13906" s="49"/>
      <c r="G13906" s="49"/>
      <c r="H13906" s="71"/>
    </row>
    <row r="13907" ht="12.75" customHeight="1">
      <c r="B13907" s="61"/>
      <c r="C13907" s="61"/>
      <c r="D13907" s="61"/>
      <c r="E13907" s="49"/>
      <c r="F13907" s="49"/>
      <c r="G13907" s="49"/>
      <c r="H13907" s="86"/>
    </row>
    <row r="13908" ht="12.75" customHeight="1">
      <c r="B13908" s="61"/>
      <c r="C13908" s="61"/>
      <c r="D13908" s="61"/>
      <c r="E13908" s="49"/>
      <c r="F13908" s="49"/>
      <c r="G13908" s="49"/>
      <c r="H13908" s="71"/>
    </row>
    <row r="13909" ht="12.75" customHeight="1">
      <c r="B13909" s="61"/>
      <c r="C13909" s="61"/>
      <c r="D13909" s="61"/>
      <c r="E13909" s="49"/>
      <c r="F13909" s="49"/>
      <c r="G13909" s="72"/>
      <c r="H13909" s="72"/>
    </row>
    <row r="13910" ht="12.75" customHeight="1">
      <c r="B13910" s="61"/>
      <c r="C13910" s="61"/>
      <c r="D13910" s="61"/>
      <c r="E13910" s="49"/>
      <c r="F13910" s="49"/>
      <c r="G13910" s="72"/>
      <c r="H13910" s="72"/>
    </row>
    <row r="13911" ht="12.75" customHeight="1">
      <c r="B13911" s="61"/>
      <c r="C13911" s="61"/>
      <c r="D13911" s="61"/>
      <c r="E13911" s="49"/>
      <c r="F13911" s="49"/>
      <c r="G13911" s="49"/>
      <c r="H13911" s="71"/>
    </row>
    <row r="13912" ht="12.75" customHeight="1">
      <c r="B13912" s="61"/>
      <c r="C13912" s="61"/>
      <c r="D13912" s="61"/>
      <c r="E13912" s="49"/>
      <c r="F13912" s="49"/>
      <c r="G13912" s="72"/>
      <c r="H13912" s="72"/>
    </row>
    <row r="13913" ht="12.75" customHeight="1">
      <c r="B13913" s="61"/>
      <c r="C13913" s="61"/>
      <c r="D13913" s="61"/>
      <c r="E13913" s="49"/>
      <c r="F13913" s="49"/>
      <c r="G13913" s="49"/>
      <c r="H13913" s="71"/>
    </row>
    <row r="13914" ht="12.75" customHeight="1">
      <c r="B13914" s="61"/>
      <c r="C13914" s="61"/>
      <c r="D13914" s="61"/>
      <c r="E13914" s="49"/>
      <c r="F13914" s="49"/>
      <c r="G13914" s="72"/>
      <c r="H13914" s="72"/>
    </row>
    <row r="13915" ht="12.75" customHeight="1">
      <c r="B13915" s="61"/>
      <c r="C13915" s="61"/>
      <c r="D13915" s="61"/>
      <c r="E13915" s="49"/>
      <c r="F13915" s="49"/>
      <c r="G13915" s="49"/>
      <c r="H13915" s="71"/>
    </row>
    <row r="13916" ht="12.75" customHeight="1">
      <c r="B13916" s="61"/>
      <c r="C13916" s="61"/>
      <c r="D13916" s="61"/>
      <c r="E13916" s="49"/>
      <c r="F13916" s="49"/>
      <c r="G13916" s="72"/>
      <c r="H13916" s="72"/>
    </row>
    <row r="13917" ht="12.75" customHeight="1">
      <c r="B13917" s="61"/>
      <c r="C13917" s="61"/>
      <c r="D13917" s="61"/>
      <c r="E13917" s="49"/>
      <c r="F13917" s="49"/>
      <c r="G13917" s="49"/>
      <c r="H13917" s="71"/>
    </row>
    <row r="13918" ht="12.75" customHeight="1">
      <c r="B13918" s="61"/>
      <c r="C13918" s="61"/>
      <c r="D13918" s="61"/>
      <c r="E13918" s="49"/>
      <c r="F13918" s="49"/>
      <c r="G13918" s="72"/>
      <c r="H13918" s="72"/>
    </row>
    <row r="13919" ht="12.75" customHeight="1">
      <c r="B13919" s="61"/>
      <c r="C13919" s="61"/>
      <c r="D13919" s="61"/>
      <c r="E13919" s="49"/>
      <c r="F13919" s="49"/>
      <c r="G13919" s="49"/>
      <c r="H13919" s="71"/>
    </row>
    <row r="13920" ht="12.75" customHeight="1">
      <c r="B13920" s="61"/>
      <c r="C13920" s="61"/>
      <c r="D13920" s="61"/>
      <c r="E13920" s="49"/>
      <c r="F13920" s="49"/>
      <c r="G13920" s="49"/>
      <c r="H13920" s="86"/>
    </row>
    <row r="13921" ht="12.75" customHeight="1">
      <c r="B13921" s="61"/>
      <c r="C13921" s="61"/>
      <c r="D13921" s="61"/>
      <c r="E13921" s="49"/>
      <c r="F13921" s="49"/>
      <c r="G13921" s="49"/>
      <c r="H13921" s="71"/>
    </row>
    <row r="13922" ht="12.75" customHeight="1">
      <c r="B13922" s="61"/>
      <c r="C13922" s="61"/>
      <c r="D13922" s="61"/>
      <c r="E13922" s="49"/>
      <c r="F13922" s="49"/>
      <c r="G13922" s="72"/>
      <c r="H13922" s="72"/>
    </row>
    <row r="13923" ht="12.75" customHeight="1">
      <c r="B13923" s="61"/>
      <c r="C13923" s="61"/>
      <c r="D13923" s="61"/>
      <c r="E13923" s="49"/>
      <c r="F13923" s="49"/>
      <c r="G13923" s="49"/>
      <c r="H13923" s="71"/>
    </row>
    <row r="13924" ht="12.75" customHeight="1">
      <c r="B13924" s="61"/>
      <c r="C13924" s="61"/>
      <c r="D13924" s="61"/>
      <c r="E13924" s="49"/>
      <c r="F13924" s="49"/>
      <c r="G13924" s="72"/>
      <c r="H13924" s="72"/>
    </row>
    <row r="13925" ht="12.75" customHeight="1">
      <c r="B13925" s="61"/>
      <c r="C13925" s="61"/>
      <c r="D13925" s="61"/>
      <c r="E13925" s="49"/>
      <c r="F13925" s="49"/>
      <c r="G13925" s="49"/>
      <c r="H13925" s="71"/>
    </row>
    <row r="13926" ht="12.75" customHeight="1">
      <c r="B13926" s="61"/>
      <c r="C13926" s="61"/>
      <c r="D13926" s="61"/>
      <c r="E13926" s="49"/>
      <c r="F13926" s="49"/>
      <c r="G13926" s="72"/>
      <c r="H13926" s="72"/>
    </row>
    <row r="13927" ht="12.75" customHeight="1">
      <c r="B13927" s="61"/>
      <c r="C13927" s="61"/>
      <c r="D13927" s="61"/>
      <c r="E13927" s="49"/>
      <c r="F13927" s="49"/>
      <c r="G13927" s="49"/>
      <c r="H13927" s="71"/>
    </row>
    <row r="13928" ht="12.75" customHeight="1">
      <c r="B13928" s="61"/>
      <c r="C13928" s="61"/>
      <c r="D13928" s="61"/>
      <c r="E13928" s="49"/>
      <c r="F13928" s="49"/>
      <c r="G13928" s="72"/>
      <c r="H13928" s="72"/>
    </row>
    <row r="13929" ht="12.75" customHeight="1">
      <c r="B13929" s="61"/>
      <c r="C13929" s="61"/>
      <c r="D13929" s="61"/>
      <c r="E13929" s="49"/>
      <c r="F13929" s="49"/>
      <c r="G13929" s="49"/>
      <c r="H13929" s="71"/>
    </row>
    <row r="13930" ht="12.75" customHeight="1">
      <c r="B13930" s="61"/>
      <c r="C13930" s="61"/>
      <c r="D13930" s="61"/>
      <c r="E13930" s="49"/>
      <c r="F13930" s="49"/>
      <c r="G13930" s="72"/>
      <c r="H13930" s="72"/>
    </row>
    <row r="13931" ht="12.75" customHeight="1">
      <c r="B13931" s="61"/>
      <c r="C13931" s="61"/>
      <c r="D13931" s="61"/>
      <c r="E13931" s="49"/>
      <c r="F13931" s="49"/>
      <c r="G13931" s="49"/>
      <c r="H13931" s="71"/>
    </row>
    <row r="13932" ht="12.75" customHeight="1">
      <c r="B13932" s="61"/>
      <c r="C13932" s="61"/>
      <c r="D13932" s="61"/>
      <c r="E13932" s="49"/>
      <c r="F13932" s="49"/>
      <c r="G13932" s="72"/>
      <c r="H13932" s="72"/>
    </row>
    <row r="13933" ht="12.75" customHeight="1">
      <c r="B13933" s="61"/>
      <c r="C13933" s="61"/>
      <c r="D13933" s="61"/>
      <c r="E13933" s="49"/>
      <c r="F13933" s="49"/>
      <c r="G13933" s="49"/>
      <c r="H13933" s="71"/>
    </row>
    <row r="13934" ht="12.75" customHeight="1">
      <c r="B13934" s="61"/>
      <c r="C13934" s="61"/>
      <c r="D13934" s="61"/>
      <c r="E13934" s="49"/>
      <c r="F13934" s="49"/>
      <c r="G13934" s="72"/>
      <c r="H13934" s="72"/>
    </row>
    <row r="13935" ht="12.75" customHeight="1">
      <c r="B13935" s="61"/>
      <c r="C13935" s="61"/>
      <c r="D13935" s="61"/>
      <c r="E13935" s="49"/>
      <c r="F13935" s="49"/>
      <c r="G13935" s="49"/>
      <c r="H13935" s="71"/>
    </row>
    <row r="13936" ht="12.75" customHeight="1">
      <c r="B13936" s="61"/>
      <c r="C13936" s="61"/>
      <c r="D13936" s="61"/>
      <c r="E13936" s="49"/>
      <c r="F13936" s="49"/>
      <c r="G13936" s="72"/>
      <c r="H13936" s="72"/>
    </row>
    <row r="13937" ht="12.75" customHeight="1">
      <c r="B13937" s="61"/>
      <c r="C13937" s="61"/>
      <c r="D13937" s="82"/>
      <c r="E13937" s="49"/>
      <c r="F13937" s="49"/>
      <c r="G13937" s="49"/>
      <c r="H13937" s="71"/>
    </row>
    <row r="13938" ht="12.75" customHeight="1">
      <c r="B13938" s="61"/>
      <c r="C13938" s="61"/>
      <c r="D13938" s="61"/>
      <c r="E13938" s="49"/>
      <c r="F13938" s="49"/>
      <c r="G13938" s="72"/>
      <c r="H13938" s="72"/>
    </row>
    <row r="13939" ht="12.75" customHeight="1">
      <c r="B13939" s="61"/>
      <c r="C13939" s="61"/>
      <c r="D13939" s="82"/>
      <c r="E13939" s="49"/>
      <c r="F13939" s="49"/>
      <c r="G13939" s="49"/>
      <c r="H13939" s="71"/>
    </row>
    <row r="13940" ht="12.75" customHeight="1">
      <c r="B13940" s="61"/>
      <c r="C13940" s="61"/>
      <c r="D13940" s="61"/>
      <c r="E13940" s="49"/>
      <c r="F13940" s="49"/>
      <c r="G13940" s="49"/>
      <c r="H13940" s="86"/>
    </row>
    <row r="13941" ht="12.75" customHeight="1">
      <c r="B13941" s="61"/>
      <c r="C13941" s="61"/>
      <c r="D13941" s="61"/>
      <c r="E13941" s="49"/>
      <c r="F13941" s="49"/>
      <c r="G13941" s="49"/>
      <c r="H13941" s="71"/>
    </row>
    <row r="13942" ht="12.75" customHeight="1">
      <c r="B13942" s="61"/>
      <c r="C13942" s="61"/>
      <c r="D13942" s="61"/>
      <c r="E13942" s="49"/>
      <c r="F13942" s="49"/>
      <c r="G13942" s="72"/>
      <c r="H13942" s="72"/>
    </row>
    <row r="13943" ht="12.75" customHeight="1">
      <c r="B13943" s="61"/>
      <c r="C13943" s="61"/>
      <c r="D13943" s="61"/>
      <c r="E13943" s="49"/>
      <c r="F13943" s="49"/>
      <c r="G13943" s="49"/>
      <c r="H13943" s="71"/>
    </row>
    <row r="13944" ht="12.75" customHeight="1">
      <c r="B13944" s="61"/>
      <c r="C13944" s="61"/>
      <c r="D13944" s="61"/>
      <c r="E13944" s="49"/>
      <c r="F13944" s="49"/>
      <c r="G13944" s="72"/>
      <c r="H13944" s="72"/>
    </row>
    <row r="13945" ht="12.75" customHeight="1">
      <c r="B13945" s="61"/>
      <c r="C13945" s="61"/>
      <c r="D13945" s="61"/>
      <c r="E13945" s="49"/>
      <c r="F13945" s="49"/>
      <c r="G13945" s="49"/>
      <c r="H13945" s="71"/>
    </row>
    <row r="13946" ht="12.75" customHeight="1">
      <c r="B13946" s="61"/>
      <c r="C13946" s="61"/>
      <c r="D13946" s="61"/>
      <c r="E13946" s="49"/>
      <c r="F13946" s="49"/>
      <c r="G13946" s="72"/>
      <c r="H13946" s="72"/>
    </row>
    <row r="13947" ht="12.75" customHeight="1">
      <c r="B13947" s="61"/>
      <c r="C13947" s="61"/>
      <c r="D13947" s="61"/>
      <c r="E13947" s="49"/>
      <c r="F13947" s="49"/>
      <c r="G13947" s="49"/>
      <c r="H13947" s="71"/>
    </row>
    <row r="13948" ht="12.75" customHeight="1">
      <c r="B13948" s="61"/>
      <c r="C13948" s="61"/>
      <c r="D13948" s="61"/>
      <c r="E13948" s="49"/>
      <c r="F13948" s="49"/>
      <c r="G13948" s="49"/>
      <c r="H13948" s="86"/>
    </row>
    <row r="13949" ht="12.75" customHeight="1">
      <c r="B13949" s="61"/>
      <c r="C13949" s="61"/>
      <c r="D13949" s="61"/>
      <c r="E13949" s="49"/>
      <c r="F13949" s="49"/>
      <c r="G13949" s="49"/>
      <c r="H13949" s="71"/>
    </row>
    <row r="13950" ht="12.75" customHeight="1">
      <c r="B13950" s="61"/>
      <c r="C13950" s="61"/>
      <c r="D13950" s="82"/>
      <c r="E13950" s="49"/>
      <c r="F13950" s="49"/>
      <c r="G13950" s="72"/>
      <c r="H13950" s="72"/>
    </row>
    <row r="13951" ht="12.75" customHeight="1">
      <c r="B13951" s="61"/>
      <c r="C13951" s="61"/>
      <c r="D13951" s="82"/>
      <c r="E13951" s="49"/>
      <c r="F13951" s="49"/>
      <c r="G13951" s="49"/>
      <c r="H13951" s="71"/>
    </row>
    <row r="13952" ht="12.75" customHeight="1">
      <c r="B13952" s="61"/>
      <c r="C13952" s="61"/>
      <c r="D13952" s="61"/>
      <c r="E13952" s="49"/>
      <c r="F13952" s="49"/>
      <c r="G13952" s="72"/>
      <c r="H13952" s="72"/>
    </row>
    <row r="13953" ht="12.75" customHeight="1">
      <c r="B13953" s="61"/>
      <c r="C13953" s="61"/>
      <c r="D13953" s="61"/>
      <c r="E13953" s="49"/>
      <c r="F13953" s="49"/>
      <c r="G13953" s="49"/>
      <c r="H13953" s="71"/>
    </row>
    <row r="13954" ht="12.75" customHeight="1">
      <c r="B13954" s="61"/>
      <c r="C13954" s="61"/>
      <c r="D13954" s="61"/>
      <c r="E13954" s="49"/>
      <c r="F13954" s="49"/>
      <c r="G13954" s="72"/>
      <c r="H13954" s="72"/>
    </row>
    <row r="13955" ht="12.75" customHeight="1">
      <c r="B13955" s="61"/>
      <c r="C13955" s="61"/>
      <c r="D13955" s="61"/>
      <c r="E13955" s="49"/>
      <c r="F13955" s="49"/>
      <c r="G13955" s="49"/>
      <c r="H13955" s="71"/>
    </row>
    <row r="13956" ht="12.75" customHeight="1">
      <c r="B13956" s="61"/>
      <c r="C13956" s="61"/>
      <c r="D13956" s="61"/>
      <c r="E13956" s="49"/>
      <c r="F13956" s="49"/>
      <c r="G13956" s="49"/>
      <c r="H13956" s="86"/>
    </row>
    <row r="13957" ht="12.75" customHeight="1">
      <c r="B13957" s="61"/>
      <c r="C13957" s="61"/>
      <c r="D13957" s="61"/>
      <c r="E13957" s="49"/>
      <c r="F13957" s="49"/>
      <c r="G13957" s="49"/>
      <c r="H13957" s="71"/>
    </row>
    <row r="13958" ht="12.75" customHeight="1">
      <c r="B13958" s="61"/>
      <c r="C13958" s="61"/>
      <c r="D13958" s="82"/>
      <c r="E13958" s="49"/>
      <c r="F13958" s="49"/>
      <c r="G13958" s="72"/>
      <c r="H13958" s="72"/>
    </row>
    <row r="13959" ht="12.75" customHeight="1">
      <c r="B13959" s="61"/>
      <c r="C13959" s="61"/>
      <c r="D13959" s="61"/>
      <c r="E13959" s="49"/>
      <c r="F13959" s="49"/>
      <c r="G13959" s="49"/>
      <c r="H13959" s="71"/>
    </row>
    <row r="13960" ht="12.75" customHeight="1">
      <c r="B13960" s="61"/>
      <c r="C13960" s="61"/>
      <c r="D13960" s="61"/>
      <c r="E13960" s="49"/>
      <c r="F13960" s="49"/>
      <c r="G13960" s="72"/>
      <c r="H13960" s="72"/>
    </row>
    <row r="13961" ht="12.75" customHeight="1">
      <c r="B13961" s="61"/>
      <c r="C13961" s="61"/>
      <c r="D13961" s="61"/>
      <c r="E13961" s="49"/>
      <c r="F13961" s="49"/>
      <c r="G13961" s="49"/>
      <c r="H13961" s="71"/>
    </row>
    <row r="13962" ht="12.75" customHeight="1">
      <c r="B13962" s="61"/>
      <c r="C13962" s="61"/>
      <c r="D13962" s="61"/>
      <c r="E13962" s="49"/>
      <c r="F13962" s="49"/>
      <c r="G13962" s="49"/>
      <c r="H13962" s="71"/>
    </row>
    <row r="13963" ht="12.75" customHeight="1">
      <c r="B13963" s="61"/>
      <c r="C13963" s="61"/>
      <c r="D13963" s="61"/>
      <c r="E13963" s="49"/>
      <c r="F13963" s="49"/>
      <c r="G13963" s="49"/>
      <c r="H13963" s="81"/>
    </row>
    <row r="13964" ht="12.75" customHeight="1">
      <c r="B13964" s="61"/>
      <c r="C13964" s="61"/>
      <c r="D13964" s="61"/>
      <c r="E13964" s="49"/>
      <c r="F13964" s="49"/>
      <c r="G13964" s="49"/>
      <c r="H13964" s="71"/>
    </row>
    <row r="13965" ht="12.75" customHeight="1">
      <c r="B13965" s="61"/>
      <c r="C13965" s="61"/>
      <c r="D13965" s="61"/>
      <c r="E13965" s="49"/>
      <c r="F13965" s="49"/>
      <c r="G13965" s="49"/>
      <c r="H13965" s="86"/>
    </row>
    <row r="13966" ht="12.75" customHeight="1">
      <c r="B13966" s="61"/>
      <c r="C13966" s="61"/>
      <c r="D13966" s="61"/>
      <c r="E13966" s="49"/>
      <c r="F13966" s="49"/>
      <c r="G13966" s="49"/>
      <c r="H13966" s="71"/>
    </row>
    <row r="13967" ht="12.75" customHeight="1">
      <c r="B13967" s="61"/>
      <c r="C13967" s="61"/>
      <c r="D13967" s="61"/>
      <c r="E13967" s="49"/>
      <c r="F13967" s="49"/>
      <c r="G13967" s="72"/>
      <c r="H13967" s="72"/>
    </row>
    <row r="13968" ht="12.75" customHeight="1">
      <c r="B13968" s="61"/>
      <c r="C13968" s="61"/>
      <c r="D13968" s="61"/>
      <c r="E13968" s="49"/>
      <c r="F13968" s="49"/>
      <c r="G13968" s="49"/>
      <c r="H13968" s="71"/>
    </row>
    <row r="13969" ht="12.75" customHeight="1">
      <c r="B13969" s="61"/>
      <c r="C13969" s="61"/>
      <c r="D13969" s="61"/>
      <c r="E13969" s="49"/>
      <c r="F13969" s="49"/>
      <c r="G13969" s="72"/>
      <c r="H13969" s="72"/>
    </row>
    <row r="13970" ht="12.75" customHeight="1">
      <c r="B13970" s="61"/>
      <c r="C13970" s="61"/>
      <c r="D13970" s="61"/>
      <c r="E13970" s="49"/>
      <c r="F13970" s="49"/>
      <c r="G13970" s="49"/>
      <c r="H13970" s="71"/>
    </row>
    <row r="13971" ht="12.75" customHeight="1">
      <c r="B13971" s="61"/>
      <c r="C13971" s="61"/>
      <c r="D13971" s="148"/>
      <c r="E13971" s="49"/>
      <c r="F13971" s="49"/>
      <c r="G13971" s="49"/>
      <c r="H13971" s="86"/>
    </row>
    <row r="13972" ht="12.75" customHeight="1">
      <c r="B13972" s="61"/>
      <c r="C13972" s="61"/>
      <c r="D13972" s="61"/>
      <c r="E13972" s="49"/>
      <c r="F13972" s="49"/>
      <c r="G13972" s="49"/>
      <c r="H13972" s="71"/>
    </row>
    <row r="13973" ht="12.75" customHeight="1">
      <c r="B13973" s="61"/>
      <c r="C13973" s="61"/>
      <c r="D13973" s="61"/>
      <c r="E13973" s="49"/>
      <c r="F13973" s="49"/>
      <c r="G13973" s="72"/>
      <c r="H13973" s="72"/>
    </row>
    <row r="13974" ht="12.75" customHeight="1">
      <c r="B13974" s="61"/>
      <c r="C13974" s="61"/>
      <c r="D13974" s="61"/>
      <c r="E13974" s="49"/>
      <c r="F13974" s="49"/>
      <c r="G13974" s="49"/>
      <c r="H13974" s="71"/>
    </row>
    <row r="13975" ht="12.75" customHeight="1">
      <c r="B13975" s="61"/>
      <c r="C13975" s="61"/>
      <c r="D13975" s="61"/>
      <c r="E13975" s="49"/>
      <c r="F13975" s="49"/>
      <c r="G13975" s="72"/>
      <c r="H13975" s="72"/>
    </row>
    <row r="13976" ht="12.75" customHeight="1">
      <c r="B13976" s="61"/>
      <c r="C13976" s="61"/>
      <c r="D13976" s="61"/>
      <c r="E13976" s="49"/>
      <c r="F13976" s="49"/>
      <c r="G13976" s="49"/>
      <c r="H13976" s="71"/>
    </row>
    <row r="13977" ht="12.75" customHeight="1">
      <c r="B13977" s="61"/>
      <c r="C13977" s="61"/>
      <c r="D13977" s="61"/>
      <c r="E13977" s="49"/>
      <c r="F13977" s="49"/>
      <c r="G13977" s="72"/>
      <c r="H13977" s="72"/>
    </row>
    <row r="13978" ht="12.75" customHeight="1">
      <c r="B13978" s="61"/>
      <c r="C13978" s="61"/>
      <c r="D13978" s="148"/>
      <c r="E13978" s="49"/>
      <c r="F13978" s="49"/>
      <c r="G13978" s="49"/>
      <c r="H13978" s="71"/>
    </row>
    <row r="13979" ht="12.75" customHeight="1">
      <c r="B13979" s="61"/>
      <c r="C13979" s="61"/>
      <c r="D13979" s="61"/>
      <c r="E13979" s="49"/>
      <c r="F13979" s="49"/>
      <c r="G13979" s="72"/>
      <c r="H13979" s="72"/>
    </row>
    <row r="13980" ht="12.75" customHeight="1">
      <c r="B13980" s="61"/>
      <c r="C13980" s="61"/>
      <c r="D13980" s="61"/>
      <c r="E13980" s="49"/>
      <c r="F13980" s="49"/>
      <c r="G13980" s="49"/>
      <c r="H13980" s="71"/>
    </row>
    <row r="13981" ht="12.75" customHeight="1">
      <c r="B13981" s="61"/>
      <c r="C13981" s="61"/>
      <c r="D13981" s="61"/>
      <c r="E13981" s="49"/>
      <c r="F13981" s="49"/>
      <c r="G13981" s="72"/>
      <c r="H13981" s="72"/>
    </row>
    <row r="13982" ht="12.75" customHeight="1">
      <c r="B13982" s="61"/>
      <c r="C13982" s="61"/>
      <c r="D13982" s="61"/>
      <c r="E13982" s="49"/>
      <c r="F13982" s="49"/>
      <c r="G13982" s="49"/>
      <c r="H13982" s="71"/>
    </row>
    <row r="13983" ht="12.75" customHeight="1">
      <c r="B13983" s="61"/>
      <c r="C13983" s="61"/>
      <c r="D13983" s="61"/>
      <c r="E13983" s="49"/>
      <c r="F13983" s="49"/>
      <c r="G13983" s="72"/>
      <c r="H13983" s="72"/>
    </row>
    <row r="13984" ht="12.75" customHeight="1">
      <c r="B13984" s="61"/>
      <c r="C13984" s="61"/>
      <c r="D13984" s="61"/>
      <c r="E13984" s="49"/>
      <c r="F13984" s="49"/>
      <c r="G13984" s="49"/>
      <c r="H13984" s="71"/>
    </row>
    <row r="13985" ht="12.75" customHeight="1">
      <c r="B13985" s="61"/>
      <c r="C13985" s="61"/>
      <c r="D13985" s="61"/>
      <c r="E13985" s="49"/>
      <c r="F13985" s="49"/>
      <c r="G13985" s="72"/>
      <c r="H13985" s="72"/>
    </row>
    <row r="13986" ht="12.75" customHeight="1">
      <c r="B13986" s="61"/>
      <c r="C13986" s="61"/>
      <c r="D13986" s="61"/>
      <c r="E13986" s="49"/>
      <c r="F13986" s="49"/>
      <c r="G13986" s="49"/>
      <c r="H13986" s="71"/>
    </row>
    <row r="13987" ht="12.75" customHeight="1">
      <c r="B13987" s="61"/>
      <c r="C13987" s="61"/>
      <c r="D13987" s="61"/>
      <c r="E13987" s="49"/>
      <c r="F13987" s="49"/>
      <c r="G13987" s="72"/>
      <c r="H13987" s="72"/>
    </row>
    <row r="13988" ht="12.75" customHeight="1">
      <c r="B13988" s="61"/>
      <c r="C13988" s="61"/>
      <c r="D13988" s="61"/>
      <c r="E13988" s="49"/>
      <c r="F13988" s="49"/>
      <c r="G13988" s="49"/>
      <c r="H13988" s="71"/>
    </row>
    <row r="13989" ht="12.75" customHeight="1">
      <c r="B13989" s="61"/>
      <c r="C13989" s="61"/>
      <c r="D13989" s="61"/>
      <c r="E13989" s="49"/>
      <c r="F13989" s="49"/>
      <c r="G13989" s="72"/>
      <c r="H13989" s="72"/>
    </row>
    <row r="13990" ht="12.75" customHeight="1">
      <c r="B13990" s="61"/>
      <c r="C13990" s="61"/>
      <c r="D13990" s="61"/>
      <c r="E13990" s="49"/>
      <c r="F13990" s="49"/>
      <c r="G13990" s="49"/>
      <c r="H13990" s="71"/>
    </row>
    <row r="13991" ht="12.75" customHeight="1">
      <c r="B13991" s="61"/>
      <c r="C13991" s="61"/>
      <c r="D13991" s="61"/>
      <c r="E13991" s="49"/>
      <c r="F13991" s="49"/>
      <c r="G13991" s="49"/>
      <c r="H13991" s="86"/>
    </row>
  </sheetData>
  <autoFilter ref="$C$8:$H$13791"/>
  <mergeCells count="1">
    <mergeCell ref="C1:H1"/>
  </mergeCells>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0.71"/>
    <col customWidth="1" min="2" max="2" width="10.14"/>
    <col customWidth="1" min="3" max="3" width="59.14"/>
    <col customWidth="1" min="4" max="4" width="6.0"/>
    <col customWidth="1" min="5" max="5" width="7.43"/>
    <col customWidth="1" min="6" max="8" width="6.43"/>
  </cols>
  <sheetData>
    <row r="1" ht="12.75" customHeight="1">
      <c r="B1" s="50" t="s">
        <v>298</v>
      </c>
    </row>
    <row r="2" ht="12.75" customHeight="1">
      <c r="C2" s="149" t="s">
        <v>299</v>
      </c>
      <c r="D2" s="49"/>
      <c r="E2" s="49"/>
      <c r="F2" s="49"/>
      <c r="G2" s="49"/>
      <c r="H2" s="49"/>
    </row>
    <row r="3" ht="12.75" customHeight="1">
      <c r="B3" s="51" t="s">
        <v>299</v>
      </c>
      <c r="C3" s="52" t="s">
        <v>300</v>
      </c>
      <c r="D3" s="53"/>
      <c r="E3" s="53"/>
      <c r="F3" s="53"/>
      <c r="G3" s="53"/>
      <c r="H3" s="53"/>
    </row>
    <row r="4" ht="12.75" customHeight="1">
      <c r="B4" s="51"/>
      <c r="C4" s="54" t="s">
        <v>173</v>
      </c>
      <c r="D4" s="55"/>
      <c r="E4" s="55"/>
      <c r="F4" s="55"/>
      <c r="G4" s="55"/>
      <c r="H4" s="55"/>
    </row>
    <row r="5" ht="12.75" customHeight="1">
      <c r="B5" s="51" t="s">
        <v>3</v>
      </c>
      <c r="C5" s="56" t="s">
        <v>4</v>
      </c>
      <c r="D5" s="49"/>
      <c r="E5" s="49"/>
      <c r="F5" s="49"/>
      <c r="G5" s="49"/>
      <c r="H5" s="49"/>
    </row>
    <row r="6" ht="12.75" customHeight="1">
      <c r="B6" s="56" t="s">
        <v>301</v>
      </c>
      <c r="C6" s="56" t="s">
        <v>302</v>
      </c>
      <c r="D6" s="59" t="s">
        <v>303</v>
      </c>
      <c r="E6" s="60" t="s">
        <v>304</v>
      </c>
      <c r="F6" s="59" t="s">
        <v>305</v>
      </c>
      <c r="G6" s="59" t="s">
        <v>306</v>
      </c>
      <c r="H6" s="59"/>
    </row>
    <row r="7" ht="12.75" customHeight="1">
      <c r="B7" s="62" t="s">
        <v>33100</v>
      </c>
      <c r="C7" s="63" t="s">
        <v>173</v>
      </c>
      <c r="D7" s="49"/>
      <c r="E7" s="49"/>
      <c r="F7" s="49"/>
      <c r="G7" s="64"/>
      <c r="H7" s="64"/>
    </row>
    <row r="8" ht="12.75" customHeight="1">
      <c r="B8" s="66" t="s">
        <v>33101</v>
      </c>
      <c r="C8" s="67" t="s">
        <v>174</v>
      </c>
      <c r="D8" s="49"/>
      <c r="E8" s="49"/>
      <c r="F8" s="49"/>
      <c r="G8" s="68">
        <f>SUM(G9:G14)</f>
        <v>0</v>
      </c>
      <c r="H8" s="68"/>
    </row>
    <row r="9" ht="12.75" customHeight="1">
      <c r="B9" s="70" t="s">
        <v>33102</v>
      </c>
      <c r="C9" s="70" t="s">
        <v>33103</v>
      </c>
      <c r="D9" s="126" t="s">
        <v>525</v>
      </c>
      <c r="E9" s="127">
        <v>110069.22</v>
      </c>
      <c r="F9" s="73"/>
      <c r="G9" s="72">
        <f t="shared" ref="G9:G13" si="1">ROUND(E9*F9,2)</f>
        <v>0</v>
      </c>
      <c r="H9" s="72"/>
    </row>
    <row r="10" ht="12.75" customHeight="1">
      <c r="B10" s="70" t="s">
        <v>33104</v>
      </c>
      <c r="C10" s="70" t="s">
        <v>33105</v>
      </c>
      <c r="D10" s="126" t="s">
        <v>525</v>
      </c>
      <c r="E10" s="127">
        <v>110069.22</v>
      </c>
      <c r="F10" s="73"/>
      <c r="G10" s="72">
        <f t="shared" si="1"/>
        <v>0</v>
      </c>
      <c r="H10" s="72"/>
    </row>
    <row r="11" ht="12.75" customHeight="1">
      <c r="B11" s="70" t="s">
        <v>33106</v>
      </c>
      <c r="C11" s="70" t="s">
        <v>33107</v>
      </c>
      <c r="D11" s="126" t="s">
        <v>311</v>
      </c>
      <c r="E11" s="127">
        <v>276.0</v>
      </c>
      <c r="F11" s="73"/>
      <c r="G11" s="72">
        <f t="shared" si="1"/>
        <v>0</v>
      </c>
      <c r="H11" s="72"/>
    </row>
    <row r="12" ht="12.75" customHeight="1">
      <c r="B12" s="70" t="s">
        <v>33108</v>
      </c>
      <c r="C12" s="70" t="s">
        <v>33109</v>
      </c>
      <c r="D12" s="126" t="s">
        <v>311</v>
      </c>
      <c r="E12" s="127">
        <v>138.0</v>
      </c>
      <c r="F12" s="73"/>
      <c r="G12" s="72">
        <f t="shared" si="1"/>
        <v>0</v>
      </c>
      <c r="H12" s="72"/>
    </row>
    <row r="13" ht="12.75" customHeight="1">
      <c r="B13" s="70" t="s">
        <v>33110</v>
      </c>
      <c r="C13" s="70" t="s">
        <v>33111</v>
      </c>
      <c r="D13" s="126" t="s">
        <v>311</v>
      </c>
      <c r="E13" s="127">
        <v>50.0</v>
      </c>
      <c r="F13" s="73"/>
      <c r="G13" s="72">
        <f t="shared" si="1"/>
        <v>0</v>
      </c>
      <c r="H13" s="72"/>
    </row>
    <row r="14" ht="12.75" customHeight="1">
      <c r="B14" s="70" t="s">
        <v>33112</v>
      </c>
      <c r="C14" s="130" t="s">
        <v>33113</v>
      </c>
      <c r="D14" s="126" t="s">
        <v>525</v>
      </c>
      <c r="E14" s="127">
        <v>55034.61</v>
      </c>
      <c r="F14" s="73"/>
      <c r="G14" s="72">
        <f>ROUND(E1*F14,2)</f>
        <v>0</v>
      </c>
      <c r="H14" s="68"/>
    </row>
    <row r="15" ht="12.75" customHeight="1">
      <c r="A15" s="61"/>
      <c r="B15" s="66" t="s">
        <v>33114</v>
      </c>
      <c r="C15" s="67" t="s">
        <v>175</v>
      </c>
      <c r="D15" s="126"/>
      <c r="E15" s="127"/>
      <c r="F15" s="49"/>
      <c r="G15" s="68"/>
      <c r="H15" s="68"/>
    </row>
    <row r="16" ht="12.75" customHeight="1">
      <c r="B16" s="150" t="s">
        <v>176</v>
      </c>
      <c r="C16" s="151" t="s">
        <v>33115</v>
      </c>
      <c r="D16" s="152"/>
      <c r="E16" s="152"/>
      <c r="F16" s="153"/>
      <c r="G16" s="154"/>
      <c r="H16" s="77"/>
    </row>
    <row r="17" ht="12.75" customHeight="1">
      <c r="B17" s="79" t="s">
        <v>33116</v>
      </c>
      <c r="C17" s="83" t="s">
        <v>405</v>
      </c>
      <c r="D17" s="129"/>
      <c r="E17" s="129"/>
      <c r="F17" s="49"/>
      <c r="G17" s="81">
        <f>SUM(G18:G20)</f>
        <v>0</v>
      </c>
      <c r="H17" s="81"/>
    </row>
    <row r="18" ht="12.75" customHeight="1">
      <c r="B18" s="70" t="s">
        <v>33117</v>
      </c>
      <c r="C18" s="70" t="s">
        <v>33118</v>
      </c>
      <c r="D18" s="126" t="s">
        <v>1696</v>
      </c>
      <c r="E18" s="127">
        <v>0.3</v>
      </c>
      <c r="F18" s="73"/>
      <c r="G18" s="72">
        <f t="shared" ref="G18:G20" si="2">ROUND(E18*F18,2)</f>
        <v>0</v>
      </c>
      <c r="H18" s="72"/>
    </row>
    <row r="19" ht="12.75" customHeight="1">
      <c r="B19" s="70" t="s">
        <v>33119</v>
      </c>
      <c r="C19" s="70" t="s">
        <v>33120</v>
      </c>
      <c r="D19" s="126" t="s">
        <v>1696</v>
      </c>
      <c r="E19" s="127">
        <v>0.3</v>
      </c>
      <c r="F19" s="73"/>
      <c r="G19" s="72">
        <f t="shared" si="2"/>
        <v>0</v>
      </c>
      <c r="H19" s="72"/>
    </row>
    <row r="20" ht="12.75" customHeight="1">
      <c r="B20" s="70" t="s">
        <v>33121</v>
      </c>
      <c r="C20" s="70" t="s">
        <v>33122</v>
      </c>
      <c r="D20" s="126" t="s">
        <v>311</v>
      </c>
      <c r="E20" s="127">
        <v>2.0</v>
      </c>
      <c r="F20" s="73"/>
      <c r="G20" s="72">
        <f t="shared" si="2"/>
        <v>0</v>
      </c>
      <c r="H20" s="72"/>
    </row>
    <row r="21" ht="12.75" customHeight="1">
      <c r="B21" s="79" t="s">
        <v>33123</v>
      </c>
      <c r="C21" s="83" t="s">
        <v>410</v>
      </c>
      <c r="D21" s="129"/>
      <c r="E21" s="129"/>
      <c r="F21" s="49"/>
      <c r="G21" s="81">
        <f>SUM(G22:G30)</f>
        <v>0</v>
      </c>
      <c r="H21" s="81"/>
    </row>
    <row r="22" ht="12.75" customHeight="1">
      <c r="B22" s="70" t="s">
        <v>33124</v>
      </c>
      <c r="C22" s="70" t="s">
        <v>33125</v>
      </c>
      <c r="D22" s="126" t="s">
        <v>525</v>
      </c>
      <c r="E22" s="127">
        <v>37.88</v>
      </c>
      <c r="F22" s="73"/>
      <c r="G22" s="72">
        <f t="shared" ref="G22:G30" si="3">ROUND(E22*F22,2)</f>
        <v>0</v>
      </c>
      <c r="H22" s="72"/>
    </row>
    <row r="23" ht="12.75" customHeight="1">
      <c r="B23" s="70" t="s">
        <v>33126</v>
      </c>
      <c r="C23" s="70" t="s">
        <v>33127</v>
      </c>
      <c r="D23" s="126" t="s">
        <v>525</v>
      </c>
      <c r="E23" s="127">
        <v>259.3</v>
      </c>
      <c r="F23" s="73"/>
      <c r="G23" s="72">
        <f t="shared" si="3"/>
        <v>0</v>
      </c>
      <c r="H23" s="72"/>
    </row>
    <row r="24" ht="12.75" customHeight="1">
      <c r="B24" s="70" t="s">
        <v>33128</v>
      </c>
      <c r="C24" s="130" t="s">
        <v>33129</v>
      </c>
      <c r="D24" s="126" t="s">
        <v>525</v>
      </c>
      <c r="E24" s="127">
        <v>259.3</v>
      </c>
      <c r="F24" s="73"/>
      <c r="G24" s="72">
        <f t="shared" si="3"/>
        <v>0</v>
      </c>
      <c r="H24" s="72"/>
    </row>
    <row r="25" ht="12.75" customHeight="1">
      <c r="B25" s="70" t="s">
        <v>33130</v>
      </c>
      <c r="C25" s="70" t="s">
        <v>33131</v>
      </c>
      <c r="D25" s="126" t="s">
        <v>525</v>
      </c>
      <c r="E25" s="127">
        <v>37.88</v>
      </c>
      <c r="F25" s="73"/>
      <c r="G25" s="72">
        <f t="shared" si="3"/>
        <v>0</v>
      </c>
      <c r="H25" s="72"/>
    </row>
    <row r="26" ht="12.75" customHeight="1">
      <c r="B26" s="70" t="s">
        <v>33132</v>
      </c>
      <c r="C26" s="70" t="s">
        <v>33133</v>
      </c>
      <c r="D26" s="126" t="s">
        <v>525</v>
      </c>
      <c r="E26" s="127">
        <v>259.3</v>
      </c>
      <c r="F26" s="73"/>
      <c r="G26" s="72">
        <f t="shared" si="3"/>
        <v>0</v>
      </c>
      <c r="H26" s="72"/>
    </row>
    <row r="27" ht="12.75" customHeight="1">
      <c r="B27" s="70" t="s">
        <v>33134</v>
      </c>
      <c r="C27" s="70" t="s">
        <v>33135</v>
      </c>
      <c r="D27" s="126" t="s">
        <v>525</v>
      </c>
      <c r="E27" s="127">
        <v>37.88</v>
      </c>
      <c r="F27" s="73"/>
      <c r="G27" s="72">
        <f t="shared" si="3"/>
        <v>0</v>
      </c>
      <c r="H27" s="72"/>
    </row>
    <row r="28" ht="12.75" customHeight="1">
      <c r="B28" s="70" t="s">
        <v>33136</v>
      </c>
      <c r="C28" s="70" t="s">
        <v>33137</v>
      </c>
      <c r="D28" s="126" t="s">
        <v>525</v>
      </c>
      <c r="E28" s="127">
        <v>259.3</v>
      </c>
      <c r="F28" s="73"/>
      <c r="G28" s="72">
        <f t="shared" si="3"/>
        <v>0</v>
      </c>
      <c r="H28" s="72"/>
    </row>
    <row r="29" ht="12.75" customHeight="1">
      <c r="B29" s="70" t="s">
        <v>33138</v>
      </c>
      <c r="C29" s="70" t="s">
        <v>33139</v>
      </c>
      <c r="D29" s="126" t="s">
        <v>525</v>
      </c>
      <c r="E29" s="127">
        <v>37.88</v>
      </c>
      <c r="F29" s="73"/>
      <c r="G29" s="72">
        <f t="shared" si="3"/>
        <v>0</v>
      </c>
      <c r="H29" s="72"/>
    </row>
    <row r="30" ht="12.75" customHeight="1">
      <c r="B30" s="70" t="s">
        <v>33140</v>
      </c>
      <c r="C30" s="70" t="s">
        <v>33141</v>
      </c>
      <c r="D30" s="126" t="s">
        <v>525</v>
      </c>
      <c r="E30" s="127">
        <v>259.3</v>
      </c>
      <c r="F30" s="73"/>
      <c r="G30" s="72">
        <f t="shared" si="3"/>
        <v>0</v>
      </c>
      <c r="H30" s="72"/>
    </row>
    <row r="31" ht="12.75" customHeight="1">
      <c r="B31" s="79" t="s">
        <v>33142</v>
      </c>
      <c r="C31" s="83" t="s">
        <v>33143</v>
      </c>
      <c r="D31" s="129"/>
      <c r="E31" s="129"/>
      <c r="F31" s="49"/>
      <c r="G31" s="81">
        <f>SUM(G32:G37)</f>
        <v>0</v>
      </c>
      <c r="H31" s="81"/>
    </row>
    <row r="32" ht="12.75" customHeight="1">
      <c r="B32" s="70" t="s">
        <v>33144</v>
      </c>
      <c r="C32" s="70" t="s">
        <v>33145</v>
      </c>
      <c r="D32" s="126" t="s">
        <v>525</v>
      </c>
      <c r="E32" s="127">
        <v>37.88</v>
      </c>
      <c r="F32" s="73"/>
      <c r="G32" s="72">
        <f t="shared" ref="G32:G37" si="4">ROUND(E32*F32,2)</f>
        <v>0</v>
      </c>
      <c r="H32" s="72"/>
    </row>
    <row r="33" ht="12.75" customHeight="1">
      <c r="B33" s="70" t="s">
        <v>33146</v>
      </c>
      <c r="C33" s="70" t="s">
        <v>33147</v>
      </c>
      <c r="D33" s="126" t="s">
        <v>525</v>
      </c>
      <c r="E33" s="127">
        <v>259.3</v>
      </c>
      <c r="F33" s="73"/>
      <c r="G33" s="72">
        <f t="shared" si="4"/>
        <v>0</v>
      </c>
      <c r="H33" s="72"/>
    </row>
    <row r="34" ht="12.75" customHeight="1">
      <c r="B34" s="70" t="s">
        <v>33148</v>
      </c>
      <c r="C34" s="130" t="s">
        <v>33149</v>
      </c>
      <c r="D34" s="126" t="s">
        <v>525</v>
      </c>
      <c r="E34" s="127">
        <v>37.88</v>
      </c>
      <c r="F34" s="73"/>
      <c r="G34" s="72">
        <f t="shared" si="4"/>
        <v>0</v>
      </c>
      <c r="H34" s="72"/>
    </row>
    <row r="35" ht="12.75" customHeight="1">
      <c r="B35" s="70" t="s">
        <v>33150</v>
      </c>
      <c r="C35" s="130" t="s">
        <v>33151</v>
      </c>
      <c r="D35" s="126" t="s">
        <v>525</v>
      </c>
      <c r="E35" s="127">
        <v>259.3</v>
      </c>
      <c r="F35" s="73"/>
      <c r="G35" s="72">
        <f t="shared" si="4"/>
        <v>0</v>
      </c>
      <c r="H35" s="72"/>
    </row>
    <row r="36" ht="12.75" customHeight="1">
      <c r="B36" s="70" t="s">
        <v>33152</v>
      </c>
      <c r="C36" s="70" t="s">
        <v>33153</v>
      </c>
      <c r="D36" s="126" t="s">
        <v>525</v>
      </c>
      <c r="E36" s="127">
        <v>37.88</v>
      </c>
      <c r="F36" s="73"/>
      <c r="G36" s="72">
        <f t="shared" si="4"/>
        <v>0</v>
      </c>
      <c r="H36" s="72"/>
    </row>
    <row r="37" ht="12.75" customHeight="1">
      <c r="B37" s="70" t="s">
        <v>33154</v>
      </c>
      <c r="C37" s="70" t="s">
        <v>33155</v>
      </c>
      <c r="D37" s="126" t="s">
        <v>525</v>
      </c>
      <c r="E37" s="127">
        <v>259.3</v>
      </c>
      <c r="F37" s="73"/>
      <c r="G37" s="72">
        <f t="shared" si="4"/>
        <v>0</v>
      </c>
      <c r="H37" s="72"/>
    </row>
    <row r="38" ht="12.75" customHeight="1">
      <c r="B38" s="79" t="s">
        <v>33156</v>
      </c>
      <c r="C38" s="83" t="s">
        <v>33157</v>
      </c>
      <c r="D38" s="129"/>
      <c r="E38" s="129"/>
      <c r="F38" s="49"/>
      <c r="G38" s="81">
        <f>SUM(G39:G46)</f>
        <v>0</v>
      </c>
      <c r="H38" s="81"/>
    </row>
    <row r="39" ht="12.75" customHeight="1">
      <c r="B39" s="70" t="s">
        <v>33158</v>
      </c>
      <c r="C39" s="70" t="s">
        <v>33159</v>
      </c>
      <c r="D39" s="126" t="s">
        <v>311</v>
      </c>
      <c r="E39" s="127">
        <v>5.0</v>
      </c>
      <c r="F39" s="73"/>
      <c r="G39" s="72">
        <f t="shared" ref="G39:G46" si="5">ROUND(E39*F39,2)</f>
        <v>0</v>
      </c>
      <c r="H39" s="72"/>
    </row>
    <row r="40" ht="12.75" customHeight="1">
      <c r="B40" s="70" t="s">
        <v>33160</v>
      </c>
      <c r="C40" s="70" t="s">
        <v>33161</v>
      </c>
      <c r="D40" s="126" t="s">
        <v>311</v>
      </c>
      <c r="E40" s="127">
        <v>4.0</v>
      </c>
      <c r="F40" s="73"/>
      <c r="G40" s="72">
        <f t="shared" si="5"/>
        <v>0</v>
      </c>
      <c r="H40" s="72"/>
    </row>
    <row r="41" ht="12.75" customHeight="1">
      <c r="B41" s="70" t="s">
        <v>33162</v>
      </c>
      <c r="C41" s="70" t="s">
        <v>33163</v>
      </c>
      <c r="D41" s="126" t="s">
        <v>311</v>
      </c>
      <c r="E41" s="127">
        <v>2.0</v>
      </c>
      <c r="F41" s="73"/>
      <c r="G41" s="72">
        <f t="shared" si="5"/>
        <v>0</v>
      </c>
      <c r="H41" s="72"/>
    </row>
    <row r="42" ht="12.75" customHeight="1">
      <c r="B42" s="70" t="s">
        <v>33164</v>
      </c>
      <c r="C42" s="70" t="s">
        <v>33165</v>
      </c>
      <c r="D42" s="126" t="s">
        <v>311</v>
      </c>
      <c r="E42" s="127">
        <v>1.0</v>
      </c>
      <c r="F42" s="73"/>
      <c r="G42" s="72">
        <f t="shared" si="5"/>
        <v>0</v>
      </c>
      <c r="H42" s="72"/>
    </row>
    <row r="43" ht="12.75" customHeight="1">
      <c r="B43" s="70" t="s">
        <v>33166</v>
      </c>
      <c r="C43" s="70" t="s">
        <v>33167</v>
      </c>
      <c r="D43" s="126" t="s">
        <v>311</v>
      </c>
      <c r="E43" s="127">
        <v>3.0</v>
      </c>
      <c r="F43" s="73"/>
      <c r="G43" s="72">
        <f t="shared" si="5"/>
        <v>0</v>
      </c>
      <c r="H43" s="72"/>
    </row>
    <row r="44" ht="12.75" customHeight="1">
      <c r="B44" s="70" t="s">
        <v>33168</v>
      </c>
      <c r="C44" s="70" t="s">
        <v>33169</v>
      </c>
      <c r="D44" s="126" t="s">
        <v>311</v>
      </c>
      <c r="E44" s="127">
        <v>9.0</v>
      </c>
      <c r="F44" s="73"/>
      <c r="G44" s="72">
        <f t="shared" si="5"/>
        <v>0</v>
      </c>
      <c r="H44" s="72"/>
    </row>
    <row r="45" ht="12.75" customHeight="1">
      <c r="B45" s="70" t="s">
        <v>33170</v>
      </c>
      <c r="C45" s="70" t="s">
        <v>33171</v>
      </c>
      <c r="D45" s="126" t="s">
        <v>311</v>
      </c>
      <c r="E45" s="127">
        <v>3.0</v>
      </c>
      <c r="F45" s="73"/>
      <c r="G45" s="72">
        <f t="shared" si="5"/>
        <v>0</v>
      </c>
      <c r="H45" s="72"/>
    </row>
    <row r="46" ht="12.75" customHeight="1">
      <c r="B46" s="70" t="s">
        <v>33172</v>
      </c>
      <c r="C46" s="70" t="s">
        <v>33173</v>
      </c>
      <c r="D46" s="126" t="s">
        <v>311</v>
      </c>
      <c r="E46" s="127">
        <v>9.0</v>
      </c>
      <c r="F46" s="73"/>
      <c r="G46" s="72">
        <f t="shared" si="5"/>
        <v>0</v>
      </c>
      <c r="H46" s="72"/>
    </row>
    <row r="47" ht="12.75" customHeight="1">
      <c r="B47" s="79" t="s">
        <v>33174</v>
      </c>
      <c r="C47" s="83" t="s">
        <v>17769</v>
      </c>
      <c r="D47" s="129"/>
      <c r="E47" s="129"/>
      <c r="F47" s="49"/>
      <c r="G47" s="81">
        <f>+G48+G53</f>
        <v>0</v>
      </c>
      <c r="H47" s="81"/>
    </row>
    <row r="48" ht="12.75" customHeight="1">
      <c r="B48" s="84" t="s">
        <v>33175</v>
      </c>
      <c r="C48" s="85" t="s">
        <v>33176</v>
      </c>
      <c r="D48" s="129"/>
      <c r="E48" s="129"/>
      <c r="F48" s="49"/>
      <c r="G48" s="86">
        <f>SUM(G49:G52)</f>
        <v>0</v>
      </c>
      <c r="H48" s="86"/>
    </row>
    <row r="49" ht="12.75" customHeight="1">
      <c r="B49" s="70" t="s">
        <v>33177</v>
      </c>
      <c r="C49" s="130" t="s">
        <v>33178</v>
      </c>
      <c r="D49" s="126" t="s">
        <v>311</v>
      </c>
      <c r="E49" s="127">
        <v>1.0</v>
      </c>
      <c r="F49" s="73"/>
      <c r="G49" s="72">
        <f t="shared" ref="G49:G52" si="6">ROUND(E49*F49,2)</f>
        <v>0</v>
      </c>
      <c r="H49" s="72"/>
    </row>
    <row r="50" ht="12.75" customHeight="1">
      <c r="B50" s="70" t="s">
        <v>33179</v>
      </c>
      <c r="C50" s="70" t="s">
        <v>26024</v>
      </c>
      <c r="D50" s="126" t="s">
        <v>311</v>
      </c>
      <c r="E50" s="127">
        <v>1.0</v>
      </c>
      <c r="F50" s="73"/>
      <c r="G50" s="72">
        <f t="shared" si="6"/>
        <v>0</v>
      </c>
      <c r="H50" s="72"/>
    </row>
    <row r="51" ht="12.75" customHeight="1">
      <c r="B51" s="70" t="s">
        <v>33180</v>
      </c>
      <c r="C51" s="70" t="s">
        <v>33181</v>
      </c>
      <c r="D51" s="126" t="s">
        <v>311</v>
      </c>
      <c r="E51" s="127">
        <v>1.0</v>
      </c>
      <c r="F51" s="73"/>
      <c r="G51" s="72">
        <f t="shared" si="6"/>
        <v>0</v>
      </c>
      <c r="H51" s="72"/>
    </row>
    <row r="52" ht="12.75" customHeight="1">
      <c r="B52" s="70" t="s">
        <v>33182</v>
      </c>
      <c r="C52" s="70" t="s">
        <v>33183</v>
      </c>
      <c r="D52" s="126" t="s">
        <v>311</v>
      </c>
      <c r="E52" s="127">
        <v>1.0</v>
      </c>
      <c r="F52" s="73"/>
      <c r="G52" s="72">
        <f t="shared" si="6"/>
        <v>0</v>
      </c>
      <c r="H52" s="72"/>
    </row>
    <row r="53" ht="12.75" customHeight="1">
      <c r="B53" s="84" t="s">
        <v>33184</v>
      </c>
      <c r="C53" s="85" t="s">
        <v>33185</v>
      </c>
      <c r="D53" s="129"/>
      <c r="E53" s="129"/>
      <c r="F53" s="49"/>
      <c r="G53" s="86">
        <f>SUM(G54:G57)</f>
        <v>0</v>
      </c>
      <c r="H53" s="86"/>
    </row>
    <row r="54" ht="12.75" customHeight="1">
      <c r="B54" s="70" t="s">
        <v>33186</v>
      </c>
      <c r="C54" s="70" t="s">
        <v>33187</v>
      </c>
      <c r="D54" s="126" t="s">
        <v>311</v>
      </c>
      <c r="E54" s="127">
        <v>1.0</v>
      </c>
      <c r="F54" s="73"/>
      <c r="G54" s="72">
        <f t="shared" ref="G54:G57" si="7">ROUND(E54*F54,2)</f>
        <v>0</v>
      </c>
      <c r="H54" s="72"/>
    </row>
    <row r="55" ht="12.75" customHeight="1">
      <c r="B55" s="70" t="s">
        <v>33188</v>
      </c>
      <c r="C55" s="70" t="s">
        <v>33189</v>
      </c>
      <c r="D55" s="126" t="s">
        <v>311</v>
      </c>
      <c r="E55" s="127">
        <v>1.0</v>
      </c>
      <c r="F55" s="73"/>
      <c r="G55" s="72">
        <f t="shared" si="7"/>
        <v>0</v>
      </c>
      <c r="H55" s="72"/>
    </row>
    <row r="56" ht="12.75" customHeight="1">
      <c r="B56" s="70" t="s">
        <v>33190</v>
      </c>
      <c r="C56" s="70" t="s">
        <v>33191</v>
      </c>
      <c r="D56" s="126" t="s">
        <v>311</v>
      </c>
      <c r="E56" s="127">
        <v>2.0</v>
      </c>
      <c r="F56" s="73"/>
      <c r="G56" s="72">
        <f t="shared" si="7"/>
        <v>0</v>
      </c>
      <c r="H56" s="72"/>
    </row>
    <row r="57" ht="12.75" customHeight="1">
      <c r="B57" s="70" t="s">
        <v>33192</v>
      </c>
      <c r="C57" s="70" t="s">
        <v>33193</v>
      </c>
      <c r="D57" s="126" t="s">
        <v>311</v>
      </c>
      <c r="E57" s="127">
        <v>1.0</v>
      </c>
      <c r="F57" s="73"/>
      <c r="G57" s="72">
        <f t="shared" si="7"/>
        <v>0</v>
      </c>
      <c r="H57" s="72"/>
    </row>
    <row r="58" ht="12.75" customHeight="1">
      <c r="B58" s="79" t="s">
        <v>33194</v>
      </c>
      <c r="C58" s="83" t="s">
        <v>33195</v>
      </c>
      <c r="D58" s="129"/>
      <c r="E58" s="129"/>
      <c r="F58" s="49"/>
      <c r="G58" s="81">
        <f>+G59+G63</f>
        <v>0</v>
      </c>
      <c r="H58" s="81"/>
    </row>
    <row r="59" ht="12.75" customHeight="1">
      <c r="B59" s="84" t="s">
        <v>33196</v>
      </c>
      <c r="C59" s="85" t="s">
        <v>33197</v>
      </c>
      <c r="D59" s="129"/>
      <c r="E59" s="129"/>
      <c r="F59" s="49"/>
      <c r="G59" s="86">
        <f>SUM(G60:G62)</f>
        <v>0</v>
      </c>
      <c r="H59" s="86"/>
    </row>
    <row r="60" ht="12.75" customHeight="1">
      <c r="B60" s="70" t="s">
        <v>33198</v>
      </c>
      <c r="C60" s="130" t="s">
        <v>33199</v>
      </c>
      <c r="D60" s="126" t="s">
        <v>311</v>
      </c>
      <c r="E60" s="127">
        <v>1.0</v>
      </c>
      <c r="F60" s="73"/>
      <c r="G60" s="72">
        <f t="shared" ref="G60:G62" si="8">ROUND(E60*F60,2)</f>
        <v>0</v>
      </c>
      <c r="H60" s="72"/>
    </row>
    <row r="61" ht="12.75" customHeight="1">
      <c r="B61" s="70" t="s">
        <v>33200</v>
      </c>
      <c r="C61" s="70" t="s">
        <v>33201</v>
      </c>
      <c r="D61" s="126" t="s">
        <v>311</v>
      </c>
      <c r="E61" s="127">
        <v>1.0</v>
      </c>
      <c r="F61" s="73"/>
      <c r="G61" s="72">
        <f t="shared" si="8"/>
        <v>0</v>
      </c>
      <c r="H61" s="72"/>
    </row>
    <row r="62" ht="12.75" customHeight="1">
      <c r="B62" s="70" t="s">
        <v>33202</v>
      </c>
      <c r="C62" s="70" t="s">
        <v>33203</v>
      </c>
      <c r="D62" s="126" t="s">
        <v>311</v>
      </c>
      <c r="E62" s="127">
        <v>1.0</v>
      </c>
      <c r="F62" s="73"/>
      <c r="G62" s="72">
        <f t="shared" si="8"/>
        <v>0</v>
      </c>
      <c r="H62" s="72"/>
    </row>
    <row r="63" ht="12.75" customHeight="1">
      <c r="B63" s="84" t="s">
        <v>33204</v>
      </c>
      <c r="C63" s="85" t="s">
        <v>33205</v>
      </c>
      <c r="D63" s="129"/>
      <c r="E63" s="129"/>
      <c r="F63" s="49"/>
      <c r="G63" s="86">
        <f>SUM(G64:G66)</f>
        <v>0</v>
      </c>
      <c r="H63" s="86"/>
    </row>
    <row r="64" ht="12.75" customHeight="1">
      <c r="B64" s="70" t="s">
        <v>33206</v>
      </c>
      <c r="C64" s="130" t="s">
        <v>33207</v>
      </c>
      <c r="D64" s="126" t="s">
        <v>311</v>
      </c>
      <c r="E64" s="127">
        <v>1.0</v>
      </c>
      <c r="F64" s="73"/>
      <c r="G64" s="72">
        <f t="shared" ref="G64:G66" si="9">ROUND(E64*F64,2)</f>
        <v>0</v>
      </c>
      <c r="H64" s="72"/>
    </row>
    <row r="65" ht="12.75" customHeight="1">
      <c r="B65" s="70" t="s">
        <v>33208</v>
      </c>
      <c r="C65" s="70" t="s">
        <v>33209</v>
      </c>
      <c r="D65" s="126" t="s">
        <v>311</v>
      </c>
      <c r="E65" s="127">
        <v>1.0</v>
      </c>
      <c r="F65" s="73"/>
      <c r="G65" s="72">
        <f t="shared" si="9"/>
        <v>0</v>
      </c>
      <c r="H65" s="72"/>
    </row>
    <row r="66" ht="12.75" customHeight="1">
      <c r="B66" s="70" t="s">
        <v>33210</v>
      </c>
      <c r="C66" s="70" t="s">
        <v>33211</v>
      </c>
      <c r="D66" s="126" t="s">
        <v>311</v>
      </c>
      <c r="E66" s="127">
        <v>1.0</v>
      </c>
      <c r="F66" s="73"/>
      <c r="G66" s="72">
        <f t="shared" si="9"/>
        <v>0</v>
      </c>
      <c r="H66" s="72"/>
    </row>
    <row r="67" ht="12.75" customHeight="1">
      <c r="B67" s="79" t="s">
        <v>33212</v>
      </c>
      <c r="C67" s="83" t="s">
        <v>655</v>
      </c>
      <c r="D67" s="129"/>
      <c r="E67" s="129"/>
      <c r="F67" s="49"/>
      <c r="G67" s="81">
        <f>SUM(G68:G70)</f>
        <v>0</v>
      </c>
      <c r="H67" s="81"/>
    </row>
    <row r="68" ht="12.75" customHeight="1">
      <c r="B68" s="70" t="s">
        <v>33213</v>
      </c>
      <c r="C68" s="130" t="s">
        <v>7094</v>
      </c>
      <c r="D68" s="126" t="s">
        <v>311</v>
      </c>
      <c r="E68" s="127">
        <v>6.0</v>
      </c>
      <c r="F68" s="73"/>
      <c r="G68" s="72">
        <f t="shared" ref="G68:G70" si="10">ROUND(E68*F68,2)</f>
        <v>0</v>
      </c>
      <c r="H68" s="72"/>
    </row>
    <row r="69" ht="12.75" customHeight="1">
      <c r="B69" s="70" t="s">
        <v>33214</v>
      </c>
      <c r="C69" s="70" t="s">
        <v>33215</v>
      </c>
      <c r="D69" s="126" t="s">
        <v>525</v>
      </c>
      <c r="E69" s="127">
        <v>37.88</v>
      </c>
      <c r="F69" s="73"/>
      <c r="G69" s="72">
        <f t="shared" si="10"/>
        <v>0</v>
      </c>
      <c r="H69" s="72"/>
    </row>
    <row r="70" ht="12.75" customHeight="1">
      <c r="B70" s="70" t="s">
        <v>33216</v>
      </c>
      <c r="C70" s="70" t="s">
        <v>33217</v>
      </c>
      <c r="D70" s="126" t="s">
        <v>525</v>
      </c>
      <c r="E70" s="127">
        <v>259.3</v>
      </c>
      <c r="F70" s="73"/>
      <c r="G70" s="72">
        <f t="shared" si="10"/>
        <v>0</v>
      </c>
      <c r="H70" s="72"/>
    </row>
    <row r="71" ht="12.75" customHeight="1">
      <c r="B71" s="79" t="s">
        <v>33218</v>
      </c>
      <c r="C71" s="83" t="s">
        <v>33219</v>
      </c>
      <c r="D71" s="129"/>
      <c r="E71" s="129"/>
      <c r="F71" s="49"/>
      <c r="G71" s="81">
        <f>G72</f>
        <v>0</v>
      </c>
      <c r="H71" s="81"/>
    </row>
    <row r="72" ht="12.75" customHeight="1">
      <c r="B72" s="70" t="s">
        <v>33220</v>
      </c>
      <c r="C72" s="70" t="s">
        <v>33221</v>
      </c>
      <c r="D72" s="126" t="s">
        <v>311</v>
      </c>
      <c r="E72" s="127">
        <v>2.0</v>
      </c>
      <c r="F72" s="73"/>
      <c r="G72" s="72">
        <f>ROUND(E72*F72,2)</f>
        <v>0</v>
      </c>
      <c r="H72" s="72"/>
    </row>
    <row r="73" ht="12.75" customHeight="1">
      <c r="B73" s="150" t="s">
        <v>178</v>
      </c>
      <c r="C73" s="151" t="s">
        <v>33222</v>
      </c>
      <c r="D73" s="129"/>
      <c r="E73" s="129"/>
      <c r="F73" s="49"/>
      <c r="G73" s="77">
        <f>+G74+G81+G83+G112+G126+G147+G161+G175</f>
        <v>0</v>
      </c>
      <c r="H73" s="77"/>
    </row>
    <row r="74" ht="12.75" customHeight="1">
      <c r="B74" s="79" t="s">
        <v>33223</v>
      </c>
      <c r="C74" s="83" t="s">
        <v>405</v>
      </c>
      <c r="D74" s="129"/>
      <c r="E74" s="129"/>
      <c r="F74" s="49"/>
      <c r="G74" s="81">
        <f>SUM(G75:G80)</f>
        <v>0</v>
      </c>
      <c r="H74" s="81"/>
    </row>
    <row r="75" ht="12.75" customHeight="1">
      <c r="B75" s="70" t="s">
        <v>33224</v>
      </c>
      <c r="C75" s="70" t="s">
        <v>33118</v>
      </c>
      <c r="D75" s="126" t="s">
        <v>1696</v>
      </c>
      <c r="E75" s="127">
        <v>2.09</v>
      </c>
      <c r="F75" s="73"/>
      <c r="G75" s="72">
        <f t="shared" ref="G75:G80" si="11">ROUND(E75*F75,2)</f>
        <v>0</v>
      </c>
      <c r="H75" s="72"/>
    </row>
    <row r="76" ht="12.75" customHeight="1">
      <c r="B76" s="70" t="s">
        <v>33225</v>
      </c>
      <c r="C76" s="70" t="s">
        <v>33120</v>
      </c>
      <c r="D76" s="126" t="s">
        <v>1696</v>
      </c>
      <c r="E76" s="127">
        <v>2.09</v>
      </c>
      <c r="F76" s="73"/>
      <c r="G76" s="72">
        <f t="shared" si="11"/>
        <v>0</v>
      </c>
      <c r="H76" s="72"/>
    </row>
    <row r="77" ht="12.75" customHeight="1">
      <c r="B77" s="70" t="s">
        <v>33226</v>
      </c>
      <c r="C77" s="70" t="s">
        <v>33227</v>
      </c>
      <c r="D77" s="126" t="s">
        <v>311</v>
      </c>
      <c r="E77" s="127">
        <v>3.0</v>
      </c>
      <c r="F77" s="73"/>
      <c r="G77" s="72">
        <f t="shared" si="11"/>
        <v>0</v>
      </c>
      <c r="H77" s="72"/>
    </row>
    <row r="78" ht="12.75" customHeight="1">
      <c r="B78" s="70" t="s">
        <v>33228</v>
      </c>
      <c r="C78" s="70" t="s">
        <v>33122</v>
      </c>
      <c r="D78" s="126" t="s">
        <v>311</v>
      </c>
      <c r="E78" s="127">
        <v>13.0</v>
      </c>
      <c r="F78" s="73"/>
      <c r="G78" s="72">
        <f t="shared" si="11"/>
        <v>0</v>
      </c>
      <c r="H78" s="72"/>
    </row>
    <row r="79" ht="12.75" customHeight="1">
      <c r="B79" s="70" t="s">
        <v>33229</v>
      </c>
      <c r="C79" s="70" t="s">
        <v>33230</v>
      </c>
      <c r="D79" s="126" t="s">
        <v>311</v>
      </c>
      <c r="E79" s="127">
        <v>1.0</v>
      </c>
      <c r="F79" s="73"/>
      <c r="G79" s="72">
        <f t="shared" si="11"/>
        <v>0</v>
      </c>
      <c r="H79" s="72"/>
    </row>
    <row r="80" ht="12.75" customHeight="1">
      <c r="B80" s="70" t="s">
        <v>33231</v>
      </c>
      <c r="C80" s="70" t="s">
        <v>33232</v>
      </c>
      <c r="D80" s="126" t="s">
        <v>311</v>
      </c>
      <c r="E80" s="127">
        <v>5.0</v>
      </c>
      <c r="F80" s="73"/>
      <c r="G80" s="72">
        <f t="shared" si="11"/>
        <v>0</v>
      </c>
      <c r="H80" s="72"/>
    </row>
    <row r="81" ht="12.75" customHeight="1">
      <c r="B81" s="79" t="s">
        <v>33233</v>
      </c>
      <c r="C81" s="83" t="s">
        <v>33234</v>
      </c>
      <c r="D81" s="129"/>
      <c r="E81" s="129"/>
      <c r="F81" s="49"/>
      <c r="G81" s="81">
        <f>G82</f>
        <v>0</v>
      </c>
      <c r="H81" s="81"/>
    </row>
    <row r="82" ht="12.75" customHeight="1">
      <c r="B82" s="70" t="s">
        <v>33235</v>
      </c>
      <c r="C82" s="70" t="s">
        <v>18958</v>
      </c>
      <c r="D82" s="126" t="s">
        <v>408</v>
      </c>
      <c r="E82" s="127">
        <v>383.96000000000004</v>
      </c>
      <c r="F82" s="73"/>
      <c r="G82" s="72">
        <f t="shared" ref="G82:G83" si="12">ROUND(E82*F82,2)</f>
        <v>0</v>
      </c>
      <c r="H82" s="72"/>
    </row>
    <row r="83" ht="12.75" customHeight="1">
      <c r="B83" s="70" t="s">
        <v>33236</v>
      </c>
      <c r="C83" s="70" t="s">
        <v>33237</v>
      </c>
      <c r="D83" s="126" t="s">
        <v>408</v>
      </c>
      <c r="E83" s="127">
        <v>203.39000000000001</v>
      </c>
      <c r="F83" s="128"/>
      <c r="G83" s="72">
        <f t="shared" si="12"/>
        <v>0</v>
      </c>
      <c r="H83" s="81"/>
    </row>
    <row r="84" ht="12.75" customHeight="1">
      <c r="B84" s="79" t="s">
        <v>33238</v>
      </c>
      <c r="C84" s="83" t="s">
        <v>410</v>
      </c>
      <c r="D84" s="129"/>
      <c r="E84" s="129"/>
      <c r="F84" s="72"/>
      <c r="G84" s="72"/>
      <c r="H84" s="72"/>
    </row>
    <row r="85" ht="12.75" customHeight="1">
      <c r="B85" s="70" t="s">
        <v>33239</v>
      </c>
      <c r="C85" s="70" t="s">
        <v>33240</v>
      </c>
      <c r="D85" s="126" t="s">
        <v>525</v>
      </c>
      <c r="E85" s="127">
        <v>48.620000000000005</v>
      </c>
      <c r="F85" s="73"/>
      <c r="G85" s="72">
        <f t="shared" ref="G85:G112" si="13">ROUND(E85*F85,2)</f>
        <v>0</v>
      </c>
      <c r="H85" s="72"/>
    </row>
    <row r="86" ht="12.75" customHeight="1">
      <c r="B86" s="70" t="s">
        <v>33241</v>
      </c>
      <c r="C86" s="70" t="s">
        <v>33125</v>
      </c>
      <c r="D86" s="126" t="s">
        <v>525</v>
      </c>
      <c r="E86" s="127">
        <v>715.0600000000001</v>
      </c>
      <c r="F86" s="73"/>
      <c r="G86" s="72">
        <f t="shared" si="13"/>
        <v>0</v>
      </c>
      <c r="H86" s="72"/>
    </row>
    <row r="87" ht="12.75" customHeight="1">
      <c r="B87" s="70" t="s">
        <v>33242</v>
      </c>
      <c r="C87" s="70" t="s">
        <v>33127</v>
      </c>
      <c r="D87" s="126" t="s">
        <v>525</v>
      </c>
      <c r="E87" s="127">
        <v>948.22</v>
      </c>
      <c r="F87" s="73"/>
      <c r="G87" s="72">
        <f t="shared" si="13"/>
        <v>0</v>
      </c>
      <c r="H87" s="72"/>
    </row>
    <row r="88" ht="12.75" customHeight="1">
      <c r="B88" s="70" t="s">
        <v>33243</v>
      </c>
      <c r="C88" s="70" t="s">
        <v>33244</v>
      </c>
      <c r="D88" s="126" t="s">
        <v>525</v>
      </c>
      <c r="E88" s="127">
        <v>65.8</v>
      </c>
      <c r="F88" s="73"/>
      <c r="G88" s="72">
        <f t="shared" si="13"/>
        <v>0</v>
      </c>
      <c r="H88" s="72"/>
    </row>
    <row r="89" ht="12.75" customHeight="1">
      <c r="B89" s="70" t="s">
        <v>33245</v>
      </c>
      <c r="C89" s="70" t="s">
        <v>33246</v>
      </c>
      <c r="D89" s="126" t="s">
        <v>525</v>
      </c>
      <c r="E89" s="127">
        <v>232.77</v>
      </c>
      <c r="F89" s="73"/>
      <c r="G89" s="72">
        <f t="shared" si="13"/>
        <v>0</v>
      </c>
      <c r="H89" s="72"/>
    </row>
    <row r="90" ht="12.75" customHeight="1">
      <c r="B90" s="70" t="s">
        <v>33247</v>
      </c>
      <c r="C90" s="70" t="s">
        <v>33248</v>
      </c>
      <c r="D90" s="126" t="s">
        <v>525</v>
      </c>
      <c r="E90" s="127">
        <v>76.04</v>
      </c>
      <c r="F90" s="73"/>
      <c r="G90" s="72">
        <f t="shared" si="13"/>
        <v>0</v>
      </c>
      <c r="H90" s="72"/>
    </row>
    <row r="91" ht="12.75" customHeight="1">
      <c r="B91" s="70" t="s">
        <v>33249</v>
      </c>
      <c r="C91" s="130" t="s">
        <v>33129</v>
      </c>
      <c r="D91" s="126" t="s">
        <v>525</v>
      </c>
      <c r="E91" s="127">
        <v>948.22</v>
      </c>
      <c r="F91" s="73"/>
      <c r="G91" s="72">
        <f t="shared" si="13"/>
        <v>0</v>
      </c>
      <c r="H91" s="72"/>
    </row>
    <row r="92" ht="12.75" customHeight="1">
      <c r="B92" s="70" t="s">
        <v>33250</v>
      </c>
      <c r="C92" s="70" t="s">
        <v>33251</v>
      </c>
      <c r="D92" s="126" t="s">
        <v>525</v>
      </c>
      <c r="E92" s="127">
        <v>48.620000000000005</v>
      </c>
      <c r="F92" s="73"/>
      <c r="G92" s="72">
        <f t="shared" si="13"/>
        <v>0</v>
      </c>
      <c r="H92" s="72"/>
    </row>
    <row r="93" ht="12.75" customHeight="1">
      <c r="B93" s="70" t="s">
        <v>33252</v>
      </c>
      <c r="C93" s="70" t="s">
        <v>33131</v>
      </c>
      <c r="D93" s="126" t="s">
        <v>525</v>
      </c>
      <c r="E93" s="127">
        <v>715.0600000000001</v>
      </c>
      <c r="F93" s="73"/>
      <c r="G93" s="72">
        <f t="shared" si="13"/>
        <v>0</v>
      </c>
      <c r="H93" s="72"/>
    </row>
    <row r="94" ht="12.75" customHeight="1">
      <c r="B94" s="70" t="s">
        <v>33253</v>
      </c>
      <c r="C94" s="70" t="s">
        <v>33133</v>
      </c>
      <c r="D94" s="126" t="s">
        <v>525</v>
      </c>
      <c r="E94" s="127">
        <v>948.22</v>
      </c>
      <c r="F94" s="73"/>
      <c r="G94" s="72">
        <f t="shared" si="13"/>
        <v>0</v>
      </c>
      <c r="H94" s="72"/>
    </row>
    <row r="95" ht="12.75" customHeight="1">
      <c r="B95" s="70" t="s">
        <v>33254</v>
      </c>
      <c r="C95" s="70" t="s">
        <v>33255</v>
      </c>
      <c r="D95" s="126" t="s">
        <v>525</v>
      </c>
      <c r="E95" s="127">
        <v>65.8</v>
      </c>
      <c r="F95" s="73"/>
      <c r="G95" s="72">
        <f t="shared" si="13"/>
        <v>0</v>
      </c>
      <c r="H95" s="72"/>
    </row>
    <row r="96" ht="12.75" customHeight="1">
      <c r="B96" s="70" t="s">
        <v>33256</v>
      </c>
      <c r="C96" s="70" t="s">
        <v>33257</v>
      </c>
      <c r="D96" s="126" t="s">
        <v>525</v>
      </c>
      <c r="E96" s="127">
        <v>232.77</v>
      </c>
      <c r="F96" s="73"/>
      <c r="G96" s="72">
        <f t="shared" si="13"/>
        <v>0</v>
      </c>
      <c r="H96" s="72"/>
    </row>
    <row r="97" ht="12.75" customHeight="1">
      <c r="B97" s="70" t="s">
        <v>33258</v>
      </c>
      <c r="C97" s="70" t="s">
        <v>33259</v>
      </c>
      <c r="D97" s="126" t="s">
        <v>525</v>
      </c>
      <c r="E97" s="127">
        <v>76.04</v>
      </c>
      <c r="F97" s="73"/>
      <c r="G97" s="72">
        <f t="shared" si="13"/>
        <v>0</v>
      </c>
      <c r="H97" s="72"/>
    </row>
    <row r="98" ht="12.75" customHeight="1">
      <c r="B98" s="70" t="s">
        <v>33260</v>
      </c>
      <c r="C98" s="70" t="s">
        <v>33261</v>
      </c>
      <c r="D98" s="126" t="s">
        <v>525</v>
      </c>
      <c r="E98" s="127">
        <v>48.620000000000005</v>
      </c>
      <c r="F98" s="73"/>
      <c r="G98" s="72">
        <f t="shared" si="13"/>
        <v>0</v>
      </c>
      <c r="H98" s="72"/>
    </row>
    <row r="99" ht="12.75" customHeight="1">
      <c r="B99" s="70" t="s">
        <v>33262</v>
      </c>
      <c r="C99" s="70" t="s">
        <v>33135</v>
      </c>
      <c r="D99" s="126" t="s">
        <v>525</v>
      </c>
      <c r="E99" s="127">
        <v>715.0600000000001</v>
      </c>
      <c r="F99" s="73"/>
      <c r="G99" s="72">
        <f t="shared" si="13"/>
        <v>0</v>
      </c>
      <c r="H99" s="72"/>
    </row>
    <row r="100" ht="12.75" customHeight="1">
      <c r="B100" s="70" t="s">
        <v>33263</v>
      </c>
      <c r="C100" s="70" t="s">
        <v>33137</v>
      </c>
      <c r="D100" s="126" t="s">
        <v>525</v>
      </c>
      <c r="E100" s="127">
        <v>948.22</v>
      </c>
      <c r="F100" s="73"/>
      <c r="G100" s="72">
        <f t="shared" si="13"/>
        <v>0</v>
      </c>
      <c r="H100" s="72"/>
    </row>
    <row r="101" ht="12.75" customHeight="1">
      <c r="B101" s="70" t="s">
        <v>33264</v>
      </c>
      <c r="C101" s="70" t="s">
        <v>33265</v>
      </c>
      <c r="D101" s="126" t="s">
        <v>525</v>
      </c>
      <c r="E101" s="127">
        <v>65.8</v>
      </c>
      <c r="F101" s="73"/>
      <c r="G101" s="72">
        <f t="shared" si="13"/>
        <v>0</v>
      </c>
      <c r="H101" s="72"/>
    </row>
    <row r="102" ht="12.75" customHeight="1">
      <c r="B102" s="70" t="s">
        <v>33266</v>
      </c>
      <c r="C102" s="70" t="s">
        <v>33267</v>
      </c>
      <c r="D102" s="126" t="s">
        <v>525</v>
      </c>
      <c r="E102" s="127">
        <v>232.77</v>
      </c>
      <c r="F102" s="73"/>
      <c r="G102" s="72">
        <f t="shared" si="13"/>
        <v>0</v>
      </c>
      <c r="H102" s="72"/>
    </row>
    <row r="103" ht="12.75" customHeight="1">
      <c r="B103" s="70" t="s">
        <v>33268</v>
      </c>
      <c r="C103" s="70" t="s">
        <v>33269</v>
      </c>
      <c r="D103" s="126" t="s">
        <v>525</v>
      </c>
      <c r="E103" s="127">
        <v>76.04</v>
      </c>
      <c r="F103" s="73"/>
      <c r="G103" s="72">
        <f t="shared" si="13"/>
        <v>0</v>
      </c>
      <c r="H103" s="72"/>
    </row>
    <row r="104" ht="12.75" customHeight="1">
      <c r="B104" s="70" t="s">
        <v>33270</v>
      </c>
      <c r="C104" s="70" t="s">
        <v>33271</v>
      </c>
      <c r="D104" s="126" t="s">
        <v>525</v>
      </c>
      <c r="E104" s="127">
        <v>48.620000000000005</v>
      </c>
      <c r="F104" s="73"/>
      <c r="G104" s="72">
        <f t="shared" si="13"/>
        <v>0</v>
      </c>
      <c r="H104" s="72"/>
    </row>
    <row r="105" ht="12.75" customHeight="1">
      <c r="B105" s="70" t="s">
        <v>33272</v>
      </c>
      <c r="C105" s="70" t="s">
        <v>33139</v>
      </c>
      <c r="D105" s="126" t="s">
        <v>525</v>
      </c>
      <c r="E105" s="127">
        <v>715.0600000000001</v>
      </c>
      <c r="F105" s="73"/>
      <c r="G105" s="72">
        <f t="shared" si="13"/>
        <v>0</v>
      </c>
      <c r="H105" s="72"/>
    </row>
    <row r="106" ht="12.75" customHeight="1">
      <c r="B106" s="70" t="s">
        <v>33273</v>
      </c>
      <c r="C106" s="70" t="s">
        <v>33141</v>
      </c>
      <c r="D106" s="126" t="s">
        <v>525</v>
      </c>
      <c r="E106" s="127">
        <v>948.22</v>
      </c>
      <c r="F106" s="73"/>
      <c r="G106" s="72">
        <f t="shared" si="13"/>
        <v>0</v>
      </c>
      <c r="H106" s="72"/>
    </row>
    <row r="107" ht="12.75" customHeight="1">
      <c r="B107" s="70" t="s">
        <v>33274</v>
      </c>
      <c r="C107" s="70" t="s">
        <v>33275</v>
      </c>
      <c r="D107" s="126" t="s">
        <v>525</v>
      </c>
      <c r="E107" s="127">
        <v>65.8</v>
      </c>
      <c r="F107" s="73"/>
      <c r="G107" s="72">
        <f t="shared" si="13"/>
        <v>0</v>
      </c>
      <c r="H107" s="72"/>
    </row>
    <row r="108" ht="12.75" customHeight="1">
      <c r="B108" s="70" t="s">
        <v>33276</v>
      </c>
      <c r="C108" s="70" t="s">
        <v>33277</v>
      </c>
      <c r="D108" s="126" t="s">
        <v>525</v>
      </c>
      <c r="E108" s="127">
        <v>232.77</v>
      </c>
      <c r="F108" s="73"/>
      <c r="G108" s="72">
        <f t="shared" si="13"/>
        <v>0</v>
      </c>
      <c r="H108" s="72"/>
    </row>
    <row r="109" ht="12.75" customHeight="1">
      <c r="B109" s="70" t="s">
        <v>33278</v>
      </c>
      <c r="C109" s="70" t="s">
        <v>33279</v>
      </c>
      <c r="D109" s="126" t="s">
        <v>525</v>
      </c>
      <c r="E109" s="127">
        <v>76.04</v>
      </c>
      <c r="F109" s="73"/>
      <c r="G109" s="72">
        <f t="shared" si="13"/>
        <v>0</v>
      </c>
      <c r="H109" s="72"/>
    </row>
    <row r="110" ht="12.75" customHeight="1">
      <c r="B110" s="70" t="s">
        <v>33280</v>
      </c>
      <c r="C110" s="70" t="s">
        <v>33281</v>
      </c>
      <c r="D110" s="126" t="s">
        <v>413</v>
      </c>
      <c r="E110" s="127">
        <v>161.28</v>
      </c>
      <c r="F110" s="73"/>
      <c r="G110" s="72">
        <f t="shared" si="13"/>
        <v>0</v>
      </c>
      <c r="H110" s="72"/>
    </row>
    <row r="111" ht="12.75" customHeight="1">
      <c r="B111" s="70" t="s">
        <v>33282</v>
      </c>
      <c r="C111" s="70" t="s">
        <v>33283</v>
      </c>
      <c r="D111" s="126" t="s">
        <v>413</v>
      </c>
      <c r="E111" s="127">
        <v>27.64</v>
      </c>
      <c r="F111" s="73"/>
      <c r="G111" s="72">
        <f t="shared" si="13"/>
        <v>0</v>
      </c>
      <c r="H111" s="72"/>
    </row>
    <row r="112" ht="12.75" customHeight="1">
      <c r="B112" s="70" t="s">
        <v>33284</v>
      </c>
      <c r="C112" s="130" t="s">
        <v>33285</v>
      </c>
      <c r="D112" s="126" t="s">
        <v>413</v>
      </c>
      <c r="E112" s="127">
        <v>80.18</v>
      </c>
      <c r="F112" s="128"/>
      <c r="G112" s="72">
        <f t="shared" si="13"/>
        <v>0</v>
      </c>
      <c r="H112" s="81"/>
    </row>
    <row r="113" ht="12.75" customHeight="1">
      <c r="B113" s="79" t="s">
        <v>33286</v>
      </c>
      <c r="C113" s="83" t="s">
        <v>33143</v>
      </c>
      <c r="D113" s="129"/>
      <c r="E113" s="129"/>
      <c r="F113" s="72"/>
      <c r="G113" s="72"/>
      <c r="H113" s="72"/>
    </row>
    <row r="114" ht="12.75" customHeight="1">
      <c r="B114" s="70" t="s">
        <v>33287</v>
      </c>
      <c r="C114" s="70" t="s">
        <v>33288</v>
      </c>
      <c r="D114" s="126" t="s">
        <v>525</v>
      </c>
      <c r="E114" s="127">
        <v>112.93</v>
      </c>
      <c r="F114" s="73"/>
      <c r="G114" s="72">
        <f t="shared" ref="G114:G127" si="14">ROUND(E114*F114,2)</f>
        <v>0</v>
      </c>
      <c r="H114" s="72"/>
    </row>
    <row r="115" ht="12.75" customHeight="1">
      <c r="B115" s="70" t="s">
        <v>33289</v>
      </c>
      <c r="C115" s="70" t="s">
        <v>33290</v>
      </c>
      <c r="D115" s="126" t="s">
        <v>525</v>
      </c>
      <c r="E115" s="127">
        <v>168.46</v>
      </c>
      <c r="F115" s="73"/>
      <c r="G115" s="72">
        <f t="shared" si="14"/>
        <v>0</v>
      </c>
      <c r="H115" s="72"/>
    </row>
    <row r="116" ht="12.75" customHeight="1">
      <c r="B116" s="70" t="s">
        <v>33291</v>
      </c>
      <c r="C116" s="70" t="s">
        <v>33147</v>
      </c>
      <c r="D116" s="126" t="s">
        <v>525</v>
      </c>
      <c r="E116" s="127">
        <v>687.72</v>
      </c>
      <c r="F116" s="73"/>
      <c r="G116" s="72">
        <f t="shared" si="14"/>
        <v>0</v>
      </c>
      <c r="H116" s="72"/>
    </row>
    <row r="117" ht="12.75" customHeight="1">
      <c r="B117" s="70" t="s">
        <v>33292</v>
      </c>
      <c r="C117" s="70" t="s">
        <v>33293</v>
      </c>
      <c r="D117" s="126" t="s">
        <v>525</v>
      </c>
      <c r="E117" s="127">
        <v>169.18</v>
      </c>
      <c r="F117" s="73"/>
      <c r="G117" s="72">
        <f t="shared" si="14"/>
        <v>0</v>
      </c>
      <c r="H117" s="72"/>
    </row>
    <row r="118" ht="12.75" customHeight="1">
      <c r="B118" s="70" t="s">
        <v>33294</v>
      </c>
      <c r="C118" s="70" t="s">
        <v>33295</v>
      </c>
      <c r="D118" s="126" t="s">
        <v>525</v>
      </c>
      <c r="E118" s="127">
        <v>948.22</v>
      </c>
      <c r="F118" s="73"/>
      <c r="G118" s="72">
        <f t="shared" si="14"/>
        <v>0</v>
      </c>
      <c r="H118" s="72"/>
    </row>
    <row r="119" ht="12.75" customHeight="1">
      <c r="B119" s="70" t="s">
        <v>33296</v>
      </c>
      <c r="C119" s="130" t="s">
        <v>33297</v>
      </c>
      <c r="D119" s="126" t="s">
        <v>525</v>
      </c>
      <c r="E119" s="127">
        <v>281.39</v>
      </c>
      <c r="F119" s="73"/>
      <c r="G119" s="72">
        <f t="shared" si="14"/>
        <v>0</v>
      </c>
      <c r="H119" s="72"/>
    </row>
    <row r="120" ht="12.75" customHeight="1">
      <c r="B120" s="70" t="s">
        <v>33298</v>
      </c>
      <c r="C120" s="130" t="s">
        <v>33149</v>
      </c>
      <c r="D120" s="126" t="s">
        <v>525</v>
      </c>
      <c r="E120" s="127">
        <v>856.9</v>
      </c>
      <c r="F120" s="73"/>
      <c r="G120" s="72">
        <f t="shared" si="14"/>
        <v>0</v>
      </c>
      <c r="H120" s="72"/>
    </row>
    <row r="121" ht="12.75" customHeight="1">
      <c r="B121" s="70" t="s">
        <v>33299</v>
      </c>
      <c r="C121" s="130" t="s">
        <v>33300</v>
      </c>
      <c r="D121" s="126" t="s">
        <v>525</v>
      </c>
      <c r="E121" s="127">
        <v>948.22</v>
      </c>
      <c r="F121" s="73"/>
      <c r="G121" s="72">
        <f t="shared" si="14"/>
        <v>0</v>
      </c>
      <c r="H121" s="72"/>
    </row>
    <row r="122" ht="12.75" customHeight="1">
      <c r="B122" s="70" t="s">
        <v>33301</v>
      </c>
      <c r="C122" s="70" t="s">
        <v>33302</v>
      </c>
      <c r="D122" s="126" t="s">
        <v>525</v>
      </c>
      <c r="E122" s="127">
        <v>281.39</v>
      </c>
      <c r="F122" s="73"/>
      <c r="G122" s="72">
        <f t="shared" si="14"/>
        <v>0</v>
      </c>
      <c r="H122" s="72"/>
    </row>
    <row r="123" ht="12.75" customHeight="1">
      <c r="B123" s="70" t="s">
        <v>33303</v>
      </c>
      <c r="C123" s="70" t="s">
        <v>33304</v>
      </c>
      <c r="D123" s="126" t="s">
        <v>525</v>
      </c>
      <c r="E123" s="127">
        <v>856.9</v>
      </c>
      <c r="F123" s="73"/>
      <c r="G123" s="72">
        <f t="shared" si="14"/>
        <v>0</v>
      </c>
      <c r="H123" s="72"/>
    </row>
    <row r="124" ht="12.75" customHeight="1">
      <c r="B124" s="70" t="s">
        <v>33305</v>
      </c>
      <c r="C124" s="70" t="s">
        <v>33306</v>
      </c>
      <c r="D124" s="126" t="s">
        <v>525</v>
      </c>
      <c r="E124" s="127">
        <v>948.22</v>
      </c>
      <c r="F124" s="73"/>
      <c r="G124" s="72">
        <f t="shared" si="14"/>
        <v>0</v>
      </c>
      <c r="H124" s="72"/>
    </row>
    <row r="125" ht="12.75" customHeight="1">
      <c r="B125" s="70" t="s">
        <v>33307</v>
      </c>
      <c r="C125" s="70" t="s">
        <v>33308</v>
      </c>
      <c r="D125" s="126" t="s">
        <v>311</v>
      </c>
      <c r="E125" s="127">
        <v>8.0</v>
      </c>
      <c r="F125" s="73"/>
      <c r="G125" s="72">
        <f t="shared" si="14"/>
        <v>0</v>
      </c>
      <c r="H125" s="72"/>
    </row>
    <row r="126" ht="12.75" customHeight="1">
      <c r="B126" s="70" t="s">
        <v>33309</v>
      </c>
      <c r="C126" s="70" t="s">
        <v>33310</v>
      </c>
      <c r="D126" s="126" t="s">
        <v>311</v>
      </c>
      <c r="E126" s="127">
        <v>8.0</v>
      </c>
      <c r="F126" s="128"/>
      <c r="G126" s="72">
        <f t="shared" si="14"/>
        <v>0</v>
      </c>
      <c r="H126" s="81"/>
    </row>
    <row r="127" ht="12.75" customHeight="1">
      <c r="B127" s="70" t="s">
        <v>33311</v>
      </c>
      <c r="C127" s="70" t="s">
        <v>33312</v>
      </c>
      <c r="D127" s="126" t="s">
        <v>311</v>
      </c>
      <c r="E127" s="127">
        <v>13.0</v>
      </c>
      <c r="F127" s="73"/>
      <c r="G127" s="72">
        <f t="shared" si="14"/>
        <v>0</v>
      </c>
      <c r="H127" s="72"/>
    </row>
    <row r="128" ht="12.75" customHeight="1">
      <c r="B128" s="79" t="s">
        <v>33313</v>
      </c>
      <c r="C128" s="83" t="s">
        <v>33157</v>
      </c>
      <c r="D128" s="129"/>
      <c r="E128" s="129"/>
      <c r="F128" s="72"/>
      <c r="G128" s="72"/>
      <c r="H128" s="72"/>
    </row>
    <row r="129" ht="12.75" customHeight="1">
      <c r="B129" s="70" t="s">
        <v>33314</v>
      </c>
      <c r="C129" s="70" t="s">
        <v>33315</v>
      </c>
      <c r="D129" s="126" t="s">
        <v>311</v>
      </c>
      <c r="E129" s="127">
        <v>1.0</v>
      </c>
      <c r="F129" s="73"/>
      <c r="G129" s="72">
        <f t="shared" ref="G129:G148" si="15">ROUND(E129*F129,2)</f>
        <v>0</v>
      </c>
      <c r="H129" s="72"/>
    </row>
    <row r="130" ht="12.75" customHeight="1">
      <c r="B130" s="70" t="s">
        <v>33316</v>
      </c>
      <c r="C130" s="70" t="s">
        <v>33317</v>
      </c>
      <c r="D130" s="126" t="s">
        <v>311</v>
      </c>
      <c r="E130" s="127">
        <v>4.0</v>
      </c>
      <c r="F130" s="73"/>
      <c r="G130" s="72">
        <f t="shared" si="15"/>
        <v>0</v>
      </c>
      <c r="H130" s="72"/>
    </row>
    <row r="131" ht="12.75" customHeight="1">
      <c r="B131" s="70" t="s">
        <v>33318</v>
      </c>
      <c r="C131" s="70" t="s">
        <v>33319</v>
      </c>
      <c r="D131" s="126" t="s">
        <v>311</v>
      </c>
      <c r="E131" s="127">
        <v>18.0</v>
      </c>
      <c r="F131" s="73"/>
      <c r="G131" s="72">
        <f t="shared" si="15"/>
        <v>0</v>
      </c>
      <c r="H131" s="72"/>
    </row>
    <row r="132" ht="12.75" customHeight="1">
      <c r="B132" s="70" t="s">
        <v>33320</v>
      </c>
      <c r="C132" s="70" t="s">
        <v>33321</v>
      </c>
      <c r="D132" s="126" t="s">
        <v>311</v>
      </c>
      <c r="E132" s="127">
        <v>8.0</v>
      </c>
      <c r="F132" s="73"/>
      <c r="G132" s="72">
        <f t="shared" si="15"/>
        <v>0</v>
      </c>
      <c r="H132" s="72"/>
    </row>
    <row r="133" ht="12.75" customHeight="1">
      <c r="B133" s="70" t="s">
        <v>33322</v>
      </c>
      <c r="C133" s="70" t="s">
        <v>33323</v>
      </c>
      <c r="D133" s="126" t="s">
        <v>311</v>
      </c>
      <c r="E133" s="127">
        <v>2.0</v>
      </c>
      <c r="F133" s="73"/>
      <c r="G133" s="72">
        <f t="shared" si="15"/>
        <v>0</v>
      </c>
      <c r="H133" s="72"/>
    </row>
    <row r="134" ht="12.75" customHeight="1">
      <c r="B134" s="70" t="s">
        <v>33324</v>
      </c>
      <c r="C134" s="70" t="s">
        <v>33325</v>
      </c>
      <c r="D134" s="126" t="s">
        <v>311</v>
      </c>
      <c r="E134" s="127">
        <v>4.0</v>
      </c>
      <c r="F134" s="73"/>
      <c r="G134" s="72">
        <f t="shared" si="15"/>
        <v>0</v>
      </c>
      <c r="H134" s="72"/>
    </row>
    <row r="135" ht="12.75" customHeight="1">
      <c r="B135" s="70" t="s">
        <v>33326</v>
      </c>
      <c r="C135" s="70" t="s">
        <v>33327</v>
      </c>
      <c r="D135" s="126" t="s">
        <v>311</v>
      </c>
      <c r="E135" s="127">
        <v>3.0</v>
      </c>
      <c r="F135" s="73"/>
      <c r="G135" s="72">
        <f t="shared" si="15"/>
        <v>0</v>
      </c>
      <c r="H135" s="72"/>
    </row>
    <row r="136" ht="12.75" customHeight="1">
      <c r="B136" s="70" t="s">
        <v>33328</v>
      </c>
      <c r="C136" s="70" t="s">
        <v>33329</v>
      </c>
      <c r="D136" s="126" t="s">
        <v>311</v>
      </c>
      <c r="E136" s="127">
        <v>3.0</v>
      </c>
      <c r="F136" s="73"/>
      <c r="G136" s="72">
        <f t="shared" si="15"/>
        <v>0</v>
      </c>
      <c r="H136" s="72"/>
    </row>
    <row r="137" ht="12.75" customHeight="1">
      <c r="B137" s="70" t="s">
        <v>33330</v>
      </c>
      <c r="C137" s="70" t="s">
        <v>33331</v>
      </c>
      <c r="D137" s="126" t="s">
        <v>311</v>
      </c>
      <c r="E137" s="127">
        <v>2.0</v>
      </c>
      <c r="F137" s="73"/>
      <c r="G137" s="72">
        <f t="shared" si="15"/>
        <v>0</v>
      </c>
      <c r="H137" s="72"/>
    </row>
    <row r="138" ht="12.75" customHeight="1">
      <c r="B138" s="70" t="s">
        <v>33332</v>
      </c>
      <c r="C138" s="70" t="s">
        <v>33333</v>
      </c>
      <c r="D138" s="126" t="s">
        <v>311</v>
      </c>
      <c r="E138" s="127">
        <v>1.0</v>
      </c>
      <c r="F138" s="73"/>
      <c r="G138" s="72">
        <f t="shared" si="15"/>
        <v>0</v>
      </c>
      <c r="H138" s="72"/>
    </row>
    <row r="139" ht="12.75" customHeight="1">
      <c r="B139" s="70" t="s">
        <v>33334</v>
      </c>
      <c r="C139" s="70" t="s">
        <v>33335</v>
      </c>
      <c r="D139" s="126" t="s">
        <v>311</v>
      </c>
      <c r="E139" s="127">
        <v>1.0</v>
      </c>
      <c r="F139" s="73"/>
      <c r="G139" s="72">
        <f t="shared" si="15"/>
        <v>0</v>
      </c>
      <c r="H139" s="72"/>
    </row>
    <row r="140" ht="12.75" customHeight="1">
      <c r="B140" s="70" t="s">
        <v>33336</v>
      </c>
      <c r="C140" s="70" t="s">
        <v>33337</v>
      </c>
      <c r="D140" s="126" t="s">
        <v>311</v>
      </c>
      <c r="E140" s="127">
        <v>1.0</v>
      </c>
      <c r="F140" s="73"/>
      <c r="G140" s="72">
        <f t="shared" si="15"/>
        <v>0</v>
      </c>
      <c r="H140" s="72"/>
    </row>
    <row r="141" ht="12.75" customHeight="1">
      <c r="B141" s="70" t="s">
        <v>33338</v>
      </c>
      <c r="C141" s="70" t="s">
        <v>33339</v>
      </c>
      <c r="D141" s="126" t="s">
        <v>311</v>
      </c>
      <c r="E141" s="127">
        <v>2.0</v>
      </c>
      <c r="F141" s="73"/>
      <c r="G141" s="72">
        <f t="shared" si="15"/>
        <v>0</v>
      </c>
      <c r="H141" s="72"/>
    </row>
    <row r="142" ht="12.75" customHeight="1">
      <c r="B142" s="70" t="s">
        <v>33340</v>
      </c>
      <c r="C142" s="70" t="s">
        <v>33341</v>
      </c>
      <c r="D142" s="126" t="s">
        <v>311</v>
      </c>
      <c r="E142" s="127">
        <v>1.0</v>
      </c>
      <c r="F142" s="73"/>
      <c r="G142" s="72">
        <f t="shared" si="15"/>
        <v>0</v>
      </c>
      <c r="H142" s="72"/>
    </row>
    <row r="143" ht="12.75" customHeight="1">
      <c r="B143" s="70" t="s">
        <v>33342</v>
      </c>
      <c r="C143" s="70" t="s">
        <v>33343</v>
      </c>
      <c r="D143" s="126" t="s">
        <v>311</v>
      </c>
      <c r="E143" s="127">
        <v>6.0</v>
      </c>
      <c r="F143" s="73"/>
      <c r="G143" s="72">
        <f t="shared" si="15"/>
        <v>0</v>
      </c>
      <c r="H143" s="72"/>
    </row>
    <row r="144" ht="12.75" customHeight="1">
      <c r="B144" s="70" t="s">
        <v>33344</v>
      </c>
      <c r="C144" s="70" t="s">
        <v>33167</v>
      </c>
      <c r="D144" s="126" t="s">
        <v>311</v>
      </c>
      <c r="E144" s="127">
        <v>17.0</v>
      </c>
      <c r="F144" s="73"/>
      <c r="G144" s="72">
        <f t="shared" si="15"/>
        <v>0</v>
      </c>
      <c r="H144" s="72"/>
    </row>
    <row r="145" ht="12.75" customHeight="1">
      <c r="B145" s="70" t="s">
        <v>33345</v>
      </c>
      <c r="C145" s="70" t="s">
        <v>33169</v>
      </c>
      <c r="D145" s="126" t="s">
        <v>311</v>
      </c>
      <c r="E145" s="127">
        <v>28.0</v>
      </c>
      <c r="F145" s="73"/>
      <c r="G145" s="72">
        <f t="shared" si="15"/>
        <v>0</v>
      </c>
      <c r="H145" s="72"/>
    </row>
    <row r="146" ht="12.75" customHeight="1">
      <c r="B146" s="70" t="s">
        <v>33346</v>
      </c>
      <c r="C146" s="70" t="s">
        <v>33347</v>
      </c>
      <c r="D146" s="126" t="s">
        <v>311</v>
      </c>
      <c r="E146" s="127">
        <v>6.0</v>
      </c>
      <c r="F146" s="73"/>
      <c r="G146" s="72">
        <f t="shared" si="15"/>
        <v>0</v>
      </c>
      <c r="H146" s="72"/>
    </row>
    <row r="147" ht="12.75" customHeight="1">
      <c r="B147" s="70" t="s">
        <v>33348</v>
      </c>
      <c r="C147" s="70" t="s">
        <v>33171</v>
      </c>
      <c r="D147" s="126" t="s">
        <v>311</v>
      </c>
      <c r="E147" s="127">
        <v>17.0</v>
      </c>
      <c r="F147" s="128"/>
      <c r="G147" s="72">
        <f t="shared" si="15"/>
        <v>0</v>
      </c>
      <c r="H147" s="81"/>
    </row>
    <row r="148" ht="12.75" customHeight="1">
      <c r="B148" s="70" t="s">
        <v>33349</v>
      </c>
      <c r="C148" s="70" t="s">
        <v>33173</v>
      </c>
      <c r="D148" s="126" t="s">
        <v>311</v>
      </c>
      <c r="E148" s="127">
        <v>28.0</v>
      </c>
      <c r="F148" s="128"/>
      <c r="G148" s="72">
        <f t="shared" si="15"/>
        <v>0</v>
      </c>
      <c r="H148" s="86"/>
    </row>
    <row r="149" ht="12.75" customHeight="1">
      <c r="B149" s="79" t="s">
        <v>33350</v>
      </c>
      <c r="C149" s="83" t="s">
        <v>17769</v>
      </c>
      <c r="D149" s="129"/>
      <c r="E149" s="129"/>
      <c r="F149" s="72"/>
      <c r="G149" s="72"/>
      <c r="H149" s="72"/>
    </row>
    <row r="150" ht="12.75" customHeight="1">
      <c r="B150" s="84" t="s">
        <v>33351</v>
      </c>
      <c r="C150" s="85" t="s">
        <v>33352</v>
      </c>
      <c r="D150" s="129"/>
      <c r="E150" s="129"/>
      <c r="F150" s="72"/>
      <c r="G150" s="72"/>
      <c r="H150" s="72"/>
    </row>
    <row r="151" ht="12.75" customHeight="1">
      <c r="B151" s="70" t="s">
        <v>33353</v>
      </c>
      <c r="C151" s="130" t="s">
        <v>33178</v>
      </c>
      <c r="D151" s="126" t="s">
        <v>311</v>
      </c>
      <c r="E151" s="127">
        <v>5.0</v>
      </c>
      <c r="F151" s="73"/>
      <c r="G151" s="72">
        <f t="shared" ref="G151:G157" si="16">ROUND(E151*F151,2)</f>
        <v>0</v>
      </c>
      <c r="H151" s="72"/>
    </row>
    <row r="152" ht="12.75" customHeight="1">
      <c r="B152" s="70" t="s">
        <v>33354</v>
      </c>
      <c r="C152" s="70" t="s">
        <v>26024</v>
      </c>
      <c r="D152" s="126" t="s">
        <v>311</v>
      </c>
      <c r="E152" s="127">
        <v>2.0</v>
      </c>
      <c r="F152" s="73"/>
      <c r="G152" s="72">
        <f t="shared" si="16"/>
        <v>0</v>
      </c>
      <c r="H152" s="72"/>
    </row>
    <row r="153" ht="12.75" customHeight="1">
      <c r="B153" s="70" t="s">
        <v>33355</v>
      </c>
      <c r="C153" s="70" t="s">
        <v>33356</v>
      </c>
      <c r="D153" s="126" t="s">
        <v>311</v>
      </c>
      <c r="E153" s="127">
        <v>3.0</v>
      </c>
      <c r="F153" s="73"/>
      <c r="G153" s="72">
        <f t="shared" si="16"/>
        <v>0</v>
      </c>
      <c r="H153" s="72"/>
    </row>
    <row r="154" ht="12.75" customHeight="1">
      <c r="B154" s="70" t="s">
        <v>33357</v>
      </c>
      <c r="C154" s="70" t="s">
        <v>33358</v>
      </c>
      <c r="D154" s="126" t="s">
        <v>311</v>
      </c>
      <c r="E154" s="127">
        <v>2.0</v>
      </c>
      <c r="F154" s="73"/>
      <c r="G154" s="72">
        <f t="shared" si="16"/>
        <v>0</v>
      </c>
      <c r="H154" s="72"/>
    </row>
    <row r="155" ht="12.75" customHeight="1">
      <c r="B155" s="70" t="s">
        <v>33359</v>
      </c>
      <c r="C155" s="70" t="s">
        <v>33360</v>
      </c>
      <c r="D155" s="126" t="s">
        <v>311</v>
      </c>
      <c r="E155" s="127">
        <v>3.0</v>
      </c>
      <c r="F155" s="73"/>
      <c r="G155" s="72">
        <f t="shared" si="16"/>
        <v>0</v>
      </c>
      <c r="H155" s="72"/>
    </row>
    <row r="156" ht="12.75" customHeight="1">
      <c r="B156" s="70" t="s">
        <v>33361</v>
      </c>
      <c r="C156" s="70" t="s">
        <v>33183</v>
      </c>
      <c r="D156" s="126" t="s">
        <v>311</v>
      </c>
      <c r="E156" s="127">
        <v>2.0</v>
      </c>
      <c r="F156" s="128"/>
      <c r="G156" s="72">
        <f t="shared" si="16"/>
        <v>0</v>
      </c>
      <c r="H156" s="86"/>
    </row>
    <row r="157" ht="12.75" customHeight="1">
      <c r="B157" s="70" t="s">
        <v>33362</v>
      </c>
      <c r="C157" s="70" t="s">
        <v>33363</v>
      </c>
      <c r="D157" s="126" t="s">
        <v>311</v>
      </c>
      <c r="E157" s="127">
        <v>3.0</v>
      </c>
      <c r="F157" s="73"/>
      <c r="G157" s="72">
        <f t="shared" si="16"/>
        <v>0</v>
      </c>
      <c r="H157" s="72"/>
    </row>
    <row r="158" ht="12.75" customHeight="1">
      <c r="B158" s="84" t="s">
        <v>33364</v>
      </c>
      <c r="C158" s="85" t="s">
        <v>33185</v>
      </c>
      <c r="D158" s="129"/>
      <c r="E158" s="129"/>
      <c r="F158" s="72"/>
      <c r="G158" s="72"/>
      <c r="H158" s="72"/>
    </row>
    <row r="159" ht="12.75" customHeight="1">
      <c r="B159" s="70" t="s">
        <v>33365</v>
      </c>
      <c r="C159" s="70" t="s">
        <v>33187</v>
      </c>
      <c r="D159" s="126" t="s">
        <v>311</v>
      </c>
      <c r="E159" s="127">
        <v>1.0</v>
      </c>
      <c r="F159" s="73"/>
      <c r="G159" s="72">
        <f t="shared" ref="G159:G162" si="17">ROUND(E159*F159,2)</f>
        <v>0</v>
      </c>
      <c r="H159" s="72"/>
    </row>
    <row r="160" ht="12.75" customHeight="1">
      <c r="B160" s="70" t="s">
        <v>33366</v>
      </c>
      <c r="C160" s="70" t="s">
        <v>33367</v>
      </c>
      <c r="D160" s="126" t="s">
        <v>311</v>
      </c>
      <c r="E160" s="127">
        <v>1.0</v>
      </c>
      <c r="F160" s="73"/>
      <c r="G160" s="72">
        <f t="shared" si="17"/>
        <v>0</v>
      </c>
      <c r="H160" s="72"/>
    </row>
    <row r="161" ht="12.75" customHeight="1">
      <c r="B161" s="70" t="s">
        <v>33368</v>
      </c>
      <c r="C161" s="70" t="s">
        <v>33191</v>
      </c>
      <c r="D161" s="126" t="s">
        <v>311</v>
      </c>
      <c r="E161" s="127">
        <v>2.0</v>
      </c>
      <c r="F161" s="128"/>
      <c r="G161" s="72">
        <f t="shared" si="17"/>
        <v>0</v>
      </c>
      <c r="H161" s="81"/>
    </row>
    <row r="162" ht="12.75" customHeight="1">
      <c r="B162" s="70" t="s">
        <v>33369</v>
      </c>
      <c r="C162" s="70" t="s">
        <v>33193</v>
      </c>
      <c r="D162" s="126" t="s">
        <v>311</v>
      </c>
      <c r="E162" s="127">
        <v>1.0</v>
      </c>
      <c r="F162" s="128"/>
      <c r="G162" s="72">
        <f t="shared" si="17"/>
        <v>0</v>
      </c>
      <c r="H162" s="86"/>
    </row>
    <row r="163" ht="12.75" customHeight="1">
      <c r="B163" s="79" t="s">
        <v>33370</v>
      </c>
      <c r="C163" s="83" t="s">
        <v>33195</v>
      </c>
      <c r="D163" s="129"/>
      <c r="E163" s="129"/>
      <c r="F163" s="72"/>
      <c r="G163" s="72"/>
      <c r="H163" s="72"/>
    </row>
    <row r="164" ht="12.75" customHeight="1">
      <c r="B164" s="84" t="s">
        <v>33371</v>
      </c>
      <c r="C164" s="85" t="s">
        <v>33372</v>
      </c>
      <c r="D164" s="129"/>
      <c r="E164" s="129"/>
      <c r="F164" s="72"/>
      <c r="G164" s="72"/>
      <c r="H164" s="72"/>
    </row>
    <row r="165" ht="12.75" customHeight="1">
      <c r="B165" s="70" t="s">
        <v>33373</v>
      </c>
      <c r="C165" s="130" t="s">
        <v>33374</v>
      </c>
      <c r="D165" s="126" t="s">
        <v>311</v>
      </c>
      <c r="E165" s="127">
        <v>1.0</v>
      </c>
      <c r="F165" s="73"/>
      <c r="G165" s="72">
        <f t="shared" ref="G165:G167" si="18">ROUND(E165*F165,2)</f>
        <v>0</v>
      </c>
      <c r="H165" s="72"/>
    </row>
    <row r="166" ht="12.75" customHeight="1">
      <c r="B166" s="70" t="s">
        <v>33375</v>
      </c>
      <c r="C166" s="130" t="s">
        <v>33376</v>
      </c>
      <c r="D166" s="126" t="s">
        <v>311</v>
      </c>
      <c r="E166" s="127">
        <v>1.0</v>
      </c>
      <c r="F166" s="128"/>
      <c r="G166" s="72">
        <f t="shared" si="18"/>
        <v>0</v>
      </c>
      <c r="H166" s="86"/>
    </row>
    <row r="167" ht="12.75" customHeight="1">
      <c r="B167" s="70" t="s">
        <v>33377</v>
      </c>
      <c r="C167" s="70" t="s">
        <v>33378</v>
      </c>
      <c r="D167" s="126" t="s">
        <v>311</v>
      </c>
      <c r="E167" s="127">
        <v>1.0</v>
      </c>
      <c r="F167" s="73"/>
      <c r="G167" s="72">
        <f t="shared" si="18"/>
        <v>0</v>
      </c>
      <c r="H167" s="72"/>
    </row>
    <row r="168" ht="12.75" customHeight="1">
      <c r="B168" s="84" t="s">
        <v>33379</v>
      </c>
      <c r="C168" s="85" t="s">
        <v>33380</v>
      </c>
      <c r="D168" s="129"/>
      <c r="E168" s="129"/>
      <c r="F168" s="72"/>
      <c r="G168" s="72"/>
      <c r="H168" s="72"/>
    </row>
    <row r="169" ht="12.75" customHeight="1">
      <c r="B169" s="70" t="s">
        <v>33381</v>
      </c>
      <c r="C169" s="130" t="s">
        <v>33382</v>
      </c>
      <c r="D169" s="126" t="s">
        <v>311</v>
      </c>
      <c r="E169" s="127">
        <v>1.0</v>
      </c>
      <c r="F169" s="73"/>
      <c r="G169" s="72">
        <f t="shared" ref="G169:G171" si="19">ROUND(E169*F169,2)</f>
        <v>0</v>
      </c>
      <c r="H169" s="72"/>
    </row>
    <row r="170" ht="12.75" customHeight="1">
      <c r="B170" s="70" t="s">
        <v>33383</v>
      </c>
      <c r="C170" s="130" t="s">
        <v>33384</v>
      </c>
      <c r="D170" s="126" t="s">
        <v>311</v>
      </c>
      <c r="E170" s="127">
        <v>1.0</v>
      </c>
      <c r="F170" s="128"/>
      <c r="G170" s="72">
        <f t="shared" si="19"/>
        <v>0</v>
      </c>
      <c r="H170" s="86"/>
    </row>
    <row r="171" ht="12.75" customHeight="1">
      <c r="B171" s="70" t="s">
        <v>33385</v>
      </c>
      <c r="C171" s="70" t="s">
        <v>33386</v>
      </c>
      <c r="D171" s="126" t="s">
        <v>311</v>
      </c>
      <c r="E171" s="127">
        <v>1.0</v>
      </c>
      <c r="F171" s="73"/>
      <c r="G171" s="72">
        <f t="shared" si="19"/>
        <v>0</v>
      </c>
      <c r="H171" s="72"/>
    </row>
    <row r="172" ht="12.75" customHeight="1">
      <c r="B172" s="84" t="s">
        <v>33387</v>
      </c>
      <c r="C172" s="85" t="s">
        <v>33388</v>
      </c>
      <c r="D172" s="129"/>
      <c r="E172" s="129"/>
      <c r="F172" s="72"/>
      <c r="G172" s="72"/>
      <c r="H172" s="72"/>
    </row>
    <row r="173" ht="12.75" customHeight="1">
      <c r="B173" s="70" t="s">
        <v>33389</v>
      </c>
      <c r="C173" s="130" t="s">
        <v>33390</v>
      </c>
      <c r="D173" s="126" t="s">
        <v>311</v>
      </c>
      <c r="E173" s="127">
        <v>1.0</v>
      </c>
      <c r="F173" s="73"/>
      <c r="G173" s="72">
        <f t="shared" ref="G173:G176" si="20">ROUND(E173*F173,2)</f>
        <v>0</v>
      </c>
      <c r="H173" s="72"/>
    </row>
    <row r="174" ht="12.75" customHeight="1">
      <c r="B174" s="70" t="s">
        <v>33391</v>
      </c>
      <c r="C174" s="70" t="s">
        <v>33392</v>
      </c>
      <c r="D174" s="126" t="s">
        <v>311</v>
      </c>
      <c r="E174" s="127">
        <v>1.0</v>
      </c>
      <c r="F174" s="73"/>
      <c r="G174" s="72">
        <f t="shared" si="20"/>
        <v>0</v>
      </c>
      <c r="H174" s="72"/>
    </row>
    <row r="175" ht="12.75" customHeight="1">
      <c r="B175" s="70" t="s">
        <v>33393</v>
      </c>
      <c r="C175" s="70" t="s">
        <v>33394</v>
      </c>
      <c r="D175" s="126" t="s">
        <v>311</v>
      </c>
      <c r="E175" s="127">
        <v>1.0</v>
      </c>
      <c r="F175" s="128"/>
      <c r="G175" s="72">
        <f t="shared" si="20"/>
        <v>0</v>
      </c>
      <c r="H175" s="81"/>
    </row>
    <row r="176" ht="12.75" customHeight="1">
      <c r="B176" s="70" t="s">
        <v>33395</v>
      </c>
      <c r="C176" s="70" t="s">
        <v>33396</v>
      </c>
      <c r="D176" s="126" t="s">
        <v>311</v>
      </c>
      <c r="E176" s="127">
        <v>1.0</v>
      </c>
      <c r="F176" s="73"/>
      <c r="G176" s="72">
        <f t="shared" si="20"/>
        <v>0</v>
      </c>
      <c r="H176" s="72"/>
    </row>
    <row r="177" ht="12.75" customHeight="1">
      <c r="B177" s="79" t="s">
        <v>33397</v>
      </c>
      <c r="C177" s="83" t="s">
        <v>655</v>
      </c>
      <c r="D177" s="129"/>
      <c r="E177" s="129"/>
      <c r="F177" s="72"/>
      <c r="G177" s="72"/>
      <c r="H177" s="72"/>
    </row>
    <row r="178" ht="12.75" customHeight="1">
      <c r="B178" s="70" t="s">
        <v>33398</v>
      </c>
      <c r="C178" s="130" t="s">
        <v>7094</v>
      </c>
      <c r="D178" s="126" t="s">
        <v>311</v>
      </c>
      <c r="E178" s="127">
        <v>42.0</v>
      </c>
      <c r="F178" s="73"/>
      <c r="G178" s="72">
        <f t="shared" ref="G178:G182" si="21">ROUND(E178*F178,2)</f>
        <v>0</v>
      </c>
      <c r="H178" s="72"/>
    </row>
    <row r="179" ht="12.75" customHeight="1">
      <c r="B179" s="70" t="s">
        <v>33399</v>
      </c>
      <c r="C179" s="70" t="s">
        <v>33400</v>
      </c>
      <c r="D179" s="126" t="s">
        <v>525</v>
      </c>
      <c r="E179" s="127">
        <v>281.39</v>
      </c>
      <c r="F179" s="73"/>
      <c r="G179" s="72">
        <f t="shared" si="21"/>
        <v>0</v>
      </c>
      <c r="H179" s="72"/>
    </row>
    <row r="180" ht="12.75" customHeight="1">
      <c r="B180" s="70" t="s">
        <v>33401</v>
      </c>
      <c r="C180" s="70" t="s">
        <v>33402</v>
      </c>
      <c r="D180" s="126" t="s">
        <v>525</v>
      </c>
      <c r="E180" s="127">
        <v>856.9</v>
      </c>
      <c r="F180" s="128"/>
      <c r="G180" s="72">
        <f t="shared" si="21"/>
        <v>0</v>
      </c>
      <c r="H180" s="77"/>
    </row>
    <row r="181" ht="12.75" customHeight="1">
      <c r="B181" s="70" t="s">
        <v>33403</v>
      </c>
      <c r="C181" s="70" t="s">
        <v>33404</v>
      </c>
      <c r="D181" s="126" t="s">
        <v>525</v>
      </c>
      <c r="E181" s="127">
        <v>948.22</v>
      </c>
      <c r="F181" s="128"/>
      <c r="G181" s="72">
        <f t="shared" si="21"/>
        <v>0</v>
      </c>
      <c r="H181" s="81"/>
    </row>
    <row r="182" ht="12.75" customHeight="1">
      <c r="B182" s="150" t="s">
        <v>180</v>
      </c>
      <c r="C182" s="155" t="s">
        <v>33405</v>
      </c>
      <c r="D182" s="152"/>
      <c r="E182" s="152"/>
      <c r="F182" s="156"/>
      <c r="G182" s="156">
        <f t="shared" si="21"/>
        <v>0</v>
      </c>
      <c r="H182" s="72"/>
    </row>
    <row r="183" ht="12.75" customHeight="1">
      <c r="B183" s="79" t="s">
        <v>33406</v>
      </c>
      <c r="C183" s="83" t="s">
        <v>405</v>
      </c>
      <c r="D183" s="129"/>
      <c r="E183" s="129"/>
      <c r="F183" s="72"/>
      <c r="G183" s="157"/>
      <c r="H183" s="72"/>
    </row>
    <row r="184" ht="12.75" customHeight="1">
      <c r="B184" s="70" t="s">
        <v>33407</v>
      </c>
      <c r="C184" s="70" t="s">
        <v>33118</v>
      </c>
      <c r="D184" s="126" t="s">
        <v>1696</v>
      </c>
      <c r="E184" s="127">
        <v>1.69</v>
      </c>
      <c r="F184" s="73"/>
      <c r="G184" s="72">
        <f t="shared" ref="G184:G188" si="22">ROUND(E184*F184,2)</f>
        <v>0</v>
      </c>
      <c r="H184" s="72"/>
    </row>
    <row r="185" ht="12.75" customHeight="1">
      <c r="B185" s="70" t="s">
        <v>33408</v>
      </c>
      <c r="C185" s="70" t="s">
        <v>33120</v>
      </c>
      <c r="D185" s="126" t="s">
        <v>1696</v>
      </c>
      <c r="E185" s="127">
        <v>1.69</v>
      </c>
      <c r="F185" s="73"/>
      <c r="G185" s="72">
        <f t="shared" si="22"/>
        <v>0</v>
      </c>
      <c r="H185" s="72"/>
    </row>
    <row r="186" ht="12.75" customHeight="1">
      <c r="B186" s="70" t="s">
        <v>33409</v>
      </c>
      <c r="C186" s="70" t="s">
        <v>33227</v>
      </c>
      <c r="D186" s="126" t="s">
        <v>311</v>
      </c>
      <c r="E186" s="127">
        <v>1.0</v>
      </c>
      <c r="F186" s="73"/>
      <c r="G186" s="72">
        <f t="shared" si="22"/>
        <v>0</v>
      </c>
      <c r="H186" s="72"/>
    </row>
    <row r="187" ht="12.75" customHeight="1">
      <c r="B187" s="70" t="s">
        <v>33410</v>
      </c>
      <c r="C187" s="70" t="s">
        <v>33230</v>
      </c>
      <c r="D187" s="126" t="s">
        <v>311</v>
      </c>
      <c r="E187" s="127">
        <v>8.0</v>
      </c>
      <c r="F187" s="128"/>
      <c r="G187" s="72">
        <f t="shared" si="22"/>
        <v>0</v>
      </c>
      <c r="H187" s="81"/>
    </row>
    <row r="188" ht="12.75" customHeight="1">
      <c r="B188" s="70" t="s">
        <v>33411</v>
      </c>
      <c r="C188" s="70" t="s">
        <v>33232</v>
      </c>
      <c r="D188" s="126" t="s">
        <v>311</v>
      </c>
      <c r="E188" s="127">
        <v>3.0</v>
      </c>
      <c r="F188" s="73"/>
      <c r="G188" s="72">
        <f t="shared" si="22"/>
        <v>0</v>
      </c>
      <c r="H188" s="72"/>
    </row>
    <row r="189" ht="12.75" customHeight="1">
      <c r="B189" s="79" t="s">
        <v>33412</v>
      </c>
      <c r="C189" s="83" t="s">
        <v>33234</v>
      </c>
      <c r="D189" s="129"/>
      <c r="E189" s="129"/>
      <c r="F189" s="72"/>
      <c r="G189" s="72"/>
      <c r="H189" s="72"/>
    </row>
    <row r="190" ht="12.75" customHeight="1">
      <c r="B190" s="70" t="s">
        <v>33413</v>
      </c>
      <c r="C190" s="70" t="s">
        <v>33237</v>
      </c>
      <c r="D190" s="126" t="s">
        <v>408</v>
      </c>
      <c r="E190" s="127">
        <v>599.21</v>
      </c>
      <c r="F190" s="128"/>
      <c r="G190" s="72">
        <f t="shared" ref="G190:G191" si="23">ROUND(E190*F190,2)</f>
        <v>0</v>
      </c>
      <c r="H190" s="81"/>
    </row>
    <row r="191" ht="12.75" customHeight="1">
      <c r="B191" s="70" t="s">
        <v>33414</v>
      </c>
      <c r="C191" s="70" t="s">
        <v>33415</v>
      </c>
      <c r="D191" s="126" t="s">
        <v>408</v>
      </c>
      <c r="E191" s="127">
        <v>1184.93</v>
      </c>
      <c r="F191" s="73"/>
      <c r="G191" s="72">
        <f t="shared" si="23"/>
        <v>0</v>
      </c>
      <c r="H191" s="72"/>
    </row>
    <row r="192" ht="12.75" customHeight="1">
      <c r="B192" s="79" t="s">
        <v>33416</v>
      </c>
      <c r="C192" s="83" t="s">
        <v>410</v>
      </c>
      <c r="D192" s="129"/>
      <c r="E192" s="129"/>
      <c r="F192" s="72"/>
      <c r="G192" s="72"/>
      <c r="H192" s="72"/>
    </row>
    <row r="193" ht="12.75" customHeight="1">
      <c r="B193" s="70" t="s">
        <v>33417</v>
      </c>
      <c r="C193" s="70" t="s">
        <v>33127</v>
      </c>
      <c r="D193" s="126" t="s">
        <v>525</v>
      </c>
      <c r="E193" s="127">
        <v>1177.0</v>
      </c>
      <c r="F193" s="73"/>
      <c r="G193" s="72">
        <f t="shared" ref="G193:G217" si="24">ROUND(E193*F193,2)</f>
        <v>0</v>
      </c>
      <c r="H193" s="72"/>
    </row>
    <row r="194" ht="12.75" customHeight="1">
      <c r="B194" s="70" t="s">
        <v>33418</v>
      </c>
      <c r="C194" s="70" t="s">
        <v>33419</v>
      </c>
      <c r="D194" s="126" t="s">
        <v>525</v>
      </c>
      <c r="E194" s="127">
        <v>237.52</v>
      </c>
      <c r="F194" s="73"/>
      <c r="G194" s="72">
        <f t="shared" si="24"/>
        <v>0</v>
      </c>
      <c r="H194" s="72"/>
    </row>
    <row r="195" ht="12.75" customHeight="1">
      <c r="B195" s="70" t="s">
        <v>33420</v>
      </c>
      <c r="C195" s="70" t="s">
        <v>33421</v>
      </c>
      <c r="D195" s="126" t="s">
        <v>525</v>
      </c>
      <c r="E195" s="127">
        <v>167.81</v>
      </c>
      <c r="F195" s="73"/>
      <c r="G195" s="72">
        <f t="shared" si="24"/>
        <v>0</v>
      </c>
      <c r="H195" s="72"/>
    </row>
    <row r="196" ht="12.75" customHeight="1">
      <c r="B196" s="70" t="s">
        <v>33422</v>
      </c>
      <c r="C196" s="70" t="s">
        <v>33246</v>
      </c>
      <c r="D196" s="126" t="s">
        <v>525</v>
      </c>
      <c r="E196" s="127">
        <v>1.73</v>
      </c>
      <c r="F196" s="73"/>
      <c r="G196" s="72">
        <f t="shared" si="24"/>
        <v>0</v>
      </c>
      <c r="H196" s="72"/>
    </row>
    <row r="197" ht="12.75" customHeight="1">
      <c r="B197" s="70" t="s">
        <v>33423</v>
      </c>
      <c r="C197" s="70" t="s">
        <v>33424</v>
      </c>
      <c r="D197" s="126" t="s">
        <v>525</v>
      </c>
      <c r="E197" s="127">
        <v>107.68</v>
      </c>
      <c r="F197" s="73"/>
      <c r="G197" s="72">
        <f t="shared" si="24"/>
        <v>0</v>
      </c>
      <c r="H197" s="72"/>
    </row>
    <row r="198" ht="12.75" customHeight="1">
      <c r="B198" s="70" t="s">
        <v>33425</v>
      </c>
      <c r="C198" s="130" t="s">
        <v>33129</v>
      </c>
      <c r="D198" s="126" t="s">
        <v>525</v>
      </c>
      <c r="E198" s="127">
        <v>1452.49</v>
      </c>
      <c r="F198" s="73"/>
      <c r="G198" s="72">
        <f t="shared" si="24"/>
        <v>0</v>
      </c>
      <c r="H198" s="72"/>
    </row>
    <row r="199" ht="12.75" customHeight="1">
      <c r="B199" s="70" t="s">
        <v>33426</v>
      </c>
      <c r="C199" s="130" t="s">
        <v>33427</v>
      </c>
      <c r="D199" s="126" t="s">
        <v>525</v>
      </c>
      <c r="E199" s="127">
        <v>237.52</v>
      </c>
      <c r="F199" s="73"/>
      <c r="G199" s="72">
        <f t="shared" si="24"/>
        <v>0</v>
      </c>
      <c r="H199" s="72"/>
    </row>
    <row r="200" ht="12.75" customHeight="1">
      <c r="B200" s="70" t="s">
        <v>33428</v>
      </c>
      <c r="C200" s="70" t="s">
        <v>33133</v>
      </c>
      <c r="D200" s="126" t="s">
        <v>525</v>
      </c>
      <c r="E200" s="127">
        <v>1177.0</v>
      </c>
      <c r="F200" s="73"/>
      <c r="G200" s="72">
        <f t="shared" si="24"/>
        <v>0</v>
      </c>
      <c r="H200" s="72"/>
    </row>
    <row r="201" ht="12.75" customHeight="1">
      <c r="B201" s="70" t="s">
        <v>33429</v>
      </c>
      <c r="C201" s="70" t="s">
        <v>33430</v>
      </c>
      <c r="D201" s="126" t="s">
        <v>525</v>
      </c>
      <c r="E201" s="127">
        <v>237.52</v>
      </c>
      <c r="F201" s="73"/>
      <c r="G201" s="72">
        <f t="shared" si="24"/>
        <v>0</v>
      </c>
      <c r="H201" s="72"/>
    </row>
    <row r="202" ht="12.75" customHeight="1">
      <c r="B202" s="70" t="s">
        <v>33431</v>
      </c>
      <c r="C202" s="70" t="s">
        <v>33432</v>
      </c>
      <c r="D202" s="126" t="s">
        <v>525</v>
      </c>
      <c r="E202" s="127">
        <v>167.81</v>
      </c>
      <c r="F202" s="73"/>
      <c r="G202" s="72">
        <f t="shared" si="24"/>
        <v>0</v>
      </c>
      <c r="H202" s="72"/>
    </row>
    <row r="203" ht="12.75" customHeight="1">
      <c r="B203" s="70" t="s">
        <v>33433</v>
      </c>
      <c r="C203" s="70" t="s">
        <v>33257</v>
      </c>
      <c r="D203" s="126" t="s">
        <v>525</v>
      </c>
      <c r="E203" s="127">
        <v>1.73</v>
      </c>
      <c r="F203" s="73"/>
      <c r="G203" s="72">
        <f t="shared" si="24"/>
        <v>0</v>
      </c>
      <c r="H203" s="72"/>
    </row>
    <row r="204" ht="12.75" customHeight="1">
      <c r="B204" s="70" t="s">
        <v>33434</v>
      </c>
      <c r="C204" s="70" t="s">
        <v>33435</v>
      </c>
      <c r="D204" s="126" t="s">
        <v>525</v>
      </c>
      <c r="E204" s="127">
        <v>107.68</v>
      </c>
      <c r="F204" s="73"/>
      <c r="G204" s="72">
        <f t="shared" si="24"/>
        <v>0</v>
      </c>
      <c r="H204" s="72"/>
    </row>
    <row r="205" ht="12.75" customHeight="1">
      <c r="B205" s="70" t="s">
        <v>33436</v>
      </c>
      <c r="C205" s="70" t="s">
        <v>33137</v>
      </c>
      <c r="D205" s="126" t="s">
        <v>525</v>
      </c>
      <c r="E205" s="127">
        <v>1177.0</v>
      </c>
      <c r="F205" s="73"/>
      <c r="G205" s="72">
        <f t="shared" si="24"/>
        <v>0</v>
      </c>
      <c r="H205" s="72"/>
    </row>
    <row r="206" ht="12.75" customHeight="1">
      <c r="B206" s="70" t="s">
        <v>33437</v>
      </c>
      <c r="C206" s="70" t="s">
        <v>33438</v>
      </c>
      <c r="D206" s="126" t="s">
        <v>525</v>
      </c>
      <c r="E206" s="127">
        <v>237.52</v>
      </c>
      <c r="F206" s="73"/>
      <c r="G206" s="72">
        <f t="shared" si="24"/>
        <v>0</v>
      </c>
      <c r="H206" s="72"/>
    </row>
    <row r="207" ht="12.75" customHeight="1">
      <c r="B207" s="70" t="s">
        <v>33439</v>
      </c>
      <c r="C207" s="70" t="s">
        <v>33440</v>
      </c>
      <c r="D207" s="126" t="s">
        <v>525</v>
      </c>
      <c r="E207" s="127">
        <v>167.81</v>
      </c>
      <c r="F207" s="73"/>
      <c r="G207" s="72">
        <f t="shared" si="24"/>
        <v>0</v>
      </c>
      <c r="H207" s="72"/>
    </row>
    <row r="208" ht="12.75" customHeight="1">
      <c r="B208" s="70" t="s">
        <v>33441</v>
      </c>
      <c r="C208" s="70" t="s">
        <v>33267</v>
      </c>
      <c r="D208" s="126" t="s">
        <v>525</v>
      </c>
      <c r="E208" s="127">
        <v>1.73</v>
      </c>
      <c r="F208" s="73"/>
      <c r="G208" s="72">
        <f t="shared" si="24"/>
        <v>0</v>
      </c>
      <c r="H208" s="72"/>
    </row>
    <row r="209" ht="12.75" customHeight="1">
      <c r="B209" s="70" t="s">
        <v>33442</v>
      </c>
      <c r="C209" s="70" t="s">
        <v>33443</v>
      </c>
      <c r="D209" s="126" t="s">
        <v>525</v>
      </c>
      <c r="E209" s="127">
        <v>107.68</v>
      </c>
      <c r="F209" s="73"/>
      <c r="G209" s="72">
        <f t="shared" si="24"/>
        <v>0</v>
      </c>
      <c r="H209" s="72"/>
    </row>
    <row r="210" ht="12.75" customHeight="1">
      <c r="B210" s="70" t="s">
        <v>33444</v>
      </c>
      <c r="C210" s="70" t="s">
        <v>33141</v>
      </c>
      <c r="D210" s="126" t="s">
        <v>525</v>
      </c>
      <c r="E210" s="127">
        <v>1177.0</v>
      </c>
      <c r="F210" s="73"/>
      <c r="G210" s="72">
        <f t="shared" si="24"/>
        <v>0</v>
      </c>
      <c r="H210" s="72"/>
    </row>
    <row r="211" ht="12.75" customHeight="1">
      <c r="B211" s="70" t="s">
        <v>33445</v>
      </c>
      <c r="C211" s="70" t="s">
        <v>33446</v>
      </c>
      <c r="D211" s="126" t="s">
        <v>525</v>
      </c>
      <c r="E211" s="127">
        <v>237.52</v>
      </c>
      <c r="F211" s="73"/>
      <c r="G211" s="72">
        <f t="shared" si="24"/>
        <v>0</v>
      </c>
      <c r="H211" s="72"/>
    </row>
    <row r="212" ht="12.75" customHeight="1">
      <c r="B212" s="70" t="s">
        <v>33447</v>
      </c>
      <c r="C212" s="70" t="s">
        <v>33448</v>
      </c>
      <c r="D212" s="126" t="s">
        <v>525</v>
      </c>
      <c r="E212" s="127">
        <v>167.81</v>
      </c>
      <c r="F212" s="73"/>
      <c r="G212" s="72">
        <f t="shared" si="24"/>
        <v>0</v>
      </c>
      <c r="H212" s="72"/>
    </row>
    <row r="213" ht="12.75" customHeight="1">
      <c r="B213" s="70" t="s">
        <v>33449</v>
      </c>
      <c r="C213" s="70" t="s">
        <v>33277</v>
      </c>
      <c r="D213" s="126" t="s">
        <v>525</v>
      </c>
      <c r="E213" s="127">
        <v>1.73</v>
      </c>
      <c r="F213" s="73"/>
      <c r="G213" s="72">
        <f t="shared" si="24"/>
        <v>0</v>
      </c>
      <c r="H213" s="72"/>
    </row>
    <row r="214" ht="12.75" customHeight="1">
      <c r="B214" s="70" t="s">
        <v>33450</v>
      </c>
      <c r="C214" s="70" t="s">
        <v>33451</v>
      </c>
      <c r="D214" s="126" t="s">
        <v>525</v>
      </c>
      <c r="E214" s="127">
        <v>107.68</v>
      </c>
      <c r="F214" s="73"/>
      <c r="G214" s="72">
        <f t="shared" si="24"/>
        <v>0</v>
      </c>
      <c r="H214" s="72"/>
    </row>
    <row r="215" ht="12.75" customHeight="1">
      <c r="B215" s="70" t="s">
        <v>33452</v>
      </c>
      <c r="C215" s="70" t="s">
        <v>33281</v>
      </c>
      <c r="D215" s="126" t="s">
        <v>413</v>
      </c>
      <c r="E215" s="127">
        <v>229.36</v>
      </c>
      <c r="F215" s="73"/>
      <c r="G215" s="72">
        <f t="shared" si="24"/>
        <v>0</v>
      </c>
      <c r="H215" s="72"/>
    </row>
    <row r="216" ht="12.75" customHeight="1">
      <c r="B216" s="70" t="s">
        <v>33453</v>
      </c>
      <c r="C216" s="70" t="s">
        <v>33283</v>
      </c>
      <c r="D216" s="126" t="s">
        <v>413</v>
      </c>
      <c r="E216" s="127">
        <v>122.42</v>
      </c>
      <c r="F216" s="128"/>
      <c r="G216" s="72">
        <f t="shared" si="24"/>
        <v>0</v>
      </c>
      <c r="H216" s="81"/>
    </row>
    <row r="217" ht="12.75" customHeight="1">
      <c r="B217" s="70" t="s">
        <v>33454</v>
      </c>
      <c r="C217" s="130" t="s">
        <v>33285</v>
      </c>
      <c r="D217" s="126" t="s">
        <v>413</v>
      </c>
      <c r="E217" s="127">
        <v>64.16</v>
      </c>
      <c r="F217" s="73"/>
      <c r="G217" s="72">
        <f t="shared" si="24"/>
        <v>0</v>
      </c>
      <c r="H217" s="72"/>
    </row>
    <row r="218" ht="12.75" customHeight="1">
      <c r="B218" s="79" t="s">
        <v>33455</v>
      </c>
      <c r="C218" s="83" t="s">
        <v>33143</v>
      </c>
      <c r="D218" s="129"/>
      <c r="E218" s="129"/>
      <c r="F218" s="72"/>
      <c r="G218" s="72"/>
      <c r="H218" s="72"/>
    </row>
    <row r="219" ht="12.75" customHeight="1">
      <c r="B219" s="70" t="s">
        <v>33456</v>
      </c>
      <c r="C219" s="70" t="s">
        <v>33290</v>
      </c>
      <c r="D219" s="126" t="s">
        <v>525</v>
      </c>
      <c r="E219" s="127">
        <v>1.73</v>
      </c>
      <c r="F219" s="73"/>
      <c r="G219" s="72">
        <f t="shared" ref="G219:G232" si="25">ROUND(E219*F219,2)</f>
        <v>0</v>
      </c>
      <c r="H219" s="72"/>
    </row>
    <row r="220" ht="12.75" customHeight="1">
      <c r="B220" s="70" t="s">
        <v>33457</v>
      </c>
      <c r="C220" s="70" t="s">
        <v>33295</v>
      </c>
      <c r="D220" s="126" t="s">
        <v>525</v>
      </c>
      <c r="E220" s="127">
        <v>822.1800000000001</v>
      </c>
      <c r="F220" s="73"/>
      <c r="G220" s="72">
        <f t="shared" si="25"/>
        <v>0</v>
      </c>
      <c r="H220" s="72"/>
    </row>
    <row r="221" ht="12.75" customHeight="1">
      <c r="B221" s="70" t="s">
        <v>33458</v>
      </c>
      <c r="C221" s="70" t="s">
        <v>33459</v>
      </c>
      <c r="D221" s="126" t="s">
        <v>525</v>
      </c>
      <c r="E221" s="127">
        <v>107.68</v>
      </c>
      <c r="F221" s="73"/>
      <c r="G221" s="72">
        <f t="shared" si="25"/>
        <v>0</v>
      </c>
      <c r="H221" s="72"/>
    </row>
    <row r="222" ht="12.75" customHeight="1">
      <c r="B222" s="70" t="s">
        <v>33460</v>
      </c>
      <c r="C222" s="70" t="s">
        <v>33461</v>
      </c>
      <c r="D222" s="126" t="s">
        <v>525</v>
      </c>
      <c r="E222" s="127">
        <v>522.62</v>
      </c>
      <c r="F222" s="73"/>
      <c r="G222" s="72">
        <f t="shared" si="25"/>
        <v>0</v>
      </c>
      <c r="H222" s="72"/>
    </row>
    <row r="223" ht="12.75" customHeight="1">
      <c r="B223" s="70" t="s">
        <v>33462</v>
      </c>
      <c r="C223" s="70" t="s">
        <v>33463</v>
      </c>
      <c r="D223" s="126" t="s">
        <v>525</v>
      </c>
      <c r="E223" s="127">
        <v>237.52</v>
      </c>
      <c r="F223" s="73"/>
      <c r="G223" s="72">
        <f t="shared" si="25"/>
        <v>0</v>
      </c>
      <c r="H223" s="72"/>
    </row>
    <row r="224" ht="12.75" customHeight="1">
      <c r="B224" s="70" t="s">
        <v>33464</v>
      </c>
      <c r="C224" s="130" t="s">
        <v>33297</v>
      </c>
      <c r="D224" s="126" t="s">
        <v>525</v>
      </c>
      <c r="E224" s="127">
        <v>1.73</v>
      </c>
      <c r="F224" s="73"/>
      <c r="G224" s="72">
        <f t="shared" si="25"/>
        <v>0</v>
      </c>
      <c r="H224" s="72"/>
    </row>
    <row r="225" ht="12.75" customHeight="1">
      <c r="B225" s="70" t="s">
        <v>33465</v>
      </c>
      <c r="C225" s="130" t="s">
        <v>33300</v>
      </c>
      <c r="D225" s="126" t="s">
        <v>525</v>
      </c>
      <c r="E225" s="127">
        <v>929.86</v>
      </c>
      <c r="F225" s="73"/>
      <c r="G225" s="72">
        <f t="shared" si="25"/>
        <v>0</v>
      </c>
      <c r="H225" s="72"/>
    </row>
    <row r="226" ht="12.75" customHeight="1">
      <c r="B226" s="70" t="s">
        <v>33466</v>
      </c>
      <c r="C226" s="130" t="s">
        <v>33151</v>
      </c>
      <c r="D226" s="126" t="s">
        <v>525</v>
      </c>
      <c r="E226" s="127">
        <v>522.62</v>
      </c>
      <c r="F226" s="73"/>
      <c r="G226" s="72">
        <f t="shared" si="25"/>
        <v>0</v>
      </c>
      <c r="H226" s="72"/>
    </row>
    <row r="227" ht="12.75" customHeight="1">
      <c r="B227" s="70" t="s">
        <v>33467</v>
      </c>
      <c r="C227" s="130" t="s">
        <v>33468</v>
      </c>
      <c r="D227" s="126" t="s">
        <v>525</v>
      </c>
      <c r="E227" s="127">
        <v>237.52</v>
      </c>
      <c r="F227" s="73"/>
      <c r="G227" s="72">
        <f t="shared" si="25"/>
        <v>0</v>
      </c>
      <c r="H227" s="72"/>
    </row>
    <row r="228" ht="12.75" customHeight="1">
      <c r="B228" s="70" t="s">
        <v>33469</v>
      </c>
      <c r="C228" s="70" t="s">
        <v>33302</v>
      </c>
      <c r="D228" s="126" t="s">
        <v>525</v>
      </c>
      <c r="E228" s="127">
        <v>1.73</v>
      </c>
      <c r="F228" s="73"/>
      <c r="G228" s="72">
        <f t="shared" si="25"/>
        <v>0</v>
      </c>
      <c r="H228" s="72"/>
    </row>
    <row r="229" ht="12.75" customHeight="1">
      <c r="B229" s="70" t="s">
        <v>33470</v>
      </c>
      <c r="C229" s="70" t="s">
        <v>33306</v>
      </c>
      <c r="D229" s="126" t="s">
        <v>525</v>
      </c>
      <c r="E229" s="127">
        <v>929.86</v>
      </c>
      <c r="F229" s="73"/>
      <c r="G229" s="72">
        <f t="shared" si="25"/>
        <v>0</v>
      </c>
      <c r="H229" s="72"/>
    </row>
    <row r="230" ht="12.75" customHeight="1">
      <c r="B230" s="70" t="s">
        <v>33471</v>
      </c>
      <c r="C230" s="70" t="s">
        <v>33155</v>
      </c>
      <c r="D230" s="126" t="s">
        <v>525</v>
      </c>
      <c r="E230" s="127">
        <v>522.62</v>
      </c>
      <c r="F230" s="73"/>
      <c r="G230" s="72">
        <f t="shared" si="25"/>
        <v>0</v>
      </c>
      <c r="H230" s="72"/>
    </row>
    <row r="231" ht="12.75" customHeight="1">
      <c r="B231" s="70" t="s">
        <v>33472</v>
      </c>
      <c r="C231" s="70" t="s">
        <v>33473</v>
      </c>
      <c r="D231" s="126" t="s">
        <v>525</v>
      </c>
      <c r="E231" s="127">
        <v>237.52</v>
      </c>
      <c r="F231" s="128"/>
      <c r="G231" s="72">
        <f t="shared" si="25"/>
        <v>0</v>
      </c>
      <c r="H231" s="81"/>
    </row>
    <row r="232" ht="12.75" customHeight="1">
      <c r="B232" s="70" t="s">
        <v>33474</v>
      </c>
      <c r="C232" s="70" t="s">
        <v>33310</v>
      </c>
      <c r="D232" s="126" t="s">
        <v>311</v>
      </c>
      <c r="E232" s="127">
        <v>4.0</v>
      </c>
      <c r="F232" s="73"/>
      <c r="G232" s="72">
        <f t="shared" si="25"/>
        <v>0</v>
      </c>
      <c r="H232" s="72"/>
    </row>
    <row r="233" ht="12.75" customHeight="1">
      <c r="B233" s="79" t="s">
        <v>33475</v>
      </c>
      <c r="C233" s="83" t="s">
        <v>33157</v>
      </c>
      <c r="D233" s="129"/>
      <c r="E233" s="129"/>
      <c r="F233" s="72"/>
      <c r="G233" s="72"/>
      <c r="H233" s="72"/>
    </row>
    <row r="234" ht="12.75" customHeight="1">
      <c r="B234" s="70" t="s">
        <v>33476</v>
      </c>
      <c r="C234" s="70" t="s">
        <v>33477</v>
      </c>
      <c r="D234" s="126" t="s">
        <v>311</v>
      </c>
      <c r="E234" s="127">
        <v>2.0</v>
      </c>
      <c r="F234" s="73"/>
      <c r="G234" s="72">
        <f t="shared" ref="G234:G248" si="26">ROUND(E234*F234,2)</f>
        <v>0</v>
      </c>
      <c r="H234" s="72"/>
    </row>
    <row r="235" ht="12.75" customHeight="1">
      <c r="B235" s="70" t="s">
        <v>33478</v>
      </c>
      <c r="C235" s="70" t="s">
        <v>33479</v>
      </c>
      <c r="D235" s="126" t="s">
        <v>311</v>
      </c>
      <c r="E235" s="127">
        <v>1.0</v>
      </c>
      <c r="F235" s="73"/>
      <c r="G235" s="72">
        <f t="shared" si="26"/>
        <v>0</v>
      </c>
      <c r="H235" s="72"/>
    </row>
    <row r="236" ht="12.75" customHeight="1">
      <c r="B236" s="70" t="s">
        <v>33480</v>
      </c>
      <c r="C236" s="70" t="s">
        <v>33161</v>
      </c>
      <c r="D236" s="126" t="s">
        <v>311</v>
      </c>
      <c r="E236" s="127">
        <v>1.0</v>
      </c>
      <c r="F236" s="73"/>
      <c r="G236" s="72">
        <f t="shared" si="26"/>
        <v>0</v>
      </c>
      <c r="H236" s="72"/>
    </row>
    <row r="237" ht="12.75" customHeight="1">
      <c r="B237" s="70" t="s">
        <v>33481</v>
      </c>
      <c r="C237" s="70" t="s">
        <v>33159</v>
      </c>
      <c r="D237" s="126" t="s">
        <v>311</v>
      </c>
      <c r="E237" s="127">
        <v>1.0</v>
      </c>
      <c r="F237" s="73"/>
      <c r="G237" s="72">
        <f t="shared" si="26"/>
        <v>0</v>
      </c>
      <c r="H237" s="72"/>
    </row>
    <row r="238" ht="12.75" customHeight="1">
      <c r="B238" s="70" t="s">
        <v>33482</v>
      </c>
      <c r="C238" s="70" t="s">
        <v>33319</v>
      </c>
      <c r="D238" s="126" t="s">
        <v>311</v>
      </c>
      <c r="E238" s="127">
        <v>8.0</v>
      </c>
      <c r="F238" s="73"/>
      <c r="G238" s="72">
        <f t="shared" si="26"/>
        <v>0</v>
      </c>
      <c r="H238" s="72"/>
    </row>
    <row r="239" ht="12.75" customHeight="1">
      <c r="B239" s="70" t="s">
        <v>33483</v>
      </c>
      <c r="C239" s="70" t="s">
        <v>33484</v>
      </c>
      <c r="D239" s="126" t="s">
        <v>311</v>
      </c>
      <c r="E239" s="127">
        <v>2.0</v>
      </c>
      <c r="F239" s="73"/>
      <c r="G239" s="72">
        <f t="shared" si="26"/>
        <v>0</v>
      </c>
      <c r="H239" s="72"/>
    </row>
    <row r="240" ht="12.75" customHeight="1">
      <c r="B240" s="70" t="s">
        <v>33485</v>
      </c>
      <c r="C240" s="70" t="s">
        <v>33317</v>
      </c>
      <c r="D240" s="126" t="s">
        <v>311</v>
      </c>
      <c r="E240" s="127">
        <v>3.0</v>
      </c>
      <c r="F240" s="73"/>
      <c r="G240" s="72">
        <f t="shared" si="26"/>
        <v>0</v>
      </c>
      <c r="H240" s="72"/>
    </row>
    <row r="241" ht="12.75" customHeight="1">
      <c r="B241" s="70" t="s">
        <v>33486</v>
      </c>
      <c r="C241" s="70" t="s">
        <v>33487</v>
      </c>
      <c r="D241" s="126" t="s">
        <v>311</v>
      </c>
      <c r="E241" s="127">
        <v>4.0</v>
      </c>
      <c r="F241" s="73"/>
      <c r="G241" s="72">
        <f t="shared" si="26"/>
        <v>0</v>
      </c>
      <c r="H241" s="72"/>
    </row>
    <row r="242" ht="12.75" customHeight="1">
      <c r="B242" s="70" t="s">
        <v>33488</v>
      </c>
      <c r="C242" s="70" t="s">
        <v>33335</v>
      </c>
      <c r="D242" s="126" t="s">
        <v>311</v>
      </c>
      <c r="E242" s="127">
        <v>1.0</v>
      </c>
      <c r="F242" s="73"/>
      <c r="G242" s="72">
        <f t="shared" si="26"/>
        <v>0</v>
      </c>
      <c r="H242" s="72"/>
    </row>
    <row r="243" ht="12.75" customHeight="1">
      <c r="B243" s="70" t="s">
        <v>33489</v>
      </c>
      <c r="C243" s="70" t="s">
        <v>33490</v>
      </c>
      <c r="D243" s="126" t="s">
        <v>311</v>
      </c>
      <c r="E243" s="127">
        <v>1.0</v>
      </c>
      <c r="F243" s="73"/>
      <c r="G243" s="72">
        <f t="shared" si="26"/>
        <v>0</v>
      </c>
      <c r="H243" s="72"/>
    </row>
    <row r="244" ht="12.75" customHeight="1">
      <c r="B244" s="70" t="s">
        <v>33491</v>
      </c>
      <c r="C244" s="70" t="s">
        <v>33492</v>
      </c>
      <c r="D244" s="126" t="s">
        <v>311</v>
      </c>
      <c r="E244" s="127">
        <v>1.0</v>
      </c>
      <c r="F244" s="73"/>
      <c r="G244" s="72">
        <f t="shared" si="26"/>
        <v>0</v>
      </c>
      <c r="H244" s="72"/>
    </row>
    <row r="245" ht="12.75" customHeight="1">
      <c r="B245" s="70" t="s">
        <v>33493</v>
      </c>
      <c r="C245" s="70" t="s">
        <v>33169</v>
      </c>
      <c r="D245" s="126" t="s">
        <v>311</v>
      </c>
      <c r="E245" s="127">
        <v>21.0</v>
      </c>
      <c r="F245" s="73"/>
      <c r="G245" s="72">
        <f t="shared" si="26"/>
        <v>0</v>
      </c>
      <c r="H245" s="72"/>
    </row>
    <row r="246" ht="12.75" customHeight="1">
      <c r="B246" s="70" t="s">
        <v>33494</v>
      </c>
      <c r="C246" s="70" t="s">
        <v>33495</v>
      </c>
      <c r="D246" s="126" t="s">
        <v>311</v>
      </c>
      <c r="E246" s="127">
        <v>4.0</v>
      </c>
      <c r="F246" s="73"/>
      <c r="G246" s="72">
        <f t="shared" si="26"/>
        <v>0</v>
      </c>
      <c r="H246" s="72"/>
    </row>
    <row r="247" ht="12.75" customHeight="1">
      <c r="B247" s="70" t="s">
        <v>33496</v>
      </c>
      <c r="C247" s="70" t="s">
        <v>33173</v>
      </c>
      <c r="D247" s="126" t="s">
        <v>311</v>
      </c>
      <c r="E247" s="127">
        <v>21.0</v>
      </c>
      <c r="F247" s="128"/>
      <c r="G247" s="72">
        <f t="shared" si="26"/>
        <v>0</v>
      </c>
      <c r="H247" s="81"/>
    </row>
    <row r="248" ht="12.75" customHeight="1">
      <c r="B248" s="70" t="s">
        <v>33497</v>
      </c>
      <c r="C248" s="70" t="s">
        <v>33498</v>
      </c>
      <c r="D248" s="126" t="s">
        <v>311</v>
      </c>
      <c r="E248" s="127">
        <v>4.0</v>
      </c>
      <c r="F248" s="128"/>
      <c r="G248" s="72">
        <f t="shared" si="26"/>
        <v>0</v>
      </c>
      <c r="H248" s="86"/>
    </row>
    <row r="249" ht="12.75" customHeight="1">
      <c r="B249" s="79" t="s">
        <v>33499</v>
      </c>
      <c r="C249" s="83" t="s">
        <v>17769</v>
      </c>
      <c r="D249" s="129"/>
      <c r="E249" s="129"/>
      <c r="F249" s="72"/>
      <c r="G249" s="72"/>
      <c r="H249" s="72"/>
    </row>
    <row r="250" ht="12.75" customHeight="1">
      <c r="B250" s="84" t="s">
        <v>33500</v>
      </c>
      <c r="C250" s="85" t="s">
        <v>33352</v>
      </c>
      <c r="D250" s="129"/>
      <c r="E250" s="129"/>
      <c r="F250" s="72"/>
      <c r="G250" s="72"/>
      <c r="H250" s="72"/>
    </row>
    <row r="251" ht="12.75" customHeight="1">
      <c r="B251" s="70" t="s">
        <v>33501</v>
      </c>
      <c r="C251" s="70" t="s">
        <v>33502</v>
      </c>
      <c r="D251" s="126" t="s">
        <v>311</v>
      </c>
      <c r="E251" s="127">
        <v>1.0</v>
      </c>
      <c r="F251" s="73"/>
      <c r="G251" s="72">
        <f t="shared" ref="G251:G258" si="27">ROUND(E251*F251,2)</f>
        <v>0</v>
      </c>
      <c r="H251" s="72"/>
    </row>
    <row r="252" ht="12.75" customHeight="1">
      <c r="B252" s="70" t="s">
        <v>33503</v>
      </c>
      <c r="C252" s="130" t="s">
        <v>33178</v>
      </c>
      <c r="D252" s="126" t="s">
        <v>311</v>
      </c>
      <c r="E252" s="127">
        <v>2.0</v>
      </c>
      <c r="F252" s="73"/>
      <c r="G252" s="72">
        <f t="shared" si="27"/>
        <v>0</v>
      </c>
      <c r="H252" s="72"/>
    </row>
    <row r="253" ht="12.75" customHeight="1">
      <c r="B253" s="70" t="s">
        <v>33504</v>
      </c>
      <c r="C253" s="130" t="s">
        <v>33505</v>
      </c>
      <c r="D253" s="126" t="s">
        <v>311</v>
      </c>
      <c r="E253" s="127">
        <v>1.0</v>
      </c>
      <c r="F253" s="73"/>
      <c r="G253" s="72">
        <f t="shared" si="27"/>
        <v>0</v>
      </c>
      <c r="H253" s="72"/>
    </row>
    <row r="254" ht="12.75" customHeight="1">
      <c r="B254" s="70" t="s">
        <v>33506</v>
      </c>
      <c r="C254" s="70" t="s">
        <v>33356</v>
      </c>
      <c r="D254" s="126" t="s">
        <v>311</v>
      </c>
      <c r="E254" s="127">
        <v>1.0</v>
      </c>
      <c r="F254" s="73"/>
      <c r="G254" s="72">
        <f t="shared" si="27"/>
        <v>0</v>
      </c>
      <c r="H254" s="72"/>
    </row>
    <row r="255" ht="12.75" customHeight="1">
      <c r="B255" s="70" t="s">
        <v>33507</v>
      </c>
      <c r="C255" s="70" t="s">
        <v>33508</v>
      </c>
      <c r="D255" s="126" t="s">
        <v>311</v>
      </c>
      <c r="E255" s="127">
        <v>3.0</v>
      </c>
      <c r="F255" s="73"/>
      <c r="G255" s="72">
        <f t="shared" si="27"/>
        <v>0</v>
      </c>
      <c r="H255" s="72"/>
    </row>
    <row r="256" ht="12.75" customHeight="1">
      <c r="B256" s="70" t="s">
        <v>33509</v>
      </c>
      <c r="C256" s="70" t="s">
        <v>33510</v>
      </c>
      <c r="D256" s="126" t="s">
        <v>311</v>
      </c>
      <c r="E256" s="127">
        <v>1.0</v>
      </c>
      <c r="F256" s="73"/>
      <c r="G256" s="72">
        <f t="shared" si="27"/>
        <v>0</v>
      </c>
      <c r="H256" s="72"/>
    </row>
    <row r="257" ht="12.75" customHeight="1">
      <c r="B257" s="70" t="s">
        <v>33511</v>
      </c>
      <c r="C257" s="70" t="s">
        <v>33360</v>
      </c>
      <c r="D257" s="126" t="s">
        <v>311</v>
      </c>
      <c r="E257" s="127">
        <v>3.0</v>
      </c>
      <c r="F257" s="128"/>
      <c r="G257" s="72">
        <f t="shared" si="27"/>
        <v>0</v>
      </c>
      <c r="H257" s="86"/>
    </row>
    <row r="258" ht="12.75" customHeight="1">
      <c r="B258" s="70" t="s">
        <v>33512</v>
      </c>
      <c r="C258" s="70" t="s">
        <v>33363</v>
      </c>
      <c r="D258" s="126" t="s">
        <v>311</v>
      </c>
      <c r="E258" s="127">
        <v>4.0</v>
      </c>
      <c r="F258" s="73"/>
      <c r="G258" s="72">
        <f t="shared" si="27"/>
        <v>0</v>
      </c>
      <c r="H258" s="72"/>
    </row>
    <row r="259" ht="12.75" customHeight="1">
      <c r="B259" s="84" t="s">
        <v>33513</v>
      </c>
      <c r="C259" s="85" t="s">
        <v>33514</v>
      </c>
      <c r="D259" s="129"/>
      <c r="E259" s="129"/>
      <c r="F259" s="72"/>
      <c r="G259" s="72"/>
      <c r="H259" s="72"/>
    </row>
    <row r="260" ht="12.75" customHeight="1">
      <c r="B260" s="70" t="s">
        <v>33515</v>
      </c>
      <c r="C260" s="70" t="s">
        <v>33516</v>
      </c>
      <c r="D260" s="126" t="s">
        <v>311</v>
      </c>
      <c r="E260" s="127">
        <v>1.0</v>
      </c>
      <c r="F260" s="73"/>
      <c r="G260" s="72">
        <f t="shared" ref="G260:G266" si="28">ROUND(E260*F260,2)</f>
        <v>0</v>
      </c>
      <c r="H260" s="72"/>
    </row>
    <row r="261" ht="12.75" customHeight="1">
      <c r="B261" s="70" t="s">
        <v>33517</v>
      </c>
      <c r="C261" s="70" t="s">
        <v>33187</v>
      </c>
      <c r="D261" s="126" t="s">
        <v>311</v>
      </c>
      <c r="E261" s="127">
        <v>1.0</v>
      </c>
      <c r="F261" s="73"/>
      <c r="G261" s="72">
        <f t="shared" si="28"/>
        <v>0</v>
      </c>
      <c r="H261" s="72"/>
    </row>
    <row r="262" ht="12.75" customHeight="1">
      <c r="B262" s="70" t="s">
        <v>33518</v>
      </c>
      <c r="C262" s="70" t="s">
        <v>33519</v>
      </c>
      <c r="D262" s="126" t="s">
        <v>311</v>
      </c>
      <c r="E262" s="127">
        <v>1.0</v>
      </c>
      <c r="F262" s="73"/>
      <c r="G262" s="72">
        <f t="shared" si="28"/>
        <v>0</v>
      </c>
      <c r="H262" s="72"/>
    </row>
    <row r="263" ht="12.75" customHeight="1">
      <c r="B263" s="70" t="s">
        <v>33520</v>
      </c>
      <c r="C263" s="70" t="s">
        <v>33521</v>
      </c>
      <c r="D263" s="126" t="s">
        <v>311</v>
      </c>
      <c r="E263" s="127">
        <v>2.0</v>
      </c>
      <c r="F263" s="73"/>
      <c r="G263" s="72">
        <f t="shared" si="28"/>
        <v>0</v>
      </c>
      <c r="H263" s="72"/>
    </row>
    <row r="264" ht="12.75" customHeight="1">
      <c r="B264" s="70" t="s">
        <v>33522</v>
      </c>
      <c r="C264" s="70" t="s">
        <v>33523</v>
      </c>
      <c r="D264" s="126" t="s">
        <v>311</v>
      </c>
      <c r="E264" s="127">
        <v>1.0</v>
      </c>
      <c r="F264" s="73"/>
      <c r="G264" s="72">
        <f t="shared" si="28"/>
        <v>0</v>
      </c>
      <c r="H264" s="72"/>
    </row>
    <row r="265" ht="12.75" customHeight="1">
      <c r="B265" s="70" t="s">
        <v>33524</v>
      </c>
      <c r="C265" s="70" t="s">
        <v>33191</v>
      </c>
      <c r="D265" s="126" t="s">
        <v>311</v>
      </c>
      <c r="E265" s="127">
        <v>6.0</v>
      </c>
      <c r="F265" s="128"/>
      <c r="G265" s="72">
        <f t="shared" si="28"/>
        <v>0</v>
      </c>
      <c r="H265" s="86"/>
    </row>
    <row r="266" ht="12.75" customHeight="1">
      <c r="B266" s="70" t="s">
        <v>33525</v>
      </c>
      <c r="C266" s="70" t="s">
        <v>33193</v>
      </c>
      <c r="D266" s="126" t="s">
        <v>311</v>
      </c>
      <c r="E266" s="127">
        <v>3.0</v>
      </c>
      <c r="F266" s="73"/>
      <c r="G266" s="72">
        <f t="shared" si="28"/>
        <v>0</v>
      </c>
      <c r="H266" s="72"/>
    </row>
    <row r="267" ht="12.75" customHeight="1">
      <c r="B267" s="84" t="s">
        <v>33526</v>
      </c>
      <c r="C267" s="85" t="s">
        <v>33527</v>
      </c>
      <c r="D267" s="129"/>
      <c r="E267" s="129"/>
      <c r="F267" s="72"/>
      <c r="G267" s="72"/>
      <c r="H267" s="72"/>
    </row>
    <row r="268" ht="12.75" customHeight="1">
      <c r="B268" s="70" t="s">
        <v>33528</v>
      </c>
      <c r="C268" s="70" t="s">
        <v>33529</v>
      </c>
      <c r="D268" s="126" t="s">
        <v>311</v>
      </c>
      <c r="E268" s="127">
        <v>3.0</v>
      </c>
      <c r="F268" s="128"/>
      <c r="G268" s="72">
        <f t="shared" ref="G268:G269" si="29">ROUND(E268*F268,2)</f>
        <v>0</v>
      </c>
      <c r="H268" s="81"/>
    </row>
    <row r="269" ht="12.75" customHeight="1">
      <c r="B269" s="70" t="s">
        <v>33530</v>
      </c>
      <c r="C269" s="70" t="s">
        <v>33531</v>
      </c>
      <c r="D269" s="126" t="s">
        <v>311</v>
      </c>
      <c r="E269" s="127">
        <v>3.0</v>
      </c>
      <c r="F269" s="128"/>
      <c r="G269" s="72">
        <f t="shared" si="29"/>
        <v>0</v>
      </c>
      <c r="H269" s="86"/>
    </row>
    <row r="270" ht="12.75" customHeight="1">
      <c r="B270" s="79" t="s">
        <v>33532</v>
      </c>
      <c r="C270" s="83" t="s">
        <v>33195</v>
      </c>
      <c r="D270" s="129"/>
      <c r="E270" s="129"/>
      <c r="F270" s="72"/>
      <c r="G270" s="72"/>
      <c r="H270" s="72"/>
    </row>
    <row r="271" ht="12.75" customHeight="1">
      <c r="B271" s="84" t="s">
        <v>33533</v>
      </c>
      <c r="C271" s="85" t="s">
        <v>33534</v>
      </c>
      <c r="D271" s="129"/>
      <c r="E271" s="129"/>
      <c r="F271" s="72"/>
      <c r="G271" s="72"/>
      <c r="H271" s="72"/>
    </row>
    <row r="272" ht="12.75" customHeight="1">
      <c r="B272" s="70" t="s">
        <v>33535</v>
      </c>
      <c r="C272" s="130" t="s">
        <v>33536</v>
      </c>
      <c r="D272" s="126" t="s">
        <v>311</v>
      </c>
      <c r="E272" s="127">
        <v>1.0</v>
      </c>
      <c r="F272" s="73"/>
      <c r="G272" s="72">
        <f t="shared" ref="G272:G274" si="30">ROUND(E272*F272,2)</f>
        <v>0</v>
      </c>
      <c r="H272" s="72"/>
    </row>
    <row r="273" ht="12.75" customHeight="1">
      <c r="B273" s="70" t="s">
        <v>33537</v>
      </c>
      <c r="C273" s="70" t="s">
        <v>33538</v>
      </c>
      <c r="D273" s="126" t="s">
        <v>311</v>
      </c>
      <c r="E273" s="127">
        <v>1.0</v>
      </c>
      <c r="F273" s="128"/>
      <c r="G273" s="72">
        <f t="shared" si="30"/>
        <v>0</v>
      </c>
      <c r="H273" s="86"/>
    </row>
    <row r="274" ht="12.75" customHeight="1">
      <c r="B274" s="70" t="s">
        <v>33539</v>
      </c>
      <c r="C274" s="70" t="s">
        <v>33540</v>
      </c>
      <c r="D274" s="126" t="s">
        <v>311</v>
      </c>
      <c r="E274" s="127">
        <v>1.0</v>
      </c>
      <c r="F274" s="73"/>
      <c r="G274" s="72">
        <f t="shared" si="30"/>
        <v>0</v>
      </c>
      <c r="H274" s="72"/>
    </row>
    <row r="275" ht="12.75" customHeight="1">
      <c r="B275" s="84" t="s">
        <v>33541</v>
      </c>
      <c r="C275" s="85" t="s">
        <v>33542</v>
      </c>
      <c r="D275" s="129"/>
      <c r="E275" s="129"/>
      <c r="F275" s="72"/>
      <c r="G275" s="72"/>
      <c r="H275" s="72"/>
    </row>
    <row r="276" ht="12.75" customHeight="1">
      <c r="B276" s="70" t="s">
        <v>33543</v>
      </c>
      <c r="C276" s="130" t="s">
        <v>33544</v>
      </c>
      <c r="D276" s="126" t="s">
        <v>311</v>
      </c>
      <c r="E276" s="127">
        <v>1.0</v>
      </c>
      <c r="F276" s="73"/>
      <c r="G276" s="72">
        <f t="shared" ref="G276:G278" si="31">ROUND(E276*F276,2)</f>
        <v>0</v>
      </c>
      <c r="H276" s="72"/>
    </row>
    <row r="277" ht="12.75" customHeight="1">
      <c r="B277" s="70" t="s">
        <v>33545</v>
      </c>
      <c r="C277" s="70" t="s">
        <v>33546</v>
      </c>
      <c r="D277" s="126" t="s">
        <v>311</v>
      </c>
      <c r="E277" s="127">
        <v>1.0</v>
      </c>
      <c r="F277" s="128"/>
      <c r="G277" s="72">
        <f t="shared" si="31"/>
        <v>0</v>
      </c>
      <c r="H277" s="86"/>
    </row>
    <row r="278" ht="12.75" customHeight="1">
      <c r="B278" s="70" t="s">
        <v>33547</v>
      </c>
      <c r="C278" s="70" t="s">
        <v>33548</v>
      </c>
      <c r="D278" s="126" t="s">
        <v>311</v>
      </c>
      <c r="E278" s="127">
        <v>1.0</v>
      </c>
      <c r="F278" s="73"/>
      <c r="G278" s="72">
        <f t="shared" si="31"/>
        <v>0</v>
      </c>
      <c r="H278" s="72"/>
    </row>
    <row r="279" ht="12.75" customHeight="1">
      <c r="B279" s="84" t="s">
        <v>33549</v>
      </c>
      <c r="C279" s="85" t="s">
        <v>33550</v>
      </c>
      <c r="D279" s="129"/>
      <c r="E279" s="129"/>
      <c r="F279" s="72"/>
      <c r="G279" s="72"/>
      <c r="H279" s="72"/>
    </row>
    <row r="280" ht="12.75" customHeight="1">
      <c r="B280" s="70" t="s">
        <v>33551</v>
      </c>
      <c r="C280" s="130" t="s">
        <v>33552</v>
      </c>
      <c r="D280" s="126" t="s">
        <v>311</v>
      </c>
      <c r="E280" s="127">
        <v>1.0</v>
      </c>
      <c r="F280" s="73"/>
      <c r="G280" s="72">
        <f t="shared" ref="G280:G282" si="32">ROUND(E280*F280,2)</f>
        <v>0</v>
      </c>
      <c r="H280" s="72"/>
    </row>
    <row r="281" ht="12.75" customHeight="1">
      <c r="B281" s="70" t="s">
        <v>33553</v>
      </c>
      <c r="C281" s="130" t="s">
        <v>33554</v>
      </c>
      <c r="D281" s="126" t="s">
        <v>311</v>
      </c>
      <c r="E281" s="127">
        <v>1.0</v>
      </c>
      <c r="F281" s="128"/>
      <c r="G281" s="72">
        <f t="shared" si="32"/>
        <v>0</v>
      </c>
      <c r="H281" s="86"/>
    </row>
    <row r="282" ht="12.75" customHeight="1">
      <c r="B282" s="70" t="s">
        <v>33555</v>
      </c>
      <c r="C282" s="70" t="s">
        <v>33556</v>
      </c>
      <c r="D282" s="126" t="s">
        <v>311</v>
      </c>
      <c r="E282" s="127">
        <v>1.0</v>
      </c>
      <c r="F282" s="73"/>
      <c r="G282" s="72">
        <f t="shared" si="32"/>
        <v>0</v>
      </c>
      <c r="H282" s="72"/>
    </row>
    <row r="283" ht="12.75" customHeight="1">
      <c r="B283" s="84" t="s">
        <v>33557</v>
      </c>
      <c r="C283" s="85" t="s">
        <v>33558</v>
      </c>
      <c r="D283" s="129"/>
      <c r="E283" s="129"/>
      <c r="F283" s="72"/>
      <c r="G283" s="72"/>
      <c r="H283" s="72"/>
    </row>
    <row r="284" ht="12.75" customHeight="1">
      <c r="B284" s="70" t="s">
        <v>33559</v>
      </c>
      <c r="C284" s="130" t="s">
        <v>33560</v>
      </c>
      <c r="D284" s="126" t="s">
        <v>311</v>
      </c>
      <c r="E284" s="127">
        <v>1.0</v>
      </c>
      <c r="F284" s="73"/>
      <c r="G284" s="72">
        <f t="shared" ref="G284:G287" si="33">ROUND(E284*F284,2)</f>
        <v>0</v>
      </c>
      <c r="H284" s="72"/>
    </row>
    <row r="285" ht="12.75" customHeight="1">
      <c r="B285" s="70" t="s">
        <v>33561</v>
      </c>
      <c r="C285" s="70" t="s">
        <v>33562</v>
      </c>
      <c r="D285" s="126" t="s">
        <v>311</v>
      </c>
      <c r="E285" s="127">
        <v>1.0</v>
      </c>
      <c r="F285" s="73"/>
      <c r="G285" s="72">
        <f t="shared" si="33"/>
        <v>0</v>
      </c>
      <c r="H285" s="72"/>
    </row>
    <row r="286" ht="12.75" customHeight="1">
      <c r="B286" s="70" t="s">
        <v>33563</v>
      </c>
      <c r="C286" s="70" t="s">
        <v>33564</v>
      </c>
      <c r="D286" s="126" t="s">
        <v>311</v>
      </c>
      <c r="E286" s="127">
        <v>1.0</v>
      </c>
      <c r="F286" s="128"/>
      <c r="G286" s="72">
        <f t="shared" si="33"/>
        <v>0</v>
      </c>
      <c r="H286" s="81"/>
    </row>
    <row r="287" ht="12.75" customHeight="1">
      <c r="B287" s="70" t="s">
        <v>33565</v>
      </c>
      <c r="C287" s="70" t="s">
        <v>33566</v>
      </c>
      <c r="D287" s="126" t="s">
        <v>311</v>
      </c>
      <c r="E287" s="127">
        <v>1.0</v>
      </c>
      <c r="F287" s="73"/>
      <c r="G287" s="72">
        <f t="shared" si="33"/>
        <v>0</v>
      </c>
      <c r="H287" s="72"/>
    </row>
    <row r="288" ht="12.75" customHeight="1">
      <c r="B288" s="79" t="s">
        <v>33567</v>
      </c>
      <c r="C288" s="83" t="s">
        <v>655</v>
      </c>
      <c r="D288" s="129"/>
      <c r="E288" s="129"/>
      <c r="F288" s="72"/>
      <c r="G288" s="72"/>
      <c r="H288" s="72"/>
    </row>
    <row r="289" ht="12.75" customHeight="1">
      <c r="B289" s="70" t="s">
        <v>33568</v>
      </c>
      <c r="C289" s="130" t="s">
        <v>7094</v>
      </c>
      <c r="D289" s="126" t="s">
        <v>311</v>
      </c>
      <c r="E289" s="127">
        <v>34.0</v>
      </c>
      <c r="F289" s="73"/>
      <c r="G289" s="72">
        <f t="shared" ref="G289:G293" si="34">ROUND(E289*F289,2)</f>
        <v>0</v>
      </c>
      <c r="H289" s="72"/>
    </row>
    <row r="290" ht="12.75" customHeight="1">
      <c r="B290" s="70" t="s">
        <v>33569</v>
      </c>
      <c r="C290" s="70" t="s">
        <v>33400</v>
      </c>
      <c r="D290" s="126" t="s">
        <v>525</v>
      </c>
      <c r="E290" s="127">
        <v>1.73</v>
      </c>
      <c r="F290" s="73"/>
      <c r="G290" s="72">
        <f t="shared" si="34"/>
        <v>0</v>
      </c>
      <c r="H290" s="72"/>
    </row>
    <row r="291" ht="12.75" customHeight="1">
      <c r="B291" s="70" t="s">
        <v>33570</v>
      </c>
      <c r="C291" s="70" t="s">
        <v>33404</v>
      </c>
      <c r="D291" s="126" t="s">
        <v>525</v>
      </c>
      <c r="E291" s="127">
        <v>929.86</v>
      </c>
      <c r="F291" s="73"/>
      <c r="G291" s="72">
        <f t="shared" si="34"/>
        <v>0</v>
      </c>
      <c r="H291" s="72"/>
    </row>
    <row r="292" ht="12.75" customHeight="1">
      <c r="B292" s="70" t="s">
        <v>33571</v>
      </c>
      <c r="C292" s="70" t="s">
        <v>33217</v>
      </c>
      <c r="D292" s="126" t="s">
        <v>525</v>
      </c>
      <c r="E292" s="127">
        <v>522.62</v>
      </c>
      <c r="F292" s="128"/>
      <c r="G292" s="72">
        <f t="shared" si="34"/>
        <v>0</v>
      </c>
      <c r="H292" s="77"/>
    </row>
    <row r="293" ht="12.75" customHeight="1">
      <c r="B293" s="70" t="s">
        <v>33572</v>
      </c>
      <c r="C293" s="70" t="s">
        <v>33573</v>
      </c>
      <c r="D293" s="126" t="s">
        <v>525</v>
      </c>
      <c r="E293" s="127">
        <v>237.52</v>
      </c>
      <c r="F293" s="128"/>
      <c r="G293" s="72">
        <f t="shared" si="34"/>
        <v>0</v>
      </c>
      <c r="H293" s="81"/>
    </row>
    <row r="294" ht="12.75" customHeight="1">
      <c r="B294" s="150" t="s">
        <v>182</v>
      </c>
      <c r="C294" s="151" t="s">
        <v>183</v>
      </c>
      <c r="D294" s="129"/>
      <c r="E294" s="129"/>
      <c r="F294" s="72"/>
      <c r="G294" s="72"/>
      <c r="H294" s="72"/>
    </row>
    <row r="295" ht="12.75" customHeight="1">
      <c r="B295" s="79" t="s">
        <v>33574</v>
      </c>
      <c r="C295" s="83" t="s">
        <v>405</v>
      </c>
      <c r="D295" s="129"/>
      <c r="E295" s="129"/>
      <c r="F295" s="72"/>
      <c r="G295" s="72"/>
      <c r="H295" s="72"/>
    </row>
    <row r="296" ht="12.75" customHeight="1">
      <c r="B296" s="70" t="s">
        <v>33575</v>
      </c>
      <c r="C296" s="70" t="s">
        <v>33118</v>
      </c>
      <c r="D296" s="126" t="s">
        <v>1696</v>
      </c>
      <c r="E296" s="127">
        <v>0.22</v>
      </c>
      <c r="F296" s="73"/>
      <c r="G296" s="72">
        <f t="shared" ref="G296:G299" si="35">ROUND(E296*F296,2)</f>
        <v>0</v>
      </c>
      <c r="H296" s="72"/>
    </row>
    <row r="297" ht="12.75" customHeight="1">
      <c r="B297" s="70" t="s">
        <v>33576</v>
      </c>
      <c r="C297" s="70" t="s">
        <v>33120</v>
      </c>
      <c r="D297" s="126" t="s">
        <v>1696</v>
      </c>
      <c r="E297" s="127">
        <v>0.22</v>
      </c>
      <c r="F297" s="73"/>
      <c r="G297" s="72">
        <f t="shared" si="35"/>
        <v>0</v>
      </c>
      <c r="H297" s="72"/>
    </row>
    <row r="298" ht="12.75" customHeight="1">
      <c r="B298" s="70" t="s">
        <v>33577</v>
      </c>
      <c r="C298" s="70" t="s">
        <v>33122</v>
      </c>
      <c r="D298" s="126" t="s">
        <v>311</v>
      </c>
      <c r="E298" s="127">
        <v>3.0</v>
      </c>
      <c r="F298" s="128"/>
      <c r="G298" s="72">
        <f t="shared" si="35"/>
        <v>0</v>
      </c>
      <c r="H298" s="81"/>
    </row>
    <row r="299" ht="12.75" customHeight="1">
      <c r="B299" s="70" t="s">
        <v>33578</v>
      </c>
      <c r="C299" s="70" t="s">
        <v>33230</v>
      </c>
      <c r="D299" s="126" t="s">
        <v>311</v>
      </c>
      <c r="E299" s="127">
        <v>2.0</v>
      </c>
      <c r="F299" s="73"/>
      <c r="G299" s="72">
        <f t="shared" si="35"/>
        <v>0</v>
      </c>
      <c r="H299" s="72"/>
    </row>
    <row r="300" ht="12.75" customHeight="1">
      <c r="B300" s="79" t="s">
        <v>33579</v>
      </c>
      <c r="C300" s="83" t="s">
        <v>410</v>
      </c>
      <c r="D300" s="129"/>
      <c r="E300" s="129"/>
      <c r="F300" s="72"/>
      <c r="G300" s="72"/>
      <c r="H300" s="72"/>
    </row>
    <row r="301" ht="12.75" customHeight="1">
      <c r="B301" s="70" t="s">
        <v>33580</v>
      </c>
      <c r="C301" s="70" t="s">
        <v>33125</v>
      </c>
      <c r="D301" s="126" t="s">
        <v>525</v>
      </c>
      <c r="E301" s="127">
        <v>215.45000000000002</v>
      </c>
      <c r="F301" s="73"/>
      <c r="G301" s="72">
        <f t="shared" ref="G301:G304" si="36">ROUND(E301*F301,2)</f>
        <v>0</v>
      </c>
      <c r="H301" s="72"/>
    </row>
    <row r="302" ht="12.75" customHeight="1">
      <c r="B302" s="70" t="s">
        <v>33581</v>
      </c>
      <c r="C302" s="70" t="s">
        <v>33131</v>
      </c>
      <c r="D302" s="126" t="s">
        <v>525</v>
      </c>
      <c r="E302" s="127">
        <v>215.45000000000002</v>
      </c>
      <c r="F302" s="73"/>
      <c r="G302" s="72">
        <f t="shared" si="36"/>
        <v>0</v>
      </c>
      <c r="H302" s="72"/>
    </row>
    <row r="303" ht="12.75" customHeight="1">
      <c r="B303" s="70" t="s">
        <v>33582</v>
      </c>
      <c r="C303" s="70" t="s">
        <v>33135</v>
      </c>
      <c r="D303" s="126" t="s">
        <v>525</v>
      </c>
      <c r="E303" s="127">
        <v>215.45000000000002</v>
      </c>
      <c r="F303" s="128"/>
      <c r="G303" s="72">
        <f t="shared" si="36"/>
        <v>0</v>
      </c>
      <c r="H303" s="81"/>
    </row>
    <row r="304" ht="12.75" customHeight="1">
      <c r="B304" s="70" t="s">
        <v>33583</v>
      </c>
      <c r="C304" s="70" t="s">
        <v>33139</v>
      </c>
      <c r="D304" s="126" t="s">
        <v>525</v>
      </c>
      <c r="E304" s="127">
        <v>215.45000000000002</v>
      </c>
      <c r="F304" s="73"/>
      <c r="G304" s="72">
        <f t="shared" si="36"/>
        <v>0</v>
      </c>
      <c r="H304" s="72"/>
    </row>
    <row r="305" ht="12.75" customHeight="1">
      <c r="B305" s="79" t="s">
        <v>33584</v>
      </c>
      <c r="C305" s="83" t="s">
        <v>33143</v>
      </c>
      <c r="D305" s="129"/>
      <c r="E305" s="129"/>
      <c r="F305" s="72"/>
      <c r="G305" s="72"/>
      <c r="H305" s="72"/>
    </row>
    <row r="306" ht="12.75" customHeight="1">
      <c r="B306" s="70" t="s">
        <v>33585</v>
      </c>
      <c r="C306" s="70" t="s">
        <v>33145</v>
      </c>
      <c r="D306" s="126" t="s">
        <v>525</v>
      </c>
      <c r="E306" s="127">
        <v>194.55</v>
      </c>
      <c r="F306" s="73"/>
      <c r="G306" s="72">
        <f t="shared" ref="G306:G310" si="37">ROUND(E306*F306,2)</f>
        <v>0</v>
      </c>
      <c r="H306" s="72"/>
    </row>
    <row r="307" ht="12.75" customHeight="1">
      <c r="B307" s="70" t="s">
        <v>33586</v>
      </c>
      <c r="C307" s="70" t="s">
        <v>33587</v>
      </c>
      <c r="D307" s="126" t="s">
        <v>525</v>
      </c>
      <c r="E307" s="127">
        <v>20.900000000000002</v>
      </c>
      <c r="F307" s="73"/>
      <c r="G307" s="72">
        <f t="shared" si="37"/>
        <v>0</v>
      </c>
      <c r="H307" s="72"/>
    </row>
    <row r="308" ht="12.75" customHeight="1">
      <c r="B308" s="70" t="s">
        <v>33588</v>
      </c>
      <c r="C308" s="130" t="s">
        <v>33149</v>
      </c>
      <c r="D308" s="126" t="s">
        <v>525</v>
      </c>
      <c r="E308" s="127">
        <v>215.45000000000002</v>
      </c>
      <c r="F308" s="73"/>
      <c r="G308" s="72">
        <f t="shared" si="37"/>
        <v>0</v>
      </c>
      <c r="H308" s="72"/>
    </row>
    <row r="309" ht="12.75" customHeight="1">
      <c r="B309" s="70" t="s">
        <v>33589</v>
      </c>
      <c r="C309" s="70" t="s">
        <v>33153</v>
      </c>
      <c r="D309" s="126" t="s">
        <v>525</v>
      </c>
      <c r="E309" s="127">
        <v>215.45000000000002</v>
      </c>
      <c r="F309" s="128"/>
      <c r="G309" s="72">
        <f t="shared" si="37"/>
        <v>0</v>
      </c>
      <c r="H309" s="81"/>
    </row>
    <row r="310" ht="12.75" customHeight="1">
      <c r="B310" s="70" t="s">
        <v>33590</v>
      </c>
      <c r="C310" s="70" t="s">
        <v>33591</v>
      </c>
      <c r="D310" s="126" t="s">
        <v>311</v>
      </c>
      <c r="E310" s="127">
        <v>1.0</v>
      </c>
      <c r="F310" s="73"/>
      <c r="G310" s="72">
        <f t="shared" si="37"/>
        <v>0</v>
      </c>
      <c r="H310" s="72"/>
    </row>
    <row r="311" ht="12.75" customHeight="1">
      <c r="B311" s="79" t="s">
        <v>33592</v>
      </c>
      <c r="C311" s="83" t="s">
        <v>33157</v>
      </c>
      <c r="D311" s="129"/>
      <c r="E311" s="129"/>
      <c r="F311" s="72"/>
      <c r="G311" s="72"/>
      <c r="H311" s="72"/>
    </row>
    <row r="312" ht="12.75" customHeight="1">
      <c r="B312" s="70" t="s">
        <v>33593</v>
      </c>
      <c r="C312" s="70" t="s">
        <v>33594</v>
      </c>
      <c r="D312" s="126" t="s">
        <v>311</v>
      </c>
      <c r="E312" s="127">
        <v>6.0</v>
      </c>
      <c r="F312" s="73"/>
      <c r="G312" s="72">
        <f t="shared" ref="G312:G316" si="38">ROUND(E312*F312,2)</f>
        <v>0</v>
      </c>
      <c r="H312" s="72"/>
    </row>
    <row r="313" ht="12.75" customHeight="1">
      <c r="B313" s="70" t="s">
        <v>33595</v>
      </c>
      <c r="C313" s="70" t="s">
        <v>33163</v>
      </c>
      <c r="D313" s="126" t="s">
        <v>311</v>
      </c>
      <c r="E313" s="127">
        <v>4.0</v>
      </c>
      <c r="F313" s="73"/>
      <c r="G313" s="72">
        <f t="shared" si="38"/>
        <v>0</v>
      </c>
      <c r="H313" s="72"/>
    </row>
    <row r="314" ht="12.75" customHeight="1">
      <c r="B314" s="70" t="s">
        <v>33596</v>
      </c>
      <c r="C314" s="70" t="s">
        <v>33597</v>
      </c>
      <c r="D314" s="126" t="s">
        <v>311</v>
      </c>
      <c r="E314" s="127">
        <v>1.0</v>
      </c>
      <c r="F314" s="73"/>
      <c r="G314" s="72">
        <f t="shared" si="38"/>
        <v>0</v>
      </c>
      <c r="H314" s="72"/>
    </row>
    <row r="315" ht="12.75" customHeight="1">
      <c r="B315" s="70" t="s">
        <v>33598</v>
      </c>
      <c r="C315" s="70" t="s">
        <v>33167</v>
      </c>
      <c r="D315" s="126" t="s">
        <v>311</v>
      </c>
      <c r="E315" s="127">
        <v>11.0</v>
      </c>
      <c r="F315" s="128"/>
      <c r="G315" s="72">
        <f t="shared" si="38"/>
        <v>0</v>
      </c>
      <c r="H315" s="81"/>
    </row>
    <row r="316" ht="12.75" customHeight="1">
      <c r="B316" s="70" t="s">
        <v>33599</v>
      </c>
      <c r="C316" s="70" t="s">
        <v>33600</v>
      </c>
      <c r="D316" s="126" t="s">
        <v>311</v>
      </c>
      <c r="E316" s="127">
        <v>11.0</v>
      </c>
      <c r="F316" s="128"/>
      <c r="G316" s="72">
        <f t="shared" si="38"/>
        <v>0</v>
      </c>
      <c r="H316" s="86"/>
    </row>
    <row r="317" ht="12.75" customHeight="1">
      <c r="B317" s="79" t="s">
        <v>33601</v>
      </c>
      <c r="C317" s="83" t="s">
        <v>17769</v>
      </c>
      <c r="D317" s="129"/>
      <c r="E317" s="129"/>
      <c r="F317" s="72"/>
      <c r="G317" s="72"/>
      <c r="H317" s="72"/>
    </row>
    <row r="318" ht="12.75" customHeight="1">
      <c r="B318" s="84" t="s">
        <v>33602</v>
      </c>
      <c r="C318" s="85" t="s">
        <v>33176</v>
      </c>
      <c r="D318" s="129"/>
      <c r="E318" s="129"/>
      <c r="F318" s="72"/>
      <c r="G318" s="72"/>
      <c r="H318" s="72"/>
    </row>
    <row r="319" ht="12.75" customHeight="1">
      <c r="B319" s="70" t="s">
        <v>33603</v>
      </c>
      <c r="C319" s="130" t="s">
        <v>33178</v>
      </c>
      <c r="D319" s="126" t="s">
        <v>311</v>
      </c>
      <c r="E319" s="127">
        <v>1.0</v>
      </c>
      <c r="F319" s="73"/>
      <c r="G319" s="72">
        <f t="shared" ref="G319:G322" si="39">ROUND(E319*F319,2)</f>
        <v>0</v>
      </c>
      <c r="H319" s="72"/>
    </row>
    <row r="320" ht="12.75" customHeight="1">
      <c r="B320" s="70" t="s">
        <v>33604</v>
      </c>
      <c r="C320" s="70" t="s">
        <v>26024</v>
      </c>
      <c r="D320" s="126" t="s">
        <v>311</v>
      </c>
      <c r="E320" s="127">
        <v>1.0</v>
      </c>
      <c r="F320" s="73"/>
      <c r="G320" s="72">
        <f t="shared" si="39"/>
        <v>0</v>
      </c>
      <c r="H320" s="72"/>
    </row>
    <row r="321" ht="12.75" customHeight="1">
      <c r="B321" s="70" t="s">
        <v>33605</v>
      </c>
      <c r="C321" s="70" t="s">
        <v>33181</v>
      </c>
      <c r="D321" s="126" t="s">
        <v>311</v>
      </c>
      <c r="E321" s="127">
        <v>1.0</v>
      </c>
      <c r="F321" s="128"/>
      <c r="G321" s="72">
        <f t="shared" si="39"/>
        <v>0</v>
      </c>
      <c r="H321" s="86"/>
    </row>
    <row r="322" ht="12.75" customHeight="1">
      <c r="B322" s="70" t="s">
        <v>33606</v>
      </c>
      <c r="C322" s="70" t="s">
        <v>33183</v>
      </c>
      <c r="D322" s="126" t="s">
        <v>311</v>
      </c>
      <c r="E322" s="127">
        <v>1.0</v>
      </c>
      <c r="F322" s="73"/>
      <c r="G322" s="72">
        <f t="shared" si="39"/>
        <v>0</v>
      </c>
      <c r="H322" s="72"/>
    </row>
    <row r="323" ht="12.75" customHeight="1">
      <c r="B323" s="84" t="s">
        <v>33607</v>
      </c>
      <c r="C323" s="85" t="s">
        <v>33514</v>
      </c>
      <c r="D323" s="129"/>
      <c r="E323" s="129"/>
      <c r="F323" s="72"/>
      <c r="G323" s="72"/>
      <c r="H323" s="72"/>
    </row>
    <row r="324" ht="12.75" customHeight="1">
      <c r="B324" s="70" t="s">
        <v>33608</v>
      </c>
      <c r="C324" s="70" t="s">
        <v>33187</v>
      </c>
      <c r="D324" s="126" t="s">
        <v>311</v>
      </c>
      <c r="E324" s="127">
        <v>1.0</v>
      </c>
      <c r="F324" s="73"/>
      <c r="G324" s="72">
        <f t="shared" ref="G324:G327" si="40">ROUND(E324*F324,2)</f>
        <v>0</v>
      </c>
      <c r="H324" s="72"/>
    </row>
    <row r="325" ht="12.75" customHeight="1">
      <c r="B325" s="70" t="s">
        <v>33609</v>
      </c>
      <c r="C325" s="70" t="s">
        <v>33610</v>
      </c>
      <c r="D325" s="126" t="s">
        <v>311</v>
      </c>
      <c r="E325" s="127">
        <v>1.0</v>
      </c>
      <c r="F325" s="73"/>
      <c r="G325" s="72">
        <f t="shared" si="40"/>
        <v>0</v>
      </c>
      <c r="H325" s="72"/>
    </row>
    <row r="326" ht="12.75" customHeight="1">
      <c r="B326" s="70" t="s">
        <v>33611</v>
      </c>
      <c r="C326" s="70" t="s">
        <v>33191</v>
      </c>
      <c r="D326" s="126" t="s">
        <v>311</v>
      </c>
      <c r="E326" s="127">
        <v>2.0</v>
      </c>
      <c r="F326" s="128"/>
      <c r="G326" s="72">
        <f t="shared" si="40"/>
        <v>0</v>
      </c>
      <c r="H326" s="81"/>
    </row>
    <row r="327" ht="12.75" customHeight="1">
      <c r="B327" s="70" t="s">
        <v>33612</v>
      </c>
      <c r="C327" s="70" t="s">
        <v>33193</v>
      </c>
      <c r="D327" s="126" t="s">
        <v>311</v>
      </c>
      <c r="E327" s="127">
        <v>1.0</v>
      </c>
      <c r="F327" s="73"/>
      <c r="G327" s="72">
        <f t="shared" si="40"/>
        <v>0</v>
      </c>
      <c r="H327" s="72"/>
    </row>
    <row r="328" ht="12.75" customHeight="1">
      <c r="B328" s="79" t="s">
        <v>33613</v>
      </c>
      <c r="C328" s="83" t="s">
        <v>655</v>
      </c>
      <c r="D328" s="129"/>
      <c r="E328" s="129"/>
      <c r="F328" s="72"/>
      <c r="G328" s="72"/>
      <c r="H328" s="72"/>
    </row>
    <row r="329" ht="12.75" customHeight="1">
      <c r="B329" s="70" t="s">
        <v>33614</v>
      </c>
      <c r="C329" s="130" t="s">
        <v>7094</v>
      </c>
      <c r="D329" s="126" t="s">
        <v>311</v>
      </c>
      <c r="E329" s="127">
        <v>5.0</v>
      </c>
      <c r="F329" s="128"/>
      <c r="G329" s="72">
        <f t="shared" ref="G329:G331" si="41">ROUND(E329*F329,2)</f>
        <v>0</v>
      </c>
      <c r="H329" s="77"/>
    </row>
    <row r="330" ht="12.75" customHeight="1">
      <c r="B330" s="70" t="s">
        <v>33615</v>
      </c>
      <c r="C330" s="70" t="s">
        <v>33215</v>
      </c>
      <c r="D330" s="126" t="s">
        <v>525</v>
      </c>
      <c r="E330" s="127">
        <v>215.45000000000002</v>
      </c>
      <c r="F330" s="128"/>
      <c r="G330" s="72">
        <f t="shared" si="41"/>
        <v>0</v>
      </c>
      <c r="H330" s="81"/>
    </row>
    <row r="331" ht="12.75" customHeight="1">
      <c r="B331" s="137" t="s">
        <v>184</v>
      </c>
      <c r="C331" s="138" t="s">
        <v>33616</v>
      </c>
      <c r="D331" s="129"/>
      <c r="E331" s="129"/>
      <c r="F331" s="73"/>
      <c r="G331" s="72">
        <f t="shared" si="41"/>
        <v>0</v>
      </c>
      <c r="H331" s="72"/>
    </row>
    <row r="332" ht="12.75" customHeight="1">
      <c r="B332" s="79" t="s">
        <v>33617</v>
      </c>
      <c r="C332" s="83" t="s">
        <v>405</v>
      </c>
      <c r="D332" s="129"/>
      <c r="E332" s="129"/>
      <c r="F332" s="72"/>
      <c r="G332" s="72"/>
      <c r="H332" s="72"/>
    </row>
    <row r="333" ht="12.75" customHeight="1">
      <c r="B333" s="70" t="s">
        <v>33618</v>
      </c>
      <c r="C333" s="70" t="s">
        <v>33118</v>
      </c>
      <c r="D333" s="126" t="s">
        <v>1696</v>
      </c>
      <c r="E333" s="127">
        <v>1.54</v>
      </c>
      <c r="F333" s="73"/>
      <c r="G333" s="72">
        <f t="shared" ref="G333:G337" si="42">ROUND(E333*F333,2)</f>
        <v>0</v>
      </c>
      <c r="H333" s="72"/>
    </row>
    <row r="334" ht="12.75" customHeight="1">
      <c r="B334" s="70" t="s">
        <v>33619</v>
      </c>
      <c r="C334" s="70" t="s">
        <v>33120</v>
      </c>
      <c r="D334" s="126" t="s">
        <v>1696</v>
      </c>
      <c r="E334" s="127">
        <v>1.54</v>
      </c>
      <c r="F334" s="73"/>
      <c r="G334" s="72">
        <f t="shared" si="42"/>
        <v>0</v>
      </c>
      <c r="H334" s="72"/>
    </row>
    <row r="335" ht="12.75" customHeight="1">
      <c r="B335" s="70" t="s">
        <v>33620</v>
      </c>
      <c r="C335" s="70" t="s">
        <v>33122</v>
      </c>
      <c r="D335" s="126" t="s">
        <v>311</v>
      </c>
      <c r="E335" s="127">
        <v>11.0</v>
      </c>
      <c r="F335" s="73"/>
      <c r="G335" s="72">
        <f t="shared" si="42"/>
        <v>0</v>
      </c>
      <c r="H335" s="72"/>
    </row>
    <row r="336" ht="12.75" customHeight="1">
      <c r="B336" s="70" t="s">
        <v>33621</v>
      </c>
      <c r="C336" s="70" t="s">
        <v>33230</v>
      </c>
      <c r="D336" s="126" t="s">
        <v>311</v>
      </c>
      <c r="E336" s="127">
        <v>2.0</v>
      </c>
      <c r="F336" s="128"/>
      <c r="G336" s="72">
        <f t="shared" si="42"/>
        <v>0</v>
      </c>
      <c r="H336" s="81"/>
    </row>
    <row r="337" ht="12.75" customHeight="1">
      <c r="B337" s="70" t="s">
        <v>33622</v>
      </c>
      <c r="C337" s="70" t="s">
        <v>33232</v>
      </c>
      <c r="D337" s="126" t="s">
        <v>311</v>
      </c>
      <c r="E337" s="127">
        <v>3.0</v>
      </c>
      <c r="F337" s="73"/>
      <c r="G337" s="72">
        <f t="shared" si="42"/>
        <v>0</v>
      </c>
      <c r="H337" s="72"/>
    </row>
    <row r="338" ht="12.75" customHeight="1">
      <c r="B338" s="79" t="s">
        <v>33623</v>
      </c>
      <c r="C338" s="83" t="s">
        <v>33234</v>
      </c>
      <c r="D338" s="129"/>
      <c r="E338" s="129"/>
      <c r="F338" s="49"/>
      <c r="G338" s="81"/>
      <c r="H338" s="81"/>
    </row>
    <row r="339" ht="12.75" customHeight="1">
      <c r="B339" s="70" t="s">
        <v>33624</v>
      </c>
      <c r="C339" s="70" t="s">
        <v>18958</v>
      </c>
      <c r="D339" s="126" t="s">
        <v>408</v>
      </c>
      <c r="E339" s="127">
        <v>957.41</v>
      </c>
      <c r="F339" s="73"/>
      <c r="G339" s="72">
        <f t="shared" ref="G339:G340" si="43">ROUND(E339*F339,2)</f>
        <v>0</v>
      </c>
      <c r="H339" s="72"/>
    </row>
    <row r="340" ht="12.75" customHeight="1">
      <c r="B340" s="70" t="s">
        <v>33625</v>
      </c>
      <c r="C340" s="70" t="s">
        <v>33237</v>
      </c>
      <c r="D340" s="126" t="s">
        <v>408</v>
      </c>
      <c r="E340" s="127">
        <v>655.69</v>
      </c>
      <c r="F340" s="73"/>
      <c r="G340" s="72">
        <f t="shared" si="43"/>
        <v>0</v>
      </c>
      <c r="H340" s="72"/>
    </row>
    <row r="341" ht="12.75" customHeight="1">
      <c r="B341" s="79" t="s">
        <v>33626</v>
      </c>
      <c r="C341" s="83" t="s">
        <v>410</v>
      </c>
      <c r="D341" s="129"/>
      <c r="E341" s="129"/>
      <c r="F341" s="72"/>
      <c r="G341" s="72"/>
      <c r="H341" s="72"/>
    </row>
    <row r="342" ht="12.75" customHeight="1">
      <c r="B342" s="70" t="s">
        <v>33627</v>
      </c>
      <c r="C342" s="70" t="s">
        <v>33125</v>
      </c>
      <c r="D342" s="126" t="s">
        <v>525</v>
      </c>
      <c r="E342" s="127">
        <v>75.33</v>
      </c>
      <c r="F342" s="73"/>
      <c r="G342" s="72">
        <f t="shared" ref="G342:G356" si="44">ROUND(E342*F342,2)</f>
        <v>0</v>
      </c>
      <c r="H342" s="72"/>
    </row>
    <row r="343" ht="12.75" customHeight="1">
      <c r="B343" s="70" t="s">
        <v>33628</v>
      </c>
      <c r="C343" s="70" t="s">
        <v>33127</v>
      </c>
      <c r="D343" s="126" t="s">
        <v>525</v>
      </c>
      <c r="E343" s="127">
        <v>1346.3500000000001</v>
      </c>
      <c r="F343" s="73"/>
      <c r="G343" s="72">
        <f t="shared" si="44"/>
        <v>0</v>
      </c>
      <c r="H343" s="72"/>
    </row>
    <row r="344" ht="12.75" customHeight="1">
      <c r="B344" s="70" t="s">
        <v>33629</v>
      </c>
      <c r="C344" s="70" t="s">
        <v>33248</v>
      </c>
      <c r="D344" s="126" t="s">
        <v>525</v>
      </c>
      <c r="E344" s="127">
        <v>121.86</v>
      </c>
      <c r="F344" s="73"/>
      <c r="G344" s="72">
        <f t="shared" si="44"/>
        <v>0</v>
      </c>
      <c r="H344" s="72"/>
    </row>
    <row r="345" ht="12.75" customHeight="1">
      <c r="B345" s="70" t="s">
        <v>33630</v>
      </c>
      <c r="C345" s="130" t="s">
        <v>33129</v>
      </c>
      <c r="D345" s="126" t="s">
        <v>525</v>
      </c>
      <c r="E345" s="127">
        <v>1346.3500000000001</v>
      </c>
      <c r="F345" s="73"/>
      <c r="G345" s="72">
        <f t="shared" si="44"/>
        <v>0</v>
      </c>
      <c r="H345" s="72"/>
    </row>
    <row r="346" ht="12.75" customHeight="1">
      <c r="B346" s="70" t="s">
        <v>33631</v>
      </c>
      <c r="C346" s="70" t="s">
        <v>33131</v>
      </c>
      <c r="D346" s="126" t="s">
        <v>525</v>
      </c>
      <c r="E346" s="127">
        <v>75.33</v>
      </c>
      <c r="F346" s="73"/>
      <c r="G346" s="72">
        <f t="shared" si="44"/>
        <v>0</v>
      </c>
      <c r="H346" s="72"/>
    </row>
    <row r="347" ht="12.75" customHeight="1">
      <c r="B347" s="70" t="s">
        <v>33632</v>
      </c>
      <c r="C347" s="70" t="s">
        <v>33133</v>
      </c>
      <c r="D347" s="126" t="s">
        <v>525</v>
      </c>
      <c r="E347" s="127">
        <v>1346.3500000000001</v>
      </c>
      <c r="F347" s="73"/>
      <c r="G347" s="72">
        <f t="shared" si="44"/>
        <v>0</v>
      </c>
      <c r="H347" s="72"/>
    </row>
    <row r="348" ht="12.75" customHeight="1">
      <c r="B348" s="70" t="s">
        <v>33633</v>
      </c>
      <c r="C348" s="70" t="s">
        <v>33259</v>
      </c>
      <c r="D348" s="126" t="s">
        <v>525</v>
      </c>
      <c r="E348" s="127">
        <v>121.86</v>
      </c>
      <c r="F348" s="73"/>
      <c r="G348" s="72">
        <f t="shared" si="44"/>
        <v>0</v>
      </c>
      <c r="H348" s="72"/>
    </row>
    <row r="349" ht="12.75" customHeight="1">
      <c r="B349" s="70" t="s">
        <v>33634</v>
      </c>
      <c r="C349" s="70" t="s">
        <v>33135</v>
      </c>
      <c r="D349" s="126" t="s">
        <v>525</v>
      </c>
      <c r="E349" s="127">
        <v>75.33</v>
      </c>
      <c r="F349" s="73"/>
      <c r="G349" s="72">
        <f t="shared" si="44"/>
        <v>0</v>
      </c>
      <c r="H349" s="72"/>
    </row>
    <row r="350" ht="12.75" customHeight="1">
      <c r="B350" s="70" t="s">
        <v>33635</v>
      </c>
      <c r="C350" s="70" t="s">
        <v>33137</v>
      </c>
      <c r="D350" s="126" t="s">
        <v>525</v>
      </c>
      <c r="E350" s="127">
        <v>1346.3500000000001</v>
      </c>
      <c r="F350" s="73"/>
      <c r="G350" s="72">
        <f t="shared" si="44"/>
        <v>0</v>
      </c>
      <c r="H350" s="72"/>
    </row>
    <row r="351" ht="12.75" customHeight="1">
      <c r="B351" s="70" t="s">
        <v>33636</v>
      </c>
      <c r="C351" s="70" t="s">
        <v>33269</v>
      </c>
      <c r="D351" s="126" t="s">
        <v>525</v>
      </c>
      <c r="E351" s="127">
        <v>121.86</v>
      </c>
      <c r="F351" s="73"/>
      <c r="G351" s="72">
        <f t="shared" si="44"/>
        <v>0</v>
      </c>
      <c r="H351" s="72"/>
    </row>
    <row r="352" ht="12.75" customHeight="1">
      <c r="B352" s="70" t="s">
        <v>33637</v>
      </c>
      <c r="C352" s="70" t="s">
        <v>33139</v>
      </c>
      <c r="D352" s="126" t="s">
        <v>525</v>
      </c>
      <c r="E352" s="127">
        <v>75.33</v>
      </c>
      <c r="F352" s="73"/>
      <c r="G352" s="72">
        <f t="shared" si="44"/>
        <v>0</v>
      </c>
      <c r="H352" s="72"/>
    </row>
    <row r="353" ht="12.75" customHeight="1">
      <c r="B353" s="70" t="s">
        <v>33638</v>
      </c>
      <c r="C353" s="70" t="s">
        <v>33141</v>
      </c>
      <c r="D353" s="126" t="s">
        <v>525</v>
      </c>
      <c r="E353" s="127">
        <v>1346.3500000000001</v>
      </c>
      <c r="F353" s="73"/>
      <c r="G353" s="72">
        <f t="shared" si="44"/>
        <v>0</v>
      </c>
      <c r="H353" s="72"/>
    </row>
    <row r="354" ht="12.75" customHeight="1">
      <c r="B354" s="70" t="s">
        <v>33639</v>
      </c>
      <c r="C354" s="70" t="s">
        <v>33279</v>
      </c>
      <c r="D354" s="126" t="s">
        <v>525</v>
      </c>
      <c r="E354" s="127">
        <v>121.86</v>
      </c>
      <c r="F354" s="128"/>
      <c r="G354" s="72">
        <f t="shared" si="44"/>
        <v>0</v>
      </c>
      <c r="H354" s="81"/>
    </row>
    <row r="355" ht="12.75" customHeight="1">
      <c r="B355" s="70" t="s">
        <v>33640</v>
      </c>
      <c r="C355" s="70" t="s">
        <v>33281</v>
      </c>
      <c r="D355" s="126" t="s">
        <v>413</v>
      </c>
      <c r="E355" s="127">
        <v>68.55</v>
      </c>
      <c r="F355" s="73"/>
      <c r="G355" s="72">
        <f t="shared" si="44"/>
        <v>0</v>
      </c>
      <c r="H355" s="72"/>
    </row>
    <row r="356" ht="12.75" customHeight="1">
      <c r="B356" s="70" t="s">
        <v>33641</v>
      </c>
      <c r="C356" s="130" t="s">
        <v>33285</v>
      </c>
      <c r="D356" s="126" t="s">
        <v>413</v>
      </c>
      <c r="E356" s="127">
        <v>41.13</v>
      </c>
      <c r="F356" s="73"/>
      <c r="G356" s="72">
        <f t="shared" si="44"/>
        <v>0</v>
      </c>
      <c r="H356" s="72"/>
    </row>
    <row r="357" ht="12.75" customHeight="1">
      <c r="B357" s="79" t="s">
        <v>33642</v>
      </c>
      <c r="C357" s="83" t="s">
        <v>33143</v>
      </c>
      <c r="D357" s="129"/>
      <c r="E357" s="129"/>
      <c r="F357" s="72"/>
      <c r="G357" s="72"/>
      <c r="H357" s="72"/>
    </row>
    <row r="358" ht="12.75" customHeight="1">
      <c r="B358" s="70" t="s">
        <v>33643</v>
      </c>
      <c r="C358" s="70" t="s">
        <v>33145</v>
      </c>
      <c r="D358" s="126" t="s">
        <v>525</v>
      </c>
      <c r="E358" s="127">
        <v>197.20000000000002</v>
      </c>
      <c r="F358" s="73"/>
      <c r="G358" s="72">
        <f t="shared" ref="G358:G363" si="45">ROUND(E358*F358,2)</f>
        <v>0</v>
      </c>
      <c r="H358" s="72"/>
    </row>
    <row r="359" ht="12.75" customHeight="1">
      <c r="B359" s="70" t="s">
        <v>33644</v>
      </c>
      <c r="C359" s="70" t="s">
        <v>33461</v>
      </c>
      <c r="D359" s="126" t="s">
        <v>525</v>
      </c>
      <c r="E359" s="127">
        <v>1346.3500000000001</v>
      </c>
      <c r="F359" s="73"/>
      <c r="G359" s="72">
        <f t="shared" si="45"/>
        <v>0</v>
      </c>
      <c r="H359" s="72"/>
    </row>
    <row r="360" ht="12.75" customHeight="1">
      <c r="B360" s="70" t="s">
        <v>33645</v>
      </c>
      <c r="C360" s="130" t="s">
        <v>33149</v>
      </c>
      <c r="D360" s="126" t="s">
        <v>525</v>
      </c>
      <c r="E360" s="127">
        <v>197.20000000000002</v>
      </c>
      <c r="F360" s="73"/>
      <c r="G360" s="72">
        <f t="shared" si="45"/>
        <v>0</v>
      </c>
      <c r="H360" s="72"/>
    </row>
    <row r="361" ht="12.75" customHeight="1">
      <c r="B361" s="70" t="s">
        <v>33646</v>
      </c>
      <c r="C361" s="130" t="s">
        <v>33151</v>
      </c>
      <c r="D361" s="126" t="s">
        <v>525</v>
      </c>
      <c r="E361" s="127">
        <v>1346.3500000000001</v>
      </c>
      <c r="F361" s="128"/>
      <c r="G361" s="72">
        <f t="shared" si="45"/>
        <v>0</v>
      </c>
      <c r="H361" s="81"/>
    </row>
    <row r="362" ht="12.75" customHeight="1">
      <c r="B362" s="70" t="s">
        <v>33647</v>
      </c>
      <c r="C362" s="70" t="s">
        <v>33153</v>
      </c>
      <c r="D362" s="126" t="s">
        <v>525</v>
      </c>
      <c r="E362" s="127">
        <v>197.20000000000002</v>
      </c>
      <c r="F362" s="73"/>
      <c r="G362" s="72">
        <f t="shared" si="45"/>
        <v>0</v>
      </c>
      <c r="H362" s="72"/>
    </row>
    <row r="363" ht="12.75" customHeight="1">
      <c r="B363" s="70" t="s">
        <v>33648</v>
      </c>
      <c r="C363" s="70" t="s">
        <v>33155</v>
      </c>
      <c r="D363" s="126" t="s">
        <v>525</v>
      </c>
      <c r="E363" s="127">
        <v>1346.3500000000001</v>
      </c>
      <c r="F363" s="73"/>
      <c r="G363" s="72">
        <f t="shared" si="45"/>
        <v>0</v>
      </c>
      <c r="H363" s="72"/>
    </row>
    <row r="364" ht="12.75" customHeight="1">
      <c r="B364" s="79" t="s">
        <v>33649</v>
      </c>
      <c r="C364" s="83" t="s">
        <v>33157</v>
      </c>
      <c r="D364" s="129"/>
      <c r="E364" s="129"/>
      <c r="F364" s="72"/>
      <c r="G364" s="72"/>
      <c r="H364" s="72"/>
    </row>
    <row r="365" ht="12.75" customHeight="1">
      <c r="B365" s="70" t="s">
        <v>33650</v>
      </c>
      <c r="C365" s="70" t="s">
        <v>33159</v>
      </c>
      <c r="D365" s="126" t="s">
        <v>311</v>
      </c>
      <c r="E365" s="127">
        <v>5.0</v>
      </c>
      <c r="F365" s="73"/>
      <c r="G365" s="72">
        <f t="shared" ref="G365:G375" si="46">ROUND(E365*F365,2)</f>
        <v>0</v>
      </c>
      <c r="H365" s="72"/>
    </row>
    <row r="366" ht="12.75" customHeight="1">
      <c r="B366" s="70" t="s">
        <v>33651</v>
      </c>
      <c r="C366" s="70" t="s">
        <v>33161</v>
      </c>
      <c r="D366" s="126" t="s">
        <v>311</v>
      </c>
      <c r="E366" s="127">
        <v>11.0</v>
      </c>
      <c r="F366" s="73"/>
      <c r="G366" s="72">
        <f t="shared" si="46"/>
        <v>0</v>
      </c>
      <c r="H366" s="72"/>
    </row>
    <row r="367" ht="12.75" customHeight="1">
      <c r="B367" s="70" t="s">
        <v>33652</v>
      </c>
      <c r="C367" s="70" t="s">
        <v>33594</v>
      </c>
      <c r="D367" s="126" t="s">
        <v>311</v>
      </c>
      <c r="E367" s="127">
        <v>1.0</v>
      </c>
      <c r="F367" s="73"/>
      <c r="G367" s="72">
        <f t="shared" si="46"/>
        <v>0</v>
      </c>
      <c r="H367" s="72"/>
    </row>
    <row r="368" ht="12.75" customHeight="1">
      <c r="B368" s="70" t="s">
        <v>33653</v>
      </c>
      <c r="C368" s="70" t="s">
        <v>33163</v>
      </c>
      <c r="D368" s="126" t="s">
        <v>311</v>
      </c>
      <c r="E368" s="127">
        <v>16.0</v>
      </c>
      <c r="F368" s="73"/>
      <c r="G368" s="72">
        <f t="shared" si="46"/>
        <v>0</v>
      </c>
      <c r="H368" s="72"/>
    </row>
    <row r="369" ht="12.75" customHeight="1">
      <c r="B369" s="70" t="s">
        <v>33654</v>
      </c>
      <c r="C369" s="70" t="s">
        <v>33655</v>
      </c>
      <c r="D369" s="126" t="s">
        <v>311</v>
      </c>
      <c r="E369" s="127">
        <v>1.0</v>
      </c>
      <c r="F369" s="73"/>
      <c r="G369" s="72">
        <f t="shared" si="46"/>
        <v>0</v>
      </c>
      <c r="H369" s="72"/>
    </row>
    <row r="370" ht="12.75" customHeight="1">
      <c r="B370" s="70" t="s">
        <v>33656</v>
      </c>
      <c r="C370" s="70" t="s">
        <v>33490</v>
      </c>
      <c r="D370" s="126" t="s">
        <v>311</v>
      </c>
      <c r="E370" s="127">
        <v>1.0</v>
      </c>
      <c r="F370" s="73"/>
      <c r="G370" s="72">
        <f t="shared" si="46"/>
        <v>0</v>
      </c>
      <c r="H370" s="72"/>
    </row>
    <row r="371" ht="12.75" customHeight="1">
      <c r="B371" s="70" t="s">
        <v>33657</v>
      </c>
      <c r="C371" s="70" t="s">
        <v>33658</v>
      </c>
      <c r="D371" s="126" t="s">
        <v>311</v>
      </c>
      <c r="E371" s="127">
        <v>1.0</v>
      </c>
      <c r="F371" s="73"/>
      <c r="G371" s="72">
        <f t="shared" si="46"/>
        <v>0</v>
      </c>
      <c r="H371" s="72"/>
    </row>
    <row r="372" ht="12.75" customHeight="1">
      <c r="B372" s="70" t="s">
        <v>33659</v>
      </c>
      <c r="C372" s="70" t="s">
        <v>33167</v>
      </c>
      <c r="D372" s="126" t="s">
        <v>311</v>
      </c>
      <c r="E372" s="127">
        <v>18.0</v>
      </c>
      <c r="F372" s="73"/>
      <c r="G372" s="72">
        <f t="shared" si="46"/>
        <v>0</v>
      </c>
      <c r="H372" s="72"/>
    </row>
    <row r="373" ht="12.75" customHeight="1">
      <c r="B373" s="70" t="s">
        <v>33660</v>
      </c>
      <c r="C373" s="70" t="s">
        <v>33169</v>
      </c>
      <c r="D373" s="126" t="s">
        <v>311</v>
      </c>
      <c r="E373" s="127">
        <v>18.0</v>
      </c>
      <c r="F373" s="128"/>
      <c r="G373" s="72">
        <f t="shared" si="46"/>
        <v>0</v>
      </c>
      <c r="H373" s="81"/>
    </row>
    <row r="374" ht="12.75" customHeight="1">
      <c r="B374" s="70" t="s">
        <v>33661</v>
      </c>
      <c r="C374" s="70" t="s">
        <v>33171</v>
      </c>
      <c r="D374" s="126" t="s">
        <v>311</v>
      </c>
      <c r="E374" s="127">
        <v>18.0</v>
      </c>
      <c r="F374" s="128"/>
      <c r="G374" s="72">
        <f t="shared" si="46"/>
        <v>0</v>
      </c>
      <c r="H374" s="86"/>
    </row>
    <row r="375" ht="12.75" customHeight="1">
      <c r="B375" s="70" t="s">
        <v>33662</v>
      </c>
      <c r="C375" s="70" t="s">
        <v>33173</v>
      </c>
      <c r="D375" s="126" t="s">
        <v>311</v>
      </c>
      <c r="E375" s="127">
        <v>18.0</v>
      </c>
      <c r="F375" s="73"/>
      <c r="G375" s="72">
        <f t="shared" si="46"/>
        <v>0</v>
      </c>
      <c r="H375" s="72"/>
    </row>
    <row r="376" ht="12.75" customHeight="1">
      <c r="B376" s="79" t="s">
        <v>33663</v>
      </c>
      <c r="C376" s="83" t="s">
        <v>17769</v>
      </c>
      <c r="D376" s="129"/>
      <c r="E376" s="129"/>
      <c r="F376" s="72"/>
      <c r="G376" s="72"/>
      <c r="H376" s="72"/>
    </row>
    <row r="377" ht="12.75" customHeight="1">
      <c r="B377" s="84" t="s">
        <v>33664</v>
      </c>
      <c r="C377" s="85" t="s">
        <v>33352</v>
      </c>
      <c r="D377" s="129"/>
      <c r="E377" s="129"/>
      <c r="F377" s="72"/>
      <c r="G377" s="72"/>
      <c r="H377" s="72"/>
    </row>
    <row r="378" ht="12.75" customHeight="1">
      <c r="B378" s="70" t="s">
        <v>33665</v>
      </c>
      <c r="C378" s="130" t="s">
        <v>33178</v>
      </c>
      <c r="D378" s="126" t="s">
        <v>311</v>
      </c>
      <c r="E378" s="127">
        <v>1.0</v>
      </c>
      <c r="F378" s="73"/>
      <c r="G378" s="72">
        <f t="shared" ref="G378:G382" si="47">ROUND(E378*F378,2)</f>
        <v>0</v>
      </c>
      <c r="H378" s="72"/>
    </row>
    <row r="379" ht="12.75" customHeight="1">
      <c r="B379" s="70" t="s">
        <v>33666</v>
      </c>
      <c r="C379" s="70" t="s">
        <v>33502</v>
      </c>
      <c r="D379" s="126" t="s">
        <v>311</v>
      </c>
      <c r="E379" s="127">
        <v>1.0</v>
      </c>
      <c r="F379" s="73"/>
      <c r="G379" s="72">
        <f t="shared" si="47"/>
        <v>0</v>
      </c>
      <c r="H379" s="72"/>
    </row>
    <row r="380" ht="12.75" customHeight="1">
      <c r="B380" s="70" t="s">
        <v>33667</v>
      </c>
      <c r="C380" s="70" t="s">
        <v>33356</v>
      </c>
      <c r="D380" s="126" t="s">
        <v>311</v>
      </c>
      <c r="E380" s="127">
        <v>2.0</v>
      </c>
      <c r="F380" s="128"/>
      <c r="G380" s="72">
        <f t="shared" si="47"/>
        <v>0</v>
      </c>
      <c r="H380" s="86"/>
    </row>
    <row r="381" ht="12.75" customHeight="1">
      <c r="B381" s="70" t="s">
        <v>33668</v>
      </c>
      <c r="C381" s="70" t="s">
        <v>33510</v>
      </c>
      <c r="D381" s="126" t="s">
        <v>311</v>
      </c>
      <c r="E381" s="127">
        <v>2.0</v>
      </c>
      <c r="F381" s="73"/>
      <c r="G381" s="72">
        <f t="shared" si="47"/>
        <v>0</v>
      </c>
      <c r="H381" s="72"/>
    </row>
    <row r="382" ht="12.75" customHeight="1">
      <c r="B382" s="70" t="s">
        <v>33669</v>
      </c>
      <c r="C382" s="70" t="s">
        <v>33363</v>
      </c>
      <c r="D382" s="126" t="s">
        <v>311</v>
      </c>
      <c r="E382" s="127">
        <v>2.0</v>
      </c>
      <c r="F382" s="73"/>
      <c r="G382" s="72">
        <f t="shared" si="47"/>
        <v>0</v>
      </c>
      <c r="H382" s="72"/>
    </row>
    <row r="383" ht="12.75" customHeight="1">
      <c r="B383" s="84" t="s">
        <v>33670</v>
      </c>
      <c r="C383" s="85" t="s">
        <v>33185</v>
      </c>
      <c r="D383" s="129"/>
      <c r="E383" s="129"/>
      <c r="F383" s="72"/>
      <c r="G383" s="72"/>
      <c r="H383" s="72"/>
    </row>
    <row r="384" ht="12.75" customHeight="1">
      <c r="B384" s="70" t="s">
        <v>33671</v>
      </c>
      <c r="C384" s="70" t="s">
        <v>33187</v>
      </c>
      <c r="D384" s="126" t="s">
        <v>311</v>
      </c>
      <c r="E384" s="127">
        <v>3.0</v>
      </c>
      <c r="F384" s="73"/>
      <c r="G384" s="72">
        <f t="shared" ref="G384:G389" si="48">ROUND(E384*F384,2)</f>
        <v>0</v>
      </c>
      <c r="H384" s="72"/>
    </row>
    <row r="385" ht="12.75" customHeight="1">
      <c r="B385" s="70" t="s">
        <v>33672</v>
      </c>
      <c r="C385" s="70" t="s">
        <v>33519</v>
      </c>
      <c r="D385" s="126" t="s">
        <v>311</v>
      </c>
      <c r="E385" s="127">
        <v>1.0</v>
      </c>
      <c r="F385" s="73"/>
      <c r="G385" s="72">
        <f t="shared" si="48"/>
        <v>0</v>
      </c>
      <c r="H385" s="72"/>
    </row>
    <row r="386" ht="12.75" customHeight="1">
      <c r="B386" s="70" t="s">
        <v>33673</v>
      </c>
      <c r="C386" s="70" t="s">
        <v>33189</v>
      </c>
      <c r="D386" s="126" t="s">
        <v>311</v>
      </c>
      <c r="E386" s="127">
        <v>3.0</v>
      </c>
      <c r="F386" s="73"/>
      <c r="G386" s="72">
        <f t="shared" si="48"/>
        <v>0</v>
      </c>
      <c r="H386" s="72"/>
    </row>
    <row r="387" ht="12.75" customHeight="1">
      <c r="B387" s="70" t="s">
        <v>33674</v>
      </c>
      <c r="C387" s="70" t="s">
        <v>33610</v>
      </c>
      <c r="D387" s="126" t="s">
        <v>311</v>
      </c>
      <c r="E387" s="127">
        <v>1.0</v>
      </c>
      <c r="F387" s="128"/>
      <c r="G387" s="72">
        <f t="shared" si="48"/>
        <v>0</v>
      </c>
      <c r="H387" s="86"/>
    </row>
    <row r="388" ht="12.75" customHeight="1">
      <c r="B388" s="70" t="s">
        <v>33675</v>
      </c>
      <c r="C388" s="70" t="s">
        <v>33191</v>
      </c>
      <c r="D388" s="126" t="s">
        <v>311</v>
      </c>
      <c r="E388" s="127">
        <v>8.0</v>
      </c>
      <c r="F388" s="73"/>
      <c r="G388" s="72">
        <f t="shared" si="48"/>
        <v>0</v>
      </c>
      <c r="H388" s="72"/>
    </row>
    <row r="389" ht="12.75" customHeight="1">
      <c r="B389" s="70" t="s">
        <v>33676</v>
      </c>
      <c r="C389" s="70" t="s">
        <v>33193</v>
      </c>
      <c r="D389" s="126" t="s">
        <v>311</v>
      </c>
      <c r="E389" s="127">
        <v>4.0</v>
      </c>
      <c r="F389" s="73"/>
      <c r="G389" s="72">
        <f t="shared" si="48"/>
        <v>0</v>
      </c>
      <c r="H389" s="72"/>
    </row>
    <row r="390" ht="12.75" customHeight="1">
      <c r="B390" s="84" t="s">
        <v>33677</v>
      </c>
      <c r="C390" s="85" t="s">
        <v>33527</v>
      </c>
      <c r="D390" s="129"/>
      <c r="E390" s="129"/>
      <c r="F390" s="49"/>
      <c r="G390" s="81"/>
      <c r="H390" s="81"/>
    </row>
    <row r="391" ht="12.75" customHeight="1">
      <c r="B391" s="70" t="s">
        <v>33678</v>
      </c>
      <c r="C391" s="70" t="s">
        <v>33529</v>
      </c>
      <c r="D391" s="126" t="s">
        <v>311</v>
      </c>
      <c r="E391" s="127">
        <v>3.0</v>
      </c>
      <c r="F391" s="128"/>
      <c r="G391" s="72">
        <f t="shared" ref="G391:G392" si="49">ROUND(E391*F391,2)</f>
        <v>0</v>
      </c>
      <c r="H391" s="86"/>
    </row>
    <row r="392" ht="12.75" customHeight="1">
      <c r="B392" s="70" t="s">
        <v>33679</v>
      </c>
      <c r="C392" s="70" t="s">
        <v>33680</v>
      </c>
      <c r="D392" s="126" t="s">
        <v>311</v>
      </c>
      <c r="E392" s="127">
        <v>3.0</v>
      </c>
      <c r="F392" s="73"/>
      <c r="G392" s="72">
        <f t="shared" si="49"/>
        <v>0</v>
      </c>
      <c r="H392" s="72"/>
    </row>
    <row r="393" ht="12.75" customHeight="1">
      <c r="B393" s="79" t="s">
        <v>33681</v>
      </c>
      <c r="C393" s="83" t="s">
        <v>33195</v>
      </c>
      <c r="D393" s="129"/>
      <c r="E393" s="129"/>
      <c r="F393" s="72"/>
      <c r="G393" s="72"/>
      <c r="H393" s="72"/>
    </row>
    <row r="394" ht="12.75" customHeight="1">
      <c r="B394" s="84" t="s">
        <v>33682</v>
      </c>
      <c r="C394" s="85" t="s">
        <v>33683</v>
      </c>
      <c r="D394" s="129"/>
      <c r="E394" s="129"/>
      <c r="F394" s="72"/>
      <c r="G394" s="72"/>
      <c r="H394" s="72"/>
    </row>
    <row r="395" ht="12.75" customHeight="1">
      <c r="B395" s="70" t="s">
        <v>33684</v>
      </c>
      <c r="C395" s="130" t="s">
        <v>33685</v>
      </c>
      <c r="D395" s="126" t="s">
        <v>311</v>
      </c>
      <c r="E395" s="127">
        <v>1.0</v>
      </c>
      <c r="F395" s="128"/>
      <c r="G395" s="72">
        <f t="shared" ref="G395:G397" si="50">ROUND(E395*F395,2)</f>
        <v>0</v>
      </c>
      <c r="H395" s="86"/>
    </row>
    <row r="396" ht="12.75" customHeight="1">
      <c r="B396" s="70" t="s">
        <v>33686</v>
      </c>
      <c r="C396" s="70" t="s">
        <v>33687</v>
      </c>
      <c r="D396" s="126" t="s">
        <v>311</v>
      </c>
      <c r="E396" s="127">
        <v>1.0</v>
      </c>
      <c r="F396" s="73"/>
      <c r="G396" s="72">
        <f t="shared" si="50"/>
        <v>0</v>
      </c>
      <c r="H396" s="72"/>
    </row>
    <row r="397" ht="12.75" customHeight="1">
      <c r="B397" s="70" t="s">
        <v>33688</v>
      </c>
      <c r="C397" s="70" t="s">
        <v>33689</v>
      </c>
      <c r="D397" s="126" t="s">
        <v>311</v>
      </c>
      <c r="E397" s="127">
        <v>1.0</v>
      </c>
      <c r="F397" s="73"/>
      <c r="G397" s="72">
        <f t="shared" si="50"/>
        <v>0</v>
      </c>
      <c r="H397" s="72"/>
    </row>
    <row r="398" ht="12.75" customHeight="1">
      <c r="B398" s="84" t="s">
        <v>33690</v>
      </c>
      <c r="C398" s="85" t="s">
        <v>33691</v>
      </c>
      <c r="D398" s="129"/>
      <c r="E398" s="129"/>
      <c r="F398" s="72"/>
      <c r="G398" s="72"/>
      <c r="H398" s="72"/>
    </row>
    <row r="399" ht="12.75" customHeight="1">
      <c r="B399" s="70" t="s">
        <v>33692</v>
      </c>
      <c r="C399" s="130" t="s">
        <v>33693</v>
      </c>
      <c r="D399" s="126" t="s">
        <v>311</v>
      </c>
      <c r="E399" s="127">
        <v>1.0</v>
      </c>
      <c r="F399" s="128"/>
      <c r="G399" s="72">
        <f t="shared" ref="G399:G401" si="51">ROUND(E399*F399,2)</f>
        <v>0</v>
      </c>
      <c r="H399" s="86"/>
    </row>
    <row r="400" ht="12.75" customHeight="1">
      <c r="B400" s="70" t="s">
        <v>33694</v>
      </c>
      <c r="C400" s="130" t="s">
        <v>33695</v>
      </c>
      <c r="D400" s="126" t="s">
        <v>311</v>
      </c>
      <c r="E400" s="127">
        <v>1.0</v>
      </c>
      <c r="F400" s="73"/>
      <c r="G400" s="72">
        <f t="shared" si="51"/>
        <v>0</v>
      </c>
      <c r="H400" s="72"/>
    </row>
    <row r="401" ht="12.75" customHeight="1">
      <c r="B401" s="70" t="s">
        <v>33696</v>
      </c>
      <c r="C401" s="70" t="s">
        <v>33697</v>
      </c>
      <c r="D401" s="126" t="s">
        <v>311</v>
      </c>
      <c r="E401" s="127">
        <v>1.0</v>
      </c>
      <c r="F401" s="73"/>
      <c r="G401" s="72">
        <f t="shared" si="51"/>
        <v>0</v>
      </c>
      <c r="H401" s="72"/>
    </row>
    <row r="402" ht="12.75" customHeight="1">
      <c r="B402" s="84" t="s">
        <v>33698</v>
      </c>
      <c r="C402" s="85" t="s">
        <v>33699</v>
      </c>
      <c r="D402" s="129"/>
      <c r="E402" s="129"/>
      <c r="F402" s="72"/>
      <c r="G402" s="72"/>
      <c r="H402" s="72"/>
    </row>
    <row r="403" ht="12.75" customHeight="1">
      <c r="B403" s="70" t="s">
        <v>33700</v>
      </c>
      <c r="C403" s="130" t="s">
        <v>33701</v>
      </c>
      <c r="D403" s="126" t="s">
        <v>311</v>
      </c>
      <c r="E403" s="127">
        <v>1.0</v>
      </c>
      <c r="F403" s="128"/>
      <c r="G403" s="72">
        <f t="shared" ref="G403:G405" si="52">ROUND(E403*F403,2)</f>
        <v>0</v>
      </c>
      <c r="H403" s="81"/>
    </row>
    <row r="404" ht="12.75" customHeight="1">
      <c r="B404" s="70" t="s">
        <v>33702</v>
      </c>
      <c r="C404" s="70" t="s">
        <v>33703</v>
      </c>
      <c r="D404" s="126" t="s">
        <v>311</v>
      </c>
      <c r="E404" s="127">
        <v>1.0</v>
      </c>
      <c r="F404" s="73"/>
      <c r="G404" s="72">
        <f t="shared" si="52"/>
        <v>0</v>
      </c>
      <c r="H404" s="72"/>
    </row>
    <row r="405" ht="12.75" customHeight="1">
      <c r="B405" s="70" t="s">
        <v>33704</v>
      </c>
      <c r="C405" s="70" t="s">
        <v>33705</v>
      </c>
      <c r="D405" s="126" t="s">
        <v>311</v>
      </c>
      <c r="E405" s="127">
        <v>1.0</v>
      </c>
      <c r="F405" s="73"/>
      <c r="G405" s="72">
        <f t="shared" si="52"/>
        <v>0</v>
      </c>
      <c r="H405" s="72"/>
    </row>
    <row r="406" ht="12.75" customHeight="1">
      <c r="B406" s="79" t="s">
        <v>33706</v>
      </c>
      <c r="C406" s="83" t="s">
        <v>655</v>
      </c>
      <c r="D406" s="129"/>
      <c r="E406" s="129"/>
      <c r="F406" s="72"/>
      <c r="G406" s="72"/>
      <c r="H406" s="72"/>
    </row>
    <row r="407" ht="12.75" customHeight="1">
      <c r="B407" s="70" t="s">
        <v>33707</v>
      </c>
      <c r="C407" s="130" t="s">
        <v>7094</v>
      </c>
      <c r="D407" s="126" t="s">
        <v>311</v>
      </c>
      <c r="E407" s="127">
        <v>31.0</v>
      </c>
      <c r="F407" s="128"/>
      <c r="G407" s="72">
        <f t="shared" ref="G407:G410" si="53">ROUND(E407*F407,2)</f>
        <v>0</v>
      </c>
      <c r="H407" s="77"/>
    </row>
    <row r="408" ht="12.75" customHeight="1">
      <c r="B408" s="70" t="s">
        <v>33708</v>
      </c>
      <c r="C408" s="70" t="s">
        <v>33215</v>
      </c>
      <c r="D408" s="126" t="s">
        <v>525</v>
      </c>
      <c r="E408" s="127">
        <v>197.20000000000002</v>
      </c>
      <c r="F408" s="128"/>
      <c r="G408" s="72">
        <f t="shared" si="53"/>
        <v>0</v>
      </c>
      <c r="H408" s="81"/>
    </row>
    <row r="409" ht="12.75" customHeight="1">
      <c r="B409" s="70" t="s">
        <v>33709</v>
      </c>
      <c r="C409" s="70" t="s">
        <v>33217</v>
      </c>
      <c r="D409" s="126" t="s">
        <v>525</v>
      </c>
      <c r="E409" s="127">
        <v>1346.3500000000001</v>
      </c>
      <c r="F409" s="73"/>
      <c r="G409" s="72">
        <f t="shared" si="53"/>
        <v>0</v>
      </c>
      <c r="H409" s="72"/>
    </row>
    <row r="410" ht="12.75" customHeight="1">
      <c r="B410" s="137" t="s">
        <v>186</v>
      </c>
      <c r="C410" s="138" t="s">
        <v>33710</v>
      </c>
      <c r="D410" s="129"/>
      <c r="E410" s="129"/>
      <c r="F410" s="73"/>
      <c r="G410" s="72">
        <f t="shared" si="53"/>
        <v>0</v>
      </c>
      <c r="H410" s="72"/>
    </row>
    <row r="411" ht="12.75" customHeight="1">
      <c r="B411" s="79" t="s">
        <v>33711</v>
      </c>
      <c r="C411" s="83" t="s">
        <v>405</v>
      </c>
      <c r="D411" s="129"/>
      <c r="E411" s="129"/>
      <c r="F411" s="72"/>
      <c r="G411" s="72"/>
      <c r="H411" s="72"/>
    </row>
    <row r="412" ht="12.75" customHeight="1">
      <c r="B412" s="70" t="s">
        <v>33712</v>
      </c>
      <c r="C412" s="70" t="s">
        <v>33118</v>
      </c>
      <c r="D412" s="126" t="s">
        <v>1696</v>
      </c>
      <c r="E412" s="127">
        <v>0.43</v>
      </c>
      <c r="F412" s="73"/>
      <c r="G412" s="72">
        <f t="shared" ref="G412:G415" si="54">ROUND(E412*F412,2)</f>
        <v>0</v>
      </c>
      <c r="H412" s="72"/>
    </row>
    <row r="413" ht="12.75" customHeight="1">
      <c r="B413" s="70" t="s">
        <v>33713</v>
      </c>
      <c r="C413" s="70" t="s">
        <v>33120</v>
      </c>
      <c r="D413" s="126" t="s">
        <v>1696</v>
      </c>
      <c r="E413" s="127">
        <v>0.43</v>
      </c>
      <c r="F413" s="128"/>
      <c r="G413" s="72">
        <f t="shared" si="54"/>
        <v>0</v>
      </c>
      <c r="H413" s="81"/>
    </row>
    <row r="414" ht="12.75" customHeight="1">
      <c r="B414" s="70" t="s">
        <v>33714</v>
      </c>
      <c r="C414" s="70" t="s">
        <v>33230</v>
      </c>
      <c r="D414" s="126" t="s">
        <v>311</v>
      </c>
      <c r="E414" s="127">
        <v>2.0</v>
      </c>
      <c r="F414" s="73"/>
      <c r="G414" s="72">
        <f t="shared" si="54"/>
        <v>0</v>
      </c>
      <c r="H414" s="72"/>
    </row>
    <row r="415" ht="12.75" customHeight="1">
      <c r="B415" s="70" t="s">
        <v>33715</v>
      </c>
      <c r="C415" s="70" t="s">
        <v>33232</v>
      </c>
      <c r="D415" s="126" t="s">
        <v>311</v>
      </c>
      <c r="E415" s="127">
        <v>2.0</v>
      </c>
      <c r="F415" s="128"/>
      <c r="G415" s="72">
        <f t="shared" si="54"/>
        <v>0</v>
      </c>
      <c r="H415" s="81"/>
    </row>
    <row r="416" ht="12.75" customHeight="1">
      <c r="B416" s="79" t="s">
        <v>33716</v>
      </c>
      <c r="C416" s="83" t="s">
        <v>33234</v>
      </c>
      <c r="D416" s="129"/>
      <c r="E416" s="129"/>
      <c r="F416" s="49"/>
      <c r="G416" s="86"/>
      <c r="H416" s="86"/>
    </row>
    <row r="417" ht="12.75" customHeight="1">
      <c r="B417" s="70" t="s">
        <v>33717</v>
      </c>
      <c r="C417" s="70" t="s">
        <v>18958</v>
      </c>
      <c r="D417" s="126" t="s">
        <v>408</v>
      </c>
      <c r="E417" s="127">
        <v>259.0</v>
      </c>
      <c r="F417" s="73"/>
      <c r="G417" s="72">
        <f>ROUND(E417*F417,2)</f>
        <v>0</v>
      </c>
      <c r="H417" s="72"/>
    </row>
    <row r="418" ht="12.75" customHeight="1">
      <c r="B418" s="79" t="s">
        <v>33718</v>
      </c>
      <c r="C418" s="83" t="s">
        <v>410</v>
      </c>
      <c r="D418" s="129"/>
      <c r="E418" s="129"/>
      <c r="F418" s="72"/>
      <c r="G418" s="72"/>
      <c r="H418" s="72"/>
    </row>
    <row r="419" ht="12.75" customHeight="1">
      <c r="B419" s="84" t="s">
        <v>33719</v>
      </c>
      <c r="C419" s="85" t="s">
        <v>33720</v>
      </c>
      <c r="D419" s="129"/>
      <c r="E419" s="129"/>
      <c r="F419" s="72"/>
      <c r="G419" s="72"/>
      <c r="H419" s="72"/>
    </row>
    <row r="420" ht="12.75" customHeight="1">
      <c r="B420" s="70" t="s">
        <v>33721</v>
      </c>
      <c r="C420" s="70" t="s">
        <v>33240</v>
      </c>
      <c r="D420" s="126" t="s">
        <v>525</v>
      </c>
      <c r="E420" s="127">
        <v>368.88</v>
      </c>
      <c r="F420" s="73"/>
      <c r="G420" s="72">
        <f t="shared" ref="G420:G423" si="55">ROUND(E420*F420,2)</f>
        <v>0</v>
      </c>
      <c r="H420" s="72"/>
    </row>
    <row r="421" ht="12.75" customHeight="1">
      <c r="B421" s="70" t="s">
        <v>33722</v>
      </c>
      <c r="C421" s="70" t="s">
        <v>33251</v>
      </c>
      <c r="D421" s="126" t="s">
        <v>525</v>
      </c>
      <c r="E421" s="127">
        <v>368.88</v>
      </c>
      <c r="F421" s="128"/>
      <c r="G421" s="72">
        <f t="shared" si="55"/>
        <v>0</v>
      </c>
      <c r="H421" s="86"/>
    </row>
    <row r="422" ht="12.75" customHeight="1">
      <c r="B422" s="70" t="s">
        <v>33723</v>
      </c>
      <c r="C422" s="70" t="s">
        <v>33261</v>
      </c>
      <c r="D422" s="126" t="s">
        <v>525</v>
      </c>
      <c r="E422" s="127">
        <v>368.88</v>
      </c>
      <c r="F422" s="73"/>
      <c r="G422" s="72">
        <f t="shared" si="55"/>
        <v>0</v>
      </c>
      <c r="H422" s="72"/>
    </row>
    <row r="423" ht="12.75" customHeight="1">
      <c r="B423" s="70" t="s">
        <v>33724</v>
      </c>
      <c r="C423" s="70" t="s">
        <v>33271</v>
      </c>
      <c r="D423" s="126" t="s">
        <v>525</v>
      </c>
      <c r="E423" s="127">
        <v>368.88</v>
      </c>
      <c r="F423" s="73"/>
      <c r="G423" s="72">
        <f t="shared" si="55"/>
        <v>0</v>
      </c>
      <c r="H423" s="72"/>
    </row>
    <row r="424" ht="12.75" customHeight="1">
      <c r="B424" s="84" t="s">
        <v>33725</v>
      </c>
      <c r="C424" s="85" t="s">
        <v>33726</v>
      </c>
      <c r="D424" s="129"/>
      <c r="E424" s="129"/>
      <c r="F424" s="72"/>
      <c r="G424" s="72"/>
      <c r="H424" s="72"/>
    </row>
    <row r="425" ht="12.75" customHeight="1">
      <c r="B425" s="70" t="s">
        <v>33727</v>
      </c>
      <c r="C425" s="70" t="s">
        <v>33246</v>
      </c>
      <c r="D425" s="126" t="s">
        <v>525</v>
      </c>
      <c r="E425" s="127">
        <v>65.92</v>
      </c>
      <c r="F425" s="73"/>
      <c r="G425" s="72">
        <f t="shared" ref="G425:G434" si="56">ROUND(E425*F425,2)</f>
        <v>0</v>
      </c>
      <c r="H425" s="72"/>
    </row>
    <row r="426" ht="12.75" customHeight="1">
      <c r="B426" s="70" t="s">
        <v>33728</v>
      </c>
      <c r="C426" s="70" t="s">
        <v>33257</v>
      </c>
      <c r="D426" s="126" t="s">
        <v>525</v>
      </c>
      <c r="E426" s="127">
        <v>65.92</v>
      </c>
      <c r="F426" s="73"/>
      <c r="G426" s="72">
        <f t="shared" si="56"/>
        <v>0</v>
      </c>
      <c r="H426" s="72"/>
    </row>
    <row r="427" ht="12.75" customHeight="1">
      <c r="B427" s="70" t="s">
        <v>33729</v>
      </c>
      <c r="C427" s="70" t="s">
        <v>33267</v>
      </c>
      <c r="D427" s="126" t="s">
        <v>525</v>
      </c>
      <c r="E427" s="127">
        <v>65.92</v>
      </c>
      <c r="F427" s="73"/>
      <c r="G427" s="72">
        <f t="shared" si="56"/>
        <v>0</v>
      </c>
      <c r="H427" s="72"/>
    </row>
    <row r="428" ht="12.75" customHeight="1">
      <c r="B428" s="70" t="s">
        <v>33730</v>
      </c>
      <c r="C428" s="130" t="s">
        <v>33731</v>
      </c>
      <c r="D428" s="126" t="s">
        <v>525</v>
      </c>
      <c r="E428" s="127">
        <v>65.92</v>
      </c>
      <c r="F428" s="73"/>
      <c r="G428" s="72">
        <f t="shared" si="56"/>
        <v>0</v>
      </c>
      <c r="H428" s="72"/>
    </row>
    <row r="429" ht="12.75" customHeight="1">
      <c r="B429" s="70" t="s">
        <v>33732</v>
      </c>
      <c r="C429" s="130" t="s">
        <v>33733</v>
      </c>
      <c r="D429" s="126" t="s">
        <v>525</v>
      </c>
      <c r="E429" s="127">
        <v>65.92</v>
      </c>
      <c r="F429" s="73"/>
      <c r="G429" s="72">
        <f t="shared" si="56"/>
        <v>0</v>
      </c>
      <c r="H429" s="72"/>
    </row>
    <row r="430" ht="12.75" customHeight="1">
      <c r="B430" s="70" t="s">
        <v>33734</v>
      </c>
      <c r="C430" s="70" t="s">
        <v>33277</v>
      </c>
      <c r="D430" s="126" t="s">
        <v>525</v>
      </c>
      <c r="E430" s="127">
        <v>65.92</v>
      </c>
      <c r="F430" s="73"/>
      <c r="G430" s="72">
        <f t="shared" si="56"/>
        <v>0</v>
      </c>
      <c r="H430" s="72"/>
    </row>
    <row r="431" ht="12.75" customHeight="1">
      <c r="B431" s="70" t="s">
        <v>33735</v>
      </c>
      <c r="C431" s="70" t="s">
        <v>33281</v>
      </c>
      <c r="D431" s="126" t="s">
        <v>413</v>
      </c>
      <c r="E431" s="127">
        <v>25.73</v>
      </c>
      <c r="F431" s="73"/>
      <c r="G431" s="72">
        <f t="shared" si="56"/>
        <v>0</v>
      </c>
      <c r="H431" s="72"/>
    </row>
    <row r="432" ht="12.75" customHeight="1">
      <c r="B432" s="70" t="s">
        <v>33736</v>
      </c>
      <c r="C432" s="70" t="s">
        <v>33737</v>
      </c>
      <c r="D432" s="126" t="s">
        <v>413</v>
      </c>
      <c r="E432" s="127">
        <v>25.73</v>
      </c>
      <c r="F432" s="128"/>
      <c r="G432" s="72">
        <f t="shared" si="56"/>
        <v>0</v>
      </c>
      <c r="H432" s="81"/>
    </row>
    <row r="433" ht="12.75" customHeight="1">
      <c r="B433" s="70" t="s">
        <v>33738</v>
      </c>
      <c r="C433" s="70" t="s">
        <v>33739</v>
      </c>
      <c r="D433" s="126" t="s">
        <v>413</v>
      </c>
      <c r="E433" s="127">
        <v>15.44</v>
      </c>
      <c r="F433" s="73"/>
      <c r="G433" s="72">
        <f t="shared" si="56"/>
        <v>0</v>
      </c>
      <c r="H433" s="72"/>
    </row>
    <row r="434" ht="12.75" customHeight="1">
      <c r="B434" s="70" t="s">
        <v>33740</v>
      </c>
      <c r="C434" s="130" t="s">
        <v>33285</v>
      </c>
      <c r="D434" s="126" t="s">
        <v>413</v>
      </c>
      <c r="E434" s="127">
        <v>15.44</v>
      </c>
      <c r="F434" s="73"/>
      <c r="G434" s="72">
        <f t="shared" si="56"/>
        <v>0</v>
      </c>
      <c r="H434" s="72"/>
    </row>
    <row r="435" ht="12.75" customHeight="1">
      <c r="B435" s="79" t="s">
        <v>33741</v>
      </c>
      <c r="C435" s="83" t="s">
        <v>33143</v>
      </c>
      <c r="D435" s="129"/>
      <c r="E435" s="129"/>
      <c r="F435" s="72"/>
      <c r="G435" s="72"/>
      <c r="H435" s="72"/>
    </row>
    <row r="436" ht="12.75" customHeight="1">
      <c r="B436" s="70" t="s">
        <v>33742</v>
      </c>
      <c r="C436" s="70" t="s">
        <v>33290</v>
      </c>
      <c r="D436" s="126" t="s">
        <v>525</v>
      </c>
      <c r="E436" s="127">
        <v>361.1</v>
      </c>
      <c r="F436" s="73"/>
      <c r="G436" s="72">
        <f t="shared" ref="G436:G441" si="57">ROUND(E436*F436,2)</f>
        <v>0</v>
      </c>
      <c r="H436" s="72"/>
    </row>
    <row r="437" ht="12.75" customHeight="1">
      <c r="B437" s="70" t="s">
        <v>33743</v>
      </c>
      <c r="C437" s="70" t="s">
        <v>33288</v>
      </c>
      <c r="D437" s="126" t="s">
        <v>525</v>
      </c>
      <c r="E437" s="127">
        <v>73.69</v>
      </c>
      <c r="F437" s="73"/>
      <c r="G437" s="72">
        <f t="shared" si="57"/>
        <v>0</v>
      </c>
      <c r="H437" s="72"/>
    </row>
    <row r="438" ht="12.75" customHeight="1">
      <c r="B438" s="70" t="s">
        <v>33744</v>
      </c>
      <c r="C438" s="130" t="s">
        <v>33297</v>
      </c>
      <c r="D438" s="126" t="s">
        <v>525</v>
      </c>
      <c r="E438" s="127">
        <v>434.8</v>
      </c>
      <c r="F438" s="73"/>
      <c r="G438" s="72">
        <f t="shared" si="57"/>
        <v>0</v>
      </c>
      <c r="H438" s="72"/>
    </row>
    <row r="439" ht="12.75" customHeight="1">
      <c r="B439" s="70" t="s">
        <v>33745</v>
      </c>
      <c r="C439" s="70" t="s">
        <v>33302</v>
      </c>
      <c r="D439" s="126" t="s">
        <v>525</v>
      </c>
      <c r="E439" s="127">
        <v>434.8</v>
      </c>
      <c r="F439" s="128"/>
      <c r="G439" s="72">
        <f t="shared" si="57"/>
        <v>0</v>
      </c>
      <c r="H439" s="81"/>
    </row>
    <row r="440" ht="12.75" customHeight="1">
      <c r="B440" s="70" t="s">
        <v>33746</v>
      </c>
      <c r="C440" s="70" t="s">
        <v>33747</v>
      </c>
      <c r="D440" s="126" t="s">
        <v>525</v>
      </c>
      <c r="E440" s="127">
        <v>65.92</v>
      </c>
      <c r="F440" s="73"/>
      <c r="G440" s="72">
        <f t="shared" si="57"/>
        <v>0</v>
      </c>
      <c r="H440" s="72"/>
    </row>
    <row r="441" ht="12.75" customHeight="1">
      <c r="B441" s="70" t="s">
        <v>33748</v>
      </c>
      <c r="C441" s="70" t="s">
        <v>33749</v>
      </c>
      <c r="D441" s="126" t="s">
        <v>311</v>
      </c>
      <c r="E441" s="127">
        <v>6.0</v>
      </c>
      <c r="F441" s="73"/>
      <c r="G441" s="72">
        <f t="shared" si="57"/>
        <v>0</v>
      </c>
      <c r="H441" s="72"/>
    </row>
    <row r="442" ht="12.75" customHeight="1">
      <c r="B442" s="79" t="s">
        <v>33750</v>
      </c>
      <c r="C442" s="83" t="s">
        <v>33157</v>
      </c>
      <c r="D442" s="129"/>
      <c r="E442" s="129"/>
      <c r="F442" s="72"/>
      <c r="G442" s="72"/>
      <c r="H442" s="72"/>
    </row>
    <row r="443" ht="12.75" customHeight="1">
      <c r="B443" s="70" t="s">
        <v>33751</v>
      </c>
      <c r="C443" s="70" t="s">
        <v>33752</v>
      </c>
      <c r="D443" s="126" t="s">
        <v>311</v>
      </c>
      <c r="E443" s="127">
        <v>1.0</v>
      </c>
      <c r="F443" s="73"/>
      <c r="G443" s="72">
        <f t="shared" ref="G443:G448" si="58">ROUND(E443*F443,2)</f>
        <v>0</v>
      </c>
      <c r="H443" s="72"/>
    </row>
    <row r="444" ht="12.75" customHeight="1">
      <c r="B444" s="70" t="s">
        <v>33753</v>
      </c>
      <c r="C444" s="70" t="s">
        <v>33754</v>
      </c>
      <c r="D444" s="126" t="s">
        <v>311</v>
      </c>
      <c r="E444" s="127">
        <v>9.0</v>
      </c>
      <c r="F444" s="73"/>
      <c r="G444" s="72">
        <f t="shared" si="58"/>
        <v>0</v>
      </c>
      <c r="H444" s="72"/>
    </row>
    <row r="445" ht="12.75" customHeight="1">
      <c r="B445" s="70" t="s">
        <v>33755</v>
      </c>
      <c r="C445" s="70" t="s">
        <v>33331</v>
      </c>
      <c r="D445" s="126" t="s">
        <v>311</v>
      </c>
      <c r="E445" s="127">
        <v>1.0</v>
      </c>
      <c r="F445" s="73"/>
      <c r="G445" s="72">
        <f t="shared" si="58"/>
        <v>0</v>
      </c>
      <c r="H445" s="72"/>
    </row>
    <row r="446" ht="12.75" customHeight="1">
      <c r="B446" s="70" t="s">
        <v>33756</v>
      </c>
      <c r="C446" s="70" t="s">
        <v>33333</v>
      </c>
      <c r="D446" s="126" t="s">
        <v>311</v>
      </c>
      <c r="E446" s="127">
        <v>3.0</v>
      </c>
      <c r="F446" s="128"/>
      <c r="G446" s="72">
        <f t="shared" si="58"/>
        <v>0</v>
      </c>
      <c r="H446" s="81"/>
    </row>
    <row r="447" ht="12.75" customHeight="1">
      <c r="B447" s="70" t="s">
        <v>33757</v>
      </c>
      <c r="C447" s="70" t="s">
        <v>33343</v>
      </c>
      <c r="D447" s="126" t="s">
        <v>311</v>
      </c>
      <c r="E447" s="127">
        <v>14.0</v>
      </c>
      <c r="F447" s="128"/>
      <c r="G447" s="72">
        <f t="shared" si="58"/>
        <v>0</v>
      </c>
      <c r="H447" s="86"/>
    </row>
    <row r="448" ht="12.75" customHeight="1">
      <c r="B448" s="70" t="s">
        <v>33758</v>
      </c>
      <c r="C448" s="70" t="s">
        <v>33759</v>
      </c>
      <c r="D448" s="126" t="s">
        <v>311</v>
      </c>
      <c r="E448" s="127">
        <v>14.0</v>
      </c>
      <c r="F448" s="73"/>
      <c r="G448" s="72">
        <f t="shared" si="58"/>
        <v>0</v>
      </c>
      <c r="H448" s="72"/>
    </row>
    <row r="449" ht="12.75" customHeight="1">
      <c r="B449" s="79" t="s">
        <v>33760</v>
      </c>
      <c r="C449" s="83" t="s">
        <v>17769</v>
      </c>
      <c r="D449" s="129"/>
      <c r="E449" s="129"/>
      <c r="F449" s="72"/>
      <c r="G449" s="72"/>
      <c r="H449" s="72"/>
    </row>
    <row r="450" ht="12.75" customHeight="1">
      <c r="B450" s="84" t="s">
        <v>33761</v>
      </c>
      <c r="C450" s="85" t="s">
        <v>33176</v>
      </c>
      <c r="D450" s="129"/>
      <c r="E450" s="129"/>
      <c r="F450" s="72"/>
      <c r="G450" s="72"/>
      <c r="H450" s="72"/>
    </row>
    <row r="451" ht="12.75" customHeight="1">
      <c r="B451" s="70" t="s">
        <v>33762</v>
      </c>
      <c r="C451" s="130" t="s">
        <v>33178</v>
      </c>
      <c r="D451" s="126" t="s">
        <v>311</v>
      </c>
      <c r="E451" s="127">
        <v>1.0</v>
      </c>
      <c r="F451" s="73"/>
      <c r="G451" s="72">
        <f t="shared" ref="G451:G454" si="59">ROUND(E451*F451,2)</f>
        <v>0</v>
      </c>
      <c r="H451" s="72"/>
    </row>
    <row r="452" ht="12.75" customHeight="1">
      <c r="B452" s="70" t="s">
        <v>33763</v>
      </c>
      <c r="C452" s="70" t="s">
        <v>26024</v>
      </c>
      <c r="D452" s="126" t="s">
        <v>311</v>
      </c>
      <c r="E452" s="127">
        <v>1.0</v>
      </c>
      <c r="F452" s="128"/>
      <c r="G452" s="72">
        <f t="shared" si="59"/>
        <v>0</v>
      </c>
      <c r="H452" s="86"/>
    </row>
    <row r="453" ht="12.75" customHeight="1">
      <c r="B453" s="70" t="s">
        <v>33764</v>
      </c>
      <c r="C453" s="70" t="s">
        <v>33765</v>
      </c>
      <c r="D453" s="126" t="s">
        <v>311</v>
      </c>
      <c r="E453" s="127">
        <v>1.0</v>
      </c>
      <c r="F453" s="73"/>
      <c r="G453" s="72">
        <f t="shared" si="59"/>
        <v>0</v>
      </c>
      <c r="H453" s="72"/>
    </row>
    <row r="454" ht="12.75" customHeight="1">
      <c r="B454" s="70" t="s">
        <v>33766</v>
      </c>
      <c r="C454" s="70" t="s">
        <v>33183</v>
      </c>
      <c r="D454" s="126" t="s">
        <v>311</v>
      </c>
      <c r="E454" s="127">
        <v>1.0</v>
      </c>
      <c r="F454" s="73"/>
      <c r="G454" s="72">
        <f t="shared" si="59"/>
        <v>0</v>
      </c>
      <c r="H454" s="72"/>
    </row>
    <row r="455" ht="12.75" customHeight="1">
      <c r="B455" s="84" t="s">
        <v>33767</v>
      </c>
      <c r="C455" s="85" t="s">
        <v>33514</v>
      </c>
      <c r="D455" s="129"/>
      <c r="E455" s="129"/>
      <c r="F455" s="72"/>
      <c r="G455" s="72"/>
      <c r="H455" s="72"/>
    </row>
    <row r="456" ht="12.75" customHeight="1">
      <c r="B456" s="70" t="s">
        <v>33768</v>
      </c>
      <c r="C456" s="70" t="s">
        <v>33187</v>
      </c>
      <c r="D456" s="126" t="s">
        <v>311</v>
      </c>
      <c r="E456" s="127">
        <v>1.0</v>
      </c>
      <c r="F456" s="73"/>
      <c r="G456" s="72">
        <f t="shared" ref="G456:G459" si="60">ROUND(E456*F456,2)</f>
        <v>0</v>
      </c>
      <c r="H456" s="72"/>
    </row>
    <row r="457" ht="12.75" customHeight="1">
      <c r="B457" s="70" t="s">
        <v>33769</v>
      </c>
      <c r="C457" s="70" t="s">
        <v>33770</v>
      </c>
      <c r="D457" s="126" t="s">
        <v>311</v>
      </c>
      <c r="E457" s="127">
        <v>1.0</v>
      </c>
      <c r="F457" s="128"/>
      <c r="G457" s="72">
        <f t="shared" si="60"/>
        <v>0</v>
      </c>
      <c r="H457" s="81"/>
    </row>
    <row r="458" ht="12.75" customHeight="1">
      <c r="B458" s="70" t="s">
        <v>33771</v>
      </c>
      <c r="C458" s="70" t="s">
        <v>33191</v>
      </c>
      <c r="D458" s="126" t="s">
        <v>311</v>
      </c>
      <c r="E458" s="127">
        <v>2.0</v>
      </c>
      <c r="F458" s="128"/>
      <c r="G458" s="72">
        <f t="shared" si="60"/>
        <v>0</v>
      </c>
      <c r="H458" s="86"/>
    </row>
    <row r="459" ht="12.75" customHeight="1">
      <c r="B459" s="70" t="s">
        <v>33772</v>
      </c>
      <c r="C459" s="70" t="s">
        <v>33193</v>
      </c>
      <c r="D459" s="126" t="s">
        <v>311</v>
      </c>
      <c r="E459" s="127">
        <v>1.0</v>
      </c>
      <c r="F459" s="73"/>
      <c r="G459" s="72">
        <f t="shared" si="60"/>
        <v>0</v>
      </c>
      <c r="H459" s="72"/>
    </row>
    <row r="460" ht="12.75" customHeight="1">
      <c r="B460" s="79" t="s">
        <v>33773</v>
      </c>
      <c r="C460" s="83" t="s">
        <v>33195</v>
      </c>
      <c r="D460" s="129"/>
      <c r="E460" s="129"/>
      <c r="F460" s="72"/>
      <c r="G460" s="72"/>
      <c r="H460" s="72"/>
    </row>
    <row r="461" ht="12.75" customHeight="1">
      <c r="B461" s="84" t="s">
        <v>33774</v>
      </c>
      <c r="C461" s="85" t="s">
        <v>33775</v>
      </c>
      <c r="D461" s="129"/>
      <c r="E461" s="129"/>
      <c r="F461" s="72"/>
      <c r="G461" s="72"/>
      <c r="H461" s="72"/>
    </row>
    <row r="462" ht="12.75" customHeight="1">
      <c r="B462" s="70" t="s">
        <v>33776</v>
      </c>
      <c r="C462" s="130" t="s">
        <v>33777</v>
      </c>
      <c r="D462" s="126" t="s">
        <v>311</v>
      </c>
      <c r="E462" s="127">
        <v>1.0</v>
      </c>
      <c r="F462" s="128"/>
      <c r="G462" s="72">
        <f t="shared" ref="G462:G464" si="61">ROUND(E462*F462,2)</f>
        <v>0</v>
      </c>
      <c r="H462" s="81"/>
    </row>
    <row r="463" ht="12.75" customHeight="1">
      <c r="B463" s="70" t="s">
        <v>33778</v>
      </c>
      <c r="C463" s="130" t="s">
        <v>33779</v>
      </c>
      <c r="D463" s="126" t="s">
        <v>311</v>
      </c>
      <c r="E463" s="127">
        <v>1.0</v>
      </c>
      <c r="F463" s="73"/>
      <c r="G463" s="72">
        <f t="shared" si="61"/>
        <v>0</v>
      </c>
      <c r="H463" s="72"/>
    </row>
    <row r="464" ht="12.75" customHeight="1">
      <c r="B464" s="70" t="s">
        <v>33780</v>
      </c>
      <c r="C464" s="70" t="s">
        <v>33781</v>
      </c>
      <c r="D464" s="126" t="s">
        <v>311</v>
      </c>
      <c r="E464" s="127">
        <v>1.0</v>
      </c>
      <c r="F464" s="73"/>
      <c r="G464" s="72">
        <f t="shared" si="61"/>
        <v>0</v>
      </c>
      <c r="H464" s="72"/>
    </row>
    <row r="465" ht="12.75" customHeight="1">
      <c r="B465" s="79" t="s">
        <v>33782</v>
      </c>
      <c r="C465" s="83" t="s">
        <v>655</v>
      </c>
      <c r="D465" s="129"/>
      <c r="E465" s="129"/>
      <c r="F465" s="49"/>
      <c r="G465" s="77"/>
      <c r="H465" s="77"/>
    </row>
    <row r="466" ht="12.75" customHeight="1">
      <c r="B466" s="70" t="s">
        <v>33783</v>
      </c>
      <c r="C466" s="130" t="s">
        <v>7094</v>
      </c>
      <c r="D466" s="126" t="s">
        <v>311</v>
      </c>
      <c r="E466" s="127">
        <v>9.0</v>
      </c>
      <c r="F466" s="128"/>
      <c r="G466" s="72">
        <f t="shared" ref="G466:G468" si="62">ROUND(E466*F466,2)</f>
        <v>0</v>
      </c>
      <c r="H466" s="81"/>
    </row>
    <row r="467" ht="12.75" customHeight="1">
      <c r="B467" s="70" t="s">
        <v>33784</v>
      </c>
      <c r="C467" s="70" t="s">
        <v>33400</v>
      </c>
      <c r="D467" s="126" t="s">
        <v>525</v>
      </c>
      <c r="E467" s="127">
        <v>434.8</v>
      </c>
      <c r="F467" s="73"/>
      <c r="G467" s="72">
        <f t="shared" si="62"/>
        <v>0</v>
      </c>
      <c r="H467" s="72"/>
    </row>
    <row r="468" ht="12.75" customHeight="1">
      <c r="B468" s="137" t="s">
        <v>188</v>
      </c>
      <c r="C468" s="147" t="s">
        <v>33785</v>
      </c>
      <c r="D468" s="129"/>
      <c r="E468" s="129"/>
      <c r="F468" s="73"/>
      <c r="G468" s="72">
        <f t="shared" si="62"/>
        <v>0</v>
      </c>
      <c r="H468" s="72"/>
    </row>
    <row r="469" ht="12.75" customHeight="1">
      <c r="B469" s="79" t="s">
        <v>33786</v>
      </c>
      <c r="C469" s="83" t="s">
        <v>405</v>
      </c>
      <c r="D469" s="129"/>
      <c r="E469" s="129"/>
      <c r="F469" s="49"/>
      <c r="G469" s="81"/>
      <c r="H469" s="81"/>
    </row>
    <row r="470" ht="12.75" customHeight="1">
      <c r="B470" s="70" t="s">
        <v>33787</v>
      </c>
      <c r="C470" s="70" t="s">
        <v>33118</v>
      </c>
      <c r="D470" s="126" t="s">
        <v>1696</v>
      </c>
      <c r="E470" s="127">
        <v>0.04</v>
      </c>
      <c r="F470" s="73"/>
      <c r="G470" s="72">
        <f t="shared" ref="G470:G471" si="63">ROUND(E470*F470,2)</f>
        <v>0</v>
      </c>
      <c r="H470" s="72"/>
    </row>
    <row r="471" ht="12.75" customHeight="1">
      <c r="B471" s="70" t="s">
        <v>33788</v>
      </c>
      <c r="C471" s="70" t="s">
        <v>33120</v>
      </c>
      <c r="D471" s="126" t="s">
        <v>1696</v>
      </c>
      <c r="E471" s="127">
        <v>0.04</v>
      </c>
      <c r="F471" s="73"/>
      <c r="G471" s="72">
        <f t="shared" si="63"/>
        <v>0</v>
      </c>
      <c r="H471" s="72"/>
    </row>
    <row r="472" ht="12.75" customHeight="1">
      <c r="B472" s="79" t="s">
        <v>33789</v>
      </c>
      <c r="C472" s="83" t="s">
        <v>410</v>
      </c>
      <c r="D472" s="129"/>
      <c r="E472" s="129"/>
      <c r="F472" s="72"/>
      <c r="G472" s="72"/>
      <c r="H472" s="72"/>
    </row>
    <row r="473" ht="12.75" customHeight="1">
      <c r="B473" s="70" t="s">
        <v>33790</v>
      </c>
      <c r="C473" s="70" t="s">
        <v>33248</v>
      </c>
      <c r="D473" s="126" t="s">
        <v>525</v>
      </c>
      <c r="E473" s="127">
        <v>14.6</v>
      </c>
      <c r="F473" s="73"/>
      <c r="G473" s="72">
        <f t="shared" ref="G473:G483" si="64">ROUND(E473*F473,2)</f>
        <v>0</v>
      </c>
      <c r="H473" s="72"/>
    </row>
    <row r="474" ht="12.75" customHeight="1">
      <c r="B474" s="70" t="s">
        <v>33791</v>
      </c>
      <c r="C474" s="70" t="s">
        <v>33424</v>
      </c>
      <c r="D474" s="126" t="s">
        <v>525</v>
      </c>
      <c r="E474" s="127">
        <v>28.75</v>
      </c>
      <c r="F474" s="73"/>
      <c r="G474" s="72">
        <f t="shared" si="64"/>
        <v>0</v>
      </c>
      <c r="H474" s="72"/>
    </row>
    <row r="475" ht="12.75" customHeight="1">
      <c r="B475" s="70" t="s">
        <v>33792</v>
      </c>
      <c r="C475" s="130" t="s">
        <v>33129</v>
      </c>
      <c r="D475" s="126" t="s">
        <v>525</v>
      </c>
      <c r="E475" s="127">
        <v>28.75</v>
      </c>
      <c r="F475" s="73"/>
      <c r="G475" s="72">
        <f t="shared" si="64"/>
        <v>0</v>
      </c>
      <c r="H475" s="72"/>
    </row>
    <row r="476" ht="12.75" customHeight="1">
      <c r="B476" s="70" t="s">
        <v>33793</v>
      </c>
      <c r="C476" s="70" t="s">
        <v>33259</v>
      </c>
      <c r="D476" s="126" t="s">
        <v>525</v>
      </c>
      <c r="E476" s="127">
        <v>14.6</v>
      </c>
      <c r="F476" s="73"/>
      <c r="G476" s="72">
        <f t="shared" si="64"/>
        <v>0</v>
      </c>
      <c r="H476" s="72"/>
    </row>
    <row r="477" ht="12.75" customHeight="1">
      <c r="B477" s="70" t="s">
        <v>33794</v>
      </c>
      <c r="C477" s="70" t="s">
        <v>33435</v>
      </c>
      <c r="D477" s="126" t="s">
        <v>525</v>
      </c>
      <c r="E477" s="127">
        <v>28.75</v>
      </c>
      <c r="F477" s="73"/>
      <c r="G477" s="72">
        <f t="shared" si="64"/>
        <v>0</v>
      </c>
      <c r="H477" s="72"/>
    </row>
    <row r="478" ht="12.75" customHeight="1">
      <c r="B478" s="70" t="s">
        <v>33795</v>
      </c>
      <c r="C478" s="70" t="s">
        <v>33269</v>
      </c>
      <c r="D478" s="126" t="s">
        <v>525</v>
      </c>
      <c r="E478" s="127">
        <v>14.6</v>
      </c>
      <c r="F478" s="73"/>
      <c r="G478" s="72">
        <f t="shared" si="64"/>
        <v>0</v>
      </c>
      <c r="H478" s="72"/>
    </row>
    <row r="479" ht="12.75" customHeight="1">
      <c r="B479" s="70" t="s">
        <v>33796</v>
      </c>
      <c r="C479" s="70" t="s">
        <v>33443</v>
      </c>
      <c r="D479" s="126" t="s">
        <v>525</v>
      </c>
      <c r="E479" s="127">
        <v>28.75</v>
      </c>
      <c r="F479" s="73"/>
      <c r="G479" s="72">
        <f t="shared" si="64"/>
        <v>0</v>
      </c>
      <c r="H479" s="72"/>
    </row>
    <row r="480" ht="12.75" customHeight="1">
      <c r="B480" s="70" t="s">
        <v>33797</v>
      </c>
      <c r="C480" s="70" t="s">
        <v>33279</v>
      </c>
      <c r="D480" s="126" t="s">
        <v>525</v>
      </c>
      <c r="E480" s="127">
        <v>14.6</v>
      </c>
      <c r="F480" s="73"/>
      <c r="G480" s="72">
        <f t="shared" si="64"/>
        <v>0</v>
      </c>
      <c r="H480" s="72"/>
    </row>
    <row r="481" ht="12.75" customHeight="1">
      <c r="B481" s="70" t="s">
        <v>33798</v>
      </c>
      <c r="C481" s="70" t="s">
        <v>33451</v>
      </c>
      <c r="D481" s="126" t="s">
        <v>525</v>
      </c>
      <c r="E481" s="127">
        <v>28.75</v>
      </c>
      <c r="F481" s="128"/>
      <c r="G481" s="72">
        <f t="shared" si="64"/>
        <v>0</v>
      </c>
      <c r="H481" s="81"/>
    </row>
    <row r="482" ht="12.75" customHeight="1">
      <c r="B482" s="70" t="s">
        <v>33799</v>
      </c>
      <c r="C482" s="70" t="s">
        <v>33281</v>
      </c>
      <c r="D482" s="126" t="s">
        <v>413</v>
      </c>
      <c r="E482" s="127">
        <v>36.59</v>
      </c>
      <c r="F482" s="73"/>
      <c r="G482" s="72">
        <f t="shared" si="64"/>
        <v>0</v>
      </c>
      <c r="H482" s="72"/>
    </row>
    <row r="483" ht="12.75" customHeight="1">
      <c r="B483" s="70" t="s">
        <v>33800</v>
      </c>
      <c r="C483" s="130" t="s">
        <v>33285</v>
      </c>
      <c r="D483" s="126" t="s">
        <v>413</v>
      </c>
      <c r="E483" s="127">
        <v>21.95</v>
      </c>
      <c r="F483" s="73"/>
      <c r="G483" s="72">
        <f t="shared" si="64"/>
        <v>0</v>
      </c>
      <c r="H483" s="72"/>
    </row>
    <row r="484" ht="12.75" customHeight="1">
      <c r="B484" s="79" t="s">
        <v>33801</v>
      </c>
      <c r="C484" s="83" t="s">
        <v>33143</v>
      </c>
      <c r="D484" s="129"/>
      <c r="E484" s="129"/>
      <c r="F484" s="72"/>
      <c r="G484" s="72"/>
      <c r="H484" s="72"/>
    </row>
    <row r="485" ht="12.75" customHeight="1">
      <c r="B485" s="70" t="s">
        <v>33802</v>
      </c>
      <c r="C485" s="70" t="s">
        <v>33145</v>
      </c>
      <c r="D485" s="126" t="s">
        <v>525</v>
      </c>
      <c r="E485" s="127">
        <v>14.6</v>
      </c>
      <c r="F485" s="73"/>
      <c r="G485" s="72">
        <f t="shared" ref="G485:G493" si="65">ROUND(E485*F485,2)</f>
        <v>0</v>
      </c>
      <c r="H485" s="72"/>
    </row>
    <row r="486" ht="12.75" customHeight="1">
      <c r="B486" s="70" t="s">
        <v>33803</v>
      </c>
      <c r="C486" s="70" t="s">
        <v>33295</v>
      </c>
      <c r="D486" s="126" t="s">
        <v>525</v>
      </c>
      <c r="E486" s="127">
        <v>8.9</v>
      </c>
      <c r="F486" s="73"/>
      <c r="G486" s="72">
        <f t="shared" si="65"/>
        <v>0</v>
      </c>
      <c r="H486" s="72"/>
    </row>
    <row r="487" ht="12.75" customHeight="1">
      <c r="B487" s="70" t="s">
        <v>33804</v>
      </c>
      <c r="C487" s="70" t="s">
        <v>33461</v>
      </c>
      <c r="D487" s="126" t="s">
        <v>525</v>
      </c>
      <c r="E487" s="127">
        <v>19.85</v>
      </c>
      <c r="F487" s="73"/>
      <c r="G487" s="72">
        <f t="shared" si="65"/>
        <v>0</v>
      </c>
      <c r="H487" s="72"/>
    </row>
    <row r="488" ht="12.75" customHeight="1">
      <c r="B488" s="70" t="s">
        <v>33805</v>
      </c>
      <c r="C488" s="130" t="s">
        <v>33149</v>
      </c>
      <c r="D488" s="126" t="s">
        <v>525</v>
      </c>
      <c r="E488" s="127">
        <v>14.6</v>
      </c>
      <c r="F488" s="73"/>
      <c r="G488" s="72">
        <f t="shared" si="65"/>
        <v>0</v>
      </c>
      <c r="H488" s="72"/>
    </row>
    <row r="489" ht="12.75" customHeight="1">
      <c r="B489" s="70" t="s">
        <v>33806</v>
      </c>
      <c r="C489" s="130" t="s">
        <v>33300</v>
      </c>
      <c r="D489" s="126" t="s">
        <v>525</v>
      </c>
      <c r="E489" s="127">
        <v>8.9</v>
      </c>
      <c r="F489" s="73"/>
      <c r="G489" s="72">
        <f t="shared" si="65"/>
        <v>0</v>
      </c>
      <c r="H489" s="72"/>
    </row>
    <row r="490" ht="12.75" customHeight="1">
      <c r="B490" s="70" t="s">
        <v>33807</v>
      </c>
      <c r="C490" s="130" t="s">
        <v>33151</v>
      </c>
      <c r="D490" s="126" t="s">
        <v>525</v>
      </c>
      <c r="E490" s="127">
        <v>19.85</v>
      </c>
      <c r="F490" s="73"/>
      <c r="G490" s="72">
        <f t="shared" si="65"/>
        <v>0</v>
      </c>
      <c r="H490" s="72"/>
    </row>
    <row r="491" ht="12.75" customHeight="1">
      <c r="B491" s="70" t="s">
        <v>33808</v>
      </c>
      <c r="C491" s="70" t="s">
        <v>33153</v>
      </c>
      <c r="D491" s="126" t="s">
        <v>525</v>
      </c>
      <c r="E491" s="127">
        <v>14.6</v>
      </c>
      <c r="F491" s="128"/>
      <c r="G491" s="72">
        <f t="shared" si="65"/>
        <v>0</v>
      </c>
      <c r="H491" s="81"/>
    </row>
    <row r="492" ht="12.75" customHeight="1">
      <c r="B492" s="70" t="s">
        <v>33809</v>
      </c>
      <c r="C492" s="70" t="s">
        <v>33306</v>
      </c>
      <c r="D492" s="126" t="s">
        <v>525</v>
      </c>
      <c r="E492" s="127">
        <v>8.9</v>
      </c>
      <c r="F492" s="73"/>
      <c r="G492" s="72">
        <f t="shared" si="65"/>
        <v>0</v>
      </c>
      <c r="H492" s="72"/>
    </row>
    <row r="493" ht="12.75" customHeight="1">
      <c r="B493" s="70" t="s">
        <v>33810</v>
      </c>
      <c r="C493" s="70" t="s">
        <v>33155</v>
      </c>
      <c r="D493" s="126" t="s">
        <v>525</v>
      </c>
      <c r="E493" s="127">
        <v>19.85</v>
      </c>
      <c r="F493" s="73"/>
      <c r="G493" s="72">
        <f t="shared" si="65"/>
        <v>0</v>
      </c>
      <c r="H493" s="72"/>
    </row>
    <row r="494" ht="12.75" customHeight="1">
      <c r="B494" s="79" t="s">
        <v>33811</v>
      </c>
      <c r="C494" s="83" t="s">
        <v>33157</v>
      </c>
      <c r="D494" s="129"/>
      <c r="E494" s="129"/>
      <c r="F494" s="72"/>
      <c r="G494" s="72"/>
      <c r="H494" s="72"/>
    </row>
    <row r="495" ht="12.75" customHeight="1">
      <c r="B495" s="70" t="s">
        <v>33812</v>
      </c>
      <c r="C495" s="70" t="s">
        <v>33594</v>
      </c>
      <c r="D495" s="126" t="s">
        <v>311</v>
      </c>
      <c r="E495" s="127">
        <v>2.0</v>
      </c>
      <c r="F495" s="73"/>
      <c r="G495" s="72">
        <f t="shared" ref="G495:G505" si="66">ROUND(E495*F495,2)</f>
        <v>0</v>
      </c>
      <c r="H495" s="72"/>
    </row>
    <row r="496" ht="12.75" customHeight="1">
      <c r="B496" s="70" t="s">
        <v>33813</v>
      </c>
      <c r="C496" s="70" t="s">
        <v>33163</v>
      </c>
      <c r="D496" s="126" t="s">
        <v>311</v>
      </c>
      <c r="E496" s="127">
        <v>1.0</v>
      </c>
      <c r="F496" s="73"/>
      <c r="G496" s="72">
        <f t="shared" si="66"/>
        <v>0</v>
      </c>
      <c r="H496" s="72"/>
    </row>
    <row r="497" ht="12.75" customHeight="1">
      <c r="B497" s="70" t="s">
        <v>33814</v>
      </c>
      <c r="C497" s="70" t="s">
        <v>33815</v>
      </c>
      <c r="D497" s="126" t="s">
        <v>311</v>
      </c>
      <c r="E497" s="127">
        <v>1.0</v>
      </c>
      <c r="F497" s="73"/>
      <c r="G497" s="72">
        <f t="shared" si="66"/>
        <v>0</v>
      </c>
      <c r="H497" s="72"/>
    </row>
    <row r="498" ht="12.75" customHeight="1">
      <c r="B498" s="70" t="s">
        <v>33816</v>
      </c>
      <c r="C498" s="70" t="s">
        <v>33317</v>
      </c>
      <c r="D498" s="126" t="s">
        <v>311</v>
      </c>
      <c r="E498" s="127">
        <v>1.0</v>
      </c>
      <c r="F498" s="73"/>
      <c r="G498" s="72">
        <f t="shared" si="66"/>
        <v>0</v>
      </c>
      <c r="H498" s="72"/>
    </row>
    <row r="499" ht="12.75" customHeight="1">
      <c r="B499" s="70" t="s">
        <v>33817</v>
      </c>
      <c r="C499" s="70" t="s">
        <v>33818</v>
      </c>
      <c r="D499" s="126" t="s">
        <v>311</v>
      </c>
      <c r="E499" s="127">
        <v>1.0</v>
      </c>
      <c r="F499" s="73"/>
      <c r="G499" s="72">
        <f t="shared" si="66"/>
        <v>0</v>
      </c>
      <c r="H499" s="72"/>
    </row>
    <row r="500" ht="12.75" customHeight="1">
      <c r="B500" s="70" t="s">
        <v>33819</v>
      </c>
      <c r="C500" s="70" t="s">
        <v>33820</v>
      </c>
      <c r="D500" s="126" t="s">
        <v>311</v>
      </c>
      <c r="E500" s="127">
        <v>1.0</v>
      </c>
      <c r="F500" s="73"/>
      <c r="G500" s="72">
        <f t="shared" si="66"/>
        <v>0</v>
      </c>
      <c r="H500" s="72"/>
    </row>
    <row r="501" ht="12.75" customHeight="1">
      <c r="B501" s="70" t="s">
        <v>33821</v>
      </c>
      <c r="C501" s="70" t="s">
        <v>33822</v>
      </c>
      <c r="D501" s="126" t="s">
        <v>311</v>
      </c>
      <c r="E501" s="127">
        <v>1.0</v>
      </c>
      <c r="F501" s="73"/>
      <c r="G501" s="72">
        <f t="shared" si="66"/>
        <v>0</v>
      </c>
      <c r="H501" s="72"/>
    </row>
    <row r="502" ht="12.75" customHeight="1">
      <c r="B502" s="70" t="s">
        <v>33823</v>
      </c>
      <c r="C502" s="70" t="s">
        <v>33167</v>
      </c>
      <c r="D502" s="126" t="s">
        <v>311</v>
      </c>
      <c r="E502" s="127">
        <v>3.0</v>
      </c>
      <c r="F502" s="73"/>
      <c r="G502" s="72">
        <f t="shared" si="66"/>
        <v>0</v>
      </c>
      <c r="H502" s="72"/>
    </row>
    <row r="503" ht="12.75" customHeight="1">
      <c r="B503" s="70" t="s">
        <v>33824</v>
      </c>
      <c r="C503" s="70" t="s">
        <v>33169</v>
      </c>
      <c r="D503" s="126" t="s">
        <v>311</v>
      </c>
      <c r="E503" s="127">
        <v>5.0</v>
      </c>
      <c r="F503" s="128"/>
      <c r="G503" s="72">
        <f t="shared" si="66"/>
        <v>0</v>
      </c>
      <c r="H503" s="81"/>
    </row>
    <row r="504" ht="12.75" customHeight="1">
      <c r="B504" s="70" t="s">
        <v>33825</v>
      </c>
      <c r="C504" s="70" t="s">
        <v>33171</v>
      </c>
      <c r="D504" s="126" t="s">
        <v>311</v>
      </c>
      <c r="E504" s="127">
        <v>3.0</v>
      </c>
      <c r="F504" s="128"/>
      <c r="G504" s="72">
        <f t="shared" si="66"/>
        <v>0</v>
      </c>
      <c r="H504" s="86"/>
    </row>
    <row r="505" ht="12.75" customHeight="1">
      <c r="B505" s="70" t="s">
        <v>33826</v>
      </c>
      <c r="C505" s="70" t="s">
        <v>33173</v>
      </c>
      <c r="D505" s="126" t="s">
        <v>311</v>
      </c>
      <c r="E505" s="127">
        <v>5.0</v>
      </c>
      <c r="F505" s="73"/>
      <c r="G505" s="72">
        <f t="shared" si="66"/>
        <v>0</v>
      </c>
      <c r="H505" s="72"/>
    </row>
    <row r="506" ht="12.75" customHeight="1">
      <c r="B506" s="79" t="s">
        <v>33827</v>
      </c>
      <c r="C506" s="83" t="s">
        <v>33195</v>
      </c>
      <c r="D506" s="129"/>
      <c r="E506" s="129"/>
      <c r="F506" s="72"/>
      <c r="G506" s="72"/>
      <c r="H506" s="72"/>
    </row>
    <row r="507" ht="12.75" customHeight="1">
      <c r="B507" s="84" t="s">
        <v>33828</v>
      </c>
      <c r="C507" s="85" t="s">
        <v>33829</v>
      </c>
      <c r="D507" s="129"/>
      <c r="E507" s="129"/>
      <c r="F507" s="72"/>
      <c r="G507" s="72"/>
      <c r="H507" s="72"/>
    </row>
    <row r="508" ht="12.75" customHeight="1">
      <c r="B508" s="70" t="s">
        <v>33830</v>
      </c>
      <c r="C508" s="130" t="s">
        <v>33831</v>
      </c>
      <c r="D508" s="126" t="s">
        <v>311</v>
      </c>
      <c r="E508" s="127">
        <v>1.0</v>
      </c>
      <c r="F508" s="73"/>
      <c r="G508" s="72">
        <f t="shared" ref="G508:G511" si="67">ROUND(E508*F508,2)</f>
        <v>0</v>
      </c>
      <c r="H508" s="72"/>
    </row>
    <row r="509" ht="12.75" customHeight="1">
      <c r="B509" s="70" t="s">
        <v>33832</v>
      </c>
      <c r="C509" s="70" t="s">
        <v>33833</v>
      </c>
      <c r="D509" s="126" t="s">
        <v>311</v>
      </c>
      <c r="E509" s="127">
        <v>1.0</v>
      </c>
      <c r="F509" s="128"/>
      <c r="G509" s="72">
        <f t="shared" si="67"/>
        <v>0</v>
      </c>
      <c r="H509" s="81"/>
    </row>
    <row r="510" ht="12.75" customHeight="1">
      <c r="B510" s="70" t="s">
        <v>33834</v>
      </c>
      <c r="C510" s="70" t="s">
        <v>33835</v>
      </c>
      <c r="D510" s="126" t="s">
        <v>311</v>
      </c>
      <c r="E510" s="127">
        <v>1.0</v>
      </c>
      <c r="F510" s="73"/>
      <c r="G510" s="72">
        <f t="shared" si="67"/>
        <v>0</v>
      </c>
      <c r="H510" s="72"/>
    </row>
    <row r="511" ht="12.75" customHeight="1">
      <c r="B511" s="70" t="s">
        <v>33836</v>
      </c>
      <c r="C511" s="70" t="s">
        <v>33837</v>
      </c>
      <c r="D511" s="126" t="s">
        <v>311</v>
      </c>
      <c r="E511" s="127">
        <v>1.0</v>
      </c>
      <c r="F511" s="73"/>
      <c r="G511" s="72">
        <f t="shared" si="67"/>
        <v>0</v>
      </c>
      <c r="H511" s="72"/>
    </row>
    <row r="512" ht="12.75" customHeight="1">
      <c r="B512" s="79" t="s">
        <v>33838</v>
      </c>
      <c r="C512" s="83" t="s">
        <v>655</v>
      </c>
      <c r="D512" s="129"/>
      <c r="E512" s="129"/>
      <c r="F512" s="72"/>
      <c r="G512" s="72"/>
      <c r="H512" s="72"/>
    </row>
    <row r="513" ht="12.75" customHeight="1">
      <c r="B513" s="70" t="s">
        <v>33839</v>
      </c>
      <c r="C513" s="130" t="s">
        <v>7094</v>
      </c>
      <c r="D513" s="126" t="s">
        <v>311</v>
      </c>
      <c r="E513" s="127">
        <v>1.0</v>
      </c>
      <c r="F513" s="73"/>
      <c r="G513" s="72">
        <f t="shared" ref="G513:G517" si="68">ROUND(E513*F513,2)</f>
        <v>0</v>
      </c>
      <c r="H513" s="72"/>
    </row>
    <row r="514" ht="12.75" customHeight="1">
      <c r="B514" s="70" t="s">
        <v>33840</v>
      </c>
      <c r="C514" s="70" t="s">
        <v>33215</v>
      </c>
      <c r="D514" s="126" t="s">
        <v>525</v>
      </c>
      <c r="E514" s="127">
        <v>14.6</v>
      </c>
      <c r="F514" s="128"/>
      <c r="G514" s="72">
        <f t="shared" si="68"/>
        <v>0</v>
      </c>
      <c r="H514" s="77"/>
    </row>
    <row r="515" ht="12.75" customHeight="1">
      <c r="B515" s="70" t="s">
        <v>33841</v>
      </c>
      <c r="C515" s="70" t="s">
        <v>33404</v>
      </c>
      <c r="D515" s="126" t="s">
        <v>525</v>
      </c>
      <c r="E515" s="127">
        <v>8.9</v>
      </c>
      <c r="F515" s="128"/>
      <c r="G515" s="72">
        <f t="shared" si="68"/>
        <v>0</v>
      </c>
      <c r="H515" s="81"/>
    </row>
    <row r="516" ht="12.75" customHeight="1">
      <c r="B516" s="70" t="s">
        <v>33842</v>
      </c>
      <c r="C516" s="70" t="s">
        <v>33217</v>
      </c>
      <c r="D516" s="126" t="s">
        <v>525</v>
      </c>
      <c r="E516" s="127">
        <v>19.85</v>
      </c>
      <c r="F516" s="73"/>
      <c r="G516" s="72">
        <f t="shared" si="68"/>
        <v>0</v>
      </c>
      <c r="H516" s="72"/>
    </row>
    <row r="517" ht="12.75" customHeight="1">
      <c r="B517" s="137" t="s">
        <v>190</v>
      </c>
      <c r="C517" s="147" t="s">
        <v>33843</v>
      </c>
      <c r="D517" s="129"/>
      <c r="E517" s="129"/>
      <c r="F517" s="73"/>
      <c r="G517" s="72">
        <f t="shared" si="68"/>
        <v>0</v>
      </c>
      <c r="H517" s="72"/>
    </row>
    <row r="518" ht="12.75" customHeight="1">
      <c r="B518" s="79" t="s">
        <v>33844</v>
      </c>
      <c r="C518" s="83" t="s">
        <v>405</v>
      </c>
      <c r="D518" s="129"/>
      <c r="E518" s="129"/>
      <c r="F518" s="72"/>
      <c r="G518" s="72"/>
      <c r="H518" s="72"/>
    </row>
    <row r="519" ht="12.75" customHeight="1">
      <c r="B519" s="70" t="s">
        <v>33845</v>
      </c>
      <c r="C519" s="70" t="s">
        <v>33118</v>
      </c>
      <c r="D519" s="126" t="s">
        <v>1696</v>
      </c>
      <c r="E519" s="127">
        <v>6.49</v>
      </c>
      <c r="F519" s="73"/>
      <c r="G519" s="72">
        <f t="shared" ref="G519:G525" si="69">ROUND(E519*F519,2)</f>
        <v>0</v>
      </c>
      <c r="H519" s="72"/>
    </row>
    <row r="520" ht="12.75" customHeight="1">
      <c r="B520" s="70" t="s">
        <v>33846</v>
      </c>
      <c r="C520" s="70" t="s">
        <v>33120</v>
      </c>
      <c r="D520" s="126" t="s">
        <v>1696</v>
      </c>
      <c r="E520" s="127">
        <v>6.49</v>
      </c>
      <c r="F520" s="73"/>
      <c r="G520" s="72">
        <f t="shared" si="69"/>
        <v>0</v>
      </c>
      <c r="H520" s="72"/>
    </row>
    <row r="521" ht="12.75" customHeight="1">
      <c r="B521" s="70" t="s">
        <v>33847</v>
      </c>
      <c r="C521" s="70" t="s">
        <v>33848</v>
      </c>
      <c r="D521" s="126" t="s">
        <v>311</v>
      </c>
      <c r="E521" s="127">
        <v>3.0</v>
      </c>
      <c r="F521" s="73"/>
      <c r="G521" s="72">
        <f t="shared" si="69"/>
        <v>0</v>
      </c>
      <c r="H521" s="72"/>
    </row>
    <row r="522" ht="12.75" customHeight="1">
      <c r="B522" s="70" t="s">
        <v>33849</v>
      </c>
      <c r="C522" s="70" t="s">
        <v>33227</v>
      </c>
      <c r="D522" s="126" t="s">
        <v>311</v>
      </c>
      <c r="E522" s="127">
        <v>1.0</v>
      </c>
      <c r="F522" s="73"/>
      <c r="G522" s="72">
        <f t="shared" si="69"/>
        <v>0</v>
      </c>
      <c r="H522" s="72"/>
    </row>
    <row r="523" ht="12.75" customHeight="1">
      <c r="B523" s="70" t="s">
        <v>33850</v>
      </c>
      <c r="C523" s="70" t="s">
        <v>33230</v>
      </c>
      <c r="D523" s="126" t="s">
        <v>311</v>
      </c>
      <c r="E523" s="127">
        <v>1.0</v>
      </c>
      <c r="F523" s="128"/>
      <c r="G523" s="72">
        <f t="shared" si="69"/>
        <v>0</v>
      </c>
      <c r="H523" s="81"/>
    </row>
    <row r="524" ht="12.75" customHeight="1">
      <c r="B524" s="70" t="s">
        <v>33851</v>
      </c>
      <c r="C524" s="70" t="s">
        <v>33232</v>
      </c>
      <c r="D524" s="126" t="s">
        <v>311</v>
      </c>
      <c r="E524" s="127">
        <v>3.0</v>
      </c>
      <c r="F524" s="73"/>
      <c r="G524" s="72">
        <f t="shared" si="69"/>
        <v>0</v>
      </c>
      <c r="H524" s="72"/>
    </row>
    <row r="525" ht="12.75" customHeight="1">
      <c r="B525" s="70" t="s">
        <v>33852</v>
      </c>
      <c r="C525" s="70" t="s">
        <v>33853</v>
      </c>
      <c r="D525" s="126" t="s">
        <v>311</v>
      </c>
      <c r="E525" s="127">
        <v>1.0</v>
      </c>
      <c r="F525" s="73"/>
      <c r="G525" s="72">
        <f t="shared" si="69"/>
        <v>0</v>
      </c>
      <c r="H525" s="72"/>
    </row>
    <row r="526" ht="12.75" customHeight="1">
      <c r="B526" s="79" t="s">
        <v>33854</v>
      </c>
      <c r="C526" s="83" t="s">
        <v>33234</v>
      </c>
      <c r="D526" s="129"/>
      <c r="E526" s="129"/>
      <c r="F526" s="49"/>
      <c r="G526" s="81"/>
      <c r="H526" s="81"/>
    </row>
    <row r="527" ht="12.75" customHeight="1">
      <c r="B527" s="70" t="s">
        <v>33855</v>
      </c>
      <c r="C527" s="70" t="s">
        <v>18958</v>
      </c>
      <c r="D527" s="126" t="s">
        <v>408</v>
      </c>
      <c r="E527" s="127">
        <v>1616.15</v>
      </c>
      <c r="F527" s="73"/>
      <c r="G527" s="72">
        <f t="shared" ref="G527:G530" si="70">ROUND(E527*F527,2)</f>
        <v>0</v>
      </c>
      <c r="H527" s="72"/>
    </row>
    <row r="528" ht="12.75" customHeight="1">
      <c r="B528" s="70" t="s">
        <v>33856</v>
      </c>
      <c r="C528" s="70" t="s">
        <v>33237</v>
      </c>
      <c r="D528" s="126" t="s">
        <v>408</v>
      </c>
      <c r="E528" s="127">
        <v>1288.64</v>
      </c>
      <c r="F528" s="73"/>
      <c r="G528" s="72">
        <f t="shared" si="70"/>
        <v>0</v>
      </c>
      <c r="H528" s="72"/>
    </row>
    <row r="529" ht="12.75" customHeight="1">
      <c r="B529" s="70" t="s">
        <v>33857</v>
      </c>
      <c r="C529" s="70" t="s">
        <v>33858</v>
      </c>
      <c r="D529" s="126" t="s">
        <v>408</v>
      </c>
      <c r="E529" s="127">
        <v>1847.55</v>
      </c>
      <c r="F529" s="73"/>
      <c r="G529" s="72">
        <f t="shared" si="70"/>
        <v>0</v>
      </c>
      <c r="H529" s="72"/>
    </row>
    <row r="530" ht="12.75" customHeight="1">
      <c r="B530" s="70" t="s">
        <v>33859</v>
      </c>
      <c r="C530" s="70" t="s">
        <v>33415</v>
      </c>
      <c r="D530" s="126" t="s">
        <v>408</v>
      </c>
      <c r="E530" s="127">
        <v>262.34000000000003</v>
      </c>
      <c r="F530" s="73"/>
      <c r="G530" s="72">
        <f t="shared" si="70"/>
        <v>0</v>
      </c>
      <c r="H530" s="72"/>
    </row>
    <row r="531" ht="12.75" customHeight="1">
      <c r="B531" s="79" t="s">
        <v>33860</v>
      </c>
      <c r="C531" s="83" t="s">
        <v>410</v>
      </c>
      <c r="D531" s="129"/>
      <c r="E531" s="129"/>
      <c r="F531" s="72"/>
      <c r="G531" s="72"/>
      <c r="H531" s="72"/>
    </row>
    <row r="532" ht="12.75" customHeight="1">
      <c r="B532" s="70" t="s">
        <v>33861</v>
      </c>
      <c r="C532" s="70" t="s">
        <v>33125</v>
      </c>
      <c r="D532" s="126" t="s">
        <v>525</v>
      </c>
      <c r="E532" s="127">
        <v>376.45</v>
      </c>
      <c r="F532" s="73"/>
      <c r="G532" s="72">
        <f t="shared" ref="G532:G562" si="71">ROUND(E532*F532,2)</f>
        <v>0</v>
      </c>
      <c r="H532" s="72"/>
    </row>
    <row r="533" ht="12.75" customHeight="1">
      <c r="B533" s="70" t="s">
        <v>33862</v>
      </c>
      <c r="C533" s="70" t="s">
        <v>33127</v>
      </c>
      <c r="D533" s="126" t="s">
        <v>525</v>
      </c>
      <c r="E533" s="127">
        <v>1410.43</v>
      </c>
      <c r="F533" s="73"/>
      <c r="G533" s="72">
        <f t="shared" si="71"/>
        <v>0</v>
      </c>
      <c r="H533" s="72"/>
    </row>
    <row r="534" ht="12.75" customHeight="1">
      <c r="B534" s="70" t="s">
        <v>33863</v>
      </c>
      <c r="C534" s="70" t="s">
        <v>33419</v>
      </c>
      <c r="D534" s="126" t="s">
        <v>525</v>
      </c>
      <c r="E534" s="127">
        <v>2689.04</v>
      </c>
      <c r="F534" s="73"/>
      <c r="G534" s="72">
        <f t="shared" si="71"/>
        <v>0</v>
      </c>
      <c r="H534" s="72"/>
    </row>
    <row r="535" ht="12.75" customHeight="1">
      <c r="B535" s="70" t="s">
        <v>33864</v>
      </c>
      <c r="C535" s="70" t="s">
        <v>33865</v>
      </c>
      <c r="D535" s="126" t="s">
        <v>525</v>
      </c>
      <c r="E535" s="127">
        <v>1512.49</v>
      </c>
      <c r="F535" s="73"/>
      <c r="G535" s="72">
        <f t="shared" si="71"/>
        <v>0</v>
      </c>
      <c r="H535" s="72"/>
    </row>
    <row r="536" ht="12.75" customHeight="1">
      <c r="B536" s="70" t="s">
        <v>33866</v>
      </c>
      <c r="C536" s="70" t="s">
        <v>33867</v>
      </c>
      <c r="D536" s="126" t="s">
        <v>525</v>
      </c>
      <c r="E536" s="127">
        <v>318.62</v>
      </c>
      <c r="F536" s="73"/>
      <c r="G536" s="72">
        <f t="shared" si="71"/>
        <v>0</v>
      </c>
      <c r="H536" s="72"/>
    </row>
    <row r="537" ht="12.75" customHeight="1">
      <c r="B537" s="70" t="s">
        <v>33868</v>
      </c>
      <c r="C537" s="70" t="s">
        <v>33869</v>
      </c>
      <c r="D537" s="126" t="s">
        <v>525</v>
      </c>
      <c r="E537" s="127">
        <v>181.58</v>
      </c>
      <c r="F537" s="73"/>
      <c r="G537" s="72">
        <f t="shared" si="71"/>
        <v>0</v>
      </c>
      <c r="H537" s="72"/>
    </row>
    <row r="538" ht="12.75" customHeight="1">
      <c r="B538" s="70" t="s">
        <v>33870</v>
      </c>
      <c r="C538" s="130" t="s">
        <v>33129</v>
      </c>
      <c r="D538" s="126" t="s">
        <v>525</v>
      </c>
      <c r="E538" s="127">
        <v>1410.43</v>
      </c>
      <c r="F538" s="73"/>
      <c r="G538" s="72">
        <f t="shared" si="71"/>
        <v>0</v>
      </c>
      <c r="H538" s="72"/>
    </row>
    <row r="539" ht="12.75" customHeight="1">
      <c r="B539" s="70" t="s">
        <v>33871</v>
      </c>
      <c r="C539" s="130" t="s">
        <v>33427</v>
      </c>
      <c r="D539" s="126" t="s">
        <v>525</v>
      </c>
      <c r="E539" s="127">
        <v>2689.04</v>
      </c>
      <c r="F539" s="73"/>
      <c r="G539" s="72">
        <f t="shared" si="71"/>
        <v>0</v>
      </c>
      <c r="H539" s="72"/>
    </row>
    <row r="540" ht="12.75" customHeight="1">
      <c r="B540" s="70" t="s">
        <v>33872</v>
      </c>
      <c r="C540" s="130" t="s">
        <v>33873</v>
      </c>
      <c r="D540" s="126" t="s">
        <v>525</v>
      </c>
      <c r="E540" s="127">
        <v>1512.49</v>
      </c>
      <c r="F540" s="73"/>
      <c r="G540" s="72">
        <f t="shared" si="71"/>
        <v>0</v>
      </c>
      <c r="H540" s="72"/>
    </row>
    <row r="541" ht="12.75" customHeight="1">
      <c r="B541" s="70" t="s">
        <v>33874</v>
      </c>
      <c r="C541" s="130" t="s">
        <v>33875</v>
      </c>
      <c r="D541" s="126" t="s">
        <v>525</v>
      </c>
      <c r="E541" s="127">
        <v>318.62</v>
      </c>
      <c r="F541" s="73"/>
      <c r="G541" s="72">
        <f t="shared" si="71"/>
        <v>0</v>
      </c>
      <c r="H541" s="72"/>
    </row>
    <row r="542" ht="12.75" customHeight="1">
      <c r="B542" s="70" t="s">
        <v>33876</v>
      </c>
      <c r="C542" s="130" t="s">
        <v>33877</v>
      </c>
      <c r="D542" s="126" t="s">
        <v>525</v>
      </c>
      <c r="E542" s="127">
        <v>181.58</v>
      </c>
      <c r="F542" s="73"/>
      <c r="G542" s="72">
        <f t="shared" si="71"/>
        <v>0</v>
      </c>
      <c r="H542" s="72"/>
    </row>
    <row r="543" ht="12.75" customHeight="1">
      <c r="B543" s="70" t="s">
        <v>33878</v>
      </c>
      <c r="C543" s="70" t="s">
        <v>33131</v>
      </c>
      <c r="D543" s="126" t="s">
        <v>525</v>
      </c>
      <c r="E543" s="127">
        <v>376.45</v>
      </c>
      <c r="F543" s="73"/>
      <c r="G543" s="72">
        <f t="shared" si="71"/>
        <v>0</v>
      </c>
      <c r="H543" s="72"/>
    </row>
    <row r="544" ht="12.75" customHeight="1">
      <c r="B544" s="70" t="s">
        <v>33879</v>
      </c>
      <c r="C544" s="70" t="s">
        <v>33133</v>
      </c>
      <c r="D544" s="126" t="s">
        <v>525</v>
      </c>
      <c r="E544" s="127">
        <v>1410.43</v>
      </c>
      <c r="F544" s="73"/>
      <c r="G544" s="72">
        <f t="shared" si="71"/>
        <v>0</v>
      </c>
      <c r="H544" s="72"/>
    </row>
    <row r="545" ht="12.75" customHeight="1">
      <c r="B545" s="70" t="s">
        <v>33880</v>
      </c>
      <c r="C545" s="70" t="s">
        <v>33430</v>
      </c>
      <c r="D545" s="126" t="s">
        <v>525</v>
      </c>
      <c r="E545" s="127">
        <v>2689.04</v>
      </c>
      <c r="F545" s="73"/>
      <c r="G545" s="72">
        <f t="shared" si="71"/>
        <v>0</v>
      </c>
      <c r="H545" s="72"/>
    </row>
    <row r="546" ht="12.75" customHeight="1">
      <c r="B546" s="70" t="s">
        <v>33881</v>
      </c>
      <c r="C546" s="70" t="s">
        <v>33882</v>
      </c>
      <c r="D546" s="126" t="s">
        <v>525</v>
      </c>
      <c r="E546" s="127">
        <v>1512.49</v>
      </c>
      <c r="F546" s="73"/>
      <c r="G546" s="72">
        <f t="shared" si="71"/>
        <v>0</v>
      </c>
      <c r="H546" s="72"/>
    </row>
    <row r="547" ht="12.75" customHeight="1">
      <c r="B547" s="70" t="s">
        <v>33883</v>
      </c>
      <c r="C547" s="70" t="s">
        <v>33884</v>
      </c>
      <c r="D547" s="126" t="s">
        <v>525</v>
      </c>
      <c r="E547" s="127">
        <v>318.62</v>
      </c>
      <c r="F547" s="73"/>
      <c r="G547" s="72">
        <f t="shared" si="71"/>
        <v>0</v>
      </c>
      <c r="H547" s="72"/>
    </row>
    <row r="548" ht="12.75" customHeight="1">
      <c r="B548" s="70" t="s">
        <v>33885</v>
      </c>
      <c r="C548" s="70" t="s">
        <v>33886</v>
      </c>
      <c r="D548" s="126" t="s">
        <v>525</v>
      </c>
      <c r="E548" s="127">
        <v>181.58</v>
      </c>
      <c r="F548" s="73"/>
      <c r="G548" s="72">
        <f t="shared" si="71"/>
        <v>0</v>
      </c>
      <c r="H548" s="72"/>
    </row>
    <row r="549" ht="12.75" customHeight="1">
      <c r="B549" s="70" t="s">
        <v>33887</v>
      </c>
      <c r="C549" s="70" t="s">
        <v>33135</v>
      </c>
      <c r="D549" s="126" t="s">
        <v>525</v>
      </c>
      <c r="E549" s="127">
        <v>376.45</v>
      </c>
      <c r="F549" s="73"/>
      <c r="G549" s="72">
        <f t="shared" si="71"/>
        <v>0</v>
      </c>
      <c r="H549" s="72"/>
    </row>
    <row r="550" ht="12.75" customHeight="1">
      <c r="B550" s="70" t="s">
        <v>33888</v>
      </c>
      <c r="C550" s="70" t="s">
        <v>33137</v>
      </c>
      <c r="D550" s="126" t="s">
        <v>525</v>
      </c>
      <c r="E550" s="127">
        <v>1410.43</v>
      </c>
      <c r="F550" s="73"/>
      <c r="G550" s="72">
        <f t="shared" si="71"/>
        <v>0</v>
      </c>
      <c r="H550" s="72"/>
    </row>
    <row r="551" ht="12.75" customHeight="1">
      <c r="B551" s="70" t="s">
        <v>33889</v>
      </c>
      <c r="C551" s="70" t="s">
        <v>33438</v>
      </c>
      <c r="D551" s="126" t="s">
        <v>525</v>
      </c>
      <c r="E551" s="127">
        <v>2689.04</v>
      </c>
      <c r="F551" s="73"/>
      <c r="G551" s="72">
        <f t="shared" si="71"/>
        <v>0</v>
      </c>
      <c r="H551" s="72"/>
    </row>
    <row r="552" ht="12.75" customHeight="1">
      <c r="B552" s="70" t="s">
        <v>33890</v>
      </c>
      <c r="C552" s="70" t="s">
        <v>33891</v>
      </c>
      <c r="D552" s="126" t="s">
        <v>525</v>
      </c>
      <c r="E552" s="127">
        <v>1512.49</v>
      </c>
      <c r="F552" s="73"/>
      <c r="G552" s="72">
        <f t="shared" si="71"/>
        <v>0</v>
      </c>
      <c r="H552" s="72"/>
    </row>
    <row r="553" ht="12.75" customHeight="1">
      <c r="B553" s="70" t="s">
        <v>33892</v>
      </c>
      <c r="C553" s="70" t="s">
        <v>33893</v>
      </c>
      <c r="D553" s="126" t="s">
        <v>525</v>
      </c>
      <c r="E553" s="127">
        <v>318.62</v>
      </c>
      <c r="F553" s="73"/>
      <c r="G553" s="72">
        <f t="shared" si="71"/>
        <v>0</v>
      </c>
      <c r="H553" s="72"/>
    </row>
    <row r="554" ht="12.75" customHeight="1">
      <c r="B554" s="70" t="s">
        <v>33894</v>
      </c>
      <c r="C554" s="70" t="s">
        <v>33895</v>
      </c>
      <c r="D554" s="126" t="s">
        <v>525</v>
      </c>
      <c r="E554" s="127">
        <v>181.58</v>
      </c>
      <c r="F554" s="73"/>
      <c r="G554" s="72">
        <f t="shared" si="71"/>
        <v>0</v>
      </c>
      <c r="H554" s="72"/>
    </row>
    <row r="555" ht="12.75" customHeight="1">
      <c r="B555" s="70" t="s">
        <v>33896</v>
      </c>
      <c r="C555" s="70" t="s">
        <v>33139</v>
      </c>
      <c r="D555" s="126" t="s">
        <v>525</v>
      </c>
      <c r="E555" s="127">
        <v>376.45</v>
      </c>
      <c r="F555" s="73"/>
      <c r="G555" s="72">
        <f t="shared" si="71"/>
        <v>0</v>
      </c>
      <c r="H555" s="72"/>
    </row>
    <row r="556" ht="12.75" customHeight="1">
      <c r="B556" s="70" t="s">
        <v>33897</v>
      </c>
      <c r="C556" s="70" t="s">
        <v>33141</v>
      </c>
      <c r="D556" s="126" t="s">
        <v>525</v>
      </c>
      <c r="E556" s="127">
        <v>1410.43</v>
      </c>
      <c r="F556" s="73"/>
      <c r="G556" s="72">
        <f t="shared" si="71"/>
        <v>0</v>
      </c>
      <c r="H556" s="72"/>
    </row>
    <row r="557" ht="12.75" customHeight="1">
      <c r="B557" s="70" t="s">
        <v>33898</v>
      </c>
      <c r="C557" s="70" t="s">
        <v>33899</v>
      </c>
      <c r="D557" s="126" t="s">
        <v>525</v>
      </c>
      <c r="E557" s="127">
        <v>2689.04</v>
      </c>
      <c r="F557" s="73"/>
      <c r="G557" s="72">
        <f t="shared" si="71"/>
        <v>0</v>
      </c>
      <c r="H557" s="72"/>
    </row>
    <row r="558" ht="12.75" customHeight="1">
      <c r="B558" s="70" t="s">
        <v>33900</v>
      </c>
      <c r="C558" s="70" t="s">
        <v>33901</v>
      </c>
      <c r="D558" s="126" t="s">
        <v>525</v>
      </c>
      <c r="E558" s="127">
        <v>1512.49</v>
      </c>
      <c r="F558" s="128"/>
      <c r="G558" s="72">
        <f t="shared" si="71"/>
        <v>0</v>
      </c>
      <c r="H558" s="81"/>
    </row>
    <row r="559" ht="12.75" customHeight="1">
      <c r="B559" s="70" t="s">
        <v>33902</v>
      </c>
      <c r="C559" s="70" t="s">
        <v>33903</v>
      </c>
      <c r="D559" s="126" t="s">
        <v>525</v>
      </c>
      <c r="E559" s="127">
        <v>318.62</v>
      </c>
      <c r="F559" s="73"/>
      <c r="G559" s="72">
        <f t="shared" si="71"/>
        <v>0</v>
      </c>
      <c r="H559" s="72"/>
    </row>
    <row r="560" ht="12.75" customHeight="1">
      <c r="B560" s="70" t="s">
        <v>33904</v>
      </c>
      <c r="C560" s="70" t="s">
        <v>33905</v>
      </c>
      <c r="D560" s="126" t="s">
        <v>525</v>
      </c>
      <c r="E560" s="127">
        <v>181.58</v>
      </c>
      <c r="F560" s="73"/>
      <c r="G560" s="72">
        <f t="shared" si="71"/>
        <v>0</v>
      </c>
      <c r="H560" s="72"/>
    </row>
    <row r="561" ht="12.75" customHeight="1">
      <c r="B561" s="70" t="s">
        <v>33906</v>
      </c>
      <c r="C561" s="70" t="s">
        <v>33281</v>
      </c>
      <c r="D561" s="126" t="s">
        <v>413</v>
      </c>
      <c r="E561" s="127">
        <v>509.42</v>
      </c>
      <c r="F561" s="73"/>
      <c r="G561" s="72">
        <f t="shared" si="71"/>
        <v>0</v>
      </c>
      <c r="H561" s="72"/>
    </row>
    <row r="562" ht="12.75" customHeight="1">
      <c r="B562" s="70" t="s">
        <v>33907</v>
      </c>
      <c r="C562" s="130" t="s">
        <v>33285</v>
      </c>
      <c r="D562" s="126" t="s">
        <v>413</v>
      </c>
      <c r="E562" s="127">
        <v>305.65000000000003</v>
      </c>
      <c r="F562" s="73"/>
      <c r="G562" s="72">
        <f t="shared" si="71"/>
        <v>0</v>
      </c>
      <c r="H562" s="72"/>
    </row>
    <row r="563" ht="12.75" customHeight="1">
      <c r="B563" s="79" t="s">
        <v>33908</v>
      </c>
      <c r="C563" s="83" t="s">
        <v>33143</v>
      </c>
      <c r="D563" s="129"/>
      <c r="E563" s="129"/>
      <c r="F563" s="72"/>
      <c r="G563" s="72"/>
      <c r="H563" s="72"/>
    </row>
    <row r="564" ht="12.75" customHeight="1">
      <c r="B564" s="70" t="s">
        <v>33909</v>
      </c>
      <c r="C564" s="70" t="s">
        <v>33147</v>
      </c>
      <c r="D564" s="126" t="s">
        <v>525</v>
      </c>
      <c r="E564" s="127">
        <v>376.45</v>
      </c>
      <c r="F564" s="73"/>
      <c r="G564" s="72">
        <f t="shared" ref="G564:G583" si="72">ROUND(E564*F564,2)</f>
        <v>0</v>
      </c>
      <c r="H564" s="72"/>
    </row>
    <row r="565" ht="12.75" customHeight="1">
      <c r="B565" s="70" t="s">
        <v>33910</v>
      </c>
      <c r="C565" s="70" t="s">
        <v>33295</v>
      </c>
      <c r="D565" s="126" t="s">
        <v>525</v>
      </c>
      <c r="E565" s="127">
        <v>1410.43</v>
      </c>
      <c r="F565" s="73"/>
      <c r="G565" s="72">
        <f t="shared" si="72"/>
        <v>0</v>
      </c>
      <c r="H565" s="72"/>
    </row>
    <row r="566" ht="12.75" customHeight="1">
      <c r="B566" s="70" t="s">
        <v>33911</v>
      </c>
      <c r="C566" s="70" t="s">
        <v>33463</v>
      </c>
      <c r="D566" s="126" t="s">
        <v>525</v>
      </c>
      <c r="E566" s="127">
        <v>514.5600000000001</v>
      </c>
      <c r="F566" s="73"/>
      <c r="G566" s="72">
        <f t="shared" si="72"/>
        <v>0</v>
      </c>
      <c r="H566" s="72"/>
    </row>
    <row r="567" ht="12.75" customHeight="1">
      <c r="B567" s="70" t="s">
        <v>33912</v>
      </c>
      <c r="C567" s="70" t="s">
        <v>33913</v>
      </c>
      <c r="D567" s="126" t="s">
        <v>525</v>
      </c>
      <c r="E567" s="127">
        <v>2174.48</v>
      </c>
      <c r="F567" s="73"/>
      <c r="G567" s="72">
        <f t="shared" si="72"/>
        <v>0</v>
      </c>
      <c r="H567" s="72"/>
    </row>
    <row r="568" ht="12.75" customHeight="1">
      <c r="B568" s="70" t="s">
        <v>33914</v>
      </c>
      <c r="C568" s="70" t="s">
        <v>33915</v>
      </c>
      <c r="D568" s="126" t="s">
        <v>525</v>
      </c>
      <c r="E568" s="127">
        <v>1512.49</v>
      </c>
      <c r="F568" s="73"/>
      <c r="G568" s="72">
        <f t="shared" si="72"/>
        <v>0</v>
      </c>
      <c r="H568" s="72"/>
    </row>
    <row r="569" ht="12.75" customHeight="1">
      <c r="B569" s="70" t="s">
        <v>33916</v>
      </c>
      <c r="C569" s="70" t="s">
        <v>33917</v>
      </c>
      <c r="D569" s="126" t="s">
        <v>525</v>
      </c>
      <c r="E569" s="127">
        <v>500.2</v>
      </c>
      <c r="F569" s="73"/>
      <c r="G569" s="72">
        <f t="shared" si="72"/>
        <v>0</v>
      </c>
      <c r="H569" s="72"/>
    </row>
    <row r="570" ht="12.75" customHeight="1">
      <c r="B570" s="70" t="s">
        <v>33918</v>
      </c>
      <c r="C570" s="130" t="s">
        <v>33919</v>
      </c>
      <c r="D570" s="126" t="s">
        <v>525</v>
      </c>
      <c r="E570" s="127">
        <v>376.45</v>
      </c>
      <c r="F570" s="73"/>
      <c r="G570" s="72">
        <f t="shared" si="72"/>
        <v>0</v>
      </c>
      <c r="H570" s="72"/>
    </row>
    <row r="571" ht="12.75" customHeight="1">
      <c r="B571" s="70" t="s">
        <v>33920</v>
      </c>
      <c r="C571" s="130" t="s">
        <v>33300</v>
      </c>
      <c r="D571" s="126" t="s">
        <v>525</v>
      </c>
      <c r="E571" s="127">
        <v>1410.43</v>
      </c>
      <c r="F571" s="73"/>
      <c r="G571" s="72">
        <f t="shared" si="72"/>
        <v>0</v>
      </c>
      <c r="H571" s="72"/>
    </row>
    <row r="572" ht="12.75" customHeight="1">
      <c r="B572" s="70" t="s">
        <v>33921</v>
      </c>
      <c r="C572" s="130" t="s">
        <v>33468</v>
      </c>
      <c r="D572" s="126" t="s">
        <v>525</v>
      </c>
      <c r="E572" s="127">
        <v>514.5600000000001</v>
      </c>
      <c r="F572" s="73"/>
      <c r="G572" s="72">
        <f t="shared" si="72"/>
        <v>0</v>
      </c>
      <c r="H572" s="72"/>
    </row>
    <row r="573" ht="12.75" customHeight="1">
      <c r="B573" s="70" t="s">
        <v>33922</v>
      </c>
      <c r="C573" s="130" t="s">
        <v>33923</v>
      </c>
      <c r="D573" s="126" t="s">
        <v>525</v>
      </c>
      <c r="E573" s="127">
        <v>2174.48</v>
      </c>
      <c r="F573" s="73"/>
      <c r="G573" s="72">
        <f t="shared" si="72"/>
        <v>0</v>
      </c>
      <c r="H573" s="72"/>
    </row>
    <row r="574" ht="12.75" customHeight="1">
      <c r="B574" s="70" t="s">
        <v>33924</v>
      </c>
      <c r="C574" s="130" t="s">
        <v>33925</v>
      </c>
      <c r="D574" s="126" t="s">
        <v>525</v>
      </c>
      <c r="E574" s="127">
        <v>1512.49</v>
      </c>
      <c r="F574" s="73"/>
      <c r="G574" s="72">
        <f t="shared" si="72"/>
        <v>0</v>
      </c>
      <c r="H574" s="72"/>
    </row>
    <row r="575" ht="12.75" customHeight="1">
      <c r="B575" s="70" t="s">
        <v>33926</v>
      </c>
      <c r="C575" s="130" t="s">
        <v>33927</v>
      </c>
      <c r="D575" s="126" t="s">
        <v>525</v>
      </c>
      <c r="E575" s="127">
        <v>500.2</v>
      </c>
      <c r="F575" s="73"/>
      <c r="G575" s="72">
        <f t="shared" si="72"/>
        <v>0</v>
      </c>
      <c r="H575" s="72"/>
    </row>
    <row r="576" ht="12.75" customHeight="1">
      <c r="B576" s="70" t="s">
        <v>33928</v>
      </c>
      <c r="C576" s="70" t="s">
        <v>33304</v>
      </c>
      <c r="D576" s="126" t="s">
        <v>525</v>
      </c>
      <c r="E576" s="127">
        <v>376.45</v>
      </c>
      <c r="F576" s="73"/>
      <c r="G576" s="72">
        <f t="shared" si="72"/>
        <v>0</v>
      </c>
      <c r="H576" s="72"/>
    </row>
    <row r="577" ht="12.75" customHeight="1">
      <c r="B577" s="70" t="s">
        <v>33929</v>
      </c>
      <c r="C577" s="70" t="s">
        <v>33306</v>
      </c>
      <c r="D577" s="126" t="s">
        <v>525</v>
      </c>
      <c r="E577" s="127">
        <v>1410.43</v>
      </c>
      <c r="F577" s="73"/>
      <c r="G577" s="72">
        <f t="shared" si="72"/>
        <v>0</v>
      </c>
      <c r="H577" s="72"/>
    </row>
    <row r="578" ht="12.75" customHeight="1">
      <c r="B578" s="70" t="s">
        <v>33930</v>
      </c>
      <c r="C578" s="70" t="s">
        <v>33473</v>
      </c>
      <c r="D578" s="126" t="s">
        <v>525</v>
      </c>
      <c r="E578" s="127">
        <v>514.5600000000001</v>
      </c>
      <c r="F578" s="73"/>
      <c r="G578" s="72">
        <f t="shared" si="72"/>
        <v>0</v>
      </c>
      <c r="H578" s="72"/>
    </row>
    <row r="579" ht="12.75" customHeight="1">
      <c r="B579" s="70" t="s">
        <v>33931</v>
      </c>
      <c r="C579" s="70" t="s">
        <v>33932</v>
      </c>
      <c r="D579" s="126" t="s">
        <v>525</v>
      </c>
      <c r="E579" s="127">
        <v>2174.48</v>
      </c>
      <c r="F579" s="128"/>
      <c r="G579" s="72">
        <f t="shared" si="72"/>
        <v>0</v>
      </c>
      <c r="H579" s="81"/>
    </row>
    <row r="580" ht="12.75" customHeight="1">
      <c r="B580" s="70" t="s">
        <v>33933</v>
      </c>
      <c r="C580" s="70" t="s">
        <v>33934</v>
      </c>
      <c r="D580" s="126" t="s">
        <v>525</v>
      </c>
      <c r="E580" s="127">
        <v>1512.49</v>
      </c>
      <c r="F580" s="73"/>
      <c r="G580" s="72">
        <f t="shared" si="72"/>
        <v>0</v>
      </c>
      <c r="H580" s="72"/>
    </row>
    <row r="581" ht="12.75" customHeight="1">
      <c r="B581" s="70" t="s">
        <v>33935</v>
      </c>
      <c r="C581" s="70" t="s">
        <v>33936</v>
      </c>
      <c r="D581" s="126" t="s">
        <v>525</v>
      </c>
      <c r="E581" s="127">
        <v>500.2</v>
      </c>
      <c r="F581" s="73"/>
      <c r="G581" s="72">
        <f t="shared" si="72"/>
        <v>0</v>
      </c>
      <c r="H581" s="72"/>
    </row>
    <row r="582" ht="12.75" customHeight="1">
      <c r="B582" s="70" t="s">
        <v>33937</v>
      </c>
      <c r="C582" s="70" t="s">
        <v>33938</v>
      </c>
      <c r="D582" s="126" t="s">
        <v>311</v>
      </c>
      <c r="E582" s="127">
        <v>8.0</v>
      </c>
      <c r="F582" s="73"/>
      <c r="G582" s="72">
        <f t="shared" si="72"/>
        <v>0</v>
      </c>
      <c r="H582" s="72"/>
    </row>
    <row r="583" ht="12.75" customHeight="1">
      <c r="B583" s="70" t="s">
        <v>33939</v>
      </c>
      <c r="C583" s="70" t="s">
        <v>33940</v>
      </c>
      <c r="D583" s="126" t="s">
        <v>311</v>
      </c>
      <c r="E583" s="127">
        <v>5.0</v>
      </c>
      <c r="F583" s="73"/>
      <c r="G583" s="72">
        <f t="shared" si="72"/>
        <v>0</v>
      </c>
      <c r="H583" s="72"/>
    </row>
    <row r="584" ht="12.75" customHeight="1">
      <c r="B584" s="79" t="s">
        <v>33941</v>
      </c>
      <c r="C584" s="83" t="s">
        <v>33157</v>
      </c>
      <c r="D584" s="129"/>
      <c r="E584" s="129"/>
      <c r="F584" s="72"/>
      <c r="G584" s="72"/>
      <c r="H584" s="72"/>
    </row>
    <row r="585" ht="12.75" customHeight="1">
      <c r="B585" s="70" t="s">
        <v>33942</v>
      </c>
      <c r="C585" s="70" t="s">
        <v>33943</v>
      </c>
      <c r="D585" s="126" t="s">
        <v>311</v>
      </c>
      <c r="E585" s="127">
        <v>6.0</v>
      </c>
      <c r="F585" s="73"/>
      <c r="G585" s="72">
        <f t="shared" ref="G585:G620" si="73">ROUND(E585*F585,2)</f>
        <v>0</v>
      </c>
      <c r="H585" s="72"/>
    </row>
    <row r="586" ht="12.75" customHeight="1">
      <c r="B586" s="70" t="s">
        <v>33944</v>
      </c>
      <c r="C586" s="70" t="s">
        <v>33945</v>
      </c>
      <c r="D586" s="126" t="s">
        <v>311</v>
      </c>
      <c r="E586" s="127">
        <v>6.0</v>
      </c>
      <c r="F586" s="73"/>
      <c r="G586" s="72">
        <f t="shared" si="73"/>
        <v>0</v>
      </c>
      <c r="H586" s="72"/>
    </row>
    <row r="587" ht="12.75" customHeight="1">
      <c r="B587" s="70" t="s">
        <v>33946</v>
      </c>
      <c r="C587" s="70" t="s">
        <v>33947</v>
      </c>
      <c r="D587" s="126" t="s">
        <v>311</v>
      </c>
      <c r="E587" s="127">
        <v>6.0</v>
      </c>
      <c r="F587" s="73"/>
      <c r="G587" s="72">
        <f t="shared" si="73"/>
        <v>0</v>
      </c>
      <c r="H587" s="72"/>
    </row>
    <row r="588" ht="12.75" customHeight="1">
      <c r="B588" s="70" t="s">
        <v>33948</v>
      </c>
      <c r="C588" s="70" t="s">
        <v>33949</v>
      </c>
      <c r="D588" s="126" t="s">
        <v>311</v>
      </c>
      <c r="E588" s="127">
        <v>23.0</v>
      </c>
      <c r="F588" s="73"/>
      <c r="G588" s="72">
        <f t="shared" si="73"/>
        <v>0</v>
      </c>
      <c r="H588" s="72"/>
    </row>
    <row r="589" ht="12.75" customHeight="1">
      <c r="B589" s="70" t="s">
        <v>33950</v>
      </c>
      <c r="C589" s="70" t="s">
        <v>33321</v>
      </c>
      <c r="D589" s="126" t="s">
        <v>311</v>
      </c>
      <c r="E589" s="127">
        <v>6.0</v>
      </c>
      <c r="F589" s="73"/>
      <c r="G589" s="72">
        <f t="shared" si="73"/>
        <v>0</v>
      </c>
      <c r="H589" s="72"/>
    </row>
    <row r="590" ht="12.75" customHeight="1">
      <c r="B590" s="70" t="s">
        <v>33951</v>
      </c>
      <c r="C590" s="70" t="s">
        <v>33317</v>
      </c>
      <c r="D590" s="126" t="s">
        <v>311</v>
      </c>
      <c r="E590" s="127">
        <v>10.0</v>
      </c>
      <c r="F590" s="73"/>
      <c r="G590" s="72">
        <f t="shared" si="73"/>
        <v>0</v>
      </c>
      <c r="H590" s="72"/>
    </row>
    <row r="591" ht="12.75" customHeight="1">
      <c r="B591" s="70" t="s">
        <v>33952</v>
      </c>
      <c r="C591" s="70" t="s">
        <v>33319</v>
      </c>
      <c r="D591" s="126" t="s">
        <v>311</v>
      </c>
      <c r="E591" s="127">
        <v>6.0</v>
      </c>
      <c r="F591" s="73"/>
      <c r="G591" s="72">
        <f t="shared" si="73"/>
        <v>0</v>
      </c>
      <c r="H591" s="72"/>
    </row>
    <row r="592" ht="12.75" customHeight="1">
      <c r="B592" s="70" t="s">
        <v>33953</v>
      </c>
      <c r="C592" s="70" t="s">
        <v>33954</v>
      </c>
      <c r="D592" s="126" t="s">
        <v>311</v>
      </c>
      <c r="E592" s="127">
        <v>7.0</v>
      </c>
      <c r="F592" s="73"/>
      <c r="G592" s="72">
        <f t="shared" si="73"/>
        <v>0</v>
      </c>
      <c r="H592" s="72"/>
    </row>
    <row r="593" ht="12.75" customHeight="1">
      <c r="B593" s="70" t="s">
        <v>33955</v>
      </c>
      <c r="C593" s="70" t="s">
        <v>33956</v>
      </c>
      <c r="D593" s="126" t="s">
        <v>311</v>
      </c>
      <c r="E593" s="127">
        <v>3.0</v>
      </c>
      <c r="F593" s="73"/>
      <c r="G593" s="72">
        <f t="shared" si="73"/>
        <v>0</v>
      </c>
      <c r="H593" s="72"/>
    </row>
    <row r="594" ht="12.75" customHeight="1">
      <c r="B594" s="70" t="s">
        <v>33957</v>
      </c>
      <c r="C594" s="70" t="s">
        <v>33477</v>
      </c>
      <c r="D594" s="126" t="s">
        <v>311</v>
      </c>
      <c r="E594" s="127">
        <v>1.0</v>
      </c>
      <c r="F594" s="73"/>
      <c r="G594" s="72">
        <f t="shared" si="73"/>
        <v>0</v>
      </c>
      <c r="H594" s="72"/>
    </row>
    <row r="595" ht="12.75" customHeight="1">
      <c r="B595" s="70" t="s">
        <v>33958</v>
      </c>
      <c r="C595" s="70" t="s">
        <v>33959</v>
      </c>
      <c r="D595" s="126" t="s">
        <v>311</v>
      </c>
      <c r="E595" s="127">
        <v>3.0</v>
      </c>
      <c r="F595" s="73"/>
      <c r="G595" s="72">
        <f t="shared" si="73"/>
        <v>0</v>
      </c>
      <c r="H595" s="72"/>
    </row>
    <row r="596" ht="12.75" customHeight="1">
      <c r="B596" s="70" t="s">
        <v>33960</v>
      </c>
      <c r="C596" s="70" t="s">
        <v>33961</v>
      </c>
      <c r="D596" s="126" t="s">
        <v>311</v>
      </c>
      <c r="E596" s="127">
        <v>1.0</v>
      </c>
      <c r="F596" s="73"/>
      <c r="G596" s="72">
        <f t="shared" si="73"/>
        <v>0</v>
      </c>
      <c r="H596" s="72"/>
    </row>
    <row r="597" ht="12.75" customHeight="1">
      <c r="B597" s="70" t="s">
        <v>33962</v>
      </c>
      <c r="C597" s="70" t="s">
        <v>33963</v>
      </c>
      <c r="D597" s="126" t="s">
        <v>311</v>
      </c>
      <c r="E597" s="127">
        <v>1.0</v>
      </c>
      <c r="F597" s="73"/>
      <c r="G597" s="72">
        <f t="shared" si="73"/>
        <v>0</v>
      </c>
      <c r="H597" s="72"/>
    </row>
    <row r="598" ht="12.75" customHeight="1">
      <c r="B598" s="70" t="s">
        <v>33964</v>
      </c>
      <c r="C598" s="70" t="s">
        <v>33965</v>
      </c>
      <c r="D598" s="126" t="s">
        <v>311</v>
      </c>
      <c r="E598" s="127">
        <v>2.0</v>
      </c>
      <c r="F598" s="73"/>
      <c r="G598" s="72">
        <f t="shared" si="73"/>
        <v>0</v>
      </c>
      <c r="H598" s="72"/>
    </row>
    <row r="599" ht="12.75" customHeight="1">
      <c r="B599" s="70" t="s">
        <v>33966</v>
      </c>
      <c r="C599" s="70" t="s">
        <v>33967</v>
      </c>
      <c r="D599" s="126" t="s">
        <v>311</v>
      </c>
      <c r="E599" s="127">
        <v>1.0</v>
      </c>
      <c r="F599" s="73"/>
      <c r="G599" s="72">
        <f t="shared" si="73"/>
        <v>0</v>
      </c>
      <c r="H599" s="72"/>
    </row>
    <row r="600" ht="12.75" customHeight="1">
      <c r="B600" s="70" t="s">
        <v>33968</v>
      </c>
      <c r="C600" s="70" t="s">
        <v>33339</v>
      </c>
      <c r="D600" s="126" t="s">
        <v>311</v>
      </c>
      <c r="E600" s="127">
        <v>1.0</v>
      </c>
      <c r="F600" s="73"/>
      <c r="G600" s="72">
        <f t="shared" si="73"/>
        <v>0</v>
      </c>
      <c r="H600" s="72"/>
    </row>
    <row r="601" ht="12.75" customHeight="1">
      <c r="B601" s="70" t="s">
        <v>33969</v>
      </c>
      <c r="C601" s="70" t="s">
        <v>33970</v>
      </c>
      <c r="D601" s="126" t="s">
        <v>311</v>
      </c>
      <c r="E601" s="127">
        <v>1.0</v>
      </c>
      <c r="F601" s="73"/>
      <c r="G601" s="72">
        <f t="shared" si="73"/>
        <v>0</v>
      </c>
      <c r="H601" s="72"/>
    </row>
    <row r="602" ht="12.75" customHeight="1">
      <c r="B602" s="70" t="s">
        <v>33971</v>
      </c>
      <c r="C602" s="70" t="s">
        <v>33972</v>
      </c>
      <c r="D602" s="126" t="s">
        <v>311</v>
      </c>
      <c r="E602" s="127">
        <v>1.0</v>
      </c>
      <c r="F602" s="73"/>
      <c r="G602" s="72">
        <f t="shared" si="73"/>
        <v>0</v>
      </c>
      <c r="H602" s="72"/>
    </row>
    <row r="603" ht="12.75" customHeight="1">
      <c r="B603" s="70" t="s">
        <v>33973</v>
      </c>
      <c r="C603" s="70" t="s">
        <v>33974</v>
      </c>
      <c r="D603" s="126" t="s">
        <v>311</v>
      </c>
      <c r="E603" s="127">
        <v>1.0</v>
      </c>
      <c r="F603" s="73"/>
      <c r="G603" s="72">
        <f t="shared" si="73"/>
        <v>0</v>
      </c>
      <c r="H603" s="72"/>
    </row>
    <row r="604" ht="12.75" customHeight="1">
      <c r="B604" s="70" t="s">
        <v>33975</v>
      </c>
      <c r="C604" s="70" t="s">
        <v>33976</v>
      </c>
      <c r="D604" s="126" t="s">
        <v>311</v>
      </c>
      <c r="E604" s="127">
        <v>1.0</v>
      </c>
      <c r="F604" s="73"/>
      <c r="G604" s="72">
        <f t="shared" si="73"/>
        <v>0</v>
      </c>
      <c r="H604" s="72"/>
    </row>
    <row r="605" ht="12.75" customHeight="1">
      <c r="B605" s="70" t="s">
        <v>33977</v>
      </c>
      <c r="C605" s="70" t="s">
        <v>33978</v>
      </c>
      <c r="D605" s="126" t="s">
        <v>311</v>
      </c>
      <c r="E605" s="127">
        <v>1.0</v>
      </c>
      <c r="F605" s="73"/>
      <c r="G605" s="72">
        <f t="shared" si="73"/>
        <v>0</v>
      </c>
      <c r="H605" s="72"/>
    </row>
    <row r="606" ht="12.75" customHeight="1">
      <c r="B606" s="70" t="s">
        <v>33979</v>
      </c>
      <c r="C606" s="70" t="s">
        <v>33980</v>
      </c>
      <c r="D606" s="126" t="s">
        <v>311</v>
      </c>
      <c r="E606" s="127">
        <v>1.0</v>
      </c>
      <c r="F606" s="73"/>
      <c r="G606" s="72">
        <f t="shared" si="73"/>
        <v>0</v>
      </c>
      <c r="H606" s="72"/>
    </row>
    <row r="607" ht="12.75" customHeight="1">
      <c r="B607" s="70" t="s">
        <v>33981</v>
      </c>
      <c r="C607" s="70" t="s">
        <v>33982</v>
      </c>
      <c r="D607" s="126" t="s">
        <v>311</v>
      </c>
      <c r="E607" s="127">
        <v>1.0</v>
      </c>
      <c r="F607" s="73"/>
      <c r="G607" s="72">
        <f t="shared" si="73"/>
        <v>0</v>
      </c>
      <c r="H607" s="72"/>
    </row>
    <row r="608" ht="12.75" customHeight="1">
      <c r="B608" s="70" t="s">
        <v>33983</v>
      </c>
      <c r="C608" s="70" t="s">
        <v>33984</v>
      </c>
      <c r="D608" s="126" t="s">
        <v>311</v>
      </c>
      <c r="E608" s="127">
        <v>2.0</v>
      </c>
      <c r="F608" s="73"/>
      <c r="G608" s="72">
        <f t="shared" si="73"/>
        <v>0</v>
      </c>
      <c r="H608" s="72"/>
    </row>
    <row r="609" ht="12.75" customHeight="1">
      <c r="B609" s="70" t="s">
        <v>33985</v>
      </c>
      <c r="C609" s="70" t="s">
        <v>33343</v>
      </c>
      <c r="D609" s="126" t="s">
        <v>311</v>
      </c>
      <c r="E609" s="127">
        <v>1.0</v>
      </c>
      <c r="F609" s="73"/>
      <c r="G609" s="72">
        <f t="shared" si="73"/>
        <v>0</v>
      </c>
      <c r="H609" s="72"/>
    </row>
    <row r="610" ht="12.75" customHeight="1">
      <c r="B610" s="70" t="s">
        <v>33986</v>
      </c>
      <c r="C610" s="70" t="s">
        <v>33167</v>
      </c>
      <c r="D610" s="126" t="s">
        <v>311</v>
      </c>
      <c r="E610" s="127">
        <v>7.0</v>
      </c>
      <c r="F610" s="73"/>
      <c r="G610" s="72">
        <f t="shared" si="73"/>
        <v>0</v>
      </c>
      <c r="H610" s="72"/>
    </row>
    <row r="611" ht="12.75" customHeight="1">
      <c r="B611" s="70" t="s">
        <v>33987</v>
      </c>
      <c r="C611" s="70" t="s">
        <v>33169</v>
      </c>
      <c r="D611" s="126" t="s">
        <v>311</v>
      </c>
      <c r="E611" s="127">
        <v>19.0</v>
      </c>
      <c r="F611" s="73"/>
      <c r="G611" s="72">
        <f t="shared" si="73"/>
        <v>0</v>
      </c>
      <c r="H611" s="72"/>
    </row>
    <row r="612" ht="12.75" customHeight="1">
      <c r="B612" s="70" t="s">
        <v>33988</v>
      </c>
      <c r="C612" s="70" t="s">
        <v>33495</v>
      </c>
      <c r="D612" s="126" t="s">
        <v>311</v>
      </c>
      <c r="E612" s="127">
        <v>17.0</v>
      </c>
      <c r="F612" s="73"/>
      <c r="G612" s="72">
        <f t="shared" si="73"/>
        <v>0</v>
      </c>
      <c r="H612" s="72"/>
    </row>
    <row r="613" ht="12.75" customHeight="1">
      <c r="B613" s="70" t="s">
        <v>33989</v>
      </c>
      <c r="C613" s="70" t="s">
        <v>33990</v>
      </c>
      <c r="D613" s="126" t="s">
        <v>311</v>
      </c>
      <c r="E613" s="127">
        <v>31.0</v>
      </c>
      <c r="F613" s="73"/>
      <c r="G613" s="72">
        <f t="shared" si="73"/>
        <v>0</v>
      </c>
      <c r="H613" s="72"/>
    </row>
    <row r="614" ht="12.75" customHeight="1">
      <c r="B614" s="70" t="s">
        <v>33991</v>
      </c>
      <c r="C614" s="70" t="s">
        <v>33992</v>
      </c>
      <c r="D614" s="126" t="s">
        <v>311</v>
      </c>
      <c r="E614" s="127">
        <v>17.0</v>
      </c>
      <c r="F614" s="73"/>
      <c r="G614" s="72">
        <f t="shared" si="73"/>
        <v>0</v>
      </c>
      <c r="H614" s="72"/>
    </row>
    <row r="615" ht="12.75" customHeight="1">
      <c r="B615" s="70" t="s">
        <v>33993</v>
      </c>
      <c r="C615" s="70" t="s">
        <v>33347</v>
      </c>
      <c r="D615" s="126" t="s">
        <v>311</v>
      </c>
      <c r="E615" s="127">
        <v>1.0</v>
      </c>
      <c r="F615" s="73"/>
      <c r="G615" s="72">
        <f t="shared" si="73"/>
        <v>0</v>
      </c>
      <c r="H615" s="72"/>
    </row>
    <row r="616" ht="12.75" customHeight="1">
      <c r="B616" s="70" t="s">
        <v>33994</v>
      </c>
      <c r="C616" s="70" t="s">
        <v>33171</v>
      </c>
      <c r="D616" s="126" t="s">
        <v>311</v>
      </c>
      <c r="E616" s="127">
        <v>7.0</v>
      </c>
      <c r="F616" s="128"/>
      <c r="G616" s="72">
        <f t="shared" si="73"/>
        <v>0</v>
      </c>
      <c r="H616" s="81"/>
    </row>
    <row r="617" ht="12.75" customHeight="1">
      <c r="B617" s="70" t="s">
        <v>33995</v>
      </c>
      <c r="C617" s="70" t="s">
        <v>33173</v>
      </c>
      <c r="D617" s="126" t="s">
        <v>311</v>
      </c>
      <c r="E617" s="127">
        <v>19.0</v>
      </c>
      <c r="F617" s="128"/>
      <c r="G617" s="72">
        <f t="shared" si="73"/>
        <v>0</v>
      </c>
      <c r="H617" s="86"/>
    </row>
    <row r="618" ht="12.75" customHeight="1">
      <c r="B618" s="70" t="s">
        <v>33996</v>
      </c>
      <c r="C618" s="70" t="s">
        <v>33498</v>
      </c>
      <c r="D618" s="126" t="s">
        <v>311</v>
      </c>
      <c r="E618" s="127">
        <v>17.0</v>
      </c>
      <c r="F618" s="73"/>
      <c r="G618" s="72">
        <f t="shared" si="73"/>
        <v>0</v>
      </c>
      <c r="H618" s="72"/>
    </row>
    <row r="619" ht="12.75" customHeight="1">
      <c r="B619" s="70" t="s">
        <v>33997</v>
      </c>
      <c r="C619" s="70" t="s">
        <v>33998</v>
      </c>
      <c r="D619" s="126" t="s">
        <v>311</v>
      </c>
      <c r="E619" s="127">
        <v>31.0</v>
      </c>
      <c r="F619" s="73"/>
      <c r="G619" s="72">
        <f t="shared" si="73"/>
        <v>0</v>
      </c>
      <c r="H619" s="72"/>
    </row>
    <row r="620" ht="12.75" customHeight="1">
      <c r="B620" s="70" t="s">
        <v>33999</v>
      </c>
      <c r="C620" s="70" t="s">
        <v>34000</v>
      </c>
      <c r="D620" s="126" t="s">
        <v>311</v>
      </c>
      <c r="E620" s="127">
        <v>17.0</v>
      </c>
      <c r="F620" s="73"/>
      <c r="G620" s="72">
        <f t="shared" si="73"/>
        <v>0</v>
      </c>
      <c r="H620" s="72"/>
    </row>
    <row r="621" ht="12.75" customHeight="1">
      <c r="B621" s="79" t="s">
        <v>34001</v>
      </c>
      <c r="C621" s="83" t="s">
        <v>17769</v>
      </c>
      <c r="D621" s="129"/>
      <c r="E621" s="129"/>
      <c r="F621" s="72"/>
      <c r="G621" s="72"/>
      <c r="H621" s="72"/>
    </row>
    <row r="622" ht="12.75" customHeight="1">
      <c r="B622" s="84" t="s">
        <v>34002</v>
      </c>
      <c r="C622" s="85" t="s">
        <v>33352</v>
      </c>
      <c r="D622" s="129"/>
      <c r="E622" s="129"/>
      <c r="F622" s="72"/>
      <c r="G622" s="72"/>
      <c r="H622" s="72"/>
    </row>
    <row r="623" ht="12.75" customHeight="1">
      <c r="B623" s="70" t="s">
        <v>34003</v>
      </c>
      <c r="C623" s="70" t="s">
        <v>34004</v>
      </c>
      <c r="D623" s="126" t="s">
        <v>311</v>
      </c>
      <c r="E623" s="127">
        <v>10.0</v>
      </c>
      <c r="F623" s="73"/>
      <c r="G623" s="72">
        <f t="shared" ref="G623:G635" si="74">ROUND(E623*F623,2)</f>
        <v>0</v>
      </c>
      <c r="H623" s="72"/>
    </row>
    <row r="624" ht="12.75" customHeight="1">
      <c r="B624" s="70" t="s">
        <v>34005</v>
      </c>
      <c r="C624" s="130" t="s">
        <v>33178</v>
      </c>
      <c r="D624" s="126" t="s">
        <v>311</v>
      </c>
      <c r="E624" s="127">
        <v>6.0</v>
      </c>
      <c r="F624" s="73"/>
      <c r="G624" s="72">
        <f t="shared" si="74"/>
        <v>0</v>
      </c>
      <c r="H624" s="72"/>
    </row>
    <row r="625" ht="12.75" customHeight="1">
      <c r="B625" s="70" t="s">
        <v>34006</v>
      </c>
      <c r="C625" s="70" t="s">
        <v>34007</v>
      </c>
      <c r="D625" s="126" t="s">
        <v>311</v>
      </c>
      <c r="E625" s="127">
        <v>10.0</v>
      </c>
      <c r="F625" s="73"/>
      <c r="G625" s="72">
        <f t="shared" si="74"/>
        <v>0</v>
      </c>
      <c r="H625" s="72"/>
    </row>
    <row r="626" ht="12.75" customHeight="1">
      <c r="B626" s="70" t="s">
        <v>34008</v>
      </c>
      <c r="C626" s="70" t="s">
        <v>33356</v>
      </c>
      <c r="D626" s="126" t="s">
        <v>311</v>
      </c>
      <c r="E626" s="127">
        <v>5.0</v>
      </c>
      <c r="F626" s="73"/>
      <c r="G626" s="72">
        <f t="shared" si="74"/>
        <v>0</v>
      </c>
      <c r="H626" s="72"/>
    </row>
    <row r="627" ht="12.75" customHeight="1">
      <c r="B627" s="70" t="s">
        <v>34009</v>
      </c>
      <c r="C627" s="70" t="s">
        <v>26024</v>
      </c>
      <c r="D627" s="126" t="s">
        <v>311</v>
      </c>
      <c r="E627" s="127">
        <v>1.0</v>
      </c>
      <c r="F627" s="73"/>
      <c r="G627" s="72">
        <f t="shared" si="74"/>
        <v>0</v>
      </c>
      <c r="H627" s="72"/>
    </row>
    <row r="628" ht="12.75" customHeight="1">
      <c r="B628" s="70" t="s">
        <v>34010</v>
      </c>
      <c r="C628" s="70" t="s">
        <v>34011</v>
      </c>
      <c r="D628" s="126" t="s">
        <v>311</v>
      </c>
      <c r="E628" s="127">
        <v>4.0</v>
      </c>
      <c r="F628" s="73"/>
      <c r="G628" s="72">
        <f t="shared" si="74"/>
        <v>0</v>
      </c>
      <c r="H628" s="72"/>
    </row>
    <row r="629" ht="12.75" customHeight="1">
      <c r="B629" s="70" t="s">
        <v>34012</v>
      </c>
      <c r="C629" s="70" t="s">
        <v>34013</v>
      </c>
      <c r="D629" s="126" t="s">
        <v>311</v>
      </c>
      <c r="E629" s="127">
        <v>6.0</v>
      </c>
      <c r="F629" s="73"/>
      <c r="G629" s="72">
        <f t="shared" si="74"/>
        <v>0</v>
      </c>
      <c r="H629" s="72"/>
    </row>
    <row r="630" ht="12.75" customHeight="1">
      <c r="B630" s="70" t="s">
        <v>34014</v>
      </c>
      <c r="C630" s="70" t="s">
        <v>34015</v>
      </c>
      <c r="D630" s="126" t="s">
        <v>311</v>
      </c>
      <c r="E630" s="127">
        <v>1.0</v>
      </c>
      <c r="F630" s="73"/>
      <c r="G630" s="72">
        <f t="shared" si="74"/>
        <v>0</v>
      </c>
      <c r="H630" s="72"/>
    </row>
    <row r="631" ht="12.75" customHeight="1">
      <c r="B631" s="70" t="s">
        <v>34016</v>
      </c>
      <c r="C631" s="70" t="s">
        <v>33360</v>
      </c>
      <c r="D631" s="126" t="s">
        <v>311</v>
      </c>
      <c r="E631" s="127">
        <v>4.0</v>
      </c>
      <c r="F631" s="128"/>
      <c r="G631" s="72">
        <f t="shared" si="74"/>
        <v>0</v>
      </c>
      <c r="H631" s="86"/>
    </row>
    <row r="632" ht="12.75" customHeight="1">
      <c r="B632" s="70" t="s">
        <v>34017</v>
      </c>
      <c r="C632" s="70" t="s">
        <v>33358</v>
      </c>
      <c r="D632" s="126" t="s">
        <v>311</v>
      </c>
      <c r="E632" s="127">
        <v>1.0</v>
      </c>
      <c r="F632" s="73"/>
      <c r="G632" s="72">
        <f t="shared" si="74"/>
        <v>0</v>
      </c>
      <c r="H632" s="72"/>
    </row>
    <row r="633" ht="12.75" customHeight="1">
      <c r="B633" s="70" t="s">
        <v>34018</v>
      </c>
      <c r="C633" s="70" t="s">
        <v>34019</v>
      </c>
      <c r="D633" s="126" t="s">
        <v>311</v>
      </c>
      <c r="E633" s="127">
        <v>10.0</v>
      </c>
      <c r="F633" s="73"/>
      <c r="G633" s="72">
        <f t="shared" si="74"/>
        <v>0</v>
      </c>
      <c r="H633" s="72"/>
    </row>
    <row r="634" ht="12.75" customHeight="1">
      <c r="B634" s="70" t="s">
        <v>34020</v>
      </c>
      <c r="C634" s="70" t="s">
        <v>33363</v>
      </c>
      <c r="D634" s="126" t="s">
        <v>311</v>
      </c>
      <c r="E634" s="127">
        <v>5.0</v>
      </c>
      <c r="F634" s="73"/>
      <c r="G634" s="72">
        <f t="shared" si="74"/>
        <v>0</v>
      </c>
      <c r="H634" s="72"/>
    </row>
    <row r="635" ht="12.75" customHeight="1">
      <c r="B635" s="70" t="s">
        <v>34021</v>
      </c>
      <c r="C635" s="70" t="s">
        <v>34022</v>
      </c>
      <c r="D635" s="126" t="s">
        <v>311</v>
      </c>
      <c r="E635" s="127">
        <v>1.0</v>
      </c>
      <c r="F635" s="73"/>
      <c r="G635" s="72">
        <f t="shared" si="74"/>
        <v>0</v>
      </c>
      <c r="H635" s="72"/>
    </row>
    <row r="636" ht="12.75" customHeight="1">
      <c r="B636" s="84" t="s">
        <v>34023</v>
      </c>
      <c r="C636" s="85" t="s">
        <v>33185</v>
      </c>
      <c r="D636" s="129"/>
      <c r="E636" s="129"/>
      <c r="F636" s="72"/>
      <c r="G636" s="72"/>
      <c r="H636" s="72"/>
    </row>
    <row r="637" ht="12.75" customHeight="1">
      <c r="B637" s="70" t="s">
        <v>34024</v>
      </c>
      <c r="C637" s="70" t="s">
        <v>33187</v>
      </c>
      <c r="D637" s="126" t="s">
        <v>311</v>
      </c>
      <c r="E637" s="127">
        <v>5.0</v>
      </c>
      <c r="F637" s="73"/>
      <c r="G637" s="72">
        <f t="shared" ref="G637:G644" si="75">ROUND(E637*F637,2)</f>
        <v>0</v>
      </c>
      <c r="H637" s="72"/>
    </row>
    <row r="638" ht="12.75" customHeight="1">
      <c r="B638" s="70" t="s">
        <v>34025</v>
      </c>
      <c r="C638" s="70" t="s">
        <v>34026</v>
      </c>
      <c r="D638" s="126" t="s">
        <v>311</v>
      </c>
      <c r="E638" s="127">
        <v>3.0</v>
      </c>
      <c r="F638" s="73"/>
      <c r="G638" s="72">
        <f t="shared" si="75"/>
        <v>0</v>
      </c>
      <c r="H638" s="72"/>
    </row>
    <row r="639" ht="12.75" customHeight="1">
      <c r="B639" s="70" t="s">
        <v>34027</v>
      </c>
      <c r="C639" s="70" t="s">
        <v>34028</v>
      </c>
      <c r="D639" s="126" t="s">
        <v>311</v>
      </c>
      <c r="E639" s="127">
        <v>1.0</v>
      </c>
      <c r="F639" s="73"/>
      <c r="G639" s="72">
        <f t="shared" si="75"/>
        <v>0</v>
      </c>
      <c r="H639" s="72"/>
    </row>
    <row r="640" ht="12.75" customHeight="1">
      <c r="B640" s="70" t="s">
        <v>34029</v>
      </c>
      <c r="C640" s="70" t="s">
        <v>34030</v>
      </c>
      <c r="D640" s="126" t="s">
        <v>311</v>
      </c>
      <c r="E640" s="127">
        <v>1.0</v>
      </c>
      <c r="F640" s="128"/>
      <c r="G640" s="72">
        <f t="shared" si="75"/>
        <v>0</v>
      </c>
      <c r="H640" s="86"/>
    </row>
    <row r="641" ht="12.75" customHeight="1">
      <c r="B641" s="70" t="s">
        <v>34031</v>
      </c>
      <c r="C641" s="70" t="s">
        <v>34032</v>
      </c>
      <c r="D641" s="126" t="s">
        <v>311</v>
      </c>
      <c r="E641" s="127">
        <v>8.0</v>
      </c>
      <c r="F641" s="73"/>
      <c r="G641" s="72">
        <f t="shared" si="75"/>
        <v>0</v>
      </c>
      <c r="H641" s="72"/>
    </row>
    <row r="642" ht="12.75" customHeight="1">
      <c r="B642" s="70" t="s">
        <v>34033</v>
      </c>
      <c r="C642" s="70" t="s">
        <v>33191</v>
      </c>
      <c r="D642" s="126" t="s">
        <v>311</v>
      </c>
      <c r="E642" s="127">
        <v>2.0</v>
      </c>
      <c r="F642" s="73"/>
      <c r="G642" s="72">
        <f t="shared" si="75"/>
        <v>0</v>
      </c>
      <c r="H642" s="72"/>
    </row>
    <row r="643" ht="12.75" customHeight="1">
      <c r="B643" s="70" t="s">
        <v>34034</v>
      </c>
      <c r="C643" s="70" t="s">
        <v>34035</v>
      </c>
      <c r="D643" s="126" t="s">
        <v>311</v>
      </c>
      <c r="E643" s="127">
        <v>4.0</v>
      </c>
      <c r="F643" s="73"/>
      <c r="G643" s="72">
        <f t="shared" si="75"/>
        <v>0</v>
      </c>
      <c r="H643" s="72"/>
    </row>
    <row r="644" ht="12.75" customHeight="1">
      <c r="B644" s="70" t="s">
        <v>34036</v>
      </c>
      <c r="C644" s="70" t="s">
        <v>33193</v>
      </c>
      <c r="D644" s="126" t="s">
        <v>311</v>
      </c>
      <c r="E644" s="127">
        <v>1.0</v>
      </c>
      <c r="F644" s="128"/>
      <c r="G644" s="72">
        <f t="shared" si="75"/>
        <v>0</v>
      </c>
      <c r="H644" s="81"/>
    </row>
    <row r="645" ht="12.75" customHeight="1">
      <c r="B645" s="84" t="s">
        <v>34037</v>
      </c>
      <c r="C645" s="85" t="s">
        <v>33527</v>
      </c>
      <c r="D645" s="129"/>
      <c r="E645" s="129"/>
      <c r="F645" s="49"/>
      <c r="G645" s="86"/>
      <c r="H645" s="86"/>
    </row>
    <row r="646" ht="12.75" customHeight="1">
      <c r="B646" s="70" t="s">
        <v>34038</v>
      </c>
      <c r="C646" s="70" t="s">
        <v>33529</v>
      </c>
      <c r="D646" s="126" t="s">
        <v>311</v>
      </c>
      <c r="E646" s="127">
        <v>1.0</v>
      </c>
      <c r="F646" s="73"/>
      <c r="G646" s="72">
        <f t="shared" ref="G646:G648" si="76">ROUND(E646*F646,2)</f>
        <v>0</v>
      </c>
      <c r="H646" s="72"/>
    </row>
    <row r="647" ht="12.75" customHeight="1">
      <c r="B647" s="70" t="s">
        <v>34039</v>
      </c>
      <c r="C647" s="70" t="s">
        <v>34040</v>
      </c>
      <c r="D647" s="126" t="s">
        <v>311</v>
      </c>
      <c r="E647" s="127">
        <v>1.0</v>
      </c>
      <c r="F647" s="73"/>
      <c r="G647" s="72">
        <f t="shared" si="76"/>
        <v>0</v>
      </c>
      <c r="H647" s="72"/>
    </row>
    <row r="648" ht="12.75" customHeight="1">
      <c r="B648" s="70" t="s">
        <v>34041</v>
      </c>
      <c r="C648" s="70" t="s">
        <v>34042</v>
      </c>
      <c r="D648" s="126" t="s">
        <v>311</v>
      </c>
      <c r="E648" s="127">
        <v>1.0</v>
      </c>
      <c r="F648" s="73"/>
      <c r="G648" s="72">
        <f t="shared" si="76"/>
        <v>0</v>
      </c>
      <c r="H648" s="72"/>
    </row>
    <row r="649" ht="12.75" customHeight="1">
      <c r="B649" s="79" t="s">
        <v>34043</v>
      </c>
      <c r="C649" s="83" t="s">
        <v>33195</v>
      </c>
      <c r="D649" s="129"/>
      <c r="E649" s="129"/>
      <c r="F649" s="49"/>
      <c r="G649" s="86"/>
      <c r="H649" s="86"/>
    </row>
    <row r="650" ht="12.75" customHeight="1">
      <c r="B650" s="84" t="s">
        <v>34044</v>
      </c>
      <c r="C650" s="85" t="s">
        <v>34045</v>
      </c>
      <c r="D650" s="129"/>
      <c r="E650" s="129"/>
      <c r="F650" s="72"/>
      <c r="G650" s="72"/>
      <c r="H650" s="72"/>
    </row>
    <row r="651" ht="12.75" customHeight="1">
      <c r="B651" s="70" t="s">
        <v>34046</v>
      </c>
      <c r="C651" s="130" t="s">
        <v>34047</v>
      </c>
      <c r="D651" s="126" t="s">
        <v>311</v>
      </c>
      <c r="E651" s="127">
        <v>1.0</v>
      </c>
      <c r="F651" s="73"/>
      <c r="G651" s="72">
        <f t="shared" ref="G651:G653" si="77">ROUND(E651*F651,2)</f>
        <v>0</v>
      </c>
      <c r="H651" s="72"/>
    </row>
    <row r="652" ht="12.75" customHeight="1">
      <c r="B652" s="70" t="s">
        <v>34048</v>
      </c>
      <c r="C652" s="70" t="s">
        <v>34049</v>
      </c>
      <c r="D652" s="126" t="s">
        <v>311</v>
      </c>
      <c r="E652" s="127">
        <v>1.0</v>
      </c>
      <c r="F652" s="73"/>
      <c r="G652" s="72">
        <f t="shared" si="77"/>
        <v>0</v>
      </c>
      <c r="H652" s="72"/>
    </row>
    <row r="653" ht="12.75" customHeight="1">
      <c r="B653" s="70" t="s">
        <v>34050</v>
      </c>
      <c r="C653" s="70" t="s">
        <v>34051</v>
      </c>
      <c r="D653" s="126" t="s">
        <v>311</v>
      </c>
      <c r="E653" s="127">
        <v>1.0</v>
      </c>
      <c r="F653" s="128"/>
      <c r="G653" s="72">
        <f t="shared" si="77"/>
        <v>0</v>
      </c>
      <c r="H653" s="86"/>
    </row>
    <row r="654" ht="12.75" customHeight="1">
      <c r="B654" s="84" t="s">
        <v>34052</v>
      </c>
      <c r="C654" s="85" t="s">
        <v>34053</v>
      </c>
      <c r="D654" s="129"/>
      <c r="E654" s="129"/>
      <c r="F654" s="72"/>
      <c r="G654" s="72"/>
      <c r="H654" s="72"/>
    </row>
    <row r="655" ht="12.75" customHeight="1">
      <c r="B655" s="70" t="s">
        <v>34054</v>
      </c>
      <c r="C655" s="130" t="s">
        <v>34055</v>
      </c>
      <c r="D655" s="126" t="s">
        <v>311</v>
      </c>
      <c r="E655" s="127">
        <v>1.0</v>
      </c>
      <c r="F655" s="73"/>
      <c r="G655" s="72">
        <f t="shared" ref="G655:G657" si="78">ROUND(E655*F655,2)</f>
        <v>0</v>
      </c>
      <c r="H655" s="72"/>
    </row>
    <row r="656" ht="12.75" customHeight="1">
      <c r="B656" s="70" t="s">
        <v>34056</v>
      </c>
      <c r="C656" s="70" t="s">
        <v>34057</v>
      </c>
      <c r="D656" s="126" t="s">
        <v>311</v>
      </c>
      <c r="E656" s="127">
        <v>1.0</v>
      </c>
      <c r="F656" s="73"/>
      <c r="G656" s="72">
        <f t="shared" si="78"/>
        <v>0</v>
      </c>
      <c r="H656" s="72"/>
    </row>
    <row r="657" ht="12.75" customHeight="1">
      <c r="B657" s="70" t="s">
        <v>34058</v>
      </c>
      <c r="C657" s="70" t="s">
        <v>34059</v>
      </c>
      <c r="D657" s="126" t="s">
        <v>311</v>
      </c>
      <c r="E657" s="127">
        <v>1.0</v>
      </c>
      <c r="F657" s="128"/>
      <c r="G657" s="72">
        <f t="shared" si="78"/>
        <v>0</v>
      </c>
      <c r="H657" s="86"/>
    </row>
    <row r="658" ht="12.75" customHeight="1">
      <c r="B658" s="84" t="s">
        <v>34060</v>
      </c>
      <c r="C658" s="85" t="s">
        <v>34061</v>
      </c>
      <c r="D658" s="129"/>
      <c r="E658" s="129"/>
      <c r="F658" s="72"/>
      <c r="G658" s="72"/>
      <c r="H658" s="72"/>
    </row>
    <row r="659" ht="12.75" customHeight="1">
      <c r="B659" s="70" t="s">
        <v>34062</v>
      </c>
      <c r="C659" s="130" t="s">
        <v>34063</v>
      </c>
      <c r="D659" s="126" t="s">
        <v>311</v>
      </c>
      <c r="E659" s="127">
        <v>1.0</v>
      </c>
      <c r="F659" s="73"/>
      <c r="G659" s="72">
        <f t="shared" ref="G659:G661" si="79">ROUND(E659*F659,2)</f>
        <v>0</v>
      </c>
      <c r="H659" s="72"/>
    </row>
    <row r="660" ht="12.75" customHeight="1">
      <c r="B660" s="70" t="s">
        <v>34064</v>
      </c>
      <c r="C660" s="70" t="s">
        <v>34065</v>
      </c>
      <c r="D660" s="126" t="s">
        <v>311</v>
      </c>
      <c r="E660" s="127">
        <v>1.0</v>
      </c>
      <c r="F660" s="73"/>
      <c r="G660" s="72">
        <f t="shared" si="79"/>
        <v>0</v>
      </c>
      <c r="H660" s="72"/>
    </row>
    <row r="661" ht="12.75" customHeight="1">
      <c r="B661" s="70" t="s">
        <v>34066</v>
      </c>
      <c r="C661" s="70" t="s">
        <v>34067</v>
      </c>
      <c r="D661" s="126" t="s">
        <v>311</v>
      </c>
      <c r="E661" s="127">
        <v>1.0</v>
      </c>
      <c r="F661" s="128"/>
      <c r="G661" s="72">
        <f t="shared" si="79"/>
        <v>0</v>
      </c>
      <c r="H661" s="86"/>
    </row>
    <row r="662" ht="12.75" customHeight="1">
      <c r="B662" s="84" t="s">
        <v>34068</v>
      </c>
      <c r="C662" s="85" t="s">
        <v>34069</v>
      </c>
      <c r="D662" s="129"/>
      <c r="E662" s="129"/>
      <c r="F662" s="72"/>
      <c r="G662" s="72"/>
      <c r="H662" s="72"/>
    </row>
    <row r="663" ht="12.75" customHeight="1">
      <c r="B663" s="70" t="s">
        <v>34070</v>
      </c>
      <c r="C663" s="130" t="s">
        <v>34071</v>
      </c>
      <c r="D663" s="126" t="s">
        <v>311</v>
      </c>
      <c r="E663" s="127">
        <v>1.0</v>
      </c>
      <c r="F663" s="73"/>
      <c r="G663" s="72">
        <f t="shared" ref="G663:G665" si="80">ROUND(E663*F663,2)</f>
        <v>0</v>
      </c>
      <c r="H663" s="72"/>
    </row>
    <row r="664" ht="12.75" customHeight="1">
      <c r="B664" s="70" t="s">
        <v>34072</v>
      </c>
      <c r="C664" s="70" t="s">
        <v>34073</v>
      </c>
      <c r="D664" s="126" t="s">
        <v>311</v>
      </c>
      <c r="E664" s="127">
        <v>1.0</v>
      </c>
      <c r="F664" s="73"/>
      <c r="G664" s="72">
        <f t="shared" si="80"/>
        <v>0</v>
      </c>
      <c r="H664" s="72"/>
    </row>
    <row r="665" ht="12.75" customHeight="1">
      <c r="B665" s="70" t="s">
        <v>34074</v>
      </c>
      <c r="C665" s="70" t="s">
        <v>34075</v>
      </c>
      <c r="D665" s="126" t="s">
        <v>311</v>
      </c>
      <c r="E665" s="127">
        <v>1.0</v>
      </c>
      <c r="F665" s="128"/>
      <c r="G665" s="72">
        <f t="shared" si="80"/>
        <v>0</v>
      </c>
      <c r="H665" s="86"/>
    </row>
    <row r="666" ht="12.75" customHeight="1">
      <c r="B666" s="84" t="s">
        <v>34076</v>
      </c>
      <c r="C666" s="85" t="s">
        <v>34077</v>
      </c>
      <c r="D666" s="129"/>
      <c r="E666" s="129"/>
      <c r="F666" s="72"/>
      <c r="G666" s="72"/>
      <c r="H666" s="72"/>
    </row>
    <row r="667" ht="12.75" customHeight="1">
      <c r="B667" s="70" t="s">
        <v>34078</v>
      </c>
      <c r="C667" s="130" t="s">
        <v>34079</v>
      </c>
      <c r="D667" s="126" t="s">
        <v>311</v>
      </c>
      <c r="E667" s="127">
        <v>1.0</v>
      </c>
      <c r="F667" s="73"/>
      <c r="G667" s="72">
        <f t="shared" ref="G667:G669" si="81">ROUND(E667*F667,2)</f>
        <v>0</v>
      </c>
      <c r="H667" s="72"/>
    </row>
    <row r="668" ht="12.75" customHeight="1">
      <c r="B668" s="70" t="s">
        <v>34080</v>
      </c>
      <c r="C668" s="70" t="s">
        <v>34081</v>
      </c>
      <c r="D668" s="126" t="s">
        <v>311</v>
      </c>
      <c r="E668" s="127">
        <v>1.0</v>
      </c>
      <c r="F668" s="73"/>
      <c r="G668" s="72">
        <f t="shared" si="81"/>
        <v>0</v>
      </c>
      <c r="H668" s="72"/>
    </row>
    <row r="669" ht="12.75" customHeight="1">
      <c r="B669" s="70" t="s">
        <v>34082</v>
      </c>
      <c r="C669" s="70" t="s">
        <v>34083</v>
      </c>
      <c r="D669" s="126" t="s">
        <v>311</v>
      </c>
      <c r="E669" s="127">
        <v>1.0</v>
      </c>
      <c r="F669" s="73"/>
      <c r="G669" s="72">
        <f t="shared" si="81"/>
        <v>0</v>
      </c>
      <c r="H669" s="72"/>
    </row>
    <row r="670" ht="12.75" customHeight="1">
      <c r="B670" s="84" t="s">
        <v>34084</v>
      </c>
      <c r="C670" s="85" t="s">
        <v>159</v>
      </c>
      <c r="D670" s="129"/>
      <c r="E670" s="129"/>
      <c r="F670" s="49"/>
      <c r="G670" s="86"/>
      <c r="H670" s="86"/>
    </row>
    <row r="671" ht="12.75" customHeight="1">
      <c r="B671" s="70" t="s">
        <v>34085</v>
      </c>
      <c r="C671" s="130" t="s">
        <v>34086</v>
      </c>
      <c r="D671" s="126" t="s">
        <v>311</v>
      </c>
      <c r="E671" s="127">
        <v>1.0</v>
      </c>
      <c r="F671" s="73"/>
      <c r="G671" s="72">
        <f t="shared" ref="G671:G674" si="82">ROUND(E671*F671,2)</f>
        <v>0</v>
      </c>
      <c r="H671" s="72"/>
    </row>
    <row r="672" ht="12.75" customHeight="1">
      <c r="B672" s="70" t="s">
        <v>34087</v>
      </c>
      <c r="C672" s="70" t="s">
        <v>34088</v>
      </c>
      <c r="D672" s="126" t="s">
        <v>311</v>
      </c>
      <c r="E672" s="127">
        <v>1.0</v>
      </c>
      <c r="F672" s="73"/>
      <c r="G672" s="72">
        <f t="shared" si="82"/>
        <v>0</v>
      </c>
      <c r="H672" s="72"/>
    </row>
    <row r="673" ht="12.75" customHeight="1">
      <c r="B673" s="70" t="s">
        <v>34089</v>
      </c>
      <c r="C673" s="70" t="s">
        <v>34090</v>
      </c>
      <c r="D673" s="126" t="s">
        <v>311</v>
      </c>
      <c r="E673" s="127">
        <v>1.0</v>
      </c>
      <c r="F673" s="73"/>
      <c r="G673" s="72">
        <f t="shared" si="82"/>
        <v>0</v>
      </c>
      <c r="H673" s="72"/>
    </row>
    <row r="674" ht="12.75" customHeight="1">
      <c r="B674" s="70" t="s">
        <v>34091</v>
      </c>
      <c r="C674" s="70" t="s">
        <v>34092</v>
      </c>
      <c r="D674" s="126" t="s">
        <v>311</v>
      </c>
      <c r="E674" s="127">
        <v>1.0</v>
      </c>
      <c r="F674" s="73"/>
      <c r="G674" s="72">
        <f t="shared" si="82"/>
        <v>0</v>
      </c>
      <c r="H674" s="72"/>
    </row>
    <row r="675" ht="12.75" customHeight="1">
      <c r="B675" s="84" t="s">
        <v>34093</v>
      </c>
      <c r="C675" s="85" t="s">
        <v>34094</v>
      </c>
      <c r="D675" s="129"/>
      <c r="E675" s="129"/>
      <c r="F675" s="49"/>
      <c r="G675" s="81"/>
      <c r="H675" s="81"/>
    </row>
    <row r="676" ht="12.75" customHeight="1">
      <c r="B676" s="70" t="s">
        <v>34095</v>
      </c>
      <c r="C676" s="130" t="s">
        <v>34096</v>
      </c>
      <c r="D676" s="126" t="s">
        <v>311</v>
      </c>
      <c r="E676" s="127">
        <v>1.0</v>
      </c>
      <c r="F676" s="73"/>
      <c r="G676" s="72">
        <f t="shared" ref="G676:G679" si="83">ROUND(E676*F676,2)</f>
        <v>0</v>
      </c>
      <c r="H676" s="72"/>
    </row>
    <row r="677" ht="12.75" customHeight="1">
      <c r="B677" s="70" t="s">
        <v>34097</v>
      </c>
      <c r="C677" s="70" t="s">
        <v>34098</v>
      </c>
      <c r="D677" s="126" t="s">
        <v>311</v>
      </c>
      <c r="E677" s="127">
        <v>1.0</v>
      </c>
      <c r="F677" s="73"/>
      <c r="G677" s="72">
        <f t="shared" si="83"/>
        <v>0</v>
      </c>
      <c r="H677" s="72"/>
    </row>
    <row r="678" ht="12.75" customHeight="1">
      <c r="B678" s="70" t="s">
        <v>34099</v>
      </c>
      <c r="C678" s="70" t="s">
        <v>34100</v>
      </c>
      <c r="D678" s="126" t="s">
        <v>311</v>
      </c>
      <c r="E678" s="127">
        <v>1.0</v>
      </c>
      <c r="F678" s="73"/>
      <c r="G678" s="72">
        <f t="shared" si="83"/>
        <v>0</v>
      </c>
      <c r="H678" s="72"/>
    </row>
    <row r="679" ht="12.75" customHeight="1">
      <c r="B679" s="70" t="s">
        <v>34101</v>
      </c>
      <c r="C679" s="70" t="s">
        <v>34102</v>
      </c>
      <c r="D679" s="126" t="s">
        <v>311</v>
      </c>
      <c r="E679" s="127">
        <v>1.0</v>
      </c>
      <c r="F679" s="73"/>
      <c r="G679" s="72">
        <f t="shared" si="83"/>
        <v>0</v>
      </c>
      <c r="H679" s="72"/>
    </row>
    <row r="680" ht="12.75" customHeight="1">
      <c r="B680" s="79" t="s">
        <v>34103</v>
      </c>
      <c r="C680" s="83" t="s">
        <v>655</v>
      </c>
      <c r="D680" s="129"/>
      <c r="E680" s="129"/>
      <c r="F680" s="72"/>
      <c r="G680" s="72"/>
      <c r="H680" s="72"/>
    </row>
    <row r="681" ht="12.75" customHeight="1">
      <c r="B681" s="70" t="s">
        <v>34104</v>
      </c>
      <c r="C681" s="130" t="s">
        <v>7094</v>
      </c>
      <c r="D681" s="126" t="s">
        <v>311</v>
      </c>
      <c r="E681" s="127">
        <v>130.0</v>
      </c>
      <c r="F681" s="73"/>
      <c r="G681" s="72">
        <f t="shared" ref="G681:G687" si="84">ROUND(E681*F681,2)</f>
        <v>0</v>
      </c>
      <c r="H681" s="72"/>
    </row>
    <row r="682" ht="12.75" customHeight="1">
      <c r="B682" s="70" t="s">
        <v>34105</v>
      </c>
      <c r="C682" s="70" t="s">
        <v>33402</v>
      </c>
      <c r="D682" s="126" t="s">
        <v>525</v>
      </c>
      <c r="E682" s="127">
        <v>376.45</v>
      </c>
      <c r="F682" s="73"/>
      <c r="G682" s="72">
        <f t="shared" si="84"/>
        <v>0</v>
      </c>
      <c r="H682" s="72"/>
    </row>
    <row r="683" ht="12.75" customHeight="1">
      <c r="B683" s="70" t="s">
        <v>34106</v>
      </c>
      <c r="C683" s="70" t="s">
        <v>33404</v>
      </c>
      <c r="D683" s="126" t="s">
        <v>525</v>
      </c>
      <c r="E683" s="127">
        <v>1410.43</v>
      </c>
      <c r="F683" s="128"/>
      <c r="G683" s="72">
        <f t="shared" si="84"/>
        <v>0</v>
      </c>
      <c r="H683" s="77"/>
    </row>
    <row r="684" ht="12.75" customHeight="1">
      <c r="B684" s="70" t="s">
        <v>34107</v>
      </c>
      <c r="C684" s="70" t="s">
        <v>33573</v>
      </c>
      <c r="D684" s="126" t="s">
        <v>525</v>
      </c>
      <c r="E684" s="127">
        <v>514.5600000000001</v>
      </c>
      <c r="F684" s="128"/>
      <c r="G684" s="72">
        <f t="shared" si="84"/>
        <v>0</v>
      </c>
      <c r="H684" s="81"/>
    </row>
    <row r="685" ht="12.75" customHeight="1">
      <c r="B685" s="70" t="s">
        <v>34108</v>
      </c>
      <c r="C685" s="70" t="s">
        <v>34109</v>
      </c>
      <c r="D685" s="126" t="s">
        <v>525</v>
      </c>
      <c r="E685" s="127">
        <v>2174.48</v>
      </c>
      <c r="F685" s="73"/>
      <c r="G685" s="72">
        <f t="shared" si="84"/>
        <v>0</v>
      </c>
      <c r="H685" s="72"/>
    </row>
    <row r="686" ht="12.75" customHeight="1">
      <c r="B686" s="70" t="s">
        <v>34110</v>
      </c>
      <c r="C686" s="70" t="s">
        <v>34111</v>
      </c>
      <c r="D686" s="126" t="s">
        <v>525</v>
      </c>
      <c r="E686" s="127">
        <v>1512.49</v>
      </c>
      <c r="F686" s="73"/>
      <c r="G686" s="72">
        <f t="shared" si="84"/>
        <v>0</v>
      </c>
      <c r="H686" s="72"/>
    </row>
    <row r="687" ht="12.75" customHeight="1">
      <c r="B687" s="70" t="s">
        <v>34112</v>
      </c>
      <c r="C687" s="70" t="s">
        <v>34113</v>
      </c>
      <c r="D687" s="126" t="s">
        <v>525</v>
      </c>
      <c r="E687" s="127">
        <v>500.2</v>
      </c>
      <c r="F687" s="73"/>
      <c r="G687" s="72">
        <f t="shared" si="84"/>
        <v>0</v>
      </c>
      <c r="H687" s="72"/>
    </row>
    <row r="688" ht="12.75" customHeight="1">
      <c r="B688" s="137" t="s">
        <v>192</v>
      </c>
      <c r="C688" s="147" t="s">
        <v>34114</v>
      </c>
      <c r="D688" s="129"/>
      <c r="E688" s="129"/>
      <c r="F688" s="49"/>
      <c r="G688" s="81">
        <f>SUM(G689:G693)</f>
        <v>0</v>
      </c>
      <c r="H688" s="81"/>
    </row>
    <row r="689" ht="12.75" customHeight="1">
      <c r="B689" s="79" t="s">
        <v>34115</v>
      </c>
      <c r="C689" s="83" t="s">
        <v>405</v>
      </c>
      <c r="D689" s="129"/>
      <c r="E689" s="129"/>
      <c r="F689" s="72"/>
      <c r="G689" s="72"/>
      <c r="H689" s="72"/>
    </row>
    <row r="690" ht="12.75" customHeight="1">
      <c r="B690" s="70" t="s">
        <v>34116</v>
      </c>
      <c r="C690" s="70" t="s">
        <v>33118</v>
      </c>
      <c r="D690" s="126" t="s">
        <v>1696</v>
      </c>
      <c r="E690" s="127">
        <v>0.02</v>
      </c>
      <c r="F690" s="73"/>
      <c r="G690" s="72">
        <f t="shared" ref="G690:G692" si="85">ROUND(E690*F690,2)</f>
        <v>0</v>
      </c>
      <c r="H690" s="72"/>
    </row>
    <row r="691" ht="12.75" customHeight="1">
      <c r="B691" s="70" t="s">
        <v>34117</v>
      </c>
      <c r="C691" s="70" t="s">
        <v>33120</v>
      </c>
      <c r="D691" s="126" t="s">
        <v>1696</v>
      </c>
      <c r="E691" s="127">
        <v>0.02</v>
      </c>
      <c r="F691" s="73"/>
      <c r="G691" s="72">
        <f t="shared" si="85"/>
        <v>0</v>
      </c>
      <c r="H691" s="72"/>
    </row>
    <row r="692" ht="12.75" customHeight="1">
      <c r="B692" s="70" t="s">
        <v>34118</v>
      </c>
      <c r="C692" s="70" t="s">
        <v>33230</v>
      </c>
      <c r="D692" s="126" t="s">
        <v>311</v>
      </c>
      <c r="E692" s="127">
        <v>1.0</v>
      </c>
      <c r="F692" s="73"/>
      <c r="G692" s="72">
        <f t="shared" si="85"/>
        <v>0</v>
      </c>
      <c r="H692" s="72"/>
    </row>
    <row r="693" ht="12.75" customHeight="1">
      <c r="B693" s="79" t="s">
        <v>34119</v>
      </c>
      <c r="C693" s="83" t="s">
        <v>410</v>
      </c>
      <c r="D693" s="129"/>
      <c r="E693" s="129"/>
      <c r="F693" s="72"/>
      <c r="G693" s="72"/>
      <c r="H693" s="72"/>
    </row>
    <row r="694" ht="12.75" customHeight="1">
      <c r="B694" s="70" t="s">
        <v>34120</v>
      </c>
      <c r="C694" s="70" t="s">
        <v>33127</v>
      </c>
      <c r="D694" s="126" t="s">
        <v>525</v>
      </c>
      <c r="E694" s="127">
        <v>19.77</v>
      </c>
      <c r="F694" s="128"/>
      <c r="G694" s="72">
        <f t="shared" ref="G694:G698" si="86">ROUND(E694*F694,2)</f>
        <v>0</v>
      </c>
      <c r="H694" s="81"/>
    </row>
    <row r="695" ht="12.75" customHeight="1">
      <c r="B695" s="70" t="s">
        <v>34121</v>
      </c>
      <c r="C695" s="130" t="s">
        <v>33129</v>
      </c>
      <c r="D695" s="126" t="s">
        <v>525</v>
      </c>
      <c r="E695" s="127">
        <v>19.77</v>
      </c>
      <c r="F695" s="73"/>
      <c r="G695" s="72">
        <f t="shared" si="86"/>
        <v>0</v>
      </c>
      <c r="H695" s="72"/>
    </row>
    <row r="696" ht="12.75" customHeight="1">
      <c r="B696" s="70" t="s">
        <v>34122</v>
      </c>
      <c r="C696" s="70" t="s">
        <v>33133</v>
      </c>
      <c r="D696" s="126" t="s">
        <v>525</v>
      </c>
      <c r="E696" s="127">
        <v>19.77</v>
      </c>
      <c r="F696" s="73"/>
      <c r="G696" s="72">
        <f t="shared" si="86"/>
        <v>0</v>
      </c>
      <c r="H696" s="72"/>
    </row>
    <row r="697" ht="12.75" customHeight="1">
      <c r="B697" s="70" t="s">
        <v>34123</v>
      </c>
      <c r="C697" s="70" t="s">
        <v>33137</v>
      </c>
      <c r="D697" s="126" t="s">
        <v>525</v>
      </c>
      <c r="E697" s="127">
        <v>19.77</v>
      </c>
      <c r="F697" s="73"/>
      <c r="G697" s="72">
        <f t="shared" si="86"/>
        <v>0</v>
      </c>
      <c r="H697" s="72"/>
    </row>
    <row r="698" ht="12.75" customHeight="1">
      <c r="B698" s="70" t="s">
        <v>34124</v>
      </c>
      <c r="C698" s="70" t="s">
        <v>33141</v>
      </c>
      <c r="D698" s="126" t="s">
        <v>525</v>
      </c>
      <c r="E698" s="127">
        <v>19.77</v>
      </c>
      <c r="F698" s="128"/>
      <c r="G698" s="72">
        <f t="shared" si="86"/>
        <v>0</v>
      </c>
      <c r="H698" s="81"/>
    </row>
    <row r="699" ht="12.75" customHeight="1">
      <c r="B699" s="79" t="s">
        <v>34125</v>
      </c>
      <c r="C699" s="83" t="s">
        <v>33143</v>
      </c>
      <c r="D699" s="129"/>
      <c r="E699" s="129"/>
      <c r="F699" s="72"/>
      <c r="G699" s="72"/>
      <c r="H699" s="72"/>
    </row>
    <row r="700" ht="12.75" customHeight="1">
      <c r="B700" s="70" t="s">
        <v>34126</v>
      </c>
      <c r="C700" s="70" t="s">
        <v>33295</v>
      </c>
      <c r="D700" s="126" t="s">
        <v>525</v>
      </c>
      <c r="E700" s="127">
        <v>19.77</v>
      </c>
      <c r="F700" s="73"/>
      <c r="G700" s="72">
        <f t="shared" ref="G700:G702" si="87">ROUND(E700*F700,2)</f>
        <v>0</v>
      </c>
      <c r="H700" s="72"/>
    </row>
    <row r="701" ht="12.75" customHeight="1">
      <c r="B701" s="70" t="s">
        <v>34127</v>
      </c>
      <c r="C701" s="130" t="s">
        <v>33300</v>
      </c>
      <c r="D701" s="126" t="s">
        <v>525</v>
      </c>
      <c r="E701" s="127">
        <v>19.77</v>
      </c>
      <c r="F701" s="73"/>
      <c r="G701" s="72">
        <f t="shared" si="87"/>
        <v>0</v>
      </c>
      <c r="H701" s="72"/>
    </row>
    <row r="702" ht="12.75" customHeight="1">
      <c r="B702" s="70" t="s">
        <v>34128</v>
      </c>
      <c r="C702" s="70" t="s">
        <v>33306</v>
      </c>
      <c r="D702" s="126" t="s">
        <v>525</v>
      </c>
      <c r="E702" s="127">
        <v>19.77</v>
      </c>
      <c r="F702" s="128"/>
      <c r="G702" s="72">
        <f t="shared" si="87"/>
        <v>0</v>
      </c>
      <c r="H702" s="81"/>
    </row>
    <row r="703" ht="12.75" customHeight="1">
      <c r="B703" s="79" t="s">
        <v>34129</v>
      </c>
      <c r="C703" s="83" t="s">
        <v>33157</v>
      </c>
      <c r="D703" s="129"/>
      <c r="E703" s="129"/>
      <c r="F703" s="72"/>
      <c r="G703" s="72"/>
      <c r="H703" s="72"/>
    </row>
    <row r="704" ht="12.75" customHeight="1">
      <c r="B704" s="70" t="s">
        <v>34130</v>
      </c>
      <c r="C704" s="70" t="s">
        <v>33317</v>
      </c>
      <c r="D704" s="126" t="s">
        <v>311</v>
      </c>
      <c r="E704" s="127">
        <v>2.0</v>
      </c>
      <c r="F704" s="73"/>
      <c r="G704" s="72">
        <f t="shared" ref="G704:G706" si="88">ROUND(E704*F704,2)</f>
        <v>0</v>
      </c>
      <c r="H704" s="72"/>
    </row>
    <row r="705" ht="12.75" customHeight="1">
      <c r="B705" s="70" t="s">
        <v>34131</v>
      </c>
      <c r="C705" s="70" t="s">
        <v>33169</v>
      </c>
      <c r="D705" s="126" t="s">
        <v>311</v>
      </c>
      <c r="E705" s="127">
        <v>2.0</v>
      </c>
      <c r="F705" s="128"/>
      <c r="G705" s="72">
        <f t="shared" si="88"/>
        <v>0</v>
      </c>
      <c r="H705" s="77"/>
    </row>
    <row r="706" ht="12.75" customHeight="1">
      <c r="B706" s="70" t="s">
        <v>34132</v>
      </c>
      <c r="C706" s="70" t="s">
        <v>33173</v>
      </c>
      <c r="D706" s="126" t="s">
        <v>311</v>
      </c>
      <c r="E706" s="127">
        <v>2.0</v>
      </c>
      <c r="F706" s="128"/>
      <c r="G706" s="72">
        <f t="shared" si="88"/>
        <v>0</v>
      </c>
      <c r="H706" s="81"/>
    </row>
    <row r="707" ht="12.75" customHeight="1">
      <c r="B707" s="79" t="s">
        <v>34133</v>
      </c>
      <c r="C707" s="83" t="s">
        <v>655</v>
      </c>
      <c r="D707" s="129"/>
      <c r="E707" s="129"/>
      <c r="F707" s="72"/>
      <c r="G707" s="72"/>
      <c r="H707" s="72"/>
    </row>
    <row r="708" ht="12.75" customHeight="1">
      <c r="B708" s="70" t="s">
        <v>34134</v>
      </c>
      <c r="C708" s="130" t="s">
        <v>7094</v>
      </c>
      <c r="D708" s="126" t="s">
        <v>311</v>
      </c>
      <c r="E708" s="127">
        <v>1.0</v>
      </c>
      <c r="F708" s="73"/>
      <c r="G708" s="72">
        <f t="shared" ref="G708:G709" si="89">ROUND(E708*F708,2)</f>
        <v>0</v>
      </c>
      <c r="H708" s="72"/>
    </row>
    <row r="709" ht="12.75" customHeight="1">
      <c r="B709" s="70" t="s">
        <v>34135</v>
      </c>
      <c r="C709" s="70" t="s">
        <v>33404</v>
      </c>
      <c r="D709" s="126" t="s">
        <v>525</v>
      </c>
      <c r="E709" s="127">
        <v>19.77</v>
      </c>
      <c r="F709" s="73"/>
      <c r="G709" s="72">
        <f t="shared" si="89"/>
        <v>0</v>
      </c>
      <c r="H709" s="72"/>
    </row>
    <row r="710" ht="12.75" customHeight="1">
      <c r="B710" s="137" t="s">
        <v>194</v>
      </c>
      <c r="C710" s="147" t="s">
        <v>34136</v>
      </c>
      <c r="D710" s="129"/>
      <c r="E710" s="129"/>
      <c r="F710" s="49"/>
      <c r="G710" s="81">
        <f>SUM(G711:G715)</f>
        <v>0</v>
      </c>
      <c r="H710" s="81"/>
    </row>
    <row r="711" ht="12.75" customHeight="1">
      <c r="B711" s="79" t="s">
        <v>34137</v>
      </c>
      <c r="C711" s="83" t="s">
        <v>405</v>
      </c>
      <c r="D711" s="129"/>
      <c r="E711" s="129"/>
      <c r="F711" s="72"/>
      <c r="G711" s="72"/>
      <c r="H711" s="72"/>
    </row>
    <row r="712" ht="12.75" customHeight="1">
      <c r="B712" s="70" t="s">
        <v>34138</v>
      </c>
      <c r="C712" s="70" t="s">
        <v>33118</v>
      </c>
      <c r="D712" s="126" t="s">
        <v>1696</v>
      </c>
      <c r="E712" s="127">
        <v>0.02</v>
      </c>
      <c r="F712" s="73"/>
      <c r="G712" s="72">
        <f t="shared" ref="G712:G714" si="90">ROUND(E712*F712,2)</f>
        <v>0</v>
      </c>
      <c r="H712" s="72"/>
    </row>
    <row r="713" ht="12.75" customHeight="1">
      <c r="B713" s="70" t="s">
        <v>34139</v>
      </c>
      <c r="C713" s="70" t="s">
        <v>33120</v>
      </c>
      <c r="D713" s="126" t="s">
        <v>1696</v>
      </c>
      <c r="E713" s="127">
        <v>0.02</v>
      </c>
      <c r="F713" s="73"/>
      <c r="G713" s="72">
        <f t="shared" si="90"/>
        <v>0</v>
      </c>
      <c r="H713" s="72"/>
    </row>
    <row r="714" ht="12.75" customHeight="1">
      <c r="B714" s="70" t="s">
        <v>34140</v>
      </c>
      <c r="C714" s="70" t="s">
        <v>34141</v>
      </c>
      <c r="D714" s="126" t="s">
        <v>525</v>
      </c>
      <c r="E714" s="127">
        <v>19.26</v>
      </c>
      <c r="F714" s="73"/>
      <c r="G714" s="72">
        <f t="shared" si="90"/>
        <v>0</v>
      </c>
      <c r="H714" s="72"/>
    </row>
    <row r="715" ht="12.75" customHeight="1">
      <c r="B715" s="79" t="s">
        <v>34142</v>
      </c>
      <c r="C715" s="83" t="s">
        <v>410</v>
      </c>
      <c r="D715" s="129"/>
      <c r="E715" s="129"/>
      <c r="F715" s="72"/>
      <c r="G715" s="72"/>
      <c r="H715" s="72"/>
    </row>
    <row r="716" ht="12.75" customHeight="1">
      <c r="B716" s="70" t="s">
        <v>34143</v>
      </c>
      <c r="C716" s="70" t="s">
        <v>33127</v>
      </c>
      <c r="D716" s="126" t="s">
        <v>525</v>
      </c>
      <c r="E716" s="127">
        <v>19.26</v>
      </c>
      <c r="F716" s="128"/>
      <c r="G716" s="72">
        <f t="shared" ref="G716:G720" si="91">ROUND(E716*F716,2)</f>
        <v>0</v>
      </c>
      <c r="H716" s="81"/>
    </row>
    <row r="717" ht="12.75" customHeight="1">
      <c r="B717" s="70" t="s">
        <v>34144</v>
      </c>
      <c r="C717" s="130" t="s">
        <v>33129</v>
      </c>
      <c r="D717" s="126" t="s">
        <v>525</v>
      </c>
      <c r="E717" s="127">
        <v>19.26</v>
      </c>
      <c r="F717" s="73"/>
      <c r="G717" s="72">
        <f t="shared" si="91"/>
        <v>0</v>
      </c>
      <c r="H717" s="72"/>
    </row>
    <row r="718" ht="12.75" customHeight="1">
      <c r="B718" s="70" t="s">
        <v>34145</v>
      </c>
      <c r="C718" s="70" t="s">
        <v>33133</v>
      </c>
      <c r="D718" s="126" t="s">
        <v>525</v>
      </c>
      <c r="E718" s="127">
        <v>19.26</v>
      </c>
      <c r="F718" s="73"/>
      <c r="G718" s="72">
        <f t="shared" si="91"/>
        <v>0</v>
      </c>
      <c r="H718" s="72"/>
    </row>
    <row r="719" ht="12.75" customHeight="1">
      <c r="B719" s="70" t="s">
        <v>34146</v>
      </c>
      <c r="C719" s="70" t="s">
        <v>33137</v>
      </c>
      <c r="D719" s="126" t="s">
        <v>525</v>
      </c>
      <c r="E719" s="127">
        <v>19.26</v>
      </c>
      <c r="F719" s="73"/>
      <c r="G719" s="72">
        <f t="shared" si="91"/>
        <v>0</v>
      </c>
      <c r="H719" s="72"/>
    </row>
    <row r="720" ht="12.75" customHeight="1">
      <c r="B720" s="70" t="s">
        <v>34147</v>
      </c>
      <c r="C720" s="70" t="s">
        <v>33141</v>
      </c>
      <c r="D720" s="126" t="s">
        <v>525</v>
      </c>
      <c r="E720" s="127">
        <v>19.26</v>
      </c>
      <c r="F720" s="128"/>
      <c r="G720" s="72">
        <f t="shared" si="91"/>
        <v>0</v>
      </c>
      <c r="H720" s="81"/>
    </row>
    <row r="721" ht="12.75" customHeight="1">
      <c r="B721" s="79" t="s">
        <v>34148</v>
      </c>
      <c r="C721" s="83" t="s">
        <v>33143</v>
      </c>
      <c r="D721" s="129"/>
      <c r="E721" s="129"/>
      <c r="F721" s="72"/>
      <c r="G721" s="72"/>
      <c r="H721" s="72"/>
    </row>
    <row r="722" ht="12.75" customHeight="1">
      <c r="B722" s="70" t="s">
        <v>34149</v>
      </c>
      <c r="C722" s="70" t="s">
        <v>33295</v>
      </c>
      <c r="D722" s="126" t="s">
        <v>525</v>
      </c>
      <c r="E722" s="127">
        <v>19.26</v>
      </c>
      <c r="F722" s="73"/>
      <c r="G722" s="72">
        <f t="shared" ref="G722:G724" si="92">ROUND(E722*F722,2)</f>
        <v>0</v>
      </c>
      <c r="H722" s="72"/>
    </row>
    <row r="723" ht="12.75" customHeight="1">
      <c r="B723" s="70" t="s">
        <v>34150</v>
      </c>
      <c r="C723" s="130" t="s">
        <v>33300</v>
      </c>
      <c r="D723" s="126" t="s">
        <v>525</v>
      </c>
      <c r="E723" s="127">
        <v>19.26</v>
      </c>
      <c r="F723" s="73"/>
      <c r="G723" s="72">
        <f t="shared" si="92"/>
        <v>0</v>
      </c>
      <c r="H723" s="72"/>
    </row>
    <row r="724" ht="12.75" customHeight="1">
      <c r="B724" s="70" t="s">
        <v>34151</v>
      </c>
      <c r="C724" s="70" t="s">
        <v>33306</v>
      </c>
      <c r="D724" s="126" t="s">
        <v>525</v>
      </c>
      <c r="E724" s="127">
        <v>19.26</v>
      </c>
      <c r="F724" s="128"/>
      <c r="G724" s="72">
        <f t="shared" si="92"/>
        <v>0</v>
      </c>
      <c r="H724" s="81"/>
    </row>
    <row r="725" ht="12.75" customHeight="1">
      <c r="B725" s="79" t="s">
        <v>34152</v>
      </c>
      <c r="C725" s="83" t="s">
        <v>33157</v>
      </c>
      <c r="D725" s="129"/>
      <c r="E725" s="129"/>
      <c r="F725" s="72"/>
      <c r="G725" s="72"/>
      <c r="H725" s="72"/>
    </row>
    <row r="726" ht="12.75" customHeight="1">
      <c r="B726" s="70" t="s">
        <v>34153</v>
      </c>
      <c r="C726" s="70" t="s">
        <v>33317</v>
      </c>
      <c r="D726" s="126" t="s">
        <v>311</v>
      </c>
      <c r="E726" s="127">
        <v>2.0</v>
      </c>
      <c r="F726" s="73"/>
      <c r="G726" s="72">
        <f t="shared" ref="G726:G728" si="93">ROUND(E726*F726,2)</f>
        <v>0</v>
      </c>
      <c r="H726" s="72"/>
    </row>
    <row r="727" ht="12.75" customHeight="1">
      <c r="B727" s="70" t="s">
        <v>34154</v>
      </c>
      <c r="C727" s="70" t="s">
        <v>33169</v>
      </c>
      <c r="D727" s="126" t="s">
        <v>311</v>
      </c>
      <c r="E727" s="127">
        <v>2.0</v>
      </c>
      <c r="F727" s="128"/>
      <c r="G727" s="72">
        <f t="shared" si="93"/>
        <v>0</v>
      </c>
      <c r="H727" s="77"/>
    </row>
    <row r="728" ht="12.75" customHeight="1">
      <c r="B728" s="70" t="s">
        <v>34155</v>
      </c>
      <c r="C728" s="70" t="s">
        <v>33173</v>
      </c>
      <c r="D728" s="126" t="s">
        <v>311</v>
      </c>
      <c r="E728" s="127">
        <v>2.0</v>
      </c>
      <c r="F728" s="128"/>
      <c r="G728" s="72">
        <f t="shared" si="93"/>
        <v>0</v>
      </c>
      <c r="H728" s="81"/>
    </row>
    <row r="729" ht="12.75" customHeight="1">
      <c r="B729" s="79" t="s">
        <v>34156</v>
      </c>
      <c r="C729" s="83" t="s">
        <v>655</v>
      </c>
      <c r="D729" s="129"/>
      <c r="E729" s="129"/>
      <c r="F729" s="72"/>
      <c r="G729" s="72"/>
      <c r="H729" s="72"/>
    </row>
    <row r="730" ht="12.75" customHeight="1">
      <c r="B730" s="70" t="s">
        <v>34157</v>
      </c>
      <c r="C730" s="130" t="s">
        <v>7094</v>
      </c>
      <c r="D730" s="126" t="s">
        <v>311</v>
      </c>
      <c r="E730" s="127">
        <v>1.0</v>
      </c>
      <c r="F730" s="73"/>
      <c r="G730" s="72">
        <f t="shared" ref="G730:G732" si="94">ROUND(E730*F730,2)</f>
        <v>0</v>
      </c>
      <c r="H730" s="72"/>
    </row>
    <row r="731" ht="12.75" customHeight="1">
      <c r="B731" s="70" t="s">
        <v>34158</v>
      </c>
      <c r="C731" s="70" t="s">
        <v>33404</v>
      </c>
      <c r="D731" s="126" t="s">
        <v>525</v>
      </c>
      <c r="E731" s="127">
        <v>19.26</v>
      </c>
      <c r="F731" s="73"/>
      <c r="G731" s="72">
        <f t="shared" si="94"/>
        <v>0</v>
      </c>
      <c r="H731" s="72"/>
    </row>
    <row r="732" ht="12.75" customHeight="1">
      <c r="B732" s="137" t="s">
        <v>196</v>
      </c>
      <c r="C732" s="147" t="s">
        <v>34159</v>
      </c>
      <c r="D732" s="129"/>
      <c r="E732" s="129"/>
      <c r="F732" s="73"/>
      <c r="G732" s="72">
        <f t="shared" si="94"/>
        <v>0</v>
      </c>
      <c r="H732" s="72"/>
    </row>
    <row r="733" ht="12.75" customHeight="1">
      <c r="B733" s="79" t="s">
        <v>34160</v>
      </c>
      <c r="C733" s="83" t="s">
        <v>405</v>
      </c>
      <c r="D733" s="129"/>
      <c r="E733" s="129"/>
      <c r="F733" s="49"/>
      <c r="G733" s="81"/>
      <c r="H733" s="81"/>
    </row>
    <row r="734" ht="12.75" customHeight="1">
      <c r="B734" s="70" t="s">
        <v>34161</v>
      </c>
      <c r="C734" s="70" t="s">
        <v>33118</v>
      </c>
      <c r="D734" s="126" t="s">
        <v>1696</v>
      </c>
      <c r="E734" s="127">
        <v>1.83</v>
      </c>
      <c r="F734" s="73"/>
      <c r="G734" s="72">
        <f t="shared" ref="G734:G737" si="95">ROUND(E734*F734,2)</f>
        <v>0</v>
      </c>
      <c r="H734" s="72"/>
    </row>
    <row r="735" ht="12.75" customHeight="1">
      <c r="B735" s="70" t="s">
        <v>34162</v>
      </c>
      <c r="C735" s="70" t="s">
        <v>33120</v>
      </c>
      <c r="D735" s="126" t="s">
        <v>1696</v>
      </c>
      <c r="E735" s="127">
        <v>1.83</v>
      </c>
      <c r="F735" s="128"/>
      <c r="G735" s="72">
        <f t="shared" si="95"/>
        <v>0</v>
      </c>
      <c r="H735" s="81"/>
    </row>
    <row r="736" ht="12.75" customHeight="1">
      <c r="B736" s="70" t="s">
        <v>34163</v>
      </c>
      <c r="C736" s="70" t="s">
        <v>33853</v>
      </c>
      <c r="D736" s="126" t="s">
        <v>311</v>
      </c>
      <c r="E736" s="127">
        <v>17.0</v>
      </c>
      <c r="F736" s="128"/>
      <c r="G736" s="72">
        <f t="shared" si="95"/>
        <v>0</v>
      </c>
      <c r="H736" s="86"/>
    </row>
    <row r="737" ht="12.75" customHeight="1">
      <c r="B737" s="70" t="s">
        <v>34164</v>
      </c>
      <c r="C737" s="70" t="s">
        <v>33227</v>
      </c>
      <c r="D737" s="126" t="s">
        <v>311</v>
      </c>
      <c r="E737" s="127">
        <v>1.0</v>
      </c>
      <c r="F737" s="73"/>
      <c r="G737" s="72">
        <f t="shared" si="95"/>
        <v>0</v>
      </c>
      <c r="H737" s="72"/>
    </row>
    <row r="738" ht="12.75" customHeight="1">
      <c r="B738" s="79" t="s">
        <v>34165</v>
      </c>
      <c r="C738" s="83" t="s">
        <v>33234</v>
      </c>
      <c r="D738" s="129"/>
      <c r="E738" s="129"/>
      <c r="F738" s="72"/>
      <c r="G738" s="72"/>
      <c r="H738" s="72"/>
    </row>
    <row r="739" ht="12.75" customHeight="1">
      <c r="B739" s="70" t="s">
        <v>34166</v>
      </c>
      <c r="C739" s="70" t="s">
        <v>18958</v>
      </c>
      <c r="D739" s="126" t="s">
        <v>408</v>
      </c>
      <c r="E739" s="127">
        <v>1719.66</v>
      </c>
      <c r="F739" s="73"/>
      <c r="G739" s="72">
        <f>ROUND(E739*F739,2)</f>
        <v>0</v>
      </c>
      <c r="H739" s="72"/>
    </row>
    <row r="740" ht="12.75" customHeight="1">
      <c r="B740" s="79" t="s">
        <v>34167</v>
      </c>
      <c r="C740" s="83" t="s">
        <v>410</v>
      </c>
      <c r="D740" s="129"/>
      <c r="E740" s="129"/>
      <c r="F740" s="72"/>
      <c r="G740" s="72"/>
      <c r="H740" s="72"/>
    </row>
    <row r="741" ht="12.75" customHeight="1">
      <c r="B741" s="84" t="s">
        <v>34168</v>
      </c>
      <c r="C741" s="85" t="s">
        <v>34169</v>
      </c>
      <c r="D741" s="129"/>
      <c r="E741" s="129"/>
      <c r="F741" s="72"/>
      <c r="G741" s="72"/>
      <c r="H741" s="72"/>
    </row>
    <row r="742" ht="12.75" customHeight="1">
      <c r="B742" s="70" t="s">
        <v>34170</v>
      </c>
      <c r="C742" s="70" t="s">
        <v>33865</v>
      </c>
      <c r="D742" s="126" t="s">
        <v>525</v>
      </c>
      <c r="E742" s="127">
        <v>1738.2</v>
      </c>
      <c r="F742" s="128"/>
      <c r="G742" s="72">
        <f t="shared" ref="G742:G746" si="96">ROUND(E742*F742,2)</f>
        <v>0</v>
      </c>
      <c r="H742" s="86"/>
    </row>
    <row r="743" ht="12.75" customHeight="1">
      <c r="B743" s="70" t="s">
        <v>34171</v>
      </c>
      <c r="C743" s="130" t="s">
        <v>33873</v>
      </c>
      <c r="D743" s="126" t="s">
        <v>525</v>
      </c>
      <c r="E743" s="127">
        <v>1738.2</v>
      </c>
      <c r="F743" s="73"/>
      <c r="G743" s="72">
        <f t="shared" si="96"/>
        <v>0</v>
      </c>
      <c r="H743" s="72"/>
    </row>
    <row r="744" ht="12.75" customHeight="1">
      <c r="B744" s="70" t="s">
        <v>34172</v>
      </c>
      <c r="C744" s="70" t="s">
        <v>33882</v>
      </c>
      <c r="D744" s="126" t="s">
        <v>525</v>
      </c>
      <c r="E744" s="127">
        <v>1738.2</v>
      </c>
      <c r="F744" s="73"/>
      <c r="G744" s="72">
        <f t="shared" si="96"/>
        <v>0</v>
      </c>
      <c r="H744" s="72"/>
    </row>
    <row r="745" ht="12.75" customHeight="1">
      <c r="B745" s="70" t="s">
        <v>34173</v>
      </c>
      <c r="C745" s="70" t="s">
        <v>33891</v>
      </c>
      <c r="D745" s="126" t="s">
        <v>525</v>
      </c>
      <c r="E745" s="127">
        <v>1738.2</v>
      </c>
      <c r="F745" s="73"/>
      <c r="G745" s="72">
        <f t="shared" si="96"/>
        <v>0</v>
      </c>
      <c r="H745" s="72"/>
    </row>
    <row r="746" ht="12.75" customHeight="1">
      <c r="B746" s="70" t="s">
        <v>34174</v>
      </c>
      <c r="C746" s="70" t="s">
        <v>33901</v>
      </c>
      <c r="D746" s="126" t="s">
        <v>525</v>
      </c>
      <c r="E746" s="127">
        <v>1738.2</v>
      </c>
      <c r="F746" s="73"/>
      <c r="G746" s="72">
        <f t="shared" si="96"/>
        <v>0</v>
      </c>
      <c r="H746" s="72"/>
    </row>
    <row r="747" ht="12.75" customHeight="1">
      <c r="B747" s="84" t="s">
        <v>34175</v>
      </c>
      <c r="C747" s="85" t="s">
        <v>34176</v>
      </c>
      <c r="D747" s="129"/>
      <c r="E747" s="129"/>
      <c r="F747" s="72"/>
      <c r="G747" s="72"/>
      <c r="H747" s="72"/>
    </row>
    <row r="748" ht="12.75" customHeight="1">
      <c r="B748" s="70" t="s">
        <v>34177</v>
      </c>
      <c r="C748" s="70" t="s">
        <v>34178</v>
      </c>
      <c r="D748" s="126" t="s">
        <v>525</v>
      </c>
      <c r="E748" s="127">
        <v>98.38</v>
      </c>
      <c r="F748" s="73"/>
      <c r="G748" s="72">
        <f t="shared" ref="G748:G758" si="97">ROUND(E748*F748,2)</f>
        <v>0</v>
      </c>
      <c r="H748" s="72"/>
    </row>
    <row r="749" ht="12.75" customHeight="1">
      <c r="B749" s="70" t="s">
        <v>34179</v>
      </c>
      <c r="C749" s="70" t="s">
        <v>34180</v>
      </c>
      <c r="D749" s="126" t="s">
        <v>525</v>
      </c>
      <c r="E749" s="127">
        <v>98.38</v>
      </c>
      <c r="F749" s="73"/>
      <c r="G749" s="72">
        <f t="shared" si="97"/>
        <v>0</v>
      </c>
      <c r="H749" s="72"/>
    </row>
    <row r="750" ht="12.75" customHeight="1">
      <c r="B750" s="70" t="s">
        <v>34181</v>
      </c>
      <c r="C750" s="70" t="s">
        <v>33886</v>
      </c>
      <c r="D750" s="126" t="s">
        <v>525</v>
      </c>
      <c r="E750" s="127">
        <v>98.38</v>
      </c>
      <c r="F750" s="73"/>
      <c r="G750" s="72">
        <f t="shared" si="97"/>
        <v>0</v>
      </c>
      <c r="H750" s="72"/>
    </row>
    <row r="751" ht="12.75" customHeight="1">
      <c r="B751" s="70" t="s">
        <v>34182</v>
      </c>
      <c r="C751" s="70" t="s">
        <v>34183</v>
      </c>
      <c r="D751" s="126" t="s">
        <v>525</v>
      </c>
      <c r="E751" s="127">
        <v>98.38</v>
      </c>
      <c r="F751" s="73"/>
      <c r="G751" s="72">
        <f t="shared" si="97"/>
        <v>0</v>
      </c>
      <c r="H751" s="72"/>
    </row>
    <row r="752" ht="12.75" customHeight="1">
      <c r="B752" s="70" t="s">
        <v>34184</v>
      </c>
      <c r="C752" s="130" t="s">
        <v>34185</v>
      </c>
      <c r="D752" s="126" t="s">
        <v>525</v>
      </c>
      <c r="E752" s="127">
        <v>98.38</v>
      </c>
      <c r="F752" s="73"/>
      <c r="G752" s="72">
        <f t="shared" si="97"/>
        <v>0</v>
      </c>
      <c r="H752" s="72"/>
    </row>
    <row r="753" ht="12.75" customHeight="1">
      <c r="B753" s="70" t="s">
        <v>34186</v>
      </c>
      <c r="C753" s="130" t="s">
        <v>34187</v>
      </c>
      <c r="D753" s="126" t="s">
        <v>525</v>
      </c>
      <c r="E753" s="127">
        <v>98.38</v>
      </c>
      <c r="F753" s="73"/>
      <c r="G753" s="72">
        <f t="shared" si="97"/>
        <v>0</v>
      </c>
      <c r="H753" s="72"/>
    </row>
    <row r="754" ht="12.75" customHeight="1">
      <c r="B754" s="70" t="s">
        <v>34188</v>
      </c>
      <c r="C754" s="70" t="s">
        <v>34189</v>
      </c>
      <c r="D754" s="126" t="s">
        <v>525</v>
      </c>
      <c r="E754" s="127">
        <v>98.38</v>
      </c>
      <c r="F754" s="128"/>
      <c r="G754" s="72">
        <f t="shared" si="97"/>
        <v>0</v>
      </c>
      <c r="H754" s="81"/>
    </row>
    <row r="755" ht="12.75" customHeight="1">
      <c r="B755" s="70" t="s">
        <v>34190</v>
      </c>
      <c r="C755" s="70" t="s">
        <v>33281</v>
      </c>
      <c r="D755" s="126" t="s">
        <v>413</v>
      </c>
      <c r="E755" s="127">
        <v>199.72</v>
      </c>
      <c r="F755" s="73"/>
      <c r="G755" s="72">
        <f t="shared" si="97"/>
        <v>0</v>
      </c>
      <c r="H755" s="72"/>
    </row>
    <row r="756" ht="12.75" customHeight="1">
      <c r="B756" s="70" t="s">
        <v>34191</v>
      </c>
      <c r="C756" s="70" t="s">
        <v>33737</v>
      </c>
      <c r="D756" s="126" t="s">
        <v>413</v>
      </c>
      <c r="E756" s="127">
        <v>199.72</v>
      </c>
      <c r="F756" s="73"/>
      <c r="G756" s="72">
        <f t="shared" si="97"/>
        <v>0</v>
      </c>
      <c r="H756" s="72"/>
    </row>
    <row r="757" ht="12.75" customHeight="1">
      <c r="B757" s="70" t="s">
        <v>34192</v>
      </c>
      <c r="C757" s="70" t="s">
        <v>33739</v>
      </c>
      <c r="D757" s="126" t="s">
        <v>413</v>
      </c>
      <c r="E757" s="127">
        <v>119.83</v>
      </c>
      <c r="F757" s="73"/>
      <c r="G757" s="72">
        <f t="shared" si="97"/>
        <v>0</v>
      </c>
      <c r="H757" s="72"/>
    </row>
    <row r="758" ht="12.75" customHeight="1">
      <c r="B758" s="70" t="s">
        <v>34193</v>
      </c>
      <c r="C758" s="130" t="s">
        <v>33285</v>
      </c>
      <c r="D758" s="126" t="s">
        <v>413</v>
      </c>
      <c r="E758" s="127">
        <v>119.83</v>
      </c>
      <c r="F758" s="73"/>
      <c r="G758" s="72">
        <f t="shared" si="97"/>
        <v>0</v>
      </c>
      <c r="H758" s="72"/>
    </row>
    <row r="759" ht="12.75" customHeight="1">
      <c r="B759" s="79" t="s">
        <v>34194</v>
      </c>
      <c r="C759" s="83" t="s">
        <v>33143</v>
      </c>
      <c r="D759" s="129"/>
      <c r="E759" s="129"/>
      <c r="F759" s="72"/>
      <c r="G759" s="72"/>
      <c r="H759" s="72"/>
    </row>
    <row r="760" ht="12.75" customHeight="1">
      <c r="B760" s="70" t="s">
        <v>34195</v>
      </c>
      <c r="C760" s="70" t="s">
        <v>34196</v>
      </c>
      <c r="D760" s="126" t="s">
        <v>525</v>
      </c>
      <c r="E760" s="127">
        <v>1755.29</v>
      </c>
      <c r="F760" s="73"/>
      <c r="G760" s="72">
        <f t="shared" ref="G760:G765" si="98">ROUND(E760*F760,2)</f>
        <v>0</v>
      </c>
      <c r="H760" s="72"/>
    </row>
    <row r="761" ht="12.75" customHeight="1">
      <c r="B761" s="70" t="s">
        <v>34197</v>
      </c>
      <c r="C761" s="70" t="s">
        <v>34198</v>
      </c>
      <c r="D761" s="126" t="s">
        <v>525</v>
      </c>
      <c r="E761" s="127">
        <v>81.29</v>
      </c>
      <c r="F761" s="128"/>
      <c r="G761" s="72">
        <f t="shared" si="98"/>
        <v>0</v>
      </c>
      <c r="H761" s="81"/>
    </row>
    <row r="762" ht="12.75" customHeight="1">
      <c r="B762" s="70" t="s">
        <v>34199</v>
      </c>
      <c r="C762" s="130" t="s">
        <v>34200</v>
      </c>
      <c r="D762" s="126" t="s">
        <v>525</v>
      </c>
      <c r="E762" s="127">
        <v>1836.58</v>
      </c>
      <c r="F762" s="73"/>
      <c r="G762" s="72">
        <f t="shared" si="98"/>
        <v>0</v>
      </c>
      <c r="H762" s="72"/>
    </row>
    <row r="763" ht="12.75" customHeight="1">
      <c r="B763" s="70" t="s">
        <v>34201</v>
      </c>
      <c r="C763" s="70" t="s">
        <v>34202</v>
      </c>
      <c r="D763" s="126" t="s">
        <v>525</v>
      </c>
      <c r="E763" s="127">
        <v>1836.58</v>
      </c>
      <c r="F763" s="73"/>
      <c r="G763" s="72">
        <f t="shared" si="98"/>
        <v>0</v>
      </c>
      <c r="H763" s="72"/>
    </row>
    <row r="764" ht="12.75" customHeight="1">
      <c r="B764" s="70" t="s">
        <v>34203</v>
      </c>
      <c r="C764" s="70" t="s">
        <v>34204</v>
      </c>
      <c r="D764" s="126" t="s">
        <v>525</v>
      </c>
      <c r="E764" s="127">
        <v>98.38</v>
      </c>
      <c r="F764" s="73"/>
      <c r="G764" s="72">
        <f t="shared" si="98"/>
        <v>0</v>
      </c>
      <c r="H764" s="72"/>
    </row>
    <row r="765" ht="12.75" customHeight="1">
      <c r="B765" s="70" t="s">
        <v>34205</v>
      </c>
      <c r="C765" s="70" t="s">
        <v>34206</v>
      </c>
      <c r="D765" s="126" t="s">
        <v>311</v>
      </c>
      <c r="E765" s="127">
        <v>5.0</v>
      </c>
      <c r="F765" s="73"/>
      <c r="G765" s="72">
        <f t="shared" si="98"/>
        <v>0</v>
      </c>
      <c r="H765" s="72"/>
    </row>
    <row r="766" ht="12.75" customHeight="1">
      <c r="B766" s="79" t="s">
        <v>34207</v>
      </c>
      <c r="C766" s="83" t="s">
        <v>33157</v>
      </c>
      <c r="D766" s="129"/>
      <c r="E766" s="129"/>
      <c r="F766" s="72"/>
      <c r="G766" s="72"/>
      <c r="H766" s="72"/>
    </row>
    <row r="767" ht="12.75" customHeight="1">
      <c r="B767" s="70" t="s">
        <v>34208</v>
      </c>
      <c r="C767" s="70" t="s">
        <v>34209</v>
      </c>
      <c r="D767" s="126" t="s">
        <v>311</v>
      </c>
      <c r="E767" s="127">
        <v>5.0</v>
      </c>
      <c r="F767" s="73"/>
      <c r="G767" s="72">
        <f t="shared" ref="G767:G772" si="99">ROUND(E767*F767,2)</f>
        <v>0</v>
      </c>
      <c r="H767" s="72"/>
    </row>
    <row r="768" ht="12.75" customHeight="1">
      <c r="B768" s="70" t="s">
        <v>34210</v>
      </c>
      <c r="C768" s="70" t="s">
        <v>34211</v>
      </c>
      <c r="D768" s="126" t="s">
        <v>311</v>
      </c>
      <c r="E768" s="127">
        <v>17.0</v>
      </c>
      <c r="F768" s="128"/>
      <c r="G768" s="72">
        <f t="shared" si="99"/>
        <v>0</v>
      </c>
      <c r="H768" s="81"/>
    </row>
    <row r="769" ht="12.75" customHeight="1">
      <c r="B769" s="70" t="s">
        <v>34212</v>
      </c>
      <c r="C769" s="70" t="s">
        <v>34213</v>
      </c>
      <c r="D769" s="126" t="s">
        <v>311</v>
      </c>
      <c r="E769" s="127">
        <v>1.0</v>
      </c>
      <c r="F769" s="128"/>
      <c r="G769" s="72">
        <f t="shared" si="99"/>
        <v>0</v>
      </c>
      <c r="H769" s="86"/>
    </row>
    <row r="770" ht="12.75" customHeight="1">
      <c r="B770" s="70" t="s">
        <v>34214</v>
      </c>
      <c r="C770" s="70" t="s">
        <v>34215</v>
      </c>
      <c r="D770" s="126" t="s">
        <v>311</v>
      </c>
      <c r="E770" s="127">
        <v>1.0</v>
      </c>
      <c r="F770" s="73"/>
      <c r="G770" s="72">
        <f t="shared" si="99"/>
        <v>0</v>
      </c>
      <c r="H770" s="72"/>
    </row>
    <row r="771" ht="12.75" customHeight="1">
      <c r="B771" s="70" t="s">
        <v>34216</v>
      </c>
      <c r="C771" s="70" t="s">
        <v>33990</v>
      </c>
      <c r="D771" s="126" t="s">
        <v>311</v>
      </c>
      <c r="E771" s="127">
        <v>24.0</v>
      </c>
      <c r="F771" s="73"/>
      <c r="G771" s="72">
        <f t="shared" si="99"/>
        <v>0</v>
      </c>
      <c r="H771" s="72"/>
    </row>
    <row r="772" ht="12.75" customHeight="1">
      <c r="B772" s="70" t="s">
        <v>34217</v>
      </c>
      <c r="C772" s="70" t="s">
        <v>33998</v>
      </c>
      <c r="D772" s="126" t="s">
        <v>311</v>
      </c>
      <c r="E772" s="127">
        <v>24.0</v>
      </c>
      <c r="F772" s="73"/>
      <c r="G772" s="72">
        <f t="shared" si="99"/>
        <v>0</v>
      </c>
      <c r="H772" s="72"/>
    </row>
    <row r="773" ht="12.75" customHeight="1">
      <c r="B773" s="79" t="s">
        <v>34218</v>
      </c>
      <c r="C773" s="83" t="s">
        <v>17769</v>
      </c>
      <c r="D773" s="129"/>
      <c r="E773" s="129"/>
      <c r="F773" s="72"/>
      <c r="G773" s="72"/>
      <c r="H773" s="72"/>
    </row>
    <row r="774" ht="12.75" customHeight="1">
      <c r="B774" s="84" t="s">
        <v>34219</v>
      </c>
      <c r="C774" s="85" t="s">
        <v>33352</v>
      </c>
      <c r="D774" s="129"/>
      <c r="E774" s="129"/>
      <c r="F774" s="72"/>
      <c r="G774" s="72"/>
      <c r="H774" s="72"/>
    </row>
    <row r="775" ht="12.75" customHeight="1">
      <c r="B775" s="70" t="s">
        <v>34220</v>
      </c>
      <c r="C775" s="70" t="s">
        <v>34221</v>
      </c>
      <c r="D775" s="126" t="s">
        <v>311</v>
      </c>
      <c r="E775" s="127">
        <v>6.0</v>
      </c>
      <c r="F775" s="73"/>
      <c r="G775" s="72">
        <f t="shared" ref="G775:G780" si="100">ROUND(E775*F775,2)</f>
        <v>0</v>
      </c>
      <c r="H775" s="72"/>
    </row>
    <row r="776" ht="12.75" customHeight="1">
      <c r="B776" s="70" t="s">
        <v>34222</v>
      </c>
      <c r="C776" s="70" t="s">
        <v>34223</v>
      </c>
      <c r="D776" s="126" t="s">
        <v>311</v>
      </c>
      <c r="E776" s="127">
        <v>1.0</v>
      </c>
      <c r="F776" s="128"/>
      <c r="G776" s="72">
        <f t="shared" si="100"/>
        <v>0</v>
      </c>
      <c r="H776" s="86"/>
    </row>
    <row r="777" ht="12.75" customHeight="1">
      <c r="B777" s="70" t="s">
        <v>34224</v>
      </c>
      <c r="C777" s="70" t="s">
        <v>34225</v>
      </c>
      <c r="D777" s="126" t="s">
        <v>311</v>
      </c>
      <c r="E777" s="127">
        <v>7.0</v>
      </c>
      <c r="F777" s="73"/>
      <c r="G777" s="72">
        <f t="shared" si="100"/>
        <v>0</v>
      </c>
      <c r="H777" s="72"/>
    </row>
    <row r="778" ht="12.75" customHeight="1">
      <c r="B778" s="70" t="s">
        <v>34226</v>
      </c>
      <c r="C778" s="70" t="s">
        <v>34227</v>
      </c>
      <c r="D778" s="126" t="s">
        <v>311</v>
      </c>
      <c r="E778" s="127">
        <v>7.0</v>
      </c>
      <c r="F778" s="73"/>
      <c r="G778" s="72">
        <f t="shared" si="100"/>
        <v>0</v>
      </c>
      <c r="H778" s="72"/>
    </row>
    <row r="779" ht="12.75" customHeight="1">
      <c r="B779" s="70" t="s">
        <v>34228</v>
      </c>
      <c r="C779" s="70" t="s">
        <v>34229</v>
      </c>
      <c r="D779" s="126" t="s">
        <v>311</v>
      </c>
      <c r="E779" s="127">
        <v>7.0</v>
      </c>
      <c r="F779" s="73"/>
      <c r="G779" s="72">
        <f t="shared" si="100"/>
        <v>0</v>
      </c>
      <c r="H779" s="72"/>
    </row>
    <row r="780" ht="12.75" customHeight="1">
      <c r="B780" s="70" t="s">
        <v>34230</v>
      </c>
      <c r="C780" s="70" t="s">
        <v>34231</v>
      </c>
      <c r="D780" s="126" t="s">
        <v>311</v>
      </c>
      <c r="E780" s="127">
        <v>1.0</v>
      </c>
      <c r="F780" s="73"/>
      <c r="G780" s="72">
        <f t="shared" si="100"/>
        <v>0</v>
      </c>
      <c r="H780" s="72"/>
    </row>
    <row r="781" ht="12.75" customHeight="1">
      <c r="B781" s="84" t="s">
        <v>34232</v>
      </c>
      <c r="C781" s="85" t="s">
        <v>33185</v>
      </c>
      <c r="D781" s="129"/>
      <c r="E781" s="129"/>
      <c r="F781" s="49"/>
      <c r="G781" s="86"/>
      <c r="H781" s="86"/>
    </row>
    <row r="782" ht="12.75" customHeight="1">
      <c r="B782" s="70" t="s">
        <v>34233</v>
      </c>
      <c r="C782" s="130" t="s">
        <v>34234</v>
      </c>
      <c r="D782" s="126" t="s">
        <v>311</v>
      </c>
      <c r="E782" s="127">
        <v>2.0</v>
      </c>
      <c r="F782" s="73"/>
      <c r="G782" s="72">
        <f t="shared" ref="G782:G785" si="101">ROUND(E782*F782,2)</f>
        <v>0</v>
      </c>
      <c r="H782" s="72"/>
    </row>
    <row r="783" ht="12.75" customHeight="1">
      <c r="B783" s="70" t="s">
        <v>34235</v>
      </c>
      <c r="C783" s="70" t="s">
        <v>34236</v>
      </c>
      <c r="D783" s="126" t="s">
        <v>311</v>
      </c>
      <c r="E783" s="127">
        <v>2.0</v>
      </c>
      <c r="F783" s="73"/>
      <c r="G783" s="72">
        <f t="shared" si="101"/>
        <v>0</v>
      </c>
      <c r="H783" s="72"/>
    </row>
    <row r="784" ht="12.75" customHeight="1">
      <c r="B784" s="70" t="s">
        <v>34237</v>
      </c>
      <c r="C784" s="70" t="s">
        <v>34032</v>
      </c>
      <c r="D784" s="126" t="s">
        <v>311</v>
      </c>
      <c r="E784" s="127">
        <v>4.0</v>
      </c>
      <c r="F784" s="73"/>
      <c r="G784" s="72">
        <f t="shared" si="101"/>
        <v>0</v>
      </c>
      <c r="H784" s="81"/>
    </row>
    <row r="785" ht="12.75" customHeight="1">
      <c r="B785" s="70" t="s">
        <v>34238</v>
      </c>
      <c r="C785" s="70" t="s">
        <v>34035</v>
      </c>
      <c r="D785" s="126" t="s">
        <v>311</v>
      </c>
      <c r="E785" s="127">
        <v>2.0</v>
      </c>
      <c r="F785" s="73"/>
      <c r="G785" s="72">
        <f t="shared" si="101"/>
        <v>0</v>
      </c>
      <c r="H785" s="86"/>
    </row>
    <row r="786" ht="12.75" customHeight="1">
      <c r="A786" s="61"/>
      <c r="B786" s="84" t="s">
        <v>34239</v>
      </c>
      <c r="C786" s="85" t="s">
        <v>33527</v>
      </c>
      <c r="D786" s="129"/>
      <c r="E786" s="129"/>
      <c r="F786" s="72"/>
      <c r="G786" s="86"/>
      <c r="H786" s="86"/>
    </row>
    <row r="787" ht="12.75" customHeight="1">
      <c r="B787" s="70" t="s">
        <v>34240</v>
      </c>
      <c r="C787" s="70" t="s">
        <v>33529</v>
      </c>
      <c r="D787" s="126" t="s">
        <v>311</v>
      </c>
      <c r="E787" s="127">
        <v>1.0</v>
      </c>
      <c r="F787" s="73"/>
      <c r="G787" s="72">
        <f t="shared" ref="G787:G788" si="102">ROUND(E787*F787,2)</f>
        <v>0</v>
      </c>
      <c r="H787" s="72"/>
    </row>
    <row r="788" ht="12.75" customHeight="1">
      <c r="B788" s="70" t="s">
        <v>34241</v>
      </c>
      <c r="C788" s="70" t="s">
        <v>34242</v>
      </c>
      <c r="D788" s="126" t="s">
        <v>311</v>
      </c>
      <c r="E788" s="127">
        <v>4.0</v>
      </c>
      <c r="F788" s="73"/>
      <c r="G788" s="72">
        <f t="shared" si="102"/>
        <v>0</v>
      </c>
      <c r="H788" s="72"/>
    </row>
    <row r="789" ht="12.75" customHeight="1">
      <c r="B789" s="79" t="s">
        <v>34243</v>
      </c>
      <c r="C789" s="83" t="s">
        <v>33195</v>
      </c>
      <c r="D789" s="129"/>
      <c r="E789" s="129"/>
      <c r="F789" s="72"/>
      <c r="G789" s="81"/>
      <c r="H789" s="81"/>
    </row>
    <row r="790" ht="12.75" customHeight="1">
      <c r="B790" s="84" t="s">
        <v>34244</v>
      </c>
      <c r="C790" s="85" t="s">
        <v>34245</v>
      </c>
      <c r="D790" s="129"/>
      <c r="E790" s="129"/>
      <c r="F790" s="72"/>
      <c r="G790" s="86"/>
      <c r="H790" s="72"/>
    </row>
    <row r="791" ht="12.75" customHeight="1">
      <c r="B791" s="70" t="s">
        <v>34246</v>
      </c>
      <c r="C791" s="70" t="s">
        <v>34247</v>
      </c>
      <c r="D791" s="126" t="s">
        <v>311</v>
      </c>
      <c r="E791" s="127">
        <v>1.0</v>
      </c>
      <c r="F791" s="128"/>
      <c r="G791" s="72">
        <f t="shared" ref="G791:G792" si="103">ROUND(E791*F791,2)</f>
        <v>0</v>
      </c>
      <c r="H791" s="72"/>
    </row>
    <row r="792" ht="12.75" customHeight="1">
      <c r="B792" s="70" t="s">
        <v>34248</v>
      </c>
      <c r="C792" s="70" t="s">
        <v>34249</v>
      </c>
      <c r="D792" s="126" t="s">
        <v>311</v>
      </c>
      <c r="E792" s="127">
        <v>1.0</v>
      </c>
      <c r="F792" s="128"/>
      <c r="G792" s="72">
        <f t="shared" si="103"/>
        <v>0</v>
      </c>
      <c r="H792" s="77"/>
    </row>
    <row r="793" ht="12.75" customHeight="1">
      <c r="B793" s="79" t="s">
        <v>34250</v>
      </c>
      <c r="C793" s="83" t="s">
        <v>655</v>
      </c>
      <c r="D793" s="129"/>
      <c r="E793" s="129"/>
      <c r="F793" s="72"/>
      <c r="G793" s="81"/>
      <c r="H793" s="81"/>
    </row>
    <row r="794" ht="12.75" customHeight="1">
      <c r="B794" s="70" t="s">
        <v>34251</v>
      </c>
      <c r="C794" s="130" t="s">
        <v>7094</v>
      </c>
      <c r="D794" s="126" t="s">
        <v>311</v>
      </c>
      <c r="E794" s="127">
        <v>37.0</v>
      </c>
      <c r="F794" s="73"/>
      <c r="G794" s="72">
        <f t="shared" ref="G794:G795" si="104">ROUND(E794*F794,2)</f>
        <v>0</v>
      </c>
      <c r="H794" s="72"/>
    </row>
    <row r="795" ht="12.75" customHeight="1">
      <c r="B795" s="70" t="s">
        <v>34252</v>
      </c>
      <c r="C795" s="70" t="s">
        <v>34253</v>
      </c>
      <c r="D795" s="126" t="s">
        <v>525</v>
      </c>
      <c r="E795" s="127">
        <v>1836.58</v>
      </c>
      <c r="F795" s="128"/>
      <c r="G795" s="72">
        <f t="shared" si="104"/>
        <v>0</v>
      </c>
      <c r="H795" s="72"/>
    </row>
    <row r="796" ht="12.75" customHeight="1">
      <c r="B796" s="79" t="s">
        <v>34254</v>
      </c>
      <c r="C796" s="83" t="s">
        <v>405</v>
      </c>
      <c r="D796" s="129"/>
      <c r="E796" s="129"/>
      <c r="F796" s="72"/>
      <c r="G796" s="72"/>
      <c r="H796" s="81"/>
    </row>
    <row r="797" ht="12.75" customHeight="1">
      <c r="B797" s="70" t="s">
        <v>34255</v>
      </c>
      <c r="C797" s="70" t="s">
        <v>33118</v>
      </c>
      <c r="D797" s="126" t="s">
        <v>1696</v>
      </c>
      <c r="E797" s="127">
        <v>0.16</v>
      </c>
      <c r="F797" s="73"/>
      <c r="G797" s="72">
        <f t="shared" ref="G797:G798" si="105">ROUND(E797*F797,2)</f>
        <v>0</v>
      </c>
      <c r="H797" s="86"/>
    </row>
    <row r="798" ht="12.75" customHeight="1">
      <c r="B798" s="70" t="s">
        <v>34256</v>
      </c>
      <c r="C798" s="70" t="s">
        <v>33120</v>
      </c>
      <c r="D798" s="126" t="s">
        <v>1696</v>
      </c>
      <c r="E798" s="127">
        <v>0.16</v>
      </c>
      <c r="F798" s="73"/>
      <c r="G798" s="72">
        <f t="shared" si="105"/>
        <v>0</v>
      </c>
      <c r="H798" s="72"/>
    </row>
    <row r="799" ht="12.75" customHeight="1">
      <c r="B799" s="79" t="s">
        <v>34257</v>
      </c>
      <c r="C799" s="83" t="s">
        <v>410</v>
      </c>
      <c r="D799" s="129"/>
      <c r="E799" s="129"/>
      <c r="F799" s="72"/>
      <c r="G799" s="72"/>
      <c r="H799" s="72"/>
    </row>
    <row r="800" ht="12.75" customHeight="1">
      <c r="B800" s="84" t="s">
        <v>34258</v>
      </c>
      <c r="C800" s="85" t="s">
        <v>34169</v>
      </c>
      <c r="D800" s="129"/>
      <c r="E800" s="129"/>
      <c r="F800" s="72"/>
      <c r="G800" s="72"/>
      <c r="H800" s="72"/>
    </row>
    <row r="801" ht="12.75" customHeight="1">
      <c r="B801" s="70" t="s">
        <v>34259</v>
      </c>
      <c r="C801" s="70" t="s">
        <v>33865</v>
      </c>
      <c r="D801" s="126" t="s">
        <v>525</v>
      </c>
      <c r="E801" s="127">
        <v>13.200000000000001</v>
      </c>
      <c r="F801" s="128"/>
      <c r="G801" s="72">
        <f t="shared" ref="G801:G805" si="106">ROUND(E801*F801,2)</f>
        <v>0</v>
      </c>
      <c r="H801" s="72"/>
    </row>
    <row r="802" ht="12.75" customHeight="1">
      <c r="B802" s="70" t="s">
        <v>34260</v>
      </c>
      <c r="C802" s="130" t="s">
        <v>33873</v>
      </c>
      <c r="D802" s="126" t="s">
        <v>525</v>
      </c>
      <c r="E802" s="127">
        <v>13.200000000000001</v>
      </c>
      <c r="F802" s="73"/>
      <c r="G802" s="72">
        <f t="shared" si="106"/>
        <v>0</v>
      </c>
      <c r="H802" s="72"/>
    </row>
    <row r="803" ht="12.75" customHeight="1">
      <c r="B803" s="70" t="s">
        <v>34261</v>
      </c>
      <c r="C803" s="70" t="s">
        <v>33882</v>
      </c>
      <c r="D803" s="126" t="s">
        <v>525</v>
      </c>
      <c r="E803" s="127">
        <v>13.200000000000001</v>
      </c>
      <c r="F803" s="73"/>
      <c r="G803" s="72">
        <f t="shared" si="106"/>
        <v>0</v>
      </c>
      <c r="H803" s="86"/>
    </row>
    <row r="804" ht="12.75" customHeight="1">
      <c r="B804" s="70" t="s">
        <v>34262</v>
      </c>
      <c r="C804" s="70" t="s">
        <v>33891</v>
      </c>
      <c r="D804" s="126" t="s">
        <v>525</v>
      </c>
      <c r="E804" s="127">
        <v>13.200000000000001</v>
      </c>
      <c r="F804" s="73"/>
      <c r="G804" s="72">
        <f t="shared" si="106"/>
        <v>0</v>
      </c>
      <c r="H804" s="72"/>
    </row>
    <row r="805" ht="12.75" customHeight="1">
      <c r="B805" s="70" t="s">
        <v>34263</v>
      </c>
      <c r="C805" s="70" t="s">
        <v>33901</v>
      </c>
      <c r="D805" s="126" t="s">
        <v>525</v>
      </c>
      <c r="E805" s="127">
        <v>13.200000000000001</v>
      </c>
      <c r="F805" s="73"/>
      <c r="G805" s="72">
        <f t="shared" si="106"/>
        <v>0</v>
      </c>
      <c r="H805" s="72"/>
    </row>
    <row r="806" ht="12.75" customHeight="1">
      <c r="B806" s="84" t="s">
        <v>34264</v>
      </c>
      <c r="C806" s="85" t="s">
        <v>34176</v>
      </c>
      <c r="D806" s="129"/>
      <c r="E806" s="129"/>
      <c r="F806" s="72"/>
      <c r="G806" s="72"/>
      <c r="H806" s="72"/>
    </row>
    <row r="807" ht="12.75" customHeight="1">
      <c r="B807" s="70" t="s">
        <v>34265</v>
      </c>
      <c r="C807" s="70" t="s">
        <v>34266</v>
      </c>
      <c r="D807" s="126" t="s">
        <v>525</v>
      </c>
      <c r="E807" s="127">
        <v>39.36</v>
      </c>
      <c r="F807" s="73"/>
      <c r="G807" s="72">
        <f t="shared" ref="G807:G823" si="107">ROUND(E807*F807,2)</f>
        <v>0</v>
      </c>
      <c r="H807" s="72"/>
    </row>
    <row r="808" ht="12.75" customHeight="1">
      <c r="B808" s="70" t="s">
        <v>34267</v>
      </c>
      <c r="C808" s="70" t="s">
        <v>34178</v>
      </c>
      <c r="D808" s="126" t="s">
        <v>525</v>
      </c>
      <c r="E808" s="127">
        <v>109.31</v>
      </c>
      <c r="F808" s="73"/>
      <c r="G808" s="72">
        <f t="shared" si="107"/>
        <v>0</v>
      </c>
      <c r="H808" s="72"/>
    </row>
    <row r="809" ht="12.75" customHeight="1">
      <c r="B809" s="70" t="s">
        <v>34268</v>
      </c>
      <c r="C809" s="70" t="s">
        <v>34180</v>
      </c>
      <c r="D809" s="126" t="s">
        <v>525</v>
      </c>
      <c r="E809" s="127">
        <v>148.67000000000002</v>
      </c>
      <c r="F809" s="73"/>
      <c r="G809" s="72">
        <f t="shared" si="107"/>
        <v>0</v>
      </c>
      <c r="H809" s="72"/>
    </row>
    <row r="810" ht="12.75" customHeight="1">
      <c r="B810" s="70" t="s">
        <v>34269</v>
      </c>
      <c r="C810" s="70" t="s">
        <v>33882</v>
      </c>
      <c r="D810" s="126" t="s">
        <v>525</v>
      </c>
      <c r="E810" s="127">
        <v>39.36</v>
      </c>
      <c r="F810" s="73"/>
      <c r="G810" s="72">
        <f t="shared" si="107"/>
        <v>0</v>
      </c>
      <c r="H810" s="72"/>
    </row>
    <row r="811" ht="12.75" customHeight="1">
      <c r="B811" s="70" t="s">
        <v>34270</v>
      </c>
      <c r="C811" s="70" t="s">
        <v>33886</v>
      </c>
      <c r="D811" s="126" t="s">
        <v>525</v>
      </c>
      <c r="E811" s="127">
        <v>109.31</v>
      </c>
      <c r="F811" s="73"/>
      <c r="G811" s="72">
        <f t="shared" si="107"/>
        <v>0</v>
      </c>
      <c r="H811" s="72"/>
    </row>
    <row r="812" ht="12.75" customHeight="1">
      <c r="B812" s="70" t="s">
        <v>34271</v>
      </c>
      <c r="C812" s="70" t="s">
        <v>33891</v>
      </c>
      <c r="D812" s="126" t="s">
        <v>525</v>
      </c>
      <c r="E812" s="127">
        <v>39.36</v>
      </c>
      <c r="F812" s="73"/>
      <c r="G812" s="72">
        <f t="shared" si="107"/>
        <v>0</v>
      </c>
      <c r="H812" s="72"/>
    </row>
    <row r="813" ht="12.75" customHeight="1">
      <c r="B813" s="70" t="s">
        <v>34272</v>
      </c>
      <c r="C813" s="70" t="s">
        <v>34183</v>
      </c>
      <c r="D813" s="126" t="s">
        <v>525</v>
      </c>
      <c r="E813" s="127">
        <v>109.31</v>
      </c>
      <c r="F813" s="73"/>
      <c r="G813" s="72">
        <f t="shared" si="107"/>
        <v>0</v>
      </c>
      <c r="H813" s="72"/>
    </row>
    <row r="814" ht="12.75" customHeight="1">
      <c r="B814" s="70" t="s">
        <v>34273</v>
      </c>
      <c r="C814" s="70" t="s">
        <v>34274</v>
      </c>
      <c r="D814" s="126" t="s">
        <v>525</v>
      </c>
      <c r="E814" s="127">
        <v>39.36</v>
      </c>
      <c r="F814" s="73"/>
      <c r="G814" s="72">
        <f t="shared" si="107"/>
        <v>0</v>
      </c>
      <c r="H814" s="72"/>
    </row>
    <row r="815" ht="12.75" customHeight="1">
      <c r="B815" s="70" t="s">
        <v>34275</v>
      </c>
      <c r="C815" s="130" t="s">
        <v>34185</v>
      </c>
      <c r="D815" s="126" t="s">
        <v>525</v>
      </c>
      <c r="E815" s="127">
        <v>109.31</v>
      </c>
      <c r="F815" s="73"/>
      <c r="G815" s="72">
        <f t="shared" si="107"/>
        <v>0</v>
      </c>
      <c r="H815" s="72"/>
    </row>
    <row r="816" ht="12.75" customHeight="1">
      <c r="B816" s="70" t="s">
        <v>34276</v>
      </c>
      <c r="C816" s="130" t="s">
        <v>34277</v>
      </c>
      <c r="D816" s="126" t="s">
        <v>525</v>
      </c>
      <c r="E816" s="127">
        <v>39.36</v>
      </c>
      <c r="F816" s="73"/>
      <c r="G816" s="72">
        <f t="shared" si="107"/>
        <v>0</v>
      </c>
      <c r="H816" s="72"/>
    </row>
    <row r="817" ht="12.75" customHeight="1">
      <c r="B817" s="70" t="s">
        <v>34278</v>
      </c>
      <c r="C817" s="130" t="s">
        <v>34187</v>
      </c>
      <c r="D817" s="126" t="s">
        <v>525</v>
      </c>
      <c r="E817" s="127">
        <v>109.31</v>
      </c>
      <c r="F817" s="73"/>
      <c r="G817" s="72">
        <f t="shared" si="107"/>
        <v>0</v>
      </c>
      <c r="H817" s="72"/>
    </row>
    <row r="818" ht="12.75" customHeight="1">
      <c r="B818" s="70" t="s">
        <v>34279</v>
      </c>
      <c r="C818" s="70" t="s">
        <v>33901</v>
      </c>
      <c r="D818" s="126" t="s">
        <v>525</v>
      </c>
      <c r="E818" s="127">
        <v>39.36</v>
      </c>
      <c r="F818" s="73"/>
      <c r="G818" s="72">
        <f t="shared" si="107"/>
        <v>0</v>
      </c>
      <c r="H818" s="72"/>
    </row>
    <row r="819" ht="12.75" customHeight="1">
      <c r="B819" s="70" t="s">
        <v>34280</v>
      </c>
      <c r="C819" s="70" t="s">
        <v>34189</v>
      </c>
      <c r="D819" s="126" t="s">
        <v>525</v>
      </c>
      <c r="E819" s="127">
        <v>109.31</v>
      </c>
      <c r="F819" s="128"/>
      <c r="G819" s="72">
        <f t="shared" si="107"/>
        <v>0</v>
      </c>
      <c r="H819" s="72"/>
    </row>
    <row r="820" ht="12.75" customHeight="1">
      <c r="B820" s="70" t="s">
        <v>34281</v>
      </c>
      <c r="C820" s="70" t="s">
        <v>33281</v>
      </c>
      <c r="D820" s="126" t="s">
        <v>413</v>
      </c>
      <c r="E820" s="127">
        <v>221.91</v>
      </c>
      <c r="F820" s="73"/>
      <c r="G820" s="72">
        <f t="shared" si="107"/>
        <v>0</v>
      </c>
      <c r="H820" s="72"/>
    </row>
    <row r="821" ht="12.75" customHeight="1">
      <c r="B821" s="70" t="s">
        <v>34282</v>
      </c>
      <c r="C821" s="70" t="s">
        <v>33737</v>
      </c>
      <c r="D821" s="126" t="s">
        <v>413</v>
      </c>
      <c r="E821" s="127">
        <v>221.91</v>
      </c>
      <c r="F821" s="73"/>
      <c r="G821" s="72">
        <f t="shared" si="107"/>
        <v>0</v>
      </c>
      <c r="H821" s="81"/>
    </row>
    <row r="822" ht="12.75" customHeight="1">
      <c r="B822" s="70" t="s">
        <v>34283</v>
      </c>
      <c r="C822" s="70" t="s">
        <v>33739</v>
      </c>
      <c r="D822" s="126" t="s">
        <v>413</v>
      </c>
      <c r="E822" s="127">
        <v>133.15</v>
      </c>
      <c r="F822" s="73"/>
      <c r="G822" s="72">
        <f t="shared" si="107"/>
        <v>0</v>
      </c>
      <c r="H822" s="72"/>
    </row>
    <row r="823" ht="12.75" customHeight="1">
      <c r="B823" s="70" t="s">
        <v>34284</v>
      </c>
      <c r="C823" s="130" t="s">
        <v>33285</v>
      </c>
      <c r="D823" s="126" t="s">
        <v>413</v>
      </c>
      <c r="E823" s="127">
        <v>133.15</v>
      </c>
      <c r="F823" s="73"/>
      <c r="G823" s="72">
        <f t="shared" si="107"/>
        <v>0</v>
      </c>
      <c r="H823" s="72"/>
    </row>
    <row r="824" ht="12.75" customHeight="1">
      <c r="B824" s="79" t="s">
        <v>34285</v>
      </c>
      <c r="C824" s="83" t="s">
        <v>33143</v>
      </c>
      <c r="D824" s="129"/>
      <c r="E824" s="129"/>
      <c r="F824" s="72"/>
      <c r="G824" s="72"/>
      <c r="H824" s="72"/>
    </row>
    <row r="825" ht="12.75" customHeight="1">
      <c r="B825" s="70" t="s">
        <v>34286</v>
      </c>
      <c r="C825" s="70" t="s">
        <v>34196</v>
      </c>
      <c r="D825" s="126" t="s">
        <v>525</v>
      </c>
      <c r="E825" s="127">
        <v>118.11</v>
      </c>
      <c r="F825" s="73"/>
      <c r="G825" s="72">
        <f t="shared" ref="G825:G830" si="108">ROUND(E825*F825,2)</f>
        <v>0</v>
      </c>
      <c r="H825" s="72"/>
    </row>
    <row r="826" ht="12.75" customHeight="1">
      <c r="B826" s="70" t="s">
        <v>34287</v>
      </c>
      <c r="C826" s="70" t="s">
        <v>34198</v>
      </c>
      <c r="D826" s="126" t="s">
        <v>525</v>
      </c>
      <c r="E826" s="127">
        <v>43.76</v>
      </c>
      <c r="F826" s="128"/>
      <c r="G826" s="72">
        <f t="shared" si="108"/>
        <v>0</v>
      </c>
      <c r="H826" s="72"/>
    </row>
    <row r="827" ht="12.75" customHeight="1">
      <c r="B827" s="70" t="s">
        <v>34288</v>
      </c>
      <c r="C827" s="130" t="s">
        <v>34200</v>
      </c>
      <c r="D827" s="126" t="s">
        <v>525</v>
      </c>
      <c r="E827" s="127">
        <v>161.87</v>
      </c>
      <c r="F827" s="73"/>
      <c r="G827" s="72">
        <f t="shared" si="108"/>
        <v>0</v>
      </c>
      <c r="H827" s="72"/>
    </row>
    <row r="828" ht="12.75" customHeight="1">
      <c r="B828" s="70" t="s">
        <v>34289</v>
      </c>
      <c r="C828" s="70" t="s">
        <v>34202</v>
      </c>
      <c r="D828" s="126" t="s">
        <v>525</v>
      </c>
      <c r="E828" s="127">
        <v>161.87</v>
      </c>
      <c r="F828" s="73"/>
      <c r="G828" s="72">
        <f t="shared" si="108"/>
        <v>0</v>
      </c>
      <c r="H828" s="81"/>
    </row>
    <row r="829" ht="12.75" customHeight="1">
      <c r="B829" s="70" t="s">
        <v>34290</v>
      </c>
      <c r="C829" s="70" t="s">
        <v>34204</v>
      </c>
      <c r="D829" s="126" t="s">
        <v>525</v>
      </c>
      <c r="E829" s="127">
        <v>161.87</v>
      </c>
      <c r="F829" s="73"/>
      <c r="G829" s="72">
        <f t="shared" si="108"/>
        <v>0</v>
      </c>
      <c r="H829" s="72"/>
    </row>
    <row r="830" ht="12.75" customHeight="1">
      <c r="B830" s="70" t="s">
        <v>34291</v>
      </c>
      <c r="C830" s="70" t="s">
        <v>34206</v>
      </c>
      <c r="D830" s="126" t="s">
        <v>311</v>
      </c>
      <c r="E830" s="127">
        <v>5.0</v>
      </c>
      <c r="F830" s="73"/>
      <c r="G830" s="72">
        <f t="shared" si="108"/>
        <v>0</v>
      </c>
      <c r="H830" s="72"/>
    </row>
    <row r="831" ht="12.75" customHeight="1">
      <c r="B831" s="79" t="s">
        <v>34292</v>
      </c>
      <c r="C831" s="83" t="s">
        <v>33157</v>
      </c>
      <c r="D831" s="129"/>
      <c r="E831" s="129"/>
      <c r="F831" s="72"/>
      <c r="G831" s="72"/>
      <c r="H831" s="72"/>
    </row>
    <row r="832" ht="12.75" customHeight="1">
      <c r="B832" s="70" t="s">
        <v>34293</v>
      </c>
      <c r="C832" s="70" t="s">
        <v>34209</v>
      </c>
      <c r="D832" s="126" t="s">
        <v>311</v>
      </c>
      <c r="E832" s="127">
        <v>2.0</v>
      </c>
      <c r="F832" s="73"/>
      <c r="G832" s="72">
        <f t="shared" ref="G832:G837" si="109">ROUND(E832*F832,2)</f>
        <v>0</v>
      </c>
      <c r="H832" s="72"/>
    </row>
    <row r="833" ht="12.75" customHeight="1">
      <c r="B833" s="70" t="s">
        <v>34294</v>
      </c>
      <c r="C833" s="70" t="s">
        <v>34211</v>
      </c>
      <c r="D833" s="126" t="s">
        <v>311</v>
      </c>
      <c r="E833" s="127">
        <v>6.0</v>
      </c>
      <c r="F833" s="128"/>
      <c r="G833" s="72">
        <f t="shared" si="109"/>
        <v>0</v>
      </c>
      <c r="H833" s="72"/>
    </row>
    <row r="834" ht="12.75" customHeight="1">
      <c r="B834" s="70" t="s">
        <v>34295</v>
      </c>
      <c r="C834" s="70" t="s">
        <v>34213</v>
      </c>
      <c r="D834" s="126" t="s">
        <v>311</v>
      </c>
      <c r="E834" s="127">
        <v>1.0</v>
      </c>
      <c r="F834" s="128"/>
      <c r="G834" s="72">
        <f t="shared" si="109"/>
        <v>0</v>
      </c>
      <c r="H834" s="72"/>
    </row>
    <row r="835" ht="12.75" customHeight="1">
      <c r="B835" s="70" t="s">
        <v>34296</v>
      </c>
      <c r="C835" s="70" t="s">
        <v>34297</v>
      </c>
      <c r="D835" s="126" t="s">
        <v>311</v>
      </c>
      <c r="E835" s="127">
        <v>2.0</v>
      </c>
      <c r="F835" s="73"/>
      <c r="G835" s="72">
        <f t="shared" si="109"/>
        <v>0</v>
      </c>
      <c r="H835" s="81"/>
    </row>
    <row r="836" ht="12.75" customHeight="1">
      <c r="B836" s="70" t="s">
        <v>34298</v>
      </c>
      <c r="C836" s="70" t="s">
        <v>33990</v>
      </c>
      <c r="D836" s="126" t="s">
        <v>311</v>
      </c>
      <c r="E836" s="127">
        <v>11.0</v>
      </c>
      <c r="F836" s="73"/>
      <c r="G836" s="72">
        <f t="shared" si="109"/>
        <v>0</v>
      </c>
      <c r="H836" s="86"/>
    </row>
    <row r="837" ht="12.75" customHeight="1">
      <c r="B837" s="70" t="s">
        <v>34299</v>
      </c>
      <c r="C837" s="70" t="s">
        <v>33998</v>
      </c>
      <c r="D837" s="126" t="s">
        <v>311</v>
      </c>
      <c r="E837" s="127">
        <v>11.0</v>
      </c>
      <c r="F837" s="73"/>
      <c r="G837" s="72">
        <f t="shared" si="109"/>
        <v>0</v>
      </c>
      <c r="H837" s="72"/>
    </row>
    <row r="838" ht="12.75" customHeight="1">
      <c r="B838" s="79" t="s">
        <v>34300</v>
      </c>
      <c r="C838" s="83" t="s">
        <v>17769</v>
      </c>
      <c r="D838" s="129"/>
      <c r="E838" s="129"/>
      <c r="F838" s="72"/>
      <c r="G838" s="72"/>
      <c r="H838" s="72"/>
    </row>
    <row r="839" ht="12.75" customHeight="1">
      <c r="B839" s="84" t="s">
        <v>34301</v>
      </c>
      <c r="C839" s="85" t="s">
        <v>33352</v>
      </c>
      <c r="D839" s="129"/>
      <c r="E839" s="129"/>
      <c r="F839" s="72"/>
      <c r="G839" s="72"/>
      <c r="H839" s="72"/>
    </row>
    <row r="840" ht="12.75" customHeight="1">
      <c r="B840" s="70" t="s">
        <v>34302</v>
      </c>
      <c r="C840" s="70" t="s">
        <v>34223</v>
      </c>
      <c r="D840" s="126" t="s">
        <v>311</v>
      </c>
      <c r="E840" s="127">
        <v>1.0</v>
      </c>
      <c r="F840" s="128"/>
      <c r="G840" s="72">
        <f t="shared" ref="G840:G844" si="110">ROUND(E840*F840,2)</f>
        <v>0</v>
      </c>
      <c r="H840" s="72"/>
    </row>
    <row r="841" ht="12.75" customHeight="1">
      <c r="B841" s="70" t="s">
        <v>34303</v>
      </c>
      <c r="C841" s="70" t="s">
        <v>34225</v>
      </c>
      <c r="D841" s="126" t="s">
        <v>311</v>
      </c>
      <c r="E841" s="127">
        <v>1.0</v>
      </c>
      <c r="F841" s="73"/>
      <c r="G841" s="72">
        <f t="shared" si="110"/>
        <v>0</v>
      </c>
      <c r="H841" s="72"/>
    </row>
    <row r="842" ht="12.75" customHeight="1">
      <c r="B842" s="70" t="s">
        <v>34304</v>
      </c>
      <c r="C842" s="70" t="s">
        <v>34227</v>
      </c>
      <c r="D842" s="126" t="s">
        <v>311</v>
      </c>
      <c r="E842" s="127">
        <v>1.0</v>
      </c>
      <c r="F842" s="73"/>
      <c r="G842" s="72">
        <f t="shared" si="110"/>
        <v>0</v>
      </c>
      <c r="H842" s="81"/>
    </row>
    <row r="843" ht="12.75" customHeight="1">
      <c r="B843" s="70" t="s">
        <v>34305</v>
      </c>
      <c r="C843" s="70" t="s">
        <v>34229</v>
      </c>
      <c r="D843" s="126" t="s">
        <v>311</v>
      </c>
      <c r="E843" s="127">
        <v>1.0</v>
      </c>
      <c r="F843" s="128"/>
      <c r="G843" s="72">
        <f t="shared" si="110"/>
        <v>0</v>
      </c>
      <c r="H843" s="72"/>
    </row>
    <row r="844" ht="12.75" customHeight="1">
      <c r="B844" s="70" t="s">
        <v>34306</v>
      </c>
      <c r="C844" s="70" t="s">
        <v>34231</v>
      </c>
      <c r="D844" s="126" t="s">
        <v>311</v>
      </c>
      <c r="E844" s="127">
        <v>1.0</v>
      </c>
      <c r="F844" s="128"/>
      <c r="G844" s="72">
        <f t="shared" si="110"/>
        <v>0</v>
      </c>
      <c r="H844" s="72"/>
    </row>
    <row r="845" ht="12.75" customHeight="1">
      <c r="B845" s="79" t="s">
        <v>34307</v>
      </c>
      <c r="C845" s="83" t="s">
        <v>655</v>
      </c>
      <c r="D845" s="129"/>
      <c r="E845" s="129"/>
      <c r="F845" s="49"/>
      <c r="G845" s="72"/>
      <c r="H845" s="68"/>
    </row>
    <row r="846" ht="12.75" customHeight="1">
      <c r="B846" s="70" t="s">
        <v>34308</v>
      </c>
      <c r="C846" s="130" t="s">
        <v>7094</v>
      </c>
      <c r="D846" s="126" t="s">
        <v>311</v>
      </c>
      <c r="E846" s="127">
        <v>4.0</v>
      </c>
      <c r="F846" s="128"/>
      <c r="G846" s="72">
        <f t="shared" ref="G846:G847" si="111">ROUND(E846*F846,2)</f>
        <v>0</v>
      </c>
      <c r="H846" s="77"/>
    </row>
    <row r="847" ht="12.75" customHeight="1">
      <c r="B847" s="70" t="s">
        <v>34309</v>
      </c>
      <c r="C847" s="70" t="s">
        <v>34253</v>
      </c>
      <c r="D847" s="126" t="s">
        <v>525</v>
      </c>
      <c r="E847" s="127">
        <v>161.87</v>
      </c>
      <c r="F847" s="73"/>
      <c r="G847" s="72">
        <f t="shared" si="111"/>
        <v>0</v>
      </c>
      <c r="H847" s="81"/>
    </row>
    <row r="848" ht="12.75" customHeight="1">
      <c r="H848" s="86"/>
    </row>
    <row r="849" ht="12.75" customHeight="1">
      <c r="B849" s="66" t="s">
        <v>34310</v>
      </c>
      <c r="C849" s="67" t="s">
        <v>200</v>
      </c>
      <c r="D849" s="129"/>
      <c r="E849" s="129"/>
      <c r="F849" s="72"/>
      <c r="G849" s="72"/>
      <c r="H849" s="72"/>
    </row>
    <row r="850" ht="12.75" customHeight="1">
      <c r="B850" s="137" t="s">
        <v>201</v>
      </c>
      <c r="C850" s="138" t="s">
        <v>34311</v>
      </c>
      <c r="D850" s="129"/>
      <c r="E850" s="129"/>
      <c r="F850" s="72"/>
      <c r="G850" s="72"/>
      <c r="H850" s="72"/>
    </row>
    <row r="851" ht="12.75" customHeight="1">
      <c r="B851" s="79" t="s">
        <v>34312</v>
      </c>
      <c r="C851" s="83" t="s">
        <v>34313</v>
      </c>
      <c r="D851" s="129"/>
      <c r="E851" s="129"/>
      <c r="F851" s="72"/>
      <c r="G851" s="72"/>
      <c r="H851" s="72"/>
    </row>
    <row r="852" ht="12.75" customHeight="1">
      <c r="B852" s="84" t="s">
        <v>34314</v>
      </c>
      <c r="C852" s="85" t="s">
        <v>405</v>
      </c>
      <c r="D852" s="129"/>
      <c r="E852" s="129"/>
      <c r="F852" s="72"/>
      <c r="G852" s="72"/>
      <c r="H852" s="72"/>
    </row>
    <row r="853" ht="12.75" customHeight="1">
      <c r="B853" s="70" t="s">
        <v>34315</v>
      </c>
      <c r="C853" s="70" t="s">
        <v>33118</v>
      </c>
      <c r="D853" s="126" t="s">
        <v>1696</v>
      </c>
      <c r="E853" s="127">
        <v>0.25</v>
      </c>
      <c r="F853" s="128"/>
      <c r="G853" s="72">
        <f t="shared" ref="G853:G857" si="112">ROUND(E853*F853,2)</f>
        <v>0</v>
      </c>
      <c r="H853" s="72"/>
    </row>
    <row r="854" ht="12.75" customHeight="1">
      <c r="B854" s="70" t="s">
        <v>34316</v>
      </c>
      <c r="C854" s="70" t="s">
        <v>33120</v>
      </c>
      <c r="D854" s="126" t="s">
        <v>1696</v>
      </c>
      <c r="E854" s="127">
        <v>0.25</v>
      </c>
      <c r="F854" s="73"/>
      <c r="G854" s="72">
        <f t="shared" si="112"/>
        <v>0</v>
      </c>
      <c r="H854" s="86"/>
    </row>
    <row r="855" ht="12.75" customHeight="1">
      <c r="B855" s="70" t="s">
        <v>34317</v>
      </c>
      <c r="C855" s="70" t="s">
        <v>34318</v>
      </c>
      <c r="D855" s="126" t="s">
        <v>311</v>
      </c>
      <c r="E855" s="127">
        <v>4.0</v>
      </c>
      <c r="F855" s="128"/>
      <c r="G855" s="72">
        <f t="shared" si="112"/>
        <v>0</v>
      </c>
      <c r="H855" s="72"/>
    </row>
    <row r="856" ht="12.75" customHeight="1">
      <c r="B856" s="70" t="s">
        <v>34319</v>
      </c>
      <c r="C856" s="70" t="s">
        <v>33122</v>
      </c>
      <c r="D856" s="126" t="s">
        <v>311</v>
      </c>
      <c r="E856" s="127">
        <v>1.0</v>
      </c>
      <c r="F856" s="73"/>
      <c r="G856" s="72">
        <f t="shared" si="112"/>
        <v>0</v>
      </c>
      <c r="H856" s="86"/>
    </row>
    <row r="857" ht="12.75" customHeight="1">
      <c r="B857" s="70" t="s">
        <v>34320</v>
      </c>
      <c r="C857" s="70" t="s">
        <v>34321</v>
      </c>
      <c r="D857" s="126" t="s">
        <v>311</v>
      </c>
      <c r="E857" s="127">
        <v>1.0</v>
      </c>
      <c r="F857" s="73"/>
      <c r="G857" s="72">
        <f t="shared" si="112"/>
        <v>0</v>
      </c>
      <c r="H857" s="72"/>
    </row>
    <row r="858" ht="12.75" customHeight="1">
      <c r="B858" s="84" t="s">
        <v>34322</v>
      </c>
      <c r="C858" s="85" t="s">
        <v>33234</v>
      </c>
      <c r="D858" s="129"/>
      <c r="E858" s="129"/>
      <c r="F858" s="72"/>
      <c r="G858" s="72"/>
      <c r="H858" s="72"/>
    </row>
    <row r="859" ht="12.75" customHeight="1">
      <c r="B859" s="70" t="s">
        <v>34323</v>
      </c>
      <c r="C859" s="70" t="s">
        <v>18958</v>
      </c>
      <c r="D859" s="126" t="s">
        <v>408</v>
      </c>
      <c r="E859" s="127">
        <v>11.0</v>
      </c>
      <c r="F859" s="73"/>
      <c r="G859" s="72">
        <f>ROUND(E859*F859,2)</f>
        <v>0</v>
      </c>
      <c r="H859" s="72"/>
    </row>
    <row r="860" ht="12.75" customHeight="1">
      <c r="B860" s="84" t="s">
        <v>34324</v>
      </c>
      <c r="C860" s="85" t="s">
        <v>410</v>
      </c>
      <c r="D860" s="129"/>
      <c r="E860" s="129"/>
      <c r="F860" s="72"/>
      <c r="G860" s="72"/>
      <c r="H860" s="72"/>
    </row>
    <row r="861" ht="12.75" customHeight="1">
      <c r="B861" s="70" t="s">
        <v>34325</v>
      </c>
      <c r="C861" s="70" t="s">
        <v>33127</v>
      </c>
      <c r="D861" s="126" t="s">
        <v>525</v>
      </c>
      <c r="E861" s="127">
        <v>144.95000000000002</v>
      </c>
      <c r="F861" s="73"/>
      <c r="G861" s="72">
        <f t="shared" ref="G861:G871" si="113">ROUND(E861*F861,2)</f>
        <v>0</v>
      </c>
      <c r="H861" s="72"/>
    </row>
    <row r="862" ht="12.75" customHeight="1">
      <c r="B862" s="70" t="s">
        <v>34326</v>
      </c>
      <c r="C862" s="70" t="s">
        <v>33424</v>
      </c>
      <c r="D862" s="126" t="s">
        <v>525</v>
      </c>
      <c r="E862" s="127">
        <v>103.4</v>
      </c>
      <c r="F862" s="73"/>
      <c r="G862" s="72">
        <f t="shared" si="113"/>
        <v>0</v>
      </c>
      <c r="H862" s="72"/>
    </row>
    <row r="863" ht="12.75" customHeight="1">
      <c r="B863" s="70" t="s">
        <v>34327</v>
      </c>
      <c r="C863" s="130" t="s">
        <v>33129</v>
      </c>
      <c r="D863" s="126" t="s">
        <v>525</v>
      </c>
      <c r="E863" s="127">
        <v>248.34</v>
      </c>
      <c r="F863" s="73"/>
      <c r="G863" s="72">
        <f t="shared" si="113"/>
        <v>0</v>
      </c>
      <c r="H863" s="72"/>
    </row>
    <row r="864" ht="12.75" customHeight="1">
      <c r="B864" s="70" t="s">
        <v>34328</v>
      </c>
      <c r="C864" s="70" t="s">
        <v>33133</v>
      </c>
      <c r="D864" s="126" t="s">
        <v>525</v>
      </c>
      <c r="E864" s="127">
        <v>144.95000000000002</v>
      </c>
      <c r="F864" s="73"/>
      <c r="G864" s="72">
        <f t="shared" si="113"/>
        <v>0</v>
      </c>
      <c r="H864" s="72"/>
    </row>
    <row r="865" ht="12.75" customHeight="1">
      <c r="B865" s="70" t="s">
        <v>34329</v>
      </c>
      <c r="C865" s="70" t="s">
        <v>33435</v>
      </c>
      <c r="D865" s="126" t="s">
        <v>525</v>
      </c>
      <c r="E865" s="127">
        <v>103.4</v>
      </c>
      <c r="F865" s="73"/>
      <c r="G865" s="72">
        <f t="shared" si="113"/>
        <v>0</v>
      </c>
      <c r="H865" s="72"/>
    </row>
    <row r="866" ht="12.75" customHeight="1">
      <c r="B866" s="70" t="s">
        <v>34330</v>
      </c>
      <c r="C866" s="70" t="s">
        <v>33137</v>
      </c>
      <c r="D866" s="126" t="s">
        <v>525</v>
      </c>
      <c r="E866" s="127">
        <v>144.95000000000002</v>
      </c>
      <c r="F866" s="73"/>
      <c r="G866" s="72">
        <f t="shared" si="113"/>
        <v>0</v>
      </c>
      <c r="H866" s="72"/>
    </row>
    <row r="867" ht="12.75" customHeight="1">
      <c r="B867" s="70" t="s">
        <v>34331</v>
      </c>
      <c r="C867" s="70" t="s">
        <v>33443</v>
      </c>
      <c r="D867" s="126" t="s">
        <v>525</v>
      </c>
      <c r="E867" s="127">
        <v>103.4</v>
      </c>
      <c r="F867" s="128"/>
      <c r="G867" s="72">
        <f t="shared" si="113"/>
        <v>0</v>
      </c>
      <c r="H867" s="72"/>
    </row>
    <row r="868" ht="12.75" customHeight="1">
      <c r="B868" s="70" t="s">
        <v>34332</v>
      </c>
      <c r="C868" s="70" t="s">
        <v>33141</v>
      </c>
      <c r="D868" s="126" t="s">
        <v>525</v>
      </c>
      <c r="E868" s="127">
        <v>144.95000000000002</v>
      </c>
      <c r="F868" s="73"/>
      <c r="G868" s="72">
        <f t="shared" si="113"/>
        <v>0</v>
      </c>
      <c r="H868" s="86"/>
    </row>
    <row r="869" ht="12.75" customHeight="1">
      <c r="B869" s="70" t="s">
        <v>34333</v>
      </c>
      <c r="C869" s="70" t="s">
        <v>33451</v>
      </c>
      <c r="D869" s="126" t="s">
        <v>525</v>
      </c>
      <c r="E869" s="127">
        <v>103.4</v>
      </c>
      <c r="F869" s="73"/>
      <c r="G869" s="72">
        <f t="shared" si="113"/>
        <v>0</v>
      </c>
      <c r="H869" s="72"/>
    </row>
    <row r="870" ht="12.75" customHeight="1">
      <c r="B870" s="70" t="s">
        <v>34334</v>
      </c>
      <c r="C870" s="70" t="s">
        <v>33281</v>
      </c>
      <c r="D870" s="126" t="s">
        <v>413</v>
      </c>
      <c r="E870" s="127">
        <v>102.03</v>
      </c>
      <c r="F870" s="73"/>
      <c r="G870" s="72">
        <f t="shared" si="113"/>
        <v>0</v>
      </c>
      <c r="H870" s="72"/>
    </row>
    <row r="871" ht="12.75" customHeight="1">
      <c r="B871" s="70" t="s">
        <v>34335</v>
      </c>
      <c r="C871" s="130" t="s">
        <v>33285</v>
      </c>
      <c r="D871" s="126" t="s">
        <v>413</v>
      </c>
      <c r="E871" s="127">
        <v>61.22</v>
      </c>
      <c r="F871" s="128"/>
      <c r="G871" s="72">
        <f t="shared" si="113"/>
        <v>0</v>
      </c>
      <c r="H871" s="72"/>
    </row>
    <row r="872" ht="12.75" customHeight="1">
      <c r="B872" s="84" t="s">
        <v>34336</v>
      </c>
      <c r="C872" s="85" t="s">
        <v>33143</v>
      </c>
      <c r="D872" s="129"/>
      <c r="E872" s="129"/>
      <c r="F872" s="72"/>
      <c r="G872" s="72"/>
      <c r="H872" s="86"/>
    </row>
    <row r="873" ht="12.75" customHeight="1">
      <c r="B873" s="70" t="s">
        <v>34337</v>
      </c>
      <c r="C873" s="70" t="s">
        <v>33459</v>
      </c>
      <c r="D873" s="126" t="s">
        <v>525</v>
      </c>
      <c r="E873" s="127">
        <v>248.34</v>
      </c>
      <c r="F873" s="73"/>
      <c r="G873" s="72">
        <f t="shared" ref="G873:G875" si="114">ROUND(E873*F873,2)</f>
        <v>0</v>
      </c>
      <c r="H873" s="72"/>
    </row>
    <row r="874" ht="12.75" customHeight="1">
      <c r="B874" s="70" t="s">
        <v>34338</v>
      </c>
      <c r="C874" s="130" t="s">
        <v>33300</v>
      </c>
      <c r="D874" s="126" t="s">
        <v>525</v>
      </c>
      <c r="E874" s="127">
        <v>248.34</v>
      </c>
      <c r="F874" s="73"/>
      <c r="G874" s="72">
        <f t="shared" si="114"/>
        <v>0</v>
      </c>
      <c r="H874" s="72"/>
    </row>
    <row r="875" ht="12.75" customHeight="1">
      <c r="B875" s="70" t="s">
        <v>34339</v>
      </c>
      <c r="C875" s="70" t="s">
        <v>33306</v>
      </c>
      <c r="D875" s="126" t="s">
        <v>525</v>
      </c>
      <c r="E875" s="127">
        <v>248.34</v>
      </c>
      <c r="F875" s="128"/>
      <c r="G875" s="72">
        <f t="shared" si="114"/>
        <v>0</v>
      </c>
      <c r="H875" s="72"/>
    </row>
    <row r="876" ht="12.75" customHeight="1">
      <c r="B876" s="84" t="s">
        <v>34340</v>
      </c>
      <c r="C876" s="85" t="s">
        <v>33157</v>
      </c>
      <c r="D876" s="129"/>
      <c r="E876" s="129"/>
      <c r="F876" s="49"/>
      <c r="G876" s="72"/>
      <c r="H876" s="86"/>
    </row>
    <row r="877" ht="12.75" customHeight="1">
      <c r="B877" s="70" t="s">
        <v>34341</v>
      </c>
      <c r="C877" s="70" t="s">
        <v>33487</v>
      </c>
      <c r="D877" s="126" t="s">
        <v>311</v>
      </c>
      <c r="E877" s="127">
        <v>8.0</v>
      </c>
      <c r="F877" s="73"/>
      <c r="G877" s="72">
        <f t="shared" ref="G877:G879" si="115">ROUND(E877*F877,2)</f>
        <v>0</v>
      </c>
      <c r="H877" s="90"/>
    </row>
    <row r="878" ht="12.75" customHeight="1">
      <c r="B878" s="70" t="s">
        <v>34342</v>
      </c>
      <c r="C878" s="70" t="s">
        <v>33169</v>
      </c>
      <c r="D878" s="126" t="s">
        <v>311</v>
      </c>
      <c r="E878" s="127">
        <v>8.0</v>
      </c>
      <c r="F878" s="73"/>
      <c r="G878" s="72">
        <f t="shared" si="115"/>
        <v>0</v>
      </c>
      <c r="H878" s="72"/>
    </row>
    <row r="879" ht="12.75" customHeight="1">
      <c r="B879" s="70" t="s">
        <v>34343</v>
      </c>
      <c r="C879" s="70" t="s">
        <v>33173</v>
      </c>
      <c r="D879" s="126" t="s">
        <v>311</v>
      </c>
      <c r="E879" s="127">
        <v>8.0</v>
      </c>
      <c r="F879" s="73"/>
      <c r="G879" s="72">
        <f t="shared" si="115"/>
        <v>0</v>
      </c>
      <c r="H879" s="72"/>
    </row>
    <row r="880" ht="12.75" customHeight="1">
      <c r="B880" s="84" t="s">
        <v>34344</v>
      </c>
      <c r="C880" s="85" t="s">
        <v>17769</v>
      </c>
      <c r="D880" s="129"/>
      <c r="E880" s="129"/>
      <c r="F880" s="72"/>
      <c r="G880" s="72"/>
      <c r="H880" s="72"/>
    </row>
    <row r="881" ht="12.75" customHeight="1">
      <c r="B881" s="88" t="s">
        <v>34345</v>
      </c>
      <c r="C881" s="89" t="s">
        <v>33176</v>
      </c>
      <c r="D881" s="129"/>
      <c r="E881" s="129"/>
      <c r="F881" s="49"/>
      <c r="G881" s="72"/>
      <c r="H881" s="72"/>
    </row>
    <row r="882" ht="12.75" customHeight="1">
      <c r="B882" s="70" t="s">
        <v>34346</v>
      </c>
      <c r="C882" s="130" t="s">
        <v>33505</v>
      </c>
      <c r="D882" s="126" t="s">
        <v>311</v>
      </c>
      <c r="E882" s="127">
        <v>1.0</v>
      </c>
      <c r="F882" s="73"/>
      <c r="G882" s="72">
        <f t="shared" ref="G882:G885" si="116">ROUND(E882*F882,2)</f>
        <v>0</v>
      </c>
      <c r="H882" s="90"/>
    </row>
    <row r="883" ht="12.75" customHeight="1">
      <c r="B883" s="70" t="s">
        <v>34347</v>
      </c>
      <c r="C883" s="70" t="s">
        <v>33508</v>
      </c>
      <c r="D883" s="126" t="s">
        <v>311</v>
      </c>
      <c r="E883" s="127">
        <v>1.0</v>
      </c>
      <c r="F883" s="73"/>
      <c r="G883" s="72">
        <f t="shared" si="116"/>
        <v>0</v>
      </c>
      <c r="H883" s="72"/>
    </row>
    <row r="884" ht="12.75" customHeight="1">
      <c r="B884" s="70" t="s">
        <v>34348</v>
      </c>
      <c r="C884" s="70" t="s">
        <v>33360</v>
      </c>
      <c r="D884" s="126" t="s">
        <v>311</v>
      </c>
      <c r="E884" s="127">
        <v>1.0</v>
      </c>
      <c r="F884" s="73"/>
      <c r="G884" s="72">
        <f t="shared" si="116"/>
        <v>0</v>
      </c>
      <c r="H884" s="72"/>
    </row>
    <row r="885" ht="12.75" customHeight="1">
      <c r="B885" s="70" t="s">
        <v>34349</v>
      </c>
      <c r="C885" s="70" t="s">
        <v>33363</v>
      </c>
      <c r="D885" s="126" t="s">
        <v>311</v>
      </c>
      <c r="E885" s="127">
        <v>1.0</v>
      </c>
      <c r="F885" s="73"/>
      <c r="G885" s="72">
        <f t="shared" si="116"/>
        <v>0</v>
      </c>
      <c r="H885" s="72"/>
    </row>
    <row r="886" ht="12.75" customHeight="1">
      <c r="B886" s="88" t="s">
        <v>34350</v>
      </c>
      <c r="C886" s="89" t="s">
        <v>33514</v>
      </c>
      <c r="D886" s="129"/>
      <c r="E886" s="129"/>
      <c r="F886" s="49"/>
      <c r="G886" s="72"/>
      <c r="H886" s="72"/>
    </row>
    <row r="887" ht="12.75" customHeight="1">
      <c r="B887" s="70" t="s">
        <v>34351</v>
      </c>
      <c r="C887" s="70" t="s">
        <v>33519</v>
      </c>
      <c r="D887" s="126" t="s">
        <v>311</v>
      </c>
      <c r="E887" s="127">
        <v>1.0</v>
      </c>
      <c r="F887" s="73"/>
      <c r="G887" s="72">
        <f t="shared" ref="G887:G890" si="117">ROUND(E887*F887,2)</f>
        <v>0</v>
      </c>
      <c r="H887" s="86"/>
    </row>
    <row r="888" ht="12.75" customHeight="1">
      <c r="B888" s="70" t="s">
        <v>34352</v>
      </c>
      <c r="C888" s="70" t="s">
        <v>33521</v>
      </c>
      <c r="D888" s="126" t="s">
        <v>311</v>
      </c>
      <c r="E888" s="127">
        <v>1.0</v>
      </c>
      <c r="F888" s="73"/>
      <c r="G888" s="72">
        <f t="shared" si="117"/>
        <v>0</v>
      </c>
      <c r="H888" s="72"/>
    </row>
    <row r="889" ht="12.75" customHeight="1">
      <c r="B889" s="70" t="s">
        <v>34353</v>
      </c>
      <c r="C889" s="70" t="s">
        <v>33191</v>
      </c>
      <c r="D889" s="126" t="s">
        <v>311</v>
      </c>
      <c r="E889" s="127">
        <v>2.0</v>
      </c>
      <c r="F889" s="128"/>
      <c r="G889" s="72">
        <f t="shared" si="117"/>
        <v>0</v>
      </c>
      <c r="H889" s="72"/>
    </row>
    <row r="890" ht="12.75" customHeight="1">
      <c r="B890" s="70" t="s">
        <v>34354</v>
      </c>
      <c r="C890" s="70" t="s">
        <v>33193</v>
      </c>
      <c r="D890" s="126" t="s">
        <v>311</v>
      </c>
      <c r="E890" s="127">
        <v>1.0</v>
      </c>
      <c r="F890" s="128"/>
      <c r="G890" s="72">
        <f t="shared" si="117"/>
        <v>0</v>
      </c>
      <c r="H890" s="81"/>
    </row>
    <row r="891" ht="12.75" customHeight="1">
      <c r="B891" s="84" t="s">
        <v>34355</v>
      </c>
      <c r="C891" s="85" t="s">
        <v>655</v>
      </c>
      <c r="D891" s="129"/>
      <c r="E891" s="129"/>
      <c r="F891" s="72"/>
      <c r="G891" s="72"/>
      <c r="H891" s="86"/>
    </row>
    <row r="892" ht="12.75" customHeight="1">
      <c r="B892" s="70" t="s">
        <v>34356</v>
      </c>
      <c r="C892" s="130" t="s">
        <v>7094</v>
      </c>
      <c r="D892" s="126" t="s">
        <v>311</v>
      </c>
      <c r="E892" s="127">
        <v>5.0</v>
      </c>
      <c r="F892" s="73"/>
      <c r="G892" s="72">
        <f t="shared" ref="G892:G893" si="118">ROUND(E892*F892,2)</f>
        <v>0</v>
      </c>
      <c r="H892" s="72"/>
    </row>
    <row r="893" ht="12.75" customHeight="1">
      <c r="B893" s="70" t="s">
        <v>34357</v>
      </c>
      <c r="C893" s="70" t="s">
        <v>33404</v>
      </c>
      <c r="D893" s="126" t="s">
        <v>525</v>
      </c>
      <c r="E893" s="127">
        <v>248.34</v>
      </c>
      <c r="F893" s="73"/>
      <c r="G893" s="72">
        <f t="shared" si="118"/>
        <v>0</v>
      </c>
      <c r="H893" s="72"/>
    </row>
    <row r="894" ht="12.75" customHeight="1">
      <c r="B894" s="79" t="s">
        <v>34358</v>
      </c>
      <c r="C894" s="83" t="s">
        <v>34359</v>
      </c>
      <c r="D894" s="129"/>
      <c r="E894" s="129"/>
      <c r="F894" s="72"/>
      <c r="G894" s="72"/>
      <c r="H894" s="72"/>
    </row>
    <row r="895" ht="12.75" customHeight="1">
      <c r="B895" s="84" t="s">
        <v>34360</v>
      </c>
      <c r="C895" s="85" t="s">
        <v>405</v>
      </c>
      <c r="D895" s="129"/>
      <c r="E895" s="129"/>
      <c r="F895" s="72"/>
      <c r="G895" s="72"/>
      <c r="H895" s="72"/>
    </row>
    <row r="896" ht="12.75" customHeight="1">
      <c r="B896" s="70" t="s">
        <v>34361</v>
      </c>
      <c r="C896" s="70" t="s">
        <v>33118</v>
      </c>
      <c r="D896" s="126" t="s">
        <v>1696</v>
      </c>
      <c r="E896" s="127">
        <v>1.43</v>
      </c>
      <c r="F896" s="128"/>
      <c r="G896" s="72">
        <f t="shared" ref="G896:G900" si="119">ROUND(E896*F896,2)</f>
        <v>0</v>
      </c>
      <c r="H896" s="72"/>
    </row>
    <row r="897" ht="12.75" customHeight="1">
      <c r="B897" s="70" t="s">
        <v>34362</v>
      </c>
      <c r="C897" s="70" t="s">
        <v>33120</v>
      </c>
      <c r="D897" s="126" t="s">
        <v>1696</v>
      </c>
      <c r="E897" s="127">
        <v>1.43</v>
      </c>
      <c r="F897" s="73"/>
      <c r="G897" s="72">
        <f t="shared" si="119"/>
        <v>0</v>
      </c>
      <c r="H897" s="86"/>
    </row>
    <row r="898" ht="12.75" customHeight="1">
      <c r="B898" s="70" t="s">
        <v>34363</v>
      </c>
      <c r="C898" s="70" t="s">
        <v>33853</v>
      </c>
      <c r="D898" s="126" t="s">
        <v>311</v>
      </c>
      <c r="E898" s="127">
        <v>11.0</v>
      </c>
      <c r="F898" s="128"/>
      <c r="G898" s="72">
        <f t="shared" si="119"/>
        <v>0</v>
      </c>
      <c r="H898" s="72"/>
    </row>
    <row r="899" ht="12.75" customHeight="1">
      <c r="B899" s="70" t="s">
        <v>34364</v>
      </c>
      <c r="C899" s="70" t="s">
        <v>34318</v>
      </c>
      <c r="D899" s="126" t="s">
        <v>311</v>
      </c>
      <c r="E899" s="127">
        <v>6.0</v>
      </c>
      <c r="F899" s="73"/>
      <c r="G899" s="72">
        <f t="shared" si="119"/>
        <v>0</v>
      </c>
      <c r="H899" s="86"/>
    </row>
    <row r="900" ht="12.75" customHeight="1">
      <c r="B900" s="70" t="s">
        <v>34365</v>
      </c>
      <c r="C900" s="70" t="s">
        <v>33232</v>
      </c>
      <c r="D900" s="126" t="s">
        <v>311</v>
      </c>
      <c r="E900" s="127">
        <v>3.0</v>
      </c>
      <c r="F900" s="73"/>
      <c r="G900" s="72">
        <f t="shared" si="119"/>
        <v>0</v>
      </c>
      <c r="H900" s="72"/>
    </row>
    <row r="901" ht="12.75" customHeight="1">
      <c r="B901" s="84" t="s">
        <v>34366</v>
      </c>
      <c r="C901" s="85" t="s">
        <v>33234</v>
      </c>
      <c r="D901" s="129"/>
      <c r="E901" s="129"/>
      <c r="F901" s="72"/>
      <c r="G901" s="72"/>
      <c r="H901" s="72"/>
    </row>
    <row r="902" ht="12.75" customHeight="1">
      <c r="B902" s="70" t="s">
        <v>34367</v>
      </c>
      <c r="C902" s="70" t="s">
        <v>18958</v>
      </c>
      <c r="D902" s="126" t="s">
        <v>408</v>
      </c>
      <c r="E902" s="127">
        <v>111.14</v>
      </c>
      <c r="F902" s="73"/>
      <c r="G902" s="72">
        <f t="shared" ref="G902:G903" si="120">ROUND(E902*F902,2)</f>
        <v>0</v>
      </c>
      <c r="H902" s="72"/>
    </row>
    <row r="903" ht="12.75" customHeight="1">
      <c r="B903" s="70" t="s">
        <v>34368</v>
      </c>
      <c r="C903" s="70" t="s">
        <v>33237</v>
      </c>
      <c r="D903" s="126" t="s">
        <v>408</v>
      </c>
      <c r="E903" s="127">
        <v>687.85</v>
      </c>
      <c r="F903" s="73"/>
      <c r="G903" s="72">
        <f t="shared" si="120"/>
        <v>0</v>
      </c>
      <c r="H903" s="72"/>
    </row>
    <row r="904" ht="12.75" customHeight="1">
      <c r="B904" s="84" t="s">
        <v>34369</v>
      </c>
      <c r="C904" s="85" t="s">
        <v>410</v>
      </c>
      <c r="D904" s="129"/>
      <c r="E904" s="129"/>
      <c r="F904" s="72"/>
      <c r="G904" s="72"/>
      <c r="H904" s="72"/>
    </row>
    <row r="905" ht="12.75" customHeight="1">
      <c r="B905" s="70" t="s">
        <v>34370</v>
      </c>
      <c r="C905" s="70" t="s">
        <v>33240</v>
      </c>
      <c r="D905" s="126" t="s">
        <v>525</v>
      </c>
      <c r="E905" s="127">
        <v>980.44</v>
      </c>
      <c r="F905" s="73"/>
      <c r="G905" s="72">
        <f t="shared" ref="G905:G919" si="121">ROUND(E905*F905,2)</f>
        <v>0</v>
      </c>
      <c r="H905" s="72"/>
    </row>
    <row r="906" ht="12.75" customHeight="1">
      <c r="B906" s="70" t="s">
        <v>34371</v>
      </c>
      <c r="C906" s="70" t="s">
        <v>34372</v>
      </c>
      <c r="D906" s="126" t="s">
        <v>525</v>
      </c>
      <c r="E906" s="127">
        <v>64.14</v>
      </c>
      <c r="F906" s="73"/>
      <c r="G906" s="72">
        <f t="shared" si="121"/>
        <v>0</v>
      </c>
      <c r="H906" s="72"/>
    </row>
    <row r="907" ht="12.75" customHeight="1">
      <c r="B907" s="70" t="s">
        <v>34373</v>
      </c>
      <c r="C907" s="70" t="s">
        <v>33246</v>
      </c>
      <c r="D907" s="126" t="s">
        <v>525</v>
      </c>
      <c r="E907" s="127">
        <v>397.3</v>
      </c>
      <c r="F907" s="73"/>
      <c r="G907" s="72">
        <f t="shared" si="121"/>
        <v>0</v>
      </c>
      <c r="H907" s="72"/>
    </row>
    <row r="908" ht="12.75" customHeight="1">
      <c r="B908" s="70" t="s">
        <v>34374</v>
      </c>
      <c r="C908" s="70" t="s">
        <v>33251</v>
      </c>
      <c r="D908" s="126" t="s">
        <v>525</v>
      </c>
      <c r="E908" s="127">
        <v>980.44</v>
      </c>
      <c r="F908" s="73"/>
      <c r="G908" s="72">
        <f t="shared" si="121"/>
        <v>0</v>
      </c>
      <c r="H908" s="72"/>
    </row>
    <row r="909" ht="12.75" customHeight="1">
      <c r="B909" s="70" t="s">
        <v>34375</v>
      </c>
      <c r="C909" s="70" t="s">
        <v>34376</v>
      </c>
      <c r="D909" s="126" t="s">
        <v>525</v>
      </c>
      <c r="E909" s="127">
        <v>64.14</v>
      </c>
      <c r="F909" s="73"/>
      <c r="G909" s="72">
        <f t="shared" si="121"/>
        <v>0</v>
      </c>
      <c r="H909" s="72"/>
    </row>
    <row r="910" ht="12.75" customHeight="1">
      <c r="B910" s="70" t="s">
        <v>34377</v>
      </c>
      <c r="C910" s="70" t="s">
        <v>33257</v>
      </c>
      <c r="D910" s="126" t="s">
        <v>525</v>
      </c>
      <c r="E910" s="127">
        <v>397.3</v>
      </c>
      <c r="F910" s="73"/>
      <c r="G910" s="72">
        <f t="shared" si="121"/>
        <v>0</v>
      </c>
      <c r="H910" s="72"/>
    </row>
    <row r="911" ht="12.75" customHeight="1">
      <c r="B911" s="70" t="s">
        <v>34378</v>
      </c>
      <c r="C911" s="70" t="s">
        <v>33261</v>
      </c>
      <c r="D911" s="126" t="s">
        <v>525</v>
      </c>
      <c r="E911" s="127">
        <v>980.44</v>
      </c>
      <c r="F911" s="73"/>
      <c r="G911" s="72">
        <f t="shared" si="121"/>
        <v>0</v>
      </c>
      <c r="H911" s="72"/>
    </row>
    <row r="912" ht="12.75" customHeight="1">
      <c r="B912" s="70" t="s">
        <v>34379</v>
      </c>
      <c r="C912" s="70" t="s">
        <v>34380</v>
      </c>
      <c r="D912" s="126" t="s">
        <v>525</v>
      </c>
      <c r="E912" s="127">
        <v>64.14</v>
      </c>
      <c r="F912" s="73"/>
      <c r="G912" s="72">
        <f t="shared" si="121"/>
        <v>0</v>
      </c>
      <c r="H912" s="72"/>
    </row>
    <row r="913" ht="12.75" customHeight="1">
      <c r="B913" s="70" t="s">
        <v>34381</v>
      </c>
      <c r="C913" s="70" t="s">
        <v>33267</v>
      </c>
      <c r="D913" s="126" t="s">
        <v>525</v>
      </c>
      <c r="E913" s="127">
        <v>397.3</v>
      </c>
      <c r="F913" s="73"/>
      <c r="G913" s="72">
        <f t="shared" si="121"/>
        <v>0</v>
      </c>
      <c r="H913" s="72"/>
    </row>
    <row r="914" ht="12.75" customHeight="1">
      <c r="B914" s="70" t="s">
        <v>34382</v>
      </c>
      <c r="C914" s="70" t="s">
        <v>33271</v>
      </c>
      <c r="D914" s="126" t="s">
        <v>525</v>
      </c>
      <c r="E914" s="127">
        <v>980.44</v>
      </c>
      <c r="F914" s="128"/>
      <c r="G914" s="72">
        <f t="shared" si="121"/>
        <v>0</v>
      </c>
      <c r="H914" s="72"/>
    </row>
    <row r="915" ht="12.75" customHeight="1">
      <c r="B915" s="70" t="s">
        <v>34383</v>
      </c>
      <c r="C915" s="70" t="s">
        <v>34384</v>
      </c>
      <c r="D915" s="126" t="s">
        <v>525</v>
      </c>
      <c r="E915" s="127">
        <v>64.14</v>
      </c>
      <c r="F915" s="73"/>
      <c r="G915" s="72">
        <f t="shared" si="121"/>
        <v>0</v>
      </c>
      <c r="H915" s="86"/>
    </row>
    <row r="916" ht="12.75" customHeight="1">
      <c r="B916" s="70" t="s">
        <v>34385</v>
      </c>
      <c r="C916" s="70" t="s">
        <v>33277</v>
      </c>
      <c r="D916" s="126" t="s">
        <v>525</v>
      </c>
      <c r="E916" s="127">
        <v>397.3</v>
      </c>
      <c r="F916" s="73"/>
      <c r="G916" s="72">
        <f t="shared" si="121"/>
        <v>0</v>
      </c>
      <c r="H916" s="72"/>
    </row>
    <row r="917" ht="12.75" customHeight="1">
      <c r="B917" s="70" t="s">
        <v>34386</v>
      </c>
      <c r="C917" s="70" t="s">
        <v>33281</v>
      </c>
      <c r="D917" s="126" t="s">
        <v>413</v>
      </c>
      <c r="E917" s="127">
        <v>174.04</v>
      </c>
      <c r="F917" s="73"/>
      <c r="G917" s="72">
        <f t="shared" si="121"/>
        <v>0</v>
      </c>
      <c r="H917" s="72"/>
    </row>
    <row r="918" ht="12.75" customHeight="1">
      <c r="B918" s="70" t="s">
        <v>34387</v>
      </c>
      <c r="C918" s="70" t="s">
        <v>33283</v>
      </c>
      <c r="D918" s="126" t="s">
        <v>413</v>
      </c>
      <c r="E918" s="127">
        <v>18.95</v>
      </c>
      <c r="F918" s="128"/>
      <c r="G918" s="72">
        <f t="shared" si="121"/>
        <v>0</v>
      </c>
      <c r="H918" s="72"/>
    </row>
    <row r="919" ht="12.75" customHeight="1">
      <c r="B919" s="70" t="s">
        <v>34388</v>
      </c>
      <c r="C919" s="130" t="s">
        <v>33285</v>
      </c>
      <c r="D919" s="126" t="s">
        <v>413</v>
      </c>
      <c r="E919" s="127">
        <v>93.06</v>
      </c>
      <c r="F919" s="73"/>
      <c r="G919" s="72">
        <f t="shared" si="121"/>
        <v>0</v>
      </c>
      <c r="H919" s="86"/>
    </row>
    <row r="920" ht="12.75" customHeight="1">
      <c r="B920" s="84" t="s">
        <v>34389</v>
      </c>
      <c r="C920" s="85" t="s">
        <v>33143</v>
      </c>
      <c r="D920" s="129"/>
      <c r="E920" s="129"/>
      <c r="F920" s="72"/>
      <c r="G920" s="72"/>
      <c r="H920" s="72"/>
    </row>
    <row r="921" ht="12.75" customHeight="1">
      <c r="B921" s="70" t="s">
        <v>34390</v>
      </c>
      <c r="C921" s="70" t="s">
        <v>34391</v>
      </c>
      <c r="D921" s="126" t="s">
        <v>525</v>
      </c>
      <c r="E921" s="127">
        <v>1441.88</v>
      </c>
      <c r="F921" s="73"/>
      <c r="G921" s="72">
        <f t="shared" ref="G921:G923" si="122">ROUND(E921*F921,2)</f>
        <v>0</v>
      </c>
      <c r="H921" s="72"/>
    </row>
    <row r="922" ht="12.75" customHeight="1">
      <c r="B922" s="70" t="s">
        <v>34392</v>
      </c>
      <c r="C922" s="130" t="s">
        <v>34393</v>
      </c>
      <c r="D922" s="126" t="s">
        <v>525</v>
      </c>
      <c r="E922" s="127">
        <v>1441.88</v>
      </c>
      <c r="F922" s="73"/>
      <c r="G922" s="72">
        <f t="shared" si="122"/>
        <v>0</v>
      </c>
      <c r="H922" s="72"/>
    </row>
    <row r="923" ht="12.75" customHeight="1">
      <c r="B923" s="70" t="s">
        <v>34394</v>
      </c>
      <c r="C923" s="70" t="s">
        <v>34395</v>
      </c>
      <c r="D923" s="126" t="s">
        <v>525</v>
      </c>
      <c r="E923" s="127">
        <v>1441.88</v>
      </c>
      <c r="F923" s="73"/>
      <c r="G923" s="72">
        <f t="shared" si="122"/>
        <v>0</v>
      </c>
      <c r="H923" s="72"/>
    </row>
    <row r="924" ht="12.75" customHeight="1">
      <c r="B924" s="84" t="s">
        <v>34396</v>
      </c>
      <c r="C924" s="85" t="s">
        <v>33157</v>
      </c>
      <c r="D924" s="129"/>
      <c r="E924" s="129"/>
      <c r="F924" s="49"/>
      <c r="G924" s="72"/>
      <c r="H924" s="72"/>
    </row>
    <row r="925" ht="12.75" customHeight="1">
      <c r="B925" s="70" t="s">
        <v>34397</v>
      </c>
      <c r="C925" s="70" t="s">
        <v>34398</v>
      </c>
      <c r="D925" s="126" t="s">
        <v>311</v>
      </c>
      <c r="E925" s="127">
        <v>1.0</v>
      </c>
      <c r="F925" s="128"/>
      <c r="G925" s="72">
        <f t="shared" ref="G925:G929" si="123">ROUND(E925*F925,2)</f>
        <v>0</v>
      </c>
      <c r="H925" s="86"/>
    </row>
    <row r="926" ht="12.75" customHeight="1">
      <c r="B926" s="70" t="s">
        <v>34399</v>
      </c>
      <c r="C926" s="70" t="s">
        <v>34400</v>
      </c>
      <c r="D926" s="126" t="s">
        <v>311</v>
      </c>
      <c r="E926" s="127">
        <v>5.0</v>
      </c>
      <c r="F926" s="73"/>
      <c r="G926" s="72">
        <f t="shared" si="123"/>
        <v>0</v>
      </c>
      <c r="H926" s="90"/>
    </row>
    <row r="927" ht="12.75" customHeight="1">
      <c r="B927" s="70" t="s">
        <v>34401</v>
      </c>
      <c r="C927" s="70" t="s">
        <v>34402</v>
      </c>
      <c r="D927" s="126" t="s">
        <v>311</v>
      </c>
      <c r="E927" s="127">
        <v>14.0</v>
      </c>
      <c r="F927" s="73"/>
      <c r="G927" s="72">
        <f t="shared" si="123"/>
        <v>0</v>
      </c>
      <c r="H927" s="72"/>
    </row>
    <row r="928" ht="12.75" customHeight="1">
      <c r="B928" s="70" t="s">
        <v>34403</v>
      </c>
      <c r="C928" s="70" t="s">
        <v>33343</v>
      </c>
      <c r="D928" s="126" t="s">
        <v>311</v>
      </c>
      <c r="E928" s="127">
        <v>20.0</v>
      </c>
      <c r="F928" s="73"/>
      <c r="G928" s="72">
        <f t="shared" si="123"/>
        <v>0</v>
      </c>
      <c r="H928" s="72"/>
    </row>
    <row r="929" ht="12.75" customHeight="1">
      <c r="B929" s="70" t="s">
        <v>34404</v>
      </c>
      <c r="C929" s="70" t="s">
        <v>33759</v>
      </c>
      <c r="D929" s="126" t="s">
        <v>311</v>
      </c>
      <c r="E929" s="127">
        <v>20.0</v>
      </c>
      <c r="F929" s="73"/>
      <c r="G929" s="72">
        <f t="shared" si="123"/>
        <v>0</v>
      </c>
      <c r="H929" s="72"/>
    </row>
    <row r="930" ht="12.75" customHeight="1">
      <c r="F930" s="61"/>
      <c r="G930" s="72"/>
      <c r="H930" s="72"/>
    </row>
    <row r="931" ht="12.75" customHeight="1">
      <c r="B931" s="84" t="s">
        <v>34405</v>
      </c>
      <c r="C931" s="85" t="s">
        <v>17769</v>
      </c>
      <c r="D931" s="129"/>
      <c r="E931" s="129"/>
      <c r="F931" s="72"/>
      <c r="G931" s="72"/>
      <c r="H931" s="72"/>
    </row>
    <row r="932" ht="12.75" customHeight="1">
      <c r="B932" s="88" t="s">
        <v>34406</v>
      </c>
      <c r="C932" s="89" t="s">
        <v>33176</v>
      </c>
      <c r="D932" s="129"/>
      <c r="E932" s="129"/>
      <c r="F932" s="49"/>
      <c r="G932" s="72"/>
      <c r="H932" s="90"/>
    </row>
    <row r="933" ht="12.75" customHeight="1">
      <c r="B933" s="70" t="s">
        <v>34407</v>
      </c>
      <c r="C933" s="130" t="s">
        <v>33505</v>
      </c>
      <c r="D933" s="126" t="s">
        <v>311</v>
      </c>
      <c r="E933" s="127">
        <v>1.0</v>
      </c>
      <c r="F933" s="73"/>
      <c r="G933" s="72">
        <f t="shared" ref="G933:G937" si="124">ROUND(E933*F933,2)</f>
        <v>0</v>
      </c>
      <c r="H933" s="72"/>
    </row>
    <row r="934" ht="12.75" customHeight="1">
      <c r="B934" s="70" t="s">
        <v>34408</v>
      </c>
      <c r="C934" s="70" t="s">
        <v>33502</v>
      </c>
      <c r="D934" s="126" t="s">
        <v>311</v>
      </c>
      <c r="E934" s="127">
        <v>2.0</v>
      </c>
      <c r="F934" s="73"/>
      <c r="G934" s="72">
        <f t="shared" si="124"/>
        <v>0</v>
      </c>
      <c r="H934" s="72"/>
    </row>
    <row r="935" ht="12.75" customHeight="1">
      <c r="B935" s="70" t="s">
        <v>34409</v>
      </c>
      <c r="C935" s="70" t="s">
        <v>26024</v>
      </c>
      <c r="D935" s="126" t="s">
        <v>311</v>
      </c>
      <c r="E935" s="127">
        <v>3.0</v>
      </c>
      <c r="F935" s="73"/>
      <c r="G935" s="72">
        <f t="shared" si="124"/>
        <v>0</v>
      </c>
      <c r="H935" s="72"/>
    </row>
    <row r="936" ht="12.75" customHeight="1">
      <c r="B936" s="70" t="s">
        <v>34410</v>
      </c>
      <c r="C936" s="70" t="s">
        <v>34411</v>
      </c>
      <c r="D936" s="126" t="s">
        <v>311</v>
      </c>
      <c r="E936" s="127">
        <v>3.0</v>
      </c>
      <c r="F936" s="73"/>
      <c r="G936" s="72">
        <f t="shared" si="124"/>
        <v>0</v>
      </c>
      <c r="H936" s="72"/>
    </row>
    <row r="937" ht="12.75" customHeight="1">
      <c r="B937" s="70" t="s">
        <v>34412</v>
      </c>
      <c r="C937" s="70" t="s">
        <v>33183</v>
      </c>
      <c r="D937" s="126" t="s">
        <v>311</v>
      </c>
      <c r="E937" s="127">
        <v>3.0</v>
      </c>
      <c r="F937" s="73"/>
      <c r="G937" s="72">
        <f t="shared" si="124"/>
        <v>0</v>
      </c>
      <c r="H937" s="72"/>
    </row>
    <row r="938" ht="12.75" customHeight="1">
      <c r="B938" s="88" t="s">
        <v>34413</v>
      </c>
      <c r="C938" s="89" t="s">
        <v>33514</v>
      </c>
      <c r="D938" s="129"/>
      <c r="E938" s="129"/>
      <c r="F938" s="72"/>
      <c r="G938" s="72"/>
      <c r="H938" s="72"/>
    </row>
    <row r="939" ht="12.75" customHeight="1">
      <c r="B939" s="70" t="s">
        <v>34414</v>
      </c>
      <c r="C939" s="70" t="s">
        <v>34415</v>
      </c>
      <c r="D939" s="126" t="s">
        <v>311</v>
      </c>
      <c r="E939" s="127">
        <v>1.0</v>
      </c>
      <c r="F939" s="128"/>
      <c r="G939" s="72">
        <f t="shared" ref="G939:G944" si="125">ROUND(E939*F939,2)</f>
        <v>0</v>
      </c>
      <c r="H939" s="86"/>
    </row>
    <row r="940" ht="12.75" customHeight="1">
      <c r="B940" s="70" t="s">
        <v>34416</v>
      </c>
      <c r="C940" s="70" t="s">
        <v>33187</v>
      </c>
      <c r="D940" s="126" t="s">
        <v>311</v>
      </c>
      <c r="E940" s="127">
        <v>1.0</v>
      </c>
      <c r="F940" s="73"/>
      <c r="G940" s="72">
        <f t="shared" si="125"/>
        <v>0</v>
      </c>
      <c r="H940" s="72"/>
    </row>
    <row r="941" ht="12.75" customHeight="1">
      <c r="B941" s="70" t="s">
        <v>34417</v>
      </c>
      <c r="C941" s="70" t="s">
        <v>33516</v>
      </c>
      <c r="D941" s="126" t="s">
        <v>311</v>
      </c>
      <c r="E941" s="127">
        <v>2.0</v>
      </c>
      <c r="F941" s="73"/>
      <c r="G941" s="72">
        <f t="shared" si="125"/>
        <v>0</v>
      </c>
      <c r="H941" s="72"/>
    </row>
    <row r="942" ht="12.75" customHeight="1">
      <c r="B942" s="70" t="s">
        <v>34418</v>
      </c>
      <c r="C942" s="70" t="s">
        <v>34419</v>
      </c>
      <c r="D942" s="126" t="s">
        <v>311</v>
      </c>
      <c r="E942" s="127">
        <v>4.0</v>
      </c>
      <c r="F942" s="128"/>
      <c r="G942" s="72">
        <f t="shared" si="125"/>
        <v>0</v>
      </c>
      <c r="H942" s="81"/>
    </row>
    <row r="943" ht="12.75" customHeight="1">
      <c r="B943" s="70" t="s">
        <v>34420</v>
      </c>
      <c r="C943" s="70" t="s">
        <v>33191</v>
      </c>
      <c r="D943" s="126" t="s">
        <v>311</v>
      </c>
      <c r="E943" s="127">
        <v>8.0</v>
      </c>
      <c r="F943" s="128"/>
      <c r="G943" s="72">
        <f t="shared" si="125"/>
        <v>0</v>
      </c>
      <c r="H943" s="86"/>
    </row>
    <row r="944" ht="12.75" customHeight="1">
      <c r="B944" s="70" t="s">
        <v>34421</v>
      </c>
      <c r="C944" s="70" t="s">
        <v>33193</v>
      </c>
      <c r="D944" s="126" t="s">
        <v>311</v>
      </c>
      <c r="E944" s="127">
        <v>4.0</v>
      </c>
      <c r="F944" s="73"/>
      <c r="G944" s="72">
        <f t="shared" si="125"/>
        <v>0</v>
      </c>
      <c r="H944" s="72"/>
    </row>
    <row r="945" ht="12.75" customHeight="1">
      <c r="B945" s="84" t="s">
        <v>34422</v>
      </c>
      <c r="C945" s="85" t="s">
        <v>655</v>
      </c>
      <c r="D945" s="129"/>
      <c r="E945" s="129"/>
      <c r="F945" s="72"/>
      <c r="G945" s="72"/>
      <c r="H945" s="72"/>
    </row>
    <row r="946" ht="12.75" customHeight="1">
      <c r="B946" s="70" t="s">
        <v>34423</v>
      </c>
      <c r="C946" s="130" t="s">
        <v>7094</v>
      </c>
      <c r="D946" s="126" t="s">
        <v>311</v>
      </c>
      <c r="E946" s="127">
        <v>29.0</v>
      </c>
      <c r="F946" s="128"/>
      <c r="G946" s="72">
        <f t="shared" ref="G946:G947" si="126">ROUND(E946*F946,2)</f>
        <v>0</v>
      </c>
      <c r="H946" s="86"/>
    </row>
    <row r="947" ht="12.75" customHeight="1">
      <c r="B947" s="70" t="s">
        <v>34424</v>
      </c>
      <c r="C947" s="70" t="s">
        <v>34425</v>
      </c>
      <c r="D947" s="126" t="s">
        <v>525</v>
      </c>
      <c r="E947" s="127">
        <v>1441.88</v>
      </c>
      <c r="F947" s="73"/>
      <c r="G947" s="72">
        <f t="shared" si="126"/>
        <v>0</v>
      </c>
      <c r="H947" s="72"/>
    </row>
    <row r="948" ht="12.75" customHeight="1">
      <c r="B948" s="79" t="s">
        <v>34426</v>
      </c>
      <c r="C948" s="83" t="s">
        <v>34427</v>
      </c>
      <c r="D948" s="129"/>
      <c r="E948" s="129"/>
      <c r="F948" s="72"/>
      <c r="G948" s="72"/>
      <c r="H948" s="72"/>
    </row>
    <row r="949" ht="12.75" customHeight="1">
      <c r="B949" s="84" t="s">
        <v>34428</v>
      </c>
      <c r="C949" s="85" t="s">
        <v>405</v>
      </c>
      <c r="D949" s="129"/>
      <c r="E949" s="129"/>
      <c r="F949" s="72"/>
      <c r="G949" s="72"/>
      <c r="H949" s="72"/>
    </row>
    <row r="950" ht="12.75" customHeight="1">
      <c r="B950" s="70" t="s">
        <v>34429</v>
      </c>
      <c r="C950" s="70" t="s">
        <v>33118</v>
      </c>
      <c r="D950" s="126" t="s">
        <v>1696</v>
      </c>
      <c r="E950" s="127">
        <v>0.27</v>
      </c>
      <c r="F950" s="73"/>
      <c r="G950" s="72">
        <f t="shared" ref="G950:G951" si="127">ROUND(E950*F950,2)</f>
        <v>0</v>
      </c>
      <c r="H950" s="72"/>
    </row>
    <row r="951" ht="12.75" customHeight="1">
      <c r="B951" s="70" t="s">
        <v>34430</v>
      </c>
      <c r="C951" s="70" t="s">
        <v>33120</v>
      </c>
      <c r="D951" s="126" t="s">
        <v>1696</v>
      </c>
      <c r="E951" s="127">
        <v>0.27</v>
      </c>
      <c r="F951" s="73"/>
      <c r="G951" s="72">
        <f t="shared" si="127"/>
        <v>0</v>
      </c>
      <c r="H951" s="72"/>
    </row>
    <row r="952" ht="12.75" customHeight="1">
      <c r="B952" s="84" t="s">
        <v>34431</v>
      </c>
      <c r="C952" s="85" t="s">
        <v>410</v>
      </c>
      <c r="D952" s="129"/>
      <c r="E952" s="129"/>
      <c r="F952" s="72"/>
      <c r="G952" s="72"/>
      <c r="H952" s="72"/>
    </row>
    <row r="953" ht="12.75" customHeight="1">
      <c r="B953" s="70" t="s">
        <v>34432</v>
      </c>
      <c r="C953" s="70" t="s">
        <v>33240</v>
      </c>
      <c r="D953" s="126" t="s">
        <v>525</v>
      </c>
      <c r="E953" s="127">
        <v>256.8</v>
      </c>
      <c r="F953" s="73"/>
      <c r="G953" s="72">
        <f t="shared" ref="G953:G962" si="128">ROUND(E953*F953,2)</f>
        <v>0</v>
      </c>
      <c r="H953" s="72"/>
    </row>
    <row r="954" ht="12.75" customHeight="1">
      <c r="B954" s="70" t="s">
        <v>34433</v>
      </c>
      <c r="C954" s="70" t="s">
        <v>33246</v>
      </c>
      <c r="D954" s="126" t="s">
        <v>525</v>
      </c>
      <c r="E954" s="127">
        <v>11.28</v>
      </c>
      <c r="F954" s="73"/>
      <c r="G954" s="72">
        <f t="shared" si="128"/>
        <v>0</v>
      </c>
      <c r="H954" s="72"/>
    </row>
    <row r="955" ht="12.75" customHeight="1">
      <c r="B955" s="70" t="s">
        <v>34434</v>
      </c>
      <c r="C955" s="70" t="s">
        <v>33251</v>
      </c>
      <c r="D955" s="126" t="s">
        <v>525</v>
      </c>
      <c r="E955" s="127">
        <v>256.8</v>
      </c>
      <c r="F955" s="73"/>
      <c r="G955" s="72">
        <f t="shared" si="128"/>
        <v>0</v>
      </c>
      <c r="H955" s="72"/>
    </row>
    <row r="956" ht="12.75" customHeight="1">
      <c r="B956" s="70" t="s">
        <v>34435</v>
      </c>
      <c r="C956" s="70" t="s">
        <v>33257</v>
      </c>
      <c r="D956" s="126" t="s">
        <v>525</v>
      </c>
      <c r="E956" s="127">
        <v>11.28</v>
      </c>
      <c r="F956" s="73"/>
      <c r="G956" s="72">
        <f t="shared" si="128"/>
        <v>0</v>
      </c>
      <c r="H956" s="72"/>
    </row>
    <row r="957" ht="12.75" customHeight="1">
      <c r="B957" s="70" t="s">
        <v>34436</v>
      </c>
      <c r="C957" s="70" t="s">
        <v>33261</v>
      </c>
      <c r="D957" s="126" t="s">
        <v>525</v>
      </c>
      <c r="E957" s="127">
        <v>256.8</v>
      </c>
      <c r="F957" s="128"/>
      <c r="G957" s="72">
        <f t="shared" si="128"/>
        <v>0</v>
      </c>
      <c r="H957" s="86"/>
    </row>
    <row r="958" ht="12.75" customHeight="1">
      <c r="B958" s="70" t="s">
        <v>34437</v>
      </c>
      <c r="C958" s="70" t="s">
        <v>33267</v>
      </c>
      <c r="D958" s="126" t="s">
        <v>525</v>
      </c>
      <c r="E958" s="127">
        <v>11.28</v>
      </c>
      <c r="F958" s="73"/>
      <c r="G958" s="72">
        <f t="shared" si="128"/>
        <v>0</v>
      </c>
      <c r="H958" s="72"/>
    </row>
    <row r="959" ht="12.75" customHeight="1">
      <c r="B959" s="70" t="s">
        <v>34438</v>
      </c>
      <c r="C959" s="70" t="s">
        <v>33271</v>
      </c>
      <c r="D959" s="126" t="s">
        <v>525</v>
      </c>
      <c r="E959" s="127">
        <v>256.8</v>
      </c>
      <c r="F959" s="73"/>
      <c r="G959" s="72">
        <f t="shared" si="128"/>
        <v>0</v>
      </c>
      <c r="H959" s="72"/>
    </row>
    <row r="960" ht="12.75" customHeight="1">
      <c r="B960" s="70" t="s">
        <v>34439</v>
      </c>
      <c r="C960" s="70" t="s">
        <v>33277</v>
      </c>
      <c r="D960" s="126" t="s">
        <v>525</v>
      </c>
      <c r="E960" s="127">
        <v>11.28</v>
      </c>
      <c r="F960" s="73"/>
      <c r="G960" s="72">
        <f t="shared" si="128"/>
        <v>0</v>
      </c>
      <c r="H960" s="72"/>
    </row>
    <row r="961" ht="12.75" customHeight="1">
      <c r="B961" s="70" t="s">
        <v>34440</v>
      </c>
      <c r="C961" s="70" t="s">
        <v>33281</v>
      </c>
      <c r="D961" s="126" t="s">
        <v>413</v>
      </c>
      <c r="E961" s="127">
        <v>4.4</v>
      </c>
      <c r="F961" s="128"/>
      <c r="G961" s="72">
        <f t="shared" si="128"/>
        <v>0</v>
      </c>
      <c r="H961" s="86"/>
    </row>
    <row r="962" ht="12.75" customHeight="1">
      <c r="B962" s="70" t="s">
        <v>34441</v>
      </c>
      <c r="C962" s="130" t="s">
        <v>33285</v>
      </c>
      <c r="D962" s="126" t="s">
        <v>413</v>
      </c>
      <c r="E962" s="127">
        <v>2.64</v>
      </c>
      <c r="F962" s="73"/>
      <c r="G962" s="72">
        <f t="shared" si="128"/>
        <v>0</v>
      </c>
      <c r="H962" s="72"/>
    </row>
    <row r="963" ht="12.75" customHeight="1">
      <c r="B963" s="84" t="s">
        <v>34442</v>
      </c>
      <c r="C963" s="85" t="s">
        <v>33143</v>
      </c>
      <c r="D963" s="129"/>
      <c r="E963" s="129"/>
      <c r="F963" s="72"/>
      <c r="G963" s="72"/>
      <c r="H963" s="72"/>
    </row>
    <row r="964" ht="12.75" customHeight="1">
      <c r="B964" s="70" t="s">
        <v>34443</v>
      </c>
      <c r="C964" s="70" t="s">
        <v>34391</v>
      </c>
      <c r="D964" s="126" t="s">
        <v>525</v>
      </c>
      <c r="E964" s="127">
        <v>268.08</v>
      </c>
      <c r="F964" s="73"/>
      <c r="G964" s="72">
        <f t="shared" ref="G964:G966" si="129">ROUND(E964*F964,2)</f>
        <v>0</v>
      </c>
      <c r="H964" s="72"/>
    </row>
    <row r="965" ht="12.75" customHeight="1">
      <c r="B965" s="70" t="s">
        <v>34444</v>
      </c>
      <c r="C965" s="130" t="s">
        <v>34393</v>
      </c>
      <c r="D965" s="126" t="s">
        <v>525</v>
      </c>
      <c r="E965" s="127">
        <v>268.08</v>
      </c>
      <c r="F965" s="73"/>
      <c r="G965" s="72">
        <f t="shared" si="129"/>
        <v>0</v>
      </c>
      <c r="H965" s="72"/>
    </row>
    <row r="966" ht="12.75" customHeight="1">
      <c r="B966" s="70" t="s">
        <v>34445</v>
      </c>
      <c r="C966" s="70" t="s">
        <v>34395</v>
      </c>
      <c r="D966" s="126" t="s">
        <v>525</v>
      </c>
      <c r="E966" s="127">
        <v>268.08</v>
      </c>
      <c r="F966" s="128"/>
      <c r="G966" s="72">
        <f t="shared" si="129"/>
        <v>0</v>
      </c>
      <c r="H966" s="86"/>
    </row>
    <row r="967" ht="12.75" customHeight="1">
      <c r="B967" s="84" t="s">
        <v>34446</v>
      </c>
      <c r="C967" s="85" t="s">
        <v>33157</v>
      </c>
      <c r="D967" s="129"/>
      <c r="E967" s="129"/>
      <c r="F967" s="49"/>
      <c r="G967" s="72"/>
      <c r="H967" s="90"/>
    </row>
    <row r="968" ht="12.75" customHeight="1">
      <c r="B968" s="70" t="s">
        <v>34447</v>
      </c>
      <c r="C968" s="70" t="s">
        <v>34400</v>
      </c>
      <c r="D968" s="126" t="s">
        <v>311</v>
      </c>
      <c r="E968" s="127">
        <v>15.0</v>
      </c>
      <c r="F968" s="73"/>
      <c r="G968" s="72">
        <f t="shared" ref="G968:G971" si="130">ROUND(E968*F968,2)</f>
        <v>0</v>
      </c>
      <c r="H968" s="72"/>
    </row>
    <row r="969" ht="12.75" customHeight="1">
      <c r="B969" s="70" t="s">
        <v>34448</v>
      </c>
      <c r="C969" s="70" t="s">
        <v>34402</v>
      </c>
      <c r="D969" s="126" t="s">
        <v>311</v>
      </c>
      <c r="E969" s="127">
        <v>3.0</v>
      </c>
      <c r="F969" s="73"/>
      <c r="G969" s="72">
        <f t="shared" si="130"/>
        <v>0</v>
      </c>
      <c r="H969" s="72"/>
    </row>
    <row r="970" ht="12.75" customHeight="1">
      <c r="B970" s="70" t="s">
        <v>34449</v>
      </c>
      <c r="C970" s="70" t="s">
        <v>33343</v>
      </c>
      <c r="D970" s="126" t="s">
        <v>311</v>
      </c>
      <c r="E970" s="127">
        <v>18.0</v>
      </c>
      <c r="F970" s="73"/>
      <c r="G970" s="72">
        <f t="shared" si="130"/>
        <v>0</v>
      </c>
      <c r="H970" s="72"/>
    </row>
    <row r="971" ht="12.75" customHeight="1">
      <c r="B971" s="70" t="s">
        <v>34450</v>
      </c>
      <c r="C971" s="70" t="s">
        <v>33759</v>
      </c>
      <c r="D971" s="126" t="s">
        <v>311</v>
      </c>
      <c r="E971" s="127">
        <v>18.0</v>
      </c>
      <c r="F971" s="73"/>
      <c r="G971" s="72">
        <f t="shared" si="130"/>
        <v>0</v>
      </c>
      <c r="H971" s="72"/>
    </row>
    <row r="972" ht="12.75" customHeight="1">
      <c r="B972" s="84" t="s">
        <v>34451</v>
      </c>
      <c r="C972" s="85" t="s">
        <v>17769</v>
      </c>
      <c r="D972" s="129"/>
      <c r="E972" s="129"/>
      <c r="F972" s="49"/>
      <c r="G972" s="72"/>
      <c r="H972" s="90"/>
    </row>
    <row r="973" ht="12.75" customHeight="1">
      <c r="B973" s="88" t="s">
        <v>34452</v>
      </c>
      <c r="C973" s="89" t="s">
        <v>33176</v>
      </c>
      <c r="D973" s="129"/>
      <c r="E973" s="129"/>
      <c r="F973" s="72"/>
      <c r="G973" s="72"/>
      <c r="H973" s="72"/>
    </row>
    <row r="974" ht="12.75" customHeight="1">
      <c r="B974" s="70" t="s">
        <v>34453</v>
      </c>
      <c r="C974" s="130" t="s">
        <v>33178</v>
      </c>
      <c r="D974" s="126" t="s">
        <v>311</v>
      </c>
      <c r="E974" s="127">
        <v>1.0</v>
      </c>
      <c r="F974" s="73"/>
      <c r="G974" s="72">
        <f t="shared" ref="G974:G977" si="131">ROUND(E974*F974,2)</f>
        <v>0</v>
      </c>
      <c r="H974" s="72"/>
    </row>
    <row r="975" ht="12.75" customHeight="1">
      <c r="B975" s="70" t="s">
        <v>34454</v>
      </c>
      <c r="C975" s="70" t="s">
        <v>26024</v>
      </c>
      <c r="D975" s="126" t="s">
        <v>311</v>
      </c>
      <c r="E975" s="127">
        <v>1.0</v>
      </c>
      <c r="F975" s="73"/>
      <c r="G975" s="72">
        <f t="shared" si="131"/>
        <v>0</v>
      </c>
      <c r="H975" s="72"/>
    </row>
    <row r="976" ht="12.75" customHeight="1">
      <c r="B976" s="70" t="s">
        <v>34455</v>
      </c>
      <c r="C976" s="70" t="s">
        <v>34411</v>
      </c>
      <c r="D976" s="126" t="s">
        <v>311</v>
      </c>
      <c r="E976" s="127">
        <v>1.0</v>
      </c>
      <c r="F976" s="73"/>
      <c r="G976" s="72">
        <f t="shared" si="131"/>
        <v>0</v>
      </c>
      <c r="H976" s="72"/>
    </row>
    <row r="977" ht="12.75" customHeight="1">
      <c r="B977" s="70" t="s">
        <v>34456</v>
      </c>
      <c r="C977" s="70" t="s">
        <v>33183</v>
      </c>
      <c r="D977" s="126" t="s">
        <v>311</v>
      </c>
      <c r="E977" s="127">
        <v>1.0</v>
      </c>
      <c r="F977" s="128"/>
      <c r="G977" s="72">
        <f t="shared" si="131"/>
        <v>0</v>
      </c>
      <c r="H977" s="86"/>
    </row>
    <row r="978" ht="12.75" customHeight="1">
      <c r="B978" s="88" t="s">
        <v>34457</v>
      </c>
      <c r="C978" s="89" t="s">
        <v>33514</v>
      </c>
      <c r="D978" s="129"/>
      <c r="E978" s="129"/>
      <c r="F978" s="72"/>
      <c r="G978" s="72"/>
      <c r="H978" s="72"/>
    </row>
    <row r="979" ht="12.75" customHeight="1">
      <c r="B979" s="70" t="s">
        <v>34458</v>
      </c>
      <c r="C979" s="70" t="s">
        <v>33187</v>
      </c>
      <c r="D979" s="126" t="s">
        <v>311</v>
      </c>
      <c r="E979" s="127">
        <v>2.0</v>
      </c>
      <c r="F979" s="73"/>
      <c r="G979" s="72">
        <f t="shared" ref="G979:G982" si="132">ROUND(E979*F979,2)</f>
        <v>0</v>
      </c>
      <c r="H979" s="72"/>
    </row>
    <row r="980" ht="12.75" customHeight="1">
      <c r="B980" s="70" t="s">
        <v>34459</v>
      </c>
      <c r="C980" s="70" t="s">
        <v>34419</v>
      </c>
      <c r="D980" s="126" t="s">
        <v>311</v>
      </c>
      <c r="E980" s="127">
        <v>2.0</v>
      </c>
      <c r="F980" s="128"/>
      <c r="G980" s="72">
        <f t="shared" si="132"/>
        <v>0</v>
      </c>
      <c r="H980" s="81"/>
    </row>
    <row r="981" ht="12.75" customHeight="1">
      <c r="B981" s="70" t="s">
        <v>34460</v>
      </c>
      <c r="C981" s="70" t="s">
        <v>33191</v>
      </c>
      <c r="D981" s="126" t="s">
        <v>311</v>
      </c>
      <c r="E981" s="127">
        <v>4.0</v>
      </c>
      <c r="F981" s="128"/>
      <c r="G981" s="72">
        <f t="shared" si="132"/>
        <v>0</v>
      </c>
      <c r="H981" s="86"/>
    </row>
    <row r="982" ht="12.75" customHeight="1">
      <c r="B982" s="70" t="s">
        <v>34461</v>
      </c>
      <c r="C982" s="70" t="s">
        <v>33193</v>
      </c>
      <c r="D982" s="126" t="s">
        <v>311</v>
      </c>
      <c r="E982" s="127">
        <v>2.0</v>
      </c>
      <c r="F982" s="73"/>
      <c r="G982" s="72">
        <f t="shared" si="132"/>
        <v>0</v>
      </c>
      <c r="H982" s="72"/>
    </row>
    <row r="983" ht="12.75" customHeight="1">
      <c r="B983" s="84" t="s">
        <v>34462</v>
      </c>
      <c r="C983" s="85" t="s">
        <v>655</v>
      </c>
      <c r="D983" s="129"/>
      <c r="E983" s="129"/>
      <c r="F983" s="72"/>
      <c r="G983" s="72"/>
      <c r="H983" s="72"/>
    </row>
    <row r="984" ht="12.75" customHeight="1">
      <c r="B984" s="70" t="s">
        <v>34463</v>
      </c>
      <c r="C984" s="130" t="s">
        <v>7094</v>
      </c>
      <c r="D984" s="126" t="s">
        <v>311</v>
      </c>
      <c r="E984" s="127">
        <v>6.0</v>
      </c>
      <c r="F984" s="128"/>
      <c r="G984" s="72">
        <f t="shared" ref="G984:G985" si="133">ROUND(E984*F984,2)</f>
        <v>0</v>
      </c>
      <c r="H984" s="86"/>
    </row>
    <row r="985" ht="12.75" customHeight="1">
      <c r="B985" s="70" t="s">
        <v>34464</v>
      </c>
      <c r="C985" s="70" t="s">
        <v>34425</v>
      </c>
      <c r="D985" s="126" t="s">
        <v>525</v>
      </c>
      <c r="E985" s="127">
        <v>268.08</v>
      </c>
      <c r="F985" s="73"/>
      <c r="G985" s="72">
        <f t="shared" si="133"/>
        <v>0</v>
      </c>
      <c r="H985" s="72"/>
    </row>
    <row r="986" ht="12.75" customHeight="1">
      <c r="B986" s="79" t="s">
        <v>34465</v>
      </c>
      <c r="C986" s="83" t="s">
        <v>34466</v>
      </c>
      <c r="D986" s="129"/>
      <c r="E986" s="129"/>
      <c r="F986" s="72"/>
      <c r="G986" s="72"/>
      <c r="H986" s="72"/>
    </row>
    <row r="987" ht="12.75" customHeight="1">
      <c r="B987" s="84" t="s">
        <v>34467</v>
      </c>
      <c r="C987" s="85" t="s">
        <v>405</v>
      </c>
      <c r="D987" s="129"/>
      <c r="E987" s="129"/>
      <c r="F987" s="72"/>
      <c r="G987" s="72"/>
      <c r="H987" s="72"/>
    </row>
    <row r="988" ht="12.75" customHeight="1">
      <c r="B988" s="70" t="s">
        <v>34468</v>
      </c>
      <c r="C988" s="70" t="s">
        <v>33118</v>
      </c>
      <c r="D988" s="126" t="s">
        <v>1696</v>
      </c>
      <c r="E988" s="127">
        <v>0.47000000000000003</v>
      </c>
      <c r="F988" s="73"/>
      <c r="G988" s="72">
        <f t="shared" ref="G988:G989" si="134">ROUND(E988*F988,2)</f>
        <v>0</v>
      </c>
      <c r="H988" s="72"/>
    </row>
    <row r="989" ht="12.75" customHeight="1">
      <c r="B989" s="70" t="s">
        <v>34469</v>
      </c>
      <c r="C989" s="70" t="s">
        <v>33120</v>
      </c>
      <c r="D989" s="126" t="s">
        <v>1696</v>
      </c>
      <c r="E989" s="127">
        <v>0.47000000000000003</v>
      </c>
      <c r="F989" s="73"/>
      <c r="G989" s="72">
        <f t="shared" si="134"/>
        <v>0</v>
      </c>
      <c r="H989" s="72"/>
    </row>
    <row r="990" ht="12.75" customHeight="1">
      <c r="B990" s="84" t="s">
        <v>34470</v>
      </c>
      <c r="C990" s="85" t="s">
        <v>410</v>
      </c>
      <c r="D990" s="129"/>
      <c r="E990" s="129"/>
      <c r="F990" s="72"/>
      <c r="G990" s="72"/>
      <c r="H990" s="72"/>
    </row>
    <row r="991" ht="12.75" customHeight="1">
      <c r="B991" s="70" t="s">
        <v>34471</v>
      </c>
      <c r="C991" s="70" t="s">
        <v>33240</v>
      </c>
      <c r="D991" s="126" t="s">
        <v>525</v>
      </c>
      <c r="E991" s="127">
        <v>378.52</v>
      </c>
      <c r="F991" s="73"/>
      <c r="G991" s="72">
        <f t="shared" ref="G991:G1000" si="135">ROUND(E991*F991,2)</f>
        <v>0</v>
      </c>
      <c r="H991" s="72"/>
    </row>
    <row r="992" ht="12.75" customHeight="1">
      <c r="B992" s="70" t="s">
        <v>34472</v>
      </c>
      <c r="C992" s="70" t="s">
        <v>33246</v>
      </c>
      <c r="D992" s="126" t="s">
        <v>525</v>
      </c>
      <c r="E992" s="127">
        <v>92.95</v>
      </c>
      <c r="F992" s="73"/>
      <c r="G992" s="72">
        <f t="shared" si="135"/>
        <v>0</v>
      </c>
      <c r="H992" s="72"/>
    </row>
    <row r="993" ht="12.75" customHeight="1">
      <c r="B993" s="70" t="s">
        <v>34473</v>
      </c>
      <c r="C993" s="70" t="s">
        <v>33251</v>
      </c>
      <c r="D993" s="126" t="s">
        <v>525</v>
      </c>
      <c r="E993" s="127">
        <v>378.52</v>
      </c>
      <c r="F993" s="73"/>
      <c r="G993" s="72">
        <f t="shared" si="135"/>
        <v>0</v>
      </c>
      <c r="H993" s="72"/>
    </row>
    <row r="994" ht="12.75" customHeight="1">
      <c r="B994" s="70" t="s">
        <v>34474</v>
      </c>
      <c r="C994" s="70" t="s">
        <v>33257</v>
      </c>
      <c r="D994" s="126" t="s">
        <v>525</v>
      </c>
      <c r="E994" s="127">
        <v>92.95</v>
      </c>
      <c r="F994" s="73"/>
      <c r="G994" s="72">
        <f t="shared" si="135"/>
        <v>0</v>
      </c>
      <c r="H994" s="72"/>
    </row>
    <row r="995" ht="12.75" customHeight="1">
      <c r="B995" s="70" t="s">
        <v>34475</v>
      </c>
      <c r="C995" s="70" t="s">
        <v>33261</v>
      </c>
      <c r="D995" s="126" t="s">
        <v>525</v>
      </c>
      <c r="E995" s="127">
        <v>378.52</v>
      </c>
      <c r="F995" s="128"/>
      <c r="G995" s="72">
        <f t="shared" si="135"/>
        <v>0</v>
      </c>
      <c r="H995" s="86"/>
    </row>
    <row r="996" ht="12.75" customHeight="1">
      <c r="B996" s="70" t="s">
        <v>34476</v>
      </c>
      <c r="C996" s="70" t="s">
        <v>33267</v>
      </c>
      <c r="D996" s="126" t="s">
        <v>525</v>
      </c>
      <c r="E996" s="127">
        <v>92.95</v>
      </c>
      <c r="F996" s="73"/>
      <c r="G996" s="72">
        <f t="shared" si="135"/>
        <v>0</v>
      </c>
      <c r="H996" s="72"/>
    </row>
    <row r="997" ht="12.75" customHeight="1">
      <c r="B997" s="70" t="s">
        <v>34477</v>
      </c>
      <c r="C997" s="70" t="s">
        <v>33271</v>
      </c>
      <c r="D997" s="126" t="s">
        <v>525</v>
      </c>
      <c r="E997" s="127">
        <v>378.52</v>
      </c>
      <c r="F997" s="73"/>
      <c r="G997" s="72">
        <f t="shared" si="135"/>
        <v>0</v>
      </c>
      <c r="H997" s="72"/>
    </row>
    <row r="998" ht="12.75" customHeight="1">
      <c r="B998" s="70" t="s">
        <v>34478</v>
      </c>
      <c r="C998" s="70" t="s">
        <v>33277</v>
      </c>
      <c r="D998" s="126" t="s">
        <v>525</v>
      </c>
      <c r="E998" s="127">
        <v>92.95</v>
      </c>
      <c r="F998" s="73"/>
      <c r="G998" s="72">
        <f t="shared" si="135"/>
        <v>0</v>
      </c>
      <c r="H998" s="72"/>
    </row>
    <row r="999" ht="12.75" customHeight="1">
      <c r="B999" s="70" t="s">
        <v>34479</v>
      </c>
      <c r="C999" s="70" t="s">
        <v>33281</v>
      </c>
      <c r="D999" s="126" t="s">
        <v>413</v>
      </c>
      <c r="E999" s="127">
        <v>36.28</v>
      </c>
      <c r="F999" s="128"/>
      <c r="G999" s="72">
        <f t="shared" si="135"/>
        <v>0</v>
      </c>
      <c r="H999" s="86"/>
    </row>
    <row r="1000" ht="12.75" customHeight="1">
      <c r="B1000" s="70" t="s">
        <v>34480</v>
      </c>
      <c r="C1000" s="130" t="s">
        <v>33285</v>
      </c>
      <c r="D1000" s="126" t="s">
        <v>413</v>
      </c>
      <c r="E1000" s="127">
        <v>21.77</v>
      </c>
      <c r="F1000" s="73"/>
      <c r="G1000" s="72">
        <f t="shared" si="135"/>
        <v>0</v>
      </c>
      <c r="H1000" s="72"/>
    </row>
    <row r="1001" ht="12.75" customHeight="1">
      <c r="B1001" s="84" t="s">
        <v>34481</v>
      </c>
      <c r="C1001" s="85" t="s">
        <v>33143</v>
      </c>
      <c r="D1001" s="129"/>
      <c r="E1001" s="129"/>
      <c r="F1001" s="72"/>
      <c r="G1001" s="72"/>
      <c r="H1001" s="72"/>
    </row>
    <row r="1002" ht="12.75" customHeight="1">
      <c r="B1002" s="70" t="s">
        <v>34482</v>
      </c>
      <c r="C1002" s="70" t="s">
        <v>34391</v>
      </c>
      <c r="D1002" s="126" t="s">
        <v>525</v>
      </c>
      <c r="E1002" s="127">
        <v>471.47</v>
      </c>
      <c r="F1002" s="73"/>
      <c r="G1002" s="72">
        <f t="shared" ref="G1002:G1004" si="136">ROUND(E1002*F1002,2)</f>
        <v>0</v>
      </c>
      <c r="H1002" s="72"/>
    </row>
    <row r="1003" ht="12.75" customHeight="1">
      <c r="B1003" s="70" t="s">
        <v>34483</v>
      </c>
      <c r="C1003" s="130" t="s">
        <v>34393</v>
      </c>
      <c r="D1003" s="126" t="s">
        <v>525</v>
      </c>
      <c r="E1003" s="127">
        <v>471.47</v>
      </c>
      <c r="F1003" s="73"/>
      <c r="G1003" s="72">
        <f t="shared" si="136"/>
        <v>0</v>
      </c>
      <c r="H1003" s="72"/>
    </row>
    <row r="1004" ht="12.75" customHeight="1">
      <c r="B1004" s="70" t="s">
        <v>34484</v>
      </c>
      <c r="C1004" s="70" t="s">
        <v>34395</v>
      </c>
      <c r="D1004" s="126" t="s">
        <v>525</v>
      </c>
      <c r="E1004" s="127">
        <v>471.47</v>
      </c>
      <c r="F1004" s="128"/>
      <c r="G1004" s="72">
        <f t="shared" si="136"/>
        <v>0</v>
      </c>
      <c r="H1004" s="86"/>
    </row>
    <row r="1005" ht="12.75" customHeight="1">
      <c r="B1005" s="84" t="s">
        <v>34485</v>
      </c>
      <c r="C1005" s="85" t="s">
        <v>33157</v>
      </c>
      <c r="D1005" s="129"/>
      <c r="E1005" s="129"/>
      <c r="F1005" s="49"/>
      <c r="G1005" s="72"/>
      <c r="H1005" s="90"/>
    </row>
    <row r="1006" ht="12.75" customHeight="1">
      <c r="B1006" s="70" t="s">
        <v>34486</v>
      </c>
      <c r="C1006" s="70" t="s">
        <v>34400</v>
      </c>
      <c r="D1006" s="126" t="s">
        <v>311</v>
      </c>
      <c r="E1006" s="127">
        <v>15.0</v>
      </c>
      <c r="F1006" s="73"/>
      <c r="G1006" s="72">
        <f t="shared" ref="G1006:G1009" si="137">ROUND(E1006*F1006,2)</f>
        <v>0</v>
      </c>
      <c r="H1006" s="72"/>
    </row>
    <row r="1007" ht="12.75" customHeight="1">
      <c r="B1007" s="70" t="s">
        <v>34487</v>
      </c>
      <c r="C1007" s="70" t="s">
        <v>34402</v>
      </c>
      <c r="D1007" s="126" t="s">
        <v>311</v>
      </c>
      <c r="E1007" s="127">
        <v>11.0</v>
      </c>
      <c r="F1007" s="73"/>
      <c r="G1007" s="72">
        <f t="shared" si="137"/>
        <v>0</v>
      </c>
      <c r="H1007" s="72"/>
    </row>
    <row r="1008" ht="12.75" customHeight="1">
      <c r="B1008" s="70" t="s">
        <v>34488</v>
      </c>
      <c r="C1008" s="70" t="s">
        <v>33343</v>
      </c>
      <c r="D1008" s="126" t="s">
        <v>311</v>
      </c>
      <c r="E1008" s="127">
        <v>26.0</v>
      </c>
      <c r="F1008" s="73"/>
      <c r="G1008" s="72">
        <f t="shared" si="137"/>
        <v>0</v>
      </c>
      <c r="H1008" s="72"/>
    </row>
    <row r="1009" ht="12.75" customHeight="1">
      <c r="B1009" s="70" t="s">
        <v>34489</v>
      </c>
      <c r="C1009" s="70" t="s">
        <v>33759</v>
      </c>
      <c r="D1009" s="126" t="s">
        <v>311</v>
      </c>
      <c r="E1009" s="127">
        <v>26.0</v>
      </c>
      <c r="F1009" s="73"/>
      <c r="G1009" s="72">
        <f t="shared" si="137"/>
        <v>0</v>
      </c>
      <c r="H1009" s="72"/>
    </row>
    <row r="1010" ht="12.75" customHeight="1">
      <c r="B1010" s="84" t="s">
        <v>34490</v>
      </c>
      <c r="C1010" s="85" t="s">
        <v>17769</v>
      </c>
      <c r="D1010" s="129"/>
      <c r="E1010" s="129"/>
      <c r="F1010" s="49"/>
      <c r="G1010" s="72"/>
      <c r="H1010" s="90"/>
    </row>
    <row r="1011" ht="12.75" customHeight="1">
      <c r="B1011" s="88" t="s">
        <v>34491</v>
      </c>
      <c r="C1011" s="89" t="s">
        <v>33176</v>
      </c>
      <c r="D1011" s="129"/>
      <c r="E1011" s="129"/>
      <c r="F1011" s="72"/>
      <c r="G1011" s="72"/>
      <c r="H1011" s="72"/>
    </row>
    <row r="1012" ht="12.75" customHeight="1">
      <c r="B1012" s="70" t="s">
        <v>34492</v>
      </c>
      <c r="C1012" s="130" t="s">
        <v>33178</v>
      </c>
      <c r="D1012" s="126" t="s">
        <v>311</v>
      </c>
      <c r="E1012" s="127">
        <v>1.0</v>
      </c>
      <c r="F1012" s="73"/>
      <c r="G1012" s="72">
        <f t="shared" ref="G1012:G1015" si="138">ROUND(E1012*F1012,2)</f>
        <v>0</v>
      </c>
      <c r="H1012" s="72"/>
    </row>
    <row r="1013" ht="12.75" customHeight="1">
      <c r="B1013" s="70" t="s">
        <v>34493</v>
      </c>
      <c r="C1013" s="70" t="s">
        <v>26024</v>
      </c>
      <c r="D1013" s="126" t="s">
        <v>311</v>
      </c>
      <c r="E1013" s="127">
        <v>1.0</v>
      </c>
      <c r="F1013" s="73"/>
      <c r="G1013" s="72">
        <f t="shared" si="138"/>
        <v>0</v>
      </c>
      <c r="H1013" s="72"/>
    </row>
    <row r="1014" ht="12.75" customHeight="1">
      <c r="B1014" s="70" t="s">
        <v>34494</v>
      </c>
      <c r="C1014" s="70" t="s">
        <v>34411</v>
      </c>
      <c r="D1014" s="126" t="s">
        <v>311</v>
      </c>
      <c r="E1014" s="127">
        <v>1.0</v>
      </c>
      <c r="F1014" s="73"/>
      <c r="G1014" s="72">
        <f t="shared" si="138"/>
        <v>0</v>
      </c>
      <c r="H1014" s="72"/>
    </row>
    <row r="1015" ht="12.75" customHeight="1">
      <c r="B1015" s="70" t="s">
        <v>34495</v>
      </c>
      <c r="C1015" s="70" t="s">
        <v>33183</v>
      </c>
      <c r="D1015" s="126" t="s">
        <v>311</v>
      </c>
      <c r="E1015" s="127">
        <v>1.0</v>
      </c>
      <c r="F1015" s="128"/>
      <c r="G1015" s="72">
        <f t="shared" si="138"/>
        <v>0</v>
      </c>
      <c r="H1015" s="86"/>
    </row>
    <row r="1016" ht="12.75" customHeight="1">
      <c r="B1016" s="88" t="s">
        <v>34496</v>
      </c>
      <c r="C1016" s="89" t="s">
        <v>33514</v>
      </c>
      <c r="D1016" s="129"/>
      <c r="E1016" s="129"/>
      <c r="F1016" s="72"/>
      <c r="G1016" s="72"/>
      <c r="H1016" s="72"/>
    </row>
    <row r="1017" ht="12.75" customHeight="1">
      <c r="B1017" s="70" t="s">
        <v>34497</v>
      </c>
      <c r="C1017" s="70" t="s">
        <v>33187</v>
      </c>
      <c r="D1017" s="126" t="s">
        <v>311</v>
      </c>
      <c r="E1017" s="127">
        <v>2.0</v>
      </c>
      <c r="F1017" s="73"/>
      <c r="G1017" s="72">
        <f t="shared" ref="G1017:G1020" si="139">ROUND(E1017*F1017,2)</f>
        <v>0</v>
      </c>
      <c r="H1017" s="72"/>
    </row>
    <row r="1018" ht="12.75" customHeight="1">
      <c r="B1018" s="70" t="s">
        <v>34498</v>
      </c>
      <c r="C1018" s="70" t="s">
        <v>34419</v>
      </c>
      <c r="D1018" s="126" t="s">
        <v>311</v>
      </c>
      <c r="E1018" s="127">
        <v>2.0</v>
      </c>
      <c r="F1018" s="128"/>
      <c r="G1018" s="72">
        <f t="shared" si="139"/>
        <v>0</v>
      </c>
      <c r="H1018" s="77"/>
    </row>
    <row r="1019" ht="12.75" customHeight="1">
      <c r="B1019" s="70" t="s">
        <v>34499</v>
      </c>
      <c r="C1019" s="70" t="s">
        <v>33191</v>
      </c>
      <c r="D1019" s="126" t="s">
        <v>311</v>
      </c>
      <c r="E1019" s="127">
        <v>4.0</v>
      </c>
      <c r="F1019" s="128"/>
      <c r="G1019" s="72">
        <f t="shared" si="139"/>
        <v>0</v>
      </c>
      <c r="H1019" s="81"/>
    </row>
    <row r="1020" ht="12.75" customHeight="1">
      <c r="B1020" s="70" t="s">
        <v>34500</v>
      </c>
      <c r="C1020" s="70" t="s">
        <v>33193</v>
      </c>
      <c r="D1020" s="126" t="s">
        <v>311</v>
      </c>
      <c r="E1020" s="127">
        <v>2.0</v>
      </c>
      <c r="F1020" s="128"/>
      <c r="G1020" s="72">
        <f t="shared" si="139"/>
        <v>0</v>
      </c>
      <c r="H1020" s="86"/>
    </row>
    <row r="1021" ht="12.75" customHeight="1">
      <c r="B1021" s="84" t="s">
        <v>34501</v>
      </c>
      <c r="C1021" s="85" t="s">
        <v>655</v>
      </c>
      <c r="D1021" s="129"/>
      <c r="E1021" s="129"/>
      <c r="F1021" s="72"/>
      <c r="G1021" s="72"/>
      <c r="H1021" s="72"/>
    </row>
    <row r="1022" ht="12.75" customHeight="1">
      <c r="B1022" s="70" t="s">
        <v>34502</v>
      </c>
      <c r="C1022" s="130" t="s">
        <v>7094</v>
      </c>
      <c r="D1022" s="126" t="s">
        <v>311</v>
      </c>
      <c r="E1022" s="127">
        <v>10.0</v>
      </c>
      <c r="F1022" s="73"/>
      <c r="G1022" s="72">
        <f t="shared" ref="G1022:G1023" si="140">ROUND(E1022*F1022,2)</f>
        <v>0</v>
      </c>
      <c r="H1022" s="72"/>
    </row>
    <row r="1023" ht="12.75" customHeight="1">
      <c r="B1023" s="70" t="s">
        <v>34503</v>
      </c>
      <c r="C1023" s="70" t="s">
        <v>34425</v>
      </c>
      <c r="D1023" s="126" t="s">
        <v>525</v>
      </c>
      <c r="E1023" s="127">
        <v>471.47</v>
      </c>
      <c r="F1023" s="73"/>
      <c r="G1023" s="72">
        <f t="shared" si="140"/>
        <v>0</v>
      </c>
      <c r="H1023" s="72"/>
    </row>
    <row r="1024" ht="12.75" customHeight="1">
      <c r="B1024" s="137" t="s">
        <v>202</v>
      </c>
      <c r="C1024" s="138" t="s">
        <v>34504</v>
      </c>
      <c r="D1024" s="129"/>
      <c r="E1024" s="129"/>
      <c r="F1024" s="72"/>
      <c r="G1024" s="72"/>
      <c r="H1024" s="72"/>
    </row>
    <row r="1025" ht="12.75" customHeight="1">
      <c r="B1025" s="79" t="s">
        <v>34505</v>
      </c>
      <c r="C1025" s="83" t="s">
        <v>34506</v>
      </c>
      <c r="D1025" s="129"/>
      <c r="E1025" s="129"/>
      <c r="F1025" s="49"/>
      <c r="G1025" s="72"/>
      <c r="H1025" s="86"/>
    </row>
    <row r="1026" ht="12.75" customHeight="1">
      <c r="B1026" s="84" t="s">
        <v>34507</v>
      </c>
      <c r="C1026" s="85" t="s">
        <v>405</v>
      </c>
      <c r="D1026" s="129"/>
      <c r="E1026" s="129"/>
      <c r="F1026" s="72"/>
      <c r="G1026" s="72"/>
      <c r="H1026" s="72"/>
    </row>
    <row r="1027" ht="12.75" customHeight="1">
      <c r="B1027" s="70" t="s">
        <v>34508</v>
      </c>
      <c r="C1027" s="70" t="s">
        <v>33118</v>
      </c>
      <c r="D1027" s="126" t="s">
        <v>1696</v>
      </c>
      <c r="E1027" s="127">
        <v>0.22</v>
      </c>
      <c r="F1027" s="128"/>
      <c r="G1027" s="72">
        <f t="shared" ref="G1027:G1030" si="141">ROUND(E1027*F1027,2)</f>
        <v>0</v>
      </c>
      <c r="H1027" s="86"/>
    </row>
    <row r="1028" ht="12.75" customHeight="1">
      <c r="B1028" s="70" t="s">
        <v>34509</v>
      </c>
      <c r="C1028" s="70" t="s">
        <v>33120</v>
      </c>
      <c r="D1028" s="126" t="s">
        <v>1696</v>
      </c>
      <c r="E1028" s="127">
        <v>0.22</v>
      </c>
      <c r="F1028" s="73"/>
      <c r="G1028" s="72">
        <f t="shared" si="141"/>
        <v>0</v>
      </c>
      <c r="H1028" s="72"/>
    </row>
    <row r="1029" ht="12.75" customHeight="1">
      <c r="B1029" s="70" t="s">
        <v>34510</v>
      </c>
      <c r="C1029" s="70" t="s">
        <v>33227</v>
      </c>
      <c r="D1029" s="126" t="s">
        <v>311</v>
      </c>
      <c r="E1029" s="127">
        <v>2.0</v>
      </c>
      <c r="F1029" s="73"/>
      <c r="G1029" s="72">
        <f t="shared" si="141"/>
        <v>0</v>
      </c>
      <c r="H1029" s="72"/>
    </row>
    <row r="1030" ht="12.75" customHeight="1">
      <c r="B1030" s="70" t="s">
        <v>34511</v>
      </c>
      <c r="C1030" s="70" t="s">
        <v>34318</v>
      </c>
      <c r="D1030" s="126" t="s">
        <v>311</v>
      </c>
      <c r="E1030" s="127">
        <v>2.0</v>
      </c>
      <c r="F1030" s="73"/>
      <c r="G1030" s="72">
        <f t="shared" si="141"/>
        <v>0</v>
      </c>
      <c r="H1030" s="72"/>
    </row>
    <row r="1031" ht="12.75" customHeight="1">
      <c r="B1031" s="84" t="s">
        <v>34512</v>
      </c>
      <c r="C1031" s="85" t="s">
        <v>33234</v>
      </c>
      <c r="D1031" s="129"/>
      <c r="E1031" s="129"/>
      <c r="F1031" s="72"/>
      <c r="G1031" s="72"/>
      <c r="H1031" s="72"/>
    </row>
    <row r="1032" ht="12.75" customHeight="1">
      <c r="B1032" s="70" t="s">
        <v>34513</v>
      </c>
      <c r="C1032" s="70" t="s">
        <v>18958</v>
      </c>
      <c r="D1032" s="126" t="s">
        <v>408</v>
      </c>
      <c r="E1032" s="127">
        <v>21.17</v>
      </c>
      <c r="F1032" s="128"/>
      <c r="G1032" s="72">
        <f>ROUND(E1032*F1032,2)</f>
        <v>0</v>
      </c>
      <c r="H1032" s="86"/>
    </row>
    <row r="1033" ht="12.75" customHeight="1">
      <c r="B1033" s="84" t="s">
        <v>34514</v>
      </c>
      <c r="C1033" s="85" t="s">
        <v>410</v>
      </c>
      <c r="D1033" s="129"/>
      <c r="E1033" s="129"/>
      <c r="F1033" s="72"/>
      <c r="G1033" s="72"/>
      <c r="H1033" s="72"/>
    </row>
    <row r="1034" ht="12.75" customHeight="1">
      <c r="B1034" s="70" t="s">
        <v>34515</v>
      </c>
      <c r="C1034" s="70" t="s">
        <v>33127</v>
      </c>
      <c r="D1034" s="126" t="s">
        <v>525</v>
      </c>
      <c r="E1034" s="127">
        <v>223.81</v>
      </c>
      <c r="F1034" s="73"/>
      <c r="G1034" s="72">
        <f t="shared" ref="G1034:G1037" si="142">ROUND(E1034*F1034,2)</f>
        <v>0</v>
      </c>
      <c r="H1034" s="72"/>
    </row>
    <row r="1035" ht="12.75" customHeight="1">
      <c r="B1035" s="70" t="s">
        <v>34516</v>
      </c>
      <c r="C1035" s="70" t="s">
        <v>33133</v>
      </c>
      <c r="D1035" s="126" t="s">
        <v>525</v>
      </c>
      <c r="E1035" s="127">
        <v>223.81</v>
      </c>
      <c r="F1035" s="73"/>
      <c r="G1035" s="72">
        <f t="shared" si="142"/>
        <v>0</v>
      </c>
      <c r="H1035" s="72"/>
    </row>
    <row r="1036" ht="12.75" customHeight="1">
      <c r="B1036" s="70" t="s">
        <v>34517</v>
      </c>
      <c r="C1036" s="70" t="s">
        <v>33137</v>
      </c>
      <c r="D1036" s="126" t="s">
        <v>525</v>
      </c>
      <c r="E1036" s="127">
        <v>223.81</v>
      </c>
      <c r="F1036" s="128"/>
      <c r="G1036" s="72">
        <f t="shared" si="142"/>
        <v>0</v>
      </c>
      <c r="H1036" s="86"/>
    </row>
    <row r="1037" ht="12.75" customHeight="1">
      <c r="B1037" s="70" t="s">
        <v>34518</v>
      </c>
      <c r="C1037" s="70" t="s">
        <v>33141</v>
      </c>
      <c r="D1037" s="126" t="s">
        <v>525</v>
      </c>
      <c r="E1037" s="127">
        <v>223.81</v>
      </c>
      <c r="F1037" s="73"/>
      <c r="G1037" s="72">
        <f t="shared" si="142"/>
        <v>0</v>
      </c>
      <c r="H1037" s="72"/>
    </row>
    <row r="1038" ht="12.75" customHeight="1">
      <c r="B1038" s="84" t="s">
        <v>34519</v>
      </c>
      <c r="C1038" s="85" t="s">
        <v>33143</v>
      </c>
      <c r="D1038" s="129"/>
      <c r="E1038" s="129"/>
      <c r="F1038" s="72"/>
      <c r="G1038" s="72"/>
      <c r="H1038" s="72"/>
    </row>
    <row r="1039" ht="12.75" customHeight="1">
      <c r="B1039" s="70" t="s">
        <v>34520</v>
      </c>
      <c r="C1039" s="70" t="s">
        <v>33459</v>
      </c>
      <c r="D1039" s="126" t="s">
        <v>525</v>
      </c>
      <c r="E1039" s="127">
        <v>221.52</v>
      </c>
      <c r="F1039" s="73"/>
      <c r="G1039" s="72">
        <f t="shared" ref="G1039:G1041" si="143">ROUND(E1039*F1039,2)</f>
        <v>0</v>
      </c>
      <c r="H1039" s="72"/>
    </row>
    <row r="1040" ht="12.75" customHeight="1">
      <c r="B1040" s="70" t="s">
        <v>34521</v>
      </c>
      <c r="C1040" s="130" t="s">
        <v>33300</v>
      </c>
      <c r="D1040" s="126" t="s">
        <v>525</v>
      </c>
      <c r="E1040" s="127">
        <v>223.81</v>
      </c>
      <c r="F1040" s="128"/>
      <c r="G1040" s="72">
        <f t="shared" si="143"/>
        <v>0</v>
      </c>
      <c r="H1040" s="86"/>
    </row>
    <row r="1041" ht="12.75" customHeight="1">
      <c r="B1041" s="70" t="s">
        <v>34522</v>
      </c>
      <c r="C1041" s="70" t="s">
        <v>33306</v>
      </c>
      <c r="D1041" s="126" t="s">
        <v>525</v>
      </c>
      <c r="E1041" s="127">
        <v>223.81</v>
      </c>
      <c r="F1041" s="128"/>
      <c r="G1041" s="72">
        <f t="shared" si="143"/>
        <v>0</v>
      </c>
      <c r="H1041" s="90"/>
    </row>
    <row r="1042" ht="12.75" customHeight="1">
      <c r="B1042" s="84" t="s">
        <v>34523</v>
      </c>
      <c r="C1042" s="85" t="s">
        <v>33157</v>
      </c>
      <c r="D1042" s="129"/>
      <c r="E1042" s="129"/>
      <c r="F1042" s="72"/>
      <c r="G1042" s="72"/>
      <c r="H1042" s="72"/>
    </row>
    <row r="1043" ht="12.75" customHeight="1">
      <c r="B1043" s="70" t="s">
        <v>34524</v>
      </c>
      <c r="C1043" s="70" t="s">
        <v>33487</v>
      </c>
      <c r="D1043" s="126" t="s">
        <v>311</v>
      </c>
      <c r="E1043" s="127">
        <v>10.0</v>
      </c>
      <c r="F1043" s="73"/>
      <c r="G1043" s="72">
        <f t="shared" ref="G1043:G1045" si="144">ROUND(E1043*F1043,2)</f>
        <v>0</v>
      </c>
      <c r="H1043" s="72"/>
    </row>
    <row r="1044" ht="12.75" customHeight="1">
      <c r="B1044" s="70" t="s">
        <v>34525</v>
      </c>
      <c r="C1044" s="70" t="s">
        <v>33169</v>
      </c>
      <c r="D1044" s="126" t="s">
        <v>311</v>
      </c>
      <c r="E1044" s="127">
        <v>10.0</v>
      </c>
      <c r="F1044" s="73"/>
      <c r="G1044" s="72">
        <f t="shared" si="144"/>
        <v>0</v>
      </c>
      <c r="H1044" s="72"/>
    </row>
    <row r="1045" ht="12.75" customHeight="1">
      <c r="B1045" s="70" t="s">
        <v>34526</v>
      </c>
      <c r="C1045" s="70" t="s">
        <v>33173</v>
      </c>
      <c r="D1045" s="126" t="s">
        <v>311</v>
      </c>
      <c r="E1045" s="127">
        <v>10.0</v>
      </c>
      <c r="F1045" s="73"/>
      <c r="G1045" s="72">
        <f t="shared" si="144"/>
        <v>0</v>
      </c>
      <c r="H1045" s="72"/>
    </row>
    <row r="1046" ht="12.75" customHeight="1">
      <c r="B1046" s="84" t="s">
        <v>34527</v>
      </c>
      <c r="C1046" s="85" t="s">
        <v>17769</v>
      </c>
      <c r="D1046" s="129"/>
      <c r="E1046" s="129"/>
      <c r="F1046" s="49"/>
      <c r="G1046" s="72"/>
      <c r="H1046" s="90"/>
    </row>
    <row r="1047" ht="12.75" customHeight="1">
      <c r="B1047" s="88" t="s">
        <v>34528</v>
      </c>
      <c r="C1047" s="89" t="s">
        <v>33176</v>
      </c>
      <c r="D1047" s="129"/>
      <c r="E1047" s="129"/>
      <c r="F1047" s="72"/>
      <c r="G1047" s="72"/>
      <c r="H1047" s="72"/>
    </row>
    <row r="1048" ht="12.75" customHeight="1">
      <c r="B1048" s="70" t="s">
        <v>34529</v>
      </c>
      <c r="C1048" s="70" t="s">
        <v>33502</v>
      </c>
      <c r="D1048" s="126" t="s">
        <v>311</v>
      </c>
      <c r="E1048" s="127">
        <v>1.0</v>
      </c>
      <c r="F1048" s="73"/>
      <c r="G1048" s="72">
        <f t="shared" ref="G1048:G1051" si="145">ROUND(E1048*F1048,2)</f>
        <v>0</v>
      </c>
      <c r="H1048" s="72"/>
    </row>
    <row r="1049" ht="12.75" customHeight="1">
      <c r="B1049" s="70" t="s">
        <v>34530</v>
      </c>
      <c r="C1049" s="70" t="s">
        <v>33508</v>
      </c>
      <c r="D1049" s="126" t="s">
        <v>311</v>
      </c>
      <c r="E1049" s="127">
        <v>1.0</v>
      </c>
      <c r="F1049" s="73"/>
      <c r="G1049" s="72">
        <f t="shared" si="145"/>
        <v>0</v>
      </c>
      <c r="H1049" s="72"/>
    </row>
    <row r="1050" ht="12.75" customHeight="1">
      <c r="B1050" s="70" t="s">
        <v>34531</v>
      </c>
      <c r="C1050" s="70" t="s">
        <v>33360</v>
      </c>
      <c r="D1050" s="126" t="s">
        <v>311</v>
      </c>
      <c r="E1050" s="127">
        <v>1.0</v>
      </c>
      <c r="F1050" s="73"/>
      <c r="G1050" s="72">
        <f t="shared" si="145"/>
        <v>0</v>
      </c>
      <c r="H1050" s="72"/>
    </row>
    <row r="1051" ht="12.75" customHeight="1">
      <c r="B1051" s="70" t="s">
        <v>34532</v>
      </c>
      <c r="C1051" s="70" t="s">
        <v>33363</v>
      </c>
      <c r="D1051" s="126" t="s">
        <v>311</v>
      </c>
      <c r="E1051" s="127">
        <v>1.0</v>
      </c>
      <c r="F1051" s="128"/>
      <c r="G1051" s="72">
        <f t="shared" si="145"/>
        <v>0</v>
      </c>
      <c r="H1051" s="86"/>
    </row>
    <row r="1052" ht="12.75" customHeight="1">
      <c r="B1052" s="88" t="s">
        <v>34533</v>
      </c>
      <c r="C1052" s="89" t="s">
        <v>33514</v>
      </c>
      <c r="D1052" s="129"/>
      <c r="E1052" s="129"/>
      <c r="F1052" s="72"/>
      <c r="G1052" s="72"/>
      <c r="H1052" s="72"/>
    </row>
    <row r="1053" ht="12.75" customHeight="1">
      <c r="B1053" s="70" t="s">
        <v>34534</v>
      </c>
      <c r="C1053" s="70" t="s">
        <v>33516</v>
      </c>
      <c r="D1053" s="126" t="s">
        <v>311</v>
      </c>
      <c r="E1053" s="127">
        <v>2.0</v>
      </c>
      <c r="F1053" s="73"/>
      <c r="G1053" s="72">
        <f t="shared" ref="G1053:G1056" si="146">ROUND(E1053*F1053,2)</f>
        <v>0</v>
      </c>
      <c r="H1053" s="72"/>
    </row>
    <row r="1054" ht="12.75" customHeight="1">
      <c r="B1054" s="70" t="s">
        <v>34535</v>
      </c>
      <c r="C1054" s="70" t="s">
        <v>33521</v>
      </c>
      <c r="D1054" s="126" t="s">
        <v>311</v>
      </c>
      <c r="E1054" s="127">
        <v>2.0</v>
      </c>
      <c r="F1054" s="128"/>
      <c r="G1054" s="72">
        <f t="shared" si="146"/>
        <v>0</v>
      </c>
      <c r="H1054" s="81"/>
    </row>
    <row r="1055" ht="12.75" customHeight="1">
      <c r="B1055" s="70" t="s">
        <v>34536</v>
      </c>
      <c r="C1055" s="70" t="s">
        <v>33191</v>
      </c>
      <c r="D1055" s="126" t="s">
        <v>311</v>
      </c>
      <c r="E1055" s="127">
        <v>4.0</v>
      </c>
      <c r="F1055" s="128"/>
      <c r="G1055" s="72">
        <f t="shared" si="146"/>
        <v>0</v>
      </c>
      <c r="H1055" s="86"/>
    </row>
    <row r="1056" ht="12.75" customHeight="1">
      <c r="B1056" s="70" t="s">
        <v>34537</v>
      </c>
      <c r="C1056" s="70" t="s">
        <v>33193</v>
      </c>
      <c r="D1056" s="126" t="s">
        <v>311</v>
      </c>
      <c r="E1056" s="127">
        <v>2.0</v>
      </c>
      <c r="F1056" s="73"/>
      <c r="G1056" s="72">
        <f t="shared" si="146"/>
        <v>0</v>
      </c>
      <c r="H1056" s="72"/>
    </row>
    <row r="1057" ht="12.75" customHeight="1">
      <c r="B1057" s="84" t="s">
        <v>34538</v>
      </c>
      <c r="C1057" s="85" t="s">
        <v>655</v>
      </c>
      <c r="D1057" s="129"/>
      <c r="E1057" s="129"/>
      <c r="F1057" s="72"/>
      <c r="G1057" s="72"/>
      <c r="H1057" s="72"/>
    </row>
    <row r="1058" ht="12.75" customHeight="1">
      <c r="B1058" s="70" t="s">
        <v>34539</v>
      </c>
      <c r="C1058" s="130" t="s">
        <v>7094</v>
      </c>
      <c r="D1058" s="126" t="s">
        <v>311</v>
      </c>
      <c r="E1058" s="127">
        <v>5.0</v>
      </c>
      <c r="F1058" s="73"/>
      <c r="G1058" s="72">
        <f t="shared" ref="G1058:G1059" si="147">ROUND(E1058*F1058,2)</f>
        <v>0</v>
      </c>
      <c r="H1058" s="72"/>
    </row>
    <row r="1059" ht="12.75" customHeight="1">
      <c r="B1059" s="70" t="s">
        <v>34540</v>
      </c>
      <c r="C1059" s="70" t="s">
        <v>33404</v>
      </c>
      <c r="D1059" s="126" t="s">
        <v>525</v>
      </c>
      <c r="E1059" s="127">
        <v>223.81</v>
      </c>
      <c r="F1059" s="73"/>
      <c r="G1059" s="72">
        <f t="shared" si="147"/>
        <v>0</v>
      </c>
      <c r="H1059" s="72"/>
    </row>
    <row r="1060" ht="12.75" customHeight="1">
      <c r="B1060" s="79" t="s">
        <v>34541</v>
      </c>
      <c r="C1060" s="83" t="s">
        <v>34542</v>
      </c>
      <c r="D1060" s="129"/>
      <c r="E1060" s="129"/>
      <c r="F1060" s="72"/>
      <c r="G1060" s="72"/>
      <c r="H1060" s="72"/>
    </row>
    <row r="1061" ht="12.75" customHeight="1">
      <c r="B1061" s="84" t="s">
        <v>34543</v>
      </c>
      <c r="C1061" s="85" t="s">
        <v>405</v>
      </c>
      <c r="D1061" s="129"/>
      <c r="E1061" s="129"/>
      <c r="F1061" s="49"/>
      <c r="G1061" s="72"/>
      <c r="H1061" s="86"/>
    </row>
    <row r="1062" ht="12.75" customHeight="1">
      <c r="B1062" s="70" t="s">
        <v>34544</v>
      </c>
      <c r="C1062" s="70" t="s">
        <v>33118</v>
      </c>
      <c r="D1062" s="126" t="s">
        <v>1696</v>
      </c>
      <c r="E1062" s="127">
        <v>0.42</v>
      </c>
      <c r="F1062" s="73"/>
      <c r="G1062" s="72">
        <f t="shared" ref="G1062:G1066" si="148">ROUND(E1062*F1062,2)</f>
        <v>0</v>
      </c>
      <c r="H1062" s="72"/>
    </row>
    <row r="1063" ht="12.75" customHeight="1">
      <c r="B1063" s="70" t="s">
        <v>34545</v>
      </c>
      <c r="C1063" s="70" t="s">
        <v>33120</v>
      </c>
      <c r="D1063" s="126" t="s">
        <v>1696</v>
      </c>
      <c r="E1063" s="127">
        <v>0.42</v>
      </c>
      <c r="F1063" s="128"/>
      <c r="G1063" s="72">
        <f t="shared" si="148"/>
        <v>0</v>
      </c>
      <c r="H1063" s="86"/>
    </row>
    <row r="1064" ht="12.75" customHeight="1">
      <c r="B1064" s="70" t="s">
        <v>34546</v>
      </c>
      <c r="C1064" s="70" t="s">
        <v>33853</v>
      </c>
      <c r="D1064" s="126" t="s">
        <v>311</v>
      </c>
      <c r="E1064" s="127">
        <v>8.0</v>
      </c>
      <c r="F1064" s="73"/>
      <c r="G1064" s="72">
        <f t="shared" si="148"/>
        <v>0</v>
      </c>
      <c r="H1064" s="72"/>
    </row>
    <row r="1065" ht="12.75" customHeight="1">
      <c r="B1065" s="70" t="s">
        <v>34547</v>
      </c>
      <c r="C1065" s="70" t="s">
        <v>33122</v>
      </c>
      <c r="D1065" s="126" t="s">
        <v>311</v>
      </c>
      <c r="E1065" s="127">
        <v>2.0</v>
      </c>
      <c r="F1065" s="73"/>
      <c r="G1065" s="72">
        <f t="shared" si="148"/>
        <v>0</v>
      </c>
      <c r="H1065" s="72"/>
    </row>
    <row r="1066" ht="12.75" customHeight="1">
      <c r="B1066" s="70" t="s">
        <v>34548</v>
      </c>
      <c r="C1066" s="70" t="s">
        <v>33848</v>
      </c>
      <c r="D1066" s="126" t="s">
        <v>311</v>
      </c>
      <c r="E1066" s="127">
        <v>3.0</v>
      </c>
      <c r="F1066" s="73"/>
      <c r="G1066" s="72">
        <f t="shared" si="148"/>
        <v>0</v>
      </c>
      <c r="H1066" s="72"/>
    </row>
    <row r="1067" ht="12.75" customHeight="1">
      <c r="B1067" s="84" t="s">
        <v>34549</v>
      </c>
      <c r="C1067" s="85" t="s">
        <v>33234</v>
      </c>
      <c r="D1067" s="129"/>
      <c r="E1067" s="129"/>
      <c r="F1067" s="72"/>
      <c r="G1067" s="72"/>
      <c r="H1067" s="72"/>
    </row>
    <row r="1068" ht="12.75" customHeight="1">
      <c r="B1068" s="70" t="s">
        <v>34550</v>
      </c>
      <c r="C1068" s="70" t="s">
        <v>18958</v>
      </c>
      <c r="D1068" s="126" t="s">
        <v>408</v>
      </c>
      <c r="E1068" s="127">
        <v>79.67</v>
      </c>
      <c r="F1068" s="73"/>
      <c r="G1068" s="72">
        <f>ROUND(E1068*F1068,2)</f>
        <v>0</v>
      </c>
      <c r="H1068" s="72"/>
    </row>
    <row r="1069" ht="12.75" customHeight="1">
      <c r="B1069" s="84" t="s">
        <v>34551</v>
      </c>
      <c r="C1069" s="85" t="s">
        <v>410</v>
      </c>
      <c r="D1069" s="129"/>
      <c r="E1069" s="129"/>
      <c r="F1069" s="72"/>
      <c r="G1069" s="72"/>
      <c r="H1069" s="72"/>
    </row>
    <row r="1070" ht="12.75" customHeight="1">
      <c r="B1070" s="70" t="s">
        <v>34552</v>
      </c>
      <c r="C1070" s="70" t="s">
        <v>34553</v>
      </c>
      <c r="D1070" s="126" t="s">
        <v>525</v>
      </c>
      <c r="E1070" s="127">
        <v>126.8</v>
      </c>
      <c r="F1070" s="73"/>
      <c r="G1070" s="72">
        <f t="shared" ref="G1070:G1079" si="149">ROUND(E1070*F1070,2)</f>
        <v>0</v>
      </c>
      <c r="H1070" s="72"/>
    </row>
    <row r="1071" ht="12.75" customHeight="1">
      <c r="B1071" s="70" t="s">
        <v>34554</v>
      </c>
      <c r="C1071" s="70" t="s">
        <v>34555</v>
      </c>
      <c r="D1071" s="126" t="s">
        <v>525</v>
      </c>
      <c r="E1071" s="127">
        <v>297.71</v>
      </c>
      <c r="F1071" s="73"/>
      <c r="G1071" s="72">
        <f t="shared" si="149"/>
        <v>0</v>
      </c>
      <c r="H1071" s="72"/>
    </row>
    <row r="1072" ht="12.75" customHeight="1">
      <c r="B1072" s="70" t="s">
        <v>34556</v>
      </c>
      <c r="C1072" s="70" t="s">
        <v>33131</v>
      </c>
      <c r="D1072" s="126" t="s">
        <v>525</v>
      </c>
      <c r="E1072" s="127">
        <v>126.8</v>
      </c>
      <c r="F1072" s="73"/>
      <c r="G1072" s="72">
        <f t="shared" si="149"/>
        <v>0</v>
      </c>
      <c r="H1072" s="72"/>
    </row>
    <row r="1073" ht="12.75" customHeight="1">
      <c r="B1073" s="70" t="s">
        <v>34557</v>
      </c>
      <c r="C1073" s="70" t="s">
        <v>33259</v>
      </c>
      <c r="D1073" s="126" t="s">
        <v>525</v>
      </c>
      <c r="E1073" s="127">
        <v>297.71</v>
      </c>
      <c r="F1073" s="73"/>
      <c r="G1073" s="72">
        <f t="shared" si="149"/>
        <v>0</v>
      </c>
      <c r="H1073" s="72"/>
    </row>
    <row r="1074" ht="12.75" customHeight="1">
      <c r="B1074" s="70" t="s">
        <v>34558</v>
      </c>
      <c r="C1074" s="70" t="s">
        <v>34559</v>
      </c>
      <c r="D1074" s="126" t="s">
        <v>525</v>
      </c>
      <c r="E1074" s="127">
        <v>126.8</v>
      </c>
      <c r="F1074" s="128"/>
      <c r="G1074" s="72">
        <f t="shared" si="149"/>
        <v>0</v>
      </c>
      <c r="H1074" s="86"/>
    </row>
    <row r="1075" ht="12.75" customHeight="1">
      <c r="B1075" s="70" t="s">
        <v>34560</v>
      </c>
      <c r="C1075" s="70" t="s">
        <v>34561</v>
      </c>
      <c r="D1075" s="126" t="s">
        <v>525</v>
      </c>
      <c r="E1075" s="127">
        <v>297.71</v>
      </c>
      <c r="F1075" s="73"/>
      <c r="G1075" s="72">
        <f t="shared" si="149"/>
        <v>0</v>
      </c>
      <c r="H1075" s="72"/>
    </row>
    <row r="1076" ht="12.75" customHeight="1">
      <c r="B1076" s="70" t="s">
        <v>34562</v>
      </c>
      <c r="C1076" s="70" t="s">
        <v>33139</v>
      </c>
      <c r="D1076" s="126" t="s">
        <v>525</v>
      </c>
      <c r="E1076" s="127">
        <v>126.8</v>
      </c>
      <c r="F1076" s="73"/>
      <c r="G1076" s="72">
        <f t="shared" si="149"/>
        <v>0</v>
      </c>
      <c r="H1076" s="72"/>
    </row>
    <row r="1077" ht="12.75" customHeight="1">
      <c r="B1077" s="70" t="s">
        <v>34563</v>
      </c>
      <c r="C1077" s="70" t="s">
        <v>34564</v>
      </c>
      <c r="D1077" s="126" t="s">
        <v>525</v>
      </c>
      <c r="E1077" s="127">
        <v>297.71</v>
      </c>
      <c r="F1077" s="73"/>
      <c r="G1077" s="72">
        <f t="shared" si="149"/>
        <v>0</v>
      </c>
      <c r="H1077" s="72"/>
    </row>
    <row r="1078" ht="12.75" customHeight="1">
      <c r="B1078" s="70" t="s">
        <v>34565</v>
      </c>
      <c r="C1078" s="70" t="s">
        <v>33281</v>
      </c>
      <c r="D1078" s="126" t="s">
        <v>413</v>
      </c>
      <c r="E1078" s="127">
        <v>167.46</v>
      </c>
      <c r="F1078" s="128"/>
      <c r="G1078" s="72">
        <f t="shared" si="149"/>
        <v>0</v>
      </c>
      <c r="H1078" s="86"/>
    </row>
    <row r="1079" ht="12.75" customHeight="1">
      <c r="B1079" s="70" t="s">
        <v>34566</v>
      </c>
      <c r="C1079" s="130" t="s">
        <v>33285</v>
      </c>
      <c r="D1079" s="126" t="s">
        <v>413</v>
      </c>
      <c r="E1079" s="127">
        <v>100.48</v>
      </c>
      <c r="F1079" s="73"/>
      <c r="G1079" s="72">
        <f t="shared" si="149"/>
        <v>0</v>
      </c>
      <c r="H1079" s="72"/>
    </row>
    <row r="1080" ht="12.75" customHeight="1">
      <c r="B1080" s="84" t="s">
        <v>34567</v>
      </c>
      <c r="C1080" s="85" t="s">
        <v>33143</v>
      </c>
      <c r="D1080" s="129"/>
      <c r="E1080" s="129"/>
      <c r="F1080" s="72"/>
      <c r="G1080" s="72"/>
      <c r="H1080" s="72"/>
    </row>
    <row r="1081" ht="12.75" customHeight="1">
      <c r="B1081" s="70" t="s">
        <v>34568</v>
      </c>
      <c r="C1081" s="70" t="s">
        <v>33293</v>
      </c>
      <c r="D1081" s="126" t="s">
        <v>525</v>
      </c>
      <c r="E1081" s="127">
        <v>424.51</v>
      </c>
      <c r="F1081" s="73"/>
      <c r="G1081" s="72">
        <f t="shared" ref="G1081:G1083" si="150">ROUND(E1081*F1081,2)</f>
        <v>0</v>
      </c>
      <c r="H1081" s="72"/>
    </row>
    <row r="1082" ht="12.75" customHeight="1">
      <c r="B1082" s="70" t="s">
        <v>34569</v>
      </c>
      <c r="C1082" s="130" t="s">
        <v>33919</v>
      </c>
      <c r="D1082" s="126" t="s">
        <v>525</v>
      </c>
      <c r="E1082" s="127">
        <v>424.51</v>
      </c>
      <c r="F1082" s="73"/>
      <c r="G1082" s="72">
        <f t="shared" si="150"/>
        <v>0</v>
      </c>
      <c r="H1082" s="72"/>
    </row>
    <row r="1083" ht="12.75" customHeight="1">
      <c r="B1083" s="70" t="s">
        <v>34570</v>
      </c>
      <c r="C1083" s="70" t="s">
        <v>33304</v>
      </c>
      <c r="D1083" s="126" t="s">
        <v>525</v>
      </c>
      <c r="E1083" s="127">
        <v>424.51</v>
      </c>
      <c r="F1083" s="128"/>
      <c r="G1083" s="72">
        <f t="shared" si="150"/>
        <v>0</v>
      </c>
      <c r="H1083" s="86"/>
    </row>
    <row r="1084" ht="12.75" customHeight="1">
      <c r="B1084" s="84" t="s">
        <v>34571</v>
      </c>
      <c r="C1084" s="85" t="s">
        <v>33157</v>
      </c>
      <c r="D1084" s="129"/>
      <c r="E1084" s="129"/>
      <c r="F1084" s="49"/>
      <c r="G1084" s="72"/>
      <c r="H1084" s="90"/>
    </row>
    <row r="1085" ht="12.75" customHeight="1">
      <c r="B1085" s="70" t="s">
        <v>34572</v>
      </c>
      <c r="C1085" s="70" t="s">
        <v>33323</v>
      </c>
      <c r="D1085" s="126" t="s">
        <v>311</v>
      </c>
      <c r="E1085" s="127">
        <v>11.0</v>
      </c>
      <c r="F1085" s="73"/>
      <c r="G1085" s="72">
        <f t="shared" ref="G1085:G1088" si="151">ROUND(E1085*F1085,2)</f>
        <v>0</v>
      </c>
      <c r="H1085" s="72"/>
    </row>
    <row r="1086" ht="12.75" customHeight="1">
      <c r="B1086" s="70" t="s">
        <v>34573</v>
      </c>
      <c r="C1086" s="70" t="s">
        <v>33327</v>
      </c>
      <c r="D1086" s="126" t="s">
        <v>311</v>
      </c>
      <c r="E1086" s="127">
        <v>3.0</v>
      </c>
      <c r="F1086" s="73"/>
      <c r="G1086" s="72">
        <f t="shared" si="151"/>
        <v>0</v>
      </c>
      <c r="H1086" s="72"/>
    </row>
    <row r="1087" ht="12.75" customHeight="1">
      <c r="B1087" s="70" t="s">
        <v>34574</v>
      </c>
      <c r="C1087" s="70" t="s">
        <v>33167</v>
      </c>
      <c r="D1087" s="126" t="s">
        <v>311</v>
      </c>
      <c r="E1087" s="127">
        <v>14.0</v>
      </c>
      <c r="F1087" s="73"/>
      <c r="G1087" s="72">
        <f t="shared" si="151"/>
        <v>0</v>
      </c>
      <c r="H1087" s="72"/>
    </row>
    <row r="1088" ht="12.75" customHeight="1">
      <c r="B1088" s="70" t="s">
        <v>34575</v>
      </c>
      <c r="C1088" s="70" t="s">
        <v>33600</v>
      </c>
      <c r="D1088" s="126" t="s">
        <v>311</v>
      </c>
      <c r="E1088" s="127">
        <v>14.0</v>
      </c>
      <c r="F1088" s="73"/>
      <c r="G1088" s="72">
        <f t="shared" si="151"/>
        <v>0</v>
      </c>
      <c r="H1088" s="72"/>
    </row>
    <row r="1089" ht="12.75" customHeight="1">
      <c r="B1089" s="84" t="s">
        <v>34576</v>
      </c>
      <c r="C1089" s="85" t="s">
        <v>17769</v>
      </c>
      <c r="D1089" s="129"/>
      <c r="E1089" s="129"/>
      <c r="F1089" s="49"/>
      <c r="G1089" s="72"/>
      <c r="H1089" s="90"/>
    </row>
    <row r="1090" ht="12.75" customHeight="1">
      <c r="B1090" s="88" t="s">
        <v>34577</v>
      </c>
      <c r="C1090" s="89" t="s">
        <v>33176</v>
      </c>
      <c r="D1090" s="129"/>
      <c r="E1090" s="129"/>
      <c r="F1090" s="72"/>
      <c r="G1090" s="72"/>
      <c r="H1090" s="72"/>
    </row>
    <row r="1091" ht="12.75" customHeight="1">
      <c r="B1091" s="70" t="s">
        <v>34578</v>
      </c>
      <c r="C1091" s="70" t="s">
        <v>33502</v>
      </c>
      <c r="D1091" s="126" t="s">
        <v>311</v>
      </c>
      <c r="E1091" s="127">
        <v>1.0</v>
      </c>
      <c r="F1091" s="73"/>
      <c r="G1091" s="72">
        <f t="shared" ref="G1091:G1094" si="152">ROUND(E1091*F1091,2)</f>
        <v>0</v>
      </c>
      <c r="H1091" s="72"/>
    </row>
    <row r="1092" ht="12.75" customHeight="1">
      <c r="B1092" s="70" t="s">
        <v>34579</v>
      </c>
      <c r="C1092" s="70" t="s">
        <v>26024</v>
      </c>
      <c r="D1092" s="126" t="s">
        <v>311</v>
      </c>
      <c r="E1092" s="127">
        <v>1.0</v>
      </c>
      <c r="F1092" s="73"/>
      <c r="G1092" s="72">
        <f t="shared" si="152"/>
        <v>0</v>
      </c>
      <c r="H1092" s="72"/>
    </row>
    <row r="1093" ht="12.75" customHeight="1">
      <c r="B1093" s="70" t="s">
        <v>34580</v>
      </c>
      <c r="C1093" s="70" t="s">
        <v>33358</v>
      </c>
      <c r="D1093" s="126" t="s">
        <v>311</v>
      </c>
      <c r="E1093" s="127">
        <v>1.0</v>
      </c>
      <c r="F1093" s="73"/>
      <c r="G1093" s="72">
        <f t="shared" si="152"/>
        <v>0</v>
      </c>
      <c r="H1093" s="72"/>
    </row>
    <row r="1094" ht="12.75" customHeight="1">
      <c r="B1094" s="70" t="s">
        <v>34581</v>
      </c>
      <c r="C1094" s="70" t="s">
        <v>33183</v>
      </c>
      <c r="D1094" s="126" t="s">
        <v>311</v>
      </c>
      <c r="E1094" s="127">
        <v>1.0</v>
      </c>
      <c r="F1094" s="128"/>
      <c r="G1094" s="72">
        <f t="shared" si="152"/>
        <v>0</v>
      </c>
      <c r="H1094" s="86"/>
    </row>
    <row r="1095" ht="12.75" customHeight="1">
      <c r="B1095" s="88" t="s">
        <v>34582</v>
      </c>
      <c r="C1095" s="89" t="s">
        <v>33514</v>
      </c>
      <c r="D1095" s="129"/>
      <c r="E1095" s="129"/>
      <c r="F1095" s="72"/>
      <c r="G1095" s="72"/>
      <c r="H1095" s="72"/>
    </row>
    <row r="1096" ht="12.75" customHeight="1">
      <c r="B1096" s="70" t="s">
        <v>34583</v>
      </c>
      <c r="C1096" s="70" t="s">
        <v>33516</v>
      </c>
      <c r="D1096" s="126" t="s">
        <v>311</v>
      </c>
      <c r="E1096" s="127">
        <v>1.0</v>
      </c>
      <c r="F1096" s="73"/>
      <c r="G1096" s="72">
        <f t="shared" ref="G1096:G1099" si="153">ROUND(E1096*F1096,2)</f>
        <v>0</v>
      </c>
      <c r="H1096" s="72"/>
    </row>
    <row r="1097" ht="12.75" customHeight="1">
      <c r="B1097" s="70" t="s">
        <v>34584</v>
      </c>
      <c r="C1097" s="70" t="s">
        <v>34030</v>
      </c>
      <c r="D1097" s="126" t="s">
        <v>311</v>
      </c>
      <c r="E1097" s="127">
        <v>1.0</v>
      </c>
      <c r="F1097" s="128"/>
      <c r="G1097" s="72">
        <f t="shared" si="153"/>
        <v>0</v>
      </c>
      <c r="H1097" s="81"/>
    </row>
    <row r="1098" ht="12.75" customHeight="1">
      <c r="B1098" s="70" t="s">
        <v>34585</v>
      </c>
      <c r="C1098" s="70" t="s">
        <v>33191</v>
      </c>
      <c r="D1098" s="126" t="s">
        <v>311</v>
      </c>
      <c r="E1098" s="127">
        <v>2.0</v>
      </c>
      <c r="F1098" s="128"/>
      <c r="G1098" s="72">
        <f t="shared" si="153"/>
        <v>0</v>
      </c>
      <c r="H1098" s="86"/>
    </row>
    <row r="1099" ht="12.75" customHeight="1">
      <c r="B1099" s="70" t="s">
        <v>34586</v>
      </c>
      <c r="C1099" s="70" t="s">
        <v>33193</v>
      </c>
      <c r="D1099" s="126" t="s">
        <v>311</v>
      </c>
      <c r="E1099" s="127">
        <v>1.0</v>
      </c>
      <c r="F1099" s="73"/>
      <c r="G1099" s="72">
        <f t="shared" si="153"/>
        <v>0</v>
      </c>
      <c r="H1099" s="72"/>
    </row>
    <row r="1100" ht="12.75" customHeight="1">
      <c r="B1100" s="84" t="s">
        <v>34587</v>
      </c>
      <c r="C1100" s="85" t="s">
        <v>655</v>
      </c>
      <c r="D1100" s="129"/>
      <c r="E1100" s="129"/>
      <c r="F1100" s="72"/>
      <c r="G1100" s="72"/>
      <c r="H1100" s="72"/>
    </row>
    <row r="1101" ht="12.75" customHeight="1">
      <c r="B1101" s="70" t="s">
        <v>34588</v>
      </c>
      <c r="C1101" s="130" t="s">
        <v>7094</v>
      </c>
      <c r="D1101" s="126" t="s">
        <v>311</v>
      </c>
      <c r="E1101" s="127">
        <v>9.0</v>
      </c>
      <c r="F1101" s="128"/>
      <c r="G1101" s="72">
        <f t="shared" ref="G1101:G1102" si="154">ROUND(E1101*F1101,2)</f>
        <v>0</v>
      </c>
      <c r="H1101" s="86"/>
    </row>
    <row r="1102" ht="12.75" customHeight="1">
      <c r="B1102" s="70" t="s">
        <v>34589</v>
      </c>
      <c r="C1102" s="70" t="s">
        <v>33402</v>
      </c>
      <c r="D1102" s="126" t="s">
        <v>525</v>
      </c>
      <c r="E1102" s="127">
        <v>424.51</v>
      </c>
      <c r="F1102" s="73"/>
      <c r="G1102" s="72">
        <f t="shared" si="154"/>
        <v>0</v>
      </c>
      <c r="H1102" s="72"/>
    </row>
    <row r="1103" ht="12.75" customHeight="1">
      <c r="B1103" s="79" t="s">
        <v>34590</v>
      </c>
      <c r="C1103" s="83" t="s">
        <v>34591</v>
      </c>
      <c r="D1103" s="129"/>
      <c r="E1103" s="129"/>
      <c r="F1103" s="72"/>
      <c r="G1103" s="72"/>
      <c r="H1103" s="72"/>
    </row>
    <row r="1104" ht="12.75" customHeight="1">
      <c r="B1104" s="84" t="s">
        <v>34592</v>
      </c>
      <c r="C1104" s="85" t="s">
        <v>405</v>
      </c>
      <c r="D1104" s="129"/>
      <c r="E1104" s="129"/>
      <c r="F1104" s="72"/>
      <c r="G1104" s="72"/>
      <c r="H1104" s="72"/>
    </row>
    <row r="1105" ht="12.75" customHeight="1">
      <c r="B1105" s="70" t="s">
        <v>34593</v>
      </c>
      <c r="C1105" s="70" t="s">
        <v>33118</v>
      </c>
      <c r="D1105" s="126" t="s">
        <v>1696</v>
      </c>
      <c r="E1105" s="127">
        <v>0.07</v>
      </c>
      <c r="F1105" s="73"/>
      <c r="G1105" s="72">
        <f t="shared" ref="G1105:G1106" si="155">ROUND(E1105*F1105,2)</f>
        <v>0</v>
      </c>
      <c r="H1105" s="72"/>
    </row>
    <row r="1106" ht="12.75" customHeight="1">
      <c r="B1106" s="70" t="s">
        <v>34594</v>
      </c>
      <c r="C1106" s="70" t="s">
        <v>33120</v>
      </c>
      <c r="D1106" s="126" t="s">
        <v>1696</v>
      </c>
      <c r="E1106" s="127">
        <v>0.07</v>
      </c>
      <c r="F1106" s="73"/>
      <c r="G1106" s="72">
        <f t="shared" si="155"/>
        <v>0</v>
      </c>
      <c r="H1106" s="72"/>
    </row>
    <row r="1107" ht="12.75" customHeight="1">
      <c r="B1107" s="84" t="s">
        <v>34595</v>
      </c>
      <c r="C1107" s="85" t="s">
        <v>410</v>
      </c>
      <c r="D1107" s="129"/>
      <c r="E1107" s="129"/>
      <c r="F1107" s="72"/>
      <c r="G1107" s="72"/>
      <c r="H1107" s="72"/>
    </row>
    <row r="1108" ht="12.75" customHeight="1">
      <c r="B1108" s="70" t="s">
        <v>34596</v>
      </c>
      <c r="C1108" s="70" t="s">
        <v>33248</v>
      </c>
      <c r="D1108" s="126" t="s">
        <v>525</v>
      </c>
      <c r="E1108" s="127">
        <v>71.49</v>
      </c>
      <c r="F1108" s="128"/>
      <c r="G1108" s="72">
        <f t="shared" ref="G1108:G1113" si="156">ROUND(E1108*F1108,2)</f>
        <v>0</v>
      </c>
      <c r="H1108" s="86"/>
    </row>
    <row r="1109" ht="12.75" customHeight="1">
      <c r="B1109" s="70" t="s">
        <v>34597</v>
      </c>
      <c r="C1109" s="70" t="s">
        <v>33259</v>
      </c>
      <c r="D1109" s="126" t="s">
        <v>525</v>
      </c>
      <c r="E1109" s="127">
        <v>71.49</v>
      </c>
      <c r="F1109" s="73"/>
      <c r="G1109" s="72">
        <f t="shared" si="156"/>
        <v>0</v>
      </c>
      <c r="H1109" s="72"/>
    </row>
    <row r="1110" ht="12.75" customHeight="1">
      <c r="B1110" s="70" t="s">
        <v>34598</v>
      </c>
      <c r="C1110" s="70" t="s">
        <v>33269</v>
      </c>
      <c r="D1110" s="126" t="s">
        <v>525</v>
      </c>
      <c r="E1110" s="127">
        <v>71.49</v>
      </c>
      <c r="F1110" s="73"/>
      <c r="G1110" s="72">
        <f t="shared" si="156"/>
        <v>0</v>
      </c>
      <c r="H1110" s="72"/>
    </row>
    <row r="1111" ht="12.75" customHeight="1">
      <c r="B1111" s="70" t="s">
        <v>34599</v>
      </c>
      <c r="C1111" s="70" t="s">
        <v>33279</v>
      </c>
      <c r="D1111" s="126" t="s">
        <v>525</v>
      </c>
      <c r="E1111" s="127">
        <v>71.49</v>
      </c>
      <c r="F1111" s="73"/>
      <c r="G1111" s="72">
        <f t="shared" si="156"/>
        <v>0</v>
      </c>
      <c r="H1111" s="72"/>
    </row>
    <row r="1112" ht="12.75" customHeight="1">
      <c r="B1112" s="70" t="s">
        <v>34600</v>
      </c>
      <c r="C1112" s="70" t="s">
        <v>33281</v>
      </c>
      <c r="D1112" s="126" t="s">
        <v>413</v>
      </c>
      <c r="E1112" s="127">
        <v>40.21</v>
      </c>
      <c r="F1112" s="128"/>
      <c r="G1112" s="72">
        <f t="shared" si="156"/>
        <v>0</v>
      </c>
      <c r="H1112" s="86"/>
    </row>
    <row r="1113" ht="12.75" customHeight="1">
      <c r="B1113" s="70" t="s">
        <v>34601</v>
      </c>
      <c r="C1113" s="130" t="s">
        <v>33285</v>
      </c>
      <c r="D1113" s="126" t="s">
        <v>413</v>
      </c>
      <c r="E1113" s="127">
        <v>24.13</v>
      </c>
      <c r="F1113" s="73"/>
      <c r="G1113" s="72">
        <f t="shared" si="156"/>
        <v>0</v>
      </c>
      <c r="H1113" s="72"/>
    </row>
    <row r="1114" ht="12.75" customHeight="1">
      <c r="B1114" s="84" t="s">
        <v>34602</v>
      </c>
      <c r="C1114" s="85" t="s">
        <v>33143</v>
      </c>
      <c r="D1114" s="129"/>
      <c r="E1114" s="129"/>
      <c r="F1114" s="72"/>
      <c r="G1114" s="72"/>
      <c r="H1114" s="72"/>
    </row>
    <row r="1115" ht="12.75" customHeight="1">
      <c r="B1115" s="70" t="s">
        <v>34603</v>
      </c>
      <c r="C1115" s="70" t="s">
        <v>33587</v>
      </c>
      <c r="D1115" s="126" t="s">
        <v>525</v>
      </c>
      <c r="E1115" s="127">
        <v>71.49</v>
      </c>
      <c r="F1115" s="73"/>
      <c r="G1115" s="72">
        <f t="shared" ref="G1115:G1117" si="157">ROUND(E1115*F1115,2)</f>
        <v>0</v>
      </c>
      <c r="H1115" s="72"/>
    </row>
    <row r="1116" ht="12.75" customHeight="1">
      <c r="B1116" s="70" t="s">
        <v>34604</v>
      </c>
      <c r="C1116" s="130" t="s">
        <v>33149</v>
      </c>
      <c r="D1116" s="126" t="s">
        <v>525</v>
      </c>
      <c r="E1116" s="127">
        <v>71.49</v>
      </c>
      <c r="F1116" s="128"/>
      <c r="G1116" s="72">
        <f t="shared" si="157"/>
        <v>0</v>
      </c>
      <c r="H1116" s="86"/>
    </row>
    <row r="1117" ht="12.75" customHeight="1">
      <c r="B1117" s="70" t="s">
        <v>34605</v>
      </c>
      <c r="C1117" s="70" t="s">
        <v>33153</v>
      </c>
      <c r="D1117" s="126" t="s">
        <v>525</v>
      </c>
      <c r="E1117" s="127">
        <v>71.49</v>
      </c>
      <c r="F1117" s="73"/>
      <c r="G1117" s="72">
        <f t="shared" si="157"/>
        <v>0</v>
      </c>
      <c r="H1117" s="72"/>
    </row>
    <row r="1118" ht="12.75" customHeight="1">
      <c r="B1118" s="84" t="s">
        <v>34606</v>
      </c>
      <c r="C1118" s="85" t="s">
        <v>33157</v>
      </c>
      <c r="D1118" s="129"/>
      <c r="E1118" s="129"/>
      <c r="F1118" s="72"/>
      <c r="G1118" s="72"/>
      <c r="H1118" s="72"/>
    </row>
    <row r="1119" ht="12.75" customHeight="1">
      <c r="B1119" s="70" t="s">
        <v>34607</v>
      </c>
      <c r="C1119" s="70" t="s">
        <v>34608</v>
      </c>
      <c r="D1119" s="126" t="s">
        <v>311</v>
      </c>
      <c r="E1119" s="127">
        <v>4.0</v>
      </c>
      <c r="F1119" s="128"/>
      <c r="G1119" s="72">
        <f t="shared" ref="G1119:G1121" si="158">ROUND(E1119*F1119,2)</f>
        <v>0</v>
      </c>
      <c r="H1119" s="77"/>
    </row>
    <row r="1120" ht="12.75" customHeight="1">
      <c r="B1120" s="70" t="s">
        <v>34609</v>
      </c>
      <c r="C1120" s="70" t="s">
        <v>33167</v>
      </c>
      <c r="D1120" s="126" t="s">
        <v>311</v>
      </c>
      <c r="E1120" s="127">
        <v>4.0</v>
      </c>
      <c r="F1120" s="128"/>
      <c r="G1120" s="72">
        <f t="shared" si="158"/>
        <v>0</v>
      </c>
      <c r="H1120" s="81"/>
    </row>
    <row r="1121" ht="12.75" customHeight="1">
      <c r="B1121" s="70" t="s">
        <v>34610</v>
      </c>
      <c r="C1121" s="70" t="s">
        <v>33600</v>
      </c>
      <c r="D1121" s="126" t="s">
        <v>311</v>
      </c>
      <c r="E1121" s="127">
        <v>4.0</v>
      </c>
      <c r="F1121" s="128"/>
      <c r="G1121" s="72">
        <f t="shared" si="158"/>
        <v>0</v>
      </c>
      <c r="H1121" s="86"/>
    </row>
    <row r="1122" ht="12.75" customHeight="1">
      <c r="B1122" s="84" t="s">
        <v>34611</v>
      </c>
      <c r="C1122" s="85" t="s">
        <v>655</v>
      </c>
      <c r="D1122" s="129"/>
      <c r="E1122" s="129"/>
      <c r="F1122" s="72"/>
      <c r="G1122" s="72"/>
      <c r="H1122" s="72"/>
    </row>
    <row r="1123" ht="12.75" customHeight="1">
      <c r="B1123" s="70" t="s">
        <v>34612</v>
      </c>
      <c r="C1123" s="130" t="s">
        <v>7094</v>
      </c>
      <c r="D1123" s="126" t="s">
        <v>311</v>
      </c>
      <c r="E1123" s="127">
        <v>2.0</v>
      </c>
      <c r="F1123" s="73"/>
      <c r="G1123" s="72">
        <f t="shared" ref="G1123:G1124" si="159">ROUND(E1123*F1123,2)</f>
        <v>0</v>
      </c>
      <c r="H1123" s="72"/>
    </row>
    <row r="1124" ht="12.75" customHeight="1">
      <c r="B1124" s="70" t="s">
        <v>34613</v>
      </c>
      <c r="C1124" s="70" t="s">
        <v>33215</v>
      </c>
      <c r="D1124" s="126" t="s">
        <v>525</v>
      </c>
      <c r="E1124" s="127">
        <v>71.49</v>
      </c>
      <c r="F1124" s="128"/>
      <c r="G1124" s="72">
        <f t="shared" si="159"/>
        <v>0</v>
      </c>
      <c r="H1124" s="86"/>
    </row>
    <row r="1125" ht="12.75" customHeight="1">
      <c r="B1125" s="137" t="s">
        <v>203</v>
      </c>
      <c r="C1125" s="138" t="s">
        <v>34614</v>
      </c>
      <c r="D1125" s="129"/>
      <c r="E1125" s="129"/>
      <c r="F1125" s="72"/>
      <c r="G1125" s="72"/>
      <c r="H1125" s="72"/>
    </row>
    <row r="1126" ht="12.75" customHeight="1">
      <c r="B1126" s="79" t="s">
        <v>34615</v>
      </c>
      <c r="C1126" s="83" t="s">
        <v>34616</v>
      </c>
      <c r="D1126" s="129"/>
      <c r="E1126" s="129"/>
      <c r="F1126" s="72"/>
      <c r="G1126" s="72"/>
      <c r="H1126" s="72"/>
    </row>
    <row r="1127" ht="12.75" customHeight="1">
      <c r="B1127" s="84" t="s">
        <v>34617</v>
      </c>
      <c r="C1127" s="85" t="s">
        <v>405</v>
      </c>
      <c r="D1127" s="129"/>
      <c r="E1127" s="129"/>
      <c r="F1127" s="72"/>
      <c r="G1127" s="72"/>
      <c r="H1127" s="72"/>
    </row>
    <row r="1128" ht="12.75" customHeight="1">
      <c r="B1128" s="70" t="s">
        <v>34618</v>
      </c>
      <c r="C1128" s="70" t="s">
        <v>33118</v>
      </c>
      <c r="D1128" s="126" t="s">
        <v>1696</v>
      </c>
      <c r="E1128" s="127">
        <v>0.53</v>
      </c>
      <c r="F1128" s="73"/>
      <c r="G1128" s="72">
        <f t="shared" ref="G1128:G1129" si="160">ROUND(E1128*F1128,2)</f>
        <v>0</v>
      </c>
      <c r="H1128" s="72"/>
    </row>
    <row r="1129" ht="12.75" customHeight="1">
      <c r="B1129" s="70" t="s">
        <v>34619</v>
      </c>
      <c r="C1129" s="70" t="s">
        <v>33120</v>
      </c>
      <c r="D1129" s="126" t="s">
        <v>1696</v>
      </c>
      <c r="E1129" s="127">
        <v>0.53</v>
      </c>
      <c r="F1129" s="73"/>
      <c r="G1129" s="72">
        <f t="shared" si="160"/>
        <v>0</v>
      </c>
      <c r="H1129" s="72"/>
    </row>
    <row r="1130" ht="12.75" customHeight="1">
      <c r="B1130" s="84" t="s">
        <v>34620</v>
      </c>
      <c r="C1130" s="85" t="s">
        <v>410</v>
      </c>
      <c r="D1130" s="129"/>
      <c r="E1130" s="129"/>
      <c r="F1130" s="72"/>
      <c r="G1130" s="72"/>
      <c r="H1130" s="72"/>
    </row>
    <row r="1131" ht="12.75" customHeight="1">
      <c r="B1131" s="70" t="s">
        <v>34621</v>
      </c>
      <c r="C1131" s="70" t="s">
        <v>33127</v>
      </c>
      <c r="D1131" s="126" t="s">
        <v>525</v>
      </c>
      <c r="E1131" s="127">
        <v>304.92</v>
      </c>
      <c r="F1131" s="73"/>
      <c r="G1131" s="72">
        <f t="shared" ref="G1131:G1141" si="161">ROUND(E1131*F1131,2)</f>
        <v>0</v>
      </c>
      <c r="H1131" s="72"/>
    </row>
    <row r="1132" ht="12.75" customHeight="1">
      <c r="B1132" s="70" t="s">
        <v>34622</v>
      </c>
      <c r="C1132" s="70" t="s">
        <v>33424</v>
      </c>
      <c r="D1132" s="126" t="s">
        <v>525</v>
      </c>
      <c r="E1132" s="127">
        <v>229.38</v>
      </c>
      <c r="F1132" s="73"/>
      <c r="G1132" s="72">
        <f t="shared" si="161"/>
        <v>0</v>
      </c>
      <c r="H1132" s="72"/>
    </row>
    <row r="1133" ht="12.75" customHeight="1">
      <c r="B1133" s="70" t="s">
        <v>34623</v>
      </c>
      <c r="C1133" s="130" t="s">
        <v>33129</v>
      </c>
      <c r="D1133" s="126" t="s">
        <v>525</v>
      </c>
      <c r="E1133" s="127">
        <v>534.29</v>
      </c>
      <c r="F1133" s="73"/>
      <c r="G1133" s="72">
        <f t="shared" si="161"/>
        <v>0</v>
      </c>
      <c r="H1133" s="72"/>
    </row>
    <row r="1134" ht="12.75" customHeight="1">
      <c r="B1134" s="70" t="s">
        <v>34624</v>
      </c>
      <c r="C1134" s="70" t="s">
        <v>33133</v>
      </c>
      <c r="D1134" s="126" t="s">
        <v>525</v>
      </c>
      <c r="E1134" s="127">
        <v>304.92</v>
      </c>
      <c r="F1134" s="73"/>
      <c r="G1134" s="72">
        <f t="shared" si="161"/>
        <v>0</v>
      </c>
      <c r="H1134" s="72"/>
    </row>
    <row r="1135" ht="12.75" customHeight="1">
      <c r="B1135" s="70" t="s">
        <v>34625</v>
      </c>
      <c r="C1135" s="70" t="s">
        <v>33435</v>
      </c>
      <c r="D1135" s="126" t="s">
        <v>525</v>
      </c>
      <c r="E1135" s="127">
        <v>229.38</v>
      </c>
      <c r="F1135" s="73"/>
      <c r="G1135" s="72">
        <f t="shared" si="161"/>
        <v>0</v>
      </c>
      <c r="H1135" s="72"/>
    </row>
    <row r="1136" ht="12.75" customHeight="1">
      <c r="B1136" s="70" t="s">
        <v>34626</v>
      </c>
      <c r="C1136" s="70" t="s">
        <v>33137</v>
      </c>
      <c r="D1136" s="126" t="s">
        <v>525</v>
      </c>
      <c r="E1136" s="127">
        <v>304.92</v>
      </c>
      <c r="F1136" s="128"/>
      <c r="G1136" s="72">
        <f t="shared" si="161"/>
        <v>0</v>
      </c>
      <c r="H1136" s="86"/>
    </row>
    <row r="1137" ht="12.75" customHeight="1">
      <c r="B1137" s="70" t="s">
        <v>34627</v>
      </c>
      <c r="C1137" s="70" t="s">
        <v>33443</v>
      </c>
      <c r="D1137" s="126" t="s">
        <v>525</v>
      </c>
      <c r="E1137" s="127">
        <v>229.38</v>
      </c>
      <c r="F1137" s="73"/>
      <c r="G1137" s="72">
        <f t="shared" si="161"/>
        <v>0</v>
      </c>
      <c r="H1137" s="72"/>
    </row>
    <row r="1138" ht="12.75" customHeight="1">
      <c r="B1138" s="70" t="s">
        <v>34628</v>
      </c>
      <c r="C1138" s="70" t="s">
        <v>33141</v>
      </c>
      <c r="D1138" s="126" t="s">
        <v>525</v>
      </c>
      <c r="E1138" s="127">
        <v>304.92</v>
      </c>
      <c r="F1138" s="73"/>
      <c r="G1138" s="72">
        <f t="shared" si="161"/>
        <v>0</v>
      </c>
      <c r="H1138" s="72"/>
    </row>
    <row r="1139" ht="12.75" customHeight="1">
      <c r="B1139" s="70" t="s">
        <v>34629</v>
      </c>
      <c r="C1139" s="70" t="s">
        <v>33451</v>
      </c>
      <c r="D1139" s="126" t="s">
        <v>525</v>
      </c>
      <c r="E1139" s="127">
        <v>229.38</v>
      </c>
      <c r="F1139" s="73"/>
      <c r="G1139" s="72">
        <f t="shared" si="161"/>
        <v>0</v>
      </c>
      <c r="H1139" s="72"/>
    </row>
    <row r="1140" ht="12.75" customHeight="1">
      <c r="B1140" s="70" t="s">
        <v>34630</v>
      </c>
      <c r="C1140" s="70" t="s">
        <v>33281</v>
      </c>
      <c r="D1140" s="126" t="s">
        <v>413</v>
      </c>
      <c r="E1140" s="127">
        <v>226.36</v>
      </c>
      <c r="F1140" s="128"/>
      <c r="G1140" s="72">
        <f t="shared" si="161"/>
        <v>0</v>
      </c>
      <c r="H1140" s="86"/>
    </row>
    <row r="1141" ht="12.75" customHeight="1">
      <c r="B1141" s="70" t="s">
        <v>34631</v>
      </c>
      <c r="C1141" s="130" t="s">
        <v>33285</v>
      </c>
      <c r="D1141" s="126" t="s">
        <v>413</v>
      </c>
      <c r="E1141" s="127">
        <v>135.81</v>
      </c>
      <c r="F1141" s="73"/>
      <c r="G1141" s="72">
        <f t="shared" si="161"/>
        <v>0</v>
      </c>
      <c r="H1141" s="72"/>
    </row>
    <row r="1142" ht="12.75" customHeight="1">
      <c r="B1142" s="84" t="s">
        <v>34632</v>
      </c>
      <c r="C1142" s="85" t="s">
        <v>33143</v>
      </c>
      <c r="D1142" s="129"/>
      <c r="E1142" s="129"/>
      <c r="F1142" s="72"/>
      <c r="G1142" s="72"/>
      <c r="H1142" s="72"/>
    </row>
    <row r="1143" ht="12.75" customHeight="1">
      <c r="B1143" s="70" t="s">
        <v>34633</v>
      </c>
      <c r="C1143" s="70" t="s">
        <v>33459</v>
      </c>
      <c r="D1143" s="126" t="s">
        <v>525</v>
      </c>
      <c r="E1143" s="127">
        <v>534.29</v>
      </c>
      <c r="F1143" s="73"/>
      <c r="G1143" s="72">
        <f t="shared" ref="G1143:G1145" si="162">ROUND(E1143*F1143,2)</f>
        <v>0</v>
      </c>
      <c r="H1143" s="72"/>
    </row>
    <row r="1144" ht="12.75" customHeight="1">
      <c r="B1144" s="70" t="s">
        <v>34634</v>
      </c>
      <c r="C1144" s="130" t="s">
        <v>33300</v>
      </c>
      <c r="D1144" s="126" t="s">
        <v>525</v>
      </c>
      <c r="E1144" s="127">
        <v>534.29</v>
      </c>
      <c r="F1144" s="73"/>
      <c r="G1144" s="72">
        <f t="shared" si="162"/>
        <v>0</v>
      </c>
      <c r="H1144" s="72"/>
    </row>
    <row r="1145" ht="12.75" customHeight="1">
      <c r="B1145" s="70" t="s">
        <v>34635</v>
      </c>
      <c r="C1145" s="70" t="s">
        <v>33306</v>
      </c>
      <c r="D1145" s="126" t="s">
        <v>525</v>
      </c>
      <c r="E1145" s="127">
        <v>534.29</v>
      </c>
      <c r="F1145" s="128"/>
      <c r="G1145" s="72">
        <f t="shared" si="162"/>
        <v>0</v>
      </c>
      <c r="H1145" s="86"/>
    </row>
    <row r="1146" ht="12.75" customHeight="1">
      <c r="B1146" s="84" t="s">
        <v>34636</v>
      </c>
      <c r="C1146" s="85" t="s">
        <v>33157</v>
      </c>
      <c r="D1146" s="129"/>
      <c r="E1146" s="129"/>
      <c r="F1146" s="49"/>
      <c r="G1146" s="72"/>
      <c r="H1146" s="90"/>
    </row>
    <row r="1147" ht="12.75" customHeight="1">
      <c r="B1147" s="70" t="s">
        <v>34637</v>
      </c>
      <c r="C1147" s="70" t="s">
        <v>33487</v>
      </c>
      <c r="D1147" s="126" t="s">
        <v>311</v>
      </c>
      <c r="E1147" s="127">
        <v>4.0</v>
      </c>
      <c r="F1147" s="73"/>
      <c r="G1147" s="72">
        <f t="shared" ref="G1147:G1150" si="163">ROUND(E1147*F1147,2)</f>
        <v>0</v>
      </c>
      <c r="H1147" s="72"/>
    </row>
    <row r="1148" ht="12.75" customHeight="1">
      <c r="B1148" s="70" t="s">
        <v>34638</v>
      </c>
      <c r="C1148" s="70" t="s">
        <v>33484</v>
      </c>
      <c r="D1148" s="126" t="s">
        <v>311</v>
      </c>
      <c r="E1148" s="127">
        <v>8.0</v>
      </c>
      <c r="F1148" s="73"/>
      <c r="G1148" s="72">
        <f t="shared" si="163"/>
        <v>0</v>
      </c>
      <c r="H1148" s="72"/>
    </row>
    <row r="1149" ht="12.75" customHeight="1">
      <c r="B1149" s="70" t="s">
        <v>34639</v>
      </c>
      <c r="C1149" s="70" t="s">
        <v>33169</v>
      </c>
      <c r="D1149" s="126" t="s">
        <v>311</v>
      </c>
      <c r="E1149" s="127">
        <v>12.0</v>
      </c>
      <c r="F1149" s="73"/>
      <c r="G1149" s="72">
        <f t="shared" si="163"/>
        <v>0</v>
      </c>
      <c r="H1149" s="72"/>
    </row>
    <row r="1150" ht="12.75" customHeight="1">
      <c r="B1150" s="70" t="s">
        <v>34640</v>
      </c>
      <c r="C1150" s="70" t="s">
        <v>33173</v>
      </c>
      <c r="D1150" s="126" t="s">
        <v>311</v>
      </c>
      <c r="E1150" s="127">
        <v>12.0</v>
      </c>
      <c r="F1150" s="73"/>
      <c r="G1150" s="72">
        <f t="shared" si="163"/>
        <v>0</v>
      </c>
      <c r="H1150" s="72"/>
    </row>
    <row r="1151" ht="12.75" customHeight="1">
      <c r="B1151" s="84" t="s">
        <v>34641</v>
      </c>
      <c r="C1151" s="85" t="s">
        <v>17769</v>
      </c>
      <c r="D1151" s="129"/>
      <c r="E1151" s="129"/>
      <c r="F1151" s="49"/>
      <c r="G1151" s="72"/>
      <c r="H1151" s="90"/>
    </row>
    <row r="1152" ht="12.75" customHeight="1">
      <c r="B1152" s="88" t="s">
        <v>34642</v>
      </c>
      <c r="C1152" s="89" t="s">
        <v>33176</v>
      </c>
      <c r="D1152" s="129"/>
      <c r="E1152" s="129"/>
      <c r="F1152" s="72"/>
      <c r="G1152" s="72"/>
      <c r="H1152" s="72"/>
    </row>
    <row r="1153" ht="12.75" customHeight="1">
      <c r="B1153" s="70" t="s">
        <v>34643</v>
      </c>
      <c r="C1153" s="70" t="s">
        <v>33502</v>
      </c>
      <c r="D1153" s="126" t="s">
        <v>311</v>
      </c>
      <c r="E1153" s="127">
        <v>1.0</v>
      </c>
      <c r="F1153" s="73"/>
      <c r="G1153" s="72">
        <f t="shared" ref="G1153:G1156" si="164">ROUND(E1153*F1153,2)</f>
        <v>0</v>
      </c>
      <c r="H1153" s="72"/>
    </row>
    <row r="1154" ht="12.75" customHeight="1">
      <c r="B1154" s="70" t="s">
        <v>34644</v>
      </c>
      <c r="C1154" s="70" t="s">
        <v>33508</v>
      </c>
      <c r="D1154" s="126" t="s">
        <v>311</v>
      </c>
      <c r="E1154" s="127">
        <v>1.0</v>
      </c>
      <c r="F1154" s="73"/>
      <c r="G1154" s="72">
        <f t="shared" si="164"/>
        <v>0</v>
      </c>
      <c r="H1154" s="72"/>
    </row>
    <row r="1155" ht="12.75" customHeight="1">
      <c r="B1155" s="70" t="s">
        <v>34645</v>
      </c>
      <c r="C1155" s="70" t="s">
        <v>33360</v>
      </c>
      <c r="D1155" s="126" t="s">
        <v>311</v>
      </c>
      <c r="E1155" s="127">
        <v>1.0</v>
      </c>
      <c r="F1155" s="73"/>
      <c r="G1155" s="72">
        <f t="shared" si="164"/>
        <v>0</v>
      </c>
      <c r="H1155" s="72"/>
    </row>
    <row r="1156" ht="12.75" customHeight="1">
      <c r="B1156" s="70" t="s">
        <v>34646</v>
      </c>
      <c r="C1156" s="70" t="s">
        <v>33363</v>
      </c>
      <c r="D1156" s="126" t="s">
        <v>311</v>
      </c>
      <c r="E1156" s="127">
        <v>1.0</v>
      </c>
      <c r="F1156" s="128"/>
      <c r="G1156" s="72">
        <f t="shared" si="164"/>
        <v>0</v>
      </c>
      <c r="H1156" s="86"/>
    </row>
    <row r="1157" ht="12.75" customHeight="1">
      <c r="B1157" s="88" t="s">
        <v>34647</v>
      </c>
      <c r="C1157" s="89" t="s">
        <v>33514</v>
      </c>
      <c r="D1157" s="129"/>
      <c r="E1157" s="129"/>
      <c r="F1157" s="72"/>
      <c r="G1157" s="72"/>
      <c r="H1157" s="72"/>
    </row>
    <row r="1158" ht="12.75" customHeight="1">
      <c r="B1158" s="70" t="s">
        <v>34648</v>
      </c>
      <c r="C1158" s="70" t="s">
        <v>33516</v>
      </c>
      <c r="D1158" s="126" t="s">
        <v>311</v>
      </c>
      <c r="E1158" s="127">
        <v>2.0</v>
      </c>
      <c r="F1158" s="73"/>
      <c r="G1158" s="72">
        <f t="shared" ref="G1158:G1161" si="165">ROUND(E1158*F1158,2)</f>
        <v>0</v>
      </c>
      <c r="H1158" s="72"/>
    </row>
    <row r="1159" ht="12.75" customHeight="1">
      <c r="B1159" s="70" t="s">
        <v>34649</v>
      </c>
      <c r="C1159" s="70" t="s">
        <v>33521</v>
      </c>
      <c r="D1159" s="126" t="s">
        <v>311</v>
      </c>
      <c r="E1159" s="127">
        <v>2.0</v>
      </c>
      <c r="F1159" s="128"/>
      <c r="G1159" s="72">
        <f t="shared" si="165"/>
        <v>0</v>
      </c>
      <c r="H1159" s="81"/>
    </row>
    <row r="1160" ht="12.75" customHeight="1">
      <c r="B1160" s="70" t="s">
        <v>34650</v>
      </c>
      <c r="C1160" s="70" t="s">
        <v>33191</v>
      </c>
      <c r="D1160" s="126" t="s">
        <v>311</v>
      </c>
      <c r="E1160" s="127">
        <v>4.0</v>
      </c>
      <c r="F1160" s="128"/>
      <c r="G1160" s="72">
        <f t="shared" si="165"/>
        <v>0</v>
      </c>
      <c r="H1160" s="86"/>
    </row>
    <row r="1161" ht="12.75" customHeight="1">
      <c r="B1161" s="70" t="s">
        <v>34651</v>
      </c>
      <c r="C1161" s="70" t="s">
        <v>33193</v>
      </c>
      <c r="D1161" s="126" t="s">
        <v>311</v>
      </c>
      <c r="E1161" s="127">
        <v>2.0</v>
      </c>
      <c r="F1161" s="73"/>
      <c r="G1161" s="72">
        <f t="shared" si="165"/>
        <v>0</v>
      </c>
      <c r="H1161" s="72"/>
    </row>
    <row r="1162" ht="12.75" customHeight="1">
      <c r="B1162" s="84" t="s">
        <v>34652</v>
      </c>
      <c r="C1162" s="85" t="s">
        <v>655</v>
      </c>
      <c r="D1162" s="129"/>
      <c r="E1162" s="129"/>
      <c r="F1162" s="72"/>
      <c r="G1162" s="72"/>
      <c r="H1162" s="72"/>
    </row>
    <row r="1163" ht="12.75" customHeight="1">
      <c r="B1163" s="70" t="s">
        <v>34653</v>
      </c>
      <c r="C1163" s="130" t="s">
        <v>7094</v>
      </c>
      <c r="D1163" s="126" t="s">
        <v>311</v>
      </c>
      <c r="E1163" s="127">
        <v>11.0</v>
      </c>
      <c r="F1163" s="73"/>
      <c r="G1163" s="72">
        <f t="shared" ref="G1163:G1164" si="166">ROUND(E1163*F1163,2)</f>
        <v>0</v>
      </c>
      <c r="H1163" s="72"/>
    </row>
    <row r="1164" ht="12.75" customHeight="1">
      <c r="B1164" s="70" t="s">
        <v>34654</v>
      </c>
      <c r="C1164" s="70" t="s">
        <v>33404</v>
      </c>
      <c r="D1164" s="126" t="s">
        <v>525</v>
      </c>
      <c r="E1164" s="127">
        <v>534.29</v>
      </c>
      <c r="F1164" s="128"/>
      <c r="G1164" s="72">
        <f t="shared" si="166"/>
        <v>0</v>
      </c>
      <c r="H1164" s="86"/>
    </row>
    <row r="1165" ht="12.75" customHeight="1">
      <c r="B1165" s="79" t="s">
        <v>34655</v>
      </c>
      <c r="C1165" s="83" t="s">
        <v>34656</v>
      </c>
      <c r="D1165" s="129"/>
      <c r="E1165" s="129"/>
      <c r="F1165" s="72"/>
      <c r="G1165" s="72"/>
      <c r="H1165" s="72"/>
    </row>
    <row r="1166" ht="12.75" customHeight="1">
      <c r="B1166" s="84" t="s">
        <v>34657</v>
      </c>
      <c r="C1166" s="85" t="s">
        <v>405</v>
      </c>
      <c r="D1166" s="129"/>
      <c r="E1166" s="129"/>
      <c r="F1166" s="72"/>
      <c r="G1166" s="72"/>
      <c r="H1166" s="72"/>
    </row>
    <row r="1167" ht="12.75" customHeight="1">
      <c r="B1167" s="70" t="s">
        <v>34658</v>
      </c>
      <c r="C1167" s="70" t="s">
        <v>33118</v>
      </c>
      <c r="D1167" s="126" t="s">
        <v>1696</v>
      </c>
      <c r="E1167" s="127">
        <v>0.71</v>
      </c>
      <c r="F1167" s="73"/>
      <c r="G1167" s="72">
        <f t="shared" ref="G1167:G1169" si="167">ROUND(E1167*F1167,2)</f>
        <v>0</v>
      </c>
      <c r="H1167" s="72"/>
    </row>
    <row r="1168" ht="12.75" customHeight="1">
      <c r="B1168" s="70" t="s">
        <v>34659</v>
      </c>
      <c r="C1168" s="70" t="s">
        <v>33120</v>
      </c>
      <c r="D1168" s="126" t="s">
        <v>1696</v>
      </c>
      <c r="E1168" s="127">
        <v>0.71</v>
      </c>
      <c r="F1168" s="73"/>
      <c r="G1168" s="72">
        <f t="shared" si="167"/>
        <v>0</v>
      </c>
      <c r="H1168" s="72"/>
    </row>
    <row r="1169" ht="12.75" customHeight="1">
      <c r="B1169" s="70" t="s">
        <v>34660</v>
      </c>
      <c r="C1169" s="70" t="s">
        <v>33122</v>
      </c>
      <c r="D1169" s="126" t="s">
        <v>311</v>
      </c>
      <c r="E1169" s="127">
        <v>3.0</v>
      </c>
      <c r="F1169" s="73"/>
      <c r="G1169" s="72">
        <f t="shared" si="167"/>
        <v>0</v>
      </c>
      <c r="H1169" s="72"/>
    </row>
    <row r="1170" ht="12.75" customHeight="1">
      <c r="B1170" s="84" t="s">
        <v>34661</v>
      </c>
      <c r="C1170" s="85" t="s">
        <v>410</v>
      </c>
      <c r="D1170" s="129"/>
      <c r="E1170" s="129"/>
      <c r="F1170" s="72"/>
      <c r="G1170" s="72"/>
      <c r="H1170" s="72"/>
    </row>
    <row r="1171" ht="12.75" customHeight="1">
      <c r="B1171" s="70" t="s">
        <v>34662</v>
      </c>
      <c r="C1171" s="70" t="s">
        <v>34663</v>
      </c>
      <c r="D1171" s="126" t="s">
        <v>525</v>
      </c>
      <c r="E1171" s="127">
        <v>528.13</v>
      </c>
      <c r="F1171" s="73"/>
      <c r="G1171" s="72">
        <f t="shared" ref="G1171:G1184" si="168">ROUND(E1171*F1171,2)</f>
        <v>0</v>
      </c>
      <c r="H1171" s="72"/>
    </row>
    <row r="1172" ht="12.75" customHeight="1">
      <c r="B1172" s="70" t="s">
        <v>34664</v>
      </c>
      <c r="C1172" s="70" t="s">
        <v>33246</v>
      </c>
      <c r="D1172" s="126" t="s">
        <v>525</v>
      </c>
      <c r="E1172" s="127">
        <v>182.3</v>
      </c>
      <c r="F1172" s="73"/>
      <c r="G1172" s="72">
        <f t="shared" si="168"/>
        <v>0</v>
      </c>
      <c r="H1172" s="72"/>
    </row>
    <row r="1173" ht="12.75" customHeight="1">
      <c r="B1173" s="70" t="s">
        <v>34665</v>
      </c>
      <c r="C1173" s="70" t="s">
        <v>33251</v>
      </c>
      <c r="D1173" s="126" t="s">
        <v>525</v>
      </c>
      <c r="E1173" s="127">
        <v>528.13</v>
      </c>
      <c r="F1173" s="73"/>
      <c r="G1173" s="72">
        <f t="shared" si="168"/>
        <v>0</v>
      </c>
      <c r="H1173" s="72"/>
    </row>
    <row r="1174" ht="12.75" customHeight="1">
      <c r="B1174" s="70" t="s">
        <v>34666</v>
      </c>
      <c r="C1174" s="70" t="s">
        <v>33257</v>
      </c>
      <c r="D1174" s="126" t="s">
        <v>525</v>
      </c>
      <c r="E1174" s="127">
        <v>182.3</v>
      </c>
      <c r="F1174" s="73"/>
      <c r="G1174" s="72">
        <f t="shared" si="168"/>
        <v>0</v>
      </c>
      <c r="H1174" s="72"/>
    </row>
    <row r="1175" ht="12.75" customHeight="1">
      <c r="B1175" s="70" t="s">
        <v>34667</v>
      </c>
      <c r="C1175" s="70" t="s">
        <v>33261</v>
      </c>
      <c r="D1175" s="126" t="s">
        <v>525</v>
      </c>
      <c r="E1175" s="127">
        <v>528.13</v>
      </c>
      <c r="F1175" s="73"/>
      <c r="G1175" s="72">
        <f t="shared" si="168"/>
        <v>0</v>
      </c>
      <c r="H1175" s="72"/>
    </row>
    <row r="1176" ht="12.75" customHeight="1">
      <c r="B1176" s="70" t="s">
        <v>34668</v>
      </c>
      <c r="C1176" s="70" t="s">
        <v>33267</v>
      </c>
      <c r="D1176" s="126" t="s">
        <v>525</v>
      </c>
      <c r="E1176" s="127">
        <v>182.3</v>
      </c>
      <c r="F1176" s="73"/>
      <c r="G1176" s="72">
        <f t="shared" si="168"/>
        <v>0</v>
      </c>
      <c r="H1176" s="72"/>
    </row>
    <row r="1177" ht="12.75" customHeight="1">
      <c r="B1177" s="70" t="s">
        <v>34669</v>
      </c>
      <c r="C1177" s="70" t="s">
        <v>34670</v>
      </c>
      <c r="D1177" s="126" t="s">
        <v>525</v>
      </c>
      <c r="E1177" s="127">
        <v>528.13</v>
      </c>
      <c r="F1177" s="73"/>
      <c r="G1177" s="72">
        <f t="shared" si="168"/>
        <v>0</v>
      </c>
      <c r="H1177" s="72"/>
    </row>
    <row r="1178" ht="12.75" customHeight="1">
      <c r="B1178" s="70" t="s">
        <v>34671</v>
      </c>
      <c r="C1178" s="130" t="s">
        <v>33731</v>
      </c>
      <c r="D1178" s="126" t="s">
        <v>525</v>
      </c>
      <c r="E1178" s="127">
        <v>182.3</v>
      </c>
      <c r="F1178" s="73"/>
      <c r="G1178" s="72">
        <f t="shared" si="168"/>
        <v>0</v>
      </c>
      <c r="H1178" s="72"/>
    </row>
    <row r="1179" ht="12.75" customHeight="1">
      <c r="B1179" s="70" t="s">
        <v>34672</v>
      </c>
      <c r="C1179" s="130" t="s">
        <v>34673</v>
      </c>
      <c r="D1179" s="126" t="s">
        <v>525</v>
      </c>
      <c r="E1179" s="127">
        <v>528.13</v>
      </c>
      <c r="F1179" s="128"/>
      <c r="G1179" s="72">
        <f t="shared" si="168"/>
        <v>0</v>
      </c>
      <c r="H1179" s="86"/>
    </row>
    <row r="1180" ht="12.75" customHeight="1">
      <c r="B1180" s="70" t="s">
        <v>34674</v>
      </c>
      <c r="C1180" s="130" t="s">
        <v>33733</v>
      </c>
      <c r="D1180" s="126" t="s">
        <v>525</v>
      </c>
      <c r="E1180" s="127">
        <v>182.3</v>
      </c>
      <c r="F1180" s="73"/>
      <c r="G1180" s="72">
        <f t="shared" si="168"/>
        <v>0</v>
      </c>
      <c r="H1180" s="72"/>
    </row>
    <row r="1181" ht="12.75" customHeight="1">
      <c r="B1181" s="70" t="s">
        <v>34675</v>
      </c>
      <c r="C1181" s="70" t="s">
        <v>33271</v>
      </c>
      <c r="D1181" s="126" t="s">
        <v>525</v>
      </c>
      <c r="E1181" s="127">
        <v>528.13</v>
      </c>
      <c r="F1181" s="73"/>
      <c r="G1181" s="72">
        <f t="shared" si="168"/>
        <v>0</v>
      </c>
      <c r="H1181" s="72"/>
    </row>
    <row r="1182" ht="12.75" customHeight="1">
      <c r="B1182" s="70" t="s">
        <v>34676</v>
      </c>
      <c r="C1182" s="70" t="s">
        <v>33277</v>
      </c>
      <c r="D1182" s="126" t="s">
        <v>525</v>
      </c>
      <c r="E1182" s="127">
        <v>182.3</v>
      </c>
      <c r="F1182" s="73"/>
      <c r="G1182" s="72">
        <f t="shared" si="168"/>
        <v>0</v>
      </c>
      <c r="H1182" s="72"/>
    </row>
    <row r="1183" ht="12.75" customHeight="1">
      <c r="B1183" s="70" t="s">
        <v>34677</v>
      </c>
      <c r="C1183" s="70" t="s">
        <v>33281</v>
      </c>
      <c r="D1183" s="126" t="s">
        <v>413</v>
      </c>
      <c r="E1183" s="127">
        <v>71.17</v>
      </c>
      <c r="F1183" s="73"/>
      <c r="G1183" s="72">
        <f t="shared" si="168"/>
        <v>0</v>
      </c>
      <c r="H1183" s="72"/>
    </row>
    <row r="1184" ht="12.75" customHeight="1">
      <c r="B1184" s="70" t="s">
        <v>34678</v>
      </c>
      <c r="C1184" s="130" t="s">
        <v>33285</v>
      </c>
      <c r="D1184" s="126" t="s">
        <v>413</v>
      </c>
      <c r="E1184" s="127">
        <v>42.7</v>
      </c>
      <c r="F1184" s="128"/>
      <c r="G1184" s="72">
        <f t="shared" si="168"/>
        <v>0</v>
      </c>
      <c r="H1184" s="86"/>
    </row>
    <row r="1185" ht="12.75" customHeight="1">
      <c r="B1185" s="84" t="s">
        <v>34679</v>
      </c>
      <c r="C1185" s="85" t="s">
        <v>33143</v>
      </c>
      <c r="D1185" s="129"/>
      <c r="E1185" s="129"/>
      <c r="F1185" s="72"/>
      <c r="G1185" s="72"/>
      <c r="H1185" s="72"/>
    </row>
    <row r="1186" ht="12.75" customHeight="1">
      <c r="B1186" s="70" t="s">
        <v>34680</v>
      </c>
      <c r="C1186" s="70" t="s">
        <v>33290</v>
      </c>
      <c r="D1186" s="126" t="s">
        <v>525</v>
      </c>
      <c r="E1186" s="127">
        <v>710.44</v>
      </c>
      <c r="F1186" s="73"/>
      <c r="G1186" s="72">
        <f t="shared" ref="G1186:G1189" si="169">ROUND(E1186*F1186,2)</f>
        <v>0</v>
      </c>
      <c r="H1186" s="72"/>
    </row>
    <row r="1187" ht="12.75" customHeight="1">
      <c r="B1187" s="70" t="s">
        <v>34681</v>
      </c>
      <c r="C1187" s="130" t="s">
        <v>33297</v>
      </c>
      <c r="D1187" s="126" t="s">
        <v>525</v>
      </c>
      <c r="E1187" s="127">
        <v>710.44</v>
      </c>
      <c r="F1187" s="73"/>
      <c r="G1187" s="72">
        <f t="shared" si="169"/>
        <v>0</v>
      </c>
      <c r="H1187" s="72"/>
    </row>
    <row r="1188" ht="12.75" customHeight="1">
      <c r="B1188" s="70" t="s">
        <v>34682</v>
      </c>
      <c r="C1188" s="70" t="s">
        <v>33302</v>
      </c>
      <c r="D1188" s="126" t="s">
        <v>525</v>
      </c>
      <c r="E1188" s="127">
        <v>710.44</v>
      </c>
      <c r="F1188" s="73"/>
      <c r="G1188" s="72">
        <f t="shared" si="169"/>
        <v>0</v>
      </c>
      <c r="H1188" s="72"/>
    </row>
    <row r="1189" ht="12.75" customHeight="1">
      <c r="B1189" s="70" t="s">
        <v>34683</v>
      </c>
      <c r="C1189" s="70" t="s">
        <v>33747</v>
      </c>
      <c r="D1189" s="126" t="s">
        <v>525</v>
      </c>
      <c r="E1189" s="127">
        <v>710.44</v>
      </c>
      <c r="F1189" s="128"/>
      <c r="G1189" s="72">
        <f t="shared" si="169"/>
        <v>0</v>
      </c>
      <c r="H1189" s="86"/>
    </row>
    <row r="1190" ht="12.75" customHeight="1">
      <c r="B1190" s="84" t="s">
        <v>34684</v>
      </c>
      <c r="C1190" s="85" t="s">
        <v>33157</v>
      </c>
      <c r="D1190" s="129"/>
      <c r="E1190" s="129"/>
      <c r="F1190" s="49"/>
      <c r="G1190" s="72"/>
      <c r="H1190" s="90"/>
    </row>
    <row r="1191" ht="12.75" customHeight="1">
      <c r="B1191" s="70" t="s">
        <v>34685</v>
      </c>
      <c r="C1191" s="70" t="s">
        <v>33329</v>
      </c>
      <c r="D1191" s="126" t="s">
        <v>311</v>
      </c>
      <c r="E1191" s="127">
        <v>13.0</v>
      </c>
      <c r="F1191" s="73"/>
      <c r="G1191" s="72">
        <f t="shared" ref="G1191:G1194" si="170">ROUND(E1191*F1191,2)</f>
        <v>0</v>
      </c>
      <c r="H1191" s="72"/>
    </row>
    <row r="1192" ht="12.75" customHeight="1">
      <c r="B1192" s="70" t="s">
        <v>34686</v>
      </c>
      <c r="C1192" s="70" t="s">
        <v>33333</v>
      </c>
      <c r="D1192" s="126" t="s">
        <v>311</v>
      </c>
      <c r="E1192" s="127">
        <v>7.0</v>
      </c>
      <c r="F1192" s="73"/>
      <c r="G1192" s="72">
        <f t="shared" si="170"/>
        <v>0</v>
      </c>
      <c r="H1192" s="72"/>
    </row>
    <row r="1193" ht="12.75" customHeight="1">
      <c r="B1193" s="70" t="s">
        <v>34687</v>
      </c>
      <c r="C1193" s="70" t="s">
        <v>33343</v>
      </c>
      <c r="D1193" s="126" t="s">
        <v>311</v>
      </c>
      <c r="E1193" s="127">
        <v>20.0</v>
      </c>
      <c r="F1193" s="73"/>
      <c r="G1193" s="72">
        <f t="shared" si="170"/>
        <v>0</v>
      </c>
      <c r="H1193" s="72"/>
    </row>
    <row r="1194" ht="12.75" customHeight="1">
      <c r="B1194" s="70" t="s">
        <v>34688</v>
      </c>
      <c r="C1194" s="70" t="s">
        <v>33759</v>
      </c>
      <c r="D1194" s="126" t="s">
        <v>311</v>
      </c>
      <c r="E1194" s="127">
        <v>20.0</v>
      </c>
      <c r="F1194" s="73"/>
      <c r="G1194" s="72">
        <f t="shared" si="170"/>
        <v>0</v>
      </c>
      <c r="H1194" s="72"/>
    </row>
    <row r="1195" ht="12.75" customHeight="1">
      <c r="B1195" s="84" t="s">
        <v>34689</v>
      </c>
      <c r="C1195" s="85" t="s">
        <v>17769</v>
      </c>
      <c r="D1195" s="129"/>
      <c r="E1195" s="129"/>
      <c r="F1195" s="72"/>
      <c r="G1195" s="72"/>
      <c r="H1195" s="72"/>
    </row>
    <row r="1196" ht="12.75" customHeight="1">
      <c r="B1196" s="88" t="s">
        <v>34690</v>
      </c>
      <c r="C1196" s="89" t="s">
        <v>33176</v>
      </c>
      <c r="D1196" s="129"/>
      <c r="E1196" s="129"/>
      <c r="F1196" s="49"/>
      <c r="G1196" s="72"/>
      <c r="H1196" s="90"/>
    </row>
    <row r="1197" ht="12.75" customHeight="1">
      <c r="B1197" s="70" t="s">
        <v>34691</v>
      </c>
      <c r="C1197" s="130" t="s">
        <v>33505</v>
      </c>
      <c r="D1197" s="126" t="s">
        <v>311</v>
      </c>
      <c r="E1197" s="127">
        <v>2.0</v>
      </c>
      <c r="F1197" s="73"/>
      <c r="G1197" s="72">
        <f t="shared" ref="G1197:G1201" si="171">ROUND(E1197*F1197,2)</f>
        <v>0</v>
      </c>
      <c r="H1197" s="72"/>
    </row>
    <row r="1198" ht="12.75" customHeight="1">
      <c r="B1198" s="70" t="s">
        <v>34692</v>
      </c>
      <c r="C1198" s="70" t="s">
        <v>26024</v>
      </c>
      <c r="D1198" s="126" t="s">
        <v>311</v>
      </c>
      <c r="E1198" s="127">
        <v>2.0</v>
      </c>
      <c r="F1198" s="73"/>
      <c r="G1198" s="72">
        <f t="shared" si="171"/>
        <v>0</v>
      </c>
      <c r="H1198" s="72"/>
    </row>
    <row r="1199" ht="12.75" customHeight="1">
      <c r="B1199" s="70" t="s">
        <v>34693</v>
      </c>
      <c r="C1199" s="70" t="s">
        <v>33765</v>
      </c>
      <c r="D1199" s="126" t="s">
        <v>311</v>
      </c>
      <c r="E1199" s="127">
        <v>2.0</v>
      </c>
      <c r="F1199" s="73"/>
      <c r="G1199" s="72">
        <f t="shared" si="171"/>
        <v>0</v>
      </c>
      <c r="H1199" s="72"/>
    </row>
    <row r="1200" ht="12.75" customHeight="1">
      <c r="B1200" s="70" t="s">
        <v>34694</v>
      </c>
      <c r="C1200" s="70" t="s">
        <v>33363</v>
      </c>
      <c r="D1200" s="126" t="s">
        <v>311</v>
      </c>
      <c r="E1200" s="127">
        <v>2.0</v>
      </c>
      <c r="F1200" s="73"/>
      <c r="G1200" s="72">
        <f t="shared" si="171"/>
        <v>0</v>
      </c>
      <c r="H1200" s="72"/>
    </row>
    <row r="1201" ht="12.75" customHeight="1">
      <c r="B1201" s="70" t="s">
        <v>34695</v>
      </c>
      <c r="C1201" s="70" t="s">
        <v>34231</v>
      </c>
      <c r="D1201" s="126" t="s">
        <v>311</v>
      </c>
      <c r="E1201" s="127">
        <v>2.0</v>
      </c>
      <c r="F1201" s="73"/>
      <c r="G1201" s="72">
        <f t="shared" si="171"/>
        <v>0</v>
      </c>
      <c r="H1201" s="72"/>
    </row>
    <row r="1202" ht="12.75" customHeight="1">
      <c r="B1202" s="88" t="s">
        <v>34696</v>
      </c>
      <c r="C1202" s="89" t="s">
        <v>33514</v>
      </c>
      <c r="D1202" s="129"/>
      <c r="E1202" s="129"/>
      <c r="F1202" s="72"/>
      <c r="G1202" s="72"/>
      <c r="H1202" s="72"/>
    </row>
    <row r="1203" ht="12.75" customHeight="1">
      <c r="B1203" s="70" t="s">
        <v>34697</v>
      </c>
      <c r="C1203" s="70" t="s">
        <v>33187</v>
      </c>
      <c r="D1203" s="126" t="s">
        <v>311</v>
      </c>
      <c r="E1203" s="127">
        <v>1.0</v>
      </c>
      <c r="F1203" s="128"/>
      <c r="G1203" s="72">
        <f t="shared" ref="G1203:G1208" si="172">ROUND(E1203*F1203,2)</f>
        <v>0</v>
      </c>
      <c r="H1203" s="86"/>
    </row>
    <row r="1204" ht="12.75" customHeight="1">
      <c r="B1204" s="70" t="s">
        <v>34698</v>
      </c>
      <c r="C1204" s="70" t="s">
        <v>33519</v>
      </c>
      <c r="D1204" s="126" t="s">
        <v>311</v>
      </c>
      <c r="E1204" s="127">
        <v>2.0</v>
      </c>
      <c r="F1204" s="73"/>
      <c r="G1204" s="72">
        <f t="shared" si="172"/>
        <v>0</v>
      </c>
      <c r="H1204" s="72"/>
    </row>
    <row r="1205" ht="12.75" customHeight="1">
      <c r="B1205" s="70" t="s">
        <v>34699</v>
      </c>
      <c r="C1205" s="70" t="s">
        <v>33770</v>
      </c>
      <c r="D1205" s="126" t="s">
        <v>311</v>
      </c>
      <c r="E1205" s="127">
        <v>3.0</v>
      </c>
      <c r="F1205" s="73"/>
      <c r="G1205" s="72">
        <f t="shared" si="172"/>
        <v>0</v>
      </c>
      <c r="H1205" s="72"/>
    </row>
    <row r="1206" ht="12.75" customHeight="1">
      <c r="B1206" s="70" t="s">
        <v>34700</v>
      </c>
      <c r="C1206" s="70" t="s">
        <v>33191</v>
      </c>
      <c r="D1206" s="126" t="s">
        <v>311</v>
      </c>
      <c r="E1206" s="127">
        <v>6.0</v>
      </c>
      <c r="F1206" s="128"/>
      <c r="G1206" s="72">
        <f t="shared" si="172"/>
        <v>0</v>
      </c>
      <c r="H1206" s="77"/>
    </row>
    <row r="1207" ht="12.75" customHeight="1">
      <c r="B1207" s="70" t="s">
        <v>34701</v>
      </c>
      <c r="C1207" s="70" t="s">
        <v>33193</v>
      </c>
      <c r="D1207" s="126" t="s">
        <v>311</v>
      </c>
      <c r="E1207" s="127">
        <v>3.0</v>
      </c>
      <c r="F1207" s="128"/>
      <c r="G1207" s="72">
        <f t="shared" si="172"/>
        <v>0</v>
      </c>
      <c r="H1207" s="81"/>
    </row>
    <row r="1208" ht="12.75" customHeight="1">
      <c r="B1208" s="70" t="s">
        <v>34702</v>
      </c>
      <c r="C1208" s="70" t="s">
        <v>34703</v>
      </c>
      <c r="D1208" s="126" t="s">
        <v>311</v>
      </c>
      <c r="E1208" s="127">
        <v>3.0</v>
      </c>
      <c r="F1208" s="128"/>
      <c r="G1208" s="72">
        <f t="shared" si="172"/>
        <v>0</v>
      </c>
      <c r="H1208" s="86"/>
    </row>
    <row r="1209" ht="12.75" customHeight="1">
      <c r="B1209" s="84" t="s">
        <v>34704</v>
      </c>
      <c r="C1209" s="85" t="s">
        <v>655</v>
      </c>
      <c r="D1209" s="129"/>
      <c r="E1209" s="129"/>
      <c r="F1209" s="72"/>
      <c r="G1209" s="72"/>
      <c r="H1209" s="72"/>
    </row>
    <row r="1210" ht="12.75" customHeight="1">
      <c r="B1210" s="70" t="s">
        <v>34705</v>
      </c>
      <c r="C1210" s="130" t="s">
        <v>7094</v>
      </c>
      <c r="D1210" s="126" t="s">
        <v>311</v>
      </c>
      <c r="E1210" s="127">
        <v>15.0</v>
      </c>
      <c r="F1210" s="73"/>
      <c r="G1210" s="72">
        <f t="shared" ref="G1210:G1211" si="173">ROUND(E1210*F1210,2)</f>
        <v>0</v>
      </c>
      <c r="H1210" s="72"/>
    </row>
    <row r="1211" ht="12.75" customHeight="1">
      <c r="B1211" s="70" t="s">
        <v>34706</v>
      </c>
      <c r="C1211" s="70" t="s">
        <v>33400</v>
      </c>
      <c r="D1211" s="126" t="s">
        <v>525</v>
      </c>
      <c r="E1211" s="127">
        <v>710.44</v>
      </c>
      <c r="F1211" s="73"/>
      <c r="G1211" s="72">
        <f t="shared" si="173"/>
        <v>0</v>
      </c>
      <c r="H1211" s="72"/>
    </row>
    <row r="1212" ht="12.75" customHeight="1">
      <c r="B1212" s="137" t="s">
        <v>204</v>
      </c>
      <c r="C1212" s="138" t="s">
        <v>34707</v>
      </c>
      <c r="D1212" s="129"/>
      <c r="E1212" s="129"/>
      <c r="F1212" s="72"/>
      <c r="G1212" s="72"/>
      <c r="H1212" s="72"/>
    </row>
    <row r="1213" ht="12.75" customHeight="1">
      <c r="B1213" s="79" t="s">
        <v>34708</v>
      </c>
      <c r="C1213" s="83" t="s">
        <v>34709</v>
      </c>
      <c r="D1213" s="129"/>
      <c r="E1213" s="129"/>
      <c r="F1213" s="49"/>
      <c r="G1213" s="72"/>
      <c r="H1213" s="86"/>
    </row>
    <row r="1214" ht="12.75" customHeight="1">
      <c r="B1214" s="84" t="s">
        <v>34710</v>
      </c>
      <c r="C1214" s="85" t="s">
        <v>405</v>
      </c>
      <c r="D1214" s="129"/>
      <c r="E1214" s="129"/>
      <c r="F1214" s="72"/>
      <c r="G1214" s="72"/>
      <c r="H1214" s="72"/>
    </row>
    <row r="1215" ht="12.75" customHeight="1">
      <c r="B1215" s="70" t="s">
        <v>34711</v>
      </c>
      <c r="C1215" s="70" t="s">
        <v>33118</v>
      </c>
      <c r="D1215" s="126" t="s">
        <v>1696</v>
      </c>
      <c r="E1215" s="127">
        <v>0.91</v>
      </c>
      <c r="F1215" s="73"/>
      <c r="G1215" s="72">
        <f t="shared" ref="G1215:G1218" si="174">ROUND(E1215*F1215,2)</f>
        <v>0</v>
      </c>
      <c r="H1215" s="72"/>
    </row>
    <row r="1216" ht="12.75" customHeight="1">
      <c r="B1216" s="70" t="s">
        <v>34712</v>
      </c>
      <c r="C1216" s="70" t="s">
        <v>33120</v>
      </c>
      <c r="D1216" s="126" t="s">
        <v>1696</v>
      </c>
      <c r="E1216" s="127">
        <v>0.91</v>
      </c>
      <c r="F1216" s="73"/>
      <c r="G1216" s="72">
        <f t="shared" si="174"/>
        <v>0</v>
      </c>
      <c r="H1216" s="72"/>
    </row>
    <row r="1217" ht="12.75" customHeight="1">
      <c r="B1217" s="70" t="s">
        <v>34713</v>
      </c>
      <c r="C1217" s="70" t="s">
        <v>33848</v>
      </c>
      <c r="D1217" s="126" t="s">
        <v>311</v>
      </c>
      <c r="E1217" s="127">
        <v>1.0</v>
      </c>
      <c r="F1217" s="73"/>
      <c r="G1217" s="72">
        <f t="shared" si="174"/>
        <v>0</v>
      </c>
      <c r="H1217" s="72"/>
    </row>
    <row r="1218" ht="12.75" customHeight="1">
      <c r="B1218" s="70" t="s">
        <v>34714</v>
      </c>
      <c r="C1218" s="70" t="s">
        <v>33227</v>
      </c>
      <c r="D1218" s="126" t="s">
        <v>311</v>
      </c>
      <c r="E1218" s="127">
        <v>5.0</v>
      </c>
      <c r="F1218" s="73"/>
      <c r="G1218" s="72">
        <f t="shared" si="174"/>
        <v>0</v>
      </c>
      <c r="H1218" s="72"/>
    </row>
    <row r="1219" ht="12.75" customHeight="1">
      <c r="B1219" s="84" t="s">
        <v>34715</v>
      </c>
      <c r="C1219" s="85" t="s">
        <v>410</v>
      </c>
      <c r="D1219" s="129"/>
      <c r="E1219" s="129"/>
      <c r="F1219" s="72"/>
      <c r="G1219" s="72"/>
      <c r="H1219" s="72"/>
    </row>
    <row r="1220" ht="12.75" customHeight="1">
      <c r="B1220" s="70" t="s">
        <v>34716</v>
      </c>
      <c r="C1220" s="70" t="s">
        <v>34663</v>
      </c>
      <c r="D1220" s="126" t="s">
        <v>525</v>
      </c>
      <c r="E1220" s="127">
        <v>507.90000000000003</v>
      </c>
      <c r="F1220" s="73"/>
      <c r="G1220" s="72">
        <f t="shared" ref="G1220:G1243" si="175">ROUND(E1220*F1220,2)</f>
        <v>0</v>
      </c>
      <c r="H1220" s="72"/>
    </row>
    <row r="1221" ht="12.75" customHeight="1">
      <c r="B1221" s="70" t="s">
        <v>34717</v>
      </c>
      <c r="C1221" s="70" t="s">
        <v>34718</v>
      </c>
      <c r="D1221" s="126" t="s">
        <v>525</v>
      </c>
      <c r="E1221" s="127">
        <v>57.730000000000004</v>
      </c>
      <c r="F1221" s="73"/>
      <c r="G1221" s="72">
        <f t="shared" si="175"/>
        <v>0</v>
      </c>
      <c r="H1221" s="72"/>
    </row>
    <row r="1222" ht="12.75" customHeight="1">
      <c r="B1222" s="70" t="s">
        <v>34719</v>
      </c>
      <c r="C1222" s="70" t="s">
        <v>33246</v>
      </c>
      <c r="D1222" s="126" t="s">
        <v>525</v>
      </c>
      <c r="E1222" s="127">
        <v>346.99</v>
      </c>
      <c r="F1222" s="73"/>
      <c r="G1222" s="72">
        <f t="shared" si="175"/>
        <v>0</v>
      </c>
      <c r="H1222" s="72"/>
    </row>
    <row r="1223" ht="12.75" customHeight="1">
      <c r="B1223" s="70" t="s">
        <v>34720</v>
      </c>
      <c r="C1223" s="70" t="s">
        <v>33251</v>
      </c>
      <c r="D1223" s="126" t="s">
        <v>525</v>
      </c>
      <c r="E1223" s="127">
        <v>507.90000000000003</v>
      </c>
      <c r="F1223" s="73"/>
      <c r="G1223" s="72">
        <f t="shared" si="175"/>
        <v>0</v>
      </c>
      <c r="H1223" s="72"/>
    </row>
    <row r="1224" ht="12.75" customHeight="1">
      <c r="B1224" s="70" t="s">
        <v>34721</v>
      </c>
      <c r="C1224" s="70" t="s">
        <v>34376</v>
      </c>
      <c r="D1224" s="126" t="s">
        <v>525</v>
      </c>
      <c r="E1224" s="127">
        <v>57.730000000000004</v>
      </c>
      <c r="F1224" s="73"/>
      <c r="G1224" s="72">
        <f t="shared" si="175"/>
        <v>0</v>
      </c>
      <c r="H1224" s="72"/>
    </row>
    <row r="1225" ht="12.75" customHeight="1">
      <c r="B1225" s="70" t="s">
        <v>34722</v>
      </c>
      <c r="C1225" s="70" t="s">
        <v>33257</v>
      </c>
      <c r="D1225" s="126" t="s">
        <v>525</v>
      </c>
      <c r="E1225" s="127">
        <v>346.99</v>
      </c>
      <c r="F1225" s="73"/>
      <c r="G1225" s="72">
        <f t="shared" si="175"/>
        <v>0</v>
      </c>
      <c r="H1225" s="72"/>
    </row>
    <row r="1226" ht="12.75" customHeight="1">
      <c r="B1226" s="70" t="s">
        <v>34723</v>
      </c>
      <c r="C1226" s="70" t="s">
        <v>33261</v>
      </c>
      <c r="D1226" s="126" t="s">
        <v>525</v>
      </c>
      <c r="E1226" s="127">
        <v>507.90000000000003</v>
      </c>
      <c r="F1226" s="73"/>
      <c r="G1226" s="72">
        <f t="shared" si="175"/>
        <v>0</v>
      </c>
      <c r="H1226" s="72"/>
    </row>
    <row r="1227" ht="12.75" customHeight="1">
      <c r="B1227" s="70" t="s">
        <v>34724</v>
      </c>
      <c r="C1227" s="70" t="s">
        <v>34380</v>
      </c>
      <c r="D1227" s="126" t="s">
        <v>525</v>
      </c>
      <c r="E1227" s="127">
        <v>57.730000000000004</v>
      </c>
      <c r="F1227" s="73"/>
      <c r="G1227" s="72">
        <f t="shared" si="175"/>
        <v>0</v>
      </c>
      <c r="H1227" s="72"/>
    </row>
    <row r="1228" ht="12.75" customHeight="1">
      <c r="B1228" s="70" t="s">
        <v>34725</v>
      </c>
      <c r="C1228" s="70" t="s">
        <v>33267</v>
      </c>
      <c r="D1228" s="126" t="s">
        <v>525</v>
      </c>
      <c r="E1228" s="127">
        <v>346.99</v>
      </c>
      <c r="F1228" s="73"/>
      <c r="G1228" s="72">
        <f t="shared" si="175"/>
        <v>0</v>
      </c>
      <c r="H1228" s="72"/>
    </row>
    <row r="1229" ht="12.75" customHeight="1">
      <c r="B1229" s="70" t="s">
        <v>34726</v>
      </c>
      <c r="C1229" s="70" t="s">
        <v>34670</v>
      </c>
      <c r="D1229" s="126" t="s">
        <v>525</v>
      </c>
      <c r="E1229" s="127">
        <v>507.90000000000003</v>
      </c>
      <c r="F1229" s="73"/>
      <c r="G1229" s="72">
        <f t="shared" si="175"/>
        <v>0</v>
      </c>
      <c r="H1229" s="72"/>
    </row>
    <row r="1230" ht="12.75" customHeight="1">
      <c r="B1230" s="70" t="s">
        <v>34727</v>
      </c>
      <c r="C1230" s="130" t="s">
        <v>34728</v>
      </c>
      <c r="D1230" s="126" t="s">
        <v>525</v>
      </c>
      <c r="E1230" s="127">
        <v>57.730000000000004</v>
      </c>
      <c r="F1230" s="73"/>
      <c r="G1230" s="72">
        <f t="shared" si="175"/>
        <v>0</v>
      </c>
      <c r="H1230" s="72"/>
    </row>
    <row r="1231" ht="12.75" customHeight="1">
      <c r="B1231" s="70" t="s">
        <v>34729</v>
      </c>
      <c r="C1231" s="130" t="s">
        <v>33731</v>
      </c>
      <c r="D1231" s="126" t="s">
        <v>525</v>
      </c>
      <c r="E1231" s="127">
        <v>346.99</v>
      </c>
      <c r="F1231" s="73"/>
      <c r="G1231" s="72">
        <f t="shared" si="175"/>
        <v>0</v>
      </c>
      <c r="H1231" s="72"/>
    </row>
    <row r="1232" ht="12.75" customHeight="1">
      <c r="B1232" s="70" t="s">
        <v>34730</v>
      </c>
      <c r="C1232" s="130" t="s">
        <v>34673</v>
      </c>
      <c r="D1232" s="126" t="s">
        <v>525</v>
      </c>
      <c r="E1232" s="127">
        <v>507.90000000000003</v>
      </c>
      <c r="F1232" s="73"/>
      <c r="G1232" s="72">
        <f t="shared" si="175"/>
        <v>0</v>
      </c>
      <c r="H1232" s="72"/>
    </row>
    <row r="1233" ht="12.75" customHeight="1">
      <c r="B1233" s="70" t="s">
        <v>34731</v>
      </c>
      <c r="C1233" s="130" t="s">
        <v>34732</v>
      </c>
      <c r="D1233" s="126" t="s">
        <v>525</v>
      </c>
      <c r="E1233" s="127">
        <v>57.730000000000004</v>
      </c>
      <c r="F1233" s="73"/>
      <c r="G1233" s="72">
        <f t="shared" si="175"/>
        <v>0</v>
      </c>
      <c r="H1233" s="72"/>
    </row>
    <row r="1234" ht="12.75" customHeight="1">
      <c r="B1234" s="70" t="s">
        <v>34733</v>
      </c>
      <c r="C1234" s="130" t="s">
        <v>33733</v>
      </c>
      <c r="D1234" s="126" t="s">
        <v>525</v>
      </c>
      <c r="E1234" s="127">
        <v>346.99</v>
      </c>
      <c r="F1234" s="73"/>
      <c r="G1234" s="72">
        <f t="shared" si="175"/>
        <v>0</v>
      </c>
      <c r="H1234" s="72"/>
    </row>
    <row r="1235" ht="12.75" customHeight="1">
      <c r="B1235" s="70" t="s">
        <v>34734</v>
      </c>
      <c r="C1235" s="70" t="s">
        <v>33271</v>
      </c>
      <c r="D1235" s="126" t="s">
        <v>525</v>
      </c>
      <c r="E1235" s="127">
        <v>507.90000000000003</v>
      </c>
      <c r="F1235" s="73"/>
      <c r="G1235" s="72">
        <f t="shared" si="175"/>
        <v>0</v>
      </c>
      <c r="H1235" s="72"/>
    </row>
    <row r="1236" ht="12.75" customHeight="1">
      <c r="B1236" s="70" t="s">
        <v>34735</v>
      </c>
      <c r="C1236" s="70" t="s">
        <v>34384</v>
      </c>
      <c r="D1236" s="126" t="s">
        <v>525</v>
      </c>
      <c r="E1236" s="127">
        <v>57.730000000000004</v>
      </c>
      <c r="F1236" s="73"/>
      <c r="G1236" s="72">
        <f t="shared" si="175"/>
        <v>0</v>
      </c>
      <c r="H1236" s="72"/>
    </row>
    <row r="1237" ht="12.75" customHeight="1">
      <c r="B1237" s="70" t="s">
        <v>34736</v>
      </c>
      <c r="C1237" s="70" t="s">
        <v>33277</v>
      </c>
      <c r="D1237" s="126" t="s">
        <v>525</v>
      </c>
      <c r="E1237" s="127">
        <v>346.99</v>
      </c>
      <c r="F1237" s="73"/>
      <c r="G1237" s="72">
        <f t="shared" si="175"/>
        <v>0</v>
      </c>
      <c r="H1237" s="72"/>
    </row>
    <row r="1238" ht="12.75" customHeight="1">
      <c r="B1238" s="70" t="s">
        <v>34737</v>
      </c>
      <c r="C1238" s="70" t="s">
        <v>33281</v>
      </c>
      <c r="D1238" s="126" t="s">
        <v>413</v>
      </c>
      <c r="E1238" s="127">
        <v>152.51</v>
      </c>
      <c r="F1238" s="128"/>
      <c r="G1238" s="72">
        <f t="shared" si="175"/>
        <v>0</v>
      </c>
      <c r="H1238" s="86"/>
    </row>
    <row r="1239" ht="12.75" customHeight="1">
      <c r="B1239" s="70" t="s">
        <v>34738</v>
      </c>
      <c r="C1239" s="70" t="s">
        <v>33737</v>
      </c>
      <c r="D1239" s="126" t="s">
        <v>413</v>
      </c>
      <c r="E1239" s="127">
        <v>152.51</v>
      </c>
      <c r="F1239" s="73"/>
      <c r="G1239" s="72">
        <f t="shared" si="175"/>
        <v>0</v>
      </c>
      <c r="H1239" s="72"/>
    </row>
    <row r="1240" ht="12.75" customHeight="1">
      <c r="B1240" s="70" t="s">
        <v>34739</v>
      </c>
      <c r="C1240" s="70" t="s">
        <v>34740</v>
      </c>
      <c r="D1240" s="126" t="s">
        <v>413</v>
      </c>
      <c r="E1240" s="127">
        <v>17.06</v>
      </c>
      <c r="F1240" s="73"/>
      <c r="G1240" s="72">
        <f t="shared" si="175"/>
        <v>0</v>
      </c>
      <c r="H1240" s="72"/>
    </row>
    <row r="1241" ht="12.75" customHeight="1">
      <c r="B1241" s="70" t="s">
        <v>34741</v>
      </c>
      <c r="C1241" s="70" t="s">
        <v>33739</v>
      </c>
      <c r="D1241" s="126" t="s">
        <v>413</v>
      </c>
      <c r="E1241" s="127">
        <v>81.27</v>
      </c>
      <c r="F1241" s="73"/>
      <c r="G1241" s="72">
        <f t="shared" si="175"/>
        <v>0</v>
      </c>
      <c r="H1241" s="72"/>
    </row>
    <row r="1242" ht="12.75" customHeight="1">
      <c r="B1242" s="70" t="s">
        <v>34742</v>
      </c>
      <c r="C1242" s="70" t="s">
        <v>33283</v>
      </c>
      <c r="D1242" s="126" t="s">
        <v>413</v>
      </c>
      <c r="E1242" s="127">
        <v>17.06</v>
      </c>
      <c r="F1242" s="73"/>
      <c r="G1242" s="72">
        <f t="shared" si="175"/>
        <v>0</v>
      </c>
      <c r="H1242" s="72"/>
    </row>
    <row r="1243" ht="12.75" customHeight="1">
      <c r="B1243" s="70" t="s">
        <v>34743</v>
      </c>
      <c r="C1243" s="130" t="s">
        <v>33285</v>
      </c>
      <c r="D1243" s="126" t="s">
        <v>413</v>
      </c>
      <c r="E1243" s="127">
        <v>81.27</v>
      </c>
      <c r="F1243" s="128"/>
      <c r="G1243" s="72">
        <f t="shared" si="175"/>
        <v>0</v>
      </c>
      <c r="H1243" s="86"/>
    </row>
    <row r="1244" ht="12.75" customHeight="1">
      <c r="B1244" s="84" t="s">
        <v>34744</v>
      </c>
      <c r="C1244" s="85" t="s">
        <v>33143</v>
      </c>
      <c r="D1244" s="129"/>
      <c r="E1244" s="129"/>
      <c r="F1244" s="72"/>
      <c r="G1244" s="72"/>
      <c r="H1244" s="72"/>
    </row>
    <row r="1245" ht="12.75" customHeight="1">
      <c r="B1245" s="70" t="s">
        <v>34745</v>
      </c>
      <c r="C1245" s="70" t="s">
        <v>33290</v>
      </c>
      <c r="D1245" s="126" t="s">
        <v>525</v>
      </c>
      <c r="E1245" s="127">
        <v>912.62</v>
      </c>
      <c r="F1245" s="73"/>
      <c r="G1245" s="72">
        <f t="shared" ref="G1245:G1248" si="176">ROUND(E1245*F1245,2)</f>
        <v>0</v>
      </c>
      <c r="H1245" s="72"/>
    </row>
    <row r="1246" ht="12.75" customHeight="1">
      <c r="B1246" s="70" t="s">
        <v>34746</v>
      </c>
      <c r="C1246" s="130" t="s">
        <v>33297</v>
      </c>
      <c r="D1246" s="126" t="s">
        <v>525</v>
      </c>
      <c r="E1246" s="127">
        <v>912.62</v>
      </c>
      <c r="F1246" s="73"/>
      <c r="G1246" s="72">
        <f t="shared" si="176"/>
        <v>0</v>
      </c>
      <c r="H1246" s="72"/>
    </row>
    <row r="1247" ht="12.75" customHeight="1">
      <c r="B1247" s="70" t="s">
        <v>34747</v>
      </c>
      <c r="C1247" s="70" t="s">
        <v>33302</v>
      </c>
      <c r="D1247" s="126" t="s">
        <v>525</v>
      </c>
      <c r="E1247" s="127">
        <v>912.62</v>
      </c>
      <c r="F1247" s="73"/>
      <c r="G1247" s="72">
        <f t="shared" si="176"/>
        <v>0</v>
      </c>
      <c r="H1247" s="72"/>
    </row>
    <row r="1248" ht="12.75" customHeight="1">
      <c r="B1248" s="70" t="s">
        <v>34748</v>
      </c>
      <c r="C1248" s="70" t="s">
        <v>33747</v>
      </c>
      <c r="D1248" s="126" t="s">
        <v>525</v>
      </c>
      <c r="E1248" s="127">
        <v>912.62</v>
      </c>
      <c r="F1248" s="128"/>
      <c r="G1248" s="72">
        <f t="shared" si="176"/>
        <v>0</v>
      </c>
      <c r="H1248" s="86"/>
    </row>
    <row r="1249" ht="12.75" customHeight="1">
      <c r="B1249" s="84" t="s">
        <v>34749</v>
      </c>
      <c r="C1249" s="85" t="s">
        <v>33157</v>
      </c>
      <c r="D1249" s="129"/>
      <c r="E1249" s="129"/>
      <c r="F1249" s="49"/>
      <c r="G1249" s="72"/>
      <c r="H1249" s="90"/>
    </row>
    <row r="1250" ht="12.75" customHeight="1">
      <c r="B1250" s="70" t="s">
        <v>34750</v>
      </c>
      <c r="C1250" s="70" t="s">
        <v>33329</v>
      </c>
      <c r="D1250" s="126" t="s">
        <v>311</v>
      </c>
      <c r="E1250" s="127">
        <v>7.0</v>
      </c>
      <c r="F1250" s="73"/>
      <c r="G1250" s="72">
        <f t="shared" ref="G1250:G1253" si="177">ROUND(E1250*F1250,2)</f>
        <v>0</v>
      </c>
      <c r="H1250" s="72"/>
    </row>
    <row r="1251" ht="12.75" customHeight="1">
      <c r="B1251" s="70" t="s">
        <v>34751</v>
      </c>
      <c r="C1251" s="70" t="s">
        <v>33333</v>
      </c>
      <c r="D1251" s="126" t="s">
        <v>311</v>
      </c>
      <c r="E1251" s="127">
        <v>16.0</v>
      </c>
      <c r="F1251" s="73"/>
      <c r="G1251" s="72">
        <f t="shared" si="177"/>
        <v>0</v>
      </c>
      <c r="H1251" s="72"/>
    </row>
    <row r="1252" ht="12.75" customHeight="1">
      <c r="B1252" s="70" t="s">
        <v>34752</v>
      </c>
      <c r="C1252" s="70" t="s">
        <v>33343</v>
      </c>
      <c r="D1252" s="126" t="s">
        <v>311</v>
      </c>
      <c r="E1252" s="127">
        <v>23.0</v>
      </c>
      <c r="F1252" s="73"/>
      <c r="G1252" s="72">
        <f t="shared" si="177"/>
        <v>0</v>
      </c>
      <c r="H1252" s="72"/>
    </row>
    <row r="1253" ht="12.75" customHeight="1">
      <c r="B1253" s="70" t="s">
        <v>34753</v>
      </c>
      <c r="C1253" s="70" t="s">
        <v>33759</v>
      </c>
      <c r="D1253" s="126" t="s">
        <v>311</v>
      </c>
      <c r="E1253" s="127">
        <v>23.0</v>
      </c>
      <c r="F1253" s="73"/>
      <c r="G1253" s="72">
        <f t="shared" si="177"/>
        <v>0</v>
      </c>
      <c r="H1253" s="72"/>
    </row>
    <row r="1254" ht="12.75" customHeight="1">
      <c r="B1254" s="84" t="s">
        <v>34754</v>
      </c>
      <c r="C1254" s="85" t="s">
        <v>17769</v>
      </c>
      <c r="D1254" s="129"/>
      <c r="E1254" s="129"/>
      <c r="F1254" s="72"/>
      <c r="G1254" s="72"/>
      <c r="H1254" s="72"/>
    </row>
    <row r="1255" ht="12.75" customHeight="1">
      <c r="B1255" s="88" t="s">
        <v>34755</v>
      </c>
      <c r="C1255" s="89" t="s">
        <v>33176</v>
      </c>
      <c r="D1255" s="129"/>
      <c r="E1255" s="129"/>
      <c r="F1255" s="49"/>
      <c r="G1255" s="72"/>
      <c r="H1255" s="90"/>
    </row>
    <row r="1256" ht="12.75" customHeight="1">
      <c r="B1256" s="70" t="s">
        <v>34756</v>
      </c>
      <c r="C1256" s="130" t="s">
        <v>33505</v>
      </c>
      <c r="D1256" s="126" t="s">
        <v>311</v>
      </c>
      <c r="E1256" s="127">
        <v>1.0</v>
      </c>
      <c r="F1256" s="73"/>
      <c r="G1256" s="72">
        <f t="shared" ref="G1256:G1260" si="178">ROUND(E1256*F1256,2)</f>
        <v>0</v>
      </c>
      <c r="H1256" s="72"/>
    </row>
    <row r="1257" ht="12.75" customHeight="1">
      <c r="B1257" s="70" t="s">
        <v>34757</v>
      </c>
      <c r="C1257" s="70" t="s">
        <v>26024</v>
      </c>
      <c r="D1257" s="126" t="s">
        <v>311</v>
      </c>
      <c r="E1257" s="127">
        <v>1.0</v>
      </c>
      <c r="F1257" s="73"/>
      <c r="G1257" s="72">
        <f t="shared" si="178"/>
        <v>0</v>
      </c>
      <c r="H1257" s="72"/>
    </row>
    <row r="1258" ht="12.75" customHeight="1">
      <c r="B1258" s="70" t="s">
        <v>34758</v>
      </c>
      <c r="C1258" s="70" t="s">
        <v>33765</v>
      </c>
      <c r="D1258" s="126" t="s">
        <v>311</v>
      </c>
      <c r="E1258" s="127">
        <v>1.0</v>
      </c>
      <c r="F1258" s="73"/>
      <c r="G1258" s="72">
        <f t="shared" si="178"/>
        <v>0</v>
      </c>
      <c r="H1258" s="72"/>
    </row>
    <row r="1259" ht="12.75" customHeight="1">
      <c r="B1259" s="70" t="s">
        <v>34759</v>
      </c>
      <c r="C1259" s="70" t="s">
        <v>33183</v>
      </c>
      <c r="D1259" s="126" t="s">
        <v>311</v>
      </c>
      <c r="E1259" s="127">
        <v>1.0</v>
      </c>
      <c r="F1259" s="73"/>
      <c r="G1259" s="72">
        <f t="shared" si="178"/>
        <v>0</v>
      </c>
      <c r="H1259" s="72"/>
    </row>
    <row r="1260" ht="12.75" customHeight="1">
      <c r="B1260" s="70" t="s">
        <v>34760</v>
      </c>
      <c r="C1260" s="70" t="s">
        <v>34231</v>
      </c>
      <c r="D1260" s="126" t="s">
        <v>311</v>
      </c>
      <c r="E1260" s="127">
        <v>1.0</v>
      </c>
      <c r="F1260" s="73"/>
      <c r="G1260" s="72">
        <f t="shared" si="178"/>
        <v>0</v>
      </c>
      <c r="H1260" s="72"/>
    </row>
    <row r="1261" ht="12.75" customHeight="1">
      <c r="B1261" s="88" t="s">
        <v>34761</v>
      </c>
      <c r="C1261" s="89" t="s">
        <v>33514</v>
      </c>
      <c r="D1261" s="129"/>
      <c r="E1261" s="129"/>
      <c r="F1261" s="49"/>
      <c r="G1261" s="72"/>
      <c r="H1261" s="86"/>
    </row>
    <row r="1262" ht="12.75" customHeight="1">
      <c r="B1262" s="70" t="s">
        <v>34762</v>
      </c>
      <c r="C1262" s="70" t="s">
        <v>33187</v>
      </c>
      <c r="D1262" s="126" t="s">
        <v>311</v>
      </c>
      <c r="E1262" s="127">
        <v>1.0</v>
      </c>
      <c r="F1262" s="73"/>
      <c r="G1262" s="72">
        <f t="shared" ref="G1262:G1266" si="179">ROUND(E1262*F1262,2)</f>
        <v>0</v>
      </c>
      <c r="H1262" s="72"/>
    </row>
    <row r="1263" ht="12.75" customHeight="1">
      <c r="B1263" s="70" t="s">
        <v>34763</v>
      </c>
      <c r="C1263" s="70" t="s">
        <v>33770</v>
      </c>
      <c r="D1263" s="126" t="s">
        <v>311</v>
      </c>
      <c r="E1263" s="127">
        <v>1.0</v>
      </c>
      <c r="F1263" s="73"/>
      <c r="G1263" s="72">
        <f t="shared" si="179"/>
        <v>0</v>
      </c>
      <c r="H1263" s="72"/>
    </row>
    <row r="1264" ht="12.75" customHeight="1">
      <c r="B1264" s="70" t="s">
        <v>34764</v>
      </c>
      <c r="C1264" s="70" t="s">
        <v>33191</v>
      </c>
      <c r="D1264" s="126" t="s">
        <v>311</v>
      </c>
      <c r="E1264" s="127">
        <v>2.0</v>
      </c>
      <c r="F1264" s="128"/>
      <c r="G1264" s="72">
        <f t="shared" si="179"/>
        <v>0</v>
      </c>
      <c r="H1264" s="81"/>
    </row>
    <row r="1265" ht="12.75" customHeight="1">
      <c r="B1265" s="70" t="s">
        <v>34765</v>
      </c>
      <c r="C1265" s="70" t="s">
        <v>33193</v>
      </c>
      <c r="D1265" s="126" t="s">
        <v>311</v>
      </c>
      <c r="E1265" s="127">
        <v>1.0</v>
      </c>
      <c r="F1265" s="128"/>
      <c r="G1265" s="72">
        <f t="shared" si="179"/>
        <v>0</v>
      </c>
      <c r="H1265" s="86"/>
    </row>
    <row r="1266" ht="12.75" customHeight="1">
      <c r="B1266" s="70" t="s">
        <v>34766</v>
      </c>
      <c r="C1266" s="70" t="s">
        <v>34703</v>
      </c>
      <c r="D1266" s="126" t="s">
        <v>311</v>
      </c>
      <c r="E1266" s="127">
        <v>1.0</v>
      </c>
      <c r="F1266" s="73"/>
      <c r="G1266" s="72">
        <f t="shared" si="179"/>
        <v>0</v>
      </c>
      <c r="H1266" s="72"/>
    </row>
    <row r="1267" ht="12.75" customHeight="1">
      <c r="B1267" s="84" t="s">
        <v>34767</v>
      </c>
      <c r="C1267" s="85" t="s">
        <v>655</v>
      </c>
      <c r="D1267" s="129"/>
      <c r="E1267" s="129"/>
      <c r="F1267" s="72"/>
      <c r="G1267" s="72"/>
      <c r="H1267" s="72"/>
    </row>
    <row r="1268" ht="12.75" customHeight="1">
      <c r="B1268" s="70" t="s">
        <v>34768</v>
      </c>
      <c r="C1268" s="130" t="s">
        <v>7094</v>
      </c>
      <c r="D1268" s="126" t="s">
        <v>311</v>
      </c>
      <c r="E1268" s="127">
        <v>19.0</v>
      </c>
      <c r="F1268" s="73"/>
      <c r="G1268" s="72">
        <f t="shared" ref="G1268:G1269" si="180">ROUND(E1268*F1268,2)</f>
        <v>0</v>
      </c>
      <c r="H1268" s="72"/>
    </row>
    <row r="1269" ht="12.75" customHeight="1">
      <c r="B1269" s="70" t="s">
        <v>34769</v>
      </c>
      <c r="C1269" s="70" t="s">
        <v>33400</v>
      </c>
      <c r="D1269" s="126" t="s">
        <v>525</v>
      </c>
      <c r="E1269" s="127">
        <v>912.62</v>
      </c>
      <c r="F1269" s="128"/>
      <c r="G1269" s="72">
        <f t="shared" si="180"/>
        <v>0</v>
      </c>
      <c r="H1269" s="86"/>
    </row>
    <row r="1270" ht="12.75" customHeight="1">
      <c r="B1270" s="79" t="s">
        <v>34770</v>
      </c>
      <c r="C1270" s="83" t="s">
        <v>34771</v>
      </c>
      <c r="D1270" s="129"/>
      <c r="E1270" s="129"/>
      <c r="F1270" s="72"/>
      <c r="G1270" s="72"/>
      <c r="H1270" s="72"/>
    </row>
    <row r="1271" ht="12.75" customHeight="1">
      <c r="B1271" s="84" t="s">
        <v>34772</v>
      </c>
      <c r="C1271" s="85" t="s">
        <v>405</v>
      </c>
      <c r="D1271" s="129"/>
      <c r="E1271" s="129"/>
      <c r="F1271" s="49"/>
      <c r="G1271" s="72"/>
      <c r="H1271" s="86"/>
    </row>
    <row r="1272" ht="12.75" customHeight="1">
      <c r="B1272" s="70" t="s">
        <v>34773</v>
      </c>
      <c r="C1272" s="70" t="s">
        <v>33118</v>
      </c>
      <c r="D1272" s="126" t="s">
        <v>1696</v>
      </c>
      <c r="E1272" s="127">
        <v>1.06</v>
      </c>
      <c r="F1272" s="128"/>
      <c r="G1272" s="72">
        <f t="shared" ref="G1272:G1274" si="181">ROUND(E1272*F1272,2)</f>
        <v>0</v>
      </c>
      <c r="H1272" s="90"/>
    </row>
    <row r="1273" ht="12.75" customHeight="1">
      <c r="B1273" s="70" t="s">
        <v>34774</v>
      </c>
      <c r="C1273" s="70" t="s">
        <v>33120</v>
      </c>
      <c r="D1273" s="126" t="s">
        <v>1696</v>
      </c>
      <c r="E1273" s="127">
        <v>1.06</v>
      </c>
      <c r="F1273" s="73"/>
      <c r="G1273" s="72">
        <f t="shared" si="181"/>
        <v>0</v>
      </c>
      <c r="H1273" s="72"/>
    </row>
    <row r="1274" ht="12.75" customHeight="1">
      <c r="B1274" s="70" t="s">
        <v>34775</v>
      </c>
      <c r="C1274" s="70" t="s">
        <v>34318</v>
      </c>
      <c r="D1274" s="126" t="s">
        <v>311</v>
      </c>
      <c r="E1274" s="127">
        <v>3.0</v>
      </c>
      <c r="F1274" s="73"/>
      <c r="G1274" s="72">
        <f t="shared" si="181"/>
        <v>0</v>
      </c>
      <c r="H1274" s="72"/>
    </row>
    <row r="1275" ht="12.75" customHeight="1">
      <c r="B1275" s="84" t="s">
        <v>34776</v>
      </c>
      <c r="C1275" s="85" t="s">
        <v>33234</v>
      </c>
      <c r="D1275" s="129"/>
      <c r="E1275" s="129"/>
      <c r="F1275" s="72"/>
      <c r="G1275" s="72"/>
      <c r="H1275" s="72"/>
    </row>
    <row r="1276" ht="12.75" customHeight="1">
      <c r="B1276" s="70" t="s">
        <v>34777</v>
      </c>
      <c r="C1276" s="70" t="s">
        <v>18958</v>
      </c>
      <c r="D1276" s="126" t="s">
        <v>408</v>
      </c>
      <c r="E1276" s="127">
        <v>386.41</v>
      </c>
      <c r="F1276" s="73"/>
      <c r="G1276" s="72">
        <f>ROUND(E1276*F1276,2)</f>
        <v>0</v>
      </c>
      <c r="H1276" s="72"/>
    </row>
    <row r="1277" ht="12.75" customHeight="1">
      <c r="B1277" s="84" t="s">
        <v>34778</v>
      </c>
      <c r="C1277" s="85" t="s">
        <v>410</v>
      </c>
      <c r="D1277" s="129"/>
      <c r="E1277" s="129"/>
      <c r="F1277" s="72"/>
      <c r="G1277" s="72"/>
      <c r="H1277" s="72"/>
    </row>
    <row r="1278" ht="12.75" customHeight="1">
      <c r="B1278" s="88" t="s">
        <v>34779</v>
      </c>
      <c r="C1278" s="89" t="s">
        <v>34169</v>
      </c>
      <c r="D1278" s="129"/>
      <c r="E1278" s="129"/>
      <c r="F1278" s="72"/>
      <c r="G1278" s="72"/>
      <c r="H1278" s="72"/>
    </row>
    <row r="1279" ht="12.75" customHeight="1">
      <c r="B1279" s="70" t="s">
        <v>34780</v>
      </c>
      <c r="C1279" s="70" t="s">
        <v>33125</v>
      </c>
      <c r="D1279" s="126" t="s">
        <v>525</v>
      </c>
      <c r="E1279" s="127">
        <v>327.58</v>
      </c>
      <c r="F1279" s="73"/>
      <c r="G1279" s="72">
        <f t="shared" ref="G1279:G1288" si="182">ROUND(E1279*F1279,2)</f>
        <v>0</v>
      </c>
      <c r="H1279" s="72"/>
    </row>
    <row r="1280" ht="12.75" customHeight="1">
      <c r="B1280" s="70" t="s">
        <v>34781</v>
      </c>
      <c r="C1280" s="70" t="s">
        <v>33244</v>
      </c>
      <c r="D1280" s="126" t="s">
        <v>525</v>
      </c>
      <c r="E1280" s="127">
        <v>44.93</v>
      </c>
      <c r="F1280" s="73"/>
      <c r="G1280" s="72">
        <f t="shared" si="182"/>
        <v>0</v>
      </c>
      <c r="H1280" s="72"/>
    </row>
    <row r="1281" ht="12.75" customHeight="1">
      <c r="B1281" s="70" t="s">
        <v>34782</v>
      </c>
      <c r="C1281" s="70" t="s">
        <v>33131</v>
      </c>
      <c r="D1281" s="126" t="s">
        <v>525</v>
      </c>
      <c r="E1281" s="127">
        <v>327.58</v>
      </c>
      <c r="F1281" s="73"/>
      <c r="G1281" s="72">
        <f t="shared" si="182"/>
        <v>0</v>
      </c>
      <c r="H1281" s="72"/>
    </row>
    <row r="1282" ht="12.75" customHeight="1">
      <c r="B1282" s="70" t="s">
        <v>34783</v>
      </c>
      <c r="C1282" s="70" t="s">
        <v>33255</v>
      </c>
      <c r="D1282" s="126" t="s">
        <v>525</v>
      </c>
      <c r="E1282" s="127">
        <v>44.93</v>
      </c>
      <c r="F1282" s="73"/>
      <c r="G1282" s="72">
        <f t="shared" si="182"/>
        <v>0</v>
      </c>
      <c r="H1282" s="72"/>
    </row>
    <row r="1283" ht="12.75" customHeight="1">
      <c r="B1283" s="70" t="s">
        <v>34784</v>
      </c>
      <c r="C1283" s="70" t="s">
        <v>33135</v>
      </c>
      <c r="D1283" s="126" t="s">
        <v>525</v>
      </c>
      <c r="E1283" s="127">
        <v>327.58</v>
      </c>
      <c r="F1283" s="128"/>
      <c r="G1283" s="72">
        <f t="shared" si="182"/>
        <v>0</v>
      </c>
      <c r="H1283" s="90"/>
    </row>
    <row r="1284" ht="12.75" customHeight="1">
      <c r="B1284" s="70" t="s">
        <v>34785</v>
      </c>
      <c r="C1284" s="70" t="s">
        <v>33265</v>
      </c>
      <c r="D1284" s="126" t="s">
        <v>525</v>
      </c>
      <c r="E1284" s="127">
        <v>44.93</v>
      </c>
      <c r="F1284" s="73"/>
      <c r="G1284" s="72">
        <f t="shared" si="182"/>
        <v>0</v>
      </c>
      <c r="H1284" s="72"/>
    </row>
    <row r="1285" ht="12.75" customHeight="1">
      <c r="B1285" s="70" t="s">
        <v>34786</v>
      </c>
      <c r="C1285" s="70" t="s">
        <v>33139</v>
      </c>
      <c r="D1285" s="126" t="s">
        <v>525</v>
      </c>
      <c r="E1285" s="127">
        <v>327.58</v>
      </c>
      <c r="F1285" s="73"/>
      <c r="G1285" s="72">
        <f t="shared" si="182"/>
        <v>0</v>
      </c>
      <c r="H1285" s="72"/>
    </row>
    <row r="1286" ht="12.75" customHeight="1">
      <c r="B1286" s="70" t="s">
        <v>34787</v>
      </c>
      <c r="C1286" s="70" t="s">
        <v>33275</v>
      </c>
      <c r="D1286" s="126" t="s">
        <v>525</v>
      </c>
      <c r="E1286" s="127">
        <v>44.93</v>
      </c>
      <c r="F1286" s="73"/>
      <c r="G1286" s="72">
        <f t="shared" si="182"/>
        <v>0</v>
      </c>
      <c r="H1286" s="72"/>
    </row>
    <row r="1287" ht="12.75" customHeight="1">
      <c r="B1287" s="70" t="s">
        <v>34788</v>
      </c>
      <c r="C1287" s="70" t="s">
        <v>33281</v>
      </c>
      <c r="D1287" s="126" t="s">
        <v>413</v>
      </c>
      <c r="E1287" s="127">
        <v>18.88</v>
      </c>
      <c r="F1287" s="73"/>
      <c r="G1287" s="72">
        <f t="shared" si="182"/>
        <v>0</v>
      </c>
      <c r="H1287" s="72"/>
    </row>
    <row r="1288" ht="12.75" customHeight="1">
      <c r="B1288" s="70" t="s">
        <v>34789</v>
      </c>
      <c r="C1288" s="70" t="s">
        <v>33283</v>
      </c>
      <c r="D1288" s="126" t="s">
        <v>413</v>
      </c>
      <c r="E1288" s="127">
        <v>18.88</v>
      </c>
      <c r="F1288" s="73"/>
      <c r="G1288" s="72">
        <f t="shared" si="182"/>
        <v>0</v>
      </c>
      <c r="H1288" s="72"/>
    </row>
    <row r="1289" ht="12.75" customHeight="1">
      <c r="B1289" s="88" t="s">
        <v>34790</v>
      </c>
      <c r="C1289" s="89" t="s">
        <v>34176</v>
      </c>
      <c r="D1289" s="129"/>
      <c r="E1289" s="129"/>
      <c r="F1289" s="72"/>
      <c r="G1289" s="72"/>
      <c r="H1289" s="72"/>
    </row>
    <row r="1290" ht="12.75" customHeight="1">
      <c r="B1290" s="70" t="s">
        <v>34791</v>
      </c>
      <c r="C1290" s="70" t="s">
        <v>34792</v>
      </c>
      <c r="D1290" s="126" t="s">
        <v>525</v>
      </c>
      <c r="E1290" s="127">
        <v>563.5600000000001</v>
      </c>
      <c r="F1290" s="73"/>
      <c r="G1290" s="72">
        <f t="shared" ref="G1290:G1305" si="183">ROUND(E1290*F1290,2)</f>
        <v>0</v>
      </c>
      <c r="H1290" s="72"/>
    </row>
    <row r="1291" ht="12.75" customHeight="1">
      <c r="B1291" s="70" t="s">
        <v>34793</v>
      </c>
      <c r="C1291" s="70" t="s">
        <v>33248</v>
      </c>
      <c r="D1291" s="126" t="s">
        <v>525</v>
      </c>
      <c r="E1291" s="127">
        <v>124.54</v>
      </c>
      <c r="F1291" s="73"/>
      <c r="G1291" s="72">
        <f t="shared" si="183"/>
        <v>0</v>
      </c>
      <c r="H1291" s="72"/>
    </row>
    <row r="1292" ht="12.75" customHeight="1">
      <c r="B1292" s="70" t="s">
        <v>34794</v>
      </c>
      <c r="C1292" s="70" t="s">
        <v>33131</v>
      </c>
      <c r="D1292" s="126" t="s">
        <v>525</v>
      </c>
      <c r="E1292" s="127">
        <v>563.5600000000001</v>
      </c>
      <c r="F1292" s="73"/>
      <c r="G1292" s="72">
        <f t="shared" si="183"/>
        <v>0</v>
      </c>
      <c r="H1292" s="72"/>
    </row>
    <row r="1293" ht="12.75" customHeight="1">
      <c r="B1293" s="70" t="s">
        <v>34795</v>
      </c>
      <c r="C1293" s="70" t="s">
        <v>33259</v>
      </c>
      <c r="D1293" s="126" t="s">
        <v>525</v>
      </c>
      <c r="E1293" s="127">
        <v>124.54</v>
      </c>
      <c r="F1293" s="73"/>
      <c r="G1293" s="72">
        <f t="shared" si="183"/>
        <v>0</v>
      </c>
      <c r="H1293" s="72"/>
    </row>
    <row r="1294" ht="12.75" customHeight="1">
      <c r="B1294" s="70" t="s">
        <v>34796</v>
      </c>
      <c r="C1294" s="70" t="s">
        <v>33135</v>
      </c>
      <c r="D1294" s="126" t="s">
        <v>525</v>
      </c>
      <c r="E1294" s="127">
        <v>563.5600000000001</v>
      </c>
      <c r="F1294" s="73"/>
      <c r="G1294" s="72">
        <f t="shared" si="183"/>
        <v>0</v>
      </c>
      <c r="H1294" s="72"/>
    </row>
    <row r="1295" ht="12.75" customHeight="1">
      <c r="B1295" s="70" t="s">
        <v>34797</v>
      </c>
      <c r="C1295" s="70" t="s">
        <v>33269</v>
      </c>
      <c r="D1295" s="126" t="s">
        <v>525</v>
      </c>
      <c r="E1295" s="127">
        <v>124.54</v>
      </c>
      <c r="F1295" s="73"/>
      <c r="G1295" s="72">
        <f t="shared" si="183"/>
        <v>0</v>
      </c>
      <c r="H1295" s="72"/>
    </row>
    <row r="1296" ht="12.75" customHeight="1">
      <c r="B1296" s="70" t="s">
        <v>34798</v>
      </c>
      <c r="C1296" s="70" t="s">
        <v>34799</v>
      </c>
      <c r="D1296" s="126" t="s">
        <v>525</v>
      </c>
      <c r="E1296" s="127">
        <v>563.5600000000001</v>
      </c>
      <c r="F1296" s="73"/>
      <c r="G1296" s="72">
        <f t="shared" si="183"/>
        <v>0</v>
      </c>
      <c r="H1296" s="72"/>
    </row>
    <row r="1297" ht="12.75" customHeight="1">
      <c r="B1297" s="70" t="s">
        <v>34800</v>
      </c>
      <c r="C1297" s="130" t="s">
        <v>34801</v>
      </c>
      <c r="D1297" s="126" t="s">
        <v>525</v>
      </c>
      <c r="E1297" s="127">
        <v>124.54</v>
      </c>
      <c r="F1297" s="73"/>
      <c r="G1297" s="72">
        <f t="shared" si="183"/>
        <v>0</v>
      </c>
      <c r="H1297" s="72"/>
    </row>
    <row r="1298" ht="12.75" customHeight="1">
      <c r="B1298" s="70" t="s">
        <v>34802</v>
      </c>
      <c r="C1298" s="130" t="s">
        <v>34803</v>
      </c>
      <c r="D1298" s="126" t="s">
        <v>525</v>
      </c>
      <c r="E1298" s="127">
        <v>563.5600000000001</v>
      </c>
      <c r="F1298" s="73"/>
      <c r="G1298" s="72">
        <f t="shared" si="183"/>
        <v>0</v>
      </c>
      <c r="H1298" s="72"/>
    </row>
    <row r="1299" ht="12.75" customHeight="1">
      <c r="B1299" s="70" t="s">
        <v>34804</v>
      </c>
      <c r="C1299" s="130" t="s">
        <v>34805</v>
      </c>
      <c r="D1299" s="126" t="s">
        <v>525</v>
      </c>
      <c r="E1299" s="127">
        <v>124.54</v>
      </c>
      <c r="F1299" s="73"/>
      <c r="G1299" s="72">
        <f t="shared" si="183"/>
        <v>0</v>
      </c>
      <c r="H1299" s="72"/>
    </row>
    <row r="1300" ht="12.75" customHeight="1">
      <c r="B1300" s="70" t="s">
        <v>34806</v>
      </c>
      <c r="C1300" s="70" t="s">
        <v>33139</v>
      </c>
      <c r="D1300" s="126" t="s">
        <v>525</v>
      </c>
      <c r="E1300" s="127">
        <v>563.5600000000001</v>
      </c>
      <c r="F1300" s="128"/>
      <c r="G1300" s="72">
        <f t="shared" si="183"/>
        <v>0</v>
      </c>
      <c r="H1300" s="86"/>
    </row>
    <row r="1301" ht="12.75" customHeight="1">
      <c r="B1301" s="70" t="s">
        <v>34807</v>
      </c>
      <c r="C1301" s="70" t="s">
        <v>33279</v>
      </c>
      <c r="D1301" s="126" t="s">
        <v>525</v>
      </c>
      <c r="E1301" s="127">
        <v>124.54</v>
      </c>
      <c r="F1301" s="73"/>
      <c r="G1301" s="72">
        <f t="shared" si="183"/>
        <v>0</v>
      </c>
      <c r="H1301" s="72"/>
    </row>
    <row r="1302" ht="12.75" customHeight="1">
      <c r="B1302" s="70" t="s">
        <v>34808</v>
      </c>
      <c r="C1302" s="70" t="s">
        <v>33281</v>
      </c>
      <c r="D1302" s="126" t="s">
        <v>413</v>
      </c>
      <c r="E1302" s="127">
        <v>70.06</v>
      </c>
      <c r="F1302" s="73"/>
      <c r="G1302" s="72">
        <f t="shared" si="183"/>
        <v>0</v>
      </c>
      <c r="H1302" s="72"/>
    </row>
    <row r="1303" ht="12.75" customHeight="1">
      <c r="B1303" s="70" t="s">
        <v>34809</v>
      </c>
      <c r="C1303" s="70" t="s">
        <v>33737</v>
      </c>
      <c r="D1303" s="126" t="s">
        <v>413</v>
      </c>
      <c r="E1303" s="127">
        <v>70.06</v>
      </c>
      <c r="F1303" s="73"/>
      <c r="G1303" s="72">
        <f t="shared" si="183"/>
        <v>0</v>
      </c>
      <c r="H1303" s="72"/>
    </row>
    <row r="1304" ht="12.75" customHeight="1">
      <c r="B1304" s="70" t="s">
        <v>34810</v>
      </c>
      <c r="C1304" s="70" t="s">
        <v>33739</v>
      </c>
      <c r="D1304" s="126" t="s">
        <v>413</v>
      </c>
      <c r="E1304" s="127">
        <v>42.03</v>
      </c>
      <c r="F1304" s="73"/>
      <c r="G1304" s="72">
        <f t="shared" si="183"/>
        <v>0</v>
      </c>
      <c r="H1304" s="72"/>
    </row>
    <row r="1305" ht="12.75" customHeight="1">
      <c r="B1305" s="70" t="s">
        <v>34811</v>
      </c>
      <c r="C1305" s="130" t="s">
        <v>33285</v>
      </c>
      <c r="D1305" s="126" t="s">
        <v>413</v>
      </c>
      <c r="E1305" s="127">
        <v>42.03</v>
      </c>
      <c r="F1305" s="73"/>
      <c r="G1305" s="72">
        <f t="shared" si="183"/>
        <v>0</v>
      </c>
      <c r="H1305" s="72"/>
    </row>
    <row r="1306" ht="12.75" customHeight="1">
      <c r="B1306" s="84" t="s">
        <v>34812</v>
      </c>
      <c r="C1306" s="85" t="s">
        <v>33143</v>
      </c>
      <c r="D1306" s="129"/>
      <c r="E1306" s="129"/>
      <c r="F1306" s="49"/>
      <c r="G1306" s="72"/>
      <c r="H1306" s="86"/>
    </row>
    <row r="1307" ht="12.75" customHeight="1">
      <c r="B1307" s="70" t="s">
        <v>34813</v>
      </c>
      <c r="C1307" s="70" t="s">
        <v>33587</v>
      </c>
      <c r="D1307" s="126" t="s">
        <v>525</v>
      </c>
      <c r="E1307" s="127">
        <v>1060.6100000000001</v>
      </c>
      <c r="F1307" s="73"/>
      <c r="G1307" s="72">
        <f t="shared" ref="G1307:G1311" si="184">ROUND(E1307*F1307,2)</f>
        <v>0</v>
      </c>
      <c r="H1307" s="72"/>
    </row>
    <row r="1308" ht="12.75" customHeight="1">
      <c r="B1308" s="70" t="s">
        <v>34814</v>
      </c>
      <c r="C1308" s="130" t="s">
        <v>33149</v>
      </c>
      <c r="D1308" s="126" t="s">
        <v>525</v>
      </c>
      <c r="E1308" s="127">
        <v>1060.6100000000001</v>
      </c>
      <c r="F1308" s="73"/>
      <c r="G1308" s="72">
        <f t="shared" si="184"/>
        <v>0</v>
      </c>
      <c r="H1308" s="72"/>
    </row>
    <row r="1309" ht="12.75" customHeight="1">
      <c r="B1309" s="70" t="s">
        <v>34815</v>
      </c>
      <c r="C1309" s="70" t="s">
        <v>33153</v>
      </c>
      <c r="D1309" s="126" t="s">
        <v>525</v>
      </c>
      <c r="E1309" s="127">
        <v>1060.6100000000001</v>
      </c>
      <c r="F1309" s="73"/>
      <c r="G1309" s="72">
        <f t="shared" si="184"/>
        <v>0</v>
      </c>
      <c r="H1309" s="72"/>
    </row>
    <row r="1310" ht="12.75" customHeight="1">
      <c r="B1310" s="70" t="s">
        <v>34816</v>
      </c>
      <c r="C1310" s="70" t="s">
        <v>34817</v>
      </c>
      <c r="D1310" s="126" t="s">
        <v>525</v>
      </c>
      <c r="E1310" s="127">
        <v>688.1</v>
      </c>
      <c r="F1310" s="73"/>
      <c r="G1310" s="72">
        <f t="shared" si="184"/>
        <v>0</v>
      </c>
      <c r="H1310" s="72"/>
    </row>
    <row r="1311" ht="12.75" customHeight="1">
      <c r="B1311" s="70" t="s">
        <v>34818</v>
      </c>
      <c r="C1311" s="70" t="s">
        <v>33591</v>
      </c>
      <c r="D1311" s="126" t="s">
        <v>311</v>
      </c>
      <c r="E1311" s="127">
        <v>13.0</v>
      </c>
      <c r="F1311" s="128"/>
      <c r="G1311" s="72">
        <f t="shared" si="184"/>
        <v>0</v>
      </c>
      <c r="H1311" s="86"/>
    </row>
    <row r="1312" ht="12.75" customHeight="1">
      <c r="B1312" s="84" t="s">
        <v>34819</v>
      </c>
      <c r="C1312" s="85" t="s">
        <v>33157</v>
      </c>
      <c r="D1312" s="129"/>
      <c r="E1312" s="129"/>
      <c r="F1312" s="49"/>
      <c r="G1312" s="72"/>
      <c r="H1312" s="90"/>
    </row>
    <row r="1313" ht="12.75" customHeight="1">
      <c r="B1313" s="70" t="s">
        <v>34820</v>
      </c>
      <c r="C1313" s="70" t="s">
        <v>34608</v>
      </c>
      <c r="D1313" s="126" t="s">
        <v>311</v>
      </c>
      <c r="E1313" s="127">
        <v>9.0</v>
      </c>
      <c r="F1313" s="73"/>
      <c r="G1313" s="72">
        <f t="shared" ref="G1313:G1316" si="185">ROUND(E1313*F1313,2)</f>
        <v>0</v>
      </c>
      <c r="H1313" s="72"/>
    </row>
    <row r="1314" ht="12.75" customHeight="1">
      <c r="B1314" s="70" t="s">
        <v>34821</v>
      </c>
      <c r="C1314" s="70" t="s">
        <v>33597</v>
      </c>
      <c r="D1314" s="126" t="s">
        <v>311</v>
      </c>
      <c r="E1314" s="127">
        <v>25.0</v>
      </c>
      <c r="F1314" s="73"/>
      <c r="G1314" s="72">
        <f t="shared" si="185"/>
        <v>0</v>
      </c>
      <c r="H1314" s="72"/>
    </row>
    <row r="1315" ht="12.75" customHeight="1">
      <c r="B1315" s="70" t="s">
        <v>34822</v>
      </c>
      <c r="C1315" s="70" t="s">
        <v>33167</v>
      </c>
      <c r="D1315" s="126" t="s">
        <v>311</v>
      </c>
      <c r="E1315" s="127">
        <v>35.0</v>
      </c>
      <c r="F1315" s="73"/>
      <c r="G1315" s="72">
        <f t="shared" si="185"/>
        <v>0</v>
      </c>
      <c r="H1315" s="72"/>
    </row>
    <row r="1316" ht="12.75" customHeight="1">
      <c r="B1316" s="70" t="s">
        <v>34823</v>
      </c>
      <c r="C1316" s="70" t="s">
        <v>33600</v>
      </c>
      <c r="D1316" s="126" t="s">
        <v>311</v>
      </c>
      <c r="E1316" s="127">
        <v>35.0</v>
      </c>
      <c r="F1316" s="73"/>
      <c r="G1316" s="72">
        <f t="shared" si="185"/>
        <v>0</v>
      </c>
      <c r="H1316" s="72"/>
    </row>
    <row r="1317" ht="12.75" customHeight="1">
      <c r="B1317" s="84" t="s">
        <v>34824</v>
      </c>
      <c r="C1317" s="85" t="s">
        <v>17769</v>
      </c>
      <c r="D1317" s="129"/>
      <c r="E1317" s="129"/>
      <c r="F1317" s="49"/>
      <c r="G1317" s="72"/>
      <c r="H1317" s="86"/>
    </row>
    <row r="1318" ht="12.75" customHeight="1">
      <c r="B1318" s="88" t="s">
        <v>34825</v>
      </c>
      <c r="C1318" s="89" t="s">
        <v>33514</v>
      </c>
      <c r="D1318" s="129"/>
      <c r="E1318" s="129"/>
      <c r="F1318" s="72"/>
      <c r="G1318" s="72"/>
      <c r="H1318" s="72"/>
    </row>
    <row r="1319" ht="12.75" customHeight="1">
      <c r="B1319" s="70" t="s">
        <v>34826</v>
      </c>
      <c r="C1319" s="70" t="s">
        <v>33187</v>
      </c>
      <c r="D1319" s="126" t="s">
        <v>311</v>
      </c>
      <c r="E1319" s="127">
        <v>1.0</v>
      </c>
      <c r="F1319" s="73"/>
      <c r="G1319" s="72">
        <f t="shared" ref="G1319:G1322" si="186">ROUND(E1319*F1319,2)</f>
        <v>0</v>
      </c>
      <c r="H1319" s="72"/>
    </row>
    <row r="1320" ht="12.75" customHeight="1">
      <c r="B1320" s="70" t="s">
        <v>34827</v>
      </c>
      <c r="C1320" s="70" t="s">
        <v>33610</v>
      </c>
      <c r="D1320" s="126" t="s">
        <v>311</v>
      </c>
      <c r="E1320" s="127">
        <v>1.0</v>
      </c>
      <c r="F1320" s="128"/>
      <c r="G1320" s="72">
        <f t="shared" si="186"/>
        <v>0</v>
      </c>
      <c r="H1320" s="77"/>
    </row>
    <row r="1321" ht="12.75" customHeight="1">
      <c r="B1321" s="70" t="s">
        <v>34828</v>
      </c>
      <c r="C1321" s="70" t="s">
        <v>33191</v>
      </c>
      <c r="D1321" s="126" t="s">
        <v>311</v>
      </c>
      <c r="E1321" s="127">
        <v>2.0</v>
      </c>
      <c r="F1321" s="128"/>
      <c r="G1321" s="72">
        <f t="shared" si="186"/>
        <v>0</v>
      </c>
      <c r="H1321" s="81"/>
    </row>
    <row r="1322" ht="12.75" customHeight="1">
      <c r="B1322" s="70" t="s">
        <v>34829</v>
      </c>
      <c r="C1322" s="70" t="s">
        <v>33193</v>
      </c>
      <c r="D1322" s="126" t="s">
        <v>311</v>
      </c>
      <c r="E1322" s="127">
        <v>1.0</v>
      </c>
      <c r="F1322" s="128"/>
      <c r="G1322" s="72">
        <f t="shared" si="186"/>
        <v>0</v>
      </c>
      <c r="H1322" s="86"/>
    </row>
    <row r="1323" ht="12.75" customHeight="1">
      <c r="B1323" s="84" t="s">
        <v>34830</v>
      </c>
      <c r="C1323" s="85" t="s">
        <v>655</v>
      </c>
      <c r="D1323" s="129"/>
      <c r="E1323" s="129"/>
      <c r="F1323" s="72"/>
      <c r="G1323" s="72"/>
      <c r="H1323" s="72"/>
    </row>
    <row r="1324" ht="12.75" customHeight="1">
      <c r="B1324" s="70" t="s">
        <v>34831</v>
      </c>
      <c r="C1324" s="130" t="s">
        <v>7094</v>
      </c>
      <c r="D1324" s="126" t="s">
        <v>311</v>
      </c>
      <c r="E1324" s="127">
        <v>22.0</v>
      </c>
      <c r="F1324" s="73"/>
      <c r="G1324" s="72">
        <f t="shared" ref="G1324:G1325" si="187">ROUND(E1324*F1324,2)</f>
        <v>0</v>
      </c>
      <c r="H1324" s="72"/>
    </row>
    <row r="1325" ht="12.75" customHeight="1">
      <c r="B1325" s="70" t="s">
        <v>34832</v>
      </c>
      <c r="C1325" s="70" t="s">
        <v>33215</v>
      </c>
      <c r="D1325" s="126" t="s">
        <v>525</v>
      </c>
      <c r="E1325" s="127">
        <v>1060.6100000000001</v>
      </c>
      <c r="F1325" s="73"/>
      <c r="G1325" s="72">
        <f t="shared" si="187"/>
        <v>0</v>
      </c>
      <c r="H1325" s="72"/>
    </row>
    <row r="1326" ht="12.75" customHeight="1">
      <c r="B1326" s="137" t="s">
        <v>205</v>
      </c>
      <c r="C1326" s="138" t="s">
        <v>34833</v>
      </c>
      <c r="D1326" s="129"/>
      <c r="E1326" s="129"/>
      <c r="F1326" s="72"/>
      <c r="G1326" s="72"/>
      <c r="H1326" s="72"/>
    </row>
    <row r="1327" ht="12.75" customHeight="1">
      <c r="B1327" s="79" t="s">
        <v>34834</v>
      </c>
      <c r="C1327" s="83" t="s">
        <v>34835</v>
      </c>
      <c r="D1327" s="129"/>
      <c r="E1327" s="129"/>
      <c r="F1327" s="49"/>
      <c r="G1327" s="72"/>
      <c r="H1327" s="86"/>
    </row>
    <row r="1328" ht="12.75" customHeight="1">
      <c r="B1328" s="84" t="s">
        <v>34836</v>
      </c>
      <c r="C1328" s="85" t="s">
        <v>405</v>
      </c>
      <c r="D1328" s="129"/>
      <c r="E1328" s="129"/>
      <c r="F1328" s="72"/>
      <c r="G1328" s="72"/>
      <c r="H1328" s="72"/>
    </row>
    <row r="1329" ht="12.75" customHeight="1">
      <c r="B1329" s="70" t="s">
        <v>34837</v>
      </c>
      <c r="C1329" s="70" t="s">
        <v>33118</v>
      </c>
      <c r="D1329" s="126" t="s">
        <v>1696</v>
      </c>
      <c r="E1329" s="127">
        <v>1.59</v>
      </c>
      <c r="F1329" s="128"/>
      <c r="G1329" s="72">
        <f t="shared" ref="G1329:G1332" si="188">ROUND(E1329*F1329,2)</f>
        <v>0</v>
      </c>
      <c r="H1329" s="86"/>
    </row>
    <row r="1330" ht="12.75" customHeight="1">
      <c r="B1330" s="70" t="s">
        <v>34838</v>
      </c>
      <c r="C1330" s="70" t="s">
        <v>33120</v>
      </c>
      <c r="D1330" s="126" t="s">
        <v>1696</v>
      </c>
      <c r="E1330" s="127">
        <v>1.59</v>
      </c>
      <c r="F1330" s="73"/>
      <c r="G1330" s="72">
        <f t="shared" si="188"/>
        <v>0</v>
      </c>
      <c r="H1330" s="72"/>
    </row>
    <row r="1331" ht="12.75" customHeight="1">
      <c r="B1331" s="70" t="s">
        <v>34839</v>
      </c>
      <c r="C1331" s="70" t="s">
        <v>33848</v>
      </c>
      <c r="D1331" s="126" t="s">
        <v>311</v>
      </c>
      <c r="E1331" s="127">
        <v>2.0</v>
      </c>
      <c r="F1331" s="73"/>
      <c r="G1331" s="72">
        <f t="shared" si="188"/>
        <v>0</v>
      </c>
      <c r="H1331" s="72"/>
    </row>
    <row r="1332" ht="12.75" customHeight="1">
      <c r="B1332" s="70" t="s">
        <v>34840</v>
      </c>
      <c r="C1332" s="70" t="s">
        <v>33122</v>
      </c>
      <c r="D1332" s="126" t="s">
        <v>311</v>
      </c>
      <c r="E1332" s="127">
        <v>2.0</v>
      </c>
      <c r="F1332" s="73"/>
      <c r="G1332" s="72">
        <f t="shared" si="188"/>
        <v>0</v>
      </c>
      <c r="H1332" s="72"/>
    </row>
    <row r="1333" ht="12.75" customHeight="1">
      <c r="B1333" s="84" t="s">
        <v>34841</v>
      </c>
      <c r="C1333" s="85" t="s">
        <v>33234</v>
      </c>
      <c r="D1333" s="129"/>
      <c r="E1333" s="129"/>
      <c r="F1333" s="72"/>
      <c r="G1333" s="72"/>
      <c r="H1333" s="72"/>
    </row>
    <row r="1334" ht="12.75" customHeight="1">
      <c r="B1334" s="70" t="s">
        <v>34842</v>
      </c>
      <c r="C1334" s="70" t="s">
        <v>18958</v>
      </c>
      <c r="D1334" s="126" t="s">
        <v>408</v>
      </c>
      <c r="E1334" s="127">
        <v>1617.1100000000001</v>
      </c>
      <c r="F1334" s="73"/>
      <c r="G1334" s="72">
        <f>ROUND(E1334*F1334,2)</f>
        <v>0</v>
      </c>
      <c r="H1334" s="72"/>
    </row>
    <row r="1335" ht="12.75" customHeight="1">
      <c r="B1335" s="84" t="s">
        <v>34843</v>
      </c>
      <c r="C1335" s="85" t="s">
        <v>410</v>
      </c>
      <c r="D1335" s="129"/>
      <c r="E1335" s="129"/>
      <c r="F1335" s="72"/>
      <c r="G1335" s="72"/>
      <c r="H1335" s="72"/>
    </row>
    <row r="1336" ht="12.75" customHeight="1">
      <c r="B1336" s="70" t="s">
        <v>34844</v>
      </c>
      <c r="C1336" s="70" t="s">
        <v>33125</v>
      </c>
      <c r="D1336" s="126" t="s">
        <v>525</v>
      </c>
      <c r="E1336" s="127">
        <v>1352.83</v>
      </c>
      <c r="F1336" s="73"/>
      <c r="G1336" s="72">
        <f t="shared" ref="G1336:G1350" si="189">ROUND(E1336*F1336,2)</f>
        <v>0</v>
      </c>
      <c r="H1336" s="72"/>
    </row>
    <row r="1337" ht="12.75" customHeight="1">
      <c r="B1337" s="70" t="s">
        <v>34845</v>
      </c>
      <c r="C1337" s="70" t="s">
        <v>33244</v>
      </c>
      <c r="D1337" s="126" t="s">
        <v>525</v>
      </c>
      <c r="E1337" s="127">
        <v>125.85000000000001</v>
      </c>
      <c r="F1337" s="73"/>
      <c r="G1337" s="72">
        <f t="shared" si="189"/>
        <v>0</v>
      </c>
      <c r="H1337" s="72"/>
    </row>
    <row r="1338" ht="12.75" customHeight="1">
      <c r="B1338" s="70" t="s">
        <v>34846</v>
      </c>
      <c r="C1338" s="70" t="s">
        <v>33248</v>
      </c>
      <c r="D1338" s="126" t="s">
        <v>525</v>
      </c>
      <c r="E1338" s="127">
        <v>108.89</v>
      </c>
      <c r="F1338" s="73"/>
      <c r="G1338" s="72">
        <f t="shared" si="189"/>
        <v>0</v>
      </c>
      <c r="H1338" s="72"/>
    </row>
    <row r="1339" ht="12.75" customHeight="1">
      <c r="B1339" s="70" t="s">
        <v>34847</v>
      </c>
      <c r="C1339" s="70" t="s">
        <v>33131</v>
      </c>
      <c r="D1339" s="126" t="s">
        <v>525</v>
      </c>
      <c r="E1339" s="127">
        <v>1352.83</v>
      </c>
      <c r="F1339" s="73"/>
      <c r="G1339" s="72">
        <f t="shared" si="189"/>
        <v>0</v>
      </c>
      <c r="H1339" s="72"/>
    </row>
    <row r="1340" ht="12.75" customHeight="1">
      <c r="B1340" s="70" t="s">
        <v>34848</v>
      </c>
      <c r="C1340" s="70" t="s">
        <v>33255</v>
      </c>
      <c r="D1340" s="126" t="s">
        <v>525</v>
      </c>
      <c r="E1340" s="127">
        <v>125.85000000000001</v>
      </c>
      <c r="F1340" s="73"/>
      <c r="G1340" s="72">
        <f t="shared" si="189"/>
        <v>0</v>
      </c>
      <c r="H1340" s="72"/>
    </row>
    <row r="1341" ht="12.75" customHeight="1">
      <c r="B1341" s="70" t="s">
        <v>34849</v>
      </c>
      <c r="C1341" s="70" t="s">
        <v>33259</v>
      </c>
      <c r="D1341" s="126" t="s">
        <v>525</v>
      </c>
      <c r="E1341" s="127">
        <v>108.89</v>
      </c>
      <c r="F1341" s="73"/>
      <c r="G1341" s="72">
        <f t="shared" si="189"/>
        <v>0</v>
      </c>
      <c r="H1341" s="72"/>
    </row>
    <row r="1342" ht="12.75" customHeight="1">
      <c r="B1342" s="70" t="s">
        <v>34850</v>
      </c>
      <c r="C1342" s="70" t="s">
        <v>33135</v>
      </c>
      <c r="D1342" s="126" t="s">
        <v>525</v>
      </c>
      <c r="E1342" s="127">
        <v>1352.83</v>
      </c>
      <c r="F1342" s="73"/>
      <c r="G1342" s="72">
        <f t="shared" si="189"/>
        <v>0</v>
      </c>
      <c r="H1342" s="72"/>
    </row>
    <row r="1343" ht="12.75" customHeight="1">
      <c r="B1343" s="70" t="s">
        <v>34851</v>
      </c>
      <c r="C1343" s="70" t="s">
        <v>33265</v>
      </c>
      <c r="D1343" s="126" t="s">
        <v>525</v>
      </c>
      <c r="E1343" s="127">
        <v>125.85000000000001</v>
      </c>
      <c r="F1343" s="73"/>
      <c r="G1343" s="72">
        <f t="shared" si="189"/>
        <v>0</v>
      </c>
      <c r="H1343" s="72"/>
    </row>
    <row r="1344" ht="12.75" customHeight="1">
      <c r="B1344" s="70" t="s">
        <v>34852</v>
      </c>
      <c r="C1344" s="70" t="s">
        <v>33269</v>
      </c>
      <c r="D1344" s="126" t="s">
        <v>525</v>
      </c>
      <c r="E1344" s="127">
        <v>108.89</v>
      </c>
      <c r="F1344" s="73"/>
      <c r="G1344" s="72">
        <f t="shared" si="189"/>
        <v>0</v>
      </c>
      <c r="H1344" s="72"/>
    </row>
    <row r="1345" ht="12.75" customHeight="1">
      <c r="B1345" s="70" t="s">
        <v>34853</v>
      </c>
      <c r="C1345" s="70" t="s">
        <v>33139</v>
      </c>
      <c r="D1345" s="126" t="s">
        <v>525</v>
      </c>
      <c r="E1345" s="127">
        <v>1352.83</v>
      </c>
      <c r="F1345" s="128"/>
      <c r="G1345" s="72">
        <f t="shared" si="189"/>
        <v>0</v>
      </c>
      <c r="H1345" s="86"/>
    </row>
    <row r="1346" ht="12.75" customHeight="1">
      <c r="B1346" s="70" t="s">
        <v>34854</v>
      </c>
      <c r="C1346" s="70" t="s">
        <v>33275</v>
      </c>
      <c r="D1346" s="126" t="s">
        <v>525</v>
      </c>
      <c r="E1346" s="127">
        <v>125.85000000000001</v>
      </c>
      <c r="F1346" s="73"/>
      <c r="G1346" s="72">
        <f t="shared" si="189"/>
        <v>0</v>
      </c>
      <c r="H1346" s="72"/>
    </row>
    <row r="1347" ht="12.75" customHeight="1">
      <c r="B1347" s="70" t="s">
        <v>34855</v>
      </c>
      <c r="C1347" s="70" t="s">
        <v>33279</v>
      </c>
      <c r="D1347" s="126" t="s">
        <v>525</v>
      </c>
      <c r="E1347" s="127">
        <v>108.89</v>
      </c>
      <c r="F1347" s="73"/>
      <c r="G1347" s="72">
        <f t="shared" si="189"/>
        <v>0</v>
      </c>
      <c r="H1347" s="72"/>
    </row>
    <row r="1348" ht="12.75" customHeight="1">
      <c r="B1348" s="70" t="s">
        <v>34856</v>
      </c>
      <c r="C1348" s="70" t="s">
        <v>33281</v>
      </c>
      <c r="D1348" s="126" t="s">
        <v>413</v>
      </c>
      <c r="E1348" s="127">
        <v>114.12</v>
      </c>
      <c r="F1348" s="73"/>
      <c r="G1348" s="72">
        <f t="shared" si="189"/>
        <v>0</v>
      </c>
      <c r="H1348" s="72"/>
    </row>
    <row r="1349" ht="12.75" customHeight="1">
      <c r="B1349" s="70" t="s">
        <v>34857</v>
      </c>
      <c r="C1349" s="70" t="s">
        <v>33283</v>
      </c>
      <c r="D1349" s="126" t="s">
        <v>413</v>
      </c>
      <c r="E1349" s="127">
        <v>52.870000000000005</v>
      </c>
      <c r="F1349" s="128"/>
      <c r="G1349" s="72">
        <f t="shared" si="189"/>
        <v>0</v>
      </c>
      <c r="H1349" s="86"/>
    </row>
    <row r="1350" ht="12.75" customHeight="1">
      <c r="B1350" s="70" t="s">
        <v>34858</v>
      </c>
      <c r="C1350" s="70" t="s">
        <v>33283</v>
      </c>
      <c r="D1350" s="126" t="s">
        <v>413</v>
      </c>
      <c r="E1350" s="127">
        <v>36.75</v>
      </c>
      <c r="F1350" s="73"/>
      <c r="G1350" s="72">
        <f t="shared" si="189"/>
        <v>0</v>
      </c>
      <c r="H1350" s="72"/>
    </row>
    <row r="1351" ht="12.75" customHeight="1">
      <c r="B1351" s="84" t="s">
        <v>34859</v>
      </c>
      <c r="C1351" s="85" t="s">
        <v>33143</v>
      </c>
      <c r="D1351" s="129"/>
      <c r="E1351" s="129"/>
      <c r="F1351" s="72"/>
      <c r="G1351" s="72"/>
      <c r="H1351" s="72"/>
    </row>
    <row r="1352" ht="12.75" customHeight="1">
      <c r="B1352" s="70" t="s">
        <v>34860</v>
      </c>
      <c r="C1352" s="70" t="s">
        <v>33293</v>
      </c>
      <c r="D1352" s="126" t="s">
        <v>525</v>
      </c>
      <c r="E1352" s="127">
        <v>1587.57</v>
      </c>
      <c r="F1352" s="73"/>
      <c r="G1352" s="72">
        <f t="shared" ref="G1352:G1354" si="190">ROUND(E1352*F1352,2)</f>
        <v>0</v>
      </c>
      <c r="H1352" s="72"/>
    </row>
    <row r="1353" ht="12.75" customHeight="1">
      <c r="B1353" s="70" t="s">
        <v>34861</v>
      </c>
      <c r="C1353" s="130" t="s">
        <v>33919</v>
      </c>
      <c r="D1353" s="126" t="s">
        <v>525</v>
      </c>
      <c r="E1353" s="127">
        <v>1587.57</v>
      </c>
      <c r="F1353" s="73"/>
      <c r="G1353" s="72">
        <f t="shared" si="190"/>
        <v>0</v>
      </c>
      <c r="H1353" s="72"/>
    </row>
    <row r="1354" ht="12.75" customHeight="1">
      <c r="B1354" s="70" t="s">
        <v>34862</v>
      </c>
      <c r="C1354" s="70" t="s">
        <v>33304</v>
      </c>
      <c r="D1354" s="126" t="s">
        <v>525</v>
      </c>
      <c r="E1354" s="127">
        <v>1587.57</v>
      </c>
      <c r="F1354" s="128"/>
      <c r="G1354" s="72">
        <f t="shared" si="190"/>
        <v>0</v>
      </c>
      <c r="H1354" s="86"/>
    </row>
    <row r="1355" ht="12.75" customHeight="1">
      <c r="B1355" s="84" t="s">
        <v>34863</v>
      </c>
      <c r="C1355" s="85" t="s">
        <v>33157</v>
      </c>
      <c r="D1355" s="129"/>
      <c r="E1355" s="129"/>
      <c r="F1355" s="49"/>
      <c r="G1355" s="72"/>
      <c r="H1355" s="90"/>
    </row>
    <row r="1356" ht="12.75" customHeight="1">
      <c r="B1356" s="70" t="s">
        <v>34864</v>
      </c>
      <c r="C1356" s="70" t="s">
        <v>33323</v>
      </c>
      <c r="D1356" s="126" t="s">
        <v>311</v>
      </c>
      <c r="E1356" s="127">
        <v>6.0</v>
      </c>
      <c r="F1356" s="73"/>
      <c r="G1356" s="72">
        <f t="shared" ref="G1356:G1359" si="191">ROUND(E1356*F1356,2)</f>
        <v>0</v>
      </c>
      <c r="H1356" s="72"/>
    </row>
    <row r="1357" ht="12.75" customHeight="1">
      <c r="B1357" s="70" t="s">
        <v>34865</v>
      </c>
      <c r="C1357" s="70" t="s">
        <v>33327</v>
      </c>
      <c r="D1357" s="126" t="s">
        <v>311</v>
      </c>
      <c r="E1357" s="127">
        <v>17.0</v>
      </c>
      <c r="F1357" s="73"/>
      <c r="G1357" s="72">
        <f t="shared" si="191"/>
        <v>0</v>
      </c>
      <c r="H1357" s="72"/>
    </row>
    <row r="1358" ht="12.75" customHeight="1">
      <c r="B1358" s="70" t="s">
        <v>34866</v>
      </c>
      <c r="C1358" s="70" t="s">
        <v>33167</v>
      </c>
      <c r="D1358" s="126" t="s">
        <v>311</v>
      </c>
      <c r="E1358" s="127">
        <v>23.0</v>
      </c>
      <c r="F1358" s="73"/>
      <c r="G1358" s="72">
        <f t="shared" si="191"/>
        <v>0</v>
      </c>
      <c r="H1358" s="72"/>
    </row>
    <row r="1359" ht="12.75" customHeight="1">
      <c r="B1359" s="70" t="s">
        <v>34867</v>
      </c>
      <c r="C1359" s="70" t="s">
        <v>33600</v>
      </c>
      <c r="D1359" s="126" t="s">
        <v>311</v>
      </c>
      <c r="E1359" s="127">
        <v>23.0</v>
      </c>
      <c r="F1359" s="73"/>
      <c r="G1359" s="72">
        <f t="shared" si="191"/>
        <v>0</v>
      </c>
      <c r="H1359" s="72"/>
    </row>
    <row r="1360" ht="12.75" customHeight="1">
      <c r="B1360" s="84" t="s">
        <v>34868</v>
      </c>
      <c r="C1360" s="85" t="s">
        <v>17769</v>
      </c>
      <c r="D1360" s="129"/>
      <c r="E1360" s="129"/>
      <c r="F1360" s="72"/>
      <c r="G1360" s="72"/>
      <c r="H1360" s="72"/>
    </row>
    <row r="1361" ht="12.75" customHeight="1">
      <c r="B1361" s="88" t="s">
        <v>34869</v>
      </c>
      <c r="C1361" s="89" t="s">
        <v>33176</v>
      </c>
      <c r="D1361" s="129"/>
      <c r="E1361" s="129"/>
      <c r="F1361" s="72"/>
      <c r="G1361" s="72"/>
      <c r="H1361" s="72"/>
    </row>
    <row r="1362" ht="12.75" customHeight="1">
      <c r="B1362" s="70" t="s">
        <v>34870</v>
      </c>
      <c r="C1362" s="130" t="s">
        <v>33505</v>
      </c>
      <c r="D1362" s="126" t="s">
        <v>311</v>
      </c>
      <c r="E1362" s="127">
        <v>1.0</v>
      </c>
      <c r="F1362" s="128"/>
      <c r="G1362" s="72">
        <f t="shared" ref="G1362:G1367" si="192">ROUND(E1362*F1362,2)</f>
        <v>0</v>
      </c>
      <c r="H1362" s="90"/>
    </row>
    <row r="1363" ht="12.75" customHeight="1">
      <c r="B1363" s="70" t="s">
        <v>34871</v>
      </c>
      <c r="C1363" s="130" t="s">
        <v>33178</v>
      </c>
      <c r="D1363" s="126" t="s">
        <v>311</v>
      </c>
      <c r="E1363" s="127">
        <v>2.0</v>
      </c>
      <c r="F1363" s="73"/>
      <c r="G1363" s="72">
        <f t="shared" si="192"/>
        <v>0</v>
      </c>
      <c r="H1363" s="72"/>
    </row>
    <row r="1364" ht="12.75" customHeight="1">
      <c r="B1364" s="70" t="s">
        <v>34872</v>
      </c>
      <c r="C1364" s="70" t="s">
        <v>33502</v>
      </c>
      <c r="D1364" s="126" t="s">
        <v>311</v>
      </c>
      <c r="E1364" s="127">
        <v>1.0</v>
      </c>
      <c r="F1364" s="73"/>
      <c r="G1364" s="72">
        <f t="shared" si="192"/>
        <v>0</v>
      </c>
      <c r="H1364" s="72"/>
    </row>
    <row r="1365" ht="12.75" customHeight="1">
      <c r="B1365" s="70" t="s">
        <v>34873</v>
      </c>
      <c r="C1365" s="70" t="s">
        <v>26024</v>
      </c>
      <c r="D1365" s="126" t="s">
        <v>311</v>
      </c>
      <c r="E1365" s="127">
        <v>4.0</v>
      </c>
      <c r="F1365" s="73"/>
      <c r="G1365" s="72">
        <f t="shared" si="192"/>
        <v>0</v>
      </c>
      <c r="H1365" s="72"/>
    </row>
    <row r="1366" ht="12.75" customHeight="1">
      <c r="B1366" s="70" t="s">
        <v>34874</v>
      </c>
      <c r="C1366" s="70" t="s">
        <v>33358</v>
      </c>
      <c r="D1366" s="126" t="s">
        <v>311</v>
      </c>
      <c r="E1366" s="127">
        <v>4.0</v>
      </c>
      <c r="F1366" s="73"/>
      <c r="G1366" s="72">
        <f t="shared" si="192"/>
        <v>0</v>
      </c>
      <c r="H1366" s="72"/>
    </row>
    <row r="1367" ht="12.75" customHeight="1">
      <c r="B1367" s="70" t="s">
        <v>34875</v>
      </c>
      <c r="C1367" s="70" t="s">
        <v>33183</v>
      </c>
      <c r="D1367" s="126" t="s">
        <v>311</v>
      </c>
      <c r="E1367" s="127">
        <v>4.0</v>
      </c>
      <c r="F1367" s="128"/>
      <c r="G1367" s="72">
        <f t="shared" si="192"/>
        <v>0</v>
      </c>
      <c r="H1367" s="86"/>
    </row>
    <row r="1368" ht="12.75" customHeight="1">
      <c r="B1368" s="88" t="s">
        <v>34876</v>
      </c>
      <c r="C1368" s="89" t="s">
        <v>33514</v>
      </c>
      <c r="D1368" s="129"/>
      <c r="E1368" s="129"/>
      <c r="F1368" s="72"/>
      <c r="G1368" s="72"/>
      <c r="H1368" s="72"/>
    </row>
    <row r="1369" ht="12.75" customHeight="1">
      <c r="B1369" s="70" t="s">
        <v>34877</v>
      </c>
      <c r="C1369" s="70" t="s">
        <v>33187</v>
      </c>
      <c r="D1369" s="126" t="s">
        <v>311</v>
      </c>
      <c r="E1369" s="127">
        <v>1.0</v>
      </c>
      <c r="F1369" s="73"/>
      <c r="G1369" s="72">
        <f t="shared" ref="G1369:G1372" si="193">ROUND(E1369*F1369,2)</f>
        <v>0</v>
      </c>
      <c r="H1369" s="72"/>
    </row>
    <row r="1370" ht="12.75" customHeight="1">
      <c r="B1370" s="70" t="s">
        <v>34878</v>
      </c>
      <c r="C1370" s="70" t="s">
        <v>34030</v>
      </c>
      <c r="D1370" s="126" t="s">
        <v>311</v>
      </c>
      <c r="E1370" s="127">
        <v>1.0</v>
      </c>
      <c r="F1370" s="128"/>
      <c r="G1370" s="72">
        <f t="shared" si="193"/>
        <v>0</v>
      </c>
      <c r="H1370" s="81"/>
    </row>
    <row r="1371" ht="12.75" customHeight="1">
      <c r="B1371" s="70" t="s">
        <v>34879</v>
      </c>
      <c r="C1371" s="70" t="s">
        <v>33191</v>
      </c>
      <c r="D1371" s="126" t="s">
        <v>311</v>
      </c>
      <c r="E1371" s="127">
        <v>2.0</v>
      </c>
      <c r="F1371" s="128"/>
      <c r="G1371" s="72">
        <f t="shared" si="193"/>
        <v>0</v>
      </c>
      <c r="H1371" s="86"/>
    </row>
    <row r="1372" ht="12.75" customHeight="1">
      <c r="B1372" s="70" t="s">
        <v>34880</v>
      </c>
      <c r="C1372" s="70" t="s">
        <v>33193</v>
      </c>
      <c r="D1372" s="126" t="s">
        <v>311</v>
      </c>
      <c r="E1372" s="127">
        <v>1.0</v>
      </c>
      <c r="F1372" s="73"/>
      <c r="G1372" s="72">
        <f t="shared" si="193"/>
        <v>0</v>
      </c>
      <c r="H1372" s="72"/>
    </row>
    <row r="1373" ht="12.75" customHeight="1">
      <c r="B1373" s="84" t="s">
        <v>34881</v>
      </c>
      <c r="C1373" s="85" t="s">
        <v>655</v>
      </c>
      <c r="D1373" s="129"/>
      <c r="E1373" s="129"/>
      <c r="F1373" s="72"/>
      <c r="G1373" s="72"/>
      <c r="H1373" s="72"/>
    </row>
    <row r="1374" ht="12.75" customHeight="1">
      <c r="B1374" s="70" t="s">
        <v>34882</v>
      </c>
      <c r="C1374" s="130" t="s">
        <v>7094</v>
      </c>
      <c r="D1374" s="126" t="s">
        <v>311</v>
      </c>
      <c r="E1374" s="127">
        <v>32.0</v>
      </c>
      <c r="F1374" s="73"/>
      <c r="G1374" s="72">
        <f t="shared" ref="G1374:G1375" si="194">ROUND(E1374*F1374,2)</f>
        <v>0</v>
      </c>
      <c r="H1374" s="72"/>
    </row>
    <row r="1375" ht="12.75" customHeight="1">
      <c r="B1375" s="70" t="s">
        <v>34883</v>
      </c>
      <c r="C1375" s="70" t="s">
        <v>33402</v>
      </c>
      <c r="D1375" s="126" t="s">
        <v>525</v>
      </c>
      <c r="E1375" s="127">
        <v>1587.57</v>
      </c>
      <c r="F1375" s="73"/>
      <c r="G1375" s="72">
        <f t="shared" si="194"/>
        <v>0</v>
      </c>
      <c r="H1375" s="72"/>
    </row>
    <row r="1376" ht="12.75" customHeight="1">
      <c r="B1376" s="79" t="s">
        <v>34884</v>
      </c>
      <c r="C1376" s="83" t="s">
        <v>34885</v>
      </c>
      <c r="D1376" s="129"/>
      <c r="E1376" s="129"/>
      <c r="F1376" s="72"/>
      <c r="G1376" s="72"/>
      <c r="H1376" s="72"/>
    </row>
    <row r="1377" ht="12.75" customHeight="1">
      <c r="B1377" s="84" t="s">
        <v>34886</v>
      </c>
      <c r="C1377" s="85" t="s">
        <v>405</v>
      </c>
      <c r="D1377" s="129"/>
      <c r="E1377" s="129"/>
      <c r="F1377" s="49"/>
      <c r="G1377" s="72"/>
      <c r="H1377" s="86"/>
    </row>
    <row r="1378" ht="12.75" customHeight="1">
      <c r="B1378" s="70" t="s">
        <v>34887</v>
      </c>
      <c r="C1378" s="70" t="s">
        <v>33118</v>
      </c>
      <c r="D1378" s="126" t="s">
        <v>1696</v>
      </c>
      <c r="E1378" s="127">
        <v>1.24</v>
      </c>
      <c r="F1378" s="73"/>
      <c r="G1378" s="72">
        <f t="shared" ref="G1378:G1382" si="195">ROUND(E1378*F1378,2)</f>
        <v>0</v>
      </c>
      <c r="H1378" s="72"/>
    </row>
    <row r="1379" ht="12.75" customHeight="1">
      <c r="B1379" s="70" t="s">
        <v>34888</v>
      </c>
      <c r="C1379" s="70" t="s">
        <v>33120</v>
      </c>
      <c r="D1379" s="126" t="s">
        <v>1696</v>
      </c>
      <c r="E1379" s="127">
        <v>1.24</v>
      </c>
      <c r="F1379" s="128"/>
      <c r="G1379" s="72">
        <f t="shared" si="195"/>
        <v>0</v>
      </c>
      <c r="H1379" s="86"/>
    </row>
    <row r="1380" ht="12.75" customHeight="1">
      <c r="B1380" s="70" t="s">
        <v>34889</v>
      </c>
      <c r="C1380" s="70" t="s">
        <v>33848</v>
      </c>
      <c r="D1380" s="126" t="s">
        <v>311</v>
      </c>
      <c r="E1380" s="127">
        <v>3.0</v>
      </c>
      <c r="F1380" s="73"/>
      <c r="G1380" s="72">
        <f t="shared" si="195"/>
        <v>0</v>
      </c>
      <c r="H1380" s="72"/>
    </row>
    <row r="1381" ht="12.75" customHeight="1">
      <c r="B1381" s="70" t="s">
        <v>34890</v>
      </c>
      <c r="C1381" s="70" t="s">
        <v>33122</v>
      </c>
      <c r="D1381" s="126" t="s">
        <v>311</v>
      </c>
      <c r="E1381" s="127">
        <v>1.0</v>
      </c>
      <c r="F1381" s="73"/>
      <c r="G1381" s="72">
        <f t="shared" si="195"/>
        <v>0</v>
      </c>
      <c r="H1381" s="72"/>
    </row>
    <row r="1382" ht="12.75" customHeight="1">
      <c r="B1382" s="70" t="s">
        <v>34891</v>
      </c>
      <c r="C1382" s="70" t="s">
        <v>34318</v>
      </c>
      <c r="D1382" s="126" t="s">
        <v>311</v>
      </c>
      <c r="E1382" s="127">
        <v>1.0</v>
      </c>
      <c r="F1382" s="73"/>
      <c r="G1382" s="72">
        <f t="shared" si="195"/>
        <v>0</v>
      </c>
      <c r="H1382" s="72"/>
    </row>
    <row r="1383" ht="12.75" customHeight="1">
      <c r="B1383" s="84" t="s">
        <v>34892</v>
      </c>
      <c r="C1383" s="85" t="s">
        <v>33234</v>
      </c>
      <c r="D1383" s="129"/>
      <c r="E1383" s="129"/>
      <c r="F1383" s="72"/>
      <c r="G1383" s="72"/>
      <c r="H1383" s="72"/>
    </row>
    <row r="1384" ht="12.75" customHeight="1">
      <c r="B1384" s="70" t="s">
        <v>34893</v>
      </c>
      <c r="C1384" s="70" t="s">
        <v>33237</v>
      </c>
      <c r="D1384" s="126" t="s">
        <v>408</v>
      </c>
      <c r="E1384" s="127">
        <v>400.98</v>
      </c>
      <c r="F1384" s="73"/>
      <c r="G1384" s="72">
        <f>ROUND(E1384*F1384,2)</f>
        <v>0</v>
      </c>
      <c r="H1384" s="72"/>
    </row>
    <row r="1385" ht="12.75" customHeight="1">
      <c r="B1385" s="84" t="s">
        <v>34894</v>
      </c>
      <c r="C1385" s="85" t="s">
        <v>410</v>
      </c>
      <c r="D1385" s="129"/>
      <c r="E1385" s="129"/>
      <c r="F1385" s="72"/>
      <c r="G1385" s="72"/>
      <c r="H1385" s="72"/>
    </row>
    <row r="1386" ht="12.75" customHeight="1">
      <c r="B1386" s="70" t="s">
        <v>34895</v>
      </c>
      <c r="C1386" s="70" t="s">
        <v>33125</v>
      </c>
      <c r="D1386" s="126" t="s">
        <v>525</v>
      </c>
      <c r="E1386" s="127">
        <v>994.4</v>
      </c>
      <c r="F1386" s="73"/>
      <c r="G1386" s="72">
        <f t="shared" ref="G1386:G1395" si="196">ROUND(E1386*F1386,2)</f>
        <v>0</v>
      </c>
      <c r="H1386" s="72"/>
    </row>
    <row r="1387" ht="12.75" customHeight="1">
      <c r="B1387" s="70" t="s">
        <v>34896</v>
      </c>
      <c r="C1387" s="70" t="s">
        <v>33248</v>
      </c>
      <c r="D1387" s="126" t="s">
        <v>525</v>
      </c>
      <c r="E1387" s="127">
        <v>244.67000000000002</v>
      </c>
      <c r="F1387" s="73"/>
      <c r="G1387" s="72">
        <f t="shared" si="196"/>
        <v>0</v>
      </c>
      <c r="H1387" s="72"/>
    </row>
    <row r="1388" ht="12.75" customHeight="1">
      <c r="B1388" s="70" t="s">
        <v>34897</v>
      </c>
      <c r="C1388" s="70" t="s">
        <v>33131</v>
      </c>
      <c r="D1388" s="126" t="s">
        <v>525</v>
      </c>
      <c r="E1388" s="127">
        <v>994.4</v>
      </c>
      <c r="F1388" s="73"/>
      <c r="G1388" s="72">
        <f t="shared" si="196"/>
        <v>0</v>
      </c>
      <c r="H1388" s="72"/>
    </row>
    <row r="1389" ht="12.75" customHeight="1">
      <c r="B1389" s="70" t="s">
        <v>34898</v>
      </c>
      <c r="C1389" s="70" t="s">
        <v>33259</v>
      </c>
      <c r="D1389" s="126" t="s">
        <v>525</v>
      </c>
      <c r="E1389" s="127">
        <v>244.67000000000002</v>
      </c>
      <c r="F1389" s="73"/>
      <c r="G1389" s="72">
        <f t="shared" si="196"/>
        <v>0</v>
      </c>
      <c r="H1389" s="72"/>
    </row>
    <row r="1390" ht="12.75" customHeight="1">
      <c r="B1390" s="70" t="s">
        <v>34899</v>
      </c>
      <c r="C1390" s="70" t="s">
        <v>33135</v>
      </c>
      <c r="D1390" s="126" t="s">
        <v>525</v>
      </c>
      <c r="E1390" s="127">
        <v>994.4</v>
      </c>
      <c r="F1390" s="128"/>
      <c r="G1390" s="72">
        <f t="shared" si="196"/>
        <v>0</v>
      </c>
      <c r="H1390" s="86"/>
    </row>
    <row r="1391" ht="12.75" customHeight="1">
      <c r="B1391" s="70" t="s">
        <v>34900</v>
      </c>
      <c r="C1391" s="70" t="s">
        <v>33269</v>
      </c>
      <c r="D1391" s="126" t="s">
        <v>525</v>
      </c>
      <c r="E1391" s="127">
        <v>244.67000000000002</v>
      </c>
      <c r="F1391" s="73"/>
      <c r="G1391" s="72">
        <f t="shared" si="196"/>
        <v>0</v>
      </c>
      <c r="H1391" s="72"/>
    </row>
    <row r="1392" ht="12.75" customHeight="1">
      <c r="B1392" s="70" t="s">
        <v>34901</v>
      </c>
      <c r="C1392" s="70" t="s">
        <v>33139</v>
      </c>
      <c r="D1392" s="126" t="s">
        <v>525</v>
      </c>
      <c r="E1392" s="127">
        <v>994.4</v>
      </c>
      <c r="F1392" s="73"/>
      <c r="G1392" s="72">
        <f t="shared" si="196"/>
        <v>0</v>
      </c>
      <c r="H1392" s="72"/>
    </row>
    <row r="1393" ht="12.75" customHeight="1">
      <c r="B1393" s="70" t="s">
        <v>34902</v>
      </c>
      <c r="C1393" s="70" t="s">
        <v>33279</v>
      </c>
      <c r="D1393" s="126" t="s">
        <v>525</v>
      </c>
      <c r="E1393" s="127">
        <v>244.67000000000002</v>
      </c>
      <c r="F1393" s="73"/>
      <c r="G1393" s="72">
        <f t="shared" si="196"/>
        <v>0</v>
      </c>
      <c r="H1393" s="72"/>
    </row>
    <row r="1394" ht="12.75" customHeight="1">
      <c r="B1394" s="70" t="s">
        <v>34903</v>
      </c>
      <c r="C1394" s="70" t="s">
        <v>33281</v>
      </c>
      <c r="D1394" s="126" t="s">
        <v>413</v>
      </c>
      <c r="E1394" s="127">
        <v>137.63</v>
      </c>
      <c r="F1394" s="128"/>
      <c r="G1394" s="72">
        <f t="shared" si="196"/>
        <v>0</v>
      </c>
      <c r="H1394" s="86"/>
    </row>
    <row r="1395" ht="12.75" customHeight="1">
      <c r="B1395" s="70" t="s">
        <v>34904</v>
      </c>
      <c r="C1395" s="130" t="s">
        <v>33285</v>
      </c>
      <c r="D1395" s="126" t="s">
        <v>413</v>
      </c>
      <c r="E1395" s="127">
        <v>82.58</v>
      </c>
      <c r="F1395" s="73"/>
      <c r="G1395" s="72">
        <f t="shared" si="196"/>
        <v>0</v>
      </c>
      <c r="H1395" s="72"/>
    </row>
    <row r="1396" ht="12.75" customHeight="1">
      <c r="B1396" s="84" t="s">
        <v>34905</v>
      </c>
      <c r="C1396" s="85" t="s">
        <v>33143</v>
      </c>
      <c r="D1396" s="129"/>
      <c r="E1396" s="129"/>
      <c r="F1396" s="72"/>
      <c r="G1396" s="72"/>
      <c r="H1396" s="72"/>
    </row>
    <row r="1397" ht="12.75" customHeight="1">
      <c r="B1397" s="70" t="s">
        <v>34906</v>
      </c>
      <c r="C1397" s="70" t="s">
        <v>33587</v>
      </c>
      <c r="D1397" s="126" t="s">
        <v>525</v>
      </c>
      <c r="E1397" s="127">
        <v>1239.07</v>
      </c>
      <c r="F1397" s="73"/>
      <c r="G1397" s="72">
        <f t="shared" ref="G1397:G1399" si="197">ROUND(E1397*F1397,2)</f>
        <v>0</v>
      </c>
      <c r="H1397" s="72"/>
    </row>
    <row r="1398" ht="12.75" customHeight="1">
      <c r="B1398" s="70" t="s">
        <v>34907</v>
      </c>
      <c r="C1398" s="130" t="s">
        <v>33149</v>
      </c>
      <c r="D1398" s="126" t="s">
        <v>525</v>
      </c>
      <c r="E1398" s="127">
        <v>1239.07</v>
      </c>
      <c r="F1398" s="73"/>
      <c r="G1398" s="72">
        <f t="shared" si="197"/>
        <v>0</v>
      </c>
      <c r="H1398" s="72"/>
    </row>
    <row r="1399" ht="12.75" customHeight="1">
      <c r="B1399" s="70" t="s">
        <v>34908</v>
      </c>
      <c r="C1399" s="70" t="s">
        <v>33153</v>
      </c>
      <c r="D1399" s="126" t="s">
        <v>525</v>
      </c>
      <c r="E1399" s="127">
        <v>1239.07</v>
      </c>
      <c r="F1399" s="73"/>
      <c r="G1399" s="72">
        <f t="shared" si="197"/>
        <v>0</v>
      </c>
      <c r="H1399" s="72"/>
    </row>
    <row r="1400" ht="12.75" customHeight="1">
      <c r="B1400" s="84" t="s">
        <v>34909</v>
      </c>
      <c r="C1400" s="85" t="s">
        <v>33157</v>
      </c>
      <c r="D1400" s="129"/>
      <c r="E1400" s="129"/>
      <c r="F1400" s="49"/>
      <c r="G1400" s="72"/>
      <c r="H1400" s="86"/>
    </row>
    <row r="1401" ht="12.75" customHeight="1">
      <c r="B1401" s="70" t="s">
        <v>34910</v>
      </c>
      <c r="C1401" s="70" t="s">
        <v>34608</v>
      </c>
      <c r="D1401" s="126" t="s">
        <v>311</v>
      </c>
      <c r="E1401" s="127">
        <v>12.0</v>
      </c>
      <c r="F1401" s="128"/>
      <c r="G1401" s="72">
        <f t="shared" ref="G1401:G1405" si="198">ROUND(E1401*F1401,2)</f>
        <v>0</v>
      </c>
      <c r="H1401" s="90"/>
    </row>
    <row r="1402" ht="12.75" customHeight="1">
      <c r="B1402" s="70" t="s">
        <v>34911</v>
      </c>
      <c r="C1402" s="70" t="s">
        <v>33597</v>
      </c>
      <c r="D1402" s="126" t="s">
        <v>311</v>
      </c>
      <c r="E1402" s="127">
        <v>14.0</v>
      </c>
      <c r="F1402" s="73"/>
      <c r="G1402" s="72">
        <f t="shared" si="198"/>
        <v>0</v>
      </c>
      <c r="H1402" s="72"/>
    </row>
    <row r="1403" ht="12.75" customHeight="1">
      <c r="B1403" s="70" t="s">
        <v>34912</v>
      </c>
      <c r="C1403" s="70" t="s">
        <v>34913</v>
      </c>
      <c r="D1403" s="126" t="s">
        <v>311</v>
      </c>
      <c r="E1403" s="127">
        <v>1.0</v>
      </c>
      <c r="F1403" s="73"/>
      <c r="G1403" s="72">
        <f t="shared" si="198"/>
        <v>0</v>
      </c>
      <c r="H1403" s="72"/>
    </row>
    <row r="1404" ht="12.75" customHeight="1">
      <c r="B1404" s="70" t="s">
        <v>34914</v>
      </c>
      <c r="C1404" s="70" t="s">
        <v>33167</v>
      </c>
      <c r="D1404" s="126" t="s">
        <v>311</v>
      </c>
      <c r="E1404" s="127">
        <v>27.0</v>
      </c>
      <c r="F1404" s="73"/>
      <c r="G1404" s="72">
        <f t="shared" si="198"/>
        <v>0</v>
      </c>
      <c r="H1404" s="72"/>
    </row>
    <row r="1405" ht="12.75" customHeight="1">
      <c r="B1405" s="70" t="s">
        <v>34915</v>
      </c>
      <c r="C1405" s="70" t="s">
        <v>33600</v>
      </c>
      <c r="D1405" s="126" t="s">
        <v>311</v>
      </c>
      <c r="E1405" s="127">
        <v>27.0</v>
      </c>
      <c r="F1405" s="73"/>
      <c r="G1405" s="72">
        <f t="shared" si="198"/>
        <v>0</v>
      </c>
      <c r="H1405" s="72"/>
    </row>
    <row r="1406" ht="12.75" customHeight="1">
      <c r="B1406" s="84" t="s">
        <v>34916</v>
      </c>
      <c r="C1406" s="85" t="s">
        <v>17769</v>
      </c>
      <c r="D1406" s="129"/>
      <c r="E1406" s="129"/>
      <c r="F1406" s="72"/>
      <c r="G1406" s="72"/>
      <c r="H1406" s="72"/>
    </row>
    <row r="1407" ht="12.75" customHeight="1">
      <c r="B1407" s="88" t="s">
        <v>34917</v>
      </c>
      <c r="C1407" s="89" t="s">
        <v>33176</v>
      </c>
      <c r="D1407" s="129"/>
      <c r="E1407" s="129"/>
      <c r="F1407" s="49"/>
      <c r="G1407" s="72"/>
      <c r="H1407" s="90"/>
    </row>
    <row r="1408" ht="12.75" customHeight="1">
      <c r="B1408" s="70" t="s">
        <v>34918</v>
      </c>
      <c r="C1408" s="130" t="s">
        <v>33505</v>
      </c>
      <c r="D1408" s="126" t="s">
        <v>311</v>
      </c>
      <c r="E1408" s="127">
        <v>1.0</v>
      </c>
      <c r="F1408" s="73"/>
      <c r="G1408" s="72">
        <f t="shared" ref="G1408:G1412" si="199">ROUND(E1408*F1408,2)</f>
        <v>0</v>
      </c>
      <c r="H1408" s="72"/>
    </row>
    <row r="1409" ht="12.75" customHeight="1">
      <c r="B1409" s="70" t="s">
        <v>34919</v>
      </c>
      <c r="C1409" s="130" t="s">
        <v>33178</v>
      </c>
      <c r="D1409" s="126" t="s">
        <v>311</v>
      </c>
      <c r="E1409" s="127">
        <v>2.0</v>
      </c>
      <c r="F1409" s="73"/>
      <c r="G1409" s="72">
        <f t="shared" si="199"/>
        <v>0</v>
      </c>
      <c r="H1409" s="72"/>
    </row>
    <row r="1410" ht="12.75" customHeight="1">
      <c r="B1410" s="70" t="s">
        <v>34920</v>
      </c>
      <c r="C1410" s="70" t="s">
        <v>26024</v>
      </c>
      <c r="D1410" s="126" t="s">
        <v>311</v>
      </c>
      <c r="E1410" s="127">
        <v>3.0</v>
      </c>
      <c r="F1410" s="73"/>
      <c r="G1410" s="72">
        <f t="shared" si="199"/>
        <v>0</v>
      </c>
      <c r="H1410" s="72"/>
    </row>
    <row r="1411" ht="12.75" customHeight="1">
      <c r="B1411" s="70" t="s">
        <v>34921</v>
      </c>
      <c r="C1411" s="70" t="s">
        <v>33181</v>
      </c>
      <c r="D1411" s="126" t="s">
        <v>311</v>
      </c>
      <c r="E1411" s="127">
        <v>3.0</v>
      </c>
      <c r="F1411" s="73"/>
      <c r="G1411" s="72">
        <f t="shared" si="199"/>
        <v>0</v>
      </c>
      <c r="H1411" s="72"/>
    </row>
    <row r="1412" ht="12.75" customHeight="1">
      <c r="B1412" s="70" t="s">
        <v>34922</v>
      </c>
      <c r="C1412" s="70" t="s">
        <v>33183</v>
      </c>
      <c r="D1412" s="126" t="s">
        <v>311</v>
      </c>
      <c r="E1412" s="127">
        <v>3.0</v>
      </c>
      <c r="F1412" s="128"/>
      <c r="G1412" s="72">
        <f t="shared" si="199"/>
        <v>0</v>
      </c>
      <c r="H1412" s="86"/>
    </row>
    <row r="1413" ht="12.75" customHeight="1">
      <c r="B1413" s="88" t="s">
        <v>34923</v>
      </c>
      <c r="C1413" s="89" t="s">
        <v>33514</v>
      </c>
      <c r="D1413" s="129"/>
      <c r="E1413" s="129"/>
      <c r="F1413" s="72"/>
      <c r="G1413" s="72"/>
      <c r="H1413" s="72"/>
    </row>
    <row r="1414" ht="12.75" customHeight="1">
      <c r="B1414" s="70" t="s">
        <v>34924</v>
      </c>
      <c r="C1414" s="70" t="s">
        <v>33187</v>
      </c>
      <c r="D1414" s="126" t="s">
        <v>311</v>
      </c>
      <c r="E1414" s="127">
        <v>1.0</v>
      </c>
      <c r="F1414" s="73"/>
      <c r="G1414" s="72">
        <f t="shared" ref="G1414:G1417" si="200">ROUND(E1414*F1414,2)</f>
        <v>0</v>
      </c>
      <c r="H1414" s="72"/>
    </row>
    <row r="1415" ht="12.75" customHeight="1">
      <c r="B1415" s="70" t="s">
        <v>34925</v>
      </c>
      <c r="C1415" s="70" t="s">
        <v>33610</v>
      </c>
      <c r="D1415" s="126" t="s">
        <v>311</v>
      </c>
      <c r="E1415" s="127">
        <v>1.0</v>
      </c>
      <c r="F1415" s="128"/>
      <c r="G1415" s="72">
        <f t="shared" si="200"/>
        <v>0</v>
      </c>
      <c r="H1415" s="81"/>
    </row>
    <row r="1416" ht="12.75" customHeight="1">
      <c r="B1416" s="70" t="s">
        <v>34926</v>
      </c>
      <c r="C1416" s="70" t="s">
        <v>33191</v>
      </c>
      <c r="D1416" s="126" t="s">
        <v>311</v>
      </c>
      <c r="E1416" s="127">
        <v>2.0</v>
      </c>
      <c r="F1416" s="128"/>
      <c r="G1416" s="72">
        <f t="shared" si="200"/>
        <v>0</v>
      </c>
      <c r="H1416" s="86"/>
    </row>
    <row r="1417" ht="12.75" customHeight="1">
      <c r="B1417" s="70" t="s">
        <v>34927</v>
      </c>
      <c r="C1417" s="70" t="s">
        <v>33193</v>
      </c>
      <c r="D1417" s="126" t="s">
        <v>311</v>
      </c>
      <c r="E1417" s="127">
        <v>1.0</v>
      </c>
      <c r="F1417" s="73"/>
      <c r="G1417" s="72">
        <f t="shared" si="200"/>
        <v>0</v>
      </c>
      <c r="H1417" s="72"/>
    </row>
    <row r="1418" ht="12.75" customHeight="1">
      <c r="B1418" s="84" t="s">
        <v>34928</v>
      </c>
      <c r="C1418" s="85" t="s">
        <v>655</v>
      </c>
      <c r="D1418" s="129"/>
      <c r="E1418" s="129"/>
      <c r="F1418" s="72"/>
      <c r="G1418" s="72"/>
      <c r="H1418" s="72"/>
    </row>
    <row r="1419" ht="12.75" customHeight="1">
      <c r="B1419" s="70" t="s">
        <v>34929</v>
      </c>
      <c r="C1419" s="130" t="s">
        <v>7094</v>
      </c>
      <c r="D1419" s="126" t="s">
        <v>311</v>
      </c>
      <c r="E1419" s="127">
        <v>25.0</v>
      </c>
      <c r="F1419" s="73"/>
      <c r="G1419" s="72">
        <f t="shared" ref="G1419:G1420" si="201">ROUND(E1419*F1419,2)</f>
        <v>0</v>
      </c>
      <c r="H1419" s="72"/>
    </row>
    <row r="1420" ht="12.75" customHeight="1">
      <c r="B1420" s="70" t="s">
        <v>34930</v>
      </c>
      <c r="C1420" s="70" t="s">
        <v>33215</v>
      </c>
      <c r="D1420" s="126" t="s">
        <v>525</v>
      </c>
      <c r="E1420" s="127">
        <v>1239.07</v>
      </c>
      <c r="F1420" s="73"/>
      <c r="G1420" s="72">
        <f t="shared" si="201"/>
        <v>0</v>
      </c>
      <c r="H1420" s="72"/>
    </row>
    <row r="1421" ht="12.75" customHeight="1">
      <c r="B1421" s="79" t="s">
        <v>34931</v>
      </c>
      <c r="C1421" s="83" t="s">
        <v>34932</v>
      </c>
      <c r="D1421" s="129"/>
      <c r="E1421" s="129"/>
      <c r="F1421" s="72"/>
      <c r="G1421" s="72"/>
      <c r="H1421" s="72"/>
    </row>
    <row r="1422" ht="12.75" customHeight="1">
      <c r="B1422" s="84" t="s">
        <v>34933</v>
      </c>
      <c r="C1422" s="85" t="s">
        <v>405</v>
      </c>
      <c r="D1422" s="129"/>
      <c r="E1422" s="129"/>
      <c r="F1422" s="72"/>
      <c r="G1422" s="72"/>
      <c r="H1422" s="72"/>
    </row>
    <row r="1423" ht="12.75" customHeight="1">
      <c r="B1423" s="70" t="s">
        <v>34934</v>
      </c>
      <c r="C1423" s="70" t="s">
        <v>33118</v>
      </c>
      <c r="D1423" s="126" t="s">
        <v>1696</v>
      </c>
      <c r="E1423" s="127">
        <v>0.99</v>
      </c>
      <c r="F1423" s="128"/>
      <c r="G1423" s="72">
        <f t="shared" ref="G1423:G1428" si="202">ROUND(E1423*F1423,2)</f>
        <v>0</v>
      </c>
      <c r="H1423" s="86"/>
    </row>
    <row r="1424" ht="12.75" customHeight="1">
      <c r="B1424" s="70" t="s">
        <v>34935</v>
      </c>
      <c r="C1424" s="70" t="s">
        <v>33120</v>
      </c>
      <c r="D1424" s="126" t="s">
        <v>1696</v>
      </c>
      <c r="E1424" s="127">
        <v>0.99</v>
      </c>
      <c r="F1424" s="73"/>
      <c r="G1424" s="72">
        <f t="shared" si="202"/>
        <v>0</v>
      </c>
      <c r="H1424" s="72"/>
    </row>
    <row r="1425" ht="12.75" customHeight="1">
      <c r="B1425" s="70" t="s">
        <v>34936</v>
      </c>
      <c r="C1425" s="70" t="s">
        <v>33848</v>
      </c>
      <c r="D1425" s="126" t="s">
        <v>311</v>
      </c>
      <c r="E1425" s="127">
        <v>2.0</v>
      </c>
      <c r="F1425" s="128"/>
      <c r="G1425" s="72">
        <f t="shared" si="202"/>
        <v>0</v>
      </c>
      <c r="H1425" s="86"/>
    </row>
    <row r="1426" ht="12.75" customHeight="1">
      <c r="B1426" s="70" t="s">
        <v>34937</v>
      </c>
      <c r="C1426" s="70" t="s">
        <v>33227</v>
      </c>
      <c r="D1426" s="126" t="s">
        <v>311</v>
      </c>
      <c r="E1426" s="127">
        <v>1.0</v>
      </c>
      <c r="F1426" s="73"/>
      <c r="G1426" s="72">
        <f t="shared" si="202"/>
        <v>0</v>
      </c>
      <c r="H1426" s="72"/>
    </row>
    <row r="1427" ht="12.75" customHeight="1">
      <c r="B1427" s="70" t="s">
        <v>34938</v>
      </c>
      <c r="C1427" s="70" t="s">
        <v>33122</v>
      </c>
      <c r="D1427" s="126" t="s">
        <v>311</v>
      </c>
      <c r="E1427" s="127">
        <v>2.0</v>
      </c>
      <c r="F1427" s="73"/>
      <c r="G1427" s="72">
        <f t="shared" si="202"/>
        <v>0</v>
      </c>
      <c r="H1427" s="72"/>
    </row>
    <row r="1428" ht="12.75" customHeight="1">
      <c r="B1428" s="70" t="s">
        <v>34939</v>
      </c>
      <c r="C1428" s="70" t="s">
        <v>33232</v>
      </c>
      <c r="D1428" s="126" t="s">
        <v>311</v>
      </c>
      <c r="E1428" s="127">
        <v>1.0</v>
      </c>
      <c r="F1428" s="73"/>
      <c r="G1428" s="72">
        <f t="shared" si="202"/>
        <v>0</v>
      </c>
      <c r="H1428" s="72"/>
    </row>
    <row r="1429" ht="12.75" customHeight="1">
      <c r="B1429" s="84" t="s">
        <v>34940</v>
      </c>
      <c r="C1429" s="85" t="s">
        <v>33234</v>
      </c>
      <c r="D1429" s="129"/>
      <c r="E1429" s="129"/>
      <c r="F1429" s="72"/>
      <c r="G1429" s="72"/>
      <c r="H1429" s="72"/>
    </row>
    <row r="1430" ht="12.75" customHeight="1">
      <c r="B1430" s="70" t="s">
        <v>34941</v>
      </c>
      <c r="C1430" s="70" t="s">
        <v>18958</v>
      </c>
      <c r="D1430" s="126" t="s">
        <v>408</v>
      </c>
      <c r="E1430" s="127">
        <v>128.92000000000002</v>
      </c>
      <c r="F1430" s="73"/>
      <c r="G1430" s="72">
        <f t="shared" ref="G1430:G1431" si="203">ROUND(E1430*F1430,2)</f>
        <v>0</v>
      </c>
      <c r="H1430" s="72"/>
    </row>
    <row r="1431" ht="12.75" customHeight="1">
      <c r="B1431" s="70" t="s">
        <v>34942</v>
      </c>
      <c r="C1431" s="70" t="s">
        <v>33237</v>
      </c>
      <c r="D1431" s="126" t="s">
        <v>408</v>
      </c>
      <c r="E1431" s="127">
        <v>542.69</v>
      </c>
      <c r="F1431" s="73"/>
      <c r="G1431" s="72">
        <f t="shared" si="203"/>
        <v>0</v>
      </c>
      <c r="H1431" s="72"/>
    </row>
    <row r="1432" ht="12.75" customHeight="1">
      <c r="B1432" s="84" t="s">
        <v>34943</v>
      </c>
      <c r="C1432" s="85" t="s">
        <v>410</v>
      </c>
      <c r="D1432" s="129"/>
      <c r="E1432" s="129"/>
      <c r="F1432" s="72"/>
      <c r="G1432" s="72"/>
      <c r="H1432" s="72"/>
    </row>
    <row r="1433" ht="12.75" customHeight="1">
      <c r="B1433" s="70" t="s">
        <v>34944</v>
      </c>
      <c r="C1433" s="70" t="s">
        <v>34553</v>
      </c>
      <c r="D1433" s="126" t="s">
        <v>525</v>
      </c>
      <c r="E1433" s="127">
        <v>719.54</v>
      </c>
      <c r="F1433" s="73"/>
      <c r="G1433" s="72">
        <f t="shared" ref="G1433:G1447" si="204">ROUND(E1433*F1433,2)</f>
        <v>0</v>
      </c>
      <c r="H1433" s="72"/>
    </row>
    <row r="1434" ht="12.75" customHeight="1">
      <c r="B1434" s="70" t="s">
        <v>34945</v>
      </c>
      <c r="C1434" s="70" t="s">
        <v>33244</v>
      </c>
      <c r="D1434" s="126" t="s">
        <v>525</v>
      </c>
      <c r="E1434" s="127">
        <v>37.01</v>
      </c>
      <c r="F1434" s="73"/>
      <c r="G1434" s="72">
        <f t="shared" si="204"/>
        <v>0</v>
      </c>
      <c r="H1434" s="72"/>
    </row>
    <row r="1435" ht="12.75" customHeight="1">
      <c r="B1435" s="70" t="s">
        <v>34946</v>
      </c>
      <c r="C1435" s="70" t="s">
        <v>33248</v>
      </c>
      <c r="D1435" s="126" t="s">
        <v>525</v>
      </c>
      <c r="E1435" s="127">
        <v>234.24</v>
      </c>
      <c r="F1435" s="73"/>
      <c r="G1435" s="72">
        <f t="shared" si="204"/>
        <v>0</v>
      </c>
      <c r="H1435" s="72"/>
    </row>
    <row r="1436" ht="12.75" customHeight="1">
      <c r="B1436" s="70" t="s">
        <v>34947</v>
      </c>
      <c r="C1436" s="70" t="s">
        <v>33131</v>
      </c>
      <c r="D1436" s="126" t="s">
        <v>525</v>
      </c>
      <c r="E1436" s="127">
        <v>719.54</v>
      </c>
      <c r="F1436" s="73"/>
      <c r="G1436" s="72">
        <f t="shared" si="204"/>
        <v>0</v>
      </c>
      <c r="H1436" s="72"/>
    </row>
    <row r="1437" ht="12.75" customHeight="1">
      <c r="B1437" s="70" t="s">
        <v>34948</v>
      </c>
      <c r="C1437" s="70" t="s">
        <v>33255</v>
      </c>
      <c r="D1437" s="126" t="s">
        <v>525</v>
      </c>
      <c r="E1437" s="127">
        <v>37.01</v>
      </c>
      <c r="F1437" s="73"/>
      <c r="G1437" s="72">
        <f t="shared" si="204"/>
        <v>0</v>
      </c>
      <c r="H1437" s="72"/>
    </row>
    <row r="1438" ht="12.75" customHeight="1">
      <c r="B1438" s="70" t="s">
        <v>34949</v>
      </c>
      <c r="C1438" s="70" t="s">
        <v>33259</v>
      </c>
      <c r="D1438" s="126" t="s">
        <v>525</v>
      </c>
      <c r="E1438" s="127">
        <v>234.24</v>
      </c>
      <c r="F1438" s="73"/>
      <c r="G1438" s="72">
        <f t="shared" si="204"/>
        <v>0</v>
      </c>
      <c r="H1438" s="72"/>
    </row>
    <row r="1439" ht="12.75" customHeight="1">
      <c r="B1439" s="70" t="s">
        <v>34950</v>
      </c>
      <c r="C1439" s="70" t="s">
        <v>33135</v>
      </c>
      <c r="D1439" s="126" t="s">
        <v>525</v>
      </c>
      <c r="E1439" s="127">
        <v>719.54</v>
      </c>
      <c r="F1439" s="73"/>
      <c r="G1439" s="72">
        <f t="shared" si="204"/>
        <v>0</v>
      </c>
      <c r="H1439" s="72"/>
    </row>
    <row r="1440" ht="12.75" customHeight="1">
      <c r="B1440" s="70" t="s">
        <v>34951</v>
      </c>
      <c r="C1440" s="70" t="s">
        <v>33265</v>
      </c>
      <c r="D1440" s="126" t="s">
        <v>525</v>
      </c>
      <c r="E1440" s="127">
        <v>37.01</v>
      </c>
      <c r="F1440" s="73"/>
      <c r="G1440" s="72">
        <f t="shared" si="204"/>
        <v>0</v>
      </c>
      <c r="H1440" s="72"/>
    </row>
    <row r="1441" ht="12.75" customHeight="1">
      <c r="B1441" s="70" t="s">
        <v>34952</v>
      </c>
      <c r="C1441" s="70" t="s">
        <v>33269</v>
      </c>
      <c r="D1441" s="126" t="s">
        <v>525</v>
      </c>
      <c r="E1441" s="127">
        <v>234.24</v>
      </c>
      <c r="F1441" s="128"/>
      <c r="G1441" s="72">
        <f t="shared" si="204"/>
        <v>0</v>
      </c>
      <c r="H1441" s="86"/>
    </row>
    <row r="1442" ht="12.75" customHeight="1">
      <c r="B1442" s="70" t="s">
        <v>34953</v>
      </c>
      <c r="C1442" s="70" t="s">
        <v>33139</v>
      </c>
      <c r="D1442" s="126" t="s">
        <v>525</v>
      </c>
      <c r="E1442" s="127">
        <v>719.54</v>
      </c>
      <c r="F1442" s="73"/>
      <c r="G1442" s="72">
        <f t="shared" si="204"/>
        <v>0</v>
      </c>
      <c r="H1442" s="72"/>
    </row>
    <row r="1443" ht="12.75" customHeight="1">
      <c r="B1443" s="70" t="s">
        <v>34954</v>
      </c>
      <c r="C1443" s="70" t="s">
        <v>33275</v>
      </c>
      <c r="D1443" s="126" t="s">
        <v>525</v>
      </c>
      <c r="E1443" s="127">
        <v>37.01</v>
      </c>
      <c r="F1443" s="73"/>
      <c r="G1443" s="72">
        <f t="shared" si="204"/>
        <v>0</v>
      </c>
      <c r="H1443" s="72"/>
    </row>
    <row r="1444" ht="12.75" customHeight="1">
      <c r="B1444" s="70" t="s">
        <v>34955</v>
      </c>
      <c r="C1444" s="70" t="s">
        <v>33279</v>
      </c>
      <c r="D1444" s="126" t="s">
        <v>525</v>
      </c>
      <c r="E1444" s="127">
        <v>234.24</v>
      </c>
      <c r="F1444" s="73"/>
      <c r="G1444" s="72">
        <f t="shared" si="204"/>
        <v>0</v>
      </c>
      <c r="H1444" s="72"/>
    </row>
    <row r="1445" ht="12.75" customHeight="1">
      <c r="B1445" s="70" t="s">
        <v>34956</v>
      </c>
      <c r="C1445" s="70" t="s">
        <v>33281</v>
      </c>
      <c r="D1445" s="126" t="s">
        <v>413</v>
      </c>
      <c r="E1445" s="127">
        <v>15.55</v>
      </c>
      <c r="F1445" s="128"/>
      <c r="G1445" s="72">
        <f t="shared" si="204"/>
        <v>0</v>
      </c>
      <c r="H1445" s="86"/>
    </row>
    <row r="1446" ht="12.75" customHeight="1">
      <c r="B1446" s="70" t="s">
        <v>34957</v>
      </c>
      <c r="C1446" s="70" t="s">
        <v>33283</v>
      </c>
      <c r="D1446" s="126" t="s">
        <v>413</v>
      </c>
      <c r="E1446" s="127">
        <v>15.55</v>
      </c>
      <c r="F1446" s="73"/>
      <c r="G1446" s="72">
        <f t="shared" si="204"/>
        <v>0</v>
      </c>
      <c r="H1446" s="72"/>
    </row>
    <row r="1447" ht="12.75" customHeight="1">
      <c r="B1447" s="70" t="s">
        <v>34958</v>
      </c>
      <c r="C1447" s="130" t="s">
        <v>33285</v>
      </c>
      <c r="D1447" s="126" t="s">
        <v>413</v>
      </c>
      <c r="E1447" s="127">
        <v>79.06</v>
      </c>
      <c r="F1447" s="73"/>
      <c r="G1447" s="72">
        <f t="shared" si="204"/>
        <v>0</v>
      </c>
      <c r="H1447" s="72"/>
    </row>
    <row r="1448" ht="12.75" customHeight="1">
      <c r="B1448" s="84" t="s">
        <v>34959</v>
      </c>
      <c r="C1448" s="85" t="s">
        <v>33143</v>
      </c>
      <c r="D1448" s="129"/>
      <c r="E1448" s="129"/>
      <c r="F1448" s="72"/>
      <c r="G1448" s="72"/>
      <c r="H1448" s="72"/>
    </row>
    <row r="1449" ht="12.75" customHeight="1">
      <c r="B1449" s="70" t="s">
        <v>34960</v>
      </c>
      <c r="C1449" s="70" t="s">
        <v>33587</v>
      </c>
      <c r="D1449" s="126" t="s">
        <v>525</v>
      </c>
      <c r="E1449" s="127">
        <v>990.7900000000001</v>
      </c>
      <c r="F1449" s="73"/>
      <c r="G1449" s="72">
        <f t="shared" ref="G1449:G1451" si="205">ROUND(E1449*F1449,2)</f>
        <v>0</v>
      </c>
      <c r="H1449" s="72"/>
    </row>
    <row r="1450" ht="12.75" customHeight="1">
      <c r="B1450" s="70" t="s">
        <v>34961</v>
      </c>
      <c r="C1450" s="130" t="s">
        <v>33149</v>
      </c>
      <c r="D1450" s="126" t="s">
        <v>525</v>
      </c>
      <c r="E1450" s="127">
        <v>990.7900000000001</v>
      </c>
      <c r="F1450" s="73"/>
      <c r="G1450" s="72">
        <f t="shared" si="205"/>
        <v>0</v>
      </c>
      <c r="H1450" s="72"/>
    </row>
    <row r="1451" ht="12.75" customHeight="1">
      <c r="B1451" s="70" t="s">
        <v>34962</v>
      </c>
      <c r="C1451" s="70" t="s">
        <v>33153</v>
      </c>
      <c r="D1451" s="126" t="s">
        <v>525</v>
      </c>
      <c r="E1451" s="127">
        <v>990.7900000000001</v>
      </c>
      <c r="F1451" s="128"/>
      <c r="G1451" s="72">
        <f t="shared" si="205"/>
        <v>0</v>
      </c>
      <c r="H1451" s="86"/>
    </row>
    <row r="1452" ht="12.75" customHeight="1">
      <c r="B1452" s="84" t="s">
        <v>34963</v>
      </c>
      <c r="C1452" s="85" t="s">
        <v>33157</v>
      </c>
      <c r="D1452" s="129"/>
      <c r="E1452" s="129"/>
      <c r="F1452" s="49"/>
      <c r="G1452" s="72"/>
      <c r="H1452" s="90"/>
    </row>
    <row r="1453" ht="12.75" customHeight="1">
      <c r="B1453" s="70" t="s">
        <v>34964</v>
      </c>
      <c r="C1453" s="70" t="s">
        <v>34608</v>
      </c>
      <c r="D1453" s="126" t="s">
        <v>311</v>
      </c>
      <c r="E1453" s="127">
        <v>3.0</v>
      </c>
      <c r="F1453" s="73"/>
      <c r="G1453" s="72">
        <f t="shared" ref="G1453:G1457" si="206">ROUND(E1453*F1453,2)</f>
        <v>0</v>
      </c>
      <c r="H1453" s="72"/>
    </row>
    <row r="1454" ht="12.75" customHeight="1">
      <c r="B1454" s="70" t="s">
        <v>34965</v>
      </c>
      <c r="C1454" s="70" t="s">
        <v>34913</v>
      </c>
      <c r="D1454" s="126" t="s">
        <v>311</v>
      </c>
      <c r="E1454" s="127">
        <v>1.0</v>
      </c>
      <c r="F1454" s="73"/>
      <c r="G1454" s="72">
        <f t="shared" si="206"/>
        <v>0</v>
      </c>
      <c r="H1454" s="72"/>
    </row>
    <row r="1455" ht="12.75" customHeight="1">
      <c r="B1455" s="70" t="s">
        <v>34966</v>
      </c>
      <c r="C1455" s="70" t="s">
        <v>33597</v>
      </c>
      <c r="D1455" s="126" t="s">
        <v>311</v>
      </c>
      <c r="E1455" s="127">
        <v>5.0</v>
      </c>
      <c r="F1455" s="73"/>
      <c r="G1455" s="72">
        <f t="shared" si="206"/>
        <v>0</v>
      </c>
      <c r="H1455" s="72"/>
    </row>
    <row r="1456" ht="12.75" customHeight="1">
      <c r="B1456" s="70" t="s">
        <v>34967</v>
      </c>
      <c r="C1456" s="70" t="s">
        <v>33167</v>
      </c>
      <c r="D1456" s="126" t="s">
        <v>311</v>
      </c>
      <c r="E1456" s="127">
        <v>9.0</v>
      </c>
      <c r="F1456" s="73"/>
      <c r="G1456" s="72">
        <f t="shared" si="206"/>
        <v>0</v>
      </c>
      <c r="H1456" s="72"/>
    </row>
    <row r="1457" ht="12.75" customHeight="1">
      <c r="B1457" s="70" t="s">
        <v>34968</v>
      </c>
      <c r="C1457" s="70" t="s">
        <v>33600</v>
      </c>
      <c r="D1457" s="126" t="s">
        <v>311</v>
      </c>
      <c r="E1457" s="127">
        <v>9.0</v>
      </c>
      <c r="F1457" s="128"/>
      <c r="G1457" s="72">
        <f t="shared" si="206"/>
        <v>0</v>
      </c>
      <c r="H1457" s="90"/>
    </row>
    <row r="1458" ht="12.75" customHeight="1">
      <c r="B1458" s="84" t="s">
        <v>34969</v>
      </c>
      <c r="C1458" s="85" t="s">
        <v>17769</v>
      </c>
      <c r="D1458" s="129"/>
      <c r="E1458" s="129"/>
      <c r="F1458" s="72"/>
      <c r="G1458" s="72"/>
      <c r="H1458" s="72"/>
    </row>
    <row r="1459" ht="12.75" customHeight="1">
      <c r="B1459" s="88" t="s">
        <v>34970</v>
      </c>
      <c r="C1459" s="89" t="s">
        <v>33176</v>
      </c>
      <c r="D1459" s="129"/>
      <c r="E1459" s="129"/>
      <c r="F1459" s="72"/>
      <c r="G1459" s="72"/>
      <c r="H1459" s="72"/>
    </row>
    <row r="1460" ht="12.75" customHeight="1">
      <c r="B1460" s="70" t="s">
        <v>34971</v>
      </c>
      <c r="C1460" s="130" t="s">
        <v>33178</v>
      </c>
      <c r="D1460" s="126" t="s">
        <v>311</v>
      </c>
      <c r="E1460" s="127">
        <v>1.0</v>
      </c>
      <c r="F1460" s="73"/>
      <c r="G1460" s="72">
        <f t="shared" ref="G1460:G1463" si="207">ROUND(E1460*F1460,2)</f>
        <v>0</v>
      </c>
      <c r="H1460" s="72"/>
    </row>
    <row r="1461" ht="12.75" customHeight="1">
      <c r="B1461" s="70" t="s">
        <v>34972</v>
      </c>
      <c r="C1461" s="70" t="s">
        <v>26024</v>
      </c>
      <c r="D1461" s="126" t="s">
        <v>311</v>
      </c>
      <c r="E1461" s="127">
        <v>1.0</v>
      </c>
      <c r="F1461" s="73"/>
      <c r="G1461" s="72">
        <f t="shared" si="207"/>
        <v>0</v>
      </c>
      <c r="H1461" s="72"/>
    </row>
    <row r="1462" ht="12.75" customHeight="1">
      <c r="B1462" s="70" t="s">
        <v>34973</v>
      </c>
      <c r="C1462" s="70" t="s">
        <v>33181</v>
      </c>
      <c r="D1462" s="126" t="s">
        <v>311</v>
      </c>
      <c r="E1462" s="127">
        <v>1.0</v>
      </c>
      <c r="F1462" s="128"/>
      <c r="G1462" s="72">
        <f t="shared" si="207"/>
        <v>0</v>
      </c>
      <c r="H1462" s="86"/>
    </row>
    <row r="1463" ht="12.75" customHeight="1">
      <c r="B1463" s="70" t="s">
        <v>34974</v>
      </c>
      <c r="C1463" s="70" t="s">
        <v>33183</v>
      </c>
      <c r="D1463" s="126" t="s">
        <v>311</v>
      </c>
      <c r="E1463" s="127">
        <v>1.0</v>
      </c>
      <c r="F1463" s="73"/>
      <c r="G1463" s="72">
        <f t="shared" si="207"/>
        <v>0</v>
      </c>
      <c r="H1463" s="72"/>
    </row>
    <row r="1464" ht="12.75" customHeight="1">
      <c r="B1464" s="88" t="s">
        <v>34975</v>
      </c>
      <c r="C1464" s="89" t="s">
        <v>33514</v>
      </c>
      <c r="D1464" s="129"/>
      <c r="E1464" s="129"/>
      <c r="F1464" s="72"/>
      <c r="G1464" s="72"/>
      <c r="H1464" s="72"/>
    </row>
    <row r="1465" ht="12.75" customHeight="1">
      <c r="B1465" s="70" t="s">
        <v>34976</v>
      </c>
      <c r="C1465" s="70" t="s">
        <v>33187</v>
      </c>
      <c r="D1465" s="126" t="s">
        <v>311</v>
      </c>
      <c r="E1465" s="127">
        <v>1.0</v>
      </c>
      <c r="F1465" s="128"/>
      <c r="G1465" s="72">
        <f t="shared" ref="G1465:G1468" si="208">ROUND(E1465*F1465,2)</f>
        <v>0</v>
      </c>
      <c r="H1465" s="81"/>
    </row>
    <row r="1466" ht="12.75" customHeight="1">
      <c r="B1466" s="70" t="s">
        <v>34977</v>
      </c>
      <c r="C1466" s="70" t="s">
        <v>33610</v>
      </c>
      <c r="D1466" s="126" t="s">
        <v>311</v>
      </c>
      <c r="E1466" s="127">
        <v>1.0</v>
      </c>
      <c r="F1466" s="128"/>
      <c r="G1466" s="72">
        <f t="shared" si="208"/>
        <v>0</v>
      </c>
      <c r="H1466" s="86"/>
    </row>
    <row r="1467" ht="12.75" customHeight="1">
      <c r="B1467" s="70" t="s">
        <v>34978</v>
      </c>
      <c r="C1467" s="70" t="s">
        <v>33191</v>
      </c>
      <c r="D1467" s="126" t="s">
        <v>311</v>
      </c>
      <c r="E1467" s="127">
        <v>2.0</v>
      </c>
      <c r="F1467" s="73"/>
      <c r="G1467" s="72">
        <f t="shared" si="208"/>
        <v>0</v>
      </c>
      <c r="H1467" s="72"/>
    </row>
    <row r="1468" ht="12.75" customHeight="1">
      <c r="B1468" s="70" t="s">
        <v>34979</v>
      </c>
      <c r="C1468" s="70" t="s">
        <v>33193</v>
      </c>
      <c r="D1468" s="126" t="s">
        <v>311</v>
      </c>
      <c r="E1468" s="127">
        <v>1.0</v>
      </c>
      <c r="F1468" s="73"/>
      <c r="G1468" s="72">
        <f t="shared" si="208"/>
        <v>0</v>
      </c>
      <c r="H1468" s="72"/>
    </row>
    <row r="1469" ht="12.75" customHeight="1">
      <c r="B1469" s="84" t="s">
        <v>34980</v>
      </c>
      <c r="C1469" s="85" t="s">
        <v>655</v>
      </c>
      <c r="D1469" s="129"/>
      <c r="E1469" s="129"/>
      <c r="F1469" s="72"/>
      <c r="G1469" s="72"/>
      <c r="H1469" s="72"/>
    </row>
    <row r="1470" ht="12.75" customHeight="1">
      <c r="B1470" s="70" t="s">
        <v>34981</v>
      </c>
      <c r="C1470" s="130" t="s">
        <v>7094</v>
      </c>
      <c r="D1470" s="126" t="s">
        <v>311</v>
      </c>
      <c r="E1470" s="127">
        <v>20.0</v>
      </c>
      <c r="F1470" s="73"/>
      <c r="G1470" s="72">
        <f t="shared" ref="G1470:G1471" si="209">ROUND(E1470*F1470,2)</f>
        <v>0</v>
      </c>
      <c r="H1470" s="72"/>
    </row>
    <row r="1471" ht="12.75" customHeight="1">
      <c r="B1471" s="70" t="s">
        <v>34982</v>
      </c>
      <c r="C1471" s="70" t="s">
        <v>33215</v>
      </c>
      <c r="D1471" s="126" t="s">
        <v>525</v>
      </c>
      <c r="E1471" s="127">
        <v>990.7900000000001</v>
      </c>
      <c r="F1471" s="73"/>
      <c r="G1471" s="72">
        <f t="shared" si="209"/>
        <v>0</v>
      </c>
      <c r="H1471" s="72"/>
    </row>
    <row r="1472" ht="12.75" customHeight="1">
      <c r="B1472" s="79" t="s">
        <v>34983</v>
      </c>
      <c r="C1472" s="83" t="s">
        <v>34984</v>
      </c>
      <c r="D1472" s="129"/>
      <c r="E1472" s="129"/>
      <c r="F1472" s="49"/>
      <c r="G1472" s="72"/>
      <c r="H1472" s="86"/>
    </row>
    <row r="1473" ht="12.75" customHeight="1">
      <c r="B1473" s="84" t="s">
        <v>34985</v>
      </c>
      <c r="C1473" s="85" t="s">
        <v>405</v>
      </c>
      <c r="D1473" s="129"/>
      <c r="E1473" s="129"/>
      <c r="F1473" s="72"/>
      <c r="G1473" s="72"/>
      <c r="H1473" s="72"/>
    </row>
    <row r="1474" ht="12.75" customHeight="1">
      <c r="B1474" s="70" t="s">
        <v>34986</v>
      </c>
      <c r="C1474" s="70" t="s">
        <v>33118</v>
      </c>
      <c r="D1474" s="126" t="s">
        <v>1696</v>
      </c>
      <c r="E1474" s="127">
        <v>1.29</v>
      </c>
      <c r="F1474" s="128"/>
      <c r="G1474" s="72">
        <f t="shared" ref="G1474:G1478" si="210">ROUND(E1474*F1474,2)</f>
        <v>0</v>
      </c>
      <c r="H1474" s="86"/>
    </row>
    <row r="1475" ht="12.75" customHeight="1">
      <c r="B1475" s="70" t="s">
        <v>34987</v>
      </c>
      <c r="C1475" s="70" t="s">
        <v>33120</v>
      </c>
      <c r="D1475" s="126" t="s">
        <v>1696</v>
      </c>
      <c r="E1475" s="127">
        <v>1.29</v>
      </c>
      <c r="F1475" s="73"/>
      <c r="G1475" s="72">
        <f t="shared" si="210"/>
        <v>0</v>
      </c>
      <c r="H1475" s="72"/>
    </row>
    <row r="1476" ht="12.75" customHeight="1">
      <c r="B1476" s="70" t="s">
        <v>34988</v>
      </c>
      <c r="C1476" s="70" t="s">
        <v>33227</v>
      </c>
      <c r="D1476" s="126" t="s">
        <v>311</v>
      </c>
      <c r="E1476" s="127">
        <v>1.0</v>
      </c>
      <c r="F1476" s="73"/>
      <c r="G1476" s="72">
        <f t="shared" si="210"/>
        <v>0</v>
      </c>
      <c r="H1476" s="72"/>
    </row>
    <row r="1477" ht="12.75" customHeight="1">
      <c r="B1477" s="70" t="s">
        <v>34989</v>
      </c>
      <c r="C1477" s="70" t="s">
        <v>33122</v>
      </c>
      <c r="D1477" s="126" t="s">
        <v>311</v>
      </c>
      <c r="E1477" s="127">
        <v>8.0</v>
      </c>
      <c r="F1477" s="73"/>
      <c r="G1477" s="72">
        <f t="shared" si="210"/>
        <v>0</v>
      </c>
      <c r="H1477" s="72"/>
    </row>
    <row r="1478" ht="12.75" customHeight="1">
      <c r="B1478" s="70" t="s">
        <v>34990</v>
      </c>
      <c r="C1478" s="70" t="s">
        <v>34318</v>
      </c>
      <c r="D1478" s="126" t="s">
        <v>311</v>
      </c>
      <c r="E1478" s="127">
        <v>6.0</v>
      </c>
      <c r="F1478" s="73"/>
      <c r="G1478" s="72">
        <f t="shared" si="210"/>
        <v>0</v>
      </c>
      <c r="H1478" s="72"/>
    </row>
    <row r="1479" ht="12.75" customHeight="1">
      <c r="B1479" s="84" t="s">
        <v>34991</v>
      </c>
      <c r="C1479" s="85" t="s">
        <v>33234</v>
      </c>
      <c r="D1479" s="129"/>
      <c r="E1479" s="129"/>
      <c r="F1479" s="72"/>
      <c r="G1479" s="72"/>
      <c r="H1479" s="72"/>
    </row>
    <row r="1480" ht="12.75" customHeight="1">
      <c r="B1480" s="70" t="s">
        <v>34992</v>
      </c>
      <c r="C1480" s="70" t="s">
        <v>18958</v>
      </c>
      <c r="D1480" s="126" t="s">
        <v>408</v>
      </c>
      <c r="E1480" s="127">
        <v>594.69</v>
      </c>
      <c r="F1480" s="73"/>
      <c r="G1480" s="72">
        <f t="shared" ref="G1480:G1481" si="211">ROUND(E1480*F1480,2)</f>
        <v>0</v>
      </c>
      <c r="H1480" s="72"/>
    </row>
    <row r="1481" ht="12.75" customHeight="1">
      <c r="B1481" s="70" t="s">
        <v>34993</v>
      </c>
      <c r="C1481" s="70" t="s">
        <v>33237</v>
      </c>
      <c r="D1481" s="126" t="s">
        <v>408</v>
      </c>
      <c r="E1481" s="127">
        <v>317.45</v>
      </c>
      <c r="F1481" s="73"/>
      <c r="G1481" s="72">
        <f t="shared" si="211"/>
        <v>0</v>
      </c>
      <c r="H1481" s="72"/>
    </row>
    <row r="1482" ht="12.75" customHeight="1">
      <c r="B1482" s="84" t="s">
        <v>34994</v>
      </c>
      <c r="C1482" s="85" t="s">
        <v>410</v>
      </c>
      <c r="D1482" s="129"/>
      <c r="E1482" s="129"/>
      <c r="F1482" s="72"/>
      <c r="G1482" s="72"/>
      <c r="H1482" s="72"/>
    </row>
    <row r="1483" ht="12.75" customHeight="1">
      <c r="B1483" s="70" t="s">
        <v>34995</v>
      </c>
      <c r="C1483" s="70" t="s">
        <v>33240</v>
      </c>
      <c r="D1483" s="126" t="s">
        <v>525</v>
      </c>
      <c r="E1483" s="127">
        <v>869.86</v>
      </c>
      <c r="F1483" s="73"/>
      <c r="G1483" s="72">
        <f t="shared" ref="G1483:G1497" si="212">ROUND(E1483*F1483,2)</f>
        <v>0</v>
      </c>
      <c r="H1483" s="72"/>
    </row>
    <row r="1484" ht="12.75" customHeight="1">
      <c r="B1484" s="70" t="s">
        <v>34996</v>
      </c>
      <c r="C1484" s="70" t="s">
        <v>34372</v>
      </c>
      <c r="D1484" s="126" t="s">
        <v>525</v>
      </c>
      <c r="E1484" s="127">
        <v>38.13</v>
      </c>
      <c r="F1484" s="73"/>
      <c r="G1484" s="72">
        <f t="shared" si="212"/>
        <v>0</v>
      </c>
      <c r="H1484" s="72"/>
    </row>
    <row r="1485" ht="12.75" customHeight="1">
      <c r="B1485" s="70" t="s">
        <v>34997</v>
      </c>
      <c r="C1485" s="70" t="s">
        <v>33246</v>
      </c>
      <c r="D1485" s="126" t="s">
        <v>525</v>
      </c>
      <c r="E1485" s="127">
        <v>380.62</v>
      </c>
      <c r="F1485" s="73"/>
      <c r="G1485" s="72">
        <f t="shared" si="212"/>
        <v>0</v>
      </c>
      <c r="H1485" s="72"/>
    </row>
    <row r="1486" ht="12.75" customHeight="1">
      <c r="B1486" s="70" t="s">
        <v>34998</v>
      </c>
      <c r="C1486" s="70" t="s">
        <v>33251</v>
      </c>
      <c r="D1486" s="126" t="s">
        <v>525</v>
      </c>
      <c r="E1486" s="127">
        <v>869.86</v>
      </c>
      <c r="F1486" s="73"/>
      <c r="G1486" s="72">
        <f t="shared" si="212"/>
        <v>0</v>
      </c>
      <c r="H1486" s="72"/>
    </row>
    <row r="1487" ht="12.75" customHeight="1">
      <c r="B1487" s="70" t="s">
        <v>34999</v>
      </c>
      <c r="C1487" s="70" t="s">
        <v>34376</v>
      </c>
      <c r="D1487" s="126" t="s">
        <v>525</v>
      </c>
      <c r="E1487" s="127">
        <v>38.13</v>
      </c>
      <c r="F1487" s="73"/>
      <c r="G1487" s="72">
        <f t="shared" si="212"/>
        <v>0</v>
      </c>
      <c r="H1487" s="72"/>
    </row>
    <row r="1488" ht="12.75" customHeight="1">
      <c r="B1488" s="70" t="s">
        <v>35000</v>
      </c>
      <c r="C1488" s="70" t="s">
        <v>33257</v>
      </c>
      <c r="D1488" s="126" t="s">
        <v>525</v>
      </c>
      <c r="E1488" s="127">
        <v>380.62</v>
      </c>
      <c r="F1488" s="73"/>
      <c r="G1488" s="72">
        <f t="shared" si="212"/>
        <v>0</v>
      </c>
      <c r="H1488" s="72"/>
    </row>
    <row r="1489" ht="12.75" customHeight="1">
      <c r="B1489" s="70" t="s">
        <v>35001</v>
      </c>
      <c r="C1489" s="70" t="s">
        <v>33261</v>
      </c>
      <c r="D1489" s="126" t="s">
        <v>525</v>
      </c>
      <c r="E1489" s="127">
        <v>869.86</v>
      </c>
      <c r="F1489" s="73"/>
      <c r="G1489" s="72">
        <f t="shared" si="212"/>
        <v>0</v>
      </c>
      <c r="H1489" s="72"/>
    </row>
    <row r="1490" ht="12.75" customHeight="1">
      <c r="B1490" s="70" t="s">
        <v>35002</v>
      </c>
      <c r="C1490" s="70" t="s">
        <v>34380</v>
      </c>
      <c r="D1490" s="126" t="s">
        <v>525</v>
      </c>
      <c r="E1490" s="127">
        <v>38.13</v>
      </c>
      <c r="F1490" s="128"/>
      <c r="G1490" s="72">
        <f t="shared" si="212"/>
        <v>0</v>
      </c>
      <c r="H1490" s="86"/>
    </row>
    <row r="1491" ht="12.75" customHeight="1">
      <c r="B1491" s="70" t="s">
        <v>35003</v>
      </c>
      <c r="C1491" s="70" t="s">
        <v>33267</v>
      </c>
      <c r="D1491" s="126" t="s">
        <v>525</v>
      </c>
      <c r="E1491" s="127">
        <v>380.62</v>
      </c>
      <c r="F1491" s="73"/>
      <c r="G1491" s="72">
        <f t="shared" si="212"/>
        <v>0</v>
      </c>
      <c r="H1491" s="72"/>
    </row>
    <row r="1492" ht="12.75" customHeight="1">
      <c r="B1492" s="70" t="s">
        <v>35004</v>
      </c>
      <c r="C1492" s="70" t="s">
        <v>33271</v>
      </c>
      <c r="D1492" s="126" t="s">
        <v>525</v>
      </c>
      <c r="E1492" s="127">
        <v>869.86</v>
      </c>
      <c r="F1492" s="73"/>
      <c r="G1492" s="72">
        <f t="shared" si="212"/>
        <v>0</v>
      </c>
      <c r="H1492" s="72"/>
    </row>
    <row r="1493" ht="12.75" customHeight="1">
      <c r="B1493" s="70" t="s">
        <v>35005</v>
      </c>
      <c r="C1493" s="70" t="s">
        <v>34384</v>
      </c>
      <c r="D1493" s="126" t="s">
        <v>525</v>
      </c>
      <c r="E1493" s="127">
        <v>38.13</v>
      </c>
      <c r="F1493" s="73"/>
      <c r="G1493" s="72">
        <f t="shared" si="212"/>
        <v>0</v>
      </c>
      <c r="H1493" s="72"/>
    </row>
    <row r="1494" ht="12.75" customHeight="1">
      <c r="B1494" s="70" t="s">
        <v>35006</v>
      </c>
      <c r="C1494" s="70" t="s">
        <v>33277</v>
      </c>
      <c r="D1494" s="126" t="s">
        <v>525</v>
      </c>
      <c r="E1494" s="127">
        <v>380.62</v>
      </c>
      <c r="F1494" s="128"/>
      <c r="G1494" s="72">
        <f t="shared" si="212"/>
        <v>0</v>
      </c>
      <c r="H1494" s="86"/>
    </row>
    <row r="1495" ht="12.75" customHeight="1">
      <c r="B1495" s="70" t="s">
        <v>35007</v>
      </c>
      <c r="C1495" s="70" t="s">
        <v>33281</v>
      </c>
      <c r="D1495" s="126" t="s">
        <v>413</v>
      </c>
      <c r="E1495" s="127">
        <v>11.26</v>
      </c>
      <c r="F1495" s="73"/>
      <c r="G1495" s="72">
        <f t="shared" si="212"/>
        <v>0</v>
      </c>
      <c r="H1495" s="72"/>
    </row>
    <row r="1496" ht="12.75" customHeight="1">
      <c r="B1496" s="70" t="s">
        <v>35008</v>
      </c>
      <c r="C1496" s="70" t="s">
        <v>33283</v>
      </c>
      <c r="D1496" s="126" t="s">
        <v>413</v>
      </c>
      <c r="E1496" s="127">
        <v>11.26</v>
      </c>
      <c r="F1496" s="73"/>
      <c r="G1496" s="72">
        <f t="shared" si="212"/>
        <v>0</v>
      </c>
      <c r="H1496" s="72"/>
    </row>
    <row r="1497" ht="12.75" customHeight="1">
      <c r="B1497" s="70" t="s">
        <v>35009</v>
      </c>
      <c r="C1497" s="130" t="s">
        <v>33285</v>
      </c>
      <c r="D1497" s="126" t="s">
        <v>413</v>
      </c>
      <c r="E1497" s="127">
        <v>89.15</v>
      </c>
      <c r="F1497" s="73"/>
      <c r="G1497" s="72">
        <f t="shared" si="212"/>
        <v>0</v>
      </c>
      <c r="H1497" s="72"/>
    </row>
    <row r="1498" ht="12.75" customHeight="1">
      <c r="B1498" s="84" t="s">
        <v>35010</v>
      </c>
      <c r="C1498" s="85" t="s">
        <v>33143</v>
      </c>
      <c r="D1498" s="129"/>
      <c r="E1498" s="129"/>
      <c r="F1498" s="72"/>
      <c r="G1498" s="72"/>
      <c r="H1498" s="72"/>
    </row>
    <row r="1499" ht="12.75" customHeight="1">
      <c r="B1499" s="70" t="s">
        <v>35011</v>
      </c>
      <c r="C1499" s="70" t="s">
        <v>33290</v>
      </c>
      <c r="D1499" s="126" t="s">
        <v>525</v>
      </c>
      <c r="E1499" s="127">
        <v>1288.6100000000001</v>
      </c>
      <c r="F1499" s="128"/>
      <c r="G1499" s="72">
        <f t="shared" ref="G1499:G1501" si="213">ROUND(E1499*F1499,2)</f>
        <v>0</v>
      </c>
      <c r="H1499" s="86"/>
    </row>
    <row r="1500" ht="12.75" customHeight="1">
      <c r="B1500" s="70" t="s">
        <v>35012</v>
      </c>
      <c r="C1500" s="130" t="s">
        <v>33297</v>
      </c>
      <c r="D1500" s="126" t="s">
        <v>525</v>
      </c>
      <c r="E1500" s="127">
        <v>1288.6100000000001</v>
      </c>
      <c r="F1500" s="128"/>
      <c r="G1500" s="72">
        <f t="shared" si="213"/>
        <v>0</v>
      </c>
      <c r="H1500" s="90"/>
    </row>
    <row r="1501" ht="12.75" customHeight="1">
      <c r="B1501" s="70" t="s">
        <v>35013</v>
      </c>
      <c r="C1501" s="70" t="s">
        <v>33302</v>
      </c>
      <c r="D1501" s="126" t="s">
        <v>525</v>
      </c>
      <c r="E1501" s="127">
        <v>1288.6100000000001</v>
      </c>
      <c r="F1501" s="73"/>
      <c r="G1501" s="72">
        <f t="shared" si="213"/>
        <v>0</v>
      </c>
      <c r="H1501" s="72"/>
    </row>
    <row r="1502" ht="12.75" customHeight="1">
      <c r="B1502" s="84" t="s">
        <v>35014</v>
      </c>
      <c r="C1502" s="85" t="s">
        <v>33157</v>
      </c>
      <c r="D1502" s="129"/>
      <c r="E1502" s="129"/>
      <c r="F1502" s="72"/>
      <c r="G1502" s="72"/>
      <c r="H1502" s="72"/>
    </row>
    <row r="1503" ht="12.75" customHeight="1">
      <c r="B1503" s="70" t="s">
        <v>35015</v>
      </c>
      <c r="C1503" s="70" t="s">
        <v>33329</v>
      </c>
      <c r="D1503" s="126" t="s">
        <v>311</v>
      </c>
      <c r="E1503" s="127">
        <v>5.0</v>
      </c>
      <c r="F1503" s="73"/>
      <c r="G1503" s="72">
        <f t="shared" ref="G1503:G1506" si="214">ROUND(E1503*F1503,2)</f>
        <v>0</v>
      </c>
      <c r="H1503" s="72"/>
    </row>
    <row r="1504" ht="12.75" customHeight="1">
      <c r="B1504" s="70" t="s">
        <v>35016</v>
      </c>
      <c r="C1504" s="70" t="s">
        <v>33333</v>
      </c>
      <c r="D1504" s="126" t="s">
        <v>311</v>
      </c>
      <c r="E1504" s="127">
        <v>8.0</v>
      </c>
      <c r="F1504" s="73"/>
      <c r="G1504" s="72">
        <f t="shared" si="214"/>
        <v>0</v>
      </c>
      <c r="H1504" s="72"/>
    </row>
    <row r="1505" ht="12.75" customHeight="1">
      <c r="B1505" s="70" t="s">
        <v>35017</v>
      </c>
      <c r="C1505" s="70" t="s">
        <v>33343</v>
      </c>
      <c r="D1505" s="126" t="s">
        <v>311</v>
      </c>
      <c r="E1505" s="127">
        <v>13.0</v>
      </c>
      <c r="F1505" s="128"/>
      <c r="G1505" s="72">
        <f t="shared" si="214"/>
        <v>0</v>
      </c>
      <c r="H1505" s="90"/>
    </row>
    <row r="1506" ht="12.75" customHeight="1">
      <c r="B1506" s="70" t="s">
        <v>35018</v>
      </c>
      <c r="C1506" s="70" t="s">
        <v>33759</v>
      </c>
      <c r="D1506" s="126" t="s">
        <v>311</v>
      </c>
      <c r="E1506" s="127">
        <v>13.0</v>
      </c>
      <c r="F1506" s="73"/>
      <c r="G1506" s="72">
        <f t="shared" si="214"/>
        <v>0</v>
      </c>
      <c r="H1506" s="72"/>
    </row>
    <row r="1507" ht="12.75" customHeight="1">
      <c r="B1507" s="84" t="s">
        <v>35019</v>
      </c>
      <c r="C1507" s="85" t="s">
        <v>17769</v>
      </c>
      <c r="D1507" s="129"/>
      <c r="E1507" s="129"/>
      <c r="F1507" s="72"/>
      <c r="G1507" s="72"/>
      <c r="H1507" s="72"/>
    </row>
    <row r="1508" ht="12.75" customHeight="1">
      <c r="B1508" s="88" t="s">
        <v>35020</v>
      </c>
      <c r="C1508" s="89" t="s">
        <v>33176</v>
      </c>
      <c r="D1508" s="129"/>
      <c r="E1508" s="129"/>
      <c r="F1508" s="72"/>
      <c r="G1508" s="72"/>
      <c r="H1508" s="72"/>
    </row>
    <row r="1509" ht="12.75" customHeight="1">
      <c r="B1509" s="70" t="s">
        <v>35021</v>
      </c>
      <c r="C1509" s="130" t="s">
        <v>33178</v>
      </c>
      <c r="D1509" s="126" t="s">
        <v>311</v>
      </c>
      <c r="E1509" s="127">
        <v>1.0</v>
      </c>
      <c r="F1509" s="73"/>
      <c r="G1509" s="72">
        <f t="shared" ref="G1509:G1512" si="215">ROUND(E1509*F1509,2)</f>
        <v>0</v>
      </c>
      <c r="H1509" s="72"/>
    </row>
    <row r="1510" ht="12.75" customHeight="1">
      <c r="B1510" s="70" t="s">
        <v>35022</v>
      </c>
      <c r="C1510" s="70" t="s">
        <v>26024</v>
      </c>
      <c r="D1510" s="126" t="s">
        <v>311</v>
      </c>
      <c r="E1510" s="127">
        <v>1.0</v>
      </c>
      <c r="F1510" s="128"/>
      <c r="G1510" s="72">
        <f t="shared" si="215"/>
        <v>0</v>
      </c>
      <c r="H1510" s="86"/>
    </row>
    <row r="1511" ht="12.75" customHeight="1">
      <c r="B1511" s="70" t="s">
        <v>35023</v>
      </c>
      <c r="C1511" s="70" t="s">
        <v>33765</v>
      </c>
      <c r="D1511" s="126" t="s">
        <v>311</v>
      </c>
      <c r="E1511" s="127">
        <v>1.0</v>
      </c>
      <c r="F1511" s="73"/>
      <c r="G1511" s="72">
        <f t="shared" si="215"/>
        <v>0</v>
      </c>
      <c r="H1511" s="72"/>
    </row>
    <row r="1512" ht="12.75" customHeight="1">
      <c r="B1512" s="70" t="s">
        <v>35024</v>
      </c>
      <c r="C1512" s="70" t="s">
        <v>33183</v>
      </c>
      <c r="D1512" s="126" t="s">
        <v>311</v>
      </c>
      <c r="E1512" s="127">
        <v>1.0</v>
      </c>
      <c r="F1512" s="73"/>
      <c r="G1512" s="72">
        <f t="shared" si="215"/>
        <v>0</v>
      </c>
      <c r="H1512" s="72"/>
    </row>
    <row r="1513" ht="12.75" customHeight="1">
      <c r="B1513" s="88" t="s">
        <v>35025</v>
      </c>
      <c r="C1513" s="89" t="s">
        <v>33514</v>
      </c>
      <c r="D1513" s="129"/>
      <c r="E1513" s="129"/>
      <c r="F1513" s="49"/>
      <c r="G1513" s="72"/>
      <c r="H1513" s="77"/>
    </row>
    <row r="1514" ht="12.75" customHeight="1">
      <c r="B1514" s="70" t="s">
        <v>35026</v>
      </c>
      <c r="C1514" s="70" t="s">
        <v>33516</v>
      </c>
      <c r="D1514" s="126" t="s">
        <v>311</v>
      </c>
      <c r="E1514" s="127">
        <v>1.0</v>
      </c>
      <c r="F1514" s="128"/>
      <c r="G1514" s="72">
        <f t="shared" ref="G1514:G1517" si="216">ROUND(E1514*F1514,2)</f>
        <v>0</v>
      </c>
      <c r="H1514" s="81"/>
    </row>
    <row r="1515" ht="12.75" customHeight="1">
      <c r="B1515" s="70" t="s">
        <v>35027</v>
      </c>
      <c r="C1515" s="70" t="s">
        <v>33770</v>
      </c>
      <c r="D1515" s="126" t="s">
        <v>311</v>
      </c>
      <c r="E1515" s="127">
        <v>1.0</v>
      </c>
      <c r="F1515" s="128"/>
      <c r="G1515" s="72">
        <f t="shared" si="216"/>
        <v>0</v>
      </c>
      <c r="H1515" s="86"/>
    </row>
    <row r="1516" ht="12.75" customHeight="1">
      <c r="B1516" s="70" t="s">
        <v>35028</v>
      </c>
      <c r="C1516" s="70" t="s">
        <v>33191</v>
      </c>
      <c r="D1516" s="126" t="s">
        <v>311</v>
      </c>
      <c r="E1516" s="127">
        <v>2.0</v>
      </c>
      <c r="F1516" s="73"/>
      <c r="G1516" s="72">
        <f t="shared" si="216"/>
        <v>0</v>
      </c>
      <c r="H1516" s="72"/>
    </row>
    <row r="1517" ht="12.75" customHeight="1">
      <c r="B1517" s="70" t="s">
        <v>35029</v>
      </c>
      <c r="C1517" s="70" t="s">
        <v>33193</v>
      </c>
      <c r="D1517" s="126" t="s">
        <v>311</v>
      </c>
      <c r="E1517" s="127">
        <v>1.0</v>
      </c>
      <c r="F1517" s="73"/>
      <c r="G1517" s="72">
        <f t="shared" si="216"/>
        <v>0</v>
      </c>
      <c r="H1517" s="72"/>
    </row>
    <row r="1518" ht="12.75" customHeight="1">
      <c r="B1518" s="84" t="s">
        <v>35030</v>
      </c>
      <c r="C1518" s="85" t="s">
        <v>655</v>
      </c>
      <c r="D1518" s="129"/>
      <c r="E1518" s="129"/>
      <c r="F1518" s="72"/>
      <c r="G1518" s="72"/>
      <c r="H1518" s="72"/>
    </row>
    <row r="1519" ht="12.75" customHeight="1">
      <c r="B1519" s="70" t="s">
        <v>35031</v>
      </c>
      <c r="C1519" s="130" t="s">
        <v>7094</v>
      </c>
      <c r="D1519" s="126" t="s">
        <v>311</v>
      </c>
      <c r="E1519" s="127">
        <v>26.0</v>
      </c>
      <c r="F1519" s="73"/>
      <c r="G1519" s="72">
        <f t="shared" ref="G1519:G1520" si="217">ROUND(E1519*F1519,2)</f>
        <v>0</v>
      </c>
      <c r="H1519" s="72"/>
    </row>
    <row r="1520" ht="12.75" customHeight="1">
      <c r="B1520" s="70" t="s">
        <v>35032</v>
      </c>
      <c r="C1520" s="70" t="s">
        <v>33400</v>
      </c>
      <c r="D1520" s="126" t="s">
        <v>525</v>
      </c>
      <c r="E1520" s="127">
        <v>1288.6100000000001</v>
      </c>
      <c r="F1520" s="128"/>
      <c r="G1520" s="72">
        <f t="shared" si="217"/>
        <v>0</v>
      </c>
      <c r="H1520" s="86"/>
    </row>
    <row r="1521" ht="12.75" customHeight="1">
      <c r="B1521" s="137" t="s">
        <v>206</v>
      </c>
      <c r="C1521" s="138" t="s">
        <v>35033</v>
      </c>
      <c r="D1521" s="129"/>
      <c r="E1521" s="129"/>
      <c r="F1521" s="72"/>
      <c r="G1521" s="72"/>
      <c r="H1521" s="72"/>
    </row>
    <row r="1522" ht="12.75" customHeight="1">
      <c r="B1522" s="79" t="s">
        <v>35034</v>
      </c>
      <c r="C1522" s="83" t="s">
        <v>35035</v>
      </c>
      <c r="D1522" s="129"/>
      <c r="E1522" s="129"/>
      <c r="F1522" s="72"/>
      <c r="G1522" s="72"/>
      <c r="H1522" s="72"/>
    </row>
    <row r="1523" ht="12.75" customHeight="1">
      <c r="B1523" s="84" t="s">
        <v>35036</v>
      </c>
      <c r="C1523" s="85" t="s">
        <v>405</v>
      </c>
      <c r="D1523" s="129"/>
      <c r="E1523" s="129"/>
      <c r="F1523" s="49"/>
      <c r="G1523" s="72"/>
      <c r="H1523" s="86"/>
    </row>
    <row r="1524" ht="12.75" customHeight="1">
      <c r="B1524" s="70" t="s">
        <v>35037</v>
      </c>
      <c r="C1524" s="70" t="s">
        <v>33118</v>
      </c>
      <c r="D1524" s="126" t="s">
        <v>1696</v>
      </c>
      <c r="E1524" s="127">
        <v>0.5</v>
      </c>
      <c r="F1524" s="73"/>
      <c r="G1524" s="72">
        <f t="shared" ref="G1524:G1527" si="218">ROUND(E1524*F1524,2)</f>
        <v>0</v>
      </c>
      <c r="H1524" s="72"/>
    </row>
    <row r="1525" ht="12.75" customHeight="1">
      <c r="B1525" s="70" t="s">
        <v>35038</v>
      </c>
      <c r="C1525" s="70" t="s">
        <v>33120</v>
      </c>
      <c r="D1525" s="126" t="s">
        <v>1696</v>
      </c>
      <c r="E1525" s="127">
        <v>0.5</v>
      </c>
      <c r="F1525" s="73"/>
      <c r="G1525" s="72">
        <f t="shared" si="218"/>
        <v>0</v>
      </c>
      <c r="H1525" s="72"/>
    </row>
    <row r="1526" ht="12.75" customHeight="1">
      <c r="B1526" s="70" t="s">
        <v>35039</v>
      </c>
      <c r="C1526" s="70" t="s">
        <v>35040</v>
      </c>
      <c r="D1526" s="126" t="s">
        <v>311</v>
      </c>
      <c r="E1526" s="127">
        <v>1.0</v>
      </c>
      <c r="F1526" s="73"/>
      <c r="G1526" s="72">
        <f t="shared" si="218"/>
        <v>0</v>
      </c>
      <c r="H1526" s="72"/>
    </row>
    <row r="1527" ht="12.75" customHeight="1">
      <c r="B1527" s="70" t="s">
        <v>35041</v>
      </c>
      <c r="C1527" s="70" t="s">
        <v>33232</v>
      </c>
      <c r="D1527" s="126" t="s">
        <v>311</v>
      </c>
      <c r="E1527" s="127">
        <v>5.0</v>
      </c>
      <c r="F1527" s="73"/>
      <c r="G1527" s="72">
        <f t="shared" si="218"/>
        <v>0</v>
      </c>
      <c r="H1527" s="72"/>
    </row>
    <row r="1528" ht="12.75" customHeight="1">
      <c r="B1528" s="84" t="s">
        <v>35042</v>
      </c>
      <c r="C1528" s="85" t="s">
        <v>33234</v>
      </c>
      <c r="D1528" s="129"/>
      <c r="E1528" s="129"/>
      <c r="F1528" s="72"/>
      <c r="G1528" s="72"/>
      <c r="H1528" s="72"/>
    </row>
    <row r="1529" ht="12.75" customHeight="1">
      <c r="B1529" s="70" t="s">
        <v>35043</v>
      </c>
      <c r="C1529" s="70" t="s">
        <v>18958</v>
      </c>
      <c r="D1529" s="126" t="s">
        <v>408</v>
      </c>
      <c r="E1529" s="127">
        <v>517.94</v>
      </c>
      <c r="F1529" s="128"/>
      <c r="G1529" s="72">
        <f t="shared" ref="G1529:G1530" si="219">ROUND(E1529*F1529,2)</f>
        <v>0</v>
      </c>
      <c r="H1529" s="86"/>
    </row>
    <row r="1530" ht="12.75" customHeight="1">
      <c r="B1530" s="70" t="s">
        <v>35044</v>
      </c>
      <c r="C1530" s="70" t="s">
        <v>35045</v>
      </c>
      <c r="D1530" s="126" t="s">
        <v>408</v>
      </c>
      <c r="E1530" s="127">
        <v>17.62</v>
      </c>
      <c r="F1530" s="73"/>
      <c r="G1530" s="72">
        <f t="shared" si="219"/>
        <v>0</v>
      </c>
      <c r="H1530" s="72"/>
    </row>
    <row r="1531" ht="12.75" customHeight="1">
      <c r="B1531" s="84" t="s">
        <v>35046</v>
      </c>
      <c r="C1531" s="85" t="s">
        <v>410</v>
      </c>
      <c r="D1531" s="129"/>
      <c r="E1531" s="129"/>
      <c r="F1531" s="72"/>
      <c r="G1531" s="72"/>
      <c r="H1531" s="72"/>
    </row>
    <row r="1532" ht="12.75" customHeight="1">
      <c r="B1532" s="70" t="s">
        <v>35047</v>
      </c>
      <c r="C1532" s="70" t="s">
        <v>33127</v>
      </c>
      <c r="D1532" s="126" t="s">
        <v>525</v>
      </c>
      <c r="E1532" s="127">
        <v>501.01</v>
      </c>
      <c r="F1532" s="73"/>
      <c r="G1532" s="72">
        <f t="shared" ref="G1532:G1536" si="220">ROUND(E1532*F1532,2)</f>
        <v>0</v>
      </c>
      <c r="H1532" s="72"/>
    </row>
    <row r="1533" ht="12.75" customHeight="1">
      <c r="B1533" s="70" t="s">
        <v>35048</v>
      </c>
      <c r="C1533" s="130" t="s">
        <v>33129</v>
      </c>
      <c r="D1533" s="126" t="s">
        <v>525</v>
      </c>
      <c r="E1533" s="127">
        <v>501.01</v>
      </c>
      <c r="F1533" s="128"/>
      <c r="G1533" s="72">
        <f t="shared" si="220"/>
        <v>0</v>
      </c>
      <c r="H1533" s="86"/>
    </row>
    <row r="1534" ht="12.75" customHeight="1">
      <c r="B1534" s="70" t="s">
        <v>35049</v>
      </c>
      <c r="C1534" s="70" t="s">
        <v>33133</v>
      </c>
      <c r="D1534" s="126" t="s">
        <v>525</v>
      </c>
      <c r="E1534" s="127">
        <v>501.01</v>
      </c>
      <c r="F1534" s="73"/>
      <c r="G1534" s="72">
        <f t="shared" si="220"/>
        <v>0</v>
      </c>
      <c r="H1534" s="72"/>
    </row>
    <row r="1535" ht="12.75" customHeight="1">
      <c r="B1535" s="70" t="s">
        <v>35050</v>
      </c>
      <c r="C1535" s="70" t="s">
        <v>33137</v>
      </c>
      <c r="D1535" s="126" t="s">
        <v>525</v>
      </c>
      <c r="E1535" s="127">
        <v>501.01</v>
      </c>
      <c r="F1535" s="73"/>
      <c r="G1535" s="72">
        <f t="shared" si="220"/>
        <v>0</v>
      </c>
      <c r="H1535" s="72"/>
    </row>
    <row r="1536" ht="12.75" customHeight="1">
      <c r="B1536" s="70" t="s">
        <v>35051</v>
      </c>
      <c r="C1536" s="70" t="s">
        <v>33141</v>
      </c>
      <c r="D1536" s="126" t="s">
        <v>525</v>
      </c>
      <c r="E1536" s="127">
        <v>501.01</v>
      </c>
      <c r="F1536" s="73"/>
      <c r="G1536" s="72">
        <f t="shared" si="220"/>
        <v>0</v>
      </c>
      <c r="H1536" s="72"/>
    </row>
    <row r="1537" ht="12.75" customHeight="1">
      <c r="B1537" s="84" t="s">
        <v>35052</v>
      </c>
      <c r="C1537" s="85" t="s">
        <v>33143</v>
      </c>
      <c r="D1537" s="129"/>
      <c r="E1537" s="129"/>
      <c r="F1537" s="72"/>
      <c r="G1537" s="72"/>
      <c r="H1537" s="72"/>
    </row>
    <row r="1538" ht="12.75" customHeight="1">
      <c r="B1538" s="70" t="s">
        <v>35053</v>
      </c>
      <c r="C1538" s="70" t="s">
        <v>33459</v>
      </c>
      <c r="D1538" s="126" t="s">
        <v>525</v>
      </c>
      <c r="E1538" s="127">
        <v>501.01</v>
      </c>
      <c r="F1538" s="128"/>
      <c r="G1538" s="72">
        <f t="shared" ref="G1538:G1540" si="221">ROUND(E1538*F1538,2)</f>
        <v>0</v>
      </c>
      <c r="H1538" s="86"/>
    </row>
    <row r="1539" ht="12.75" customHeight="1">
      <c r="B1539" s="70" t="s">
        <v>35054</v>
      </c>
      <c r="C1539" s="130" t="s">
        <v>33300</v>
      </c>
      <c r="D1539" s="126" t="s">
        <v>525</v>
      </c>
      <c r="E1539" s="127">
        <v>501.01</v>
      </c>
      <c r="F1539" s="128"/>
      <c r="G1539" s="72">
        <f t="shared" si="221"/>
        <v>0</v>
      </c>
      <c r="H1539" s="90"/>
    </row>
    <row r="1540" ht="12.75" customHeight="1">
      <c r="B1540" s="70" t="s">
        <v>35055</v>
      </c>
      <c r="C1540" s="70" t="s">
        <v>33306</v>
      </c>
      <c r="D1540" s="126" t="s">
        <v>525</v>
      </c>
      <c r="E1540" s="127">
        <v>501.01</v>
      </c>
      <c r="F1540" s="73"/>
      <c r="G1540" s="72">
        <f t="shared" si="221"/>
        <v>0</v>
      </c>
      <c r="H1540" s="72"/>
    </row>
    <row r="1541" ht="12.75" customHeight="1">
      <c r="B1541" s="84" t="s">
        <v>35056</v>
      </c>
      <c r="C1541" s="85" t="s">
        <v>33157</v>
      </c>
      <c r="D1541" s="129"/>
      <c r="E1541" s="129"/>
      <c r="F1541" s="72"/>
      <c r="G1541" s="72"/>
      <c r="H1541" s="72"/>
    </row>
    <row r="1542" ht="12.75" customHeight="1">
      <c r="B1542" s="70" t="s">
        <v>35057</v>
      </c>
      <c r="C1542" s="70" t="s">
        <v>33487</v>
      </c>
      <c r="D1542" s="126" t="s">
        <v>311</v>
      </c>
      <c r="E1542" s="127">
        <v>6.0</v>
      </c>
      <c r="F1542" s="73"/>
      <c r="G1542" s="72">
        <f t="shared" ref="G1542:G1545" si="222">ROUND(E1542*F1542,2)</f>
        <v>0</v>
      </c>
      <c r="H1542" s="72"/>
    </row>
    <row r="1543" ht="12.75" customHeight="1">
      <c r="B1543" s="70" t="s">
        <v>35058</v>
      </c>
      <c r="C1543" s="70" t="s">
        <v>33484</v>
      </c>
      <c r="D1543" s="126" t="s">
        <v>311</v>
      </c>
      <c r="E1543" s="127">
        <v>2.0</v>
      </c>
      <c r="F1543" s="73"/>
      <c r="G1543" s="72">
        <f t="shared" si="222"/>
        <v>0</v>
      </c>
      <c r="H1543" s="72"/>
    </row>
    <row r="1544" ht="12.75" customHeight="1">
      <c r="B1544" s="70" t="s">
        <v>35059</v>
      </c>
      <c r="C1544" s="70" t="s">
        <v>33169</v>
      </c>
      <c r="D1544" s="126" t="s">
        <v>311</v>
      </c>
      <c r="E1544" s="127">
        <v>8.0</v>
      </c>
      <c r="F1544" s="128"/>
      <c r="G1544" s="72">
        <f t="shared" si="222"/>
        <v>0</v>
      </c>
      <c r="H1544" s="90"/>
    </row>
    <row r="1545" ht="12.75" customHeight="1">
      <c r="B1545" s="70" t="s">
        <v>35060</v>
      </c>
      <c r="C1545" s="70" t="s">
        <v>33173</v>
      </c>
      <c r="D1545" s="126" t="s">
        <v>311</v>
      </c>
      <c r="E1545" s="127">
        <v>8.0</v>
      </c>
      <c r="F1545" s="73"/>
      <c r="G1545" s="72">
        <f t="shared" si="222"/>
        <v>0</v>
      </c>
      <c r="H1545" s="72"/>
    </row>
    <row r="1546" ht="12.75" customHeight="1">
      <c r="B1546" s="84" t="s">
        <v>35061</v>
      </c>
      <c r="C1546" s="85" t="s">
        <v>17769</v>
      </c>
      <c r="D1546" s="129"/>
      <c r="E1546" s="129"/>
      <c r="F1546" s="72"/>
      <c r="G1546" s="72"/>
      <c r="H1546" s="72"/>
    </row>
    <row r="1547" ht="12.75" customHeight="1">
      <c r="B1547" s="88" t="s">
        <v>35062</v>
      </c>
      <c r="C1547" s="89" t="s">
        <v>33352</v>
      </c>
      <c r="D1547" s="129"/>
      <c r="E1547" s="129"/>
      <c r="F1547" s="72"/>
      <c r="G1547" s="72"/>
      <c r="H1547" s="72"/>
    </row>
    <row r="1548" ht="12.75" customHeight="1">
      <c r="B1548" s="70" t="s">
        <v>35063</v>
      </c>
      <c r="C1548" s="130" t="s">
        <v>33178</v>
      </c>
      <c r="D1548" s="126" t="s">
        <v>311</v>
      </c>
      <c r="E1548" s="127">
        <v>1.0</v>
      </c>
      <c r="F1548" s="73"/>
      <c r="G1548" s="72">
        <f t="shared" ref="G1548:G1551" si="223">ROUND(E1548*F1548,2)</f>
        <v>0</v>
      </c>
      <c r="H1548" s="72"/>
    </row>
    <row r="1549" ht="12.75" customHeight="1">
      <c r="B1549" s="70" t="s">
        <v>35064</v>
      </c>
      <c r="C1549" s="70" t="s">
        <v>33508</v>
      </c>
      <c r="D1549" s="126" t="s">
        <v>311</v>
      </c>
      <c r="E1549" s="127">
        <v>1.0</v>
      </c>
      <c r="F1549" s="128"/>
      <c r="G1549" s="72">
        <f t="shared" si="223"/>
        <v>0</v>
      </c>
      <c r="H1549" s="86"/>
    </row>
    <row r="1550" ht="12.75" customHeight="1">
      <c r="B1550" s="70" t="s">
        <v>35065</v>
      </c>
      <c r="C1550" s="70" t="s">
        <v>33360</v>
      </c>
      <c r="D1550" s="126" t="s">
        <v>311</v>
      </c>
      <c r="E1550" s="127">
        <v>1.0</v>
      </c>
      <c r="F1550" s="73"/>
      <c r="G1550" s="72">
        <f t="shared" si="223"/>
        <v>0</v>
      </c>
      <c r="H1550" s="72"/>
    </row>
    <row r="1551" ht="12.75" customHeight="1">
      <c r="B1551" s="70" t="s">
        <v>35066</v>
      </c>
      <c r="C1551" s="70" t="s">
        <v>33363</v>
      </c>
      <c r="D1551" s="126" t="s">
        <v>311</v>
      </c>
      <c r="E1551" s="127">
        <v>1.0</v>
      </c>
      <c r="F1551" s="73"/>
      <c r="G1551" s="72">
        <f t="shared" si="223"/>
        <v>0</v>
      </c>
      <c r="H1551" s="72"/>
    </row>
    <row r="1552" ht="12.75" customHeight="1">
      <c r="B1552" s="88" t="s">
        <v>35067</v>
      </c>
      <c r="C1552" s="89" t="s">
        <v>33514</v>
      </c>
      <c r="D1552" s="129"/>
      <c r="E1552" s="129"/>
      <c r="F1552" s="49"/>
      <c r="G1552" s="72"/>
      <c r="H1552" s="81"/>
    </row>
    <row r="1553" ht="12.75" customHeight="1">
      <c r="B1553" s="70" t="s">
        <v>35068</v>
      </c>
      <c r="C1553" s="70" t="s">
        <v>33187</v>
      </c>
      <c r="D1553" s="126" t="s">
        <v>311</v>
      </c>
      <c r="E1553" s="127">
        <v>1.0</v>
      </c>
      <c r="F1553" s="128"/>
      <c r="G1553" s="72">
        <f t="shared" ref="G1553:G1556" si="224">ROUND(E1553*F1553,2)</f>
        <v>0</v>
      </c>
      <c r="H1553" s="86"/>
    </row>
    <row r="1554" ht="12.75" customHeight="1">
      <c r="B1554" s="70" t="s">
        <v>35069</v>
      </c>
      <c r="C1554" s="70" t="s">
        <v>33521</v>
      </c>
      <c r="D1554" s="126" t="s">
        <v>311</v>
      </c>
      <c r="E1554" s="127">
        <v>1.0</v>
      </c>
      <c r="F1554" s="73"/>
      <c r="G1554" s="72">
        <f t="shared" si="224"/>
        <v>0</v>
      </c>
      <c r="H1554" s="72"/>
    </row>
    <row r="1555" ht="12.75" customHeight="1">
      <c r="B1555" s="70" t="s">
        <v>35070</v>
      </c>
      <c r="C1555" s="70" t="s">
        <v>33191</v>
      </c>
      <c r="D1555" s="126" t="s">
        <v>311</v>
      </c>
      <c r="E1555" s="127">
        <v>2.0</v>
      </c>
      <c r="F1555" s="73"/>
      <c r="G1555" s="72">
        <f t="shared" si="224"/>
        <v>0</v>
      </c>
      <c r="H1555" s="72"/>
    </row>
    <row r="1556" ht="12.75" customHeight="1">
      <c r="B1556" s="70" t="s">
        <v>35071</v>
      </c>
      <c r="C1556" s="70" t="s">
        <v>33193</v>
      </c>
      <c r="D1556" s="126" t="s">
        <v>311</v>
      </c>
      <c r="E1556" s="127">
        <v>1.0</v>
      </c>
      <c r="F1556" s="73"/>
      <c r="G1556" s="72">
        <f t="shared" si="224"/>
        <v>0</v>
      </c>
      <c r="H1556" s="72"/>
    </row>
    <row r="1557" ht="12.75" customHeight="1">
      <c r="B1557" s="84" t="s">
        <v>35072</v>
      </c>
      <c r="C1557" s="85" t="s">
        <v>655</v>
      </c>
      <c r="D1557" s="129"/>
      <c r="E1557" s="129"/>
      <c r="F1557" s="49"/>
      <c r="G1557" s="72"/>
      <c r="H1557" s="86"/>
    </row>
    <row r="1558" ht="12.75" customHeight="1">
      <c r="B1558" s="70" t="s">
        <v>35073</v>
      </c>
      <c r="C1558" s="130" t="s">
        <v>7094</v>
      </c>
      <c r="D1558" s="126" t="s">
        <v>311</v>
      </c>
      <c r="E1558" s="127">
        <v>10.0</v>
      </c>
      <c r="F1558" s="73"/>
      <c r="G1558" s="72">
        <f t="shared" ref="G1558:G1559" si="225">ROUND(E1558*F1558,2)</f>
        <v>0</v>
      </c>
      <c r="H1558" s="72"/>
    </row>
    <row r="1559" ht="12.75" customHeight="1">
      <c r="B1559" s="70" t="s">
        <v>35074</v>
      </c>
      <c r="C1559" s="70" t="s">
        <v>33404</v>
      </c>
      <c r="D1559" s="126" t="s">
        <v>525</v>
      </c>
      <c r="E1559" s="127">
        <v>501.01</v>
      </c>
      <c r="F1559" s="128"/>
      <c r="G1559" s="72">
        <f t="shared" si="225"/>
        <v>0</v>
      </c>
      <c r="H1559" s="86"/>
    </row>
    <row r="1560" ht="12.75" customHeight="1">
      <c r="B1560" s="79" t="s">
        <v>35075</v>
      </c>
      <c r="C1560" s="83" t="s">
        <v>35076</v>
      </c>
      <c r="D1560" s="129"/>
      <c r="E1560" s="129"/>
      <c r="F1560" s="72"/>
      <c r="G1560" s="72"/>
      <c r="H1560" s="72"/>
    </row>
    <row r="1561" ht="12.75" customHeight="1">
      <c r="B1561" s="84" t="s">
        <v>35077</v>
      </c>
      <c r="C1561" s="85" t="s">
        <v>405</v>
      </c>
      <c r="D1561" s="129"/>
      <c r="E1561" s="129"/>
      <c r="F1561" s="72"/>
      <c r="G1561" s="72"/>
      <c r="H1561" s="72"/>
    </row>
    <row r="1562" ht="12.75" customHeight="1">
      <c r="B1562" s="70" t="s">
        <v>35078</v>
      </c>
      <c r="C1562" s="70" t="s">
        <v>33118</v>
      </c>
      <c r="D1562" s="126" t="s">
        <v>1696</v>
      </c>
      <c r="E1562" s="127">
        <v>0.28</v>
      </c>
      <c r="F1562" s="73"/>
      <c r="G1562" s="72">
        <f t="shared" ref="G1562:G1564" si="226">ROUND(E1562*F1562,2)</f>
        <v>0</v>
      </c>
      <c r="H1562" s="72"/>
    </row>
    <row r="1563" ht="12.75" customHeight="1">
      <c r="B1563" s="70" t="s">
        <v>35079</v>
      </c>
      <c r="C1563" s="70" t="s">
        <v>33120</v>
      </c>
      <c r="D1563" s="126" t="s">
        <v>1696</v>
      </c>
      <c r="E1563" s="127">
        <v>0.28</v>
      </c>
      <c r="F1563" s="73"/>
      <c r="G1563" s="72">
        <f t="shared" si="226"/>
        <v>0</v>
      </c>
      <c r="H1563" s="72"/>
    </row>
    <row r="1564" ht="12.75" customHeight="1">
      <c r="B1564" s="70" t="s">
        <v>35080</v>
      </c>
      <c r="C1564" s="70" t="s">
        <v>34318</v>
      </c>
      <c r="D1564" s="126" t="s">
        <v>311</v>
      </c>
      <c r="E1564" s="127">
        <v>2.0</v>
      </c>
      <c r="F1564" s="73"/>
      <c r="G1564" s="72">
        <f t="shared" si="226"/>
        <v>0</v>
      </c>
      <c r="H1564" s="72"/>
    </row>
    <row r="1565" ht="12.75" customHeight="1">
      <c r="B1565" s="84" t="s">
        <v>35081</v>
      </c>
      <c r="C1565" s="85" t="s">
        <v>33234</v>
      </c>
      <c r="D1565" s="129"/>
      <c r="E1565" s="129"/>
      <c r="F1565" s="72"/>
      <c r="G1565" s="72"/>
      <c r="H1565" s="72"/>
    </row>
    <row r="1566" ht="12.75" customHeight="1">
      <c r="B1566" s="70" t="s">
        <v>35082</v>
      </c>
      <c r="C1566" s="70" t="s">
        <v>35045</v>
      </c>
      <c r="D1566" s="126" t="s">
        <v>408</v>
      </c>
      <c r="E1566" s="127">
        <v>179.87</v>
      </c>
      <c r="F1566" s="73"/>
      <c r="G1566" s="72">
        <f>ROUND(E1566*F1566,2)</f>
        <v>0</v>
      </c>
      <c r="H1566" s="72"/>
    </row>
    <row r="1567" ht="12.75" customHeight="1">
      <c r="B1567" s="84" t="s">
        <v>35083</v>
      </c>
      <c r="C1567" s="85" t="s">
        <v>410</v>
      </c>
      <c r="D1567" s="129"/>
      <c r="E1567" s="129"/>
      <c r="F1567" s="72"/>
      <c r="G1567" s="72"/>
      <c r="H1567" s="72"/>
    </row>
    <row r="1568" ht="12.75" customHeight="1">
      <c r="B1568" s="70" t="s">
        <v>35084</v>
      </c>
      <c r="C1568" s="70" t="s">
        <v>33125</v>
      </c>
      <c r="D1568" s="126" t="s">
        <v>525</v>
      </c>
      <c r="E1568" s="127">
        <v>91.10000000000001</v>
      </c>
      <c r="F1568" s="73"/>
      <c r="G1568" s="72">
        <f t="shared" ref="G1568:G1577" si="227">ROUND(E1568*F1568,2)</f>
        <v>0</v>
      </c>
      <c r="H1568" s="72"/>
    </row>
    <row r="1569" ht="12.75" customHeight="1">
      <c r="B1569" s="70" t="s">
        <v>35085</v>
      </c>
      <c r="C1569" s="70" t="s">
        <v>33248</v>
      </c>
      <c r="D1569" s="126" t="s">
        <v>525</v>
      </c>
      <c r="E1569" s="127">
        <v>185.27</v>
      </c>
      <c r="F1569" s="73"/>
      <c r="G1569" s="72">
        <f t="shared" si="227"/>
        <v>0</v>
      </c>
      <c r="H1569" s="72"/>
    </row>
    <row r="1570" ht="12.75" customHeight="1">
      <c r="B1570" s="70" t="s">
        <v>35086</v>
      </c>
      <c r="C1570" s="70" t="s">
        <v>33131</v>
      </c>
      <c r="D1570" s="126" t="s">
        <v>525</v>
      </c>
      <c r="E1570" s="127">
        <v>91.10000000000001</v>
      </c>
      <c r="F1570" s="128"/>
      <c r="G1570" s="72">
        <f t="shared" si="227"/>
        <v>0</v>
      </c>
      <c r="H1570" s="86"/>
    </row>
    <row r="1571" ht="12.75" customHeight="1">
      <c r="B1571" s="70" t="s">
        <v>35087</v>
      </c>
      <c r="C1571" s="70" t="s">
        <v>33259</v>
      </c>
      <c r="D1571" s="126" t="s">
        <v>525</v>
      </c>
      <c r="E1571" s="127">
        <v>185.27</v>
      </c>
      <c r="F1571" s="73"/>
      <c r="G1571" s="72">
        <f t="shared" si="227"/>
        <v>0</v>
      </c>
      <c r="H1571" s="72"/>
    </row>
    <row r="1572" ht="12.75" customHeight="1">
      <c r="B1572" s="70" t="s">
        <v>35088</v>
      </c>
      <c r="C1572" s="70" t="s">
        <v>33135</v>
      </c>
      <c r="D1572" s="126" t="s">
        <v>525</v>
      </c>
      <c r="E1572" s="127">
        <v>91.10000000000001</v>
      </c>
      <c r="F1572" s="73"/>
      <c r="G1572" s="72">
        <f t="shared" si="227"/>
        <v>0</v>
      </c>
      <c r="H1572" s="72"/>
    </row>
    <row r="1573" ht="12.75" customHeight="1">
      <c r="B1573" s="70" t="s">
        <v>35089</v>
      </c>
      <c r="C1573" s="70" t="s">
        <v>33269</v>
      </c>
      <c r="D1573" s="126" t="s">
        <v>525</v>
      </c>
      <c r="E1573" s="127">
        <v>185.27</v>
      </c>
      <c r="F1573" s="73"/>
      <c r="G1573" s="72">
        <f t="shared" si="227"/>
        <v>0</v>
      </c>
      <c r="H1573" s="72"/>
    </row>
    <row r="1574" ht="12.75" customHeight="1">
      <c r="B1574" s="70" t="s">
        <v>35090</v>
      </c>
      <c r="C1574" s="70" t="s">
        <v>33139</v>
      </c>
      <c r="D1574" s="126" t="s">
        <v>525</v>
      </c>
      <c r="E1574" s="127">
        <v>91.10000000000001</v>
      </c>
      <c r="F1574" s="128"/>
      <c r="G1574" s="72">
        <f t="shared" si="227"/>
        <v>0</v>
      </c>
      <c r="H1574" s="86"/>
    </row>
    <row r="1575" ht="12.75" customHeight="1">
      <c r="B1575" s="70" t="s">
        <v>35091</v>
      </c>
      <c r="C1575" s="70" t="s">
        <v>33279</v>
      </c>
      <c r="D1575" s="126" t="s">
        <v>525</v>
      </c>
      <c r="E1575" s="127">
        <v>185.27</v>
      </c>
      <c r="F1575" s="73"/>
      <c r="G1575" s="72">
        <f t="shared" si="227"/>
        <v>0</v>
      </c>
      <c r="H1575" s="72"/>
    </row>
    <row r="1576" ht="12.75" customHeight="1">
      <c r="B1576" s="70" t="s">
        <v>35092</v>
      </c>
      <c r="C1576" s="70" t="s">
        <v>33281</v>
      </c>
      <c r="D1576" s="126" t="s">
        <v>413</v>
      </c>
      <c r="E1576" s="127">
        <v>104.21000000000001</v>
      </c>
      <c r="F1576" s="73"/>
      <c r="G1576" s="72">
        <f t="shared" si="227"/>
        <v>0</v>
      </c>
      <c r="H1576" s="72"/>
    </row>
    <row r="1577" ht="12.75" customHeight="1">
      <c r="B1577" s="70" t="s">
        <v>35093</v>
      </c>
      <c r="C1577" s="130" t="s">
        <v>33285</v>
      </c>
      <c r="D1577" s="126" t="s">
        <v>413</v>
      </c>
      <c r="E1577" s="127">
        <v>62.53</v>
      </c>
      <c r="F1577" s="73"/>
      <c r="G1577" s="72">
        <f t="shared" si="227"/>
        <v>0</v>
      </c>
      <c r="H1577" s="72"/>
    </row>
    <row r="1578" ht="12.75" customHeight="1">
      <c r="B1578" s="84" t="s">
        <v>35094</v>
      </c>
      <c r="C1578" s="85" t="s">
        <v>33143</v>
      </c>
      <c r="D1578" s="129"/>
      <c r="E1578" s="129"/>
      <c r="F1578" s="72"/>
      <c r="G1578" s="72"/>
      <c r="H1578" s="72"/>
    </row>
    <row r="1579" ht="12.75" customHeight="1">
      <c r="B1579" s="70" t="s">
        <v>35095</v>
      </c>
      <c r="C1579" s="70" t="s">
        <v>33293</v>
      </c>
      <c r="D1579" s="126" t="s">
        <v>525</v>
      </c>
      <c r="E1579" s="127">
        <v>276.37</v>
      </c>
      <c r="F1579" s="128"/>
      <c r="G1579" s="72">
        <f t="shared" ref="G1579:G1581" si="228">ROUND(E1579*F1579,2)</f>
        <v>0</v>
      </c>
      <c r="H1579" s="86"/>
    </row>
    <row r="1580" ht="12.75" customHeight="1">
      <c r="B1580" s="70" t="s">
        <v>35096</v>
      </c>
      <c r="C1580" s="130" t="s">
        <v>33919</v>
      </c>
      <c r="D1580" s="126" t="s">
        <v>525</v>
      </c>
      <c r="E1580" s="127">
        <v>276.37</v>
      </c>
      <c r="F1580" s="73"/>
      <c r="G1580" s="72">
        <f t="shared" si="228"/>
        <v>0</v>
      </c>
      <c r="H1580" s="72"/>
    </row>
    <row r="1581" ht="12.75" customHeight="1">
      <c r="B1581" s="70" t="s">
        <v>35097</v>
      </c>
      <c r="C1581" s="70" t="s">
        <v>33304</v>
      </c>
      <c r="D1581" s="126" t="s">
        <v>525</v>
      </c>
      <c r="E1581" s="127">
        <v>276.37</v>
      </c>
      <c r="F1581" s="128"/>
      <c r="G1581" s="72">
        <f t="shared" si="228"/>
        <v>0</v>
      </c>
      <c r="H1581" s="86"/>
    </row>
    <row r="1582" ht="12.75" customHeight="1">
      <c r="B1582" s="84" t="s">
        <v>35098</v>
      </c>
      <c r="C1582" s="85" t="s">
        <v>33157</v>
      </c>
      <c r="D1582" s="129"/>
      <c r="E1582" s="129"/>
      <c r="F1582" s="72"/>
      <c r="G1582" s="72"/>
      <c r="H1582" s="72"/>
    </row>
    <row r="1583" ht="12.75" customHeight="1">
      <c r="B1583" s="70" t="s">
        <v>35099</v>
      </c>
      <c r="C1583" s="70" t="s">
        <v>33323</v>
      </c>
      <c r="D1583" s="126" t="s">
        <v>311</v>
      </c>
      <c r="E1583" s="127">
        <v>8.0</v>
      </c>
      <c r="F1583" s="73"/>
      <c r="G1583" s="72">
        <f t="shared" ref="G1583:G1586" si="229">ROUND(E1583*F1583,2)</f>
        <v>0</v>
      </c>
      <c r="H1583" s="72"/>
    </row>
    <row r="1584" ht="12.75" customHeight="1">
      <c r="B1584" s="70" t="s">
        <v>35100</v>
      </c>
      <c r="C1584" s="70" t="s">
        <v>33327</v>
      </c>
      <c r="D1584" s="126" t="s">
        <v>311</v>
      </c>
      <c r="E1584" s="127">
        <v>2.0</v>
      </c>
      <c r="F1584" s="128"/>
      <c r="G1584" s="72">
        <f t="shared" si="229"/>
        <v>0</v>
      </c>
      <c r="H1584" s="81"/>
    </row>
    <row r="1585" ht="12.75" customHeight="1">
      <c r="B1585" s="70" t="s">
        <v>35101</v>
      </c>
      <c r="C1585" s="70" t="s">
        <v>33167</v>
      </c>
      <c r="D1585" s="126" t="s">
        <v>311</v>
      </c>
      <c r="E1585" s="127">
        <v>10.0</v>
      </c>
      <c r="F1585" s="128"/>
      <c r="G1585" s="72">
        <f t="shared" si="229"/>
        <v>0</v>
      </c>
      <c r="H1585" s="86"/>
    </row>
    <row r="1586" ht="12.75" customHeight="1">
      <c r="B1586" s="70" t="s">
        <v>35102</v>
      </c>
      <c r="C1586" s="70" t="s">
        <v>33600</v>
      </c>
      <c r="D1586" s="126" t="s">
        <v>311</v>
      </c>
      <c r="E1586" s="127">
        <v>10.0</v>
      </c>
      <c r="F1586" s="73"/>
      <c r="G1586" s="72">
        <f t="shared" si="229"/>
        <v>0</v>
      </c>
      <c r="H1586" s="72"/>
    </row>
    <row r="1587" ht="12.75" customHeight="1">
      <c r="B1587" s="84" t="s">
        <v>35103</v>
      </c>
      <c r="C1587" s="85" t="s">
        <v>17769</v>
      </c>
      <c r="D1587" s="129"/>
      <c r="E1587" s="129"/>
      <c r="F1587" s="72"/>
      <c r="G1587" s="72"/>
      <c r="H1587" s="72"/>
    </row>
    <row r="1588" ht="12.75" customHeight="1">
      <c r="B1588" s="70" t="s">
        <v>35104</v>
      </c>
      <c r="C1588" s="70" t="s">
        <v>35105</v>
      </c>
      <c r="D1588" s="126" t="s">
        <v>311</v>
      </c>
      <c r="E1588" s="127">
        <v>1.0</v>
      </c>
      <c r="F1588" s="73"/>
      <c r="G1588" s="72">
        <f>ROUND(E1588*F1588,2)</f>
        <v>0</v>
      </c>
      <c r="H1588" s="72"/>
    </row>
    <row r="1589" ht="12.75" customHeight="1">
      <c r="B1589" s="84" t="s">
        <v>35106</v>
      </c>
      <c r="C1589" s="85" t="s">
        <v>655</v>
      </c>
      <c r="D1589" s="129"/>
      <c r="E1589" s="129"/>
      <c r="F1589" s="72"/>
      <c r="G1589" s="72"/>
      <c r="H1589" s="72"/>
    </row>
    <row r="1590" ht="12.75" customHeight="1">
      <c r="B1590" s="70" t="s">
        <v>35107</v>
      </c>
      <c r="C1590" s="130" t="s">
        <v>7094</v>
      </c>
      <c r="D1590" s="126" t="s">
        <v>311</v>
      </c>
      <c r="E1590" s="127">
        <v>6.0</v>
      </c>
      <c r="F1590" s="73"/>
      <c r="G1590" s="72">
        <f t="shared" ref="G1590:G1591" si="230">ROUND(E1590*F1590,2)</f>
        <v>0</v>
      </c>
      <c r="H1590" s="72"/>
    </row>
    <row r="1591" ht="12.75" customHeight="1">
      <c r="B1591" s="70" t="s">
        <v>35108</v>
      </c>
      <c r="C1591" s="70" t="s">
        <v>33402</v>
      </c>
      <c r="D1591" s="126" t="s">
        <v>525</v>
      </c>
      <c r="E1591" s="127">
        <v>276.37</v>
      </c>
      <c r="F1591" s="128"/>
      <c r="G1591" s="72">
        <f t="shared" si="230"/>
        <v>0</v>
      </c>
      <c r="H1591" s="86"/>
    </row>
    <row r="1592" ht="12.75" customHeight="1">
      <c r="B1592" s="79" t="s">
        <v>35109</v>
      </c>
      <c r="C1592" s="83" t="s">
        <v>35110</v>
      </c>
      <c r="D1592" s="129"/>
      <c r="E1592" s="129"/>
      <c r="F1592" s="72"/>
      <c r="G1592" s="72"/>
      <c r="H1592" s="72"/>
    </row>
    <row r="1593" ht="12.75" customHeight="1">
      <c r="B1593" s="84" t="s">
        <v>35111</v>
      </c>
      <c r="C1593" s="85" t="s">
        <v>405</v>
      </c>
      <c r="D1593" s="129"/>
      <c r="E1593" s="129"/>
      <c r="F1593" s="49"/>
      <c r="G1593" s="72"/>
      <c r="H1593" s="86"/>
    </row>
    <row r="1594" ht="12.75" customHeight="1">
      <c r="B1594" s="70" t="s">
        <v>35112</v>
      </c>
      <c r="C1594" s="70" t="s">
        <v>33118</v>
      </c>
      <c r="D1594" s="126" t="s">
        <v>1696</v>
      </c>
      <c r="E1594" s="127">
        <v>0.45</v>
      </c>
      <c r="F1594" s="73"/>
      <c r="G1594" s="72">
        <f t="shared" ref="G1594:G1598" si="231">ROUND(E1594*F1594,2)</f>
        <v>0</v>
      </c>
      <c r="H1594" s="72"/>
    </row>
    <row r="1595" ht="12.75" customHeight="1">
      <c r="B1595" s="70" t="s">
        <v>35113</v>
      </c>
      <c r="C1595" s="70" t="s">
        <v>33120</v>
      </c>
      <c r="D1595" s="126" t="s">
        <v>1696</v>
      </c>
      <c r="E1595" s="127">
        <v>0.45</v>
      </c>
      <c r="F1595" s="73"/>
      <c r="G1595" s="72">
        <f t="shared" si="231"/>
        <v>0</v>
      </c>
      <c r="H1595" s="72"/>
    </row>
    <row r="1596" ht="12.75" customHeight="1">
      <c r="B1596" s="70" t="s">
        <v>35114</v>
      </c>
      <c r="C1596" s="70" t="s">
        <v>33848</v>
      </c>
      <c r="D1596" s="126" t="s">
        <v>311</v>
      </c>
      <c r="E1596" s="127">
        <v>3.0</v>
      </c>
      <c r="F1596" s="73"/>
      <c r="G1596" s="72">
        <f t="shared" si="231"/>
        <v>0</v>
      </c>
      <c r="H1596" s="72"/>
    </row>
    <row r="1597" ht="12.75" customHeight="1">
      <c r="B1597" s="70" t="s">
        <v>35115</v>
      </c>
      <c r="C1597" s="70" t="s">
        <v>34318</v>
      </c>
      <c r="D1597" s="126" t="s">
        <v>311</v>
      </c>
      <c r="E1597" s="127">
        <v>4.0</v>
      </c>
      <c r="F1597" s="73"/>
      <c r="G1597" s="72">
        <f t="shared" si="231"/>
        <v>0</v>
      </c>
      <c r="H1597" s="72"/>
    </row>
    <row r="1598" ht="12.75" customHeight="1">
      <c r="B1598" s="70" t="s">
        <v>35116</v>
      </c>
      <c r="C1598" s="70" t="s">
        <v>33232</v>
      </c>
      <c r="D1598" s="126" t="s">
        <v>311</v>
      </c>
      <c r="E1598" s="127">
        <v>1.0</v>
      </c>
      <c r="F1598" s="73"/>
      <c r="G1598" s="72">
        <f t="shared" si="231"/>
        <v>0</v>
      </c>
      <c r="H1598" s="72"/>
    </row>
    <row r="1599" ht="12.75" customHeight="1">
      <c r="B1599" s="84" t="s">
        <v>35117</v>
      </c>
      <c r="C1599" s="85" t="s">
        <v>33234</v>
      </c>
      <c r="D1599" s="129"/>
      <c r="E1599" s="129"/>
      <c r="F1599" s="72"/>
      <c r="G1599" s="72"/>
      <c r="H1599" s="72"/>
    </row>
    <row r="1600" ht="12.75" customHeight="1">
      <c r="B1600" s="70" t="s">
        <v>35118</v>
      </c>
      <c r="C1600" s="70" t="s">
        <v>18958</v>
      </c>
      <c r="D1600" s="126" t="s">
        <v>408</v>
      </c>
      <c r="E1600" s="127">
        <v>195.98000000000002</v>
      </c>
      <c r="F1600" s="73"/>
      <c r="G1600" s="72">
        <f>ROUND(E1600*F1600,2)</f>
        <v>0</v>
      </c>
      <c r="H1600" s="72"/>
    </row>
    <row r="1601" ht="12.75" customHeight="1">
      <c r="B1601" s="84" t="s">
        <v>35119</v>
      </c>
      <c r="C1601" s="85" t="s">
        <v>410</v>
      </c>
      <c r="D1601" s="129"/>
      <c r="E1601" s="129"/>
      <c r="F1601" s="72"/>
      <c r="G1601" s="72"/>
      <c r="H1601" s="72"/>
    </row>
    <row r="1602" ht="12.75" customHeight="1">
      <c r="B1602" s="70" t="s">
        <v>35120</v>
      </c>
      <c r="C1602" s="70" t="s">
        <v>33125</v>
      </c>
      <c r="D1602" s="126" t="s">
        <v>525</v>
      </c>
      <c r="E1602" s="127">
        <v>406.6</v>
      </c>
      <c r="F1602" s="73"/>
      <c r="G1602" s="72">
        <f t="shared" ref="G1602:G1611" si="232">ROUND(E1602*F1602,2)</f>
        <v>0</v>
      </c>
      <c r="H1602" s="72"/>
    </row>
    <row r="1603" ht="12.75" customHeight="1">
      <c r="B1603" s="70" t="s">
        <v>35121</v>
      </c>
      <c r="C1603" s="70" t="s">
        <v>33248</v>
      </c>
      <c r="D1603" s="126" t="s">
        <v>525</v>
      </c>
      <c r="E1603" s="127">
        <v>39.63</v>
      </c>
      <c r="F1603" s="73"/>
      <c r="G1603" s="72">
        <f t="shared" si="232"/>
        <v>0</v>
      </c>
      <c r="H1603" s="72"/>
    </row>
    <row r="1604" ht="12.75" customHeight="1">
      <c r="B1604" s="70" t="s">
        <v>35122</v>
      </c>
      <c r="C1604" s="70" t="s">
        <v>33131</v>
      </c>
      <c r="D1604" s="126" t="s">
        <v>525</v>
      </c>
      <c r="E1604" s="127">
        <v>406.6</v>
      </c>
      <c r="F1604" s="128"/>
      <c r="G1604" s="72">
        <f t="shared" si="232"/>
        <v>0</v>
      </c>
      <c r="H1604" s="86"/>
    </row>
    <row r="1605" ht="12.75" customHeight="1">
      <c r="B1605" s="70" t="s">
        <v>35123</v>
      </c>
      <c r="C1605" s="70" t="s">
        <v>33259</v>
      </c>
      <c r="D1605" s="126" t="s">
        <v>525</v>
      </c>
      <c r="E1605" s="127">
        <v>39.63</v>
      </c>
      <c r="F1605" s="73"/>
      <c r="G1605" s="72">
        <f t="shared" si="232"/>
        <v>0</v>
      </c>
      <c r="H1605" s="72"/>
    </row>
    <row r="1606" ht="12.75" customHeight="1">
      <c r="B1606" s="70" t="s">
        <v>35124</v>
      </c>
      <c r="C1606" s="70" t="s">
        <v>33135</v>
      </c>
      <c r="D1606" s="126" t="s">
        <v>525</v>
      </c>
      <c r="E1606" s="127">
        <v>406.6</v>
      </c>
      <c r="F1606" s="73"/>
      <c r="G1606" s="72">
        <f t="shared" si="232"/>
        <v>0</v>
      </c>
      <c r="H1606" s="72"/>
    </row>
    <row r="1607" ht="12.75" customHeight="1">
      <c r="B1607" s="70" t="s">
        <v>35125</v>
      </c>
      <c r="C1607" s="70" t="s">
        <v>33269</v>
      </c>
      <c r="D1607" s="126" t="s">
        <v>525</v>
      </c>
      <c r="E1607" s="127">
        <v>39.63</v>
      </c>
      <c r="F1607" s="73"/>
      <c r="G1607" s="72">
        <f t="shared" si="232"/>
        <v>0</v>
      </c>
      <c r="H1607" s="72"/>
    </row>
    <row r="1608" ht="12.75" customHeight="1">
      <c r="B1608" s="70" t="s">
        <v>35126</v>
      </c>
      <c r="C1608" s="70" t="s">
        <v>33139</v>
      </c>
      <c r="D1608" s="126" t="s">
        <v>525</v>
      </c>
      <c r="E1608" s="127">
        <v>406.6</v>
      </c>
      <c r="F1608" s="128"/>
      <c r="G1608" s="72">
        <f t="shared" si="232"/>
        <v>0</v>
      </c>
      <c r="H1608" s="86"/>
    </row>
    <row r="1609" ht="12.75" customHeight="1">
      <c r="B1609" s="70" t="s">
        <v>35127</v>
      </c>
      <c r="C1609" s="70" t="s">
        <v>33279</v>
      </c>
      <c r="D1609" s="126" t="s">
        <v>525</v>
      </c>
      <c r="E1609" s="127">
        <v>39.63</v>
      </c>
      <c r="F1609" s="73"/>
      <c r="G1609" s="72">
        <f t="shared" si="232"/>
        <v>0</v>
      </c>
      <c r="H1609" s="72"/>
    </row>
    <row r="1610" ht="12.75" customHeight="1">
      <c r="B1610" s="70" t="s">
        <v>35128</v>
      </c>
      <c r="C1610" s="70" t="s">
        <v>33281</v>
      </c>
      <c r="D1610" s="126" t="s">
        <v>413</v>
      </c>
      <c r="E1610" s="127">
        <v>22.29</v>
      </c>
      <c r="F1610" s="73"/>
      <c r="G1610" s="72">
        <f t="shared" si="232"/>
        <v>0</v>
      </c>
      <c r="H1610" s="72"/>
    </row>
    <row r="1611" ht="12.75" customHeight="1">
      <c r="B1611" s="70" t="s">
        <v>35129</v>
      </c>
      <c r="C1611" s="130" t="s">
        <v>33285</v>
      </c>
      <c r="D1611" s="126" t="s">
        <v>413</v>
      </c>
      <c r="E1611" s="127">
        <v>13.38</v>
      </c>
      <c r="F1611" s="73"/>
      <c r="G1611" s="72">
        <f t="shared" si="232"/>
        <v>0</v>
      </c>
      <c r="H1611" s="72"/>
    </row>
    <row r="1612" ht="12.75" customHeight="1">
      <c r="B1612" s="84" t="s">
        <v>35130</v>
      </c>
      <c r="C1612" s="85" t="s">
        <v>33143</v>
      </c>
      <c r="D1612" s="129"/>
      <c r="E1612" s="129"/>
      <c r="F1612" s="72"/>
      <c r="G1612" s="72"/>
      <c r="H1612" s="72"/>
    </row>
    <row r="1613" ht="12.75" customHeight="1">
      <c r="B1613" s="70" t="s">
        <v>35131</v>
      </c>
      <c r="C1613" s="70" t="s">
        <v>33587</v>
      </c>
      <c r="D1613" s="126" t="s">
        <v>525</v>
      </c>
      <c r="E1613" s="127">
        <v>446.23</v>
      </c>
      <c r="F1613" s="128"/>
      <c r="G1613" s="72">
        <f t="shared" ref="G1613:G1615" si="233">ROUND(E1613*F1613,2)</f>
        <v>0</v>
      </c>
      <c r="H1613" s="86"/>
    </row>
    <row r="1614" ht="12.75" customHeight="1">
      <c r="B1614" s="70" t="s">
        <v>35132</v>
      </c>
      <c r="C1614" s="130" t="s">
        <v>33149</v>
      </c>
      <c r="D1614" s="126" t="s">
        <v>525</v>
      </c>
      <c r="E1614" s="127">
        <v>446.23</v>
      </c>
      <c r="F1614" s="73"/>
      <c r="G1614" s="72">
        <f t="shared" si="233"/>
        <v>0</v>
      </c>
      <c r="H1614" s="72"/>
    </row>
    <row r="1615" ht="12.75" customHeight="1">
      <c r="B1615" s="70" t="s">
        <v>35133</v>
      </c>
      <c r="C1615" s="70" t="s">
        <v>33153</v>
      </c>
      <c r="D1615" s="126" t="s">
        <v>525</v>
      </c>
      <c r="E1615" s="127">
        <v>446.23</v>
      </c>
      <c r="F1615" s="128"/>
      <c r="G1615" s="72">
        <f t="shared" si="233"/>
        <v>0</v>
      </c>
      <c r="H1615" s="86"/>
    </row>
    <row r="1616" ht="12.75" customHeight="1">
      <c r="B1616" s="84" t="s">
        <v>35134</v>
      </c>
      <c r="C1616" s="85" t="s">
        <v>33157</v>
      </c>
      <c r="D1616" s="129"/>
      <c r="E1616" s="129"/>
      <c r="F1616" s="72"/>
      <c r="G1616" s="72"/>
      <c r="H1616" s="72"/>
    </row>
    <row r="1617" ht="12.75" customHeight="1">
      <c r="B1617" s="70" t="s">
        <v>35135</v>
      </c>
      <c r="C1617" s="70" t="s">
        <v>34608</v>
      </c>
      <c r="D1617" s="126" t="s">
        <v>311</v>
      </c>
      <c r="E1617" s="127">
        <v>7.0</v>
      </c>
      <c r="F1617" s="73"/>
      <c r="G1617" s="72">
        <f t="shared" ref="G1617:G1620" si="234">ROUND(E1617*F1617,2)</f>
        <v>0</v>
      </c>
      <c r="H1617" s="72"/>
    </row>
    <row r="1618" ht="12.75" customHeight="1">
      <c r="B1618" s="70" t="s">
        <v>35136</v>
      </c>
      <c r="C1618" s="70" t="s">
        <v>33597</v>
      </c>
      <c r="D1618" s="126" t="s">
        <v>311</v>
      </c>
      <c r="E1618" s="127">
        <v>1.0</v>
      </c>
      <c r="F1618" s="128"/>
      <c r="G1618" s="72">
        <f t="shared" si="234"/>
        <v>0</v>
      </c>
      <c r="H1618" s="77"/>
    </row>
    <row r="1619" ht="12.75" customHeight="1">
      <c r="B1619" s="70" t="s">
        <v>35137</v>
      </c>
      <c r="C1619" s="70" t="s">
        <v>33167</v>
      </c>
      <c r="D1619" s="126" t="s">
        <v>311</v>
      </c>
      <c r="E1619" s="127">
        <v>8.0</v>
      </c>
      <c r="F1619" s="128"/>
      <c r="G1619" s="72">
        <f t="shared" si="234"/>
        <v>0</v>
      </c>
      <c r="H1619" s="81"/>
    </row>
    <row r="1620" ht="12.75" customHeight="1">
      <c r="B1620" s="70" t="s">
        <v>35138</v>
      </c>
      <c r="C1620" s="70" t="s">
        <v>33600</v>
      </c>
      <c r="D1620" s="126" t="s">
        <v>311</v>
      </c>
      <c r="E1620" s="127">
        <v>8.0</v>
      </c>
      <c r="F1620" s="73"/>
      <c r="G1620" s="72">
        <f t="shared" si="234"/>
        <v>0</v>
      </c>
      <c r="H1620" s="72"/>
    </row>
    <row r="1621" ht="12.75" customHeight="1">
      <c r="B1621" s="84" t="s">
        <v>35139</v>
      </c>
      <c r="C1621" s="85" t="s">
        <v>17769</v>
      </c>
      <c r="D1621" s="129"/>
      <c r="E1621" s="129"/>
      <c r="F1621" s="72"/>
      <c r="G1621" s="72"/>
      <c r="H1621" s="72"/>
    </row>
    <row r="1622" ht="12.75" customHeight="1">
      <c r="B1622" s="70" t="s">
        <v>35140</v>
      </c>
      <c r="C1622" s="70" t="s">
        <v>35105</v>
      </c>
      <c r="D1622" s="126" t="s">
        <v>311</v>
      </c>
      <c r="E1622" s="127">
        <v>1.0</v>
      </c>
      <c r="F1622" s="73"/>
      <c r="G1622" s="72">
        <f>ROUND(E1622*F1622,2)</f>
        <v>0</v>
      </c>
      <c r="H1622" s="72"/>
    </row>
    <row r="1623" ht="12.75" customHeight="1">
      <c r="B1623" s="84" t="s">
        <v>35141</v>
      </c>
      <c r="C1623" s="85" t="s">
        <v>655</v>
      </c>
      <c r="D1623" s="129"/>
      <c r="E1623" s="129"/>
      <c r="F1623" s="72"/>
      <c r="G1623" s="72"/>
      <c r="H1623" s="72"/>
    </row>
    <row r="1624" ht="12.75" customHeight="1">
      <c r="B1624" s="70" t="s">
        <v>35142</v>
      </c>
      <c r="C1624" s="130" t="s">
        <v>7094</v>
      </c>
      <c r="D1624" s="126" t="s">
        <v>311</v>
      </c>
      <c r="E1624" s="127">
        <v>9.0</v>
      </c>
      <c r="F1624" s="128"/>
      <c r="G1624" s="72">
        <f t="shared" ref="G1624:G1625" si="235">ROUND(E1624*F1624,2)</f>
        <v>0</v>
      </c>
      <c r="H1624" s="81"/>
    </row>
    <row r="1625" ht="12.75" customHeight="1">
      <c r="B1625" s="70" t="s">
        <v>35143</v>
      </c>
      <c r="C1625" s="70" t="s">
        <v>33215</v>
      </c>
      <c r="D1625" s="126" t="s">
        <v>525</v>
      </c>
      <c r="E1625" s="127">
        <v>446.23</v>
      </c>
      <c r="F1625" s="73"/>
      <c r="G1625" s="72">
        <f t="shared" si="235"/>
        <v>0</v>
      </c>
      <c r="H1625" s="72"/>
    </row>
    <row r="1626" ht="12.75" customHeight="1">
      <c r="B1626" s="137" t="s">
        <v>207</v>
      </c>
      <c r="C1626" s="138" t="s">
        <v>208</v>
      </c>
      <c r="D1626" s="129"/>
      <c r="E1626" s="129"/>
      <c r="F1626" s="49"/>
      <c r="G1626" s="72"/>
      <c r="H1626" s="81"/>
    </row>
    <row r="1627" ht="12.75" customHeight="1">
      <c r="B1627" s="79" t="s">
        <v>35144</v>
      </c>
      <c r="C1627" s="83" t="s">
        <v>405</v>
      </c>
      <c r="D1627" s="129"/>
      <c r="E1627" s="129"/>
      <c r="F1627" s="72"/>
      <c r="G1627" s="72"/>
      <c r="H1627" s="72"/>
    </row>
    <row r="1628" ht="12.75" customHeight="1">
      <c r="B1628" s="70" t="s">
        <v>35145</v>
      </c>
      <c r="C1628" s="70" t="s">
        <v>33118</v>
      </c>
      <c r="D1628" s="126" t="s">
        <v>1696</v>
      </c>
      <c r="E1628" s="127">
        <v>2.68</v>
      </c>
      <c r="F1628" s="73"/>
      <c r="G1628" s="72">
        <f t="shared" ref="G1628:G1631" si="236">ROUND(E1628*F1628,2)</f>
        <v>0</v>
      </c>
      <c r="H1628" s="72"/>
    </row>
    <row r="1629" ht="12.75" customHeight="1">
      <c r="B1629" s="70" t="s">
        <v>35146</v>
      </c>
      <c r="C1629" s="70" t="s">
        <v>33120</v>
      </c>
      <c r="D1629" s="126" t="s">
        <v>1696</v>
      </c>
      <c r="E1629" s="127">
        <v>2.68</v>
      </c>
      <c r="F1629" s="73"/>
      <c r="G1629" s="72">
        <f t="shared" si="236"/>
        <v>0</v>
      </c>
      <c r="H1629" s="72"/>
    </row>
    <row r="1630" ht="12.75" customHeight="1">
      <c r="B1630" s="70" t="s">
        <v>35147</v>
      </c>
      <c r="C1630" s="70" t="s">
        <v>33853</v>
      </c>
      <c r="D1630" s="126" t="s">
        <v>311</v>
      </c>
      <c r="E1630" s="127">
        <v>17.0</v>
      </c>
      <c r="F1630" s="73"/>
      <c r="G1630" s="72">
        <f t="shared" si="236"/>
        <v>0</v>
      </c>
      <c r="H1630" s="72"/>
    </row>
    <row r="1631" ht="12.75" customHeight="1">
      <c r="B1631" s="70" t="s">
        <v>35148</v>
      </c>
      <c r="C1631" s="70" t="s">
        <v>33122</v>
      </c>
      <c r="D1631" s="126" t="s">
        <v>311</v>
      </c>
      <c r="E1631" s="127">
        <v>4.0</v>
      </c>
      <c r="F1631" s="73"/>
      <c r="G1631" s="72">
        <f t="shared" si="236"/>
        <v>0</v>
      </c>
      <c r="H1631" s="72"/>
    </row>
    <row r="1632" ht="12.75" customHeight="1">
      <c r="B1632" s="79" t="s">
        <v>35149</v>
      </c>
      <c r="C1632" s="83" t="s">
        <v>33234</v>
      </c>
      <c r="D1632" s="129"/>
      <c r="E1632" s="129"/>
      <c r="F1632" s="72"/>
      <c r="G1632" s="72"/>
      <c r="H1632" s="72"/>
    </row>
    <row r="1633" ht="12.75" customHeight="1">
      <c r="B1633" s="70" t="s">
        <v>35150</v>
      </c>
      <c r="C1633" s="70" t="s">
        <v>18958</v>
      </c>
      <c r="D1633" s="126" t="s">
        <v>408</v>
      </c>
      <c r="E1633" s="127">
        <v>574.6</v>
      </c>
      <c r="F1633" s="73"/>
      <c r="G1633" s="72">
        <f>ROUND(E1633*F1633,2)</f>
        <v>0</v>
      </c>
      <c r="H1633" s="72"/>
    </row>
    <row r="1634" ht="12.75" customHeight="1">
      <c r="B1634" s="79" t="s">
        <v>35151</v>
      </c>
      <c r="C1634" s="83" t="s">
        <v>410</v>
      </c>
      <c r="D1634" s="129"/>
      <c r="E1634" s="129"/>
      <c r="F1634" s="72"/>
      <c r="G1634" s="72"/>
      <c r="H1634" s="72"/>
    </row>
    <row r="1635" ht="12.75" customHeight="1">
      <c r="B1635" s="70" t="s">
        <v>35152</v>
      </c>
      <c r="C1635" s="70" t="s">
        <v>33240</v>
      </c>
      <c r="D1635" s="126" t="s">
        <v>525</v>
      </c>
      <c r="E1635" s="127">
        <v>135.08</v>
      </c>
      <c r="F1635" s="73"/>
      <c r="G1635" s="72">
        <f t="shared" ref="G1635:G1652" si="237">ROUND(E1635*F1635,2)</f>
        <v>0</v>
      </c>
      <c r="H1635" s="72"/>
    </row>
    <row r="1636" ht="12.75" customHeight="1">
      <c r="B1636" s="70" t="s">
        <v>35153</v>
      </c>
      <c r="C1636" s="70" t="s">
        <v>33125</v>
      </c>
      <c r="D1636" s="126" t="s">
        <v>525</v>
      </c>
      <c r="E1636" s="127">
        <v>701.99</v>
      </c>
      <c r="F1636" s="73"/>
      <c r="G1636" s="72">
        <f t="shared" si="237"/>
        <v>0</v>
      </c>
      <c r="H1636" s="72"/>
    </row>
    <row r="1637" ht="12.75" customHeight="1">
      <c r="B1637" s="70" t="s">
        <v>35154</v>
      </c>
      <c r="C1637" s="70" t="s">
        <v>33127</v>
      </c>
      <c r="D1637" s="126" t="s">
        <v>525</v>
      </c>
      <c r="E1637" s="127">
        <v>272.02</v>
      </c>
      <c r="F1637" s="73"/>
      <c r="G1637" s="72">
        <f t="shared" si="237"/>
        <v>0</v>
      </c>
      <c r="H1637" s="72"/>
    </row>
    <row r="1638" ht="12.75" customHeight="1">
      <c r="B1638" s="70" t="s">
        <v>35155</v>
      </c>
      <c r="C1638" s="70" t="s">
        <v>33419</v>
      </c>
      <c r="D1638" s="126" t="s">
        <v>525</v>
      </c>
      <c r="E1638" s="127">
        <v>1574.9</v>
      </c>
      <c r="F1638" s="73"/>
      <c r="G1638" s="72">
        <f t="shared" si="237"/>
        <v>0</v>
      </c>
      <c r="H1638" s="72"/>
    </row>
    <row r="1639" ht="12.75" customHeight="1">
      <c r="B1639" s="70" t="s">
        <v>35156</v>
      </c>
      <c r="C1639" s="130" t="s">
        <v>33129</v>
      </c>
      <c r="D1639" s="126" t="s">
        <v>525</v>
      </c>
      <c r="E1639" s="127">
        <v>272.02</v>
      </c>
      <c r="F1639" s="73"/>
      <c r="G1639" s="72">
        <f t="shared" si="237"/>
        <v>0</v>
      </c>
      <c r="H1639" s="72"/>
    </row>
    <row r="1640" ht="12.75" customHeight="1">
      <c r="B1640" s="70" t="s">
        <v>35157</v>
      </c>
      <c r="C1640" s="130" t="s">
        <v>33427</v>
      </c>
      <c r="D1640" s="126" t="s">
        <v>525</v>
      </c>
      <c r="E1640" s="127">
        <v>1574.9</v>
      </c>
      <c r="F1640" s="73"/>
      <c r="G1640" s="72">
        <f t="shared" si="237"/>
        <v>0</v>
      </c>
      <c r="H1640" s="72"/>
    </row>
    <row r="1641" ht="12.75" customHeight="1">
      <c r="B1641" s="70" t="s">
        <v>35158</v>
      </c>
      <c r="C1641" s="70" t="s">
        <v>33251</v>
      </c>
      <c r="D1641" s="126" t="s">
        <v>525</v>
      </c>
      <c r="E1641" s="127">
        <v>135.08</v>
      </c>
      <c r="F1641" s="73"/>
      <c r="G1641" s="72">
        <f t="shared" si="237"/>
        <v>0</v>
      </c>
      <c r="H1641" s="72"/>
    </row>
    <row r="1642" ht="12.75" customHeight="1">
      <c r="B1642" s="70" t="s">
        <v>35159</v>
      </c>
      <c r="C1642" s="70" t="s">
        <v>33131</v>
      </c>
      <c r="D1642" s="126" t="s">
        <v>525</v>
      </c>
      <c r="E1642" s="127">
        <v>701.99</v>
      </c>
      <c r="F1642" s="73"/>
      <c r="G1642" s="72">
        <f t="shared" si="237"/>
        <v>0</v>
      </c>
      <c r="H1642" s="72"/>
    </row>
    <row r="1643" ht="12.75" customHeight="1">
      <c r="B1643" s="70" t="s">
        <v>35160</v>
      </c>
      <c r="C1643" s="70" t="s">
        <v>33133</v>
      </c>
      <c r="D1643" s="126" t="s">
        <v>525</v>
      </c>
      <c r="E1643" s="127">
        <v>272.02</v>
      </c>
      <c r="F1643" s="73"/>
      <c r="G1643" s="72">
        <f t="shared" si="237"/>
        <v>0</v>
      </c>
      <c r="H1643" s="72"/>
    </row>
    <row r="1644" ht="12.75" customHeight="1">
      <c r="B1644" s="70" t="s">
        <v>35161</v>
      </c>
      <c r="C1644" s="70" t="s">
        <v>33430</v>
      </c>
      <c r="D1644" s="126" t="s">
        <v>525</v>
      </c>
      <c r="E1644" s="127">
        <v>1574.9</v>
      </c>
      <c r="F1644" s="73"/>
      <c r="G1644" s="72">
        <f t="shared" si="237"/>
        <v>0</v>
      </c>
      <c r="H1644" s="72"/>
    </row>
    <row r="1645" ht="12.75" customHeight="1">
      <c r="B1645" s="70" t="s">
        <v>35162</v>
      </c>
      <c r="C1645" s="70" t="s">
        <v>33261</v>
      </c>
      <c r="D1645" s="126" t="s">
        <v>525</v>
      </c>
      <c r="E1645" s="127">
        <v>135.08</v>
      </c>
      <c r="F1645" s="128"/>
      <c r="G1645" s="72">
        <f t="shared" si="237"/>
        <v>0</v>
      </c>
      <c r="H1645" s="81"/>
    </row>
    <row r="1646" ht="12.75" customHeight="1">
      <c r="B1646" s="70" t="s">
        <v>35163</v>
      </c>
      <c r="C1646" s="70" t="s">
        <v>33135</v>
      </c>
      <c r="D1646" s="126" t="s">
        <v>525</v>
      </c>
      <c r="E1646" s="127">
        <v>701.99</v>
      </c>
      <c r="F1646" s="73"/>
      <c r="G1646" s="72">
        <f t="shared" si="237"/>
        <v>0</v>
      </c>
      <c r="H1646" s="72"/>
    </row>
    <row r="1647" ht="12.75" customHeight="1">
      <c r="B1647" s="70" t="s">
        <v>35164</v>
      </c>
      <c r="C1647" s="70" t="s">
        <v>33137</v>
      </c>
      <c r="D1647" s="126" t="s">
        <v>525</v>
      </c>
      <c r="E1647" s="127">
        <v>272.02</v>
      </c>
      <c r="F1647" s="73"/>
      <c r="G1647" s="72">
        <f t="shared" si="237"/>
        <v>0</v>
      </c>
      <c r="H1647" s="72"/>
    </row>
    <row r="1648" ht="12.75" customHeight="1">
      <c r="B1648" s="70" t="s">
        <v>35165</v>
      </c>
      <c r="C1648" s="70" t="s">
        <v>33438</v>
      </c>
      <c r="D1648" s="126" t="s">
        <v>525</v>
      </c>
      <c r="E1648" s="127">
        <v>1574.9</v>
      </c>
      <c r="F1648" s="73"/>
      <c r="G1648" s="72">
        <f t="shared" si="237"/>
        <v>0</v>
      </c>
      <c r="H1648" s="72"/>
    </row>
    <row r="1649" ht="12.75" customHeight="1">
      <c r="B1649" s="70" t="s">
        <v>35166</v>
      </c>
      <c r="C1649" s="70" t="s">
        <v>33271</v>
      </c>
      <c r="D1649" s="126" t="s">
        <v>525</v>
      </c>
      <c r="E1649" s="127">
        <v>135.08</v>
      </c>
      <c r="F1649" s="73"/>
      <c r="G1649" s="72">
        <f t="shared" si="237"/>
        <v>0</v>
      </c>
      <c r="H1649" s="72"/>
    </row>
    <row r="1650" ht="12.75" customHeight="1">
      <c r="B1650" s="70" t="s">
        <v>35167</v>
      </c>
      <c r="C1650" s="70" t="s">
        <v>33139</v>
      </c>
      <c r="D1650" s="126" t="s">
        <v>525</v>
      </c>
      <c r="E1650" s="127">
        <v>701.99</v>
      </c>
      <c r="F1650" s="73"/>
      <c r="G1650" s="72">
        <f t="shared" si="237"/>
        <v>0</v>
      </c>
      <c r="H1650" s="72"/>
    </row>
    <row r="1651" ht="12.75" customHeight="1">
      <c r="B1651" s="70" t="s">
        <v>35168</v>
      </c>
      <c r="C1651" s="70" t="s">
        <v>33141</v>
      </c>
      <c r="D1651" s="126" t="s">
        <v>525</v>
      </c>
      <c r="E1651" s="127">
        <v>272.02</v>
      </c>
      <c r="F1651" s="73"/>
      <c r="G1651" s="72">
        <f t="shared" si="237"/>
        <v>0</v>
      </c>
      <c r="H1651" s="72"/>
    </row>
    <row r="1652" ht="12.75" customHeight="1">
      <c r="B1652" s="70" t="s">
        <v>35169</v>
      </c>
      <c r="C1652" s="70" t="s">
        <v>33899</v>
      </c>
      <c r="D1652" s="126" t="s">
        <v>525</v>
      </c>
      <c r="E1652" s="127">
        <v>1574.9</v>
      </c>
      <c r="F1652" s="73"/>
      <c r="G1652" s="72">
        <f t="shared" si="237"/>
        <v>0</v>
      </c>
      <c r="H1652" s="72"/>
    </row>
    <row r="1653" ht="12.75" customHeight="1">
      <c r="B1653" s="79" t="s">
        <v>35170</v>
      </c>
      <c r="C1653" s="83" t="s">
        <v>33143</v>
      </c>
      <c r="D1653" s="129"/>
      <c r="E1653" s="129"/>
      <c r="F1653" s="72"/>
      <c r="G1653" s="72"/>
      <c r="H1653" s="72"/>
    </row>
    <row r="1654" ht="12.75" customHeight="1">
      <c r="B1654" s="70" t="s">
        <v>35171</v>
      </c>
      <c r="C1654" s="70" t="s">
        <v>33290</v>
      </c>
      <c r="D1654" s="126" t="s">
        <v>525</v>
      </c>
      <c r="E1654" s="127">
        <v>135.08</v>
      </c>
      <c r="F1654" s="73"/>
      <c r="G1654" s="72">
        <f t="shared" ref="G1654:G1668" si="238">ROUND(E1654*F1654,2)</f>
        <v>0</v>
      </c>
      <c r="H1654" s="72"/>
    </row>
    <row r="1655" ht="12.75" customHeight="1">
      <c r="B1655" s="70" t="s">
        <v>35172</v>
      </c>
      <c r="C1655" s="70" t="s">
        <v>33587</v>
      </c>
      <c r="D1655" s="126" t="s">
        <v>525</v>
      </c>
      <c r="E1655" s="127">
        <v>701.99</v>
      </c>
      <c r="F1655" s="73"/>
      <c r="G1655" s="72">
        <f t="shared" si="238"/>
        <v>0</v>
      </c>
      <c r="H1655" s="72"/>
    </row>
    <row r="1656" ht="12.75" customHeight="1">
      <c r="B1656" s="70" t="s">
        <v>35173</v>
      </c>
      <c r="C1656" s="70" t="s">
        <v>35174</v>
      </c>
      <c r="D1656" s="126" t="s">
        <v>525</v>
      </c>
      <c r="E1656" s="127">
        <v>272.02</v>
      </c>
      <c r="F1656" s="73"/>
      <c r="G1656" s="72">
        <f t="shared" si="238"/>
        <v>0</v>
      </c>
      <c r="H1656" s="72"/>
    </row>
    <row r="1657" ht="12.75" customHeight="1">
      <c r="B1657" s="70" t="s">
        <v>35175</v>
      </c>
      <c r="C1657" s="70" t="s">
        <v>35176</v>
      </c>
      <c r="D1657" s="126" t="s">
        <v>525</v>
      </c>
      <c r="E1657" s="127">
        <v>1574.9</v>
      </c>
      <c r="F1657" s="73"/>
      <c r="G1657" s="72">
        <f t="shared" si="238"/>
        <v>0</v>
      </c>
      <c r="H1657" s="72"/>
    </row>
    <row r="1658" ht="12.75" customHeight="1">
      <c r="B1658" s="70" t="s">
        <v>35177</v>
      </c>
      <c r="C1658" s="130" t="s">
        <v>33297</v>
      </c>
      <c r="D1658" s="126" t="s">
        <v>525</v>
      </c>
      <c r="E1658" s="127">
        <v>135.08</v>
      </c>
      <c r="F1658" s="73"/>
      <c r="G1658" s="72">
        <f t="shared" si="238"/>
        <v>0</v>
      </c>
      <c r="H1658" s="72"/>
    </row>
    <row r="1659" ht="12.75" customHeight="1">
      <c r="B1659" s="70" t="s">
        <v>35178</v>
      </c>
      <c r="C1659" s="130" t="s">
        <v>33149</v>
      </c>
      <c r="D1659" s="126" t="s">
        <v>525</v>
      </c>
      <c r="E1659" s="127">
        <v>701.99</v>
      </c>
      <c r="F1659" s="73"/>
      <c r="G1659" s="72">
        <f t="shared" si="238"/>
        <v>0</v>
      </c>
      <c r="H1659" s="72"/>
    </row>
    <row r="1660" ht="12.75" customHeight="1">
      <c r="B1660" s="70" t="s">
        <v>35179</v>
      </c>
      <c r="C1660" s="130" t="s">
        <v>33151</v>
      </c>
      <c r="D1660" s="126" t="s">
        <v>525</v>
      </c>
      <c r="E1660" s="127">
        <v>272.02</v>
      </c>
      <c r="F1660" s="73"/>
      <c r="G1660" s="72">
        <f t="shared" si="238"/>
        <v>0</v>
      </c>
      <c r="H1660" s="72"/>
    </row>
    <row r="1661" ht="12.75" customHeight="1">
      <c r="B1661" s="70" t="s">
        <v>35180</v>
      </c>
      <c r="C1661" s="130" t="s">
        <v>33468</v>
      </c>
      <c r="D1661" s="126" t="s">
        <v>525</v>
      </c>
      <c r="E1661" s="127">
        <v>1574.9</v>
      </c>
      <c r="F1661" s="128"/>
      <c r="G1661" s="72">
        <f t="shared" si="238"/>
        <v>0</v>
      </c>
      <c r="H1661" s="81"/>
    </row>
    <row r="1662" ht="12.75" customHeight="1">
      <c r="B1662" s="70" t="s">
        <v>35181</v>
      </c>
      <c r="C1662" s="70" t="s">
        <v>33302</v>
      </c>
      <c r="D1662" s="126" t="s">
        <v>525</v>
      </c>
      <c r="E1662" s="127">
        <v>135.08</v>
      </c>
      <c r="F1662" s="73"/>
      <c r="G1662" s="72">
        <f t="shared" si="238"/>
        <v>0</v>
      </c>
      <c r="H1662" s="72"/>
    </row>
    <row r="1663" ht="12.75" customHeight="1">
      <c r="B1663" s="70" t="s">
        <v>35182</v>
      </c>
      <c r="C1663" s="70" t="s">
        <v>33153</v>
      </c>
      <c r="D1663" s="126" t="s">
        <v>525</v>
      </c>
      <c r="E1663" s="127">
        <v>701.99</v>
      </c>
      <c r="F1663" s="73"/>
      <c r="G1663" s="72">
        <f t="shared" si="238"/>
        <v>0</v>
      </c>
      <c r="H1663" s="72"/>
    </row>
    <row r="1664" ht="12.75" customHeight="1">
      <c r="B1664" s="70" t="s">
        <v>35183</v>
      </c>
      <c r="C1664" s="70" t="s">
        <v>33155</v>
      </c>
      <c r="D1664" s="126" t="s">
        <v>525</v>
      </c>
      <c r="E1664" s="127">
        <v>272.02</v>
      </c>
      <c r="F1664" s="73"/>
      <c r="G1664" s="72">
        <f t="shared" si="238"/>
        <v>0</v>
      </c>
      <c r="H1664" s="72"/>
    </row>
    <row r="1665" ht="12.75" customHeight="1">
      <c r="B1665" s="70" t="s">
        <v>35184</v>
      </c>
      <c r="C1665" s="70" t="s">
        <v>33473</v>
      </c>
      <c r="D1665" s="126" t="s">
        <v>525</v>
      </c>
      <c r="E1665" s="127">
        <v>1574.9</v>
      </c>
      <c r="F1665" s="73"/>
      <c r="G1665" s="72">
        <f t="shared" si="238"/>
        <v>0</v>
      </c>
      <c r="H1665" s="72"/>
    </row>
    <row r="1666" ht="12.75" customHeight="1">
      <c r="B1666" s="70" t="s">
        <v>35185</v>
      </c>
      <c r="C1666" s="70" t="s">
        <v>33308</v>
      </c>
      <c r="D1666" s="126" t="s">
        <v>311</v>
      </c>
      <c r="E1666" s="127">
        <v>2.0</v>
      </c>
      <c r="F1666" s="73"/>
      <c r="G1666" s="72">
        <f t="shared" si="238"/>
        <v>0</v>
      </c>
      <c r="H1666" s="72"/>
    </row>
    <row r="1667" ht="12.75" customHeight="1">
      <c r="B1667" s="70" t="s">
        <v>35186</v>
      </c>
      <c r="C1667" s="70" t="s">
        <v>33591</v>
      </c>
      <c r="D1667" s="126" t="s">
        <v>311</v>
      </c>
      <c r="E1667" s="127">
        <v>1.0</v>
      </c>
      <c r="F1667" s="73"/>
      <c r="G1667" s="72">
        <f t="shared" si="238"/>
        <v>0</v>
      </c>
      <c r="H1667" s="72"/>
    </row>
    <row r="1668" ht="12.75" customHeight="1">
      <c r="B1668" s="70" t="s">
        <v>35187</v>
      </c>
      <c r="C1668" s="70" t="s">
        <v>35188</v>
      </c>
      <c r="D1668" s="126" t="s">
        <v>311</v>
      </c>
      <c r="E1668" s="127">
        <v>1.0</v>
      </c>
      <c r="F1668" s="73"/>
      <c r="G1668" s="72">
        <f t="shared" si="238"/>
        <v>0</v>
      </c>
      <c r="H1668" s="72"/>
    </row>
    <row r="1669" ht="12.75" customHeight="1">
      <c r="B1669" s="79" t="s">
        <v>35189</v>
      </c>
      <c r="C1669" s="83" t="s">
        <v>33157</v>
      </c>
      <c r="D1669" s="129"/>
      <c r="E1669" s="129"/>
      <c r="F1669" s="72"/>
      <c r="G1669" s="72"/>
      <c r="H1669" s="72"/>
    </row>
    <row r="1670" ht="12.75" customHeight="1">
      <c r="B1670" s="70" t="s">
        <v>35190</v>
      </c>
      <c r="C1670" s="70" t="s">
        <v>35191</v>
      </c>
      <c r="D1670" s="126" t="s">
        <v>311</v>
      </c>
      <c r="E1670" s="127">
        <v>10.0</v>
      </c>
      <c r="F1670" s="73"/>
      <c r="G1670" s="72">
        <f t="shared" ref="G1670:G1689" si="239">ROUND(E1670*F1670,2)</f>
        <v>0</v>
      </c>
      <c r="H1670" s="72"/>
    </row>
    <row r="1671" ht="12.75" customHeight="1">
      <c r="B1671" s="70" t="s">
        <v>35192</v>
      </c>
      <c r="C1671" s="70" t="s">
        <v>35193</v>
      </c>
      <c r="D1671" s="126" t="s">
        <v>311</v>
      </c>
      <c r="E1671" s="127">
        <v>4.0</v>
      </c>
      <c r="F1671" s="73"/>
      <c r="G1671" s="72">
        <f t="shared" si="239"/>
        <v>0</v>
      </c>
      <c r="H1671" s="72"/>
    </row>
    <row r="1672" ht="12.75" customHeight="1">
      <c r="B1672" s="70" t="s">
        <v>35194</v>
      </c>
      <c r="C1672" s="70" t="s">
        <v>34608</v>
      </c>
      <c r="D1672" s="126" t="s">
        <v>311</v>
      </c>
      <c r="E1672" s="127">
        <v>11.0</v>
      </c>
      <c r="F1672" s="73"/>
      <c r="G1672" s="72">
        <f t="shared" si="239"/>
        <v>0</v>
      </c>
      <c r="H1672" s="72"/>
    </row>
    <row r="1673" ht="12.75" customHeight="1">
      <c r="B1673" s="70" t="s">
        <v>35195</v>
      </c>
      <c r="C1673" s="70" t="s">
        <v>33597</v>
      </c>
      <c r="D1673" s="126" t="s">
        <v>311</v>
      </c>
      <c r="E1673" s="127">
        <v>1.0</v>
      </c>
      <c r="F1673" s="73"/>
      <c r="G1673" s="72">
        <f t="shared" si="239"/>
        <v>0</v>
      </c>
      <c r="H1673" s="72"/>
    </row>
    <row r="1674" ht="12.75" customHeight="1">
      <c r="B1674" s="70" t="s">
        <v>35196</v>
      </c>
      <c r="C1674" s="70" t="s">
        <v>33329</v>
      </c>
      <c r="D1674" s="126" t="s">
        <v>311</v>
      </c>
      <c r="E1674" s="127">
        <v>2.0</v>
      </c>
      <c r="F1674" s="73"/>
      <c r="G1674" s="72">
        <f t="shared" si="239"/>
        <v>0</v>
      </c>
      <c r="H1674" s="72"/>
    </row>
    <row r="1675" ht="12.75" customHeight="1">
      <c r="B1675" s="70" t="s">
        <v>35197</v>
      </c>
      <c r="C1675" s="70" t="s">
        <v>35198</v>
      </c>
      <c r="D1675" s="126" t="s">
        <v>311</v>
      </c>
      <c r="E1675" s="127">
        <v>2.0</v>
      </c>
      <c r="F1675" s="73"/>
      <c r="G1675" s="72">
        <f t="shared" si="239"/>
        <v>0</v>
      </c>
      <c r="H1675" s="72"/>
    </row>
    <row r="1676" ht="12.75" customHeight="1">
      <c r="B1676" s="70" t="s">
        <v>35199</v>
      </c>
      <c r="C1676" s="70" t="s">
        <v>35200</v>
      </c>
      <c r="D1676" s="126" t="s">
        <v>311</v>
      </c>
      <c r="E1676" s="127">
        <v>1.0</v>
      </c>
      <c r="F1676" s="73"/>
      <c r="G1676" s="72">
        <f t="shared" si="239"/>
        <v>0</v>
      </c>
      <c r="H1676" s="72"/>
    </row>
    <row r="1677" ht="12.75" customHeight="1">
      <c r="B1677" s="70" t="s">
        <v>35201</v>
      </c>
      <c r="C1677" s="70" t="s">
        <v>35202</v>
      </c>
      <c r="D1677" s="126" t="s">
        <v>311</v>
      </c>
      <c r="E1677" s="127">
        <v>1.0</v>
      </c>
      <c r="F1677" s="73"/>
      <c r="G1677" s="72">
        <f t="shared" si="239"/>
        <v>0</v>
      </c>
      <c r="H1677" s="72"/>
    </row>
    <row r="1678" ht="12.75" customHeight="1">
      <c r="B1678" s="70" t="s">
        <v>35203</v>
      </c>
      <c r="C1678" s="70" t="s">
        <v>35204</v>
      </c>
      <c r="D1678" s="126" t="s">
        <v>311</v>
      </c>
      <c r="E1678" s="127">
        <v>1.0</v>
      </c>
      <c r="F1678" s="73"/>
      <c r="G1678" s="72">
        <f t="shared" si="239"/>
        <v>0</v>
      </c>
      <c r="H1678" s="72"/>
    </row>
    <row r="1679" ht="12.75" customHeight="1">
      <c r="B1679" s="70" t="s">
        <v>35205</v>
      </c>
      <c r="C1679" s="70" t="s">
        <v>35206</v>
      </c>
      <c r="D1679" s="126" t="s">
        <v>311</v>
      </c>
      <c r="E1679" s="127">
        <v>1.0</v>
      </c>
      <c r="F1679" s="73"/>
      <c r="G1679" s="72">
        <f t="shared" si="239"/>
        <v>0</v>
      </c>
      <c r="H1679" s="72"/>
    </row>
    <row r="1680" ht="12.75" customHeight="1">
      <c r="B1680" s="70" t="s">
        <v>35207</v>
      </c>
      <c r="C1680" s="70" t="s">
        <v>35208</v>
      </c>
      <c r="D1680" s="126" t="s">
        <v>311</v>
      </c>
      <c r="E1680" s="127">
        <v>1.0</v>
      </c>
      <c r="F1680" s="73"/>
      <c r="G1680" s="72">
        <f t="shared" si="239"/>
        <v>0</v>
      </c>
      <c r="H1680" s="72"/>
    </row>
    <row r="1681" ht="12.75" customHeight="1">
      <c r="B1681" s="70" t="s">
        <v>35209</v>
      </c>
      <c r="C1681" s="70" t="s">
        <v>35210</v>
      </c>
      <c r="D1681" s="126" t="s">
        <v>311</v>
      </c>
      <c r="E1681" s="127">
        <v>1.0</v>
      </c>
      <c r="F1681" s="73"/>
      <c r="G1681" s="72">
        <f t="shared" si="239"/>
        <v>0</v>
      </c>
      <c r="H1681" s="72"/>
    </row>
    <row r="1682" ht="12.75" customHeight="1">
      <c r="B1682" s="70" t="s">
        <v>35211</v>
      </c>
      <c r="C1682" s="70" t="s">
        <v>33343</v>
      </c>
      <c r="D1682" s="126" t="s">
        <v>311</v>
      </c>
      <c r="E1682" s="127">
        <v>2.0</v>
      </c>
      <c r="F1682" s="128"/>
      <c r="G1682" s="72">
        <f t="shared" si="239"/>
        <v>0</v>
      </c>
      <c r="H1682" s="81"/>
    </row>
    <row r="1683" ht="12.75" customHeight="1">
      <c r="B1683" s="70" t="s">
        <v>35212</v>
      </c>
      <c r="C1683" s="70" t="s">
        <v>33167</v>
      </c>
      <c r="D1683" s="126" t="s">
        <v>311</v>
      </c>
      <c r="E1683" s="127">
        <v>12.0</v>
      </c>
      <c r="F1683" s="128"/>
      <c r="G1683" s="72">
        <f t="shared" si="239"/>
        <v>0</v>
      </c>
      <c r="H1683" s="86"/>
    </row>
    <row r="1684" ht="12.75" customHeight="1">
      <c r="B1684" s="70" t="s">
        <v>35213</v>
      </c>
      <c r="C1684" s="70" t="s">
        <v>33169</v>
      </c>
      <c r="D1684" s="126" t="s">
        <v>311</v>
      </c>
      <c r="E1684" s="127">
        <v>3.0</v>
      </c>
      <c r="F1684" s="73"/>
      <c r="G1684" s="72">
        <f t="shared" si="239"/>
        <v>0</v>
      </c>
      <c r="H1684" s="72"/>
    </row>
    <row r="1685" ht="12.75" customHeight="1">
      <c r="B1685" s="70" t="s">
        <v>35214</v>
      </c>
      <c r="C1685" s="70" t="s">
        <v>33495</v>
      </c>
      <c r="D1685" s="126" t="s">
        <v>311</v>
      </c>
      <c r="E1685" s="127">
        <v>19.0</v>
      </c>
      <c r="F1685" s="73"/>
      <c r="G1685" s="72">
        <f t="shared" si="239"/>
        <v>0</v>
      </c>
      <c r="H1685" s="72"/>
    </row>
    <row r="1686" ht="12.75" customHeight="1">
      <c r="B1686" s="70" t="s">
        <v>35215</v>
      </c>
      <c r="C1686" s="70" t="s">
        <v>33347</v>
      </c>
      <c r="D1686" s="126" t="s">
        <v>311</v>
      </c>
      <c r="E1686" s="127">
        <v>2.0</v>
      </c>
      <c r="F1686" s="73"/>
      <c r="G1686" s="72">
        <f t="shared" si="239"/>
        <v>0</v>
      </c>
      <c r="H1686" s="72"/>
    </row>
    <row r="1687" ht="12.75" customHeight="1">
      <c r="B1687" s="70" t="s">
        <v>35216</v>
      </c>
      <c r="C1687" s="70" t="s">
        <v>33171</v>
      </c>
      <c r="D1687" s="126" t="s">
        <v>311</v>
      </c>
      <c r="E1687" s="127">
        <v>12.0</v>
      </c>
      <c r="F1687" s="73"/>
      <c r="G1687" s="72">
        <f t="shared" si="239"/>
        <v>0</v>
      </c>
      <c r="H1687" s="72"/>
    </row>
    <row r="1688" ht="12.75" customHeight="1">
      <c r="B1688" s="70" t="s">
        <v>35217</v>
      </c>
      <c r="C1688" s="70" t="s">
        <v>33173</v>
      </c>
      <c r="D1688" s="126" t="s">
        <v>311</v>
      </c>
      <c r="E1688" s="127">
        <v>3.0</v>
      </c>
      <c r="F1688" s="73"/>
      <c r="G1688" s="72">
        <f t="shared" si="239"/>
        <v>0</v>
      </c>
      <c r="H1688" s="72"/>
    </row>
    <row r="1689" ht="12.75" customHeight="1">
      <c r="B1689" s="70" t="s">
        <v>35218</v>
      </c>
      <c r="C1689" s="70" t="s">
        <v>33498</v>
      </c>
      <c r="D1689" s="126" t="s">
        <v>311</v>
      </c>
      <c r="E1689" s="127">
        <v>19.0</v>
      </c>
      <c r="F1689" s="73"/>
      <c r="G1689" s="72">
        <f t="shared" si="239"/>
        <v>0</v>
      </c>
      <c r="H1689" s="72"/>
    </row>
    <row r="1690" ht="12.75" customHeight="1">
      <c r="B1690" s="79" t="s">
        <v>35219</v>
      </c>
      <c r="C1690" s="83" t="s">
        <v>35220</v>
      </c>
      <c r="D1690" s="129"/>
      <c r="E1690" s="129"/>
      <c r="F1690" s="72"/>
      <c r="G1690" s="72"/>
      <c r="H1690" s="72"/>
    </row>
    <row r="1691" ht="12.75" customHeight="1">
      <c r="B1691" s="84" t="s">
        <v>35221</v>
      </c>
      <c r="C1691" s="85" t="s">
        <v>405</v>
      </c>
      <c r="D1691" s="129"/>
      <c r="E1691" s="129"/>
      <c r="F1691" s="72"/>
      <c r="G1691" s="72"/>
      <c r="H1691" s="72"/>
    </row>
    <row r="1692" ht="12.75" customHeight="1">
      <c r="B1692" s="70" t="s">
        <v>35222</v>
      </c>
      <c r="C1692" s="70" t="s">
        <v>35223</v>
      </c>
      <c r="D1692" s="126" t="s">
        <v>525</v>
      </c>
      <c r="E1692" s="127">
        <v>38.4</v>
      </c>
      <c r="F1692" s="73"/>
      <c r="G1692" s="72">
        <f t="shared" ref="G1692:G1700" si="240">ROUND(E1692*F1692,2)</f>
        <v>0</v>
      </c>
      <c r="H1692" s="72"/>
    </row>
    <row r="1693" ht="12.75" customHeight="1">
      <c r="B1693" s="70" t="s">
        <v>35224</v>
      </c>
      <c r="C1693" s="70" t="s">
        <v>35225</v>
      </c>
      <c r="D1693" s="126" t="s">
        <v>322</v>
      </c>
      <c r="E1693" s="127">
        <v>1.0</v>
      </c>
      <c r="F1693" s="128"/>
      <c r="G1693" s="72">
        <f t="shared" si="240"/>
        <v>0</v>
      </c>
      <c r="H1693" s="86"/>
    </row>
    <row r="1694" ht="12.75" customHeight="1">
      <c r="B1694" s="70" t="s">
        <v>35226</v>
      </c>
      <c r="C1694" s="70" t="s">
        <v>35227</v>
      </c>
      <c r="D1694" s="126" t="s">
        <v>322</v>
      </c>
      <c r="E1694" s="127">
        <v>1.0</v>
      </c>
      <c r="F1694" s="73"/>
      <c r="G1694" s="72">
        <f t="shared" si="240"/>
        <v>0</v>
      </c>
      <c r="H1694" s="72"/>
    </row>
    <row r="1695" ht="12.75" customHeight="1">
      <c r="B1695" s="70" t="s">
        <v>35228</v>
      </c>
      <c r="C1695" s="70" t="s">
        <v>35229</v>
      </c>
      <c r="D1695" s="126" t="s">
        <v>318</v>
      </c>
      <c r="E1695" s="127">
        <v>1.5</v>
      </c>
      <c r="F1695" s="73"/>
      <c r="G1695" s="72">
        <f t="shared" si="240"/>
        <v>0</v>
      </c>
      <c r="H1695" s="72"/>
    </row>
    <row r="1696" ht="12.75" customHeight="1">
      <c r="B1696" s="70" t="s">
        <v>35230</v>
      </c>
      <c r="C1696" s="130" t="s">
        <v>35231</v>
      </c>
      <c r="D1696" s="126" t="s">
        <v>318</v>
      </c>
      <c r="E1696" s="127">
        <v>1.5</v>
      </c>
      <c r="F1696" s="128"/>
      <c r="G1696" s="72">
        <f t="shared" si="240"/>
        <v>0</v>
      </c>
      <c r="H1696" s="86"/>
    </row>
    <row r="1697" ht="12.75" customHeight="1">
      <c r="B1697" s="70" t="s">
        <v>35232</v>
      </c>
      <c r="C1697" s="70" t="s">
        <v>35233</v>
      </c>
      <c r="D1697" s="126" t="s">
        <v>525</v>
      </c>
      <c r="E1697" s="127">
        <v>68.0</v>
      </c>
      <c r="F1697" s="73"/>
      <c r="G1697" s="72">
        <f t="shared" si="240"/>
        <v>0</v>
      </c>
      <c r="H1697" s="72"/>
    </row>
    <row r="1698" ht="12.75" customHeight="1">
      <c r="B1698" s="70" t="s">
        <v>35234</v>
      </c>
      <c r="C1698" s="70" t="s">
        <v>35235</v>
      </c>
      <c r="D1698" s="126" t="s">
        <v>322</v>
      </c>
      <c r="E1698" s="127">
        <v>1.0</v>
      </c>
      <c r="F1698" s="73"/>
      <c r="G1698" s="72">
        <f t="shared" si="240"/>
        <v>0</v>
      </c>
      <c r="H1698" s="72"/>
    </row>
    <row r="1699" ht="12.75" customHeight="1">
      <c r="B1699" s="70" t="s">
        <v>35236</v>
      </c>
      <c r="C1699" s="70" t="s">
        <v>35237</v>
      </c>
      <c r="D1699" s="126" t="s">
        <v>35238</v>
      </c>
      <c r="E1699" s="127">
        <v>45.0</v>
      </c>
      <c r="F1699" s="73"/>
      <c r="G1699" s="72">
        <f t="shared" si="240"/>
        <v>0</v>
      </c>
      <c r="H1699" s="72"/>
    </row>
    <row r="1700" ht="12.75" customHeight="1">
      <c r="B1700" s="70" t="s">
        <v>35239</v>
      </c>
      <c r="C1700" s="70" t="s">
        <v>35240</v>
      </c>
      <c r="D1700" s="126" t="s">
        <v>318</v>
      </c>
      <c r="E1700" s="127">
        <v>2.0</v>
      </c>
      <c r="F1700" s="73"/>
      <c r="G1700" s="72">
        <f t="shared" si="240"/>
        <v>0</v>
      </c>
      <c r="H1700" s="72"/>
    </row>
    <row r="1701" ht="12.75" customHeight="1">
      <c r="B1701" s="84" t="s">
        <v>35241</v>
      </c>
      <c r="C1701" s="85" t="s">
        <v>35242</v>
      </c>
      <c r="D1701" s="129"/>
      <c r="E1701" s="129"/>
      <c r="F1701" s="72"/>
      <c r="G1701" s="72"/>
      <c r="H1701" s="72"/>
    </row>
    <row r="1702" ht="12.75" customHeight="1">
      <c r="B1702" s="70" t="s">
        <v>35243</v>
      </c>
      <c r="C1702" s="70" t="s">
        <v>35244</v>
      </c>
      <c r="D1702" s="126" t="s">
        <v>322</v>
      </c>
      <c r="E1702" s="127">
        <v>1.0</v>
      </c>
      <c r="F1702" s="73"/>
      <c r="G1702" s="72">
        <f t="shared" ref="G1702:G1703" si="241">ROUND(E1702*F1702,2)</f>
        <v>0</v>
      </c>
      <c r="H1702" s="72"/>
    </row>
    <row r="1703" ht="12.75" customHeight="1">
      <c r="B1703" s="70" t="s">
        <v>35245</v>
      </c>
      <c r="C1703" s="70" t="s">
        <v>35246</v>
      </c>
      <c r="D1703" s="126" t="s">
        <v>322</v>
      </c>
      <c r="E1703" s="127">
        <v>1.0</v>
      </c>
      <c r="F1703" s="73"/>
      <c r="G1703" s="72">
        <f t="shared" si="241"/>
        <v>0</v>
      </c>
      <c r="H1703" s="72"/>
    </row>
    <row r="1704" ht="12.75" customHeight="1">
      <c r="B1704" s="84" t="s">
        <v>35247</v>
      </c>
      <c r="C1704" s="85" t="s">
        <v>11</v>
      </c>
      <c r="D1704" s="129"/>
      <c r="E1704" s="129"/>
      <c r="F1704" s="49"/>
      <c r="G1704" s="72"/>
      <c r="H1704" s="86"/>
    </row>
    <row r="1705" ht="12.75" customHeight="1">
      <c r="B1705" s="70" t="s">
        <v>35248</v>
      </c>
      <c r="C1705" s="70" t="s">
        <v>35249</v>
      </c>
      <c r="D1705" s="126" t="s">
        <v>525</v>
      </c>
      <c r="E1705" s="127">
        <v>20.8</v>
      </c>
      <c r="F1705" s="73"/>
      <c r="G1705" s="72">
        <f t="shared" ref="G1705:G1711" si="242">ROUND(E1705*F1705,2)</f>
        <v>0</v>
      </c>
      <c r="H1705" s="72"/>
    </row>
    <row r="1706" ht="12.75" customHeight="1">
      <c r="B1706" s="70" t="s">
        <v>35250</v>
      </c>
      <c r="C1706" s="70" t="s">
        <v>35251</v>
      </c>
      <c r="D1706" s="126" t="s">
        <v>413</v>
      </c>
      <c r="E1706" s="127">
        <v>288.83</v>
      </c>
      <c r="F1706" s="128"/>
      <c r="G1706" s="72">
        <f t="shared" si="242"/>
        <v>0</v>
      </c>
      <c r="H1706" s="86"/>
    </row>
    <row r="1707" ht="12.75" customHeight="1">
      <c r="B1707" s="70" t="s">
        <v>35252</v>
      </c>
      <c r="C1707" s="70" t="s">
        <v>35253</v>
      </c>
      <c r="D1707" s="126" t="s">
        <v>413</v>
      </c>
      <c r="E1707" s="127">
        <v>375.48</v>
      </c>
      <c r="F1707" s="73"/>
      <c r="G1707" s="72">
        <f t="shared" si="242"/>
        <v>0</v>
      </c>
      <c r="H1707" s="72"/>
    </row>
    <row r="1708" ht="12.75" customHeight="1">
      <c r="B1708" s="70" t="s">
        <v>35254</v>
      </c>
      <c r="C1708" s="70" t="s">
        <v>35255</v>
      </c>
      <c r="D1708" s="126" t="s">
        <v>318</v>
      </c>
      <c r="E1708" s="127">
        <v>1.5</v>
      </c>
      <c r="F1708" s="73"/>
      <c r="G1708" s="72">
        <f t="shared" si="242"/>
        <v>0</v>
      </c>
      <c r="H1708" s="72"/>
    </row>
    <row r="1709" ht="12.75" customHeight="1">
      <c r="B1709" s="70" t="s">
        <v>35256</v>
      </c>
      <c r="C1709" s="70" t="s">
        <v>35257</v>
      </c>
      <c r="D1709" s="126" t="s">
        <v>413</v>
      </c>
      <c r="E1709" s="127">
        <v>12.370000000000001</v>
      </c>
      <c r="F1709" s="128"/>
      <c r="G1709" s="72">
        <f t="shared" si="242"/>
        <v>0</v>
      </c>
      <c r="H1709" s="86"/>
    </row>
    <row r="1710" ht="12.75" customHeight="1">
      <c r="B1710" s="70" t="s">
        <v>35258</v>
      </c>
      <c r="C1710" s="70" t="s">
        <v>35259</v>
      </c>
      <c r="D1710" s="126" t="s">
        <v>35260</v>
      </c>
      <c r="E1710" s="127">
        <v>64.0</v>
      </c>
      <c r="F1710" s="73"/>
      <c r="G1710" s="72">
        <f t="shared" si="242"/>
        <v>0</v>
      </c>
      <c r="H1710" s="72"/>
    </row>
    <row r="1711" ht="12.75" customHeight="1">
      <c r="B1711" s="70" t="s">
        <v>35261</v>
      </c>
      <c r="C1711" s="70" t="s">
        <v>35262</v>
      </c>
      <c r="D1711" s="126" t="s">
        <v>35238</v>
      </c>
      <c r="E1711" s="127">
        <v>22.5</v>
      </c>
      <c r="F1711" s="128"/>
      <c r="G1711" s="72">
        <f t="shared" si="242"/>
        <v>0</v>
      </c>
      <c r="H1711" s="81"/>
    </row>
    <row r="1712" ht="12.75" customHeight="1">
      <c r="B1712" s="84" t="s">
        <v>35263</v>
      </c>
      <c r="C1712" s="85" t="s">
        <v>35264</v>
      </c>
      <c r="D1712" s="129"/>
      <c r="E1712" s="129"/>
      <c r="F1712" s="49"/>
      <c r="G1712" s="72"/>
      <c r="H1712" s="86"/>
    </row>
    <row r="1713" ht="12.75" customHeight="1">
      <c r="B1713" s="70" t="s">
        <v>35265</v>
      </c>
      <c r="C1713" s="70" t="s">
        <v>35266</v>
      </c>
      <c r="D1713" s="126" t="s">
        <v>525</v>
      </c>
      <c r="E1713" s="127">
        <v>40.0</v>
      </c>
      <c r="F1713" s="73"/>
      <c r="G1713" s="72">
        <f>ROUND(E1713*F1713,2)</f>
        <v>0</v>
      </c>
      <c r="H1713" s="72"/>
    </row>
    <row r="1714" ht="12.75" customHeight="1">
      <c r="B1714" s="84" t="s">
        <v>35267</v>
      </c>
      <c r="C1714" s="85" t="s">
        <v>35268</v>
      </c>
      <c r="D1714" s="129"/>
      <c r="E1714" s="129"/>
      <c r="F1714" s="72"/>
      <c r="G1714" s="72"/>
      <c r="H1714" s="72"/>
    </row>
    <row r="1715" ht="12.75" customHeight="1">
      <c r="B1715" s="70" t="s">
        <v>35269</v>
      </c>
      <c r="C1715" s="70" t="s">
        <v>35270</v>
      </c>
      <c r="D1715" s="126" t="s">
        <v>413</v>
      </c>
      <c r="E1715" s="127">
        <v>18.240000000000002</v>
      </c>
      <c r="F1715" s="73"/>
      <c r="G1715" s="72">
        <f t="shared" ref="G1715:G1716" si="243">ROUND(E1715*F1715,2)</f>
        <v>0</v>
      </c>
      <c r="H1715" s="72"/>
    </row>
    <row r="1716" ht="12.75" customHeight="1">
      <c r="B1716" s="70" t="s">
        <v>35271</v>
      </c>
      <c r="C1716" s="70" t="s">
        <v>35272</v>
      </c>
      <c r="D1716" s="126" t="s">
        <v>413</v>
      </c>
      <c r="E1716" s="127">
        <v>270.59000000000003</v>
      </c>
      <c r="F1716" s="73"/>
      <c r="G1716" s="72">
        <f t="shared" si="243"/>
        <v>0</v>
      </c>
      <c r="H1716" s="72"/>
    </row>
    <row r="1717" ht="12.75" customHeight="1">
      <c r="B1717" s="84" t="s">
        <v>35273</v>
      </c>
      <c r="C1717" s="85" t="s">
        <v>35274</v>
      </c>
      <c r="D1717" s="129"/>
      <c r="E1717" s="129"/>
      <c r="F1717" s="72"/>
      <c r="G1717" s="72"/>
      <c r="H1717" s="72"/>
    </row>
    <row r="1718" ht="12.75" customHeight="1">
      <c r="B1718" s="70" t="s">
        <v>35275</v>
      </c>
      <c r="C1718" s="70" t="s">
        <v>35276</v>
      </c>
      <c r="D1718" s="126" t="s">
        <v>318</v>
      </c>
      <c r="E1718" s="127">
        <v>1.5</v>
      </c>
      <c r="F1718" s="73"/>
      <c r="G1718" s="72">
        <f>ROUND(E1718*F1718,2)</f>
        <v>0</v>
      </c>
      <c r="H1718" s="72"/>
    </row>
    <row r="1719" ht="12.75" customHeight="1">
      <c r="B1719" s="79" t="s">
        <v>35277</v>
      </c>
      <c r="C1719" s="83" t="s">
        <v>17769</v>
      </c>
      <c r="D1719" s="129"/>
      <c r="E1719" s="129"/>
      <c r="F1719" s="72"/>
      <c r="G1719" s="72"/>
      <c r="H1719" s="72"/>
    </row>
    <row r="1720" ht="12.75" customHeight="1">
      <c r="B1720" s="84" t="s">
        <v>35278</v>
      </c>
      <c r="C1720" s="85" t="s">
        <v>33176</v>
      </c>
      <c r="D1720" s="129"/>
      <c r="E1720" s="129"/>
      <c r="F1720" s="49"/>
      <c r="G1720" s="72"/>
      <c r="H1720" s="86"/>
    </row>
    <row r="1721" ht="12.75" customHeight="1">
      <c r="B1721" s="70" t="s">
        <v>35279</v>
      </c>
      <c r="C1721" s="130" t="s">
        <v>33178</v>
      </c>
      <c r="D1721" s="126" t="s">
        <v>311</v>
      </c>
      <c r="E1721" s="127">
        <v>4.0</v>
      </c>
      <c r="F1721" s="73"/>
      <c r="G1721" s="72">
        <f t="shared" ref="G1721:G1727" si="244">ROUND(E1721*F1721,2)</f>
        <v>0</v>
      </c>
      <c r="H1721" s="72"/>
    </row>
    <row r="1722" ht="12.75" customHeight="1">
      <c r="B1722" s="70" t="s">
        <v>35280</v>
      </c>
      <c r="C1722" s="70" t="s">
        <v>26024</v>
      </c>
      <c r="D1722" s="126" t="s">
        <v>311</v>
      </c>
      <c r="E1722" s="127">
        <v>1.0</v>
      </c>
      <c r="F1722" s="73"/>
      <c r="G1722" s="72">
        <f t="shared" si="244"/>
        <v>0</v>
      </c>
      <c r="H1722" s="72"/>
    </row>
    <row r="1723" ht="12.75" customHeight="1">
      <c r="B1723" s="70" t="s">
        <v>35281</v>
      </c>
      <c r="C1723" s="70" t="s">
        <v>33508</v>
      </c>
      <c r="D1723" s="126" t="s">
        <v>311</v>
      </c>
      <c r="E1723" s="127">
        <v>3.0</v>
      </c>
      <c r="F1723" s="73"/>
      <c r="G1723" s="72">
        <f t="shared" si="244"/>
        <v>0</v>
      </c>
      <c r="H1723" s="72"/>
    </row>
    <row r="1724" ht="12.75" customHeight="1">
      <c r="B1724" s="70" t="s">
        <v>35282</v>
      </c>
      <c r="C1724" s="70" t="s">
        <v>33181</v>
      </c>
      <c r="D1724" s="126" t="s">
        <v>311</v>
      </c>
      <c r="E1724" s="127">
        <v>1.0</v>
      </c>
      <c r="F1724" s="73"/>
      <c r="G1724" s="72">
        <f t="shared" si="244"/>
        <v>0</v>
      </c>
      <c r="H1724" s="72"/>
    </row>
    <row r="1725" ht="12.75" customHeight="1">
      <c r="B1725" s="70" t="s">
        <v>35283</v>
      </c>
      <c r="C1725" s="70" t="s">
        <v>34015</v>
      </c>
      <c r="D1725" s="126" t="s">
        <v>311</v>
      </c>
      <c r="E1725" s="127">
        <v>3.0</v>
      </c>
      <c r="F1725" s="73"/>
      <c r="G1725" s="72">
        <f t="shared" si="244"/>
        <v>0</v>
      </c>
      <c r="H1725" s="72"/>
    </row>
    <row r="1726" ht="12.75" customHeight="1">
      <c r="B1726" s="70" t="s">
        <v>35284</v>
      </c>
      <c r="C1726" s="70" t="s">
        <v>33183</v>
      </c>
      <c r="D1726" s="126" t="s">
        <v>311</v>
      </c>
      <c r="E1726" s="127">
        <v>1.0</v>
      </c>
      <c r="F1726" s="128"/>
      <c r="G1726" s="72">
        <f t="shared" si="244"/>
        <v>0</v>
      </c>
      <c r="H1726" s="81"/>
    </row>
    <row r="1727" ht="12.75" customHeight="1">
      <c r="B1727" s="70" t="s">
        <v>35285</v>
      </c>
      <c r="C1727" s="70" t="s">
        <v>33363</v>
      </c>
      <c r="D1727" s="126" t="s">
        <v>311</v>
      </c>
      <c r="E1727" s="127">
        <v>3.0</v>
      </c>
      <c r="F1727" s="73"/>
      <c r="G1727" s="72">
        <f t="shared" si="244"/>
        <v>0</v>
      </c>
      <c r="H1727" s="72"/>
    </row>
    <row r="1728" ht="12.75" customHeight="1">
      <c r="B1728" s="84" t="s">
        <v>35286</v>
      </c>
      <c r="C1728" s="85" t="s">
        <v>33514</v>
      </c>
      <c r="D1728" s="129"/>
      <c r="E1728" s="129"/>
      <c r="F1728" s="72"/>
      <c r="G1728" s="72"/>
      <c r="H1728" s="72"/>
    </row>
    <row r="1729" ht="12.75" customHeight="1">
      <c r="B1729" s="70" t="s">
        <v>35287</v>
      </c>
      <c r="C1729" s="70" t="s">
        <v>33187</v>
      </c>
      <c r="D1729" s="126" t="s">
        <v>311</v>
      </c>
      <c r="E1729" s="127">
        <v>3.0</v>
      </c>
      <c r="F1729" s="73"/>
      <c r="G1729" s="72">
        <f t="shared" ref="G1729:G1733" si="245">ROUND(E1729*F1729,2)</f>
        <v>0</v>
      </c>
      <c r="H1729" s="72"/>
    </row>
    <row r="1730" ht="12.75" customHeight="1">
      <c r="B1730" s="70" t="s">
        <v>35288</v>
      </c>
      <c r="C1730" s="70" t="s">
        <v>33610</v>
      </c>
      <c r="D1730" s="126" t="s">
        <v>311</v>
      </c>
      <c r="E1730" s="127">
        <v>1.0</v>
      </c>
      <c r="F1730" s="73"/>
      <c r="G1730" s="72">
        <f t="shared" si="245"/>
        <v>0</v>
      </c>
      <c r="H1730" s="72"/>
    </row>
    <row r="1731" ht="12.75" customHeight="1">
      <c r="B1731" s="70" t="s">
        <v>35289</v>
      </c>
      <c r="C1731" s="70" t="s">
        <v>33523</v>
      </c>
      <c r="D1731" s="126" t="s">
        <v>311</v>
      </c>
      <c r="E1731" s="127">
        <v>2.0</v>
      </c>
      <c r="F1731" s="73"/>
      <c r="G1731" s="72">
        <f t="shared" si="245"/>
        <v>0</v>
      </c>
      <c r="H1731" s="72"/>
    </row>
    <row r="1732" ht="12.75" customHeight="1">
      <c r="B1732" s="70" t="s">
        <v>35290</v>
      </c>
      <c r="C1732" s="70" t="s">
        <v>33191</v>
      </c>
      <c r="D1732" s="126" t="s">
        <v>311</v>
      </c>
      <c r="E1732" s="127">
        <v>6.0</v>
      </c>
      <c r="F1732" s="128"/>
      <c r="G1732" s="72">
        <f t="shared" si="245"/>
        <v>0</v>
      </c>
      <c r="H1732" s="68"/>
    </row>
    <row r="1733" ht="12.75" customHeight="1">
      <c r="B1733" s="70" t="s">
        <v>35291</v>
      </c>
      <c r="C1733" s="70" t="s">
        <v>33193</v>
      </c>
      <c r="D1733" s="126" t="s">
        <v>311</v>
      </c>
      <c r="E1733" s="127">
        <v>3.0</v>
      </c>
      <c r="F1733" s="128"/>
      <c r="G1733" s="72">
        <f t="shared" si="245"/>
        <v>0</v>
      </c>
      <c r="H1733" s="77"/>
    </row>
    <row r="1734" ht="12.75" customHeight="1">
      <c r="B1734" s="79" t="s">
        <v>35292</v>
      </c>
      <c r="C1734" s="83" t="s">
        <v>655</v>
      </c>
      <c r="D1734" s="129"/>
      <c r="E1734" s="129"/>
      <c r="F1734" s="49"/>
      <c r="G1734" s="72"/>
      <c r="H1734" s="81"/>
    </row>
    <row r="1735" ht="12.75" customHeight="1">
      <c r="B1735" s="70" t="s">
        <v>35293</v>
      </c>
      <c r="C1735" s="130" t="s">
        <v>7094</v>
      </c>
      <c r="D1735" s="126" t="s">
        <v>311</v>
      </c>
      <c r="E1735" s="127">
        <v>54.0</v>
      </c>
      <c r="F1735" s="128"/>
      <c r="G1735" s="72">
        <f t="shared" ref="G1735:G1739" si="246">ROUND(E1735*F1735,2)</f>
        <v>0</v>
      </c>
      <c r="H1735" s="86"/>
    </row>
    <row r="1736" ht="12.75" customHeight="1">
      <c r="B1736" s="70" t="s">
        <v>35294</v>
      </c>
      <c r="C1736" s="70" t="s">
        <v>33400</v>
      </c>
      <c r="D1736" s="126" t="s">
        <v>525</v>
      </c>
      <c r="E1736" s="127">
        <v>135.08</v>
      </c>
      <c r="F1736" s="73"/>
      <c r="G1736" s="72">
        <f t="shared" si="246"/>
        <v>0</v>
      </c>
      <c r="H1736" s="72"/>
    </row>
    <row r="1737" ht="12.75" customHeight="1">
      <c r="B1737" s="70" t="s">
        <v>35295</v>
      </c>
      <c r="C1737" s="70" t="s">
        <v>33215</v>
      </c>
      <c r="D1737" s="126" t="s">
        <v>525</v>
      </c>
      <c r="E1737" s="127">
        <v>701.99</v>
      </c>
      <c r="F1737" s="73"/>
      <c r="G1737" s="72">
        <f t="shared" si="246"/>
        <v>0</v>
      </c>
      <c r="H1737" s="72"/>
    </row>
    <row r="1738" ht="12.75" customHeight="1">
      <c r="B1738" s="70" t="s">
        <v>35296</v>
      </c>
      <c r="C1738" s="70" t="s">
        <v>33217</v>
      </c>
      <c r="D1738" s="126" t="s">
        <v>525</v>
      </c>
      <c r="E1738" s="127">
        <v>272.02</v>
      </c>
      <c r="F1738" s="73"/>
      <c r="G1738" s="72">
        <f t="shared" si="246"/>
        <v>0</v>
      </c>
      <c r="H1738" s="72"/>
    </row>
    <row r="1739" ht="12.75" customHeight="1">
      <c r="B1739" s="70" t="s">
        <v>35297</v>
      </c>
      <c r="C1739" s="70" t="s">
        <v>33573</v>
      </c>
      <c r="D1739" s="126" t="s">
        <v>525</v>
      </c>
      <c r="E1739" s="127">
        <v>1574.9</v>
      </c>
      <c r="F1739" s="73"/>
      <c r="G1739" s="72">
        <f t="shared" si="246"/>
        <v>0</v>
      </c>
      <c r="H1739" s="72"/>
    </row>
    <row r="1740" ht="12.75" customHeight="1">
      <c r="B1740" s="66" t="s">
        <v>35298</v>
      </c>
      <c r="C1740" s="67" t="s">
        <v>209</v>
      </c>
      <c r="D1740" s="129"/>
      <c r="E1740" s="129"/>
      <c r="F1740" s="49"/>
      <c r="G1740" s="72"/>
      <c r="H1740" s="86"/>
    </row>
    <row r="1741" ht="12.75" customHeight="1">
      <c r="B1741" s="137" t="s">
        <v>210</v>
      </c>
      <c r="C1741" s="138" t="s">
        <v>34311</v>
      </c>
      <c r="D1741" s="129"/>
      <c r="E1741" s="129"/>
      <c r="F1741" s="72"/>
      <c r="G1741" s="72"/>
      <c r="H1741" s="72"/>
    </row>
    <row r="1742" ht="12.75" customHeight="1">
      <c r="B1742" s="79" t="s">
        <v>35299</v>
      </c>
      <c r="C1742" s="83" t="s">
        <v>35300</v>
      </c>
      <c r="D1742" s="129"/>
      <c r="E1742" s="129"/>
      <c r="F1742" s="49"/>
      <c r="G1742" s="72"/>
      <c r="H1742" s="86"/>
    </row>
    <row r="1743" ht="12.75" customHeight="1">
      <c r="B1743" s="84" t="s">
        <v>35301</v>
      </c>
      <c r="C1743" s="85" t="s">
        <v>405</v>
      </c>
      <c r="D1743" s="129"/>
      <c r="E1743" s="129"/>
      <c r="F1743" s="72"/>
      <c r="G1743" s="72"/>
      <c r="H1743" s="72"/>
    </row>
    <row r="1744" ht="12.75" customHeight="1">
      <c r="B1744" s="70" t="s">
        <v>35302</v>
      </c>
      <c r="C1744" s="70" t="s">
        <v>33118</v>
      </c>
      <c r="D1744" s="126" t="s">
        <v>1696</v>
      </c>
      <c r="E1744" s="127">
        <v>0.45</v>
      </c>
      <c r="F1744" s="73"/>
      <c r="G1744" s="72">
        <f t="shared" ref="G1744:G1747" si="247">ROUND(E1744*F1744,2)</f>
        <v>0</v>
      </c>
      <c r="H1744" s="72"/>
    </row>
    <row r="1745" ht="12.75" customHeight="1">
      <c r="B1745" s="70" t="s">
        <v>35303</v>
      </c>
      <c r="C1745" s="70" t="s">
        <v>33120</v>
      </c>
      <c r="D1745" s="126" t="s">
        <v>1696</v>
      </c>
      <c r="E1745" s="127">
        <v>0.45</v>
      </c>
      <c r="F1745" s="73"/>
      <c r="G1745" s="72">
        <f t="shared" si="247"/>
        <v>0</v>
      </c>
      <c r="H1745" s="72"/>
    </row>
    <row r="1746" ht="12.75" customHeight="1">
      <c r="B1746" s="70" t="s">
        <v>35304</v>
      </c>
      <c r="C1746" s="70" t="s">
        <v>33853</v>
      </c>
      <c r="D1746" s="126" t="s">
        <v>311</v>
      </c>
      <c r="E1746" s="127">
        <v>5.0</v>
      </c>
      <c r="F1746" s="73"/>
      <c r="G1746" s="72">
        <f t="shared" si="247"/>
        <v>0</v>
      </c>
      <c r="H1746" s="72"/>
    </row>
    <row r="1747" ht="12.75" customHeight="1">
      <c r="B1747" s="70" t="s">
        <v>35305</v>
      </c>
      <c r="C1747" s="70" t="s">
        <v>33122</v>
      </c>
      <c r="D1747" s="126" t="s">
        <v>311</v>
      </c>
      <c r="E1747" s="127">
        <v>1.0</v>
      </c>
      <c r="F1747" s="73"/>
      <c r="G1747" s="72">
        <f t="shared" si="247"/>
        <v>0</v>
      </c>
      <c r="H1747" s="72"/>
    </row>
    <row r="1748" ht="12.75" customHeight="1">
      <c r="B1748" s="84" t="s">
        <v>35306</v>
      </c>
      <c r="C1748" s="85" t="s">
        <v>33234</v>
      </c>
      <c r="D1748" s="129"/>
      <c r="E1748" s="129"/>
      <c r="F1748" s="72"/>
      <c r="G1748" s="72"/>
      <c r="H1748" s="72"/>
    </row>
    <row r="1749" ht="12.75" customHeight="1">
      <c r="B1749" s="70" t="s">
        <v>35307</v>
      </c>
      <c r="C1749" s="70" t="s">
        <v>18958</v>
      </c>
      <c r="D1749" s="126" t="s">
        <v>408</v>
      </c>
      <c r="E1749" s="127">
        <v>286.43</v>
      </c>
      <c r="F1749" s="128"/>
      <c r="G1749" s="72">
        <f>ROUND(E1749*F1749,2)</f>
        <v>0</v>
      </c>
      <c r="H1749" s="86"/>
    </row>
    <row r="1750" ht="12.75" customHeight="1">
      <c r="B1750" s="84" t="s">
        <v>35308</v>
      </c>
      <c r="C1750" s="85" t="s">
        <v>410</v>
      </c>
      <c r="D1750" s="129"/>
      <c r="E1750" s="129"/>
      <c r="F1750" s="72"/>
      <c r="G1750" s="72"/>
      <c r="H1750" s="72"/>
    </row>
    <row r="1751" ht="12.75" customHeight="1">
      <c r="B1751" s="70" t="s">
        <v>35309</v>
      </c>
      <c r="C1751" s="70" t="s">
        <v>33246</v>
      </c>
      <c r="D1751" s="126" t="s">
        <v>525</v>
      </c>
      <c r="E1751" s="127">
        <v>450.40000000000003</v>
      </c>
      <c r="F1751" s="73"/>
      <c r="G1751" s="72">
        <f t="shared" ref="G1751:G1756" si="248">ROUND(E1751*F1751,2)</f>
        <v>0</v>
      </c>
      <c r="H1751" s="72"/>
    </row>
    <row r="1752" ht="12.75" customHeight="1">
      <c r="B1752" s="70" t="s">
        <v>35310</v>
      </c>
      <c r="C1752" s="70" t="s">
        <v>33257</v>
      </c>
      <c r="D1752" s="126" t="s">
        <v>525</v>
      </c>
      <c r="E1752" s="127">
        <v>450.40000000000003</v>
      </c>
      <c r="F1752" s="73"/>
      <c r="G1752" s="72">
        <f t="shared" si="248"/>
        <v>0</v>
      </c>
      <c r="H1752" s="72"/>
    </row>
    <row r="1753" ht="12.75" customHeight="1">
      <c r="B1753" s="70" t="s">
        <v>35311</v>
      </c>
      <c r="C1753" s="70" t="s">
        <v>33267</v>
      </c>
      <c r="D1753" s="126" t="s">
        <v>525</v>
      </c>
      <c r="E1753" s="127">
        <v>450.40000000000003</v>
      </c>
      <c r="F1753" s="73"/>
      <c r="G1753" s="72">
        <f t="shared" si="248"/>
        <v>0</v>
      </c>
      <c r="H1753" s="72"/>
    </row>
    <row r="1754" ht="12.75" customHeight="1">
      <c r="B1754" s="70" t="s">
        <v>35312</v>
      </c>
      <c r="C1754" s="70" t="s">
        <v>33277</v>
      </c>
      <c r="D1754" s="126" t="s">
        <v>525</v>
      </c>
      <c r="E1754" s="127">
        <v>450.40000000000003</v>
      </c>
      <c r="F1754" s="73"/>
      <c r="G1754" s="72">
        <f t="shared" si="248"/>
        <v>0</v>
      </c>
      <c r="H1754" s="72"/>
    </row>
    <row r="1755" ht="12.75" customHeight="1">
      <c r="B1755" s="70" t="s">
        <v>35313</v>
      </c>
      <c r="C1755" s="70" t="s">
        <v>33281</v>
      </c>
      <c r="D1755" s="126" t="s">
        <v>413</v>
      </c>
      <c r="E1755" s="127">
        <v>175.82</v>
      </c>
      <c r="F1755" s="73"/>
      <c r="G1755" s="72">
        <f t="shared" si="248"/>
        <v>0</v>
      </c>
      <c r="H1755" s="72"/>
    </row>
    <row r="1756" ht="12.75" customHeight="1">
      <c r="B1756" s="70" t="s">
        <v>35314</v>
      </c>
      <c r="C1756" s="130" t="s">
        <v>33285</v>
      </c>
      <c r="D1756" s="126" t="s">
        <v>413</v>
      </c>
      <c r="E1756" s="127">
        <v>105.49000000000001</v>
      </c>
      <c r="F1756" s="128"/>
      <c r="G1756" s="72">
        <f t="shared" si="248"/>
        <v>0</v>
      </c>
      <c r="H1756" s="86"/>
    </row>
    <row r="1757" ht="12.75" customHeight="1">
      <c r="B1757" s="84" t="s">
        <v>35315</v>
      </c>
      <c r="C1757" s="85" t="s">
        <v>33143</v>
      </c>
      <c r="D1757" s="129"/>
      <c r="E1757" s="129"/>
      <c r="F1757" s="72"/>
      <c r="G1757" s="72"/>
      <c r="H1757" s="72"/>
    </row>
    <row r="1758" ht="12.75" customHeight="1">
      <c r="B1758" s="70" t="s">
        <v>35316</v>
      </c>
      <c r="C1758" s="70" t="s">
        <v>34391</v>
      </c>
      <c r="D1758" s="126" t="s">
        <v>525</v>
      </c>
      <c r="E1758" s="127">
        <v>303.26</v>
      </c>
      <c r="F1758" s="73"/>
      <c r="G1758" s="72">
        <f t="shared" ref="G1758:G1763" si="249">ROUND(E1758*F1758,2)</f>
        <v>0</v>
      </c>
      <c r="H1758" s="72"/>
    </row>
    <row r="1759" ht="12.75" customHeight="1">
      <c r="B1759" s="70" t="s">
        <v>35317</v>
      </c>
      <c r="C1759" s="70" t="s">
        <v>33290</v>
      </c>
      <c r="D1759" s="126" t="s">
        <v>525</v>
      </c>
      <c r="E1759" s="127">
        <v>147.13</v>
      </c>
      <c r="F1759" s="73"/>
      <c r="G1759" s="72">
        <f t="shared" si="249"/>
        <v>0</v>
      </c>
      <c r="H1759" s="72"/>
    </row>
    <row r="1760" ht="12.75" customHeight="1">
      <c r="B1760" s="70" t="s">
        <v>35318</v>
      </c>
      <c r="C1760" s="130" t="s">
        <v>34393</v>
      </c>
      <c r="D1760" s="126" t="s">
        <v>525</v>
      </c>
      <c r="E1760" s="127">
        <v>303.26</v>
      </c>
      <c r="F1760" s="73"/>
      <c r="G1760" s="72">
        <f t="shared" si="249"/>
        <v>0</v>
      </c>
      <c r="H1760" s="72"/>
    </row>
    <row r="1761" ht="12.75" customHeight="1">
      <c r="B1761" s="70" t="s">
        <v>35319</v>
      </c>
      <c r="C1761" s="130" t="s">
        <v>33297</v>
      </c>
      <c r="D1761" s="126" t="s">
        <v>525</v>
      </c>
      <c r="E1761" s="127">
        <v>147.13</v>
      </c>
      <c r="F1761" s="73"/>
      <c r="G1761" s="72">
        <f t="shared" si="249"/>
        <v>0</v>
      </c>
      <c r="H1761" s="72"/>
    </row>
    <row r="1762" ht="12.75" customHeight="1">
      <c r="B1762" s="70" t="s">
        <v>35320</v>
      </c>
      <c r="C1762" s="70" t="s">
        <v>34395</v>
      </c>
      <c r="D1762" s="126" t="s">
        <v>525</v>
      </c>
      <c r="E1762" s="127">
        <v>303.26</v>
      </c>
      <c r="F1762" s="73"/>
      <c r="G1762" s="72">
        <f t="shared" si="249"/>
        <v>0</v>
      </c>
      <c r="H1762" s="72"/>
    </row>
    <row r="1763" ht="12.75" customHeight="1">
      <c r="B1763" s="70" t="s">
        <v>35321</v>
      </c>
      <c r="C1763" s="70" t="s">
        <v>33302</v>
      </c>
      <c r="D1763" s="126" t="s">
        <v>525</v>
      </c>
      <c r="E1763" s="127">
        <v>147.13</v>
      </c>
      <c r="F1763" s="73"/>
      <c r="G1763" s="72">
        <f t="shared" si="249"/>
        <v>0</v>
      </c>
      <c r="H1763" s="72"/>
    </row>
    <row r="1764" ht="12.75" customHeight="1">
      <c r="B1764" s="84" t="s">
        <v>35322</v>
      </c>
      <c r="C1764" s="85" t="s">
        <v>33157</v>
      </c>
      <c r="D1764" s="129"/>
      <c r="E1764" s="129"/>
      <c r="F1764" s="72"/>
      <c r="G1764" s="72"/>
      <c r="H1764" s="72"/>
    </row>
    <row r="1765" ht="12.75" customHeight="1">
      <c r="B1765" s="70" t="s">
        <v>35323</v>
      </c>
      <c r="C1765" s="70" t="s">
        <v>33329</v>
      </c>
      <c r="D1765" s="126" t="s">
        <v>311</v>
      </c>
      <c r="E1765" s="127">
        <v>3.0</v>
      </c>
      <c r="F1765" s="73"/>
      <c r="G1765" s="72">
        <f t="shared" ref="G1765:G1773" si="250">ROUND(E1765*F1765,2)</f>
        <v>0</v>
      </c>
      <c r="H1765" s="72"/>
    </row>
    <row r="1766" ht="12.75" customHeight="1">
      <c r="B1766" s="70" t="s">
        <v>35324</v>
      </c>
      <c r="C1766" s="70" t="s">
        <v>33333</v>
      </c>
      <c r="D1766" s="126" t="s">
        <v>311</v>
      </c>
      <c r="E1766" s="127">
        <v>2.0</v>
      </c>
      <c r="F1766" s="128"/>
      <c r="G1766" s="72">
        <f t="shared" si="250"/>
        <v>0</v>
      </c>
      <c r="H1766" s="86"/>
    </row>
    <row r="1767" ht="12.75" customHeight="1">
      <c r="B1767" s="70" t="s">
        <v>35325</v>
      </c>
      <c r="C1767" s="70" t="s">
        <v>34398</v>
      </c>
      <c r="D1767" s="126" t="s">
        <v>311</v>
      </c>
      <c r="E1767" s="127">
        <v>2.0</v>
      </c>
      <c r="F1767" s="128"/>
      <c r="G1767" s="72">
        <f t="shared" si="250"/>
        <v>0</v>
      </c>
      <c r="H1767" s="90"/>
    </row>
    <row r="1768" ht="12.75" customHeight="1">
      <c r="B1768" s="70" t="s">
        <v>35326</v>
      </c>
      <c r="C1768" s="70" t="s">
        <v>34400</v>
      </c>
      <c r="D1768" s="126" t="s">
        <v>311</v>
      </c>
      <c r="E1768" s="127">
        <v>1.0</v>
      </c>
      <c r="F1768" s="73"/>
      <c r="G1768" s="72">
        <f t="shared" si="250"/>
        <v>0</v>
      </c>
      <c r="H1768" s="72"/>
    </row>
    <row r="1769" ht="12.75" customHeight="1">
      <c r="B1769" s="70" t="s">
        <v>35327</v>
      </c>
      <c r="C1769" s="70" t="s">
        <v>34402</v>
      </c>
      <c r="D1769" s="126" t="s">
        <v>311</v>
      </c>
      <c r="E1769" s="127">
        <v>3.0</v>
      </c>
      <c r="F1769" s="73"/>
      <c r="G1769" s="72">
        <f t="shared" si="250"/>
        <v>0</v>
      </c>
      <c r="H1769" s="72"/>
    </row>
    <row r="1770" ht="12.75" customHeight="1">
      <c r="B1770" s="70" t="s">
        <v>35328</v>
      </c>
      <c r="C1770" s="70" t="s">
        <v>35329</v>
      </c>
      <c r="D1770" s="126" t="s">
        <v>311</v>
      </c>
      <c r="E1770" s="127">
        <v>2.0</v>
      </c>
      <c r="F1770" s="73"/>
      <c r="G1770" s="72">
        <f t="shared" si="250"/>
        <v>0</v>
      </c>
      <c r="H1770" s="72"/>
    </row>
    <row r="1771" ht="12.75" customHeight="1">
      <c r="B1771" s="70" t="s">
        <v>35330</v>
      </c>
      <c r="C1771" s="70" t="s">
        <v>35331</v>
      </c>
      <c r="D1771" s="126" t="s">
        <v>311</v>
      </c>
      <c r="E1771" s="127">
        <v>2.0</v>
      </c>
      <c r="F1771" s="73"/>
      <c r="G1771" s="72">
        <f t="shared" si="250"/>
        <v>0</v>
      </c>
      <c r="H1771" s="72"/>
    </row>
    <row r="1772" ht="12.75" customHeight="1">
      <c r="B1772" s="70" t="s">
        <v>35332</v>
      </c>
      <c r="C1772" s="70" t="s">
        <v>33343</v>
      </c>
      <c r="D1772" s="126" t="s">
        <v>311</v>
      </c>
      <c r="E1772" s="127">
        <v>15.0</v>
      </c>
      <c r="F1772" s="73"/>
      <c r="G1772" s="72">
        <f t="shared" si="250"/>
        <v>0</v>
      </c>
      <c r="H1772" s="72"/>
    </row>
    <row r="1773" ht="12.75" customHeight="1">
      <c r="B1773" s="70" t="s">
        <v>35333</v>
      </c>
      <c r="C1773" s="70" t="s">
        <v>33759</v>
      </c>
      <c r="D1773" s="126" t="s">
        <v>311</v>
      </c>
      <c r="E1773" s="127">
        <v>15.0</v>
      </c>
      <c r="F1773" s="73"/>
      <c r="G1773" s="72">
        <f t="shared" si="250"/>
        <v>0</v>
      </c>
      <c r="H1773" s="72"/>
    </row>
    <row r="1774" ht="12.75" customHeight="1">
      <c r="B1774" s="84" t="s">
        <v>35334</v>
      </c>
      <c r="C1774" s="85" t="s">
        <v>17769</v>
      </c>
      <c r="D1774" s="129"/>
      <c r="E1774" s="129"/>
      <c r="F1774" s="49"/>
      <c r="G1774" s="72"/>
      <c r="H1774" s="90"/>
    </row>
    <row r="1775" ht="12.75" customHeight="1">
      <c r="B1775" s="88" t="s">
        <v>35335</v>
      </c>
      <c r="C1775" s="89" t="s">
        <v>33176</v>
      </c>
      <c r="D1775" s="129"/>
      <c r="E1775" s="129"/>
      <c r="F1775" s="72"/>
      <c r="G1775" s="72"/>
      <c r="H1775" s="72"/>
    </row>
    <row r="1776" ht="12.75" customHeight="1">
      <c r="B1776" s="70" t="s">
        <v>35336</v>
      </c>
      <c r="C1776" s="130" t="s">
        <v>33505</v>
      </c>
      <c r="D1776" s="126" t="s">
        <v>311</v>
      </c>
      <c r="E1776" s="127">
        <v>1.0</v>
      </c>
      <c r="F1776" s="73"/>
      <c r="G1776" s="72">
        <f t="shared" ref="G1776:G1781" si="251">ROUND(E1776*F1776,2)</f>
        <v>0</v>
      </c>
      <c r="H1776" s="72"/>
    </row>
    <row r="1777" ht="12.75" customHeight="1">
      <c r="B1777" s="70" t="s">
        <v>35337</v>
      </c>
      <c r="C1777" s="70" t="s">
        <v>35338</v>
      </c>
      <c r="D1777" s="126" t="s">
        <v>311</v>
      </c>
      <c r="E1777" s="127">
        <v>1.0</v>
      </c>
      <c r="F1777" s="73"/>
      <c r="G1777" s="72">
        <f t="shared" si="251"/>
        <v>0</v>
      </c>
      <c r="H1777" s="72"/>
    </row>
    <row r="1778" ht="12.75" customHeight="1">
      <c r="B1778" s="70" t="s">
        <v>35339</v>
      </c>
      <c r="C1778" s="70" t="s">
        <v>26024</v>
      </c>
      <c r="D1778" s="126" t="s">
        <v>311</v>
      </c>
      <c r="E1778" s="127">
        <v>2.0</v>
      </c>
      <c r="F1778" s="73"/>
      <c r="G1778" s="72">
        <f t="shared" si="251"/>
        <v>0</v>
      </c>
      <c r="H1778" s="72"/>
    </row>
    <row r="1779" ht="12.75" customHeight="1">
      <c r="B1779" s="70" t="s">
        <v>35340</v>
      </c>
      <c r="C1779" s="70" t="s">
        <v>33765</v>
      </c>
      <c r="D1779" s="126" t="s">
        <v>311</v>
      </c>
      <c r="E1779" s="127">
        <v>1.0</v>
      </c>
      <c r="F1779" s="128"/>
      <c r="G1779" s="72">
        <f t="shared" si="251"/>
        <v>0</v>
      </c>
      <c r="H1779" s="86"/>
    </row>
    <row r="1780" ht="12.75" customHeight="1">
      <c r="B1780" s="70" t="s">
        <v>35341</v>
      </c>
      <c r="C1780" s="70" t="s">
        <v>34411</v>
      </c>
      <c r="D1780" s="126" t="s">
        <v>311</v>
      </c>
      <c r="E1780" s="127">
        <v>1.0</v>
      </c>
      <c r="F1780" s="128"/>
      <c r="G1780" s="72">
        <f t="shared" si="251"/>
        <v>0</v>
      </c>
      <c r="H1780" s="90"/>
    </row>
    <row r="1781" ht="12.75" customHeight="1">
      <c r="B1781" s="70" t="s">
        <v>35342</v>
      </c>
      <c r="C1781" s="70" t="s">
        <v>33183</v>
      </c>
      <c r="D1781" s="126" t="s">
        <v>311</v>
      </c>
      <c r="E1781" s="127">
        <v>2.0</v>
      </c>
      <c r="F1781" s="73"/>
      <c r="G1781" s="72">
        <f t="shared" si="251"/>
        <v>0</v>
      </c>
      <c r="H1781" s="72"/>
    </row>
    <row r="1782" ht="12.75" customHeight="1">
      <c r="B1782" s="88" t="s">
        <v>35343</v>
      </c>
      <c r="C1782" s="89" t="s">
        <v>33514</v>
      </c>
      <c r="D1782" s="129"/>
      <c r="E1782" s="129"/>
      <c r="F1782" s="72"/>
      <c r="G1782" s="72"/>
      <c r="H1782" s="72"/>
    </row>
    <row r="1783" ht="12.75" customHeight="1">
      <c r="B1783" s="70" t="s">
        <v>35344</v>
      </c>
      <c r="C1783" s="70" t="s">
        <v>34415</v>
      </c>
      <c r="D1783" s="126" t="s">
        <v>311</v>
      </c>
      <c r="E1783" s="127">
        <v>1.0</v>
      </c>
      <c r="F1783" s="73"/>
      <c r="G1783" s="72">
        <f t="shared" ref="G1783:G1786" si="252">ROUND(E1783*F1783,2)</f>
        <v>0</v>
      </c>
      <c r="H1783" s="72"/>
    </row>
    <row r="1784" ht="12.75" customHeight="1">
      <c r="B1784" s="70" t="s">
        <v>35345</v>
      </c>
      <c r="C1784" s="70" t="s">
        <v>34419</v>
      </c>
      <c r="D1784" s="126" t="s">
        <v>311</v>
      </c>
      <c r="E1784" s="127">
        <v>1.0</v>
      </c>
      <c r="F1784" s="128"/>
      <c r="G1784" s="72">
        <f t="shared" si="252"/>
        <v>0</v>
      </c>
      <c r="H1784" s="90"/>
    </row>
    <row r="1785" ht="12.75" customHeight="1">
      <c r="B1785" s="70" t="s">
        <v>35346</v>
      </c>
      <c r="C1785" s="70" t="s">
        <v>33191</v>
      </c>
      <c r="D1785" s="126" t="s">
        <v>311</v>
      </c>
      <c r="E1785" s="127">
        <v>2.0</v>
      </c>
      <c r="F1785" s="73"/>
      <c r="G1785" s="72">
        <f t="shared" si="252"/>
        <v>0</v>
      </c>
      <c r="H1785" s="72"/>
    </row>
    <row r="1786" ht="12.75" customHeight="1">
      <c r="B1786" s="70" t="s">
        <v>35347</v>
      </c>
      <c r="C1786" s="70" t="s">
        <v>33193</v>
      </c>
      <c r="D1786" s="126" t="s">
        <v>311</v>
      </c>
      <c r="E1786" s="127">
        <v>1.0</v>
      </c>
      <c r="F1786" s="73"/>
      <c r="G1786" s="72">
        <f t="shared" si="252"/>
        <v>0</v>
      </c>
      <c r="H1786" s="72"/>
    </row>
    <row r="1787" ht="12.75" customHeight="1">
      <c r="B1787" s="84" t="s">
        <v>35348</v>
      </c>
      <c r="C1787" s="85" t="s">
        <v>33195</v>
      </c>
      <c r="D1787" s="129"/>
      <c r="E1787" s="129"/>
      <c r="F1787" s="72"/>
      <c r="G1787" s="72"/>
      <c r="H1787" s="72"/>
    </row>
    <row r="1788" ht="12.75" customHeight="1">
      <c r="B1788" s="88" t="s">
        <v>35349</v>
      </c>
      <c r="C1788" s="89" t="s">
        <v>35350</v>
      </c>
      <c r="D1788" s="129"/>
      <c r="E1788" s="129"/>
      <c r="F1788" s="49"/>
      <c r="G1788" s="72"/>
      <c r="H1788" s="90"/>
    </row>
    <row r="1789" ht="12.75" customHeight="1">
      <c r="B1789" s="70" t="s">
        <v>35351</v>
      </c>
      <c r="C1789" s="130" t="s">
        <v>35352</v>
      </c>
      <c r="D1789" s="126" t="s">
        <v>311</v>
      </c>
      <c r="E1789" s="127">
        <v>1.0</v>
      </c>
      <c r="F1789" s="73"/>
      <c r="G1789" s="72">
        <f t="shared" ref="G1789:G1791" si="253">ROUND(E1789*F1789,2)</f>
        <v>0</v>
      </c>
      <c r="H1789" s="72"/>
    </row>
    <row r="1790" ht="12.75" customHeight="1">
      <c r="B1790" s="70" t="s">
        <v>35353</v>
      </c>
      <c r="C1790" s="130" t="s">
        <v>35354</v>
      </c>
      <c r="D1790" s="126" t="s">
        <v>311</v>
      </c>
      <c r="E1790" s="127">
        <v>1.0</v>
      </c>
      <c r="F1790" s="73"/>
      <c r="G1790" s="72">
        <f t="shared" si="253"/>
        <v>0</v>
      </c>
      <c r="H1790" s="72"/>
    </row>
    <row r="1791" ht="12.75" customHeight="1">
      <c r="B1791" s="70" t="s">
        <v>35355</v>
      </c>
      <c r="C1791" s="70" t="s">
        <v>35356</v>
      </c>
      <c r="D1791" s="126" t="s">
        <v>311</v>
      </c>
      <c r="E1791" s="127">
        <v>1.0</v>
      </c>
      <c r="F1791" s="73"/>
      <c r="G1791" s="72">
        <f t="shared" si="253"/>
        <v>0</v>
      </c>
      <c r="H1791" s="72"/>
    </row>
    <row r="1792" ht="12.75" customHeight="1">
      <c r="B1792" s="88" t="s">
        <v>35357</v>
      </c>
      <c r="C1792" s="89" t="s">
        <v>35358</v>
      </c>
      <c r="D1792" s="129"/>
      <c r="E1792" s="129"/>
      <c r="F1792" s="49"/>
      <c r="G1792" s="72"/>
      <c r="H1792" s="86"/>
    </row>
    <row r="1793" ht="12.75" customHeight="1">
      <c r="B1793" s="70" t="s">
        <v>35359</v>
      </c>
      <c r="C1793" s="130" t="s">
        <v>35360</v>
      </c>
      <c r="D1793" s="126" t="s">
        <v>311</v>
      </c>
      <c r="E1793" s="127">
        <v>1.0</v>
      </c>
      <c r="F1793" s="73"/>
      <c r="G1793" s="72">
        <f t="shared" ref="G1793:G1795" si="254">ROUND(E1793*F1793,2)</f>
        <v>0</v>
      </c>
      <c r="H1793" s="72"/>
    </row>
    <row r="1794" ht="12.75" customHeight="1">
      <c r="B1794" s="70" t="s">
        <v>35361</v>
      </c>
      <c r="C1794" s="130" t="s">
        <v>35362</v>
      </c>
      <c r="D1794" s="126" t="s">
        <v>311</v>
      </c>
      <c r="E1794" s="127">
        <v>1.0</v>
      </c>
      <c r="F1794" s="73"/>
      <c r="G1794" s="72">
        <f t="shared" si="254"/>
        <v>0</v>
      </c>
      <c r="H1794" s="72"/>
    </row>
    <row r="1795" ht="12.75" customHeight="1">
      <c r="B1795" s="70" t="s">
        <v>35363</v>
      </c>
      <c r="C1795" s="70" t="s">
        <v>35364</v>
      </c>
      <c r="D1795" s="126" t="s">
        <v>311</v>
      </c>
      <c r="E1795" s="127">
        <v>1.0</v>
      </c>
      <c r="F1795" s="73"/>
      <c r="G1795" s="72">
        <f t="shared" si="254"/>
        <v>0</v>
      </c>
      <c r="H1795" s="72"/>
    </row>
    <row r="1796" ht="12.75" customHeight="1">
      <c r="B1796" s="88" t="s">
        <v>35365</v>
      </c>
      <c r="C1796" s="89" t="s">
        <v>35366</v>
      </c>
      <c r="D1796" s="129"/>
      <c r="E1796" s="129"/>
      <c r="F1796" s="49"/>
      <c r="G1796" s="72"/>
      <c r="H1796" s="81"/>
    </row>
    <row r="1797" ht="12.75" customHeight="1">
      <c r="B1797" s="70" t="s">
        <v>35367</v>
      </c>
      <c r="C1797" s="130" t="s">
        <v>35360</v>
      </c>
      <c r="D1797" s="126" t="s">
        <v>311</v>
      </c>
      <c r="E1797" s="127">
        <v>1.0</v>
      </c>
      <c r="F1797" s="128"/>
      <c r="G1797" s="72">
        <f t="shared" ref="G1797:G1799" si="255">ROUND(E1797*F1797,2)</f>
        <v>0</v>
      </c>
      <c r="H1797" s="86"/>
    </row>
    <row r="1798" ht="12.75" customHeight="1">
      <c r="B1798" s="70" t="s">
        <v>35368</v>
      </c>
      <c r="C1798" s="130" t="s">
        <v>35369</v>
      </c>
      <c r="D1798" s="126" t="s">
        <v>311</v>
      </c>
      <c r="E1798" s="127">
        <v>1.0</v>
      </c>
      <c r="F1798" s="73"/>
      <c r="G1798" s="72">
        <f t="shared" si="255"/>
        <v>0</v>
      </c>
      <c r="H1798" s="72"/>
    </row>
    <row r="1799" ht="12.75" customHeight="1">
      <c r="B1799" s="70" t="s">
        <v>35370</v>
      </c>
      <c r="C1799" s="70" t="s">
        <v>35371</v>
      </c>
      <c r="D1799" s="126" t="s">
        <v>311</v>
      </c>
      <c r="E1799" s="127">
        <v>1.0</v>
      </c>
      <c r="F1799" s="73"/>
      <c r="G1799" s="72">
        <f t="shared" si="255"/>
        <v>0</v>
      </c>
      <c r="H1799" s="72"/>
    </row>
    <row r="1800" ht="12.75" customHeight="1">
      <c r="B1800" s="84" t="s">
        <v>35372</v>
      </c>
      <c r="C1800" s="85" t="s">
        <v>655</v>
      </c>
      <c r="D1800" s="129"/>
      <c r="E1800" s="129"/>
      <c r="F1800" s="72"/>
      <c r="G1800" s="72"/>
      <c r="H1800" s="72"/>
    </row>
    <row r="1801" ht="12.75" customHeight="1">
      <c r="B1801" s="70" t="s">
        <v>35373</v>
      </c>
      <c r="C1801" s="130" t="s">
        <v>7094</v>
      </c>
      <c r="D1801" s="126" t="s">
        <v>311</v>
      </c>
      <c r="E1801" s="127">
        <v>9.0</v>
      </c>
      <c r="F1801" s="73"/>
      <c r="G1801" s="72">
        <f t="shared" ref="G1801:G1803" si="256">ROUND(E1801*F1801,2)</f>
        <v>0</v>
      </c>
      <c r="H1801" s="72"/>
    </row>
    <row r="1802" ht="12.75" customHeight="1">
      <c r="B1802" s="70" t="s">
        <v>35374</v>
      </c>
      <c r="C1802" s="70" t="s">
        <v>34425</v>
      </c>
      <c r="D1802" s="126" t="s">
        <v>525</v>
      </c>
      <c r="E1802" s="127">
        <v>303.26</v>
      </c>
      <c r="F1802" s="73"/>
      <c r="G1802" s="72">
        <f t="shared" si="256"/>
        <v>0</v>
      </c>
      <c r="H1802" s="72"/>
    </row>
    <row r="1803" ht="12.75" customHeight="1">
      <c r="B1803" s="70" t="s">
        <v>35375</v>
      </c>
      <c r="C1803" s="70" t="s">
        <v>33400</v>
      </c>
      <c r="D1803" s="126" t="s">
        <v>525</v>
      </c>
      <c r="E1803" s="127">
        <v>147.13</v>
      </c>
      <c r="F1803" s="73"/>
      <c r="G1803" s="72">
        <f t="shared" si="256"/>
        <v>0</v>
      </c>
      <c r="H1803" s="72"/>
    </row>
    <row r="1804" ht="12.75" customHeight="1">
      <c r="B1804" s="79" t="s">
        <v>35376</v>
      </c>
      <c r="C1804" s="83" t="s">
        <v>35377</v>
      </c>
      <c r="D1804" s="129"/>
      <c r="E1804" s="129"/>
      <c r="F1804" s="49"/>
      <c r="G1804" s="72"/>
      <c r="H1804" s="86"/>
    </row>
    <row r="1805" ht="12.75" customHeight="1">
      <c r="B1805" s="84" t="s">
        <v>35378</v>
      </c>
      <c r="C1805" s="85" t="s">
        <v>405</v>
      </c>
      <c r="D1805" s="129"/>
      <c r="E1805" s="129"/>
      <c r="F1805" s="72"/>
      <c r="G1805" s="72"/>
      <c r="H1805" s="72"/>
    </row>
    <row r="1806" ht="12.75" customHeight="1">
      <c r="B1806" s="70" t="s">
        <v>35379</v>
      </c>
      <c r="C1806" s="70" t="s">
        <v>33118</v>
      </c>
      <c r="D1806" s="126" t="s">
        <v>1696</v>
      </c>
      <c r="E1806" s="127">
        <v>1.78</v>
      </c>
      <c r="F1806" s="128"/>
      <c r="G1806" s="72">
        <f t="shared" ref="G1806:G1811" si="257">ROUND(E1806*F1806,2)</f>
        <v>0</v>
      </c>
      <c r="H1806" s="86"/>
    </row>
    <row r="1807" ht="12.75" customHeight="1">
      <c r="B1807" s="70" t="s">
        <v>35380</v>
      </c>
      <c r="C1807" s="70" t="s">
        <v>33120</v>
      </c>
      <c r="D1807" s="126" t="s">
        <v>1696</v>
      </c>
      <c r="E1807" s="127">
        <v>1.78</v>
      </c>
      <c r="F1807" s="73"/>
      <c r="G1807" s="72">
        <f t="shared" si="257"/>
        <v>0</v>
      </c>
      <c r="H1807" s="72"/>
    </row>
    <row r="1808" ht="12.75" customHeight="1">
      <c r="B1808" s="70" t="s">
        <v>35381</v>
      </c>
      <c r="C1808" s="70" t="s">
        <v>33853</v>
      </c>
      <c r="D1808" s="126" t="s">
        <v>311</v>
      </c>
      <c r="E1808" s="127">
        <v>12.0</v>
      </c>
      <c r="F1808" s="73"/>
      <c r="G1808" s="72">
        <f t="shared" si="257"/>
        <v>0</v>
      </c>
      <c r="H1808" s="72"/>
    </row>
    <row r="1809" ht="12.75" customHeight="1">
      <c r="B1809" s="70" t="s">
        <v>35382</v>
      </c>
      <c r="C1809" s="70" t="s">
        <v>34318</v>
      </c>
      <c r="D1809" s="126" t="s">
        <v>311</v>
      </c>
      <c r="E1809" s="127">
        <v>5.0</v>
      </c>
      <c r="F1809" s="73"/>
      <c r="G1809" s="72">
        <f t="shared" si="257"/>
        <v>0</v>
      </c>
      <c r="H1809" s="72"/>
    </row>
    <row r="1810" ht="12.75" customHeight="1">
      <c r="B1810" s="70" t="s">
        <v>35383</v>
      </c>
      <c r="C1810" s="70" t="s">
        <v>33232</v>
      </c>
      <c r="D1810" s="126" t="s">
        <v>311</v>
      </c>
      <c r="E1810" s="127">
        <v>3.0</v>
      </c>
      <c r="F1810" s="73"/>
      <c r="G1810" s="72">
        <f t="shared" si="257"/>
        <v>0</v>
      </c>
      <c r="H1810" s="72"/>
    </row>
    <row r="1811" ht="12.75" customHeight="1">
      <c r="B1811" s="70" t="s">
        <v>35384</v>
      </c>
      <c r="C1811" s="70" t="s">
        <v>33122</v>
      </c>
      <c r="D1811" s="126" t="s">
        <v>311</v>
      </c>
      <c r="E1811" s="127">
        <v>5.0</v>
      </c>
      <c r="F1811" s="73"/>
      <c r="G1811" s="72">
        <f t="shared" si="257"/>
        <v>0</v>
      </c>
      <c r="H1811" s="72"/>
    </row>
    <row r="1812" ht="12.75" customHeight="1">
      <c r="B1812" s="84" t="s">
        <v>35385</v>
      </c>
      <c r="C1812" s="85" t="s">
        <v>33234</v>
      </c>
      <c r="D1812" s="129"/>
      <c r="E1812" s="129"/>
      <c r="F1812" s="72"/>
      <c r="G1812" s="72"/>
      <c r="H1812" s="72"/>
    </row>
    <row r="1813" ht="12.75" customHeight="1">
      <c r="B1813" s="70" t="s">
        <v>35386</v>
      </c>
      <c r="C1813" s="70" t="s">
        <v>18958</v>
      </c>
      <c r="D1813" s="126" t="s">
        <v>408</v>
      </c>
      <c r="E1813" s="127">
        <v>212.05</v>
      </c>
      <c r="F1813" s="73"/>
      <c r="G1813" s="72">
        <f t="shared" ref="G1813:G1814" si="258">ROUND(E1813*F1813,2)</f>
        <v>0</v>
      </c>
      <c r="H1813" s="72"/>
    </row>
    <row r="1814" ht="12.75" customHeight="1">
      <c r="B1814" s="70" t="s">
        <v>35387</v>
      </c>
      <c r="C1814" s="70" t="s">
        <v>33237</v>
      </c>
      <c r="D1814" s="126" t="s">
        <v>408</v>
      </c>
      <c r="E1814" s="127">
        <v>768.25</v>
      </c>
      <c r="F1814" s="73"/>
      <c r="G1814" s="72">
        <f t="shared" si="258"/>
        <v>0</v>
      </c>
      <c r="H1814" s="72"/>
    </row>
    <row r="1815" ht="12.75" customHeight="1">
      <c r="B1815" s="84" t="s">
        <v>35388</v>
      </c>
      <c r="C1815" s="85" t="s">
        <v>410</v>
      </c>
      <c r="D1815" s="129"/>
      <c r="E1815" s="129"/>
      <c r="F1815" s="72"/>
      <c r="G1815" s="72"/>
      <c r="H1815" s="72"/>
    </row>
    <row r="1816" ht="12.75" customHeight="1">
      <c r="B1816" s="70" t="s">
        <v>35389</v>
      </c>
      <c r="C1816" s="70" t="s">
        <v>33240</v>
      </c>
      <c r="D1816" s="126" t="s">
        <v>525</v>
      </c>
      <c r="E1816" s="127">
        <v>903.07</v>
      </c>
      <c r="F1816" s="73"/>
      <c r="G1816" s="72">
        <f t="shared" ref="G1816:G1833" si="259">ROUND(E1816*F1816,2)</f>
        <v>0</v>
      </c>
      <c r="H1816" s="72"/>
    </row>
    <row r="1817" ht="12.75" customHeight="1">
      <c r="B1817" s="70" t="s">
        <v>35390</v>
      </c>
      <c r="C1817" s="70" t="s">
        <v>33125</v>
      </c>
      <c r="D1817" s="126" t="s">
        <v>525</v>
      </c>
      <c r="E1817" s="127">
        <v>364.83</v>
      </c>
      <c r="F1817" s="73"/>
      <c r="G1817" s="72">
        <f t="shared" si="259"/>
        <v>0</v>
      </c>
      <c r="H1817" s="72"/>
    </row>
    <row r="1818" ht="12.75" customHeight="1">
      <c r="B1818" s="70" t="s">
        <v>35391</v>
      </c>
      <c r="C1818" s="70" t="s">
        <v>33246</v>
      </c>
      <c r="D1818" s="126" t="s">
        <v>525</v>
      </c>
      <c r="E1818" s="127">
        <v>373.1</v>
      </c>
      <c r="F1818" s="73"/>
      <c r="G1818" s="72">
        <f t="shared" si="259"/>
        <v>0</v>
      </c>
      <c r="H1818" s="72"/>
    </row>
    <row r="1819" ht="12.75" customHeight="1">
      <c r="B1819" s="70" t="s">
        <v>35392</v>
      </c>
      <c r="C1819" s="70" t="s">
        <v>33248</v>
      </c>
      <c r="D1819" s="126" t="s">
        <v>525</v>
      </c>
      <c r="E1819" s="127">
        <v>142.70000000000002</v>
      </c>
      <c r="F1819" s="73"/>
      <c r="G1819" s="72">
        <f t="shared" si="259"/>
        <v>0</v>
      </c>
      <c r="H1819" s="72"/>
    </row>
    <row r="1820" ht="12.75" customHeight="1">
      <c r="B1820" s="70" t="s">
        <v>35393</v>
      </c>
      <c r="C1820" s="70" t="s">
        <v>33251</v>
      </c>
      <c r="D1820" s="126" t="s">
        <v>525</v>
      </c>
      <c r="E1820" s="127">
        <v>903.07</v>
      </c>
      <c r="F1820" s="73"/>
      <c r="G1820" s="72">
        <f t="shared" si="259"/>
        <v>0</v>
      </c>
      <c r="H1820" s="72"/>
    </row>
    <row r="1821" ht="12.75" customHeight="1">
      <c r="B1821" s="70" t="s">
        <v>35394</v>
      </c>
      <c r="C1821" s="70" t="s">
        <v>33131</v>
      </c>
      <c r="D1821" s="126" t="s">
        <v>525</v>
      </c>
      <c r="E1821" s="127">
        <v>364.83</v>
      </c>
      <c r="F1821" s="73"/>
      <c r="G1821" s="72">
        <f t="shared" si="259"/>
        <v>0</v>
      </c>
      <c r="H1821" s="72"/>
    </row>
    <row r="1822" ht="12.75" customHeight="1">
      <c r="B1822" s="70" t="s">
        <v>35395</v>
      </c>
      <c r="C1822" s="70" t="s">
        <v>33257</v>
      </c>
      <c r="D1822" s="126" t="s">
        <v>525</v>
      </c>
      <c r="E1822" s="127">
        <v>373.1</v>
      </c>
      <c r="F1822" s="73"/>
      <c r="G1822" s="72">
        <f t="shared" si="259"/>
        <v>0</v>
      </c>
      <c r="H1822" s="72"/>
    </row>
    <row r="1823" ht="12.75" customHeight="1">
      <c r="B1823" s="70" t="s">
        <v>35396</v>
      </c>
      <c r="C1823" s="70" t="s">
        <v>33259</v>
      </c>
      <c r="D1823" s="126" t="s">
        <v>525</v>
      </c>
      <c r="E1823" s="127">
        <v>142.70000000000002</v>
      </c>
      <c r="F1823" s="73"/>
      <c r="G1823" s="72">
        <f t="shared" si="259"/>
        <v>0</v>
      </c>
      <c r="H1823" s="72"/>
    </row>
    <row r="1824" ht="12.75" customHeight="1">
      <c r="B1824" s="70" t="s">
        <v>35397</v>
      </c>
      <c r="C1824" s="70" t="s">
        <v>33261</v>
      </c>
      <c r="D1824" s="126" t="s">
        <v>525</v>
      </c>
      <c r="E1824" s="127">
        <v>903.07</v>
      </c>
      <c r="F1824" s="73"/>
      <c r="G1824" s="72">
        <f t="shared" si="259"/>
        <v>0</v>
      </c>
      <c r="H1824" s="72"/>
    </row>
    <row r="1825" ht="12.75" customHeight="1">
      <c r="B1825" s="70" t="s">
        <v>35398</v>
      </c>
      <c r="C1825" s="70" t="s">
        <v>33135</v>
      </c>
      <c r="D1825" s="126" t="s">
        <v>525</v>
      </c>
      <c r="E1825" s="127">
        <v>364.83</v>
      </c>
      <c r="F1825" s="128"/>
      <c r="G1825" s="72">
        <f t="shared" si="259"/>
        <v>0</v>
      </c>
      <c r="H1825" s="86"/>
    </row>
    <row r="1826" ht="12.75" customHeight="1">
      <c r="B1826" s="70" t="s">
        <v>35399</v>
      </c>
      <c r="C1826" s="70" t="s">
        <v>33267</v>
      </c>
      <c r="D1826" s="126" t="s">
        <v>525</v>
      </c>
      <c r="E1826" s="127">
        <v>373.1</v>
      </c>
      <c r="F1826" s="73"/>
      <c r="G1826" s="72">
        <f t="shared" si="259"/>
        <v>0</v>
      </c>
      <c r="H1826" s="72"/>
    </row>
    <row r="1827" ht="12.75" customHeight="1">
      <c r="B1827" s="70" t="s">
        <v>35400</v>
      </c>
      <c r="C1827" s="70" t="s">
        <v>33269</v>
      </c>
      <c r="D1827" s="126" t="s">
        <v>525</v>
      </c>
      <c r="E1827" s="127">
        <v>142.70000000000002</v>
      </c>
      <c r="F1827" s="73"/>
      <c r="G1827" s="72">
        <f t="shared" si="259"/>
        <v>0</v>
      </c>
      <c r="H1827" s="72"/>
    </row>
    <row r="1828" ht="12.75" customHeight="1">
      <c r="B1828" s="70" t="s">
        <v>35401</v>
      </c>
      <c r="C1828" s="70" t="s">
        <v>33271</v>
      </c>
      <c r="D1828" s="126" t="s">
        <v>525</v>
      </c>
      <c r="E1828" s="127">
        <v>903.07</v>
      </c>
      <c r="F1828" s="73"/>
      <c r="G1828" s="72">
        <f t="shared" si="259"/>
        <v>0</v>
      </c>
      <c r="H1828" s="72"/>
    </row>
    <row r="1829" ht="12.75" customHeight="1">
      <c r="B1829" s="70" t="s">
        <v>35402</v>
      </c>
      <c r="C1829" s="70" t="s">
        <v>33139</v>
      </c>
      <c r="D1829" s="126" t="s">
        <v>525</v>
      </c>
      <c r="E1829" s="127">
        <v>364.83</v>
      </c>
      <c r="F1829" s="73"/>
      <c r="G1829" s="72">
        <f t="shared" si="259"/>
        <v>0</v>
      </c>
      <c r="H1829" s="72"/>
    </row>
    <row r="1830" ht="12.75" customHeight="1">
      <c r="B1830" s="70" t="s">
        <v>35403</v>
      </c>
      <c r="C1830" s="70" t="s">
        <v>33277</v>
      </c>
      <c r="D1830" s="126" t="s">
        <v>525</v>
      </c>
      <c r="E1830" s="127">
        <v>373.1</v>
      </c>
      <c r="F1830" s="73"/>
      <c r="G1830" s="72">
        <f t="shared" si="259"/>
        <v>0</v>
      </c>
      <c r="H1830" s="72"/>
    </row>
    <row r="1831" ht="12.75" customHeight="1">
      <c r="B1831" s="70" t="s">
        <v>35404</v>
      </c>
      <c r="C1831" s="70" t="s">
        <v>33279</v>
      </c>
      <c r="D1831" s="126" t="s">
        <v>525</v>
      </c>
      <c r="E1831" s="127">
        <v>142.70000000000002</v>
      </c>
      <c r="F1831" s="73"/>
      <c r="G1831" s="72">
        <f t="shared" si="259"/>
        <v>0</v>
      </c>
      <c r="H1831" s="72"/>
    </row>
    <row r="1832" ht="12.75" customHeight="1">
      <c r="B1832" s="70" t="s">
        <v>35405</v>
      </c>
      <c r="C1832" s="70" t="s">
        <v>33281</v>
      </c>
      <c r="D1832" s="126" t="s">
        <v>413</v>
      </c>
      <c r="E1832" s="127">
        <v>225.92000000000002</v>
      </c>
      <c r="F1832" s="73"/>
      <c r="G1832" s="72">
        <f t="shared" si="259"/>
        <v>0</v>
      </c>
      <c r="H1832" s="72"/>
    </row>
    <row r="1833" ht="12.75" customHeight="1">
      <c r="B1833" s="70" t="s">
        <v>35406</v>
      </c>
      <c r="C1833" s="130" t="s">
        <v>33285</v>
      </c>
      <c r="D1833" s="126" t="s">
        <v>413</v>
      </c>
      <c r="E1833" s="127">
        <v>135.55</v>
      </c>
      <c r="F1833" s="73"/>
      <c r="G1833" s="72">
        <f t="shared" si="259"/>
        <v>0</v>
      </c>
      <c r="H1833" s="72"/>
    </row>
    <row r="1834" ht="12.75" customHeight="1">
      <c r="B1834" s="84" t="s">
        <v>35407</v>
      </c>
      <c r="C1834" s="85" t="s">
        <v>33143</v>
      </c>
      <c r="D1834" s="129"/>
      <c r="E1834" s="129"/>
      <c r="F1834" s="72"/>
      <c r="G1834" s="72"/>
      <c r="H1834" s="72"/>
    </row>
    <row r="1835" ht="12.75" customHeight="1">
      <c r="B1835" s="70" t="s">
        <v>35408</v>
      </c>
      <c r="C1835" s="70" t="s">
        <v>34391</v>
      </c>
      <c r="D1835" s="126" t="s">
        <v>525</v>
      </c>
      <c r="E1835" s="127">
        <v>1048.45</v>
      </c>
      <c r="F1835" s="73"/>
      <c r="G1835" s="72">
        <f t="shared" ref="G1835:G1846" si="260">ROUND(E1835*F1835,2)</f>
        <v>0</v>
      </c>
      <c r="H1835" s="72"/>
    </row>
    <row r="1836" ht="12.75" customHeight="1">
      <c r="B1836" s="70" t="s">
        <v>35409</v>
      </c>
      <c r="C1836" s="70" t="s">
        <v>33290</v>
      </c>
      <c r="D1836" s="126" t="s">
        <v>525</v>
      </c>
      <c r="E1836" s="127">
        <v>227.72</v>
      </c>
      <c r="F1836" s="73"/>
      <c r="G1836" s="72">
        <f t="shared" si="260"/>
        <v>0</v>
      </c>
      <c r="H1836" s="72"/>
    </row>
    <row r="1837" ht="12.75" customHeight="1">
      <c r="B1837" s="70" t="s">
        <v>35410</v>
      </c>
      <c r="C1837" s="70" t="s">
        <v>33587</v>
      </c>
      <c r="D1837" s="126" t="s">
        <v>525</v>
      </c>
      <c r="E1837" s="127">
        <v>364.83</v>
      </c>
      <c r="F1837" s="73"/>
      <c r="G1837" s="72">
        <f t="shared" si="260"/>
        <v>0</v>
      </c>
      <c r="H1837" s="72"/>
    </row>
    <row r="1838" ht="12.75" customHeight="1">
      <c r="B1838" s="70" t="s">
        <v>35411</v>
      </c>
      <c r="C1838" s="70" t="s">
        <v>33293</v>
      </c>
      <c r="D1838" s="126" t="s">
        <v>525</v>
      </c>
      <c r="E1838" s="127">
        <v>142.70000000000002</v>
      </c>
      <c r="F1838" s="128"/>
      <c r="G1838" s="72">
        <f t="shared" si="260"/>
        <v>0</v>
      </c>
      <c r="H1838" s="86"/>
    </row>
    <row r="1839" ht="12.75" customHeight="1">
      <c r="B1839" s="70" t="s">
        <v>35412</v>
      </c>
      <c r="C1839" s="130" t="s">
        <v>34393</v>
      </c>
      <c r="D1839" s="126" t="s">
        <v>525</v>
      </c>
      <c r="E1839" s="127">
        <v>1048.45</v>
      </c>
      <c r="F1839" s="73"/>
      <c r="G1839" s="72">
        <f t="shared" si="260"/>
        <v>0</v>
      </c>
      <c r="H1839" s="72"/>
    </row>
    <row r="1840" ht="12.75" customHeight="1">
      <c r="B1840" s="70" t="s">
        <v>35413</v>
      </c>
      <c r="C1840" s="130" t="s">
        <v>33297</v>
      </c>
      <c r="D1840" s="126" t="s">
        <v>525</v>
      </c>
      <c r="E1840" s="127">
        <v>227.72</v>
      </c>
      <c r="F1840" s="73"/>
      <c r="G1840" s="72">
        <f t="shared" si="260"/>
        <v>0</v>
      </c>
      <c r="H1840" s="72"/>
    </row>
    <row r="1841" ht="12.75" customHeight="1">
      <c r="B1841" s="70" t="s">
        <v>35414</v>
      </c>
      <c r="C1841" s="130" t="s">
        <v>33149</v>
      </c>
      <c r="D1841" s="126" t="s">
        <v>525</v>
      </c>
      <c r="E1841" s="127">
        <v>364.83</v>
      </c>
      <c r="F1841" s="73"/>
      <c r="G1841" s="72">
        <f t="shared" si="260"/>
        <v>0</v>
      </c>
      <c r="H1841" s="72"/>
    </row>
    <row r="1842" ht="12.75" customHeight="1">
      <c r="B1842" s="70" t="s">
        <v>35415</v>
      </c>
      <c r="C1842" s="130" t="s">
        <v>33919</v>
      </c>
      <c r="D1842" s="126" t="s">
        <v>525</v>
      </c>
      <c r="E1842" s="127">
        <v>142.70000000000002</v>
      </c>
      <c r="F1842" s="73"/>
      <c r="G1842" s="72">
        <f t="shared" si="260"/>
        <v>0</v>
      </c>
      <c r="H1842" s="72"/>
    </row>
    <row r="1843" ht="12.75" customHeight="1">
      <c r="B1843" s="70" t="s">
        <v>35416</v>
      </c>
      <c r="C1843" s="70" t="s">
        <v>34395</v>
      </c>
      <c r="D1843" s="126" t="s">
        <v>525</v>
      </c>
      <c r="E1843" s="127">
        <v>1048.45</v>
      </c>
      <c r="F1843" s="73"/>
      <c r="G1843" s="72">
        <f t="shared" si="260"/>
        <v>0</v>
      </c>
      <c r="H1843" s="72"/>
    </row>
    <row r="1844" ht="12.75" customHeight="1">
      <c r="B1844" s="70" t="s">
        <v>35417</v>
      </c>
      <c r="C1844" s="70" t="s">
        <v>33302</v>
      </c>
      <c r="D1844" s="126" t="s">
        <v>525</v>
      </c>
      <c r="E1844" s="127">
        <v>227.72</v>
      </c>
      <c r="F1844" s="73"/>
      <c r="G1844" s="72">
        <f t="shared" si="260"/>
        <v>0</v>
      </c>
      <c r="H1844" s="72"/>
    </row>
    <row r="1845" ht="12.75" customHeight="1">
      <c r="B1845" s="70" t="s">
        <v>35418</v>
      </c>
      <c r="C1845" s="70" t="s">
        <v>33153</v>
      </c>
      <c r="D1845" s="126" t="s">
        <v>525</v>
      </c>
      <c r="E1845" s="127">
        <v>364.83</v>
      </c>
      <c r="F1845" s="73"/>
      <c r="G1845" s="72">
        <f t="shared" si="260"/>
        <v>0</v>
      </c>
      <c r="H1845" s="72"/>
    </row>
    <row r="1846" ht="12.75" customHeight="1">
      <c r="B1846" s="70" t="s">
        <v>35419</v>
      </c>
      <c r="C1846" s="70" t="s">
        <v>33304</v>
      </c>
      <c r="D1846" s="126" t="s">
        <v>525</v>
      </c>
      <c r="E1846" s="127">
        <v>142.70000000000002</v>
      </c>
      <c r="F1846" s="73"/>
      <c r="G1846" s="72">
        <f t="shared" si="260"/>
        <v>0</v>
      </c>
      <c r="H1846" s="72"/>
    </row>
    <row r="1847" ht="12.75" customHeight="1">
      <c r="B1847" s="84" t="s">
        <v>35420</v>
      </c>
      <c r="C1847" s="85" t="s">
        <v>33157</v>
      </c>
      <c r="D1847" s="129"/>
      <c r="E1847" s="129"/>
      <c r="F1847" s="72"/>
      <c r="G1847" s="72"/>
      <c r="H1847" s="72"/>
    </row>
    <row r="1848" ht="12.75" customHeight="1">
      <c r="B1848" s="70" t="s">
        <v>35421</v>
      </c>
      <c r="C1848" s="70" t="s">
        <v>33323</v>
      </c>
      <c r="D1848" s="126" t="s">
        <v>311</v>
      </c>
      <c r="E1848" s="127">
        <v>8.0</v>
      </c>
      <c r="F1848" s="73"/>
      <c r="G1848" s="72">
        <f t="shared" ref="G1848:G1863" si="261">ROUND(E1848*F1848,2)</f>
        <v>0</v>
      </c>
      <c r="H1848" s="72"/>
    </row>
    <row r="1849" ht="12.75" customHeight="1">
      <c r="B1849" s="70" t="s">
        <v>35422</v>
      </c>
      <c r="C1849" s="70" t="s">
        <v>34608</v>
      </c>
      <c r="D1849" s="126" t="s">
        <v>311</v>
      </c>
      <c r="E1849" s="127">
        <v>2.0</v>
      </c>
      <c r="F1849" s="73"/>
      <c r="G1849" s="72">
        <f t="shared" si="261"/>
        <v>0</v>
      </c>
      <c r="H1849" s="72"/>
    </row>
    <row r="1850" ht="12.75" customHeight="1">
      <c r="B1850" s="70" t="s">
        <v>35423</v>
      </c>
      <c r="C1850" s="70" t="s">
        <v>33329</v>
      </c>
      <c r="D1850" s="126" t="s">
        <v>311</v>
      </c>
      <c r="E1850" s="127">
        <v>2.0</v>
      </c>
      <c r="F1850" s="73"/>
      <c r="G1850" s="72">
        <f t="shared" si="261"/>
        <v>0</v>
      </c>
      <c r="H1850" s="72"/>
    </row>
    <row r="1851" ht="12.75" customHeight="1">
      <c r="B1851" s="70" t="s">
        <v>35424</v>
      </c>
      <c r="C1851" s="70" t="s">
        <v>33333</v>
      </c>
      <c r="D1851" s="126" t="s">
        <v>311</v>
      </c>
      <c r="E1851" s="127">
        <v>1.0</v>
      </c>
      <c r="F1851" s="73"/>
      <c r="G1851" s="72">
        <f t="shared" si="261"/>
        <v>0</v>
      </c>
      <c r="H1851" s="72"/>
    </row>
    <row r="1852" ht="12.75" customHeight="1">
      <c r="B1852" s="70" t="s">
        <v>35425</v>
      </c>
      <c r="C1852" s="70" t="s">
        <v>34398</v>
      </c>
      <c r="D1852" s="126" t="s">
        <v>311</v>
      </c>
      <c r="E1852" s="127">
        <v>3.0</v>
      </c>
      <c r="F1852" s="73"/>
      <c r="G1852" s="72">
        <f t="shared" si="261"/>
        <v>0</v>
      </c>
      <c r="H1852" s="72"/>
    </row>
    <row r="1853" ht="12.75" customHeight="1">
      <c r="B1853" s="70" t="s">
        <v>35426</v>
      </c>
      <c r="C1853" s="70" t="s">
        <v>34400</v>
      </c>
      <c r="D1853" s="126" t="s">
        <v>311</v>
      </c>
      <c r="E1853" s="127">
        <v>3.0</v>
      </c>
      <c r="F1853" s="73"/>
      <c r="G1853" s="72">
        <f t="shared" si="261"/>
        <v>0</v>
      </c>
      <c r="H1853" s="72"/>
    </row>
    <row r="1854" ht="12.75" customHeight="1">
      <c r="B1854" s="70" t="s">
        <v>35427</v>
      </c>
      <c r="C1854" s="70" t="s">
        <v>34402</v>
      </c>
      <c r="D1854" s="126" t="s">
        <v>311</v>
      </c>
      <c r="E1854" s="127">
        <v>2.0</v>
      </c>
      <c r="F1854" s="73"/>
      <c r="G1854" s="72">
        <f t="shared" si="261"/>
        <v>0</v>
      </c>
      <c r="H1854" s="72"/>
    </row>
    <row r="1855" ht="12.75" customHeight="1">
      <c r="B1855" s="70" t="s">
        <v>35428</v>
      </c>
      <c r="C1855" s="70" t="s">
        <v>35429</v>
      </c>
      <c r="D1855" s="126" t="s">
        <v>311</v>
      </c>
      <c r="E1855" s="127">
        <v>1.0</v>
      </c>
      <c r="F1855" s="128"/>
      <c r="G1855" s="72">
        <f t="shared" si="261"/>
        <v>0</v>
      </c>
      <c r="H1855" s="86"/>
    </row>
    <row r="1856" ht="12.75" customHeight="1">
      <c r="B1856" s="70" t="s">
        <v>35430</v>
      </c>
      <c r="C1856" s="70" t="s">
        <v>35431</v>
      </c>
      <c r="D1856" s="126" t="s">
        <v>311</v>
      </c>
      <c r="E1856" s="127">
        <v>1.0</v>
      </c>
      <c r="F1856" s="128"/>
      <c r="G1856" s="72">
        <f t="shared" si="261"/>
        <v>0</v>
      </c>
      <c r="H1856" s="90"/>
    </row>
    <row r="1857" ht="12.75" customHeight="1">
      <c r="B1857" s="70" t="s">
        <v>35432</v>
      </c>
      <c r="C1857" s="70" t="s">
        <v>35433</v>
      </c>
      <c r="D1857" s="126" t="s">
        <v>311</v>
      </c>
      <c r="E1857" s="127">
        <v>2.0</v>
      </c>
      <c r="F1857" s="73"/>
      <c r="G1857" s="72">
        <f t="shared" si="261"/>
        <v>0</v>
      </c>
      <c r="H1857" s="72"/>
    </row>
    <row r="1858" ht="12.75" customHeight="1">
      <c r="B1858" s="70" t="s">
        <v>35434</v>
      </c>
      <c r="C1858" s="70" t="s">
        <v>35435</v>
      </c>
      <c r="D1858" s="126" t="s">
        <v>311</v>
      </c>
      <c r="E1858" s="127">
        <v>1.0</v>
      </c>
      <c r="F1858" s="73"/>
      <c r="G1858" s="72">
        <f t="shared" si="261"/>
        <v>0</v>
      </c>
      <c r="H1858" s="72"/>
    </row>
    <row r="1859" ht="12.75" customHeight="1">
      <c r="B1859" s="70" t="s">
        <v>35436</v>
      </c>
      <c r="C1859" s="70" t="s">
        <v>35437</v>
      </c>
      <c r="D1859" s="126" t="s">
        <v>311</v>
      </c>
      <c r="E1859" s="127">
        <v>1.0</v>
      </c>
      <c r="F1859" s="73"/>
      <c r="G1859" s="72">
        <f t="shared" si="261"/>
        <v>0</v>
      </c>
      <c r="H1859" s="72"/>
    </row>
    <row r="1860" ht="12.75" customHeight="1">
      <c r="B1860" s="70" t="s">
        <v>35438</v>
      </c>
      <c r="C1860" s="70" t="s">
        <v>33343</v>
      </c>
      <c r="D1860" s="126" t="s">
        <v>311</v>
      </c>
      <c r="E1860" s="127">
        <v>11.0</v>
      </c>
      <c r="F1860" s="73"/>
      <c r="G1860" s="72">
        <f t="shared" si="261"/>
        <v>0</v>
      </c>
      <c r="H1860" s="72"/>
    </row>
    <row r="1861" ht="12.75" customHeight="1">
      <c r="B1861" s="70" t="s">
        <v>35439</v>
      </c>
      <c r="C1861" s="70" t="s">
        <v>33167</v>
      </c>
      <c r="D1861" s="126" t="s">
        <v>311</v>
      </c>
      <c r="E1861" s="127">
        <v>16.0</v>
      </c>
      <c r="F1861" s="73"/>
      <c r="G1861" s="72">
        <f t="shared" si="261"/>
        <v>0</v>
      </c>
      <c r="H1861" s="72"/>
    </row>
    <row r="1862" ht="12.75" customHeight="1">
      <c r="B1862" s="70" t="s">
        <v>35440</v>
      </c>
      <c r="C1862" s="70" t="s">
        <v>33759</v>
      </c>
      <c r="D1862" s="126" t="s">
        <v>311</v>
      </c>
      <c r="E1862" s="127">
        <v>11.0</v>
      </c>
      <c r="F1862" s="73"/>
      <c r="G1862" s="72">
        <f t="shared" si="261"/>
        <v>0</v>
      </c>
      <c r="H1862" s="72"/>
    </row>
    <row r="1863" ht="12.75" customHeight="1">
      <c r="B1863" s="70" t="s">
        <v>35441</v>
      </c>
      <c r="C1863" s="70" t="s">
        <v>33600</v>
      </c>
      <c r="D1863" s="126" t="s">
        <v>311</v>
      </c>
      <c r="E1863" s="127">
        <v>16.0</v>
      </c>
      <c r="F1863" s="73"/>
      <c r="G1863" s="72">
        <f t="shared" si="261"/>
        <v>0</v>
      </c>
      <c r="H1863" s="72"/>
    </row>
    <row r="1864" ht="12.75" customHeight="1">
      <c r="B1864" s="84" t="s">
        <v>35442</v>
      </c>
      <c r="C1864" s="85" t="s">
        <v>17769</v>
      </c>
      <c r="D1864" s="129"/>
      <c r="E1864" s="129"/>
      <c r="F1864" s="49"/>
      <c r="G1864" s="72"/>
      <c r="H1864" s="90"/>
    </row>
    <row r="1865" ht="12.75" customHeight="1">
      <c r="B1865" s="88" t="s">
        <v>35443</v>
      </c>
      <c r="C1865" s="89" t="s">
        <v>33176</v>
      </c>
      <c r="D1865" s="129"/>
      <c r="E1865" s="129"/>
      <c r="F1865" s="72"/>
      <c r="G1865" s="72"/>
      <c r="H1865" s="72"/>
    </row>
    <row r="1866" ht="12.75" customHeight="1">
      <c r="B1866" s="70" t="s">
        <v>35444</v>
      </c>
      <c r="C1866" s="70" t="s">
        <v>33502</v>
      </c>
      <c r="D1866" s="126" t="s">
        <v>311</v>
      </c>
      <c r="E1866" s="127">
        <v>2.0</v>
      </c>
      <c r="F1866" s="73"/>
      <c r="G1866" s="72">
        <f t="shared" ref="G1866:G1872" si="262">ROUND(E1866*F1866,2)</f>
        <v>0</v>
      </c>
      <c r="H1866" s="72"/>
    </row>
    <row r="1867" ht="12.75" customHeight="1">
      <c r="B1867" s="70" t="s">
        <v>35445</v>
      </c>
      <c r="C1867" s="70" t="s">
        <v>35338</v>
      </c>
      <c r="D1867" s="126" t="s">
        <v>311</v>
      </c>
      <c r="E1867" s="127">
        <v>1.0</v>
      </c>
      <c r="F1867" s="73"/>
      <c r="G1867" s="72">
        <f t="shared" si="262"/>
        <v>0</v>
      </c>
      <c r="H1867" s="72"/>
    </row>
    <row r="1868" ht="12.75" customHeight="1">
      <c r="B1868" s="70" t="s">
        <v>35446</v>
      </c>
      <c r="C1868" s="130" t="s">
        <v>33505</v>
      </c>
      <c r="D1868" s="126" t="s">
        <v>311</v>
      </c>
      <c r="E1868" s="127">
        <v>2.0</v>
      </c>
      <c r="F1868" s="73"/>
      <c r="G1868" s="72">
        <f t="shared" si="262"/>
        <v>0</v>
      </c>
      <c r="H1868" s="72"/>
    </row>
    <row r="1869" ht="12.75" customHeight="1">
      <c r="B1869" s="70" t="s">
        <v>35447</v>
      </c>
      <c r="C1869" s="70" t="s">
        <v>26024</v>
      </c>
      <c r="D1869" s="126" t="s">
        <v>311</v>
      </c>
      <c r="E1869" s="127">
        <v>5.0</v>
      </c>
      <c r="F1869" s="73"/>
      <c r="G1869" s="72">
        <f t="shared" si="262"/>
        <v>0</v>
      </c>
      <c r="H1869" s="72"/>
    </row>
    <row r="1870" ht="12.75" customHeight="1">
      <c r="B1870" s="70" t="s">
        <v>35448</v>
      </c>
      <c r="C1870" s="70" t="s">
        <v>33358</v>
      </c>
      <c r="D1870" s="126" t="s">
        <v>311</v>
      </c>
      <c r="E1870" s="127">
        <v>1.0</v>
      </c>
      <c r="F1870" s="73"/>
      <c r="G1870" s="72">
        <f t="shared" si="262"/>
        <v>0</v>
      </c>
      <c r="H1870" s="72"/>
    </row>
    <row r="1871" ht="12.75" customHeight="1">
      <c r="B1871" s="70" t="s">
        <v>35449</v>
      </c>
      <c r="C1871" s="70" t="s">
        <v>34411</v>
      </c>
      <c r="D1871" s="126" t="s">
        <v>311</v>
      </c>
      <c r="E1871" s="127">
        <v>4.0</v>
      </c>
      <c r="F1871" s="73"/>
      <c r="G1871" s="72">
        <f t="shared" si="262"/>
        <v>0</v>
      </c>
      <c r="H1871" s="72"/>
    </row>
    <row r="1872" ht="12.75" customHeight="1">
      <c r="B1872" s="70" t="s">
        <v>35450</v>
      </c>
      <c r="C1872" s="70" t="s">
        <v>33183</v>
      </c>
      <c r="D1872" s="126" t="s">
        <v>311</v>
      </c>
      <c r="E1872" s="127">
        <v>5.0</v>
      </c>
      <c r="F1872" s="73"/>
      <c r="G1872" s="72">
        <f t="shared" si="262"/>
        <v>0</v>
      </c>
      <c r="H1872" s="72"/>
    </row>
    <row r="1873" ht="12.75" customHeight="1">
      <c r="B1873" s="88" t="s">
        <v>35451</v>
      </c>
      <c r="C1873" s="89" t="s">
        <v>33514</v>
      </c>
      <c r="D1873" s="129"/>
      <c r="E1873" s="129"/>
      <c r="F1873" s="49"/>
      <c r="G1873" s="72"/>
      <c r="H1873" s="86"/>
    </row>
    <row r="1874" ht="12.75" customHeight="1">
      <c r="B1874" s="70" t="s">
        <v>35452</v>
      </c>
      <c r="C1874" s="70" t="s">
        <v>33187</v>
      </c>
      <c r="D1874" s="126" t="s">
        <v>311</v>
      </c>
      <c r="E1874" s="127">
        <v>1.0</v>
      </c>
      <c r="F1874" s="128"/>
      <c r="G1874" s="72">
        <f t="shared" ref="G1874:G1881" si="263">ROUND(E1874*F1874,2)</f>
        <v>0</v>
      </c>
      <c r="H1874" s="90"/>
    </row>
    <row r="1875" ht="12.75" customHeight="1">
      <c r="B1875" s="70" t="s">
        <v>35453</v>
      </c>
      <c r="C1875" s="70" t="s">
        <v>33516</v>
      </c>
      <c r="D1875" s="126" t="s">
        <v>311</v>
      </c>
      <c r="E1875" s="127">
        <v>1.0</v>
      </c>
      <c r="F1875" s="73"/>
      <c r="G1875" s="72">
        <f t="shared" si="263"/>
        <v>0</v>
      </c>
      <c r="H1875" s="72"/>
    </row>
    <row r="1876" ht="12.75" customHeight="1">
      <c r="B1876" s="70" t="s">
        <v>35454</v>
      </c>
      <c r="C1876" s="70" t="s">
        <v>33519</v>
      </c>
      <c r="D1876" s="126" t="s">
        <v>311</v>
      </c>
      <c r="E1876" s="127">
        <v>1.0</v>
      </c>
      <c r="F1876" s="73"/>
      <c r="G1876" s="72">
        <f t="shared" si="263"/>
        <v>0</v>
      </c>
      <c r="H1876" s="72"/>
    </row>
    <row r="1877" ht="12.75" customHeight="1">
      <c r="B1877" s="70" t="s">
        <v>35455</v>
      </c>
      <c r="C1877" s="70" t="s">
        <v>34415</v>
      </c>
      <c r="D1877" s="126" t="s">
        <v>311</v>
      </c>
      <c r="E1877" s="127">
        <v>1.0</v>
      </c>
      <c r="F1877" s="73"/>
      <c r="G1877" s="72">
        <f t="shared" si="263"/>
        <v>0</v>
      </c>
      <c r="H1877" s="72"/>
    </row>
    <row r="1878" ht="12.75" customHeight="1">
      <c r="B1878" s="70" t="s">
        <v>35456</v>
      </c>
      <c r="C1878" s="70" t="s">
        <v>33610</v>
      </c>
      <c r="D1878" s="126" t="s">
        <v>311</v>
      </c>
      <c r="E1878" s="127">
        <v>1.0</v>
      </c>
      <c r="F1878" s="128"/>
      <c r="G1878" s="72">
        <f t="shared" si="263"/>
        <v>0</v>
      </c>
      <c r="H1878" s="90"/>
    </row>
    <row r="1879" ht="12.75" customHeight="1">
      <c r="B1879" s="70" t="s">
        <v>35457</v>
      </c>
      <c r="C1879" s="70" t="s">
        <v>34419</v>
      </c>
      <c r="D1879" s="126" t="s">
        <v>311</v>
      </c>
      <c r="E1879" s="127">
        <v>3.0</v>
      </c>
      <c r="F1879" s="73"/>
      <c r="G1879" s="72">
        <f t="shared" si="263"/>
        <v>0</v>
      </c>
      <c r="H1879" s="72"/>
    </row>
    <row r="1880" ht="12.75" customHeight="1">
      <c r="B1880" s="70" t="s">
        <v>35458</v>
      </c>
      <c r="C1880" s="70" t="s">
        <v>33191</v>
      </c>
      <c r="D1880" s="126" t="s">
        <v>311</v>
      </c>
      <c r="E1880" s="127">
        <v>8.0</v>
      </c>
      <c r="F1880" s="73"/>
      <c r="G1880" s="72">
        <f t="shared" si="263"/>
        <v>0</v>
      </c>
      <c r="H1880" s="72"/>
    </row>
    <row r="1881" ht="12.75" customHeight="1">
      <c r="B1881" s="70" t="s">
        <v>35459</v>
      </c>
      <c r="C1881" s="70" t="s">
        <v>33193</v>
      </c>
      <c r="D1881" s="126" t="s">
        <v>311</v>
      </c>
      <c r="E1881" s="127">
        <v>4.0</v>
      </c>
      <c r="F1881" s="73"/>
      <c r="G1881" s="72">
        <f t="shared" si="263"/>
        <v>0</v>
      </c>
      <c r="H1881" s="72"/>
    </row>
    <row r="1882" ht="12.75" customHeight="1">
      <c r="B1882" s="84" t="s">
        <v>35460</v>
      </c>
      <c r="C1882" s="85" t="s">
        <v>33195</v>
      </c>
      <c r="D1882" s="129"/>
      <c r="E1882" s="129"/>
      <c r="F1882" s="49"/>
      <c r="G1882" s="72"/>
      <c r="H1882" s="90"/>
    </row>
    <row r="1883" ht="12.75" customHeight="1">
      <c r="B1883" s="88" t="s">
        <v>35461</v>
      </c>
      <c r="C1883" s="89" t="s">
        <v>35462</v>
      </c>
      <c r="D1883" s="129"/>
      <c r="E1883" s="129"/>
      <c r="F1883" s="72"/>
      <c r="G1883" s="72"/>
      <c r="H1883" s="72"/>
    </row>
    <row r="1884" ht="12.75" customHeight="1">
      <c r="B1884" s="70" t="s">
        <v>35463</v>
      </c>
      <c r="C1884" s="130" t="s">
        <v>35352</v>
      </c>
      <c r="D1884" s="126" t="s">
        <v>311</v>
      </c>
      <c r="E1884" s="127">
        <v>1.0</v>
      </c>
      <c r="F1884" s="73"/>
      <c r="G1884" s="72">
        <f t="shared" ref="G1884:G1886" si="264">ROUND(E1884*F1884,2)</f>
        <v>0</v>
      </c>
      <c r="H1884" s="72"/>
    </row>
    <row r="1885" ht="12.75" customHeight="1">
      <c r="B1885" s="70" t="s">
        <v>35464</v>
      </c>
      <c r="C1885" s="130" t="s">
        <v>35465</v>
      </c>
      <c r="D1885" s="126" t="s">
        <v>311</v>
      </c>
      <c r="E1885" s="127">
        <v>1.0</v>
      </c>
      <c r="F1885" s="73"/>
      <c r="G1885" s="72">
        <f t="shared" si="264"/>
        <v>0</v>
      </c>
      <c r="H1885" s="72"/>
    </row>
    <row r="1886" ht="12.75" customHeight="1">
      <c r="B1886" s="70" t="s">
        <v>35466</v>
      </c>
      <c r="C1886" s="70" t="s">
        <v>35467</v>
      </c>
      <c r="D1886" s="126" t="s">
        <v>311</v>
      </c>
      <c r="E1886" s="127">
        <v>1.0</v>
      </c>
      <c r="F1886" s="128"/>
      <c r="G1886" s="72">
        <f t="shared" si="264"/>
        <v>0</v>
      </c>
      <c r="H1886" s="86"/>
    </row>
    <row r="1887" ht="12.75" customHeight="1">
      <c r="B1887" s="88" t="s">
        <v>35468</v>
      </c>
      <c r="C1887" s="89" t="s">
        <v>35469</v>
      </c>
      <c r="D1887" s="129"/>
      <c r="E1887" s="129"/>
      <c r="F1887" s="72"/>
      <c r="G1887" s="72"/>
      <c r="H1887" s="72"/>
    </row>
    <row r="1888" ht="12.75" customHeight="1">
      <c r="B1888" s="70" t="s">
        <v>35470</v>
      </c>
      <c r="C1888" s="130" t="s">
        <v>35471</v>
      </c>
      <c r="D1888" s="126" t="s">
        <v>311</v>
      </c>
      <c r="E1888" s="127">
        <v>1.0</v>
      </c>
      <c r="F1888" s="73"/>
      <c r="G1888" s="72">
        <f t="shared" ref="G1888:G1890" si="265">ROUND(E1888*F1888,2)</f>
        <v>0</v>
      </c>
      <c r="H1888" s="72"/>
    </row>
    <row r="1889" ht="12.75" customHeight="1">
      <c r="B1889" s="70" t="s">
        <v>35472</v>
      </c>
      <c r="C1889" s="130" t="s">
        <v>35473</v>
      </c>
      <c r="D1889" s="126" t="s">
        <v>311</v>
      </c>
      <c r="E1889" s="127">
        <v>1.0</v>
      </c>
      <c r="F1889" s="73"/>
      <c r="G1889" s="72">
        <f t="shared" si="265"/>
        <v>0</v>
      </c>
      <c r="H1889" s="72"/>
    </row>
    <row r="1890" ht="12.75" customHeight="1">
      <c r="B1890" s="70" t="s">
        <v>35474</v>
      </c>
      <c r="C1890" s="70" t="s">
        <v>35475</v>
      </c>
      <c r="D1890" s="126" t="s">
        <v>311</v>
      </c>
      <c r="E1890" s="127">
        <v>1.0</v>
      </c>
      <c r="F1890" s="73"/>
      <c r="G1890" s="72">
        <f t="shared" si="265"/>
        <v>0</v>
      </c>
      <c r="H1890" s="72"/>
    </row>
    <row r="1891" ht="12.75" customHeight="1">
      <c r="B1891" s="88" t="s">
        <v>35476</v>
      </c>
      <c r="C1891" s="89" t="s">
        <v>35477</v>
      </c>
      <c r="D1891" s="129"/>
      <c r="E1891" s="129"/>
      <c r="F1891" s="72"/>
      <c r="G1891" s="72"/>
      <c r="H1891" s="72"/>
    </row>
    <row r="1892" ht="12.75" customHeight="1">
      <c r="B1892" s="70" t="s">
        <v>35478</v>
      </c>
      <c r="C1892" s="130" t="s">
        <v>35479</v>
      </c>
      <c r="D1892" s="126" t="s">
        <v>311</v>
      </c>
      <c r="E1892" s="127">
        <v>1.0</v>
      </c>
      <c r="F1892" s="128"/>
      <c r="G1892" s="72">
        <f t="shared" ref="G1892:G1894" si="266">ROUND(E1892*F1892,2)</f>
        <v>0</v>
      </c>
      <c r="H1892" s="81"/>
    </row>
    <row r="1893" ht="12.75" customHeight="1">
      <c r="B1893" s="70" t="s">
        <v>35480</v>
      </c>
      <c r="C1893" s="130" t="s">
        <v>35369</v>
      </c>
      <c r="D1893" s="126" t="s">
        <v>311</v>
      </c>
      <c r="E1893" s="127">
        <v>1.0</v>
      </c>
      <c r="F1893" s="128"/>
      <c r="G1893" s="72">
        <f t="shared" si="266"/>
        <v>0</v>
      </c>
      <c r="H1893" s="86"/>
    </row>
    <row r="1894" ht="12.75" customHeight="1">
      <c r="B1894" s="70" t="s">
        <v>35481</v>
      </c>
      <c r="C1894" s="70" t="s">
        <v>35371</v>
      </c>
      <c r="D1894" s="126" t="s">
        <v>311</v>
      </c>
      <c r="E1894" s="127">
        <v>1.0</v>
      </c>
      <c r="F1894" s="73"/>
      <c r="G1894" s="72">
        <f t="shared" si="266"/>
        <v>0</v>
      </c>
      <c r="H1894" s="72"/>
    </row>
    <row r="1895" ht="12.75" customHeight="1">
      <c r="B1895" s="84" t="s">
        <v>35482</v>
      </c>
      <c r="C1895" s="85" t="s">
        <v>655</v>
      </c>
      <c r="D1895" s="129"/>
      <c r="E1895" s="129"/>
      <c r="F1895" s="72"/>
      <c r="G1895" s="72"/>
      <c r="H1895" s="72"/>
    </row>
    <row r="1896" ht="12.75" customHeight="1">
      <c r="B1896" s="70" t="s">
        <v>35483</v>
      </c>
      <c r="C1896" s="130" t="s">
        <v>7094</v>
      </c>
      <c r="D1896" s="126" t="s">
        <v>311</v>
      </c>
      <c r="E1896" s="127">
        <v>36.0</v>
      </c>
      <c r="F1896" s="73"/>
      <c r="G1896" s="72">
        <f t="shared" ref="G1896:G1900" si="267">ROUND(E1896*F1896,2)</f>
        <v>0</v>
      </c>
      <c r="H1896" s="72"/>
    </row>
    <row r="1897" ht="12.75" customHeight="1">
      <c r="B1897" s="70" t="s">
        <v>35484</v>
      </c>
      <c r="C1897" s="70" t="s">
        <v>34425</v>
      </c>
      <c r="D1897" s="126" t="s">
        <v>525</v>
      </c>
      <c r="E1897" s="127">
        <v>1048.45</v>
      </c>
      <c r="F1897" s="73"/>
      <c r="G1897" s="72">
        <f t="shared" si="267"/>
        <v>0</v>
      </c>
      <c r="H1897" s="72"/>
    </row>
    <row r="1898" ht="12.75" customHeight="1">
      <c r="B1898" s="70" t="s">
        <v>35485</v>
      </c>
      <c r="C1898" s="70" t="s">
        <v>33400</v>
      </c>
      <c r="D1898" s="126" t="s">
        <v>525</v>
      </c>
      <c r="E1898" s="127">
        <v>227.72</v>
      </c>
      <c r="F1898" s="73"/>
      <c r="G1898" s="72">
        <f t="shared" si="267"/>
        <v>0</v>
      </c>
      <c r="H1898" s="72"/>
    </row>
    <row r="1899" ht="12.75" customHeight="1">
      <c r="B1899" s="70" t="s">
        <v>35486</v>
      </c>
      <c r="C1899" s="70" t="s">
        <v>33215</v>
      </c>
      <c r="D1899" s="126" t="s">
        <v>525</v>
      </c>
      <c r="E1899" s="127">
        <v>364.83</v>
      </c>
      <c r="F1899" s="73"/>
      <c r="G1899" s="72">
        <f t="shared" si="267"/>
        <v>0</v>
      </c>
      <c r="H1899" s="72"/>
    </row>
    <row r="1900" ht="12.75" customHeight="1">
      <c r="B1900" s="70" t="s">
        <v>35487</v>
      </c>
      <c r="C1900" s="70" t="s">
        <v>33402</v>
      </c>
      <c r="D1900" s="126" t="s">
        <v>525</v>
      </c>
      <c r="E1900" s="127">
        <v>142.70000000000002</v>
      </c>
      <c r="F1900" s="73"/>
      <c r="G1900" s="72">
        <f t="shared" si="267"/>
        <v>0</v>
      </c>
      <c r="H1900" s="72"/>
    </row>
    <row r="1901" ht="12.75" customHeight="1">
      <c r="B1901" s="79" t="s">
        <v>35488</v>
      </c>
      <c r="C1901" s="83" t="s">
        <v>35489</v>
      </c>
      <c r="D1901" s="129"/>
      <c r="E1901" s="129"/>
      <c r="F1901" s="49"/>
      <c r="G1901" s="72"/>
      <c r="H1901" s="86"/>
    </row>
    <row r="1902" ht="12.75" customHeight="1">
      <c r="B1902" s="84" t="s">
        <v>35490</v>
      </c>
      <c r="C1902" s="85" t="s">
        <v>405</v>
      </c>
      <c r="D1902" s="129"/>
      <c r="E1902" s="129"/>
      <c r="F1902" s="72"/>
      <c r="G1902" s="72"/>
      <c r="H1902" s="72"/>
    </row>
    <row r="1903" ht="12.75" customHeight="1">
      <c r="B1903" s="70" t="s">
        <v>35491</v>
      </c>
      <c r="C1903" s="70" t="s">
        <v>33118</v>
      </c>
      <c r="D1903" s="126" t="s">
        <v>1696</v>
      </c>
      <c r="E1903" s="127">
        <v>0.89</v>
      </c>
      <c r="F1903" s="128"/>
      <c r="G1903" s="72">
        <f t="shared" ref="G1903:G1909" si="268">ROUND(E1903*F1903,2)</f>
        <v>0</v>
      </c>
      <c r="H1903" s="86"/>
    </row>
    <row r="1904" ht="12.75" customHeight="1">
      <c r="B1904" s="70" t="s">
        <v>35492</v>
      </c>
      <c r="C1904" s="70" t="s">
        <v>33120</v>
      </c>
      <c r="D1904" s="126" t="s">
        <v>1696</v>
      </c>
      <c r="E1904" s="127">
        <v>0.89</v>
      </c>
      <c r="F1904" s="73"/>
      <c r="G1904" s="72">
        <f t="shared" si="268"/>
        <v>0</v>
      </c>
      <c r="H1904" s="72"/>
    </row>
    <row r="1905" ht="12.75" customHeight="1">
      <c r="B1905" s="70" t="s">
        <v>35493</v>
      </c>
      <c r="C1905" s="70" t="s">
        <v>33853</v>
      </c>
      <c r="D1905" s="126" t="s">
        <v>311</v>
      </c>
      <c r="E1905" s="127">
        <v>5.0</v>
      </c>
      <c r="F1905" s="73"/>
      <c r="G1905" s="72">
        <f t="shared" si="268"/>
        <v>0</v>
      </c>
      <c r="H1905" s="72"/>
    </row>
    <row r="1906" ht="12.75" customHeight="1">
      <c r="B1906" s="70" t="s">
        <v>35494</v>
      </c>
      <c r="C1906" s="70" t="s">
        <v>34318</v>
      </c>
      <c r="D1906" s="126" t="s">
        <v>311</v>
      </c>
      <c r="E1906" s="127">
        <v>3.0</v>
      </c>
      <c r="F1906" s="73"/>
      <c r="G1906" s="72">
        <f t="shared" si="268"/>
        <v>0</v>
      </c>
      <c r="H1906" s="72"/>
    </row>
    <row r="1907" ht="12.75" customHeight="1">
      <c r="B1907" s="70" t="s">
        <v>35495</v>
      </c>
      <c r="C1907" s="70" t="s">
        <v>33232</v>
      </c>
      <c r="D1907" s="126" t="s">
        <v>311</v>
      </c>
      <c r="E1907" s="127">
        <v>1.0</v>
      </c>
      <c r="F1907" s="73"/>
      <c r="G1907" s="72">
        <f t="shared" si="268"/>
        <v>0</v>
      </c>
      <c r="H1907" s="72"/>
    </row>
    <row r="1908" ht="12.75" customHeight="1">
      <c r="B1908" s="70" t="s">
        <v>35496</v>
      </c>
      <c r="C1908" s="70" t="s">
        <v>33122</v>
      </c>
      <c r="D1908" s="126" t="s">
        <v>311</v>
      </c>
      <c r="E1908" s="127">
        <v>2.0</v>
      </c>
      <c r="F1908" s="73"/>
      <c r="G1908" s="72">
        <f t="shared" si="268"/>
        <v>0</v>
      </c>
      <c r="H1908" s="72"/>
    </row>
    <row r="1909" ht="12.75" customHeight="1">
      <c r="B1909" s="70" t="s">
        <v>35497</v>
      </c>
      <c r="C1909" s="70" t="s">
        <v>35498</v>
      </c>
      <c r="D1909" s="126" t="s">
        <v>311</v>
      </c>
      <c r="E1909" s="127">
        <v>2.0</v>
      </c>
      <c r="F1909" s="73"/>
      <c r="G1909" s="72">
        <f t="shared" si="268"/>
        <v>0</v>
      </c>
      <c r="H1909" s="72"/>
    </row>
    <row r="1910" ht="12.75" customHeight="1">
      <c r="B1910" s="84" t="s">
        <v>35499</v>
      </c>
      <c r="C1910" s="85" t="s">
        <v>33234</v>
      </c>
      <c r="D1910" s="129"/>
      <c r="E1910" s="129"/>
      <c r="F1910" s="72"/>
      <c r="G1910" s="72"/>
      <c r="H1910" s="72"/>
    </row>
    <row r="1911" ht="12.75" customHeight="1">
      <c r="B1911" s="70" t="s">
        <v>35500</v>
      </c>
      <c r="C1911" s="70" t="s">
        <v>18958</v>
      </c>
      <c r="D1911" s="126" t="s">
        <v>408</v>
      </c>
      <c r="E1911" s="127">
        <v>484.86</v>
      </c>
      <c r="F1911" s="73"/>
      <c r="G1911" s="72">
        <f t="shared" ref="G1911:G1912" si="269">ROUND(E1911*F1911,2)</f>
        <v>0</v>
      </c>
      <c r="H1911" s="72"/>
    </row>
    <row r="1912" ht="12.75" customHeight="1">
      <c r="B1912" s="70" t="s">
        <v>35501</v>
      </c>
      <c r="C1912" s="70" t="s">
        <v>33858</v>
      </c>
      <c r="D1912" s="126" t="s">
        <v>408</v>
      </c>
      <c r="E1912" s="127">
        <v>36.7</v>
      </c>
      <c r="F1912" s="73"/>
      <c r="G1912" s="72">
        <f t="shared" si="269"/>
        <v>0</v>
      </c>
      <c r="H1912" s="72"/>
    </row>
    <row r="1913" ht="12.75" customHeight="1">
      <c r="B1913" s="84" t="s">
        <v>35502</v>
      </c>
      <c r="C1913" s="85" t="s">
        <v>410</v>
      </c>
      <c r="D1913" s="129"/>
      <c r="E1913" s="129"/>
      <c r="F1913" s="72"/>
      <c r="G1913" s="72"/>
      <c r="H1913" s="72"/>
    </row>
    <row r="1914" ht="12.75" customHeight="1">
      <c r="B1914" s="70" t="s">
        <v>35503</v>
      </c>
      <c r="C1914" s="70" t="s">
        <v>33240</v>
      </c>
      <c r="D1914" s="126" t="s">
        <v>525</v>
      </c>
      <c r="E1914" s="127">
        <v>359.43</v>
      </c>
      <c r="F1914" s="73"/>
      <c r="G1914" s="72">
        <f t="shared" ref="G1914:G1931" si="270">ROUND(E1914*F1914,2)</f>
        <v>0</v>
      </c>
      <c r="H1914" s="72"/>
    </row>
    <row r="1915" ht="12.75" customHeight="1">
      <c r="B1915" s="70" t="s">
        <v>35504</v>
      </c>
      <c r="C1915" s="70" t="s">
        <v>33125</v>
      </c>
      <c r="D1915" s="126" t="s">
        <v>525</v>
      </c>
      <c r="E1915" s="127">
        <v>227.3</v>
      </c>
      <c r="F1915" s="73"/>
      <c r="G1915" s="72">
        <f t="shared" si="270"/>
        <v>0</v>
      </c>
      <c r="H1915" s="72"/>
    </row>
    <row r="1916" ht="12.75" customHeight="1">
      <c r="B1916" s="70" t="s">
        <v>35505</v>
      </c>
      <c r="C1916" s="70" t="s">
        <v>33246</v>
      </c>
      <c r="D1916" s="126" t="s">
        <v>525</v>
      </c>
      <c r="E1916" s="127">
        <v>166.91</v>
      </c>
      <c r="F1916" s="73"/>
      <c r="G1916" s="72">
        <f t="shared" si="270"/>
        <v>0</v>
      </c>
      <c r="H1916" s="72"/>
    </row>
    <row r="1917" ht="12.75" customHeight="1">
      <c r="B1917" s="70" t="s">
        <v>35506</v>
      </c>
      <c r="C1917" s="70" t="s">
        <v>33248</v>
      </c>
      <c r="D1917" s="126" t="s">
        <v>525</v>
      </c>
      <c r="E1917" s="127">
        <v>135.85</v>
      </c>
      <c r="F1917" s="73"/>
      <c r="G1917" s="72">
        <f t="shared" si="270"/>
        <v>0</v>
      </c>
      <c r="H1917" s="72"/>
    </row>
    <row r="1918" ht="12.75" customHeight="1">
      <c r="B1918" s="70" t="s">
        <v>35507</v>
      </c>
      <c r="C1918" s="70" t="s">
        <v>33251</v>
      </c>
      <c r="D1918" s="126" t="s">
        <v>525</v>
      </c>
      <c r="E1918" s="127">
        <v>359.43</v>
      </c>
      <c r="F1918" s="73"/>
      <c r="G1918" s="72">
        <f t="shared" si="270"/>
        <v>0</v>
      </c>
      <c r="H1918" s="72"/>
    </row>
    <row r="1919" ht="12.75" customHeight="1">
      <c r="B1919" s="70" t="s">
        <v>35508</v>
      </c>
      <c r="C1919" s="70" t="s">
        <v>33131</v>
      </c>
      <c r="D1919" s="126" t="s">
        <v>525</v>
      </c>
      <c r="E1919" s="127">
        <v>227.3</v>
      </c>
      <c r="F1919" s="73"/>
      <c r="G1919" s="72">
        <f t="shared" si="270"/>
        <v>0</v>
      </c>
      <c r="H1919" s="72"/>
    </row>
    <row r="1920" ht="12.75" customHeight="1">
      <c r="B1920" s="70" t="s">
        <v>35509</v>
      </c>
      <c r="C1920" s="70" t="s">
        <v>33257</v>
      </c>
      <c r="D1920" s="126" t="s">
        <v>525</v>
      </c>
      <c r="E1920" s="127">
        <v>166.91</v>
      </c>
      <c r="F1920" s="73"/>
      <c r="G1920" s="72">
        <f t="shared" si="270"/>
        <v>0</v>
      </c>
      <c r="H1920" s="72"/>
    </row>
    <row r="1921" ht="12.75" customHeight="1">
      <c r="B1921" s="70" t="s">
        <v>35510</v>
      </c>
      <c r="C1921" s="70" t="s">
        <v>33259</v>
      </c>
      <c r="D1921" s="126" t="s">
        <v>525</v>
      </c>
      <c r="E1921" s="127">
        <v>135.85</v>
      </c>
      <c r="F1921" s="73"/>
      <c r="G1921" s="72">
        <f t="shared" si="270"/>
        <v>0</v>
      </c>
      <c r="H1921" s="72"/>
    </row>
    <row r="1922" ht="12.75" customHeight="1">
      <c r="B1922" s="70" t="s">
        <v>35511</v>
      </c>
      <c r="C1922" s="70" t="s">
        <v>33261</v>
      </c>
      <c r="D1922" s="126" t="s">
        <v>525</v>
      </c>
      <c r="E1922" s="127">
        <v>359.43</v>
      </c>
      <c r="F1922" s="128"/>
      <c r="G1922" s="72">
        <f t="shared" si="270"/>
        <v>0</v>
      </c>
      <c r="H1922" s="86"/>
    </row>
    <row r="1923" ht="12.75" customHeight="1">
      <c r="B1923" s="70" t="s">
        <v>35512</v>
      </c>
      <c r="C1923" s="70" t="s">
        <v>33135</v>
      </c>
      <c r="D1923" s="126" t="s">
        <v>525</v>
      </c>
      <c r="E1923" s="127">
        <v>227.3</v>
      </c>
      <c r="F1923" s="73"/>
      <c r="G1923" s="72">
        <f t="shared" si="270"/>
        <v>0</v>
      </c>
      <c r="H1923" s="72"/>
    </row>
    <row r="1924" ht="12.75" customHeight="1">
      <c r="B1924" s="70" t="s">
        <v>35513</v>
      </c>
      <c r="C1924" s="70" t="s">
        <v>33267</v>
      </c>
      <c r="D1924" s="126" t="s">
        <v>525</v>
      </c>
      <c r="E1924" s="127">
        <v>166.91</v>
      </c>
      <c r="F1924" s="73"/>
      <c r="G1924" s="72">
        <f t="shared" si="270"/>
        <v>0</v>
      </c>
      <c r="H1924" s="72"/>
    </row>
    <row r="1925" ht="12.75" customHeight="1">
      <c r="B1925" s="70" t="s">
        <v>35514</v>
      </c>
      <c r="C1925" s="70" t="s">
        <v>33269</v>
      </c>
      <c r="D1925" s="126" t="s">
        <v>525</v>
      </c>
      <c r="E1925" s="127">
        <v>135.85</v>
      </c>
      <c r="F1925" s="73"/>
      <c r="G1925" s="72">
        <f t="shared" si="270"/>
        <v>0</v>
      </c>
      <c r="H1925" s="72"/>
    </row>
    <row r="1926" ht="12.75" customHeight="1">
      <c r="B1926" s="70" t="s">
        <v>35515</v>
      </c>
      <c r="C1926" s="70" t="s">
        <v>33271</v>
      </c>
      <c r="D1926" s="126" t="s">
        <v>525</v>
      </c>
      <c r="E1926" s="127">
        <v>359.43</v>
      </c>
      <c r="F1926" s="73"/>
      <c r="G1926" s="72">
        <f t="shared" si="270"/>
        <v>0</v>
      </c>
      <c r="H1926" s="72"/>
    </row>
    <row r="1927" ht="12.75" customHeight="1">
      <c r="B1927" s="70" t="s">
        <v>35516</v>
      </c>
      <c r="C1927" s="70" t="s">
        <v>33139</v>
      </c>
      <c r="D1927" s="126" t="s">
        <v>525</v>
      </c>
      <c r="E1927" s="127">
        <v>227.3</v>
      </c>
      <c r="F1927" s="73"/>
      <c r="G1927" s="72">
        <f t="shared" si="270"/>
        <v>0</v>
      </c>
      <c r="H1927" s="72"/>
    </row>
    <row r="1928" ht="12.75" customHeight="1">
      <c r="B1928" s="70" t="s">
        <v>35517</v>
      </c>
      <c r="C1928" s="70" t="s">
        <v>33277</v>
      </c>
      <c r="D1928" s="126" t="s">
        <v>525</v>
      </c>
      <c r="E1928" s="127">
        <v>166.91</v>
      </c>
      <c r="F1928" s="73"/>
      <c r="G1928" s="72">
        <f t="shared" si="270"/>
        <v>0</v>
      </c>
      <c r="H1928" s="72"/>
    </row>
    <row r="1929" ht="12.75" customHeight="1">
      <c r="B1929" s="70" t="s">
        <v>35518</v>
      </c>
      <c r="C1929" s="70" t="s">
        <v>33279</v>
      </c>
      <c r="D1929" s="126" t="s">
        <v>525</v>
      </c>
      <c r="E1929" s="127">
        <v>135.85</v>
      </c>
      <c r="F1929" s="73"/>
      <c r="G1929" s="72">
        <f t="shared" si="270"/>
        <v>0</v>
      </c>
      <c r="H1929" s="72"/>
    </row>
    <row r="1930" ht="12.75" customHeight="1">
      <c r="B1930" s="70" t="s">
        <v>35519</v>
      </c>
      <c r="C1930" s="70" t="s">
        <v>33281</v>
      </c>
      <c r="D1930" s="126" t="s">
        <v>413</v>
      </c>
      <c r="E1930" s="127">
        <v>141.57</v>
      </c>
      <c r="F1930" s="73"/>
      <c r="G1930" s="72">
        <f t="shared" si="270"/>
        <v>0</v>
      </c>
      <c r="H1930" s="72"/>
    </row>
    <row r="1931" ht="12.75" customHeight="1">
      <c r="B1931" s="70" t="s">
        <v>35520</v>
      </c>
      <c r="C1931" s="130" t="s">
        <v>33285</v>
      </c>
      <c r="D1931" s="126" t="s">
        <v>413</v>
      </c>
      <c r="E1931" s="127">
        <v>84.94</v>
      </c>
      <c r="F1931" s="73"/>
      <c r="G1931" s="72">
        <f t="shared" si="270"/>
        <v>0</v>
      </c>
      <c r="H1931" s="72"/>
    </row>
    <row r="1932" ht="12.75" customHeight="1">
      <c r="B1932" s="84" t="s">
        <v>35521</v>
      </c>
      <c r="C1932" s="85" t="s">
        <v>33143</v>
      </c>
      <c r="D1932" s="129"/>
      <c r="E1932" s="129"/>
      <c r="F1932" s="49"/>
      <c r="G1932" s="72"/>
      <c r="H1932" s="86"/>
    </row>
    <row r="1933" ht="12.75" customHeight="1">
      <c r="B1933" s="70" t="s">
        <v>35522</v>
      </c>
      <c r="C1933" s="70" t="s">
        <v>33290</v>
      </c>
      <c r="D1933" s="126" t="s">
        <v>525</v>
      </c>
      <c r="E1933" s="127">
        <v>526.34</v>
      </c>
      <c r="F1933" s="73"/>
      <c r="G1933" s="72">
        <f t="shared" ref="G1933:G1941" si="271">ROUND(E1933*F1933,2)</f>
        <v>0</v>
      </c>
      <c r="H1933" s="72"/>
    </row>
    <row r="1934" ht="12.75" customHeight="1">
      <c r="B1934" s="70" t="s">
        <v>35523</v>
      </c>
      <c r="C1934" s="70" t="s">
        <v>33587</v>
      </c>
      <c r="D1934" s="126" t="s">
        <v>525</v>
      </c>
      <c r="E1934" s="127">
        <v>135.85</v>
      </c>
      <c r="F1934" s="73"/>
      <c r="G1934" s="72">
        <f t="shared" si="271"/>
        <v>0</v>
      </c>
      <c r="H1934" s="72"/>
    </row>
    <row r="1935" ht="12.75" customHeight="1">
      <c r="B1935" s="70" t="s">
        <v>35524</v>
      </c>
      <c r="C1935" s="70" t="s">
        <v>33293</v>
      </c>
      <c r="D1935" s="126" t="s">
        <v>525</v>
      </c>
      <c r="E1935" s="127">
        <v>227.3</v>
      </c>
      <c r="F1935" s="73"/>
      <c r="G1935" s="72">
        <f t="shared" si="271"/>
        <v>0</v>
      </c>
      <c r="H1935" s="72"/>
    </row>
    <row r="1936" ht="12.75" customHeight="1">
      <c r="B1936" s="70" t="s">
        <v>35525</v>
      </c>
      <c r="C1936" s="130" t="s">
        <v>33297</v>
      </c>
      <c r="D1936" s="126" t="s">
        <v>525</v>
      </c>
      <c r="E1936" s="127">
        <v>526.34</v>
      </c>
      <c r="F1936" s="73"/>
      <c r="G1936" s="72">
        <f t="shared" si="271"/>
        <v>0</v>
      </c>
      <c r="H1936" s="72"/>
    </row>
    <row r="1937" ht="12.75" customHeight="1">
      <c r="B1937" s="70" t="s">
        <v>35526</v>
      </c>
      <c r="C1937" s="130" t="s">
        <v>33149</v>
      </c>
      <c r="D1937" s="126" t="s">
        <v>525</v>
      </c>
      <c r="E1937" s="127">
        <v>135.85</v>
      </c>
      <c r="F1937" s="73"/>
      <c r="G1937" s="72">
        <f t="shared" si="271"/>
        <v>0</v>
      </c>
      <c r="H1937" s="72"/>
    </row>
    <row r="1938" ht="12.75" customHeight="1">
      <c r="B1938" s="70" t="s">
        <v>35527</v>
      </c>
      <c r="C1938" s="130" t="s">
        <v>33919</v>
      </c>
      <c r="D1938" s="126" t="s">
        <v>525</v>
      </c>
      <c r="E1938" s="127">
        <v>227.3</v>
      </c>
      <c r="F1938" s="73"/>
      <c r="G1938" s="72">
        <f t="shared" si="271"/>
        <v>0</v>
      </c>
      <c r="H1938" s="72"/>
    </row>
    <row r="1939" ht="12.75" customHeight="1">
      <c r="B1939" s="70" t="s">
        <v>35528</v>
      </c>
      <c r="C1939" s="70" t="s">
        <v>33302</v>
      </c>
      <c r="D1939" s="126" t="s">
        <v>525</v>
      </c>
      <c r="E1939" s="127">
        <v>526.34</v>
      </c>
      <c r="F1939" s="73"/>
      <c r="G1939" s="72">
        <f t="shared" si="271"/>
        <v>0</v>
      </c>
      <c r="H1939" s="72"/>
    </row>
    <row r="1940" ht="12.75" customHeight="1">
      <c r="B1940" s="70" t="s">
        <v>35529</v>
      </c>
      <c r="C1940" s="70" t="s">
        <v>33153</v>
      </c>
      <c r="D1940" s="126" t="s">
        <v>525</v>
      </c>
      <c r="E1940" s="127">
        <v>135.85</v>
      </c>
      <c r="F1940" s="73"/>
      <c r="G1940" s="72">
        <f t="shared" si="271"/>
        <v>0</v>
      </c>
      <c r="H1940" s="72"/>
    </row>
    <row r="1941" ht="12.75" customHeight="1">
      <c r="B1941" s="70" t="s">
        <v>35530</v>
      </c>
      <c r="C1941" s="70" t="s">
        <v>33304</v>
      </c>
      <c r="D1941" s="126" t="s">
        <v>525</v>
      </c>
      <c r="E1941" s="127">
        <v>227.3</v>
      </c>
      <c r="F1941" s="73"/>
      <c r="G1941" s="72">
        <f t="shared" si="271"/>
        <v>0</v>
      </c>
      <c r="H1941" s="72"/>
    </row>
    <row r="1942" ht="12.75" customHeight="1">
      <c r="B1942" s="84" t="s">
        <v>35531</v>
      </c>
      <c r="C1942" s="85" t="s">
        <v>33157</v>
      </c>
      <c r="D1942" s="129"/>
      <c r="E1942" s="129"/>
      <c r="F1942" s="72"/>
      <c r="G1942" s="72"/>
      <c r="H1942" s="72"/>
    </row>
    <row r="1943" ht="12.75" customHeight="1">
      <c r="B1943" s="70" t="s">
        <v>35532</v>
      </c>
      <c r="C1943" s="70" t="s">
        <v>33323</v>
      </c>
      <c r="D1943" s="126" t="s">
        <v>311</v>
      </c>
      <c r="E1943" s="127">
        <v>6.0</v>
      </c>
      <c r="F1943" s="73"/>
      <c r="G1943" s="72">
        <f t="shared" ref="G1943:G1954" si="272">ROUND(E1943*F1943,2)</f>
        <v>0</v>
      </c>
      <c r="H1943" s="72"/>
    </row>
    <row r="1944" ht="12.75" customHeight="1">
      <c r="B1944" s="70" t="s">
        <v>35533</v>
      </c>
      <c r="C1944" s="70" t="s">
        <v>34913</v>
      </c>
      <c r="D1944" s="126" t="s">
        <v>311</v>
      </c>
      <c r="E1944" s="127">
        <v>1.0</v>
      </c>
      <c r="F1944" s="73"/>
      <c r="G1944" s="72">
        <f t="shared" si="272"/>
        <v>0</v>
      </c>
      <c r="H1944" s="72"/>
    </row>
    <row r="1945" ht="12.75" customHeight="1">
      <c r="B1945" s="70" t="s">
        <v>35534</v>
      </c>
      <c r="C1945" s="70" t="s">
        <v>33329</v>
      </c>
      <c r="D1945" s="126" t="s">
        <v>311</v>
      </c>
      <c r="E1945" s="127">
        <v>8.0</v>
      </c>
      <c r="F1945" s="128"/>
      <c r="G1945" s="72">
        <f t="shared" si="272"/>
        <v>0</v>
      </c>
      <c r="H1945" s="86"/>
    </row>
    <row r="1946" ht="12.75" customHeight="1">
      <c r="B1946" s="70" t="s">
        <v>35535</v>
      </c>
      <c r="C1946" s="70" t="s">
        <v>33752</v>
      </c>
      <c r="D1946" s="126" t="s">
        <v>311</v>
      </c>
      <c r="E1946" s="127">
        <v>1.0</v>
      </c>
      <c r="F1946" s="128"/>
      <c r="G1946" s="72">
        <f t="shared" si="272"/>
        <v>0</v>
      </c>
      <c r="H1946" s="90"/>
    </row>
    <row r="1947" ht="12.75" customHeight="1">
      <c r="B1947" s="70" t="s">
        <v>35536</v>
      </c>
      <c r="C1947" s="70" t="s">
        <v>35537</v>
      </c>
      <c r="D1947" s="126" t="s">
        <v>311</v>
      </c>
      <c r="E1947" s="127">
        <v>1.0</v>
      </c>
      <c r="F1947" s="73"/>
      <c r="G1947" s="72">
        <f t="shared" si="272"/>
        <v>0</v>
      </c>
      <c r="H1947" s="72"/>
    </row>
    <row r="1948" ht="12.75" customHeight="1">
      <c r="B1948" s="70" t="s">
        <v>35538</v>
      </c>
      <c r="C1948" s="70" t="s">
        <v>35431</v>
      </c>
      <c r="D1948" s="126" t="s">
        <v>311</v>
      </c>
      <c r="E1948" s="127">
        <v>1.0</v>
      </c>
      <c r="F1948" s="73"/>
      <c r="G1948" s="72">
        <f t="shared" si="272"/>
        <v>0</v>
      </c>
      <c r="H1948" s="72"/>
    </row>
    <row r="1949" ht="12.75" customHeight="1">
      <c r="B1949" s="70" t="s">
        <v>35539</v>
      </c>
      <c r="C1949" s="70" t="s">
        <v>35433</v>
      </c>
      <c r="D1949" s="126" t="s">
        <v>311</v>
      </c>
      <c r="E1949" s="127">
        <v>1.0</v>
      </c>
      <c r="F1949" s="73"/>
      <c r="G1949" s="72">
        <f t="shared" si="272"/>
        <v>0</v>
      </c>
      <c r="H1949" s="72"/>
    </row>
    <row r="1950" ht="12.75" customHeight="1">
      <c r="B1950" s="70" t="s">
        <v>35540</v>
      </c>
      <c r="C1950" s="70" t="s">
        <v>35435</v>
      </c>
      <c r="D1950" s="126" t="s">
        <v>311</v>
      </c>
      <c r="E1950" s="127">
        <v>2.0</v>
      </c>
      <c r="F1950" s="73"/>
      <c r="G1950" s="72">
        <f t="shared" si="272"/>
        <v>0</v>
      </c>
      <c r="H1950" s="72"/>
    </row>
    <row r="1951" ht="12.75" customHeight="1">
      <c r="B1951" s="70" t="s">
        <v>35541</v>
      </c>
      <c r="C1951" s="70" t="s">
        <v>33343</v>
      </c>
      <c r="D1951" s="126" t="s">
        <v>311</v>
      </c>
      <c r="E1951" s="127">
        <v>9.0</v>
      </c>
      <c r="F1951" s="73"/>
      <c r="G1951" s="72">
        <f t="shared" si="272"/>
        <v>0</v>
      </c>
      <c r="H1951" s="72"/>
    </row>
    <row r="1952" ht="12.75" customHeight="1">
      <c r="B1952" s="70" t="s">
        <v>35542</v>
      </c>
      <c r="C1952" s="70" t="s">
        <v>33167</v>
      </c>
      <c r="D1952" s="126" t="s">
        <v>311</v>
      </c>
      <c r="E1952" s="127">
        <v>12.0</v>
      </c>
      <c r="F1952" s="128"/>
      <c r="G1952" s="72">
        <f t="shared" si="272"/>
        <v>0</v>
      </c>
      <c r="H1952" s="90"/>
    </row>
    <row r="1953" ht="12.75" customHeight="1">
      <c r="B1953" s="70" t="s">
        <v>35543</v>
      </c>
      <c r="C1953" s="70" t="s">
        <v>33759</v>
      </c>
      <c r="D1953" s="126" t="s">
        <v>311</v>
      </c>
      <c r="E1953" s="127">
        <v>9.0</v>
      </c>
      <c r="F1953" s="73"/>
      <c r="G1953" s="72">
        <f t="shared" si="272"/>
        <v>0</v>
      </c>
      <c r="H1953" s="72"/>
    </row>
    <row r="1954" ht="12.75" customHeight="1">
      <c r="B1954" s="70" t="s">
        <v>35544</v>
      </c>
      <c r="C1954" s="70" t="s">
        <v>33600</v>
      </c>
      <c r="D1954" s="126" t="s">
        <v>311</v>
      </c>
      <c r="E1954" s="127">
        <v>12.0</v>
      </c>
      <c r="F1954" s="73"/>
      <c r="G1954" s="72">
        <f t="shared" si="272"/>
        <v>0</v>
      </c>
      <c r="H1954" s="72"/>
    </row>
    <row r="1955" ht="12.75" customHeight="1">
      <c r="B1955" s="84" t="s">
        <v>35545</v>
      </c>
      <c r="C1955" s="85" t="s">
        <v>17769</v>
      </c>
      <c r="D1955" s="129"/>
      <c r="E1955" s="129"/>
      <c r="F1955" s="72"/>
      <c r="G1955" s="72"/>
      <c r="H1955" s="72"/>
    </row>
    <row r="1956" ht="12.75" customHeight="1">
      <c r="B1956" s="88" t="s">
        <v>35546</v>
      </c>
      <c r="C1956" s="89" t="s">
        <v>33176</v>
      </c>
      <c r="D1956" s="129"/>
      <c r="E1956" s="129"/>
      <c r="F1956" s="72"/>
      <c r="G1956" s="72"/>
      <c r="H1956" s="72"/>
    </row>
    <row r="1957" ht="12.75" customHeight="1">
      <c r="B1957" s="70" t="s">
        <v>35547</v>
      </c>
      <c r="C1957" s="130" t="s">
        <v>33178</v>
      </c>
      <c r="D1957" s="126" t="s">
        <v>311</v>
      </c>
      <c r="E1957" s="127">
        <v>3.0</v>
      </c>
      <c r="F1957" s="128"/>
      <c r="G1957" s="72">
        <f t="shared" ref="G1957:G1961" si="273">ROUND(E1957*F1957,2)</f>
        <v>0</v>
      </c>
      <c r="H1957" s="86"/>
    </row>
    <row r="1958" ht="12.75" customHeight="1">
      <c r="B1958" s="70" t="s">
        <v>35548</v>
      </c>
      <c r="C1958" s="70" t="s">
        <v>26024</v>
      </c>
      <c r="D1958" s="126" t="s">
        <v>311</v>
      </c>
      <c r="E1958" s="127">
        <v>3.0</v>
      </c>
      <c r="F1958" s="128"/>
      <c r="G1958" s="72">
        <f t="shared" si="273"/>
        <v>0</v>
      </c>
      <c r="H1958" s="90"/>
    </row>
    <row r="1959" ht="12.75" customHeight="1">
      <c r="B1959" s="70" t="s">
        <v>35549</v>
      </c>
      <c r="C1959" s="70" t="s">
        <v>33358</v>
      </c>
      <c r="D1959" s="126" t="s">
        <v>311</v>
      </c>
      <c r="E1959" s="127">
        <v>1.0</v>
      </c>
      <c r="F1959" s="73"/>
      <c r="G1959" s="72">
        <f t="shared" si="273"/>
        <v>0</v>
      </c>
      <c r="H1959" s="72"/>
    </row>
    <row r="1960" ht="12.75" customHeight="1">
      <c r="B1960" s="70" t="s">
        <v>35550</v>
      </c>
      <c r="C1960" s="70" t="s">
        <v>33765</v>
      </c>
      <c r="D1960" s="126" t="s">
        <v>311</v>
      </c>
      <c r="E1960" s="127">
        <v>2.0</v>
      </c>
      <c r="F1960" s="73"/>
      <c r="G1960" s="72">
        <f t="shared" si="273"/>
        <v>0</v>
      </c>
      <c r="H1960" s="72"/>
    </row>
    <row r="1961" ht="12.75" customHeight="1">
      <c r="B1961" s="70" t="s">
        <v>35551</v>
      </c>
      <c r="C1961" s="70" t="s">
        <v>33183</v>
      </c>
      <c r="D1961" s="126" t="s">
        <v>311</v>
      </c>
      <c r="E1961" s="127">
        <v>3.0</v>
      </c>
      <c r="F1961" s="73"/>
      <c r="G1961" s="72">
        <f t="shared" si="273"/>
        <v>0</v>
      </c>
      <c r="H1961" s="72"/>
    </row>
    <row r="1962" ht="12.75" customHeight="1">
      <c r="B1962" s="88" t="s">
        <v>35552</v>
      </c>
      <c r="C1962" s="89" t="s">
        <v>33514</v>
      </c>
      <c r="D1962" s="129"/>
      <c r="E1962" s="129"/>
      <c r="F1962" s="49"/>
      <c r="G1962" s="72"/>
      <c r="H1962" s="90"/>
    </row>
    <row r="1963" ht="12.75" customHeight="1">
      <c r="B1963" s="70" t="s">
        <v>35553</v>
      </c>
      <c r="C1963" s="70" t="s">
        <v>33187</v>
      </c>
      <c r="D1963" s="126" t="s">
        <v>311</v>
      </c>
      <c r="E1963" s="127">
        <v>1.0</v>
      </c>
      <c r="F1963" s="73"/>
      <c r="G1963" s="72">
        <f t="shared" ref="G1963:G1966" si="274">ROUND(E1963*F1963,2)</f>
        <v>0</v>
      </c>
      <c r="H1963" s="72"/>
    </row>
    <row r="1964" ht="12.75" customHeight="1">
      <c r="B1964" s="70" t="s">
        <v>35554</v>
      </c>
      <c r="C1964" s="70" t="s">
        <v>33770</v>
      </c>
      <c r="D1964" s="126" t="s">
        <v>311</v>
      </c>
      <c r="E1964" s="127">
        <v>1.0</v>
      </c>
      <c r="F1964" s="73"/>
      <c r="G1964" s="72">
        <f t="shared" si="274"/>
        <v>0</v>
      </c>
      <c r="H1964" s="72"/>
    </row>
    <row r="1965" ht="12.75" customHeight="1">
      <c r="B1965" s="70" t="s">
        <v>35555</v>
      </c>
      <c r="C1965" s="70" t="s">
        <v>33191</v>
      </c>
      <c r="D1965" s="126" t="s">
        <v>311</v>
      </c>
      <c r="E1965" s="127">
        <v>2.0</v>
      </c>
      <c r="F1965" s="73"/>
      <c r="G1965" s="72">
        <f t="shared" si="274"/>
        <v>0</v>
      </c>
      <c r="H1965" s="72"/>
    </row>
    <row r="1966" ht="12.75" customHeight="1">
      <c r="B1966" s="70" t="s">
        <v>35556</v>
      </c>
      <c r="C1966" s="70" t="s">
        <v>33193</v>
      </c>
      <c r="D1966" s="126" t="s">
        <v>311</v>
      </c>
      <c r="E1966" s="127">
        <v>1.0</v>
      </c>
      <c r="F1966" s="128"/>
      <c r="G1966" s="72">
        <f t="shared" si="274"/>
        <v>0</v>
      </c>
      <c r="H1966" s="90"/>
    </row>
    <row r="1967" ht="12.75" customHeight="1">
      <c r="B1967" s="84" t="s">
        <v>35557</v>
      </c>
      <c r="C1967" s="85" t="s">
        <v>33195</v>
      </c>
      <c r="D1967" s="129"/>
      <c r="E1967" s="129"/>
      <c r="F1967" s="72"/>
      <c r="G1967" s="72"/>
      <c r="H1967" s="72"/>
    </row>
    <row r="1968" ht="12.75" customHeight="1">
      <c r="B1968" s="88" t="s">
        <v>35558</v>
      </c>
      <c r="C1968" s="89" t="s">
        <v>35559</v>
      </c>
      <c r="D1968" s="129"/>
      <c r="E1968" s="129"/>
      <c r="F1968" s="72"/>
      <c r="G1968" s="72"/>
      <c r="H1968" s="72"/>
    </row>
    <row r="1969" ht="12.75" customHeight="1">
      <c r="B1969" s="70" t="s">
        <v>35560</v>
      </c>
      <c r="C1969" s="130" t="s">
        <v>35561</v>
      </c>
      <c r="D1969" s="126" t="s">
        <v>311</v>
      </c>
      <c r="E1969" s="127">
        <v>1.0</v>
      </c>
      <c r="F1969" s="73"/>
      <c r="G1969" s="72">
        <f t="shared" ref="G1969:G1971" si="275">ROUND(E1969*F1969,2)</f>
        <v>0</v>
      </c>
      <c r="H1969" s="72"/>
    </row>
    <row r="1970" ht="12.75" customHeight="1">
      <c r="B1970" s="70" t="s">
        <v>35562</v>
      </c>
      <c r="C1970" s="130" t="s">
        <v>35465</v>
      </c>
      <c r="D1970" s="126" t="s">
        <v>311</v>
      </c>
      <c r="E1970" s="127">
        <v>1.0</v>
      </c>
      <c r="F1970" s="128"/>
      <c r="G1970" s="72">
        <f t="shared" si="275"/>
        <v>0</v>
      </c>
      <c r="H1970" s="86"/>
    </row>
    <row r="1971" ht="12.75" customHeight="1">
      <c r="B1971" s="70" t="s">
        <v>35563</v>
      </c>
      <c r="C1971" s="70" t="s">
        <v>35467</v>
      </c>
      <c r="D1971" s="126" t="s">
        <v>311</v>
      </c>
      <c r="E1971" s="127">
        <v>1.0</v>
      </c>
      <c r="F1971" s="73"/>
      <c r="G1971" s="72">
        <f t="shared" si="275"/>
        <v>0</v>
      </c>
      <c r="H1971" s="72"/>
    </row>
    <row r="1972" ht="12.75" customHeight="1">
      <c r="B1972" s="88" t="s">
        <v>35564</v>
      </c>
      <c r="C1972" s="89" t="s">
        <v>35565</v>
      </c>
      <c r="D1972" s="129"/>
      <c r="E1972" s="129"/>
      <c r="F1972" s="72"/>
      <c r="G1972" s="72"/>
      <c r="H1972" s="72"/>
    </row>
    <row r="1973" ht="12.75" customHeight="1">
      <c r="B1973" s="70" t="s">
        <v>35566</v>
      </c>
      <c r="C1973" s="130" t="s">
        <v>35479</v>
      </c>
      <c r="D1973" s="126" t="s">
        <v>311</v>
      </c>
      <c r="E1973" s="127">
        <v>1.0</v>
      </c>
      <c r="F1973" s="73"/>
      <c r="G1973" s="72">
        <f t="shared" ref="G1973:G1975" si="276">ROUND(E1973*F1973,2)</f>
        <v>0</v>
      </c>
      <c r="H1973" s="72"/>
    </row>
    <row r="1974" ht="12.75" customHeight="1">
      <c r="B1974" s="70" t="s">
        <v>35567</v>
      </c>
      <c r="C1974" s="130" t="s">
        <v>35568</v>
      </c>
      <c r="D1974" s="126" t="s">
        <v>311</v>
      </c>
      <c r="E1974" s="127">
        <v>1.0</v>
      </c>
      <c r="F1974" s="73"/>
      <c r="G1974" s="72">
        <f t="shared" si="276"/>
        <v>0</v>
      </c>
      <c r="H1974" s="72"/>
    </row>
    <row r="1975" ht="12.75" customHeight="1">
      <c r="B1975" s="70" t="s">
        <v>35569</v>
      </c>
      <c r="C1975" s="70" t="s">
        <v>35570</v>
      </c>
      <c r="D1975" s="126" t="s">
        <v>311</v>
      </c>
      <c r="E1975" s="127">
        <v>1.0</v>
      </c>
      <c r="F1975" s="128"/>
      <c r="G1975" s="72">
        <f t="shared" si="276"/>
        <v>0</v>
      </c>
      <c r="H1975" s="81"/>
    </row>
    <row r="1976" ht="12.75" customHeight="1">
      <c r="B1976" s="88" t="s">
        <v>35571</v>
      </c>
      <c r="C1976" s="89" t="s">
        <v>35572</v>
      </c>
      <c r="D1976" s="129"/>
      <c r="E1976" s="129"/>
      <c r="F1976" s="49"/>
      <c r="G1976" s="72"/>
      <c r="H1976" s="86"/>
    </row>
    <row r="1977" ht="12.75" customHeight="1">
      <c r="B1977" s="70" t="s">
        <v>35573</v>
      </c>
      <c r="C1977" s="130" t="s">
        <v>35574</v>
      </c>
      <c r="D1977" s="126" t="s">
        <v>311</v>
      </c>
      <c r="E1977" s="127">
        <v>1.0</v>
      </c>
      <c r="F1977" s="73"/>
      <c r="G1977" s="72">
        <f t="shared" ref="G1977:G1979" si="277">ROUND(E1977*F1977,2)</f>
        <v>0</v>
      </c>
      <c r="H1977" s="72"/>
    </row>
    <row r="1978" ht="12.75" customHeight="1">
      <c r="B1978" s="70" t="s">
        <v>35575</v>
      </c>
      <c r="C1978" s="130" t="s">
        <v>35568</v>
      </c>
      <c r="D1978" s="126" t="s">
        <v>311</v>
      </c>
      <c r="E1978" s="127">
        <v>1.0</v>
      </c>
      <c r="F1978" s="73"/>
      <c r="G1978" s="72">
        <f t="shared" si="277"/>
        <v>0</v>
      </c>
      <c r="H1978" s="72"/>
    </row>
    <row r="1979" ht="12.75" customHeight="1">
      <c r="B1979" s="70" t="s">
        <v>35576</v>
      </c>
      <c r="C1979" s="70" t="s">
        <v>35570</v>
      </c>
      <c r="D1979" s="126" t="s">
        <v>311</v>
      </c>
      <c r="E1979" s="127">
        <v>1.0</v>
      </c>
      <c r="F1979" s="73"/>
      <c r="G1979" s="72">
        <f t="shared" si="277"/>
        <v>0</v>
      </c>
      <c r="H1979" s="72"/>
    </row>
    <row r="1980" ht="12.75" customHeight="1">
      <c r="B1980" s="84" t="s">
        <v>35577</v>
      </c>
      <c r="C1980" s="85" t="s">
        <v>655</v>
      </c>
      <c r="D1980" s="129"/>
      <c r="E1980" s="129"/>
      <c r="F1980" s="49"/>
      <c r="G1980" s="72"/>
      <c r="H1980" s="86"/>
    </row>
    <row r="1981" ht="12.75" customHeight="1">
      <c r="B1981" s="70" t="s">
        <v>35578</v>
      </c>
      <c r="C1981" s="130" t="s">
        <v>7094</v>
      </c>
      <c r="D1981" s="126" t="s">
        <v>311</v>
      </c>
      <c r="E1981" s="127">
        <v>18.0</v>
      </c>
      <c r="F1981" s="73"/>
      <c r="G1981" s="72">
        <f t="shared" ref="G1981:G1984" si="278">ROUND(E1981*F1981,2)</f>
        <v>0</v>
      </c>
      <c r="H1981" s="72"/>
    </row>
    <row r="1982" ht="12.75" customHeight="1">
      <c r="B1982" s="70" t="s">
        <v>35579</v>
      </c>
      <c r="C1982" s="70" t="s">
        <v>33400</v>
      </c>
      <c r="D1982" s="126" t="s">
        <v>525</v>
      </c>
      <c r="E1982" s="127">
        <v>526.34</v>
      </c>
      <c r="F1982" s="73"/>
      <c r="G1982" s="72">
        <f t="shared" si="278"/>
        <v>0</v>
      </c>
      <c r="H1982" s="72"/>
    </row>
    <row r="1983" ht="12.75" customHeight="1">
      <c r="B1983" s="70" t="s">
        <v>35580</v>
      </c>
      <c r="C1983" s="70" t="s">
        <v>33215</v>
      </c>
      <c r="D1983" s="126" t="s">
        <v>525</v>
      </c>
      <c r="E1983" s="127">
        <v>135.85</v>
      </c>
      <c r="F1983" s="73"/>
      <c r="G1983" s="72">
        <f t="shared" si="278"/>
        <v>0</v>
      </c>
      <c r="H1983" s="72"/>
    </row>
    <row r="1984" ht="12.75" customHeight="1">
      <c r="B1984" s="70" t="s">
        <v>35581</v>
      </c>
      <c r="C1984" s="70" t="s">
        <v>33402</v>
      </c>
      <c r="D1984" s="126" t="s">
        <v>525</v>
      </c>
      <c r="E1984" s="127">
        <v>227.3</v>
      </c>
      <c r="F1984" s="73"/>
      <c r="G1984" s="72">
        <f t="shared" si="278"/>
        <v>0</v>
      </c>
      <c r="H1984" s="72"/>
    </row>
    <row r="1985" ht="12.75" customHeight="1">
      <c r="B1985" s="79" t="s">
        <v>35582</v>
      </c>
      <c r="C1985" s="83" t="s">
        <v>35583</v>
      </c>
      <c r="D1985" s="129"/>
      <c r="E1985" s="129"/>
      <c r="F1985" s="72"/>
      <c r="G1985" s="72"/>
      <c r="H1985" s="72"/>
    </row>
    <row r="1986" ht="12.75" customHeight="1">
      <c r="B1986" s="84" t="s">
        <v>35584</v>
      </c>
      <c r="C1986" s="85" t="s">
        <v>405</v>
      </c>
      <c r="D1986" s="129"/>
      <c r="E1986" s="129"/>
      <c r="F1986" s="72"/>
      <c r="G1986" s="72"/>
      <c r="H1986" s="72"/>
    </row>
    <row r="1987" ht="12.75" customHeight="1">
      <c r="B1987" s="70" t="s">
        <v>35585</v>
      </c>
      <c r="C1987" s="70" t="s">
        <v>33118</v>
      </c>
      <c r="D1987" s="126" t="s">
        <v>1696</v>
      </c>
      <c r="E1987" s="127">
        <v>0.15</v>
      </c>
      <c r="F1987" s="128"/>
      <c r="G1987" s="72">
        <f t="shared" ref="G1987:G1989" si="279">ROUND(E1987*F1987,2)</f>
        <v>0</v>
      </c>
      <c r="H1987" s="86"/>
    </row>
    <row r="1988" ht="12.75" customHeight="1">
      <c r="B1988" s="70" t="s">
        <v>35586</v>
      </c>
      <c r="C1988" s="70" t="s">
        <v>33120</v>
      </c>
      <c r="D1988" s="126" t="s">
        <v>1696</v>
      </c>
      <c r="E1988" s="127">
        <v>0.15</v>
      </c>
      <c r="F1988" s="73"/>
      <c r="G1988" s="72">
        <f t="shared" si="279"/>
        <v>0</v>
      </c>
      <c r="H1988" s="72"/>
    </row>
    <row r="1989" ht="12.75" customHeight="1">
      <c r="B1989" s="70" t="s">
        <v>35587</v>
      </c>
      <c r="C1989" s="70" t="s">
        <v>35498</v>
      </c>
      <c r="D1989" s="126" t="s">
        <v>311</v>
      </c>
      <c r="E1989" s="127">
        <v>1.0</v>
      </c>
      <c r="F1989" s="73"/>
      <c r="G1989" s="72">
        <f t="shared" si="279"/>
        <v>0</v>
      </c>
      <c r="H1989" s="72"/>
    </row>
    <row r="1990" ht="12.75" customHeight="1">
      <c r="B1990" s="84" t="s">
        <v>35588</v>
      </c>
      <c r="C1990" s="85" t="s">
        <v>410</v>
      </c>
      <c r="D1990" s="129"/>
      <c r="E1990" s="129"/>
      <c r="F1990" s="72"/>
      <c r="G1990" s="72"/>
      <c r="H1990" s="72"/>
    </row>
    <row r="1991" ht="12.75" customHeight="1">
      <c r="B1991" s="70" t="s">
        <v>35589</v>
      </c>
      <c r="C1991" s="70" t="s">
        <v>33246</v>
      </c>
      <c r="D1991" s="126" t="s">
        <v>525</v>
      </c>
      <c r="E1991" s="127">
        <v>151.28</v>
      </c>
      <c r="F1991" s="73"/>
      <c r="G1991" s="72">
        <f t="shared" ref="G1991:G1996" si="280">ROUND(E1991*F1991,2)</f>
        <v>0</v>
      </c>
      <c r="H1991" s="72"/>
    </row>
    <row r="1992" ht="12.75" customHeight="1">
      <c r="B1992" s="70" t="s">
        <v>35590</v>
      </c>
      <c r="C1992" s="70" t="s">
        <v>33257</v>
      </c>
      <c r="D1992" s="126" t="s">
        <v>525</v>
      </c>
      <c r="E1992" s="127">
        <v>151.28</v>
      </c>
      <c r="F1992" s="73"/>
      <c r="G1992" s="72">
        <f t="shared" si="280"/>
        <v>0</v>
      </c>
      <c r="H1992" s="72"/>
    </row>
    <row r="1993" ht="12.75" customHeight="1">
      <c r="B1993" s="70" t="s">
        <v>35591</v>
      </c>
      <c r="C1993" s="70" t="s">
        <v>33267</v>
      </c>
      <c r="D1993" s="126" t="s">
        <v>525</v>
      </c>
      <c r="E1993" s="127">
        <v>151.28</v>
      </c>
      <c r="F1993" s="73"/>
      <c r="G1993" s="72">
        <f t="shared" si="280"/>
        <v>0</v>
      </c>
      <c r="H1993" s="72"/>
    </row>
    <row r="1994" ht="12.75" customHeight="1">
      <c r="B1994" s="70" t="s">
        <v>35592</v>
      </c>
      <c r="C1994" s="70" t="s">
        <v>33277</v>
      </c>
      <c r="D1994" s="126" t="s">
        <v>525</v>
      </c>
      <c r="E1994" s="127">
        <v>151.28</v>
      </c>
      <c r="F1994" s="128"/>
      <c r="G1994" s="72">
        <f t="shared" si="280"/>
        <v>0</v>
      </c>
      <c r="H1994" s="86"/>
    </row>
    <row r="1995" ht="12.75" customHeight="1">
      <c r="B1995" s="70" t="s">
        <v>35593</v>
      </c>
      <c r="C1995" s="70" t="s">
        <v>33281</v>
      </c>
      <c r="D1995" s="126" t="s">
        <v>413</v>
      </c>
      <c r="E1995" s="127">
        <v>59.050000000000004</v>
      </c>
      <c r="F1995" s="73"/>
      <c r="G1995" s="72">
        <f t="shared" si="280"/>
        <v>0</v>
      </c>
      <c r="H1995" s="72"/>
    </row>
    <row r="1996" ht="12.75" customHeight="1">
      <c r="B1996" s="70" t="s">
        <v>35594</v>
      </c>
      <c r="C1996" s="130" t="s">
        <v>33285</v>
      </c>
      <c r="D1996" s="126" t="s">
        <v>413</v>
      </c>
      <c r="E1996" s="127">
        <v>35.43</v>
      </c>
      <c r="F1996" s="73"/>
      <c r="G1996" s="72">
        <f t="shared" si="280"/>
        <v>0</v>
      </c>
      <c r="H1996" s="72"/>
    </row>
    <row r="1997" ht="12.75" customHeight="1">
      <c r="B1997" s="84" t="s">
        <v>35595</v>
      </c>
      <c r="C1997" s="85" t="s">
        <v>33143</v>
      </c>
      <c r="D1997" s="129"/>
      <c r="E1997" s="129"/>
      <c r="F1997" s="72"/>
      <c r="G1997" s="72"/>
      <c r="H1997" s="72"/>
    </row>
    <row r="1998" ht="12.75" customHeight="1">
      <c r="B1998" s="70" t="s">
        <v>35596</v>
      </c>
      <c r="C1998" s="70" t="s">
        <v>34391</v>
      </c>
      <c r="D1998" s="126" t="s">
        <v>525</v>
      </c>
      <c r="E1998" s="127">
        <v>19.91</v>
      </c>
      <c r="F1998" s="73"/>
      <c r="G1998" s="72">
        <f t="shared" ref="G1998:G2003" si="281">ROUND(E1998*F1998,2)</f>
        <v>0</v>
      </c>
      <c r="H1998" s="72"/>
    </row>
    <row r="1999" ht="12.75" customHeight="1">
      <c r="B1999" s="70" t="s">
        <v>35597</v>
      </c>
      <c r="C1999" s="70" t="s">
        <v>33290</v>
      </c>
      <c r="D1999" s="126" t="s">
        <v>525</v>
      </c>
      <c r="E1999" s="127">
        <v>131.37</v>
      </c>
      <c r="F1999" s="73"/>
      <c r="G1999" s="72">
        <f t="shared" si="281"/>
        <v>0</v>
      </c>
      <c r="H1999" s="72"/>
    </row>
    <row r="2000" ht="12.75" customHeight="1">
      <c r="B2000" s="70" t="s">
        <v>35598</v>
      </c>
      <c r="C2000" s="130" t="s">
        <v>34393</v>
      </c>
      <c r="D2000" s="126" t="s">
        <v>525</v>
      </c>
      <c r="E2000" s="127">
        <v>19.91</v>
      </c>
      <c r="F2000" s="73"/>
      <c r="G2000" s="72">
        <f t="shared" si="281"/>
        <v>0</v>
      </c>
      <c r="H2000" s="72"/>
    </row>
    <row r="2001" ht="12.75" customHeight="1">
      <c r="B2001" s="70" t="s">
        <v>35599</v>
      </c>
      <c r="C2001" s="130" t="s">
        <v>33297</v>
      </c>
      <c r="D2001" s="126" t="s">
        <v>525</v>
      </c>
      <c r="E2001" s="127">
        <v>131.37</v>
      </c>
      <c r="F2001" s="73"/>
      <c r="G2001" s="72">
        <f t="shared" si="281"/>
        <v>0</v>
      </c>
      <c r="H2001" s="72"/>
    </row>
    <row r="2002" ht="12.75" customHeight="1">
      <c r="B2002" s="70" t="s">
        <v>35600</v>
      </c>
      <c r="C2002" s="70" t="s">
        <v>34395</v>
      </c>
      <c r="D2002" s="126" t="s">
        <v>525</v>
      </c>
      <c r="E2002" s="127">
        <v>19.91</v>
      </c>
      <c r="F2002" s="128"/>
      <c r="G2002" s="72">
        <f t="shared" si="281"/>
        <v>0</v>
      </c>
      <c r="H2002" s="86"/>
    </row>
    <row r="2003" ht="12.75" customHeight="1">
      <c r="B2003" s="70" t="s">
        <v>35601</v>
      </c>
      <c r="C2003" s="70" t="s">
        <v>33302</v>
      </c>
      <c r="D2003" s="126" t="s">
        <v>525</v>
      </c>
      <c r="E2003" s="127">
        <v>131.37</v>
      </c>
      <c r="F2003" s="128"/>
      <c r="G2003" s="72">
        <f t="shared" si="281"/>
        <v>0</v>
      </c>
      <c r="H2003" s="90"/>
    </row>
    <row r="2004" ht="12.75" customHeight="1">
      <c r="B2004" s="84" t="s">
        <v>35602</v>
      </c>
      <c r="C2004" s="85" t="s">
        <v>33157</v>
      </c>
      <c r="D2004" s="129"/>
      <c r="E2004" s="129"/>
      <c r="F2004" s="72"/>
      <c r="G2004" s="72"/>
      <c r="H2004" s="72"/>
    </row>
    <row r="2005" ht="12.75" customHeight="1">
      <c r="B2005" s="70" t="s">
        <v>35603</v>
      </c>
      <c r="C2005" s="70" t="s">
        <v>33329</v>
      </c>
      <c r="D2005" s="126" t="s">
        <v>311</v>
      </c>
      <c r="E2005" s="127">
        <v>1.0</v>
      </c>
      <c r="F2005" s="73"/>
      <c r="G2005" s="72">
        <f t="shared" ref="G2005:G2011" si="282">ROUND(E2005*F2005,2)</f>
        <v>0</v>
      </c>
      <c r="H2005" s="72"/>
    </row>
    <row r="2006" ht="12.75" customHeight="1">
      <c r="B2006" s="70" t="s">
        <v>35604</v>
      </c>
      <c r="C2006" s="70" t="s">
        <v>33333</v>
      </c>
      <c r="D2006" s="126" t="s">
        <v>311</v>
      </c>
      <c r="E2006" s="127">
        <v>2.0</v>
      </c>
      <c r="F2006" s="73"/>
      <c r="G2006" s="72">
        <f t="shared" si="282"/>
        <v>0</v>
      </c>
      <c r="H2006" s="72"/>
    </row>
    <row r="2007" ht="12.75" customHeight="1">
      <c r="B2007" s="70" t="s">
        <v>35605</v>
      </c>
      <c r="C2007" s="70" t="s">
        <v>34400</v>
      </c>
      <c r="D2007" s="126" t="s">
        <v>311</v>
      </c>
      <c r="E2007" s="127">
        <v>2.0</v>
      </c>
      <c r="F2007" s="73"/>
      <c r="G2007" s="72">
        <f t="shared" si="282"/>
        <v>0</v>
      </c>
      <c r="H2007" s="72"/>
    </row>
    <row r="2008" ht="12.75" customHeight="1">
      <c r="B2008" s="70" t="s">
        <v>35606</v>
      </c>
      <c r="C2008" s="70" t="s">
        <v>35331</v>
      </c>
      <c r="D2008" s="126" t="s">
        <v>311</v>
      </c>
      <c r="E2008" s="127">
        <v>1.0</v>
      </c>
      <c r="F2008" s="128"/>
      <c r="G2008" s="72">
        <f t="shared" si="282"/>
        <v>0</v>
      </c>
      <c r="H2008" s="90"/>
    </row>
    <row r="2009" ht="12.75" customHeight="1">
      <c r="B2009" s="70" t="s">
        <v>35607</v>
      </c>
      <c r="C2009" s="70" t="s">
        <v>35329</v>
      </c>
      <c r="D2009" s="126" t="s">
        <v>311</v>
      </c>
      <c r="E2009" s="127">
        <v>1.0</v>
      </c>
      <c r="F2009" s="73"/>
      <c r="G2009" s="72">
        <f t="shared" si="282"/>
        <v>0</v>
      </c>
      <c r="H2009" s="72"/>
    </row>
    <row r="2010" ht="12.75" customHeight="1">
      <c r="B2010" s="70" t="s">
        <v>35608</v>
      </c>
      <c r="C2010" s="70" t="s">
        <v>33343</v>
      </c>
      <c r="D2010" s="126" t="s">
        <v>311</v>
      </c>
      <c r="E2010" s="127">
        <v>7.0</v>
      </c>
      <c r="F2010" s="73"/>
      <c r="G2010" s="72">
        <f t="shared" si="282"/>
        <v>0</v>
      </c>
      <c r="H2010" s="72"/>
    </row>
    <row r="2011" ht="12.75" customHeight="1">
      <c r="B2011" s="70" t="s">
        <v>35609</v>
      </c>
      <c r="C2011" s="70" t="s">
        <v>33759</v>
      </c>
      <c r="D2011" s="126" t="s">
        <v>311</v>
      </c>
      <c r="E2011" s="127">
        <v>7.0</v>
      </c>
      <c r="F2011" s="73"/>
      <c r="G2011" s="72">
        <f t="shared" si="282"/>
        <v>0</v>
      </c>
      <c r="H2011" s="72"/>
    </row>
    <row r="2012" ht="12.75" customHeight="1">
      <c r="B2012" s="84" t="s">
        <v>35610</v>
      </c>
      <c r="C2012" s="85" t="s">
        <v>17769</v>
      </c>
      <c r="D2012" s="129"/>
      <c r="E2012" s="129"/>
      <c r="F2012" s="72"/>
      <c r="G2012" s="72"/>
      <c r="H2012" s="72"/>
    </row>
    <row r="2013" ht="12.75" customHeight="1">
      <c r="B2013" s="88" t="s">
        <v>35611</v>
      </c>
      <c r="C2013" s="89" t="s">
        <v>33176</v>
      </c>
      <c r="D2013" s="129"/>
      <c r="E2013" s="129"/>
      <c r="F2013" s="49"/>
      <c r="G2013" s="72"/>
      <c r="H2013" s="86"/>
    </row>
    <row r="2014" ht="12.75" customHeight="1">
      <c r="B2014" s="70" t="s">
        <v>35612</v>
      </c>
      <c r="C2014" s="130" t="s">
        <v>33505</v>
      </c>
      <c r="D2014" s="126" t="s">
        <v>311</v>
      </c>
      <c r="E2014" s="127">
        <v>1.0</v>
      </c>
      <c r="F2014" s="128"/>
      <c r="G2014" s="72">
        <f t="shared" ref="G2014:G2017" si="283">ROUND(E2014*F2014,2)</f>
        <v>0</v>
      </c>
      <c r="H2014" s="90"/>
    </row>
    <row r="2015" ht="12.75" customHeight="1">
      <c r="B2015" s="70" t="s">
        <v>35613</v>
      </c>
      <c r="C2015" s="70" t="s">
        <v>26024</v>
      </c>
      <c r="D2015" s="126" t="s">
        <v>311</v>
      </c>
      <c r="E2015" s="127">
        <v>1.0</v>
      </c>
      <c r="F2015" s="73"/>
      <c r="G2015" s="72">
        <f t="shared" si="283"/>
        <v>0</v>
      </c>
      <c r="H2015" s="72"/>
    </row>
    <row r="2016" ht="12.75" customHeight="1">
      <c r="B2016" s="70" t="s">
        <v>35614</v>
      </c>
      <c r="C2016" s="70" t="s">
        <v>33765</v>
      </c>
      <c r="D2016" s="126" t="s">
        <v>311</v>
      </c>
      <c r="E2016" s="127">
        <v>1.0</v>
      </c>
      <c r="F2016" s="73"/>
      <c r="G2016" s="72">
        <f t="shared" si="283"/>
        <v>0</v>
      </c>
      <c r="H2016" s="72"/>
    </row>
    <row r="2017" ht="12.75" customHeight="1">
      <c r="B2017" s="70" t="s">
        <v>35615</v>
      </c>
      <c r="C2017" s="70" t="s">
        <v>33183</v>
      </c>
      <c r="D2017" s="126" t="s">
        <v>311</v>
      </c>
      <c r="E2017" s="127">
        <v>1.0</v>
      </c>
      <c r="F2017" s="73"/>
      <c r="G2017" s="72">
        <f t="shared" si="283"/>
        <v>0</v>
      </c>
      <c r="H2017" s="72"/>
    </row>
    <row r="2018" ht="12.75" customHeight="1">
      <c r="B2018" s="88" t="s">
        <v>35616</v>
      </c>
      <c r="C2018" s="89" t="s">
        <v>33514</v>
      </c>
      <c r="D2018" s="129"/>
      <c r="E2018" s="129"/>
      <c r="F2018" s="49"/>
      <c r="G2018" s="72"/>
      <c r="H2018" s="90"/>
    </row>
    <row r="2019" ht="12.75" customHeight="1">
      <c r="B2019" s="70" t="s">
        <v>35617</v>
      </c>
      <c r="C2019" s="70" t="s">
        <v>33519</v>
      </c>
      <c r="D2019" s="126" t="s">
        <v>311</v>
      </c>
      <c r="E2019" s="127">
        <v>1.0</v>
      </c>
      <c r="F2019" s="73"/>
      <c r="G2019" s="72">
        <f t="shared" ref="G2019:G2022" si="284">ROUND(E2019*F2019,2)</f>
        <v>0</v>
      </c>
      <c r="H2019" s="72"/>
    </row>
    <row r="2020" ht="12.75" customHeight="1">
      <c r="B2020" s="70" t="s">
        <v>35618</v>
      </c>
      <c r="C2020" s="70" t="s">
        <v>34419</v>
      </c>
      <c r="D2020" s="126" t="s">
        <v>311</v>
      </c>
      <c r="E2020" s="127">
        <v>1.0</v>
      </c>
      <c r="F2020" s="73"/>
      <c r="G2020" s="72">
        <f t="shared" si="284"/>
        <v>0</v>
      </c>
      <c r="H2020" s="72"/>
    </row>
    <row r="2021" ht="12.75" customHeight="1">
      <c r="B2021" s="70" t="s">
        <v>35619</v>
      </c>
      <c r="C2021" s="70" t="s">
        <v>33191</v>
      </c>
      <c r="D2021" s="126" t="s">
        <v>311</v>
      </c>
      <c r="E2021" s="127">
        <v>2.0</v>
      </c>
      <c r="F2021" s="73"/>
      <c r="G2021" s="72">
        <f t="shared" si="284"/>
        <v>0</v>
      </c>
      <c r="H2021" s="72"/>
    </row>
    <row r="2022" ht="12.75" customHeight="1">
      <c r="B2022" s="70" t="s">
        <v>35620</v>
      </c>
      <c r="C2022" s="70" t="s">
        <v>33193</v>
      </c>
      <c r="D2022" s="126" t="s">
        <v>311</v>
      </c>
      <c r="E2022" s="127">
        <v>1.0</v>
      </c>
      <c r="F2022" s="128"/>
      <c r="G2022" s="72">
        <f t="shared" si="284"/>
        <v>0</v>
      </c>
      <c r="H2022" s="86"/>
    </row>
    <row r="2023" ht="12.75" customHeight="1">
      <c r="B2023" s="84" t="s">
        <v>35621</v>
      </c>
      <c r="C2023" s="85" t="s">
        <v>33195</v>
      </c>
      <c r="D2023" s="129"/>
      <c r="E2023" s="129"/>
      <c r="F2023" s="72"/>
      <c r="G2023" s="72"/>
      <c r="H2023" s="72"/>
    </row>
    <row r="2024" ht="12.75" customHeight="1">
      <c r="B2024" s="88" t="s">
        <v>35622</v>
      </c>
      <c r="C2024" s="89" t="s">
        <v>35623</v>
      </c>
      <c r="D2024" s="129"/>
      <c r="E2024" s="129"/>
      <c r="F2024" s="72"/>
      <c r="G2024" s="72"/>
      <c r="H2024" s="72"/>
    </row>
    <row r="2025" ht="12.75" customHeight="1">
      <c r="B2025" s="70" t="s">
        <v>35624</v>
      </c>
      <c r="C2025" s="130" t="s">
        <v>35352</v>
      </c>
      <c r="D2025" s="126" t="s">
        <v>311</v>
      </c>
      <c r="E2025" s="127">
        <v>1.0</v>
      </c>
      <c r="F2025" s="73"/>
      <c r="G2025" s="72">
        <f t="shared" ref="G2025:G2027" si="285">ROUND(E2025*F2025,2)</f>
        <v>0</v>
      </c>
      <c r="H2025" s="72"/>
    </row>
    <row r="2026" ht="12.75" customHeight="1">
      <c r="B2026" s="70" t="s">
        <v>35625</v>
      </c>
      <c r="C2026" s="130" t="s">
        <v>35354</v>
      </c>
      <c r="D2026" s="126" t="s">
        <v>311</v>
      </c>
      <c r="E2026" s="127">
        <v>1.0</v>
      </c>
      <c r="F2026" s="128"/>
      <c r="G2026" s="72">
        <f t="shared" si="285"/>
        <v>0</v>
      </c>
      <c r="H2026" s="81"/>
    </row>
    <row r="2027" ht="12.75" customHeight="1">
      <c r="B2027" s="70" t="s">
        <v>35626</v>
      </c>
      <c r="C2027" s="70" t="s">
        <v>35356</v>
      </c>
      <c r="D2027" s="126" t="s">
        <v>311</v>
      </c>
      <c r="E2027" s="127">
        <v>1.0</v>
      </c>
      <c r="F2027" s="128"/>
      <c r="G2027" s="72">
        <f t="shared" si="285"/>
        <v>0</v>
      </c>
      <c r="H2027" s="86"/>
    </row>
    <row r="2028" ht="12.75" customHeight="1">
      <c r="B2028" s="88" t="s">
        <v>35627</v>
      </c>
      <c r="C2028" s="89" t="s">
        <v>35628</v>
      </c>
      <c r="D2028" s="129"/>
      <c r="E2028" s="129"/>
      <c r="F2028" s="72"/>
      <c r="G2028" s="72"/>
      <c r="H2028" s="72"/>
    </row>
    <row r="2029" ht="12.75" customHeight="1">
      <c r="B2029" s="70" t="s">
        <v>35629</v>
      </c>
      <c r="C2029" s="130" t="s">
        <v>35630</v>
      </c>
      <c r="D2029" s="126" t="s">
        <v>311</v>
      </c>
      <c r="E2029" s="127">
        <v>1.0</v>
      </c>
      <c r="F2029" s="73"/>
      <c r="G2029" s="72">
        <f t="shared" ref="G2029:G2031" si="286">ROUND(E2029*F2029,2)</f>
        <v>0</v>
      </c>
      <c r="H2029" s="72"/>
    </row>
    <row r="2030" ht="12.75" customHeight="1">
      <c r="B2030" s="70" t="s">
        <v>35631</v>
      </c>
      <c r="C2030" s="130" t="s">
        <v>35568</v>
      </c>
      <c r="D2030" s="126" t="s">
        <v>311</v>
      </c>
      <c r="E2030" s="127">
        <v>1.0</v>
      </c>
      <c r="F2030" s="73"/>
      <c r="G2030" s="72">
        <f t="shared" si="286"/>
        <v>0</v>
      </c>
      <c r="H2030" s="72"/>
    </row>
    <row r="2031" ht="12.75" customHeight="1">
      <c r="B2031" s="70" t="s">
        <v>35632</v>
      </c>
      <c r="C2031" s="70" t="s">
        <v>35570</v>
      </c>
      <c r="D2031" s="126" t="s">
        <v>311</v>
      </c>
      <c r="E2031" s="127">
        <v>1.0</v>
      </c>
      <c r="F2031" s="128"/>
      <c r="G2031" s="72">
        <f t="shared" si="286"/>
        <v>0</v>
      </c>
      <c r="H2031" s="86"/>
    </row>
    <row r="2032" ht="12.75" customHeight="1">
      <c r="B2032" s="84" t="s">
        <v>35633</v>
      </c>
      <c r="C2032" s="85" t="s">
        <v>655</v>
      </c>
      <c r="D2032" s="129"/>
      <c r="E2032" s="129"/>
      <c r="F2032" s="72"/>
      <c r="G2032" s="72"/>
      <c r="H2032" s="72"/>
    </row>
    <row r="2033" ht="12.75" customHeight="1">
      <c r="B2033" s="70" t="s">
        <v>35634</v>
      </c>
      <c r="C2033" s="130" t="s">
        <v>7094</v>
      </c>
      <c r="D2033" s="126" t="s">
        <v>311</v>
      </c>
      <c r="E2033" s="127">
        <v>3.0</v>
      </c>
      <c r="F2033" s="73"/>
      <c r="G2033" s="72">
        <f t="shared" ref="G2033:G2035" si="287">ROUND(E2033*F2033,2)</f>
        <v>0</v>
      </c>
      <c r="H2033" s="72"/>
    </row>
    <row r="2034" ht="12.75" customHeight="1">
      <c r="B2034" s="70" t="s">
        <v>35635</v>
      </c>
      <c r="C2034" s="70" t="s">
        <v>34425</v>
      </c>
      <c r="D2034" s="126" t="s">
        <v>525</v>
      </c>
      <c r="E2034" s="127">
        <v>19.91</v>
      </c>
      <c r="F2034" s="73"/>
      <c r="G2034" s="72">
        <f t="shared" si="287"/>
        <v>0</v>
      </c>
      <c r="H2034" s="72"/>
    </row>
    <row r="2035" ht="12.75" customHeight="1">
      <c r="B2035" s="70" t="s">
        <v>35636</v>
      </c>
      <c r="C2035" s="70" t="s">
        <v>33400</v>
      </c>
      <c r="D2035" s="126" t="s">
        <v>525</v>
      </c>
      <c r="E2035" s="127">
        <v>131.37</v>
      </c>
      <c r="F2035" s="73"/>
      <c r="G2035" s="72">
        <f t="shared" si="287"/>
        <v>0</v>
      </c>
      <c r="H2035" s="72"/>
    </row>
    <row r="2036" ht="12.75" customHeight="1">
      <c r="B2036" s="79" t="s">
        <v>35637</v>
      </c>
      <c r="C2036" s="83" t="s">
        <v>35638</v>
      </c>
      <c r="D2036" s="129"/>
      <c r="E2036" s="129"/>
      <c r="F2036" s="72"/>
      <c r="G2036" s="72"/>
      <c r="H2036" s="72"/>
    </row>
    <row r="2037" ht="12.75" customHeight="1">
      <c r="B2037" s="84" t="s">
        <v>35639</v>
      </c>
      <c r="C2037" s="85" t="s">
        <v>405</v>
      </c>
      <c r="D2037" s="129"/>
      <c r="E2037" s="129"/>
      <c r="F2037" s="72"/>
      <c r="G2037" s="72"/>
      <c r="H2037" s="72"/>
    </row>
    <row r="2038" ht="12.75" customHeight="1">
      <c r="B2038" s="70" t="s">
        <v>35640</v>
      </c>
      <c r="C2038" s="70" t="s">
        <v>33118</v>
      </c>
      <c r="D2038" s="126" t="s">
        <v>1696</v>
      </c>
      <c r="E2038" s="127">
        <v>0.17</v>
      </c>
      <c r="F2038" s="73"/>
      <c r="G2038" s="72">
        <f t="shared" ref="G2038:G2040" si="288">ROUND(E2038*F2038,2)</f>
        <v>0</v>
      </c>
      <c r="H2038" s="72"/>
    </row>
    <row r="2039" ht="12.75" customHeight="1">
      <c r="B2039" s="70" t="s">
        <v>35641</v>
      </c>
      <c r="C2039" s="70" t="s">
        <v>33120</v>
      </c>
      <c r="D2039" s="126" t="s">
        <v>1696</v>
      </c>
      <c r="E2039" s="127">
        <v>0.17</v>
      </c>
      <c r="F2039" s="73"/>
      <c r="G2039" s="72">
        <f t="shared" si="288"/>
        <v>0</v>
      </c>
      <c r="H2039" s="72"/>
    </row>
    <row r="2040" ht="12.75" customHeight="1">
      <c r="B2040" s="70" t="s">
        <v>35642</v>
      </c>
      <c r="C2040" s="70" t="s">
        <v>35498</v>
      </c>
      <c r="D2040" s="126" t="s">
        <v>311</v>
      </c>
      <c r="E2040" s="127">
        <v>1.0</v>
      </c>
      <c r="F2040" s="73"/>
      <c r="G2040" s="72">
        <f t="shared" si="288"/>
        <v>0</v>
      </c>
      <c r="H2040" s="72"/>
    </row>
    <row r="2041" ht="12.75" customHeight="1">
      <c r="B2041" s="84" t="s">
        <v>35643</v>
      </c>
      <c r="C2041" s="85" t="s">
        <v>410</v>
      </c>
      <c r="D2041" s="129"/>
      <c r="E2041" s="129"/>
      <c r="F2041" s="72"/>
      <c r="G2041" s="72"/>
      <c r="H2041" s="72"/>
    </row>
    <row r="2042" ht="12.75" customHeight="1">
      <c r="B2042" s="70" t="s">
        <v>35644</v>
      </c>
      <c r="C2042" s="70" t="s">
        <v>33240</v>
      </c>
      <c r="D2042" s="126" t="s">
        <v>525</v>
      </c>
      <c r="E2042" s="127">
        <v>160.37</v>
      </c>
      <c r="F2042" s="128"/>
      <c r="G2042" s="72">
        <f t="shared" ref="G2042:G2051" si="289">ROUND(E2042*F2042,2)</f>
        <v>0</v>
      </c>
      <c r="H2042" s="86"/>
    </row>
    <row r="2043" ht="12.75" customHeight="1">
      <c r="B2043" s="70" t="s">
        <v>35645</v>
      </c>
      <c r="C2043" s="70" t="s">
        <v>33246</v>
      </c>
      <c r="D2043" s="126" t="s">
        <v>525</v>
      </c>
      <c r="E2043" s="127">
        <v>12.99</v>
      </c>
      <c r="F2043" s="73"/>
      <c r="G2043" s="72">
        <f t="shared" si="289"/>
        <v>0</v>
      </c>
      <c r="H2043" s="72"/>
    </row>
    <row r="2044" ht="12.75" customHeight="1">
      <c r="B2044" s="70" t="s">
        <v>35646</v>
      </c>
      <c r="C2044" s="70" t="s">
        <v>33251</v>
      </c>
      <c r="D2044" s="126" t="s">
        <v>525</v>
      </c>
      <c r="E2044" s="127">
        <v>160.37</v>
      </c>
      <c r="F2044" s="73"/>
      <c r="G2044" s="72">
        <f t="shared" si="289"/>
        <v>0</v>
      </c>
      <c r="H2044" s="72"/>
    </row>
    <row r="2045" ht="12.75" customHeight="1">
      <c r="B2045" s="70" t="s">
        <v>35647</v>
      </c>
      <c r="C2045" s="70" t="s">
        <v>33257</v>
      </c>
      <c r="D2045" s="126" t="s">
        <v>525</v>
      </c>
      <c r="E2045" s="127">
        <v>12.99</v>
      </c>
      <c r="F2045" s="73"/>
      <c r="G2045" s="72">
        <f t="shared" si="289"/>
        <v>0</v>
      </c>
      <c r="H2045" s="72"/>
    </row>
    <row r="2046" ht="12.75" customHeight="1">
      <c r="B2046" s="70" t="s">
        <v>35648</v>
      </c>
      <c r="C2046" s="70" t="s">
        <v>33261</v>
      </c>
      <c r="D2046" s="126" t="s">
        <v>525</v>
      </c>
      <c r="E2046" s="127">
        <v>160.37</v>
      </c>
      <c r="F2046" s="128"/>
      <c r="G2046" s="72">
        <f t="shared" si="289"/>
        <v>0</v>
      </c>
      <c r="H2046" s="86"/>
    </row>
    <row r="2047" ht="12.75" customHeight="1">
      <c r="B2047" s="70" t="s">
        <v>35649</v>
      </c>
      <c r="C2047" s="70" t="s">
        <v>33267</v>
      </c>
      <c r="D2047" s="126" t="s">
        <v>525</v>
      </c>
      <c r="E2047" s="127">
        <v>12.99</v>
      </c>
      <c r="F2047" s="73"/>
      <c r="G2047" s="72">
        <f t="shared" si="289"/>
        <v>0</v>
      </c>
      <c r="H2047" s="72"/>
    </row>
    <row r="2048" ht="12.75" customHeight="1">
      <c r="B2048" s="70" t="s">
        <v>35650</v>
      </c>
      <c r="C2048" s="70" t="s">
        <v>33271</v>
      </c>
      <c r="D2048" s="126" t="s">
        <v>525</v>
      </c>
      <c r="E2048" s="127">
        <v>160.37</v>
      </c>
      <c r="F2048" s="73"/>
      <c r="G2048" s="72">
        <f t="shared" si="289"/>
        <v>0</v>
      </c>
      <c r="H2048" s="72"/>
    </row>
    <row r="2049" ht="12.75" customHeight="1">
      <c r="B2049" s="70" t="s">
        <v>35651</v>
      </c>
      <c r="C2049" s="70" t="s">
        <v>33277</v>
      </c>
      <c r="D2049" s="126" t="s">
        <v>525</v>
      </c>
      <c r="E2049" s="127">
        <v>12.99</v>
      </c>
      <c r="F2049" s="73"/>
      <c r="G2049" s="72">
        <f t="shared" si="289"/>
        <v>0</v>
      </c>
      <c r="H2049" s="72"/>
    </row>
    <row r="2050" ht="12.75" customHeight="1">
      <c r="B2050" s="70" t="s">
        <v>35652</v>
      </c>
      <c r="C2050" s="70" t="s">
        <v>33281</v>
      </c>
      <c r="D2050" s="126" t="s">
        <v>413</v>
      </c>
      <c r="E2050" s="127">
        <v>5.07</v>
      </c>
      <c r="F2050" s="73"/>
      <c r="G2050" s="72">
        <f t="shared" si="289"/>
        <v>0</v>
      </c>
      <c r="H2050" s="72"/>
    </row>
    <row r="2051" ht="12.75" customHeight="1">
      <c r="B2051" s="70" t="s">
        <v>35653</v>
      </c>
      <c r="C2051" s="130" t="s">
        <v>33285</v>
      </c>
      <c r="D2051" s="126" t="s">
        <v>413</v>
      </c>
      <c r="E2051" s="127">
        <v>3.04</v>
      </c>
      <c r="F2051" s="128"/>
      <c r="G2051" s="72">
        <f t="shared" si="289"/>
        <v>0</v>
      </c>
      <c r="H2051" s="86"/>
    </row>
    <row r="2052" ht="12.75" customHeight="1">
      <c r="B2052" s="84" t="s">
        <v>35654</v>
      </c>
      <c r="C2052" s="85" t="s">
        <v>33143</v>
      </c>
      <c r="D2052" s="129"/>
      <c r="E2052" s="129"/>
      <c r="F2052" s="49"/>
      <c r="G2052" s="72"/>
      <c r="H2052" s="90"/>
    </row>
    <row r="2053" ht="12.75" customHeight="1">
      <c r="B2053" s="70" t="s">
        <v>35655</v>
      </c>
      <c r="C2053" s="70" t="s">
        <v>34391</v>
      </c>
      <c r="D2053" s="126" t="s">
        <v>525</v>
      </c>
      <c r="E2053" s="127">
        <v>173.36</v>
      </c>
      <c r="F2053" s="73"/>
      <c r="G2053" s="72">
        <f t="shared" ref="G2053:G2055" si="290">ROUND(E2053*F2053,2)</f>
        <v>0</v>
      </c>
      <c r="H2053" s="72"/>
    </row>
    <row r="2054" ht="12.75" customHeight="1">
      <c r="B2054" s="70" t="s">
        <v>35656</v>
      </c>
      <c r="C2054" s="130" t="s">
        <v>34393</v>
      </c>
      <c r="D2054" s="126" t="s">
        <v>525</v>
      </c>
      <c r="E2054" s="127">
        <v>173.36</v>
      </c>
      <c r="F2054" s="73"/>
      <c r="G2054" s="72">
        <f t="shared" si="290"/>
        <v>0</v>
      </c>
      <c r="H2054" s="72"/>
    </row>
    <row r="2055" ht="12.75" customHeight="1">
      <c r="B2055" s="70" t="s">
        <v>35657</v>
      </c>
      <c r="C2055" s="70" t="s">
        <v>34395</v>
      </c>
      <c r="D2055" s="126" t="s">
        <v>525</v>
      </c>
      <c r="E2055" s="127">
        <v>173.36</v>
      </c>
      <c r="F2055" s="73"/>
      <c r="G2055" s="72">
        <f t="shared" si="290"/>
        <v>0</v>
      </c>
      <c r="H2055" s="72"/>
    </row>
    <row r="2056" ht="12.75" customHeight="1">
      <c r="B2056" s="84" t="s">
        <v>35658</v>
      </c>
      <c r="C2056" s="85" t="s">
        <v>33157</v>
      </c>
      <c r="D2056" s="129"/>
      <c r="E2056" s="129"/>
      <c r="F2056" s="72"/>
      <c r="G2056" s="72"/>
      <c r="H2056" s="72"/>
    </row>
    <row r="2057" ht="12.75" customHeight="1">
      <c r="B2057" s="70" t="s">
        <v>35659</v>
      </c>
      <c r="C2057" s="70" t="s">
        <v>34400</v>
      </c>
      <c r="D2057" s="126" t="s">
        <v>311</v>
      </c>
      <c r="E2057" s="127">
        <v>3.0</v>
      </c>
      <c r="F2057" s="128"/>
      <c r="G2057" s="72">
        <f t="shared" ref="G2057:G2060" si="291">ROUND(E2057*F2057,2)</f>
        <v>0</v>
      </c>
      <c r="H2057" s="90"/>
    </row>
    <row r="2058" ht="12.75" customHeight="1">
      <c r="B2058" s="70" t="s">
        <v>35660</v>
      </c>
      <c r="C2058" s="70" t="s">
        <v>34402</v>
      </c>
      <c r="D2058" s="126" t="s">
        <v>311</v>
      </c>
      <c r="E2058" s="127">
        <v>3.0</v>
      </c>
      <c r="F2058" s="73"/>
      <c r="G2058" s="72">
        <f t="shared" si="291"/>
        <v>0</v>
      </c>
      <c r="H2058" s="72"/>
    </row>
    <row r="2059" ht="12.75" customHeight="1">
      <c r="B2059" s="70" t="s">
        <v>35661</v>
      </c>
      <c r="C2059" s="70" t="s">
        <v>33343</v>
      </c>
      <c r="D2059" s="126" t="s">
        <v>311</v>
      </c>
      <c r="E2059" s="127">
        <v>6.0</v>
      </c>
      <c r="F2059" s="73"/>
      <c r="G2059" s="72">
        <f t="shared" si="291"/>
        <v>0</v>
      </c>
      <c r="H2059" s="72"/>
    </row>
    <row r="2060" ht="12.75" customHeight="1">
      <c r="B2060" s="70" t="s">
        <v>35662</v>
      </c>
      <c r="C2060" s="70" t="s">
        <v>33759</v>
      </c>
      <c r="D2060" s="126" t="s">
        <v>311</v>
      </c>
      <c r="E2060" s="127">
        <v>6.0</v>
      </c>
      <c r="F2060" s="73"/>
      <c r="G2060" s="72">
        <f t="shared" si="291"/>
        <v>0</v>
      </c>
      <c r="H2060" s="72"/>
    </row>
    <row r="2061" ht="12.75" customHeight="1">
      <c r="B2061" s="84" t="s">
        <v>35663</v>
      </c>
      <c r="C2061" s="85" t="s">
        <v>17769</v>
      </c>
      <c r="D2061" s="129"/>
      <c r="E2061" s="129"/>
      <c r="F2061" s="72"/>
      <c r="G2061" s="72"/>
      <c r="H2061" s="72"/>
    </row>
    <row r="2062" ht="12.75" customHeight="1">
      <c r="B2062" s="88" t="s">
        <v>35664</v>
      </c>
      <c r="C2062" s="89" t="s">
        <v>33176</v>
      </c>
      <c r="D2062" s="129"/>
      <c r="E2062" s="129"/>
      <c r="F2062" s="49"/>
      <c r="G2062" s="72"/>
      <c r="H2062" s="86"/>
    </row>
    <row r="2063" ht="12.75" customHeight="1">
      <c r="B2063" s="70" t="s">
        <v>35665</v>
      </c>
      <c r="C2063" s="130" t="s">
        <v>33178</v>
      </c>
      <c r="D2063" s="126" t="s">
        <v>311</v>
      </c>
      <c r="E2063" s="127">
        <v>1.0</v>
      </c>
      <c r="F2063" s="128"/>
      <c r="G2063" s="72">
        <f t="shared" ref="G2063:G2066" si="292">ROUND(E2063*F2063,2)</f>
        <v>0</v>
      </c>
      <c r="H2063" s="90"/>
    </row>
    <row r="2064" ht="12.75" customHeight="1">
      <c r="B2064" s="70" t="s">
        <v>35666</v>
      </c>
      <c r="C2064" s="70" t="s">
        <v>26024</v>
      </c>
      <c r="D2064" s="126" t="s">
        <v>311</v>
      </c>
      <c r="E2064" s="127">
        <v>1.0</v>
      </c>
      <c r="F2064" s="73"/>
      <c r="G2064" s="72">
        <f t="shared" si="292"/>
        <v>0</v>
      </c>
      <c r="H2064" s="72"/>
    </row>
    <row r="2065" ht="12.75" customHeight="1">
      <c r="B2065" s="70" t="s">
        <v>35667</v>
      </c>
      <c r="C2065" s="70" t="s">
        <v>34411</v>
      </c>
      <c r="D2065" s="126" t="s">
        <v>311</v>
      </c>
      <c r="E2065" s="127">
        <v>1.0</v>
      </c>
      <c r="F2065" s="73"/>
      <c r="G2065" s="72">
        <f t="shared" si="292"/>
        <v>0</v>
      </c>
      <c r="H2065" s="72"/>
    </row>
    <row r="2066" ht="12.75" customHeight="1">
      <c r="B2066" s="70" t="s">
        <v>35668</v>
      </c>
      <c r="C2066" s="70" t="s">
        <v>33183</v>
      </c>
      <c r="D2066" s="126" t="s">
        <v>311</v>
      </c>
      <c r="E2066" s="127">
        <v>1.0</v>
      </c>
      <c r="F2066" s="73"/>
      <c r="G2066" s="72">
        <f t="shared" si="292"/>
        <v>0</v>
      </c>
      <c r="H2066" s="72"/>
    </row>
    <row r="2067" ht="12.75" customHeight="1">
      <c r="B2067" s="88" t="s">
        <v>35669</v>
      </c>
      <c r="C2067" s="89" t="s">
        <v>33514</v>
      </c>
      <c r="D2067" s="129"/>
      <c r="E2067" s="129"/>
      <c r="F2067" s="49"/>
      <c r="G2067" s="72"/>
      <c r="H2067" s="86"/>
    </row>
    <row r="2068" ht="12.75" customHeight="1">
      <c r="B2068" s="70" t="s">
        <v>35670</v>
      </c>
      <c r="C2068" s="70" t="s">
        <v>33187</v>
      </c>
      <c r="D2068" s="126" t="s">
        <v>311</v>
      </c>
      <c r="E2068" s="127">
        <v>1.0</v>
      </c>
      <c r="F2068" s="73"/>
      <c r="G2068" s="72">
        <f t="shared" ref="G2068:G2071" si="293">ROUND(E2068*F2068,2)</f>
        <v>0</v>
      </c>
      <c r="H2068" s="72"/>
    </row>
    <row r="2069" ht="12.75" customHeight="1">
      <c r="B2069" s="70" t="s">
        <v>35671</v>
      </c>
      <c r="C2069" s="70" t="s">
        <v>34419</v>
      </c>
      <c r="D2069" s="126" t="s">
        <v>311</v>
      </c>
      <c r="E2069" s="127">
        <v>1.0</v>
      </c>
      <c r="F2069" s="73"/>
      <c r="G2069" s="72">
        <f t="shared" si="293"/>
        <v>0</v>
      </c>
      <c r="H2069" s="72"/>
    </row>
    <row r="2070" ht="12.75" customHeight="1">
      <c r="B2070" s="70" t="s">
        <v>35672</v>
      </c>
      <c r="C2070" s="70" t="s">
        <v>33191</v>
      </c>
      <c r="D2070" s="126" t="s">
        <v>311</v>
      </c>
      <c r="E2070" s="127">
        <v>2.0</v>
      </c>
      <c r="F2070" s="128"/>
      <c r="G2070" s="72">
        <f t="shared" si="293"/>
        <v>0</v>
      </c>
      <c r="H2070" s="81"/>
    </row>
    <row r="2071" ht="12.75" customHeight="1">
      <c r="B2071" s="70" t="s">
        <v>35673</v>
      </c>
      <c r="C2071" s="70" t="s">
        <v>33193</v>
      </c>
      <c r="D2071" s="126" t="s">
        <v>311</v>
      </c>
      <c r="E2071" s="127">
        <v>1.0</v>
      </c>
      <c r="F2071" s="128"/>
      <c r="G2071" s="72">
        <f t="shared" si="293"/>
        <v>0</v>
      </c>
      <c r="H2071" s="86"/>
    </row>
    <row r="2072" ht="12.75" customHeight="1">
      <c r="B2072" s="84" t="s">
        <v>35674</v>
      </c>
      <c r="C2072" s="85" t="s">
        <v>33195</v>
      </c>
      <c r="D2072" s="129"/>
      <c r="E2072" s="129"/>
      <c r="F2072" s="72"/>
      <c r="G2072" s="72"/>
      <c r="H2072" s="72"/>
    </row>
    <row r="2073" ht="12.75" customHeight="1">
      <c r="B2073" s="88" t="s">
        <v>35675</v>
      </c>
      <c r="C2073" s="89" t="s">
        <v>35676</v>
      </c>
      <c r="D2073" s="129"/>
      <c r="E2073" s="129"/>
      <c r="F2073" s="72"/>
      <c r="G2073" s="72"/>
      <c r="H2073" s="72"/>
    </row>
    <row r="2074" ht="12.75" customHeight="1">
      <c r="B2074" s="70" t="s">
        <v>35677</v>
      </c>
      <c r="C2074" s="130" t="s">
        <v>35479</v>
      </c>
      <c r="D2074" s="126" t="s">
        <v>311</v>
      </c>
      <c r="E2074" s="127">
        <v>1.0</v>
      </c>
      <c r="F2074" s="73"/>
      <c r="G2074" s="72">
        <f t="shared" ref="G2074:G2076" si="294">ROUND(E2074*F2074,2)</f>
        <v>0</v>
      </c>
      <c r="H2074" s="72"/>
    </row>
    <row r="2075" ht="12.75" customHeight="1">
      <c r="B2075" s="70" t="s">
        <v>35678</v>
      </c>
      <c r="C2075" s="130" t="s">
        <v>35369</v>
      </c>
      <c r="D2075" s="126" t="s">
        <v>311</v>
      </c>
      <c r="E2075" s="127">
        <v>1.0</v>
      </c>
      <c r="F2075" s="73"/>
      <c r="G2075" s="72">
        <f t="shared" si="294"/>
        <v>0</v>
      </c>
      <c r="H2075" s="72"/>
    </row>
    <row r="2076" ht="12.75" customHeight="1">
      <c r="B2076" s="70" t="s">
        <v>35679</v>
      </c>
      <c r="C2076" s="70" t="s">
        <v>35371</v>
      </c>
      <c r="D2076" s="126" t="s">
        <v>311</v>
      </c>
      <c r="E2076" s="127">
        <v>1.0</v>
      </c>
      <c r="F2076" s="73"/>
      <c r="G2076" s="72">
        <f t="shared" si="294"/>
        <v>0</v>
      </c>
      <c r="H2076" s="72"/>
    </row>
    <row r="2077" ht="12.75" customHeight="1">
      <c r="B2077" s="84" t="s">
        <v>35680</v>
      </c>
      <c r="C2077" s="85" t="s">
        <v>655</v>
      </c>
      <c r="D2077" s="129"/>
      <c r="E2077" s="129"/>
      <c r="F2077" s="72"/>
      <c r="G2077" s="72"/>
      <c r="H2077" s="72"/>
    </row>
    <row r="2078" ht="12.75" customHeight="1">
      <c r="B2078" s="70" t="s">
        <v>35681</v>
      </c>
      <c r="C2078" s="130" t="s">
        <v>7094</v>
      </c>
      <c r="D2078" s="126" t="s">
        <v>311</v>
      </c>
      <c r="E2078" s="127">
        <v>4.0</v>
      </c>
      <c r="F2078" s="128"/>
      <c r="G2078" s="72">
        <f t="shared" ref="G2078:G2079" si="295">ROUND(E2078*F2078,2)</f>
        <v>0</v>
      </c>
      <c r="H2078" s="86"/>
    </row>
    <row r="2079" ht="12.75" customHeight="1">
      <c r="B2079" s="70" t="s">
        <v>35682</v>
      </c>
      <c r="C2079" s="70" t="s">
        <v>34425</v>
      </c>
      <c r="D2079" s="126" t="s">
        <v>525</v>
      </c>
      <c r="E2079" s="127">
        <v>173.36</v>
      </c>
      <c r="F2079" s="73"/>
      <c r="G2079" s="72">
        <f t="shared" si="295"/>
        <v>0</v>
      </c>
      <c r="H2079" s="72"/>
    </row>
    <row r="2080" ht="12.75" customHeight="1">
      <c r="B2080" s="79" t="s">
        <v>35683</v>
      </c>
      <c r="C2080" s="83" t="s">
        <v>35684</v>
      </c>
      <c r="D2080" s="129"/>
      <c r="E2080" s="129"/>
      <c r="F2080" s="49"/>
      <c r="G2080" s="72"/>
      <c r="H2080" s="86"/>
    </row>
    <row r="2081" ht="12.75" customHeight="1">
      <c r="B2081" s="84" t="s">
        <v>35685</v>
      </c>
      <c r="C2081" s="85" t="s">
        <v>405</v>
      </c>
      <c r="D2081" s="129"/>
      <c r="E2081" s="129"/>
      <c r="F2081" s="72"/>
      <c r="G2081" s="72"/>
      <c r="H2081" s="72"/>
    </row>
    <row r="2082" ht="12.75" customHeight="1">
      <c r="B2082" s="70" t="s">
        <v>35686</v>
      </c>
      <c r="C2082" s="70" t="s">
        <v>33118</v>
      </c>
      <c r="D2082" s="126" t="s">
        <v>1696</v>
      </c>
      <c r="E2082" s="127">
        <v>0.55</v>
      </c>
      <c r="F2082" s="73"/>
      <c r="G2082" s="72">
        <f t="shared" ref="G2082:G2087" si="296">ROUND(E2082*F2082,2)</f>
        <v>0</v>
      </c>
      <c r="H2082" s="72"/>
    </row>
    <row r="2083" ht="12.75" customHeight="1">
      <c r="B2083" s="70" t="s">
        <v>35687</v>
      </c>
      <c r="C2083" s="70" t="s">
        <v>33120</v>
      </c>
      <c r="D2083" s="126" t="s">
        <v>1696</v>
      </c>
      <c r="E2083" s="127">
        <v>0.55</v>
      </c>
      <c r="F2083" s="73"/>
      <c r="G2083" s="72">
        <f t="shared" si="296"/>
        <v>0</v>
      </c>
      <c r="H2083" s="72"/>
    </row>
    <row r="2084" ht="12.75" customHeight="1">
      <c r="B2084" s="70" t="s">
        <v>35688</v>
      </c>
      <c r="C2084" s="70" t="s">
        <v>33853</v>
      </c>
      <c r="D2084" s="126" t="s">
        <v>311</v>
      </c>
      <c r="E2084" s="127">
        <v>9.0</v>
      </c>
      <c r="F2084" s="73"/>
      <c r="G2084" s="72">
        <f t="shared" si="296"/>
        <v>0</v>
      </c>
      <c r="H2084" s="72"/>
    </row>
    <row r="2085" ht="12.75" customHeight="1">
      <c r="B2085" s="70" t="s">
        <v>35689</v>
      </c>
      <c r="C2085" s="70" t="s">
        <v>34318</v>
      </c>
      <c r="D2085" s="126" t="s">
        <v>311</v>
      </c>
      <c r="E2085" s="127">
        <v>1.0</v>
      </c>
      <c r="F2085" s="128"/>
      <c r="G2085" s="72">
        <f t="shared" si="296"/>
        <v>0</v>
      </c>
      <c r="H2085" s="86"/>
    </row>
    <row r="2086" ht="12.75" customHeight="1">
      <c r="B2086" s="70" t="s">
        <v>35690</v>
      </c>
      <c r="C2086" s="70" t="s">
        <v>33122</v>
      </c>
      <c r="D2086" s="126" t="s">
        <v>311</v>
      </c>
      <c r="E2086" s="127">
        <v>5.0</v>
      </c>
      <c r="F2086" s="73"/>
      <c r="G2086" s="72">
        <f t="shared" si="296"/>
        <v>0</v>
      </c>
      <c r="H2086" s="72"/>
    </row>
    <row r="2087" ht="12.75" customHeight="1">
      <c r="B2087" s="70" t="s">
        <v>35691</v>
      </c>
      <c r="C2087" s="70" t="s">
        <v>35498</v>
      </c>
      <c r="D2087" s="126" t="s">
        <v>311</v>
      </c>
      <c r="E2087" s="127">
        <v>1.0</v>
      </c>
      <c r="F2087" s="73"/>
      <c r="G2087" s="72">
        <f t="shared" si="296"/>
        <v>0</v>
      </c>
      <c r="H2087" s="72"/>
    </row>
    <row r="2088" ht="12.75" customHeight="1">
      <c r="B2088" s="84" t="s">
        <v>35692</v>
      </c>
      <c r="C2088" s="85" t="s">
        <v>33234</v>
      </c>
      <c r="D2088" s="129"/>
      <c r="E2088" s="129"/>
      <c r="F2088" s="72"/>
      <c r="G2088" s="72"/>
      <c r="H2088" s="72"/>
    </row>
    <row r="2089" ht="12.75" customHeight="1">
      <c r="B2089" s="70" t="s">
        <v>35693</v>
      </c>
      <c r="C2089" s="70" t="s">
        <v>18958</v>
      </c>
      <c r="D2089" s="126" t="s">
        <v>408</v>
      </c>
      <c r="E2089" s="127">
        <v>448.82</v>
      </c>
      <c r="F2089" s="128"/>
      <c r="G2089" s="72">
        <f>ROUND(E2089*F2089,2)</f>
        <v>0</v>
      </c>
      <c r="H2089" s="86"/>
    </row>
    <row r="2090" ht="12.75" customHeight="1">
      <c r="B2090" s="84" t="s">
        <v>35694</v>
      </c>
      <c r="C2090" s="85" t="s">
        <v>410</v>
      </c>
      <c r="D2090" s="129"/>
      <c r="E2090" s="129"/>
      <c r="F2090" s="72"/>
      <c r="G2090" s="72"/>
      <c r="H2090" s="72"/>
    </row>
    <row r="2091" ht="12.75" customHeight="1">
      <c r="B2091" s="70" t="s">
        <v>35695</v>
      </c>
      <c r="C2091" s="70" t="s">
        <v>33125</v>
      </c>
      <c r="D2091" s="126" t="s">
        <v>525</v>
      </c>
      <c r="E2091" s="127">
        <v>545.66</v>
      </c>
      <c r="F2091" s="73"/>
      <c r="G2091" s="72">
        <f t="shared" ref="G2091:G2094" si="297">ROUND(E2091*F2091,2)</f>
        <v>0</v>
      </c>
      <c r="H2091" s="72"/>
    </row>
    <row r="2092" ht="12.75" customHeight="1">
      <c r="B2092" s="70" t="s">
        <v>35696</v>
      </c>
      <c r="C2092" s="70" t="s">
        <v>33131</v>
      </c>
      <c r="D2092" s="126" t="s">
        <v>525</v>
      </c>
      <c r="E2092" s="127">
        <v>545.66</v>
      </c>
      <c r="F2092" s="73"/>
      <c r="G2092" s="72">
        <f t="shared" si="297"/>
        <v>0</v>
      </c>
      <c r="H2092" s="72"/>
    </row>
    <row r="2093" ht="12.75" customHeight="1">
      <c r="B2093" s="70" t="s">
        <v>35697</v>
      </c>
      <c r="C2093" s="70" t="s">
        <v>33135</v>
      </c>
      <c r="D2093" s="126" t="s">
        <v>525</v>
      </c>
      <c r="E2093" s="127">
        <v>545.66</v>
      </c>
      <c r="F2093" s="73"/>
      <c r="G2093" s="72">
        <f t="shared" si="297"/>
        <v>0</v>
      </c>
      <c r="H2093" s="72"/>
    </row>
    <row r="2094" ht="12.75" customHeight="1">
      <c r="B2094" s="70" t="s">
        <v>35698</v>
      </c>
      <c r="C2094" s="70" t="s">
        <v>33139</v>
      </c>
      <c r="D2094" s="126" t="s">
        <v>525</v>
      </c>
      <c r="E2094" s="127">
        <v>545.66</v>
      </c>
      <c r="F2094" s="73"/>
      <c r="G2094" s="72">
        <f t="shared" si="297"/>
        <v>0</v>
      </c>
      <c r="H2094" s="72"/>
    </row>
    <row r="2095" ht="12.75" customHeight="1">
      <c r="B2095" s="84" t="s">
        <v>35699</v>
      </c>
      <c r="C2095" s="85" t="s">
        <v>33143</v>
      </c>
      <c r="D2095" s="129"/>
      <c r="E2095" s="129"/>
      <c r="F2095" s="49"/>
      <c r="G2095" s="72"/>
      <c r="H2095" s="86"/>
    </row>
    <row r="2096" ht="12.75" customHeight="1">
      <c r="B2096" s="70" t="s">
        <v>35700</v>
      </c>
      <c r="C2096" s="70" t="s">
        <v>33587</v>
      </c>
      <c r="D2096" s="126" t="s">
        <v>525</v>
      </c>
      <c r="E2096" s="127">
        <v>545.66</v>
      </c>
      <c r="F2096" s="128"/>
      <c r="G2096" s="72">
        <f t="shared" ref="G2096:G2098" si="298">ROUND(E2096*F2096,2)</f>
        <v>0</v>
      </c>
      <c r="H2096" s="90"/>
    </row>
    <row r="2097" ht="12.75" customHeight="1">
      <c r="B2097" s="70" t="s">
        <v>35701</v>
      </c>
      <c r="C2097" s="130" t="s">
        <v>33149</v>
      </c>
      <c r="D2097" s="126" t="s">
        <v>525</v>
      </c>
      <c r="E2097" s="127">
        <v>545.66</v>
      </c>
      <c r="F2097" s="73"/>
      <c r="G2097" s="72">
        <f t="shared" si="298"/>
        <v>0</v>
      </c>
      <c r="H2097" s="72"/>
    </row>
    <row r="2098" ht="12.75" customHeight="1">
      <c r="B2098" s="70" t="s">
        <v>35702</v>
      </c>
      <c r="C2098" s="70" t="s">
        <v>33153</v>
      </c>
      <c r="D2098" s="126" t="s">
        <v>525</v>
      </c>
      <c r="E2098" s="127">
        <v>545.66</v>
      </c>
      <c r="F2098" s="73"/>
      <c r="G2098" s="72">
        <f t="shared" si="298"/>
        <v>0</v>
      </c>
      <c r="H2098" s="72"/>
    </row>
    <row r="2099" ht="12.75" customHeight="1">
      <c r="B2099" s="84" t="s">
        <v>35703</v>
      </c>
      <c r="C2099" s="85" t="s">
        <v>33157</v>
      </c>
      <c r="D2099" s="129"/>
      <c r="E2099" s="129"/>
      <c r="F2099" s="72"/>
      <c r="G2099" s="72"/>
      <c r="H2099" s="72"/>
    </row>
    <row r="2100" ht="12.75" customHeight="1">
      <c r="B2100" s="70" t="s">
        <v>35704</v>
      </c>
      <c r="C2100" s="70" t="s">
        <v>34913</v>
      </c>
      <c r="D2100" s="126" t="s">
        <v>311</v>
      </c>
      <c r="E2100" s="127">
        <v>1.0</v>
      </c>
      <c r="F2100" s="128"/>
      <c r="G2100" s="72">
        <f t="shared" ref="G2100:G2104" si="299">ROUND(E2100*F2100,2)</f>
        <v>0</v>
      </c>
      <c r="H2100" s="90"/>
    </row>
    <row r="2101" ht="12.75" customHeight="1">
      <c r="B2101" s="70" t="s">
        <v>35705</v>
      </c>
      <c r="C2101" s="70" t="s">
        <v>34608</v>
      </c>
      <c r="D2101" s="126" t="s">
        <v>311</v>
      </c>
      <c r="E2101" s="127">
        <v>4.0</v>
      </c>
      <c r="F2101" s="73"/>
      <c r="G2101" s="72">
        <f t="shared" si="299"/>
        <v>0</v>
      </c>
      <c r="H2101" s="72"/>
    </row>
    <row r="2102" ht="12.75" customHeight="1">
      <c r="B2102" s="70" t="s">
        <v>35706</v>
      </c>
      <c r="C2102" s="70" t="s">
        <v>35431</v>
      </c>
      <c r="D2102" s="126" t="s">
        <v>311</v>
      </c>
      <c r="E2102" s="127">
        <v>1.0</v>
      </c>
      <c r="F2102" s="73"/>
      <c r="G2102" s="72">
        <f t="shared" si="299"/>
        <v>0</v>
      </c>
      <c r="H2102" s="72"/>
    </row>
    <row r="2103" ht="12.75" customHeight="1">
      <c r="B2103" s="70" t="s">
        <v>35707</v>
      </c>
      <c r="C2103" s="70" t="s">
        <v>33167</v>
      </c>
      <c r="D2103" s="126" t="s">
        <v>311</v>
      </c>
      <c r="E2103" s="127">
        <v>6.0</v>
      </c>
      <c r="F2103" s="73"/>
      <c r="G2103" s="72">
        <f t="shared" si="299"/>
        <v>0</v>
      </c>
      <c r="H2103" s="72"/>
    </row>
    <row r="2104" ht="12.75" customHeight="1">
      <c r="B2104" s="70" t="s">
        <v>35708</v>
      </c>
      <c r="C2104" s="70" t="s">
        <v>33600</v>
      </c>
      <c r="D2104" s="126" t="s">
        <v>311</v>
      </c>
      <c r="E2104" s="127">
        <v>6.0</v>
      </c>
      <c r="F2104" s="128"/>
      <c r="G2104" s="72">
        <f t="shared" si="299"/>
        <v>0</v>
      </c>
      <c r="H2104" s="86"/>
    </row>
    <row r="2105" ht="12.75" customHeight="1">
      <c r="B2105" s="84" t="s">
        <v>35709</v>
      </c>
      <c r="C2105" s="85" t="s">
        <v>33195</v>
      </c>
      <c r="D2105" s="129"/>
      <c r="E2105" s="129"/>
      <c r="F2105" s="72"/>
      <c r="G2105" s="72"/>
      <c r="H2105" s="72"/>
    </row>
    <row r="2106" ht="12.75" customHeight="1">
      <c r="B2106" s="88" t="s">
        <v>35710</v>
      </c>
      <c r="C2106" s="89" t="s">
        <v>35711</v>
      </c>
      <c r="D2106" s="129"/>
      <c r="E2106" s="129"/>
      <c r="F2106" s="72"/>
      <c r="G2106" s="72"/>
      <c r="H2106" s="72"/>
    </row>
    <row r="2107" ht="12.75" customHeight="1">
      <c r="B2107" s="70" t="s">
        <v>35712</v>
      </c>
      <c r="C2107" s="130" t="s">
        <v>35713</v>
      </c>
      <c r="D2107" s="126" t="s">
        <v>311</v>
      </c>
      <c r="E2107" s="127">
        <v>1.0</v>
      </c>
      <c r="F2107" s="128"/>
      <c r="G2107" s="72">
        <f t="shared" ref="G2107:G2109" si="300">ROUND(E2107*F2107,2)</f>
        <v>0</v>
      </c>
      <c r="H2107" s="81"/>
    </row>
    <row r="2108" ht="12.75" customHeight="1">
      <c r="B2108" s="70" t="s">
        <v>35714</v>
      </c>
      <c r="C2108" s="130" t="s">
        <v>35465</v>
      </c>
      <c r="D2108" s="126" t="s">
        <v>311</v>
      </c>
      <c r="E2108" s="127">
        <v>1.0</v>
      </c>
      <c r="F2108" s="128"/>
      <c r="G2108" s="72">
        <f t="shared" si="300"/>
        <v>0</v>
      </c>
      <c r="H2108" s="86"/>
    </row>
    <row r="2109" ht="12.75" customHeight="1">
      <c r="B2109" s="70" t="s">
        <v>35715</v>
      </c>
      <c r="C2109" s="70" t="s">
        <v>35467</v>
      </c>
      <c r="D2109" s="126" t="s">
        <v>311</v>
      </c>
      <c r="E2109" s="127">
        <v>1.0</v>
      </c>
      <c r="F2109" s="73"/>
      <c r="G2109" s="72">
        <f t="shared" si="300"/>
        <v>0</v>
      </c>
      <c r="H2109" s="72"/>
    </row>
    <row r="2110" ht="12.75" customHeight="1">
      <c r="B2110" s="88" t="s">
        <v>35716</v>
      </c>
      <c r="C2110" s="89" t="s">
        <v>35717</v>
      </c>
      <c r="D2110" s="129"/>
      <c r="E2110" s="129"/>
      <c r="F2110" s="72"/>
      <c r="G2110" s="72"/>
      <c r="H2110" s="72"/>
    </row>
    <row r="2111" ht="12.75" customHeight="1">
      <c r="B2111" s="70" t="s">
        <v>35718</v>
      </c>
      <c r="C2111" s="130" t="s">
        <v>35471</v>
      </c>
      <c r="D2111" s="126" t="s">
        <v>311</v>
      </c>
      <c r="E2111" s="127">
        <v>1.0</v>
      </c>
      <c r="F2111" s="73"/>
      <c r="G2111" s="72">
        <f t="shared" ref="G2111:G2113" si="301">ROUND(E2111*F2111,2)</f>
        <v>0</v>
      </c>
      <c r="H2111" s="72"/>
    </row>
    <row r="2112" ht="12.75" customHeight="1">
      <c r="B2112" s="70" t="s">
        <v>35719</v>
      </c>
      <c r="C2112" s="130" t="s">
        <v>35720</v>
      </c>
      <c r="D2112" s="126" t="s">
        <v>311</v>
      </c>
      <c r="E2112" s="127">
        <v>1.0</v>
      </c>
      <c r="F2112" s="73"/>
      <c r="G2112" s="72">
        <f t="shared" si="301"/>
        <v>0</v>
      </c>
      <c r="H2112" s="72"/>
    </row>
    <row r="2113" ht="12.75" customHeight="1">
      <c r="B2113" s="70" t="s">
        <v>35721</v>
      </c>
      <c r="C2113" s="70" t="s">
        <v>35722</v>
      </c>
      <c r="D2113" s="126" t="s">
        <v>311</v>
      </c>
      <c r="E2113" s="127">
        <v>1.0</v>
      </c>
      <c r="F2113" s="73"/>
      <c r="G2113" s="72">
        <f t="shared" si="301"/>
        <v>0</v>
      </c>
      <c r="H2113" s="72"/>
    </row>
    <row r="2114" ht="12.75" customHeight="1">
      <c r="B2114" s="84" t="s">
        <v>35723</v>
      </c>
      <c r="C2114" s="85" t="s">
        <v>655</v>
      </c>
      <c r="D2114" s="129"/>
      <c r="E2114" s="129"/>
      <c r="F2114" s="72"/>
      <c r="G2114" s="72"/>
      <c r="H2114" s="72"/>
    </row>
    <row r="2115" ht="12.75" customHeight="1">
      <c r="B2115" s="70" t="s">
        <v>35724</v>
      </c>
      <c r="C2115" s="130" t="s">
        <v>7094</v>
      </c>
      <c r="D2115" s="126" t="s">
        <v>311</v>
      </c>
      <c r="E2115" s="127">
        <v>11.0</v>
      </c>
      <c r="F2115" s="128"/>
      <c r="G2115" s="72">
        <f t="shared" ref="G2115:G2116" si="302">ROUND(E2115*F2115,2)</f>
        <v>0</v>
      </c>
      <c r="H2115" s="86"/>
    </row>
    <row r="2116" ht="12.75" customHeight="1">
      <c r="B2116" s="70" t="s">
        <v>35725</v>
      </c>
      <c r="C2116" s="70" t="s">
        <v>33215</v>
      </c>
      <c r="D2116" s="126" t="s">
        <v>525</v>
      </c>
      <c r="E2116" s="127">
        <v>545.66</v>
      </c>
      <c r="F2116" s="73"/>
      <c r="G2116" s="72">
        <f t="shared" si="302"/>
        <v>0</v>
      </c>
      <c r="H2116" s="72"/>
    </row>
    <row r="2117" ht="12.75" customHeight="1">
      <c r="B2117" s="79" t="s">
        <v>35726</v>
      </c>
      <c r="C2117" s="83" t="s">
        <v>35727</v>
      </c>
      <c r="D2117" s="129"/>
      <c r="E2117" s="129"/>
      <c r="F2117" s="49"/>
      <c r="G2117" s="72"/>
      <c r="H2117" s="86"/>
    </row>
    <row r="2118" ht="12.75" customHeight="1">
      <c r="B2118" s="84" t="s">
        <v>35728</v>
      </c>
      <c r="C2118" s="85" t="s">
        <v>405</v>
      </c>
      <c r="D2118" s="129"/>
      <c r="E2118" s="129"/>
      <c r="F2118" s="72"/>
      <c r="G2118" s="72"/>
      <c r="H2118" s="72"/>
    </row>
    <row r="2119" ht="12.75" customHeight="1">
      <c r="B2119" s="70" t="s">
        <v>35729</v>
      </c>
      <c r="C2119" s="70" t="s">
        <v>33118</v>
      </c>
      <c r="D2119" s="126" t="s">
        <v>1696</v>
      </c>
      <c r="E2119" s="127">
        <v>1.18</v>
      </c>
      <c r="F2119" s="73"/>
      <c r="G2119" s="72">
        <f t="shared" ref="G2119:G2124" si="303">ROUND(E2119*F2119,2)</f>
        <v>0</v>
      </c>
      <c r="H2119" s="72"/>
    </row>
    <row r="2120" ht="12.75" customHeight="1">
      <c r="B2120" s="70" t="s">
        <v>35730</v>
      </c>
      <c r="C2120" s="70" t="s">
        <v>33120</v>
      </c>
      <c r="D2120" s="126" t="s">
        <v>1696</v>
      </c>
      <c r="E2120" s="127">
        <v>1.18</v>
      </c>
      <c r="F2120" s="73"/>
      <c r="G2120" s="72">
        <f t="shared" si="303"/>
        <v>0</v>
      </c>
      <c r="H2120" s="72"/>
    </row>
    <row r="2121" ht="12.75" customHeight="1">
      <c r="B2121" s="70" t="s">
        <v>35731</v>
      </c>
      <c r="C2121" s="70" t="s">
        <v>33853</v>
      </c>
      <c r="D2121" s="126" t="s">
        <v>311</v>
      </c>
      <c r="E2121" s="127">
        <v>6.0</v>
      </c>
      <c r="F2121" s="73"/>
      <c r="G2121" s="72">
        <f t="shared" si="303"/>
        <v>0</v>
      </c>
      <c r="H2121" s="72"/>
    </row>
    <row r="2122" ht="12.75" customHeight="1">
      <c r="B2122" s="70" t="s">
        <v>35732</v>
      </c>
      <c r="C2122" s="70" t="s">
        <v>34318</v>
      </c>
      <c r="D2122" s="126" t="s">
        <v>311</v>
      </c>
      <c r="E2122" s="127">
        <v>5.0</v>
      </c>
      <c r="F2122" s="73"/>
      <c r="G2122" s="72">
        <f t="shared" si="303"/>
        <v>0</v>
      </c>
      <c r="H2122" s="72"/>
    </row>
    <row r="2123" ht="12.75" customHeight="1">
      <c r="B2123" s="70" t="s">
        <v>35733</v>
      </c>
      <c r="C2123" s="70" t="s">
        <v>33232</v>
      </c>
      <c r="D2123" s="126" t="s">
        <v>311</v>
      </c>
      <c r="E2123" s="127">
        <v>2.0</v>
      </c>
      <c r="F2123" s="73"/>
      <c r="G2123" s="72">
        <f t="shared" si="303"/>
        <v>0</v>
      </c>
      <c r="H2123" s="72"/>
    </row>
    <row r="2124" ht="12.75" customHeight="1">
      <c r="B2124" s="70" t="s">
        <v>35734</v>
      </c>
      <c r="C2124" s="70" t="s">
        <v>35498</v>
      </c>
      <c r="D2124" s="126" t="s">
        <v>311</v>
      </c>
      <c r="E2124" s="127">
        <v>1.0</v>
      </c>
      <c r="F2124" s="73"/>
      <c r="G2124" s="72">
        <f t="shared" si="303"/>
        <v>0</v>
      </c>
      <c r="H2124" s="72"/>
    </row>
    <row r="2125" ht="12.75" customHeight="1">
      <c r="B2125" s="84" t="s">
        <v>35735</v>
      </c>
      <c r="C2125" s="85" t="s">
        <v>33234</v>
      </c>
      <c r="D2125" s="129"/>
      <c r="E2125" s="129"/>
      <c r="F2125" s="72"/>
      <c r="G2125" s="72"/>
      <c r="H2125" s="72"/>
    </row>
    <row r="2126" ht="12.75" customHeight="1">
      <c r="B2126" s="70" t="s">
        <v>35736</v>
      </c>
      <c r="C2126" s="70" t="s">
        <v>18958</v>
      </c>
      <c r="D2126" s="126" t="s">
        <v>408</v>
      </c>
      <c r="E2126" s="127">
        <v>290.44</v>
      </c>
      <c r="F2126" s="128"/>
      <c r="G2126" s="72">
        <f t="shared" ref="G2126:G2127" si="304">ROUND(E2126*F2126,2)</f>
        <v>0</v>
      </c>
      <c r="H2126" s="86"/>
    </row>
    <row r="2127" ht="12.75" customHeight="1">
      <c r="B2127" s="70" t="s">
        <v>35737</v>
      </c>
      <c r="C2127" s="70" t="s">
        <v>33858</v>
      </c>
      <c r="D2127" s="126" t="s">
        <v>408</v>
      </c>
      <c r="E2127" s="127">
        <v>403.34000000000003</v>
      </c>
      <c r="F2127" s="73"/>
      <c r="G2127" s="72">
        <f t="shared" si="304"/>
        <v>0</v>
      </c>
      <c r="H2127" s="72"/>
    </row>
    <row r="2128" ht="12.75" customHeight="1">
      <c r="B2128" s="84" t="s">
        <v>35738</v>
      </c>
      <c r="C2128" s="85" t="s">
        <v>410</v>
      </c>
      <c r="D2128" s="129"/>
      <c r="E2128" s="129"/>
      <c r="F2128" s="72"/>
      <c r="G2128" s="72"/>
      <c r="H2128" s="72"/>
    </row>
    <row r="2129" ht="12.75" customHeight="1">
      <c r="B2129" s="70" t="s">
        <v>35739</v>
      </c>
      <c r="C2129" s="70" t="s">
        <v>33240</v>
      </c>
      <c r="D2129" s="126" t="s">
        <v>525</v>
      </c>
      <c r="E2129" s="127">
        <v>846.36</v>
      </c>
      <c r="F2129" s="73"/>
      <c r="G2129" s="72">
        <f t="shared" ref="G2129:G2136" si="305">ROUND(E2129*F2129,2)</f>
        <v>0</v>
      </c>
      <c r="H2129" s="72"/>
    </row>
    <row r="2130" ht="12.75" customHeight="1">
      <c r="B2130" s="70" t="s">
        <v>35740</v>
      </c>
      <c r="C2130" s="70" t="s">
        <v>33125</v>
      </c>
      <c r="D2130" s="126" t="s">
        <v>525</v>
      </c>
      <c r="E2130" s="127">
        <v>335.78000000000003</v>
      </c>
      <c r="F2130" s="73"/>
      <c r="G2130" s="72">
        <f t="shared" si="305"/>
        <v>0</v>
      </c>
      <c r="H2130" s="72"/>
    </row>
    <row r="2131" ht="12.75" customHeight="1">
      <c r="B2131" s="70" t="s">
        <v>35741</v>
      </c>
      <c r="C2131" s="70" t="s">
        <v>33251</v>
      </c>
      <c r="D2131" s="126" t="s">
        <v>525</v>
      </c>
      <c r="E2131" s="127">
        <v>846.36</v>
      </c>
      <c r="F2131" s="73"/>
      <c r="G2131" s="72">
        <f t="shared" si="305"/>
        <v>0</v>
      </c>
      <c r="H2131" s="72"/>
    </row>
    <row r="2132" ht="12.75" customHeight="1">
      <c r="B2132" s="70" t="s">
        <v>35742</v>
      </c>
      <c r="C2132" s="70" t="s">
        <v>33131</v>
      </c>
      <c r="D2132" s="126" t="s">
        <v>525</v>
      </c>
      <c r="E2132" s="127">
        <v>335.78000000000003</v>
      </c>
      <c r="F2132" s="73"/>
      <c r="G2132" s="72">
        <f t="shared" si="305"/>
        <v>0</v>
      </c>
      <c r="H2132" s="72"/>
    </row>
    <row r="2133" ht="12.75" customHeight="1">
      <c r="B2133" s="70" t="s">
        <v>35743</v>
      </c>
      <c r="C2133" s="70" t="s">
        <v>33261</v>
      </c>
      <c r="D2133" s="126" t="s">
        <v>525</v>
      </c>
      <c r="E2133" s="127">
        <v>846.36</v>
      </c>
      <c r="F2133" s="128"/>
      <c r="G2133" s="72">
        <f t="shared" si="305"/>
        <v>0</v>
      </c>
      <c r="H2133" s="86"/>
    </row>
    <row r="2134" ht="12.75" customHeight="1">
      <c r="B2134" s="70" t="s">
        <v>35744</v>
      </c>
      <c r="C2134" s="70" t="s">
        <v>33135</v>
      </c>
      <c r="D2134" s="126" t="s">
        <v>525</v>
      </c>
      <c r="E2134" s="127">
        <v>335.78000000000003</v>
      </c>
      <c r="F2134" s="73"/>
      <c r="G2134" s="72">
        <f t="shared" si="305"/>
        <v>0</v>
      </c>
      <c r="H2134" s="72"/>
    </row>
    <row r="2135" ht="12.75" customHeight="1">
      <c r="B2135" s="70" t="s">
        <v>35745</v>
      </c>
      <c r="C2135" s="70" t="s">
        <v>33271</v>
      </c>
      <c r="D2135" s="126" t="s">
        <v>525</v>
      </c>
      <c r="E2135" s="127">
        <v>846.36</v>
      </c>
      <c r="F2135" s="73"/>
      <c r="G2135" s="72">
        <f t="shared" si="305"/>
        <v>0</v>
      </c>
      <c r="H2135" s="72"/>
    </row>
    <row r="2136" ht="12.75" customHeight="1">
      <c r="B2136" s="70" t="s">
        <v>35746</v>
      </c>
      <c r="C2136" s="70" t="s">
        <v>33139</v>
      </c>
      <c r="D2136" s="126" t="s">
        <v>525</v>
      </c>
      <c r="E2136" s="127">
        <v>335.78000000000003</v>
      </c>
      <c r="F2136" s="73"/>
      <c r="G2136" s="72">
        <f t="shared" si="305"/>
        <v>0</v>
      </c>
      <c r="H2136" s="72"/>
    </row>
    <row r="2137" ht="12.75" customHeight="1">
      <c r="B2137" s="84" t="s">
        <v>35747</v>
      </c>
      <c r="C2137" s="85" t="s">
        <v>33143</v>
      </c>
      <c r="D2137" s="129"/>
      <c r="E2137" s="129"/>
      <c r="F2137" s="72"/>
      <c r="G2137" s="72"/>
      <c r="H2137" s="72"/>
    </row>
    <row r="2138" ht="12.75" customHeight="1">
      <c r="B2138" s="70" t="s">
        <v>35748</v>
      </c>
      <c r="C2138" s="70" t="s">
        <v>33290</v>
      </c>
      <c r="D2138" s="126" t="s">
        <v>525</v>
      </c>
      <c r="E2138" s="127">
        <v>846.36</v>
      </c>
      <c r="F2138" s="73"/>
      <c r="G2138" s="72">
        <f t="shared" ref="G2138:G2143" si="306">ROUND(E2138*F2138,2)</f>
        <v>0</v>
      </c>
      <c r="H2138" s="72"/>
    </row>
    <row r="2139" ht="12.75" customHeight="1">
      <c r="B2139" s="70" t="s">
        <v>35749</v>
      </c>
      <c r="C2139" s="70" t="s">
        <v>33293</v>
      </c>
      <c r="D2139" s="126" t="s">
        <v>525</v>
      </c>
      <c r="E2139" s="127">
        <v>335.78000000000003</v>
      </c>
      <c r="F2139" s="73"/>
      <c r="G2139" s="72">
        <f t="shared" si="306"/>
        <v>0</v>
      </c>
      <c r="H2139" s="72"/>
    </row>
    <row r="2140" ht="12.75" customHeight="1">
      <c r="B2140" s="70" t="s">
        <v>35750</v>
      </c>
      <c r="C2140" s="130" t="s">
        <v>33297</v>
      </c>
      <c r="D2140" s="126" t="s">
        <v>525</v>
      </c>
      <c r="E2140" s="127">
        <v>846.36</v>
      </c>
      <c r="F2140" s="73"/>
      <c r="G2140" s="72">
        <f t="shared" si="306"/>
        <v>0</v>
      </c>
      <c r="H2140" s="72"/>
    </row>
    <row r="2141" ht="12.75" customHeight="1">
      <c r="B2141" s="70" t="s">
        <v>35751</v>
      </c>
      <c r="C2141" s="130" t="s">
        <v>33919</v>
      </c>
      <c r="D2141" s="126" t="s">
        <v>525</v>
      </c>
      <c r="E2141" s="127">
        <v>335.78000000000003</v>
      </c>
      <c r="F2141" s="73"/>
      <c r="G2141" s="72">
        <f t="shared" si="306"/>
        <v>0</v>
      </c>
      <c r="H2141" s="72"/>
    </row>
    <row r="2142" ht="12.75" customHeight="1">
      <c r="B2142" s="70" t="s">
        <v>35752</v>
      </c>
      <c r="C2142" s="70" t="s">
        <v>33302</v>
      </c>
      <c r="D2142" s="126" t="s">
        <v>525</v>
      </c>
      <c r="E2142" s="127">
        <v>846.36</v>
      </c>
      <c r="F2142" s="73"/>
      <c r="G2142" s="72">
        <f t="shared" si="306"/>
        <v>0</v>
      </c>
      <c r="H2142" s="72"/>
    </row>
    <row r="2143" ht="12.75" customHeight="1">
      <c r="B2143" s="70" t="s">
        <v>35753</v>
      </c>
      <c r="C2143" s="70" t="s">
        <v>33304</v>
      </c>
      <c r="D2143" s="126" t="s">
        <v>525</v>
      </c>
      <c r="E2143" s="127">
        <v>335.78000000000003</v>
      </c>
      <c r="F2143" s="73"/>
      <c r="G2143" s="72">
        <f t="shared" si="306"/>
        <v>0</v>
      </c>
      <c r="H2143" s="72"/>
    </row>
    <row r="2144" ht="12.75" customHeight="1">
      <c r="B2144" s="84" t="s">
        <v>35754</v>
      </c>
      <c r="C2144" s="85" t="s">
        <v>33157</v>
      </c>
      <c r="D2144" s="129"/>
      <c r="E2144" s="129"/>
      <c r="F2144" s="49"/>
      <c r="G2144" s="72"/>
      <c r="H2144" s="86"/>
    </row>
    <row r="2145" ht="12.75" customHeight="1">
      <c r="B2145" s="70" t="s">
        <v>35755</v>
      </c>
      <c r="C2145" s="70" t="s">
        <v>33323</v>
      </c>
      <c r="D2145" s="126" t="s">
        <v>311</v>
      </c>
      <c r="E2145" s="127">
        <v>6.0</v>
      </c>
      <c r="F2145" s="128"/>
      <c r="G2145" s="72">
        <f t="shared" ref="G2145:G2154" si="307">ROUND(E2145*F2145,2)</f>
        <v>0</v>
      </c>
      <c r="H2145" s="90"/>
    </row>
    <row r="2146" ht="12.75" customHeight="1">
      <c r="B2146" s="70" t="s">
        <v>35756</v>
      </c>
      <c r="C2146" s="70" t="s">
        <v>35757</v>
      </c>
      <c r="D2146" s="126" t="s">
        <v>311</v>
      </c>
      <c r="E2146" s="127">
        <v>1.0</v>
      </c>
      <c r="F2146" s="73"/>
      <c r="G2146" s="72">
        <f t="shared" si="307"/>
        <v>0</v>
      </c>
      <c r="H2146" s="72"/>
    </row>
    <row r="2147" ht="12.75" customHeight="1">
      <c r="B2147" s="70" t="s">
        <v>35758</v>
      </c>
      <c r="C2147" s="70" t="s">
        <v>33329</v>
      </c>
      <c r="D2147" s="126" t="s">
        <v>311</v>
      </c>
      <c r="E2147" s="127">
        <v>2.0</v>
      </c>
      <c r="F2147" s="73"/>
      <c r="G2147" s="72">
        <f t="shared" si="307"/>
        <v>0</v>
      </c>
      <c r="H2147" s="72"/>
    </row>
    <row r="2148" ht="12.75" customHeight="1">
      <c r="B2148" s="70" t="s">
        <v>35759</v>
      </c>
      <c r="C2148" s="70" t="s">
        <v>33333</v>
      </c>
      <c r="D2148" s="126" t="s">
        <v>311</v>
      </c>
      <c r="E2148" s="127">
        <v>1.0</v>
      </c>
      <c r="F2148" s="73"/>
      <c r="G2148" s="72">
        <f t="shared" si="307"/>
        <v>0</v>
      </c>
      <c r="H2148" s="72"/>
    </row>
    <row r="2149" ht="12.75" customHeight="1">
      <c r="B2149" s="70" t="s">
        <v>35760</v>
      </c>
      <c r="C2149" s="70" t="s">
        <v>35429</v>
      </c>
      <c r="D2149" s="126" t="s">
        <v>311</v>
      </c>
      <c r="E2149" s="127">
        <v>1.0</v>
      </c>
      <c r="F2149" s="73"/>
      <c r="G2149" s="72">
        <f t="shared" si="307"/>
        <v>0</v>
      </c>
      <c r="H2149" s="72"/>
    </row>
    <row r="2150" ht="12.75" customHeight="1">
      <c r="B2150" s="70" t="s">
        <v>35761</v>
      </c>
      <c r="C2150" s="70" t="s">
        <v>35762</v>
      </c>
      <c r="D2150" s="126" t="s">
        <v>311</v>
      </c>
      <c r="E2150" s="127">
        <v>1.0</v>
      </c>
      <c r="F2150" s="73"/>
      <c r="G2150" s="72">
        <f t="shared" si="307"/>
        <v>0</v>
      </c>
      <c r="H2150" s="72"/>
    </row>
    <row r="2151" ht="12.75" customHeight="1">
      <c r="B2151" s="70" t="s">
        <v>35763</v>
      </c>
      <c r="C2151" s="70" t="s">
        <v>33343</v>
      </c>
      <c r="D2151" s="126" t="s">
        <v>311</v>
      </c>
      <c r="E2151" s="127">
        <v>3.0</v>
      </c>
      <c r="F2151" s="73"/>
      <c r="G2151" s="72">
        <f t="shared" si="307"/>
        <v>0</v>
      </c>
      <c r="H2151" s="72"/>
    </row>
    <row r="2152" ht="12.75" customHeight="1">
      <c r="B2152" s="70" t="s">
        <v>35764</v>
      </c>
      <c r="C2152" s="70" t="s">
        <v>33167</v>
      </c>
      <c r="D2152" s="126" t="s">
        <v>311</v>
      </c>
      <c r="E2152" s="127">
        <v>9.0</v>
      </c>
      <c r="F2152" s="128"/>
      <c r="G2152" s="72">
        <f t="shared" si="307"/>
        <v>0</v>
      </c>
      <c r="H2152" s="90"/>
    </row>
    <row r="2153" ht="12.75" customHeight="1">
      <c r="B2153" s="70" t="s">
        <v>35765</v>
      </c>
      <c r="C2153" s="70" t="s">
        <v>33759</v>
      </c>
      <c r="D2153" s="126" t="s">
        <v>311</v>
      </c>
      <c r="E2153" s="127">
        <v>3.0</v>
      </c>
      <c r="F2153" s="73"/>
      <c r="G2153" s="72">
        <f t="shared" si="307"/>
        <v>0</v>
      </c>
      <c r="H2153" s="72"/>
    </row>
    <row r="2154" ht="12.75" customHeight="1">
      <c r="B2154" s="70" t="s">
        <v>35766</v>
      </c>
      <c r="C2154" s="70" t="s">
        <v>33600</v>
      </c>
      <c r="D2154" s="126" t="s">
        <v>311</v>
      </c>
      <c r="E2154" s="127">
        <v>9.0</v>
      </c>
      <c r="F2154" s="73"/>
      <c r="G2154" s="72">
        <f t="shared" si="307"/>
        <v>0</v>
      </c>
      <c r="H2154" s="72"/>
    </row>
    <row r="2155" ht="12.75" customHeight="1">
      <c r="B2155" s="84" t="s">
        <v>35767</v>
      </c>
      <c r="C2155" s="85" t="s">
        <v>17769</v>
      </c>
      <c r="D2155" s="129"/>
      <c r="E2155" s="129"/>
      <c r="F2155" s="72"/>
      <c r="G2155" s="72"/>
      <c r="H2155" s="72"/>
    </row>
    <row r="2156" ht="12.75" customHeight="1">
      <c r="B2156" s="88" t="s">
        <v>35768</v>
      </c>
      <c r="C2156" s="89" t="s">
        <v>33176</v>
      </c>
      <c r="D2156" s="129"/>
      <c r="E2156" s="129"/>
      <c r="F2156" s="72"/>
      <c r="G2156" s="72"/>
      <c r="H2156" s="72"/>
    </row>
    <row r="2157" ht="12.75" customHeight="1">
      <c r="B2157" s="70" t="s">
        <v>35769</v>
      </c>
      <c r="C2157" s="130" t="s">
        <v>33178</v>
      </c>
      <c r="D2157" s="126" t="s">
        <v>311</v>
      </c>
      <c r="E2157" s="127">
        <v>2.0</v>
      </c>
      <c r="F2157" s="128"/>
      <c r="G2157" s="72">
        <f t="shared" ref="G2157:G2162" si="308">ROUND(E2157*F2157,2)</f>
        <v>0</v>
      </c>
      <c r="H2157" s="86"/>
    </row>
    <row r="2158" ht="12.75" customHeight="1">
      <c r="B2158" s="70" t="s">
        <v>35770</v>
      </c>
      <c r="C2158" s="70" t="s">
        <v>33502</v>
      </c>
      <c r="D2158" s="126" t="s">
        <v>311</v>
      </c>
      <c r="E2158" s="127">
        <v>1.0</v>
      </c>
      <c r="F2158" s="128"/>
      <c r="G2158" s="72">
        <f t="shared" si="308"/>
        <v>0</v>
      </c>
      <c r="H2158" s="90"/>
    </row>
    <row r="2159" ht="12.75" customHeight="1">
      <c r="B2159" s="70" t="s">
        <v>35771</v>
      </c>
      <c r="C2159" s="70" t="s">
        <v>26024</v>
      </c>
      <c r="D2159" s="126" t="s">
        <v>311</v>
      </c>
      <c r="E2159" s="127">
        <v>3.0</v>
      </c>
      <c r="F2159" s="73"/>
      <c r="G2159" s="72">
        <f t="shared" si="308"/>
        <v>0</v>
      </c>
      <c r="H2159" s="72"/>
    </row>
    <row r="2160" ht="12.75" customHeight="1">
      <c r="B2160" s="70" t="s">
        <v>35772</v>
      </c>
      <c r="C2160" s="70" t="s">
        <v>33358</v>
      </c>
      <c r="D2160" s="126" t="s">
        <v>311</v>
      </c>
      <c r="E2160" s="127">
        <v>2.0</v>
      </c>
      <c r="F2160" s="73"/>
      <c r="G2160" s="72">
        <f t="shared" si="308"/>
        <v>0</v>
      </c>
      <c r="H2160" s="72"/>
    </row>
    <row r="2161" ht="12.75" customHeight="1">
      <c r="B2161" s="70" t="s">
        <v>35773</v>
      </c>
      <c r="C2161" s="70" t="s">
        <v>33765</v>
      </c>
      <c r="D2161" s="126" t="s">
        <v>311</v>
      </c>
      <c r="E2161" s="127">
        <v>1.0</v>
      </c>
      <c r="F2161" s="73"/>
      <c r="G2161" s="72">
        <f t="shared" si="308"/>
        <v>0</v>
      </c>
      <c r="H2161" s="72"/>
    </row>
    <row r="2162" ht="12.75" customHeight="1">
      <c r="B2162" s="70" t="s">
        <v>35774</v>
      </c>
      <c r="C2162" s="70" t="s">
        <v>33183</v>
      </c>
      <c r="D2162" s="126" t="s">
        <v>311</v>
      </c>
      <c r="E2162" s="127">
        <v>3.0</v>
      </c>
      <c r="F2162" s="128"/>
      <c r="G2162" s="72">
        <f t="shared" si="308"/>
        <v>0</v>
      </c>
      <c r="H2162" s="90"/>
    </row>
    <row r="2163" ht="12.75" customHeight="1">
      <c r="B2163" s="88" t="s">
        <v>35775</v>
      </c>
      <c r="C2163" s="89" t="s">
        <v>33514</v>
      </c>
      <c r="D2163" s="129"/>
      <c r="E2163" s="129"/>
      <c r="F2163" s="72"/>
      <c r="G2163" s="72"/>
      <c r="H2163" s="72"/>
    </row>
    <row r="2164" ht="12.75" customHeight="1">
      <c r="B2164" s="70" t="s">
        <v>35776</v>
      </c>
      <c r="C2164" s="70" t="s">
        <v>33187</v>
      </c>
      <c r="D2164" s="126" t="s">
        <v>311</v>
      </c>
      <c r="E2164" s="127">
        <v>1.0</v>
      </c>
      <c r="F2164" s="73"/>
      <c r="G2164" s="72">
        <f t="shared" ref="G2164:G2167" si="309">ROUND(E2164*F2164,2)</f>
        <v>0</v>
      </c>
      <c r="H2164" s="72"/>
    </row>
    <row r="2165" ht="12.75" customHeight="1">
      <c r="B2165" s="70" t="s">
        <v>35777</v>
      </c>
      <c r="C2165" s="70" t="s">
        <v>34030</v>
      </c>
      <c r="D2165" s="126" t="s">
        <v>311</v>
      </c>
      <c r="E2165" s="127">
        <v>1.0</v>
      </c>
      <c r="F2165" s="73"/>
      <c r="G2165" s="72">
        <f t="shared" si="309"/>
        <v>0</v>
      </c>
      <c r="H2165" s="72"/>
    </row>
    <row r="2166" ht="12.75" customHeight="1">
      <c r="B2166" s="70" t="s">
        <v>35778</v>
      </c>
      <c r="C2166" s="70" t="s">
        <v>33191</v>
      </c>
      <c r="D2166" s="126" t="s">
        <v>311</v>
      </c>
      <c r="E2166" s="127">
        <v>2.0</v>
      </c>
      <c r="F2166" s="128"/>
      <c r="G2166" s="72">
        <f t="shared" si="309"/>
        <v>0</v>
      </c>
      <c r="H2166" s="86"/>
    </row>
    <row r="2167" ht="12.75" customHeight="1">
      <c r="B2167" s="70" t="s">
        <v>35779</v>
      </c>
      <c r="C2167" s="70" t="s">
        <v>33193</v>
      </c>
      <c r="D2167" s="126" t="s">
        <v>311</v>
      </c>
      <c r="E2167" s="127">
        <v>1.0</v>
      </c>
      <c r="F2167" s="73"/>
      <c r="G2167" s="72">
        <f t="shared" si="309"/>
        <v>0</v>
      </c>
      <c r="H2167" s="72"/>
    </row>
    <row r="2168" ht="12.75" customHeight="1">
      <c r="B2168" s="84" t="s">
        <v>35780</v>
      </c>
      <c r="C2168" s="85" t="s">
        <v>33195</v>
      </c>
      <c r="D2168" s="129"/>
      <c r="E2168" s="129"/>
      <c r="F2168" s="72"/>
      <c r="G2168" s="72"/>
      <c r="H2168" s="72"/>
    </row>
    <row r="2169" ht="12.75" customHeight="1">
      <c r="B2169" s="88" t="s">
        <v>35781</v>
      </c>
      <c r="C2169" s="89" t="s">
        <v>35782</v>
      </c>
      <c r="D2169" s="129"/>
      <c r="E2169" s="129"/>
      <c r="F2169" s="72"/>
      <c r="G2169" s="72"/>
      <c r="H2169" s="72"/>
    </row>
    <row r="2170" ht="12.75" customHeight="1">
      <c r="B2170" s="70" t="s">
        <v>35783</v>
      </c>
      <c r="C2170" s="130" t="s">
        <v>35784</v>
      </c>
      <c r="D2170" s="126" t="s">
        <v>311</v>
      </c>
      <c r="E2170" s="127">
        <v>1.0</v>
      </c>
      <c r="F2170" s="128"/>
      <c r="G2170" s="72">
        <f t="shared" ref="G2170:G2172" si="310">ROUND(E2170*F2170,2)</f>
        <v>0</v>
      </c>
      <c r="H2170" s="81"/>
    </row>
    <row r="2171" ht="12.75" customHeight="1">
      <c r="B2171" s="70" t="s">
        <v>35785</v>
      </c>
      <c r="C2171" s="130" t="s">
        <v>35786</v>
      </c>
      <c r="D2171" s="126" t="s">
        <v>311</v>
      </c>
      <c r="E2171" s="127">
        <v>1.0</v>
      </c>
      <c r="F2171" s="128"/>
      <c r="G2171" s="72">
        <f t="shared" si="310"/>
        <v>0</v>
      </c>
      <c r="H2171" s="86"/>
    </row>
    <row r="2172" ht="12.75" customHeight="1">
      <c r="B2172" s="70" t="s">
        <v>35787</v>
      </c>
      <c r="C2172" s="70" t="s">
        <v>35788</v>
      </c>
      <c r="D2172" s="126" t="s">
        <v>311</v>
      </c>
      <c r="E2172" s="127">
        <v>1.0</v>
      </c>
      <c r="F2172" s="73"/>
      <c r="G2172" s="72">
        <f t="shared" si="310"/>
        <v>0</v>
      </c>
      <c r="H2172" s="72"/>
    </row>
    <row r="2173" ht="12.75" customHeight="1">
      <c r="B2173" s="88" t="s">
        <v>35789</v>
      </c>
      <c r="C2173" s="89" t="s">
        <v>35790</v>
      </c>
      <c r="D2173" s="129"/>
      <c r="E2173" s="129"/>
      <c r="F2173" s="72"/>
      <c r="G2173" s="72"/>
      <c r="H2173" s="72"/>
    </row>
    <row r="2174" ht="12.75" customHeight="1">
      <c r="B2174" s="70" t="s">
        <v>35791</v>
      </c>
      <c r="C2174" s="130" t="s">
        <v>35479</v>
      </c>
      <c r="D2174" s="126" t="s">
        <v>311</v>
      </c>
      <c r="E2174" s="127">
        <v>1.0</v>
      </c>
      <c r="F2174" s="128"/>
      <c r="G2174" s="72">
        <f t="shared" ref="G2174:G2176" si="311">ROUND(E2174*F2174,2)</f>
        <v>0</v>
      </c>
      <c r="H2174" s="86"/>
    </row>
    <row r="2175" ht="12.75" customHeight="1">
      <c r="B2175" s="70" t="s">
        <v>35792</v>
      </c>
      <c r="C2175" s="130" t="s">
        <v>35568</v>
      </c>
      <c r="D2175" s="126" t="s">
        <v>311</v>
      </c>
      <c r="E2175" s="127">
        <v>1.0</v>
      </c>
      <c r="F2175" s="73"/>
      <c r="G2175" s="72">
        <f t="shared" si="311"/>
        <v>0</v>
      </c>
      <c r="H2175" s="72"/>
    </row>
    <row r="2176" ht="12.75" customHeight="1">
      <c r="B2176" s="70" t="s">
        <v>35793</v>
      </c>
      <c r="C2176" s="70" t="s">
        <v>35570</v>
      </c>
      <c r="D2176" s="126" t="s">
        <v>311</v>
      </c>
      <c r="E2176" s="127">
        <v>1.0</v>
      </c>
      <c r="F2176" s="73"/>
      <c r="G2176" s="72">
        <f t="shared" si="311"/>
        <v>0</v>
      </c>
      <c r="H2176" s="72"/>
    </row>
    <row r="2177" ht="12.75" customHeight="1">
      <c r="B2177" s="84" t="s">
        <v>35794</v>
      </c>
      <c r="C2177" s="85" t="s">
        <v>655</v>
      </c>
      <c r="D2177" s="129"/>
      <c r="E2177" s="129"/>
      <c r="F2177" s="72"/>
      <c r="G2177" s="72"/>
      <c r="H2177" s="72"/>
    </row>
    <row r="2178" ht="12.75" customHeight="1">
      <c r="B2178" s="70" t="s">
        <v>35795</v>
      </c>
      <c r="C2178" s="130" t="s">
        <v>7094</v>
      </c>
      <c r="D2178" s="126" t="s">
        <v>311</v>
      </c>
      <c r="E2178" s="127">
        <v>24.0</v>
      </c>
      <c r="F2178" s="73"/>
      <c r="G2178" s="72">
        <f t="shared" ref="G2178:G2180" si="312">ROUND(E2178*F2178,2)</f>
        <v>0</v>
      </c>
      <c r="H2178" s="72"/>
    </row>
    <row r="2179" ht="12.75" customHeight="1">
      <c r="B2179" s="70" t="s">
        <v>35796</v>
      </c>
      <c r="C2179" s="70" t="s">
        <v>33400</v>
      </c>
      <c r="D2179" s="126" t="s">
        <v>525</v>
      </c>
      <c r="E2179" s="127">
        <v>846.36</v>
      </c>
      <c r="F2179" s="73"/>
      <c r="G2179" s="72">
        <f t="shared" si="312"/>
        <v>0</v>
      </c>
      <c r="H2179" s="72"/>
    </row>
    <row r="2180" ht="12.75" customHeight="1">
      <c r="B2180" s="70" t="s">
        <v>35797</v>
      </c>
      <c r="C2180" s="70" t="s">
        <v>33402</v>
      </c>
      <c r="D2180" s="126" t="s">
        <v>525</v>
      </c>
      <c r="E2180" s="127">
        <v>335.78000000000003</v>
      </c>
      <c r="F2180" s="73"/>
      <c r="G2180" s="72">
        <f t="shared" si="312"/>
        <v>0</v>
      </c>
      <c r="H2180" s="72"/>
    </row>
    <row r="2181" ht="12.75" customHeight="1">
      <c r="B2181" s="79" t="s">
        <v>35798</v>
      </c>
      <c r="C2181" s="83" t="s">
        <v>35799</v>
      </c>
      <c r="D2181" s="129"/>
      <c r="E2181" s="129"/>
      <c r="F2181" s="72"/>
      <c r="G2181" s="72"/>
      <c r="H2181" s="72"/>
    </row>
    <row r="2182" ht="12.75" customHeight="1">
      <c r="B2182" s="84" t="s">
        <v>35800</v>
      </c>
      <c r="C2182" s="85" t="s">
        <v>405</v>
      </c>
      <c r="D2182" s="129"/>
      <c r="E2182" s="129"/>
      <c r="F2182" s="72"/>
      <c r="G2182" s="72"/>
      <c r="H2182" s="72"/>
    </row>
    <row r="2183" ht="12.75" customHeight="1">
      <c r="B2183" s="70" t="s">
        <v>35801</v>
      </c>
      <c r="C2183" s="70" t="s">
        <v>33118</v>
      </c>
      <c r="D2183" s="126" t="s">
        <v>1696</v>
      </c>
      <c r="E2183" s="127">
        <v>0.12</v>
      </c>
      <c r="F2183" s="73"/>
      <c r="G2183" s="72">
        <f t="shared" ref="G2183:G2184" si="313">ROUND(E2183*F2183,2)</f>
        <v>0</v>
      </c>
      <c r="H2183" s="72"/>
    </row>
    <row r="2184" ht="12.75" customHeight="1">
      <c r="B2184" s="70" t="s">
        <v>35802</v>
      </c>
      <c r="C2184" s="70" t="s">
        <v>33120</v>
      </c>
      <c r="D2184" s="126" t="s">
        <v>1696</v>
      </c>
      <c r="E2184" s="127">
        <v>0.12</v>
      </c>
      <c r="F2184" s="73"/>
      <c r="G2184" s="72">
        <f t="shared" si="313"/>
        <v>0</v>
      </c>
      <c r="H2184" s="72"/>
    </row>
    <row r="2185" ht="12.75" customHeight="1">
      <c r="B2185" s="84" t="s">
        <v>35803</v>
      </c>
      <c r="C2185" s="85" t="s">
        <v>410</v>
      </c>
      <c r="D2185" s="129"/>
      <c r="E2185" s="129"/>
      <c r="F2185" s="49"/>
      <c r="G2185" s="72"/>
      <c r="H2185" s="86"/>
    </row>
    <row r="2186" ht="12.75" customHeight="1">
      <c r="B2186" s="70" t="s">
        <v>35804</v>
      </c>
      <c r="C2186" s="70" t="s">
        <v>33240</v>
      </c>
      <c r="D2186" s="126" t="s">
        <v>525</v>
      </c>
      <c r="E2186" s="127">
        <v>35.1</v>
      </c>
      <c r="F2186" s="73"/>
      <c r="G2186" s="72">
        <f t="shared" ref="G2186:G2195" si="314">ROUND(E2186*F2186,2)</f>
        <v>0</v>
      </c>
      <c r="H2186" s="72"/>
    </row>
    <row r="2187" ht="12.75" customHeight="1">
      <c r="B2187" s="70" t="s">
        <v>35805</v>
      </c>
      <c r="C2187" s="70" t="s">
        <v>33246</v>
      </c>
      <c r="D2187" s="126" t="s">
        <v>525</v>
      </c>
      <c r="E2187" s="127">
        <v>84.04</v>
      </c>
      <c r="F2187" s="73"/>
      <c r="G2187" s="72">
        <f t="shared" si="314"/>
        <v>0</v>
      </c>
      <c r="H2187" s="72"/>
    </row>
    <row r="2188" ht="12.75" customHeight="1">
      <c r="B2188" s="70" t="s">
        <v>35806</v>
      </c>
      <c r="C2188" s="70" t="s">
        <v>33251</v>
      </c>
      <c r="D2188" s="126" t="s">
        <v>525</v>
      </c>
      <c r="E2188" s="127">
        <v>35.1</v>
      </c>
      <c r="F2188" s="73"/>
      <c r="G2188" s="72">
        <f t="shared" si="314"/>
        <v>0</v>
      </c>
      <c r="H2188" s="72"/>
    </row>
    <row r="2189" ht="12.75" customHeight="1">
      <c r="B2189" s="70" t="s">
        <v>35807</v>
      </c>
      <c r="C2189" s="70" t="s">
        <v>33257</v>
      </c>
      <c r="D2189" s="126" t="s">
        <v>525</v>
      </c>
      <c r="E2189" s="127">
        <v>84.04</v>
      </c>
      <c r="F2189" s="128"/>
      <c r="G2189" s="72">
        <f t="shared" si="314"/>
        <v>0</v>
      </c>
      <c r="H2189" s="86"/>
    </row>
    <row r="2190" ht="12.75" customHeight="1">
      <c r="B2190" s="70" t="s">
        <v>35808</v>
      </c>
      <c r="C2190" s="70" t="s">
        <v>33261</v>
      </c>
      <c r="D2190" s="126" t="s">
        <v>525</v>
      </c>
      <c r="E2190" s="127">
        <v>35.1</v>
      </c>
      <c r="F2190" s="73"/>
      <c r="G2190" s="72">
        <f t="shared" si="314"/>
        <v>0</v>
      </c>
      <c r="H2190" s="72"/>
    </row>
    <row r="2191" ht="12.75" customHeight="1">
      <c r="B2191" s="70" t="s">
        <v>35809</v>
      </c>
      <c r="C2191" s="70" t="s">
        <v>33267</v>
      </c>
      <c r="D2191" s="126" t="s">
        <v>525</v>
      </c>
      <c r="E2191" s="127">
        <v>84.04</v>
      </c>
      <c r="F2191" s="73"/>
      <c r="G2191" s="72">
        <f t="shared" si="314"/>
        <v>0</v>
      </c>
      <c r="H2191" s="72"/>
    </row>
    <row r="2192" ht="12.75" customHeight="1">
      <c r="B2192" s="70" t="s">
        <v>35810</v>
      </c>
      <c r="C2192" s="70" t="s">
        <v>33271</v>
      </c>
      <c r="D2192" s="126" t="s">
        <v>525</v>
      </c>
      <c r="E2192" s="127">
        <v>35.1</v>
      </c>
      <c r="F2192" s="73"/>
      <c r="G2192" s="72">
        <f t="shared" si="314"/>
        <v>0</v>
      </c>
      <c r="H2192" s="72"/>
    </row>
    <row r="2193" ht="12.75" customHeight="1">
      <c r="B2193" s="70" t="s">
        <v>35811</v>
      </c>
      <c r="C2193" s="70" t="s">
        <v>33277</v>
      </c>
      <c r="D2193" s="126" t="s">
        <v>525</v>
      </c>
      <c r="E2193" s="127">
        <v>84.04</v>
      </c>
      <c r="F2193" s="73"/>
      <c r="G2193" s="72">
        <f t="shared" si="314"/>
        <v>0</v>
      </c>
      <c r="H2193" s="72"/>
    </row>
    <row r="2194" ht="12.75" customHeight="1">
      <c r="B2194" s="70" t="s">
        <v>35812</v>
      </c>
      <c r="C2194" s="70" t="s">
        <v>33281</v>
      </c>
      <c r="D2194" s="126" t="s">
        <v>413</v>
      </c>
      <c r="E2194" s="127">
        <v>32.81</v>
      </c>
      <c r="F2194" s="128"/>
      <c r="G2194" s="72">
        <f t="shared" si="314"/>
        <v>0</v>
      </c>
      <c r="H2194" s="86"/>
    </row>
    <row r="2195" ht="12.75" customHeight="1">
      <c r="B2195" s="70" t="s">
        <v>35813</v>
      </c>
      <c r="C2195" s="130" t="s">
        <v>33285</v>
      </c>
      <c r="D2195" s="126" t="s">
        <v>413</v>
      </c>
      <c r="E2195" s="127">
        <v>19.68</v>
      </c>
      <c r="F2195" s="128"/>
      <c r="G2195" s="72">
        <f t="shared" si="314"/>
        <v>0</v>
      </c>
      <c r="H2195" s="90"/>
    </row>
    <row r="2196" ht="12.75" customHeight="1">
      <c r="B2196" s="84" t="s">
        <v>35814</v>
      </c>
      <c r="C2196" s="85" t="s">
        <v>33143</v>
      </c>
      <c r="D2196" s="129"/>
      <c r="E2196" s="129"/>
      <c r="F2196" s="72"/>
      <c r="G2196" s="72"/>
      <c r="H2196" s="72"/>
    </row>
    <row r="2197" ht="12.75" customHeight="1">
      <c r="B2197" s="70" t="s">
        <v>35815</v>
      </c>
      <c r="C2197" s="70" t="s">
        <v>34391</v>
      </c>
      <c r="D2197" s="126" t="s">
        <v>525</v>
      </c>
      <c r="E2197" s="127">
        <v>119.14</v>
      </c>
      <c r="F2197" s="73"/>
      <c r="G2197" s="72">
        <f t="shared" ref="G2197:G2199" si="315">ROUND(E2197*F2197,2)</f>
        <v>0</v>
      </c>
      <c r="H2197" s="72"/>
    </row>
    <row r="2198" ht="12.75" customHeight="1">
      <c r="B2198" s="70" t="s">
        <v>35816</v>
      </c>
      <c r="C2198" s="130" t="s">
        <v>34393</v>
      </c>
      <c r="D2198" s="126" t="s">
        <v>525</v>
      </c>
      <c r="E2198" s="127">
        <v>119.14</v>
      </c>
      <c r="F2198" s="73"/>
      <c r="G2198" s="72">
        <f t="shared" si="315"/>
        <v>0</v>
      </c>
      <c r="H2198" s="72"/>
    </row>
    <row r="2199" ht="12.75" customHeight="1">
      <c r="B2199" s="70" t="s">
        <v>35817</v>
      </c>
      <c r="C2199" s="70" t="s">
        <v>34395</v>
      </c>
      <c r="D2199" s="126" t="s">
        <v>525</v>
      </c>
      <c r="E2199" s="127">
        <v>119.14</v>
      </c>
      <c r="F2199" s="128"/>
      <c r="G2199" s="72">
        <f t="shared" si="315"/>
        <v>0</v>
      </c>
      <c r="H2199" s="86"/>
    </row>
    <row r="2200" ht="12.75" customHeight="1">
      <c r="B2200" s="84" t="s">
        <v>35818</v>
      </c>
      <c r="C2200" s="85" t="s">
        <v>33157</v>
      </c>
      <c r="D2200" s="129"/>
      <c r="E2200" s="129"/>
      <c r="F2200" s="72"/>
      <c r="G2200" s="72"/>
      <c r="H2200" s="72"/>
    </row>
    <row r="2201" ht="12.75" customHeight="1">
      <c r="B2201" s="70" t="s">
        <v>35819</v>
      </c>
      <c r="C2201" s="70" t="s">
        <v>34400</v>
      </c>
      <c r="D2201" s="126" t="s">
        <v>311</v>
      </c>
      <c r="E2201" s="127">
        <v>3.0</v>
      </c>
      <c r="F2201" s="73"/>
      <c r="G2201" s="72">
        <f t="shared" ref="G2201:G2204" si="316">ROUND(E2201*F2201,2)</f>
        <v>0</v>
      </c>
      <c r="H2201" s="72"/>
    </row>
    <row r="2202" ht="12.75" customHeight="1">
      <c r="B2202" s="70" t="s">
        <v>35820</v>
      </c>
      <c r="C2202" s="70" t="s">
        <v>34402</v>
      </c>
      <c r="D2202" s="126" t="s">
        <v>311</v>
      </c>
      <c r="E2202" s="127">
        <v>6.0</v>
      </c>
      <c r="F2202" s="128"/>
      <c r="G2202" s="72">
        <f t="shared" si="316"/>
        <v>0</v>
      </c>
      <c r="H2202" s="81"/>
    </row>
    <row r="2203" ht="12.75" customHeight="1">
      <c r="B2203" s="70" t="s">
        <v>35821</v>
      </c>
      <c r="C2203" s="70" t="s">
        <v>33343</v>
      </c>
      <c r="D2203" s="126" t="s">
        <v>311</v>
      </c>
      <c r="E2203" s="127">
        <v>9.0</v>
      </c>
      <c r="F2203" s="128"/>
      <c r="G2203" s="72">
        <f t="shared" si="316"/>
        <v>0</v>
      </c>
      <c r="H2203" s="86"/>
    </row>
    <row r="2204" ht="12.75" customHeight="1">
      <c r="B2204" s="70" t="s">
        <v>35822</v>
      </c>
      <c r="C2204" s="70" t="s">
        <v>33759</v>
      </c>
      <c r="D2204" s="126" t="s">
        <v>311</v>
      </c>
      <c r="E2204" s="127">
        <v>9.0</v>
      </c>
      <c r="F2204" s="73"/>
      <c r="G2204" s="72">
        <f t="shared" si="316"/>
        <v>0</v>
      </c>
      <c r="H2204" s="72"/>
    </row>
    <row r="2205" ht="12.75" customHeight="1">
      <c r="B2205" s="84" t="s">
        <v>35823</v>
      </c>
      <c r="C2205" s="85" t="s">
        <v>33195</v>
      </c>
      <c r="D2205" s="129"/>
      <c r="E2205" s="129"/>
      <c r="F2205" s="72"/>
      <c r="G2205" s="72"/>
      <c r="H2205" s="72"/>
    </row>
    <row r="2206" ht="12.75" customHeight="1">
      <c r="B2206" s="88" t="s">
        <v>35824</v>
      </c>
      <c r="C2206" s="89" t="s">
        <v>35825</v>
      </c>
      <c r="D2206" s="129"/>
      <c r="E2206" s="129"/>
      <c r="F2206" s="73"/>
      <c r="G2206" s="72"/>
      <c r="H2206" s="72"/>
    </row>
    <row r="2207" ht="12.75" customHeight="1">
      <c r="B2207" s="70" t="s">
        <v>35826</v>
      </c>
      <c r="C2207" s="130" t="s">
        <v>35713</v>
      </c>
      <c r="D2207" s="126" t="s">
        <v>311</v>
      </c>
      <c r="E2207" s="127">
        <v>1.0</v>
      </c>
      <c r="F2207" s="128"/>
      <c r="G2207" s="72">
        <f t="shared" ref="G2207:G2209" si="317">ROUND(E2207*F2207,2)</f>
        <v>0</v>
      </c>
      <c r="H2207" s="86"/>
    </row>
    <row r="2208" ht="12.75" customHeight="1">
      <c r="B2208" s="70" t="s">
        <v>35827</v>
      </c>
      <c r="C2208" s="130" t="s">
        <v>35354</v>
      </c>
      <c r="D2208" s="126" t="s">
        <v>311</v>
      </c>
      <c r="E2208" s="127">
        <v>1.0</v>
      </c>
      <c r="F2208" s="73"/>
      <c r="G2208" s="72">
        <f t="shared" si="317"/>
        <v>0</v>
      </c>
      <c r="H2208" s="72"/>
    </row>
    <row r="2209" ht="12.75" customHeight="1">
      <c r="B2209" s="70" t="s">
        <v>35828</v>
      </c>
      <c r="C2209" s="70" t="s">
        <v>35356</v>
      </c>
      <c r="D2209" s="126" t="s">
        <v>311</v>
      </c>
      <c r="E2209" s="127">
        <v>1.0</v>
      </c>
      <c r="F2209" s="128"/>
      <c r="G2209" s="72">
        <f t="shared" si="317"/>
        <v>0</v>
      </c>
      <c r="H2209" s="86"/>
    </row>
    <row r="2210" ht="12.75" customHeight="1">
      <c r="B2210" s="84" t="s">
        <v>35829</v>
      </c>
      <c r="C2210" s="85" t="s">
        <v>655</v>
      </c>
      <c r="D2210" s="129"/>
      <c r="E2210" s="129"/>
      <c r="F2210" s="72"/>
      <c r="G2210" s="72"/>
      <c r="H2210" s="72"/>
    </row>
    <row r="2211" ht="12.75" customHeight="1">
      <c r="B2211" s="70" t="s">
        <v>35830</v>
      </c>
      <c r="C2211" s="130" t="s">
        <v>7094</v>
      </c>
      <c r="D2211" s="126" t="s">
        <v>311</v>
      </c>
      <c r="E2211" s="127">
        <v>3.0</v>
      </c>
      <c r="F2211" s="73"/>
      <c r="G2211" s="72">
        <f t="shared" ref="G2211:G2212" si="318">ROUND(E2211*F2211,2)</f>
        <v>0</v>
      </c>
      <c r="H2211" s="72"/>
    </row>
    <row r="2212" ht="12.75" customHeight="1">
      <c r="B2212" s="70" t="s">
        <v>35831</v>
      </c>
      <c r="C2212" s="70" t="s">
        <v>34425</v>
      </c>
      <c r="D2212" s="126" t="s">
        <v>525</v>
      </c>
      <c r="E2212" s="127">
        <v>119.14</v>
      </c>
      <c r="F2212" s="73"/>
      <c r="G2212" s="72">
        <f t="shared" si="318"/>
        <v>0</v>
      </c>
      <c r="H2212" s="72"/>
    </row>
    <row r="2213" ht="12.75" customHeight="1">
      <c r="B2213" s="79" t="s">
        <v>35832</v>
      </c>
      <c r="C2213" s="83" t="s">
        <v>35833</v>
      </c>
      <c r="D2213" s="129"/>
      <c r="E2213" s="129"/>
      <c r="F2213" s="72"/>
      <c r="G2213" s="72"/>
      <c r="H2213" s="72"/>
    </row>
    <row r="2214" ht="12.75" customHeight="1">
      <c r="B2214" s="84" t="s">
        <v>35834</v>
      </c>
      <c r="C2214" s="85" t="s">
        <v>405</v>
      </c>
      <c r="D2214" s="129"/>
      <c r="E2214" s="129"/>
      <c r="F2214" s="72"/>
      <c r="G2214" s="72"/>
      <c r="H2214" s="72"/>
    </row>
    <row r="2215" ht="12.75" customHeight="1">
      <c r="B2215" s="70" t="s">
        <v>35835</v>
      </c>
      <c r="C2215" s="70" t="s">
        <v>33118</v>
      </c>
      <c r="D2215" s="126" t="s">
        <v>1696</v>
      </c>
      <c r="E2215" s="127">
        <v>0.21</v>
      </c>
      <c r="F2215" s="73"/>
      <c r="G2215" s="72">
        <f t="shared" ref="G2215:G2217" si="319">ROUND(E2215*F2215,2)</f>
        <v>0</v>
      </c>
      <c r="H2215" s="72"/>
    </row>
    <row r="2216" ht="12.75" customHeight="1">
      <c r="B2216" s="70" t="s">
        <v>35836</v>
      </c>
      <c r="C2216" s="70" t="s">
        <v>33120</v>
      </c>
      <c r="D2216" s="126" t="s">
        <v>1696</v>
      </c>
      <c r="E2216" s="127">
        <v>0.21</v>
      </c>
      <c r="F2216" s="73"/>
      <c r="G2216" s="72">
        <f t="shared" si="319"/>
        <v>0</v>
      </c>
      <c r="H2216" s="72"/>
    </row>
    <row r="2217" ht="12.75" customHeight="1">
      <c r="B2217" s="70" t="s">
        <v>35837</v>
      </c>
      <c r="C2217" s="70" t="s">
        <v>33853</v>
      </c>
      <c r="D2217" s="126" t="s">
        <v>311</v>
      </c>
      <c r="E2217" s="127">
        <v>2.0</v>
      </c>
      <c r="F2217" s="73"/>
      <c r="G2217" s="72">
        <f t="shared" si="319"/>
        <v>0</v>
      </c>
      <c r="H2217" s="72"/>
    </row>
    <row r="2218" ht="12.75" customHeight="1">
      <c r="B2218" s="84" t="s">
        <v>35838</v>
      </c>
      <c r="C2218" s="85" t="s">
        <v>33234</v>
      </c>
      <c r="D2218" s="129"/>
      <c r="E2218" s="129"/>
      <c r="F2218" s="72"/>
      <c r="G2218" s="72"/>
      <c r="H2218" s="72"/>
    </row>
    <row r="2219" ht="12.75" customHeight="1">
      <c r="B2219" s="70" t="s">
        <v>35839</v>
      </c>
      <c r="C2219" s="70" t="s">
        <v>18958</v>
      </c>
      <c r="D2219" s="126" t="s">
        <v>408</v>
      </c>
      <c r="E2219" s="127">
        <v>53.93</v>
      </c>
      <c r="F2219" s="73"/>
      <c r="G2219" s="72">
        <f>ROUND(E2219*F2219,2)</f>
        <v>0</v>
      </c>
      <c r="H2219" s="72"/>
    </row>
    <row r="2220" ht="12.75" customHeight="1">
      <c r="B2220" s="84" t="s">
        <v>35840</v>
      </c>
      <c r="C2220" s="85" t="s">
        <v>410</v>
      </c>
      <c r="D2220" s="129"/>
      <c r="E2220" s="129"/>
      <c r="F2220" s="72"/>
      <c r="G2220" s="72"/>
      <c r="H2220" s="72"/>
    </row>
    <row r="2221" ht="12.75" customHeight="1">
      <c r="B2221" s="70" t="s">
        <v>35841</v>
      </c>
      <c r="C2221" s="70" t="s">
        <v>34372</v>
      </c>
      <c r="D2221" s="126" t="s">
        <v>525</v>
      </c>
      <c r="E2221" s="127">
        <v>84.04</v>
      </c>
      <c r="F2221" s="128"/>
      <c r="G2221" s="72">
        <f t="shared" ref="G2221:G2231" si="320">ROUND(E2221*F2221,2)</f>
        <v>0</v>
      </c>
      <c r="H2221" s="86"/>
    </row>
    <row r="2222" ht="12.75" customHeight="1">
      <c r="B2222" s="70" t="s">
        <v>35842</v>
      </c>
      <c r="C2222" s="70" t="s">
        <v>33246</v>
      </c>
      <c r="D2222" s="126" t="s">
        <v>525</v>
      </c>
      <c r="E2222" s="127">
        <v>121.94</v>
      </c>
      <c r="F2222" s="73"/>
      <c r="G2222" s="72">
        <f t="shared" si="320"/>
        <v>0</v>
      </c>
      <c r="H2222" s="72"/>
    </row>
    <row r="2223" ht="12.75" customHeight="1">
      <c r="B2223" s="70" t="s">
        <v>35843</v>
      </c>
      <c r="C2223" s="70" t="s">
        <v>34376</v>
      </c>
      <c r="D2223" s="126" t="s">
        <v>525</v>
      </c>
      <c r="E2223" s="127">
        <v>84.04</v>
      </c>
      <c r="F2223" s="73"/>
      <c r="G2223" s="72">
        <f t="shared" si="320"/>
        <v>0</v>
      </c>
      <c r="H2223" s="72"/>
    </row>
    <row r="2224" ht="12.75" customHeight="1">
      <c r="B2224" s="70" t="s">
        <v>35844</v>
      </c>
      <c r="C2224" s="70" t="s">
        <v>33257</v>
      </c>
      <c r="D2224" s="126" t="s">
        <v>525</v>
      </c>
      <c r="E2224" s="127">
        <v>121.94</v>
      </c>
      <c r="F2224" s="73"/>
      <c r="G2224" s="72">
        <f t="shared" si="320"/>
        <v>0</v>
      </c>
      <c r="H2224" s="72"/>
    </row>
    <row r="2225" ht="12.75" customHeight="1">
      <c r="B2225" s="70" t="s">
        <v>35845</v>
      </c>
      <c r="C2225" s="70" t="s">
        <v>34380</v>
      </c>
      <c r="D2225" s="126" t="s">
        <v>525</v>
      </c>
      <c r="E2225" s="127">
        <v>84.04</v>
      </c>
      <c r="F2225" s="128"/>
      <c r="G2225" s="72">
        <f t="shared" si="320"/>
        <v>0</v>
      </c>
      <c r="H2225" s="86"/>
    </row>
    <row r="2226" ht="12.75" customHeight="1">
      <c r="B2226" s="70" t="s">
        <v>35846</v>
      </c>
      <c r="C2226" s="70" t="s">
        <v>33267</v>
      </c>
      <c r="D2226" s="126" t="s">
        <v>525</v>
      </c>
      <c r="E2226" s="127">
        <v>121.94</v>
      </c>
      <c r="F2226" s="73"/>
      <c r="G2226" s="72">
        <f t="shared" si="320"/>
        <v>0</v>
      </c>
      <c r="H2226" s="72"/>
    </row>
    <row r="2227" ht="12.75" customHeight="1">
      <c r="B2227" s="70" t="s">
        <v>35847</v>
      </c>
      <c r="C2227" s="70" t="s">
        <v>34384</v>
      </c>
      <c r="D2227" s="126" t="s">
        <v>525</v>
      </c>
      <c r="E2227" s="127">
        <v>84.04</v>
      </c>
      <c r="F2227" s="73"/>
      <c r="G2227" s="72">
        <f t="shared" si="320"/>
        <v>0</v>
      </c>
      <c r="H2227" s="72"/>
    </row>
    <row r="2228" ht="12.75" customHeight="1">
      <c r="B2228" s="70" t="s">
        <v>35848</v>
      </c>
      <c r="C2228" s="70" t="s">
        <v>33277</v>
      </c>
      <c r="D2228" s="126" t="s">
        <v>525</v>
      </c>
      <c r="E2228" s="127">
        <v>121.94</v>
      </c>
      <c r="F2228" s="73"/>
      <c r="G2228" s="72">
        <f t="shared" si="320"/>
        <v>0</v>
      </c>
      <c r="H2228" s="72"/>
    </row>
    <row r="2229" ht="12.75" customHeight="1">
      <c r="B2229" s="70" t="s">
        <v>35849</v>
      </c>
      <c r="C2229" s="70" t="s">
        <v>33281</v>
      </c>
      <c r="D2229" s="126" t="s">
        <v>413</v>
      </c>
      <c r="E2229" s="127">
        <v>68.83</v>
      </c>
      <c r="F2229" s="73"/>
      <c r="G2229" s="72">
        <f t="shared" si="320"/>
        <v>0</v>
      </c>
      <c r="H2229" s="72"/>
    </row>
    <row r="2230" ht="12.75" customHeight="1">
      <c r="B2230" s="70" t="s">
        <v>35850</v>
      </c>
      <c r="C2230" s="70" t="s">
        <v>33283</v>
      </c>
      <c r="D2230" s="126" t="s">
        <v>413</v>
      </c>
      <c r="E2230" s="127">
        <v>19.68</v>
      </c>
      <c r="F2230" s="73"/>
      <c r="G2230" s="72">
        <f t="shared" si="320"/>
        <v>0</v>
      </c>
      <c r="H2230" s="72"/>
    </row>
    <row r="2231" ht="12.75" customHeight="1">
      <c r="B2231" s="70" t="s">
        <v>35851</v>
      </c>
      <c r="C2231" s="130" t="s">
        <v>33285</v>
      </c>
      <c r="D2231" s="126" t="s">
        <v>413</v>
      </c>
      <c r="E2231" s="127">
        <v>36.02</v>
      </c>
      <c r="F2231" s="73"/>
      <c r="G2231" s="72">
        <f t="shared" si="320"/>
        <v>0</v>
      </c>
      <c r="H2231" s="72"/>
    </row>
    <row r="2232" ht="12.75" customHeight="1">
      <c r="B2232" s="84" t="s">
        <v>35852</v>
      </c>
      <c r="C2232" s="85" t="s">
        <v>33143</v>
      </c>
      <c r="D2232" s="129"/>
      <c r="E2232" s="129"/>
      <c r="F2232" s="49"/>
      <c r="G2232" s="72"/>
      <c r="H2232" s="86"/>
    </row>
    <row r="2233" ht="12.75" customHeight="1">
      <c r="B2233" s="70" t="s">
        <v>35853</v>
      </c>
      <c r="C2233" s="70" t="s">
        <v>34391</v>
      </c>
      <c r="D2233" s="126" t="s">
        <v>525</v>
      </c>
      <c r="E2233" s="127">
        <v>205.98000000000002</v>
      </c>
      <c r="F2233" s="128"/>
      <c r="G2233" s="72">
        <f t="shared" ref="G2233:G2235" si="321">ROUND(E2233*F2233,2)</f>
        <v>0</v>
      </c>
      <c r="H2233" s="90"/>
    </row>
    <row r="2234" ht="12.75" customHeight="1">
      <c r="B2234" s="70" t="s">
        <v>35854</v>
      </c>
      <c r="C2234" s="130" t="s">
        <v>34393</v>
      </c>
      <c r="D2234" s="126" t="s">
        <v>525</v>
      </c>
      <c r="E2234" s="127">
        <v>205.98000000000002</v>
      </c>
      <c r="F2234" s="73"/>
      <c r="G2234" s="72">
        <f t="shared" si="321"/>
        <v>0</v>
      </c>
      <c r="H2234" s="72"/>
    </row>
    <row r="2235" ht="12.75" customHeight="1">
      <c r="B2235" s="70" t="s">
        <v>35855</v>
      </c>
      <c r="C2235" s="70" t="s">
        <v>34395</v>
      </c>
      <c r="D2235" s="126" t="s">
        <v>525</v>
      </c>
      <c r="E2235" s="127">
        <v>205.98000000000002</v>
      </c>
      <c r="F2235" s="73"/>
      <c r="G2235" s="72">
        <f t="shared" si="321"/>
        <v>0</v>
      </c>
      <c r="H2235" s="72"/>
    </row>
    <row r="2236" ht="12.75" customHeight="1">
      <c r="B2236" s="84" t="s">
        <v>35856</v>
      </c>
      <c r="C2236" s="85" t="s">
        <v>33157</v>
      </c>
      <c r="D2236" s="129"/>
      <c r="E2236" s="129"/>
      <c r="F2236" s="72"/>
      <c r="G2236" s="72"/>
      <c r="H2236" s="72"/>
    </row>
    <row r="2237" ht="12.75" customHeight="1">
      <c r="B2237" s="70" t="s">
        <v>35857</v>
      </c>
      <c r="C2237" s="70" t="s">
        <v>34398</v>
      </c>
      <c r="D2237" s="126" t="s">
        <v>311</v>
      </c>
      <c r="E2237" s="127">
        <v>4.0</v>
      </c>
      <c r="F2237" s="128"/>
      <c r="G2237" s="72">
        <f t="shared" ref="G2237:G2242" si="322">ROUND(E2237*F2237,2)</f>
        <v>0</v>
      </c>
      <c r="H2237" s="90"/>
    </row>
    <row r="2238" ht="12.75" customHeight="1">
      <c r="B2238" s="70" t="s">
        <v>35858</v>
      </c>
      <c r="C2238" s="70" t="s">
        <v>34400</v>
      </c>
      <c r="D2238" s="126" t="s">
        <v>311</v>
      </c>
      <c r="E2238" s="127">
        <v>3.0</v>
      </c>
      <c r="F2238" s="73"/>
      <c r="G2238" s="72">
        <f t="shared" si="322"/>
        <v>0</v>
      </c>
      <c r="H2238" s="72"/>
    </row>
    <row r="2239" ht="12.75" customHeight="1">
      <c r="B2239" s="70" t="s">
        <v>35859</v>
      </c>
      <c r="C2239" s="70" t="s">
        <v>34402</v>
      </c>
      <c r="D2239" s="126" t="s">
        <v>311</v>
      </c>
      <c r="E2239" s="127">
        <v>1.0</v>
      </c>
      <c r="F2239" s="73"/>
      <c r="G2239" s="72">
        <f t="shared" si="322"/>
        <v>0</v>
      </c>
      <c r="H2239" s="72"/>
    </row>
    <row r="2240" ht="12.75" customHeight="1">
      <c r="B2240" s="70" t="s">
        <v>35860</v>
      </c>
      <c r="C2240" s="70" t="s">
        <v>35861</v>
      </c>
      <c r="D2240" s="126" t="s">
        <v>311</v>
      </c>
      <c r="E2240" s="127">
        <v>1.0</v>
      </c>
      <c r="F2240" s="73"/>
      <c r="G2240" s="72">
        <f t="shared" si="322"/>
        <v>0</v>
      </c>
      <c r="H2240" s="72"/>
    </row>
    <row r="2241" ht="12.75" customHeight="1">
      <c r="B2241" s="70" t="s">
        <v>35862</v>
      </c>
      <c r="C2241" s="70" t="s">
        <v>33343</v>
      </c>
      <c r="D2241" s="126" t="s">
        <v>311</v>
      </c>
      <c r="E2241" s="127">
        <v>9.0</v>
      </c>
      <c r="F2241" s="128"/>
      <c r="G2241" s="72">
        <f t="shared" si="322"/>
        <v>0</v>
      </c>
      <c r="H2241" s="86"/>
    </row>
    <row r="2242" ht="12.75" customHeight="1">
      <c r="B2242" s="70" t="s">
        <v>35863</v>
      </c>
      <c r="C2242" s="70" t="s">
        <v>33759</v>
      </c>
      <c r="D2242" s="126" t="s">
        <v>311</v>
      </c>
      <c r="E2242" s="127">
        <v>9.0</v>
      </c>
      <c r="F2242" s="73"/>
      <c r="G2242" s="72">
        <f t="shared" si="322"/>
        <v>0</v>
      </c>
      <c r="H2242" s="72"/>
    </row>
    <row r="2243" ht="12.75" customHeight="1">
      <c r="B2243" s="84" t="s">
        <v>35864</v>
      </c>
      <c r="C2243" s="85" t="s">
        <v>33195</v>
      </c>
      <c r="D2243" s="129"/>
      <c r="E2243" s="129"/>
      <c r="F2243" s="72"/>
      <c r="G2243" s="72"/>
      <c r="H2243" s="72"/>
    </row>
    <row r="2244" ht="12.75" customHeight="1">
      <c r="B2244" s="88" t="s">
        <v>35865</v>
      </c>
      <c r="C2244" s="89" t="s">
        <v>35866</v>
      </c>
      <c r="D2244" s="129"/>
      <c r="E2244" s="129"/>
      <c r="F2244" s="49"/>
      <c r="G2244" s="72"/>
      <c r="H2244" s="77"/>
    </row>
    <row r="2245" ht="12.75" customHeight="1">
      <c r="B2245" s="70" t="s">
        <v>35867</v>
      </c>
      <c r="C2245" s="130" t="s">
        <v>35352</v>
      </c>
      <c r="D2245" s="126" t="s">
        <v>311</v>
      </c>
      <c r="E2245" s="127">
        <v>1.0</v>
      </c>
      <c r="F2245" s="128"/>
      <c r="G2245" s="72">
        <f t="shared" ref="G2245:G2247" si="323">ROUND(E2245*F2245,2)</f>
        <v>0</v>
      </c>
      <c r="H2245" s="81"/>
    </row>
    <row r="2246" ht="12.75" customHeight="1">
      <c r="B2246" s="70" t="s">
        <v>35868</v>
      </c>
      <c r="C2246" s="130" t="s">
        <v>35354</v>
      </c>
      <c r="D2246" s="126" t="s">
        <v>311</v>
      </c>
      <c r="E2246" s="127">
        <v>1.0</v>
      </c>
      <c r="F2246" s="128"/>
      <c r="G2246" s="72">
        <f t="shared" si="323"/>
        <v>0</v>
      </c>
      <c r="H2246" s="86"/>
    </row>
    <row r="2247" ht="12.75" customHeight="1">
      <c r="B2247" s="70" t="s">
        <v>35869</v>
      </c>
      <c r="C2247" s="70" t="s">
        <v>35356</v>
      </c>
      <c r="D2247" s="126" t="s">
        <v>311</v>
      </c>
      <c r="E2247" s="127">
        <v>1.0</v>
      </c>
      <c r="F2247" s="73"/>
      <c r="G2247" s="72">
        <f t="shared" si="323"/>
        <v>0</v>
      </c>
      <c r="H2247" s="72"/>
    </row>
    <row r="2248" ht="12.75" customHeight="1">
      <c r="B2248" s="88" t="s">
        <v>35870</v>
      </c>
      <c r="C2248" s="89" t="s">
        <v>35871</v>
      </c>
      <c r="D2248" s="129"/>
      <c r="E2248" s="129"/>
      <c r="F2248" s="73"/>
      <c r="G2248" s="72"/>
      <c r="H2248" s="72"/>
    </row>
    <row r="2249" ht="12.75" customHeight="1">
      <c r="B2249" s="70" t="s">
        <v>35872</v>
      </c>
      <c r="C2249" s="130" t="s">
        <v>35873</v>
      </c>
      <c r="D2249" s="126" t="s">
        <v>311</v>
      </c>
      <c r="E2249" s="127">
        <v>1.0</v>
      </c>
      <c r="F2249" s="73"/>
      <c r="G2249" s="72">
        <f t="shared" ref="G2249:G2251" si="324">ROUND(E2249*F2249,2)</f>
        <v>0</v>
      </c>
      <c r="H2249" s="72"/>
    </row>
    <row r="2250" ht="12.75" customHeight="1">
      <c r="B2250" s="70" t="s">
        <v>35874</v>
      </c>
      <c r="C2250" s="130" t="s">
        <v>35369</v>
      </c>
      <c r="D2250" s="126" t="s">
        <v>311</v>
      </c>
      <c r="E2250" s="127">
        <v>1.0</v>
      </c>
      <c r="F2250" s="73"/>
      <c r="G2250" s="72">
        <f t="shared" si="324"/>
        <v>0</v>
      </c>
      <c r="H2250" s="72"/>
    </row>
    <row r="2251" ht="12.75" customHeight="1">
      <c r="B2251" s="70" t="s">
        <v>35875</v>
      </c>
      <c r="C2251" s="70" t="s">
        <v>35371</v>
      </c>
      <c r="D2251" s="126" t="s">
        <v>311</v>
      </c>
      <c r="E2251" s="127">
        <v>1.0</v>
      </c>
      <c r="F2251" s="73"/>
      <c r="G2251" s="72">
        <f t="shared" si="324"/>
        <v>0</v>
      </c>
      <c r="H2251" s="72"/>
    </row>
    <row r="2252" ht="12.75" customHeight="1">
      <c r="B2252" s="84" t="s">
        <v>35876</v>
      </c>
      <c r="C2252" s="85" t="s">
        <v>655</v>
      </c>
      <c r="D2252" s="129"/>
      <c r="E2252" s="129"/>
      <c r="F2252" s="72"/>
      <c r="G2252" s="72"/>
      <c r="H2252" s="72"/>
    </row>
    <row r="2253" ht="12.75" customHeight="1">
      <c r="B2253" s="70" t="s">
        <v>35877</v>
      </c>
      <c r="C2253" s="130" t="s">
        <v>7094</v>
      </c>
      <c r="D2253" s="126" t="s">
        <v>311</v>
      </c>
      <c r="E2253" s="127">
        <v>4.0</v>
      </c>
      <c r="F2253" s="73"/>
      <c r="G2253" s="72">
        <f t="shared" ref="G2253:G2254" si="325">ROUND(E2253*F2253,2)</f>
        <v>0</v>
      </c>
      <c r="H2253" s="72"/>
    </row>
    <row r="2254" ht="12.75" customHeight="1">
      <c r="B2254" s="70" t="s">
        <v>35878</v>
      </c>
      <c r="C2254" s="70" t="s">
        <v>34425</v>
      </c>
      <c r="D2254" s="126" t="s">
        <v>525</v>
      </c>
      <c r="E2254" s="127">
        <v>205.98000000000002</v>
      </c>
      <c r="F2254" s="128"/>
      <c r="G2254" s="72">
        <f t="shared" si="325"/>
        <v>0</v>
      </c>
      <c r="H2254" s="86"/>
    </row>
    <row r="2255" ht="12.75" customHeight="1">
      <c r="B2255" s="137" t="s">
        <v>211</v>
      </c>
      <c r="C2255" s="138" t="s">
        <v>34504</v>
      </c>
      <c r="D2255" s="129"/>
      <c r="E2255" s="129"/>
      <c r="F2255" s="73"/>
      <c r="G2255" s="72"/>
      <c r="H2255" s="72"/>
    </row>
    <row r="2256" ht="12.75" customHeight="1">
      <c r="B2256" s="79" t="s">
        <v>35879</v>
      </c>
      <c r="C2256" s="83" t="s">
        <v>35880</v>
      </c>
      <c r="D2256" s="129"/>
      <c r="E2256" s="129"/>
      <c r="F2256" s="49"/>
      <c r="G2256" s="72"/>
      <c r="H2256" s="86"/>
    </row>
    <row r="2257" ht="12.75" customHeight="1">
      <c r="B2257" s="84" t="s">
        <v>35881</v>
      </c>
      <c r="C2257" s="85" t="s">
        <v>405</v>
      </c>
      <c r="D2257" s="129"/>
      <c r="E2257" s="129"/>
      <c r="F2257" s="72"/>
      <c r="G2257" s="72"/>
      <c r="H2257" s="72"/>
    </row>
    <row r="2258" ht="12.75" customHeight="1">
      <c r="B2258" s="70" t="s">
        <v>35882</v>
      </c>
      <c r="C2258" s="70" t="s">
        <v>33118</v>
      </c>
      <c r="D2258" s="126" t="s">
        <v>1696</v>
      </c>
      <c r="E2258" s="127">
        <v>0.72</v>
      </c>
      <c r="F2258" s="73"/>
      <c r="G2258" s="72">
        <f t="shared" ref="G2258:G2264" si="326">ROUND(E2258*F2258,2)</f>
        <v>0</v>
      </c>
      <c r="H2258" s="72"/>
    </row>
    <row r="2259" ht="12.75" customHeight="1">
      <c r="B2259" s="70" t="s">
        <v>35883</v>
      </c>
      <c r="C2259" s="70" t="s">
        <v>33120</v>
      </c>
      <c r="D2259" s="126" t="s">
        <v>1696</v>
      </c>
      <c r="E2259" s="127">
        <v>0.72</v>
      </c>
      <c r="F2259" s="73"/>
      <c r="G2259" s="72">
        <f t="shared" si="326"/>
        <v>0</v>
      </c>
      <c r="H2259" s="72"/>
    </row>
    <row r="2260" ht="12.75" customHeight="1">
      <c r="B2260" s="70" t="s">
        <v>35884</v>
      </c>
      <c r="C2260" s="70" t="s">
        <v>33853</v>
      </c>
      <c r="D2260" s="126" t="s">
        <v>311</v>
      </c>
      <c r="E2260" s="127">
        <v>7.0</v>
      </c>
      <c r="F2260" s="73"/>
      <c r="G2260" s="72">
        <f t="shared" si="326"/>
        <v>0</v>
      </c>
      <c r="H2260" s="72"/>
    </row>
    <row r="2261" ht="12.75" customHeight="1">
      <c r="B2261" s="70" t="s">
        <v>35885</v>
      </c>
      <c r="C2261" s="70" t="s">
        <v>34318</v>
      </c>
      <c r="D2261" s="126" t="s">
        <v>311</v>
      </c>
      <c r="E2261" s="127">
        <v>5.0</v>
      </c>
      <c r="F2261" s="73"/>
      <c r="G2261" s="72">
        <f t="shared" si="326"/>
        <v>0</v>
      </c>
      <c r="H2261" s="72"/>
    </row>
    <row r="2262" ht="12.75" customHeight="1">
      <c r="B2262" s="70" t="s">
        <v>35886</v>
      </c>
      <c r="C2262" s="70" t="s">
        <v>33232</v>
      </c>
      <c r="D2262" s="126" t="s">
        <v>311</v>
      </c>
      <c r="E2262" s="127">
        <v>1.0</v>
      </c>
      <c r="F2262" s="73"/>
      <c r="G2262" s="72">
        <f t="shared" si="326"/>
        <v>0</v>
      </c>
      <c r="H2262" s="72"/>
    </row>
    <row r="2263" ht="12.75" customHeight="1">
      <c r="B2263" s="70" t="s">
        <v>35887</v>
      </c>
      <c r="C2263" s="70" t="s">
        <v>33122</v>
      </c>
      <c r="D2263" s="126" t="s">
        <v>311</v>
      </c>
      <c r="E2263" s="127">
        <v>1.0</v>
      </c>
      <c r="F2263" s="73"/>
      <c r="G2263" s="72">
        <f t="shared" si="326"/>
        <v>0</v>
      </c>
      <c r="H2263" s="72"/>
    </row>
    <row r="2264" ht="12.75" customHeight="1">
      <c r="B2264" s="70" t="s">
        <v>35888</v>
      </c>
      <c r="C2264" s="70" t="s">
        <v>35498</v>
      </c>
      <c r="D2264" s="126" t="s">
        <v>311</v>
      </c>
      <c r="E2264" s="127">
        <v>1.0</v>
      </c>
      <c r="F2264" s="73"/>
      <c r="G2264" s="72">
        <f t="shared" si="326"/>
        <v>0</v>
      </c>
      <c r="H2264" s="72"/>
    </row>
    <row r="2265" ht="12.75" customHeight="1">
      <c r="B2265" s="84" t="s">
        <v>35889</v>
      </c>
      <c r="C2265" s="85" t="s">
        <v>33234</v>
      </c>
      <c r="D2265" s="129"/>
      <c r="E2265" s="129"/>
      <c r="F2265" s="49"/>
      <c r="G2265" s="72"/>
      <c r="H2265" s="86"/>
    </row>
    <row r="2266" ht="12.75" customHeight="1">
      <c r="B2266" s="70" t="s">
        <v>35890</v>
      </c>
      <c r="C2266" s="70" t="s">
        <v>18958</v>
      </c>
      <c r="D2266" s="126" t="s">
        <v>408</v>
      </c>
      <c r="E2266" s="127">
        <v>128.46</v>
      </c>
      <c r="F2266" s="73"/>
      <c r="G2266" s="72">
        <f t="shared" ref="G2266:G2267" si="327">ROUND(E2266*F2266,2)</f>
        <v>0</v>
      </c>
      <c r="H2266" s="72"/>
    </row>
    <row r="2267" ht="12.75" customHeight="1">
      <c r="B2267" s="70" t="s">
        <v>35891</v>
      </c>
      <c r="C2267" s="70" t="s">
        <v>33237</v>
      </c>
      <c r="D2267" s="126" t="s">
        <v>408</v>
      </c>
      <c r="E2267" s="127">
        <v>578.49</v>
      </c>
      <c r="F2267" s="73"/>
      <c r="G2267" s="72">
        <f t="shared" si="327"/>
        <v>0</v>
      </c>
      <c r="H2267" s="72"/>
    </row>
    <row r="2268" ht="12.75" customHeight="1">
      <c r="B2268" s="84" t="s">
        <v>35892</v>
      </c>
      <c r="C2268" s="85" t="s">
        <v>410</v>
      </c>
      <c r="D2268" s="129"/>
      <c r="E2268" s="129"/>
      <c r="F2268" s="72"/>
      <c r="G2268" s="72"/>
      <c r="H2268" s="72"/>
    </row>
    <row r="2269" ht="12.75" customHeight="1">
      <c r="B2269" s="70" t="s">
        <v>35893</v>
      </c>
      <c r="C2269" s="70" t="s">
        <v>33240</v>
      </c>
      <c r="D2269" s="126" t="s">
        <v>525</v>
      </c>
      <c r="E2269" s="127">
        <v>365.02</v>
      </c>
      <c r="F2269" s="73"/>
      <c r="G2269" s="72">
        <f t="shared" ref="G2269:G2276" si="328">ROUND(E2269*F2269,2)</f>
        <v>0</v>
      </c>
      <c r="H2269" s="72"/>
    </row>
    <row r="2270" ht="12.75" customHeight="1">
      <c r="B2270" s="70" t="s">
        <v>35894</v>
      </c>
      <c r="C2270" s="70" t="s">
        <v>33125</v>
      </c>
      <c r="D2270" s="126" t="s">
        <v>525</v>
      </c>
      <c r="E2270" s="127">
        <v>358.83</v>
      </c>
      <c r="F2270" s="73"/>
      <c r="G2270" s="72">
        <f t="shared" si="328"/>
        <v>0</v>
      </c>
      <c r="H2270" s="72"/>
    </row>
    <row r="2271" ht="12.75" customHeight="1">
      <c r="B2271" s="70" t="s">
        <v>35895</v>
      </c>
      <c r="C2271" s="70" t="s">
        <v>33251</v>
      </c>
      <c r="D2271" s="126" t="s">
        <v>525</v>
      </c>
      <c r="E2271" s="127">
        <v>365.02</v>
      </c>
      <c r="F2271" s="73"/>
      <c r="G2271" s="72">
        <f t="shared" si="328"/>
        <v>0</v>
      </c>
      <c r="H2271" s="72"/>
    </row>
    <row r="2272" ht="12.75" customHeight="1">
      <c r="B2272" s="70" t="s">
        <v>35896</v>
      </c>
      <c r="C2272" s="70" t="s">
        <v>33131</v>
      </c>
      <c r="D2272" s="126" t="s">
        <v>525</v>
      </c>
      <c r="E2272" s="127">
        <v>358.83</v>
      </c>
      <c r="F2272" s="128"/>
      <c r="G2272" s="72">
        <f t="shared" si="328"/>
        <v>0</v>
      </c>
      <c r="H2272" s="86"/>
    </row>
    <row r="2273" ht="12.75" customHeight="1">
      <c r="B2273" s="70" t="s">
        <v>35897</v>
      </c>
      <c r="C2273" s="70" t="s">
        <v>33261</v>
      </c>
      <c r="D2273" s="126" t="s">
        <v>525</v>
      </c>
      <c r="E2273" s="127">
        <v>365.02</v>
      </c>
      <c r="F2273" s="73"/>
      <c r="G2273" s="72">
        <f t="shared" si="328"/>
        <v>0</v>
      </c>
      <c r="H2273" s="72"/>
    </row>
    <row r="2274" ht="12.75" customHeight="1">
      <c r="B2274" s="70" t="s">
        <v>35898</v>
      </c>
      <c r="C2274" s="70" t="s">
        <v>33135</v>
      </c>
      <c r="D2274" s="126" t="s">
        <v>525</v>
      </c>
      <c r="E2274" s="127">
        <v>358.83</v>
      </c>
      <c r="F2274" s="73"/>
      <c r="G2274" s="72">
        <f t="shared" si="328"/>
        <v>0</v>
      </c>
      <c r="H2274" s="72"/>
    </row>
    <row r="2275" ht="12.75" customHeight="1">
      <c r="B2275" s="70" t="s">
        <v>35899</v>
      </c>
      <c r="C2275" s="70" t="s">
        <v>33271</v>
      </c>
      <c r="D2275" s="126" t="s">
        <v>525</v>
      </c>
      <c r="E2275" s="127">
        <v>365.02</v>
      </c>
      <c r="F2275" s="73"/>
      <c r="G2275" s="72">
        <f t="shared" si="328"/>
        <v>0</v>
      </c>
      <c r="H2275" s="72"/>
    </row>
    <row r="2276" ht="12.75" customHeight="1">
      <c r="B2276" s="70" t="s">
        <v>35900</v>
      </c>
      <c r="C2276" s="70" t="s">
        <v>33139</v>
      </c>
      <c r="D2276" s="126" t="s">
        <v>525</v>
      </c>
      <c r="E2276" s="127">
        <v>358.83</v>
      </c>
      <c r="F2276" s="73"/>
      <c r="G2276" s="72">
        <f t="shared" si="328"/>
        <v>0</v>
      </c>
      <c r="H2276" s="72"/>
    </row>
    <row r="2277" ht="12.75" customHeight="1">
      <c r="B2277" s="84" t="s">
        <v>35901</v>
      </c>
      <c r="C2277" s="85" t="s">
        <v>33143</v>
      </c>
      <c r="D2277" s="129"/>
      <c r="E2277" s="129"/>
      <c r="F2277" s="72"/>
      <c r="G2277" s="72"/>
      <c r="H2277" s="72"/>
    </row>
    <row r="2278" ht="12.75" customHeight="1">
      <c r="B2278" s="70" t="s">
        <v>35902</v>
      </c>
      <c r="C2278" s="70" t="s">
        <v>33290</v>
      </c>
      <c r="D2278" s="126" t="s">
        <v>525</v>
      </c>
      <c r="E2278" s="127">
        <v>365.02</v>
      </c>
      <c r="F2278" s="73"/>
      <c r="G2278" s="72">
        <f t="shared" ref="G2278:G2283" si="329">ROUND(E2278*F2278,2)</f>
        <v>0</v>
      </c>
      <c r="H2278" s="72"/>
    </row>
    <row r="2279" ht="12.75" customHeight="1">
      <c r="B2279" s="70" t="s">
        <v>35903</v>
      </c>
      <c r="C2279" s="70" t="s">
        <v>33587</v>
      </c>
      <c r="D2279" s="126" t="s">
        <v>525</v>
      </c>
      <c r="E2279" s="127">
        <v>358.83</v>
      </c>
      <c r="F2279" s="73"/>
      <c r="G2279" s="72">
        <f t="shared" si="329"/>
        <v>0</v>
      </c>
      <c r="H2279" s="72"/>
    </row>
    <row r="2280" ht="12.75" customHeight="1">
      <c r="B2280" s="70" t="s">
        <v>35904</v>
      </c>
      <c r="C2280" s="130" t="s">
        <v>33297</v>
      </c>
      <c r="D2280" s="126" t="s">
        <v>525</v>
      </c>
      <c r="E2280" s="127">
        <v>365.02</v>
      </c>
      <c r="F2280" s="73"/>
      <c r="G2280" s="72">
        <f t="shared" si="329"/>
        <v>0</v>
      </c>
      <c r="H2280" s="72"/>
    </row>
    <row r="2281" ht="12.75" customHeight="1">
      <c r="B2281" s="70" t="s">
        <v>35905</v>
      </c>
      <c r="C2281" s="130" t="s">
        <v>33149</v>
      </c>
      <c r="D2281" s="126" t="s">
        <v>525</v>
      </c>
      <c r="E2281" s="127">
        <v>358.83</v>
      </c>
      <c r="F2281" s="73"/>
      <c r="G2281" s="72">
        <f t="shared" si="329"/>
        <v>0</v>
      </c>
      <c r="H2281" s="72"/>
    </row>
    <row r="2282" ht="12.75" customHeight="1">
      <c r="B2282" s="70" t="s">
        <v>35906</v>
      </c>
      <c r="C2282" s="70" t="s">
        <v>33302</v>
      </c>
      <c r="D2282" s="126" t="s">
        <v>525</v>
      </c>
      <c r="E2282" s="127">
        <v>365.02</v>
      </c>
      <c r="F2282" s="128"/>
      <c r="G2282" s="72">
        <f t="shared" si="329"/>
        <v>0</v>
      </c>
      <c r="H2282" s="86"/>
    </row>
    <row r="2283" ht="12.75" customHeight="1">
      <c r="B2283" s="70" t="s">
        <v>35907</v>
      </c>
      <c r="C2283" s="70" t="s">
        <v>33153</v>
      </c>
      <c r="D2283" s="126" t="s">
        <v>525</v>
      </c>
      <c r="E2283" s="127">
        <v>358.83</v>
      </c>
      <c r="F2283" s="128"/>
      <c r="G2283" s="72">
        <f t="shared" si="329"/>
        <v>0</v>
      </c>
      <c r="H2283" s="90"/>
    </row>
    <row r="2284" ht="12.75" customHeight="1">
      <c r="B2284" s="84" t="s">
        <v>35908</v>
      </c>
      <c r="C2284" s="85" t="s">
        <v>33157</v>
      </c>
      <c r="D2284" s="129"/>
      <c r="E2284" s="129"/>
      <c r="F2284" s="72"/>
      <c r="G2284" s="72"/>
      <c r="H2284" s="72"/>
    </row>
    <row r="2285" ht="12.75" customHeight="1">
      <c r="B2285" s="70" t="s">
        <v>35909</v>
      </c>
      <c r="C2285" s="70" t="s">
        <v>34608</v>
      </c>
      <c r="D2285" s="126" t="s">
        <v>311</v>
      </c>
      <c r="E2285" s="127">
        <v>6.0</v>
      </c>
      <c r="F2285" s="73"/>
      <c r="G2285" s="72">
        <f t="shared" ref="G2285:G2293" si="330">ROUND(E2285*F2285,2)</f>
        <v>0</v>
      </c>
      <c r="H2285" s="72"/>
    </row>
    <row r="2286" ht="12.75" customHeight="1">
      <c r="B2286" s="70" t="s">
        <v>35910</v>
      </c>
      <c r="C2286" s="70" t="s">
        <v>33597</v>
      </c>
      <c r="D2286" s="126" t="s">
        <v>311</v>
      </c>
      <c r="E2286" s="127">
        <v>2.0</v>
      </c>
      <c r="F2286" s="73"/>
      <c r="G2286" s="72">
        <f t="shared" si="330"/>
        <v>0</v>
      </c>
      <c r="H2286" s="72"/>
    </row>
    <row r="2287" ht="12.75" customHeight="1">
      <c r="B2287" s="70" t="s">
        <v>35911</v>
      </c>
      <c r="C2287" s="70" t="s">
        <v>33329</v>
      </c>
      <c r="D2287" s="126" t="s">
        <v>311</v>
      </c>
      <c r="E2287" s="127">
        <v>4.0</v>
      </c>
      <c r="F2287" s="73"/>
      <c r="G2287" s="72">
        <f t="shared" si="330"/>
        <v>0</v>
      </c>
      <c r="H2287" s="72"/>
    </row>
    <row r="2288" ht="12.75" customHeight="1">
      <c r="B2288" s="70" t="s">
        <v>35912</v>
      </c>
      <c r="C2288" s="70" t="s">
        <v>35431</v>
      </c>
      <c r="D2288" s="126" t="s">
        <v>311</v>
      </c>
      <c r="E2288" s="127">
        <v>1.0</v>
      </c>
      <c r="F2288" s="128"/>
      <c r="G2288" s="72">
        <f t="shared" si="330"/>
        <v>0</v>
      </c>
      <c r="H2288" s="90"/>
    </row>
    <row r="2289" ht="12.75" customHeight="1">
      <c r="B2289" s="70" t="s">
        <v>35913</v>
      </c>
      <c r="C2289" s="70" t="s">
        <v>35435</v>
      </c>
      <c r="D2289" s="126" t="s">
        <v>311</v>
      </c>
      <c r="E2289" s="127">
        <v>1.0</v>
      </c>
      <c r="F2289" s="73"/>
      <c r="G2289" s="72">
        <f t="shared" si="330"/>
        <v>0</v>
      </c>
      <c r="H2289" s="72"/>
    </row>
    <row r="2290" ht="12.75" customHeight="1">
      <c r="B2290" s="70" t="s">
        <v>35914</v>
      </c>
      <c r="C2290" s="70" t="s">
        <v>33343</v>
      </c>
      <c r="D2290" s="126" t="s">
        <v>311</v>
      </c>
      <c r="E2290" s="127">
        <v>4.0</v>
      </c>
      <c r="F2290" s="73"/>
      <c r="G2290" s="72">
        <f t="shared" si="330"/>
        <v>0</v>
      </c>
      <c r="H2290" s="72"/>
    </row>
    <row r="2291" ht="12.75" customHeight="1">
      <c r="B2291" s="70" t="s">
        <v>35915</v>
      </c>
      <c r="C2291" s="70" t="s">
        <v>33167</v>
      </c>
      <c r="D2291" s="126" t="s">
        <v>311</v>
      </c>
      <c r="E2291" s="127">
        <v>10.0</v>
      </c>
      <c r="F2291" s="73"/>
      <c r="G2291" s="72">
        <f t="shared" si="330"/>
        <v>0</v>
      </c>
      <c r="H2291" s="72"/>
    </row>
    <row r="2292" ht="12.75" customHeight="1">
      <c r="B2292" s="70" t="s">
        <v>35916</v>
      </c>
      <c r="C2292" s="70" t="s">
        <v>33759</v>
      </c>
      <c r="D2292" s="126" t="s">
        <v>311</v>
      </c>
      <c r="E2292" s="127">
        <v>4.0</v>
      </c>
      <c r="F2292" s="73"/>
      <c r="G2292" s="72">
        <f t="shared" si="330"/>
        <v>0</v>
      </c>
      <c r="H2292" s="72"/>
    </row>
    <row r="2293" ht="12.75" customHeight="1">
      <c r="B2293" s="70" t="s">
        <v>35917</v>
      </c>
      <c r="C2293" s="70" t="s">
        <v>33600</v>
      </c>
      <c r="D2293" s="126" t="s">
        <v>311</v>
      </c>
      <c r="E2293" s="127">
        <v>10.0</v>
      </c>
      <c r="F2293" s="128"/>
      <c r="G2293" s="72">
        <f t="shared" si="330"/>
        <v>0</v>
      </c>
      <c r="H2293" s="86"/>
    </row>
    <row r="2294" ht="12.75" customHeight="1">
      <c r="B2294" s="84" t="s">
        <v>35918</v>
      </c>
      <c r="C2294" s="85" t="s">
        <v>17769</v>
      </c>
      <c r="D2294" s="129"/>
      <c r="E2294" s="129"/>
      <c r="F2294" s="49"/>
      <c r="G2294" s="72"/>
      <c r="H2294" s="90"/>
    </row>
    <row r="2295" ht="12.75" customHeight="1">
      <c r="B2295" s="88" t="s">
        <v>35919</v>
      </c>
      <c r="C2295" s="89" t="s">
        <v>33176</v>
      </c>
      <c r="D2295" s="129"/>
      <c r="E2295" s="129"/>
      <c r="F2295" s="73"/>
      <c r="G2295" s="72"/>
      <c r="H2295" s="72"/>
    </row>
    <row r="2296" ht="12.75" customHeight="1">
      <c r="B2296" s="70" t="s">
        <v>35920</v>
      </c>
      <c r="C2296" s="70" t="s">
        <v>33502</v>
      </c>
      <c r="D2296" s="126" t="s">
        <v>311</v>
      </c>
      <c r="E2296" s="127">
        <v>1.0</v>
      </c>
      <c r="F2296" s="73"/>
      <c r="G2296" s="72">
        <f t="shared" ref="G2296:G2299" si="331">ROUND(E2296*F2296,2)</f>
        <v>0</v>
      </c>
      <c r="H2296" s="72"/>
    </row>
    <row r="2297" ht="12.75" customHeight="1">
      <c r="B2297" s="70" t="s">
        <v>35921</v>
      </c>
      <c r="C2297" s="70" t="s">
        <v>26024</v>
      </c>
      <c r="D2297" s="126" t="s">
        <v>311</v>
      </c>
      <c r="E2297" s="127">
        <v>1.0</v>
      </c>
      <c r="F2297" s="73"/>
      <c r="G2297" s="72">
        <f t="shared" si="331"/>
        <v>0</v>
      </c>
      <c r="H2297" s="72"/>
    </row>
    <row r="2298" ht="12.75" customHeight="1">
      <c r="B2298" s="70" t="s">
        <v>35922</v>
      </c>
      <c r="C2298" s="70" t="s">
        <v>33765</v>
      </c>
      <c r="D2298" s="126" t="s">
        <v>311</v>
      </c>
      <c r="E2298" s="127">
        <v>1.0</v>
      </c>
      <c r="F2298" s="128"/>
      <c r="G2298" s="72">
        <f t="shared" si="331"/>
        <v>0</v>
      </c>
      <c r="H2298" s="90"/>
    </row>
    <row r="2299" ht="12.75" customHeight="1">
      <c r="B2299" s="70" t="s">
        <v>35923</v>
      </c>
      <c r="C2299" s="70" t="s">
        <v>33183</v>
      </c>
      <c r="D2299" s="126" t="s">
        <v>311</v>
      </c>
      <c r="E2299" s="127">
        <v>1.0</v>
      </c>
      <c r="F2299" s="73"/>
      <c r="G2299" s="72">
        <f t="shared" si="331"/>
        <v>0</v>
      </c>
      <c r="H2299" s="72"/>
    </row>
    <row r="2300" ht="12.75" customHeight="1">
      <c r="B2300" s="88" t="s">
        <v>35924</v>
      </c>
      <c r="C2300" s="89" t="s">
        <v>33514</v>
      </c>
      <c r="D2300" s="129"/>
      <c r="E2300" s="129"/>
      <c r="F2300" s="73"/>
      <c r="G2300" s="72"/>
      <c r="H2300" s="72"/>
    </row>
    <row r="2301" ht="12.75" customHeight="1">
      <c r="B2301" s="70" t="s">
        <v>35925</v>
      </c>
      <c r="C2301" s="70" t="s">
        <v>33516</v>
      </c>
      <c r="D2301" s="126" t="s">
        <v>311</v>
      </c>
      <c r="E2301" s="127">
        <v>1.0</v>
      </c>
      <c r="F2301" s="73"/>
      <c r="G2301" s="72">
        <f t="shared" ref="G2301:G2304" si="332">ROUND(E2301*F2301,2)</f>
        <v>0</v>
      </c>
      <c r="H2301" s="72"/>
    </row>
    <row r="2302" ht="12.75" customHeight="1">
      <c r="B2302" s="70" t="s">
        <v>35926</v>
      </c>
      <c r="C2302" s="70" t="s">
        <v>33770</v>
      </c>
      <c r="D2302" s="126" t="s">
        <v>311</v>
      </c>
      <c r="E2302" s="127">
        <v>1.0</v>
      </c>
      <c r="F2302" s="128"/>
      <c r="G2302" s="72">
        <f t="shared" si="332"/>
        <v>0</v>
      </c>
      <c r="H2302" s="86"/>
    </row>
    <row r="2303" ht="12.75" customHeight="1">
      <c r="B2303" s="70" t="s">
        <v>35927</v>
      </c>
      <c r="C2303" s="70" t="s">
        <v>33191</v>
      </c>
      <c r="D2303" s="126" t="s">
        <v>311</v>
      </c>
      <c r="E2303" s="127">
        <v>2.0</v>
      </c>
      <c r="F2303" s="73"/>
      <c r="G2303" s="72">
        <f t="shared" si="332"/>
        <v>0</v>
      </c>
      <c r="H2303" s="72"/>
    </row>
    <row r="2304" ht="12.75" customHeight="1">
      <c r="B2304" s="70" t="s">
        <v>35928</v>
      </c>
      <c r="C2304" s="70" t="s">
        <v>33193</v>
      </c>
      <c r="D2304" s="126" t="s">
        <v>311</v>
      </c>
      <c r="E2304" s="127">
        <v>1.0</v>
      </c>
      <c r="F2304" s="73"/>
      <c r="G2304" s="72">
        <f t="shared" si="332"/>
        <v>0</v>
      </c>
      <c r="H2304" s="72"/>
    </row>
    <row r="2305" ht="12.75" customHeight="1">
      <c r="B2305" s="84" t="s">
        <v>35929</v>
      </c>
      <c r="C2305" s="85" t="s">
        <v>33195</v>
      </c>
      <c r="D2305" s="129"/>
      <c r="E2305" s="129"/>
      <c r="F2305" s="72"/>
      <c r="G2305" s="72"/>
      <c r="H2305" s="72"/>
    </row>
    <row r="2306" ht="12.75" customHeight="1">
      <c r="B2306" s="88" t="s">
        <v>35930</v>
      </c>
      <c r="C2306" s="89" t="s">
        <v>35931</v>
      </c>
      <c r="D2306" s="129"/>
      <c r="E2306" s="129"/>
      <c r="F2306" s="49"/>
      <c r="G2306" s="72"/>
      <c r="H2306" s="81"/>
    </row>
    <row r="2307" ht="12.75" customHeight="1">
      <c r="B2307" s="70" t="s">
        <v>35932</v>
      </c>
      <c r="C2307" s="130" t="s">
        <v>35933</v>
      </c>
      <c r="D2307" s="126" t="s">
        <v>311</v>
      </c>
      <c r="E2307" s="127">
        <v>1.0</v>
      </c>
      <c r="F2307" s="128"/>
      <c r="G2307" s="72">
        <f t="shared" ref="G2307:G2309" si="333">ROUND(E2307*F2307,2)</f>
        <v>0</v>
      </c>
      <c r="H2307" s="86"/>
    </row>
    <row r="2308" ht="12.75" customHeight="1">
      <c r="B2308" s="70" t="s">
        <v>35934</v>
      </c>
      <c r="C2308" s="130" t="s">
        <v>35935</v>
      </c>
      <c r="D2308" s="126" t="s">
        <v>311</v>
      </c>
      <c r="E2308" s="127">
        <v>1.0</v>
      </c>
      <c r="F2308" s="73"/>
      <c r="G2308" s="72">
        <f t="shared" si="333"/>
        <v>0</v>
      </c>
      <c r="H2308" s="72"/>
    </row>
    <row r="2309" ht="12.75" customHeight="1">
      <c r="B2309" s="70" t="s">
        <v>35936</v>
      </c>
      <c r="C2309" s="70" t="s">
        <v>35937</v>
      </c>
      <c r="D2309" s="126" t="s">
        <v>311</v>
      </c>
      <c r="E2309" s="127">
        <v>1.0</v>
      </c>
      <c r="F2309" s="73"/>
      <c r="G2309" s="72">
        <f t="shared" si="333"/>
        <v>0</v>
      </c>
      <c r="H2309" s="72"/>
    </row>
    <row r="2310" ht="12.75" customHeight="1">
      <c r="B2310" s="88" t="s">
        <v>35938</v>
      </c>
      <c r="C2310" s="89" t="s">
        <v>35939</v>
      </c>
      <c r="D2310" s="129"/>
      <c r="E2310" s="129"/>
      <c r="F2310" s="73"/>
      <c r="G2310" s="72"/>
      <c r="H2310" s="72"/>
    </row>
    <row r="2311" ht="12.75" customHeight="1">
      <c r="B2311" s="70" t="s">
        <v>35940</v>
      </c>
      <c r="C2311" s="130" t="s">
        <v>35784</v>
      </c>
      <c r="D2311" s="126" t="s">
        <v>311</v>
      </c>
      <c r="E2311" s="127">
        <v>1.0</v>
      </c>
      <c r="F2311" s="73"/>
      <c r="G2311" s="72">
        <f t="shared" ref="G2311:G2313" si="334">ROUND(E2311*F2311,2)</f>
        <v>0</v>
      </c>
      <c r="H2311" s="72"/>
    </row>
    <row r="2312" ht="12.75" customHeight="1">
      <c r="B2312" s="70" t="s">
        <v>35941</v>
      </c>
      <c r="C2312" s="130" t="s">
        <v>35465</v>
      </c>
      <c r="D2312" s="126" t="s">
        <v>311</v>
      </c>
      <c r="E2312" s="127">
        <v>1.0</v>
      </c>
      <c r="F2312" s="128"/>
      <c r="G2312" s="72">
        <f t="shared" si="334"/>
        <v>0</v>
      </c>
      <c r="H2312" s="86"/>
    </row>
    <row r="2313" ht="12.75" customHeight="1">
      <c r="B2313" s="70" t="s">
        <v>35942</v>
      </c>
      <c r="C2313" s="70" t="s">
        <v>35467</v>
      </c>
      <c r="D2313" s="126" t="s">
        <v>311</v>
      </c>
      <c r="E2313" s="127">
        <v>1.0</v>
      </c>
      <c r="F2313" s="73"/>
      <c r="G2313" s="72">
        <f t="shared" si="334"/>
        <v>0</v>
      </c>
      <c r="H2313" s="72"/>
    </row>
    <row r="2314" ht="12.75" customHeight="1">
      <c r="B2314" s="84" t="s">
        <v>35943</v>
      </c>
      <c r="C2314" s="85" t="s">
        <v>655</v>
      </c>
      <c r="D2314" s="129"/>
      <c r="E2314" s="129"/>
      <c r="F2314" s="49"/>
      <c r="G2314" s="72"/>
      <c r="H2314" s="86"/>
    </row>
    <row r="2315" ht="12.75" customHeight="1">
      <c r="B2315" s="70" t="s">
        <v>35944</v>
      </c>
      <c r="C2315" s="130" t="s">
        <v>7094</v>
      </c>
      <c r="D2315" s="126" t="s">
        <v>311</v>
      </c>
      <c r="E2315" s="127">
        <v>15.0</v>
      </c>
      <c r="F2315" s="128"/>
      <c r="G2315" s="72">
        <f t="shared" ref="G2315:G2317" si="335">ROUND(E2315*F2315,2)</f>
        <v>0</v>
      </c>
      <c r="H2315" s="90"/>
    </row>
    <row r="2316" ht="12.75" customHeight="1">
      <c r="B2316" s="70" t="s">
        <v>35945</v>
      </c>
      <c r="C2316" s="70" t="s">
        <v>33400</v>
      </c>
      <c r="D2316" s="126" t="s">
        <v>525</v>
      </c>
      <c r="E2316" s="127">
        <v>365.02</v>
      </c>
      <c r="F2316" s="73"/>
      <c r="G2316" s="72">
        <f t="shared" si="335"/>
        <v>0</v>
      </c>
      <c r="H2316" s="72"/>
    </row>
    <row r="2317" ht="12.75" customHeight="1">
      <c r="B2317" s="70" t="s">
        <v>35946</v>
      </c>
      <c r="C2317" s="70" t="s">
        <v>33215</v>
      </c>
      <c r="D2317" s="126" t="s">
        <v>525</v>
      </c>
      <c r="E2317" s="127">
        <v>358.83</v>
      </c>
      <c r="F2317" s="73"/>
      <c r="G2317" s="72">
        <f t="shared" si="335"/>
        <v>0</v>
      </c>
      <c r="H2317" s="72"/>
    </row>
    <row r="2318" ht="12.75" customHeight="1">
      <c r="B2318" s="79" t="s">
        <v>35947</v>
      </c>
      <c r="C2318" s="83" t="s">
        <v>35948</v>
      </c>
      <c r="D2318" s="129"/>
      <c r="E2318" s="129"/>
      <c r="F2318" s="72"/>
      <c r="G2318" s="72"/>
      <c r="H2318" s="72"/>
    </row>
    <row r="2319" ht="12.75" customHeight="1">
      <c r="B2319" s="84" t="s">
        <v>35949</v>
      </c>
      <c r="C2319" s="85" t="s">
        <v>405</v>
      </c>
      <c r="D2319" s="129"/>
      <c r="E2319" s="129"/>
      <c r="F2319" s="72"/>
      <c r="G2319" s="72"/>
      <c r="H2319" s="72"/>
    </row>
    <row r="2320" ht="12.75" customHeight="1">
      <c r="B2320" s="70" t="s">
        <v>35950</v>
      </c>
      <c r="C2320" s="70" t="s">
        <v>33118</v>
      </c>
      <c r="D2320" s="126" t="s">
        <v>1696</v>
      </c>
      <c r="E2320" s="127">
        <v>0.93</v>
      </c>
      <c r="F2320" s="73"/>
      <c r="G2320" s="72">
        <f t="shared" ref="G2320:G2323" si="336">ROUND(E2320*F2320,2)</f>
        <v>0</v>
      </c>
      <c r="H2320" s="72"/>
    </row>
    <row r="2321" ht="12.75" customHeight="1">
      <c r="B2321" s="70" t="s">
        <v>35951</v>
      </c>
      <c r="C2321" s="70" t="s">
        <v>33120</v>
      </c>
      <c r="D2321" s="126" t="s">
        <v>1696</v>
      </c>
      <c r="E2321" s="127">
        <v>0.93</v>
      </c>
      <c r="F2321" s="73"/>
      <c r="G2321" s="72">
        <f t="shared" si="336"/>
        <v>0</v>
      </c>
      <c r="H2321" s="72"/>
    </row>
    <row r="2322" ht="12.75" customHeight="1">
      <c r="B2322" s="70" t="s">
        <v>35952</v>
      </c>
      <c r="C2322" s="70" t="s">
        <v>35953</v>
      </c>
      <c r="D2322" s="126" t="s">
        <v>311</v>
      </c>
      <c r="E2322" s="127">
        <v>1.0</v>
      </c>
      <c r="F2322" s="73"/>
      <c r="G2322" s="72">
        <f t="shared" si="336"/>
        <v>0</v>
      </c>
      <c r="H2322" s="72"/>
    </row>
    <row r="2323" ht="12.75" customHeight="1">
      <c r="B2323" s="70" t="s">
        <v>35954</v>
      </c>
      <c r="C2323" s="70" t="s">
        <v>35040</v>
      </c>
      <c r="D2323" s="126" t="s">
        <v>311</v>
      </c>
      <c r="E2323" s="127">
        <v>6.0</v>
      </c>
      <c r="F2323" s="73"/>
      <c r="G2323" s="72">
        <f t="shared" si="336"/>
        <v>0</v>
      </c>
      <c r="H2323" s="72"/>
    </row>
    <row r="2324" ht="12.75" customHeight="1">
      <c r="B2324" s="84" t="s">
        <v>35955</v>
      </c>
      <c r="C2324" s="85" t="s">
        <v>33234</v>
      </c>
      <c r="D2324" s="129"/>
      <c r="E2324" s="129"/>
      <c r="F2324" s="72"/>
      <c r="G2324" s="72"/>
      <c r="H2324" s="72"/>
    </row>
    <row r="2325" ht="12.75" customHeight="1">
      <c r="B2325" s="70" t="s">
        <v>35956</v>
      </c>
      <c r="C2325" s="70" t="s">
        <v>18958</v>
      </c>
      <c r="D2325" s="126" t="s">
        <v>408</v>
      </c>
      <c r="E2325" s="127">
        <v>780.69</v>
      </c>
      <c r="F2325" s="73"/>
      <c r="G2325" s="72">
        <f>ROUND(E2325*F2325,2)</f>
        <v>0</v>
      </c>
      <c r="H2325" s="72"/>
    </row>
    <row r="2326" ht="12.75" customHeight="1">
      <c r="B2326" s="84" t="s">
        <v>35957</v>
      </c>
      <c r="C2326" s="85" t="s">
        <v>410</v>
      </c>
      <c r="D2326" s="129"/>
      <c r="E2326" s="129"/>
      <c r="F2326" s="72"/>
      <c r="G2326" s="72"/>
      <c r="H2326" s="72"/>
    </row>
    <row r="2327" ht="12.75" customHeight="1">
      <c r="B2327" s="88" t="s">
        <v>35958</v>
      </c>
      <c r="C2327" s="89" t="s">
        <v>34169</v>
      </c>
      <c r="D2327" s="129"/>
      <c r="E2327" s="129"/>
      <c r="F2327" s="73"/>
      <c r="G2327" s="72"/>
      <c r="H2327" s="72"/>
    </row>
    <row r="2328" ht="12.75" customHeight="1">
      <c r="B2328" s="70" t="s">
        <v>35959</v>
      </c>
      <c r="C2328" s="70" t="s">
        <v>33240</v>
      </c>
      <c r="D2328" s="126" t="s">
        <v>525</v>
      </c>
      <c r="E2328" s="127">
        <v>509.18</v>
      </c>
      <c r="F2328" s="73"/>
      <c r="G2328" s="72">
        <f t="shared" ref="G2328:G2341" si="337">ROUND(E2328*F2328,2)</f>
        <v>0</v>
      </c>
      <c r="H2328" s="72"/>
    </row>
    <row r="2329" ht="12.75" customHeight="1">
      <c r="B2329" s="70" t="s">
        <v>35960</v>
      </c>
      <c r="C2329" s="70" t="s">
        <v>33125</v>
      </c>
      <c r="D2329" s="126" t="s">
        <v>525</v>
      </c>
      <c r="E2329" s="127">
        <v>116.29</v>
      </c>
      <c r="F2329" s="73"/>
      <c r="G2329" s="72">
        <f t="shared" si="337"/>
        <v>0</v>
      </c>
      <c r="H2329" s="72"/>
    </row>
    <row r="2330" ht="12.75" customHeight="1">
      <c r="B2330" s="70" t="s">
        <v>35961</v>
      </c>
      <c r="C2330" s="70" t="s">
        <v>33246</v>
      </c>
      <c r="D2330" s="126" t="s">
        <v>525</v>
      </c>
      <c r="E2330" s="127">
        <v>198.94</v>
      </c>
      <c r="F2330" s="128"/>
      <c r="G2330" s="72">
        <f t="shared" si="337"/>
        <v>0</v>
      </c>
      <c r="H2330" s="90"/>
    </row>
    <row r="2331" ht="12.75" customHeight="1">
      <c r="B2331" s="70" t="s">
        <v>35962</v>
      </c>
      <c r="C2331" s="70" t="s">
        <v>33251</v>
      </c>
      <c r="D2331" s="126" t="s">
        <v>525</v>
      </c>
      <c r="E2331" s="127">
        <v>509.18</v>
      </c>
      <c r="F2331" s="73"/>
      <c r="G2331" s="72">
        <f t="shared" si="337"/>
        <v>0</v>
      </c>
      <c r="H2331" s="72"/>
    </row>
    <row r="2332" ht="12.75" customHeight="1">
      <c r="B2332" s="70" t="s">
        <v>35963</v>
      </c>
      <c r="C2332" s="70" t="s">
        <v>33131</v>
      </c>
      <c r="D2332" s="126" t="s">
        <v>525</v>
      </c>
      <c r="E2332" s="127">
        <v>116.29</v>
      </c>
      <c r="F2332" s="73"/>
      <c r="G2332" s="72">
        <f t="shared" si="337"/>
        <v>0</v>
      </c>
      <c r="H2332" s="72"/>
    </row>
    <row r="2333" ht="12.75" customHeight="1">
      <c r="B2333" s="70" t="s">
        <v>35964</v>
      </c>
      <c r="C2333" s="70" t="s">
        <v>33257</v>
      </c>
      <c r="D2333" s="126" t="s">
        <v>525</v>
      </c>
      <c r="E2333" s="127">
        <v>198.94</v>
      </c>
      <c r="F2333" s="73"/>
      <c r="G2333" s="72">
        <f t="shared" si="337"/>
        <v>0</v>
      </c>
      <c r="H2333" s="72"/>
    </row>
    <row r="2334" ht="12.75" customHeight="1">
      <c r="B2334" s="70" t="s">
        <v>35965</v>
      </c>
      <c r="C2334" s="70" t="s">
        <v>33261</v>
      </c>
      <c r="D2334" s="126" t="s">
        <v>525</v>
      </c>
      <c r="E2334" s="127">
        <v>509.18</v>
      </c>
      <c r="F2334" s="73"/>
      <c r="G2334" s="72">
        <f t="shared" si="337"/>
        <v>0</v>
      </c>
      <c r="H2334" s="72"/>
    </row>
    <row r="2335" ht="12.75" customHeight="1">
      <c r="B2335" s="70" t="s">
        <v>35966</v>
      </c>
      <c r="C2335" s="70" t="s">
        <v>33135</v>
      </c>
      <c r="D2335" s="126" t="s">
        <v>525</v>
      </c>
      <c r="E2335" s="127">
        <v>116.29</v>
      </c>
      <c r="F2335" s="73"/>
      <c r="G2335" s="72">
        <f t="shared" si="337"/>
        <v>0</v>
      </c>
      <c r="H2335" s="72"/>
    </row>
    <row r="2336" ht="12.75" customHeight="1">
      <c r="B2336" s="70" t="s">
        <v>35967</v>
      </c>
      <c r="C2336" s="70" t="s">
        <v>33267</v>
      </c>
      <c r="D2336" s="126" t="s">
        <v>525</v>
      </c>
      <c r="E2336" s="127">
        <v>198.94</v>
      </c>
      <c r="F2336" s="73"/>
      <c r="G2336" s="72">
        <f t="shared" si="337"/>
        <v>0</v>
      </c>
      <c r="H2336" s="72"/>
    </row>
    <row r="2337" ht="12.75" customHeight="1">
      <c r="B2337" s="70" t="s">
        <v>35968</v>
      </c>
      <c r="C2337" s="70" t="s">
        <v>33271</v>
      </c>
      <c r="D2337" s="126" t="s">
        <v>525</v>
      </c>
      <c r="E2337" s="127">
        <v>509.18</v>
      </c>
      <c r="F2337" s="73"/>
      <c r="G2337" s="72">
        <f t="shared" si="337"/>
        <v>0</v>
      </c>
      <c r="H2337" s="72"/>
    </row>
    <row r="2338" ht="12.75" customHeight="1">
      <c r="B2338" s="70" t="s">
        <v>35969</v>
      </c>
      <c r="C2338" s="70" t="s">
        <v>33139</v>
      </c>
      <c r="D2338" s="126" t="s">
        <v>525</v>
      </c>
      <c r="E2338" s="127">
        <v>116.29</v>
      </c>
      <c r="F2338" s="73"/>
      <c r="G2338" s="72">
        <f t="shared" si="337"/>
        <v>0</v>
      </c>
      <c r="H2338" s="72"/>
    </row>
    <row r="2339" ht="12.75" customHeight="1">
      <c r="B2339" s="70" t="s">
        <v>35970</v>
      </c>
      <c r="C2339" s="70" t="s">
        <v>33277</v>
      </c>
      <c r="D2339" s="126" t="s">
        <v>525</v>
      </c>
      <c r="E2339" s="127">
        <v>198.94</v>
      </c>
      <c r="F2339" s="73"/>
      <c r="G2339" s="72">
        <f t="shared" si="337"/>
        <v>0</v>
      </c>
      <c r="H2339" s="72"/>
    </row>
    <row r="2340" ht="12.75" customHeight="1">
      <c r="B2340" s="70" t="s">
        <v>35971</v>
      </c>
      <c r="C2340" s="70" t="s">
        <v>33281</v>
      </c>
      <c r="D2340" s="126" t="s">
        <v>413</v>
      </c>
      <c r="E2340" s="127">
        <v>77.66</v>
      </c>
      <c r="F2340" s="73"/>
      <c r="G2340" s="72">
        <f t="shared" si="337"/>
        <v>0</v>
      </c>
      <c r="H2340" s="72"/>
    </row>
    <row r="2341" ht="12.75" customHeight="1">
      <c r="B2341" s="70" t="s">
        <v>35972</v>
      </c>
      <c r="C2341" s="130" t="s">
        <v>33285</v>
      </c>
      <c r="D2341" s="126" t="s">
        <v>413</v>
      </c>
      <c r="E2341" s="127">
        <v>46.59</v>
      </c>
      <c r="F2341" s="73"/>
      <c r="G2341" s="72">
        <f t="shared" si="337"/>
        <v>0</v>
      </c>
      <c r="H2341" s="72"/>
    </row>
    <row r="2342" ht="12.75" customHeight="1">
      <c r="B2342" s="88" t="s">
        <v>35973</v>
      </c>
      <c r="C2342" s="89" t="s">
        <v>34176</v>
      </c>
      <c r="D2342" s="129"/>
      <c r="E2342" s="129"/>
      <c r="F2342" s="73"/>
      <c r="G2342" s="72"/>
      <c r="H2342" s="72"/>
    </row>
    <row r="2343" ht="12.75" customHeight="1">
      <c r="B2343" s="70" t="s">
        <v>35974</v>
      </c>
      <c r="C2343" s="70" t="s">
        <v>34792</v>
      </c>
      <c r="D2343" s="126" t="s">
        <v>525</v>
      </c>
      <c r="E2343" s="127">
        <v>45.03</v>
      </c>
      <c r="F2343" s="73"/>
      <c r="G2343" s="72">
        <f t="shared" ref="G2343:G2358" si="338">ROUND(E2343*F2343,2)</f>
        <v>0</v>
      </c>
      <c r="H2343" s="72"/>
    </row>
    <row r="2344" ht="12.75" customHeight="1">
      <c r="B2344" s="70" t="s">
        <v>35975</v>
      </c>
      <c r="C2344" s="70" t="s">
        <v>33246</v>
      </c>
      <c r="D2344" s="126" t="s">
        <v>525</v>
      </c>
      <c r="E2344" s="127">
        <v>58.370000000000005</v>
      </c>
      <c r="F2344" s="73"/>
      <c r="G2344" s="72">
        <f t="shared" si="338"/>
        <v>0</v>
      </c>
      <c r="H2344" s="72"/>
    </row>
    <row r="2345" ht="12.75" customHeight="1">
      <c r="B2345" s="70" t="s">
        <v>35976</v>
      </c>
      <c r="C2345" s="70" t="s">
        <v>33131</v>
      </c>
      <c r="D2345" s="126" t="s">
        <v>525</v>
      </c>
      <c r="E2345" s="127">
        <v>45.03</v>
      </c>
      <c r="F2345" s="73"/>
      <c r="G2345" s="72">
        <f t="shared" si="338"/>
        <v>0</v>
      </c>
      <c r="H2345" s="72"/>
    </row>
    <row r="2346" ht="12.75" customHeight="1">
      <c r="B2346" s="70" t="s">
        <v>35977</v>
      </c>
      <c r="C2346" s="70" t="s">
        <v>33257</v>
      </c>
      <c r="D2346" s="126" t="s">
        <v>525</v>
      </c>
      <c r="E2346" s="127">
        <v>58.370000000000005</v>
      </c>
      <c r="F2346" s="73"/>
      <c r="G2346" s="72">
        <f t="shared" si="338"/>
        <v>0</v>
      </c>
      <c r="H2346" s="72"/>
    </row>
    <row r="2347" ht="12.75" customHeight="1">
      <c r="B2347" s="70" t="s">
        <v>35978</v>
      </c>
      <c r="C2347" s="70" t="s">
        <v>33135</v>
      </c>
      <c r="D2347" s="126" t="s">
        <v>525</v>
      </c>
      <c r="E2347" s="127">
        <v>554.21</v>
      </c>
      <c r="F2347" s="128"/>
      <c r="G2347" s="72">
        <f t="shared" si="338"/>
        <v>0</v>
      </c>
      <c r="H2347" s="86"/>
    </row>
    <row r="2348" ht="12.75" customHeight="1">
      <c r="B2348" s="70" t="s">
        <v>35979</v>
      </c>
      <c r="C2348" s="70" t="s">
        <v>33267</v>
      </c>
      <c r="D2348" s="126" t="s">
        <v>525</v>
      </c>
      <c r="E2348" s="127">
        <v>174.67000000000002</v>
      </c>
      <c r="F2348" s="73"/>
      <c r="G2348" s="72">
        <f t="shared" si="338"/>
        <v>0</v>
      </c>
      <c r="H2348" s="72"/>
    </row>
    <row r="2349" ht="12.75" customHeight="1">
      <c r="B2349" s="70" t="s">
        <v>35980</v>
      </c>
      <c r="C2349" s="70" t="s">
        <v>34799</v>
      </c>
      <c r="D2349" s="126" t="s">
        <v>525</v>
      </c>
      <c r="E2349" s="127">
        <v>554.21</v>
      </c>
      <c r="F2349" s="73"/>
      <c r="G2349" s="72">
        <f t="shared" si="338"/>
        <v>0</v>
      </c>
      <c r="H2349" s="72"/>
    </row>
    <row r="2350" ht="12.75" customHeight="1">
      <c r="B2350" s="70" t="s">
        <v>35981</v>
      </c>
      <c r="C2350" s="130" t="s">
        <v>33731</v>
      </c>
      <c r="D2350" s="126" t="s">
        <v>525</v>
      </c>
      <c r="E2350" s="127">
        <v>174.67000000000002</v>
      </c>
      <c r="F2350" s="73"/>
      <c r="G2350" s="72">
        <f t="shared" si="338"/>
        <v>0</v>
      </c>
      <c r="H2350" s="72"/>
    </row>
    <row r="2351" ht="12.75" customHeight="1">
      <c r="B2351" s="70" t="s">
        <v>35982</v>
      </c>
      <c r="C2351" s="130" t="s">
        <v>34803</v>
      </c>
      <c r="D2351" s="126" t="s">
        <v>525</v>
      </c>
      <c r="E2351" s="127">
        <v>753.14</v>
      </c>
      <c r="F2351" s="73"/>
      <c r="G2351" s="72">
        <f t="shared" si="338"/>
        <v>0</v>
      </c>
      <c r="H2351" s="72"/>
    </row>
    <row r="2352" ht="12.75" customHeight="1">
      <c r="B2352" s="70" t="s">
        <v>35983</v>
      </c>
      <c r="C2352" s="130" t="s">
        <v>33733</v>
      </c>
      <c r="D2352" s="126" t="s">
        <v>525</v>
      </c>
      <c r="E2352" s="127">
        <v>683.85</v>
      </c>
      <c r="F2352" s="73"/>
      <c r="G2352" s="72">
        <f t="shared" si="338"/>
        <v>0</v>
      </c>
      <c r="H2352" s="72"/>
    </row>
    <row r="2353" ht="12.75" customHeight="1">
      <c r="B2353" s="70" t="s">
        <v>35984</v>
      </c>
      <c r="C2353" s="70" t="s">
        <v>33139</v>
      </c>
      <c r="D2353" s="126" t="s">
        <v>525</v>
      </c>
      <c r="E2353" s="127">
        <v>45.03</v>
      </c>
      <c r="F2353" s="73"/>
      <c r="G2353" s="72">
        <f t="shared" si="338"/>
        <v>0</v>
      </c>
      <c r="H2353" s="72"/>
    </row>
    <row r="2354" ht="12.75" customHeight="1">
      <c r="B2354" s="70" t="s">
        <v>35985</v>
      </c>
      <c r="C2354" s="70" t="s">
        <v>33277</v>
      </c>
      <c r="D2354" s="126" t="s">
        <v>525</v>
      </c>
      <c r="E2354" s="127">
        <v>58.370000000000005</v>
      </c>
      <c r="F2354" s="73"/>
      <c r="G2354" s="72">
        <f t="shared" si="338"/>
        <v>0</v>
      </c>
      <c r="H2354" s="72"/>
    </row>
    <row r="2355" ht="12.75" customHeight="1">
      <c r="B2355" s="70" t="s">
        <v>35986</v>
      </c>
      <c r="C2355" s="70" t="s">
        <v>33281</v>
      </c>
      <c r="D2355" s="126" t="s">
        <v>413</v>
      </c>
      <c r="E2355" s="127">
        <v>22.79</v>
      </c>
      <c r="F2355" s="73"/>
      <c r="G2355" s="72">
        <f t="shared" si="338"/>
        <v>0</v>
      </c>
      <c r="H2355" s="72"/>
    </row>
    <row r="2356" ht="12.75" customHeight="1">
      <c r="B2356" s="70" t="s">
        <v>35987</v>
      </c>
      <c r="C2356" s="70" t="s">
        <v>33737</v>
      </c>
      <c r="D2356" s="126" t="s">
        <v>413</v>
      </c>
      <c r="E2356" s="127">
        <v>22.79</v>
      </c>
      <c r="F2356" s="73"/>
      <c r="G2356" s="72">
        <f t="shared" si="338"/>
        <v>0</v>
      </c>
      <c r="H2356" s="72"/>
    </row>
    <row r="2357" ht="12.75" customHeight="1">
      <c r="B2357" s="70" t="s">
        <v>35988</v>
      </c>
      <c r="C2357" s="70" t="s">
        <v>33739</v>
      </c>
      <c r="D2357" s="126" t="s">
        <v>413</v>
      </c>
      <c r="E2357" s="127">
        <v>13.67</v>
      </c>
      <c r="F2357" s="73"/>
      <c r="G2357" s="72">
        <f t="shared" si="338"/>
        <v>0</v>
      </c>
      <c r="H2357" s="72"/>
    </row>
    <row r="2358" ht="12.75" customHeight="1">
      <c r="B2358" s="70" t="s">
        <v>35989</v>
      </c>
      <c r="C2358" s="130" t="s">
        <v>33285</v>
      </c>
      <c r="D2358" s="126" t="s">
        <v>413</v>
      </c>
      <c r="E2358" s="127">
        <v>13.67</v>
      </c>
      <c r="F2358" s="73"/>
      <c r="G2358" s="72">
        <f t="shared" si="338"/>
        <v>0</v>
      </c>
      <c r="H2358" s="72"/>
    </row>
    <row r="2359" ht="12.75" customHeight="1">
      <c r="B2359" s="84" t="s">
        <v>35990</v>
      </c>
      <c r="C2359" s="85" t="s">
        <v>33143</v>
      </c>
      <c r="D2359" s="129"/>
      <c r="E2359" s="129"/>
      <c r="F2359" s="49"/>
      <c r="G2359" s="72"/>
      <c r="H2359" s="86"/>
    </row>
    <row r="2360" ht="12.75" customHeight="1">
      <c r="B2360" s="70" t="s">
        <v>35991</v>
      </c>
      <c r="C2360" s="70" t="s">
        <v>33290</v>
      </c>
      <c r="D2360" s="126" t="s">
        <v>525</v>
      </c>
      <c r="E2360" s="127">
        <v>766.49</v>
      </c>
      <c r="F2360" s="73"/>
      <c r="G2360" s="72">
        <f t="shared" ref="G2360:G2370" si="339">ROUND(E2360*F2360,2)</f>
        <v>0</v>
      </c>
      <c r="H2360" s="72"/>
    </row>
    <row r="2361" ht="12.75" customHeight="1">
      <c r="B2361" s="70" t="s">
        <v>35992</v>
      </c>
      <c r="C2361" s="70" t="s">
        <v>33587</v>
      </c>
      <c r="D2361" s="126" t="s">
        <v>525</v>
      </c>
      <c r="E2361" s="127">
        <v>116.29</v>
      </c>
      <c r="F2361" s="73"/>
      <c r="G2361" s="72">
        <f t="shared" si="339"/>
        <v>0</v>
      </c>
      <c r="H2361" s="72"/>
    </row>
    <row r="2362" ht="12.75" customHeight="1">
      <c r="B2362" s="70" t="s">
        <v>35993</v>
      </c>
      <c r="C2362" s="70" t="s">
        <v>33293</v>
      </c>
      <c r="D2362" s="126" t="s">
        <v>525</v>
      </c>
      <c r="E2362" s="127">
        <v>45.03</v>
      </c>
      <c r="F2362" s="73"/>
      <c r="G2362" s="72">
        <f t="shared" si="339"/>
        <v>0</v>
      </c>
      <c r="H2362" s="72"/>
    </row>
    <row r="2363" ht="12.75" customHeight="1">
      <c r="B2363" s="70" t="s">
        <v>35994</v>
      </c>
      <c r="C2363" s="130" t="s">
        <v>33297</v>
      </c>
      <c r="D2363" s="126" t="s">
        <v>525</v>
      </c>
      <c r="E2363" s="127">
        <v>766.49</v>
      </c>
      <c r="F2363" s="73"/>
      <c r="G2363" s="72">
        <f t="shared" si="339"/>
        <v>0</v>
      </c>
      <c r="H2363" s="72"/>
    </row>
    <row r="2364" ht="12.75" customHeight="1">
      <c r="B2364" s="70" t="s">
        <v>35995</v>
      </c>
      <c r="C2364" s="130" t="s">
        <v>33149</v>
      </c>
      <c r="D2364" s="126" t="s">
        <v>525</v>
      </c>
      <c r="E2364" s="127">
        <v>116.29</v>
      </c>
      <c r="F2364" s="73"/>
      <c r="G2364" s="72">
        <f t="shared" si="339"/>
        <v>0</v>
      </c>
      <c r="H2364" s="72"/>
    </row>
    <row r="2365" ht="12.75" customHeight="1">
      <c r="B2365" s="70" t="s">
        <v>35996</v>
      </c>
      <c r="C2365" s="130" t="s">
        <v>33919</v>
      </c>
      <c r="D2365" s="126" t="s">
        <v>525</v>
      </c>
      <c r="E2365" s="127">
        <v>45.03</v>
      </c>
      <c r="F2365" s="73"/>
      <c r="G2365" s="72">
        <f t="shared" si="339"/>
        <v>0</v>
      </c>
      <c r="H2365" s="72"/>
    </row>
    <row r="2366" ht="12.75" customHeight="1">
      <c r="B2366" s="70" t="s">
        <v>35997</v>
      </c>
      <c r="C2366" s="70" t="s">
        <v>33302</v>
      </c>
      <c r="D2366" s="126" t="s">
        <v>525</v>
      </c>
      <c r="E2366" s="127">
        <v>766.49</v>
      </c>
      <c r="F2366" s="73"/>
      <c r="G2366" s="72">
        <f t="shared" si="339"/>
        <v>0</v>
      </c>
      <c r="H2366" s="72"/>
    </row>
    <row r="2367" ht="12.75" customHeight="1">
      <c r="B2367" s="70" t="s">
        <v>35998</v>
      </c>
      <c r="C2367" s="70" t="s">
        <v>33153</v>
      </c>
      <c r="D2367" s="126" t="s">
        <v>525</v>
      </c>
      <c r="E2367" s="127">
        <v>116.29</v>
      </c>
      <c r="F2367" s="73"/>
      <c r="G2367" s="72">
        <f t="shared" si="339"/>
        <v>0</v>
      </c>
      <c r="H2367" s="72"/>
    </row>
    <row r="2368" ht="12.75" customHeight="1">
      <c r="B2368" s="70" t="s">
        <v>35999</v>
      </c>
      <c r="C2368" s="70" t="s">
        <v>33304</v>
      </c>
      <c r="D2368" s="126" t="s">
        <v>525</v>
      </c>
      <c r="E2368" s="127">
        <v>45.03</v>
      </c>
      <c r="F2368" s="73"/>
      <c r="G2368" s="72">
        <f t="shared" si="339"/>
        <v>0</v>
      </c>
      <c r="H2368" s="72"/>
    </row>
    <row r="2369" ht="12.75" customHeight="1">
      <c r="B2369" s="70" t="s">
        <v>36000</v>
      </c>
      <c r="C2369" s="70" t="s">
        <v>33747</v>
      </c>
      <c r="D2369" s="126" t="s">
        <v>525</v>
      </c>
      <c r="E2369" s="127">
        <v>58.370000000000005</v>
      </c>
      <c r="F2369" s="73"/>
      <c r="G2369" s="72">
        <f t="shared" si="339"/>
        <v>0</v>
      </c>
      <c r="H2369" s="72"/>
    </row>
    <row r="2370" ht="12.75" customHeight="1">
      <c r="B2370" s="70" t="s">
        <v>36001</v>
      </c>
      <c r="C2370" s="70" t="s">
        <v>34817</v>
      </c>
      <c r="D2370" s="126" t="s">
        <v>525</v>
      </c>
      <c r="E2370" s="127">
        <v>45.03</v>
      </c>
      <c r="F2370" s="73"/>
      <c r="G2370" s="72">
        <f t="shared" si="339"/>
        <v>0</v>
      </c>
      <c r="H2370" s="72"/>
    </row>
    <row r="2371" ht="12.75" customHeight="1">
      <c r="B2371" s="84" t="s">
        <v>36002</v>
      </c>
      <c r="C2371" s="85" t="s">
        <v>33157</v>
      </c>
      <c r="D2371" s="129"/>
      <c r="E2371" s="129"/>
      <c r="F2371" s="72"/>
      <c r="G2371" s="72"/>
      <c r="H2371" s="72"/>
    </row>
    <row r="2372" ht="12.75" customHeight="1">
      <c r="B2372" s="70" t="s">
        <v>36003</v>
      </c>
      <c r="C2372" s="70" t="s">
        <v>33333</v>
      </c>
      <c r="D2372" s="126" t="s">
        <v>311</v>
      </c>
      <c r="E2372" s="127">
        <v>5.0</v>
      </c>
      <c r="F2372" s="73"/>
      <c r="G2372" s="72">
        <f t="shared" ref="G2372:G2384" si="340">ROUND(E2372*F2372,2)</f>
        <v>0</v>
      </c>
      <c r="H2372" s="72"/>
    </row>
    <row r="2373" ht="12.75" customHeight="1">
      <c r="B2373" s="70" t="s">
        <v>36004</v>
      </c>
      <c r="C2373" s="70" t="s">
        <v>33329</v>
      </c>
      <c r="D2373" s="126" t="s">
        <v>311</v>
      </c>
      <c r="E2373" s="127">
        <v>10.0</v>
      </c>
      <c r="F2373" s="128"/>
      <c r="G2373" s="72">
        <f t="shared" si="340"/>
        <v>0</v>
      </c>
      <c r="H2373" s="86"/>
    </row>
    <row r="2374" ht="12.75" customHeight="1">
      <c r="B2374" s="70" t="s">
        <v>36005</v>
      </c>
      <c r="C2374" s="70" t="s">
        <v>34608</v>
      </c>
      <c r="D2374" s="126" t="s">
        <v>311</v>
      </c>
      <c r="E2374" s="127">
        <v>4.0</v>
      </c>
      <c r="F2374" s="128"/>
      <c r="G2374" s="72">
        <f t="shared" si="340"/>
        <v>0</v>
      </c>
      <c r="H2374" s="90"/>
    </row>
    <row r="2375" ht="12.75" customHeight="1">
      <c r="B2375" s="70" t="s">
        <v>36006</v>
      </c>
      <c r="C2375" s="70" t="s">
        <v>33323</v>
      </c>
      <c r="D2375" s="126" t="s">
        <v>311</v>
      </c>
      <c r="E2375" s="127">
        <v>4.0</v>
      </c>
      <c r="F2375" s="73"/>
      <c r="G2375" s="72">
        <f t="shared" si="340"/>
        <v>0</v>
      </c>
      <c r="H2375" s="72"/>
    </row>
    <row r="2376" ht="12.75" customHeight="1">
      <c r="B2376" s="70" t="s">
        <v>36007</v>
      </c>
      <c r="C2376" s="70" t="s">
        <v>35431</v>
      </c>
      <c r="D2376" s="126" t="s">
        <v>311</v>
      </c>
      <c r="E2376" s="127">
        <v>1.0</v>
      </c>
      <c r="F2376" s="73"/>
      <c r="G2376" s="72">
        <f t="shared" si="340"/>
        <v>0</v>
      </c>
      <c r="H2376" s="72"/>
    </row>
    <row r="2377" ht="12.75" customHeight="1">
      <c r="B2377" s="70" t="s">
        <v>36008</v>
      </c>
      <c r="C2377" s="70" t="s">
        <v>35429</v>
      </c>
      <c r="D2377" s="126" t="s">
        <v>311</v>
      </c>
      <c r="E2377" s="127">
        <v>1.0</v>
      </c>
      <c r="F2377" s="73"/>
      <c r="G2377" s="72">
        <f t="shared" si="340"/>
        <v>0</v>
      </c>
      <c r="H2377" s="72"/>
    </row>
    <row r="2378" ht="12.75" customHeight="1">
      <c r="B2378" s="70" t="s">
        <v>36009</v>
      </c>
      <c r="C2378" s="70" t="s">
        <v>35435</v>
      </c>
      <c r="D2378" s="126" t="s">
        <v>311</v>
      </c>
      <c r="E2378" s="127">
        <v>1.0</v>
      </c>
      <c r="F2378" s="73"/>
      <c r="G2378" s="72">
        <f t="shared" si="340"/>
        <v>0</v>
      </c>
      <c r="H2378" s="72"/>
    </row>
    <row r="2379" ht="12.75" customHeight="1">
      <c r="B2379" s="70" t="s">
        <v>36010</v>
      </c>
      <c r="C2379" s="70" t="s">
        <v>35762</v>
      </c>
      <c r="D2379" s="126" t="s">
        <v>311</v>
      </c>
      <c r="E2379" s="127">
        <v>1.0</v>
      </c>
      <c r="F2379" s="73"/>
      <c r="G2379" s="72">
        <f t="shared" si="340"/>
        <v>0</v>
      </c>
      <c r="H2379" s="72"/>
    </row>
    <row r="2380" ht="12.75" customHeight="1">
      <c r="B2380" s="70" t="s">
        <v>36011</v>
      </c>
      <c r="C2380" s="70" t="s">
        <v>35433</v>
      </c>
      <c r="D2380" s="126" t="s">
        <v>311</v>
      </c>
      <c r="E2380" s="127">
        <v>1.0</v>
      </c>
      <c r="F2380" s="128"/>
      <c r="G2380" s="72">
        <f t="shared" si="340"/>
        <v>0</v>
      </c>
      <c r="H2380" s="90"/>
    </row>
    <row r="2381" ht="12.75" customHeight="1">
      <c r="B2381" s="70" t="s">
        <v>36012</v>
      </c>
      <c r="C2381" s="70" t="s">
        <v>33343</v>
      </c>
      <c r="D2381" s="126" t="s">
        <v>311</v>
      </c>
      <c r="E2381" s="127">
        <v>15.0</v>
      </c>
      <c r="F2381" s="73"/>
      <c r="G2381" s="72">
        <f t="shared" si="340"/>
        <v>0</v>
      </c>
      <c r="H2381" s="72"/>
    </row>
    <row r="2382" ht="12.75" customHeight="1">
      <c r="B2382" s="70" t="s">
        <v>36013</v>
      </c>
      <c r="C2382" s="70" t="s">
        <v>33167</v>
      </c>
      <c r="D2382" s="126" t="s">
        <v>311</v>
      </c>
      <c r="E2382" s="127">
        <v>13.0</v>
      </c>
      <c r="F2382" s="73"/>
      <c r="G2382" s="72">
        <f t="shared" si="340"/>
        <v>0</v>
      </c>
      <c r="H2382" s="72"/>
    </row>
    <row r="2383" ht="12.75" customHeight="1">
      <c r="B2383" s="70" t="s">
        <v>36014</v>
      </c>
      <c r="C2383" s="70" t="s">
        <v>33759</v>
      </c>
      <c r="D2383" s="126" t="s">
        <v>311</v>
      </c>
      <c r="E2383" s="127">
        <v>15.0</v>
      </c>
      <c r="F2383" s="73"/>
      <c r="G2383" s="72">
        <f t="shared" si="340"/>
        <v>0</v>
      </c>
      <c r="H2383" s="72"/>
    </row>
    <row r="2384" ht="12.75" customHeight="1">
      <c r="B2384" s="70" t="s">
        <v>36015</v>
      </c>
      <c r="C2384" s="70" t="s">
        <v>33600</v>
      </c>
      <c r="D2384" s="126" t="s">
        <v>311</v>
      </c>
      <c r="E2384" s="127">
        <v>13.0</v>
      </c>
      <c r="F2384" s="73"/>
      <c r="G2384" s="72">
        <f t="shared" si="340"/>
        <v>0</v>
      </c>
      <c r="H2384" s="72"/>
    </row>
    <row r="2385" ht="12.75" customHeight="1">
      <c r="B2385" s="84" t="s">
        <v>36016</v>
      </c>
      <c r="C2385" s="85" t="s">
        <v>17769</v>
      </c>
      <c r="D2385" s="129"/>
      <c r="E2385" s="129"/>
      <c r="F2385" s="72"/>
      <c r="G2385" s="72"/>
      <c r="H2385" s="72"/>
    </row>
    <row r="2386" ht="12.75" customHeight="1">
      <c r="B2386" s="88" t="s">
        <v>36017</v>
      </c>
      <c r="C2386" s="89" t="s">
        <v>33176</v>
      </c>
      <c r="D2386" s="129"/>
      <c r="E2386" s="129"/>
      <c r="F2386" s="49"/>
      <c r="G2386" s="72"/>
      <c r="H2386" s="86"/>
    </row>
    <row r="2387" ht="12.75" customHeight="1">
      <c r="B2387" s="70" t="s">
        <v>36018</v>
      </c>
      <c r="C2387" s="70" t="s">
        <v>33502</v>
      </c>
      <c r="D2387" s="126" t="s">
        <v>311</v>
      </c>
      <c r="E2387" s="127">
        <v>1.0</v>
      </c>
      <c r="F2387" s="128"/>
      <c r="G2387" s="72">
        <f t="shared" ref="G2387:G2391" si="341">ROUND(E2387*F2387,2)</f>
        <v>0</v>
      </c>
      <c r="H2387" s="90"/>
    </row>
    <row r="2388" ht="12.75" customHeight="1">
      <c r="B2388" s="70" t="s">
        <v>36019</v>
      </c>
      <c r="C2388" s="70" t="s">
        <v>35338</v>
      </c>
      <c r="D2388" s="126" t="s">
        <v>311</v>
      </c>
      <c r="E2388" s="127">
        <v>1.0</v>
      </c>
      <c r="F2388" s="73"/>
      <c r="G2388" s="72">
        <f t="shared" si="341"/>
        <v>0</v>
      </c>
      <c r="H2388" s="72"/>
    </row>
    <row r="2389" ht="12.75" customHeight="1">
      <c r="B2389" s="70" t="s">
        <v>36020</v>
      </c>
      <c r="C2389" s="70" t="s">
        <v>26024</v>
      </c>
      <c r="D2389" s="126" t="s">
        <v>311</v>
      </c>
      <c r="E2389" s="127">
        <v>2.0</v>
      </c>
      <c r="F2389" s="73"/>
      <c r="G2389" s="72">
        <f t="shared" si="341"/>
        <v>0</v>
      </c>
      <c r="H2389" s="72"/>
    </row>
    <row r="2390" ht="12.75" customHeight="1">
      <c r="B2390" s="70" t="s">
        <v>36021</v>
      </c>
      <c r="C2390" s="70" t="s">
        <v>33765</v>
      </c>
      <c r="D2390" s="126" t="s">
        <v>311</v>
      </c>
      <c r="E2390" s="127">
        <v>2.0</v>
      </c>
      <c r="F2390" s="73"/>
      <c r="G2390" s="72">
        <f t="shared" si="341"/>
        <v>0</v>
      </c>
      <c r="H2390" s="72"/>
    </row>
    <row r="2391" ht="12.75" customHeight="1">
      <c r="B2391" s="70" t="s">
        <v>36022</v>
      </c>
      <c r="C2391" s="70" t="s">
        <v>33183</v>
      </c>
      <c r="D2391" s="126" t="s">
        <v>311</v>
      </c>
      <c r="E2391" s="127">
        <v>2.0</v>
      </c>
      <c r="F2391" s="128"/>
      <c r="G2391" s="72">
        <f t="shared" si="341"/>
        <v>0</v>
      </c>
      <c r="H2391" s="90"/>
    </row>
    <row r="2392" ht="12.75" customHeight="1">
      <c r="B2392" s="88" t="s">
        <v>36023</v>
      </c>
      <c r="C2392" s="89" t="s">
        <v>33514</v>
      </c>
      <c r="D2392" s="129"/>
      <c r="E2392" s="129"/>
      <c r="F2392" s="73"/>
      <c r="G2392" s="72"/>
      <c r="H2392" s="72"/>
    </row>
    <row r="2393" ht="12.75" customHeight="1">
      <c r="B2393" s="70" t="s">
        <v>36024</v>
      </c>
      <c r="C2393" s="70" t="s">
        <v>33516</v>
      </c>
      <c r="D2393" s="126" t="s">
        <v>311</v>
      </c>
      <c r="E2393" s="127">
        <v>1.0</v>
      </c>
      <c r="F2393" s="73"/>
      <c r="G2393" s="72">
        <f t="shared" ref="G2393:G2397" si="342">ROUND(E2393*F2393,2)</f>
        <v>0</v>
      </c>
      <c r="H2393" s="72"/>
    </row>
    <row r="2394" ht="12.75" customHeight="1">
      <c r="B2394" s="70" t="s">
        <v>36025</v>
      </c>
      <c r="C2394" s="70" t="s">
        <v>34415</v>
      </c>
      <c r="D2394" s="126" t="s">
        <v>311</v>
      </c>
      <c r="E2394" s="127">
        <v>1.0</v>
      </c>
      <c r="F2394" s="73"/>
      <c r="G2394" s="72">
        <f t="shared" si="342"/>
        <v>0</v>
      </c>
      <c r="H2394" s="72"/>
    </row>
    <row r="2395" ht="12.75" customHeight="1">
      <c r="B2395" s="70" t="s">
        <v>36026</v>
      </c>
      <c r="C2395" s="70" t="s">
        <v>33770</v>
      </c>
      <c r="D2395" s="126" t="s">
        <v>311</v>
      </c>
      <c r="E2395" s="127">
        <v>2.0</v>
      </c>
      <c r="F2395" s="128"/>
      <c r="G2395" s="72">
        <f t="shared" si="342"/>
        <v>0</v>
      </c>
      <c r="H2395" s="90"/>
    </row>
    <row r="2396" ht="12.75" customHeight="1">
      <c r="B2396" s="70" t="s">
        <v>36027</v>
      </c>
      <c r="C2396" s="70" t="s">
        <v>33191</v>
      </c>
      <c r="D2396" s="126" t="s">
        <v>311</v>
      </c>
      <c r="E2396" s="127">
        <v>4.0</v>
      </c>
      <c r="F2396" s="73"/>
      <c r="G2396" s="72">
        <f t="shared" si="342"/>
        <v>0</v>
      </c>
      <c r="H2396" s="72"/>
    </row>
    <row r="2397" ht="12.75" customHeight="1">
      <c r="B2397" s="70" t="s">
        <v>36028</v>
      </c>
      <c r="C2397" s="70" t="s">
        <v>33193</v>
      </c>
      <c r="D2397" s="126" t="s">
        <v>311</v>
      </c>
      <c r="E2397" s="127">
        <v>2.0</v>
      </c>
      <c r="F2397" s="73"/>
      <c r="G2397" s="72">
        <f t="shared" si="342"/>
        <v>0</v>
      </c>
      <c r="H2397" s="72"/>
    </row>
    <row r="2398" ht="12.75" customHeight="1">
      <c r="B2398" s="84" t="s">
        <v>36029</v>
      </c>
      <c r="C2398" s="85" t="s">
        <v>33195</v>
      </c>
      <c r="D2398" s="129"/>
      <c r="E2398" s="129"/>
      <c r="F2398" s="72"/>
      <c r="G2398" s="72"/>
      <c r="H2398" s="72"/>
    </row>
    <row r="2399" ht="12.75" customHeight="1">
      <c r="B2399" s="88" t="s">
        <v>36030</v>
      </c>
      <c r="C2399" s="89" t="s">
        <v>36031</v>
      </c>
      <c r="D2399" s="129"/>
      <c r="E2399" s="129"/>
      <c r="F2399" s="49"/>
      <c r="G2399" s="72"/>
      <c r="H2399" s="86"/>
    </row>
    <row r="2400" ht="12.75" customHeight="1">
      <c r="B2400" s="70" t="s">
        <v>36032</v>
      </c>
      <c r="C2400" s="130" t="s">
        <v>35471</v>
      </c>
      <c r="D2400" s="126" t="s">
        <v>311</v>
      </c>
      <c r="E2400" s="127">
        <v>1.0</v>
      </c>
      <c r="F2400" s="73"/>
      <c r="G2400" s="72">
        <f t="shared" ref="G2400:G2402" si="343">ROUND(E2400*F2400,2)</f>
        <v>0</v>
      </c>
      <c r="H2400" s="72"/>
    </row>
    <row r="2401" ht="12.75" customHeight="1">
      <c r="B2401" s="70" t="s">
        <v>36033</v>
      </c>
      <c r="C2401" s="130" t="s">
        <v>36034</v>
      </c>
      <c r="D2401" s="126" t="s">
        <v>311</v>
      </c>
      <c r="E2401" s="127">
        <v>1.0</v>
      </c>
      <c r="F2401" s="73"/>
      <c r="G2401" s="72">
        <f t="shared" si="343"/>
        <v>0</v>
      </c>
      <c r="H2401" s="72"/>
    </row>
    <row r="2402" ht="12.75" customHeight="1">
      <c r="B2402" s="70" t="s">
        <v>36035</v>
      </c>
      <c r="C2402" s="70" t="s">
        <v>36036</v>
      </c>
      <c r="D2402" s="126" t="s">
        <v>311</v>
      </c>
      <c r="E2402" s="127">
        <v>1.0</v>
      </c>
      <c r="F2402" s="73"/>
      <c r="G2402" s="72">
        <f t="shared" si="343"/>
        <v>0</v>
      </c>
      <c r="H2402" s="72"/>
    </row>
    <row r="2403" ht="12.75" customHeight="1">
      <c r="B2403" s="88" t="s">
        <v>36037</v>
      </c>
      <c r="C2403" s="89" t="s">
        <v>36038</v>
      </c>
      <c r="D2403" s="129"/>
      <c r="E2403" s="129"/>
      <c r="F2403" s="73"/>
      <c r="G2403" s="72"/>
      <c r="H2403" s="72"/>
    </row>
    <row r="2404" ht="12.75" customHeight="1">
      <c r="B2404" s="70" t="s">
        <v>36039</v>
      </c>
      <c r="C2404" s="130" t="s">
        <v>35933</v>
      </c>
      <c r="D2404" s="126" t="s">
        <v>311</v>
      </c>
      <c r="E2404" s="127">
        <v>1.0</v>
      </c>
      <c r="F2404" s="128"/>
      <c r="G2404" s="72">
        <f t="shared" ref="G2404:G2406" si="344">ROUND(E2404*F2404,2)</f>
        <v>0</v>
      </c>
      <c r="H2404" s="81"/>
    </row>
    <row r="2405" ht="12.75" customHeight="1">
      <c r="B2405" s="70" t="s">
        <v>36040</v>
      </c>
      <c r="C2405" s="130" t="s">
        <v>35465</v>
      </c>
      <c r="D2405" s="126" t="s">
        <v>311</v>
      </c>
      <c r="E2405" s="127">
        <v>1.0</v>
      </c>
      <c r="F2405" s="128"/>
      <c r="G2405" s="72">
        <f t="shared" si="344"/>
        <v>0</v>
      </c>
      <c r="H2405" s="86"/>
    </row>
    <row r="2406" ht="12.75" customHeight="1">
      <c r="B2406" s="70" t="s">
        <v>36041</v>
      </c>
      <c r="C2406" s="70" t="s">
        <v>35467</v>
      </c>
      <c r="D2406" s="126" t="s">
        <v>311</v>
      </c>
      <c r="E2406" s="127">
        <v>1.0</v>
      </c>
      <c r="F2406" s="73"/>
      <c r="G2406" s="72">
        <f t="shared" si="344"/>
        <v>0</v>
      </c>
      <c r="H2406" s="72"/>
    </row>
    <row r="2407" ht="12.75" customHeight="1">
      <c r="B2407" s="88" t="s">
        <v>36042</v>
      </c>
      <c r="C2407" s="89" t="s">
        <v>36043</v>
      </c>
      <c r="D2407" s="129"/>
      <c r="E2407" s="129"/>
      <c r="F2407" s="73"/>
      <c r="G2407" s="72"/>
      <c r="H2407" s="72"/>
    </row>
    <row r="2408" ht="12.75" customHeight="1">
      <c r="B2408" s="70" t="s">
        <v>36044</v>
      </c>
      <c r="C2408" s="130" t="s">
        <v>35561</v>
      </c>
      <c r="D2408" s="126" t="s">
        <v>311</v>
      </c>
      <c r="E2408" s="127">
        <v>1.0</v>
      </c>
      <c r="F2408" s="73"/>
      <c r="G2408" s="72">
        <f t="shared" ref="G2408:G2410" si="345">ROUND(E2408*F2408,2)</f>
        <v>0</v>
      </c>
      <c r="H2408" s="72"/>
    </row>
    <row r="2409" ht="12.75" customHeight="1">
      <c r="B2409" s="70" t="s">
        <v>36045</v>
      </c>
      <c r="C2409" s="130" t="s">
        <v>35935</v>
      </c>
      <c r="D2409" s="126" t="s">
        <v>311</v>
      </c>
      <c r="E2409" s="127">
        <v>1.0</v>
      </c>
      <c r="F2409" s="73"/>
      <c r="G2409" s="72">
        <f t="shared" si="345"/>
        <v>0</v>
      </c>
      <c r="H2409" s="72"/>
    </row>
    <row r="2410" ht="12.75" customHeight="1">
      <c r="B2410" s="70" t="s">
        <v>36046</v>
      </c>
      <c r="C2410" s="70" t="s">
        <v>35937</v>
      </c>
      <c r="D2410" s="126" t="s">
        <v>311</v>
      </c>
      <c r="E2410" s="127">
        <v>1.0</v>
      </c>
      <c r="F2410" s="128"/>
      <c r="G2410" s="72">
        <f t="shared" si="345"/>
        <v>0</v>
      </c>
      <c r="H2410" s="86"/>
    </row>
    <row r="2411" ht="12.75" customHeight="1">
      <c r="B2411" s="84" t="s">
        <v>36047</v>
      </c>
      <c r="C2411" s="85" t="s">
        <v>655</v>
      </c>
      <c r="D2411" s="129"/>
      <c r="E2411" s="129"/>
      <c r="F2411" s="72"/>
      <c r="G2411" s="72"/>
      <c r="H2411" s="72"/>
    </row>
    <row r="2412" ht="12.75" customHeight="1">
      <c r="B2412" s="70" t="s">
        <v>36048</v>
      </c>
      <c r="C2412" s="130" t="s">
        <v>7094</v>
      </c>
      <c r="D2412" s="126" t="s">
        <v>311</v>
      </c>
      <c r="E2412" s="127">
        <v>19.0</v>
      </c>
      <c r="F2412" s="128"/>
      <c r="G2412" s="72">
        <f t="shared" ref="G2412:G2415" si="346">ROUND(E2412*F2412,2)</f>
        <v>0</v>
      </c>
      <c r="H2412" s="86"/>
    </row>
    <row r="2413" ht="12.75" customHeight="1">
      <c r="B2413" s="70" t="s">
        <v>36049</v>
      </c>
      <c r="C2413" s="70" t="s">
        <v>33400</v>
      </c>
      <c r="D2413" s="126" t="s">
        <v>525</v>
      </c>
      <c r="E2413" s="127">
        <v>766.49</v>
      </c>
      <c r="F2413" s="128"/>
      <c r="G2413" s="72">
        <f t="shared" si="346"/>
        <v>0</v>
      </c>
      <c r="H2413" s="90"/>
    </row>
    <row r="2414" ht="12.75" customHeight="1">
      <c r="B2414" s="70" t="s">
        <v>36050</v>
      </c>
      <c r="C2414" s="70" t="s">
        <v>33215</v>
      </c>
      <c r="D2414" s="126" t="s">
        <v>525</v>
      </c>
      <c r="E2414" s="127">
        <v>116.29</v>
      </c>
      <c r="F2414" s="73"/>
      <c r="G2414" s="72">
        <f t="shared" si="346"/>
        <v>0</v>
      </c>
      <c r="H2414" s="72"/>
    </row>
    <row r="2415" ht="12.75" customHeight="1">
      <c r="B2415" s="70" t="s">
        <v>36051</v>
      </c>
      <c r="C2415" s="70" t="s">
        <v>33402</v>
      </c>
      <c r="D2415" s="126" t="s">
        <v>525</v>
      </c>
      <c r="E2415" s="127">
        <v>45.03</v>
      </c>
      <c r="F2415" s="73"/>
      <c r="G2415" s="72">
        <f t="shared" si="346"/>
        <v>0</v>
      </c>
      <c r="H2415" s="72"/>
    </row>
    <row r="2416" ht="12.75" customHeight="1">
      <c r="B2416" s="79" t="s">
        <v>36052</v>
      </c>
      <c r="C2416" s="83" t="s">
        <v>36053</v>
      </c>
      <c r="D2416" s="129"/>
      <c r="E2416" s="129"/>
      <c r="F2416" s="72"/>
      <c r="G2416" s="72"/>
      <c r="H2416" s="72"/>
    </row>
    <row r="2417" ht="12.75" customHeight="1">
      <c r="B2417" s="84" t="s">
        <v>36054</v>
      </c>
      <c r="C2417" s="85" t="s">
        <v>405</v>
      </c>
      <c r="D2417" s="129"/>
      <c r="E2417" s="129"/>
      <c r="F2417" s="72"/>
      <c r="G2417" s="72"/>
      <c r="H2417" s="72"/>
    </row>
    <row r="2418" ht="12.75" customHeight="1">
      <c r="B2418" s="70" t="s">
        <v>36055</v>
      </c>
      <c r="C2418" s="70" t="s">
        <v>33118</v>
      </c>
      <c r="D2418" s="126" t="s">
        <v>1696</v>
      </c>
      <c r="E2418" s="127">
        <v>0.77</v>
      </c>
      <c r="F2418" s="73"/>
      <c r="G2418" s="72">
        <f t="shared" ref="G2418:G2421" si="347">ROUND(E2418*F2418,2)</f>
        <v>0</v>
      </c>
      <c r="H2418" s="72"/>
    </row>
    <row r="2419" ht="12.75" customHeight="1">
      <c r="B2419" s="70" t="s">
        <v>36056</v>
      </c>
      <c r="C2419" s="70" t="s">
        <v>33120</v>
      </c>
      <c r="D2419" s="126" t="s">
        <v>1696</v>
      </c>
      <c r="E2419" s="127">
        <v>0.77</v>
      </c>
      <c r="F2419" s="73"/>
      <c r="G2419" s="72">
        <f t="shared" si="347"/>
        <v>0</v>
      </c>
      <c r="H2419" s="72"/>
    </row>
    <row r="2420" ht="12.75" customHeight="1">
      <c r="B2420" s="70" t="s">
        <v>36057</v>
      </c>
      <c r="C2420" s="70" t="s">
        <v>33853</v>
      </c>
      <c r="D2420" s="126" t="s">
        <v>311</v>
      </c>
      <c r="E2420" s="127">
        <v>11.0</v>
      </c>
      <c r="F2420" s="73"/>
      <c r="G2420" s="72">
        <f t="shared" si="347"/>
        <v>0</v>
      </c>
      <c r="H2420" s="72"/>
    </row>
    <row r="2421" ht="12.75" customHeight="1">
      <c r="B2421" s="70" t="s">
        <v>36058</v>
      </c>
      <c r="C2421" s="70" t="s">
        <v>33122</v>
      </c>
      <c r="D2421" s="126" t="s">
        <v>311</v>
      </c>
      <c r="E2421" s="127">
        <v>5.0</v>
      </c>
      <c r="F2421" s="73"/>
      <c r="G2421" s="72">
        <f t="shared" si="347"/>
        <v>0</v>
      </c>
      <c r="H2421" s="72"/>
    </row>
    <row r="2422" ht="12.75" customHeight="1">
      <c r="B2422" s="84" t="s">
        <v>36059</v>
      </c>
      <c r="C2422" s="85" t="s">
        <v>33234</v>
      </c>
      <c r="D2422" s="129"/>
      <c r="E2422" s="129"/>
      <c r="F2422" s="72"/>
      <c r="G2422" s="72"/>
      <c r="H2422" s="72"/>
    </row>
    <row r="2423" ht="12.75" customHeight="1">
      <c r="B2423" s="70" t="s">
        <v>36060</v>
      </c>
      <c r="C2423" s="70" t="s">
        <v>18958</v>
      </c>
      <c r="D2423" s="126" t="s">
        <v>408</v>
      </c>
      <c r="E2423" s="127">
        <v>55.68</v>
      </c>
      <c r="F2423" s="73"/>
      <c r="G2423" s="72">
        <f>ROUND(E2423*F2423,2)</f>
        <v>0</v>
      </c>
      <c r="H2423" s="72"/>
    </row>
    <row r="2424" ht="12.75" customHeight="1">
      <c r="B2424" s="84" t="s">
        <v>36061</v>
      </c>
      <c r="C2424" s="85" t="s">
        <v>410</v>
      </c>
      <c r="D2424" s="129"/>
      <c r="E2424" s="129"/>
      <c r="F2424" s="72"/>
      <c r="G2424" s="72"/>
      <c r="H2424" s="72"/>
    </row>
    <row r="2425" ht="12.75" customHeight="1">
      <c r="B2425" s="88" t="s">
        <v>36062</v>
      </c>
      <c r="C2425" s="89" t="s">
        <v>34169</v>
      </c>
      <c r="D2425" s="129"/>
      <c r="E2425" s="129"/>
      <c r="F2425" s="73"/>
      <c r="G2425" s="72"/>
      <c r="H2425" s="72"/>
    </row>
    <row r="2426" ht="12.75" customHeight="1">
      <c r="B2426" s="70" t="s">
        <v>36063</v>
      </c>
      <c r="C2426" s="70" t="s">
        <v>33240</v>
      </c>
      <c r="D2426" s="126" t="s">
        <v>525</v>
      </c>
      <c r="E2426" s="127">
        <v>56.14</v>
      </c>
      <c r="F2426" s="73"/>
      <c r="G2426" s="72">
        <f t="shared" ref="G2426:G2440" si="348">ROUND(E2426*F2426,2)</f>
        <v>0</v>
      </c>
      <c r="H2426" s="72"/>
    </row>
    <row r="2427" ht="12.75" customHeight="1">
      <c r="B2427" s="70" t="s">
        <v>36064</v>
      </c>
      <c r="C2427" s="70" t="s">
        <v>34372</v>
      </c>
      <c r="D2427" s="126" t="s">
        <v>525</v>
      </c>
      <c r="E2427" s="127">
        <v>110.74000000000001</v>
      </c>
      <c r="F2427" s="73"/>
      <c r="G2427" s="72">
        <f t="shared" si="348"/>
        <v>0</v>
      </c>
      <c r="H2427" s="72"/>
    </row>
    <row r="2428" ht="12.75" customHeight="1">
      <c r="B2428" s="70" t="s">
        <v>36065</v>
      </c>
      <c r="C2428" s="70" t="s">
        <v>33246</v>
      </c>
      <c r="D2428" s="126" t="s">
        <v>525</v>
      </c>
      <c r="E2428" s="127">
        <v>95.88</v>
      </c>
      <c r="F2428" s="73"/>
      <c r="G2428" s="72">
        <f t="shared" si="348"/>
        <v>0</v>
      </c>
      <c r="H2428" s="72"/>
    </row>
    <row r="2429" ht="12.75" customHeight="1">
      <c r="B2429" s="70" t="s">
        <v>36066</v>
      </c>
      <c r="C2429" s="70" t="s">
        <v>33251</v>
      </c>
      <c r="D2429" s="126" t="s">
        <v>525</v>
      </c>
      <c r="E2429" s="127">
        <v>56.14</v>
      </c>
      <c r="F2429" s="128"/>
      <c r="G2429" s="72">
        <f t="shared" si="348"/>
        <v>0</v>
      </c>
      <c r="H2429" s="90"/>
    </row>
    <row r="2430" ht="12.75" customHeight="1">
      <c r="B2430" s="70" t="s">
        <v>36067</v>
      </c>
      <c r="C2430" s="70" t="s">
        <v>34376</v>
      </c>
      <c r="D2430" s="126" t="s">
        <v>525</v>
      </c>
      <c r="E2430" s="127">
        <v>110.74000000000001</v>
      </c>
      <c r="F2430" s="73"/>
      <c r="G2430" s="72">
        <f t="shared" si="348"/>
        <v>0</v>
      </c>
      <c r="H2430" s="72"/>
    </row>
    <row r="2431" ht="12.75" customHeight="1">
      <c r="B2431" s="70" t="s">
        <v>36068</v>
      </c>
      <c r="C2431" s="70" t="s">
        <v>33257</v>
      </c>
      <c r="D2431" s="126" t="s">
        <v>525</v>
      </c>
      <c r="E2431" s="127">
        <v>95.88</v>
      </c>
      <c r="F2431" s="73"/>
      <c r="G2431" s="72">
        <f t="shared" si="348"/>
        <v>0</v>
      </c>
      <c r="H2431" s="72"/>
    </row>
    <row r="2432" ht="12.75" customHeight="1">
      <c r="B2432" s="70" t="s">
        <v>36069</v>
      </c>
      <c r="C2432" s="70" t="s">
        <v>33261</v>
      </c>
      <c r="D2432" s="126" t="s">
        <v>525</v>
      </c>
      <c r="E2432" s="127">
        <v>56.14</v>
      </c>
      <c r="F2432" s="73"/>
      <c r="G2432" s="72">
        <f t="shared" si="348"/>
        <v>0</v>
      </c>
      <c r="H2432" s="72"/>
    </row>
    <row r="2433" ht="12.75" customHeight="1">
      <c r="B2433" s="70" t="s">
        <v>36070</v>
      </c>
      <c r="C2433" s="70" t="s">
        <v>34380</v>
      </c>
      <c r="D2433" s="126" t="s">
        <v>525</v>
      </c>
      <c r="E2433" s="127">
        <v>110.74000000000001</v>
      </c>
      <c r="F2433" s="73"/>
      <c r="G2433" s="72">
        <f t="shared" si="348"/>
        <v>0</v>
      </c>
      <c r="H2433" s="72"/>
    </row>
    <row r="2434" ht="12.75" customHeight="1">
      <c r="B2434" s="70" t="s">
        <v>36071</v>
      </c>
      <c r="C2434" s="70" t="s">
        <v>33267</v>
      </c>
      <c r="D2434" s="126" t="s">
        <v>525</v>
      </c>
      <c r="E2434" s="127">
        <v>95.88</v>
      </c>
      <c r="F2434" s="73"/>
      <c r="G2434" s="72">
        <f t="shared" si="348"/>
        <v>0</v>
      </c>
      <c r="H2434" s="72"/>
    </row>
    <row r="2435" ht="12.75" customHeight="1">
      <c r="B2435" s="70" t="s">
        <v>36072</v>
      </c>
      <c r="C2435" s="70" t="s">
        <v>33271</v>
      </c>
      <c r="D2435" s="126" t="s">
        <v>525</v>
      </c>
      <c r="E2435" s="127">
        <v>56.14</v>
      </c>
      <c r="F2435" s="73"/>
      <c r="G2435" s="72">
        <f t="shared" si="348"/>
        <v>0</v>
      </c>
      <c r="H2435" s="72"/>
    </row>
    <row r="2436" ht="12.75" customHeight="1">
      <c r="B2436" s="70" t="s">
        <v>36073</v>
      </c>
      <c r="C2436" s="70" t="s">
        <v>34384</v>
      </c>
      <c r="D2436" s="126" t="s">
        <v>525</v>
      </c>
      <c r="E2436" s="127">
        <v>110.74000000000001</v>
      </c>
      <c r="F2436" s="73"/>
      <c r="G2436" s="72">
        <f t="shared" si="348"/>
        <v>0</v>
      </c>
      <c r="H2436" s="72"/>
    </row>
    <row r="2437" ht="12.75" customHeight="1">
      <c r="B2437" s="70" t="s">
        <v>36074</v>
      </c>
      <c r="C2437" s="70" t="s">
        <v>33277</v>
      </c>
      <c r="D2437" s="126" t="s">
        <v>525</v>
      </c>
      <c r="E2437" s="127">
        <v>95.88</v>
      </c>
      <c r="F2437" s="73"/>
      <c r="G2437" s="72">
        <f t="shared" si="348"/>
        <v>0</v>
      </c>
      <c r="H2437" s="72"/>
    </row>
    <row r="2438" ht="12.75" customHeight="1">
      <c r="B2438" s="70" t="s">
        <v>36075</v>
      </c>
      <c r="C2438" s="70" t="s">
        <v>33281</v>
      </c>
      <c r="D2438" s="126" t="s">
        <v>413</v>
      </c>
      <c r="E2438" s="127">
        <v>70.14</v>
      </c>
      <c r="F2438" s="73"/>
      <c r="G2438" s="72">
        <f t="shared" si="348"/>
        <v>0</v>
      </c>
      <c r="H2438" s="72"/>
    </row>
    <row r="2439" ht="12.75" customHeight="1">
      <c r="B2439" s="70" t="s">
        <v>36076</v>
      </c>
      <c r="C2439" s="70" t="s">
        <v>33283</v>
      </c>
      <c r="D2439" s="126" t="s">
        <v>413</v>
      </c>
      <c r="E2439" s="127">
        <v>32.71</v>
      </c>
      <c r="F2439" s="73"/>
      <c r="G2439" s="72">
        <f t="shared" si="348"/>
        <v>0</v>
      </c>
      <c r="H2439" s="72"/>
    </row>
    <row r="2440" ht="12.75" customHeight="1">
      <c r="B2440" s="70" t="s">
        <v>36077</v>
      </c>
      <c r="C2440" s="130" t="s">
        <v>33285</v>
      </c>
      <c r="D2440" s="126" t="s">
        <v>413</v>
      </c>
      <c r="E2440" s="127">
        <v>22.46</v>
      </c>
      <c r="F2440" s="73"/>
      <c r="G2440" s="72">
        <f t="shared" si="348"/>
        <v>0</v>
      </c>
      <c r="H2440" s="72"/>
    </row>
    <row r="2441" ht="12.75" customHeight="1">
      <c r="B2441" s="88" t="s">
        <v>36078</v>
      </c>
      <c r="C2441" s="89" t="s">
        <v>34176</v>
      </c>
      <c r="D2441" s="129"/>
      <c r="E2441" s="129"/>
      <c r="F2441" s="73"/>
      <c r="G2441" s="72"/>
      <c r="H2441" s="72"/>
    </row>
    <row r="2442" ht="12.75" customHeight="1">
      <c r="B2442" s="70" t="s">
        <v>36079</v>
      </c>
      <c r="C2442" s="70" t="s">
        <v>34663</v>
      </c>
      <c r="D2442" s="126" t="s">
        <v>525</v>
      </c>
      <c r="E2442" s="127">
        <v>216.56</v>
      </c>
      <c r="F2442" s="73"/>
      <c r="G2442" s="72">
        <f t="shared" ref="G2442:G2471" si="349">ROUND(E2442*F2442,2)</f>
        <v>0</v>
      </c>
      <c r="H2442" s="72"/>
    </row>
    <row r="2443" ht="12.75" customHeight="1">
      <c r="B2443" s="70" t="s">
        <v>36080</v>
      </c>
      <c r="C2443" s="70" t="s">
        <v>34718</v>
      </c>
      <c r="D2443" s="126" t="s">
        <v>525</v>
      </c>
      <c r="E2443" s="127">
        <v>49.730000000000004</v>
      </c>
      <c r="F2443" s="73"/>
      <c r="G2443" s="72">
        <f t="shared" si="349"/>
        <v>0</v>
      </c>
      <c r="H2443" s="72"/>
    </row>
    <row r="2444" ht="12.75" customHeight="1">
      <c r="B2444" s="70" t="s">
        <v>36081</v>
      </c>
      <c r="C2444" s="70" t="s">
        <v>33246</v>
      </c>
      <c r="D2444" s="126" t="s">
        <v>525</v>
      </c>
      <c r="E2444" s="127">
        <v>233.88</v>
      </c>
      <c r="F2444" s="73"/>
      <c r="G2444" s="72">
        <f t="shared" si="349"/>
        <v>0</v>
      </c>
      <c r="H2444" s="72"/>
    </row>
    <row r="2445" ht="12.75" customHeight="1">
      <c r="B2445" s="70" t="s">
        <v>36082</v>
      </c>
      <c r="C2445" s="70" t="s">
        <v>33248</v>
      </c>
      <c r="D2445" s="126" t="s">
        <v>525</v>
      </c>
      <c r="E2445" s="127">
        <v>6.37</v>
      </c>
      <c r="F2445" s="73"/>
      <c r="G2445" s="72">
        <f t="shared" si="349"/>
        <v>0</v>
      </c>
      <c r="H2445" s="72"/>
    </row>
    <row r="2446" ht="12.75" customHeight="1">
      <c r="B2446" s="70" t="s">
        <v>36083</v>
      </c>
      <c r="C2446" s="70" t="s">
        <v>33251</v>
      </c>
      <c r="D2446" s="126" t="s">
        <v>525</v>
      </c>
      <c r="E2446" s="127">
        <v>216.56</v>
      </c>
      <c r="F2446" s="73"/>
      <c r="G2446" s="72">
        <f t="shared" si="349"/>
        <v>0</v>
      </c>
      <c r="H2446" s="72"/>
    </row>
    <row r="2447" ht="12.75" customHeight="1">
      <c r="B2447" s="70" t="s">
        <v>36084</v>
      </c>
      <c r="C2447" s="70" t="s">
        <v>34376</v>
      </c>
      <c r="D2447" s="126" t="s">
        <v>525</v>
      </c>
      <c r="E2447" s="127">
        <v>49.730000000000004</v>
      </c>
      <c r="F2447" s="73"/>
      <c r="G2447" s="72">
        <f t="shared" si="349"/>
        <v>0</v>
      </c>
      <c r="H2447" s="72"/>
    </row>
    <row r="2448" ht="12.75" customHeight="1">
      <c r="B2448" s="70" t="s">
        <v>36085</v>
      </c>
      <c r="C2448" s="70" t="s">
        <v>33257</v>
      </c>
      <c r="D2448" s="126" t="s">
        <v>525</v>
      </c>
      <c r="E2448" s="127">
        <v>233.88</v>
      </c>
      <c r="F2448" s="73"/>
      <c r="G2448" s="72">
        <f t="shared" si="349"/>
        <v>0</v>
      </c>
      <c r="H2448" s="72"/>
    </row>
    <row r="2449" ht="12.75" customHeight="1">
      <c r="B2449" s="70" t="s">
        <v>36086</v>
      </c>
      <c r="C2449" s="70" t="s">
        <v>33259</v>
      </c>
      <c r="D2449" s="126" t="s">
        <v>525</v>
      </c>
      <c r="E2449" s="127">
        <v>6.37</v>
      </c>
      <c r="F2449" s="73"/>
      <c r="G2449" s="72">
        <f t="shared" si="349"/>
        <v>0</v>
      </c>
      <c r="H2449" s="72"/>
    </row>
    <row r="2450" ht="12.75" customHeight="1">
      <c r="B2450" s="70" t="s">
        <v>36087</v>
      </c>
      <c r="C2450" s="70" t="s">
        <v>33261</v>
      </c>
      <c r="D2450" s="126" t="s">
        <v>525</v>
      </c>
      <c r="E2450" s="127">
        <v>216.56</v>
      </c>
      <c r="F2450" s="73"/>
      <c r="G2450" s="72">
        <f t="shared" si="349"/>
        <v>0</v>
      </c>
      <c r="H2450" s="72"/>
    </row>
    <row r="2451" ht="12.75" customHeight="1">
      <c r="B2451" s="70" t="s">
        <v>36088</v>
      </c>
      <c r="C2451" s="70" t="s">
        <v>34380</v>
      </c>
      <c r="D2451" s="126" t="s">
        <v>525</v>
      </c>
      <c r="E2451" s="127">
        <v>49.730000000000004</v>
      </c>
      <c r="F2451" s="73"/>
      <c r="G2451" s="72">
        <f t="shared" si="349"/>
        <v>0</v>
      </c>
      <c r="H2451" s="72"/>
    </row>
    <row r="2452" ht="12.75" customHeight="1">
      <c r="B2452" s="70" t="s">
        <v>36089</v>
      </c>
      <c r="C2452" s="70" t="s">
        <v>33267</v>
      </c>
      <c r="D2452" s="126" t="s">
        <v>525</v>
      </c>
      <c r="E2452" s="127">
        <v>233.88</v>
      </c>
      <c r="F2452" s="73"/>
      <c r="G2452" s="72">
        <f t="shared" si="349"/>
        <v>0</v>
      </c>
      <c r="H2452" s="72"/>
    </row>
    <row r="2453" ht="12.75" customHeight="1">
      <c r="B2453" s="70" t="s">
        <v>36090</v>
      </c>
      <c r="C2453" s="70" t="s">
        <v>33269</v>
      </c>
      <c r="D2453" s="126" t="s">
        <v>525</v>
      </c>
      <c r="E2453" s="127">
        <v>6.37</v>
      </c>
      <c r="F2453" s="73"/>
      <c r="G2453" s="72">
        <f t="shared" si="349"/>
        <v>0</v>
      </c>
      <c r="H2453" s="72"/>
    </row>
    <row r="2454" ht="12.75" customHeight="1">
      <c r="B2454" s="70" t="s">
        <v>36091</v>
      </c>
      <c r="C2454" s="70" t="s">
        <v>34670</v>
      </c>
      <c r="D2454" s="126" t="s">
        <v>525</v>
      </c>
      <c r="E2454" s="127">
        <v>216.56</v>
      </c>
      <c r="F2454" s="73"/>
      <c r="G2454" s="72">
        <f t="shared" si="349"/>
        <v>0</v>
      </c>
      <c r="H2454" s="72"/>
    </row>
    <row r="2455" ht="12.75" customHeight="1">
      <c r="B2455" s="70" t="s">
        <v>36092</v>
      </c>
      <c r="C2455" s="130" t="s">
        <v>34728</v>
      </c>
      <c r="D2455" s="126" t="s">
        <v>525</v>
      </c>
      <c r="E2455" s="127">
        <v>49.730000000000004</v>
      </c>
      <c r="F2455" s="73"/>
      <c r="G2455" s="72">
        <f t="shared" si="349"/>
        <v>0</v>
      </c>
      <c r="H2455" s="72"/>
    </row>
    <row r="2456" ht="12.75" customHeight="1">
      <c r="B2456" s="70" t="s">
        <v>36093</v>
      </c>
      <c r="C2456" s="130" t="s">
        <v>33731</v>
      </c>
      <c r="D2456" s="126" t="s">
        <v>525</v>
      </c>
      <c r="E2456" s="127">
        <v>233.88</v>
      </c>
      <c r="F2456" s="73"/>
      <c r="G2456" s="72">
        <f t="shared" si="349"/>
        <v>0</v>
      </c>
      <c r="H2456" s="72"/>
    </row>
    <row r="2457" ht="12.75" customHeight="1">
      <c r="B2457" s="70" t="s">
        <v>36094</v>
      </c>
      <c r="C2457" s="130" t="s">
        <v>34801</v>
      </c>
      <c r="D2457" s="126" t="s">
        <v>525</v>
      </c>
      <c r="E2457" s="127">
        <v>6.37</v>
      </c>
      <c r="F2457" s="73"/>
      <c r="G2457" s="72">
        <f t="shared" si="349"/>
        <v>0</v>
      </c>
      <c r="H2457" s="72"/>
    </row>
    <row r="2458" ht="12.75" customHeight="1">
      <c r="B2458" s="70" t="s">
        <v>36095</v>
      </c>
      <c r="C2458" s="130" t="s">
        <v>34673</v>
      </c>
      <c r="D2458" s="126" t="s">
        <v>525</v>
      </c>
      <c r="E2458" s="127">
        <v>216.56</v>
      </c>
      <c r="F2458" s="73"/>
      <c r="G2458" s="72">
        <f t="shared" si="349"/>
        <v>0</v>
      </c>
      <c r="H2458" s="72"/>
    </row>
    <row r="2459" ht="12.75" customHeight="1">
      <c r="B2459" s="70" t="s">
        <v>36096</v>
      </c>
      <c r="C2459" s="130" t="s">
        <v>34732</v>
      </c>
      <c r="D2459" s="126" t="s">
        <v>525</v>
      </c>
      <c r="E2459" s="127">
        <v>49.730000000000004</v>
      </c>
      <c r="F2459" s="73"/>
      <c r="G2459" s="72">
        <f t="shared" si="349"/>
        <v>0</v>
      </c>
      <c r="H2459" s="72"/>
    </row>
    <row r="2460" ht="12.75" customHeight="1">
      <c r="B2460" s="70" t="s">
        <v>36097</v>
      </c>
      <c r="C2460" s="130" t="s">
        <v>33733</v>
      </c>
      <c r="D2460" s="126" t="s">
        <v>525</v>
      </c>
      <c r="E2460" s="127">
        <v>233.88</v>
      </c>
      <c r="F2460" s="128"/>
      <c r="G2460" s="72">
        <f t="shared" si="349"/>
        <v>0</v>
      </c>
      <c r="H2460" s="86"/>
    </row>
    <row r="2461" ht="12.75" customHeight="1">
      <c r="B2461" s="70" t="s">
        <v>36098</v>
      </c>
      <c r="C2461" s="130" t="s">
        <v>34805</v>
      </c>
      <c r="D2461" s="126" t="s">
        <v>525</v>
      </c>
      <c r="E2461" s="127">
        <v>6.37</v>
      </c>
      <c r="F2461" s="73"/>
      <c r="G2461" s="72">
        <f t="shared" si="349"/>
        <v>0</v>
      </c>
      <c r="H2461" s="72"/>
    </row>
    <row r="2462" ht="12.75" customHeight="1">
      <c r="B2462" s="70" t="s">
        <v>36099</v>
      </c>
      <c r="C2462" s="70" t="s">
        <v>33271</v>
      </c>
      <c r="D2462" s="126" t="s">
        <v>525</v>
      </c>
      <c r="E2462" s="127">
        <v>216.56</v>
      </c>
      <c r="F2462" s="73"/>
      <c r="G2462" s="72">
        <f t="shared" si="349"/>
        <v>0</v>
      </c>
      <c r="H2462" s="72"/>
    </row>
    <row r="2463" ht="12.75" customHeight="1">
      <c r="B2463" s="70" t="s">
        <v>36100</v>
      </c>
      <c r="C2463" s="70" t="s">
        <v>34384</v>
      </c>
      <c r="D2463" s="126" t="s">
        <v>525</v>
      </c>
      <c r="E2463" s="127">
        <v>49.730000000000004</v>
      </c>
      <c r="F2463" s="73"/>
      <c r="G2463" s="72">
        <f t="shared" si="349"/>
        <v>0</v>
      </c>
      <c r="H2463" s="72"/>
    </row>
    <row r="2464" ht="12.75" customHeight="1">
      <c r="B2464" s="70" t="s">
        <v>36101</v>
      </c>
      <c r="C2464" s="70" t="s">
        <v>33277</v>
      </c>
      <c r="D2464" s="126" t="s">
        <v>525</v>
      </c>
      <c r="E2464" s="127">
        <v>233.88</v>
      </c>
      <c r="F2464" s="73"/>
      <c r="G2464" s="72">
        <f t="shared" si="349"/>
        <v>0</v>
      </c>
      <c r="H2464" s="72"/>
    </row>
    <row r="2465" ht="12.75" customHeight="1">
      <c r="B2465" s="70" t="s">
        <v>36102</v>
      </c>
      <c r="C2465" s="70" t="s">
        <v>33279</v>
      </c>
      <c r="D2465" s="126" t="s">
        <v>525</v>
      </c>
      <c r="E2465" s="127">
        <v>6.37</v>
      </c>
      <c r="F2465" s="73"/>
      <c r="G2465" s="72">
        <f t="shared" si="349"/>
        <v>0</v>
      </c>
      <c r="H2465" s="72"/>
    </row>
    <row r="2466" ht="12.75" customHeight="1">
      <c r="B2466" s="70" t="s">
        <v>36103</v>
      </c>
      <c r="C2466" s="70" t="s">
        <v>33281</v>
      </c>
      <c r="D2466" s="126" t="s">
        <v>413</v>
      </c>
      <c r="E2466" s="127">
        <v>109.57000000000001</v>
      </c>
      <c r="F2466" s="73"/>
      <c r="G2466" s="72">
        <f t="shared" si="349"/>
        <v>0</v>
      </c>
      <c r="H2466" s="72"/>
    </row>
    <row r="2467" ht="12.75" customHeight="1">
      <c r="B2467" s="70" t="s">
        <v>36104</v>
      </c>
      <c r="C2467" s="70" t="s">
        <v>33737</v>
      </c>
      <c r="D2467" s="126" t="s">
        <v>413</v>
      </c>
      <c r="E2467" s="127">
        <v>109.57000000000001</v>
      </c>
      <c r="F2467" s="73"/>
      <c r="G2467" s="72">
        <f t="shared" si="349"/>
        <v>0</v>
      </c>
      <c r="H2467" s="72"/>
    </row>
    <row r="2468" ht="12.75" customHeight="1">
      <c r="B2468" s="70" t="s">
        <v>36105</v>
      </c>
      <c r="C2468" s="70" t="s">
        <v>34740</v>
      </c>
      <c r="D2468" s="126" t="s">
        <v>413</v>
      </c>
      <c r="E2468" s="127">
        <v>14.69</v>
      </c>
      <c r="F2468" s="73"/>
      <c r="G2468" s="72">
        <f t="shared" si="349"/>
        <v>0</v>
      </c>
      <c r="H2468" s="72"/>
    </row>
    <row r="2469" ht="12.75" customHeight="1">
      <c r="B2469" s="70" t="s">
        <v>36106</v>
      </c>
      <c r="C2469" s="70" t="s">
        <v>33739</v>
      </c>
      <c r="D2469" s="126" t="s">
        <v>413</v>
      </c>
      <c r="E2469" s="127">
        <v>56.93</v>
      </c>
      <c r="F2469" s="128"/>
      <c r="G2469" s="72">
        <f t="shared" si="349"/>
        <v>0</v>
      </c>
      <c r="H2469" s="86"/>
    </row>
    <row r="2470" ht="12.75" customHeight="1">
      <c r="B2470" s="70" t="s">
        <v>36107</v>
      </c>
      <c r="C2470" s="70" t="s">
        <v>33283</v>
      </c>
      <c r="D2470" s="126" t="s">
        <v>413</v>
      </c>
      <c r="E2470" s="127">
        <v>14.69</v>
      </c>
      <c r="F2470" s="73"/>
      <c r="G2470" s="72">
        <f t="shared" si="349"/>
        <v>0</v>
      </c>
      <c r="H2470" s="72"/>
    </row>
    <row r="2471" ht="12.75" customHeight="1">
      <c r="B2471" s="70" t="s">
        <v>36108</v>
      </c>
      <c r="C2471" s="130" t="s">
        <v>33285</v>
      </c>
      <c r="D2471" s="126" t="s">
        <v>413</v>
      </c>
      <c r="E2471" s="127">
        <v>56.93</v>
      </c>
      <c r="F2471" s="73"/>
      <c r="G2471" s="72">
        <f t="shared" si="349"/>
        <v>0</v>
      </c>
      <c r="H2471" s="72"/>
    </row>
    <row r="2472" ht="12.75" customHeight="1">
      <c r="B2472" s="84" t="s">
        <v>36109</v>
      </c>
      <c r="C2472" s="85" t="s">
        <v>33143</v>
      </c>
      <c r="D2472" s="129"/>
      <c r="E2472" s="129"/>
      <c r="F2472" s="72"/>
      <c r="G2472" s="72"/>
      <c r="H2472" s="72"/>
    </row>
    <row r="2473" ht="12.75" customHeight="1">
      <c r="B2473" s="70" t="s">
        <v>36110</v>
      </c>
      <c r="C2473" s="70" t="s">
        <v>33290</v>
      </c>
      <c r="D2473" s="126" t="s">
        <v>525</v>
      </c>
      <c r="E2473" s="127">
        <v>762.9300000000001</v>
      </c>
      <c r="F2473" s="73"/>
      <c r="G2473" s="72">
        <f t="shared" ref="G2473:G2480" si="350">ROUND(E2473*F2473,2)</f>
        <v>0</v>
      </c>
      <c r="H2473" s="72"/>
    </row>
    <row r="2474" ht="12.75" customHeight="1">
      <c r="B2474" s="70" t="s">
        <v>36111</v>
      </c>
      <c r="C2474" s="70" t="s">
        <v>33587</v>
      </c>
      <c r="D2474" s="126" t="s">
        <v>525</v>
      </c>
      <c r="E2474" s="127">
        <v>6.37</v>
      </c>
      <c r="F2474" s="73"/>
      <c r="G2474" s="72">
        <f t="shared" si="350"/>
        <v>0</v>
      </c>
      <c r="H2474" s="72"/>
    </row>
    <row r="2475" ht="12.75" customHeight="1">
      <c r="B2475" s="70" t="s">
        <v>36112</v>
      </c>
      <c r="C2475" s="130" t="s">
        <v>33297</v>
      </c>
      <c r="D2475" s="126" t="s">
        <v>525</v>
      </c>
      <c r="E2475" s="127">
        <v>762.9300000000001</v>
      </c>
      <c r="F2475" s="73"/>
      <c r="G2475" s="72">
        <f t="shared" si="350"/>
        <v>0</v>
      </c>
      <c r="H2475" s="72"/>
    </row>
    <row r="2476" ht="12.75" customHeight="1">
      <c r="B2476" s="70" t="s">
        <v>36113</v>
      </c>
      <c r="C2476" s="130" t="s">
        <v>33149</v>
      </c>
      <c r="D2476" s="126" t="s">
        <v>525</v>
      </c>
      <c r="E2476" s="127">
        <v>6.37</v>
      </c>
      <c r="F2476" s="73"/>
      <c r="G2476" s="72">
        <f t="shared" si="350"/>
        <v>0</v>
      </c>
      <c r="H2476" s="72"/>
    </row>
    <row r="2477" ht="12.75" customHeight="1">
      <c r="B2477" s="70" t="s">
        <v>36114</v>
      </c>
      <c r="C2477" s="70" t="s">
        <v>33302</v>
      </c>
      <c r="D2477" s="126" t="s">
        <v>525</v>
      </c>
      <c r="E2477" s="127">
        <v>762.9300000000001</v>
      </c>
      <c r="F2477" s="73"/>
      <c r="G2477" s="72">
        <f t="shared" si="350"/>
        <v>0</v>
      </c>
      <c r="H2477" s="72"/>
    </row>
    <row r="2478" ht="12.75" customHeight="1">
      <c r="B2478" s="70" t="s">
        <v>36115</v>
      </c>
      <c r="C2478" s="70" t="s">
        <v>33153</v>
      </c>
      <c r="D2478" s="126" t="s">
        <v>525</v>
      </c>
      <c r="E2478" s="127">
        <v>6.37</v>
      </c>
      <c r="F2478" s="73"/>
      <c r="G2478" s="72">
        <f t="shared" si="350"/>
        <v>0</v>
      </c>
      <c r="H2478" s="72"/>
    </row>
    <row r="2479" ht="12.75" customHeight="1">
      <c r="B2479" s="70" t="s">
        <v>36116</v>
      </c>
      <c r="C2479" s="70" t="s">
        <v>33747</v>
      </c>
      <c r="D2479" s="126" t="s">
        <v>525</v>
      </c>
      <c r="E2479" s="127">
        <v>500.17</v>
      </c>
      <c r="F2479" s="73"/>
      <c r="G2479" s="72">
        <f t="shared" si="350"/>
        <v>0</v>
      </c>
      <c r="H2479" s="72"/>
    </row>
    <row r="2480" ht="12.75" customHeight="1">
      <c r="B2480" s="70" t="s">
        <v>36117</v>
      </c>
      <c r="C2480" s="70" t="s">
        <v>34817</v>
      </c>
      <c r="D2480" s="126" t="s">
        <v>525</v>
      </c>
      <c r="E2480" s="127">
        <v>6.37</v>
      </c>
      <c r="F2480" s="128"/>
      <c r="G2480" s="72">
        <f t="shared" si="350"/>
        <v>0</v>
      </c>
      <c r="H2480" s="86"/>
    </row>
    <row r="2481" ht="12.75" customHeight="1">
      <c r="B2481" s="84" t="s">
        <v>36118</v>
      </c>
      <c r="C2481" s="85" t="s">
        <v>33157</v>
      </c>
      <c r="D2481" s="129"/>
      <c r="E2481" s="129"/>
      <c r="F2481" s="49"/>
      <c r="G2481" s="72"/>
      <c r="H2481" s="90"/>
    </row>
    <row r="2482" ht="12.75" customHeight="1">
      <c r="B2482" s="70" t="s">
        <v>36119</v>
      </c>
      <c r="C2482" s="70" t="s">
        <v>36120</v>
      </c>
      <c r="D2482" s="126" t="s">
        <v>311</v>
      </c>
      <c r="E2482" s="127">
        <v>1.0</v>
      </c>
      <c r="F2482" s="73"/>
      <c r="G2482" s="72">
        <f t="shared" ref="G2482:G2491" si="351">ROUND(E2482*F2482,2)</f>
        <v>0</v>
      </c>
      <c r="H2482" s="72"/>
    </row>
    <row r="2483" ht="12.75" customHeight="1">
      <c r="B2483" s="70" t="s">
        <v>36121</v>
      </c>
      <c r="C2483" s="70" t="s">
        <v>33333</v>
      </c>
      <c r="D2483" s="126" t="s">
        <v>311</v>
      </c>
      <c r="E2483" s="127">
        <v>8.0</v>
      </c>
      <c r="F2483" s="73"/>
      <c r="G2483" s="72">
        <f t="shared" si="351"/>
        <v>0</v>
      </c>
      <c r="H2483" s="72"/>
    </row>
    <row r="2484" ht="12.75" customHeight="1">
      <c r="B2484" s="70" t="s">
        <v>36122</v>
      </c>
      <c r="C2484" s="70" t="s">
        <v>33329</v>
      </c>
      <c r="D2484" s="126" t="s">
        <v>311</v>
      </c>
      <c r="E2484" s="127">
        <v>28.0</v>
      </c>
      <c r="F2484" s="73"/>
      <c r="G2484" s="72">
        <f t="shared" si="351"/>
        <v>0</v>
      </c>
      <c r="H2484" s="72"/>
    </row>
    <row r="2485" ht="12.75" customHeight="1">
      <c r="B2485" s="70" t="s">
        <v>36123</v>
      </c>
      <c r="C2485" s="70" t="s">
        <v>35431</v>
      </c>
      <c r="D2485" s="126" t="s">
        <v>311</v>
      </c>
      <c r="E2485" s="127">
        <v>1.0</v>
      </c>
      <c r="F2485" s="73"/>
      <c r="G2485" s="72">
        <f t="shared" si="351"/>
        <v>0</v>
      </c>
      <c r="H2485" s="72"/>
    </row>
    <row r="2486" ht="12.75" customHeight="1">
      <c r="B2486" s="70" t="s">
        <v>36124</v>
      </c>
      <c r="C2486" s="70" t="s">
        <v>35331</v>
      </c>
      <c r="D2486" s="126" t="s">
        <v>311</v>
      </c>
      <c r="E2486" s="127">
        <v>1.0</v>
      </c>
      <c r="F2486" s="73"/>
      <c r="G2486" s="72">
        <f t="shared" si="351"/>
        <v>0</v>
      </c>
      <c r="H2486" s="72"/>
    </row>
    <row r="2487" ht="12.75" customHeight="1">
      <c r="B2487" s="70" t="s">
        <v>36125</v>
      </c>
      <c r="C2487" s="70" t="s">
        <v>35435</v>
      </c>
      <c r="D2487" s="126" t="s">
        <v>311</v>
      </c>
      <c r="E2487" s="127">
        <v>2.0</v>
      </c>
      <c r="F2487" s="128"/>
      <c r="G2487" s="72">
        <f t="shared" si="351"/>
        <v>0</v>
      </c>
      <c r="H2487" s="90"/>
    </row>
    <row r="2488" ht="12.75" customHeight="1">
      <c r="B2488" s="70" t="s">
        <v>36126</v>
      </c>
      <c r="C2488" s="70" t="s">
        <v>33343</v>
      </c>
      <c r="D2488" s="126" t="s">
        <v>311</v>
      </c>
      <c r="E2488" s="127">
        <v>38.0</v>
      </c>
      <c r="F2488" s="73"/>
      <c r="G2488" s="72">
        <f t="shared" si="351"/>
        <v>0</v>
      </c>
      <c r="H2488" s="72"/>
    </row>
    <row r="2489" ht="12.75" customHeight="1">
      <c r="B2489" s="70" t="s">
        <v>36127</v>
      </c>
      <c r="C2489" s="70" t="s">
        <v>33167</v>
      </c>
      <c r="D2489" s="126" t="s">
        <v>311</v>
      </c>
      <c r="E2489" s="127">
        <v>3.0</v>
      </c>
      <c r="F2489" s="73"/>
      <c r="G2489" s="72">
        <f t="shared" si="351"/>
        <v>0</v>
      </c>
      <c r="H2489" s="72"/>
    </row>
    <row r="2490" ht="12.75" customHeight="1">
      <c r="B2490" s="70" t="s">
        <v>36128</v>
      </c>
      <c r="C2490" s="70" t="s">
        <v>33759</v>
      </c>
      <c r="D2490" s="126" t="s">
        <v>311</v>
      </c>
      <c r="E2490" s="127">
        <v>38.0</v>
      </c>
      <c r="F2490" s="73"/>
      <c r="G2490" s="72">
        <f t="shared" si="351"/>
        <v>0</v>
      </c>
      <c r="H2490" s="72"/>
    </row>
    <row r="2491" ht="12.75" customHeight="1">
      <c r="B2491" s="70" t="s">
        <v>36129</v>
      </c>
      <c r="C2491" s="70" t="s">
        <v>33600</v>
      </c>
      <c r="D2491" s="126" t="s">
        <v>311</v>
      </c>
      <c r="E2491" s="127">
        <v>3.0</v>
      </c>
      <c r="F2491" s="73"/>
      <c r="G2491" s="72">
        <f t="shared" si="351"/>
        <v>0</v>
      </c>
      <c r="H2491" s="72"/>
    </row>
    <row r="2492" ht="12.75" customHeight="1">
      <c r="B2492" s="84" t="s">
        <v>36130</v>
      </c>
      <c r="C2492" s="85" t="s">
        <v>17769</v>
      </c>
      <c r="D2492" s="129"/>
      <c r="E2492" s="129"/>
      <c r="F2492" s="72"/>
      <c r="G2492" s="72"/>
      <c r="H2492" s="72"/>
    </row>
    <row r="2493" ht="12.75" customHeight="1">
      <c r="B2493" s="88" t="s">
        <v>36131</v>
      </c>
      <c r="C2493" s="89" t="s">
        <v>33176</v>
      </c>
      <c r="D2493" s="129"/>
      <c r="E2493" s="129"/>
      <c r="F2493" s="49"/>
      <c r="G2493" s="72"/>
      <c r="H2493" s="86"/>
    </row>
    <row r="2494" ht="12.75" customHeight="1">
      <c r="B2494" s="70" t="s">
        <v>36132</v>
      </c>
      <c r="C2494" s="130" t="s">
        <v>36133</v>
      </c>
      <c r="D2494" s="126" t="s">
        <v>311</v>
      </c>
      <c r="E2494" s="127">
        <v>1.0</v>
      </c>
      <c r="F2494" s="128"/>
      <c r="G2494" s="72">
        <f t="shared" ref="G2494:G2498" si="352">ROUND(E2494*F2494,2)</f>
        <v>0</v>
      </c>
      <c r="H2494" s="90"/>
    </row>
    <row r="2495" ht="12.75" customHeight="1">
      <c r="B2495" s="70" t="s">
        <v>36134</v>
      </c>
      <c r="C2495" s="70" t="s">
        <v>35338</v>
      </c>
      <c r="D2495" s="126" t="s">
        <v>311</v>
      </c>
      <c r="E2495" s="127">
        <v>1.0</v>
      </c>
      <c r="F2495" s="73"/>
      <c r="G2495" s="72">
        <f t="shared" si="352"/>
        <v>0</v>
      </c>
      <c r="H2495" s="72"/>
    </row>
    <row r="2496" ht="12.75" customHeight="1">
      <c r="B2496" s="70" t="s">
        <v>36135</v>
      </c>
      <c r="C2496" s="70" t="s">
        <v>26024</v>
      </c>
      <c r="D2496" s="126" t="s">
        <v>311</v>
      </c>
      <c r="E2496" s="127">
        <v>2.0</v>
      </c>
      <c r="F2496" s="73"/>
      <c r="G2496" s="72">
        <f t="shared" si="352"/>
        <v>0</v>
      </c>
      <c r="H2496" s="72"/>
    </row>
    <row r="2497" ht="12.75" customHeight="1">
      <c r="B2497" s="70" t="s">
        <v>36136</v>
      </c>
      <c r="C2497" s="70" t="s">
        <v>33765</v>
      </c>
      <c r="D2497" s="126" t="s">
        <v>311</v>
      </c>
      <c r="E2497" s="127">
        <v>2.0</v>
      </c>
      <c r="F2497" s="73"/>
      <c r="G2497" s="72">
        <f t="shared" si="352"/>
        <v>0</v>
      </c>
      <c r="H2497" s="72"/>
    </row>
    <row r="2498" ht="12.75" customHeight="1">
      <c r="B2498" s="70" t="s">
        <v>36137</v>
      </c>
      <c r="C2498" s="70" t="s">
        <v>33183</v>
      </c>
      <c r="D2498" s="126" t="s">
        <v>311</v>
      </c>
      <c r="E2498" s="127">
        <v>2.0</v>
      </c>
      <c r="F2498" s="128"/>
      <c r="G2498" s="72">
        <f t="shared" si="352"/>
        <v>0</v>
      </c>
      <c r="H2498" s="90"/>
    </row>
    <row r="2499" ht="12.75" customHeight="1">
      <c r="B2499" s="88" t="s">
        <v>36138</v>
      </c>
      <c r="C2499" s="89" t="s">
        <v>33514</v>
      </c>
      <c r="D2499" s="129"/>
      <c r="E2499" s="129"/>
      <c r="F2499" s="73"/>
      <c r="G2499" s="72"/>
      <c r="H2499" s="72"/>
    </row>
    <row r="2500" ht="12.75" customHeight="1">
      <c r="B2500" s="70" t="s">
        <v>36139</v>
      </c>
      <c r="C2500" s="70" t="s">
        <v>33516</v>
      </c>
      <c r="D2500" s="126" t="s">
        <v>311</v>
      </c>
      <c r="E2500" s="127">
        <v>1.0</v>
      </c>
      <c r="F2500" s="73"/>
      <c r="G2500" s="72">
        <f t="shared" ref="G2500:G2504" si="353">ROUND(E2500*F2500,2)</f>
        <v>0</v>
      </c>
      <c r="H2500" s="72"/>
    </row>
    <row r="2501" ht="12.75" customHeight="1">
      <c r="B2501" s="70" t="s">
        <v>36140</v>
      </c>
      <c r="C2501" s="130" t="s">
        <v>36141</v>
      </c>
      <c r="D2501" s="126" t="s">
        <v>311</v>
      </c>
      <c r="E2501" s="127">
        <v>1.0</v>
      </c>
      <c r="F2501" s="73"/>
      <c r="G2501" s="72">
        <f t="shared" si="353"/>
        <v>0</v>
      </c>
      <c r="H2501" s="72"/>
    </row>
    <row r="2502" ht="12.75" customHeight="1">
      <c r="B2502" s="70" t="s">
        <v>36142</v>
      </c>
      <c r="C2502" s="70" t="s">
        <v>33770</v>
      </c>
      <c r="D2502" s="126" t="s">
        <v>311</v>
      </c>
      <c r="E2502" s="127">
        <v>2.0</v>
      </c>
      <c r="F2502" s="128"/>
      <c r="G2502" s="72">
        <f t="shared" si="353"/>
        <v>0</v>
      </c>
      <c r="H2502" s="90"/>
    </row>
    <row r="2503" ht="12.75" customHeight="1">
      <c r="B2503" s="70" t="s">
        <v>36143</v>
      </c>
      <c r="C2503" s="70" t="s">
        <v>33191</v>
      </c>
      <c r="D2503" s="126" t="s">
        <v>311</v>
      </c>
      <c r="E2503" s="127">
        <v>4.0</v>
      </c>
      <c r="F2503" s="73"/>
      <c r="G2503" s="72">
        <f t="shared" si="353"/>
        <v>0</v>
      </c>
      <c r="H2503" s="72"/>
    </row>
    <row r="2504" ht="12.75" customHeight="1">
      <c r="B2504" s="70" t="s">
        <v>36144</v>
      </c>
      <c r="C2504" s="70" t="s">
        <v>33193</v>
      </c>
      <c r="D2504" s="126" t="s">
        <v>311</v>
      </c>
      <c r="E2504" s="127">
        <v>2.0</v>
      </c>
      <c r="F2504" s="73"/>
      <c r="G2504" s="72">
        <f t="shared" si="353"/>
        <v>0</v>
      </c>
      <c r="H2504" s="72"/>
    </row>
    <row r="2505" ht="12.75" customHeight="1">
      <c r="B2505" s="84" t="s">
        <v>36145</v>
      </c>
      <c r="C2505" s="85" t="s">
        <v>33195</v>
      </c>
      <c r="D2505" s="129"/>
      <c r="E2505" s="129"/>
      <c r="F2505" s="72"/>
      <c r="G2505" s="72"/>
      <c r="H2505" s="72"/>
    </row>
    <row r="2506" ht="12.75" customHeight="1">
      <c r="B2506" s="88" t="s">
        <v>36146</v>
      </c>
      <c r="C2506" s="89" t="s">
        <v>36147</v>
      </c>
      <c r="D2506" s="129"/>
      <c r="E2506" s="129"/>
      <c r="F2506" s="49"/>
      <c r="G2506" s="72"/>
      <c r="H2506" s="86"/>
    </row>
    <row r="2507" ht="12.75" customHeight="1">
      <c r="B2507" s="70" t="s">
        <v>36148</v>
      </c>
      <c r="C2507" s="130" t="s">
        <v>36149</v>
      </c>
      <c r="D2507" s="126" t="s">
        <v>311</v>
      </c>
      <c r="E2507" s="127">
        <v>1.0</v>
      </c>
      <c r="F2507" s="73"/>
      <c r="G2507" s="72">
        <f t="shared" ref="G2507:G2509" si="354">ROUND(E2507*F2507,2)</f>
        <v>0</v>
      </c>
      <c r="H2507" s="72"/>
    </row>
    <row r="2508" ht="12.75" customHeight="1">
      <c r="B2508" s="70" t="s">
        <v>36150</v>
      </c>
      <c r="C2508" s="130" t="s">
        <v>35473</v>
      </c>
      <c r="D2508" s="126" t="s">
        <v>311</v>
      </c>
      <c r="E2508" s="127">
        <v>1.0</v>
      </c>
      <c r="F2508" s="73"/>
      <c r="G2508" s="72">
        <f t="shared" si="354"/>
        <v>0</v>
      </c>
      <c r="H2508" s="72"/>
    </row>
    <row r="2509" ht="12.75" customHeight="1">
      <c r="B2509" s="70" t="s">
        <v>36151</v>
      </c>
      <c r="C2509" s="70" t="s">
        <v>35475</v>
      </c>
      <c r="D2509" s="126" t="s">
        <v>311</v>
      </c>
      <c r="E2509" s="127">
        <v>1.0</v>
      </c>
      <c r="F2509" s="73"/>
      <c r="G2509" s="72">
        <f t="shared" si="354"/>
        <v>0</v>
      </c>
      <c r="H2509" s="72"/>
    </row>
    <row r="2510" ht="12.75" customHeight="1">
      <c r="B2510" s="88" t="s">
        <v>36152</v>
      </c>
      <c r="C2510" s="89" t="s">
        <v>36153</v>
      </c>
      <c r="D2510" s="129"/>
      <c r="E2510" s="129"/>
      <c r="F2510" s="49"/>
      <c r="G2510" s="72"/>
      <c r="H2510" s="81"/>
    </row>
    <row r="2511" ht="12.75" customHeight="1">
      <c r="B2511" s="70" t="s">
        <v>36154</v>
      </c>
      <c r="C2511" s="130" t="s">
        <v>35471</v>
      </c>
      <c r="D2511" s="126" t="s">
        <v>311</v>
      </c>
      <c r="E2511" s="127">
        <v>1.0</v>
      </c>
      <c r="F2511" s="128"/>
      <c r="G2511" s="72">
        <f t="shared" ref="G2511:G2513" si="355">ROUND(E2511*F2511,2)</f>
        <v>0</v>
      </c>
      <c r="H2511" s="86"/>
    </row>
    <row r="2512" ht="12.75" customHeight="1">
      <c r="B2512" s="70" t="s">
        <v>36155</v>
      </c>
      <c r="C2512" s="130" t="s">
        <v>35362</v>
      </c>
      <c r="D2512" s="126" t="s">
        <v>311</v>
      </c>
      <c r="E2512" s="127">
        <v>1.0</v>
      </c>
      <c r="F2512" s="73"/>
      <c r="G2512" s="72">
        <f t="shared" si="355"/>
        <v>0</v>
      </c>
      <c r="H2512" s="72"/>
    </row>
    <row r="2513" ht="12.75" customHeight="1">
      <c r="B2513" s="70" t="s">
        <v>36156</v>
      </c>
      <c r="C2513" s="70" t="s">
        <v>35364</v>
      </c>
      <c r="D2513" s="126" t="s">
        <v>311</v>
      </c>
      <c r="E2513" s="127">
        <v>1.0</v>
      </c>
      <c r="F2513" s="73"/>
      <c r="G2513" s="72">
        <f t="shared" si="355"/>
        <v>0</v>
      </c>
      <c r="H2513" s="72"/>
    </row>
    <row r="2514" ht="12.75" customHeight="1">
      <c r="B2514" s="88" t="s">
        <v>36157</v>
      </c>
      <c r="C2514" s="89" t="s">
        <v>36158</v>
      </c>
      <c r="D2514" s="129"/>
      <c r="E2514" s="129"/>
      <c r="F2514" s="73"/>
      <c r="G2514" s="72"/>
      <c r="H2514" s="72"/>
    </row>
    <row r="2515" ht="12.75" customHeight="1">
      <c r="B2515" s="70" t="s">
        <v>36159</v>
      </c>
      <c r="C2515" s="130" t="s">
        <v>35471</v>
      </c>
      <c r="D2515" s="126" t="s">
        <v>311</v>
      </c>
      <c r="E2515" s="127">
        <v>1.0</v>
      </c>
      <c r="F2515" s="73"/>
      <c r="G2515" s="72">
        <f t="shared" ref="G2515:G2517" si="356">ROUND(E2515*F2515,2)</f>
        <v>0</v>
      </c>
      <c r="H2515" s="72"/>
    </row>
    <row r="2516" ht="12.75" customHeight="1">
      <c r="B2516" s="70" t="s">
        <v>36160</v>
      </c>
      <c r="C2516" s="130" t="s">
        <v>35568</v>
      </c>
      <c r="D2516" s="126" t="s">
        <v>311</v>
      </c>
      <c r="E2516" s="127">
        <v>1.0</v>
      </c>
      <c r="F2516" s="73"/>
      <c r="G2516" s="72">
        <f t="shared" si="356"/>
        <v>0</v>
      </c>
      <c r="H2516" s="72"/>
    </row>
    <row r="2517" ht="12.75" customHeight="1">
      <c r="B2517" s="70" t="s">
        <v>36161</v>
      </c>
      <c r="C2517" s="70" t="s">
        <v>35570</v>
      </c>
      <c r="D2517" s="126" t="s">
        <v>311</v>
      </c>
      <c r="E2517" s="127">
        <v>1.0</v>
      </c>
      <c r="F2517" s="128"/>
      <c r="G2517" s="72">
        <f t="shared" si="356"/>
        <v>0</v>
      </c>
      <c r="H2517" s="86"/>
    </row>
    <row r="2518" ht="12.75" customHeight="1">
      <c r="B2518" s="84" t="s">
        <v>36162</v>
      </c>
      <c r="C2518" s="85" t="s">
        <v>655</v>
      </c>
      <c r="D2518" s="129"/>
      <c r="E2518" s="129"/>
      <c r="F2518" s="72"/>
      <c r="G2518" s="72"/>
      <c r="H2518" s="72"/>
    </row>
    <row r="2519" ht="12.75" customHeight="1">
      <c r="B2519" s="70" t="s">
        <v>36163</v>
      </c>
      <c r="C2519" s="130" t="s">
        <v>7094</v>
      </c>
      <c r="D2519" s="126" t="s">
        <v>311</v>
      </c>
      <c r="E2519" s="127">
        <v>15.0</v>
      </c>
      <c r="F2519" s="128"/>
      <c r="G2519" s="72">
        <f t="shared" ref="G2519:G2521" si="357">ROUND(E2519*F2519,2)</f>
        <v>0</v>
      </c>
      <c r="H2519" s="86"/>
    </row>
    <row r="2520" ht="12.75" customHeight="1">
      <c r="B2520" s="70" t="s">
        <v>36164</v>
      </c>
      <c r="C2520" s="70" t="s">
        <v>33400</v>
      </c>
      <c r="D2520" s="126" t="s">
        <v>525</v>
      </c>
      <c r="E2520" s="127">
        <v>762.9300000000001</v>
      </c>
      <c r="F2520" s="73"/>
      <c r="G2520" s="72">
        <f t="shared" si="357"/>
        <v>0</v>
      </c>
      <c r="H2520" s="72"/>
    </row>
    <row r="2521" ht="12.75" customHeight="1">
      <c r="B2521" s="70" t="s">
        <v>36165</v>
      </c>
      <c r="C2521" s="70" t="s">
        <v>33215</v>
      </c>
      <c r="D2521" s="126" t="s">
        <v>525</v>
      </c>
      <c r="E2521" s="127">
        <v>6.37</v>
      </c>
      <c r="F2521" s="73"/>
      <c r="G2521" s="72">
        <f t="shared" si="357"/>
        <v>0</v>
      </c>
      <c r="H2521" s="72"/>
    </row>
    <row r="2522" ht="12.75" customHeight="1">
      <c r="B2522" s="79" t="s">
        <v>36166</v>
      </c>
      <c r="C2522" s="83" t="s">
        <v>36167</v>
      </c>
      <c r="D2522" s="129"/>
      <c r="E2522" s="129"/>
      <c r="F2522" s="72"/>
      <c r="G2522" s="72"/>
      <c r="H2522" s="72"/>
    </row>
    <row r="2523" ht="12.75" customHeight="1">
      <c r="B2523" s="84" t="s">
        <v>36168</v>
      </c>
      <c r="C2523" s="85" t="s">
        <v>405</v>
      </c>
      <c r="D2523" s="129"/>
      <c r="E2523" s="129"/>
      <c r="F2523" s="72"/>
      <c r="G2523" s="72"/>
      <c r="H2523" s="72"/>
    </row>
    <row r="2524" ht="12.75" customHeight="1">
      <c r="B2524" s="70" t="s">
        <v>36169</v>
      </c>
      <c r="C2524" s="70" t="s">
        <v>33118</v>
      </c>
      <c r="D2524" s="126" t="s">
        <v>1696</v>
      </c>
      <c r="E2524" s="127">
        <v>0.63</v>
      </c>
      <c r="F2524" s="73"/>
      <c r="G2524" s="72">
        <f t="shared" ref="G2524:G2528" si="358">ROUND(E2524*F2524,2)</f>
        <v>0</v>
      </c>
      <c r="H2524" s="72"/>
    </row>
    <row r="2525" ht="12.75" customHeight="1">
      <c r="B2525" s="70" t="s">
        <v>36170</v>
      </c>
      <c r="C2525" s="70" t="s">
        <v>33120</v>
      </c>
      <c r="D2525" s="126" t="s">
        <v>1696</v>
      </c>
      <c r="E2525" s="127">
        <v>0.63</v>
      </c>
      <c r="F2525" s="73"/>
      <c r="G2525" s="72">
        <f t="shared" si="358"/>
        <v>0</v>
      </c>
      <c r="H2525" s="72"/>
    </row>
    <row r="2526" ht="12.75" customHeight="1">
      <c r="B2526" s="70" t="s">
        <v>36171</v>
      </c>
      <c r="C2526" s="70" t="s">
        <v>33853</v>
      </c>
      <c r="D2526" s="126" t="s">
        <v>311</v>
      </c>
      <c r="E2526" s="127">
        <v>10.0</v>
      </c>
      <c r="F2526" s="73"/>
      <c r="G2526" s="72">
        <f t="shared" si="358"/>
        <v>0</v>
      </c>
      <c r="H2526" s="72"/>
    </row>
    <row r="2527" ht="12.75" customHeight="1">
      <c r="B2527" s="70" t="s">
        <v>36172</v>
      </c>
      <c r="C2527" s="70" t="s">
        <v>34318</v>
      </c>
      <c r="D2527" s="126" t="s">
        <v>311</v>
      </c>
      <c r="E2527" s="127">
        <v>1.0</v>
      </c>
      <c r="F2527" s="73"/>
      <c r="G2527" s="72">
        <f t="shared" si="358"/>
        <v>0</v>
      </c>
      <c r="H2527" s="72"/>
    </row>
    <row r="2528" ht="12.75" customHeight="1">
      <c r="B2528" s="70" t="s">
        <v>36173</v>
      </c>
      <c r="C2528" s="70" t="s">
        <v>33122</v>
      </c>
      <c r="D2528" s="126" t="s">
        <v>311</v>
      </c>
      <c r="E2528" s="127">
        <v>9.0</v>
      </c>
      <c r="F2528" s="73"/>
      <c r="G2528" s="72">
        <f t="shared" si="358"/>
        <v>0</v>
      </c>
      <c r="H2528" s="72"/>
    </row>
    <row r="2529" ht="12.75" customHeight="1">
      <c r="B2529" s="84" t="s">
        <v>36174</v>
      </c>
      <c r="C2529" s="85" t="s">
        <v>33234</v>
      </c>
      <c r="D2529" s="129"/>
      <c r="E2529" s="129"/>
      <c r="F2529" s="72"/>
      <c r="G2529" s="72"/>
      <c r="H2529" s="72"/>
    </row>
    <row r="2530" ht="12.75" customHeight="1">
      <c r="B2530" s="70" t="s">
        <v>36175</v>
      </c>
      <c r="C2530" s="70" t="s">
        <v>18958</v>
      </c>
      <c r="D2530" s="126" t="s">
        <v>408</v>
      </c>
      <c r="E2530" s="127">
        <v>27.28</v>
      </c>
      <c r="F2530" s="73"/>
      <c r="G2530" s="72">
        <f>ROUND(E2530*F2530,2)</f>
        <v>0</v>
      </c>
      <c r="H2530" s="72"/>
    </row>
    <row r="2531" ht="12.75" customHeight="1">
      <c r="B2531" s="84" t="s">
        <v>36176</v>
      </c>
      <c r="C2531" s="85" t="s">
        <v>410</v>
      </c>
      <c r="D2531" s="129"/>
      <c r="E2531" s="129"/>
      <c r="F2531" s="49"/>
      <c r="G2531" s="72"/>
      <c r="H2531" s="86"/>
    </row>
    <row r="2532" ht="12.75" customHeight="1">
      <c r="B2532" s="70" t="s">
        <v>36177</v>
      </c>
      <c r="C2532" s="70" t="s">
        <v>34372</v>
      </c>
      <c r="D2532" s="126" t="s">
        <v>525</v>
      </c>
      <c r="E2532" s="127">
        <v>477.57</v>
      </c>
      <c r="F2532" s="73"/>
      <c r="G2532" s="72">
        <f t="shared" ref="G2532:G2542" si="359">ROUND(E2532*F2532,2)</f>
        <v>0</v>
      </c>
      <c r="H2532" s="72"/>
    </row>
    <row r="2533" ht="12.75" customHeight="1">
      <c r="B2533" s="70" t="s">
        <v>36178</v>
      </c>
      <c r="C2533" s="70" t="s">
        <v>33246</v>
      </c>
      <c r="D2533" s="126" t="s">
        <v>525</v>
      </c>
      <c r="E2533" s="127">
        <v>147.69</v>
      </c>
      <c r="F2533" s="73"/>
      <c r="G2533" s="72">
        <f t="shared" si="359"/>
        <v>0</v>
      </c>
      <c r="H2533" s="72"/>
    </row>
    <row r="2534" ht="12.75" customHeight="1">
      <c r="B2534" s="70" t="s">
        <v>36179</v>
      </c>
      <c r="C2534" s="70" t="s">
        <v>34376</v>
      </c>
      <c r="D2534" s="126" t="s">
        <v>525</v>
      </c>
      <c r="E2534" s="127">
        <v>477.57</v>
      </c>
      <c r="F2534" s="73"/>
      <c r="G2534" s="72">
        <f t="shared" si="359"/>
        <v>0</v>
      </c>
      <c r="H2534" s="72"/>
    </row>
    <row r="2535" ht="12.75" customHeight="1">
      <c r="B2535" s="70" t="s">
        <v>36180</v>
      </c>
      <c r="C2535" s="70" t="s">
        <v>33257</v>
      </c>
      <c r="D2535" s="126" t="s">
        <v>525</v>
      </c>
      <c r="E2535" s="127">
        <v>147.69</v>
      </c>
      <c r="F2535" s="73"/>
      <c r="G2535" s="72">
        <f t="shared" si="359"/>
        <v>0</v>
      </c>
      <c r="H2535" s="72"/>
    </row>
    <row r="2536" ht="12.75" customHeight="1">
      <c r="B2536" s="70" t="s">
        <v>36181</v>
      </c>
      <c r="C2536" s="70" t="s">
        <v>34380</v>
      </c>
      <c r="D2536" s="126" t="s">
        <v>525</v>
      </c>
      <c r="E2536" s="127">
        <v>477.57</v>
      </c>
      <c r="F2536" s="73"/>
      <c r="G2536" s="72">
        <f t="shared" si="359"/>
        <v>0</v>
      </c>
      <c r="H2536" s="72"/>
    </row>
    <row r="2537" ht="12.75" customHeight="1">
      <c r="B2537" s="70" t="s">
        <v>36182</v>
      </c>
      <c r="C2537" s="70" t="s">
        <v>33267</v>
      </c>
      <c r="D2537" s="126" t="s">
        <v>525</v>
      </c>
      <c r="E2537" s="127">
        <v>147.69</v>
      </c>
      <c r="F2537" s="73"/>
      <c r="G2537" s="72">
        <f t="shared" si="359"/>
        <v>0</v>
      </c>
      <c r="H2537" s="72"/>
    </row>
    <row r="2538" ht="12.75" customHeight="1">
      <c r="B2538" s="70" t="s">
        <v>36183</v>
      </c>
      <c r="C2538" s="70" t="s">
        <v>34384</v>
      </c>
      <c r="D2538" s="126" t="s">
        <v>525</v>
      </c>
      <c r="E2538" s="127">
        <v>477.57</v>
      </c>
      <c r="F2538" s="128"/>
      <c r="G2538" s="72">
        <f t="shared" si="359"/>
        <v>0</v>
      </c>
      <c r="H2538" s="86"/>
    </row>
    <row r="2539" ht="12.75" customHeight="1">
      <c r="B2539" s="70" t="s">
        <v>36184</v>
      </c>
      <c r="C2539" s="70" t="s">
        <v>33277</v>
      </c>
      <c r="D2539" s="126" t="s">
        <v>525</v>
      </c>
      <c r="E2539" s="127">
        <v>147.69</v>
      </c>
      <c r="F2539" s="73"/>
      <c r="G2539" s="72">
        <f t="shared" si="359"/>
        <v>0</v>
      </c>
      <c r="H2539" s="72"/>
    </row>
    <row r="2540" ht="12.75" customHeight="1">
      <c r="B2540" s="70" t="s">
        <v>36185</v>
      </c>
      <c r="C2540" s="70" t="s">
        <v>33281</v>
      </c>
      <c r="D2540" s="126" t="s">
        <v>413</v>
      </c>
      <c r="E2540" s="127">
        <v>198.74</v>
      </c>
      <c r="F2540" s="73"/>
      <c r="G2540" s="72">
        <f t="shared" si="359"/>
        <v>0</v>
      </c>
      <c r="H2540" s="72"/>
    </row>
    <row r="2541" ht="12.75" customHeight="1">
      <c r="B2541" s="70" t="s">
        <v>36186</v>
      </c>
      <c r="C2541" s="70" t="s">
        <v>33283</v>
      </c>
      <c r="D2541" s="126" t="s">
        <v>413</v>
      </c>
      <c r="E2541" s="127">
        <v>141.08</v>
      </c>
      <c r="F2541" s="73"/>
      <c r="G2541" s="72">
        <f t="shared" si="359"/>
        <v>0</v>
      </c>
      <c r="H2541" s="72"/>
    </row>
    <row r="2542" ht="12.75" customHeight="1">
      <c r="B2542" s="70" t="s">
        <v>36187</v>
      </c>
      <c r="C2542" s="130" t="s">
        <v>33285</v>
      </c>
      <c r="D2542" s="126" t="s">
        <v>413</v>
      </c>
      <c r="E2542" s="127">
        <v>34.59</v>
      </c>
      <c r="F2542" s="73"/>
      <c r="G2542" s="72">
        <f t="shared" si="359"/>
        <v>0</v>
      </c>
      <c r="H2542" s="72"/>
    </row>
    <row r="2543" ht="12.75" customHeight="1">
      <c r="B2543" s="84" t="s">
        <v>36188</v>
      </c>
      <c r="C2543" s="85" t="s">
        <v>33143</v>
      </c>
      <c r="D2543" s="129"/>
      <c r="E2543" s="129"/>
      <c r="F2543" s="72"/>
      <c r="G2543" s="72"/>
      <c r="H2543" s="72"/>
    </row>
    <row r="2544" ht="12.75" customHeight="1">
      <c r="B2544" s="70" t="s">
        <v>36189</v>
      </c>
      <c r="C2544" s="70" t="s">
        <v>34391</v>
      </c>
      <c r="D2544" s="126" t="s">
        <v>525</v>
      </c>
      <c r="E2544" s="127">
        <v>210.97</v>
      </c>
      <c r="F2544" s="73"/>
      <c r="G2544" s="72">
        <f t="shared" ref="G2544:G2549" si="360">ROUND(E2544*F2544,2)</f>
        <v>0</v>
      </c>
      <c r="H2544" s="72"/>
    </row>
    <row r="2545" ht="12.75" customHeight="1">
      <c r="B2545" s="70" t="s">
        <v>36190</v>
      </c>
      <c r="C2545" s="70" t="s">
        <v>33290</v>
      </c>
      <c r="D2545" s="126" t="s">
        <v>525</v>
      </c>
      <c r="E2545" s="127">
        <v>414.29</v>
      </c>
      <c r="F2545" s="73"/>
      <c r="G2545" s="72">
        <f t="shared" si="360"/>
        <v>0</v>
      </c>
      <c r="H2545" s="72"/>
    </row>
    <row r="2546" ht="12.75" customHeight="1">
      <c r="B2546" s="70" t="s">
        <v>36191</v>
      </c>
      <c r="C2546" s="130" t="s">
        <v>34393</v>
      </c>
      <c r="D2546" s="126" t="s">
        <v>525</v>
      </c>
      <c r="E2546" s="127">
        <v>210.97</v>
      </c>
      <c r="F2546" s="73"/>
      <c r="G2546" s="72">
        <f t="shared" si="360"/>
        <v>0</v>
      </c>
      <c r="H2546" s="72"/>
    </row>
    <row r="2547" ht="12.75" customHeight="1">
      <c r="B2547" s="70" t="s">
        <v>36192</v>
      </c>
      <c r="C2547" s="130" t="s">
        <v>33297</v>
      </c>
      <c r="D2547" s="126" t="s">
        <v>525</v>
      </c>
      <c r="E2547" s="127">
        <v>414.29</v>
      </c>
      <c r="F2547" s="128"/>
      <c r="G2547" s="72">
        <f t="shared" si="360"/>
        <v>0</v>
      </c>
      <c r="H2547" s="86"/>
    </row>
    <row r="2548" ht="12.75" customHeight="1">
      <c r="B2548" s="70" t="s">
        <v>36193</v>
      </c>
      <c r="C2548" s="70" t="s">
        <v>34395</v>
      </c>
      <c r="D2548" s="126" t="s">
        <v>525</v>
      </c>
      <c r="E2548" s="127">
        <v>210.97</v>
      </c>
      <c r="F2548" s="128"/>
      <c r="G2548" s="72">
        <f t="shared" si="360"/>
        <v>0</v>
      </c>
      <c r="H2548" s="90"/>
    </row>
    <row r="2549" ht="12.75" customHeight="1">
      <c r="B2549" s="70" t="s">
        <v>36194</v>
      </c>
      <c r="C2549" s="70" t="s">
        <v>33302</v>
      </c>
      <c r="D2549" s="126" t="s">
        <v>525</v>
      </c>
      <c r="E2549" s="127">
        <v>414.29</v>
      </c>
      <c r="F2549" s="73"/>
      <c r="G2549" s="72">
        <f t="shared" si="360"/>
        <v>0</v>
      </c>
      <c r="H2549" s="72"/>
    </row>
    <row r="2550" ht="12.75" customHeight="1">
      <c r="B2550" s="84" t="s">
        <v>36195</v>
      </c>
      <c r="C2550" s="85" t="s">
        <v>33157</v>
      </c>
      <c r="D2550" s="129"/>
      <c r="E2550" s="129"/>
      <c r="F2550" s="72"/>
      <c r="G2550" s="72"/>
      <c r="H2550" s="72"/>
    </row>
    <row r="2551" ht="12.75" customHeight="1">
      <c r="B2551" s="70" t="s">
        <v>36196</v>
      </c>
      <c r="C2551" s="70" t="s">
        <v>34402</v>
      </c>
      <c r="D2551" s="126" t="s">
        <v>311</v>
      </c>
      <c r="E2551" s="127">
        <v>2.0</v>
      </c>
      <c r="F2551" s="73"/>
      <c r="G2551" s="72">
        <f t="shared" ref="G2551:G2558" si="361">ROUND(E2551*F2551,2)</f>
        <v>0</v>
      </c>
      <c r="H2551" s="72"/>
    </row>
    <row r="2552" ht="12.75" customHeight="1">
      <c r="B2552" s="70" t="s">
        <v>36197</v>
      </c>
      <c r="C2552" s="70" t="s">
        <v>34400</v>
      </c>
      <c r="D2552" s="126" t="s">
        <v>311</v>
      </c>
      <c r="E2552" s="127">
        <v>6.0</v>
      </c>
      <c r="F2552" s="73"/>
      <c r="G2552" s="72">
        <f t="shared" si="361"/>
        <v>0</v>
      </c>
      <c r="H2552" s="72"/>
    </row>
    <row r="2553" ht="12.75" customHeight="1">
      <c r="B2553" s="70" t="s">
        <v>36198</v>
      </c>
      <c r="C2553" s="70" t="s">
        <v>33329</v>
      </c>
      <c r="D2553" s="126" t="s">
        <v>311</v>
      </c>
      <c r="E2553" s="127">
        <v>10.0</v>
      </c>
      <c r="F2553" s="73"/>
      <c r="G2553" s="72">
        <f t="shared" si="361"/>
        <v>0</v>
      </c>
      <c r="H2553" s="72"/>
    </row>
    <row r="2554" ht="12.75" customHeight="1">
      <c r="B2554" s="70" t="s">
        <v>36199</v>
      </c>
      <c r="C2554" s="70" t="s">
        <v>36200</v>
      </c>
      <c r="D2554" s="126" t="s">
        <v>311</v>
      </c>
      <c r="E2554" s="127">
        <v>1.0</v>
      </c>
      <c r="F2554" s="128"/>
      <c r="G2554" s="72">
        <f t="shared" si="361"/>
        <v>0</v>
      </c>
      <c r="H2554" s="90"/>
    </row>
    <row r="2555" ht="12.75" customHeight="1">
      <c r="B2555" s="70" t="s">
        <v>36201</v>
      </c>
      <c r="C2555" s="70" t="s">
        <v>35331</v>
      </c>
      <c r="D2555" s="126" t="s">
        <v>311</v>
      </c>
      <c r="E2555" s="127">
        <v>1.0</v>
      </c>
      <c r="F2555" s="73"/>
      <c r="G2555" s="72">
        <f t="shared" si="361"/>
        <v>0</v>
      </c>
      <c r="H2555" s="72"/>
    </row>
    <row r="2556" ht="12.75" customHeight="1">
      <c r="B2556" s="70" t="s">
        <v>36202</v>
      </c>
      <c r="C2556" s="70" t="s">
        <v>35329</v>
      </c>
      <c r="D2556" s="126" t="s">
        <v>311</v>
      </c>
      <c r="E2556" s="127">
        <v>2.0</v>
      </c>
      <c r="F2556" s="73"/>
      <c r="G2556" s="72">
        <f t="shared" si="361"/>
        <v>0</v>
      </c>
      <c r="H2556" s="72"/>
    </row>
    <row r="2557" ht="12.75" customHeight="1">
      <c r="B2557" s="70" t="s">
        <v>36203</v>
      </c>
      <c r="C2557" s="70" t="s">
        <v>33343</v>
      </c>
      <c r="D2557" s="126" t="s">
        <v>311</v>
      </c>
      <c r="E2557" s="127">
        <v>22.0</v>
      </c>
      <c r="F2557" s="73"/>
      <c r="G2557" s="72">
        <f t="shared" si="361"/>
        <v>0</v>
      </c>
      <c r="H2557" s="72"/>
    </row>
    <row r="2558" ht="12.75" customHeight="1">
      <c r="B2558" s="70" t="s">
        <v>36204</v>
      </c>
      <c r="C2558" s="70" t="s">
        <v>33759</v>
      </c>
      <c r="D2558" s="126" t="s">
        <v>311</v>
      </c>
      <c r="E2558" s="127">
        <v>22.0</v>
      </c>
      <c r="F2558" s="73"/>
      <c r="G2558" s="72">
        <f t="shared" si="361"/>
        <v>0</v>
      </c>
      <c r="H2558" s="72"/>
    </row>
    <row r="2559" ht="12.75" customHeight="1">
      <c r="B2559" s="84" t="s">
        <v>36205</v>
      </c>
      <c r="C2559" s="85" t="s">
        <v>17769</v>
      </c>
      <c r="D2559" s="129"/>
      <c r="E2559" s="129"/>
      <c r="F2559" s="72"/>
      <c r="G2559" s="72"/>
      <c r="H2559" s="72"/>
    </row>
    <row r="2560" ht="12.75" customHeight="1">
      <c r="B2560" s="88" t="s">
        <v>36206</v>
      </c>
      <c r="C2560" s="89" t="s">
        <v>33176</v>
      </c>
      <c r="D2560" s="129"/>
      <c r="E2560" s="129"/>
      <c r="F2560" s="73"/>
      <c r="G2560" s="72"/>
      <c r="H2560" s="72"/>
    </row>
    <row r="2561" ht="12.75" customHeight="1">
      <c r="B2561" s="70" t="s">
        <v>36207</v>
      </c>
      <c r="C2561" s="130" t="s">
        <v>36208</v>
      </c>
      <c r="D2561" s="126" t="s">
        <v>311</v>
      </c>
      <c r="E2561" s="127">
        <v>1.0</v>
      </c>
      <c r="F2561" s="128"/>
      <c r="G2561" s="72">
        <f t="shared" ref="G2561:G2565" si="362">ROUND(E2561*F2561,2)</f>
        <v>0</v>
      </c>
      <c r="H2561" s="86"/>
    </row>
    <row r="2562" ht="12.75" customHeight="1">
      <c r="B2562" s="70" t="s">
        <v>36209</v>
      </c>
      <c r="C2562" s="130" t="s">
        <v>33505</v>
      </c>
      <c r="D2562" s="126" t="s">
        <v>311</v>
      </c>
      <c r="E2562" s="127">
        <v>1.0</v>
      </c>
      <c r="F2562" s="128"/>
      <c r="G2562" s="72">
        <f t="shared" si="362"/>
        <v>0</v>
      </c>
      <c r="H2562" s="90"/>
    </row>
    <row r="2563" ht="12.75" customHeight="1">
      <c r="B2563" s="70" t="s">
        <v>36210</v>
      </c>
      <c r="C2563" s="70" t="s">
        <v>26024</v>
      </c>
      <c r="D2563" s="126" t="s">
        <v>311</v>
      </c>
      <c r="E2563" s="127">
        <v>2.0</v>
      </c>
      <c r="F2563" s="73"/>
      <c r="G2563" s="72">
        <f t="shared" si="362"/>
        <v>0</v>
      </c>
      <c r="H2563" s="72"/>
    </row>
    <row r="2564" ht="12.75" customHeight="1">
      <c r="B2564" s="70" t="s">
        <v>36211</v>
      </c>
      <c r="C2564" s="70" t="s">
        <v>33765</v>
      </c>
      <c r="D2564" s="126" t="s">
        <v>311</v>
      </c>
      <c r="E2564" s="127">
        <v>2.0</v>
      </c>
      <c r="F2564" s="73"/>
      <c r="G2564" s="72">
        <f t="shared" si="362"/>
        <v>0</v>
      </c>
      <c r="H2564" s="72"/>
    </row>
    <row r="2565" ht="12.75" customHeight="1">
      <c r="B2565" s="70" t="s">
        <v>36212</v>
      </c>
      <c r="C2565" s="70" t="s">
        <v>33183</v>
      </c>
      <c r="D2565" s="126" t="s">
        <v>311</v>
      </c>
      <c r="E2565" s="127">
        <v>2.0</v>
      </c>
      <c r="F2565" s="73"/>
      <c r="G2565" s="72">
        <f t="shared" si="362"/>
        <v>0</v>
      </c>
      <c r="H2565" s="72"/>
    </row>
    <row r="2566" ht="12.75" customHeight="1">
      <c r="B2566" s="88" t="s">
        <v>36213</v>
      </c>
      <c r="C2566" s="89" t="s">
        <v>33514</v>
      </c>
      <c r="D2566" s="129"/>
      <c r="E2566" s="129"/>
      <c r="F2566" s="49"/>
      <c r="G2566" s="72"/>
      <c r="H2566" s="90"/>
    </row>
    <row r="2567" ht="12.75" customHeight="1">
      <c r="B2567" s="70" t="s">
        <v>36214</v>
      </c>
      <c r="C2567" s="130" t="s">
        <v>36141</v>
      </c>
      <c r="D2567" s="126" t="s">
        <v>311</v>
      </c>
      <c r="E2567" s="127">
        <v>1.0</v>
      </c>
      <c r="F2567" s="73"/>
      <c r="G2567" s="72">
        <f t="shared" ref="G2567:G2572" si="363">ROUND(E2567*F2567,2)</f>
        <v>0</v>
      </c>
      <c r="H2567" s="72"/>
    </row>
    <row r="2568" ht="12.75" customHeight="1">
      <c r="B2568" s="70" t="s">
        <v>36215</v>
      </c>
      <c r="C2568" s="130" t="s">
        <v>36216</v>
      </c>
      <c r="D2568" s="126" t="s">
        <v>311</v>
      </c>
      <c r="E2568" s="127">
        <v>1.0</v>
      </c>
      <c r="F2568" s="73"/>
      <c r="G2568" s="72">
        <f t="shared" si="363"/>
        <v>0</v>
      </c>
      <c r="H2568" s="72"/>
    </row>
    <row r="2569" ht="12.75" customHeight="1">
      <c r="B2569" s="70" t="s">
        <v>36217</v>
      </c>
      <c r="C2569" s="70" t="s">
        <v>33770</v>
      </c>
      <c r="D2569" s="126" t="s">
        <v>311</v>
      </c>
      <c r="E2569" s="127">
        <v>1.0</v>
      </c>
      <c r="F2569" s="73"/>
      <c r="G2569" s="72">
        <f t="shared" si="363"/>
        <v>0</v>
      </c>
      <c r="H2569" s="72"/>
    </row>
    <row r="2570" ht="12.75" customHeight="1">
      <c r="B2570" s="70" t="s">
        <v>36218</v>
      </c>
      <c r="C2570" s="70" t="s">
        <v>34419</v>
      </c>
      <c r="D2570" s="126" t="s">
        <v>311</v>
      </c>
      <c r="E2570" s="127">
        <v>1.0</v>
      </c>
      <c r="F2570" s="128"/>
      <c r="G2570" s="72">
        <f t="shared" si="363"/>
        <v>0</v>
      </c>
      <c r="H2570" s="90"/>
    </row>
    <row r="2571" ht="12.75" customHeight="1">
      <c r="B2571" s="70" t="s">
        <v>36219</v>
      </c>
      <c r="C2571" s="70" t="s">
        <v>33191</v>
      </c>
      <c r="D2571" s="126" t="s">
        <v>311</v>
      </c>
      <c r="E2571" s="127">
        <v>4.0</v>
      </c>
      <c r="F2571" s="73"/>
      <c r="G2571" s="72">
        <f t="shared" si="363"/>
        <v>0</v>
      </c>
      <c r="H2571" s="72"/>
    </row>
    <row r="2572" ht="12.75" customHeight="1">
      <c r="B2572" s="70" t="s">
        <v>36220</v>
      </c>
      <c r="C2572" s="70" t="s">
        <v>33193</v>
      </c>
      <c r="D2572" s="126" t="s">
        <v>311</v>
      </c>
      <c r="E2572" s="127">
        <v>2.0</v>
      </c>
      <c r="F2572" s="73"/>
      <c r="G2572" s="72">
        <f t="shared" si="363"/>
        <v>0</v>
      </c>
      <c r="H2572" s="72"/>
    </row>
    <row r="2573" ht="12.75" customHeight="1">
      <c r="B2573" s="84" t="s">
        <v>36221</v>
      </c>
      <c r="C2573" s="85" t="s">
        <v>33195</v>
      </c>
      <c r="D2573" s="129"/>
      <c r="E2573" s="129"/>
      <c r="F2573" s="72"/>
      <c r="G2573" s="72"/>
      <c r="H2573" s="72"/>
    </row>
    <row r="2574" ht="12.75" customHeight="1">
      <c r="B2574" s="88" t="s">
        <v>36222</v>
      </c>
      <c r="C2574" s="89" t="s">
        <v>36223</v>
      </c>
      <c r="D2574" s="129"/>
      <c r="E2574" s="129"/>
      <c r="F2574" s="49"/>
      <c r="G2574" s="72"/>
      <c r="H2574" s="86"/>
    </row>
    <row r="2575" ht="12.75" customHeight="1">
      <c r="B2575" s="70" t="s">
        <v>36224</v>
      </c>
      <c r="C2575" s="130" t="s">
        <v>36225</v>
      </c>
      <c r="D2575" s="126" t="s">
        <v>311</v>
      </c>
      <c r="E2575" s="127">
        <v>1.0</v>
      </c>
      <c r="F2575" s="73"/>
      <c r="G2575" s="72">
        <f t="shared" ref="G2575:G2577" si="364">ROUND(E2575*F2575,2)</f>
        <v>0</v>
      </c>
      <c r="H2575" s="72"/>
    </row>
    <row r="2576" ht="12.75" customHeight="1">
      <c r="B2576" s="70" t="s">
        <v>36226</v>
      </c>
      <c r="C2576" s="130" t="s">
        <v>35935</v>
      </c>
      <c r="D2576" s="126" t="s">
        <v>311</v>
      </c>
      <c r="E2576" s="127">
        <v>1.0</v>
      </c>
      <c r="F2576" s="73"/>
      <c r="G2576" s="72">
        <f t="shared" si="364"/>
        <v>0</v>
      </c>
      <c r="H2576" s="72"/>
    </row>
    <row r="2577" ht="12.75" customHeight="1">
      <c r="B2577" s="70" t="s">
        <v>36227</v>
      </c>
      <c r="C2577" s="70" t="s">
        <v>35937</v>
      </c>
      <c r="D2577" s="126" t="s">
        <v>311</v>
      </c>
      <c r="E2577" s="127">
        <v>1.0</v>
      </c>
      <c r="F2577" s="73"/>
      <c r="G2577" s="72">
        <f t="shared" si="364"/>
        <v>0</v>
      </c>
      <c r="H2577" s="72"/>
    </row>
    <row r="2578" ht="12.75" customHeight="1">
      <c r="B2578" s="88" t="s">
        <v>36228</v>
      </c>
      <c r="C2578" s="89" t="s">
        <v>36229</v>
      </c>
      <c r="D2578" s="129"/>
      <c r="E2578" s="129"/>
      <c r="F2578" s="49"/>
      <c r="G2578" s="72"/>
      <c r="H2578" s="77"/>
    </row>
    <row r="2579" ht="12.75" customHeight="1">
      <c r="B2579" s="70" t="s">
        <v>36230</v>
      </c>
      <c r="C2579" s="130" t="s">
        <v>36149</v>
      </c>
      <c r="D2579" s="126" t="s">
        <v>311</v>
      </c>
      <c r="E2579" s="127">
        <v>1.0</v>
      </c>
      <c r="F2579" s="128"/>
      <c r="G2579" s="72">
        <f t="shared" ref="G2579:G2581" si="365">ROUND(E2579*F2579,2)</f>
        <v>0</v>
      </c>
      <c r="H2579" s="81"/>
    </row>
    <row r="2580" ht="12.75" customHeight="1">
      <c r="B2580" s="70" t="s">
        <v>36231</v>
      </c>
      <c r="C2580" s="130" t="s">
        <v>35369</v>
      </c>
      <c r="D2580" s="126" t="s">
        <v>311</v>
      </c>
      <c r="E2580" s="127">
        <v>1.0</v>
      </c>
      <c r="F2580" s="128"/>
      <c r="G2580" s="72">
        <f t="shared" si="365"/>
        <v>0</v>
      </c>
      <c r="H2580" s="86"/>
    </row>
    <row r="2581" ht="12.75" customHeight="1">
      <c r="B2581" s="70" t="s">
        <v>36232</v>
      </c>
      <c r="C2581" s="70" t="s">
        <v>35371</v>
      </c>
      <c r="D2581" s="126" t="s">
        <v>311</v>
      </c>
      <c r="E2581" s="127">
        <v>1.0</v>
      </c>
      <c r="F2581" s="73"/>
      <c r="G2581" s="72">
        <f t="shared" si="365"/>
        <v>0</v>
      </c>
      <c r="H2581" s="72"/>
    </row>
    <row r="2582" ht="12.75" customHeight="1">
      <c r="B2582" s="88" t="s">
        <v>36233</v>
      </c>
      <c r="C2582" s="89" t="s">
        <v>36234</v>
      </c>
      <c r="D2582" s="129"/>
      <c r="E2582" s="129"/>
      <c r="F2582" s="73"/>
      <c r="G2582" s="72"/>
      <c r="H2582" s="72"/>
    </row>
    <row r="2583" ht="12.75" customHeight="1">
      <c r="B2583" s="70" t="s">
        <v>36235</v>
      </c>
      <c r="C2583" s="130" t="s">
        <v>36149</v>
      </c>
      <c r="D2583" s="126" t="s">
        <v>311</v>
      </c>
      <c r="E2583" s="127">
        <v>1.0</v>
      </c>
      <c r="F2583" s="73"/>
      <c r="G2583" s="72">
        <f t="shared" ref="G2583:G2585" si="366">ROUND(E2583*F2583,2)</f>
        <v>0</v>
      </c>
      <c r="H2583" s="72"/>
    </row>
    <row r="2584" ht="12.75" customHeight="1">
      <c r="B2584" s="70" t="s">
        <v>36236</v>
      </c>
      <c r="C2584" s="130" t="s">
        <v>35362</v>
      </c>
      <c r="D2584" s="126" t="s">
        <v>311</v>
      </c>
      <c r="E2584" s="127">
        <v>1.0</v>
      </c>
      <c r="F2584" s="73"/>
      <c r="G2584" s="72">
        <f t="shared" si="366"/>
        <v>0</v>
      </c>
      <c r="H2584" s="72"/>
    </row>
    <row r="2585" ht="12.75" customHeight="1">
      <c r="B2585" s="70" t="s">
        <v>36237</v>
      </c>
      <c r="C2585" s="70" t="s">
        <v>35364</v>
      </c>
      <c r="D2585" s="126" t="s">
        <v>311</v>
      </c>
      <c r="E2585" s="127">
        <v>1.0</v>
      </c>
      <c r="F2585" s="73"/>
      <c r="G2585" s="72">
        <f t="shared" si="366"/>
        <v>0</v>
      </c>
      <c r="H2585" s="72"/>
    </row>
    <row r="2586" ht="12.75" customHeight="1">
      <c r="B2586" s="84" t="s">
        <v>36238</v>
      </c>
      <c r="C2586" s="85" t="s">
        <v>655</v>
      </c>
      <c r="D2586" s="129"/>
      <c r="E2586" s="129"/>
      <c r="F2586" s="72"/>
      <c r="G2586" s="72"/>
      <c r="H2586" s="72"/>
    </row>
    <row r="2587" ht="12.75" customHeight="1">
      <c r="B2587" s="70" t="s">
        <v>36239</v>
      </c>
      <c r="C2587" s="130" t="s">
        <v>7094</v>
      </c>
      <c r="D2587" s="126" t="s">
        <v>311</v>
      </c>
      <c r="E2587" s="127">
        <v>13.0</v>
      </c>
      <c r="F2587" s="73"/>
      <c r="G2587" s="72">
        <f t="shared" ref="G2587:G2589" si="367">ROUND(E2587*F2587,2)</f>
        <v>0</v>
      </c>
      <c r="H2587" s="72"/>
    </row>
    <row r="2588" ht="12.75" customHeight="1">
      <c r="B2588" s="70" t="s">
        <v>36240</v>
      </c>
      <c r="C2588" s="70" t="s">
        <v>34425</v>
      </c>
      <c r="D2588" s="126" t="s">
        <v>525</v>
      </c>
      <c r="E2588" s="127">
        <v>210.97</v>
      </c>
      <c r="F2588" s="73"/>
      <c r="G2588" s="72">
        <f t="shared" si="367"/>
        <v>0</v>
      </c>
      <c r="H2588" s="72"/>
    </row>
    <row r="2589" ht="12.75" customHeight="1">
      <c r="B2589" s="70" t="s">
        <v>36241</v>
      </c>
      <c r="C2589" s="70" t="s">
        <v>33400</v>
      </c>
      <c r="D2589" s="126" t="s">
        <v>525</v>
      </c>
      <c r="E2589" s="127">
        <v>414.29</v>
      </c>
      <c r="F2589" s="128"/>
      <c r="G2589" s="72">
        <f t="shared" si="367"/>
        <v>0</v>
      </c>
      <c r="H2589" s="86"/>
    </row>
    <row r="2590" ht="12.75" customHeight="1">
      <c r="B2590" s="137" t="s">
        <v>212</v>
      </c>
      <c r="C2590" s="138" t="s">
        <v>34614</v>
      </c>
      <c r="D2590" s="129"/>
      <c r="E2590" s="129"/>
      <c r="F2590" s="73"/>
      <c r="G2590" s="72"/>
      <c r="H2590" s="72"/>
    </row>
    <row r="2591" ht="12.75" customHeight="1">
      <c r="B2591" s="79" t="s">
        <v>36242</v>
      </c>
      <c r="C2591" s="83" t="s">
        <v>36243</v>
      </c>
      <c r="D2591" s="129"/>
      <c r="E2591" s="129"/>
      <c r="F2591" s="72"/>
      <c r="G2591" s="72"/>
      <c r="H2591" s="72"/>
    </row>
    <row r="2592" ht="12.75" customHeight="1">
      <c r="B2592" s="84" t="s">
        <v>36244</v>
      </c>
      <c r="C2592" s="85" t="s">
        <v>405</v>
      </c>
      <c r="D2592" s="129"/>
      <c r="E2592" s="129"/>
      <c r="F2592" s="49"/>
      <c r="G2592" s="72"/>
      <c r="H2592" s="86"/>
    </row>
    <row r="2593" ht="12.75" customHeight="1">
      <c r="B2593" s="70" t="s">
        <v>36245</v>
      </c>
      <c r="C2593" s="70" t="s">
        <v>33118</v>
      </c>
      <c r="D2593" s="126" t="s">
        <v>1696</v>
      </c>
      <c r="E2593" s="127">
        <v>2.94</v>
      </c>
      <c r="F2593" s="73"/>
      <c r="G2593" s="72">
        <f t="shared" ref="G2593:G2600" si="368">ROUND(E2593*F2593,2)</f>
        <v>0</v>
      </c>
      <c r="H2593" s="72"/>
    </row>
    <row r="2594" ht="12.75" customHeight="1">
      <c r="B2594" s="70" t="s">
        <v>36246</v>
      </c>
      <c r="C2594" s="70" t="s">
        <v>33120</v>
      </c>
      <c r="D2594" s="126" t="s">
        <v>1696</v>
      </c>
      <c r="E2594" s="127">
        <v>2.94</v>
      </c>
      <c r="F2594" s="73"/>
      <c r="G2594" s="72">
        <f t="shared" si="368"/>
        <v>0</v>
      </c>
      <c r="H2594" s="72"/>
    </row>
    <row r="2595" ht="12.75" customHeight="1">
      <c r="B2595" s="70" t="s">
        <v>36247</v>
      </c>
      <c r="C2595" s="70" t="s">
        <v>35953</v>
      </c>
      <c r="D2595" s="126" t="s">
        <v>311</v>
      </c>
      <c r="E2595" s="127">
        <v>1.0</v>
      </c>
      <c r="F2595" s="73"/>
      <c r="G2595" s="72">
        <f t="shared" si="368"/>
        <v>0</v>
      </c>
      <c r="H2595" s="72"/>
    </row>
    <row r="2596" ht="12.75" customHeight="1">
      <c r="B2596" s="70" t="s">
        <v>36248</v>
      </c>
      <c r="C2596" s="70" t="s">
        <v>33227</v>
      </c>
      <c r="D2596" s="126" t="s">
        <v>311</v>
      </c>
      <c r="E2596" s="127">
        <v>2.0</v>
      </c>
      <c r="F2596" s="73"/>
      <c r="G2596" s="72">
        <f t="shared" si="368"/>
        <v>0</v>
      </c>
      <c r="H2596" s="72"/>
    </row>
    <row r="2597" ht="12.75" customHeight="1">
      <c r="B2597" s="70" t="s">
        <v>36249</v>
      </c>
      <c r="C2597" s="70" t="s">
        <v>33122</v>
      </c>
      <c r="D2597" s="126" t="s">
        <v>311</v>
      </c>
      <c r="E2597" s="127">
        <v>1.0</v>
      </c>
      <c r="F2597" s="73"/>
      <c r="G2597" s="72">
        <f t="shared" si="368"/>
        <v>0</v>
      </c>
      <c r="H2597" s="72"/>
    </row>
    <row r="2598" ht="12.75" customHeight="1">
      <c r="B2598" s="70" t="s">
        <v>36250</v>
      </c>
      <c r="C2598" s="70" t="s">
        <v>33853</v>
      </c>
      <c r="D2598" s="126" t="s">
        <v>311</v>
      </c>
      <c r="E2598" s="127">
        <v>2.0</v>
      </c>
      <c r="F2598" s="73"/>
      <c r="G2598" s="72">
        <f t="shared" si="368"/>
        <v>0</v>
      </c>
      <c r="H2598" s="72"/>
    </row>
    <row r="2599" ht="12.75" customHeight="1">
      <c r="B2599" s="70" t="s">
        <v>36251</v>
      </c>
      <c r="C2599" s="70" t="s">
        <v>34318</v>
      </c>
      <c r="D2599" s="126" t="s">
        <v>311</v>
      </c>
      <c r="E2599" s="127">
        <v>4.0</v>
      </c>
      <c r="F2599" s="73"/>
      <c r="G2599" s="72">
        <f t="shared" si="368"/>
        <v>0</v>
      </c>
      <c r="H2599" s="72"/>
    </row>
    <row r="2600" ht="12.75" customHeight="1">
      <c r="B2600" s="70" t="s">
        <v>36252</v>
      </c>
      <c r="C2600" s="70" t="s">
        <v>33232</v>
      </c>
      <c r="D2600" s="126" t="s">
        <v>311</v>
      </c>
      <c r="E2600" s="127">
        <v>1.0</v>
      </c>
      <c r="F2600" s="73"/>
      <c r="G2600" s="72">
        <f t="shared" si="368"/>
        <v>0</v>
      </c>
      <c r="H2600" s="72"/>
    </row>
    <row r="2601" ht="12.75" customHeight="1">
      <c r="B2601" s="84" t="s">
        <v>36253</v>
      </c>
      <c r="C2601" s="85" t="s">
        <v>33234</v>
      </c>
      <c r="D2601" s="129"/>
      <c r="E2601" s="129"/>
      <c r="F2601" s="72"/>
      <c r="G2601" s="72"/>
      <c r="H2601" s="72"/>
    </row>
    <row r="2602" ht="12.75" customHeight="1">
      <c r="B2602" s="70" t="s">
        <v>36254</v>
      </c>
      <c r="C2602" s="70" t="s">
        <v>18958</v>
      </c>
      <c r="D2602" s="126" t="s">
        <v>408</v>
      </c>
      <c r="E2602" s="127">
        <v>1391.95</v>
      </c>
      <c r="F2602" s="73"/>
      <c r="G2602" s="72">
        <f t="shared" ref="G2602:G2603" si="369">ROUND(E2602*F2602,2)</f>
        <v>0</v>
      </c>
      <c r="H2602" s="72"/>
    </row>
    <row r="2603" ht="12.75" customHeight="1">
      <c r="B2603" s="70" t="s">
        <v>36255</v>
      </c>
      <c r="C2603" s="70" t="s">
        <v>35045</v>
      </c>
      <c r="D2603" s="126" t="s">
        <v>408</v>
      </c>
      <c r="E2603" s="127">
        <v>55.01</v>
      </c>
      <c r="F2603" s="73"/>
      <c r="G2603" s="72">
        <f t="shared" si="369"/>
        <v>0</v>
      </c>
      <c r="H2603" s="72"/>
    </row>
    <row r="2604" ht="12.75" customHeight="1">
      <c r="B2604" s="84" t="s">
        <v>36256</v>
      </c>
      <c r="C2604" s="85" t="s">
        <v>410</v>
      </c>
      <c r="D2604" s="129"/>
      <c r="E2604" s="129"/>
      <c r="F2604" s="72"/>
      <c r="G2604" s="72"/>
      <c r="H2604" s="72"/>
    </row>
    <row r="2605" ht="12.75" customHeight="1">
      <c r="B2605" s="70" t="s">
        <v>36257</v>
      </c>
      <c r="C2605" s="70" t="s">
        <v>33240</v>
      </c>
      <c r="D2605" s="126" t="s">
        <v>525</v>
      </c>
      <c r="E2605" s="127">
        <v>1222.39</v>
      </c>
      <c r="F2605" s="73"/>
      <c r="G2605" s="72">
        <f t="shared" ref="G2605:G2623" si="370">ROUND(E2605*F2605,2)</f>
        <v>0</v>
      </c>
      <c r="H2605" s="72"/>
    </row>
    <row r="2606" ht="12.75" customHeight="1">
      <c r="B2606" s="70" t="s">
        <v>36258</v>
      </c>
      <c r="C2606" s="70" t="s">
        <v>33125</v>
      </c>
      <c r="D2606" s="126" t="s">
        <v>525</v>
      </c>
      <c r="E2606" s="127">
        <v>325.90000000000003</v>
      </c>
      <c r="F2606" s="73"/>
      <c r="G2606" s="72">
        <f t="shared" si="370"/>
        <v>0</v>
      </c>
      <c r="H2606" s="72"/>
    </row>
    <row r="2607" ht="12.75" customHeight="1">
      <c r="B2607" s="70" t="s">
        <v>36259</v>
      </c>
      <c r="C2607" s="70" t="s">
        <v>33127</v>
      </c>
      <c r="D2607" s="126" t="s">
        <v>525</v>
      </c>
      <c r="E2607" s="127">
        <v>1220.07</v>
      </c>
      <c r="F2607" s="73"/>
      <c r="G2607" s="72">
        <f t="shared" si="370"/>
        <v>0</v>
      </c>
      <c r="H2607" s="72"/>
    </row>
    <row r="2608" ht="12.75" customHeight="1">
      <c r="B2608" s="70" t="s">
        <v>36260</v>
      </c>
      <c r="C2608" s="70" t="s">
        <v>33246</v>
      </c>
      <c r="D2608" s="126" t="s">
        <v>525</v>
      </c>
      <c r="E2608" s="127">
        <v>136.43</v>
      </c>
      <c r="F2608" s="73"/>
      <c r="G2608" s="72">
        <f t="shared" si="370"/>
        <v>0</v>
      </c>
      <c r="H2608" s="72"/>
    </row>
    <row r="2609" ht="12.75" customHeight="1">
      <c r="B2609" s="70" t="s">
        <v>36261</v>
      </c>
      <c r="C2609" s="130" t="s">
        <v>33129</v>
      </c>
      <c r="D2609" s="126" t="s">
        <v>525</v>
      </c>
      <c r="E2609" s="127">
        <v>1220.07</v>
      </c>
      <c r="F2609" s="73"/>
      <c r="G2609" s="72">
        <f t="shared" si="370"/>
        <v>0</v>
      </c>
      <c r="H2609" s="72"/>
    </row>
    <row r="2610" ht="12.75" customHeight="1">
      <c r="B2610" s="70" t="s">
        <v>36262</v>
      </c>
      <c r="C2610" s="70" t="s">
        <v>33251</v>
      </c>
      <c r="D2610" s="126" t="s">
        <v>525</v>
      </c>
      <c r="E2610" s="127">
        <v>1222.39</v>
      </c>
      <c r="F2610" s="73"/>
      <c r="G2610" s="72">
        <f t="shared" si="370"/>
        <v>0</v>
      </c>
      <c r="H2610" s="72"/>
    </row>
    <row r="2611" ht="12.75" customHeight="1">
      <c r="B2611" s="70" t="s">
        <v>36263</v>
      </c>
      <c r="C2611" s="70" t="s">
        <v>33131</v>
      </c>
      <c r="D2611" s="126" t="s">
        <v>525</v>
      </c>
      <c r="E2611" s="127">
        <v>325.90000000000003</v>
      </c>
      <c r="F2611" s="73"/>
      <c r="G2611" s="72">
        <f t="shared" si="370"/>
        <v>0</v>
      </c>
      <c r="H2611" s="72"/>
    </row>
    <row r="2612" ht="12.75" customHeight="1">
      <c r="B2612" s="70" t="s">
        <v>36264</v>
      </c>
      <c r="C2612" s="70" t="s">
        <v>33133</v>
      </c>
      <c r="D2612" s="126" t="s">
        <v>525</v>
      </c>
      <c r="E2612" s="127">
        <v>1220.07</v>
      </c>
      <c r="F2612" s="128"/>
      <c r="G2612" s="72">
        <f t="shared" si="370"/>
        <v>0</v>
      </c>
      <c r="H2612" s="86"/>
    </row>
    <row r="2613" ht="12.75" customHeight="1">
      <c r="B2613" s="70" t="s">
        <v>36265</v>
      </c>
      <c r="C2613" s="70" t="s">
        <v>33257</v>
      </c>
      <c r="D2613" s="126" t="s">
        <v>525</v>
      </c>
      <c r="E2613" s="127">
        <v>136.43</v>
      </c>
      <c r="F2613" s="73"/>
      <c r="G2613" s="72">
        <f t="shared" si="370"/>
        <v>0</v>
      </c>
      <c r="H2613" s="72"/>
    </row>
    <row r="2614" ht="12.75" customHeight="1">
      <c r="B2614" s="70" t="s">
        <v>36266</v>
      </c>
      <c r="C2614" s="70" t="s">
        <v>33261</v>
      </c>
      <c r="D2614" s="126" t="s">
        <v>525</v>
      </c>
      <c r="E2614" s="127">
        <v>1222.39</v>
      </c>
      <c r="F2614" s="73"/>
      <c r="G2614" s="72">
        <f t="shared" si="370"/>
        <v>0</v>
      </c>
      <c r="H2614" s="72"/>
    </row>
    <row r="2615" ht="12.75" customHeight="1">
      <c r="B2615" s="70" t="s">
        <v>36267</v>
      </c>
      <c r="C2615" s="70" t="s">
        <v>33135</v>
      </c>
      <c r="D2615" s="126" t="s">
        <v>525</v>
      </c>
      <c r="E2615" s="127">
        <v>325.90000000000003</v>
      </c>
      <c r="F2615" s="73"/>
      <c r="G2615" s="72">
        <f t="shared" si="370"/>
        <v>0</v>
      </c>
      <c r="H2615" s="72"/>
    </row>
    <row r="2616" ht="12.75" customHeight="1">
      <c r="B2616" s="70" t="s">
        <v>36268</v>
      </c>
      <c r="C2616" s="70" t="s">
        <v>33137</v>
      </c>
      <c r="D2616" s="126" t="s">
        <v>525</v>
      </c>
      <c r="E2616" s="127">
        <v>1220.07</v>
      </c>
      <c r="F2616" s="73"/>
      <c r="G2616" s="72">
        <f t="shared" si="370"/>
        <v>0</v>
      </c>
      <c r="H2616" s="72"/>
    </row>
    <row r="2617" ht="12.75" customHeight="1">
      <c r="B2617" s="70" t="s">
        <v>36269</v>
      </c>
      <c r="C2617" s="70" t="s">
        <v>33267</v>
      </c>
      <c r="D2617" s="126" t="s">
        <v>525</v>
      </c>
      <c r="E2617" s="127">
        <v>136.43</v>
      </c>
      <c r="F2617" s="73"/>
      <c r="G2617" s="72">
        <f t="shared" si="370"/>
        <v>0</v>
      </c>
      <c r="H2617" s="72"/>
    </row>
    <row r="2618" ht="12.75" customHeight="1">
      <c r="B2618" s="70" t="s">
        <v>36270</v>
      </c>
      <c r="C2618" s="70" t="s">
        <v>33271</v>
      </c>
      <c r="D2618" s="126" t="s">
        <v>525</v>
      </c>
      <c r="E2618" s="127">
        <v>1222.39</v>
      </c>
      <c r="F2618" s="73"/>
      <c r="G2618" s="72">
        <f t="shared" si="370"/>
        <v>0</v>
      </c>
      <c r="H2618" s="72"/>
    </row>
    <row r="2619" ht="12.75" customHeight="1">
      <c r="B2619" s="70" t="s">
        <v>36271</v>
      </c>
      <c r="C2619" s="70" t="s">
        <v>33139</v>
      </c>
      <c r="D2619" s="126" t="s">
        <v>525</v>
      </c>
      <c r="E2619" s="127">
        <v>325.90000000000003</v>
      </c>
      <c r="F2619" s="73"/>
      <c r="G2619" s="72">
        <f t="shared" si="370"/>
        <v>0</v>
      </c>
      <c r="H2619" s="72"/>
    </row>
    <row r="2620" ht="12.75" customHeight="1">
      <c r="B2620" s="70" t="s">
        <v>36272</v>
      </c>
      <c r="C2620" s="70" t="s">
        <v>33141</v>
      </c>
      <c r="D2620" s="126" t="s">
        <v>525</v>
      </c>
      <c r="E2620" s="127">
        <v>1220.07</v>
      </c>
      <c r="F2620" s="73"/>
      <c r="G2620" s="72">
        <f t="shared" si="370"/>
        <v>0</v>
      </c>
      <c r="H2620" s="72"/>
    </row>
    <row r="2621" ht="12.75" customHeight="1">
      <c r="B2621" s="70" t="s">
        <v>36273</v>
      </c>
      <c r="C2621" s="70" t="s">
        <v>33277</v>
      </c>
      <c r="D2621" s="126" t="s">
        <v>525</v>
      </c>
      <c r="E2621" s="127">
        <v>136.43</v>
      </c>
      <c r="F2621" s="73"/>
      <c r="G2621" s="72">
        <f t="shared" si="370"/>
        <v>0</v>
      </c>
      <c r="H2621" s="72"/>
    </row>
    <row r="2622" ht="12.75" customHeight="1">
      <c r="B2622" s="70" t="s">
        <v>36274</v>
      </c>
      <c r="C2622" s="70" t="s">
        <v>33281</v>
      </c>
      <c r="D2622" s="126" t="s">
        <v>413</v>
      </c>
      <c r="E2622" s="127">
        <v>53.26</v>
      </c>
      <c r="F2622" s="73"/>
      <c r="G2622" s="72">
        <f t="shared" si="370"/>
        <v>0</v>
      </c>
      <c r="H2622" s="72"/>
    </row>
    <row r="2623" ht="12.75" customHeight="1">
      <c r="B2623" s="70" t="s">
        <v>36275</v>
      </c>
      <c r="C2623" s="130" t="s">
        <v>33285</v>
      </c>
      <c r="D2623" s="126" t="s">
        <v>413</v>
      </c>
      <c r="E2623" s="127">
        <v>31.95</v>
      </c>
      <c r="F2623" s="73"/>
      <c r="G2623" s="72">
        <f t="shared" si="370"/>
        <v>0</v>
      </c>
      <c r="H2623" s="72"/>
    </row>
    <row r="2624" ht="12.75" customHeight="1">
      <c r="B2624" s="84" t="s">
        <v>36276</v>
      </c>
      <c r="C2624" s="85" t="s">
        <v>33143</v>
      </c>
      <c r="D2624" s="129"/>
      <c r="E2624" s="129"/>
      <c r="F2624" s="72"/>
      <c r="G2624" s="72"/>
      <c r="H2624" s="72"/>
    </row>
    <row r="2625" ht="12.75" customHeight="1">
      <c r="B2625" s="70" t="s">
        <v>36277</v>
      </c>
      <c r="C2625" s="70" t="s">
        <v>34391</v>
      </c>
      <c r="D2625" s="126" t="s">
        <v>525</v>
      </c>
      <c r="E2625" s="127">
        <v>348.21</v>
      </c>
      <c r="F2625" s="73"/>
      <c r="G2625" s="72">
        <f t="shared" ref="G2625:G2642" si="371">ROUND(E2625*F2625,2)</f>
        <v>0</v>
      </c>
      <c r="H2625" s="72"/>
    </row>
    <row r="2626" ht="12.75" customHeight="1">
      <c r="B2626" s="70" t="s">
        <v>36278</v>
      </c>
      <c r="C2626" s="70" t="s">
        <v>33290</v>
      </c>
      <c r="D2626" s="126" t="s">
        <v>525</v>
      </c>
      <c r="E2626" s="127">
        <v>1010.61</v>
      </c>
      <c r="F2626" s="73"/>
      <c r="G2626" s="72">
        <f t="shared" si="371"/>
        <v>0</v>
      </c>
      <c r="H2626" s="72"/>
    </row>
    <row r="2627" ht="12.75" customHeight="1">
      <c r="B2627" s="70" t="s">
        <v>36279</v>
      </c>
      <c r="C2627" s="70" t="s">
        <v>33587</v>
      </c>
      <c r="D2627" s="126" t="s">
        <v>525</v>
      </c>
      <c r="E2627" s="127">
        <v>4.66</v>
      </c>
      <c r="F2627" s="73"/>
      <c r="G2627" s="72">
        <f t="shared" si="371"/>
        <v>0</v>
      </c>
      <c r="H2627" s="72"/>
    </row>
    <row r="2628" ht="12.75" customHeight="1">
      <c r="B2628" s="70" t="s">
        <v>36280</v>
      </c>
      <c r="C2628" s="70" t="s">
        <v>33293</v>
      </c>
      <c r="D2628" s="126" t="s">
        <v>525</v>
      </c>
      <c r="E2628" s="127">
        <v>321.24</v>
      </c>
      <c r="F2628" s="73"/>
      <c r="G2628" s="72">
        <f t="shared" si="371"/>
        <v>0</v>
      </c>
      <c r="H2628" s="72"/>
    </row>
    <row r="2629" ht="12.75" customHeight="1">
      <c r="B2629" s="70" t="s">
        <v>36281</v>
      </c>
      <c r="C2629" s="70" t="s">
        <v>33459</v>
      </c>
      <c r="D2629" s="126" t="s">
        <v>525</v>
      </c>
      <c r="E2629" s="127">
        <v>316.42</v>
      </c>
      <c r="F2629" s="73"/>
      <c r="G2629" s="72">
        <f t="shared" si="371"/>
        <v>0</v>
      </c>
      <c r="H2629" s="72"/>
    </row>
    <row r="2630" ht="12.75" customHeight="1">
      <c r="B2630" s="70" t="s">
        <v>36282</v>
      </c>
      <c r="C2630" s="70" t="s">
        <v>35174</v>
      </c>
      <c r="D2630" s="126" t="s">
        <v>525</v>
      </c>
      <c r="E2630" s="127">
        <v>938.8000000000001</v>
      </c>
      <c r="F2630" s="73"/>
      <c r="G2630" s="72">
        <f t="shared" si="371"/>
        <v>0</v>
      </c>
      <c r="H2630" s="72"/>
    </row>
    <row r="2631" ht="12.75" customHeight="1">
      <c r="B2631" s="70" t="s">
        <v>36283</v>
      </c>
      <c r="C2631" s="130" t="s">
        <v>34393</v>
      </c>
      <c r="D2631" s="126" t="s">
        <v>525</v>
      </c>
      <c r="E2631" s="127">
        <v>348.21</v>
      </c>
      <c r="F2631" s="128"/>
      <c r="G2631" s="72">
        <f t="shared" si="371"/>
        <v>0</v>
      </c>
      <c r="H2631" s="86"/>
    </row>
    <row r="2632" ht="12.75" customHeight="1">
      <c r="B2632" s="70" t="s">
        <v>36284</v>
      </c>
      <c r="C2632" s="130" t="s">
        <v>33297</v>
      </c>
      <c r="D2632" s="126" t="s">
        <v>525</v>
      </c>
      <c r="E2632" s="127">
        <v>1010.61</v>
      </c>
      <c r="F2632" s="73"/>
      <c r="G2632" s="72">
        <f t="shared" si="371"/>
        <v>0</v>
      </c>
      <c r="H2632" s="72"/>
    </row>
    <row r="2633" ht="12.75" customHeight="1">
      <c r="B2633" s="70" t="s">
        <v>36285</v>
      </c>
      <c r="C2633" s="130" t="s">
        <v>33149</v>
      </c>
      <c r="D2633" s="126" t="s">
        <v>525</v>
      </c>
      <c r="E2633" s="127">
        <v>4.66</v>
      </c>
      <c r="F2633" s="73"/>
      <c r="G2633" s="72">
        <f t="shared" si="371"/>
        <v>0</v>
      </c>
      <c r="H2633" s="72"/>
    </row>
    <row r="2634" ht="12.75" customHeight="1">
      <c r="B2634" s="70" t="s">
        <v>36286</v>
      </c>
      <c r="C2634" s="130" t="s">
        <v>33919</v>
      </c>
      <c r="D2634" s="126" t="s">
        <v>525</v>
      </c>
      <c r="E2634" s="127">
        <v>321.24</v>
      </c>
      <c r="F2634" s="73"/>
      <c r="G2634" s="72">
        <f t="shared" si="371"/>
        <v>0</v>
      </c>
      <c r="H2634" s="72"/>
    </row>
    <row r="2635" ht="12.75" customHeight="1">
      <c r="B2635" s="70" t="s">
        <v>36287</v>
      </c>
      <c r="C2635" s="130" t="s">
        <v>33300</v>
      </c>
      <c r="D2635" s="126" t="s">
        <v>525</v>
      </c>
      <c r="E2635" s="127">
        <v>316.42</v>
      </c>
      <c r="F2635" s="73"/>
      <c r="G2635" s="72">
        <f t="shared" si="371"/>
        <v>0</v>
      </c>
      <c r="H2635" s="72"/>
    </row>
    <row r="2636" ht="12.75" customHeight="1">
      <c r="B2636" s="70" t="s">
        <v>36288</v>
      </c>
      <c r="C2636" s="130" t="s">
        <v>33151</v>
      </c>
      <c r="D2636" s="126" t="s">
        <v>525</v>
      </c>
      <c r="E2636" s="127">
        <v>938.8000000000001</v>
      </c>
      <c r="F2636" s="73"/>
      <c r="G2636" s="72">
        <f t="shared" si="371"/>
        <v>0</v>
      </c>
      <c r="H2636" s="72"/>
    </row>
    <row r="2637" ht="12.75" customHeight="1">
      <c r="B2637" s="70" t="s">
        <v>36289</v>
      </c>
      <c r="C2637" s="70" t="s">
        <v>34395</v>
      </c>
      <c r="D2637" s="126" t="s">
        <v>525</v>
      </c>
      <c r="E2637" s="127">
        <v>348.21</v>
      </c>
      <c r="F2637" s="73"/>
      <c r="G2637" s="72">
        <f t="shared" si="371"/>
        <v>0</v>
      </c>
      <c r="H2637" s="72"/>
    </row>
    <row r="2638" ht="12.75" customHeight="1">
      <c r="B2638" s="70" t="s">
        <v>36290</v>
      </c>
      <c r="C2638" s="70" t="s">
        <v>33302</v>
      </c>
      <c r="D2638" s="126" t="s">
        <v>525</v>
      </c>
      <c r="E2638" s="127">
        <v>1010.61</v>
      </c>
      <c r="F2638" s="73"/>
      <c r="G2638" s="72">
        <f t="shared" si="371"/>
        <v>0</v>
      </c>
      <c r="H2638" s="72"/>
    </row>
    <row r="2639" ht="12.75" customHeight="1">
      <c r="B2639" s="70" t="s">
        <v>36291</v>
      </c>
      <c r="C2639" s="70" t="s">
        <v>33153</v>
      </c>
      <c r="D2639" s="126" t="s">
        <v>525</v>
      </c>
      <c r="E2639" s="127">
        <v>4.66</v>
      </c>
      <c r="F2639" s="73"/>
      <c r="G2639" s="72">
        <f t="shared" si="371"/>
        <v>0</v>
      </c>
      <c r="H2639" s="72"/>
    </row>
    <row r="2640" ht="12.75" customHeight="1">
      <c r="B2640" s="70" t="s">
        <v>36292</v>
      </c>
      <c r="C2640" s="70" t="s">
        <v>33304</v>
      </c>
      <c r="D2640" s="126" t="s">
        <v>525</v>
      </c>
      <c r="E2640" s="127">
        <v>321.24</v>
      </c>
      <c r="F2640" s="73"/>
      <c r="G2640" s="72">
        <f t="shared" si="371"/>
        <v>0</v>
      </c>
      <c r="H2640" s="72"/>
    </row>
    <row r="2641" ht="12.75" customHeight="1">
      <c r="B2641" s="70" t="s">
        <v>36293</v>
      </c>
      <c r="C2641" s="70" t="s">
        <v>33306</v>
      </c>
      <c r="D2641" s="126" t="s">
        <v>525</v>
      </c>
      <c r="E2641" s="127">
        <v>316.42</v>
      </c>
      <c r="F2641" s="73"/>
      <c r="G2641" s="72">
        <f t="shared" si="371"/>
        <v>0</v>
      </c>
      <c r="H2641" s="72"/>
    </row>
    <row r="2642" ht="12.75" customHeight="1">
      <c r="B2642" s="70" t="s">
        <v>36294</v>
      </c>
      <c r="C2642" s="70" t="s">
        <v>33155</v>
      </c>
      <c r="D2642" s="126" t="s">
        <v>525</v>
      </c>
      <c r="E2642" s="127">
        <v>938.8000000000001</v>
      </c>
      <c r="F2642" s="73"/>
      <c r="G2642" s="72">
        <f t="shared" si="371"/>
        <v>0</v>
      </c>
      <c r="H2642" s="72"/>
    </row>
    <row r="2643" ht="12.75" customHeight="1">
      <c r="B2643" s="84" t="s">
        <v>36295</v>
      </c>
      <c r="C2643" s="85" t="s">
        <v>33157</v>
      </c>
      <c r="D2643" s="129"/>
      <c r="E2643" s="129"/>
      <c r="F2643" s="72"/>
      <c r="G2643" s="72"/>
      <c r="H2643" s="72"/>
    </row>
    <row r="2644" ht="12.75" customHeight="1">
      <c r="B2644" s="70" t="s">
        <v>36296</v>
      </c>
      <c r="C2644" s="70" t="s">
        <v>34400</v>
      </c>
      <c r="D2644" s="126" t="s">
        <v>311</v>
      </c>
      <c r="E2644" s="127">
        <v>11.0</v>
      </c>
      <c r="F2644" s="73"/>
      <c r="G2644" s="72">
        <f t="shared" ref="G2644:G2668" si="372">ROUND(E2644*F2644,2)</f>
        <v>0</v>
      </c>
      <c r="H2644" s="72"/>
    </row>
    <row r="2645" ht="12.75" customHeight="1">
      <c r="B2645" s="70" t="s">
        <v>36297</v>
      </c>
      <c r="C2645" s="70" t="s">
        <v>33329</v>
      </c>
      <c r="D2645" s="126" t="s">
        <v>311</v>
      </c>
      <c r="E2645" s="127">
        <v>6.0</v>
      </c>
      <c r="F2645" s="73"/>
      <c r="G2645" s="72">
        <f t="shared" si="372"/>
        <v>0</v>
      </c>
      <c r="H2645" s="72"/>
    </row>
    <row r="2646" ht="12.75" customHeight="1">
      <c r="B2646" s="70" t="s">
        <v>36298</v>
      </c>
      <c r="C2646" s="70" t="s">
        <v>33333</v>
      </c>
      <c r="D2646" s="126" t="s">
        <v>311</v>
      </c>
      <c r="E2646" s="127">
        <v>1.0</v>
      </c>
      <c r="F2646" s="73"/>
      <c r="G2646" s="72">
        <f t="shared" si="372"/>
        <v>0</v>
      </c>
      <c r="H2646" s="72"/>
    </row>
    <row r="2647" ht="12.75" customHeight="1">
      <c r="B2647" s="70" t="s">
        <v>36299</v>
      </c>
      <c r="C2647" s="70" t="s">
        <v>34608</v>
      </c>
      <c r="D2647" s="126" t="s">
        <v>311</v>
      </c>
      <c r="E2647" s="127">
        <v>2.0</v>
      </c>
      <c r="F2647" s="73"/>
      <c r="G2647" s="72">
        <f t="shared" si="372"/>
        <v>0</v>
      </c>
      <c r="H2647" s="72"/>
    </row>
    <row r="2648" ht="12.75" customHeight="1">
      <c r="B2648" s="70" t="s">
        <v>36300</v>
      </c>
      <c r="C2648" s="70" t="s">
        <v>33323</v>
      </c>
      <c r="D2648" s="126" t="s">
        <v>311</v>
      </c>
      <c r="E2648" s="127">
        <v>4.0</v>
      </c>
      <c r="F2648" s="73"/>
      <c r="G2648" s="72">
        <f t="shared" si="372"/>
        <v>0</v>
      </c>
      <c r="H2648" s="72"/>
    </row>
    <row r="2649" ht="12.75" customHeight="1">
      <c r="B2649" s="70" t="s">
        <v>36301</v>
      </c>
      <c r="C2649" s="70" t="s">
        <v>36302</v>
      </c>
      <c r="D2649" s="126" t="s">
        <v>311</v>
      </c>
      <c r="E2649" s="127">
        <v>3.0</v>
      </c>
      <c r="F2649" s="73"/>
      <c r="G2649" s="72">
        <f t="shared" si="372"/>
        <v>0</v>
      </c>
      <c r="H2649" s="72"/>
    </row>
    <row r="2650" ht="12.75" customHeight="1">
      <c r="B2650" s="70" t="s">
        <v>36303</v>
      </c>
      <c r="C2650" s="70" t="s">
        <v>36304</v>
      </c>
      <c r="D2650" s="126" t="s">
        <v>311</v>
      </c>
      <c r="E2650" s="127">
        <v>5.0</v>
      </c>
      <c r="F2650" s="73"/>
      <c r="G2650" s="72">
        <f t="shared" si="372"/>
        <v>0</v>
      </c>
      <c r="H2650" s="72"/>
    </row>
    <row r="2651" ht="12.75" customHeight="1">
      <c r="B2651" s="70" t="s">
        <v>36305</v>
      </c>
      <c r="C2651" s="70" t="s">
        <v>35861</v>
      </c>
      <c r="D2651" s="126" t="s">
        <v>311</v>
      </c>
      <c r="E2651" s="127">
        <v>1.0</v>
      </c>
      <c r="F2651" s="73"/>
      <c r="G2651" s="72">
        <f t="shared" si="372"/>
        <v>0</v>
      </c>
      <c r="H2651" s="72"/>
    </row>
    <row r="2652" ht="12.75" customHeight="1">
      <c r="B2652" s="70" t="s">
        <v>36306</v>
      </c>
      <c r="C2652" s="70" t="s">
        <v>35331</v>
      </c>
      <c r="D2652" s="126" t="s">
        <v>311</v>
      </c>
      <c r="E2652" s="127">
        <v>2.0</v>
      </c>
      <c r="F2652" s="73"/>
      <c r="G2652" s="72">
        <f t="shared" si="372"/>
        <v>0</v>
      </c>
      <c r="H2652" s="72"/>
    </row>
    <row r="2653" ht="12.75" customHeight="1">
      <c r="B2653" s="70" t="s">
        <v>36307</v>
      </c>
      <c r="C2653" s="70" t="s">
        <v>35429</v>
      </c>
      <c r="D2653" s="126" t="s">
        <v>311</v>
      </c>
      <c r="E2653" s="127">
        <v>1.0</v>
      </c>
      <c r="F2653" s="73"/>
      <c r="G2653" s="72">
        <f t="shared" si="372"/>
        <v>0</v>
      </c>
      <c r="H2653" s="72"/>
    </row>
    <row r="2654" ht="12.75" customHeight="1">
      <c r="B2654" s="70" t="s">
        <v>36308</v>
      </c>
      <c r="C2654" s="70" t="s">
        <v>36309</v>
      </c>
      <c r="D2654" s="126" t="s">
        <v>311</v>
      </c>
      <c r="E2654" s="127">
        <v>2.0</v>
      </c>
      <c r="F2654" s="73"/>
      <c r="G2654" s="72">
        <f t="shared" si="372"/>
        <v>0</v>
      </c>
      <c r="H2654" s="72"/>
    </row>
    <row r="2655" ht="12.75" customHeight="1">
      <c r="B2655" s="70" t="s">
        <v>36310</v>
      </c>
      <c r="C2655" s="70" t="s">
        <v>35200</v>
      </c>
      <c r="D2655" s="126" t="s">
        <v>311</v>
      </c>
      <c r="E2655" s="127">
        <v>3.0</v>
      </c>
      <c r="F2655" s="73"/>
      <c r="G2655" s="72">
        <f t="shared" si="372"/>
        <v>0</v>
      </c>
      <c r="H2655" s="72"/>
    </row>
    <row r="2656" ht="12.75" customHeight="1">
      <c r="B2656" s="70" t="s">
        <v>36311</v>
      </c>
      <c r="C2656" s="70" t="s">
        <v>35329</v>
      </c>
      <c r="D2656" s="126" t="s">
        <v>311</v>
      </c>
      <c r="E2656" s="127">
        <v>1.0</v>
      </c>
      <c r="F2656" s="73"/>
      <c r="G2656" s="72">
        <f t="shared" si="372"/>
        <v>0</v>
      </c>
      <c r="H2656" s="72"/>
    </row>
    <row r="2657" ht="12.75" customHeight="1">
      <c r="B2657" s="70" t="s">
        <v>36312</v>
      </c>
      <c r="C2657" s="70" t="s">
        <v>35762</v>
      </c>
      <c r="D2657" s="126" t="s">
        <v>311</v>
      </c>
      <c r="E2657" s="127">
        <v>1.0</v>
      </c>
      <c r="F2657" s="128"/>
      <c r="G2657" s="72">
        <f t="shared" si="372"/>
        <v>0</v>
      </c>
      <c r="H2657" s="86"/>
    </row>
    <row r="2658" ht="12.75" customHeight="1">
      <c r="B2658" s="70" t="s">
        <v>36313</v>
      </c>
      <c r="C2658" s="70" t="s">
        <v>35433</v>
      </c>
      <c r="D2658" s="126" t="s">
        <v>311</v>
      </c>
      <c r="E2658" s="127">
        <v>1.0</v>
      </c>
      <c r="F2658" s="128"/>
      <c r="G2658" s="72">
        <f t="shared" si="372"/>
        <v>0</v>
      </c>
      <c r="H2658" s="90"/>
    </row>
    <row r="2659" ht="12.75" customHeight="1">
      <c r="B2659" s="70" t="s">
        <v>36314</v>
      </c>
      <c r="C2659" s="70" t="s">
        <v>36315</v>
      </c>
      <c r="D2659" s="126" t="s">
        <v>311</v>
      </c>
      <c r="E2659" s="127">
        <v>3.0</v>
      </c>
      <c r="F2659" s="73"/>
      <c r="G2659" s="72">
        <f t="shared" si="372"/>
        <v>0</v>
      </c>
      <c r="H2659" s="72"/>
    </row>
    <row r="2660" ht="12.75" customHeight="1">
      <c r="B2660" s="70" t="s">
        <v>36316</v>
      </c>
      <c r="C2660" s="70" t="s">
        <v>36317</v>
      </c>
      <c r="D2660" s="126" t="s">
        <v>311</v>
      </c>
      <c r="E2660" s="127">
        <v>1.0</v>
      </c>
      <c r="F2660" s="73"/>
      <c r="G2660" s="72">
        <f t="shared" si="372"/>
        <v>0</v>
      </c>
      <c r="H2660" s="72"/>
    </row>
    <row r="2661" ht="12.75" customHeight="1">
      <c r="B2661" s="70" t="s">
        <v>36318</v>
      </c>
      <c r="C2661" s="70" t="s">
        <v>35202</v>
      </c>
      <c r="D2661" s="126" t="s">
        <v>311</v>
      </c>
      <c r="E2661" s="127">
        <v>2.0</v>
      </c>
      <c r="F2661" s="73"/>
      <c r="G2661" s="72">
        <f t="shared" si="372"/>
        <v>0</v>
      </c>
      <c r="H2661" s="72"/>
    </row>
    <row r="2662" ht="12.75" customHeight="1">
      <c r="B2662" s="70" t="s">
        <v>36319</v>
      </c>
      <c r="C2662" s="70" t="s">
        <v>36320</v>
      </c>
      <c r="D2662" s="126" t="s">
        <v>311</v>
      </c>
      <c r="E2662" s="127">
        <v>2.0</v>
      </c>
      <c r="F2662" s="73"/>
      <c r="G2662" s="72">
        <f t="shared" si="372"/>
        <v>0</v>
      </c>
      <c r="H2662" s="72"/>
    </row>
    <row r="2663" ht="12.75" customHeight="1">
      <c r="B2663" s="70" t="s">
        <v>36321</v>
      </c>
      <c r="C2663" s="70" t="s">
        <v>33343</v>
      </c>
      <c r="D2663" s="126" t="s">
        <v>311</v>
      </c>
      <c r="E2663" s="127">
        <v>22.0</v>
      </c>
      <c r="F2663" s="73"/>
      <c r="G2663" s="72">
        <f t="shared" si="372"/>
        <v>0</v>
      </c>
      <c r="H2663" s="72"/>
    </row>
    <row r="2664" ht="12.75" customHeight="1">
      <c r="B2664" s="70" t="s">
        <v>36322</v>
      </c>
      <c r="C2664" s="70" t="s">
        <v>33167</v>
      </c>
      <c r="D2664" s="126" t="s">
        <v>311</v>
      </c>
      <c r="E2664" s="127">
        <v>9.0</v>
      </c>
      <c r="F2664" s="73"/>
      <c r="G2664" s="72">
        <f t="shared" si="372"/>
        <v>0</v>
      </c>
      <c r="H2664" s="72"/>
    </row>
    <row r="2665" ht="12.75" customHeight="1">
      <c r="B2665" s="70" t="s">
        <v>36323</v>
      </c>
      <c r="C2665" s="70" t="s">
        <v>33169</v>
      </c>
      <c r="D2665" s="126" t="s">
        <v>311</v>
      </c>
      <c r="E2665" s="127">
        <v>21.0</v>
      </c>
      <c r="F2665" s="73"/>
      <c r="G2665" s="72">
        <f t="shared" si="372"/>
        <v>0</v>
      </c>
      <c r="H2665" s="72"/>
    </row>
    <row r="2666" ht="12.75" customHeight="1">
      <c r="B2666" s="70" t="s">
        <v>36324</v>
      </c>
      <c r="C2666" s="70" t="s">
        <v>33759</v>
      </c>
      <c r="D2666" s="126" t="s">
        <v>311</v>
      </c>
      <c r="E2666" s="127">
        <v>22.0</v>
      </c>
      <c r="F2666" s="73"/>
      <c r="G2666" s="72">
        <f t="shared" si="372"/>
        <v>0</v>
      </c>
      <c r="H2666" s="72"/>
    </row>
    <row r="2667" ht="12.75" customHeight="1">
      <c r="B2667" s="70" t="s">
        <v>36325</v>
      </c>
      <c r="C2667" s="70" t="s">
        <v>33600</v>
      </c>
      <c r="D2667" s="126" t="s">
        <v>311</v>
      </c>
      <c r="E2667" s="127">
        <v>9.0</v>
      </c>
      <c r="F2667" s="73"/>
      <c r="G2667" s="72">
        <f t="shared" si="372"/>
        <v>0</v>
      </c>
      <c r="H2667" s="72"/>
    </row>
    <row r="2668" ht="12.75" customHeight="1">
      <c r="B2668" s="70" t="s">
        <v>36326</v>
      </c>
      <c r="C2668" s="70" t="s">
        <v>33173</v>
      </c>
      <c r="D2668" s="126" t="s">
        <v>311</v>
      </c>
      <c r="E2668" s="127">
        <v>21.0</v>
      </c>
      <c r="F2668" s="73"/>
      <c r="G2668" s="72">
        <f t="shared" si="372"/>
        <v>0</v>
      </c>
      <c r="H2668" s="72"/>
    </row>
    <row r="2669" ht="12.75" customHeight="1">
      <c r="B2669" s="84" t="s">
        <v>36327</v>
      </c>
      <c r="C2669" s="85" t="s">
        <v>17769</v>
      </c>
      <c r="D2669" s="129"/>
      <c r="E2669" s="129"/>
      <c r="F2669" s="49"/>
      <c r="G2669" s="72"/>
      <c r="H2669" s="86"/>
    </row>
    <row r="2670" ht="12.75" customHeight="1">
      <c r="B2670" s="88" t="s">
        <v>36328</v>
      </c>
      <c r="C2670" s="89" t="s">
        <v>33176</v>
      </c>
      <c r="D2670" s="129"/>
      <c r="E2670" s="129"/>
      <c r="F2670" s="49"/>
      <c r="G2670" s="72"/>
      <c r="H2670" s="90"/>
    </row>
    <row r="2671" ht="12.75" customHeight="1">
      <c r="B2671" s="70" t="s">
        <v>36329</v>
      </c>
      <c r="C2671" s="130" t="s">
        <v>33178</v>
      </c>
      <c r="D2671" s="126" t="s">
        <v>311</v>
      </c>
      <c r="E2671" s="127">
        <v>2.0</v>
      </c>
      <c r="F2671" s="73"/>
      <c r="G2671" s="72">
        <f t="shared" ref="G2671:G2680" si="373">ROUND(E2671*F2671,2)</f>
        <v>0</v>
      </c>
      <c r="H2671" s="72"/>
    </row>
    <row r="2672" ht="12.75" customHeight="1">
      <c r="B2672" s="70" t="s">
        <v>36330</v>
      </c>
      <c r="C2672" s="70" t="s">
        <v>33502</v>
      </c>
      <c r="D2672" s="126" t="s">
        <v>311</v>
      </c>
      <c r="E2672" s="127">
        <v>3.0</v>
      </c>
      <c r="F2672" s="73"/>
      <c r="G2672" s="72">
        <f t="shared" si="373"/>
        <v>0</v>
      </c>
      <c r="H2672" s="72"/>
    </row>
    <row r="2673" ht="12.75" customHeight="1">
      <c r="B2673" s="70" t="s">
        <v>36331</v>
      </c>
      <c r="C2673" s="70" t="s">
        <v>35338</v>
      </c>
      <c r="D2673" s="126" t="s">
        <v>311</v>
      </c>
      <c r="E2673" s="127">
        <v>1.0</v>
      </c>
      <c r="F2673" s="73"/>
      <c r="G2673" s="72">
        <f t="shared" si="373"/>
        <v>0</v>
      </c>
      <c r="H2673" s="72"/>
    </row>
    <row r="2674" ht="12.75" customHeight="1">
      <c r="B2674" s="70" t="s">
        <v>36332</v>
      </c>
      <c r="C2674" s="70" t="s">
        <v>33508</v>
      </c>
      <c r="D2674" s="126" t="s">
        <v>311</v>
      </c>
      <c r="E2674" s="127">
        <v>3.0</v>
      </c>
      <c r="F2674" s="128"/>
      <c r="G2674" s="72">
        <f t="shared" si="373"/>
        <v>0</v>
      </c>
      <c r="H2674" s="90"/>
    </row>
    <row r="2675" ht="12.75" customHeight="1">
      <c r="B2675" s="70" t="s">
        <v>36333</v>
      </c>
      <c r="C2675" s="70" t="s">
        <v>26024</v>
      </c>
      <c r="D2675" s="126" t="s">
        <v>311</v>
      </c>
      <c r="E2675" s="127">
        <v>3.0</v>
      </c>
      <c r="F2675" s="73"/>
      <c r="G2675" s="72">
        <f t="shared" si="373"/>
        <v>0</v>
      </c>
      <c r="H2675" s="72"/>
    </row>
    <row r="2676" ht="12.75" customHeight="1">
      <c r="B2676" s="70" t="s">
        <v>36334</v>
      </c>
      <c r="C2676" s="70" t="s">
        <v>33510</v>
      </c>
      <c r="D2676" s="126" t="s">
        <v>311</v>
      </c>
      <c r="E2676" s="127">
        <v>3.0</v>
      </c>
      <c r="F2676" s="73"/>
      <c r="G2676" s="72">
        <f t="shared" si="373"/>
        <v>0</v>
      </c>
      <c r="H2676" s="72"/>
    </row>
    <row r="2677" ht="12.75" customHeight="1">
      <c r="B2677" s="70" t="s">
        <v>36335</v>
      </c>
      <c r="C2677" s="70" t="s">
        <v>33358</v>
      </c>
      <c r="D2677" s="126" t="s">
        <v>311</v>
      </c>
      <c r="E2677" s="127">
        <v>1.0</v>
      </c>
      <c r="F2677" s="73"/>
      <c r="G2677" s="72">
        <f t="shared" si="373"/>
        <v>0</v>
      </c>
      <c r="H2677" s="72"/>
    </row>
    <row r="2678" ht="12.75" customHeight="1">
      <c r="B2678" s="70" t="s">
        <v>36336</v>
      </c>
      <c r="C2678" s="70" t="s">
        <v>33765</v>
      </c>
      <c r="D2678" s="126" t="s">
        <v>311</v>
      </c>
      <c r="E2678" s="127">
        <v>2.0</v>
      </c>
      <c r="F2678" s="128"/>
      <c r="G2678" s="72">
        <f t="shared" si="373"/>
        <v>0</v>
      </c>
      <c r="H2678" s="90"/>
    </row>
    <row r="2679" ht="12.75" customHeight="1">
      <c r="B2679" s="70" t="s">
        <v>36337</v>
      </c>
      <c r="C2679" s="70" t="s">
        <v>33363</v>
      </c>
      <c r="D2679" s="126" t="s">
        <v>311</v>
      </c>
      <c r="E2679" s="127">
        <v>3.0</v>
      </c>
      <c r="F2679" s="73"/>
      <c r="G2679" s="72">
        <f t="shared" si="373"/>
        <v>0</v>
      </c>
      <c r="H2679" s="72"/>
    </row>
    <row r="2680" ht="12.75" customHeight="1">
      <c r="B2680" s="70" t="s">
        <v>36338</v>
      </c>
      <c r="C2680" s="70" t="s">
        <v>33183</v>
      </c>
      <c r="D2680" s="126" t="s">
        <v>311</v>
      </c>
      <c r="E2680" s="127">
        <v>3.0</v>
      </c>
      <c r="F2680" s="73"/>
      <c r="G2680" s="72">
        <f t="shared" si="373"/>
        <v>0</v>
      </c>
      <c r="H2680" s="72"/>
    </row>
    <row r="2681" ht="12.75" customHeight="1">
      <c r="B2681" s="84" t="s">
        <v>36339</v>
      </c>
      <c r="C2681" s="85" t="s">
        <v>33195</v>
      </c>
      <c r="D2681" s="129"/>
      <c r="E2681" s="129"/>
      <c r="F2681" s="72"/>
      <c r="G2681" s="72"/>
      <c r="H2681" s="72"/>
    </row>
    <row r="2682" ht="12.75" customHeight="1">
      <c r="B2682" s="88" t="s">
        <v>36340</v>
      </c>
      <c r="C2682" s="89" t="s">
        <v>36341</v>
      </c>
      <c r="D2682" s="129"/>
      <c r="E2682" s="129"/>
      <c r="F2682" s="49"/>
      <c r="G2682" s="72"/>
      <c r="H2682" s="90"/>
    </row>
    <row r="2683" ht="12.75" customHeight="1">
      <c r="B2683" s="70" t="s">
        <v>36342</v>
      </c>
      <c r="C2683" s="130" t="s">
        <v>35479</v>
      </c>
      <c r="D2683" s="126" t="s">
        <v>311</v>
      </c>
      <c r="E2683" s="127">
        <v>1.0</v>
      </c>
      <c r="F2683" s="73"/>
      <c r="G2683" s="72">
        <f t="shared" ref="G2683:G2685" si="374">ROUND(E2683*F2683,2)</f>
        <v>0</v>
      </c>
      <c r="H2683" s="72"/>
    </row>
    <row r="2684" ht="12.75" customHeight="1">
      <c r="B2684" s="70" t="s">
        <v>36343</v>
      </c>
      <c r="C2684" s="130" t="s">
        <v>35473</v>
      </c>
      <c r="D2684" s="126" t="s">
        <v>311</v>
      </c>
      <c r="E2684" s="127">
        <v>1.0</v>
      </c>
      <c r="F2684" s="73"/>
      <c r="G2684" s="72">
        <f t="shared" si="374"/>
        <v>0</v>
      </c>
      <c r="H2684" s="72"/>
    </row>
    <row r="2685" ht="12.75" customHeight="1">
      <c r="B2685" s="70" t="s">
        <v>36344</v>
      </c>
      <c r="C2685" s="70" t="s">
        <v>35475</v>
      </c>
      <c r="D2685" s="126" t="s">
        <v>311</v>
      </c>
      <c r="E2685" s="127">
        <v>1.0</v>
      </c>
      <c r="F2685" s="73"/>
      <c r="G2685" s="72">
        <f t="shared" si="374"/>
        <v>0</v>
      </c>
      <c r="H2685" s="72"/>
    </row>
    <row r="2686" ht="12.75" customHeight="1">
      <c r="B2686" s="88" t="s">
        <v>36345</v>
      </c>
      <c r="C2686" s="89" t="s">
        <v>36346</v>
      </c>
      <c r="D2686" s="129"/>
      <c r="E2686" s="129"/>
      <c r="F2686" s="49"/>
      <c r="G2686" s="72"/>
      <c r="H2686" s="90"/>
    </row>
    <row r="2687" ht="12.75" customHeight="1">
      <c r="B2687" s="70" t="s">
        <v>36347</v>
      </c>
      <c r="C2687" s="130" t="s">
        <v>35471</v>
      </c>
      <c r="D2687" s="126" t="s">
        <v>311</v>
      </c>
      <c r="E2687" s="127">
        <v>1.0</v>
      </c>
      <c r="F2687" s="73"/>
      <c r="G2687" s="72">
        <f t="shared" ref="G2687:G2689" si="375">ROUND(E2687*F2687,2)</f>
        <v>0</v>
      </c>
      <c r="H2687" s="72"/>
    </row>
    <row r="2688" ht="12.75" customHeight="1">
      <c r="B2688" s="70" t="s">
        <v>36348</v>
      </c>
      <c r="C2688" s="130" t="s">
        <v>35473</v>
      </c>
      <c r="D2688" s="126" t="s">
        <v>311</v>
      </c>
      <c r="E2688" s="127">
        <v>1.0</v>
      </c>
      <c r="F2688" s="73"/>
      <c r="G2688" s="72">
        <f t="shared" si="375"/>
        <v>0</v>
      </c>
      <c r="H2688" s="72"/>
    </row>
    <row r="2689" ht="12.75" customHeight="1">
      <c r="B2689" s="70" t="s">
        <v>36349</v>
      </c>
      <c r="C2689" s="70" t="s">
        <v>35475</v>
      </c>
      <c r="D2689" s="126" t="s">
        <v>311</v>
      </c>
      <c r="E2689" s="127">
        <v>1.0</v>
      </c>
      <c r="F2689" s="73"/>
      <c r="G2689" s="72">
        <f t="shared" si="375"/>
        <v>0</v>
      </c>
      <c r="H2689" s="72"/>
    </row>
    <row r="2690" ht="12.75" customHeight="1">
      <c r="B2690" s="88" t="s">
        <v>36350</v>
      </c>
      <c r="C2690" s="89" t="s">
        <v>36351</v>
      </c>
      <c r="D2690" s="129"/>
      <c r="E2690" s="129"/>
      <c r="F2690" s="49"/>
      <c r="G2690" s="72"/>
      <c r="H2690" s="90"/>
    </row>
    <row r="2691" ht="12.75" customHeight="1">
      <c r="B2691" s="70" t="s">
        <v>36352</v>
      </c>
      <c r="C2691" s="130" t="s">
        <v>36353</v>
      </c>
      <c r="D2691" s="126" t="s">
        <v>311</v>
      </c>
      <c r="E2691" s="127">
        <v>1.0</v>
      </c>
      <c r="F2691" s="73"/>
      <c r="G2691" s="72">
        <f t="shared" ref="G2691:G2693" si="376">ROUND(E2691*F2691,2)</f>
        <v>0</v>
      </c>
      <c r="H2691" s="72"/>
    </row>
    <row r="2692" ht="12.75" customHeight="1">
      <c r="B2692" s="70" t="s">
        <v>36354</v>
      </c>
      <c r="C2692" s="130" t="s">
        <v>36355</v>
      </c>
      <c r="D2692" s="126" t="s">
        <v>311</v>
      </c>
      <c r="E2692" s="127">
        <v>1.0</v>
      </c>
      <c r="F2692" s="73"/>
      <c r="G2692" s="72">
        <f t="shared" si="376"/>
        <v>0</v>
      </c>
      <c r="H2692" s="72"/>
    </row>
    <row r="2693" ht="12.75" customHeight="1">
      <c r="B2693" s="70" t="s">
        <v>36356</v>
      </c>
      <c r="C2693" s="70" t="s">
        <v>36357</v>
      </c>
      <c r="D2693" s="126" t="s">
        <v>311</v>
      </c>
      <c r="E2693" s="127">
        <v>1.0</v>
      </c>
      <c r="F2693" s="73"/>
      <c r="G2693" s="72">
        <f t="shared" si="376"/>
        <v>0</v>
      </c>
      <c r="H2693" s="72"/>
    </row>
    <row r="2694" ht="12.75" customHeight="1">
      <c r="B2694" s="88" t="s">
        <v>36358</v>
      </c>
      <c r="C2694" s="89" t="s">
        <v>36359</v>
      </c>
      <c r="D2694" s="129"/>
      <c r="E2694" s="129"/>
      <c r="F2694" s="49"/>
      <c r="G2694" s="72"/>
      <c r="H2694" s="90"/>
    </row>
    <row r="2695" ht="12.75" customHeight="1">
      <c r="B2695" s="70" t="s">
        <v>36360</v>
      </c>
      <c r="C2695" s="130" t="s">
        <v>35933</v>
      </c>
      <c r="D2695" s="126" t="s">
        <v>311</v>
      </c>
      <c r="E2695" s="127">
        <v>1.0</v>
      </c>
      <c r="F2695" s="73"/>
      <c r="G2695" s="72">
        <f t="shared" ref="G2695:G2697" si="377">ROUND(E2695*F2695,2)</f>
        <v>0</v>
      </c>
      <c r="H2695" s="72"/>
    </row>
    <row r="2696" ht="12.75" customHeight="1">
      <c r="B2696" s="70" t="s">
        <v>36361</v>
      </c>
      <c r="C2696" s="130" t="s">
        <v>35935</v>
      </c>
      <c r="D2696" s="126" t="s">
        <v>311</v>
      </c>
      <c r="E2696" s="127">
        <v>1.0</v>
      </c>
      <c r="F2696" s="73"/>
      <c r="G2696" s="72">
        <f t="shared" si="377"/>
        <v>0</v>
      </c>
      <c r="H2696" s="72"/>
    </row>
    <row r="2697" ht="12.75" customHeight="1">
      <c r="B2697" s="70" t="s">
        <v>36362</v>
      </c>
      <c r="C2697" s="70" t="s">
        <v>35937</v>
      </c>
      <c r="D2697" s="126" t="s">
        <v>311</v>
      </c>
      <c r="E2697" s="127">
        <v>1.0</v>
      </c>
      <c r="F2697" s="73"/>
      <c r="G2697" s="72">
        <f t="shared" si="377"/>
        <v>0</v>
      </c>
      <c r="H2697" s="72"/>
    </row>
    <row r="2698" ht="12.75" customHeight="1">
      <c r="B2698" s="88" t="s">
        <v>36363</v>
      </c>
      <c r="C2698" s="89" t="s">
        <v>36364</v>
      </c>
      <c r="D2698" s="129"/>
      <c r="E2698" s="129"/>
      <c r="F2698" s="49"/>
      <c r="G2698" s="72"/>
      <c r="H2698" s="90"/>
    </row>
    <row r="2699" ht="12.75" customHeight="1">
      <c r="B2699" s="70" t="s">
        <v>36365</v>
      </c>
      <c r="C2699" s="130" t="s">
        <v>36366</v>
      </c>
      <c r="D2699" s="126" t="s">
        <v>311</v>
      </c>
      <c r="E2699" s="127">
        <v>1.0</v>
      </c>
      <c r="F2699" s="73"/>
      <c r="G2699" s="72">
        <f t="shared" ref="G2699:G2701" si="378">ROUND(E2699*F2699,2)</f>
        <v>0</v>
      </c>
      <c r="H2699" s="72"/>
    </row>
    <row r="2700" ht="12.75" customHeight="1">
      <c r="B2700" s="70" t="s">
        <v>36367</v>
      </c>
      <c r="C2700" s="130" t="s">
        <v>36368</v>
      </c>
      <c r="D2700" s="126" t="s">
        <v>311</v>
      </c>
      <c r="E2700" s="127">
        <v>1.0</v>
      </c>
      <c r="F2700" s="73"/>
      <c r="G2700" s="72">
        <f t="shared" si="378"/>
        <v>0</v>
      </c>
      <c r="H2700" s="72"/>
    </row>
    <row r="2701" ht="12.75" customHeight="1">
      <c r="B2701" s="70" t="s">
        <v>36369</v>
      </c>
      <c r="C2701" s="70" t="s">
        <v>36370</v>
      </c>
      <c r="D2701" s="126" t="s">
        <v>311</v>
      </c>
      <c r="E2701" s="127">
        <v>1.0</v>
      </c>
      <c r="F2701" s="73"/>
      <c r="G2701" s="72">
        <f t="shared" si="378"/>
        <v>0</v>
      </c>
      <c r="H2701" s="72"/>
    </row>
    <row r="2702" ht="12.75" customHeight="1">
      <c r="B2702" s="88" t="s">
        <v>36371</v>
      </c>
      <c r="C2702" s="89" t="s">
        <v>36372</v>
      </c>
      <c r="D2702" s="129"/>
      <c r="E2702" s="129"/>
      <c r="F2702" s="49"/>
      <c r="G2702" s="72"/>
      <c r="H2702" s="90"/>
    </row>
    <row r="2703" ht="12.75" customHeight="1">
      <c r="B2703" s="70" t="s">
        <v>36373</v>
      </c>
      <c r="C2703" s="130" t="s">
        <v>36374</v>
      </c>
      <c r="D2703" s="126" t="s">
        <v>311</v>
      </c>
      <c r="E2703" s="127">
        <v>1.0</v>
      </c>
      <c r="F2703" s="73"/>
      <c r="G2703" s="72">
        <f t="shared" ref="G2703:G2705" si="379">ROUND(E2703*F2703,2)</f>
        <v>0</v>
      </c>
      <c r="H2703" s="72"/>
    </row>
    <row r="2704" ht="12.75" customHeight="1">
      <c r="B2704" s="70" t="s">
        <v>36375</v>
      </c>
      <c r="C2704" s="130" t="s">
        <v>36355</v>
      </c>
      <c r="D2704" s="126" t="s">
        <v>311</v>
      </c>
      <c r="E2704" s="127">
        <v>1.0</v>
      </c>
      <c r="F2704" s="73"/>
      <c r="G2704" s="72">
        <f t="shared" si="379"/>
        <v>0</v>
      </c>
      <c r="H2704" s="72"/>
    </row>
    <row r="2705" ht="12.75" customHeight="1">
      <c r="B2705" s="70" t="s">
        <v>36376</v>
      </c>
      <c r="C2705" s="70" t="s">
        <v>36357</v>
      </c>
      <c r="D2705" s="126" t="s">
        <v>311</v>
      </c>
      <c r="E2705" s="127">
        <v>1.0</v>
      </c>
      <c r="F2705" s="73"/>
      <c r="G2705" s="72">
        <f t="shared" si="379"/>
        <v>0</v>
      </c>
      <c r="H2705" s="72"/>
    </row>
    <row r="2706" ht="12.75" customHeight="1">
      <c r="B2706" s="88" t="s">
        <v>36377</v>
      </c>
      <c r="C2706" s="89" t="s">
        <v>36378</v>
      </c>
      <c r="D2706" s="129"/>
      <c r="E2706" s="129"/>
      <c r="F2706" s="49"/>
      <c r="G2706" s="72"/>
      <c r="H2706" s="90"/>
    </row>
    <row r="2707" ht="12.75" customHeight="1">
      <c r="B2707" s="70" t="s">
        <v>36379</v>
      </c>
      <c r="C2707" s="130" t="s">
        <v>35471</v>
      </c>
      <c r="D2707" s="126" t="s">
        <v>311</v>
      </c>
      <c r="E2707" s="127">
        <v>1.0</v>
      </c>
      <c r="F2707" s="73"/>
      <c r="G2707" s="72">
        <f t="shared" ref="G2707:G2709" si="380">ROUND(E2707*F2707,2)</f>
        <v>0</v>
      </c>
      <c r="H2707" s="72"/>
    </row>
    <row r="2708" ht="12.75" customHeight="1">
      <c r="B2708" s="70" t="s">
        <v>36380</v>
      </c>
      <c r="C2708" s="130" t="s">
        <v>35720</v>
      </c>
      <c r="D2708" s="126" t="s">
        <v>311</v>
      </c>
      <c r="E2708" s="127">
        <v>1.0</v>
      </c>
      <c r="F2708" s="73"/>
      <c r="G2708" s="72">
        <f t="shared" si="380"/>
        <v>0</v>
      </c>
      <c r="H2708" s="72"/>
    </row>
    <row r="2709" ht="12.75" customHeight="1">
      <c r="B2709" s="70" t="s">
        <v>36381</v>
      </c>
      <c r="C2709" s="70" t="s">
        <v>35722</v>
      </c>
      <c r="D2709" s="126" t="s">
        <v>311</v>
      </c>
      <c r="E2709" s="127">
        <v>1.0</v>
      </c>
      <c r="F2709" s="73"/>
      <c r="G2709" s="72">
        <f t="shared" si="380"/>
        <v>0</v>
      </c>
      <c r="H2709" s="72"/>
    </row>
    <row r="2710" ht="12.75" customHeight="1">
      <c r="B2710" s="88" t="s">
        <v>36382</v>
      </c>
      <c r="C2710" s="89" t="s">
        <v>36383</v>
      </c>
      <c r="D2710" s="129"/>
      <c r="E2710" s="129"/>
      <c r="F2710" s="49"/>
      <c r="G2710" s="72"/>
      <c r="H2710" s="90"/>
    </row>
    <row r="2711" ht="12.75" customHeight="1">
      <c r="B2711" s="70" t="s">
        <v>36384</v>
      </c>
      <c r="C2711" s="130" t="s">
        <v>35471</v>
      </c>
      <c r="D2711" s="126" t="s">
        <v>311</v>
      </c>
      <c r="E2711" s="127">
        <v>1.0</v>
      </c>
      <c r="F2711" s="73"/>
      <c r="G2711" s="72">
        <f t="shared" ref="G2711:G2713" si="381">ROUND(E2711*F2711,2)</f>
        <v>0</v>
      </c>
      <c r="H2711" s="72"/>
    </row>
    <row r="2712" ht="12.75" customHeight="1">
      <c r="B2712" s="70" t="s">
        <v>36385</v>
      </c>
      <c r="C2712" s="130" t="s">
        <v>36034</v>
      </c>
      <c r="D2712" s="126" t="s">
        <v>311</v>
      </c>
      <c r="E2712" s="127">
        <v>1.0</v>
      </c>
      <c r="F2712" s="73"/>
      <c r="G2712" s="72">
        <f t="shared" si="381"/>
        <v>0</v>
      </c>
      <c r="H2712" s="72"/>
    </row>
    <row r="2713" ht="12.75" customHeight="1">
      <c r="B2713" s="70" t="s">
        <v>36386</v>
      </c>
      <c r="C2713" s="70" t="s">
        <v>36036</v>
      </c>
      <c r="D2713" s="126" t="s">
        <v>311</v>
      </c>
      <c r="E2713" s="127">
        <v>1.0</v>
      </c>
      <c r="F2713" s="73"/>
      <c r="G2713" s="72">
        <f t="shared" si="381"/>
        <v>0</v>
      </c>
      <c r="H2713" s="72"/>
    </row>
    <row r="2714" ht="12.75" customHeight="1">
      <c r="B2714" s="88" t="s">
        <v>36387</v>
      </c>
      <c r="C2714" s="89" t="s">
        <v>36388</v>
      </c>
      <c r="D2714" s="129"/>
      <c r="E2714" s="129"/>
      <c r="F2714" s="49"/>
      <c r="G2714" s="72"/>
      <c r="H2714" s="90"/>
    </row>
    <row r="2715" ht="12.75" customHeight="1">
      <c r="B2715" s="70" t="s">
        <v>36389</v>
      </c>
      <c r="C2715" s="130" t="s">
        <v>35471</v>
      </c>
      <c r="D2715" s="126" t="s">
        <v>311</v>
      </c>
      <c r="E2715" s="127">
        <v>1.0</v>
      </c>
      <c r="F2715" s="73"/>
      <c r="G2715" s="72">
        <f t="shared" ref="G2715:G2717" si="382">ROUND(E2715*F2715,2)</f>
        <v>0</v>
      </c>
      <c r="H2715" s="72"/>
    </row>
    <row r="2716" ht="12.75" customHeight="1">
      <c r="B2716" s="70" t="s">
        <v>36390</v>
      </c>
      <c r="C2716" s="130" t="s">
        <v>36391</v>
      </c>
      <c r="D2716" s="126" t="s">
        <v>311</v>
      </c>
      <c r="E2716" s="127">
        <v>1.0</v>
      </c>
      <c r="F2716" s="73"/>
      <c r="G2716" s="72">
        <f t="shared" si="382"/>
        <v>0</v>
      </c>
      <c r="H2716" s="72"/>
    </row>
    <row r="2717" ht="12.75" customHeight="1">
      <c r="B2717" s="70" t="s">
        <v>36392</v>
      </c>
      <c r="C2717" s="70" t="s">
        <v>36393</v>
      </c>
      <c r="D2717" s="126" t="s">
        <v>311</v>
      </c>
      <c r="E2717" s="127">
        <v>1.0</v>
      </c>
      <c r="F2717" s="73"/>
      <c r="G2717" s="72">
        <f t="shared" si="382"/>
        <v>0</v>
      </c>
      <c r="H2717" s="72"/>
    </row>
    <row r="2718" ht="12.75" customHeight="1">
      <c r="B2718" s="88" t="s">
        <v>36394</v>
      </c>
      <c r="C2718" s="89" t="s">
        <v>36395</v>
      </c>
      <c r="D2718" s="129"/>
      <c r="E2718" s="129"/>
      <c r="F2718" s="49"/>
      <c r="G2718" s="72"/>
      <c r="H2718" s="86"/>
    </row>
    <row r="2719" ht="12.75" customHeight="1">
      <c r="B2719" s="70" t="s">
        <v>36396</v>
      </c>
      <c r="C2719" s="130" t="s">
        <v>35933</v>
      </c>
      <c r="D2719" s="126" t="s">
        <v>311</v>
      </c>
      <c r="E2719" s="127">
        <v>1.0</v>
      </c>
      <c r="F2719" s="73"/>
      <c r="G2719" s="72">
        <f t="shared" ref="G2719:G2721" si="383">ROUND(E2719*F2719,2)</f>
        <v>0</v>
      </c>
      <c r="H2719" s="72"/>
    </row>
    <row r="2720" ht="12.75" customHeight="1">
      <c r="B2720" s="70" t="s">
        <v>36397</v>
      </c>
      <c r="C2720" s="130" t="s">
        <v>36398</v>
      </c>
      <c r="D2720" s="126" t="s">
        <v>311</v>
      </c>
      <c r="E2720" s="127">
        <v>1.0</v>
      </c>
      <c r="F2720" s="73"/>
      <c r="G2720" s="72">
        <f t="shared" si="383"/>
        <v>0</v>
      </c>
      <c r="H2720" s="72"/>
    </row>
    <row r="2721" ht="12.75" customHeight="1">
      <c r="B2721" s="70" t="s">
        <v>36399</v>
      </c>
      <c r="C2721" s="70" t="s">
        <v>36400</v>
      </c>
      <c r="D2721" s="126" t="s">
        <v>311</v>
      </c>
      <c r="E2721" s="127">
        <v>1.0</v>
      </c>
      <c r="F2721" s="73"/>
      <c r="G2721" s="72">
        <f t="shared" si="383"/>
        <v>0</v>
      </c>
      <c r="H2721" s="72"/>
    </row>
    <row r="2722" ht="12.75" customHeight="1">
      <c r="B2722" s="88" t="s">
        <v>36401</v>
      </c>
      <c r="C2722" s="89" t="s">
        <v>36402</v>
      </c>
      <c r="D2722" s="129"/>
      <c r="E2722" s="129"/>
      <c r="F2722" s="73"/>
      <c r="G2722" s="72"/>
      <c r="H2722" s="72"/>
    </row>
    <row r="2723" ht="12.75" customHeight="1">
      <c r="B2723" s="70" t="s">
        <v>36403</v>
      </c>
      <c r="C2723" s="70" t="s">
        <v>36404</v>
      </c>
      <c r="D2723" s="126" t="s">
        <v>311</v>
      </c>
      <c r="E2723" s="127">
        <v>1.0</v>
      </c>
      <c r="F2723" s="73"/>
      <c r="G2723" s="72">
        <f t="shared" ref="G2723:G2725" si="384">ROUND(E2723*F2723,2)</f>
        <v>0</v>
      </c>
      <c r="H2723" s="72"/>
    </row>
    <row r="2724" ht="12.75" customHeight="1">
      <c r="B2724" s="70" t="s">
        <v>36405</v>
      </c>
      <c r="C2724" s="130" t="s">
        <v>36406</v>
      </c>
      <c r="D2724" s="126" t="s">
        <v>311</v>
      </c>
      <c r="E2724" s="127">
        <v>1.0</v>
      </c>
      <c r="F2724" s="73"/>
      <c r="G2724" s="72">
        <f t="shared" si="384"/>
        <v>0</v>
      </c>
      <c r="H2724" s="72"/>
    </row>
    <row r="2725" ht="12.75" customHeight="1">
      <c r="B2725" s="70" t="s">
        <v>36407</v>
      </c>
      <c r="C2725" s="70" t="s">
        <v>36408</v>
      </c>
      <c r="D2725" s="126" t="s">
        <v>311</v>
      </c>
      <c r="E2725" s="127">
        <v>1.0</v>
      </c>
      <c r="F2725" s="73"/>
      <c r="G2725" s="72">
        <f t="shared" si="384"/>
        <v>0</v>
      </c>
      <c r="H2725" s="72"/>
    </row>
    <row r="2726" ht="12.75" customHeight="1">
      <c r="B2726" s="88" t="s">
        <v>36409</v>
      </c>
      <c r="C2726" s="89" t="s">
        <v>36410</v>
      </c>
      <c r="D2726" s="129"/>
      <c r="E2726" s="129"/>
      <c r="F2726" s="49"/>
      <c r="G2726" s="72"/>
      <c r="H2726" s="81"/>
    </row>
    <row r="2727" ht="12.75" customHeight="1">
      <c r="B2727" s="70" t="s">
        <v>36411</v>
      </c>
      <c r="C2727" s="130" t="s">
        <v>36412</v>
      </c>
      <c r="D2727" s="126" t="s">
        <v>311</v>
      </c>
      <c r="E2727" s="127">
        <v>1.0</v>
      </c>
      <c r="F2727" s="128"/>
      <c r="G2727" s="72">
        <f t="shared" ref="G2727:G2729" si="385">ROUND(E2727*F2727,2)</f>
        <v>0</v>
      </c>
      <c r="H2727" s="86"/>
    </row>
    <row r="2728" ht="12.75" customHeight="1">
      <c r="B2728" s="70" t="s">
        <v>36413</v>
      </c>
      <c r="C2728" s="130" t="s">
        <v>36414</v>
      </c>
      <c r="D2728" s="126" t="s">
        <v>311</v>
      </c>
      <c r="E2728" s="127">
        <v>1.0</v>
      </c>
      <c r="F2728" s="73"/>
      <c r="G2728" s="72">
        <f t="shared" si="385"/>
        <v>0</v>
      </c>
      <c r="H2728" s="72"/>
    </row>
    <row r="2729" ht="12.75" customHeight="1">
      <c r="B2729" s="70" t="s">
        <v>36415</v>
      </c>
      <c r="C2729" s="70" t="s">
        <v>36416</v>
      </c>
      <c r="D2729" s="126" t="s">
        <v>311</v>
      </c>
      <c r="E2729" s="127">
        <v>1.0</v>
      </c>
      <c r="F2729" s="73"/>
      <c r="G2729" s="72">
        <f t="shared" si="385"/>
        <v>0</v>
      </c>
      <c r="H2729" s="72"/>
    </row>
    <row r="2730" ht="12.75" customHeight="1">
      <c r="B2730" s="84" t="s">
        <v>36417</v>
      </c>
      <c r="C2730" s="85" t="s">
        <v>655</v>
      </c>
      <c r="D2730" s="129"/>
      <c r="E2730" s="129"/>
      <c r="F2730" s="72"/>
      <c r="G2730" s="72"/>
      <c r="H2730" s="72"/>
    </row>
    <row r="2731" ht="12.75" customHeight="1">
      <c r="B2731" s="70" t="s">
        <v>36418</v>
      </c>
      <c r="C2731" s="130" t="s">
        <v>7094</v>
      </c>
      <c r="D2731" s="126" t="s">
        <v>311</v>
      </c>
      <c r="E2731" s="127">
        <v>59.0</v>
      </c>
      <c r="F2731" s="73"/>
      <c r="G2731" s="72">
        <f t="shared" ref="G2731:G2737" si="386">ROUND(E2731*F2731,2)</f>
        <v>0</v>
      </c>
      <c r="H2731" s="72"/>
    </row>
    <row r="2732" ht="12.75" customHeight="1">
      <c r="B2732" s="70" t="s">
        <v>36419</v>
      </c>
      <c r="C2732" s="70" t="s">
        <v>34425</v>
      </c>
      <c r="D2732" s="126" t="s">
        <v>525</v>
      </c>
      <c r="E2732" s="127">
        <v>348.21</v>
      </c>
      <c r="F2732" s="73"/>
      <c r="G2732" s="72">
        <f t="shared" si="386"/>
        <v>0</v>
      </c>
      <c r="H2732" s="72"/>
    </row>
    <row r="2733" ht="12.75" customHeight="1">
      <c r="B2733" s="70" t="s">
        <v>36420</v>
      </c>
      <c r="C2733" s="70" t="s">
        <v>33400</v>
      </c>
      <c r="D2733" s="126" t="s">
        <v>525</v>
      </c>
      <c r="E2733" s="127">
        <v>1010.61</v>
      </c>
      <c r="F2733" s="128"/>
      <c r="G2733" s="72">
        <f t="shared" si="386"/>
        <v>0</v>
      </c>
      <c r="H2733" s="86"/>
    </row>
    <row r="2734" ht="12.75" customHeight="1">
      <c r="B2734" s="70" t="s">
        <v>36421</v>
      </c>
      <c r="C2734" s="70" t="s">
        <v>33215</v>
      </c>
      <c r="D2734" s="126" t="s">
        <v>525</v>
      </c>
      <c r="E2734" s="127">
        <v>4.66</v>
      </c>
      <c r="F2734" s="73"/>
      <c r="G2734" s="72">
        <f t="shared" si="386"/>
        <v>0</v>
      </c>
      <c r="H2734" s="72"/>
    </row>
    <row r="2735" ht="12.75" customHeight="1">
      <c r="B2735" s="70" t="s">
        <v>36422</v>
      </c>
      <c r="C2735" s="70" t="s">
        <v>33402</v>
      </c>
      <c r="D2735" s="126" t="s">
        <v>525</v>
      </c>
      <c r="E2735" s="127">
        <v>321.24</v>
      </c>
      <c r="F2735" s="73"/>
      <c r="G2735" s="72">
        <f t="shared" si="386"/>
        <v>0</v>
      </c>
      <c r="H2735" s="72"/>
    </row>
    <row r="2736" ht="12.75" customHeight="1">
      <c r="B2736" s="70" t="s">
        <v>36423</v>
      </c>
      <c r="C2736" s="70" t="s">
        <v>33404</v>
      </c>
      <c r="D2736" s="126" t="s">
        <v>525</v>
      </c>
      <c r="E2736" s="127">
        <v>316.42</v>
      </c>
      <c r="F2736" s="128"/>
      <c r="G2736" s="72">
        <f t="shared" si="386"/>
        <v>0</v>
      </c>
      <c r="H2736" s="86"/>
    </row>
    <row r="2737" ht="12.75" customHeight="1">
      <c r="B2737" s="70" t="s">
        <v>36424</v>
      </c>
      <c r="C2737" s="70" t="s">
        <v>33217</v>
      </c>
      <c r="D2737" s="126" t="s">
        <v>525</v>
      </c>
      <c r="E2737" s="127">
        <v>938.8000000000001</v>
      </c>
      <c r="F2737" s="128"/>
      <c r="G2737" s="72">
        <f t="shared" si="386"/>
        <v>0</v>
      </c>
      <c r="H2737" s="90"/>
    </row>
    <row r="2738" ht="12.75" customHeight="1">
      <c r="B2738" s="79" t="s">
        <v>36425</v>
      </c>
      <c r="C2738" s="83" t="s">
        <v>36426</v>
      </c>
      <c r="D2738" s="129"/>
      <c r="E2738" s="129"/>
      <c r="F2738" s="72"/>
      <c r="G2738" s="72"/>
      <c r="H2738" s="72"/>
    </row>
    <row r="2739" ht="12.75" customHeight="1">
      <c r="B2739" s="84" t="s">
        <v>36427</v>
      </c>
      <c r="C2739" s="85" t="s">
        <v>405</v>
      </c>
      <c r="D2739" s="129"/>
      <c r="E2739" s="129"/>
      <c r="F2739" s="72"/>
      <c r="G2739" s="72"/>
      <c r="H2739" s="72"/>
    </row>
    <row r="2740" ht="12.75" customHeight="1">
      <c r="B2740" s="70" t="s">
        <v>36428</v>
      </c>
      <c r="C2740" s="70" t="s">
        <v>33118</v>
      </c>
      <c r="D2740" s="126" t="s">
        <v>1696</v>
      </c>
      <c r="E2740" s="127">
        <v>2.0300000000000002</v>
      </c>
      <c r="F2740" s="73"/>
      <c r="G2740" s="72">
        <f t="shared" ref="G2740:G2744" si="387">ROUND(E2740*F2740,2)</f>
        <v>0</v>
      </c>
      <c r="H2740" s="72"/>
    </row>
    <row r="2741" ht="12.75" customHeight="1">
      <c r="B2741" s="70" t="s">
        <v>36429</v>
      </c>
      <c r="C2741" s="70" t="s">
        <v>33120</v>
      </c>
      <c r="D2741" s="126" t="s">
        <v>1696</v>
      </c>
      <c r="E2741" s="127">
        <v>2.0300000000000002</v>
      </c>
      <c r="F2741" s="73"/>
      <c r="G2741" s="72">
        <f t="shared" si="387"/>
        <v>0</v>
      </c>
      <c r="H2741" s="72"/>
    </row>
    <row r="2742" ht="12.75" customHeight="1">
      <c r="B2742" s="70" t="s">
        <v>36430</v>
      </c>
      <c r="C2742" s="70" t="s">
        <v>33122</v>
      </c>
      <c r="D2742" s="126" t="s">
        <v>311</v>
      </c>
      <c r="E2742" s="127">
        <v>9.0</v>
      </c>
      <c r="F2742" s="73"/>
      <c r="G2742" s="72">
        <f t="shared" si="387"/>
        <v>0</v>
      </c>
      <c r="H2742" s="72"/>
    </row>
    <row r="2743" ht="12.75" customHeight="1">
      <c r="B2743" s="70" t="s">
        <v>36431</v>
      </c>
      <c r="C2743" s="70" t="s">
        <v>34318</v>
      </c>
      <c r="D2743" s="126" t="s">
        <v>311</v>
      </c>
      <c r="E2743" s="127">
        <v>4.0</v>
      </c>
      <c r="F2743" s="73"/>
      <c r="G2743" s="72">
        <f t="shared" si="387"/>
        <v>0</v>
      </c>
      <c r="H2743" s="72"/>
    </row>
    <row r="2744" ht="12.75" customHeight="1">
      <c r="B2744" s="70" t="s">
        <v>36432</v>
      </c>
      <c r="C2744" s="70" t="s">
        <v>33232</v>
      </c>
      <c r="D2744" s="126" t="s">
        <v>311</v>
      </c>
      <c r="E2744" s="127">
        <v>2.0</v>
      </c>
      <c r="F2744" s="73"/>
      <c r="G2744" s="72">
        <f t="shared" si="387"/>
        <v>0</v>
      </c>
      <c r="H2744" s="72"/>
    </row>
    <row r="2745" ht="12.75" customHeight="1">
      <c r="B2745" s="84" t="s">
        <v>36433</v>
      </c>
      <c r="C2745" s="85" t="s">
        <v>33234</v>
      </c>
      <c r="D2745" s="129"/>
      <c r="E2745" s="129"/>
      <c r="F2745" s="72"/>
      <c r="G2745" s="72"/>
      <c r="H2745" s="72"/>
    </row>
    <row r="2746" ht="12.75" customHeight="1">
      <c r="B2746" s="70" t="s">
        <v>36434</v>
      </c>
      <c r="C2746" s="70" t="s">
        <v>18958</v>
      </c>
      <c r="D2746" s="126" t="s">
        <v>408</v>
      </c>
      <c r="E2746" s="127">
        <v>10.67</v>
      </c>
      <c r="F2746" s="73"/>
      <c r="G2746" s="72">
        <f t="shared" ref="G2746:G2747" si="388">ROUND(E2746*F2746,2)</f>
        <v>0</v>
      </c>
      <c r="H2746" s="72"/>
    </row>
    <row r="2747" ht="12.75" customHeight="1">
      <c r="B2747" s="70" t="s">
        <v>36435</v>
      </c>
      <c r="C2747" s="130" t="s">
        <v>36436</v>
      </c>
      <c r="D2747" s="126" t="s">
        <v>408</v>
      </c>
      <c r="E2747" s="127">
        <v>145.99</v>
      </c>
      <c r="F2747" s="73"/>
      <c r="G2747" s="72">
        <f t="shared" si="388"/>
        <v>0</v>
      </c>
      <c r="H2747" s="72"/>
    </row>
    <row r="2748" ht="12.75" customHeight="1">
      <c r="B2748" s="84" t="s">
        <v>36437</v>
      </c>
      <c r="C2748" s="85" t="s">
        <v>410</v>
      </c>
      <c r="D2748" s="129"/>
      <c r="E2748" s="129"/>
      <c r="F2748" s="72"/>
      <c r="G2748" s="72"/>
      <c r="H2748" s="72"/>
    </row>
    <row r="2749" ht="12.75" customHeight="1">
      <c r="B2749" s="88" t="s">
        <v>36438</v>
      </c>
      <c r="C2749" s="89" t="s">
        <v>34169</v>
      </c>
      <c r="D2749" s="129"/>
      <c r="E2749" s="129"/>
      <c r="F2749" s="73"/>
      <c r="G2749" s="72"/>
      <c r="H2749" s="72"/>
    </row>
    <row r="2750" ht="12.75" customHeight="1">
      <c r="B2750" s="70" t="s">
        <v>36439</v>
      </c>
      <c r="C2750" s="70" t="s">
        <v>33240</v>
      </c>
      <c r="D2750" s="126" t="s">
        <v>525</v>
      </c>
      <c r="E2750" s="127">
        <v>1158.07</v>
      </c>
      <c r="F2750" s="73"/>
      <c r="G2750" s="72">
        <f t="shared" ref="G2750:G2767" si="389">ROUND(E2750*F2750,2)</f>
        <v>0</v>
      </c>
      <c r="H2750" s="72"/>
    </row>
    <row r="2751" ht="12.75" customHeight="1">
      <c r="B2751" s="70" t="s">
        <v>36440</v>
      </c>
      <c r="C2751" s="70" t="s">
        <v>33125</v>
      </c>
      <c r="D2751" s="126" t="s">
        <v>525</v>
      </c>
      <c r="E2751" s="127">
        <v>340.66</v>
      </c>
      <c r="F2751" s="73"/>
      <c r="G2751" s="72">
        <f t="shared" si="389"/>
        <v>0</v>
      </c>
      <c r="H2751" s="72"/>
    </row>
    <row r="2752" ht="12.75" customHeight="1">
      <c r="B2752" s="70" t="s">
        <v>36441</v>
      </c>
      <c r="C2752" s="70" t="s">
        <v>33246</v>
      </c>
      <c r="D2752" s="126" t="s">
        <v>525</v>
      </c>
      <c r="E2752" s="127">
        <v>245.68</v>
      </c>
      <c r="F2752" s="73"/>
      <c r="G2752" s="72">
        <f t="shared" si="389"/>
        <v>0</v>
      </c>
      <c r="H2752" s="72"/>
    </row>
    <row r="2753" ht="12.75" customHeight="1">
      <c r="B2753" s="70" t="s">
        <v>36442</v>
      </c>
      <c r="C2753" s="70" t="s">
        <v>33248</v>
      </c>
      <c r="D2753" s="126" t="s">
        <v>525</v>
      </c>
      <c r="E2753" s="127">
        <v>128.25</v>
      </c>
      <c r="F2753" s="73"/>
      <c r="G2753" s="72">
        <f t="shared" si="389"/>
        <v>0</v>
      </c>
      <c r="H2753" s="72"/>
    </row>
    <row r="2754" ht="12.75" customHeight="1">
      <c r="B2754" s="70" t="s">
        <v>36443</v>
      </c>
      <c r="C2754" s="70" t="s">
        <v>33251</v>
      </c>
      <c r="D2754" s="126" t="s">
        <v>525</v>
      </c>
      <c r="E2754" s="127">
        <v>1158.07</v>
      </c>
      <c r="F2754" s="73"/>
      <c r="G2754" s="72">
        <f t="shared" si="389"/>
        <v>0</v>
      </c>
      <c r="H2754" s="72"/>
    </row>
    <row r="2755" ht="12.75" customHeight="1">
      <c r="B2755" s="70" t="s">
        <v>36444</v>
      </c>
      <c r="C2755" s="70" t="s">
        <v>33131</v>
      </c>
      <c r="D2755" s="126" t="s">
        <v>525</v>
      </c>
      <c r="E2755" s="127">
        <v>340.66</v>
      </c>
      <c r="F2755" s="73"/>
      <c r="G2755" s="72">
        <f t="shared" si="389"/>
        <v>0</v>
      </c>
      <c r="H2755" s="72"/>
    </row>
    <row r="2756" ht="12.75" customHeight="1">
      <c r="B2756" s="70" t="s">
        <v>36445</v>
      </c>
      <c r="C2756" s="70" t="s">
        <v>33257</v>
      </c>
      <c r="D2756" s="126" t="s">
        <v>525</v>
      </c>
      <c r="E2756" s="127">
        <v>245.68</v>
      </c>
      <c r="F2756" s="128"/>
      <c r="G2756" s="72">
        <f t="shared" si="389"/>
        <v>0</v>
      </c>
      <c r="H2756" s="90"/>
    </row>
    <row r="2757" ht="12.75" customHeight="1">
      <c r="B2757" s="70" t="s">
        <v>36446</v>
      </c>
      <c r="C2757" s="70" t="s">
        <v>33259</v>
      </c>
      <c r="D2757" s="126" t="s">
        <v>525</v>
      </c>
      <c r="E2757" s="127">
        <v>128.25</v>
      </c>
      <c r="F2757" s="73"/>
      <c r="G2757" s="72">
        <f t="shared" si="389"/>
        <v>0</v>
      </c>
      <c r="H2757" s="72"/>
    </row>
    <row r="2758" ht="12.75" customHeight="1">
      <c r="B2758" s="70" t="s">
        <v>36447</v>
      </c>
      <c r="C2758" s="70" t="s">
        <v>33261</v>
      </c>
      <c r="D2758" s="126" t="s">
        <v>525</v>
      </c>
      <c r="E2758" s="127">
        <v>1158.07</v>
      </c>
      <c r="F2758" s="73"/>
      <c r="G2758" s="72">
        <f t="shared" si="389"/>
        <v>0</v>
      </c>
      <c r="H2758" s="72"/>
    </row>
    <row r="2759" ht="12.75" customHeight="1">
      <c r="B2759" s="70" t="s">
        <v>36448</v>
      </c>
      <c r="C2759" s="70" t="s">
        <v>33135</v>
      </c>
      <c r="D2759" s="126" t="s">
        <v>525</v>
      </c>
      <c r="E2759" s="127">
        <v>340.66</v>
      </c>
      <c r="F2759" s="73"/>
      <c r="G2759" s="72">
        <f t="shared" si="389"/>
        <v>0</v>
      </c>
      <c r="H2759" s="72"/>
    </row>
    <row r="2760" ht="12.75" customHeight="1">
      <c r="B2760" s="70" t="s">
        <v>36449</v>
      </c>
      <c r="C2760" s="70" t="s">
        <v>33267</v>
      </c>
      <c r="D2760" s="126" t="s">
        <v>525</v>
      </c>
      <c r="E2760" s="127">
        <v>245.68</v>
      </c>
      <c r="F2760" s="73"/>
      <c r="G2760" s="72">
        <f t="shared" si="389"/>
        <v>0</v>
      </c>
      <c r="H2760" s="72"/>
    </row>
    <row r="2761" ht="12.75" customHeight="1">
      <c r="B2761" s="70" t="s">
        <v>36450</v>
      </c>
      <c r="C2761" s="70" t="s">
        <v>33269</v>
      </c>
      <c r="D2761" s="126" t="s">
        <v>525</v>
      </c>
      <c r="E2761" s="127">
        <v>128.25</v>
      </c>
      <c r="F2761" s="73"/>
      <c r="G2761" s="72">
        <f t="shared" si="389"/>
        <v>0</v>
      </c>
      <c r="H2761" s="72"/>
    </row>
    <row r="2762" ht="12.75" customHeight="1">
      <c r="B2762" s="70" t="s">
        <v>36451</v>
      </c>
      <c r="C2762" s="70" t="s">
        <v>33271</v>
      </c>
      <c r="D2762" s="126" t="s">
        <v>525</v>
      </c>
      <c r="E2762" s="127">
        <v>1158.07</v>
      </c>
      <c r="F2762" s="73"/>
      <c r="G2762" s="72">
        <f t="shared" si="389"/>
        <v>0</v>
      </c>
      <c r="H2762" s="72"/>
    </row>
    <row r="2763" ht="12.75" customHeight="1">
      <c r="B2763" s="70" t="s">
        <v>36452</v>
      </c>
      <c r="C2763" s="70" t="s">
        <v>33139</v>
      </c>
      <c r="D2763" s="126" t="s">
        <v>525</v>
      </c>
      <c r="E2763" s="127">
        <v>340.66</v>
      </c>
      <c r="F2763" s="73"/>
      <c r="G2763" s="72">
        <f t="shared" si="389"/>
        <v>0</v>
      </c>
      <c r="H2763" s="72"/>
    </row>
    <row r="2764" ht="12.75" customHeight="1">
      <c r="B2764" s="70" t="s">
        <v>36453</v>
      </c>
      <c r="C2764" s="70" t="s">
        <v>33277</v>
      </c>
      <c r="D2764" s="126" t="s">
        <v>525</v>
      </c>
      <c r="E2764" s="127">
        <v>245.68</v>
      </c>
      <c r="F2764" s="73"/>
      <c r="G2764" s="72">
        <f t="shared" si="389"/>
        <v>0</v>
      </c>
      <c r="H2764" s="72"/>
    </row>
    <row r="2765" ht="12.75" customHeight="1">
      <c r="B2765" s="70" t="s">
        <v>36454</v>
      </c>
      <c r="C2765" s="70" t="s">
        <v>33279</v>
      </c>
      <c r="D2765" s="126" t="s">
        <v>525</v>
      </c>
      <c r="E2765" s="127">
        <v>128.25</v>
      </c>
      <c r="F2765" s="73"/>
      <c r="G2765" s="72">
        <f t="shared" si="389"/>
        <v>0</v>
      </c>
      <c r="H2765" s="72"/>
    </row>
    <row r="2766" ht="12.75" customHeight="1">
      <c r="B2766" s="70" t="s">
        <v>36455</v>
      </c>
      <c r="C2766" s="70" t="s">
        <v>33281</v>
      </c>
      <c r="D2766" s="126" t="s">
        <v>413</v>
      </c>
      <c r="E2766" s="127">
        <v>168.04</v>
      </c>
      <c r="F2766" s="73"/>
      <c r="G2766" s="72">
        <f t="shared" si="389"/>
        <v>0</v>
      </c>
      <c r="H2766" s="72"/>
    </row>
    <row r="2767" ht="12.75" customHeight="1">
      <c r="B2767" s="70" t="s">
        <v>36456</v>
      </c>
      <c r="C2767" s="130" t="s">
        <v>33285</v>
      </c>
      <c r="D2767" s="126" t="s">
        <v>413</v>
      </c>
      <c r="E2767" s="127">
        <v>100.82000000000001</v>
      </c>
      <c r="F2767" s="73"/>
      <c r="G2767" s="72">
        <f t="shared" si="389"/>
        <v>0</v>
      </c>
      <c r="H2767" s="72"/>
    </row>
    <row r="2768" ht="12.75" customHeight="1">
      <c r="B2768" s="88" t="s">
        <v>36457</v>
      </c>
      <c r="C2768" s="89" t="s">
        <v>34176</v>
      </c>
      <c r="D2768" s="129"/>
      <c r="E2768" s="129"/>
      <c r="F2768" s="73"/>
      <c r="G2768" s="72"/>
      <c r="H2768" s="72"/>
    </row>
    <row r="2769" ht="12.75" customHeight="1">
      <c r="B2769" s="70" t="s">
        <v>36458</v>
      </c>
      <c r="C2769" s="70" t="s">
        <v>34663</v>
      </c>
      <c r="D2769" s="126" t="s">
        <v>525</v>
      </c>
      <c r="E2769" s="127">
        <v>20.12</v>
      </c>
      <c r="F2769" s="73"/>
      <c r="G2769" s="72">
        <f t="shared" ref="G2769:G2784" si="390">ROUND(E2769*F2769,2)</f>
        <v>0</v>
      </c>
      <c r="H2769" s="72"/>
    </row>
    <row r="2770" ht="12.75" customHeight="1">
      <c r="B2770" s="70" t="s">
        <v>36459</v>
      </c>
      <c r="C2770" s="70" t="s">
        <v>33246</v>
      </c>
      <c r="D2770" s="126" t="s">
        <v>525</v>
      </c>
      <c r="E2770" s="127">
        <v>137.56</v>
      </c>
      <c r="F2770" s="73"/>
      <c r="G2770" s="72">
        <f t="shared" si="390"/>
        <v>0</v>
      </c>
      <c r="H2770" s="72"/>
    </row>
    <row r="2771" ht="12.75" customHeight="1">
      <c r="B2771" s="70" t="s">
        <v>36460</v>
      </c>
      <c r="C2771" s="70" t="s">
        <v>33251</v>
      </c>
      <c r="D2771" s="126" t="s">
        <v>525</v>
      </c>
      <c r="E2771" s="127">
        <v>20.12</v>
      </c>
      <c r="F2771" s="73"/>
      <c r="G2771" s="72">
        <f t="shared" si="390"/>
        <v>0</v>
      </c>
      <c r="H2771" s="72"/>
    </row>
    <row r="2772" ht="12.75" customHeight="1">
      <c r="B2772" s="70" t="s">
        <v>36461</v>
      </c>
      <c r="C2772" s="70" t="s">
        <v>33257</v>
      </c>
      <c r="D2772" s="126" t="s">
        <v>525</v>
      </c>
      <c r="E2772" s="127">
        <v>137.56</v>
      </c>
      <c r="F2772" s="73"/>
      <c r="G2772" s="72">
        <f t="shared" si="390"/>
        <v>0</v>
      </c>
      <c r="H2772" s="72"/>
    </row>
    <row r="2773" ht="12.75" customHeight="1">
      <c r="B2773" s="70" t="s">
        <v>36462</v>
      </c>
      <c r="C2773" s="70" t="s">
        <v>33261</v>
      </c>
      <c r="D2773" s="126" t="s">
        <v>525</v>
      </c>
      <c r="E2773" s="127">
        <v>20.12</v>
      </c>
      <c r="F2773" s="128"/>
      <c r="G2773" s="72">
        <f t="shared" si="390"/>
        <v>0</v>
      </c>
      <c r="H2773" s="86"/>
    </row>
    <row r="2774" ht="12.75" customHeight="1">
      <c r="B2774" s="70" t="s">
        <v>36463</v>
      </c>
      <c r="C2774" s="70" t="s">
        <v>33267</v>
      </c>
      <c r="D2774" s="126" t="s">
        <v>525</v>
      </c>
      <c r="E2774" s="127">
        <v>137.56</v>
      </c>
      <c r="F2774" s="73"/>
      <c r="G2774" s="72">
        <f t="shared" si="390"/>
        <v>0</v>
      </c>
      <c r="H2774" s="72"/>
    </row>
    <row r="2775" ht="12.75" customHeight="1">
      <c r="B2775" s="70" t="s">
        <v>36464</v>
      </c>
      <c r="C2775" s="70" t="s">
        <v>34670</v>
      </c>
      <c r="D2775" s="126" t="s">
        <v>525</v>
      </c>
      <c r="E2775" s="127">
        <v>20.12</v>
      </c>
      <c r="F2775" s="73"/>
      <c r="G2775" s="72">
        <f t="shared" si="390"/>
        <v>0</v>
      </c>
      <c r="H2775" s="72"/>
    </row>
    <row r="2776" ht="12.75" customHeight="1">
      <c r="B2776" s="70" t="s">
        <v>36465</v>
      </c>
      <c r="C2776" s="130" t="s">
        <v>33731</v>
      </c>
      <c r="D2776" s="126" t="s">
        <v>525</v>
      </c>
      <c r="E2776" s="127">
        <v>137.56</v>
      </c>
      <c r="F2776" s="73"/>
      <c r="G2776" s="72">
        <f t="shared" si="390"/>
        <v>0</v>
      </c>
      <c r="H2776" s="72"/>
    </row>
    <row r="2777" ht="12.75" customHeight="1">
      <c r="B2777" s="70" t="s">
        <v>36466</v>
      </c>
      <c r="C2777" s="130" t="s">
        <v>34673</v>
      </c>
      <c r="D2777" s="126" t="s">
        <v>525</v>
      </c>
      <c r="E2777" s="127">
        <v>20.12</v>
      </c>
      <c r="F2777" s="73"/>
      <c r="G2777" s="72">
        <f t="shared" si="390"/>
        <v>0</v>
      </c>
      <c r="H2777" s="72"/>
    </row>
    <row r="2778" ht="12.75" customHeight="1">
      <c r="B2778" s="70" t="s">
        <v>36467</v>
      </c>
      <c r="C2778" s="130" t="s">
        <v>33733</v>
      </c>
      <c r="D2778" s="126" t="s">
        <v>525</v>
      </c>
      <c r="E2778" s="127">
        <v>137.56</v>
      </c>
      <c r="F2778" s="73"/>
      <c r="G2778" s="72">
        <f t="shared" si="390"/>
        <v>0</v>
      </c>
      <c r="H2778" s="72"/>
    </row>
    <row r="2779" ht="12.75" customHeight="1">
      <c r="B2779" s="70" t="s">
        <v>36468</v>
      </c>
      <c r="C2779" s="70" t="s">
        <v>33271</v>
      </c>
      <c r="D2779" s="126" t="s">
        <v>525</v>
      </c>
      <c r="E2779" s="127">
        <v>20.12</v>
      </c>
      <c r="F2779" s="73"/>
      <c r="G2779" s="72">
        <f t="shared" si="390"/>
        <v>0</v>
      </c>
      <c r="H2779" s="72"/>
    </row>
    <row r="2780" ht="12.75" customHeight="1">
      <c r="B2780" s="70" t="s">
        <v>36469</v>
      </c>
      <c r="C2780" s="70" t="s">
        <v>33277</v>
      </c>
      <c r="D2780" s="126" t="s">
        <v>525</v>
      </c>
      <c r="E2780" s="127">
        <v>137.56</v>
      </c>
      <c r="F2780" s="73"/>
      <c r="G2780" s="72">
        <f t="shared" si="390"/>
        <v>0</v>
      </c>
      <c r="H2780" s="72"/>
    </row>
    <row r="2781" ht="12.75" customHeight="1">
      <c r="B2781" s="70" t="s">
        <v>36470</v>
      </c>
      <c r="C2781" s="70" t="s">
        <v>33281</v>
      </c>
      <c r="D2781" s="126" t="s">
        <v>413</v>
      </c>
      <c r="E2781" s="127">
        <v>53.7</v>
      </c>
      <c r="F2781" s="73"/>
      <c r="G2781" s="72">
        <f t="shared" si="390"/>
        <v>0</v>
      </c>
      <c r="H2781" s="72"/>
    </row>
    <row r="2782" ht="12.75" customHeight="1">
      <c r="B2782" s="70" t="s">
        <v>36471</v>
      </c>
      <c r="C2782" s="70" t="s">
        <v>33737</v>
      </c>
      <c r="D2782" s="126" t="s">
        <v>413</v>
      </c>
      <c r="E2782" s="127">
        <v>53.7</v>
      </c>
      <c r="F2782" s="73"/>
      <c r="G2782" s="72">
        <f t="shared" si="390"/>
        <v>0</v>
      </c>
      <c r="H2782" s="72"/>
    </row>
    <row r="2783" ht="12.75" customHeight="1">
      <c r="B2783" s="70" t="s">
        <v>36472</v>
      </c>
      <c r="C2783" s="70" t="s">
        <v>33739</v>
      </c>
      <c r="D2783" s="126" t="s">
        <v>413</v>
      </c>
      <c r="E2783" s="127">
        <v>32.22</v>
      </c>
      <c r="F2783" s="73"/>
      <c r="G2783" s="72">
        <f t="shared" si="390"/>
        <v>0</v>
      </c>
      <c r="H2783" s="72"/>
    </row>
    <row r="2784" ht="12.75" customHeight="1">
      <c r="B2784" s="70" t="s">
        <v>36473</v>
      </c>
      <c r="C2784" s="130" t="s">
        <v>33285</v>
      </c>
      <c r="D2784" s="126" t="s">
        <v>413</v>
      </c>
      <c r="E2784" s="127">
        <v>32.22</v>
      </c>
      <c r="F2784" s="128"/>
      <c r="G2784" s="72">
        <f t="shared" si="390"/>
        <v>0</v>
      </c>
      <c r="H2784" s="86"/>
    </row>
    <row r="2785" ht="12.75" customHeight="1">
      <c r="B2785" s="84" t="s">
        <v>36474</v>
      </c>
      <c r="C2785" s="85" t="s">
        <v>33143</v>
      </c>
      <c r="D2785" s="129"/>
      <c r="E2785" s="129"/>
      <c r="F2785" s="72"/>
      <c r="G2785" s="72"/>
      <c r="H2785" s="72"/>
    </row>
    <row r="2786" ht="12.75" customHeight="1">
      <c r="B2786" s="70" t="s">
        <v>36475</v>
      </c>
      <c r="C2786" s="70" t="s">
        <v>34391</v>
      </c>
      <c r="D2786" s="126" t="s">
        <v>525</v>
      </c>
      <c r="E2786" s="127">
        <v>1037.1200000000001</v>
      </c>
      <c r="F2786" s="73"/>
      <c r="G2786" s="72">
        <f t="shared" ref="G2786:G2795" si="391">ROUND(E2786*F2786,2)</f>
        <v>0</v>
      </c>
      <c r="H2786" s="72"/>
    </row>
    <row r="2787" ht="12.75" customHeight="1">
      <c r="B2787" s="70" t="s">
        <v>36476</v>
      </c>
      <c r="C2787" s="70" t="s">
        <v>33290</v>
      </c>
      <c r="D2787" s="126" t="s">
        <v>525</v>
      </c>
      <c r="E2787" s="127">
        <v>524.3</v>
      </c>
      <c r="F2787" s="73"/>
      <c r="G2787" s="72">
        <f t="shared" si="391"/>
        <v>0</v>
      </c>
      <c r="H2787" s="72"/>
    </row>
    <row r="2788" ht="12.75" customHeight="1">
      <c r="B2788" s="70" t="s">
        <v>36477</v>
      </c>
      <c r="C2788" s="70" t="s">
        <v>33587</v>
      </c>
      <c r="D2788" s="126" t="s">
        <v>525</v>
      </c>
      <c r="E2788" s="127">
        <v>468.90000000000003</v>
      </c>
      <c r="F2788" s="73"/>
      <c r="G2788" s="72">
        <f t="shared" si="391"/>
        <v>0</v>
      </c>
      <c r="H2788" s="72"/>
    </row>
    <row r="2789" ht="12.75" customHeight="1">
      <c r="B2789" s="70" t="s">
        <v>36478</v>
      </c>
      <c r="C2789" s="130" t="s">
        <v>34393</v>
      </c>
      <c r="D2789" s="126" t="s">
        <v>525</v>
      </c>
      <c r="E2789" s="127">
        <v>1037.1200000000001</v>
      </c>
      <c r="F2789" s="73"/>
      <c r="G2789" s="72">
        <f t="shared" si="391"/>
        <v>0</v>
      </c>
      <c r="H2789" s="72"/>
    </row>
    <row r="2790" ht="12.75" customHeight="1">
      <c r="B2790" s="70" t="s">
        <v>36479</v>
      </c>
      <c r="C2790" s="130" t="s">
        <v>33297</v>
      </c>
      <c r="D2790" s="126" t="s">
        <v>525</v>
      </c>
      <c r="E2790" s="127">
        <v>524.3</v>
      </c>
      <c r="F2790" s="73"/>
      <c r="G2790" s="72">
        <f t="shared" si="391"/>
        <v>0</v>
      </c>
      <c r="H2790" s="72"/>
    </row>
    <row r="2791" ht="12.75" customHeight="1">
      <c r="B2791" s="70" t="s">
        <v>36480</v>
      </c>
      <c r="C2791" s="130" t="s">
        <v>33149</v>
      </c>
      <c r="D2791" s="126" t="s">
        <v>525</v>
      </c>
      <c r="E2791" s="127">
        <v>468.90000000000003</v>
      </c>
      <c r="F2791" s="73"/>
      <c r="G2791" s="72">
        <f t="shared" si="391"/>
        <v>0</v>
      </c>
      <c r="H2791" s="72"/>
    </row>
    <row r="2792" ht="12.75" customHeight="1">
      <c r="B2792" s="70" t="s">
        <v>36481</v>
      </c>
      <c r="C2792" s="70" t="s">
        <v>34395</v>
      </c>
      <c r="D2792" s="126" t="s">
        <v>525</v>
      </c>
      <c r="E2792" s="127">
        <v>1037.1200000000001</v>
      </c>
      <c r="F2792" s="73"/>
      <c r="G2792" s="72">
        <f t="shared" si="391"/>
        <v>0</v>
      </c>
      <c r="H2792" s="72"/>
    </row>
    <row r="2793" ht="12.75" customHeight="1">
      <c r="B2793" s="70" t="s">
        <v>36482</v>
      </c>
      <c r="C2793" s="70" t="s">
        <v>33302</v>
      </c>
      <c r="D2793" s="126" t="s">
        <v>525</v>
      </c>
      <c r="E2793" s="127">
        <v>524.3</v>
      </c>
      <c r="F2793" s="73"/>
      <c r="G2793" s="72">
        <f t="shared" si="391"/>
        <v>0</v>
      </c>
      <c r="H2793" s="72"/>
    </row>
    <row r="2794" ht="12.75" customHeight="1">
      <c r="B2794" s="70" t="s">
        <v>36483</v>
      </c>
      <c r="C2794" s="70" t="s">
        <v>33153</v>
      </c>
      <c r="D2794" s="126" t="s">
        <v>525</v>
      </c>
      <c r="E2794" s="127">
        <v>468.90000000000003</v>
      </c>
      <c r="F2794" s="73"/>
      <c r="G2794" s="72">
        <f t="shared" si="391"/>
        <v>0</v>
      </c>
      <c r="H2794" s="72"/>
    </row>
    <row r="2795" ht="12.75" customHeight="1">
      <c r="B2795" s="70" t="s">
        <v>36484</v>
      </c>
      <c r="C2795" s="70" t="s">
        <v>36485</v>
      </c>
      <c r="D2795" s="126" t="s">
        <v>525</v>
      </c>
      <c r="E2795" s="127">
        <v>157.68</v>
      </c>
      <c r="F2795" s="73"/>
      <c r="G2795" s="72">
        <f t="shared" si="391"/>
        <v>0</v>
      </c>
      <c r="H2795" s="72"/>
    </row>
    <row r="2796" ht="12.75" customHeight="1">
      <c r="B2796" s="84" t="s">
        <v>36486</v>
      </c>
      <c r="C2796" s="85" t="s">
        <v>33157</v>
      </c>
      <c r="D2796" s="129"/>
      <c r="E2796" s="129"/>
      <c r="F2796" s="72"/>
      <c r="G2796" s="72"/>
      <c r="H2796" s="72"/>
    </row>
    <row r="2797" ht="12.75" customHeight="1">
      <c r="B2797" s="70" t="s">
        <v>36487</v>
      </c>
      <c r="C2797" s="70" t="s">
        <v>34398</v>
      </c>
      <c r="D2797" s="126" t="s">
        <v>311</v>
      </c>
      <c r="E2797" s="127">
        <v>1.0</v>
      </c>
      <c r="F2797" s="73"/>
      <c r="G2797" s="72">
        <f t="shared" ref="G2797:G2817" si="392">ROUND(E2797*F2797,2)</f>
        <v>0</v>
      </c>
      <c r="H2797" s="72"/>
    </row>
    <row r="2798" ht="12.75" customHeight="1">
      <c r="B2798" s="70" t="s">
        <v>36488</v>
      </c>
      <c r="C2798" s="70" t="s">
        <v>34400</v>
      </c>
      <c r="D2798" s="126" t="s">
        <v>311</v>
      </c>
      <c r="E2798" s="127">
        <v>18.0</v>
      </c>
      <c r="F2798" s="73"/>
      <c r="G2798" s="72">
        <f t="shared" si="392"/>
        <v>0</v>
      </c>
      <c r="H2798" s="72"/>
    </row>
    <row r="2799" ht="12.75" customHeight="1">
      <c r="B2799" s="70" t="s">
        <v>36489</v>
      </c>
      <c r="C2799" s="70" t="s">
        <v>34402</v>
      </c>
      <c r="D2799" s="126" t="s">
        <v>311</v>
      </c>
      <c r="E2799" s="127">
        <v>8.0</v>
      </c>
      <c r="F2799" s="73"/>
      <c r="G2799" s="72">
        <f t="shared" si="392"/>
        <v>0</v>
      </c>
      <c r="H2799" s="72"/>
    </row>
    <row r="2800" ht="12.75" customHeight="1">
      <c r="B2800" s="70" t="s">
        <v>36490</v>
      </c>
      <c r="C2800" s="70" t="s">
        <v>36491</v>
      </c>
      <c r="D2800" s="126" t="s">
        <v>311</v>
      </c>
      <c r="E2800" s="127">
        <v>1.0</v>
      </c>
      <c r="F2800" s="73"/>
      <c r="G2800" s="72">
        <f t="shared" si="392"/>
        <v>0</v>
      </c>
      <c r="H2800" s="72"/>
    </row>
    <row r="2801" ht="12.75" customHeight="1">
      <c r="B2801" s="70" t="s">
        <v>36492</v>
      </c>
      <c r="C2801" s="70" t="s">
        <v>33329</v>
      </c>
      <c r="D2801" s="126" t="s">
        <v>311</v>
      </c>
      <c r="E2801" s="127">
        <v>14.0</v>
      </c>
      <c r="F2801" s="73"/>
      <c r="G2801" s="72">
        <f t="shared" si="392"/>
        <v>0</v>
      </c>
      <c r="H2801" s="72"/>
    </row>
    <row r="2802" ht="12.75" customHeight="1">
      <c r="B2802" s="70" t="s">
        <v>36493</v>
      </c>
      <c r="C2802" s="70" t="s">
        <v>33333</v>
      </c>
      <c r="D2802" s="126" t="s">
        <v>311</v>
      </c>
      <c r="E2802" s="127">
        <v>2.0</v>
      </c>
      <c r="F2802" s="73"/>
      <c r="G2802" s="72">
        <f t="shared" si="392"/>
        <v>0</v>
      </c>
      <c r="H2802" s="72"/>
    </row>
    <row r="2803" ht="12.75" customHeight="1">
      <c r="B2803" s="70" t="s">
        <v>36494</v>
      </c>
      <c r="C2803" s="70" t="s">
        <v>34608</v>
      </c>
      <c r="D2803" s="126" t="s">
        <v>311</v>
      </c>
      <c r="E2803" s="127">
        <v>3.0</v>
      </c>
      <c r="F2803" s="73"/>
      <c r="G2803" s="72">
        <f t="shared" si="392"/>
        <v>0</v>
      </c>
      <c r="H2803" s="72"/>
    </row>
    <row r="2804" ht="12.75" customHeight="1">
      <c r="B2804" s="70" t="s">
        <v>36495</v>
      </c>
      <c r="C2804" s="70" t="s">
        <v>33597</v>
      </c>
      <c r="D2804" s="126" t="s">
        <v>311</v>
      </c>
      <c r="E2804" s="127">
        <v>5.0</v>
      </c>
      <c r="F2804" s="73"/>
      <c r="G2804" s="72">
        <f t="shared" si="392"/>
        <v>0</v>
      </c>
      <c r="H2804" s="72"/>
    </row>
    <row r="2805" ht="12.75" customHeight="1">
      <c r="B2805" s="70" t="s">
        <v>36496</v>
      </c>
      <c r="C2805" s="70" t="s">
        <v>35861</v>
      </c>
      <c r="D2805" s="126" t="s">
        <v>311</v>
      </c>
      <c r="E2805" s="127">
        <v>1.0</v>
      </c>
      <c r="F2805" s="73"/>
      <c r="G2805" s="72">
        <f t="shared" si="392"/>
        <v>0</v>
      </c>
      <c r="H2805" s="72"/>
    </row>
    <row r="2806" ht="12.75" customHeight="1">
      <c r="B2806" s="70" t="s">
        <v>36497</v>
      </c>
      <c r="C2806" s="70" t="s">
        <v>36200</v>
      </c>
      <c r="D2806" s="126" t="s">
        <v>311</v>
      </c>
      <c r="E2806" s="127">
        <v>1.0</v>
      </c>
      <c r="F2806" s="128"/>
      <c r="G2806" s="72">
        <f t="shared" si="392"/>
        <v>0</v>
      </c>
      <c r="H2806" s="86"/>
    </row>
    <row r="2807" ht="12.75" customHeight="1">
      <c r="B2807" s="70" t="s">
        <v>36498</v>
      </c>
      <c r="C2807" s="70" t="s">
        <v>35331</v>
      </c>
      <c r="D2807" s="126" t="s">
        <v>311</v>
      </c>
      <c r="E2807" s="127">
        <v>1.0</v>
      </c>
      <c r="F2807" s="128"/>
      <c r="G2807" s="72">
        <f t="shared" si="392"/>
        <v>0</v>
      </c>
      <c r="H2807" s="90"/>
    </row>
    <row r="2808" ht="12.75" customHeight="1">
      <c r="B2808" s="70" t="s">
        <v>36499</v>
      </c>
      <c r="C2808" s="70" t="s">
        <v>36500</v>
      </c>
      <c r="D2808" s="126" t="s">
        <v>311</v>
      </c>
      <c r="E2808" s="127">
        <v>4.0</v>
      </c>
      <c r="F2808" s="73"/>
      <c r="G2808" s="72">
        <f t="shared" si="392"/>
        <v>0</v>
      </c>
      <c r="H2808" s="72"/>
    </row>
    <row r="2809" ht="12.75" customHeight="1">
      <c r="B2809" s="70" t="s">
        <v>36501</v>
      </c>
      <c r="C2809" s="70" t="s">
        <v>36502</v>
      </c>
      <c r="D2809" s="126" t="s">
        <v>311</v>
      </c>
      <c r="E2809" s="127">
        <v>1.0</v>
      </c>
      <c r="F2809" s="73"/>
      <c r="G2809" s="72">
        <f t="shared" si="392"/>
        <v>0</v>
      </c>
      <c r="H2809" s="72"/>
    </row>
    <row r="2810" ht="12.75" customHeight="1">
      <c r="B2810" s="70" t="s">
        <v>36503</v>
      </c>
      <c r="C2810" s="70" t="s">
        <v>35431</v>
      </c>
      <c r="D2810" s="126" t="s">
        <v>311</v>
      </c>
      <c r="E2810" s="127">
        <v>1.0</v>
      </c>
      <c r="F2810" s="73"/>
      <c r="G2810" s="72">
        <f t="shared" si="392"/>
        <v>0</v>
      </c>
      <c r="H2810" s="72"/>
    </row>
    <row r="2811" ht="12.75" customHeight="1">
      <c r="B2811" s="70" t="s">
        <v>36504</v>
      </c>
      <c r="C2811" s="70" t="s">
        <v>35329</v>
      </c>
      <c r="D2811" s="126" t="s">
        <v>311</v>
      </c>
      <c r="E2811" s="127">
        <v>1.0</v>
      </c>
      <c r="F2811" s="73"/>
      <c r="G2811" s="72">
        <f t="shared" si="392"/>
        <v>0</v>
      </c>
      <c r="H2811" s="72"/>
    </row>
    <row r="2812" ht="12.75" customHeight="1">
      <c r="B2812" s="70" t="s">
        <v>36505</v>
      </c>
      <c r="C2812" s="70" t="s">
        <v>35437</v>
      </c>
      <c r="D2812" s="126" t="s">
        <v>311</v>
      </c>
      <c r="E2812" s="127">
        <v>1.0</v>
      </c>
      <c r="F2812" s="73"/>
      <c r="G2812" s="72">
        <f t="shared" si="392"/>
        <v>0</v>
      </c>
      <c r="H2812" s="72"/>
    </row>
    <row r="2813" ht="12.75" customHeight="1">
      <c r="B2813" s="70" t="s">
        <v>36506</v>
      </c>
      <c r="C2813" s="70" t="s">
        <v>35435</v>
      </c>
      <c r="D2813" s="126" t="s">
        <v>311</v>
      </c>
      <c r="E2813" s="127">
        <v>1.0</v>
      </c>
      <c r="F2813" s="73"/>
      <c r="G2813" s="72">
        <f t="shared" si="392"/>
        <v>0</v>
      </c>
      <c r="H2813" s="72"/>
    </row>
    <row r="2814" ht="12.75" customHeight="1">
      <c r="B2814" s="70" t="s">
        <v>36507</v>
      </c>
      <c r="C2814" s="70" t="s">
        <v>33343</v>
      </c>
      <c r="D2814" s="126" t="s">
        <v>311</v>
      </c>
      <c r="E2814" s="127">
        <v>48.0</v>
      </c>
      <c r="F2814" s="73"/>
      <c r="G2814" s="72">
        <f t="shared" si="392"/>
        <v>0</v>
      </c>
      <c r="H2814" s="72"/>
    </row>
    <row r="2815" ht="12.75" customHeight="1">
      <c r="B2815" s="70" t="s">
        <v>36508</v>
      </c>
      <c r="C2815" s="70" t="s">
        <v>33167</v>
      </c>
      <c r="D2815" s="126" t="s">
        <v>311</v>
      </c>
      <c r="E2815" s="127">
        <v>16.0</v>
      </c>
      <c r="F2815" s="128"/>
      <c r="G2815" s="72">
        <f t="shared" si="392"/>
        <v>0</v>
      </c>
      <c r="H2815" s="90"/>
    </row>
    <row r="2816" ht="12.75" customHeight="1">
      <c r="B2816" s="70" t="s">
        <v>36509</v>
      </c>
      <c r="C2816" s="70" t="s">
        <v>33759</v>
      </c>
      <c r="D2816" s="126" t="s">
        <v>311</v>
      </c>
      <c r="E2816" s="127">
        <v>48.0</v>
      </c>
      <c r="F2816" s="73"/>
      <c r="G2816" s="72">
        <f t="shared" si="392"/>
        <v>0</v>
      </c>
      <c r="H2816" s="72"/>
    </row>
    <row r="2817" ht="12.75" customHeight="1">
      <c r="B2817" s="70" t="s">
        <v>36510</v>
      </c>
      <c r="C2817" s="70" t="s">
        <v>33600</v>
      </c>
      <c r="D2817" s="126" t="s">
        <v>311</v>
      </c>
      <c r="E2817" s="127">
        <v>16.0</v>
      </c>
      <c r="F2817" s="73"/>
      <c r="G2817" s="72">
        <f t="shared" si="392"/>
        <v>0</v>
      </c>
      <c r="H2817" s="72"/>
    </row>
    <row r="2818" ht="12.75" customHeight="1">
      <c r="B2818" s="84" t="s">
        <v>36511</v>
      </c>
      <c r="C2818" s="85" t="s">
        <v>17769</v>
      </c>
      <c r="D2818" s="129"/>
      <c r="E2818" s="129"/>
      <c r="F2818" s="72"/>
      <c r="G2818" s="72"/>
      <c r="H2818" s="72"/>
    </row>
    <row r="2819" ht="12.75" customHeight="1">
      <c r="B2819" s="88" t="s">
        <v>36512</v>
      </c>
      <c r="C2819" s="89" t="s">
        <v>33176</v>
      </c>
      <c r="D2819" s="129"/>
      <c r="E2819" s="129"/>
      <c r="F2819" s="73"/>
      <c r="G2819" s="72"/>
      <c r="H2819" s="72"/>
    </row>
    <row r="2820" ht="12.75" customHeight="1">
      <c r="B2820" s="70" t="s">
        <v>36513</v>
      </c>
      <c r="C2820" s="70" t="s">
        <v>33502</v>
      </c>
      <c r="D2820" s="126" t="s">
        <v>311</v>
      </c>
      <c r="E2820" s="127">
        <v>3.0</v>
      </c>
      <c r="F2820" s="73"/>
      <c r="G2820" s="72">
        <f t="shared" ref="G2820:G2826" si="393">ROUND(E2820*F2820,2)</f>
        <v>0</v>
      </c>
      <c r="H2820" s="72"/>
    </row>
    <row r="2821" ht="12.75" customHeight="1">
      <c r="B2821" s="70" t="s">
        <v>36514</v>
      </c>
      <c r="C2821" s="130" t="s">
        <v>33178</v>
      </c>
      <c r="D2821" s="126" t="s">
        <v>311</v>
      </c>
      <c r="E2821" s="127">
        <v>1.0</v>
      </c>
      <c r="F2821" s="73"/>
      <c r="G2821" s="72">
        <f t="shared" si="393"/>
        <v>0</v>
      </c>
      <c r="H2821" s="72"/>
    </row>
    <row r="2822" ht="12.75" customHeight="1">
      <c r="B2822" s="70" t="s">
        <v>36515</v>
      </c>
      <c r="C2822" s="70" t="s">
        <v>26024</v>
      </c>
      <c r="D2822" s="126" t="s">
        <v>311</v>
      </c>
      <c r="E2822" s="127">
        <v>4.0</v>
      </c>
      <c r="F2822" s="73"/>
      <c r="G2822" s="72">
        <f t="shared" si="393"/>
        <v>0</v>
      </c>
      <c r="H2822" s="72"/>
    </row>
    <row r="2823" ht="12.75" customHeight="1">
      <c r="B2823" s="70" t="s">
        <v>36516</v>
      </c>
      <c r="C2823" s="70" t="s">
        <v>33181</v>
      </c>
      <c r="D2823" s="126" t="s">
        <v>311</v>
      </c>
      <c r="E2823" s="127">
        <v>2.0</v>
      </c>
      <c r="F2823" s="73"/>
      <c r="G2823" s="72">
        <f t="shared" si="393"/>
        <v>0</v>
      </c>
      <c r="H2823" s="72"/>
    </row>
    <row r="2824" ht="12.75" customHeight="1">
      <c r="B2824" s="70" t="s">
        <v>36517</v>
      </c>
      <c r="C2824" s="70" t="s">
        <v>33765</v>
      </c>
      <c r="D2824" s="126" t="s">
        <v>311</v>
      </c>
      <c r="E2824" s="127">
        <v>1.0</v>
      </c>
      <c r="F2824" s="128"/>
      <c r="G2824" s="72">
        <f t="shared" si="393"/>
        <v>0</v>
      </c>
      <c r="H2824" s="86"/>
    </row>
    <row r="2825" ht="12.75" customHeight="1">
      <c r="B2825" s="70" t="s">
        <v>36518</v>
      </c>
      <c r="C2825" s="70" t="s">
        <v>34411</v>
      </c>
      <c r="D2825" s="126" t="s">
        <v>311</v>
      </c>
      <c r="E2825" s="127">
        <v>1.0</v>
      </c>
      <c r="F2825" s="128"/>
      <c r="G2825" s="72">
        <f t="shared" si="393"/>
        <v>0</v>
      </c>
      <c r="H2825" s="90"/>
    </row>
    <row r="2826" ht="12.75" customHeight="1">
      <c r="B2826" s="70" t="s">
        <v>36519</v>
      </c>
      <c r="C2826" s="70" t="s">
        <v>33183</v>
      </c>
      <c r="D2826" s="126" t="s">
        <v>311</v>
      </c>
      <c r="E2826" s="127">
        <v>4.0</v>
      </c>
      <c r="F2826" s="73"/>
      <c r="G2826" s="72">
        <f t="shared" si="393"/>
        <v>0</v>
      </c>
      <c r="H2826" s="72"/>
    </row>
    <row r="2827" ht="12.75" customHeight="1">
      <c r="B2827" s="88" t="s">
        <v>36520</v>
      </c>
      <c r="C2827" s="89" t="s">
        <v>33514</v>
      </c>
      <c r="D2827" s="129"/>
      <c r="E2827" s="129"/>
      <c r="F2827" s="73"/>
      <c r="G2827" s="72"/>
      <c r="H2827" s="72"/>
    </row>
    <row r="2828" ht="12.75" customHeight="1">
      <c r="B2828" s="70" t="s">
        <v>36521</v>
      </c>
      <c r="C2828" s="70" t="s">
        <v>33516</v>
      </c>
      <c r="D2828" s="126" t="s">
        <v>311</v>
      </c>
      <c r="E2828" s="127">
        <v>5.0</v>
      </c>
      <c r="F2828" s="73"/>
      <c r="G2828" s="72">
        <f t="shared" ref="G2828:G2835" si="394">ROUND(E2828*F2828,2)</f>
        <v>0</v>
      </c>
      <c r="H2828" s="72"/>
    </row>
    <row r="2829" ht="12.75" customHeight="1">
      <c r="B2829" s="70" t="s">
        <v>36522</v>
      </c>
      <c r="C2829" s="70" t="s">
        <v>34415</v>
      </c>
      <c r="D2829" s="126" t="s">
        <v>311</v>
      </c>
      <c r="E2829" s="127">
        <v>1.0</v>
      </c>
      <c r="F2829" s="128"/>
      <c r="G2829" s="72">
        <f t="shared" si="394"/>
        <v>0</v>
      </c>
      <c r="H2829" s="90"/>
    </row>
    <row r="2830" ht="12.75" customHeight="1">
      <c r="B2830" s="70" t="s">
        <v>36523</v>
      </c>
      <c r="C2830" s="70" t="s">
        <v>33610</v>
      </c>
      <c r="D2830" s="126" t="s">
        <v>311</v>
      </c>
      <c r="E2830" s="127">
        <v>3.0</v>
      </c>
      <c r="F2830" s="73"/>
      <c r="G2830" s="72">
        <f t="shared" si="394"/>
        <v>0</v>
      </c>
      <c r="H2830" s="72"/>
    </row>
    <row r="2831" ht="12.75" customHeight="1">
      <c r="B2831" s="70" t="s">
        <v>36524</v>
      </c>
      <c r="C2831" s="70" t="s">
        <v>33770</v>
      </c>
      <c r="D2831" s="126" t="s">
        <v>311</v>
      </c>
      <c r="E2831" s="127">
        <v>1.0</v>
      </c>
      <c r="F2831" s="73"/>
      <c r="G2831" s="72">
        <f t="shared" si="394"/>
        <v>0</v>
      </c>
      <c r="H2831" s="72"/>
    </row>
    <row r="2832" ht="12.75" customHeight="1">
      <c r="B2832" s="70" t="s">
        <v>36525</v>
      </c>
      <c r="C2832" s="70" t="s">
        <v>34419</v>
      </c>
      <c r="D2832" s="126" t="s">
        <v>311</v>
      </c>
      <c r="E2832" s="127">
        <v>2.0</v>
      </c>
      <c r="F2832" s="73"/>
      <c r="G2832" s="72">
        <f t="shared" si="394"/>
        <v>0</v>
      </c>
      <c r="H2832" s="72"/>
    </row>
    <row r="2833" ht="12.75" customHeight="1">
      <c r="B2833" s="70" t="s">
        <v>36526</v>
      </c>
      <c r="C2833" s="70" t="s">
        <v>33191</v>
      </c>
      <c r="D2833" s="126" t="s">
        <v>311</v>
      </c>
      <c r="E2833" s="127">
        <v>12.0</v>
      </c>
      <c r="F2833" s="128"/>
      <c r="G2833" s="72">
        <f t="shared" si="394"/>
        <v>0</v>
      </c>
      <c r="H2833" s="90"/>
    </row>
    <row r="2834" ht="12.75" customHeight="1">
      <c r="B2834" s="70" t="s">
        <v>36527</v>
      </c>
      <c r="C2834" s="70" t="s">
        <v>33193</v>
      </c>
      <c r="D2834" s="126" t="s">
        <v>311</v>
      </c>
      <c r="E2834" s="127">
        <v>6.0</v>
      </c>
      <c r="F2834" s="73"/>
      <c r="G2834" s="72">
        <f t="shared" si="394"/>
        <v>0</v>
      </c>
      <c r="H2834" s="72"/>
    </row>
    <row r="2835" ht="12.75" customHeight="1">
      <c r="B2835" s="70" t="s">
        <v>36528</v>
      </c>
      <c r="C2835" s="70" t="s">
        <v>34703</v>
      </c>
      <c r="D2835" s="126" t="s">
        <v>311</v>
      </c>
      <c r="E2835" s="127">
        <v>1.0</v>
      </c>
      <c r="F2835" s="73"/>
      <c r="G2835" s="72">
        <f t="shared" si="394"/>
        <v>0</v>
      </c>
      <c r="H2835" s="72"/>
    </row>
    <row r="2836" ht="12.75" customHeight="1">
      <c r="B2836" s="84" t="s">
        <v>36529</v>
      </c>
      <c r="C2836" s="85" t="s">
        <v>33195</v>
      </c>
      <c r="D2836" s="129"/>
      <c r="E2836" s="129"/>
      <c r="F2836" s="72"/>
      <c r="G2836" s="72"/>
      <c r="H2836" s="72"/>
    </row>
    <row r="2837" ht="12.75" customHeight="1">
      <c r="B2837" s="88" t="s">
        <v>36530</v>
      </c>
      <c r="C2837" s="89" t="s">
        <v>36531</v>
      </c>
      <c r="D2837" s="129"/>
      <c r="E2837" s="129"/>
      <c r="F2837" s="49"/>
      <c r="G2837" s="72"/>
      <c r="H2837" s="90"/>
    </row>
    <row r="2838" ht="12.75" customHeight="1">
      <c r="B2838" s="70" t="s">
        <v>36532</v>
      </c>
      <c r="C2838" s="130" t="s">
        <v>36533</v>
      </c>
      <c r="D2838" s="126" t="s">
        <v>311</v>
      </c>
      <c r="E2838" s="127">
        <v>1.0</v>
      </c>
      <c r="F2838" s="73"/>
      <c r="G2838" s="72">
        <f t="shared" ref="G2838:G2840" si="395">ROUND(E2838*F2838,2)</f>
        <v>0</v>
      </c>
      <c r="H2838" s="72"/>
    </row>
    <row r="2839" ht="12.75" customHeight="1">
      <c r="B2839" s="70" t="s">
        <v>36534</v>
      </c>
      <c r="C2839" s="130" t="s">
        <v>36398</v>
      </c>
      <c r="D2839" s="126" t="s">
        <v>311</v>
      </c>
      <c r="E2839" s="127">
        <v>1.0</v>
      </c>
      <c r="F2839" s="73"/>
      <c r="G2839" s="72">
        <f t="shared" si="395"/>
        <v>0</v>
      </c>
      <c r="H2839" s="72"/>
    </row>
    <row r="2840" ht="12.75" customHeight="1">
      <c r="B2840" s="70" t="s">
        <v>36535</v>
      </c>
      <c r="C2840" s="70" t="s">
        <v>36400</v>
      </c>
      <c r="D2840" s="126" t="s">
        <v>311</v>
      </c>
      <c r="E2840" s="127">
        <v>1.0</v>
      </c>
      <c r="F2840" s="73"/>
      <c r="G2840" s="72">
        <f t="shared" si="395"/>
        <v>0</v>
      </c>
      <c r="H2840" s="72"/>
    </row>
    <row r="2841" ht="12.75" customHeight="1">
      <c r="B2841" s="88" t="s">
        <v>36536</v>
      </c>
      <c r="C2841" s="89" t="s">
        <v>36537</v>
      </c>
      <c r="D2841" s="129"/>
      <c r="E2841" s="129"/>
      <c r="F2841" s="49"/>
      <c r="G2841" s="72"/>
      <c r="H2841" s="90"/>
    </row>
    <row r="2842" ht="12.75" customHeight="1">
      <c r="B2842" s="70" t="s">
        <v>36538</v>
      </c>
      <c r="C2842" s="130" t="s">
        <v>35471</v>
      </c>
      <c r="D2842" s="126" t="s">
        <v>311</v>
      </c>
      <c r="E2842" s="127">
        <v>1.0</v>
      </c>
      <c r="F2842" s="73"/>
      <c r="G2842" s="72">
        <f t="shared" ref="G2842:G2844" si="396">ROUND(E2842*F2842,2)</f>
        <v>0</v>
      </c>
      <c r="H2842" s="72"/>
    </row>
    <row r="2843" ht="12.75" customHeight="1">
      <c r="B2843" s="70" t="s">
        <v>36539</v>
      </c>
      <c r="C2843" s="130" t="s">
        <v>35369</v>
      </c>
      <c r="D2843" s="126" t="s">
        <v>311</v>
      </c>
      <c r="E2843" s="127">
        <v>1.0</v>
      </c>
      <c r="F2843" s="73"/>
      <c r="G2843" s="72">
        <f t="shared" si="396"/>
        <v>0</v>
      </c>
      <c r="H2843" s="72"/>
    </row>
    <row r="2844" ht="12.75" customHeight="1">
      <c r="B2844" s="70" t="s">
        <v>36540</v>
      </c>
      <c r="C2844" s="70" t="s">
        <v>35371</v>
      </c>
      <c r="D2844" s="126" t="s">
        <v>311</v>
      </c>
      <c r="E2844" s="127">
        <v>1.0</v>
      </c>
      <c r="F2844" s="73"/>
      <c r="G2844" s="72">
        <f t="shared" si="396"/>
        <v>0</v>
      </c>
      <c r="H2844" s="72"/>
    </row>
    <row r="2845" ht="12.75" customHeight="1">
      <c r="B2845" s="88" t="s">
        <v>36541</v>
      </c>
      <c r="C2845" s="89" t="s">
        <v>36542</v>
      </c>
      <c r="D2845" s="129"/>
      <c r="E2845" s="129"/>
      <c r="F2845" s="49"/>
      <c r="G2845" s="72"/>
      <c r="H2845" s="90"/>
    </row>
    <row r="2846" ht="12.75" customHeight="1">
      <c r="B2846" s="70" t="s">
        <v>36543</v>
      </c>
      <c r="C2846" s="130" t="s">
        <v>36366</v>
      </c>
      <c r="D2846" s="126" t="s">
        <v>311</v>
      </c>
      <c r="E2846" s="127">
        <v>1.0</v>
      </c>
      <c r="F2846" s="73"/>
      <c r="G2846" s="72">
        <f t="shared" ref="G2846:G2848" si="397">ROUND(E2846*F2846,2)</f>
        <v>0</v>
      </c>
      <c r="H2846" s="72"/>
    </row>
    <row r="2847" ht="12.75" customHeight="1">
      <c r="B2847" s="70" t="s">
        <v>36544</v>
      </c>
      <c r="C2847" s="130" t="s">
        <v>36391</v>
      </c>
      <c r="D2847" s="126" t="s">
        <v>311</v>
      </c>
      <c r="E2847" s="127">
        <v>1.0</v>
      </c>
      <c r="F2847" s="73"/>
      <c r="G2847" s="72">
        <f t="shared" si="397"/>
        <v>0</v>
      </c>
      <c r="H2847" s="72"/>
    </row>
    <row r="2848" ht="12.75" customHeight="1">
      <c r="B2848" s="70" t="s">
        <v>36545</v>
      </c>
      <c r="C2848" s="70" t="s">
        <v>36393</v>
      </c>
      <c r="D2848" s="126" t="s">
        <v>311</v>
      </c>
      <c r="E2848" s="127">
        <v>1.0</v>
      </c>
      <c r="F2848" s="73"/>
      <c r="G2848" s="72">
        <f t="shared" si="397"/>
        <v>0</v>
      </c>
      <c r="H2848" s="72"/>
    </row>
    <row r="2849" ht="12.75" customHeight="1">
      <c r="B2849" s="88" t="s">
        <v>36546</v>
      </c>
      <c r="C2849" s="89" t="s">
        <v>36547</v>
      </c>
      <c r="D2849" s="129"/>
      <c r="E2849" s="129"/>
      <c r="F2849" s="49"/>
      <c r="G2849" s="72"/>
      <c r="H2849" s="90"/>
    </row>
    <row r="2850" ht="12.75" customHeight="1">
      <c r="B2850" s="70" t="s">
        <v>36548</v>
      </c>
      <c r="C2850" s="130" t="s">
        <v>35784</v>
      </c>
      <c r="D2850" s="126" t="s">
        <v>311</v>
      </c>
      <c r="E2850" s="127">
        <v>1.0</v>
      </c>
      <c r="F2850" s="73"/>
      <c r="G2850" s="72">
        <f t="shared" ref="G2850:G2852" si="398">ROUND(E2850*F2850,2)</f>
        <v>0</v>
      </c>
      <c r="H2850" s="72"/>
    </row>
    <row r="2851" ht="12.75" customHeight="1">
      <c r="B2851" s="70" t="s">
        <v>36549</v>
      </c>
      <c r="C2851" s="130" t="s">
        <v>35935</v>
      </c>
      <c r="D2851" s="126" t="s">
        <v>311</v>
      </c>
      <c r="E2851" s="127">
        <v>1.0</v>
      </c>
      <c r="F2851" s="73"/>
      <c r="G2851" s="72">
        <f t="shared" si="398"/>
        <v>0</v>
      </c>
      <c r="H2851" s="72"/>
    </row>
    <row r="2852" ht="12.75" customHeight="1">
      <c r="B2852" s="70" t="s">
        <v>36550</v>
      </c>
      <c r="C2852" s="70" t="s">
        <v>35937</v>
      </c>
      <c r="D2852" s="126" t="s">
        <v>311</v>
      </c>
      <c r="E2852" s="127">
        <v>1.0</v>
      </c>
      <c r="F2852" s="73"/>
      <c r="G2852" s="72">
        <f t="shared" si="398"/>
        <v>0</v>
      </c>
      <c r="H2852" s="72"/>
    </row>
    <row r="2853" ht="12.75" customHeight="1">
      <c r="B2853" s="88" t="s">
        <v>36551</v>
      </c>
      <c r="C2853" s="89" t="s">
        <v>36552</v>
      </c>
      <c r="D2853" s="129"/>
      <c r="E2853" s="129"/>
      <c r="F2853" s="49"/>
      <c r="G2853" s="72"/>
      <c r="H2853" s="90"/>
    </row>
    <row r="2854" ht="12.75" customHeight="1">
      <c r="B2854" s="70" t="s">
        <v>36553</v>
      </c>
      <c r="C2854" s="130" t="s">
        <v>35471</v>
      </c>
      <c r="D2854" s="126" t="s">
        <v>311</v>
      </c>
      <c r="E2854" s="127">
        <v>1.0</v>
      </c>
      <c r="F2854" s="73"/>
      <c r="G2854" s="72">
        <f t="shared" ref="G2854:G2856" si="399">ROUND(E2854*F2854,2)</f>
        <v>0</v>
      </c>
      <c r="H2854" s="72"/>
    </row>
    <row r="2855" ht="12.75" customHeight="1">
      <c r="B2855" s="70" t="s">
        <v>36554</v>
      </c>
      <c r="C2855" s="130" t="s">
        <v>36555</v>
      </c>
      <c r="D2855" s="126" t="s">
        <v>311</v>
      </c>
      <c r="E2855" s="127">
        <v>1.0</v>
      </c>
      <c r="F2855" s="73"/>
      <c r="G2855" s="72">
        <f t="shared" si="399"/>
        <v>0</v>
      </c>
      <c r="H2855" s="72"/>
    </row>
    <row r="2856" ht="12.75" customHeight="1">
      <c r="B2856" s="70" t="s">
        <v>36556</v>
      </c>
      <c r="C2856" s="70" t="s">
        <v>36557</v>
      </c>
      <c r="D2856" s="126" t="s">
        <v>311</v>
      </c>
      <c r="E2856" s="127">
        <v>1.0</v>
      </c>
      <c r="F2856" s="73"/>
      <c r="G2856" s="72">
        <f t="shared" si="399"/>
        <v>0</v>
      </c>
      <c r="H2856" s="72"/>
    </row>
    <row r="2857" ht="12.75" customHeight="1">
      <c r="B2857" s="88" t="s">
        <v>36558</v>
      </c>
      <c r="C2857" s="89" t="s">
        <v>36559</v>
      </c>
      <c r="D2857" s="129"/>
      <c r="E2857" s="129"/>
      <c r="F2857" s="49"/>
      <c r="G2857" s="72"/>
      <c r="H2857" s="90"/>
    </row>
    <row r="2858" ht="12.75" customHeight="1">
      <c r="B2858" s="70" t="s">
        <v>36560</v>
      </c>
      <c r="C2858" s="130" t="s">
        <v>35471</v>
      </c>
      <c r="D2858" s="126" t="s">
        <v>311</v>
      </c>
      <c r="E2858" s="127">
        <v>1.0</v>
      </c>
      <c r="F2858" s="73"/>
      <c r="G2858" s="72">
        <f t="shared" ref="G2858:G2860" si="400">ROUND(E2858*F2858,2)</f>
        <v>0</v>
      </c>
      <c r="H2858" s="72"/>
    </row>
    <row r="2859" ht="12.75" customHeight="1">
      <c r="B2859" s="70" t="s">
        <v>36561</v>
      </c>
      <c r="C2859" s="130" t="s">
        <v>36562</v>
      </c>
      <c r="D2859" s="126" t="s">
        <v>311</v>
      </c>
      <c r="E2859" s="127">
        <v>1.0</v>
      </c>
      <c r="F2859" s="73"/>
      <c r="G2859" s="72">
        <f t="shared" si="400"/>
        <v>0</v>
      </c>
      <c r="H2859" s="72"/>
    </row>
    <row r="2860" ht="12.75" customHeight="1">
      <c r="B2860" s="70" t="s">
        <v>36563</v>
      </c>
      <c r="C2860" s="70" t="s">
        <v>36564</v>
      </c>
      <c r="D2860" s="126" t="s">
        <v>311</v>
      </c>
      <c r="E2860" s="127">
        <v>1.0</v>
      </c>
      <c r="F2860" s="73"/>
      <c r="G2860" s="72">
        <f t="shared" si="400"/>
        <v>0</v>
      </c>
      <c r="H2860" s="72"/>
    </row>
    <row r="2861" ht="12.75" customHeight="1">
      <c r="B2861" s="88" t="s">
        <v>36565</v>
      </c>
      <c r="C2861" s="89" t="s">
        <v>36566</v>
      </c>
      <c r="D2861" s="129"/>
      <c r="E2861" s="129"/>
      <c r="F2861" s="49"/>
      <c r="G2861" s="72"/>
      <c r="H2861" s="90"/>
    </row>
    <row r="2862" ht="12.75" customHeight="1">
      <c r="B2862" s="70" t="s">
        <v>36567</v>
      </c>
      <c r="C2862" s="130" t="s">
        <v>36366</v>
      </c>
      <c r="D2862" s="126" t="s">
        <v>311</v>
      </c>
      <c r="E2862" s="127">
        <v>1.0</v>
      </c>
      <c r="F2862" s="73"/>
      <c r="G2862" s="72">
        <f t="shared" ref="G2862:G2864" si="401">ROUND(E2862*F2862,2)</f>
        <v>0</v>
      </c>
      <c r="H2862" s="72"/>
    </row>
    <row r="2863" ht="12.75" customHeight="1">
      <c r="B2863" s="70" t="s">
        <v>36568</v>
      </c>
      <c r="C2863" s="130" t="s">
        <v>35369</v>
      </c>
      <c r="D2863" s="126" t="s">
        <v>311</v>
      </c>
      <c r="E2863" s="127">
        <v>1.0</v>
      </c>
      <c r="F2863" s="73"/>
      <c r="G2863" s="72">
        <f t="shared" si="401"/>
        <v>0</v>
      </c>
      <c r="H2863" s="72"/>
    </row>
    <row r="2864" ht="12.75" customHeight="1">
      <c r="B2864" s="70" t="s">
        <v>36569</v>
      </c>
      <c r="C2864" s="70" t="s">
        <v>35371</v>
      </c>
      <c r="D2864" s="126" t="s">
        <v>311</v>
      </c>
      <c r="E2864" s="127">
        <v>1.0</v>
      </c>
      <c r="F2864" s="73"/>
      <c r="G2864" s="72">
        <f t="shared" si="401"/>
        <v>0</v>
      </c>
      <c r="H2864" s="72"/>
    </row>
    <row r="2865" ht="12.75" customHeight="1">
      <c r="B2865" s="88" t="s">
        <v>36570</v>
      </c>
      <c r="C2865" s="89" t="s">
        <v>36571</v>
      </c>
      <c r="D2865" s="129"/>
      <c r="E2865" s="129"/>
      <c r="F2865" s="49"/>
      <c r="G2865" s="72"/>
      <c r="H2865" s="90"/>
    </row>
    <row r="2866" ht="12.75" customHeight="1">
      <c r="B2866" s="70" t="s">
        <v>36572</v>
      </c>
      <c r="C2866" s="130" t="s">
        <v>35471</v>
      </c>
      <c r="D2866" s="126" t="s">
        <v>311</v>
      </c>
      <c r="E2866" s="127">
        <v>1.0</v>
      </c>
      <c r="F2866" s="73"/>
      <c r="G2866" s="72">
        <f t="shared" ref="G2866:G2868" si="402">ROUND(E2866*F2866,2)</f>
        <v>0</v>
      </c>
      <c r="H2866" s="72"/>
    </row>
    <row r="2867" ht="12.75" customHeight="1">
      <c r="B2867" s="70" t="s">
        <v>36573</v>
      </c>
      <c r="C2867" s="130" t="s">
        <v>36391</v>
      </c>
      <c r="D2867" s="126" t="s">
        <v>311</v>
      </c>
      <c r="E2867" s="127">
        <v>1.0</v>
      </c>
      <c r="F2867" s="73"/>
      <c r="G2867" s="72">
        <f t="shared" si="402"/>
        <v>0</v>
      </c>
      <c r="H2867" s="72"/>
    </row>
    <row r="2868" ht="12.75" customHeight="1">
      <c r="B2868" s="70" t="s">
        <v>36574</v>
      </c>
      <c r="C2868" s="70" t="s">
        <v>36393</v>
      </c>
      <c r="D2868" s="126" t="s">
        <v>311</v>
      </c>
      <c r="E2868" s="127">
        <v>1.0</v>
      </c>
      <c r="F2868" s="73"/>
      <c r="G2868" s="72">
        <f t="shared" si="402"/>
        <v>0</v>
      </c>
      <c r="H2868" s="72"/>
    </row>
    <row r="2869" ht="12.75" customHeight="1">
      <c r="B2869" s="88" t="s">
        <v>36575</v>
      </c>
      <c r="C2869" s="89" t="s">
        <v>36576</v>
      </c>
      <c r="D2869" s="129"/>
      <c r="E2869" s="129"/>
      <c r="F2869" s="49"/>
      <c r="G2869" s="72"/>
      <c r="H2869" s="90"/>
    </row>
    <row r="2870" ht="12.75" customHeight="1">
      <c r="B2870" s="70" t="s">
        <v>36577</v>
      </c>
      <c r="C2870" s="130" t="s">
        <v>35360</v>
      </c>
      <c r="D2870" s="126" t="s">
        <v>311</v>
      </c>
      <c r="E2870" s="127">
        <v>1.0</v>
      </c>
      <c r="F2870" s="73"/>
      <c r="G2870" s="72">
        <f t="shared" ref="G2870:G2872" si="403">ROUND(E2870*F2870,2)</f>
        <v>0</v>
      </c>
      <c r="H2870" s="72"/>
    </row>
    <row r="2871" ht="12.75" customHeight="1">
      <c r="B2871" s="70" t="s">
        <v>36578</v>
      </c>
      <c r="C2871" s="130" t="s">
        <v>36579</v>
      </c>
      <c r="D2871" s="126" t="s">
        <v>311</v>
      </c>
      <c r="E2871" s="127">
        <v>1.0</v>
      </c>
      <c r="F2871" s="73"/>
      <c r="G2871" s="72">
        <f t="shared" si="403"/>
        <v>0</v>
      </c>
      <c r="H2871" s="72"/>
    </row>
    <row r="2872" ht="12.75" customHeight="1">
      <c r="B2872" s="70" t="s">
        <v>36580</v>
      </c>
      <c r="C2872" s="70" t="s">
        <v>36581</v>
      </c>
      <c r="D2872" s="126" t="s">
        <v>311</v>
      </c>
      <c r="E2872" s="127">
        <v>1.0</v>
      </c>
      <c r="F2872" s="73"/>
      <c r="G2872" s="72">
        <f t="shared" si="403"/>
        <v>0</v>
      </c>
      <c r="H2872" s="72"/>
    </row>
    <row r="2873" ht="12.75" customHeight="1">
      <c r="B2873" s="88" t="s">
        <v>36582</v>
      </c>
      <c r="C2873" s="89" t="s">
        <v>36583</v>
      </c>
      <c r="D2873" s="129"/>
      <c r="E2873" s="129"/>
      <c r="F2873" s="49"/>
      <c r="G2873" s="72"/>
      <c r="H2873" s="86"/>
    </row>
    <row r="2874" ht="12.75" customHeight="1">
      <c r="B2874" s="70" t="s">
        <v>36584</v>
      </c>
      <c r="C2874" s="130" t="s">
        <v>35574</v>
      </c>
      <c r="D2874" s="126" t="s">
        <v>311</v>
      </c>
      <c r="E2874" s="127">
        <v>1.0</v>
      </c>
      <c r="F2874" s="73"/>
      <c r="G2874" s="72">
        <f t="shared" ref="G2874:G2876" si="404">ROUND(E2874*F2874,2)</f>
        <v>0</v>
      </c>
      <c r="H2874" s="72"/>
    </row>
    <row r="2875" ht="12.75" customHeight="1">
      <c r="B2875" s="70" t="s">
        <v>36585</v>
      </c>
      <c r="C2875" s="130" t="s">
        <v>36579</v>
      </c>
      <c r="D2875" s="126" t="s">
        <v>311</v>
      </c>
      <c r="E2875" s="127">
        <v>1.0</v>
      </c>
      <c r="F2875" s="73"/>
      <c r="G2875" s="72">
        <f t="shared" si="404"/>
        <v>0</v>
      </c>
      <c r="H2875" s="72"/>
    </row>
    <row r="2876" ht="12.75" customHeight="1">
      <c r="B2876" s="70" t="s">
        <v>36586</v>
      </c>
      <c r="C2876" s="70" t="s">
        <v>36581</v>
      </c>
      <c r="D2876" s="126" t="s">
        <v>311</v>
      </c>
      <c r="E2876" s="127">
        <v>1.0</v>
      </c>
      <c r="F2876" s="73"/>
      <c r="G2876" s="72">
        <f t="shared" si="404"/>
        <v>0</v>
      </c>
      <c r="H2876" s="72"/>
    </row>
    <row r="2877" ht="12.75" customHeight="1">
      <c r="B2877" s="88" t="s">
        <v>36587</v>
      </c>
      <c r="C2877" s="89" t="s">
        <v>36588</v>
      </c>
      <c r="D2877" s="129"/>
      <c r="E2877" s="129"/>
      <c r="F2877" s="73"/>
      <c r="G2877" s="72"/>
      <c r="H2877" s="72"/>
    </row>
    <row r="2878" ht="12.75" customHeight="1">
      <c r="B2878" s="70" t="s">
        <v>36589</v>
      </c>
      <c r="C2878" s="70" t="s">
        <v>36404</v>
      </c>
      <c r="D2878" s="126" t="s">
        <v>311</v>
      </c>
      <c r="E2878" s="127">
        <v>1.0</v>
      </c>
      <c r="F2878" s="128"/>
      <c r="G2878" s="72">
        <f t="shared" ref="G2878:G2880" si="405">ROUND(E2878*F2878,2)</f>
        <v>0</v>
      </c>
      <c r="H2878" s="81"/>
    </row>
    <row r="2879" ht="12.75" customHeight="1">
      <c r="B2879" s="70" t="s">
        <v>36590</v>
      </c>
      <c r="C2879" s="130" t="s">
        <v>36591</v>
      </c>
      <c r="D2879" s="126" t="s">
        <v>311</v>
      </c>
      <c r="E2879" s="127">
        <v>1.0</v>
      </c>
      <c r="F2879" s="128"/>
      <c r="G2879" s="72">
        <f t="shared" si="405"/>
        <v>0</v>
      </c>
      <c r="H2879" s="86"/>
    </row>
    <row r="2880" ht="12.75" customHeight="1">
      <c r="B2880" s="70" t="s">
        <v>36592</v>
      </c>
      <c r="C2880" s="70" t="s">
        <v>36593</v>
      </c>
      <c r="D2880" s="126" t="s">
        <v>311</v>
      </c>
      <c r="E2880" s="127">
        <v>1.0</v>
      </c>
      <c r="F2880" s="73"/>
      <c r="G2880" s="72">
        <f t="shared" si="405"/>
        <v>0</v>
      </c>
      <c r="H2880" s="72"/>
    </row>
    <row r="2881" ht="12.75" customHeight="1">
      <c r="B2881" s="88" t="s">
        <v>36594</v>
      </c>
      <c r="C2881" s="89" t="s">
        <v>36595</v>
      </c>
      <c r="D2881" s="129"/>
      <c r="E2881" s="129"/>
      <c r="F2881" s="73"/>
      <c r="G2881" s="72"/>
      <c r="H2881" s="72"/>
    </row>
    <row r="2882" ht="12.75" customHeight="1">
      <c r="B2882" s="70" t="s">
        <v>36596</v>
      </c>
      <c r="C2882" s="70" t="s">
        <v>36597</v>
      </c>
      <c r="D2882" s="126" t="s">
        <v>311</v>
      </c>
      <c r="E2882" s="127">
        <v>1.0</v>
      </c>
      <c r="F2882" s="128"/>
      <c r="G2882" s="72">
        <f t="shared" ref="G2882:G2884" si="406">ROUND(E2882*F2882,2)</f>
        <v>0</v>
      </c>
      <c r="H2882" s="86"/>
    </row>
    <row r="2883" ht="12.75" customHeight="1">
      <c r="B2883" s="70" t="s">
        <v>36598</v>
      </c>
      <c r="C2883" s="130" t="s">
        <v>36406</v>
      </c>
      <c r="D2883" s="126" t="s">
        <v>311</v>
      </c>
      <c r="E2883" s="127">
        <v>1.0</v>
      </c>
      <c r="F2883" s="73"/>
      <c r="G2883" s="72">
        <f t="shared" si="406"/>
        <v>0</v>
      </c>
      <c r="H2883" s="72"/>
    </row>
    <row r="2884" ht="12.75" customHeight="1">
      <c r="B2884" s="70" t="s">
        <v>36599</v>
      </c>
      <c r="C2884" s="70" t="s">
        <v>36408</v>
      </c>
      <c r="D2884" s="126" t="s">
        <v>311</v>
      </c>
      <c r="E2884" s="127">
        <v>1.0</v>
      </c>
      <c r="F2884" s="73"/>
      <c r="G2884" s="72">
        <f t="shared" si="406"/>
        <v>0</v>
      </c>
      <c r="H2884" s="72"/>
    </row>
    <row r="2885" ht="12.75" customHeight="1">
      <c r="B2885" s="84" t="s">
        <v>36600</v>
      </c>
      <c r="C2885" s="85" t="s">
        <v>655</v>
      </c>
      <c r="D2885" s="129"/>
      <c r="E2885" s="129"/>
      <c r="F2885" s="72"/>
      <c r="G2885" s="72"/>
      <c r="H2885" s="72"/>
    </row>
    <row r="2886" ht="12.75" customHeight="1">
      <c r="B2886" s="70" t="s">
        <v>36601</v>
      </c>
      <c r="C2886" s="130" t="s">
        <v>7094</v>
      </c>
      <c r="D2886" s="126" t="s">
        <v>311</v>
      </c>
      <c r="E2886" s="127">
        <v>41.0</v>
      </c>
      <c r="F2886" s="73"/>
      <c r="G2886" s="72">
        <f t="shared" ref="G2886:G2889" si="407">ROUND(E2886*F2886,2)</f>
        <v>0</v>
      </c>
      <c r="H2886" s="72"/>
    </row>
    <row r="2887" ht="12.75" customHeight="1">
      <c r="B2887" s="70" t="s">
        <v>36602</v>
      </c>
      <c r="C2887" s="70" t="s">
        <v>34425</v>
      </c>
      <c r="D2887" s="126" t="s">
        <v>525</v>
      </c>
      <c r="E2887" s="127">
        <v>1037.1200000000001</v>
      </c>
      <c r="F2887" s="73"/>
      <c r="G2887" s="72">
        <f t="shared" si="407"/>
        <v>0</v>
      </c>
      <c r="H2887" s="72"/>
    </row>
    <row r="2888" ht="12.75" customHeight="1">
      <c r="B2888" s="70" t="s">
        <v>36603</v>
      </c>
      <c r="C2888" s="70" t="s">
        <v>33400</v>
      </c>
      <c r="D2888" s="126" t="s">
        <v>525</v>
      </c>
      <c r="E2888" s="127">
        <v>524.3</v>
      </c>
      <c r="F2888" s="73"/>
      <c r="G2888" s="72">
        <f t="shared" si="407"/>
        <v>0</v>
      </c>
      <c r="H2888" s="72"/>
    </row>
    <row r="2889" ht="12.75" customHeight="1">
      <c r="B2889" s="70" t="s">
        <v>36604</v>
      </c>
      <c r="C2889" s="70" t="s">
        <v>33215</v>
      </c>
      <c r="D2889" s="126" t="s">
        <v>525</v>
      </c>
      <c r="E2889" s="127">
        <v>468.90000000000003</v>
      </c>
      <c r="F2889" s="73"/>
      <c r="G2889" s="72">
        <f t="shared" si="407"/>
        <v>0</v>
      </c>
      <c r="H2889" s="72"/>
    </row>
    <row r="2890" ht="12.75" customHeight="1">
      <c r="B2890" s="79" t="s">
        <v>36605</v>
      </c>
      <c r="C2890" s="83" t="s">
        <v>36606</v>
      </c>
      <c r="D2890" s="129"/>
      <c r="E2890" s="129"/>
      <c r="F2890" s="72"/>
      <c r="G2890" s="72"/>
      <c r="H2890" s="72"/>
    </row>
    <row r="2891" ht="12.75" customHeight="1">
      <c r="B2891" s="84" t="s">
        <v>36607</v>
      </c>
      <c r="C2891" s="85" t="s">
        <v>405</v>
      </c>
      <c r="D2891" s="129"/>
      <c r="E2891" s="129"/>
      <c r="F2891" s="72"/>
      <c r="G2891" s="72"/>
      <c r="H2891" s="72"/>
    </row>
    <row r="2892" ht="12.75" customHeight="1">
      <c r="B2892" s="70" t="s">
        <v>36608</v>
      </c>
      <c r="C2892" s="70" t="s">
        <v>33118</v>
      </c>
      <c r="D2892" s="126" t="s">
        <v>1696</v>
      </c>
      <c r="E2892" s="127">
        <v>0.33</v>
      </c>
      <c r="F2892" s="73"/>
      <c r="G2892" s="72">
        <f t="shared" ref="G2892:G2893" si="408">ROUND(E2892*F2892,2)</f>
        <v>0</v>
      </c>
      <c r="H2892" s="72"/>
    </row>
    <row r="2893" ht="12.75" customHeight="1">
      <c r="B2893" s="70" t="s">
        <v>36609</v>
      </c>
      <c r="C2893" s="70" t="s">
        <v>33120</v>
      </c>
      <c r="D2893" s="126" t="s">
        <v>1696</v>
      </c>
      <c r="E2893" s="127">
        <v>0.33</v>
      </c>
      <c r="F2893" s="73"/>
      <c r="G2893" s="72">
        <f t="shared" si="408"/>
        <v>0</v>
      </c>
      <c r="H2893" s="72"/>
    </row>
    <row r="2894" ht="12.75" customHeight="1">
      <c r="B2894" s="84" t="s">
        <v>36610</v>
      </c>
      <c r="C2894" s="85" t="s">
        <v>410</v>
      </c>
      <c r="D2894" s="129"/>
      <c r="E2894" s="129"/>
      <c r="F2894" s="72"/>
      <c r="G2894" s="72"/>
      <c r="H2894" s="72"/>
    </row>
    <row r="2895" ht="12.75" customHeight="1">
      <c r="B2895" s="70" t="s">
        <v>36611</v>
      </c>
      <c r="C2895" s="70" t="s">
        <v>33240</v>
      </c>
      <c r="D2895" s="126" t="s">
        <v>525</v>
      </c>
      <c r="E2895" s="127">
        <v>220.38</v>
      </c>
      <c r="F2895" s="73"/>
      <c r="G2895" s="72">
        <f t="shared" ref="G2895:G2908" si="409">ROUND(E2895*F2895,2)</f>
        <v>0</v>
      </c>
      <c r="H2895" s="72"/>
    </row>
    <row r="2896" ht="12.75" customHeight="1">
      <c r="B2896" s="70" t="s">
        <v>36612</v>
      </c>
      <c r="C2896" s="70" t="s">
        <v>33125</v>
      </c>
      <c r="D2896" s="126" t="s">
        <v>525</v>
      </c>
      <c r="E2896" s="127">
        <v>66.95</v>
      </c>
      <c r="F2896" s="73"/>
      <c r="G2896" s="72">
        <f t="shared" si="409"/>
        <v>0</v>
      </c>
      <c r="H2896" s="72"/>
    </row>
    <row r="2897" ht="12.75" customHeight="1">
      <c r="B2897" s="70" t="s">
        <v>36613</v>
      </c>
      <c r="C2897" s="70" t="s">
        <v>33248</v>
      </c>
      <c r="D2897" s="126" t="s">
        <v>525</v>
      </c>
      <c r="E2897" s="127">
        <v>42.32</v>
      </c>
      <c r="F2897" s="128"/>
      <c r="G2897" s="72">
        <f t="shared" si="409"/>
        <v>0</v>
      </c>
      <c r="H2897" s="86"/>
    </row>
    <row r="2898" ht="12.75" customHeight="1">
      <c r="B2898" s="70" t="s">
        <v>36614</v>
      </c>
      <c r="C2898" s="70" t="s">
        <v>33251</v>
      </c>
      <c r="D2898" s="126" t="s">
        <v>525</v>
      </c>
      <c r="E2898" s="127">
        <v>220.38</v>
      </c>
      <c r="F2898" s="73"/>
      <c r="G2898" s="72">
        <f t="shared" si="409"/>
        <v>0</v>
      </c>
      <c r="H2898" s="72"/>
    </row>
    <row r="2899" ht="12.75" customHeight="1">
      <c r="B2899" s="70" t="s">
        <v>36615</v>
      </c>
      <c r="C2899" s="70" t="s">
        <v>33131</v>
      </c>
      <c r="D2899" s="126" t="s">
        <v>525</v>
      </c>
      <c r="E2899" s="127">
        <v>66.95</v>
      </c>
      <c r="F2899" s="73"/>
      <c r="G2899" s="72">
        <f t="shared" si="409"/>
        <v>0</v>
      </c>
      <c r="H2899" s="72"/>
    </row>
    <row r="2900" ht="12.75" customHeight="1">
      <c r="B2900" s="70" t="s">
        <v>36616</v>
      </c>
      <c r="C2900" s="70" t="s">
        <v>33259</v>
      </c>
      <c r="D2900" s="126" t="s">
        <v>525</v>
      </c>
      <c r="E2900" s="127">
        <v>42.32</v>
      </c>
      <c r="F2900" s="73"/>
      <c r="G2900" s="72">
        <f t="shared" si="409"/>
        <v>0</v>
      </c>
      <c r="H2900" s="72"/>
    </row>
    <row r="2901" ht="12.75" customHeight="1">
      <c r="B2901" s="70" t="s">
        <v>36617</v>
      </c>
      <c r="C2901" s="70" t="s">
        <v>33261</v>
      </c>
      <c r="D2901" s="126" t="s">
        <v>525</v>
      </c>
      <c r="E2901" s="127">
        <v>220.38</v>
      </c>
      <c r="F2901" s="73"/>
      <c r="G2901" s="72">
        <f t="shared" si="409"/>
        <v>0</v>
      </c>
      <c r="H2901" s="72"/>
    </row>
    <row r="2902" ht="12.75" customHeight="1">
      <c r="B2902" s="70" t="s">
        <v>36618</v>
      </c>
      <c r="C2902" s="70" t="s">
        <v>33135</v>
      </c>
      <c r="D2902" s="126" t="s">
        <v>525</v>
      </c>
      <c r="E2902" s="127">
        <v>66.95</v>
      </c>
      <c r="F2902" s="73"/>
      <c r="G2902" s="72">
        <f t="shared" si="409"/>
        <v>0</v>
      </c>
      <c r="H2902" s="72"/>
    </row>
    <row r="2903" ht="12.75" customHeight="1">
      <c r="B2903" s="70" t="s">
        <v>36619</v>
      </c>
      <c r="C2903" s="70" t="s">
        <v>33269</v>
      </c>
      <c r="D2903" s="126" t="s">
        <v>525</v>
      </c>
      <c r="E2903" s="127">
        <v>42.32</v>
      </c>
      <c r="F2903" s="73"/>
      <c r="G2903" s="72">
        <f t="shared" si="409"/>
        <v>0</v>
      </c>
      <c r="H2903" s="72"/>
    </row>
    <row r="2904" ht="12.75" customHeight="1">
      <c r="B2904" s="70" t="s">
        <v>36620</v>
      </c>
      <c r="C2904" s="70" t="s">
        <v>33271</v>
      </c>
      <c r="D2904" s="126" t="s">
        <v>525</v>
      </c>
      <c r="E2904" s="127">
        <v>220.38</v>
      </c>
      <c r="F2904" s="128"/>
      <c r="G2904" s="72">
        <f t="shared" si="409"/>
        <v>0</v>
      </c>
      <c r="H2904" s="86"/>
    </row>
    <row r="2905" ht="12.75" customHeight="1">
      <c r="B2905" s="70" t="s">
        <v>36621</v>
      </c>
      <c r="C2905" s="70" t="s">
        <v>33139</v>
      </c>
      <c r="D2905" s="126" t="s">
        <v>525</v>
      </c>
      <c r="E2905" s="127">
        <v>66.95</v>
      </c>
      <c r="F2905" s="73"/>
      <c r="G2905" s="72">
        <f t="shared" si="409"/>
        <v>0</v>
      </c>
      <c r="H2905" s="72"/>
    </row>
    <row r="2906" ht="12.75" customHeight="1">
      <c r="B2906" s="70" t="s">
        <v>36622</v>
      </c>
      <c r="C2906" s="70" t="s">
        <v>33279</v>
      </c>
      <c r="D2906" s="126" t="s">
        <v>525</v>
      </c>
      <c r="E2906" s="127">
        <v>42.32</v>
      </c>
      <c r="F2906" s="73"/>
      <c r="G2906" s="72">
        <f t="shared" si="409"/>
        <v>0</v>
      </c>
      <c r="H2906" s="72"/>
    </row>
    <row r="2907" ht="12.75" customHeight="1">
      <c r="B2907" s="70" t="s">
        <v>36623</v>
      </c>
      <c r="C2907" s="70" t="s">
        <v>33281</v>
      </c>
      <c r="D2907" s="126" t="s">
        <v>413</v>
      </c>
      <c r="E2907" s="127">
        <v>23.8</v>
      </c>
      <c r="F2907" s="73"/>
      <c r="G2907" s="72">
        <f t="shared" si="409"/>
        <v>0</v>
      </c>
      <c r="H2907" s="72"/>
    </row>
    <row r="2908" ht="12.75" customHeight="1">
      <c r="B2908" s="70" t="s">
        <v>36624</v>
      </c>
      <c r="C2908" s="130" t="s">
        <v>33285</v>
      </c>
      <c r="D2908" s="126" t="s">
        <v>413</v>
      </c>
      <c r="E2908" s="127">
        <v>14.280000000000001</v>
      </c>
      <c r="F2908" s="73"/>
      <c r="G2908" s="72">
        <f t="shared" si="409"/>
        <v>0</v>
      </c>
      <c r="H2908" s="72"/>
    </row>
    <row r="2909" ht="12.75" customHeight="1">
      <c r="B2909" s="84" t="s">
        <v>36625</v>
      </c>
      <c r="C2909" s="85" t="s">
        <v>33143</v>
      </c>
      <c r="D2909" s="129"/>
      <c r="E2909" s="129"/>
      <c r="F2909" s="72"/>
      <c r="G2909" s="72"/>
      <c r="H2909" s="72"/>
    </row>
    <row r="2910" ht="12.75" customHeight="1">
      <c r="B2910" s="70" t="s">
        <v>36626</v>
      </c>
      <c r="C2910" s="70" t="s">
        <v>33290</v>
      </c>
      <c r="D2910" s="126" t="s">
        <v>525</v>
      </c>
      <c r="E2910" s="127">
        <v>220.38</v>
      </c>
      <c r="F2910" s="73"/>
      <c r="G2910" s="72">
        <f t="shared" ref="G2910:G2915" si="410">ROUND(E2910*F2910,2)</f>
        <v>0</v>
      </c>
      <c r="H2910" s="72"/>
    </row>
    <row r="2911" ht="12.75" customHeight="1">
      <c r="B2911" s="70" t="s">
        <v>36627</v>
      </c>
      <c r="C2911" s="70" t="s">
        <v>33587</v>
      </c>
      <c r="D2911" s="126" t="s">
        <v>525</v>
      </c>
      <c r="E2911" s="127">
        <v>109.27</v>
      </c>
      <c r="F2911" s="73"/>
      <c r="G2911" s="72">
        <f t="shared" si="410"/>
        <v>0</v>
      </c>
      <c r="H2911" s="72"/>
    </row>
    <row r="2912" ht="12.75" customHeight="1">
      <c r="B2912" s="70" t="s">
        <v>36628</v>
      </c>
      <c r="C2912" s="130" t="s">
        <v>33297</v>
      </c>
      <c r="D2912" s="126" t="s">
        <v>525</v>
      </c>
      <c r="E2912" s="127">
        <v>220.38</v>
      </c>
      <c r="F2912" s="73"/>
      <c r="G2912" s="72">
        <f t="shared" si="410"/>
        <v>0</v>
      </c>
      <c r="H2912" s="72"/>
    </row>
    <row r="2913" ht="12.75" customHeight="1">
      <c r="B2913" s="70" t="s">
        <v>36629</v>
      </c>
      <c r="C2913" s="130" t="s">
        <v>33149</v>
      </c>
      <c r="D2913" s="126" t="s">
        <v>525</v>
      </c>
      <c r="E2913" s="127">
        <v>109.27</v>
      </c>
      <c r="F2913" s="73"/>
      <c r="G2913" s="72">
        <f t="shared" si="410"/>
        <v>0</v>
      </c>
      <c r="H2913" s="72"/>
    </row>
    <row r="2914" ht="12.75" customHeight="1">
      <c r="B2914" s="70" t="s">
        <v>36630</v>
      </c>
      <c r="C2914" s="70" t="s">
        <v>33302</v>
      </c>
      <c r="D2914" s="126" t="s">
        <v>525</v>
      </c>
      <c r="E2914" s="127">
        <v>220.38</v>
      </c>
      <c r="F2914" s="73"/>
      <c r="G2914" s="72">
        <f t="shared" si="410"/>
        <v>0</v>
      </c>
      <c r="H2914" s="72"/>
    </row>
    <row r="2915" ht="12.75" customHeight="1">
      <c r="B2915" s="70" t="s">
        <v>36631</v>
      </c>
      <c r="C2915" s="70" t="s">
        <v>33153</v>
      </c>
      <c r="D2915" s="126" t="s">
        <v>525</v>
      </c>
      <c r="E2915" s="127">
        <v>109.27</v>
      </c>
      <c r="F2915" s="128"/>
      <c r="G2915" s="72">
        <f t="shared" si="410"/>
        <v>0</v>
      </c>
      <c r="H2915" s="86"/>
    </row>
    <row r="2916" ht="12.75" customHeight="1">
      <c r="B2916" s="84" t="s">
        <v>36632</v>
      </c>
      <c r="C2916" s="85" t="s">
        <v>33157</v>
      </c>
      <c r="D2916" s="129"/>
      <c r="E2916" s="129"/>
      <c r="F2916" s="49"/>
      <c r="G2916" s="72"/>
      <c r="H2916" s="90"/>
    </row>
    <row r="2917" ht="12.75" customHeight="1">
      <c r="B2917" s="70" t="s">
        <v>36633</v>
      </c>
      <c r="C2917" s="70" t="s">
        <v>34608</v>
      </c>
      <c r="D2917" s="126" t="s">
        <v>311</v>
      </c>
      <c r="E2917" s="127">
        <v>3.0</v>
      </c>
      <c r="F2917" s="73"/>
      <c r="G2917" s="72">
        <f t="shared" ref="G2917:G2926" si="411">ROUND(E2917*F2917,2)</f>
        <v>0</v>
      </c>
      <c r="H2917" s="72"/>
    </row>
    <row r="2918" ht="12.75" customHeight="1">
      <c r="B2918" s="70" t="s">
        <v>36634</v>
      </c>
      <c r="C2918" s="70" t="s">
        <v>33597</v>
      </c>
      <c r="D2918" s="126" t="s">
        <v>311</v>
      </c>
      <c r="E2918" s="127">
        <v>1.0</v>
      </c>
      <c r="F2918" s="73"/>
      <c r="G2918" s="72">
        <f t="shared" si="411"/>
        <v>0</v>
      </c>
      <c r="H2918" s="72"/>
    </row>
    <row r="2919" ht="12.75" customHeight="1">
      <c r="B2919" s="70" t="s">
        <v>36635</v>
      </c>
      <c r="C2919" s="70" t="s">
        <v>33329</v>
      </c>
      <c r="D2919" s="126" t="s">
        <v>311</v>
      </c>
      <c r="E2919" s="127">
        <v>7.0</v>
      </c>
      <c r="F2919" s="73"/>
      <c r="G2919" s="72">
        <f t="shared" si="411"/>
        <v>0</v>
      </c>
      <c r="H2919" s="72"/>
    </row>
    <row r="2920" ht="12.75" customHeight="1">
      <c r="B2920" s="70" t="s">
        <v>36636</v>
      </c>
      <c r="C2920" s="70" t="s">
        <v>36502</v>
      </c>
      <c r="D2920" s="126" t="s">
        <v>311</v>
      </c>
      <c r="E2920" s="127">
        <v>1.0</v>
      </c>
      <c r="F2920" s="73"/>
      <c r="G2920" s="72">
        <f t="shared" si="411"/>
        <v>0</v>
      </c>
      <c r="H2920" s="72"/>
    </row>
    <row r="2921" ht="12.75" customHeight="1">
      <c r="B2921" s="70" t="s">
        <v>36637</v>
      </c>
      <c r="C2921" s="70" t="s">
        <v>35331</v>
      </c>
      <c r="D2921" s="126" t="s">
        <v>311</v>
      </c>
      <c r="E2921" s="127">
        <v>1.0</v>
      </c>
      <c r="F2921" s="128"/>
      <c r="G2921" s="72">
        <f t="shared" si="411"/>
        <v>0</v>
      </c>
      <c r="H2921" s="86"/>
    </row>
    <row r="2922" ht="12.75" customHeight="1">
      <c r="B2922" s="70" t="s">
        <v>36638</v>
      </c>
      <c r="C2922" s="70" t="s">
        <v>35435</v>
      </c>
      <c r="D2922" s="126" t="s">
        <v>311</v>
      </c>
      <c r="E2922" s="127">
        <v>1.0</v>
      </c>
      <c r="F2922" s="128"/>
      <c r="G2922" s="72">
        <f t="shared" si="411"/>
        <v>0</v>
      </c>
      <c r="H2922" s="90"/>
    </row>
    <row r="2923" ht="12.75" customHeight="1">
      <c r="B2923" s="70" t="s">
        <v>36639</v>
      </c>
      <c r="C2923" s="70" t="s">
        <v>33343</v>
      </c>
      <c r="D2923" s="126" t="s">
        <v>311</v>
      </c>
      <c r="E2923" s="127">
        <v>8.0</v>
      </c>
      <c r="F2923" s="73"/>
      <c r="G2923" s="72">
        <f t="shared" si="411"/>
        <v>0</v>
      </c>
      <c r="H2923" s="72"/>
    </row>
    <row r="2924" ht="12.75" customHeight="1">
      <c r="B2924" s="70" t="s">
        <v>36640</v>
      </c>
      <c r="C2924" s="70" t="s">
        <v>33167</v>
      </c>
      <c r="D2924" s="126" t="s">
        <v>311</v>
      </c>
      <c r="E2924" s="127">
        <v>6.0</v>
      </c>
      <c r="F2924" s="73"/>
      <c r="G2924" s="72">
        <f t="shared" si="411"/>
        <v>0</v>
      </c>
      <c r="H2924" s="72"/>
    </row>
    <row r="2925" ht="12.75" customHeight="1">
      <c r="B2925" s="70" t="s">
        <v>36641</v>
      </c>
      <c r="C2925" s="70" t="s">
        <v>33759</v>
      </c>
      <c r="D2925" s="126" t="s">
        <v>311</v>
      </c>
      <c r="E2925" s="127">
        <v>8.0</v>
      </c>
      <c r="F2925" s="73"/>
      <c r="G2925" s="72">
        <f t="shared" si="411"/>
        <v>0</v>
      </c>
      <c r="H2925" s="72"/>
    </row>
    <row r="2926" ht="12.75" customHeight="1">
      <c r="B2926" s="70" t="s">
        <v>36642</v>
      </c>
      <c r="C2926" s="70" t="s">
        <v>33600</v>
      </c>
      <c r="D2926" s="126" t="s">
        <v>311</v>
      </c>
      <c r="E2926" s="127">
        <v>6.0</v>
      </c>
      <c r="F2926" s="128"/>
      <c r="G2926" s="72">
        <f t="shared" si="411"/>
        <v>0</v>
      </c>
      <c r="H2926" s="90"/>
    </row>
    <row r="2927" ht="12.75" customHeight="1">
      <c r="B2927" s="84" t="s">
        <v>36643</v>
      </c>
      <c r="C2927" s="85" t="s">
        <v>17769</v>
      </c>
      <c r="D2927" s="129"/>
      <c r="E2927" s="129"/>
      <c r="F2927" s="72"/>
      <c r="G2927" s="72"/>
      <c r="H2927" s="72"/>
    </row>
    <row r="2928" ht="12.75" customHeight="1">
      <c r="B2928" s="88" t="s">
        <v>36644</v>
      </c>
      <c r="C2928" s="89" t="s">
        <v>33176</v>
      </c>
      <c r="D2928" s="129"/>
      <c r="E2928" s="129"/>
      <c r="F2928" s="73"/>
      <c r="G2928" s="72"/>
      <c r="H2928" s="72"/>
    </row>
    <row r="2929" ht="12.75" customHeight="1">
      <c r="B2929" s="70" t="s">
        <v>36645</v>
      </c>
      <c r="C2929" s="70" t="s">
        <v>35338</v>
      </c>
      <c r="D2929" s="126" t="s">
        <v>311</v>
      </c>
      <c r="E2929" s="127">
        <v>1.0</v>
      </c>
      <c r="F2929" s="73"/>
      <c r="G2929" s="72">
        <f t="shared" ref="G2929:G2932" si="412">ROUND(E2929*F2929,2)</f>
        <v>0</v>
      </c>
      <c r="H2929" s="72"/>
    </row>
    <row r="2930" ht="12.75" customHeight="1">
      <c r="B2930" s="70" t="s">
        <v>36646</v>
      </c>
      <c r="C2930" s="70" t="s">
        <v>26024</v>
      </c>
      <c r="D2930" s="126" t="s">
        <v>311</v>
      </c>
      <c r="E2930" s="127">
        <v>1.0</v>
      </c>
      <c r="F2930" s="128"/>
      <c r="G2930" s="72">
        <f t="shared" si="412"/>
        <v>0</v>
      </c>
      <c r="H2930" s="90"/>
    </row>
    <row r="2931" ht="12.75" customHeight="1">
      <c r="B2931" s="70" t="s">
        <v>36647</v>
      </c>
      <c r="C2931" s="70" t="s">
        <v>33181</v>
      </c>
      <c r="D2931" s="126" t="s">
        <v>311</v>
      </c>
      <c r="E2931" s="127">
        <v>1.0</v>
      </c>
      <c r="F2931" s="73"/>
      <c r="G2931" s="72">
        <f t="shared" si="412"/>
        <v>0</v>
      </c>
      <c r="H2931" s="72"/>
    </row>
    <row r="2932" ht="12.75" customHeight="1">
      <c r="B2932" s="70" t="s">
        <v>36648</v>
      </c>
      <c r="C2932" s="70" t="s">
        <v>33183</v>
      </c>
      <c r="D2932" s="126" t="s">
        <v>311</v>
      </c>
      <c r="E2932" s="127">
        <v>1.0</v>
      </c>
      <c r="F2932" s="73"/>
      <c r="G2932" s="72">
        <f t="shared" si="412"/>
        <v>0</v>
      </c>
      <c r="H2932" s="72"/>
    </row>
    <row r="2933" ht="12.75" customHeight="1">
      <c r="B2933" s="84" t="s">
        <v>36649</v>
      </c>
      <c r="C2933" s="85" t="s">
        <v>33195</v>
      </c>
      <c r="D2933" s="129"/>
      <c r="E2933" s="129"/>
      <c r="F2933" s="72"/>
      <c r="G2933" s="72"/>
      <c r="H2933" s="72"/>
    </row>
    <row r="2934" ht="12.75" customHeight="1">
      <c r="B2934" s="88" t="s">
        <v>36650</v>
      </c>
      <c r="C2934" s="89" t="s">
        <v>36651</v>
      </c>
      <c r="D2934" s="129"/>
      <c r="E2934" s="129"/>
      <c r="F2934" s="49"/>
      <c r="G2934" s="72"/>
      <c r="H2934" s="86"/>
    </row>
    <row r="2935" ht="12.75" customHeight="1">
      <c r="B2935" s="70" t="s">
        <v>36652</v>
      </c>
      <c r="C2935" s="130" t="s">
        <v>35784</v>
      </c>
      <c r="D2935" s="126" t="s">
        <v>311</v>
      </c>
      <c r="E2935" s="127">
        <v>1.0</v>
      </c>
      <c r="F2935" s="73"/>
      <c r="G2935" s="72">
        <f t="shared" ref="G2935:G2937" si="413">ROUND(E2935*F2935,2)</f>
        <v>0</v>
      </c>
      <c r="H2935" s="72"/>
    </row>
    <row r="2936" ht="12.75" customHeight="1">
      <c r="B2936" s="70" t="s">
        <v>36653</v>
      </c>
      <c r="C2936" s="130" t="s">
        <v>36654</v>
      </c>
      <c r="D2936" s="126" t="s">
        <v>311</v>
      </c>
      <c r="E2936" s="127">
        <v>1.0</v>
      </c>
      <c r="F2936" s="73"/>
      <c r="G2936" s="72">
        <f t="shared" si="413"/>
        <v>0</v>
      </c>
      <c r="H2936" s="72"/>
    </row>
    <row r="2937" ht="12.75" customHeight="1">
      <c r="B2937" s="70" t="s">
        <v>36655</v>
      </c>
      <c r="C2937" s="70" t="s">
        <v>36656</v>
      </c>
      <c r="D2937" s="126" t="s">
        <v>311</v>
      </c>
      <c r="E2937" s="127">
        <v>1.0</v>
      </c>
      <c r="F2937" s="73"/>
      <c r="G2937" s="72">
        <f t="shared" si="413"/>
        <v>0</v>
      </c>
      <c r="H2937" s="72"/>
    </row>
    <row r="2938" ht="12.75" customHeight="1">
      <c r="B2938" s="88" t="s">
        <v>36657</v>
      </c>
      <c r="C2938" s="89" t="s">
        <v>36658</v>
      </c>
      <c r="D2938" s="129"/>
      <c r="E2938" s="129"/>
      <c r="F2938" s="49"/>
      <c r="G2938" s="72"/>
      <c r="H2938" s="81"/>
    </row>
    <row r="2939" ht="12.75" customHeight="1">
      <c r="B2939" s="70" t="s">
        <v>36659</v>
      </c>
      <c r="C2939" s="130" t="s">
        <v>35471</v>
      </c>
      <c r="D2939" s="126" t="s">
        <v>311</v>
      </c>
      <c r="E2939" s="127">
        <v>1.0</v>
      </c>
      <c r="F2939" s="128"/>
      <c r="G2939" s="72">
        <f t="shared" ref="G2939:G2941" si="414">ROUND(E2939*F2939,2)</f>
        <v>0</v>
      </c>
      <c r="H2939" s="86"/>
    </row>
    <row r="2940" ht="12.75" customHeight="1">
      <c r="B2940" s="70" t="s">
        <v>36660</v>
      </c>
      <c r="C2940" s="130" t="s">
        <v>35369</v>
      </c>
      <c r="D2940" s="126" t="s">
        <v>311</v>
      </c>
      <c r="E2940" s="127">
        <v>1.0</v>
      </c>
      <c r="F2940" s="73"/>
      <c r="G2940" s="72">
        <f t="shared" si="414"/>
        <v>0</v>
      </c>
      <c r="H2940" s="72"/>
    </row>
    <row r="2941" ht="12.75" customHeight="1">
      <c r="B2941" s="70" t="s">
        <v>36661</v>
      </c>
      <c r="C2941" s="70" t="s">
        <v>35371</v>
      </c>
      <c r="D2941" s="126" t="s">
        <v>311</v>
      </c>
      <c r="E2941" s="127">
        <v>1.0</v>
      </c>
      <c r="F2941" s="73"/>
      <c r="G2941" s="72">
        <f t="shared" si="414"/>
        <v>0</v>
      </c>
      <c r="H2941" s="72"/>
    </row>
    <row r="2942" ht="12.75" customHeight="1">
      <c r="B2942" s="88" t="s">
        <v>36662</v>
      </c>
      <c r="C2942" s="89" t="s">
        <v>36663</v>
      </c>
      <c r="D2942" s="129"/>
      <c r="E2942" s="129"/>
      <c r="F2942" s="73"/>
      <c r="G2942" s="72"/>
      <c r="H2942" s="72"/>
    </row>
    <row r="2943" ht="12.75" customHeight="1">
      <c r="B2943" s="70" t="s">
        <v>36664</v>
      </c>
      <c r="C2943" s="130" t="s">
        <v>35471</v>
      </c>
      <c r="D2943" s="126" t="s">
        <v>311</v>
      </c>
      <c r="E2943" s="127">
        <v>1.0</v>
      </c>
      <c r="F2943" s="128"/>
      <c r="G2943" s="72">
        <f t="shared" ref="G2943:G2945" si="415">ROUND(E2943*F2943,2)</f>
        <v>0</v>
      </c>
      <c r="H2943" s="86"/>
    </row>
    <row r="2944" ht="12.75" customHeight="1">
      <c r="B2944" s="70" t="s">
        <v>36665</v>
      </c>
      <c r="C2944" s="130" t="s">
        <v>36666</v>
      </c>
      <c r="D2944" s="126" t="s">
        <v>311</v>
      </c>
      <c r="E2944" s="127">
        <v>1.0</v>
      </c>
      <c r="F2944" s="128"/>
      <c r="G2944" s="72">
        <f t="shared" si="415"/>
        <v>0</v>
      </c>
      <c r="H2944" s="90"/>
    </row>
    <row r="2945" ht="12.75" customHeight="1">
      <c r="B2945" s="70" t="s">
        <v>36667</v>
      </c>
      <c r="C2945" s="70" t="s">
        <v>36668</v>
      </c>
      <c r="D2945" s="126" t="s">
        <v>311</v>
      </c>
      <c r="E2945" s="127">
        <v>1.0</v>
      </c>
      <c r="F2945" s="73"/>
      <c r="G2945" s="72">
        <f t="shared" si="415"/>
        <v>0</v>
      </c>
      <c r="H2945" s="72"/>
    </row>
    <row r="2946" ht="12.75" customHeight="1">
      <c r="B2946" s="84" t="s">
        <v>36669</v>
      </c>
      <c r="C2946" s="85" t="s">
        <v>655</v>
      </c>
      <c r="D2946" s="129"/>
      <c r="E2946" s="129"/>
      <c r="F2946" s="72"/>
      <c r="G2946" s="72"/>
      <c r="H2946" s="72"/>
    </row>
    <row r="2947" ht="12.75" customHeight="1">
      <c r="B2947" s="70" t="s">
        <v>36670</v>
      </c>
      <c r="C2947" s="130" t="s">
        <v>7094</v>
      </c>
      <c r="D2947" s="126" t="s">
        <v>311</v>
      </c>
      <c r="E2947" s="127">
        <v>7.0</v>
      </c>
      <c r="F2947" s="73"/>
      <c r="G2947" s="72">
        <f t="shared" ref="G2947:G2949" si="416">ROUND(E2947*F2947,2)</f>
        <v>0</v>
      </c>
      <c r="H2947" s="72"/>
    </row>
    <row r="2948" ht="12.75" customHeight="1">
      <c r="B2948" s="70" t="s">
        <v>36671</v>
      </c>
      <c r="C2948" s="70" t="s">
        <v>33400</v>
      </c>
      <c r="D2948" s="126" t="s">
        <v>525</v>
      </c>
      <c r="E2948" s="127">
        <v>220.38</v>
      </c>
      <c r="F2948" s="73"/>
      <c r="G2948" s="72">
        <f t="shared" si="416"/>
        <v>0</v>
      </c>
      <c r="H2948" s="72"/>
    </row>
    <row r="2949" ht="12.75" customHeight="1">
      <c r="B2949" s="70" t="s">
        <v>36672</v>
      </c>
      <c r="C2949" s="70" t="s">
        <v>33215</v>
      </c>
      <c r="D2949" s="126" t="s">
        <v>525</v>
      </c>
      <c r="E2949" s="127">
        <v>109.27</v>
      </c>
      <c r="F2949" s="128"/>
      <c r="G2949" s="72">
        <f t="shared" si="416"/>
        <v>0</v>
      </c>
      <c r="H2949" s="90"/>
    </row>
    <row r="2950" ht="12.75" customHeight="1">
      <c r="B2950" s="79" t="s">
        <v>36673</v>
      </c>
      <c r="C2950" s="83" t="s">
        <v>36674</v>
      </c>
      <c r="D2950" s="129"/>
      <c r="E2950" s="129"/>
      <c r="F2950" s="72"/>
      <c r="G2950" s="72"/>
      <c r="H2950" s="72"/>
    </row>
    <row r="2951" ht="12.75" customHeight="1">
      <c r="B2951" s="84" t="s">
        <v>36675</v>
      </c>
      <c r="C2951" s="85" t="s">
        <v>405</v>
      </c>
      <c r="D2951" s="129"/>
      <c r="E2951" s="129"/>
      <c r="F2951" s="72"/>
      <c r="G2951" s="72"/>
      <c r="H2951" s="72"/>
    </row>
    <row r="2952" ht="12.75" customHeight="1">
      <c r="B2952" s="70" t="s">
        <v>36676</v>
      </c>
      <c r="C2952" s="70" t="s">
        <v>33118</v>
      </c>
      <c r="D2952" s="126" t="s">
        <v>1696</v>
      </c>
      <c r="E2952" s="127">
        <v>0.78</v>
      </c>
      <c r="F2952" s="73"/>
      <c r="G2952" s="72">
        <f t="shared" ref="G2952:G2954" si="417">ROUND(E2952*F2952,2)</f>
        <v>0</v>
      </c>
      <c r="H2952" s="72"/>
    </row>
    <row r="2953" ht="12.75" customHeight="1">
      <c r="B2953" s="70" t="s">
        <v>36677</v>
      </c>
      <c r="C2953" s="70" t="s">
        <v>33120</v>
      </c>
      <c r="D2953" s="126" t="s">
        <v>1696</v>
      </c>
      <c r="E2953" s="127">
        <v>0.78</v>
      </c>
      <c r="F2953" s="73"/>
      <c r="G2953" s="72">
        <f t="shared" si="417"/>
        <v>0</v>
      </c>
      <c r="H2953" s="72"/>
    </row>
    <row r="2954" ht="12.75" customHeight="1">
      <c r="B2954" s="70" t="s">
        <v>36678</v>
      </c>
      <c r="C2954" s="70" t="s">
        <v>33122</v>
      </c>
      <c r="D2954" s="126" t="s">
        <v>311</v>
      </c>
      <c r="E2954" s="127">
        <v>1.0</v>
      </c>
      <c r="F2954" s="73"/>
      <c r="G2954" s="72">
        <f t="shared" si="417"/>
        <v>0</v>
      </c>
      <c r="H2954" s="72"/>
    </row>
    <row r="2955" ht="12.75" customHeight="1">
      <c r="B2955" s="84" t="s">
        <v>36679</v>
      </c>
      <c r="C2955" s="85" t="s">
        <v>410</v>
      </c>
      <c r="D2955" s="129"/>
      <c r="E2955" s="129"/>
      <c r="F2955" s="72"/>
      <c r="G2955" s="72"/>
      <c r="H2955" s="72"/>
    </row>
    <row r="2956" ht="12.75" customHeight="1">
      <c r="B2956" s="88" t="s">
        <v>36680</v>
      </c>
      <c r="C2956" s="89" t="s">
        <v>34169</v>
      </c>
      <c r="D2956" s="129"/>
      <c r="E2956" s="129"/>
      <c r="F2956" s="73"/>
      <c r="G2956" s="72"/>
      <c r="H2956" s="72"/>
    </row>
    <row r="2957" ht="12.75" customHeight="1">
      <c r="B2957" s="70" t="s">
        <v>36681</v>
      </c>
      <c r="C2957" s="70" t="s">
        <v>33240</v>
      </c>
      <c r="D2957" s="126" t="s">
        <v>525</v>
      </c>
      <c r="E2957" s="127">
        <v>429.17</v>
      </c>
      <c r="F2957" s="73"/>
      <c r="G2957" s="72">
        <f t="shared" ref="G2957:G2960" si="418">ROUND(E2957*F2957,2)</f>
        <v>0</v>
      </c>
      <c r="H2957" s="72"/>
    </row>
    <row r="2958" ht="12.75" customHeight="1">
      <c r="B2958" s="70" t="s">
        <v>36682</v>
      </c>
      <c r="C2958" s="70" t="s">
        <v>33251</v>
      </c>
      <c r="D2958" s="126" t="s">
        <v>525</v>
      </c>
      <c r="E2958" s="127">
        <v>429.17</v>
      </c>
      <c r="F2958" s="73"/>
      <c r="G2958" s="72">
        <f t="shared" si="418"/>
        <v>0</v>
      </c>
      <c r="H2958" s="72"/>
    </row>
    <row r="2959" ht="12.75" customHeight="1">
      <c r="B2959" s="70" t="s">
        <v>36683</v>
      </c>
      <c r="C2959" s="70" t="s">
        <v>33261</v>
      </c>
      <c r="D2959" s="126" t="s">
        <v>525</v>
      </c>
      <c r="E2959" s="127">
        <v>429.17</v>
      </c>
      <c r="F2959" s="73"/>
      <c r="G2959" s="72">
        <f t="shared" si="418"/>
        <v>0</v>
      </c>
      <c r="H2959" s="72"/>
    </row>
    <row r="2960" ht="12.75" customHeight="1">
      <c r="B2960" s="70" t="s">
        <v>36684</v>
      </c>
      <c r="C2960" s="70" t="s">
        <v>33271</v>
      </c>
      <c r="D2960" s="126" t="s">
        <v>525</v>
      </c>
      <c r="E2960" s="127">
        <v>429.17</v>
      </c>
      <c r="F2960" s="128"/>
      <c r="G2960" s="72">
        <f t="shared" si="418"/>
        <v>0</v>
      </c>
      <c r="H2960" s="86"/>
    </row>
    <row r="2961" ht="12.75" customHeight="1">
      <c r="B2961" s="88" t="s">
        <v>36685</v>
      </c>
      <c r="C2961" s="89" t="s">
        <v>34176</v>
      </c>
      <c r="D2961" s="129"/>
      <c r="E2961" s="129"/>
      <c r="F2961" s="73"/>
      <c r="G2961" s="72"/>
      <c r="H2961" s="72"/>
    </row>
    <row r="2962" ht="12.75" customHeight="1">
      <c r="B2962" s="70" t="s">
        <v>36686</v>
      </c>
      <c r="C2962" s="70" t="s">
        <v>33246</v>
      </c>
      <c r="D2962" s="126" t="s">
        <v>525</v>
      </c>
      <c r="E2962" s="127">
        <v>350.64</v>
      </c>
      <c r="F2962" s="73"/>
      <c r="G2962" s="72">
        <f t="shared" ref="G2962:G2971" si="419">ROUND(E2962*F2962,2)</f>
        <v>0</v>
      </c>
      <c r="H2962" s="72"/>
    </row>
    <row r="2963" ht="12.75" customHeight="1">
      <c r="B2963" s="70" t="s">
        <v>36687</v>
      </c>
      <c r="C2963" s="70" t="s">
        <v>33257</v>
      </c>
      <c r="D2963" s="126" t="s">
        <v>525</v>
      </c>
      <c r="E2963" s="127">
        <v>350.64</v>
      </c>
      <c r="F2963" s="73"/>
      <c r="G2963" s="72">
        <f t="shared" si="419"/>
        <v>0</v>
      </c>
      <c r="H2963" s="72"/>
    </row>
    <row r="2964" ht="12.75" customHeight="1">
      <c r="B2964" s="70" t="s">
        <v>36688</v>
      </c>
      <c r="C2964" s="70" t="s">
        <v>33267</v>
      </c>
      <c r="D2964" s="126" t="s">
        <v>525</v>
      </c>
      <c r="E2964" s="127">
        <v>350.64</v>
      </c>
      <c r="F2964" s="73"/>
      <c r="G2964" s="72">
        <f t="shared" si="419"/>
        <v>0</v>
      </c>
      <c r="H2964" s="72"/>
    </row>
    <row r="2965" ht="12.75" customHeight="1">
      <c r="B2965" s="70" t="s">
        <v>36689</v>
      </c>
      <c r="C2965" s="130" t="s">
        <v>33731</v>
      </c>
      <c r="D2965" s="126" t="s">
        <v>525</v>
      </c>
      <c r="E2965" s="127">
        <v>350.64</v>
      </c>
      <c r="F2965" s="128"/>
      <c r="G2965" s="72">
        <f t="shared" si="419"/>
        <v>0</v>
      </c>
      <c r="H2965" s="86"/>
    </row>
    <row r="2966" ht="12.75" customHeight="1">
      <c r="B2966" s="70" t="s">
        <v>36690</v>
      </c>
      <c r="C2966" s="130" t="s">
        <v>33733</v>
      </c>
      <c r="D2966" s="126" t="s">
        <v>525</v>
      </c>
      <c r="E2966" s="127">
        <v>350.64</v>
      </c>
      <c r="F2966" s="73"/>
      <c r="G2966" s="72">
        <f t="shared" si="419"/>
        <v>0</v>
      </c>
      <c r="H2966" s="72"/>
    </row>
    <row r="2967" ht="12.75" customHeight="1">
      <c r="B2967" s="70" t="s">
        <v>36691</v>
      </c>
      <c r="C2967" s="70" t="s">
        <v>33277</v>
      </c>
      <c r="D2967" s="126" t="s">
        <v>525</v>
      </c>
      <c r="E2967" s="127">
        <v>350.64</v>
      </c>
      <c r="F2967" s="73"/>
      <c r="G2967" s="72">
        <f t="shared" si="419"/>
        <v>0</v>
      </c>
      <c r="H2967" s="72"/>
    </row>
    <row r="2968" ht="12.75" customHeight="1">
      <c r="B2968" s="70" t="s">
        <v>36692</v>
      </c>
      <c r="C2968" s="70" t="s">
        <v>33281</v>
      </c>
      <c r="D2968" s="126" t="s">
        <v>413</v>
      </c>
      <c r="E2968" s="127">
        <v>136.88</v>
      </c>
      <c r="F2968" s="73"/>
      <c r="G2968" s="72">
        <f t="shared" si="419"/>
        <v>0</v>
      </c>
      <c r="H2968" s="72"/>
    </row>
    <row r="2969" ht="12.75" customHeight="1">
      <c r="B2969" s="70" t="s">
        <v>36693</v>
      </c>
      <c r="C2969" s="70" t="s">
        <v>33737</v>
      </c>
      <c r="D2969" s="126" t="s">
        <v>413</v>
      </c>
      <c r="E2969" s="127">
        <v>82.13</v>
      </c>
      <c r="F2969" s="73"/>
      <c r="G2969" s="72">
        <f t="shared" si="419"/>
        <v>0</v>
      </c>
      <c r="H2969" s="72"/>
    </row>
    <row r="2970" ht="12.75" customHeight="1">
      <c r="B2970" s="70" t="s">
        <v>36694</v>
      </c>
      <c r="C2970" s="70" t="s">
        <v>33739</v>
      </c>
      <c r="D2970" s="126" t="s">
        <v>413</v>
      </c>
      <c r="E2970" s="127">
        <v>82.13</v>
      </c>
      <c r="F2970" s="73"/>
      <c r="G2970" s="72">
        <f t="shared" si="419"/>
        <v>0</v>
      </c>
      <c r="H2970" s="72"/>
    </row>
    <row r="2971" ht="12.75" customHeight="1">
      <c r="B2971" s="70" t="s">
        <v>36695</v>
      </c>
      <c r="C2971" s="130" t="s">
        <v>33285</v>
      </c>
      <c r="D2971" s="126" t="s">
        <v>413</v>
      </c>
      <c r="E2971" s="127">
        <v>82.13</v>
      </c>
      <c r="F2971" s="73"/>
      <c r="G2971" s="72">
        <f t="shared" si="419"/>
        <v>0</v>
      </c>
      <c r="H2971" s="72"/>
    </row>
    <row r="2972" ht="12.75" customHeight="1">
      <c r="B2972" s="84" t="s">
        <v>36696</v>
      </c>
      <c r="C2972" s="85" t="s">
        <v>33143</v>
      </c>
      <c r="D2972" s="129"/>
      <c r="E2972" s="129"/>
      <c r="F2972" s="49"/>
      <c r="G2972" s="72"/>
      <c r="H2972" s="86"/>
    </row>
    <row r="2973" ht="12.75" customHeight="1">
      <c r="B2973" s="70" t="s">
        <v>36697</v>
      </c>
      <c r="C2973" s="70" t="s">
        <v>34391</v>
      </c>
      <c r="D2973" s="126" t="s">
        <v>525</v>
      </c>
      <c r="E2973" s="127">
        <v>779.8100000000001</v>
      </c>
      <c r="F2973" s="128"/>
      <c r="G2973" s="72">
        <f t="shared" ref="G2973:G2976" si="420">ROUND(E2973*F2973,2)</f>
        <v>0</v>
      </c>
      <c r="H2973" s="90"/>
    </row>
    <row r="2974" ht="12.75" customHeight="1">
      <c r="B2974" s="70" t="s">
        <v>36698</v>
      </c>
      <c r="C2974" s="130" t="s">
        <v>34393</v>
      </c>
      <c r="D2974" s="126" t="s">
        <v>525</v>
      </c>
      <c r="E2974" s="127">
        <v>779.8100000000001</v>
      </c>
      <c r="F2974" s="73"/>
      <c r="G2974" s="72">
        <f t="shared" si="420"/>
        <v>0</v>
      </c>
      <c r="H2974" s="72"/>
    </row>
    <row r="2975" ht="12.75" customHeight="1">
      <c r="B2975" s="70" t="s">
        <v>36699</v>
      </c>
      <c r="C2975" s="70" t="s">
        <v>34395</v>
      </c>
      <c r="D2975" s="126" t="s">
        <v>525</v>
      </c>
      <c r="E2975" s="127">
        <v>779.8100000000001</v>
      </c>
      <c r="F2975" s="73"/>
      <c r="G2975" s="72">
        <f t="shared" si="420"/>
        <v>0</v>
      </c>
      <c r="H2975" s="72"/>
    </row>
    <row r="2976" ht="12.75" customHeight="1">
      <c r="B2976" s="70" t="s">
        <v>36700</v>
      </c>
      <c r="C2976" s="70" t="s">
        <v>33747</v>
      </c>
      <c r="D2976" s="126" t="s">
        <v>525</v>
      </c>
      <c r="E2976" s="127">
        <v>429.17</v>
      </c>
      <c r="F2976" s="73"/>
      <c r="G2976" s="72">
        <f t="shared" si="420"/>
        <v>0</v>
      </c>
      <c r="H2976" s="72"/>
    </row>
    <row r="2977" ht="12.75" customHeight="1">
      <c r="B2977" s="84" t="s">
        <v>36701</v>
      </c>
      <c r="C2977" s="85" t="s">
        <v>33157</v>
      </c>
      <c r="D2977" s="129"/>
      <c r="E2977" s="129"/>
      <c r="F2977" s="72"/>
      <c r="G2977" s="72"/>
      <c r="H2977" s="72"/>
    </row>
    <row r="2978" ht="12.75" customHeight="1">
      <c r="B2978" s="70" t="s">
        <v>36702</v>
      </c>
      <c r="C2978" s="70" t="s">
        <v>34400</v>
      </c>
      <c r="D2978" s="126" t="s">
        <v>311</v>
      </c>
      <c r="E2978" s="127">
        <v>29.0</v>
      </c>
      <c r="F2978" s="73"/>
      <c r="G2978" s="72">
        <f t="shared" ref="G2978:G2983" si="421">ROUND(E2978*F2978,2)</f>
        <v>0</v>
      </c>
      <c r="H2978" s="72"/>
    </row>
    <row r="2979" ht="12.75" customHeight="1">
      <c r="B2979" s="70" t="s">
        <v>36703</v>
      </c>
      <c r="C2979" s="70" t="s">
        <v>34402</v>
      </c>
      <c r="D2979" s="126" t="s">
        <v>311</v>
      </c>
      <c r="E2979" s="127">
        <v>3.0</v>
      </c>
      <c r="F2979" s="73"/>
      <c r="G2979" s="72">
        <f t="shared" si="421"/>
        <v>0</v>
      </c>
      <c r="H2979" s="72"/>
    </row>
    <row r="2980" ht="12.75" customHeight="1">
      <c r="B2980" s="70" t="s">
        <v>36704</v>
      </c>
      <c r="C2980" s="70" t="s">
        <v>36491</v>
      </c>
      <c r="D2980" s="126" t="s">
        <v>311</v>
      </c>
      <c r="E2980" s="127">
        <v>4.0</v>
      </c>
      <c r="F2980" s="128"/>
      <c r="G2980" s="72">
        <f t="shared" si="421"/>
        <v>0</v>
      </c>
      <c r="H2980" s="90"/>
    </row>
    <row r="2981" ht="12.75" customHeight="1">
      <c r="B2981" s="70" t="s">
        <v>36705</v>
      </c>
      <c r="C2981" s="70" t="s">
        <v>35861</v>
      </c>
      <c r="D2981" s="126" t="s">
        <v>311</v>
      </c>
      <c r="E2981" s="127">
        <v>4.0</v>
      </c>
      <c r="F2981" s="73"/>
      <c r="G2981" s="72">
        <f t="shared" si="421"/>
        <v>0</v>
      </c>
      <c r="H2981" s="72"/>
    </row>
    <row r="2982" ht="12.75" customHeight="1">
      <c r="B2982" s="70" t="s">
        <v>36706</v>
      </c>
      <c r="C2982" s="70" t="s">
        <v>33343</v>
      </c>
      <c r="D2982" s="126" t="s">
        <v>311</v>
      </c>
      <c r="E2982" s="127">
        <v>40.0</v>
      </c>
      <c r="F2982" s="73"/>
      <c r="G2982" s="72">
        <f t="shared" si="421"/>
        <v>0</v>
      </c>
      <c r="H2982" s="72"/>
    </row>
    <row r="2983" ht="12.75" customHeight="1">
      <c r="B2983" s="70" t="s">
        <v>36707</v>
      </c>
      <c r="C2983" s="70" t="s">
        <v>33759</v>
      </c>
      <c r="D2983" s="126" t="s">
        <v>311</v>
      </c>
      <c r="E2983" s="127">
        <v>40.0</v>
      </c>
      <c r="F2983" s="73"/>
      <c r="G2983" s="72">
        <f t="shared" si="421"/>
        <v>0</v>
      </c>
      <c r="H2983" s="72"/>
    </row>
    <row r="2984" ht="12.75" customHeight="1">
      <c r="B2984" s="84" t="s">
        <v>36708</v>
      </c>
      <c r="C2984" s="85" t="s">
        <v>17769</v>
      </c>
      <c r="D2984" s="129"/>
      <c r="E2984" s="129"/>
      <c r="F2984" s="72"/>
      <c r="G2984" s="72"/>
      <c r="H2984" s="72"/>
    </row>
    <row r="2985" ht="12.75" customHeight="1">
      <c r="B2985" s="88" t="s">
        <v>36709</v>
      </c>
      <c r="C2985" s="89" t="s">
        <v>33176</v>
      </c>
      <c r="D2985" s="129"/>
      <c r="E2985" s="129"/>
      <c r="F2985" s="73"/>
      <c r="G2985" s="72"/>
      <c r="H2985" s="72"/>
    </row>
    <row r="2986" ht="12.75" customHeight="1">
      <c r="B2986" s="70" t="s">
        <v>36710</v>
      </c>
      <c r="C2986" s="130" t="s">
        <v>33178</v>
      </c>
      <c r="D2986" s="126" t="s">
        <v>311</v>
      </c>
      <c r="E2986" s="127">
        <v>1.0</v>
      </c>
      <c r="F2986" s="73"/>
      <c r="G2986" s="72">
        <f t="shared" ref="G2986:G2991" si="422">ROUND(E2986*F2986,2)</f>
        <v>0</v>
      </c>
      <c r="H2986" s="72"/>
    </row>
    <row r="2987" ht="12.75" customHeight="1">
      <c r="B2987" s="70" t="s">
        <v>36711</v>
      </c>
      <c r="C2987" s="130" t="s">
        <v>33505</v>
      </c>
      <c r="D2987" s="126" t="s">
        <v>311</v>
      </c>
      <c r="E2987" s="127">
        <v>2.0</v>
      </c>
      <c r="F2987" s="128"/>
      <c r="G2987" s="72">
        <f t="shared" si="422"/>
        <v>0</v>
      </c>
      <c r="H2987" s="86"/>
    </row>
    <row r="2988" ht="12.75" customHeight="1">
      <c r="B2988" s="70" t="s">
        <v>36712</v>
      </c>
      <c r="C2988" s="70" t="s">
        <v>26024</v>
      </c>
      <c r="D2988" s="126" t="s">
        <v>311</v>
      </c>
      <c r="E2988" s="127">
        <v>3.0</v>
      </c>
      <c r="F2988" s="128"/>
      <c r="G2988" s="72">
        <f t="shared" si="422"/>
        <v>0</v>
      </c>
      <c r="H2988" s="90"/>
    </row>
    <row r="2989" ht="12.75" customHeight="1">
      <c r="B2989" s="70" t="s">
        <v>36713</v>
      </c>
      <c r="C2989" s="70" t="s">
        <v>34411</v>
      </c>
      <c r="D2989" s="126" t="s">
        <v>311</v>
      </c>
      <c r="E2989" s="127">
        <v>3.0</v>
      </c>
      <c r="F2989" s="73"/>
      <c r="G2989" s="72">
        <f t="shared" si="422"/>
        <v>0</v>
      </c>
      <c r="H2989" s="72"/>
    </row>
    <row r="2990" ht="12.75" customHeight="1">
      <c r="B2990" s="70" t="s">
        <v>36714</v>
      </c>
      <c r="C2990" s="70" t="s">
        <v>33183</v>
      </c>
      <c r="D2990" s="126" t="s">
        <v>311</v>
      </c>
      <c r="E2990" s="127">
        <v>3.0</v>
      </c>
      <c r="F2990" s="73"/>
      <c r="G2990" s="72">
        <f t="shared" si="422"/>
        <v>0</v>
      </c>
      <c r="H2990" s="72"/>
    </row>
    <row r="2991" ht="12.75" customHeight="1">
      <c r="B2991" s="70" t="s">
        <v>36715</v>
      </c>
      <c r="C2991" s="70" t="s">
        <v>34231</v>
      </c>
      <c r="D2991" s="126" t="s">
        <v>311</v>
      </c>
      <c r="E2991" s="127">
        <v>2.0</v>
      </c>
      <c r="F2991" s="73"/>
      <c r="G2991" s="72">
        <f t="shared" si="422"/>
        <v>0</v>
      </c>
      <c r="H2991" s="72"/>
    </row>
    <row r="2992" ht="12.75" customHeight="1">
      <c r="B2992" s="88" t="s">
        <v>36716</v>
      </c>
      <c r="C2992" s="89" t="s">
        <v>33514</v>
      </c>
      <c r="D2992" s="129"/>
      <c r="E2992" s="129"/>
      <c r="F2992" s="49"/>
      <c r="G2992" s="72"/>
      <c r="H2992" s="90"/>
    </row>
    <row r="2993" ht="12.75" customHeight="1">
      <c r="B2993" s="70" t="s">
        <v>36717</v>
      </c>
      <c r="C2993" s="70" t="s">
        <v>33516</v>
      </c>
      <c r="D2993" s="126" t="s">
        <v>311</v>
      </c>
      <c r="E2993" s="127">
        <v>1.0</v>
      </c>
      <c r="F2993" s="73"/>
      <c r="G2993" s="72">
        <f t="shared" ref="G2993:G2998" si="423">ROUND(E2993*F2993,2)</f>
        <v>0</v>
      </c>
      <c r="H2993" s="72"/>
    </row>
    <row r="2994" ht="12.75" customHeight="1">
      <c r="B2994" s="70" t="s">
        <v>36718</v>
      </c>
      <c r="C2994" s="70" t="s">
        <v>33519</v>
      </c>
      <c r="D2994" s="126" t="s">
        <v>311</v>
      </c>
      <c r="E2994" s="127">
        <v>2.0</v>
      </c>
      <c r="F2994" s="73"/>
      <c r="G2994" s="72">
        <f t="shared" si="423"/>
        <v>0</v>
      </c>
      <c r="H2994" s="72"/>
    </row>
    <row r="2995" ht="12.75" customHeight="1">
      <c r="B2995" s="70" t="s">
        <v>36719</v>
      </c>
      <c r="C2995" s="70" t="s">
        <v>34419</v>
      </c>
      <c r="D2995" s="126" t="s">
        <v>311</v>
      </c>
      <c r="E2995" s="127">
        <v>3.0</v>
      </c>
      <c r="F2995" s="73"/>
      <c r="G2995" s="72">
        <f t="shared" si="423"/>
        <v>0</v>
      </c>
      <c r="H2995" s="72"/>
    </row>
    <row r="2996" ht="12.75" customHeight="1">
      <c r="B2996" s="70" t="s">
        <v>36720</v>
      </c>
      <c r="C2996" s="70" t="s">
        <v>33191</v>
      </c>
      <c r="D2996" s="126" t="s">
        <v>311</v>
      </c>
      <c r="E2996" s="127">
        <v>6.0</v>
      </c>
      <c r="F2996" s="128"/>
      <c r="G2996" s="72">
        <f t="shared" si="423"/>
        <v>0</v>
      </c>
      <c r="H2996" s="90"/>
    </row>
    <row r="2997" ht="12.75" customHeight="1">
      <c r="B2997" s="70" t="s">
        <v>36721</v>
      </c>
      <c r="C2997" s="70" t="s">
        <v>33193</v>
      </c>
      <c r="D2997" s="126" t="s">
        <v>311</v>
      </c>
      <c r="E2997" s="127">
        <v>3.0</v>
      </c>
      <c r="F2997" s="73"/>
      <c r="G2997" s="72">
        <f t="shared" si="423"/>
        <v>0</v>
      </c>
      <c r="H2997" s="72"/>
    </row>
    <row r="2998" ht="12.75" customHeight="1">
      <c r="B2998" s="70" t="s">
        <v>36722</v>
      </c>
      <c r="C2998" s="70" t="s">
        <v>34703</v>
      </c>
      <c r="D2998" s="126" t="s">
        <v>311</v>
      </c>
      <c r="E2998" s="127">
        <v>3.0</v>
      </c>
      <c r="F2998" s="73"/>
      <c r="G2998" s="72">
        <f t="shared" si="423"/>
        <v>0</v>
      </c>
      <c r="H2998" s="72"/>
    </row>
    <row r="2999" ht="12.75" customHeight="1">
      <c r="B2999" s="84" t="s">
        <v>36723</v>
      </c>
      <c r="C2999" s="85" t="s">
        <v>33195</v>
      </c>
      <c r="D2999" s="129"/>
      <c r="E2999" s="129"/>
      <c r="F2999" s="72"/>
      <c r="G2999" s="72"/>
      <c r="H2999" s="72"/>
    </row>
    <row r="3000" ht="12.75" customHeight="1">
      <c r="B3000" s="88" t="s">
        <v>36724</v>
      </c>
      <c r="C3000" s="89" t="s">
        <v>36725</v>
      </c>
      <c r="D3000" s="129"/>
      <c r="E3000" s="129"/>
      <c r="F3000" s="49"/>
      <c r="G3000" s="72"/>
      <c r="H3000" s="90"/>
    </row>
    <row r="3001" ht="12.75" customHeight="1">
      <c r="B3001" s="70" t="s">
        <v>36726</v>
      </c>
      <c r="C3001" s="130" t="s">
        <v>35352</v>
      </c>
      <c r="D3001" s="126" t="s">
        <v>311</v>
      </c>
      <c r="E3001" s="127">
        <v>1.0</v>
      </c>
      <c r="F3001" s="73"/>
      <c r="G3001" s="72">
        <f t="shared" ref="G3001:G3003" si="424">ROUND(E3001*F3001,2)</f>
        <v>0</v>
      </c>
      <c r="H3001" s="72"/>
    </row>
    <row r="3002" ht="12.75" customHeight="1">
      <c r="B3002" s="70" t="s">
        <v>36727</v>
      </c>
      <c r="C3002" s="130" t="s">
        <v>36398</v>
      </c>
      <c r="D3002" s="126" t="s">
        <v>311</v>
      </c>
      <c r="E3002" s="127">
        <v>1.0</v>
      </c>
      <c r="F3002" s="73"/>
      <c r="G3002" s="72">
        <f t="shared" si="424"/>
        <v>0</v>
      </c>
      <c r="H3002" s="72"/>
    </row>
    <row r="3003" ht="12.75" customHeight="1">
      <c r="B3003" s="70" t="s">
        <v>36728</v>
      </c>
      <c r="C3003" s="70" t="s">
        <v>36400</v>
      </c>
      <c r="D3003" s="126" t="s">
        <v>311</v>
      </c>
      <c r="E3003" s="127">
        <v>1.0</v>
      </c>
      <c r="F3003" s="73"/>
      <c r="G3003" s="72">
        <f t="shared" si="424"/>
        <v>0</v>
      </c>
      <c r="H3003" s="72"/>
    </row>
    <row r="3004" ht="12.75" customHeight="1">
      <c r="B3004" s="88" t="s">
        <v>36729</v>
      </c>
      <c r="C3004" s="89" t="s">
        <v>36730</v>
      </c>
      <c r="D3004" s="129"/>
      <c r="E3004" s="129"/>
      <c r="F3004" s="49"/>
      <c r="G3004" s="72"/>
      <c r="H3004" s="90"/>
    </row>
    <row r="3005" ht="12.75" customHeight="1">
      <c r="B3005" s="70" t="s">
        <v>36731</v>
      </c>
      <c r="C3005" s="130" t="s">
        <v>35574</v>
      </c>
      <c r="D3005" s="126" t="s">
        <v>311</v>
      </c>
      <c r="E3005" s="127">
        <v>1.0</v>
      </c>
      <c r="F3005" s="73"/>
      <c r="G3005" s="72">
        <f t="shared" ref="G3005:G3007" si="425">ROUND(E3005*F3005,2)</f>
        <v>0</v>
      </c>
      <c r="H3005" s="72"/>
    </row>
    <row r="3006" ht="12.75" customHeight="1">
      <c r="B3006" s="70" t="s">
        <v>36732</v>
      </c>
      <c r="C3006" s="130" t="s">
        <v>35369</v>
      </c>
      <c r="D3006" s="126" t="s">
        <v>311</v>
      </c>
      <c r="E3006" s="127">
        <v>1.0</v>
      </c>
      <c r="F3006" s="73"/>
      <c r="G3006" s="72">
        <f t="shared" si="425"/>
        <v>0</v>
      </c>
      <c r="H3006" s="72"/>
    </row>
    <row r="3007" ht="12.75" customHeight="1">
      <c r="B3007" s="70" t="s">
        <v>36733</v>
      </c>
      <c r="C3007" s="70" t="s">
        <v>35371</v>
      </c>
      <c r="D3007" s="126" t="s">
        <v>311</v>
      </c>
      <c r="E3007" s="127">
        <v>1.0</v>
      </c>
      <c r="F3007" s="73"/>
      <c r="G3007" s="72">
        <f t="shared" si="425"/>
        <v>0</v>
      </c>
      <c r="H3007" s="72"/>
    </row>
    <row r="3008" ht="12.75" customHeight="1">
      <c r="B3008" s="88" t="s">
        <v>36734</v>
      </c>
      <c r="C3008" s="89" t="s">
        <v>36735</v>
      </c>
      <c r="D3008" s="129"/>
      <c r="E3008" s="129"/>
      <c r="F3008" s="49"/>
      <c r="G3008" s="72"/>
      <c r="H3008" s="86"/>
    </row>
    <row r="3009" ht="12.75" customHeight="1">
      <c r="B3009" s="70" t="s">
        <v>36736</v>
      </c>
      <c r="C3009" s="130" t="s">
        <v>35574</v>
      </c>
      <c r="D3009" s="126" t="s">
        <v>311</v>
      </c>
      <c r="E3009" s="127">
        <v>1.0</v>
      </c>
      <c r="F3009" s="73"/>
      <c r="G3009" s="72">
        <f t="shared" ref="G3009:G3011" si="426">ROUND(E3009*F3009,2)</f>
        <v>0</v>
      </c>
      <c r="H3009" s="72"/>
    </row>
    <row r="3010" ht="12.75" customHeight="1">
      <c r="B3010" s="70" t="s">
        <v>36737</v>
      </c>
      <c r="C3010" s="130" t="s">
        <v>36738</v>
      </c>
      <c r="D3010" s="126" t="s">
        <v>311</v>
      </c>
      <c r="E3010" s="127">
        <v>1.0</v>
      </c>
      <c r="F3010" s="73"/>
      <c r="G3010" s="72">
        <f t="shared" si="426"/>
        <v>0</v>
      </c>
      <c r="H3010" s="72"/>
    </row>
    <row r="3011" ht="12.75" customHeight="1">
      <c r="B3011" s="70" t="s">
        <v>36739</v>
      </c>
      <c r="C3011" s="70" t="s">
        <v>36740</v>
      </c>
      <c r="D3011" s="126" t="s">
        <v>311</v>
      </c>
      <c r="E3011" s="127">
        <v>1.0</v>
      </c>
      <c r="F3011" s="128"/>
      <c r="G3011" s="72">
        <f t="shared" si="426"/>
        <v>0</v>
      </c>
      <c r="H3011" s="77"/>
    </row>
    <row r="3012" ht="12.75" customHeight="1">
      <c r="B3012" s="88" t="s">
        <v>36741</v>
      </c>
      <c r="C3012" s="89" t="s">
        <v>36742</v>
      </c>
      <c r="D3012" s="129"/>
      <c r="E3012" s="129"/>
      <c r="F3012" s="49"/>
      <c r="G3012" s="72"/>
      <c r="H3012" s="81"/>
    </row>
    <row r="3013" ht="12.75" customHeight="1">
      <c r="B3013" s="70" t="s">
        <v>36743</v>
      </c>
      <c r="C3013" s="130" t="s">
        <v>35360</v>
      </c>
      <c r="D3013" s="126" t="s">
        <v>311</v>
      </c>
      <c r="E3013" s="127">
        <v>1.0</v>
      </c>
      <c r="F3013" s="128"/>
      <c r="G3013" s="72">
        <f t="shared" ref="G3013:G3015" si="427">ROUND(E3013*F3013,2)</f>
        <v>0</v>
      </c>
      <c r="H3013" s="86"/>
    </row>
    <row r="3014" ht="12.75" customHeight="1">
      <c r="B3014" s="70" t="s">
        <v>36744</v>
      </c>
      <c r="C3014" s="130" t="s">
        <v>36579</v>
      </c>
      <c r="D3014" s="126" t="s">
        <v>311</v>
      </c>
      <c r="E3014" s="127">
        <v>1.0</v>
      </c>
      <c r="F3014" s="73"/>
      <c r="G3014" s="72">
        <f t="shared" si="427"/>
        <v>0</v>
      </c>
      <c r="H3014" s="72"/>
    </row>
    <row r="3015" ht="12.75" customHeight="1">
      <c r="B3015" s="70" t="s">
        <v>36745</v>
      </c>
      <c r="C3015" s="70" t="s">
        <v>36581</v>
      </c>
      <c r="D3015" s="126" t="s">
        <v>311</v>
      </c>
      <c r="E3015" s="127">
        <v>1.0</v>
      </c>
      <c r="F3015" s="73"/>
      <c r="G3015" s="72">
        <f t="shared" si="427"/>
        <v>0</v>
      </c>
      <c r="H3015" s="72"/>
    </row>
    <row r="3016" ht="12.75" customHeight="1">
      <c r="B3016" s="88" t="s">
        <v>36746</v>
      </c>
      <c r="C3016" s="89" t="s">
        <v>36747</v>
      </c>
      <c r="D3016" s="129"/>
      <c r="E3016" s="129"/>
      <c r="F3016" s="73"/>
      <c r="G3016" s="72"/>
      <c r="H3016" s="72"/>
    </row>
    <row r="3017" ht="12.75" customHeight="1">
      <c r="B3017" s="70" t="s">
        <v>36748</v>
      </c>
      <c r="C3017" s="130" t="s">
        <v>35471</v>
      </c>
      <c r="D3017" s="126" t="s">
        <v>311</v>
      </c>
      <c r="E3017" s="127">
        <v>1.0</v>
      </c>
      <c r="F3017" s="73"/>
      <c r="G3017" s="72">
        <f t="shared" ref="G3017:G3019" si="428">ROUND(E3017*F3017,2)</f>
        <v>0</v>
      </c>
      <c r="H3017" s="72"/>
    </row>
    <row r="3018" ht="12.75" customHeight="1">
      <c r="B3018" s="70" t="s">
        <v>36749</v>
      </c>
      <c r="C3018" s="130" t="s">
        <v>36391</v>
      </c>
      <c r="D3018" s="126" t="s">
        <v>311</v>
      </c>
      <c r="E3018" s="127">
        <v>1.0</v>
      </c>
      <c r="F3018" s="73"/>
      <c r="G3018" s="72">
        <f t="shared" si="428"/>
        <v>0</v>
      </c>
      <c r="H3018" s="72"/>
    </row>
    <row r="3019" ht="12.75" customHeight="1">
      <c r="B3019" s="70" t="s">
        <v>36750</v>
      </c>
      <c r="C3019" s="70" t="s">
        <v>36393</v>
      </c>
      <c r="D3019" s="126" t="s">
        <v>311</v>
      </c>
      <c r="E3019" s="127">
        <v>1.0</v>
      </c>
      <c r="F3019" s="73"/>
      <c r="G3019" s="72">
        <f t="shared" si="428"/>
        <v>0</v>
      </c>
      <c r="H3019" s="72"/>
    </row>
    <row r="3020" ht="12.75" customHeight="1">
      <c r="B3020" s="84" t="s">
        <v>36751</v>
      </c>
      <c r="C3020" s="85" t="s">
        <v>655</v>
      </c>
      <c r="D3020" s="129"/>
      <c r="E3020" s="129"/>
      <c r="F3020" s="49"/>
      <c r="G3020" s="72"/>
      <c r="H3020" s="86"/>
    </row>
    <row r="3021" ht="12.75" customHeight="1">
      <c r="B3021" s="70" t="s">
        <v>36752</v>
      </c>
      <c r="C3021" s="130" t="s">
        <v>7094</v>
      </c>
      <c r="D3021" s="126" t="s">
        <v>311</v>
      </c>
      <c r="E3021" s="127">
        <v>16.0</v>
      </c>
      <c r="F3021" s="73"/>
      <c r="G3021" s="72">
        <f t="shared" ref="G3021:G3022" si="429">ROUND(E3021*F3021,2)</f>
        <v>0</v>
      </c>
      <c r="H3021" s="72"/>
    </row>
    <row r="3022" ht="12.75" customHeight="1">
      <c r="B3022" s="70" t="s">
        <v>36753</v>
      </c>
      <c r="C3022" s="70" t="s">
        <v>34425</v>
      </c>
      <c r="D3022" s="126" t="s">
        <v>525</v>
      </c>
      <c r="E3022" s="127">
        <v>779.8100000000001</v>
      </c>
      <c r="F3022" s="128"/>
      <c r="G3022" s="72">
        <f t="shared" si="429"/>
        <v>0</v>
      </c>
      <c r="H3022" s="86"/>
    </row>
    <row r="3023" ht="12.75" customHeight="1">
      <c r="B3023" s="137" t="s">
        <v>213</v>
      </c>
      <c r="C3023" s="138" t="s">
        <v>34707</v>
      </c>
      <c r="D3023" s="129"/>
      <c r="E3023" s="129"/>
      <c r="F3023" s="49"/>
      <c r="G3023" s="72"/>
      <c r="H3023" s="90"/>
    </row>
    <row r="3024" ht="12.75" customHeight="1">
      <c r="B3024" s="79" t="s">
        <v>36754</v>
      </c>
      <c r="C3024" s="83" t="s">
        <v>36755</v>
      </c>
      <c r="D3024" s="129"/>
      <c r="E3024" s="129"/>
      <c r="F3024" s="72"/>
      <c r="G3024" s="72"/>
      <c r="H3024" s="72"/>
    </row>
    <row r="3025" ht="12.75" customHeight="1">
      <c r="B3025" s="84" t="s">
        <v>36756</v>
      </c>
      <c r="C3025" s="85" t="s">
        <v>405</v>
      </c>
      <c r="D3025" s="129"/>
      <c r="E3025" s="129"/>
      <c r="F3025" s="72"/>
      <c r="G3025" s="72"/>
      <c r="H3025" s="72"/>
    </row>
    <row r="3026" ht="12.75" customHeight="1">
      <c r="B3026" s="70" t="s">
        <v>36757</v>
      </c>
      <c r="C3026" s="70" t="s">
        <v>33118</v>
      </c>
      <c r="D3026" s="126" t="s">
        <v>1696</v>
      </c>
      <c r="E3026" s="127">
        <v>0.85</v>
      </c>
      <c r="F3026" s="73"/>
      <c r="G3026" s="72">
        <f t="shared" ref="G3026:G3031" si="430">ROUND(E3026*F3026,2)</f>
        <v>0</v>
      </c>
      <c r="H3026" s="72"/>
    </row>
    <row r="3027" ht="12.75" customHeight="1">
      <c r="B3027" s="70" t="s">
        <v>36758</v>
      </c>
      <c r="C3027" s="70" t="s">
        <v>33120</v>
      </c>
      <c r="D3027" s="126" t="s">
        <v>1696</v>
      </c>
      <c r="E3027" s="127">
        <v>0.85</v>
      </c>
      <c r="F3027" s="73"/>
      <c r="G3027" s="72">
        <f t="shared" si="430"/>
        <v>0</v>
      </c>
      <c r="H3027" s="72"/>
    </row>
    <row r="3028" ht="12.75" customHeight="1">
      <c r="B3028" s="70" t="s">
        <v>36759</v>
      </c>
      <c r="C3028" s="70" t="s">
        <v>35953</v>
      </c>
      <c r="D3028" s="126" t="s">
        <v>311</v>
      </c>
      <c r="E3028" s="127">
        <v>2.0</v>
      </c>
      <c r="F3028" s="73"/>
      <c r="G3028" s="72">
        <f t="shared" si="430"/>
        <v>0</v>
      </c>
      <c r="H3028" s="72"/>
    </row>
    <row r="3029" ht="12.75" customHeight="1">
      <c r="B3029" s="70" t="s">
        <v>36760</v>
      </c>
      <c r="C3029" s="70" t="s">
        <v>33122</v>
      </c>
      <c r="D3029" s="126" t="s">
        <v>311</v>
      </c>
      <c r="E3029" s="127">
        <v>2.0</v>
      </c>
      <c r="F3029" s="73"/>
      <c r="G3029" s="72">
        <f t="shared" si="430"/>
        <v>0</v>
      </c>
      <c r="H3029" s="72"/>
    </row>
    <row r="3030" ht="12.75" customHeight="1">
      <c r="B3030" s="70" t="s">
        <v>36761</v>
      </c>
      <c r="C3030" s="70" t="s">
        <v>34318</v>
      </c>
      <c r="D3030" s="126" t="s">
        <v>311</v>
      </c>
      <c r="E3030" s="127">
        <v>5.0</v>
      </c>
      <c r="F3030" s="73"/>
      <c r="G3030" s="72">
        <f t="shared" si="430"/>
        <v>0</v>
      </c>
      <c r="H3030" s="72"/>
    </row>
    <row r="3031" ht="12.75" customHeight="1">
      <c r="B3031" s="70" t="s">
        <v>36762</v>
      </c>
      <c r="C3031" s="70" t="s">
        <v>33232</v>
      </c>
      <c r="D3031" s="126" t="s">
        <v>311</v>
      </c>
      <c r="E3031" s="127">
        <v>1.0</v>
      </c>
      <c r="F3031" s="73"/>
      <c r="G3031" s="72">
        <f t="shared" si="430"/>
        <v>0</v>
      </c>
      <c r="H3031" s="72"/>
    </row>
    <row r="3032" ht="12.75" customHeight="1">
      <c r="B3032" s="84" t="s">
        <v>36763</v>
      </c>
      <c r="C3032" s="85" t="s">
        <v>33234</v>
      </c>
      <c r="D3032" s="129"/>
      <c r="E3032" s="129"/>
      <c r="F3032" s="72"/>
      <c r="G3032" s="72"/>
      <c r="H3032" s="72"/>
    </row>
    <row r="3033" ht="12.75" customHeight="1">
      <c r="B3033" s="70" t="s">
        <v>36764</v>
      </c>
      <c r="C3033" s="70" t="s">
        <v>18958</v>
      </c>
      <c r="D3033" s="126" t="s">
        <v>408</v>
      </c>
      <c r="E3033" s="127">
        <v>716.4300000000001</v>
      </c>
      <c r="F3033" s="73"/>
      <c r="G3033" s="72">
        <f>ROUND(E3033*F3033,2)</f>
        <v>0</v>
      </c>
      <c r="H3033" s="72"/>
    </row>
    <row r="3034" ht="12.75" customHeight="1">
      <c r="B3034" s="84" t="s">
        <v>36765</v>
      </c>
      <c r="C3034" s="85" t="s">
        <v>410</v>
      </c>
      <c r="D3034" s="129"/>
      <c r="E3034" s="129"/>
      <c r="F3034" s="49"/>
      <c r="G3034" s="72"/>
      <c r="H3034" s="90"/>
    </row>
    <row r="3035" ht="12.75" customHeight="1">
      <c r="B3035" s="88" t="s">
        <v>36766</v>
      </c>
      <c r="C3035" s="89" t="s">
        <v>34169</v>
      </c>
      <c r="D3035" s="129"/>
      <c r="E3035" s="129"/>
      <c r="F3035" s="73"/>
      <c r="G3035" s="72"/>
      <c r="H3035" s="72"/>
    </row>
    <row r="3036" ht="12.75" customHeight="1">
      <c r="B3036" s="70" t="s">
        <v>36767</v>
      </c>
      <c r="C3036" s="70" t="s">
        <v>33240</v>
      </c>
      <c r="D3036" s="126" t="s">
        <v>525</v>
      </c>
      <c r="E3036" s="127">
        <v>734.99</v>
      </c>
      <c r="F3036" s="73"/>
      <c r="G3036" s="72">
        <f t="shared" ref="G3036:G3045" si="431">ROUND(E3036*F3036,2)</f>
        <v>0</v>
      </c>
      <c r="H3036" s="72"/>
    </row>
    <row r="3037" ht="12.75" customHeight="1">
      <c r="B3037" s="70" t="s">
        <v>36768</v>
      </c>
      <c r="C3037" s="70" t="s">
        <v>34372</v>
      </c>
      <c r="D3037" s="126" t="s">
        <v>525</v>
      </c>
      <c r="E3037" s="127">
        <v>56.59</v>
      </c>
      <c r="F3037" s="73"/>
      <c r="G3037" s="72">
        <f t="shared" si="431"/>
        <v>0</v>
      </c>
      <c r="H3037" s="72"/>
    </row>
    <row r="3038" ht="12.75" customHeight="1">
      <c r="B3038" s="70" t="s">
        <v>36769</v>
      </c>
      <c r="C3038" s="70" t="s">
        <v>33251</v>
      </c>
      <c r="D3038" s="126" t="s">
        <v>525</v>
      </c>
      <c r="E3038" s="127">
        <v>734.99</v>
      </c>
      <c r="F3038" s="73"/>
      <c r="G3038" s="72">
        <f t="shared" si="431"/>
        <v>0</v>
      </c>
      <c r="H3038" s="72"/>
    </row>
    <row r="3039" ht="12.75" customHeight="1">
      <c r="B3039" s="70" t="s">
        <v>36770</v>
      </c>
      <c r="C3039" s="70" t="s">
        <v>34376</v>
      </c>
      <c r="D3039" s="126" t="s">
        <v>525</v>
      </c>
      <c r="E3039" s="127">
        <v>56.59</v>
      </c>
      <c r="F3039" s="73"/>
      <c r="G3039" s="72">
        <f t="shared" si="431"/>
        <v>0</v>
      </c>
      <c r="H3039" s="72"/>
    </row>
    <row r="3040" ht="12.75" customHeight="1">
      <c r="B3040" s="70" t="s">
        <v>36771</v>
      </c>
      <c r="C3040" s="70" t="s">
        <v>33261</v>
      </c>
      <c r="D3040" s="126" t="s">
        <v>525</v>
      </c>
      <c r="E3040" s="127">
        <v>734.99</v>
      </c>
      <c r="F3040" s="73"/>
      <c r="G3040" s="72">
        <f t="shared" si="431"/>
        <v>0</v>
      </c>
      <c r="H3040" s="72"/>
    </row>
    <row r="3041" ht="12.75" customHeight="1">
      <c r="B3041" s="70" t="s">
        <v>36772</v>
      </c>
      <c r="C3041" s="70" t="s">
        <v>34380</v>
      </c>
      <c r="D3041" s="126" t="s">
        <v>525</v>
      </c>
      <c r="E3041" s="127">
        <v>56.59</v>
      </c>
      <c r="F3041" s="73"/>
      <c r="G3041" s="72">
        <f t="shared" si="431"/>
        <v>0</v>
      </c>
      <c r="H3041" s="72"/>
    </row>
    <row r="3042" ht="12.75" customHeight="1">
      <c r="B3042" s="70" t="s">
        <v>36773</v>
      </c>
      <c r="C3042" s="70" t="s">
        <v>33271</v>
      </c>
      <c r="D3042" s="126" t="s">
        <v>525</v>
      </c>
      <c r="E3042" s="127">
        <v>734.99</v>
      </c>
      <c r="F3042" s="73"/>
      <c r="G3042" s="72">
        <f t="shared" si="431"/>
        <v>0</v>
      </c>
      <c r="H3042" s="72"/>
    </row>
    <row r="3043" ht="12.75" customHeight="1">
      <c r="B3043" s="70" t="s">
        <v>36774</v>
      </c>
      <c r="C3043" s="70" t="s">
        <v>34384</v>
      </c>
      <c r="D3043" s="126" t="s">
        <v>525</v>
      </c>
      <c r="E3043" s="127">
        <v>56.59</v>
      </c>
      <c r="F3043" s="73"/>
      <c r="G3043" s="72">
        <f t="shared" si="431"/>
        <v>0</v>
      </c>
      <c r="H3043" s="72"/>
    </row>
    <row r="3044" ht="12.75" customHeight="1">
      <c r="B3044" s="70" t="s">
        <v>36775</v>
      </c>
      <c r="C3044" s="70" t="s">
        <v>33281</v>
      </c>
      <c r="D3044" s="126" t="s">
        <v>413</v>
      </c>
      <c r="E3044" s="127">
        <v>16.72</v>
      </c>
      <c r="F3044" s="73"/>
      <c r="G3044" s="72">
        <f t="shared" si="431"/>
        <v>0</v>
      </c>
      <c r="H3044" s="72"/>
    </row>
    <row r="3045" ht="12.75" customHeight="1">
      <c r="B3045" s="70" t="s">
        <v>36776</v>
      </c>
      <c r="C3045" s="70" t="s">
        <v>33283</v>
      </c>
      <c r="D3045" s="126" t="s">
        <v>413</v>
      </c>
      <c r="E3045" s="127">
        <v>16.72</v>
      </c>
      <c r="F3045" s="128"/>
      <c r="G3045" s="72">
        <f t="shared" si="431"/>
        <v>0</v>
      </c>
      <c r="H3045" s="86"/>
    </row>
    <row r="3046" ht="12.75" customHeight="1">
      <c r="B3046" s="88" t="s">
        <v>36777</v>
      </c>
      <c r="C3046" s="89" t="s">
        <v>34176</v>
      </c>
      <c r="D3046" s="129"/>
      <c r="E3046" s="129"/>
      <c r="F3046" s="73"/>
      <c r="G3046" s="72"/>
      <c r="H3046" s="72"/>
    </row>
    <row r="3047" ht="12.75" customHeight="1">
      <c r="B3047" s="70" t="s">
        <v>36778</v>
      </c>
      <c r="C3047" s="70" t="s">
        <v>33246</v>
      </c>
      <c r="D3047" s="126" t="s">
        <v>525</v>
      </c>
      <c r="E3047" s="127">
        <v>62.76</v>
      </c>
      <c r="F3047" s="73"/>
      <c r="G3047" s="72">
        <f t="shared" ref="G3047:G3056" si="432">ROUND(E3047*F3047,2)</f>
        <v>0</v>
      </c>
      <c r="H3047" s="72"/>
    </row>
    <row r="3048" ht="12.75" customHeight="1">
      <c r="B3048" s="70" t="s">
        <v>36779</v>
      </c>
      <c r="C3048" s="70" t="s">
        <v>33257</v>
      </c>
      <c r="D3048" s="126" t="s">
        <v>525</v>
      </c>
      <c r="E3048" s="127">
        <v>62.76</v>
      </c>
      <c r="F3048" s="73"/>
      <c r="G3048" s="72">
        <f t="shared" si="432"/>
        <v>0</v>
      </c>
      <c r="H3048" s="72"/>
    </row>
    <row r="3049" ht="12.75" customHeight="1">
      <c r="B3049" s="70" t="s">
        <v>36780</v>
      </c>
      <c r="C3049" s="70" t="s">
        <v>33267</v>
      </c>
      <c r="D3049" s="126" t="s">
        <v>525</v>
      </c>
      <c r="E3049" s="127">
        <v>62.76</v>
      </c>
      <c r="F3049" s="73"/>
      <c r="G3049" s="72">
        <f t="shared" si="432"/>
        <v>0</v>
      </c>
      <c r="H3049" s="72"/>
    </row>
    <row r="3050" ht="12.75" customHeight="1">
      <c r="B3050" s="70" t="s">
        <v>36781</v>
      </c>
      <c r="C3050" s="130" t="s">
        <v>33731</v>
      </c>
      <c r="D3050" s="126" t="s">
        <v>525</v>
      </c>
      <c r="E3050" s="127">
        <v>62.76</v>
      </c>
      <c r="F3050" s="73"/>
      <c r="G3050" s="72">
        <f t="shared" si="432"/>
        <v>0</v>
      </c>
      <c r="H3050" s="72"/>
    </row>
    <row r="3051" ht="12.75" customHeight="1">
      <c r="B3051" s="70" t="s">
        <v>36782</v>
      </c>
      <c r="C3051" s="130" t="s">
        <v>33733</v>
      </c>
      <c r="D3051" s="126" t="s">
        <v>525</v>
      </c>
      <c r="E3051" s="127">
        <v>62.76</v>
      </c>
      <c r="F3051" s="73"/>
      <c r="G3051" s="72">
        <f t="shared" si="432"/>
        <v>0</v>
      </c>
      <c r="H3051" s="72"/>
    </row>
    <row r="3052" ht="12.75" customHeight="1">
      <c r="B3052" s="70" t="s">
        <v>36783</v>
      </c>
      <c r="C3052" s="70" t="s">
        <v>33277</v>
      </c>
      <c r="D3052" s="126" t="s">
        <v>525</v>
      </c>
      <c r="E3052" s="127">
        <v>62.76</v>
      </c>
      <c r="F3052" s="73"/>
      <c r="G3052" s="72">
        <f t="shared" si="432"/>
        <v>0</v>
      </c>
      <c r="H3052" s="72"/>
    </row>
    <row r="3053" ht="12.75" customHeight="1">
      <c r="B3053" s="70" t="s">
        <v>36784</v>
      </c>
      <c r="C3053" s="70" t="s">
        <v>33281</v>
      </c>
      <c r="D3053" s="126" t="s">
        <v>413</v>
      </c>
      <c r="E3053" s="127">
        <v>24.5</v>
      </c>
      <c r="F3053" s="128"/>
      <c r="G3053" s="72">
        <f t="shared" si="432"/>
        <v>0</v>
      </c>
      <c r="H3053" s="86"/>
    </row>
    <row r="3054" ht="12.75" customHeight="1">
      <c r="B3054" s="70" t="s">
        <v>36785</v>
      </c>
      <c r="C3054" s="70" t="s">
        <v>33737</v>
      </c>
      <c r="D3054" s="126" t="s">
        <v>413</v>
      </c>
      <c r="E3054" s="127">
        <v>14.700000000000001</v>
      </c>
      <c r="F3054" s="73"/>
      <c r="G3054" s="72">
        <f t="shared" si="432"/>
        <v>0</v>
      </c>
      <c r="H3054" s="72"/>
    </row>
    <row r="3055" ht="12.75" customHeight="1">
      <c r="B3055" s="70" t="s">
        <v>36786</v>
      </c>
      <c r="C3055" s="70" t="s">
        <v>33739</v>
      </c>
      <c r="D3055" s="126" t="s">
        <v>413</v>
      </c>
      <c r="E3055" s="127">
        <v>14.700000000000001</v>
      </c>
      <c r="F3055" s="73"/>
      <c r="G3055" s="72">
        <f t="shared" si="432"/>
        <v>0</v>
      </c>
      <c r="H3055" s="72"/>
    </row>
    <row r="3056" ht="12.75" customHeight="1">
      <c r="B3056" s="70" t="s">
        <v>36787</v>
      </c>
      <c r="C3056" s="130" t="s">
        <v>33285</v>
      </c>
      <c r="D3056" s="126" t="s">
        <v>413</v>
      </c>
      <c r="E3056" s="127">
        <v>14.700000000000001</v>
      </c>
      <c r="F3056" s="73"/>
      <c r="G3056" s="72">
        <f t="shared" si="432"/>
        <v>0</v>
      </c>
      <c r="H3056" s="72"/>
    </row>
    <row r="3057" ht="12.75" customHeight="1">
      <c r="B3057" s="84" t="s">
        <v>36788</v>
      </c>
      <c r="C3057" s="85" t="s">
        <v>33143</v>
      </c>
      <c r="D3057" s="129"/>
      <c r="E3057" s="129"/>
      <c r="F3057" s="72"/>
      <c r="G3057" s="72"/>
      <c r="H3057" s="72"/>
    </row>
    <row r="3058" ht="12.75" customHeight="1">
      <c r="B3058" s="70" t="s">
        <v>36789</v>
      </c>
      <c r="C3058" s="70" t="s">
        <v>34391</v>
      </c>
      <c r="D3058" s="126" t="s">
        <v>525</v>
      </c>
      <c r="E3058" s="127">
        <v>407.23</v>
      </c>
      <c r="F3058" s="73"/>
      <c r="G3058" s="72">
        <f t="shared" ref="G3058:G3064" si="433">ROUND(E3058*F3058,2)</f>
        <v>0</v>
      </c>
      <c r="H3058" s="72"/>
    </row>
    <row r="3059" ht="12.75" customHeight="1">
      <c r="B3059" s="70" t="s">
        <v>36790</v>
      </c>
      <c r="C3059" s="70" t="s">
        <v>33290</v>
      </c>
      <c r="D3059" s="126" t="s">
        <v>525</v>
      </c>
      <c r="E3059" s="127">
        <v>447.11</v>
      </c>
      <c r="F3059" s="73"/>
      <c r="G3059" s="72">
        <f t="shared" si="433"/>
        <v>0</v>
      </c>
      <c r="H3059" s="72"/>
    </row>
    <row r="3060" ht="12.75" customHeight="1">
      <c r="B3060" s="70" t="s">
        <v>36791</v>
      </c>
      <c r="C3060" s="130" t="s">
        <v>34393</v>
      </c>
      <c r="D3060" s="126" t="s">
        <v>525</v>
      </c>
      <c r="E3060" s="127">
        <v>407.23</v>
      </c>
      <c r="F3060" s="73"/>
      <c r="G3060" s="72">
        <f t="shared" si="433"/>
        <v>0</v>
      </c>
      <c r="H3060" s="72"/>
    </row>
    <row r="3061" ht="12.75" customHeight="1">
      <c r="B3061" s="70" t="s">
        <v>36792</v>
      </c>
      <c r="C3061" s="130" t="s">
        <v>33297</v>
      </c>
      <c r="D3061" s="126" t="s">
        <v>525</v>
      </c>
      <c r="E3061" s="127">
        <v>447.11</v>
      </c>
      <c r="F3061" s="73"/>
      <c r="G3061" s="72">
        <f t="shared" si="433"/>
        <v>0</v>
      </c>
      <c r="H3061" s="72"/>
    </row>
    <row r="3062" ht="12.75" customHeight="1">
      <c r="B3062" s="70" t="s">
        <v>36793</v>
      </c>
      <c r="C3062" s="70" t="s">
        <v>34395</v>
      </c>
      <c r="D3062" s="126" t="s">
        <v>525</v>
      </c>
      <c r="E3062" s="127">
        <v>407.23</v>
      </c>
      <c r="F3062" s="128"/>
      <c r="G3062" s="72">
        <f t="shared" si="433"/>
        <v>0</v>
      </c>
      <c r="H3062" s="86"/>
    </row>
    <row r="3063" ht="12.75" customHeight="1">
      <c r="B3063" s="70" t="s">
        <v>36794</v>
      </c>
      <c r="C3063" s="70" t="s">
        <v>33302</v>
      </c>
      <c r="D3063" s="126" t="s">
        <v>525</v>
      </c>
      <c r="E3063" s="127">
        <v>447.11</v>
      </c>
      <c r="F3063" s="128"/>
      <c r="G3063" s="72">
        <f t="shared" si="433"/>
        <v>0</v>
      </c>
      <c r="H3063" s="90"/>
    </row>
    <row r="3064" ht="12.75" customHeight="1">
      <c r="B3064" s="70" t="s">
        <v>36795</v>
      </c>
      <c r="C3064" s="70" t="s">
        <v>33747</v>
      </c>
      <c r="D3064" s="126" t="s">
        <v>525</v>
      </c>
      <c r="E3064" s="127">
        <v>62.76</v>
      </c>
      <c r="F3064" s="73"/>
      <c r="G3064" s="72">
        <f t="shared" si="433"/>
        <v>0</v>
      </c>
      <c r="H3064" s="72"/>
    </row>
    <row r="3065" ht="12.75" customHeight="1">
      <c r="B3065" s="84" t="s">
        <v>36796</v>
      </c>
      <c r="C3065" s="85" t="s">
        <v>33157</v>
      </c>
      <c r="D3065" s="129"/>
      <c r="E3065" s="129"/>
      <c r="F3065" s="72"/>
      <c r="G3065" s="72"/>
      <c r="H3065" s="72"/>
    </row>
    <row r="3066" ht="12.75" customHeight="1">
      <c r="B3066" s="70" t="s">
        <v>36797</v>
      </c>
      <c r="C3066" s="70" t="s">
        <v>34400</v>
      </c>
      <c r="D3066" s="126" t="s">
        <v>311</v>
      </c>
      <c r="E3066" s="127">
        <v>8.0</v>
      </c>
      <c r="F3066" s="73"/>
      <c r="G3066" s="72">
        <f t="shared" ref="G3066:G3073" si="434">ROUND(E3066*F3066,2)</f>
        <v>0</v>
      </c>
      <c r="H3066" s="72"/>
    </row>
    <row r="3067" ht="12.75" customHeight="1">
      <c r="B3067" s="70" t="s">
        <v>36798</v>
      </c>
      <c r="C3067" s="70" t="s">
        <v>34402</v>
      </c>
      <c r="D3067" s="126" t="s">
        <v>311</v>
      </c>
      <c r="E3067" s="127">
        <v>2.0</v>
      </c>
      <c r="F3067" s="73"/>
      <c r="G3067" s="72">
        <f t="shared" si="434"/>
        <v>0</v>
      </c>
      <c r="H3067" s="72"/>
    </row>
    <row r="3068" ht="12.75" customHeight="1">
      <c r="B3068" s="70" t="s">
        <v>36799</v>
      </c>
      <c r="C3068" s="70" t="s">
        <v>33329</v>
      </c>
      <c r="D3068" s="126" t="s">
        <v>311</v>
      </c>
      <c r="E3068" s="127">
        <v>3.0</v>
      </c>
      <c r="F3068" s="128"/>
      <c r="G3068" s="72">
        <f t="shared" si="434"/>
        <v>0</v>
      </c>
      <c r="H3068" s="86"/>
    </row>
    <row r="3069" ht="12.75" customHeight="1">
      <c r="B3069" s="70" t="s">
        <v>36800</v>
      </c>
      <c r="C3069" s="70" t="s">
        <v>33333</v>
      </c>
      <c r="D3069" s="126" t="s">
        <v>311</v>
      </c>
      <c r="E3069" s="127">
        <v>21.0</v>
      </c>
      <c r="F3069" s="128"/>
      <c r="G3069" s="72">
        <f t="shared" si="434"/>
        <v>0</v>
      </c>
      <c r="H3069" s="90"/>
    </row>
    <row r="3070" ht="12.75" customHeight="1">
      <c r="B3070" s="70" t="s">
        <v>36801</v>
      </c>
      <c r="C3070" s="70" t="s">
        <v>35331</v>
      </c>
      <c r="D3070" s="126" t="s">
        <v>311</v>
      </c>
      <c r="E3070" s="127">
        <v>2.0</v>
      </c>
      <c r="F3070" s="73"/>
      <c r="G3070" s="72">
        <f t="shared" si="434"/>
        <v>0</v>
      </c>
      <c r="H3070" s="72"/>
    </row>
    <row r="3071" ht="12.75" customHeight="1">
      <c r="B3071" s="70" t="s">
        <v>36802</v>
      </c>
      <c r="C3071" s="70" t="s">
        <v>35329</v>
      </c>
      <c r="D3071" s="126" t="s">
        <v>311</v>
      </c>
      <c r="E3071" s="127">
        <v>1.0</v>
      </c>
      <c r="F3071" s="73"/>
      <c r="G3071" s="72">
        <f t="shared" si="434"/>
        <v>0</v>
      </c>
      <c r="H3071" s="72"/>
    </row>
    <row r="3072" ht="12.75" customHeight="1">
      <c r="B3072" s="70" t="s">
        <v>36803</v>
      </c>
      <c r="C3072" s="70" t="s">
        <v>33343</v>
      </c>
      <c r="D3072" s="126" t="s">
        <v>311</v>
      </c>
      <c r="E3072" s="127">
        <v>37.0</v>
      </c>
      <c r="F3072" s="73"/>
      <c r="G3072" s="72">
        <f t="shared" si="434"/>
        <v>0</v>
      </c>
      <c r="H3072" s="72"/>
    </row>
    <row r="3073" ht="12.75" customHeight="1">
      <c r="B3073" s="70" t="s">
        <v>36804</v>
      </c>
      <c r="C3073" s="70" t="s">
        <v>33759</v>
      </c>
      <c r="D3073" s="126" t="s">
        <v>311</v>
      </c>
      <c r="E3073" s="127">
        <v>37.0</v>
      </c>
      <c r="F3073" s="128"/>
      <c r="G3073" s="72">
        <f t="shared" si="434"/>
        <v>0</v>
      </c>
      <c r="H3073" s="90"/>
    </row>
    <row r="3074" ht="12.75" customHeight="1">
      <c r="B3074" s="84" t="s">
        <v>36805</v>
      </c>
      <c r="C3074" s="85" t="s">
        <v>17769</v>
      </c>
      <c r="D3074" s="129"/>
      <c r="E3074" s="129"/>
      <c r="F3074" s="72"/>
      <c r="G3074" s="72"/>
      <c r="H3074" s="72"/>
    </row>
    <row r="3075" ht="12.75" customHeight="1">
      <c r="B3075" s="88" t="s">
        <v>36806</v>
      </c>
      <c r="C3075" s="89" t="s">
        <v>33514</v>
      </c>
      <c r="D3075" s="129"/>
      <c r="E3075" s="129"/>
      <c r="F3075" s="73"/>
      <c r="G3075" s="72"/>
      <c r="H3075" s="72"/>
    </row>
    <row r="3076" ht="12.75" customHeight="1">
      <c r="B3076" s="70" t="s">
        <v>36807</v>
      </c>
      <c r="C3076" s="70" t="s">
        <v>33187</v>
      </c>
      <c r="D3076" s="126" t="s">
        <v>311</v>
      </c>
      <c r="E3076" s="127">
        <v>1.0</v>
      </c>
      <c r="F3076" s="73"/>
      <c r="G3076" s="72">
        <f t="shared" ref="G3076:G3079" si="435">ROUND(E3076*F3076,2)</f>
        <v>0</v>
      </c>
      <c r="H3076" s="72"/>
    </row>
    <row r="3077" ht="12.75" customHeight="1">
      <c r="B3077" s="70" t="s">
        <v>36808</v>
      </c>
      <c r="C3077" s="70" t="s">
        <v>34419</v>
      </c>
      <c r="D3077" s="126" t="s">
        <v>311</v>
      </c>
      <c r="E3077" s="127">
        <v>1.0</v>
      </c>
      <c r="F3077" s="128"/>
      <c r="G3077" s="72">
        <f t="shared" si="435"/>
        <v>0</v>
      </c>
      <c r="H3077" s="90"/>
    </row>
    <row r="3078" ht="12.75" customHeight="1">
      <c r="B3078" s="70" t="s">
        <v>36809</v>
      </c>
      <c r="C3078" s="70" t="s">
        <v>33191</v>
      </c>
      <c r="D3078" s="126" t="s">
        <v>311</v>
      </c>
      <c r="E3078" s="127">
        <v>2.0</v>
      </c>
      <c r="F3078" s="73"/>
      <c r="G3078" s="72">
        <f t="shared" si="435"/>
        <v>0</v>
      </c>
      <c r="H3078" s="72"/>
    </row>
    <row r="3079" ht="12.75" customHeight="1">
      <c r="B3079" s="70" t="s">
        <v>36810</v>
      </c>
      <c r="C3079" s="70" t="s">
        <v>33193</v>
      </c>
      <c r="D3079" s="126" t="s">
        <v>311</v>
      </c>
      <c r="E3079" s="127">
        <v>1.0</v>
      </c>
      <c r="F3079" s="73"/>
      <c r="G3079" s="72">
        <f t="shared" si="435"/>
        <v>0</v>
      </c>
      <c r="H3079" s="72"/>
    </row>
    <row r="3080" ht="12.75" customHeight="1">
      <c r="B3080" s="84" t="s">
        <v>36811</v>
      </c>
      <c r="C3080" s="85" t="s">
        <v>33195</v>
      </c>
      <c r="D3080" s="129"/>
      <c r="E3080" s="129"/>
      <c r="F3080" s="72"/>
      <c r="G3080" s="72"/>
      <c r="H3080" s="72"/>
    </row>
    <row r="3081" ht="12.75" customHeight="1">
      <c r="B3081" s="88" t="s">
        <v>36812</v>
      </c>
      <c r="C3081" s="89" t="s">
        <v>36813</v>
      </c>
      <c r="D3081" s="129"/>
      <c r="E3081" s="129"/>
      <c r="F3081" s="49"/>
      <c r="G3081" s="72"/>
      <c r="H3081" s="86"/>
    </row>
    <row r="3082" ht="12.75" customHeight="1">
      <c r="B3082" s="70" t="s">
        <v>36814</v>
      </c>
      <c r="C3082" s="130" t="s">
        <v>35479</v>
      </c>
      <c r="D3082" s="126" t="s">
        <v>311</v>
      </c>
      <c r="E3082" s="127">
        <v>1.0</v>
      </c>
      <c r="F3082" s="73"/>
      <c r="G3082" s="72">
        <f t="shared" ref="G3082:G3084" si="436">ROUND(E3082*F3082,2)</f>
        <v>0</v>
      </c>
      <c r="H3082" s="72"/>
    </row>
    <row r="3083" ht="12.75" customHeight="1">
      <c r="B3083" s="70" t="s">
        <v>36815</v>
      </c>
      <c r="C3083" s="130" t="s">
        <v>36034</v>
      </c>
      <c r="D3083" s="126" t="s">
        <v>311</v>
      </c>
      <c r="E3083" s="127">
        <v>1.0</v>
      </c>
      <c r="F3083" s="73"/>
      <c r="G3083" s="72">
        <f t="shared" si="436"/>
        <v>0</v>
      </c>
      <c r="H3083" s="72"/>
    </row>
    <row r="3084" ht="12.75" customHeight="1">
      <c r="B3084" s="70" t="s">
        <v>36816</v>
      </c>
      <c r="C3084" s="70" t="s">
        <v>36036</v>
      </c>
      <c r="D3084" s="126" t="s">
        <v>311</v>
      </c>
      <c r="E3084" s="127">
        <v>1.0</v>
      </c>
      <c r="F3084" s="73"/>
      <c r="G3084" s="72">
        <f t="shared" si="436"/>
        <v>0</v>
      </c>
      <c r="H3084" s="72"/>
    </row>
    <row r="3085" ht="12.75" customHeight="1">
      <c r="B3085" s="88" t="s">
        <v>36817</v>
      </c>
      <c r="C3085" s="89" t="s">
        <v>36818</v>
      </c>
      <c r="D3085" s="129"/>
      <c r="E3085" s="129"/>
      <c r="F3085" s="49"/>
      <c r="G3085" s="72"/>
      <c r="H3085" s="81"/>
    </row>
    <row r="3086" ht="12.75" customHeight="1">
      <c r="B3086" s="70" t="s">
        <v>36819</v>
      </c>
      <c r="C3086" s="130" t="s">
        <v>36820</v>
      </c>
      <c r="D3086" s="126" t="s">
        <v>311</v>
      </c>
      <c r="E3086" s="127">
        <v>1.0</v>
      </c>
      <c r="F3086" s="128"/>
      <c r="G3086" s="72">
        <f t="shared" ref="G3086:G3088" si="437">ROUND(E3086*F3086,2)</f>
        <v>0</v>
      </c>
      <c r="H3086" s="86"/>
    </row>
    <row r="3087" ht="12.75" customHeight="1">
      <c r="B3087" s="70" t="s">
        <v>36821</v>
      </c>
      <c r="C3087" s="130" t="s">
        <v>35354</v>
      </c>
      <c r="D3087" s="126" t="s">
        <v>311</v>
      </c>
      <c r="E3087" s="127">
        <v>1.0</v>
      </c>
      <c r="F3087" s="73"/>
      <c r="G3087" s="72">
        <f t="shared" si="437"/>
        <v>0</v>
      </c>
      <c r="H3087" s="72"/>
    </row>
    <row r="3088" ht="12.75" customHeight="1">
      <c r="B3088" s="70" t="s">
        <v>36822</v>
      </c>
      <c r="C3088" s="70" t="s">
        <v>35356</v>
      </c>
      <c r="D3088" s="126" t="s">
        <v>311</v>
      </c>
      <c r="E3088" s="127">
        <v>1.0</v>
      </c>
      <c r="F3088" s="73"/>
      <c r="G3088" s="72">
        <f t="shared" si="437"/>
        <v>0</v>
      </c>
      <c r="H3088" s="72"/>
    </row>
    <row r="3089" ht="12.75" customHeight="1">
      <c r="B3089" s="88" t="s">
        <v>36823</v>
      </c>
      <c r="C3089" s="89" t="s">
        <v>36824</v>
      </c>
      <c r="D3089" s="129"/>
      <c r="E3089" s="129"/>
      <c r="F3089" s="73"/>
      <c r="G3089" s="72"/>
      <c r="H3089" s="72"/>
    </row>
    <row r="3090" ht="12.75" customHeight="1">
      <c r="B3090" s="70" t="s">
        <v>36825</v>
      </c>
      <c r="C3090" s="130" t="s">
        <v>36533</v>
      </c>
      <c r="D3090" s="126" t="s">
        <v>311</v>
      </c>
      <c r="E3090" s="127">
        <v>1.0</v>
      </c>
      <c r="F3090" s="128"/>
      <c r="G3090" s="72">
        <f t="shared" ref="G3090:G3092" si="438">ROUND(E3090*F3090,2)</f>
        <v>0</v>
      </c>
      <c r="H3090" s="86"/>
    </row>
    <row r="3091" ht="12.75" customHeight="1">
      <c r="B3091" s="70" t="s">
        <v>36826</v>
      </c>
      <c r="C3091" s="130" t="s">
        <v>35354</v>
      </c>
      <c r="D3091" s="126" t="s">
        <v>311</v>
      </c>
      <c r="E3091" s="127">
        <v>1.0</v>
      </c>
      <c r="F3091" s="73"/>
      <c r="G3091" s="72">
        <f t="shared" si="438"/>
        <v>0</v>
      </c>
      <c r="H3091" s="72"/>
    </row>
    <row r="3092" ht="12.75" customHeight="1">
      <c r="B3092" s="70" t="s">
        <v>36827</v>
      </c>
      <c r="C3092" s="70" t="s">
        <v>35356</v>
      </c>
      <c r="D3092" s="126" t="s">
        <v>311</v>
      </c>
      <c r="E3092" s="127">
        <v>1.0</v>
      </c>
      <c r="F3092" s="128"/>
      <c r="G3092" s="72">
        <f t="shared" si="438"/>
        <v>0</v>
      </c>
      <c r="H3092" s="86"/>
    </row>
    <row r="3093" ht="12.75" customHeight="1">
      <c r="B3093" s="84" t="s">
        <v>36828</v>
      </c>
      <c r="C3093" s="85" t="s">
        <v>655</v>
      </c>
      <c r="D3093" s="129"/>
      <c r="E3093" s="129"/>
      <c r="F3093" s="49"/>
      <c r="G3093" s="72"/>
      <c r="H3093" s="90"/>
    </row>
    <row r="3094" ht="12.75" customHeight="1">
      <c r="B3094" s="70" t="s">
        <v>36829</v>
      </c>
      <c r="C3094" s="130" t="s">
        <v>7094</v>
      </c>
      <c r="D3094" s="126" t="s">
        <v>311</v>
      </c>
      <c r="E3094" s="127">
        <v>18.0</v>
      </c>
      <c r="F3094" s="73"/>
      <c r="G3094" s="72">
        <f t="shared" ref="G3094:G3096" si="439">ROUND(E3094*F3094,2)</f>
        <v>0</v>
      </c>
      <c r="H3094" s="72"/>
    </row>
    <row r="3095" ht="12.75" customHeight="1">
      <c r="B3095" s="70" t="s">
        <v>36830</v>
      </c>
      <c r="C3095" s="70" t="s">
        <v>34425</v>
      </c>
      <c r="D3095" s="126" t="s">
        <v>525</v>
      </c>
      <c r="E3095" s="127">
        <v>407.23</v>
      </c>
      <c r="F3095" s="73"/>
      <c r="G3095" s="72">
        <f t="shared" si="439"/>
        <v>0</v>
      </c>
      <c r="H3095" s="72"/>
    </row>
    <row r="3096" ht="12.75" customHeight="1">
      <c r="B3096" s="70" t="s">
        <v>36831</v>
      </c>
      <c r="C3096" s="70" t="s">
        <v>33400</v>
      </c>
      <c r="D3096" s="126" t="s">
        <v>525</v>
      </c>
      <c r="E3096" s="127">
        <v>447.11</v>
      </c>
      <c r="F3096" s="73"/>
      <c r="G3096" s="72">
        <f t="shared" si="439"/>
        <v>0</v>
      </c>
      <c r="H3096" s="72"/>
    </row>
    <row r="3097" ht="12.75" customHeight="1">
      <c r="B3097" s="79" t="s">
        <v>36832</v>
      </c>
      <c r="C3097" s="83" t="s">
        <v>36833</v>
      </c>
      <c r="D3097" s="129"/>
      <c r="E3097" s="129"/>
      <c r="F3097" s="72"/>
      <c r="G3097" s="72"/>
      <c r="H3097" s="72"/>
    </row>
    <row r="3098" ht="12.75" customHeight="1">
      <c r="B3098" s="84" t="s">
        <v>36834</v>
      </c>
      <c r="C3098" s="85" t="s">
        <v>405</v>
      </c>
      <c r="D3098" s="129"/>
      <c r="E3098" s="129"/>
      <c r="F3098" s="49"/>
      <c r="G3098" s="72"/>
      <c r="H3098" s="90"/>
    </row>
    <row r="3099" ht="12.75" customHeight="1">
      <c r="B3099" s="70" t="s">
        <v>36835</v>
      </c>
      <c r="C3099" s="70" t="s">
        <v>33118</v>
      </c>
      <c r="D3099" s="126" t="s">
        <v>1696</v>
      </c>
      <c r="E3099" s="127">
        <v>0.8300000000000001</v>
      </c>
      <c r="F3099" s="73"/>
      <c r="G3099" s="72">
        <f t="shared" ref="G3099:G3101" si="440">ROUND(E3099*F3099,2)</f>
        <v>0</v>
      </c>
      <c r="H3099" s="72"/>
    </row>
    <row r="3100" ht="12.75" customHeight="1">
      <c r="B3100" s="70" t="s">
        <v>36836</v>
      </c>
      <c r="C3100" s="70" t="s">
        <v>33120</v>
      </c>
      <c r="D3100" s="126" t="s">
        <v>1696</v>
      </c>
      <c r="E3100" s="127">
        <v>0.8300000000000001</v>
      </c>
      <c r="F3100" s="73"/>
      <c r="G3100" s="72">
        <f t="shared" si="440"/>
        <v>0</v>
      </c>
      <c r="H3100" s="72"/>
    </row>
    <row r="3101" ht="12.75" customHeight="1">
      <c r="B3101" s="70" t="s">
        <v>36837</v>
      </c>
      <c r="C3101" s="70" t="s">
        <v>36838</v>
      </c>
      <c r="D3101" s="126" t="s">
        <v>311</v>
      </c>
      <c r="E3101" s="127">
        <v>1.0</v>
      </c>
      <c r="F3101" s="73"/>
      <c r="G3101" s="72">
        <f t="shared" si="440"/>
        <v>0</v>
      </c>
      <c r="H3101" s="72"/>
    </row>
    <row r="3102" ht="12.75" customHeight="1">
      <c r="B3102" s="84" t="s">
        <v>36839</v>
      </c>
      <c r="C3102" s="85" t="s">
        <v>33234</v>
      </c>
      <c r="D3102" s="129"/>
      <c r="E3102" s="129"/>
      <c r="F3102" s="72"/>
      <c r="G3102" s="72"/>
      <c r="H3102" s="72"/>
    </row>
    <row r="3103" ht="12.75" customHeight="1">
      <c r="B3103" s="70" t="s">
        <v>36840</v>
      </c>
      <c r="C3103" s="70" t="s">
        <v>18958</v>
      </c>
      <c r="D3103" s="126" t="s">
        <v>408</v>
      </c>
      <c r="E3103" s="127">
        <v>197.84</v>
      </c>
      <c r="F3103" s="73"/>
      <c r="G3103" s="72">
        <f>ROUND(E3103*F3103,2)</f>
        <v>0</v>
      </c>
      <c r="H3103" s="72"/>
    </row>
    <row r="3104" ht="12.75" customHeight="1">
      <c r="B3104" s="84" t="s">
        <v>36841</v>
      </c>
      <c r="C3104" s="85" t="s">
        <v>410</v>
      </c>
      <c r="D3104" s="129"/>
      <c r="E3104" s="129"/>
      <c r="F3104" s="72"/>
      <c r="G3104" s="72"/>
      <c r="H3104" s="72"/>
    </row>
    <row r="3105" ht="12.75" customHeight="1">
      <c r="B3105" s="88" t="s">
        <v>36842</v>
      </c>
      <c r="C3105" s="89" t="s">
        <v>34169</v>
      </c>
      <c r="D3105" s="129"/>
      <c r="E3105" s="129"/>
      <c r="F3105" s="73"/>
      <c r="G3105" s="72"/>
      <c r="H3105" s="72"/>
    </row>
    <row r="3106" ht="12.75" customHeight="1">
      <c r="B3106" s="70" t="s">
        <v>36843</v>
      </c>
      <c r="C3106" s="70" t="s">
        <v>33240</v>
      </c>
      <c r="D3106" s="126" t="s">
        <v>525</v>
      </c>
      <c r="E3106" s="127">
        <v>201.67000000000002</v>
      </c>
      <c r="F3106" s="73"/>
      <c r="G3106" s="72">
        <f t="shared" ref="G3106:G3109" si="441">ROUND(E3106*F3106,2)</f>
        <v>0</v>
      </c>
      <c r="H3106" s="72"/>
    </row>
    <row r="3107" ht="12.75" customHeight="1">
      <c r="B3107" s="70" t="s">
        <v>36844</v>
      </c>
      <c r="C3107" s="70" t="s">
        <v>33251</v>
      </c>
      <c r="D3107" s="126" t="s">
        <v>525</v>
      </c>
      <c r="E3107" s="127">
        <v>201.67000000000002</v>
      </c>
      <c r="F3107" s="73"/>
      <c r="G3107" s="72">
        <f t="shared" si="441"/>
        <v>0</v>
      </c>
      <c r="H3107" s="72"/>
    </row>
    <row r="3108" ht="12.75" customHeight="1">
      <c r="B3108" s="70" t="s">
        <v>36845</v>
      </c>
      <c r="C3108" s="70" t="s">
        <v>33261</v>
      </c>
      <c r="D3108" s="126" t="s">
        <v>525</v>
      </c>
      <c r="E3108" s="127">
        <v>201.67000000000002</v>
      </c>
      <c r="F3108" s="73"/>
      <c r="G3108" s="72">
        <f t="shared" si="441"/>
        <v>0</v>
      </c>
      <c r="H3108" s="72"/>
    </row>
    <row r="3109" ht="12.75" customHeight="1">
      <c r="B3109" s="70" t="s">
        <v>36846</v>
      </c>
      <c r="C3109" s="70" t="s">
        <v>33271</v>
      </c>
      <c r="D3109" s="126" t="s">
        <v>525</v>
      </c>
      <c r="E3109" s="127">
        <v>201.67000000000002</v>
      </c>
      <c r="F3109" s="73"/>
      <c r="G3109" s="72">
        <f t="shared" si="441"/>
        <v>0</v>
      </c>
      <c r="H3109" s="72"/>
    </row>
    <row r="3110" ht="12.75" customHeight="1">
      <c r="B3110" s="88" t="s">
        <v>36847</v>
      </c>
      <c r="C3110" s="89" t="s">
        <v>34176</v>
      </c>
      <c r="D3110" s="129"/>
      <c r="E3110" s="129"/>
      <c r="F3110" s="73"/>
      <c r="G3110" s="72"/>
      <c r="H3110" s="72"/>
    </row>
    <row r="3111" ht="12.75" customHeight="1">
      <c r="B3111" s="70" t="s">
        <v>36848</v>
      </c>
      <c r="C3111" s="70" t="s">
        <v>34663</v>
      </c>
      <c r="D3111" s="126" t="s">
        <v>525</v>
      </c>
      <c r="E3111" s="127">
        <v>584.78</v>
      </c>
      <c r="F3111" s="73"/>
      <c r="G3111" s="72">
        <f t="shared" ref="G3111:G3126" si="442">ROUND(E3111*F3111,2)</f>
        <v>0</v>
      </c>
      <c r="H3111" s="72"/>
    </row>
    <row r="3112" ht="12.75" customHeight="1">
      <c r="B3112" s="70" t="s">
        <v>36849</v>
      </c>
      <c r="C3112" s="70" t="s">
        <v>33246</v>
      </c>
      <c r="D3112" s="126" t="s">
        <v>525</v>
      </c>
      <c r="E3112" s="127">
        <v>41.51</v>
      </c>
      <c r="F3112" s="73"/>
      <c r="G3112" s="72">
        <f t="shared" si="442"/>
        <v>0</v>
      </c>
      <c r="H3112" s="72"/>
    </row>
    <row r="3113" ht="12.75" customHeight="1">
      <c r="B3113" s="70" t="s">
        <v>36850</v>
      </c>
      <c r="C3113" s="70" t="s">
        <v>33251</v>
      </c>
      <c r="D3113" s="126" t="s">
        <v>525</v>
      </c>
      <c r="E3113" s="127">
        <v>584.78</v>
      </c>
      <c r="F3113" s="73"/>
      <c r="G3113" s="72">
        <f t="shared" si="442"/>
        <v>0</v>
      </c>
      <c r="H3113" s="72"/>
    </row>
    <row r="3114" ht="12.75" customHeight="1">
      <c r="B3114" s="70" t="s">
        <v>36851</v>
      </c>
      <c r="C3114" s="70" t="s">
        <v>33257</v>
      </c>
      <c r="D3114" s="126" t="s">
        <v>525</v>
      </c>
      <c r="E3114" s="127">
        <v>41.51</v>
      </c>
      <c r="F3114" s="73"/>
      <c r="G3114" s="72">
        <f t="shared" si="442"/>
        <v>0</v>
      </c>
      <c r="H3114" s="72"/>
    </row>
    <row r="3115" ht="12.75" customHeight="1">
      <c r="B3115" s="70" t="s">
        <v>36852</v>
      </c>
      <c r="C3115" s="70" t="s">
        <v>33261</v>
      </c>
      <c r="D3115" s="126" t="s">
        <v>525</v>
      </c>
      <c r="E3115" s="127">
        <v>584.78</v>
      </c>
      <c r="F3115" s="128"/>
      <c r="G3115" s="72">
        <f t="shared" si="442"/>
        <v>0</v>
      </c>
      <c r="H3115" s="86"/>
    </row>
    <row r="3116" ht="12.75" customHeight="1">
      <c r="B3116" s="70" t="s">
        <v>36853</v>
      </c>
      <c r="C3116" s="70" t="s">
        <v>33267</v>
      </c>
      <c r="D3116" s="126" t="s">
        <v>525</v>
      </c>
      <c r="E3116" s="127">
        <v>41.51</v>
      </c>
      <c r="F3116" s="73"/>
      <c r="G3116" s="72">
        <f t="shared" si="442"/>
        <v>0</v>
      </c>
      <c r="H3116" s="72"/>
    </row>
    <row r="3117" ht="12.75" customHeight="1">
      <c r="B3117" s="70" t="s">
        <v>36854</v>
      </c>
      <c r="C3117" s="70" t="s">
        <v>34670</v>
      </c>
      <c r="D3117" s="126" t="s">
        <v>525</v>
      </c>
      <c r="E3117" s="127">
        <v>584.78</v>
      </c>
      <c r="F3117" s="73"/>
      <c r="G3117" s="72">
        <f t="shared" si="442"/>
        <v>0</v>
      </c>
      <c r="H3117" s="72"/>
    </row>
    <row r="3118" ht="12.75" customHeight="1">
      <c r="B3118" s="70" t="s">
        <v>36855</v>
      </c>
      <c r="C3118" s="130" t="s">
        <v>33731</v>
      </c>
      <c r="D3118" s="126" t="s">
        <v>525</v>
      </c>
      <c r="E3118" s="127">
        <v>41.51</v>
      </c>
      <c r="F3118" s="73"/>
      <c r="G3118" s="72">
        <f t="shared" si="442"/>
        <v>0</v>
      </c>
      <c r="H3118" s="72"/>
    </row>
    <row r="3119" ht="12.75" customHeight="1">
      <c r="B3119" s="70" t="s">
        <v>36856</v>
      </c>
      <c r="C3119" s="130" t="s">
        <v>34673</v>
      </c>
      <c r="D3119" s="126" t="s">
        <v>525</v>
      </c>
      <c r="E3119" s="127">
        <v>584.78</v>
      </c>
      <c r="F3119" s="73"/>
      <c r="G3119" s="72">
        <f t="shared" si="442"/>
        <v>0</v>
      </c>
      <c r="H3119" s="72"/>
    </row>
    <row r="3120" ht="12.75" customHeight="1">
      <c r="B3120" s="70" t="s">
        <v>36857</v>
      </c>
      <c r="C3120" s="130" t="s">
        <v>33733</v>
      </c>
      <c r="D3120" s="126" t="s">
        <v>525</v>
      </c>
      <c r="E3120" s="127">
        <v>41.51</v>
      </c>
      <c r="F3120" s="73"/>
      <c r="G3120" s="72">
        <f t="shared" si="442"/>
        <v>0</v>
      </c>
      <c r="H3120" s="72"/>
    </row>
    <row r="3121" ht="12.75" customHeight="1">
      <c r="B3121" s="70" t="s">
        <v>36858</v>
      </c>
      <c r="C3121" s="70" t="s">
        <v>33271</v>
      </c>
      <c r="D3121" s="126" t="s">
        <v>525</v>
      </c>
      <c r="E3121" s="127">
        <v>584.78</v>
      </c>
      <c r="F3121" s="73"/>
      <c r="G3121" s="72">
        <f t="shared" si="442"/>
        <v>0</v>
      </c>
      <c r="H3121" s="72"/>
    </row>
    <row r="3122" ht="12.75" customHeight="1">
      <c r="B3122" s="70" t="s">
        <v>36859</v>
      </c>
      <c r="C3122" s="70" t="s">
        <v>33277</v>
      </c>
      <c r="D3122" s="126" t="s">
        <v>525</v>
      </c>
      <c r="E3122" s="127">
        <v>41.51</v>
      </c>
      <c r="F3122" s="73"/>
      <c r="G3122" s="72">
        <f t="shared" si="442"/>
        <v>0</v>
      </c>
      <c r="H3122" s="72"/>
    </row>
    <row r="3123" ht="12.75" customHeight="1">
      <c r="B3123" s="70" t="s">
        <v>36860</v>
      </c>
      <c r="C3123" s="70" t="s">
        <v>33281</v>
      </c>
      <c r="D3123" s="126" t="s">
        <v>413</v>
      </c>
      <c r="E3123" s="127">
        <v>16.2</v>
      </c>
      <c r="F3123" s="128"/>
      <c r="G3123" s="72">
        <f t="shared" si="442"/>
        <v>0</v>
      </c>
      <c r="H3123" s="86"/>
    </row>
    <row r="3124" ht="12.75" customHeight="1">
      <c r="B3124" s="70" t="s">
        <v>36861</v>
      </c>
      <c r="C3124" s="70" t="s">
        <v>33737</v>
      </c>
      <c r="D3124" s="126" t="s">
        <v>413</v>
      </c>
      <c r="E3124" s="127">
        <v>16.2</v>
      </c>
      <c r="F3124" s="73"/>
      <c r="G3124" s="72">
        <f t="shared" si="442"/>
        <v>0</v>
      </c>
      <c r="H3124" s="72"/>
    </row>
    <row r="3125" ht="12.75" customHeight="1">
      <c r="B3125" s="70" t="s">
        <v>36862</v>
      </c>
      <c r="C3125" s="70" t="s">
        <v>33739</v>
      </c>
      <c r="D3125" s="126" t="s">
        <v>413</v>
      </c>
      <c r="E3125" s="127">
        <v>9.72</v>
      </c>
      <c r="F3125" s="73"/>
      <c r="G3125" s="72">
        <f t="shared" si="442"/>
        <v>0</v>
      </c>
      <c r="H3125" s="72"/>
    </row>
    <row r="3126" ht="12.75" customHeight="1">
      <c r="B3126" s="70" t="s">
        <v>36863</v>
      </c>
      <c r="C3126" s="130" t="s">
        <v>33285</v>
      </c>
      <c r="D3126" s="126" t="s">
        <v>413</v>
      </c>
      <c r="E3126" s="127">
        <v>9.72</v>
      </c>
      <c r="F3126" s="73"/>
      <c r="G3126" s="72">
        <f t="shared" si="442"/>
        <v>0</v>
      </c>
      <c r="H3126" s="72"/>
    </row>
    <row r="3127" ht="12.75" customHeight="1">
      <c r="B3127" s="84" t="s">
        <v>36864</v>
      </c>
      <c r="C3127" s="85" t="s">
        <v>33143</v>
      </c>
      <c r="D3127" s="129"/>
      <c r="E3127" s="129"/>
      <c r="F3127" s="72"/>
      <c r="G3127" s="72"/>
      <c r="H3127" s="72"/>
    </row>
    <row r="3128" ht="12.75" customHeight="1">
      <c r="B3128" s="70" t="s">
        <v>36865</v>
      </c>
      <c r="C3128" s="70" t="s">
        <v>34391</v>
      </c>
      <c r="D3128" s="126" t="s">
        <v>525</v>
      </c>
      <c r="E3128" s="127">
        <v>201.67000000000002</v>
      </c>
      <c r="F3128" s="73"/>
      <c r="G3128" s="72">
        <f t="shared" ref="G3128:G3134" si="443">ROUND(E3128*F3128,2)</f>
        <v>0</v>
      </c>
      <c r="H3128" s="72"/>
    </row>
    <row r="3129" ht="12.75" customHeight="1">
      <c r="B3129" s="70" t="s">
        <v>36866</v>
      </c>
      <c r="C3129" s="70" t="s">
        <v>33290</v>
      </c>
      <c r="D3129" s="126" t="s">
        <v>525</v>
      </c>
      <c r="E3129" s="127">
        <v>626.29</v>
      </c>
      <c r="F3129" s="73"/>
      <c r="G3129" s="72">
        <f t="shared" si="443"/>
        <v>0</v>
      </c>
      <c r="H3129" s="72"/>
    </row>
    <row r="3130" ht="12.75" customHeight="1">
      <c r="B3130" s="70" t="s">
        <v>36867</v>
      </c>
      <c r="C3130" s="130" t="s">
        <v>34393</v>
      </c>
      <c r="D3130" s="126" t="s">
        <v>525</v>
      </c>
      <c r="E3130" s="127">
        <v>201.67000000000002</v>
      </c>
      <c r="F3130" s="73"/>
      <c r="G3130" s="72">
        <f t="shared" si="443"/>
        <v>0</v>
      </c>
      <c r="H3130" s="72"/>
    </row>
    <row r="3131" ht="12.75" customHeight="1">
      <c r="B3131" s="70" t="s">
        <v>36868</v>
      </c>
      <c r="C3131" s="130" t="s">
        <v>33297</v>
      </c>
      <c r="D3131" s="126" t="s">
        <v>525</v>
      </c>
      <c r="E3131" s="127">
        <v>626.29</v>
      </c>
      <c r="F3131" s="73"/>
      <c r="G3131" s="72">
        <f t="shared" si="443"/>
        <v>0</v>
      </c>
      <c r="H3131" s="72"/>
    </row>
    <row r="3132" ht="12.75" customHeight="1">
      <c r="B3132" s="70" t="s">
        <v>36869</v>
      </c>
      <c r="C3132" s="70" t="s">
        <v>34395</v>
      </c>
      <c r="D3132" s="126" t="s">
        <v>525</v>
      </c>
      <c r="E3132" s="127">
        <v>201.67000000000002</v>
      </c>
      <c r="F3132" s="128"/>
      <c r="G3132" s="72">
        <f t="shared" si="443"/>
        <v>0</v>
      </c>
      <c r="H3132" s="86"/>
    </row>
    <row r="3133" ht="12.75" customHeight="1">
      <c r="B3133" s="70" t="s">
        <v>36870</v>
      </c>
      <c r="C3133" s="70" t="s">
        <v>33302</v>
      </c>
      <c r="D3133" s="126" t="s">
        <v>525</v>
      </c>
      <c r="E3133" s="127">
        <v>626.29</v>
      </c>
      <c r="F3133" s="128"/>
      <c r="G3133" s="72">
        <f t="shared" si="443"/>
        <v>0</v>
      </c>
      <c r="H3133" s="90"/>
    </row>
    <row r="3134" ht="12.75" customHeight="1">
      <c r="B3134" s="70" t="s">
        <v>36871</v>
      </c>
      <c r="C3134" s="70" t="s">
        <v>33747</v>
      </c>
      <c r="D3134" s="126" t="s">
        <v>525</v>
      </c>
      <c r="E3134" s="127">
        <v>626.29</v>
      </c>
      <c r="F3134" s="73"/>
      <c r="G3134" s="72">
        <f t="shared" si="443"/>
        <v>0</v>
      </c>
      <c r="H3134" s="72"/>
    </row>
    <row r="3135" ht="12.75" customHeight="1">
      <c r="B3135" s="84" t="s">
        <v>36872</v>
      </c>
      <c r="C3135" s="85" t="s">
        <v>33157</v>
      </c>
      <c r="D3135" s="129"/>
      <c r="E3135" s="129"/>
      <c r="F3135" s="72"/>
      <c r="G3135" s="72"/>
      <c r="H3135" s="72"/>
    </row>
    <row r="3136" ht="12.75" customHeight="1">
      <c r="B3136" s="70" t="s">
        <v>36873</v>
      </c>
      <c r="C3136" s="70" t="s">
        <v>33329</v>
      </c>
      <c r="D3136" s="126" t="s">
        <v>311</v>
      </c>
      <c r="E3136" s="127">
        <v>7.0</v>
      </c>
      <c r="F3136" s="73"/>
      <c r="G3136" s="72">
        <f t="shared" ref="G3136:G3143" si="444">ROUND(E3136*F3136,2)</f>
        <v>0</v>
      </c>
      <c r="H3136" s="72"/>
    </row>
    <row r="3137" ht="12.75" customHeight="1">
      <c r="B3137" s="70" t="s">
        <v>36874</v>
      </c>
      <c r="C3137" s="70" t="s">
        <v>33333</v>
      </c>
      <c r="D3137" s="126" t="s">
        <v>311</v>
      </c>
      <c r="E3137" s="127">
        <v>12.0</v>
      </c>
      <c r="F3137" s="128"/>
      <c r="G3137" s="72">
        <f t="shared" si="444"/>
        <v>0</v>
      </c>
      <c r="H3137" s="90"/>
    </row>
    <row r="3138" ht="12.75" customHeight="1">
      <c r="B3138" s="70" t="s">
        <v>36875</v>
      </c>
      <c r="C3138" s="70" t="s">
        <v>34400</v>
      </c>
      <c r="D3138" s="126" t="s">
        <v>311</v>
      </c>
      <c r="E3138" s="127">
        <v>4.0</v>
      </c>
      <c r="F3138" s="73"/>
      <c r="G3138" s="72">
        <f t="shared" si="444"/>
        <v>0</v>
      </c>
      <c r="H3138" s="72"/>
    </row>
    <row r="3139" ht="12.75" customHeight="1">
      <c r="B3139" s="70" t="s">
        <v>36876</v>
      </c>
      <c r="C3139" s="70" t="s">
        <v>35331</v>
      </c>
      <c r="D3139" s="126" t="s">
        <v>311</v>
      </c>
      <c r="E3139" s="127">
        <v>1.0</v>
      </c>
      <c r="F3139" s="73"/>
      <c r="G3139" s="72">
        <f t="shared" si="444"/>
        <v>0</v>
      </c>
      <c r="H3139" s="72"/>
    </row>
    <row r="3140" ht="12.75" customHeight="1">
      <c r="B3140" s="70" t="s">
        <v>36877</v>
      </c>
      <c r="C3140" s="70" t="s">
        <v>35861</v>
      </c>
      <c r="D3140" s="126" t="s">
        <v>311</v>
      </c>
      <c r="E3140" s="127">
        <v>1.0</v>
      </c>
      <c r="F3140" s="73"/>
      <c r="G3140" s="72">
        <f t="shared" si="444"/>
        <v>0</v>
      </c>
      <c r="H3140" s="72"/>
    </row>
    <row r="3141" ht="12.75" customHeight="1">
      <c r="B3141" s="70" t="s">
        <v>36878</v>
      </c>
      <c r="C3141" s="70" t="s">
        <v>35329</v>
      </c>
      <c r="D3141" s="126" t="s">
        <v>311</v>
      </c>
      <c r="E3141" s="127">
        <v>2.0</v>
      </c>
      <c r="F3141" s="128"/>
      <c r="G3141" s="72">
        <f t="shared" si="444"/>
        <v>0</v>
      </c>
      <c r="H3141" s="90"/>
    </row>
    <row r="3142" ht="12.75" customHeight="1">
      <c r="B3142" s="70" t="s">
        <v>36879</v>
      </c>
      <c r="C3142" s="70" t="s">
        <v>33343</v>
      </c>
      <c r="D3142" s="126" t="s">
        <v>311</v>
      </c>
      <c r="E3142" s="127">
        <v>27.0</v>
      </c>
      <c r="F3142" s="73"/>
      <c r="G3142" s="72">
        <f t="shared" si="444"/>
        <v>0</v>
      </c>
      <c r="H3142" s="72"/>
    </row>
    <row r="3143" ht="12.75" customHeight="1">
      <c r="B3143" s="70" t="s">
        <v>36880</v>
      </c>
      <c r="C3143" s="70" t="s">
        <v>33759</v>
      </c>
      <c r="D3143" s="126" t="s">
        <v>311</v>
      </c>
      <c r="E3143" s="127">
        <v>27.0</v>
      </c>
      <c r="F3143" s="73"/>
      <c r="G3143" s="72">
        <f t="shared" si="444"/>
        <v>0</v>
      </c>
      <c r="H3143" s="72"/>
    </row>
    <row r="3144" ht="12.75" customHeight="1">
      <c r="B3144" s="84" t="s">
        <v>36881</v>
      </c>
      <c r="C3144" s="85" t="s">
        <v>33195</v>
      </c>
      <c r="D3144" s="129"/>
      <c r="E3144" s="129"/>
      <c r="F3144" s="72"/>
      <c r="G3144" s="72"/>
      <c r="H3144" s="72"/>
    </row>
    <row r="3145" ht="12.75" customHeight="1">
      <c r="B3145" s="88" t="s">
        <v>36882</v>
      </c>
      <c r="C3145" s="89" t="s">
        <v>36883</v>
      </c>
      <c r="D3145" s="129"/>
      <c r="E3145" s="129"/>
      <c r="F3145" s="49"/>
      <c r="G3145" s="72"/>
      <c r="H3145" s="90"/>
    </row>
    <row r="3146" ht="12.75" customHeight="1">
      <c r="B3146" s="70" t="s">
        <v>36884</v>
      </c>
      <c r="C3146" s="130" t="s">
        <v>36366</v>
      </c>
      <c r="D3146" s="126" t="s">
        <v>311</v>
      </c>
      <c r="E3146" s="127">
        <v>1.0</v>
      </c>
      <c r="F3146" s="73"/>
      <c r="G3146" s="72">
        <f t="shared" ref="G3146:G3148" si="445">ROUND(E3146*F3146,2)</f>
        <v>0</v>
      </c>
      <c r="H3146" s="72"/>
    </row>
    <row r="3147" ht="12.75" customHeight="1">
      <c r="B3147" s="70" t="s">
        <v>36885</v>
      </c>
      <c r="C3147" s="130" t="s">
        <v>35369</v>
      </c>
      <c r="D3147" s="126" t="s">
        <v>311</v>
      </c>
      <c r="E3147" s="127">
        <v>1.0</v>
      </c>
      <c r="F3147" s="73"/>
      <c r="G3147" s="72">
        <f t="shared" si="445"/>
        <v>0</v>
      </c>
      <c r="H3147" s="72"/>
    </row>
    <row r="3148" ht="12.75" customHeight="1">
      <c r="B3148" s="70" t="s">
        <v>36886</v>
      </c>
      <c r="C3148" s="70" t="s">
        <v>35371</v>
      </c>
      <c r="D3148" s="126" t="s">
        <v>311</v>
      </c>
      <c r="E3148" s="127">
        <v>1.0</v>
      </c>
      <c r="F3148" s="73"/>
      <c r="G3148" s="72">
        <f t="shared" si="445"/>
        <v>0</v>
      </c>
      <c r="H3148" s="72"/>
    </row>
    <row r="3149" ht="12.75" customHeight="1">
      <c r="B3149" s="88" t="s">
        <v>36887</v>
      </c>
      <c r="C3149" s="89" t="s">
        <v>36888</v>
      </c>
      <c r="D3149" s="129"/>
      <c r="E3149" s="129"/>
      <c r="F3149" s="49"/>
      <c r="G3149" s="72"/>
      <c r="H3149" s="86"/>
    </row>
    <row r="3150" ht="12.75" customHeight="1">
      <c r="B3150" s="70" t="s">
        <v>36889</v>
      </c>
      <c r="C3150" s="130" t="s">
        <v>35471</v>
      </c>
      <c r="D3150" s="126" t="s">
        <v>311</v>
      </c>
      <c r="E3150" s="127">
        <v>1.0</v>
      </c>
      <c r="F3150" s="73"/>
      <c r="G3150" s="72">
        <f t="shared" ref="G3150:G3152" si="446">ROUND(E3150*F3150,2)</f>
        <v>0</v>
      </c>
      <c r="H3150" s="72"/>
    </row>
    <row r="3151" ht="12.75" customHeight="1">
      <c r="B3151" s="70" t="s">
        <v>36890</v>
      </c>
      <c r="C3151" s="130" t="s">
        <v>35369</v>
      </c>
      <c r="D3151" s="126" t="s">
        <v>311</v>
      </c>
      <c r="E3151" s="127">
        <v>1.0</v>
      </c>
      <c r="F3151" s="73"/>
      <c r="G3151" s="72">
        <f t="shared" si="446"/>
        <v>0</v>
      </c>
      <c r="H3151" s="72"/>
    </row>
    <row r="3152" ht="12.75" customHeight="1">
      <c r="B3152" s="70" t="s">
        <v>36891</v>
      </c>
      <c r="C3152" s="70" t="s">
        <v>35371</v>
      </c>
      <c r="D3152" s="126" t="s">
        <v>311</v>
      </c>
      <c r="E3152" s="127">
        <v>1.0</v>
      </c>
      <c r="F3152" s="73"/>
      <c r="G3152" s="72">
        <f t="shared" si="446"/>
        <v>0</v>
      </c>
      <c r="H3152" s="72"/>
    </row>
    <row r="3153" ht="12.75" customHeight="1">
      <c r="B3153" s="88" t="s">
        <v>36892</v>
      </c>
      <c r="C3153" s="89" t="s">
        <v>36893</v>
      </c>
      <c r="D3153" s="129"/>
      <c r="E3153" s="129"/>
      <c r="F3153" s="49"/>
      <c r="G3153" s="72"/>
      <c r="H3153" s="81"/>
    </row>
    <row r="3154" ht="12.75" customHeight="1">
      <c r="B3154" s="70" t="s">
        <v>36894</v>
      </c>
      <c r="C3154" s="130" t="s">
        <v>35574</v>
      </c>
      <c r="D3154" s="126" t="s">
        <v>311</v>
      </c>
      <c r="E3154" s="127">
        <v>1.0</v>
      </c>
      <c r="F3154" s="128"/>
      <c r="G3154" s="72">
        <f t="shared" ref="G3154:G3156" si="447">ROUND(E3154*F3154,2)</f>
        <v>0</v>
      </c>
      <c r="H3154" s="86"/>
    </row>
    <row r="3155" ht="12.75" customHeight="1">
      <c r="B3155" s="70" t="s">
        <v>36895</v>
      </c>
      <c r="C3155" s="130" t="s">
        <v>35369</v>
      </c>
      <c r="D3155" s="126" t="s">
        <v>311</v>
      </c>
      <c r="E3155" s="127">
        <v>1.0</v>
      </c>
      <c r="F3155" s="73"/>
      <c r="G3155" s="72">
        <f t="shared" si="447"/>
        <v>0</v>
      </c>
      <c r="H3155" s="72"/>
    </row>
    <row r="3156" ht="12.75" customHeight="1">
      <c r="B3156" s="70" t="s">
        <v>36896</v>
      </c>
      <c r="C3156" s="70" t="s">
        <v>35371</v>
      </c>
      <c r="D3156" s="126" t="s">
        <v>311</v>
      </c>
      <c r="E3156" s="127">
        <v>1.0</v>
      </c>
      <c r="F3156" s="73"/>
      <c r="G3156" s="72">
        <f t="shared" si="447"/>
        <v>0</v>
      </c>
      <c r="H3156" s="72"/>
    </row>
    <row r="3157" ht="12.75" customHeight="1">
      <c r="B3157" s="88" t="s">
        <v>36897</v>
      </c>
      <c r="C3157" s="89" t="s">
        <v>36898</v>
      </c>
      <c r="D3157" s="129"/>
      <c r="E3157" s="129"/>
      <c r="F3157" s="49"/>
      <c r="G3157" s="72"/>
      <c r="H3157" s="86"/>
    </row>
    <row r="3158" ht="12.75" customHeight="1">
      <c r="B3158" s="70" t="s">
        <v>36899</v>
      </c>
      <c r="C3158" s="70" t="s">
        <v>36404</v>
      </c>
      <c r="D3158" s="126" t="s">
        <v>311</v>
      </c>
      <c r="E3158" s="127">
        <v>1.0</v>
      </c>
      <c r="F3158" s="128"/>
      <c r="G3158" s="72">
        <f t="shared" ref="G3158:G3160" si="448">ROUND(E3158*F3158,2)</f>
        <v>0</v>
      </c>
      <c r="H3158" s="90"/>
    </row>
    <row r="3159" ht="12.75" customHeight="1">
      <c r="B3159" s="70" t="s">
        <v>36900</v>
      </c>
      <c r="C3159" s="130" t="s">
        <v>36901</v>
      </c>
      <c r="D3159" s="126" t="s">
        <v>311</v>
      </c>
      <c r="E3159" s="127">
        <v>1.0</v>
      </c>
      <c r="F3159" s="73"/>
      <c r="G3159" s="72">
        <f t="shared" si="448"/>
        <v>0</v>
      </c>
      <c r="H3159" s="72"/>
    </row>
    <row r="3160" ht="12.75" customHeight="1">
      <c r="B3160" s="70" t="s">
        <v>36902</v>
      </c>
      <c r="C3160" s="70" t="s">
        <v>36903</v>
      </c>
      <c r="D3160" s="126" t="s">
        <v>311</v>
      </c>
      <c r="E3160" s="127">
        <v>1.0</v>
      </c>
      <c r="F3160" s="73"/>
      <c r="G3160" s="72">
        <f t="shared" si="448"/>
        <v>0</v>
      </c>
      <c r="H3160" s="72"/>
    </row>
    <row r="3161" ht="12.75" customHeight="1">
      <c r="B3161" s="84" t="s">
        <v>36904</v>
      </c>
      <c r="C3161" s="85" t="s">
        <v>655</v>
      </c>
      <c r="D3161" s="129"/>
      <c r="E3161" s="129"/>
      <c r="F3161" s="72"/>
      <c r="G3161" s="72"/>
      <c r="H3161" s="72"/>
    </row>
    <row r="3162" ht="12.75" customHeight="1">
      <c r="B3162" s="70" t="s">
        <v>36905</v>
      </c>
      <c r="C3162" s="130" t="s">
        <v>7094</v>
      </c>
      <c r="D3162" s="126" t="s">
        <v>311</v>
      </c>
      <c r="E3162" s="127">
        <v>17.0</v>
      </c>
      <c r="F3162" s="73"/>
      <c r="G3162" s="72">
        <f t="shared" ref="G3162:G3164" si="449">ROUND(E3162*F3162,2)</f>
        <v>0</v>
      </c>
      <c r="H3162" s="72"/>
    </row>
    <row r="3163" ht="12.75" customHeight="1">
      <c r="B3163" s="70" t="s">
        <v>36906</v>
      </c>
      <c r="C3163" s="70" t="s">
        <v>34425</v>
      </c>
      <c r="D3163" s="126" t="s">
        <v>525</v>
      </c>
      <c r="E3163" s="127">
        <v>201.67000000000002</v>
      </c>
      <c r="F3163" s="73"/>
      <c r="G3163" s="72">
        <f t="shared" si="449"/>
        <v>0</v>
      </c>
      <c r="H3163" s="72"/>
    </row>
    <row r="3164" ht="12.75" customHeight="1">
      <c r="B3164" s="70" t="s">
        <v>36907</v>
      </c>
      <c r="C3164" s="70" t="s">
        <v>33400</v>
      </c>
      <c r="D3164" s="126" t="s">
        <v>525</v>
      </c>
      <c r="E3164" s="127">
        <v>626.29</v>
      </c>
      <c r="F3164" s="73"/>
      <c r="G3164" s="72">
        <f t="shared" si="449"/>
        <v>0</v>
      </c>
      <c r="H3164" s="72"/>
    </row>
    <row r="3165" ht="12.75" customHeight="1">
      <c r="B3165" s="79" t="s">
        <v>36908</v>
      </c>
      <c r="C3165" s="83" t="s">
        <v>36909</v>
      </c>
      <c r="D3165" s="129"/>
      <c r="E3165" s="129"/>
      <c r="F3165" s="49"/>
      <c r="G3165" s="72"/>
      <c r="H3165" s="90"/>
    </row>
    <row r="3166" ht="12.75" customHeight="1">
      <c r="B3166" s="84" t="s">
        <v>36910</v>
      </c>
      <c r="C3166" s="85" t="s">
        <v>405</v>
      </c>
      <c r="D3166" s="129"/>
      <c r="E3166" s="129"/>
      <c r="F3166" s="72"/>
      <c r="G3166" s="72"/>
      <c r="H3166" s="72"/>
    </row>
    <row r="3167" ht="12.75" customHeight="1">
      <c r="B3167" s="70" t="s">
        <v>36911</v>
      </c>
      <c r="C3167" s="70" t="s">
        <v>33118</v>
      </c>
      <c r="D3167" s="126" t="s">
        <v>1696</v>
      </c>
      <c r="E3167" s="127">
        <v>0.37</v>
      </c>
      <c r="F3167" s="73"/>
      <c r="G3167" s="72">
        <f t="shared" ref="G3167:G3168" si="450">ROUND(E3167*F3167,2)</f>
        <v>0</v>
      </c>
      <c r="H3167" s="72"/>
    </row>
    <row r="3168" ht="12.75" customHeight="1">
      <c r="B3168" s="70" t="s">
        <v>36912</v>
      </c>
      <c r="C3168" s="70" t="s">
        <v>33120</v>
      </c>
      <c r="D3168" s="126" t="s">
        <v>1696</v>
      </c>
      <c r="E3168" s="127">
        <v>0.37</v>
      </c>
      <c r="F3168" s="73"/>
      <c r="G3168" s="72">
        <f t="shared" si="450"/>
        <v>0</v>
      </c>
      <c r="H3168" s="72"/>
    </row>
    <row r="3169" ht="12.75" customHeight="1">
      <c r="B3169" s="84" t="s">
        <v>36913</v>
      </c>
      <c r="C3169" s="85" t="s">
        <v>410</v>
      </c>
      <c r="D3169" s="129"/>
      <c r="E3169" s="129"/>
      <c r="F3169" s="72"/>
      <c r="G3169" s="72"/>
      <c r="H3169" s="72"/>
    </row>
    <row r="3170" ht="12.75" customHeight="1">
      <c r="B3170" s="88" t="s">
        <v>36914</v>
      </c>
      <c r="C3170" s="89" t="s">
        <v>34169</v>
      </c>
      <c r="D3170" s="129"/>
      <c r="E3170" s="129"/>
      <c r="F3170" s="73"/>
      <c r="G3170" s="72"/>
      <c r="H3170" s="72"/>
    </row>
    <row r="3171" ht="12.75" customHeight="1">
      <c r="B3171" s="70" t="s">
        <v>36915</v>
      </c>
      <c r="C3171" s="70" t="s">
        <v>33246</v>
      </c>
      <c r="D3171" s="126" t="s">
        <v>525</v>
      </c>
      <c r="E3171" s="127">
        <v>81.13</v>
      </c>
      <c r="F3171" s="73"/>
      <c r="G3171" s="72">
        <f t="shared" ref="G3171:G3176" si="451">ROUND(E3171*F3171,2)</f>
        <v>0</v>
      </c>
      <c r="H3171" s="72"/>
    </row>
    <row r="3172" ht="12.75" customHeight="1">
      <c r="B3172" s="70" t="s">
        <v>36916</v>
      </c>
      <c r="C3172" s="70" t="s">
        <v>33257</v>
      </c>
      <c r="D3172" s="126" t="s">
        <v>525</v>
      </c>
      <c r="E3172" s="127">
        <v>81.13</v>
      </c>
      <c r="F3172" s="73"/>
      <c r="G3172" s="72">
        <f t="shared" si="451"/>
        <v>0</v>
      </c>
      <c r="H3172" s="72"/>
    </row>
    <row r="3173" ht="12.75" customHeight="1">
      <c r="B3173" s="70" t="s">
        <v>36917</v>
      </c>
      <c r="C3173" s="70" t="s">
        <v>33267</v>
      </c>
      <c r="D3173" s="126" t="s">
        <v>525</v>
      </c>
      <c r="E3173" s="127">
        <v>81.13</v>
      </c>
      <c r="F3173" s="73"/>
      <c r="G3173" s="72">
        <f t="shared" si="451"/>
        <v>0</v>
      </c>
      <c r="H3173" s="72"/>
    </row>
    <row r="3174" ht="12.75" customHeight="1">
      <c r="B3174" s="70" t="s">
        <v>36918</v>
      </c>
      <c r="C3174" s="70" t="s">
        <v>33277</v>
      </c>
      <c r="D3174" s="126" t="s">
        <v>525</v>
      </c>
      <c r="E3174" s="127">
        <v>81.13</v>
      </c>
      <c r="F3174" s="73"/>
      <c r="G3174" s="72">
        <f t="shared" si="451"/>
        <v>0</v>
      </c>
      <c r="H3174" s="72"/>
    </row>
    <row r="3175" ht="12.75" customHeight="1">
      <c r="B3175" s="70" t="s">
        <v>36919</v>
      </c>
      <c r="C3175" s="70" t="s">
        <v>33281</v>
      </c>
      <c r="D3175" s="126" t="s">
        <v>413</v>
      </c>
      <c r="E3175" s="127">
        <v>31.67</v>
      </c>
      <c r="F3175" s="73"/>
      <c r="G3175" s="72">
        <f t="shared" si="451"/>
        <v>0</v>
      </c>
      <c r="H3175" s="72"/>
    </row>
    <row r="3176" ht="12.75" customHeight="1">
      <c r="B3176" s="70" t="s">
        <v>36920</v>
      </c>
      <c r="C3176" s="130" t="s">
        <v>33285</v>
      </c>
      <c r="D3176" s="126" t="s">
        <v>413</v>
      </c>
      <c r="E3176" s="127">
        <v>19.0</v>
      </c>
      <c r="F3176" s="73"/>
      <c r="G3176" s="72">
        <f t="shared" si="451"/>
        <v>0</v>
      </c>
      <c r="H3176" s="72"/>
    </row>
    <row r="3177" ht="12.75" customHeight="1">
      <c r="B3177" s="88" t="s">
        <v>36921</v>
      </c>
      <c r="C3177" s="89" t="s">
        <v>34176</v>
      </c>
      <c r="D3177" s="129"/>
      <c r="E3177" s="129"/>
      <c r="F3177" s="73"/>
      <c r="G3177" s="72"/>
      <c r="H3177" s="72"/>
    </row>
    <row r="3178" ht="12.75" customHeight="1">
      <c r="B3178" s="70" t="s">
        <v>36922</v>
      </c>
      <c r="C3178" s="70" t="s">
        <v>34663</v>
      </c>
      <c r="D3178" s="126" t="s">
        <v>525</v>
      </c>
      <c r="E3178" s="127">
        <v>190.05</v>
      </c>
      <c r="F3178" s="73"/>
      <c r="G3178" s="72">
        <f t="shared" ref="G3178:G3193" si="452">ROUND(E3178*F3178,2)</f>
        <v>0</v>
      </c>
      <c r="H3178" s="72"/>
    </row>
    <row r="3179" ht="12.75" customHeight="1">
      <c r="B3179" s="70" t="s">
        <v>36923</v>
      </c>
      <c r="C3179" s="70" t="s">
        <v>33246</v>
      </c>
      <c r="D3179" s="126" t="s">
        <v>525</v>
      </c>
      <c r="E3179" s="127">
        <v>102.0</v>
      </c>
      <c r="F3179" s="73"/>
      <c r="G3179" s="72">
        <f t="shared" si="452"/>
        <v>0</v>
      </c>
      <c r="H3179" s="72"/>
    </row>
    <row r="3180" ht="12.75" customHeight="1">
      <c r="B3180" s="70" t="s">
        <v>36924</v>
      </c>
      <c r="C3180" s="70" t="s">
        <v>33251</v>
      </c>
      <c r="D3180" s="126" t="s">
        <v>525</v>
      </c>
      <c r="E3180" s="127">
        <v>190.05</v>
      </c>
      <c r="F3180" s="73"/>
      <c r="G3180" s="72">
        <f t="shared" si="452"/>
        <v>0</v>
      </c>
      <c r="H3180" s="72"/>
    </row>
    <row r="3181" ht="12.75" customHeight="1">
      <c r="B3181" s="70" t="s">
        <v>36925</v>
      </c>
      <c r="C3181" s="70" t="s">
        <v>33257</v>
      </c>
      <c r="D3181" s="126" t="s">
        <v>525</v>
      </c>
      <c r="E3181" s="127">
        <v>102.0</v>
      </c>
      <c r="F3181" s="73"/>
      <c r="G3181" s="72">
        <f t="shared" si="452"/>
        <v>0</v>
      </c>
      <c r="H3181" s="72"/>
    </row>
    <row r="3182" ht="12.75" customHeight="1">
      <c r="B3182" s="70" t="s">
        <v>36926</v>
      </c>
      <c r="C3182" s="70" t="s">
        <v>33261</v>
      </c>
      <c r="D3182" s="126" t="s">
        <v>525</v>
      </c>
      <c r="E3182" s="127">
        <v>190.05</v>
      </c>
      <c r="F3182" s="128"/>
      <c r="G3182" s="72">
        <f t="shared" si="452"/>
        <v>0</v>
      </c>
      <c r="H3182" s="86"/>
    </row>
    <row r="3183" ht="12.75" customHeight="1">
      <c r="B3183" s="70" t="s">
        <v>36927</v>
      </c>
      <c r="C3183" s="70" t="s">
        <v>33267</v>
      </c>
      <c r="D3183" s="126" t="s">
        <v>525</v>
      </c>
      <c r="E3183" s="127">
        <v>102.0</v>
      </c>
      <c r="F3183" s="73"/>
      <c r="G3183" s="72">
        <f t="shared" si="452"/>
        <v>0</v>
      </c>
      <c r="H3183" s="72"/>
    </row>
    <row r="3184" ht="12.75" customHeight="1">
      <c r="B3184" s="70" t="s">
        <v>36928</v>
      </c>
      <c r="C3184" s="70" t="s">
        <v>34670</v>
      </c>
      <c r="D3184" s="126" t="s">
        <v>525</v>
      </c>
      <c r="E3184" s="127">
        <v>190.05</v>
      </c>
      <c r="F3184" s="73"/>
      <c r="G3184" s="72">
        <f t="shared" si="452"/>
        <v>0</v>
      </c>
      <c r="H3184" s="72"/>
    </row>
    <row r="3185" ht="12.75" customHeight="1">
      <c r="B3185" s="70" t="s">
        <v>36929</v>
      </c>
      <c r="C3185" s="130" t="s">
        <v>33731</v>
      </c>
      <c r="D3185" s="126" t="s">
        <v>525</v>
      </c>
      <c r="E3185" s="127">
        <v>102.0</v>
      </c>
      <c r="F3185" s="73"/>
      <c r="G3185" s="72">
        <f t="shared" si="452"/>
        <v>0</v>
      </c>
      <c r="H3185" s="72"/>
    </row>
    <row r="3186" ht="12.75" customHeight="1">
      <c r="B3186" s="70" t="s">
        <v>36930</v>
      </c>
      <c r="C3186" s="130" t="s">
        <v>34673</v>
      </c>
      <c r="D3186" s="126" t="s">
        <v>525</v>
      </c>
      <c r="E3186" s="127">
        <v>190.05</v>
      </c>
      <c r="F3186" s="73"/>
      <c r="G3186" s="72">
        <f t="shared" si="452"/>
        <v>0</v>
      </c>
      <c r="H3186" s="72"/>
    </row>
    <row r="3187" ht="12.75" customHeight="1">
      <c r="B3187" s="70" t="s">
        <v>36931</v>
      </c>
      <c r="C3187" s="130" t="s">
        <v>33733</v>
      </c>
      <c r="D3187" s="126" t="s">
        <v>525</v>
      </c>
      <c r="E3187" s="127">
        <v>102.0</v>
      </c>
      <c r="F3187" s="128"/>
      <c r="G3187" s="72">
        <f t="shared" si="452"/>
        <v>0</v>
      </c>
      <c r="H3187" s="86"/>
    </row>
    <row r="3188" ht="12.75" customHeight="1">
      <c r="B3188" s="70" t="s">
        <v>36932</v>
      </c>
      <c r="C3188" s="70" t="s">
        <v>33271</v>
      </c>
      <c r="D3188" s="126" t="s">
        <v>525</v>
      </c>
      <c r="E3188" s="127">
        <v>190.05</v>
      </c>
      <c r="F3188" s="73"/>
      <c r="G3188" s="72">
        <f t="shared" si="452"/>
        <v>0</v>
      </c>
      <c r="H3188" s="72"/>
    </row>
    <row r="3189" ht="12.75" customHeight="1">
      <c r="B3189" s="70" t="s">
        <v>36933</v>
      </c>
      <c r="C3189" s="70" t="s">
        <v>33277</v>
      </c>
      <c r="D3189" s="126" t="s">
        <v>525</v>
      </c>
      <c r="E3189" s="127">
        <v>102.0</v>
      </c>
      <c r="F3189" s="73"/>
      <c r="G3189" s="72">
        <f t="shared" si="452"/>
        <v>0</v>
      </c>
      <c r="H3189" s="72"/>
    </row>
    <row r="3190" ht="12.75" customHeight="1">
      <c r="B3190" s="70" t="s">
        <v>36934</v>
      </c>
      <c r="C3190" s="70" t="s">
        <v>33281</v>
      </c>
      <c r="D3190" s="126" t="s">
        <v>413</v>
      </c>
      <c r="E3190" s="127">
        <v>39.82</v>
      </c>
      <c r="F3190" s="73"/>
      <c r="G3190" s="72">
        <f t="shared" si="452"/>
        <v>0</v>
      </c>
      <c r="H3190" s="72"/>
    </row>
    <row r="3191" ht="12.75" customHeight="1">
      <c r="B3191" s="70" t="s">
        <v>36935</v>
      </c>
      <c r="C3191" s="70" t="s">
        <v>33737</v>
      </c>
      <c r="D3191" s="126" t="s">
        <v>413</v>
      </c>
      <c r="E3191" s="127">
        <v>39.82</v>
      </c>
      <c r="F3191" s="73"/>
      <c r="G3191" s="72">
        <f t="shared" si="452"/>
        <v>0</v>
      </c>
      <c r="H3191" s="72"/>
    </row>
    <row r="3192" ht="12.75" customHeight="1">
      <c r="B3192" s="70" t="s">
        <v>36936</v>
      </c>
      <c r="C3192" s="70" t="s">
        <v>33739</v>
      </c>
      <c r="D3192" s="126" t="s">
        <v>413</v>
      </c>
      <c r="E3192" s="127">
        <v>23.89</v>
      </c>
      <c r="F3192" s="128"/>
      <c r="G3192" s="72">
        <f t="shared" si="452"/>
        <v>0</v>
      </c>
      <c r="H3192" s="86"/>
    </row>
    <row r="3193" ht="12.75" customHeight="1">
      <c r="B3193" s="70" t="s">
        <v>36937</v>
      </c>
      <c r="C3193" s="130" t="s">
        <v>33285</v>
      </c>
      <c r="D3193" s="126" t="s">
        <v>413</v>
      </c>
      <c r="E3193" s="127">
        <v>23.89</v>
      </c>
      <c r="F3193" s="128"/>
      <c r="G3193" s="72">
        <f t="shared" si="452"/>
        <v>0</v>
      </c>
      <c r="H3193" s="90"/>
    </row>
    <row r="3194" ht="12.75" customHeight="1">
      <c r="B3194" s="84" t="s">
        <v>36938</v>
      </c>
      <c r="C3194" s="85" t="s">
        <v>33143</v>
      </c>
      <c r="D3194" s="129"/>
      <c r="E3194" s="129"/>
      <c r="F3194" s="72"/>
      <c r="G3194" s="72"/>
      <c r="H3194" s="72"/>
    </row>
    <row r="3195" ht="12.75" customHeight="1">
      <c r="B3195" s="70" t="s">
        <v>36939</v>
      </c>
      <c r="C3195" s="70" t="s">
        <v>34391</v>
      </c>
      <c r="D3195" s="126" t="s">
        <v>525</v>
      </c>
      <c r="E3195" s="127">
        <v>373.17</v>
      </c>
      <c r="F3195" s="73"/>
      <c r="G3195" s="72">
        <f t="shared" ref="G3195:G3198" si="453">ROUND(E3195*F3195,2)</f>
        <v>0</v>
      </c>
      <c r="H3195" s="72"/>
    </row>
    <row r="3196" ht="12.75" customHeight="1">
      <c r="B3196" s="70" t="s">
        <v>36940</v>
      </c>
      <c r="C3196" s="130" t="s">
        <v>34393</v>
      </c>
      <c r="D3196" s="126" t="s">
        <v>525</v>
      </c>
      <c r="E3196" s="127">
        <v>373.17</v>
      </c>
      <c r="F3196" s="73"/>
      <c r="G3196" s="72">
        <f t="shared" si="453"/>
        <v>0</v>
      </c>
      <c r="H3196" s="72"/>
    </row>
    <row r="3197" ht="12.75" customHeight="1">
      <c r="B3197" s="70" t="s">
        <v>36941</v>
      </c>
      <c r="C3197" s="70" t="s">
        <v>34395</v>
      </c>
      <c r="D3197" s="126" t="s">
        <v>525</v>
      </c>
      <c r="E3197" s="127">
        <v>373.17</v>
      </c>
      <c r="F3197" s="128"/>
      <c r="G3197" s="72">
        <f t="shared" si="453"/>
        <v>0</v>
      </c>
      <c r="H3197" s="86"/>
    </row>
    <row r="3198" ht="12.75" customHeight="1">
      <c r="B3198" s="70" t="s">
        <v>36942</v>
      </c>
      <c r="C3198" s="70" t="s">
        <v>33747</v>
      </c>
      <c r="D3198" s="126" t="s">
        <v>525</v>
      </c>
      <c r="E3198" s="127">
        <v>292.05</v>
      </c>
      <c r="F3198" s="73"/>
      <c r="G3198" s="72">
        <f t="shared" si="453"/>
        <v>0</v>
      </c>
      <c r="H3198" s="72"/>
    </row>
    <row r="3199" ht="12.75" customHeight="1">
      <c r="B3199" s="84" t="s">
        <v>36943</v>
      </c>
      <c r="C3199" s="85" t="s">
        <v>33157</v>
      </c>
      <c r="D3199" s="129"/>
      <c r="E3199" s="129"/>
      <c r="F3199" s="72"/>
      <c r="G3199" s="72"/>
      <c r="H3199" s="72"/>
    </row>
    <row r="3200" ht="12.75" customHeight="1">
      <c r="B3200" s="70" t="s">
        <v>36944</v>
      </c>
      <c r="C3200" s="70" t="s">
        <v>34400</v>
      </c>
      <c r="D3200" s="126" t="s">
        <v>311</v>
      </c>
      <c r="E3200" s="127">
        <v>4.0</v>
      </c>
      <c r="F3200" s="128"/>
      <c r="G3200" s="72">
        <f t="shared" ref="G3200:G3203" si="454">ROUND(E3200*F3200,2)</f>
        <v>0</v>
      </c>
      <c r="H3200" s="77"/>
    </row>
    <row r="3201" ht="12.75" customHeight="1">
      <c r="B3201" s="70" t="s">
        <v>36945</v>
      </c>
      <c r="C3201" s="70" t="s">
        <v>34402</v>
      </c>
      <c r="D3201" s="126" t="s">
        <v>311</v>
      </c>
      <c r="E3201" s="127">
        <v>9.0</v>
      </c>
      <c r="F3201" s="128"/>
      <c r="G3201" s="72">
        <f t="shared" si="454"/>
        <v>0</v>
      </c>
      <c r="H3201" s="81"/>
    </row>
    <row r="3202" ht="12.75" customHeight="1">
      <c r="B3202" s="70" t="s">
        <v>36946</v>
      </c>
      <c r="C3202" s="70" t="s">
        <v>33343</v>
      </c>
      <c r="D3202" s="126" t="s">
        <v>311</v>
      </c>
      <c r="E3202" s="127">
        <v>13.0</v>
      </c>
      <c r="F3202" s="128"/>
      <c r="G3202" s="72">
        <f t="shared" si="454"/>
        <v>0</v>
      </c>
      <c r="H3202" s="86"/>
    </row>
    <row r="3203" ht="12.75" customHeight="1">
      <c r="B3203" s="70" t="s">
        <v>36947</v>
      </c>
      <c r="C3203" s="70" t="s">
        <v>33759</v>
      </c>
      <c r="D3203" s="126" t="s">
        <v>311</v>
      </c>
      <c r="E3203" s="127">
        <v>13.0</v>
      </c>
      <c r="F3203" s="73"/>
      <c r="G3203" s="72">
        <f t="shared" si="454"/>
        <v>0</v>
      </c>
      <c r="H3203" s="72"/>
    </row>
    <row r="3204" ht="12.75" customHeight="1">
      <c r="B3204" s="84" t="s">
        <v>36948</v>
      </c>
      <c r="C3204" s="85" t="s">
        <v>33195</v>
      </c>
      <c r="D3204" s="129"/>
      <c r="E3204" s="129"/>
      <c r="F3204" s="72"/>
      <c r="G3204" s="72"/>
      <c r="H3204" s="72"/>
    </row>
    <row r="3205" ht="12.75" customHeight="1">
      <c r="B3205" s="88" t="s">
        <v>36949</v>
      </c>
      <c r="C3205" s="89" t="s">
        <v>36950</v>
      </c>
      <c r="D3205" s="129"/>
      <c r="E3205" s="129"/>
      <c r="F3205" s="73"/>
      <c r="G3205" s="72"/>
      <c r="H3205" s="72"/>
    </row>
    <row r="3206" ht="12.75" customHeight="1">
      <c r="B3206" s="70" t="s">
        <v>36951</v>
      </c>
      <c r="C3206" s="130" t="s">
        <v>35873</v>
      </c>
      <c r="D3206" s="126" t="s">
        <v>311</v>
      </c>
      <c r="E3206" s="127">
        <v>1.0</v>
      </c>
      <c r="F3206" s="73"/>
      <c r="G3206" s="72">
        <f t="shared" ref="G3206:G3208" si="455">ROUND(E3206*F3206,2)</f>
        <v>0</v>
      </c>
      <c r="H3206" s="72"/>
    </row>
    <row r="3207" ht="12.75" customHeight="1">
      <c r="B3207" s="70" t="s">
        <v>36952</v>
      </c>
      <c r="C3207" s="130" t="s">
        <v>35362</v>
      </c>
      <c r="D3207" s="126" t="s">
        <v>311</v>
      </c>
      <c r="E3207" s="127">
        <v>1.0</v>
      </c>
      <c r="F3207" s="73"/>
      <c r="G3207" s="72">
        <f t="shared" si="455"/>
        <v>0</v>
      </c>
      <c r="H3207" s="72"/>
    </row>
    <row r="3208" ht="12.75" customHeight="1">
      <c r="B3208" s="70" t="s">
        <v>36953</v>
      </c>
      <c r="C3208" s="70" t="s">
        <v>35364</v>
      </c>
      <c r="D3208" s="126" t="s">
        <v>311</v>
      </c>
      <c r="E3208" s="127">
        <v>1.0</v>
      </c>
      <c r="F3208" s="73"/>
      <c r="G3208" s="72">
        <f t="shared" si="455"/>
        <v>0</v>
      </c>
      <c r="H3208" s="72"/>
    </row>
    <row r="3209" ht="12.75" customHeight="1">
      <c r="B3209" s="84" t="s">
        <v>36954</v>
      </c>
      <c r="C3209" s="85" t="s">
        <v>655</v>
      </c>
      <c r="D3209" s="129"/>
      <c r="E3209" s="129"/>
      <c r="F3209" s="49"/>
      <c r="G3209" s="72"/>
      <c r="H3209" s="86"/>
    </row>
    <row r="3210" ht="12.75" customHeight="1">
      <c r="B3210" s="70" t="s">
        <v>36955</v>
      </c>
      <c r="C3210" s="130" t="s">
        <v>7094</v>
      </c>
      <c r="D3210" s="126" t="s">
        <v>311</v>
      </c>
      <c r="E3210" s="127">
        <v>8.0</v>
      </c>
      <c r="F3210" s="73"/>
      <c r="G3210" s="72">
        <f t="shared" ref="G3210:G3211" si="456">ROUND(E3210*F3210,2)</f>
        <v>0</v>
      </c>
      <c r="H3210" s="72"/>
    </row>
    <row r="3211" ht="12.75" customHeight="1">
      <c r="B3211" s="70" t="s">
        <v>36956</v>
      </c>
      <c r="C3211" s="70" t="s">
        <v>34425</v>
      </c>
      <c r="D3211" s="126" t="s">
        <v>525</v>
      </c>
      <c r="E3211" s="127">
        <v>373.17</v>
      </c>
      <c r="F3211" s="128"/>
      <c r="G3211" s="72">
        <f t="shared" si="456"/>
        <v>0</v>
      </c>
      <c r="H3211" s="86"/>
    </row>
    <row r="3212" ht="12.75" customHeight="1">
      <c r="B3212" s="137" t="s">
        <v>214</v>
      </c>
      <c r="C3212" s="138" t="s">
        <v>34833</v>
      </c>
      <c r="D3212" s="129"/>
      <c r="E3212" s="129"/>
      <c r="F3212" s="49"/>
      <c r="G3212" s="72"/>
      <c r="H3212" s="90"/>
    </row>
    <row r="3213" ht="12.75" customHeight="1">
      <c r="B3213" s="79" t="s">
        <v>36957</v>
      </c>
      <c r="C3213" s="83" t="s">
        <v>36958</v>
      </c>
      <c r="D3213" s="129"/>
      <c r="E3213" s="129"/>
      <c r="F3213" s="72"/>
      <c r="G3213" s="72"/>
      <c r="H3213" s="72"/>
    </row>
    <row r="3214" ht="12.75" customHeight="1">
      <c r="B3214" s="84" t="s">
        <v>36959</v>
      </c>
      <c r="C3214" s="85" t="s">
        <v>405</v>
      </c>
      <c r="D3214" s="129"/>
      <c r="E3214" s="129"/>
      <c r="F3214" s="72"/>
      <c r="G3214" s="72"/>
      <c r="H3214" s="72"/>
    </row>
    <row r="3215" ht="12.75" customHeight="1">
      <c r="B3215" s="70" t="s">
        <v>36960</v>
      </c>
      <c r="C3215" s="70" t="s">
        <v>33118</v>
      </c>
      <c r="D3215" s="126" t="s">
        <v>1696</v>
      </c>
      <c r="E3215" s="127">
        <v>0.46</v>
      </c>
      <c r="F3215" s="73"/>
      <c r="G3215" s="72">
        <f t="shared" ref="G3215:G3220" si="457">ROUND(E3215*F3215,2)</f>
        <v>0</v>
      </c>
      <c r="H3215" s="72"/>
    </row>
    <row r="3216" ht="12.75" customHeight="1">
      <c r="B3216" s="70" t="s">
        <v>36961</v>
      </c>
      <c r="C3216" s="70" t="s">
        <v>33120</v>
      </c>
      <c r="D3216" s="126" t="s">
        <v>1696</v>
      </c>
      <c r="E3216" s="127">
        <v>0.46</v>
      </c>
      <c r="F3216" s="73"/>
      <c r="G3216" s="72">
        <f t="shared" si="457"/>
        <v>0</v>
      </c>
      <c r="H3216" s="72"/>
    </row>
    <row r="3217" ht="12.75" customHeight="1">
      <c r="B3217" s="70" t="s">
        <v>36962</v>
      </c>
      <c r="C3217" s="70" t="s">
        <v>35953</v>
      </c>
      <c r="D3217" s="126" t="s">
        <v>311</v>
      </c>
      <c r="E3217" s="127">
        <v>1.0</v>
      </c>
      <c r="F3217" s="73"/>
      <c r="G3217" s="72">
        <f t="shared" si="457"/>
        <v>0</v>
      </c>
      <c r="H3217" s="72"/>
    </row>
    <row r="3218" ht="12.75" customHeight="1">
      <c r="B3218" s="70" t="s">
        <v>36963</v>
      </c>
      <c r="C3218" s="70" t="s">
        <v>33227</v>
      </c>
      <c r="D3218" s="126" t="s">
        <v>311</v>
      </c>
      <c r="E3218" s="127">
        <v>1.0</v>
      </c>
      <c r="F3218" s="73"/>
      <c r="G3218" s="72">
        <f t="shared" si="457"/>
        <v>0</v>
      </c>
      <c r="H3218" s="72"/>
    </row>
    <row r="3219" ht="12.75" customHeight="1">
      <c r="B3219" s="70" t="s">
        <v>36964</v>
      </c>
      <c r="C3219" s="70" t="s">
        <v>34318</v>
      </c>
      <c r="D3219" s="126" t="s">
        <v>311</v>
      </c>
      <c r="E3219" s="127">
        <v>2.0</v>
      </c>
      <c r="F3219" s="128"/>
      <c r="G3219" s="72">
        <f t="shared" si="457"/>
        <v>0</v>
      </c>
      <c r="H3219" s="90"/>
    </row>
    <row r="3220" ht="12.75" customHeight="1">
      <c r="B3220" s="70" t="s">
        <v>36965</v>
      </c>
      <c r="C3220" s="70" t="s">
        <v>33232</v>
      </c>
      <c r="D3220" s="126" t="s">
        <v>311</v>
      </c>
      <c r="E3220" s="127">
        <v>2.0</v>
      </c>
      <c r="F3220" s="73"/>
      <c r="G3220" s="72">
        <f t="shared" si="457"/>
        <v>0</v>
      </c>
      <c r="H3220" s="72"/>
    </row>
    <row r="3221" ht="12.75" customHeight="1">
      <c r="B3221" s="84" t="s">
        <v>36966</v>
      </c>
      <c r="C3221" s="85" t="s">
        <v>33234</v>
      </c>
      <c r="D3221" s="129"/>
      <c r="E3221" s="129"/>
      <c r="F3221" s="72"/>
      <c r="G3221" s="72"/>
      <c r="H3221" s="72"/>
    </row>
    <row r="3222" ht="12.75" customHeight="1">
      <c r="B3222" s="70" t="s">
        <v>36967</v>
      </c>
      <c r="C3222" s="70" t="s">
        <v>18958</v>
      </c>
      <c r="D3222" s="126" t="s">
        <v>408</v>
      </c>
      <c r="E3222" s="127">
        <v>346.11</v>
      </c>
      <c r="F3222" s="73"/>
      <c r="G3222" s="72">
        <f>ROUND(E3222*F3222,2)</f>
        <v>0</v>
      </c>
      <c r="H3222" s="72"/>
    </row>
    <row r="3223" ht="12.75" customHeight="1">
      <c r="B3223" s="84" t="s">
        <v>36968</v>
      </c>
      <c r="C3223" s="85" t="s">
        <v>410</v>
      </c>
      <c r="D3223" s="129"/>
      <c r="E3223" s="129"/>
      <c r="F3223" s="72"/>
      <c r="G3223" s="72"/>
      <c r="H3223" s="72"/>
    </row>
    <row r="3224" ht="12.75" customHeight="1">
      <c r="B3224" s="88" t="s">
        <v>36969</v>
      </c>
      <c r="C3224" s="89" t="s">
        <v>34169</v>
      </c>
      <c r="D3224" s="129"/>
      <c r="E3224" s="129"/>
      <c r="F3224" s="73"/>
      <c r="G3224" s="72"/>
      <c r="H3224" s="72"/>
    </row>
    <row r="3225" ht="12.75" customHeight="1">
      <c r="B3225" s="70" t="s">
        <v>36970</v>
      </c>
      <c r="C3225" s="70" t="s">
        <v>34372</v>
      </c>
      <c r="D3225" s="126" t="s">
        <v>525</v>
      </c>
      <c r="E3225" s="127">
        <v>349.94</v>
      </c>
      <c r="F3225" s="73"/>
      <c r="G3225" s="72">
        <f t="shared" ref="G3225:G3230" si="458">ROUND(E3225*F3225,2)</f>
        <v>0</v>
      </c>
      <c r="H3225" s="72"/>
    </row>
    <row r="3226" ht="12.75" customHeight="1">
      <c r="B3226" s="70" t="s">
        <v>36971</v>
      </c>
      <c r="C3226" s="70" t="s">
        <v>34376</v>
      </c>
      <c r="D3226" s="126" t="s">
        <v>525</v>
      </c>
      <c r="E3226" s="127">
        <v>349.94</v>
      </c>
      <c r="F3226" s="73"/>
      <c r="G3226" s="72">
        <f t="shared" si="458"/>
        <v>0</v>
      </c>
      <c r="H3226" s="72"/>
    </row>
    <row r="3227" ht="12.75" customHeight="1">
      <c r="B3227" s="70" t="s">
        <v>36972</v>
      </c>
      <c r="C3227" s="70" t="s">
        <v>34380</v>
      </c>
      <c r="D3227" s="126" t="s">
        <v>525</v>
      </c>
      <c r="E3227" s="127">
        <v>349.94</v>
      </c>
      <c r="F3227" s="73"/>
      <c r="G3227" s="72">
        <f t="shared" si="458"/>
        <v>0</v>
      </c>
      <c r="H3227" s="72"/>
    </row>
    <row r="3228" ht="12.75" customHeight="1">
      <c r="B3228" s="70" t="s">
        <v>36973</v>
      </c>
      <c r="C3228" s="70" t="s">
        <v>34384</v>
      </c>
      <c r="D3228" s="126" t="s">
        <v>525</v>
      </c>
      <c r="E3228" s="127">
        <v>349.94</v>
      </c>
      <c r="F3228" s="73"/>
      <c r="G3228" s="72">
        <f t="shared" si="458"/>
        <v>0</v>
      </c>
      <c r="H3228" s="72"/>
    </row>
    <row r="3229" ht="12.75" customHeight="1">
      <c r="B3229" s="70" t="s">
        <v>36974</v>
      </c>
      <c r="C3229" s="70" t="s">
        <v>33281</v>
      </c>
      <c r="D3229" s="126" t="s">
        <v>413</v>
      </c>
      <c r="E3229" s="127">
        <v>103.38</v>
      </c>
      <c r="F3229" s="73"/>
      <c r="G3229" s="72">
        <f t="shared" si="458"/>
        <v>0</v>
      </c>
      <c r="H3229" s="72"/>
    </row>
    <row r="3230" ht="12.75" customHeight="1">
      <c r="B3230" s="70" t="s">
        <v>36975</v>
      </c>
      <c r="C3230" s="70" t="s">
        <v>33283</v>
      </c>
      <c r="D3230" s="126" t="s">
        <v>413</v>
      </c>
      <c r="E3230" s="127">
        <v>103.38</v>
      </c>
      <c r="F3230" s="73"/>
      <c r="G3230" s="72">
        <f t="shared" si="458"/>
        <v>0</v>
      </c>
      <c r="H3230" s="72"/>
    </row>
    <row r="3231" ht="12.75" customHeight="1">
      <c r="B3231" s="88" t="s">
        <v>36976</v>
      </c>
      <c r="C3231" s="89" t="s">
        <v>34176</v>
      </c>
      <c r="D3231" s="129"/>
      <c r="E3231" s="129"/>
      <c r="F3231" s="73"/>
      <c r="G3231" s="72"/>
      <c r="H3231" s="72"/>
    </row>
    <row r="3232" ht="12.75" customHeight="1">
      <c r="B3232" s="70" t="s">
        <v>36977</v>
      </c>
      <c r="C3232" s="70" t="s">
        <v>34792</v>
      </c>
      <c r="D3232" s="126" t="s">
        <v>525</v>
      </c>
      <c r="E3232" s="127">
        <v>50.26</v>
      </c>
      <c r="F3232" s="73"/>
      <c r="G3232" s="72">
        <f t="shared" ref="G3232:G3247" si="459">ROUND(E3232*F3232,2)</f>
        <v>0</v>
      </c>
      <c r="H3232" s="72"/>
    </row>
    <row r="3233" ht="12.75" customHeight="1">
      <c r="B3233" s="70" t="s">
        <v>36978</v>
      </c>
      <c r="C3233" s="70" t="s">
        <v>33248</v>
      </c>
      <c r="D3233" s="126" t="s">
        <v>525</v>
      </c>
      <c r="E3233" s="127">
        <v>55.79</v>
      </c>
      <c r="F3233" s="73"/>
      <c r="G3233" s="72">
        <f t="shared" si="459"/>
        <v>0</v>
      </c>
      <c r="H3233" s="72"/>
    </row>
    <row r="3234" ht="12.75" customHeight="1">
      <c r="B3234" s="70" t="s">
        <v>36979</v>
      </c>
      <c r="C3234" s="70" t="s">
        <v>33131</v>
      </c>
      <c r="D3234" s="126" t="s">
        <v>525</v>
      </c>
      <c r="E3234" s="127">
        <v>50.26</v>
      </c>
      <c r="F3234" s="73"/>
      <c r="G3234" s="72">
        <f t="shared" si="459"/>
        <v>0</v>
      </c>
      <c r="H3234" s="72"/>
    </row>
    <row r="3235" ht="12.75" customHeight="1">
      <c r="B3235" s="70" t="s">
        <v>36980</v>
      </c>
      <c r="C3235" s="70" t="s">
        <v>33259</v>
      </c>
      <c r="D3235" s="126" t="s">
        <v>525</v>
      </c>
      <c r="E3235" s="127">
        <v>55.79</v>
      </c>
      <c r="F3235" s="73"/>
      <c r="G3235" s="72">
        <f t="shared" si="459"/>
        <v>0</v>
      </c>
      <c r="H3235" s="72"/>
    </row>
    <row r="3236" ht="12.75" customHeight="1">
      <c r="B3236" s="70" t="s">
        <v>36981</v>
      </c>
      <c r="C3236" s="70" t="s">
        <v>33135</v>
      </c>
      <c r="D3236" s="126" t="s">
        <v>525</v>
      </c>
      <c r="E3236" s="127">
        <v>50.26</v>
      </c>
      <c r="F3236" s="128"/>
      <c r="G3236" s="72">
        <f t="shared" si="459"/>
        <v>0</v>
      </c>
      <c r="H3236" s="86"/>
    </row>
    <row r="3237" ht="12.75" customHeight="1">
      <c r="B3237" s="70" t="s">
        <v>36982</v>
      </c>
      <c r="C3237" s="70" t="s">
        <v>33269</v>
      </c>
      <c r="D3237" s="126" t="s">
        <v>525</v>
      </c>
      <c r="E3237" s="127">
        <v>55.79</v>
      </c>
      <c r="F3237" s="73"/>
      <c r="G3237" s="72">
        <f t="shared" si="459"/>
        <v>0</v>
      </c>
      <c r="H3237" s="72"/>
    </row>
    <row r="3238" ht="12.75" customHeight="1">
      <c r="B3238" s="70" t="s">
        <v>36983</v>
      </c>
      <c r="C3238" s="70" t="s">
        <v>34799</v>
      </c>
      <c r="D3238" s="126" t="s">
        <v>525</v>
      </c>
      <c r="E3238" s="127">
        <v>50.26</v>
      </c>
      <c r="F3238" s="73"/>
      <c r="G3238" s="72">
        <f t="shared" si="459"/>
        <v>0</v>
      </c>
      <c r="H3238" s="72"/>
    </row>
    <row r="3239" ht="12.75" customHeight="1">
      <c r="B3239" s="70" t="s">
        <v>36984</v>
      </c>
      <c r="C3239" s="130" t="s">
        <v>34801</v>
      </c>
      <c r="D3239" s="126" t="s">
        <v>525</v>
      </c>
      <c r="E3239" s="127">
        <v>55.79</v>
      </c>
      <c r="F3239" s="73"/>
      <c r="G3239" s="72">
        <f t="shared" si="459"/>
        <v>0</v>
      </c>
      <c r="H3239" s="72"/>
    </row>
    <row r="3240" ht="12.75" customHeight="1">
      <c r="B3240" s="70" t="s">
        <v>36985</v>
      </c>
      <c r="C3240" s="130" t="s">
        <v>34803</v>
      </c>
      <c r="D3240" s="126" t="s">
        <v>525</v>
      </c>
      <c r="E3240" s="127">
        <v>50.26</v>
      </c>
      <c r="F3240" s="73"/>
      <c r="G3240" s="72">
        <f t="shared" si="459"/>
        <v>0</v>
      </c>
      <c r="H3240" s="72"/>
    </row>
    <row r="3241" ht="12.75" customHeight="1">
      <c r="B3241" s="70" t="s">
        <v>36986</v>
      </c>
      <c r="C3241" s="130" t="s">
        <v>34805</v>
      </c>
      <c r="D3241" s="126" t="s">
        <v>525</v>
      </c>
      <c r="E3241" s="127">
        <v>55.79</v>
      </c>
      <c r="F3241" s="73"/>
      <c r="G3241" s="72">
        <f t="shared" si="459"/>
        <v>0</v>
      </c>
      <c r="H3241" s="72"/>
    </row>
    <row r="3242" ht="12.75" customHeight="1">
      <c r="B3242" s="70" t="s">
        <v>36987</v>
      </c>
      <c r="C3242" s="70" t="s">
        <v>33139</v>
      </c>
      <c r="D3242" s="126" t="s">
        <v>525</v>
      </c>
      <c r="E3242" s="127">
        <v>50.26</v>
      </c>
      <c r="F3242" s="73"/>
      <c r="G3242" s="72">
        <f t="shared" si="459"/>
        <v>0</v>
      </c>
      <c r="H3242" s="72"/>
    </row>
    <row r="3243" ht="12.75" customHeight="1">
      <c r="B3243" s="70" t="s">
        <v>36988</v>
      </c>
      <c r="C3243" s="70" t="s">
        <v>33279</v>
      </c>
      <c r="D3243" s="126" t="s">
        <v>525</v>
      </c>
      <c r="E3243" s="127">
        <v>55.79</v>
      </c>
      <c r="F3243" s="73"/>
      <c r="G3243" s="72">
        <f t="shared" si="459"/>
        <v>0</v>
      </c>
      <c r="H3243" s="72"/>
    </row>
    <row r="3244" ht="12.75" customHeight="1">
      <c r="B3244" s="70" t="s">
        <v>36989</v>
      </c>
      <c r="C3244" s="70" t="s">
        <v>33281</v>
      </c>
      <c r="D3244" s="126" t="s">
        <v>413</v>
      </c>
      <c r="E3244" s="127">
        <v>31.38</v>
      </c>
      <c r="F3244" s="73"/>
      <c r="G3244" s="72">
        <f t="shared" si="459"/>
        <v>0</v>
      </c>
      <c r="H3244" s="72"/>
    </row>
    <row r="3245" ht="12.75" customHeight="1">
      <c r="B3245" s="70" t="s">
        <v>36990</v>
      </c>
      <c r="C3245" s="70" t="s">
        <v>33737</v>
      </c>
      <c r="D3245" s="126" t="s">
        <v>413</v>
      </c>
      <c r="E3245" s="127">
        <v>31.38</v>
      </c>
      <c r="F3245" s="73"/>
      <c r="G3245" s="72">
        <f t="shared" si="459"/>
        <v>0</v>
      </c>
      <c r="H3245" s="72"/>
    </row>
    <row r="3246" ht="12.75" customHeight="1">
      <c r="B3246" s="70" t="s">
        <v>36991</v>
      </c>
      <c r="C3246" s="70" t="s">
        <v>33739</v>
      </c>
      <c r="D3246" s="126" t="s">
        <v>413</v>
      </c>
      <c r="E3246" s="127">
        <v>18.830000000000002</v>
      </c>
      <c r="F3246" s="73"/>
      <c r="G3246" s="72">
        <f t="shared" si="459"/>
        <v>0</v>
      </c>
      <c r="H3246" s="72"/>
    </row>
    <row r="3247" ht="12.75" customHeight="1">
      <c r="B3247" s="70" t="s">
        <v>36992</v>
      </c>
      <c r="C3247" s="130" t="s">
        <v>33285</v>
      </c>
      <c r="D3247" s="126" t="s">
        <v>413</v>
      </c>
      <c r="E3247" s="127">
        <v>18.830000000000002</v>
      </c>
      <c r="F3247" s="128"/>
      <c r="G3247" s="72">
        <f t="shared" si="459"/>
        <v>0</v>
      </c>
      <c r="H3247" s="86"/>
    </row>
    <row r="3248" ht="12.75" customHeight="1">
      <c r="B3248" s="84" t="s">
        <v>36993</v>
      </c>
      <c r="C3248" s="85" t="s">
        <v>33143</v>
      </c>
      <c r="D3248" s="129"/>
      <c r="E3248" s="129"/>
      <c r="F3248" s="72"/>
      <c r="G3248" s="72"/>
      <c r="H3248" s="72"/>
    </row>
    <row r="3249" ht="12.75" customHeight="1">
      <c r="B3249" s="70" t="s">
        <v>36994</v>
      </c>
      <c r="C3249" s="70" t="s">
        <v>34391</v>
      </c>
      <c r="D3249" s="126" t="s">
        <v>525</v>
      </c>
      <c r="E3249" s="127">
        <v>3.0100000000000002</v>
      </c>
      <c r="F3249" s="73"/>
      <c r="G3249" s="72">
        <f t="shared" ref="G3249:G3258" si="460">ROUND(E3249*F3249,2)</f>
        <v>0</v>
      </c>
      <c r="H3249" s="72"/>
    </row>
    <row r="3250" ht="12.75" customHeight="1">
      <c r="B3250" s="70" t="s">
        <v>36995</v>
      </c>
      <c r="C3250" s="70" t="s">
        <v>33290</v>
      </c>
      <c r="D3250" s="126" t="s">
        <v>525</v>
      </c>
      <c r="E3250" s="127">
        <v>346.94</v>
      </c>
      <c r="F3250" s="73"/>
      <c r="G3250" s="72">
        <f t="shared" si="460"/>
        <v>0</v>
      </c>
      <c r="H3250" s="72"/>
    </row>
    <row r="3251" ht="12.75" customHeight="1">
      <c r="B3251" s="70" t="s">
        <v>36996</v>
      </c>
      <c r="C3251" s="70" t="s">
        <v>33587</v>
      </c>
      <c r="D3251" s="126" t="s">
        <v>525</v>
      </c>
      <c r="E3251" s="127">
        <v>106.06</v>
      </c>
      <c r="F3251" s="73"/>
      <c r="G3251" s="72">
        <f t="shared" si="460"/>
        <v>0</v>
      </c>
      <c r="H3251" s="72"/>
    </row>
    <row r="3252" ht="12.75" customHeight="1">
      <c r="B3252" s="70" t="s">
        <v>36997</v>
      </c>
      <c r="C3252" s="130" t="s">
        <v>34393</v>
      </c>
      <c r="D3252" s="126" t="s">
        <v>525</v>
      </c>
      <c r="E3252" s="127">
        <v>3.0100000000000002</v>
      </c>
      <c r="F3252" s="73"/>
      <c r="G3252" s="72">
        <f t="shared" si="460"/>
        <v>0</v>
      </c>
      <c r="H3252" s="72"/>
    </row>
    <row r="3253" ht="12.75" customHeight="1">
      <c r="B3253" s="70" t="s">
        <v>36998</v>
      </c>
      <c r="C3253" s="130" t="s">
        <v>33297</v>
      </c>
      <c r="D3253" s="126" t="s">
        <v>525</v>
      </c>
      <c r="E3253" s="127">
        <v>346.94</v>
      </c>
      <c r="F3253" s="73"/>
      <c r="G3253" s="72">
        <f t="shared" si="460"/>
        <v>0</v>
      </c>
      <c r="H3253" s="72"/>
    </row>
    <row r="3254" ht="12.75" customHeight="1">
      <c r="B3254" s="70" t="s">
        <v>36999</v>
      </c>
      <c r="C3254" s="130" t="s">
        <v>33149</v>
      </c>
      <c r="D3254" s="126" t="s">
        <v>525</v>
      </c>
      <c r="E3254" s="127">
        <v>106.06</v>
      </c>
      <c r="F3254" s="73"/>
      <c r="G3254" s="72">
        <f t="shared" si="460"/>
        <v>0</v>
      </c>
      <c r="H3254" s="72"/>
    </row>
    <row r="3255" ht="12.75" customHeight="1">
      <c r="B3255" s="70" t="s">
        <v>37000</v>
      </c>
      <c r="C3255" s="70" t="s">
        <v>34395</v>
      </c>
      <c r="D3255" s="126" t="s">
        <v>525</v>
      </c>
      <c r="E3255" s="127">
        <v>3.0100000000000002</v>
      </c>
      <c r="F3255" s="73"/>
      <c r="G3255" s="72">
        <f t="shared" si="460"/>
        <v>0</v>
      </c>
      <c r="H3255" s="72"/>
    </row>
    <row r="3256" ht="12.75" customHeight="1">
      <c r="B3256" s="70" t="s">
        <v>37001</v>
      </c>
      <c r="C3256" s="70" t="s">
        <v>33302</v>
      </c>
      <c r="D3256" s="126" t="s">
        <v>525</v>
      </c>
      <c r="E3256" s="127">
        <v>346.94</v>
      </c>
      <c r="F3256" s="73"/>
      <c r="G3256" s="72">
        <f t="shared" si="460"/>
        <v>0</v>
      </c>
      <c r="H3256" s="72"/>
    </row>
    <row r="3257" ht="12.75" customHeight="1">
      <c r="B3257" s="70" t="s">
        <v>37002</v>
      </c>
      <c r="C3257" s="70" t="s">
        <v>33153</v>
      </c>
      <c r="D3257" s="126" t="s">
        <v>525</v>
      </c>
      <c r="E3257" s="127">
        <v>106.06</v>
      </c>
      <c r="F3257" s="73"/>
      <c r="G3257" s="72">
        <f t="shared" si="460"/>
        <v>0</v>
      </c>
      <c r="H3257" s="72"/>
    </row>
    <row r="3258" ht="12.75" customHeight="1">
      <c r="B3258" s="70" t="s">
        <v>37003</v>
      </c>
      <c r="C3258" s="70" t="s">
        <v>34817</v>
      </c>
      <c r="D3258" s="126" t="s">
        <v>525</v>
      </c>
      <c r="E3258" s="127">
        <v>106.06</v>
      </c>
      <c r="F3258" s="73"/>
      <c r="G3258" s="72">
        <f t="shared" si="460"/>
        <v>0</v>
      </c>
      <c r="H3258" s="72"/>
    </row>
    <row r="3259" ht="12.75" customHeight="1">
      <c r="B3259" s="84" t="s">
        <v>37004</v>
      </c>
      <c r="C3259" s="85" t="s">
        <v>33157</v>
      </c>
      <c r="D3259" s="129"/>
      <c r="E3259" s="129"/>
      <c r="F3259" s="72"/>
      <c r="G3259" s="72"/>
      <c r="H3259" s="72"/>
    </row>
    <row r="3260" ht="12.75" customHeight="1">
      <c r="B3260" s="70" t="s">
        <v>37005</v>
      </c>
      <c r="C3260" s="70" t="s">
        <v>34913</v>
      </c>
      <c r="D3260" s="126" t="s">
        <v>311</v>
      </c>
      <c r="E3260" s="127">
        <v>1.0</v>
      </c>
      <c r="F3260" s="73"/>
      <c r="G3260" s="72">
        <f t="shared" ref="G3260:G3272" si="461">ROUND(E3260*F3260,2)</f>
        <v>0</v>
      </c>
      <c r="H3260" s="72"/>
    </row>
    <row r="3261" ht="12.75" customHeight="1">
      <c r="B3261" s="70" t="s">
        <v>37006</v>
      </c>
      <c r="C3261" s="70" t="s">
        <v>34608</v>
      </c>
      <c r="D3261" s="126" t="s">
        <v>311</v>
      </c>
      <c r="E3261" s="127">
        <v>2.0</v>
      </c>
      <c r="F3261" s="128"/>
      <c r="G3261" s="72">
        <f t="shared" si="461"/>
        <v>0</v>
      </c>
      <c r="H3261" s="86"/>
    </row>
    <row r="3262" ht="12.75" customHeight="1">
      <c r="B3262" s="70" t="s">
        <v>37007</v>
      </c>
      <c r="C3262" s="70" t="s">
        <v>33597</v>
      </c>
      <c r="D3262" s="126" t="s">
        <v>311</v>
      </c>
      <c r="E3262" s="127">
        <v>1.0</v>
      </c>
      <c r="F3262" s="128"/>
      <c r="G3262" s="72">
        <f t="shared" si="461"/>
        <v>0</v>
      </c>
      <c r="H3262" s="90"/>
    </row>
    <row r="3263" ht="12.75" customHeight="1">
      <c r="B3263" s="70" t="s">
        <v>37008</v>
      </c>
      <c r="C3263" s="70" t="s">
        <v>33752</v>
      </c>
      <c r="D3263" s="126" t="s">
        <v>311</v>
      </c>
      <c r="E3263" s="127">
        <v>3.0</v>
      </c>
      <c r="F3263" s="73"/>
      <c r="G3263" s="72">
        <f t="shared" si="461"/>
        <v>0</v>
      </c>
      <c r="H3263" s="72"/>
    </row>
    <row r="3264" ht="12.75" customHeight="1">
      <c r="B3264" s="70" t="s">
        <v>37009</v>
      </c>
      <c r="C3264" s="70" t="s">
        <v>33329</v>
      </c>
      <c r="D3264" s="126" t="s">
        <v>311</v>
      </c>
      <c r="E3264" s="127">
        <v>2.0</v>
      </c>
      <c r="F3264" s="73"/>
      <c r="G3264" s="72">
        <f t="shared" si="461"/>
        <v>0</v>
      </c>
      <c r="H3264" s="72"/>
    </row>
    <row r="3265" ht="12.75" customHeight="1">
      <c r="B3265" s="70" t="s">
        <v>37010</v>
      </c>
      <c r="C3265" s="70" t="s">
        <v>33333</v>
      </c>
      <c r="D3265" s="126" t="s">
        <v>311</v>
      </c>
      <c r="E3265" s="127">
        <v>2.0</v>
      </c>
      <c r="F3265" s="73"/>
      <c r="G3265" s="72">
        <f t="shared" si="461"/>
        <v>0</v>
      </c>
      <c r="H3265" s="72"/>
    </row>
    <row r="3266" ht="12.75" customHeight="1">
      <c r="B3266" s="70" t="s">
        <v>37011</v>
      </c>
      <c r="C3266" s="70" t="s">
        <v>36500</v>
      </c>
      <c r="D3266" s="126" t="s">
        <v>311</v>
      </c>
      <c r="E3266" s="127">
        <v>1.0</v>
      </c>
      <c r="F3266" s="128"/>
      <c r="G3266" s="72">
        <f t="shared" si="461"/>
        <v>0</v>
      </c>
      <c r="H3266" s="90"/>
    </row>
    <row r="3267" ht="12.75" customHeight="1">
      <c r="B3267" s="70" t="s">
        <v>37012</v>
      </c>
      <c r="C3267" s="70" t="s">
        <v>35331</v>
      </c>
      <c r="D3267" s="126" t="s">
        <v>311</v>
      </c>
      <c r="E3267" s="127">
        <v>1.0</v>
      </c>
      <c r="F3267" s="73"/>
      <c r="G3267" s="72">
        <f t="shared" si="461"/>
        <v>0</v>
      </c>
      <c r="H3267" s="72"/>
    </row>
    <row r="3268" ht="12.75" customHeight="1">
      <c r="B3268" s="70" t="s">
        <v>37013</v>
      </c>
      <c r="C3268" s="70" t="s">
        <v>35435</v>
      </c>
      <c r="D3268" s="126" t="s">
        <v>311</v>
      </c>
      <c r="E3268" s="127">
        <v>1.0</v>
      </c>
      <c r="F3268" s="73"/>
      <c r="G3268" s="72">
        <f t="shared" si="461"/>
        <v>0</v>
      </c>
      <c r="H3268" s="72"/>
    </row>
    <row r="3269" ht="12.75" customHeight="1">
      <c r="B3269" s="70" t="s">
        <v>37014</v>
      </c>
      <c r="C3269" s="70" t="s">
        <v>33343</v>
      </c>
      <c r="D3269" s="126" t="s">
        <v>311</v>
      </c>
      <c r="E3269" s="127">
        <v>8.0</v>
      </c>
      <c r="F3269" s="73"/>
      <c r="G3269" s="72">
        <f t="shared" si="461"/>
        <v>0</v>
      </c>
      <c r="H3269" s="72"/>
    </row>
    <row r="3270" ht="12.75" customHeight="1">
      <c r="B3270" s="70" t="s">
        <v>37015</v>
      </c>
      <c r="C3270" s="70" t="s">
        <v>33167</v>
      </c>
      <c r="D3270" s="126" t="s">
        <v>311</v>
      </c>
      <c r="E3270" s="127">
        <v>6.0</v>
      </c>
      <c r="F3270" s="128"/>
      <c r="G3270" s="72">
        <f t="shared" si="461"/>
        <v>0</v>
      </c>
      <c r="H3270" s="90"/>
    </row>
    <row r="3271" ht="12.75" customHeight="1">
      <c r="B3271" s="70" t="s">
        <v>37016</v>
      </c>
      <c r="C3271" s="70" t="s">
        <v>33759</v>
      </c>
      <c r="D3271" s="126" t="s">
        <v>311</v>
      </c>
      <c r="E3271" s="127">
        <v>8.0</v>
      </c>
      <c r="F3271" s="73"/>
      <c r="G3271" s="72">
        <f t="shared" si="461"/>
        <v>0</v>
      </c>
      <c r="H3271" s="72"/>
    </row>
    <row r="3272" ht="12.75" customHeight="1">
      <c r="B3272" s="70" t="s">
        <v>37017</v>
      </c>
      <c r="C3272" s="70" t="s">
        <v>33600</v>
      </c>
      <c r="D3272" s="126" t="s">
        <v>311</v>
      </c>
      <c r="E3272" s="127">
        <v>6.0</v>
      </c>
      <c r="F3272" s="73"/>
      <c r="G3272" s="72">
        <f t="shared" si="461"/>
        <v>0</v>
      </c>
      <c r="H3272" s="72"/>
    </row>
    <row r="3273" ht="12.75" customHeight="1">
      <c r="B3273" s="84" t="s">
        <v>37018</v>
      </c>
      <c r="C3273" s="85" t="s">
        <v>33195</v>
      </c>
      <c r="D3273" s="129"/>
      <c r="E3273" s="129"/>
      <c r="F3273" s="72"/>
      <c r="G3273" s="72"/>
      <c r="H3273" s="72"/>
    </row>
    <row r="3274" ht="12.75" customHeight="1">
      <c r="B3274" s="88" t="s">
        <v>37019</v>
      </c>
      <c r="C3274" s="89" t="s">
        <v>37020</v>
      </c>
      <c r="D3274" s="129"/>
      <c r="E3274" s="129"/>
      <c r="F3274" s="49"/>
      <c r="G3274" s="72"/>
      <c r="H3274" s="86"/>
    </row>
    <row r="3275" ht="12.75" customHeight="1">
      <c r="B3275" s="70" t="s">
        <v>37021</v>
      </c>
      <c r="C3275" s="130" t="s">
        <v>35713</v>
      </c>
      <c r="D3275" s="126" t="s">
        <v>311</v>
      </c>
      <c r="E3275" s="127">
        <v>1.0</v>
      </c>
      <c r="F3275" s="73"/>
      <c r="G3275" s="72">
        <f t="shared" ref="G3275:G3277" si="462">ROUND(E3275*F3275,2)</f>
        <v>0</v>
      </c>
      <c r="H3275" s="72"/>
    </row>
    <row r="3276" ht="12.75" customHeight="1">
      <c r="B3276" s="70" t="s">
        <v>37022</v>
      </c>
      <c r="C3276" s="130" t="s">
        <v>35354</v>
      </c>
      <c r="D3276" s="126" t="s">
        <v>311</v>
      </c>
      <c r="E3276" s="127">
        <v>1.0</v>
      </c>
      <c r="F3276" s="73"/>
      <c r="G3276" s="72">
        <f t="shared" si="462"/>
        <v>0</v>
      </c>
      <c r="H3276" s="72"/>
    </row>
    <row r="3277" ht="12.75" customHeight="1">
      <c r="B3277" s="70" t="s">
        <v>37023</v>
      </c>
      <c r="C3277" s="70" t="s">
        <v>35356</v>
      </c>
      <c r="D3277" s="126" t="s">
        <v>311</v>
      </c>
      <c r="E3277" s="127">
        <v>1.0</v>
      </c>
      <c r="F3277" s="73"/>
      <c r="G3277" s="72">
        <f t="shared" si="462"/>
        <v>0</v>
      </c>
      <c r="H3277" s="72"/>
    </row>
    <row r="3278" ht="12.75" customHeight="1">
      <c r="B3278" s="88" t="s">
        <v>37024</v>
      </c>
      <c r="C3278" s="89" t="s">
        <v>37025</v>
      </c>
      <c r="D3278" s="129"/>
      <c r="E3278" s="129"/>
      <c r="F3278" s="73"/>
      <c r="G3278" s="72"/>
      <c r="H3278" s="72"/>
    </row>
    <row r="3279" ht="12.75" customHeight="1">
      <c r="B3279" s="70" t="s">
        <v>37026</v>
      </c>
      <c r="C3279" s="130" t="s">
        <v>35479</v>
      </c>
      <c r="D3279" s="126" t="s">
        <v>311</v>
      </c>
      <c r="E3279" s="127">
        <v>1.0</v>
      </c>
      <c r="F3279" s="128"/>
      <c r="G3279" s="72">
        <f t="shared" ref="G3279:G3281" si="463">ROUND(E3279*F3279,2)</f>
        <v>0</v>
      </c>
      <c r="H3279" s="81"/>
    </row>
    <row r="3280" ht="12.75" customHeight="1">
      <c r="B3280" s="70" t="s">
        <v>37027</v>
      </c>
      <c r="C3280" s="130" t="s">
        <v>35473</v>
      </c>
      <c r="D3280" s="126" t="s">
        <v>311</v>
      </c>
      <c r="E3280" s="127">
        <v>1.0</v>
      </c>
      <c r="F3280" s="128"/>
      <c r="G3280" s="72">
        <f t="shared" si="463"/>
        <v>0</v>
      </c>
      <c r="H3280" s="86"/>
    </row>
    <row r="3281" ht="12.75" customHeight="1">
      <c r="B3281" s="70" t="s">
        <v>37028</v>
      </c>
      <c r="C3281" s="70" t="s">
        <v>35475</v>
      </c>
      <c r="D3281" s="126" t="s">
        <v>311</v>
      </c>
      <c r="E3281" s="127">
        <v>1.0</v>
      </c>
      <c r="F3281" s="73"/>
      <c r="G3281" s="72">
        <f t="shared" si="463"/>
        <v>0</v>
      </c>
      <c r="H3281" s="72"/>
    </row>
    <row r="3282" ht="12.75" customHeight="1">
      <c r="B3282" s="88" t="s">
        <v>37029</v>
      </c>
      <c r="C3282" s="89" t="s">
        <v>37030</v>
      </c>
      <c r="D3282" s="129"/>
      <c r="E3282" s="129"/>
      <c r="F3282" s="73"/>
      <c r="G3282" s="72"/>
      <c r="H3282" s="72"/>
    </row>
    <row r="3283" ht="12.75" customHeight="1">
      <c r="B3283" s="70" t="s">
        <v>37031</v>
      </c>
      <c r="C3283" s="130" t="s">
        <v>35574</v>
      </c>
      <c r="D3283" s="126" t="s">
        <v>311</v>
      </c>
      <c r="E3283" s="127">
        <v>1.0</v>
      </c>
      <c r="F3283" s="128"/>
      <c r="G3283" s="72">
        <f t="shared" ref="G3283:G3285" si="464">ROUND(E3283*F3283,2)</f>
        <v>0</v>
      </c>
      <c r="H3283" s="86"/>
    </row>
    <row r="3284" ht="12.75" customHeight="1">
      <c r="B3284" s="70" t="s">
        <v>37032</v>
      </c>
      <c r="C3284" s="130" t="s">
        <v>35473</v>
      </c>
      <c r="D3284" s="126" t="s">
        <v>311</v>
      </c>
      <c r="E3284" s="127">
        <v>1.0</v>
      </c>
      <c r="F3284" s="73"/>
      <c r="G3284" s="72">
        <f t="shared" si="464"/>
        <v>0</v>
      </c>
      <c r="H3284" s="72"/>
    </row>
    <row r="3285" ht="12.75" customHeight="1">
      <c r="B3285" s="70" t="s">
        <v>37033</v>
      </c>
      <c r="C3285" s="70" t="s">
        <v>35475</v>
      </c>
      <c r="D3285" s="126" t="s">
        <v>311</v>
      </c>
      <c r="E3285" s="127">
        <v>1.0</v>
      </c>
      <c r="F3285" s="128"/>
      <c r="G3285" s="72">
        <f t="shared" si="464"/>
        <v>0</v>
      </c>
      <c r="H3285" s="86"/>
    </row>
    <row r="3286" ht="12.75" customHeight="1">
      <c r="B3286" s="84" t="s">
        <v>37034</v>
      </c>
      <c r="C3286" s="85" t="s">
        <v>655</v>
      </c>
      <c r="D3286" s="129"/>
      <c r="E3286" s="129"/>
      <c r="F3286" s="49"/>
      <c r="G3286" s="72"/>
      <c r="H3286" s="90"/>
    </row>
    <row r="3287" ht="12.75" customHeight="1">
      <c r="B3287" s="70" t="s">
        <v>37035</v>
      </c>
      <c r="C3287" s="130" t="s">
        <v>7094</v>
      </c>
      <c r="D3287" s="126" t="s">
        <v>311</v>
      </c>
      <c r="E3287" s="127">
        <v>10.0</v>
      </c>
      <c r="F3287" s="73"/>
      <c r="G3287" s="72">
        <f t="shared" ref="G3287:G3290" si="465">ROUND(E3287*F3287,2)</f>
        <v>0</v>
      </c>
      <c r="H3287" s="72"/>
    </row>
    <row r="3288" ht="12.75" customHeight="1">
      <c r="B3288" s="70" t="s">
        <v>37036</v>
      </c>
      <c r="C3288" s="70" t="s">
        <v>34425</v>
      </c>
      <c r="D3288" s="126" t="s">
        <v>525</v>
      </c>
      <c r="E3288" s="127">
        <v>3.0100000000000002</v>
      </c>
      <c r="F3288" s="73"/>
      <c r="G3288" s="72">
        <f t="shared" si="465"/>
        <v>0</v>
      </c>
      <c r="H3288" s="72"/>
    </row>
    <row r="3289" ht="12.75" customHeight="1">
      <c r="B3289" s="70" t="s">
        <v>37037</v>
      </c>
      <c r="C3289" s="70" t="s">
        <v>33400</v>
      </c>
      <c r="D3289" s="126" t="s">
        <v>525</v>
      </c>
      <c r="E3289" s="127">
        <v>346.94</v>
      </c>
      <c r="F3289" s="73"/>
      <c r="G3289" s="72">
        <f t="shared" si="465"/>
        <v>0</v>
      </c>
      <c r="H3289" s="72"/>
    </row>
    <row r="3290" ht="12.75" customHeight="1">
      <c r="B3290" s="70" t="s">
        <v>37038</v>
      </c>
      <c r="C3290" s="70" t="s">
        <v>33215</v>
      </c>
      <c r="D3290" s="126" t="s">
        <v>525</v>
      </c>
      <c r="E3290" s="127">
        <v>106.06</v>
      </c>
      <c r="F3290" s="73"/>
      <c r="G3290" s="72">
        <f t="shared" si="465"/>
        <v>0</v>
      </c>
      <c r="H3290" s="72"/>
    </row>
    <row r="3291" ht="12.75" customHeight="1">
      <c r="B3291" s="79" t="s">
        <v>37039</v>
      </c>
      <c r="C3291" s="83" t="s">
        <v>37040</v>
      </c>
      <c r="D3291" s="129"/>
      <c r="E3291" s="129"/>
      <c r="F3291" s="72"/>
      <c r="G3291" s="72"/>
      <c r="H3291" s="72"/>
    </row>
    <row r="3292" ht="12.75" customHeight="1">
      <c r="B3292" s="84" t="s">
        <v>37041</v>
      </c>
      <c r="C3292" s="85" t="s">
        <v>405</v>
      </c>
      <c r="D3292" s="129"/>
      <c r="E3292" s="129"/>
      <c r="F3292" s="72"/>
      <c r="G3292" s="72"/>
      <c r="H3292" s="72"/>
    </row>
    <row r="3293" ht="12.75" customHeight="1">
      <c r="B3293" s="70" t="s">
        <v>37042</v>
      </c>
      <c r="C3293" s="70" t="s">
        <v>33118</v>
      </c>
      <c r="D3293" s="126" t="s">
        <v>1696</v>
      </c>
      <c r="E3293" s="127">
        <v>0.44</v>
      </c>
      <c r="F3293" s="73"/>
      <c r="G3293" s="72">
        <f t="shared" ref="G3293:G3294" si="466">ROUND(E3293*F3293,2)</f>
        <v>0</v>
      </c>
      <c r="H3293" s="72"/>
    </row>
    <row r="3294" ht="12.75" customHeight="1">
      <c r="B3294" s="70" t="s">
        <v>37043</v>
      </c>
      <c r="C3294" s="70" t="s">
        <v>33120</v>
      </c>
      <c r="D3294" s="126" t="s">
        <v>1696</v>
      </c>
      <c r="E3294" s="127">
        <v>0.44</v>
      </c>
      <c r="F3294" s="73"/>
      <c r="G3294" s="72">
        <f t="shared" si="466"/>
        <v>0</v>
      </c>
      <c r="H3294" s="72"/>
    </row>
    <row r="3295" ht="12.75" customHeight="1">
      <c r="B3295" s="84" t="s">
        <v>37044</v>
      </c>
      <c r="C3295" s="85" t="s">
        <v>33234</v>
      </c>
      <c r="D3295" s="129"/>
      <c r="E3295" s="129"/>
      <c r="F3295" s="72"/>
      <c r="G3295" s="72"/>
      <c r="H3295" s="72"/>
    </row>
    <row r="3296" ht="12.75" customHeight="1">
      <c r="B3296" s="70" t="s">
        <v>37045</v>
      </c>
      <c r="C3296" s="70" t="s">
        <v>18958</v>
      </c>
      <c r="D3296" s="126" t="s">
        <v>408</v>
      </c>
      <c r="E3296" s="127">
        <v>213.81</v>
      </c>
      <c r="F3296" s="73"/>
      <c r="G3296" s="72">
        <f t="shared" ref="G3296:G3297" si="467">ROUND(E3296*F3296,2)</f>
        <v>0</v>
      </c>
      <c r="H3296" s="72"/>
    </row>
    <row r="3297" ht="12.75" customHeight="1">
      <c r="B3297" s="70" t="s">
        <v>37046</v>
      </c>
      <c r="C3297" s="70" t="s">
        <v>33237</v>
      </c>
      <c r="D3297" s="126" t="s">
        <v>408</v>
      </c>
      <c r="E3297" s="127">
        <v>162.20000000000002</v>
      </c>
      <c r="F3297" s="128"/>
      <c r="G3297" s="72">
        <f t="shared" si="467"/>
        <v>0</v>
      </c>
      <c r="H3297" s="90"/>
    </row>
    <row r="3298" ht="12.75" customHeight="1">
      <c r="B3298" s="84" t="s">
        <v>37047</v>
      </c>
      <c r="C3298" s="85" t="s">
        <v>410</v>
      </c>
      <c r="D3298" s="129"/>
      <c r="E3298" s="129"/>
      <c r="F3298" s="72"/>
      <c r="G3298" s="72"/>
      <c r="H3298" s="72"/>
    </row>
    <row r="3299" ht="12.75" customHeight="1">
      <c r="B3299" s="88" t="s">
        <v>37048</v>
      </c>
      <c r="C3299" s="89" t="s">
        <v>34169</v>
      </c>
      <c r="D3299" s="129"/>
      <c r="E3299" s="129"/>
      <c r="F3299" s="73"/>
      <c r="G3299" s="72"/>
      <c r="H3299" s="72"/>
    </row>
    <row r="3300" ht="12.75" customHeight="1">
      <c r="B3300" s="70" t="s">
        <v>37049</v>
      </c>
      <c r="C3300" s="70" t="s">
        <v>33240</v>
      </c>
      <c r="D3300" s="126" t="s">
        <v>525</v>
      </c>
      <c r="E3300" s="127">
        <v>210.26</v>
      </c>
      <c r="F3300" s="73"/>
      <c r="G3300" s="72">
        <f t="shared" ref="G3300:G3309" si="468">ROUND(E3300*F3300,2)</f>
        <v>0</v>
      </c>
      <c r="H3300" s="72"/>
    </row>
    <row r="3301" ht="12.75" customHeight="1">
      <c r="B3301" s="70" t="s">
        <v>37050</v>
      </c>
      <c r="C3301" s="70" t="s">
        <v>34372</v>
      </c>
      <c r="D3301" s="126" t="s">
        <v>525</v>
      </c>
      <c r="E3301" s="127">
        <v>146.62</v>
      </c>
      <c r="F3301" s="73"/>
      <c r="G3301" s="72">
        <f t="shared" si="468"/>
        <v>0</v>
      </c>
      <c r="H3301" s="72"/>
    </row>
    <row r="3302" ht="12.75" customHeight="1">
      <c r="B3302" s="70" t="s">
        <v>37051</v>
      </c>
      <c r="C3302" s="70" t="s">
        <v>33251</v>
      </c>
      <c r="D3302" s="126" t="s">
        <v>525</v>
      </c>
      <c r="E3302" s="127">
        <v>210.26</v>
      </c>
      <c r="F3302" s="73"/>
      <c r="G3302" s="72">
        <f t="shared" si="468"/>
        <v>0</v>
      </c>
      <c r="H3302" s="72"/>
    </row>
    <row r="3303" ht="12.75" customHeight="1">
      <c r="B3303" s="70" t="s">
        <v>37052</v>
      </c>
      <c r="C3303" s="70" t="s">
        <v>34376</v>
      </c>
      <c r="D3303" s="126" t="s">
        <v>525</v>
      </c>
      <c r="E3303" s="127">
        <v>146.62</v>
      </c>
      <c r="F3303" s="73"/>
      <c r="G3303" s="72">
        <f t="shared" si="468"/>
        <v>0</v>
      </c>
      <c r="H3303" s="72"/>
    </row>
    <row r="3304" ht="12.75" customHeight="1">
      <c r="B3304" s="70" t="s">
        <v>37053</v>
      </c>
      <c r="C3304" s="70" t="s">
        <v>33261</v>
      </c>
      <c r="D3304" s="126" t="s">
        <v>525</v>
      </c>
      <c r="E3304" s="127">
        <v>210.26</v>
      </c>
      <c r="F3304" s="73"/>
      <c r="G3304" s="72">
        <f t="shared" si="468"/>
        <v>0</v>
      </c>
      <c r="H3304" s="72"/>
    </row>
    <row r="3305" ht="12.75" customHeight="1">
      <c r="B3305" s="70" t="s">
        <v>37054</v>
      </c>
      <c r="C3305" s="70" t="s">
        <v>34380</v>
      </c>
      <c r="D3305" s="126" t="s">
        <v>525</v>
      </c>
      <c r="E3305" s="127">
        <v>146.62</v>
      </c>
      <c r="F3305" s="73"/>
      <c r="G3305" s="72">
        <f t="shared" si="468"/>
        <v>0</v>
      </c>
      <c r="H3305" s="72"/>
    </row>
    <row r="3306" ht="12.75" customHeight="1">
      <c r="B3306" s="70" t="s">
        <v>37055</v>
      </c>
      <c r="C3306" s="70" t="s">
        <v>33271</v>
      </c>
      <c r="D3306" s="126" t="s">
        <v>525</v>
      </c>
      <c r="E3306" s="127">
        <v>210.26</v>
      </c>
      <c r="F3306" s="73"/>
      <c r="G3306" s="72">
        <f t="shared" si="468"/>
        <v>0</v>
      </c>
      <c r="H3306" s="72"/>
    </row>
    <row r="3307" ht="12.75" customHeight="1">
      <c r="B3307" s="70" t="s">
        <v>37056</v>
      </c>
      <c r="C3307" s="70" t="s">
        <v>34384</v>
      </c>
      <c r="D3307" s="126" t="s">
        <v>525</v>
      </c>
      <c r="E3307" s="127">
        <v>146.62</v>
      </c>
      <c r="F3307" s="73"/>
      <c r="G3307" s="72">
        <f t="shared" si="468"/>
        <v>0</v>
      </c>
      <c r="H3307" s="72"/>
    </row>
    <row r="3308" ht="12.75" customHeight="1">
      <c r="B3308" s="70" t="s">
        <v>37057</v>
      </c>
      <c r="C3308" s="70" t="s">
        <v>33281</v>
      </c>
      <c r="D3308" s="126" t="s">
        <v>413</v>
      </c>
      <c r="E3308" s="127">
        <v>57.24</v>
      </c>
      <c r="F3308" s="73"/>
      <c r="G3308" s="72">
        <f t="shared" si="468"/>
        <v>0</v>
      </c>
      <c r="H3308" s="72"/>
    </row>
    <row r="3309" ht="12.75" customHeight="1">
      <c r="B3309" s="70" t="s">
        <v>37058</v>
      </c>
      <c r="C3309" s="70" t="s">
        <v>33283</v>
      </c>
      <c r="D3309" s="126" t="s">
        <v>413</v>
      </c>
      <c r="E3309" s="127">
        <v>34.34</v>
      </c>
      <c r="F3309" s="73"/>
      <c r="G3309" s="72">
        <f t="shared" si="468"/>
        <v>0</v>
      </c>
      <c r="H3309" s="72"/>
    </row>
    <row r="3310" ht="12.75" customHeight="1">
      <c r="B3310" s="88" t="s">
        <v>37059</v>
      </c>
      <c r="C3310" s="89" t="s">
        <v>34176</v>
      </c>
      <c r="D3310" s="129"/>
      <c r="E3310" s="129"/>
      <c r="F3310" s="73"/>
      <c r="G3310" s="72"/>
      <c r="H3310" s="72"/>
    </row>
    <row r="3311" ht="12.75" customHeight="1">
      <c r="B3311" s="70" t="s">
        <v>37060</v>
      </c>
      <c r="C3311" s="70" t="s">
        <v>34718</v>
      </c>
      <c r="D3311" s="126" t="s">
        <v>525</v>
      </c>
      <c r="E3311" s="127">
        <v>22.42</v>
      </c>
      <c r="F3311" s="73"/>
      <c r="G3311" s="72">
        <f t="shared" ref="G3311:G3328" si="469">ROUND(E3311*F3311,2)</f>
        <v>0</v>
      </c>
      <c r="H3311" s="72"/>
    </row>
    <row r="3312" ht="12.75" customHeight="1">
      <c r="B3312" s="70" t="s">
        <v>37061</v>
      </c>
      <c r="C3312" s="70" t="s">
        <v>33246</v>
      </c>
      <c r="D3312" s="126" t="s">
        <v>525</v>
      </c>
      <c r="E3312" s="127">
        <v>65.07000000000001</v>
      </c>
      <c r="F3312" s="73"/>
      <c r="G3312" s="72">
        <f t="shared" si="469"/>
        <v>0</v>
      </c>
      <c r="H3312" s="72"/>
    </row>
    <row r="3313" ht="12.75" customHeight="1">
      <c r="B3313" s="70" t="s">
        <v>37062</v>
      </c>
      <c r="C3313" s="70" t="s">
        <v>34376</v>
      </c>
      <c r="D3313" s="126" t="s">
        <v>525</v>
      </c>
      <c r="E3313" s="127">
        <v>22.42</v>
      </c>
      <c r="F3313" s="73"/>
      <c r="G3313" s="72">
        <f t="shared" si="469"/>
        <v>0</v>
      </c>
      <c r="H3313" s="72"/>
    </row>
    <row r="3314" ht="12.75" customHeight="1">
      <c r="B3314" s="70" t="s">
        <v>37063</v>
      </c>
      <c r="C3314" s="70" t="s">
        <v>33257</v>
      </c>
      <c r="D3314" s="126" t="s">
        <v>525</v>
      </c>
      <c r="E3314" s="127">
        <v>65.07000000000001</v>
      </c>
      <c r="F3314" s="73"/>
      <c r="G3314" s="72">
        <f t="shared" si="469"/>
        <v>0</v>
      </c>
      <c r="H3314" s="72"/>
    </row>
    <row r="3315" ht="12.75" customHeight="1">
      <c r="B3315" s="70" t="s">
        <v>37064</v>
      </c>
      <c r="C3315" s="70" t="s">
        <v>34380</v>
      </c>
      <c r="D3315" s="126" t="s">
        <v>525</v>
      </c>
      <c r="E3315" s="127">
        <v>22.42</v>
      </c>
      <c r="F3315" s="73"/>
      <c r="G3315" s="72">
        <f t="shared" si="469"/>
        <v>0</v>
      </c>
      <c r="H3315" s="72"/>
    </row>
    <row r="3316" ht="12.75" customHeight="1">
      <c r="B3316" s="70" t="s">
        <v>37065</v>
      </c>
      <c r="C3316" s="70" t="s">
        <v>33267</v>
      </c>
      <c r="D3316" s="126" t="s">
        <v>525</v>
      </c>
      <c r="E3316" s="127">
        <v>65.07000000000001</v>
      </c>
      <c r="F3316" s="128"/>
      <c r="G3316" s="72">
        <f t="shared" si="469"/>
        <v>0</v>
      </c>
      <c r="H3316" s="86"/>
    </row>
    <row r="3317" ht="12.75" customHeight="1">
      <c r="B3317" s="70" t="s">
        <v>37066</v>
      </c>
      <c r="C3317" s="130" t="s">
        <v>34728</v>
      </c>
      <c r="D3317" s="126" t="s">
        <v>525</v>
      </c>
      <c r="E3317" s="127">
        <v>22.42</v>
      </c>
      <c r="F3317" s="73"/>
      <c r="G3317" s="72">
        <f t="shared" si="469"/>
        <v>0</v>
      </c>
      <c r="H3317" s="72"/>
    </row>
    <row r="3318" ht="12.75" customHeight="1">
      <c r="B3318" s="70" t="s">
        <v>37067</v>
      </c>
      <c r="C3318" s="130" t="s">
        <v>33731</v>
      </c>
      <c r="D3318" s="126" t="s">
        <v>525</v>
      </c>
      <c r="E3318" s="127">
        <v>65.07000000000001</v>
      </c>
      <c r="F3318" s="73"/>
      <c r="G3318" s="72">
        <f t="shared" si="469"/>
        <v>0</v>
      </c>
      <c r="H3318" s="72"/>
    </row>
    <row r="3319" ht="12.75" customHeight="1">
      <c r="B3319" s="70" t="s">
        <v>37068</v>
      </c>
      <c r="C3319" s="130" t="s">
        <v>34732</v>
      </c>
      <c r="D3319" s="126" t="s">
        <v>525</v>
      </c>
      <c r="E3319" s="127">
        <v>22.42</v>
      </c>
      <c r="F3319" s="73"/>
      <c r="G3319" s="72">
        <f t="shared" si="469"/>
        <v>0</v>
      </c>
      <c r="H3319" s="72"/>
    </row>
    <row r="3320" ht="12.75" customHeight="1">
      <c r="B3320" s="70" t="s">
        <v>37069</v>
      </c>
      <c r="C3320" s="130" t="s">
        <v>33733</v>
      </c>
      <c r="D3320" s="126" t="s">
        <v>525</v>
      </c>
      <c r="E3320" s="127">
        <v>65.07000000000001</v>
      </c>
      <c r="F3320" s="73"/>
      <c r="G3320" s="72">
        <f t="shared" si="469"/>
        <v>0</v>
      </c>
      <c r="H3320" s="72"/>
    </row>
    <row r="3321" ht="12.75" customHeight="1">
      <c r="B3321" s="70" t="s">
        <v>37070</v>
      </c>
      <c r="C3321" s="70" t="s">
        <v>34384</v>
      </c>
      <c r="D3321" s="126" t="s">
        <v>525</v>
      </c>
      <c r="E3321" s="127">
        <v>22.42</v>
      </c>
      <c r="F3321" s="73"/>
      <c r="G3321" s="72">
        <f t="shared" si="469"/>
        <v>0</v>
      </c>
      <c r="H3321" s="72"/>
    </row>
    <row r="3322" ht="12.75" customHeight="1">
      <c r="B3322" s="70" t="s">
        <v>37071</v>
      </c>
      <c r="C3322" s="70" t="s">
        <v>33277</v>
      </c>
      <c r="D3322" s="126" t="s">
        <v>525</v>
      </c>
      <c r="E3322" s="127">
        <v>65.07000000000001</v>
      </c>
      <c r="F3322" s="73"/>
      <c r="G3322" s="72">
        <f t="shared" si="469"/>
        <v>0</v>
      </c>
      <c r="H3322" s="72"/>
    </row>
    <row r="3323" ht="12.75" customHeight="1">
      <c r="B3323" s="70" t="s">
        <v>37072</v>
      </c>
      <c r="C3323" s="70" t="s">
        <v>33281</v>
      </c>
      <c r="D3323" s="126" t="s">
        <v>413</v>
      </c>
      <c r="E3323" s="127">
        <v>32.02</v>
      </c>
      <c r="F3323" s="73"/>
      <c r="G3323" s="72">
        <f t="shared" si="469"/>
        <v>0</v>
      </c>
      <c r="H3323" s="72"/>
    </row>
    <row r="3324" ht="12.75" customHeight="1">
      <c r="B3324" s="70" t="s">
        <v>37073</v>
      </c>
      <c r="C3324" s="70" t="s">
        <v>33737</v>
      </c>
      <c r="D3324" s="126" t="s">
        <v>413</v>
      </c>
      <c r="E3324" s="127">
        <v>32.02</v>
      </c>
      <c r="F3324" s="128"/>
      <c r="G3324" s="72">
        <f t="shared" si="469"/>
        <v>0</v>
      </c>
      <c r="H3324" s="86"/>
    </row>
    <row r="3325" ht="12.75" customHeight="1">
      <c r="B3325" s="70" t="s">
        <v>37074</v>
      </c>
      <c r="C3325" s="70" t="s">
        <v>34740</v>
      </c>
      <c r="D3325" s="126" t="s">
        <v>413</v>
      </c>
      <c r="E3325" s="127">
        <v>6.62</v>
      </c>
      <c r="F3325" s="73"/>
      <c r="G3325" s="72">
        <f t="shared" si="469"/>
        <v>0</v>
      </c>
      <c r="H3325" s="72"/>
    </row>
    <row r="3326" ht="12.75" customHeight="1">
      <c r="B3326" s="70" t="s">
        <v>37075</v>
      </c>
      <c r="C3326" s="70" t="s">
        <v>33739</v>
      </c>
      <c r="D3326" s="126" t="s">
        <v>413</v>
      </c>
      <c r="E3326" s="127">
        <v>15.24</v>
      </c>
      <c r="F3326" s="73"/>
      <c r="G3326" s="72">
        <f t="shared" si="469"/>
        <v>0</v>
      </c>
      <c r="H3326" s="72"/>
    </row>
    <row r="3327" ht="12.75" customHeight="1">
      <c r="B3327" s="70" t="s">
        <v>37076</v>
      </c>
      <c r="C3327" s="70" t="s">
        <v>33283</v>
      </c>
      <c r="D3327" s="126" t="s">
        <v>413</v>
      </c>
      <c r="E3327" s="127">
        <v>6.62</v>
      </c>
      <c r="F3327" s="73"/>
      <c r="G3327" s="72">
        <f t="shared" si="469"/>
        <v>0</v>
      </c>
      <c r="H3327" s="72"/>
    </row>
    <row r="3328" ht="12.75" customHeight="1">
      <c r="B3328" s="70" t="s">
        <v>37077</v>
      </c>
      <c r="C3328" s="130" t="s">
        <v>33285</v>
      </c>
      <c r="D3328" s="126" t="s">
        <v>413</v>
      </c>
      <c r="E3328" s="127">
        <v>15.24</v>
      </c>
      <c r="F3328" s="73"/>
      <c r="G3328" s="72">
        <f t="shared" si="469"/>
        <v>0</v>
      </c>
      <c r="H3328" s="72"/>
    </row>
    <row r="3329" ht="12.75" customHeight="1">
      <c r="B3329" s="84" t="s">
        <v>37078</v>
      </c>
      <c r="C3329" s="85" t="s">
        <v>33143</v>
      </c>
      <c r="D3329" s="129"/>
      <c r="E3329" s="129"/>
      <c r="F3329" s="72"/>
      <c r="G3329" s="72"/>
      <c r="H3329" s="72"/>
    </row>
    <row r="3330" ht="12.75" customHeight="1">
      <c r="B3330" s="70" t="s">
        <v>37079</v>
      </c>
      <c r="C3330" s="70" t="s">
        <v>34391</v>
      </c>
      <c r="D3330" s="126" t="s">
        <v>525</v>
      </c>
      <c r="E3330" s="127">
        <v>7.0</v>
      </c>
      <c r="F3330" s="73"/>
      <c r="G3330" s="72">
        <f t="shared" ref="G3330:G3336" si="470">ROUND(E3330*F3330,2)</f>
        <v>0</v>
      </c>
      <c r="H3330" s="72"/>
    </row>
    <row r="3331" ht="12.75" customHeight="1">
      <c r="B3331" s="70" t="s">
        <v>37080</v>
      </c>
      <c r="C3331" s="70" t="s">
        <v>33290</v>
      </c>
      <c r="D3331" s="126" t="s">
        <v>525</v>
      </c>
      <c r="E3331" s="127">
        <v>437.37</v>
      </c>
      <c r="F3331" s="128"/>
      <c r="G3331" s="72">
        <f t="shared" si="470"/>
        <v>0</v>
      </c>
      <c r="H3331" s="86"/>
    </row>
    <row r="3332" ht="12.75" customHeight="1">
      <c r="B3332" s="70" t="s">
        <v>37081</v>
      </c>
      <c r="C3332" s="130" t="s">
        <v>34393</v>
      </c>
      <c r="D3332" s="126" t="s">
        <v>525</v>
      </c>
      <c r="E3332" s="127">
        <v>7.0</v>
      </c>
      <c r="F3332" s="128"/>
      <c r="G3332" s="72">
        <f t="shared" si="470"/>
        <v>0</v>
      </c>
      <c r="H3332" s="90"/>
    </row>
    <row r="3333" ht="12.75" customHeight="1">
      <c r="B3333" s="70" t="s">
        <v>37082</v>
      </c>
      <c r="C3333" s="130" t="s">
        <v>33297</v>
      </c>
      <c r="D3333" s="126" t="s">
        <v>525</v>
      </c>
      <c r="E3333" s="127">
        <v>437.37</v>
      </c>
      <c r="F3333" s="73"/>
      <c r="G3333" s="72">
        <f t="shared" si="470"/>
        <v>0</v>
      </c>
      <c r="H3333" s="72"/>
    </row>
    <row r="3334" ht="12.75" customHeight="1">
      <c r="B3334" s="70" t="s">
        <v>37083</v>
      </c>
      <c r="C3334" s="70" t="s">
        <v>34395</v>
      </c>
      <c r="D3334" s="126" t="s">
        <v>525</v>
      </c>
      <c r="E3334" s="127">
        <v>7.0</v>
      </c>
      <c r="F3334" s="73"/>
      <c r="G3334" s="72">
        <f t="shared" si="470"/>
        <v>0</v>
      </c>
      <c r="H3334" s="72"/>
    </row>
    <row r="3335" ht="12.75" customHeight="1">
      <c r="B3335" s="70" t="s">
        <v>37084</v>
      </c>
      <c r="C3335" s="70" t="s">
        <v>33302</v>
      </c>
      <c r="D3335" s="126" t="s">
        <v>525</v>
      </c>
      <c r="E3335" s="127">
        <v>437.37</v>
      </c>
      <c r="F3335" s="73"/>
      <c r="G3335" s="72">
        <f t="shared" si="470"/>
        <v>0</v>
      </c>
      <c r="H3335" s="72"/>
    </row>
    <row r="3336" ht="12.75" customHeight="1">
      <c r="B3336" s="70" t="s">
        <v>37085</v>
      </c>
      <c r="C3336" s="70" t="s">
        <v>33747</v>
      </c>
      <c r="D3336" s="126" t="s">
        <v>525</v>
      </c>
      <c r="E3336" s="127">
        <v>87.49</v>
      </c>
      <c r="F3336" s="73"/>
      <c r="G3336" s="72">
        <f t="shared" si="470"/>
        <v>0</v>
      </c>
      <c r="H3336" s="72"/>
    </row>
    <row r="3337" ht="12.75" customHeight="1">
      <c r="B3337" s="84" t="s">
        <v>37086</v>
      </c>
      <c r="C3337" s="85" t="s">
        <v>33157</v>
      </c>
      <c r="D3337" s="129"/>
      <c r="E3337" s="129"/>
      <c r="F3337" s="72"/>
      <c r="G3337" s="72"/>
      <c r="H3337" s="72"/>
    </row>
    <row r="3338" ht="12.75" customHeight="1">
      <c r="B3338" s="70" t="s">
        <v>37087</v>
      </c>
      <c r="C3338" s="70" t="s">
        <v>33333</v>
      </c>
      <c r="D3338" s="126" t="s">
        <v>311</v>
      </c>
      <c r="E3338" s="127">
        <v>11.0</v>
      </c>
      <c r="F3338" s="128"/>
      <c r="G3338" s="72">
        <f t="shared" ref="G3338:G3343" si="471">ROUND(E3338*F3338,2)</f>
        <v>0</v>
      </c>
      <c r="H3338" s="86"/>
    </row>
    <row r="3339" ht="12.75" customHeight="1">
      <c r="B3339" s="70" t="s">
        <v>37088</v>
      </c>
      <c r="C3339" s="70" t="s">
        <v>33329</v>
      </c>
      <c r="D3339" s="126" t="s">
        <v>311</v>
      </c>
      <c r="E3339" s="127">
        <v>2.0</v>
      </c>
      <c r="F3339" s="128"/>
      <c r="G3339" s="72">
        <f t="shared" si="471"/>
        <v>0</v>
      </c>
      <c r="H3339" s="90"/>
    </row>
    <row r="3340" ht="12.75" customHeight="1">
      <c r="B3340" s="70" t="s">
        <v>37089</v>
      </c>
      <c r="C3340" s="70" t="s">
        <v>33752</v>
      </c>
      <c r="D3340" s="126" t="s">
        <v>311</v>
      </c>
      <c r="E3340" s="127">
        <v>1.0</v>
      </c>
      <c r="F3340" s="73"/>
      <c r="G3340" s="72">
        <f t="shared" si="471"/>
        <v>0</v>
      </c>
      <c r="H3340" s="72"/>
    </row>
    <row r="3341" ht="12.75" customHeight="1">
      <c r="B3341" s="70" t="s">
        <v>37090</v>
      </c>
      <c r="C3341" s="70" t="s">
        <v>36200</v>
      </c>
      <c r="D3341" s="126" t="s">
        <v>311</v>
      </c>
      <c r="E3341" s="127">
        <v>1.0</v>
      </c>
      <c r="F3341" s="73"/>
      <c r="G3341" s="72">
        <f t="shared" si="471"/>
        <v>0</v>
      </c>
      <c r="H3341" s="72"/>
    </row>
    <row r="3342" ht="12.75" customHeight="1">
      <c r="B3342" s="70" t="s">
        <v>37091</v>
      </c>
      <c r="C3342" s="70" t="s">
        <v>33343</v>
      </c>
      <c r="D3342" s="126" t="s">
        <v>311</v>
      </c>
      <c r="E3342" s="127">
        <v>15.0</v>
      </c>
      <c r="F3342" s="73"/>
      <c r="G3342" s="72">
        <f t="shared" si="471"/>
        <v>0</v>
      </c>
      <c r="H3342" s="72"/>
    </row>
    <row r="3343" ht="12.75" customHeight="1">
      <c r="B3343" s="70" t="s">
        <v>37092</v>
      </c>
      <c r="C3343" s="70" t="s">
        <v>33759</v>
      </c>
      <c r="D3343" s="126" t="s">
        <v>311</v>
      </c>
      <c r="E3343" s="127">
        <v>15.0</v>
      </c>
      <c r="F3343" s="128"/>
      <c r="G3343" s="72">
        <f t="shared" si="471"/>
        <v>0</v>
      </c>
      <c r="H3343" s="90"/>
    </row>
    <row r="3344" ht="12.75" customHeight="1">
      <c r="B3344" s="84" t="s">
        <v>37093</v>
      </c>
      <c r="C3344" s="85" t="s">
        <v>17769</v>
      </c>
      <c r="D3344" s="129"/>
      <c r="E3344" s="129"/>
      <c r="F3344" s="72"/>
      <c r="G3344" s="72"/>
      <c r="H3344" s="72"/>
    </row>
    <row r="3345" ht="12.75" customHeight="1">
      <c r="B3345" s="88" t="s">
        <v>37094</v>
      </c>
      <c r="C3345" s="89" t="s">
        <v>33514</v>
      </c>
      <c r="D3345" s="129"/>
      <c r="E3345" s="129"/>
      <c r="F3345" s="73"/>
      <c r="G3345" s="72"/>
      <c r="H3345" s="72"/>
    </row>
    <row r="3346" ht="12.75" customHeight="1">
      <c r="B3346" s="70" t="s">
        <v>37095</v>
      </c>
      <c r="C3346" s="70" t="s">
        <v>33187</v>
      </c>
      <c r="D3346" s="126" t="s">
        <v>311</v>
      </c>
      <c r="E3346" s="127">
        <v>1.0</v>
      </c>
      <c r="F3346" s="73"/>
      <c r="G3346" s="72">
        <f t="shared" ref="G3346:G3350" si="472">ROUND(E3346*F3346,2)</f>
        <v>0</v>
      </c>
      <c r="H3346" s="72"/>
    </row>
    <row r="3347" ht="12.75" customHeight="1">
      <c r="B3347" s="70" t="s">
        <v>37096</v>
      </c>
      <c r="C3347" s="70" t="s">
        <v>33770</v>
      </c>
      <c r="D3347" s="126" t="s">
        <v>311</v>
      </c>
      <c r="E3347" s="127">
        <v>1.0</v>
      </c>
      <c r="F3347" s="128"/>
      <c r="G3347" s="72">
        <f t="shared" si="472"/>
        <v>0</v>
      </c>
      <c r="H3347" s="86"/>
    </row>
    <row r="3348" ht="12.75" customHeight="1">
      <c r="B3348" s="70" t="s">
        <v>37097</v>
      </c>
      <c r="C3348" s="70" t="s">
        <v>33191</v>
      </c>
      <c r="D3348" s="126" t="s">
        <v>311</v>
      </c>
      <c r="E3348" s="127">
        <v>2.0</v>
      </c>
      <c r="F3348" s="73"/>
      <c r="G3348" s="72">
        <f t="shared" si="472"/>
        <v>0</v>
      </c>
      <c r="H3348" s="72"/>
    </row>
    <row r="3349" ht="12.75" customHeight="1">
      <c r="B3349" s="70" t="s">
        <v>37098</v>
      </c>
      <c r="C3349" s="70" t="s">
        <v>33193</v>
      </c>
      <c r="D3349" s="126" t="s">
        <v>311</v>
      </c>
      <c r="E3349" s="127">
        <v>1.0</v>
      </c>
      <c r="F3349" s="73"/>
      <c r="G3349" s="72">
        <f t="shared" si="472"/>
        <v>0</v>
      </c>
      <c r="H3349" s="72"/>
    </row>
    <row r="3350" ht="12.75" customHeight="1">
      <c r="B3350" s="70" t="s">
        <v>37099</v>
      </c>
      <c r="C3350" s="70" t="s">
        <v>34703</v>
      </c>
      <c r="D3350" s="126" t="s">
        <v>311</v>
      </c>
      <c r="E3350" s="127">
        <v>1.0</v>
      </c>
      <c r="F3350" s="73"/>
      <c r="G3350" s="72">
        <f t="shared" si="472"/>
        <v>0</v>
      </c>
      <c r="H3350" s="72"/>
    </row>
    <row r="3351" ht="12.75" customHeight="1">
      <c r="B3351" s="84" t="s">
        <v>37100</v>
      </c>
      <c r="C3351" s="85" t="s">
        <v>33195</v>
      </c>
      <c r="D3351" s="129"/>
      <c r="E3351" s="129"/>
      <c r="F3351" s="49"/>
      <c r="G3351" s="72"/>
      <c r="H3351" s="81"/>
    </row>
    <row r="3352" ht="12.75" customHeight="1">
      <c r="B3352" s="88" t="s">
        <v>37101</v>
      </c>
      <c r="C3352" s="89" t="s">
        <v>37102</v>
      </c>
      <c r="D3352" s="129"/>
      <c r="E3352" s="129"/>
      <c r="F3352" s="49"/>
      <c r="G3352" s="72"/>
      <c r="H3352" s="86"/>
    </row>
    <row r="3353" ht="12.75" customHeight="1">
      <c r="B3353" s="70" t="s">
        <v>37103</v>
      </c>
      <c r="C3353" s="130" t="s">
        <v>35479</v>
      </c>
      <c r="D3353" s="126" t="s">
        <v>311</v>
      </c>
      <c r="E3353" s="127">
        <v>1.0</v>
      </c>
      <c r="F3353" s="73"/>
      <c r="G3353" s="72">
        <f t="shared" ref="G3353:G3355" si="473">ROUND(E3353*F3353,2)</f>
        <v>0</v>
      </c>
      <c r="H3353" s="72"/>
    </row>
    <row r="3354" ht="12.75" customHeight="1">
      <c r="B3354" s="70" t="s">
        <v>37104</v>
      </c>
      <c r="C3354" s="130" t="s">
        <v>37105</v>
      </c>
      <c r="D3354" s="126" t="s">
        <v>311</v>
      </c>
      <c r="E3354" s="127">
        <v>1.0</v>
      </c>
      <c r="F3354" s="73"/>
      <c r="G3354" s="72">
        <f t="shared" si="473"/>
        <v>0</v>
      </c>
      <c r="H3354" s="72"/>
    </row>
    <row r="3355" ht="12.75" customHeight="1">
      <c r="B3355" s="70" t="s">
        <v>37106</v>
      </c>
      <c r="C3355" s="70" t="s">
        <v>37107</v>
      </c>
      <c r="D3355" s="126" t="s">
        <v>311</v>
      </c>
      <c r="E3355" s="127">
        <v>1.0</v>
      </c>
      <c r="F3355" s="73"/>
      <c r="G3355" s="72">
        <f t="shared" si="473"/>
        <v>0</v>
      </c>
      <c r="H3355" s="72"/>
    </row>
    <row r="3356" ht="12.75" customHeight="1">
      <c r="B3356" s="88" t="s">
        <v>37108</v>
      </c>
      <c r="C3356" s="89" t="s">
        <v>37109</v>
      </c>
      <c r="D3356" s="129"/>
      <c r="E3356" s="129"/>
      <c r="F3356" s="73"/>
      <c r="G3356" s="72"/>
      <c r="H3356" s="72"/>
    </row>
    <row r="3357" ht="12.75" customHeight="1">
      <c r="B3357" s="70" t="s">
        <v>37110</v>
      </c>
      <c r="C3357" s="130" t="s">
        <v>37111</v>
      </c>
      <c r="D3357" s="126" t="s">
        <v>311</v>
      </c>
      <c r="E3357" s="127">
        <v>1.0</v>
      </c>
      <c r="F3357" s="73"/>
      <c r="G3357" s="72">
        <f t="shared" ref="G3357:G3359" si="474">ROUND(E3357*F3357,2)</f>
        <v>0</v>
      </c>
      <c r="H3357" s="72"/>
    </row>
    <row r="3358" ht="12.75" customHeight="1">
      <c r="B3358" s="70" t="s">
        <v>37112</v>
      </c>
      <c r="C3358" s="130" t="s">
        <v>35473</v>
      </c>
      <c r="D3358" s="126" t="s">
        <v>311</v>
      </c>
      <c r="E3358" s="127">
        <v>1.0</v>
      </c>
      <c r="F3358" s="73"/>
      <c r="G3358" s="72">
        <f t="shared" si="474"/>
        <v>0</v>
      </c>
      <c r="H3358" s="72"/>
    </row>
    <row r="3359" ht="12.75" customHeight="1">
      <c r="B3359" s="70" t="s">
        <v>37113</v>
      </c>
      <c r="C3359" s="70" t="s">
        <v>35475</v>
      </c>
      <c r="D3359" s="126" t="s">
        <v>311</v>
      </c>
      <c r="E3359" s="127">
        <v>1.0</v>
      </c>
      <c r="F3359" s="128"/>
      <c r="G3359" s="72">
        <f t="shared" si="474"/>
        <v>0</v>
      </c>
      <c r="H3359" s="86"/>
    </row>
    <row r="3360" ht="12.75" customHeight="1">
      <c r="B3360" s="84" t="s">
        <v>37114</v>
      </c>
      <c r="C3360" s="85" t="s">
        <v>655</v>
      </c>
      <c r="D3360" s="129"/>
      <c r="E3360" s="129"/>
      <c r="F3360" s="72"/>
      <c r="G3360" s="72"/>
      <c r="H3360" s="72"/>
    </row>
    <row r="3361" ht="12.75" customHeight="1">
      <c r="B3361" s="70" t="s">
        <v>37115</v>
      </c>
      <c r="C3361" s="130" t="s">
        <v>7094</v>
      </c>
      <c r="D3361" s="126" t="s">
        <v>311</v>
      </c>
      <c r="E3361" s="127">
        <v>9.0</v>
      </c>
      <c r="F3361" s="128"/>
      <c r="G3361" s="72">
        <f t="shared" ref="G3361:G3363" si="475">ROUND(E3361*F3361,2)</f>
        <v>0</v>
      </c>
      <c r="H3361" s="86"/>
    </row>
    <row r="3362" ht="12.75" customHeight="1">
      <c r="B3362" s="70" t="s">
        <v>37116</v>
      </c>
      <c r="C3362" s="70" t="s">
        <v>34425</v>
      </c>
      <c r="D3362" s="126" t="s">
        <v>525</v>
      </c>
      <c r="E3362" s="127">
        <v>7.0</v>
      </c>
      <c r="F3362" s="73"/>
      <c r="G3362" s="72">
        <f t="shared" si="475"/>
        <v>0</v>
      </c>
      <c r="H3362" s="72"/>
    </row>
    <row r="3363" ht="12.75" customHeight="1">
      <c r="B3363" s="70" t="s">
        <v>37117</v>
      </c>
      <c r="C3363" s="70" t="s">
        <v>33400</v>
      </c>
      <c r="D3363" s="126" t="s">
        <v>525</v>
      </c>
      <c r="E3363" s="127">
        <v>437.37</v>
      </c>
      <c r="F3363" s="73"/>
      <c r="G3363" s="72">
        <f t="shared" si="475"/>
        <v>0</v>
      </c>
      <c r="H3363" s="72"/>
    </row>
    <row r="3364" ht="12.75" customHeight="1">
      <c r="B3364" s="79" t="s">
        <v>37118</v>
      </c>
      <c r="C3364" s="83" t="s">
        <v>37119</v>
      </c>
      <c r="D3364" s="129"/>
      <c r="E3364" s="129"/>
      <c r="F3364" s="72"/>
      <c r="G3364" s="72"/>
      <c r="H3364" s="72"/>
    </row>
    <row r="3365" ht="12.75" customHeight="1">
      <c r="B3365" s="84" t="s">
        <v>37120</v>
      </c>
      <c r="C3365" s="85" t="s">
        <v>405</v>
      </c>
      <c r="D3365" s="129"/>
      <c r="E3365" s="129"/>
      <c r="F3365" s="72"/>
      <c r="G3365" s="72"/>
      <c r="H3365" s="72"/>
    </row>
    <row r="3366" ht="12.75" customHeight="1">
      <c r="B3366" s="70" t="s">
        <v>37121</v>
      </c>
      <c r="C3366" s="70" t="s">
        <v>33118</v>
      </c>
      <c r="D3366" s="126" t="s">
        <v>1696</v>
      </c>
      <c r="E3366" s="127">
        <v>0.75</v>
      </c>
      <c r="F3366" s="73"/>
      <c r="G3366" s="72">
        <f t="shared" ref="G3366:G3371" si="476">ROUND(E3366*F3366,2)</f>
        <v>0</v>
      </c>
      <c r="H3366" s="72"/>
    </row>
    <row r="3367" ht="12.75" customHeight="1">
      <c r="B3367" s="70" t="s">
        <v>37122</v>
      </c>
      <c r="C3367" s="70" t="s">
        <v>33120</v>
      </c>
      <c r="D3367" s="126" t="s">
        <v>1696</v>
      </c>
      <c r="E3367" s="127">
        <v>0.75</v>
      </c>
      <c r="F3367" s="73"/>
      <c r="G3367" s="72">
        <f t="shared" si="476"/>
        <v>0</v>
      </c>
      <c r="H3367" s="72"/>
    </row>
    <row r="3368" ht="12.75" customHeight="1">
      <c r="B3368" s="70" t="s">
        <v>37123</v>
      </c>
      <c r="C3368" s="70" t="s">
        <v>35498</v>
      </c>
      <c r="D3368" s="126" t="s">
        <v>311</v>
      </c>
      <c r="E3368" s="127">
        <v>4.0</v>
      </c>
      <c r="F3368" s="73"/>
      <c r="G3368" s="72">
        <f t="shared" si="476"/>
        <v>0</v>
      </c>
      <c r="H3368" s="72"/>
    </row>
    <row r="3369" ht="12.75" customHeight="1">
      <c r="B3369" s="70" t="s">
        <v>37124</v>
      </c>
      <c r="C3369" s="70" t="s">
        <v>33122</v>
      </c>
      <c r="D3369" s="126" t="s">
        <v>311</v>
      </c>
      <c r="E3369" s="127">
        <v>2.0</v>
      </c>
      <c r="F3369" s="73"/>
      <c r="G3369" s="72">
        <f t="shared" si="476"/>
        <v>0</v>
      </c>
      <c r="H3369" s="72"/>
    </row>
    <row r="3370" ht="12.75" customHeight="1">
      <c r="B3370" s="70" t="s">
        <v>37125</v>
      </c>
      <c r="C3370" s="70" t="s">
        <v>34318</v>
      </c>
      <c r="D3370" s="126" t="s">
        <v>311</v>
      </c>
      <c r="E3370" s="127">
        <v>2.0</v>
      </c>
      <c r="F3370" s="73"/>
      <c r="G3370" s="72">
        <f t="shared" si="476"/>
        <v>0</v>
      </c>
      <c r="H3370" s="72"/>
    </row>
    <row r="3371" ht="12.75" customHeight="1">
      <c r="B3371" s="70" t="s">
        <v>37126</v>
      </c>
      <c r="C3371" s="70" t="s">
        <v>33232</v>
      </c>
      <c r="D3371" s="126" t="s">
        <v>311</v>
      </c>
      <c r="E3371" s="127">
        <v>2.0</v>
      </c>
      <c r="F3371" s="73"/>
      <c r="G3371" s="72">
        <f t="shared" si="476"/>
        <v>0</v>
      </c>
      <c r="H3371" s="72"/>
    </row>
    <row r="3372" ht="12.75" customHeight="1">
      <c r="B3372" s="84" t="s">
        <v>37127</v>
      </c>
      <c r="C3372" s="85" t="s">
        <v>33234</v>
      </c>
      <c r="D3372" s="129"/>
      <c r="E3372" s="129"/>
      <c r="F3372" s="72"/>
      <c r="G3372" s="72"/>
      <c r="H3372" s="72"/>
    </row>
    <row r="3373" ht="12.75" customHeight="1">
      <c r="B3373" s="70" t="s">
        <v>37128</v>
      </c>
      <c r="C3373" s="70" t="s">
        <v>18958</v>
      </c>
      <c r="D3373" s="126" t="s">
        <v>408</v>
      </c>
      <c r="E3373" s="127">
        <v>747.24</v>
      </c>
      <c r="F3373" s="73"/>
      <c r="G3373" s="72">
        <f>ROUND(E3373*F3373,2)</f>
        <v>0</v>
      </c>
      <c r="H3373" s="72"/>
    </row>
    <row r="3374" ht="12.75" customHeight="1">
      <c r="B3374" s="84" t="s">
        <v>37129</v>
      </c>
      <c r="C3374" s="85" t="s">
        <v>410</v>
      </c>
      <c r="D3374" s="129"/>
      <c r="E3374" s="129"/>
      <c r="F3374" s="72"/>
      <c r="G3374" s="72"/>
      <c r="H3374" s="72"/>
    </row>
    <row r="3375" ht="12.75" customHeight="1">
      <c r="B3375" s="70" t="s">
        <v>37130</v>
      </c>
      <c r="C3375" s="70" t="s">
        <v>33240</v>
      </c>
      <c r="D3375" s="126" t="s">
        <v>525</v>
      </c>
      <c r="E3375" s="127">
        <v>667.9300000000001</v>
      </c>
      <c r="F3375" s="73"/>
      <c r="G3375" s="72">
        <f t="shared" ref="G3375:G3389" si="477">ROUND(E3375*F3375,2)</f>
        <v>0</v>
      </c>
      <c r="H3375" s="72"/>
    </row>
    <row r="3376" ht="12.75" customHeight="1">
      <c r="B3376" s="70" t="s">
        <v>37131</v>
      </c>
      <c r="C3376" s="70" t="s">
        <v>34372</v>
      </c>
      <c r="D3376" s="126" t="s">
        <v>525</v>
      </c>
      <c r="E3376" s="127">
        <v>40.02</v>
      </c>
      <c r="F3376" s="73"/>
      <c r="G3376" s="72">
        <f t="shared" si="477"/>
        <v>0</v>
      </c>
      <c r="H3376" s="72"/>
    </row>
    <row r="3377" ht="12.75" customHeight="1">
      <c r="B3377" s="70" t="s">
        <v>37132</v>
      </c>
      <c r="C3377" s="70" t="s">
        <v>33248</v>
      </c>
      <c r="D3377" s="126" t="s">
        <v>525</v>
      </c>
      <c r="E3377" s="127">
        <v>44.03</v>
      </c>
      <c r="F3377" s="128"/>
      <c r="G3377" s="72">
        <f t="shared" si="477"/>
        <v>0</v>
      </c>
      <c r="H3377" s="86"/>
    </row>
    <row r="3378" ht="12.75" customHeight="1">
      <c r="B3378" s="70" t="s">
        <v>37133</v>
      </c>
      <c r="C3378" s="70" t="s">
        <v>33251</v>
      </c>
      <c r="D3378" s="126" t="s">
        <v>525</v>
      </c>
      <c r="E3378" s="127">
        <v>667.9300000000001</v>
      </c>
      <c r="F3378" s="73"/>
      <c r="G3378" s="72">
        <f t="shared" si="477"/>
        <v>0</v>
      </c>
      <c r="H3378" s="72"/>
    </row>
    <row r="3379" ht="12.75" customHeight="1">
      <c r="B3379" s="70" t="s">
        <v>37134</v>
      </c>
      <c r="C3379" s="70" t="s">
        <v>34376</v>
      </c>
      <c r="D3379" s="126" t="s">
        <v>525</v>
      </c>
      <c r="E3379" s="127">
        <v>40.02</v>
      </c>
      <c r="F3379" s="73"/>
      <c r="G3379" s="72">
        <f t="shared" si="477"/>
        <v>0</v>
      </c>
      <c r="H3379" s="72"/>
    </row>
    <row r="3380" ht="12.75" customHeight="1">
      <c r="B3380" s="70" t="s">
        <v>37135</v>
      </c>
      <c r="C3380" s="70" t="s">
        <v>33257</v>
      </c>
      <c r="D3380" s="126" t="s">
        <v>525</v>
      </c>
      <c r="E3380" s="127">
        <v>44.03</v>
      </c>
      <c r="F3380" s="73"/>
      <c r="G3380" s="72">
        <f t="shared" si="477"/>
        <v>0</v>
      </c>
      <c r="H3380" s="72"/>
    </row>
    <row r="3381" ht="12.75" customHeight="1">
      <c r="B3381" s="70" t="s">
        <v>37136</v>
      </c>
      <c r="C3381" s="70" t="s">
        <v>33261</v>
      </c>
      <c r="D3381" s="126" t="s">
        <v>525</v>
      </c>
      <c r="E3381" s="127">
        <v>667.9300000000001</v>
      </c>
      <c r="F3381" s="73"/>
      <c r="G3381" s="72">
        <f t="shared" si="477"/>
        <v>0</v>
      </c>
      <c r="H3381" s="72"/>
    </row>
    <row r="3382" ht="12.75" customHeight="1">
      <c r="B3382" s="70" t="s">
        <v>37137</v>
      </c>
      <c r="C3382" s="70" t="s">
        <v>34380</v>
      </c>
      <c r="D3382" s="126" t="s">
        <v>525</v>
      </c>
      <c r="E3382" s="127">
        <v>40.02</v>
      </c>
      <c r="F3382" s="73"/>
      <c r="G3382" s="72">
        <f t="shared" si="477"/>
        <v>0</v>
      </c>
      <c r="H3382" s="72"/>
    </row>
    <row r="3383" ht="12.75" customHeight="1">
      <c r="B3383" s="70" t="s">
        <v>37138</v>
      </c>
      <c r="C3383" s="70" t="s">
        <v>33267</v>
      </c>
      <c r="D3383" s="126" t="s">
        <v>525</v>
      </c>
      <c r="E3383" s="127">
        <v>44.03</v>
      </c>
      <c r="F3383" s="73"/>
      <c r="G3383" s="72">
        <f t="shared" si="477"/>
        <v>0</v>
      </c>
      <c r="H3383" s="72"/>
    </row>
    <row r="3384" ht="12.75" customHeight="1">
      <c r="B3384" s="70" t="s">
        <v>37139</v>
      </c>
      <c r="C3384" s="70" t="s">
        <v>33271</v>
      </c>
      <c r="D3384" s="126" t="s">
        <v>525</v>
      </c>
      <c r="E3384" s="127">
        <v>667.9300000000001</v>
      </c>
      <c r="F3384" s="128"/>
      <c r="G3384" s="72">
        <f t="shared" si="477"/>
        <v>0</v>
      </c>
      <c r="H3384" s="86"/>
    </row>
    <row r="3385" ht="12.75" customHeight="1">
      <c r="B3385" s="70" t="s">
        <v>37140</v>
      </c>
      <c r="C3385" s="70" t="s">
        <v>34384</v>
      </c>
      <c r="D3385" s="126" t="s">
        <v>525</v>
      </c>
      <c r="E3385" s="127">
        <v>40.02</v>
      </c>
      <c r="F3385" s="73"/>
      <c r="G3385" s="72">
        <f t="shared" si="477"/>
        <v>0</v>
      </c>
      <c r="H3385" s="72"/>
    </row>
    <row r="3386" ht="12.75" customHeight="1">
      <c r="B3386" s="70" t="s">
        <v>37141</v>
      </c>
      <c r="C3386" s="70" t="s">
        <v>33277</v>
      </c>
      <c r="D3386" s="126" t="s">
        <v>525</v>
      </c>
      <c r="E3386" s="127">
        <v>44.03</v>
      </c>
      <c r="F3386" s="73"/>
      <c r="G3386" s="72">
        <f t="shared" si="477"/>
        <v>0</v>
      </c>
      <c r="H3386" s="72"/>
    </row>
    <row r="3387" ht="12.75" customHeight="1">
      <c r="B3387" s="70" t="s">
        <v>37142</v>
      </c>
      <c r="C3387" s="70" t="s">
        <v>33281</v>
      </c>
      <c r="D3387" s="126" t="s">
        <v>413</v>
      </c>
      <c r="E3387" s="127">
        <v>29.01</v>
      </c>
      <c r="F3387" s="73"/>
      <c r="G3387" s="72">
        <f t="shared" si="477"/>
        <v>0</v>
      </c>
      <c r="H3387" s="72"/>
    </row>
    <row r="3388" ht="12.75" customHeight="1">
      <c r="B3388" s="70" t="s">
        <v>37143</v>
      </c>
      <c r="C3388" s="70" t="s">
        <v>33283</v>
      </c>
      <c r="D3388" s="126" t="s">
        <v>413</v>
      </c>
      <c r="E3388" s="127">
        <v>11.82</v>
      </c>
      <c r="F3388" s="73"/>
      <c r="G3388" s="72">
        <f t="shared" si="477"/>
        <v>0</v>
      </c>
      <c r="H3388" s="72"/>
    </row>
    <row r="3389" ht="12.75" customHeight="1">
      <c r="B3389" s="70" t="s">
        <v>37144</v>
      </c>
      <c r="C3389" s="130" t="s">
        <v>33285</v>
      </c>
      <c r="D3389" s="126" t="s">
        <v>413</v>
      </c>
      <c r="E3389" s="127">
        <v>10.31</v>
      </c>
      <c r="F3389" s="73"/>
      <c r="G3389" s="72">
        <f t="shared" si="477"/>
        <v>0</v>
      </c>
      <c r="H3389" s="72"/>
    </row>
    <row r="3390" ht="12.75" customHeight="1">
      <c r="B3390" s="84" t="s">
        <v>37145</v>
      </c>
      <c r="C3390" s="85" t="s">
        <v>33143</v>
      </c>
      <c r="D3390" s="129"/>
      <c r="E3390" s="129"/>
      <c r="F3390" s="72"/>
      <c r="G3390" s="72"/>
      <c r="H3390" s="72"/>
    </row>
    <row r="3391" ht="12.75" customHeight="1">
      <c r="B3391" s="70" t="s">
        <v>37146</v>
      </c>
      <c r="C3391" s="70" t="s">
        <v>34391</v>
      </c>
      <c r="D3391" s="126" t="s">
        <v>525</v>
      </c>
      <c r="E3391" s="127">
        <v>281.21</v>
      </c>
      <c r="F3391" s="73"/>
      <c r="G3391" s="72">
        <f t="shared" ref="G3391:G3396" si="478">ROUND(E3391*F3391,2)</f>
        <v>0</v>
      </c>
      <c r="H3391" s="72"/>
    </row>
    <row r="3392" ht="12.75" customHeight="1">
      <c r="B3392" s="70" t="s">
        <v>37147</v>
      </c>
      <c r="C3392" s="70" t="s">
        <v>33290</v>
      </c>
      <c r="D3392" s="126" t="s">
        <v>525</v>
      </c>
      <c r="E3392" s="127">
        <v>470.77</v>
      </c>
      <c r="F3392" s="73"/>
      <c r="G3392" s="72">
        <f t="shared" si="478"/>
        <v>0</v>
      </c>
      <c r="H3392" s="72"/>
    </row>
    <row r="3393" ht="12.75" customHeight="1">
      <c r="B3393" s="70" t="s">
        <v>37148</v>
      </c>
      <c r="C3393" s="130" t="s">
        <v>34393</v>
      </c>
      <c r="D3393" s="126" t="s">
        <v>525</v>
      </c>
      <c r="E3393" s="127">
        <v>281.21</v>
      </c>
      <c r="F3393" s="73"/>
      <c r="G3393" s="72">
        <f t="shared" si="478"/>
        <v>0</v>
      </c>
      <c r="H3393" s="72"/>
    </row>
    <row r="3394" ht="12.75" customHeight="1">
      <c r="B3394" s="70" t="s">
        <v>37149</v>
      </c>
      <c r="C3394" s="130" t="s">
        <v>33297</v>
      </c>
      <c r="D3394" s="126" t="s">
        <v>525</v>
      </c>
      <c r="E3394" s="127">
        <v>470.77</v>
      </c>
      <c r="F3394" s="128"/>
      <c r="G3394" s="72">
        <f t="shared" si="478"/>
        <v>0</v>
      </c>
      <c r="H3394" s="86"/>
    </row>
    <row r="3395" ht="12.75" customHeight="1">
      <c r="B3395" s="70" t="s">
        <v>37150</v>
      </c>
      <c r="C3395" s="70" t="s">
        <v>34395</v>
      </c>
      <c r="D3395" s="126" t="s">
        <v>525</v>
      </c>
      <c r="E3395" s="127">
        <v>281.21</v>
      </c>
      <c r="F3395" s="128"/>
      <c r="G3395" s="72">
        <f t="shared" si="478"/>
        <v>0</v>
      </c>
      <c r="H3395" s="90"/>
    </row>
    <row r="3396" ht="12.75" customHeight="1">
      <c r="B3396" s="70" t="s">
        <v>37151</v>
      </c>
      <c r="C3396" s="70" t="s">
        <v>33302</v>
      </c>
      <c r="D3396" s="126" t="s">
        <v>525</v>
      </c>
      <c r="E3396" s="127">
        <v>470.77</v>
      </c>
      <c r="F3396" s="73"/>
      <c r="G3396" s="72">
        <f t="shared" si="478"/>
        <v>0</v>
      </c>
      <c r="H3396" s="72"/>
    </row>
    <row r="3397" ht="12.75" customHeight="1">
      <c r="B3397" s="84" t="s">
        <v>37152</v>
      </c>
      <c r="C3397" s="85" t="s">
        <v>33157</v>
      </c>
      <c r="D3397" s="129"/>
      <c r="E3397" s="129"/>
      <c r="F3397" s="72"/>
      <c r="G3397" s="72"/>
      <c r="H3397" s="72"/>
    </row>
    <row r="3398" ht="12.75" customHeight="1">
      <c r="B3398" s="70" t="s">
        <v>37153</v>
      </c>
      <c r="C3398" s="70" t="s">
        <v>33329</v>
      </c>
      <c r="D3398" s="126" t="s">
        <v>311</v>
      </c>
      <c r="E3398" s="127">
        <v>1.0</v>
      </c>
      <c r="F3398" s="73"/>
      <c r="G3398" s="72">
        <f t="shared" ref="G3398:G3406" si="479">ROUND(E3398*F3398,2)</f>
        <v>0</v>
      </c>
      <c r="H3398" s="72"/>
    </row>
    <row r="3399" ht="12.75" customHeight="1">
      <c r="B3399" s="70" t="s">
        <v>37154</v>
      </c>
      <c r="C3399" s="70" t="s">
        <v>33333</v>
      </c>
      <c r="D3399" s="126" t="s">
        <v>311</v>
      </c>
      <c r="E3399" s="127">
        <v>3.0</v>
      </c>
      <c r="F3399" s="128"/>
      <c r="G3399" s="72">
        <f t="shared" si="479"/>
        <v>0</v>
      </c>
      <c r="H3399" s="90"/>
    </row>
    <row r="3400" ht="12.75" customHeight="1">
      <c r="B3400" s="70" t="s">
        <v>37155</v>
      </c>
      <c r="C3400" s="70" t="s">
        <v>33752</v>
      </c>
      <c r="D3400" s="126" t="s">
        <v>311</v>
      </c>
      <c r="E3400" s="127">
        <v>1.0</v>
      </c>
      <c r="F3400" s="73"/>
      <c r="G3400" s="72">
        <f t="shared" si="479"/>
        <v>0</v>
      </c>
      <c r="H3400" s="72"/>
    </row>
    <row r="3401" ht="12.75" customHeight="1">
      <c r="B3401" s="70" t="s">
        <v>37156</v>
      </c>
      <c r="C3401" s="70" t="s">
        <v>34398</v>
      </c>
      <c r="D3401" s="126" t="s">
        <v>311</v>
      </c>
      <c r="E3401" s="127">
        <v>1.0</v>
      </c>
      <c r="F3401" s="73"/>
      <c r="G3401" s="72">
        <f t="shared" si="479"/>
        <v>0</v>
      </c>
      <c r="H3401" s="72"/>
    </row>
    <row r="3402" ht="12.75" customHeight="1">
      <c r="B3402" s="70" t="s">
        <v>37157</v>
      </c>
      <c r="C3402" s="70" t="s">
        <v>35331</v>
      </c>
      <c r="D3402" s="126" t="s">
        <v>311</v>
      </c>
      <c r="E3402" s="127">
        <v>1.0</v>
      </c>
      <c r="F3402" s="73"/>
      <c r="G3402" s="72">
        <f t="shared" si="479"/>
        <v>0</v>
      </c>
      <c r="H3402" s="72"/>
    </row>
    <row r="3403" ht="12.75" customHeight="1">
      <c r="B3403" s="70" t="s">
        <v>37158</v>
      </c>
      <c r="C3403" s="70" t="s">
        <v>36200</v>
      </c>
      <c r="D3403" s="126" t="s">
        <v>311</v>
      </c>
      <c r="E3403" s="127">
        <v>1.0</v>
      </c>
      <c r="F3403" s="128"/>
      <c r="G3403" s="72">
        <f t="shared" si="479"/>
        <v>0</v>
      </c>
      <c r="H3403" s="90"/>
    </row>
    <row r="3404" ht="12.75" customHeight="1">
      <c r="B3404" s="70" t="s">
        <v>37159</v>
      </c>
      <c r="C3404" s="70" t="s">
        <v>35329</v>
      </c>
      <c r="D3404" s="126" t="s">
        <v>311</v>
      </c>
      <c r="E3404" s="127">
        <v>1.0</v>
      </c>
      <c r="F3404" s="73"/>
      <c r="G3404" s="72">
        <f t="shared" si="479"/>
        <v>0</v>
      </c>
      <c r="H3404" s="72"/>
    </row>
    <row r="3405" ht="12.75" customHeight="1">
      <c r="B3405" s="70" t="s">
        <v>37160</v>
      </c>
      <c r="C3405" s="70" t="s">
        <v>33343</v>
      </c>
      <c r="D3405" s="126" t="s">
        <v>311</v>
      </c>
      <c r="E3405" s="127">
        <v>9.0</v>
      </c>
      <c r="F3405" s="73"/>
      <c r="G3405" s="72">
        <f t="shared" si="479"/>
        <v>0</v>
      </c>
      <c r="H3405" s="72"/>
    </row>
    <row r="3406" ht="12.75" customHeight="1">
      <c r="B3406" s="70" t="s">
        <v>37161</v>
      </c>
      <c r="C3406" s="70" t="s">
        <v>33759</v>
      </c>
      <c r="D3406" s="126" t="s">
        <v>311</v>
      </c>
      <c r="E3406" s="127">
        <v>9.0</v>
      </c>
      <c r="F3406" s="73"/>
      <c r="G3406" s="72">
        <f t="shared" si="479"/>
        <v>0</v>
      </c>
      <c r="H3406" s="72"/>
    </row>
    <row r="3407" ht="12.75" customHeight="1">
      <c r="B3407" s="84" t="s">
        <v>37162</v>
      </c>
      <c r="C3407" s="85" t="s">
        <v>33195</v>
      </c>
      <c r="D3407" s="129"/>
      <c r="E3407" s="129"/>
      <c r="F3407" s="49"/>
      <c r="G3407" s="72"/>
      <c r="H3407" s="86"/>
    </row>
    <row r="3408" ht="12.75" customHeight="1">
      <c r="B3408" s="88" t="s">
        <v>37163</v>
      </c>
      <c r="C3408" s="89" t="s">
        <v>37164</v>
      </c>
      <c r="D3408" s="129"/>
      <c r="E3408" s="129"/>
      <c r="F3408" s="73"/>
      <c r="G3408" s="72"/>
      <c r="H3408" s="72"/>
    </row>
    <row r="3409" ht="12.75" customHeight="1">
      <c r="B3409" s="70" t="s">
        <v>37165</v>
      </c>
      <c r="C3409" s="130" t="s">
        <v>35784</v>
      </c>
      <c r="D3409" s="126" t="s">
        <v>311</v>
      </c>
      <c r="E3409" s="127">
        <v>1.0</v>
      </c>
      <c r="F3409" s="73"/>
      <c r="G3409" s="72">
        <f t="shared" ref="G3409:G3411" si="480">ROUND(E3409*F3409,2)</f>
        <v>0</v>
      </c>
      <c r="H3409" s="72"/>
    </row>
    <row r="3410" ht="12.75" customHeight="1">
      <c r="B3410" s="70" t="s">
        <v>37166</v>
      </c>
      <c r="C3410" s="130" t="s">
        <v>35354</v>
      </c>
      <c r="D3410" s="126" t="s">
        <v>311</v>
      </c>
      <c r="E3410" s="127">
        <v>1.0</v>
      </c>
      <c r="F3410" s="73"/>
      <c r="G3410" s="72">
        <f t="shared" si="480"/>
        <v>0</v>
      </c>
      <c r="H3410" s="72"/>
    </row>
    <row r="3411" ht="12.75" customHeight="1">
      <c r="B3411" s="70" t="s">
        <v>37167</v>
      </c>
      <c r="C3411" s="70" t="s">
        <v>35356</v>
      </c>
      <c r="D3411" s="126" t="s">
        <v>311</v>
      </c>
      <c r="E3411" s="127">
        <v>1.0</v>
      </c>
      <c r="F3411" s="128"/>
      <c r="G3411" s="72">
        <f t="shared" si="480"/>
        <v>0</v>
      </c>
      <c r="H3411" s="81"/>
    </row>
    <row r="3412" ht="12.75" customHeight="1">
      <c r="B3412" s="88" t="s">
        <v>37168</v>
      </c>
      <c r="C3412" s="89" t="s">
        <v>37169</v>
      </c>
      <c r="D3412" s="129"/>
      <c r="E3412" s="129"/>
      <c r="F3412" s="49"/>
      <c r="G3412" s="72"/>
      <c r="H3412" s="86"/>
    </row>
    <row r="3413" ht="12.75" customHeight="1">
      <c r="B3413" s="70" t="s">
        <v>37170</v>
      </c>
      <c r="C3413" s="130" t="s">
        <v>35574</v>
      </c>
      <c r="D3413" s="126" t="s">
        <v>311</v>
      </c>
      <c r="E3413" s="127">
        <v>1.0</v>
      </c>
      <c r="F3413" s="73"/>
      <c r="G3413" s="72">
        <f t="shared" ref="G3413:G3415" si="481">ROUND(E3413*F3413,2)</f>
        <v>0</v>
      </c>
      <c r="H3413" s="72"/>
    </row>
    <row r="3414" ht="12.75" customHeight="1">
      <c r="B3414" s="70" t="s">
        <v>37171</v>
      </c>
      <c r="C3414" s="130" t="s">
        <v>35473</v>
      </c>
      <c r="D3414" s="126" t="s">
        <v>311</v>
      </c>
      <c r="E3414" s="127">
        <v>1.0</v>
      </c>
      <c r="F3414" s="73"/>
      <c r="G3414" s="72">
        <f t="shared" si="481"/>
        <v>0</v>
      </c>
      <c r="H3414" s="72"/>
    </row>
    <row r="3415" ht="12.75" customHeight="1">
      <c r="B3415" s="70" t="s">
        <v>37172</v>
      </c>
      <c r="C3415" s="70" t="s">
        <v>35475</v>
      </c>
      <c r="D3415" s="126" t="s">
        <v>311</v>
      </c>
      <c r="E3415" s="127">
        <v>1.0</v>
      </c>
      <c r="F3415" s="128"/>
      <c r="G3415" s="72">
        <f t="shared" si="481"/>
        <v>0</v>
      </c>
      <c r="H3415" s="86"/>
    </row>
    <row r="3416" ht="12.75" customHeight="1">
      <c r="B3416" s="88" t="s">
        <v>37173</v>
      </c>
      <c r="C3416" s="89" t="s">
        <v>37174</v>
      </c>
      <c r="D3416" s="129"/>
      <c r="E3416" s="129"/>
      <c r="F3416" s="73"/>
      <c r="G3416" s="72"/>
      <c r="H3416" s="72"/>
    </row>
    <row r="3417" ht="12.75" customHeight="1">
      <c r="B3417" s="70" t="s">
        <v>37175</v>
      </c>
      <c r="C3417" s="130" t="s">
        <v>35574</v>
      </c>
      <c r="D3417" s="126" t="s">
        <v>311</v>
      </c>
      <c r="E3417" s="127">
        <v>1.0</v>
      </c>
      <c r="F3417" s="128"/>
      <c r="G3417" s="72">
        <f t="shared" ref="G3417:G3419" si="482">ROUND(E3417*F3417,2)</f>
        <v>0</v>
      </c>
      <c r="H3417" s="86"/>
    </row>
    <row r="3418" ht="12.75" customHeight="1">
      <c r="B3418" s="70" t="s">
        <v>37176</v>
      </c>
      <c r="C3418" s="130" t="s">
        <v>35369</v>
      </c>
      <c r="D3418" s="126" t="s">
        <v>311</v>
      </c>
      <c r="E3418" s="127">
        <v>1.0</v>
      </c>
      <c r="F3418" s="73"/>
      <c r="G3418" s="72">
        <f t="shared" si="482"/>
        <v>0</v>
      </c>
      <c r="H3418" s="72"/>
    </row>
    <row r="3419" ht="12.75" customHeight="1">
      <c r="B3419" s="70" t="s">
        <v>37177</v>
      </c>
      <c r="C3419" s="70" t="s">
        <v>35371</v>
      </c>
      <c r="D3419" s="126" t="s">
        <v>311</v>
      </c>
      <c r="E3419" s="127">
        <v>1.0</v>
      </c>
      <c r="F3419" s="73"/>
      <c r="G3419" s="72">
        <f t="shared" si="482"/>
        <v>0</v>
      </c>
      <c r="H3419" s="72"/>
    </row>
    <row r="3420" ht="12.75" customHeight="1">
      <c r="B3420" s="84" t="s">
        <v>37178</v>
      </c>
      <c r="C3420" s="85" t="s">
        <v>655</v>
      </c>
      <c r="D3420" s="129"/>
      <c r="E3420" s="129"/>
      <c r="F3420" s="72"/>
      <c r="G3420" s="72"/>
      <c r="H3420" s="72"/>
    </row>
    <row r="3421" ht="12.75" customHeight="1">
      <c r="B3421" s="70" t="s">
        <v>37179</v>
      </c>
      <c r="C3421" s="130" t="s">
        <v>7094</v>
      </c>
      <c r="D3421" s="126" t="s">
        <v>311</v>
      </c>
      <c r="E3421" s="127">
        <v>16.0</v>
      </c>
      <c r="F3421" s="73"/>
      <c r="G3421" s="72">
        <f t="shared" ref="G3421:G3423" si="483">ROUND(E3421*F3421,2)</f>
        <v>0</v>
      </c>
      <c r="H3421" s="72"/>
    </row>
    <row r="3422" ht="12.75" customHeight="1">
      <c r="B3422" s="70" t="s">
        <v>37180</v>
      </c>
      <c r="C3422" s="70" t="s">
        <v>34425</v>
      </c>
      <c r="D3422" s="126" t="s">
        <v>525</v>
      </c>
      <c r="E3422" s="127">
        <v>281.21</v>
      </c>
      <c r="F3422" s="73"/>
      <c r="G3422" s="72">
        <f t="shared" si="483"/>
        <v>0</v>
      </c>
      <c r="H3422" s="72"/>
    </row>
    <row r="3423" ht="12.75" customHeight="1">
      <c r="B3423" s="70" t="s">
        <v>37181</v>
      </c>
      <c r="C3423" s="70" t="s">
        <v>33400</v>
      </c>
      <c r="D3423" s="126" t="s">
        <v>525</v>
      </c>
      <c r="E3423" s="127">
        <v>470.77</v>
      </c>
      <c r="F3423" s="73"/>
      <c r="G3423" s="72">
        <f t="shared" si="483"/>
        <v>0</v>
      </c>
      <c r="H3423" s="72"/>
    </row>
    <row r="3424" ht="12.75" customHeight="1">
      <c r="B3424" s="79" t="s">
        <v>37182</v>
      </c>
      <c r="C3424" s="83" t="s">
        <v>37183</v>
      </c>
      <c r="D3424" s="129"/>
      <c r="E3424" s="129"/>
      <c r="F3424" s="72"/>
      <c r="G3424" s="72"/>
      <c r="H3424" s="72"/>
    </row>
    <row r="3425" ht="12.75" customHeight="1">
      <c r="B3425" s="84" t="s">
        <v>37184</v>
      </c>
      <c r="C3425" s="85" t="s">
        <v>405</v>
      </c>
      <c r="D3425" s="129"/>
      <c r="E3425" s="129"/>
      <c r="F3425" s="72"/>
      <c r="G3425" s="72"/>
      <c r="H3425" s="72"/>
    </row>
    <row r="3426" ht="12.75" customHeight="1">
      <c r="B3426" s="70" t="s">
        <v>37185</v>
      </c>
      <c r="C3426" s="70" t="s">
        <v>33118</v>
      </c>
      <c r="D3426" s="126" t="s">
        <v>1696</v>
      </c>
      <c r="E3426" s="127">
        <v>0.86</v>
      </c>
      <c r="F3426" s="73"/>
      <c r="G3426" s="72">
        <f t="shared" ref="G3426:G3427" si="484">ROUND(E3426*F3426,2)</f>
        <v>0</v>
      </c>
      <c r="H3426" s="72"/>
    </row>
    <row r="3427" ht="12.75" customHeight="1">
      <c r="B3427" s="70" t="s">
        <v>37186</v>
      </c>
      <c r="C3427" s="70" t="s">
        <v>33120</v>
      </c>
      <c r="D3427" s="126" t="s">
        <v>1696</v>
      </c>
      <c r="E3427" s="127">
        <v>0.86</v>
      </c>
      <c r="F3427" s="73"/>
      <c r="G3427" s="72">
        <f t="shared" si="484"/>
        <v>0</v>
      </c>
      <c r="H3427" s="72"/>
    </row>
    <row r="3428" ht="12.75" customHeight="1">
      <c r="B3428" s="84" t="s">
        <v>37187</v>
      </c>
      <c r="C3428" s="85" t="s">
        <v>33234</v>
      </c>
      <c r="D3428" s="129"/>
      <c r="E3428" s="129"/>
      <c r="F3428" s="72"/>
      <c r="G3428" s="72"/>
      <c r="H3428" s="72"/>
    </row>
    <row r="3429" ht="12.75" customHeight="1">
      <c r="B3429" s="70" t="s">
        <v>37188</v>
      </c>
      <c r="C3429" s="70" t="s">
        <v>33237</v>
      </c>
      <c r="D3429" s="126" t="s">
        <v>408</v>
      </c>
      <c r="E3429" s="127">
        <v>162.35</v>
      </c>
      <c r="F3429" s="73"/>
      <c r="G3429" s="72">
        <f>ROUND(E3429*F3429,2)</f>
        <v>0</v>
      </c>
      <c r="H3429" s="72"/>
    </row>
    <row r="3430" ht="12.75" customHeight="1">
      <c r="B3430" s="84" t="s">
        <v>37189</v>
      </c>
      <c r="C3430" s="85" t="s">
        <v>410</v>
      </c>
      <c r="D3430" s="129"/>
      <c r="E3430" s="129"/>
      <c r="F3430" s="72"/>
      <c r="G3430" s="72"/>
      <c r="H3430" s="72"/>
    </row>
    <row r="3431" ht="12.75" customHeight="1">
      <c r="B3431" s="70" t="s">
        <v>37190</v>
      </c>
      <c r="C3431" s="70" t="s">
        <v>33240</v>
      </c>
      <c r="D3431" s="126" t="s">
        <v>525</v>
      </c>
      <c r="E3431" s="127">
        <v>634.36</v>
      </c>
      <c r="F3431" s="73"/>
      <c r="G3431" s="72">
        <f t="shared" ref="G3431:G3445" si="485">ROUND(E3431*F3431,2)</f>
        <v>0</v>
      </c>
      <c r="H3431" s="72"/>
    </row>
    <row r="3432" ht="12.75" customHeight="1">
      <c r="B3432" s="70" t="s">
        <v>37191</v>
      </c>
      <c r="C3432" s="70" t="s">
        <v>34372</v>
      </c>
      <c r="D3432" s="126" t="s">
        <v>525</v>
      </c>
      <c r="E3432" s="127">
        <v>221.94</v>
      </c>
      <c r="F3432" s="73"/>
      <c r="G3432" s="72">
        <f t="shared" si="485"/>
        <v>0</v>
      </c>
      <c r="H3432" s="72"/>
    </row>
    <row r="3433" ht="12.75" customHeight="1">
      <c r="B3433" s="70" t="s">
        <v>37192</v>
      </c>
      <c r="C3433" s="70" t="s">
        <v>33246</v>
      </c>
      <c r="D3433" s="126" t="s">
        <v>525</v>
      </c>
      <c r="E3433" s="127">
        <v>4.04</v>
      </c>
      <c r="F3433" s="128"/>
      <c r="G3433" s="72">
        <f t="shared" si="485"/>
        <v>0</v>
      </c>
      <c r="H3433" s="86"/>
    </row>
    <row r="3434" ht="12.75" customHeight="1">
      <c r="B3434" s="70" t="s">
        <v>37193</v>
      </c>
      <c r="C3434" s="70" t="s">
        <v>33251</v>
      </c>
      <c r="D3434" s="126" t="s">
        <v>525</v>
      </c>
      <c r="E3434" s="127">
        <v>634.36</v>
      </c>
      <c r="F3434" s="73"/>
      <c r="G3434" s="72">
        <f t="shared" si="485"/>
        <v>0</v>
      </c>
      <c r="H3434" s="72"/>
    </row>
    <row r="3435" ht="12.75" customHeight="1">
      <c r="B3435" s="70" t="s">
        <v>37194</v>
      </c>
      <c r="C3435" s="70" t="s">
        <v>34376</v>
      </c>
      <c r="D3435" s="126" t="s">
        <v>525</v>
      </c>
      <c r="E3435" s="127">
        <v>221.94</v>
      </c>
      <c r="F3435" s="73"/>
      <c r="G3435" s="72">
        <f t="shared" si="485"/>
        <v>0</v>
      </c>
      <c r="H3435" s="72"/>
    </row>
    <row r="3436" ht="12.75" customHeight="1">
      <c r="B3436" s="70" t="s">
        <v>37195</v>
      </c>
      <c r="C3436" s="70" t="s">
        <v>33257</v>
      </c>
      <c r="D3436" s="126" t="s">
        <v>525</v>
      </c>
      <c r="E3436" s="127">
        <v>4.04</v>
      </c>
      <c r="F3436" s="73"/>
      <c r="G3436" s="72">
        <f t="shared" si="485"/>
        <v>0</v>
      </c>
      <c r="H3436" s="72"/>
    </row>
    <row r="3437" ht="12.75" customHeight="1">
      <c r="B3437" s="70" t="s">
        <v>37196</v>
      </c>
      <c r="C3437" s="70" t="s">
        <v>33261</v>
      </c>
      <c r="D3437" s="126" t="s">
        <v>525</v>
      </c>
      <c r="E3437" s="127">
        <v>634.36</v>
      </c>
      <c r="F3437" s="73"/>
      <c r="G3437" s="72">
        <f t="shared" si="485"/>
        <v>0</v>
      </c>
      <c r="H3437" s="72"/>
    </row>
    <row r="3438" ht="12.75" customHeight="1">
      <c r="B3438" s="70" t="s">
        <v>37197</v>
      </c>
      <c r="C3438" s="70" t="s">
        <v>34380</v>
      </c>
      <c r="D3438" s="126" t="s">
        <v>525</v>
      </c>
      <c r="E3438" s="127">
        <v>221.94</v>
      </c>
      <c r="F3438" s="73"/>
      <c r="G3438" s="72">
        <f t="shared" si="485"/>
        <v>0</v>
      </c>
      <c r="H3438" s="72"/>
    </row>
    <row r="3439" ht="12.75" customHeight="1">
      <c r="B3439" s="70" t="s">
        <v>37198</v>
      </c>
      <c r="C3439" s="70" t="s">
        <v>33267</v>
      </c>
      <c r="D3439" s="126" t="s">
        <v>525</v>
      </c>
      <c r="E3439" s="127">
        <v>4.04</v>
      </c>
      <c r="F3439" s="73"/>
      <c r="G3439" s="72">
        <f t="shared" si="485"/>
        <v>0</v>
      </c>
      <c r="H3439" s="72"/>
    </row>
    <row r="3440" ht="12.75" customHeight="1">
      <c r="B3440" s="70" t="s">
        <v>37199</v>
      </c>
      <c r="C3440" s="70" t="s">
        <v>33271</v>
      </c>
      <c r="D3440" s="126" t="s">
        <v>525</v>
      </c>
      <c r="E3440" s="127">
        <v>634.36</v>
      </c>
      <c r="F3440" s="128"/>
      <c r="G3440" s="72">
        <f t="shared" si="485"/>
        <v>0</v>
      </c>
      <c r="H3440" s="86"/>
    </row>
    <row r="3441" ht="12.75" customHeight="1">
      <c r="B3441" s="70" t="s">
        <v>37200</v>
      </c>
      <c r="C3441" s="70" t="s">
        <v>34384</v>
      </c>
      <c r="D3441" s="126" t="s">
        <v>525</v>
      </c>
      <c r="E3441" s="127">
        <v>221.94</v>
      </c>
      <c r="F3441" s="73"/>
      <c r="G3441" s="72">
        <f t="shared" si="485"/>
        <v>0</v>
      </c>
      <c r="H3441" s="72"/>
    </row>
    <row r="3442" ht="12.75" customHeight="1">
      <c r="B3442" s="70" t="s">
        <v>37201</v>
      </c>
      <c r="C3442" s="70" t="s">
        <v>33277</v>
      </c>
      <c r="D3442" s="126" t="s">
        <v>525</v>
      </c>
      <c r="E3442" s="127">
        <v>4.04</v>
      </c>
      <c r="F3442" s="73"/>
      <c r="G3442" s="72">
        <f t="shared" si="485"/>
        <v>0</v>
      </c>
      <c r="H3442" s="72"/>
    </row>
    <row r="3443" ht="12.75" customHeight="1">
      <c r="B3443" s="70" t="s">
        <v>37202</v>
      </c>
      <c r="C3443" s="70" t="s">
        <v>33281</v>
      </c>
      <c r="D3443" s="126" t="s">
        <v>413</v>
      </c>
      <c r="E3443" s="127">
        <v>67.14</v>
      </c>
      <c r="F3443" s="73"/>
      <c r="G3443" s="72">
        <f t="shared" si="485"/>
        <v>0</v>
      </c>
      <c r="H3443" s="72"/>
    </row>
    <row r="3444" ht="12.75" customHeight="1">
      <c r="B3444" s="70" t="s">
        <v>37203</v>
      </c>
      <c r="C3444" s="70" t="s">
        <v>33283</v>
      </c>
      <c r="D3444" s="126" t="s">
        <v>413</v>
      </c>
      <c r="E3444" s="127">
        <v>65.57000000000001</v>
      </c>
      <c r="F3444" s="73"/>
      <c r="G3444" s="72">
        <f t="shared" si="485"/>
        <v>0</v>
      </c>
      <c r="H3444" s="72"/>
    </row>
    <row r="3445" ht="12.75" customHeight="1">
      <c r="B3445" s="70" t="s">
        <v>37204</v>
      </c>
      <c r="C3445" s="130" t="s">
        <v>33285</v>
      </c>
      <c r="D3445" s="126" t="s">
        <v>413</v>
      </c>
      <c r="E3445" s="127">
        <v>0.9500000000000001</v>
      </c>
      <c r="F3445" s="73"/>
      <c r="G3445" s="72">
        <f t="shared" si="485"/>
        <v>0</v>
      </c>
      <c r="H3445" s="72"/>
    </row>
    <row r="3446" ht="12.75" customHeight="1">
      <c r="B3446" s="84" t="s">
        <v>37205</v>
      </c>
      <c r="C3446" s="85" t="s">
        <v>33143</v>
      </c>
      <c r="D3446" s="129"/>
      <c r="E3446" s="129"/>
      <c r="F3446" s="72"/>
      <c r="G3446" s="72"/>
      <c r="H3446" s="72"/>
    </row>
    <row r="3447" ht="12.75" customHeight="1">
      <c r="B3447" s="70" t="s">
        <v>37206</v>
      </c>
      <c r="C3447" s="70" t="s">
        <v>34391</v>
      </c>
      <c r="D3447" s="126" t="s">
        <v>525</v>
      </c>
      <c r="E3447" s="127">
        <v>3.5</v>
      </c>
      <c r="F3447" s="73"/>
      <c r="G3447" s="72">
        <f t="shared" ref="G3447:G3452" si="486">ROUND(E3447*F3447,2)</f>
        <v>0</v>
      </c>
      <c r="H3447" s="72"/>
    </row>
    <row r="3448" ht="12.75" customHeight="1">
      <c r="B3448" s="70" t="s">
        <v>37207</v>
      </c>
      <c r="C3448" s="70" t="s">
        <v>33290</v>
      </c>
      <c r="D3448" s="126" t="s">
        <v>525</v>
      </c>
      <c r="E3448" s="127">
        <v>856.84</v>
      </c>
      <c r="F3448" s="128"/>
      <c r="G3448" s="72">
        <f t="shared" si="486"/>
        <v>0</v>
      </c>
      <c r="H3448" s="86"/>
    </row>
    <row r="3449" ht="12.75" customHeight="1">
      <c r="B3449" s="70" t="s">
        <v>37208</v>
      </c>
      <c r="C3449" s="130" t="s">
        <v>34393</v>
      </c>
      <c r="D3449" s="126" t="s">
        <v>525</v>
      </c>
      <c r="E3449" s="127">
        <v>3.5</v>
      </c>
      <c r="F3449" s="128"/>
      <c r="G3449" s="72">
        <f t="shared" si="486"/>
        <v>0</v>
      </c>
      <c r="H3449" s="90"/>
    </row>
    <row r="3450" ht="12.75" customHeight="1">
      <c r="B3450" s="70" t="s">
        <v>37209</v>
      </c>
      <c r="C3450" s="130" t="s">
        <v>33297</v>
      </c>
      <c r="D3450" s="126" t="s">
        <v>525</v>
      </c>
      <c r="E3450" s="127">
        <v>856.84</v>
      </c>
      <c r="F3450" s="73"/>
      <c r="G3450" s="72">
        <f t="shared" si="486"/>
        <v>0</v>
      </c>
      <c r="H3450" s="72"/>
    </row>
    <row r="3451" ht="12.75" customHeight="1">
      <c r="B3451" s="70" t="s">
        <v>37210</v>
      </c>
      <c r="C3451" s="70" t="s">
        <v>34395</v>
      </c>
      <c r="D3451" s="126" t="s">
        <v>525</v>
      </c>
      <c r="E3451" s="127">
        <v>3.5</v>
      </c>
      <c r="F3451" s="73"/>
      <c r="G3451" s="72">
        <f t="shared" si="486"/>
        <v>0</v>
      </c>
      <c r="H3451" s="72"/>
    </row>
    <row r="3452" ht="12.75" customHeight="1">
      <c r="B3452" s="70" t="s">
        <v>37211</v>
      </c>
      <c r="C3452" s="70" t="s">
        <v>33302</v>
      </c>
      <c r="D3452" s="126" t="s">
        <v>525</v>
      </c>
      <c r="E3452" s="127">
        <v>856.84</v>
      </c>
      <c r="F3452" s="73"/>
      <c r="G3452" s="72">
        <f t="shared" si="486"/>
        <v>0</v>
      </c>
      <c r="H3452" s="72"/>
    </row>
    <row r="3453" ht="12.75" customHeight="1">
      <c r="B3453" s="84" t="s">
        <v>37212</v>
      </c>
      <c r="C3453" s="85" t="s">
        <v>33157</v>
      </c>
      <c r="D3453" s="129"/>
      <c r="E3453" s="129"/>
      <c r="F3453" s="72"/>
      <c r="G3453" s="72"/>
      <c r="H3453" s="72"/>
    </row>
    <row r="3454" ht="12.75" customHeight="1">
      <c r="B3454" s="70" t="s">
        <v>37213</v>
      </c>
      <c r="C3454" s="70" t="s">
        <v>33752</v>
      </c>
      <c r="D3454" s="126" t="s">
        <v>311</v>
      </c>
      <c r="E3454" s="127">
        <v>2.0</v>
      </c>
      <c r="F3454" s="73"/>
      <c r="G3454" s="72">
        <f t="shared" ref="G3454:G3460" si="487">ROUND(E3454*F3454,2)</f>
        <v>0</v>
      </c>
      <c r="H3454" s="72"/>
    </row>
    <row r="3455" ht="12.75" customHeight="1">
      <c r="B3455" s="70" t="s">
        <v>37214</v>
      </c>
      <c r="C3455" s="70" t="s">
        <v>33329</v>
      </c>
      <c r="D3455" s="126" t="s">
        <v>311</v>
      </c>
      <c r="E3455" s="127">
        <v>12.0</v>
      </c>
      <c r="F3455" s="73"/>
      <c r="G3455" s="72">
        <f t="shared" si="487"/>
        <v>0</v>
      </c>
      <c r="H3455" s="72"/>
    </row>
    <row r="3456" ht="12.75" customHeight="1">
      <c r="B3456" s="70" t="s">
        <v>37215</v>
      </c>
      <c r="C3456" s="70" t="s">
        <v>33333</v>
      </c>
      <c r="D3456" s="126" t="s">
        <v>311</v>
      </c>
      <c r="E3456" s="127">
        <v>7.0</v>
      </c>
      <c r="F3456" s="128"/>
      <c r="G3456" s="72">
        <f t="shared" si="487"/>
        <v>0</v>
      </c>
      <c r="H3456" s="86"/>
    </row>
    <row r="3457" ht="12.75" customHeight="1">
      <c r="B3457" s="70" t="s">
        <v>37216</v>
      </c>
      <c r="C3457" s="70" t="s">
        <v>35331</v>
      </c>
      <c r="D3457" s="126" t="s">
        <v>311</v>
      </c>
      <c r="E3457" s="127">
        <v>2.0</v>
      </c>
      <c r="F3457" s="128"/>
      <c r="G3457" s="72">
        <f t="shared" si="487"/>
        <v>0</v>
      </c>
      <c r="H3457" s="90"/>
    </row>
    <row r="3458" ht="12.75" customHeight="1">
      <c r="B3458" s="70" t="s">
        <v>37217</v>
      </c>
      <c r="C3458" s="70" t="s">
        <v>35329</v>
      </c>
      <c r="D3458" s="126" t="s">
        <v>311</v>
      </c>
      <c r="E3458" s="127">
        <v>1.0</v>
      </c>
      <c r="F3458" s="73"/>
      <c r="G3458" s="72">
        <f t="shared" si="487"/>
        <v>0</v>
      </c>
      <c r="H3458" s="72"/>
    </row>
    <row r="3459" ht="12.75" customHeight="1">
      <c r="B3459" s="70" t="s">
        <v>37218</v>
      </c>
      <c r="C3459" s="70" t="s">
        <v>33343</v>
      </c>
      <c r="D3459" s="126" t="s">
        <v>311</v>
      </c>
      <c r="E3459" s="127">
        <v>24.0</v>
      </c>
      <c r="F3459" s="73"/>
      <c r="G3459" s="72">
        <f t="shared" si="487"/>
        <v>0</v>
      </c>
      <c r="H3459" s="72"/>
    </row>
    <row r="3460" ht="12.75" customHeight="1">
      <c r="B3460" s="70" t="s">
        <v>37219</v>
      </c>
      <c r="C3460" s="70" t="s">
        <v>33759</v>
      </c>
      <c r="D3460" s="126" t="s">
        <v>311</v>
      </c>
      <c r="E3460" s="127">
        <v>24.0</v>
      </c>
      <c r="F3460" s="73"/>
      <c r="G3460" s="72">
        <f t="shared" si="487"/>
        <v>0</v>
      </c>
      <c r="H3460" s="72"/>
    </row>
    <row r="3461" ht="12.75" customHeight="1">
      <c r="B3461" s="84" t="s">
        <v>37220</v>
      </c>
      <c r="C3461" s="85" t="s">
        <v>17769</v>
      </c>
      <c r="D3461" s="129"/>
      <c r="E3461" s="129"/>
      <c r="F3461" s="49"/>
      <c r="G3461" s="72"/>
      <c r="H3461" s="90"/>
    </row>
    <row r="3462" ht="12.75" customHeight="1">
      <c r="B3462" s="88" t="s">
        <v>37221</v>
      </c>
      <c r="C3462" s="89" t="s">
        <v>33176</v>
      </c>
      <c r="D3462" s="129"/>
      <c r="E3462" s="129"/>
      <c r="F3462" s="73"/>
      <c r="G3462" s="72"/>
      <c r="H3462" s="72"/>
    </row>
    <row r="3463" ht="12.75" customHeight="1">
      <c r="B3463" s="70" t="s">
        <v>37222</v>
      </c>
      <c r="C3463" s="70" t="s">
        <v>33502</v>
      </c>
      <c r="D3463" s="126" t="s">
        <v>311</v>
      </c>
      <c r="E3463" s="127">
        <v>1.0</v>
      </c>
      <c r="F3463" s="73"/>
      <c r="G3463" s="72">
        <f t="shared" ref="G3463:G3468" si="488">ROUND(E3463*F3463,2)</f>
        <v>0</v>
      </c>
      <c r="H3463" s="72"/>
    </row>
    <row r="3464" ht="12.75" customHeight="1">
      <c r="B3464" s="70" t="s">
        <v>37223</v>
      </c>
      <c r="C3464" s="130" t="s">
        <v>33178</v>
      </c>
      <c r="D3464" s="126" t="s">
        <v>311</v>
      </c>
      <c r="E3464" s="127">
        <v>1.0</v>
      </c>
      <c r="F3464" s="73"/>
      <c r="G3464" s="72">
        <f t="shared" si="488"/>
        <v>0</v>
      </c>
      <c r="H3464" s="72"/>
    </row>
    <row r="3465" ht="12.75" customHeight="1">
      <c r="B3465" s="70" t="s">
        <v>37224</v>
      </c>
      <c r="C3465" s="130" t="s">
        <v>36133</v>
      </c>
      <c r="D3465" s="126" t="s">
        <v>311</v>
      </c>
      <c r="E3465" s="127">
        <v>1.0</v>
      </c>
      <c r="F3465" s="128"/>
      <c r="G3465" s="72">
        <f t="shared" si="488"/>
        <v>0</v>
      </c>
      <c r="H3465" s="90"/>
    </row>
    <row r="3466" ht="12.75" customHeight="1">
      <c r="B3466" s="70" t="s">
        <v>37225</v>
      </c>
      <c r="C3466" s="70" t="s">
        <v>26024</v>
      </c>
      <c r="D3466" s="126" t="s">
        <v>311</v>
      </c>
      <c r="E3466" s="127">
        <v>3.0</v>
      </c>
      <c r="F3466" s="73"/>
      <c r="G3466" s="72">
        <f t="shared" si="488"/>
        <v>0</v>
      </c>
      <c r="H3466" s="72"/>
    </row>
    <row r="3467" ht="12.75" customHeight="1">
      <c r="B3467" s="70" t="s">
        <v>37226</v>
      </c>
      <c r="C3467" s="70" t="s">
        <v>33765</v>
      </c>
      <c r="D3467" s="126" t="s">
        <v>311</v>
      </c>
      <c r="E3467" s="127">
        <v>3.0</v>
      </c>
      <c r="F3467" s="73"/>
      <c r="G3467" s="72">
        <f t="shared" si="488"/>
        <v>0</v>
      </c>
      <c r="H3467" s="72"/>
    </row>
    <row r="3468" ht="12.75" customHeight="1">
      <c r="B3468" s="70" t="s">
        <v>37227</v>
      </c>
      <c r="C3468" s="70" t="s">
        <v>33183</v>
      </c>
      <c r="D3468" s="126" t="s">
        <v>311</v>
      </c>
      <c r="E3468" s="127">
        <v>3.0</v>
      </c>
      <c r="F3468" s="73"/>
      <c r="G3468" s="72">
        <f t="shared" si="488"/>
        <v>0</v>
      </c>
      <c r="H3468" s="72"/>
    </row>
    <row r="3469" ht="12.75" customHeight="1">
      <c r="B3469" s="84" t="s">
        <v>37228</v>
      </c>
      <c r="C3469" s="85" t="s">
        <v>33195</v>
      </c>
      <c r="D3469" s="129"/>
      <c r="E3469" s="129"/>
      <c r="F3469" s="49"/>
      <c r="G3469" s="72"/>
      <c r="H3469" s="90"/>
    </row>
    <row r="3470" ht="12.75" customHeight="1">
      <c r="B3470" s="88" t="s">
        <v>37229</v>
      </c>
      <c r="C3470" s="89" t="s">
        <v>37230</v>
      </c>
      <c r="D3470" s="129"/>
      <c r="E3470" s="129"/>
      <c r="F3470" s="73"/>
      <c r="G3470" s="72"/>
      <c r="H3470" s="72"/>
    </row>
    <row r="3471" ht="12.75" customHeight="1">
      <c r="B3471" s="70" t="s">
        <v>37231</v>
      </c>
      <c r="C3471" s="130" t="s">
        <v>37232</v>
      </c>
      <c r="D3471" s="126" t="s">
        <v>311</v>
      </c>
      <c r="E3471" s="127">
        <v>1.0</v>
      </c>
      <c r="F3471" s="73"/>
      <c r="G3471" s="72">
        <f t="shared" ref="G3471:G3473" si="489">ROUND(E3471*F3471,2)</f>
        <v>0</v>
      </c>
      <c r="H3471" s="72"/>
    </row>
    <row r="3472" ht="12.75" customHeight="1">
      <c r="B3472" s="70" t="s">
        <v>37233</v>
      </c>
      <c r="C3472" s="130" t="s">
        <v>36901</v>
      </c>
      <c r="D3472" s="126" t="s">
        <v>311</v>
      </c>
      <c r="E3472" s="127">
        <v>1.0</v>
      </c>
      <c r="F3472" s="73"/>
      <c r="G3472" s="72">
        <f t="shared" si="489"/>
        <v>0</v>
      </c>
      <c r="H3472" s="72"/>
    </row>
    <row r="3473" ht="12.75" customHeight="1">
      <c r="B3473" s="70" t="s">
        <v>37234</v>
      </c>
      <c r="C3473" s="70" t="s">
        <v>36903</v>
      </c>
      <c r="D3473" s="126" t="s">
        <v>311</v>
      </c>
      <c r="E3473" s="127">
        <v>1.0</v>
      </c>
      <c r="F3473" s="128"/>
      <c r="G3473" s="72">
        <f t="shared" si="489"/>
        <v>0</v>
      </c>
      <c r="H3473" s="86"/>
    </row>
    <row r="3474" ht="12.75" customHeight="1">
      <c r="B3474" s="88" t="s">
        <v>37235</v>
      </c>
      <c r="C3474" s="89" t="s">
        <v>37236</v>
      </c>
      <c r="D3474" s="129"/>
      <c r="E3474" s="129"/>
      <c r="F3474" s="73"/>
      <c r="G3474" s="72"/>
      <c r="H3474" s="72"/>
    </row>
    <row r="3475" ht="12.75" customHeight="1">
      <c r="B3475" s="70" t="s">
        <v>37237</v>
      </c>
      <c r="C3475" s="130" t="s">
        <v>37238</v>
      </c>
      <c r="D3475" s="126" t="s">
        <v>311</v>
      </c>
      <c r="E3475" s="127">
        <v>1.0</v>
      </c>
      <c r="F3475" s="73"/>
      <c r="G3475" s="72">
        <f t="shared" ref="G3475:G3477" si="490">ROUND(E3475*F3475,2)</f>
        <v>0</v>
      </c>
      <c r="H3475" s="72"/>
    </row>
    <row r="3476" ht="12.75" customHeight="1">
      <c r="B3476" s="70" t="s">
        <v>37239</v>
      </c>
      <c r="C3476" s="130" t="s">
        <v>35354</v>
      </c>
      <c r="D3476" s="126" t="s">
        <v>311</v>
      </c>
      <c r="E3476" s="127">
        <v>1.0</v>
      </c>
      <c r="F3476" s="73"/>
      <c r="G3476" s="72">
        <f t="shared" si="490"/>
        <v>0</v>
      </c>
      <c r="H3476" s="72"/>
    </row>
    <row r="3477" ht="12.75" customHeight="1">
      <c r="B3477" s="70" t="s">
        <v>37240</v>
      </c>
      <c r="C3477" s="70" t="s">
        <v>35356</v>
      </c>
      <c r="D3477" s="126" t="s">
        <v>311</v>
      </c>
      <c r="E3477" s="127">
        <v>1.0</v>
      </c>
      <c r="F3477" s="128"/>
      <c r="G3477" s="72">
        <f t="shared" si="490"/>
        <v>0</v>
      </c>
      <c r="H3477" s="81"/>
    </row>
    <row r="3478" ht="12.75" customHeight="1">
      <c r="B3478" s="88" t="s">
        <v>37241</v>
      </c>
      <c r="C3478" s="89" t="s">
        <v>37242</v>
      </c>
      <c r="D3478" s="129"/>
      <c r="E3478" s="129"/>
      <c r="F3478" s="49"/>
      <c r="G3478" s="72"/>
      <c r="H3478" s="86"/>
    </row>
    <row r="3479" ht="12.75" customHeight="1">
      <c r="B3479" s="70" t="s">
        <v>37243</v>
      </c>
      <c r="C3479" s="130" t="s">
        <v>35574</v>
      </c>
      <c r="D3479" s="126" t="s">
        <v>311</v>
      </c>
      <c r="E3479" s="127">
        <v>1.0</v>
      </c>
      <c r="F3479" s="73"/>
      <c r="G3479" s="72">
        <f t="shared" ref="G3479:G3481" si="491">ROUND(E3479*F3479,2)</f>
        <v>0</v>
      </c>
      <c r="H3479" s="72"/>
    </row>
    <row r="3480" ht="12.75" customHeight="1">
      <c r="B3480" s="70" t="s">
        <v>37244</v>
      </c>
      <c r="C3480" s="130" t="s">
        <v>35568</v>
      </c>
      <c r="D3480" s="126" t="s">
        <v>311</v>
      </c>
      <c r="E3480" s="127">
        <v>1.0</v>
      </c>
      <c r="F3480" s="73"/>
      <c r="G3480" s="72">
        <f t="shared" si="491"/>
        <v>0</v>
      </c>
      <c r="H3480" s="72"/>
    </row>
    <row r="3481" ht="12.75" customHeight="1">
      <c r="B3481" s="70" t="s">
        <v>37245</v>
      </c>
      <c r="C3481" s="70" t="s">
        <v>35570</v>
      </c>
      <c r="D3481" s="126" t="s">
        <v>311</v>
      </c>
      <c r="E3481" s="127">
        <v>1.0</v>
      </c>
      <c r="F3481" s="73"/>
      <c r="G3481" s="72">
        <f t="shared" si="491"/>
        <v>0</v>
      </c>
      <c r="H3481" s="72"/>
    </row>
    <row r="3482" ht="12.75" customHeight="1">
      <c r="B3482" s="88" t="s">
        <v>37246</v>
      </c>
      <c r="C3482" s="89" t="s">
        <v>37247</v>
      </c>
      <c r="D3482" s="129"/>
      <c r="E3482" s="129"/>
      <c r="F3482" s="73"/>
      <c r="G3482" s="72"/>
      <c r="H3482" s="72"/>
    </row>
    <row r="3483" ht="12.75" customHeight="1">
      <c r="B3483" s="70" t="s">
        <v>37248</v>
      </c>
      <c r="C3483" s="130" t="s">
        <v>36366</v>
      </c>
      <c r="D3483" s="126" t="s">
        <v>311</v>
      </c>
      <c r="E3483" s="127">
        <v>1.0</v>
      </c>
      <c r="F3483" s="73"/>
      <c r="G3483" s="72">
        <f t="shared" ref="G3483:G3485" si="492">ROUND(E3483*F3483,2)</f>
        <v>0</v>
      </c>
      <c r="H3483" s="72"/>
    </row>
    <row r="3484" ht="12.75" customHeight="1">
      <c r="B3484" s="70" t="s">
        <v>37249</v>
      </c>
      <c r="C3484" s="130" t="s">
        <v>35473</v>
      </c>
      <c r="D3484" s="126" t="s">
        <v>311</v>
      </c>
      <c r="E3484" s="127">
        <v>1.0</v>
      </c>
      <c r="F3484" s="73"/>
      <c r="G3484" s="72">
        <f t="shared" si="492"/>
        <v>0</v>
      </c>
      <c r="H3484" s="72"/>
    </row>
    <row r="3485" ht="12.75" customHeight="1">
      <c r="B3485" s="70" t="s">
        <v>37250</v>
      </c>
      <c r="C3485" s="70" t="s">
        <v>35475</v>
      </c>
      <c r="D3485" s="126" t="s">
        <v>311</v>
      </c>
      <c r="E3485" s="127">
        <v>1.0</v>
      </c>
      <c r="F3485" s="128"/>
      <c r="G3485" s="72">
        <f t="shared" si="492"/>
        <v>0</v>
      </c>
      <c r="H3485" s="86"/>
    </row>
    <row r="3486" ht="12.75" customHeight="1">
      <c r="B3486" s="84" t="s">
        <v>37251</v>
      </c>
      <c r="C3486" s="85" t="s">
        <v>655</v>
      </c>
      <c r="D3486" s="129"/>
      <c r="E3486" s="129"/>
      <c r="F3486" s="72"/>
      <c r="G3486" s="72"/>
      <c r="H3486" s="72"/>
    </row>
    <row r="3487" ht="12.75" customHeight="1">
      <c r="B3487" s="70" t="s">
        <v>37252</v>
      </c>
      <c r="C3487" s="130" t="s">
        <v>7094</v>
      </c>
      <c r="D3487" s="126" t="s">
        <v>311</v>
      </c>
      <c r="E3487" s="127">
        <v>1.0</v>
      </c>
      <c r="F3487" s="128"/>
      <c r="G3487" s="72">
        <f t="shared" ref="G3487:G3489" si="493">ROUND(E3487*F3487,2)</f>
        <v>0</v>
      </c>
      <c r="H3487" s="86"/>
    </row>
    <row r="3488" ht="12.75" customHeight="1">
      <c r="B3488" s="70" t="s">
        <v>37253</v>
      </c>
      <c r="C3488" s="70" t="s">
        <v>34425</v>
      </c>
      <c r="D3488" s="126" t="s">
        <v>525</v>
      </c>
      <c r="E3488" s="127">
        <v>3.5</v>
      </c>
      <c r="F3488" s="73"/>
      <c r="G3488" s="72">
        <f t="shared" si="493"/>
        <v>0</v>
      </c>
      <c r="H3488" s="72"/>
    </row>
    <row r="3489" ht="12.75" customHeight="1">
      <c r="B3489" s="70" t="s">
        <v>37254</v>
      </c>
      <c r="C3489" s="70" t="s">
        <v>33400</v>
      </c>
      <c r="D3489" s="126" t="s">
        <v>525</v>
      </c>
      <c r="E3489" s="127">
        <v>856.84</v>
      </c>
      <c r="F3489" s="73"/>
      <c r="G3489" s="72">
        <f t="shared" si="493"/>
        <v>0</v>
      </c>
      <c r="H3489" s="72"/>
    </row>
    <row r="3490" ht="12.75" customHeight="1">
      <c r="B3490" s="79" t="s">
        <v>37255</v>
      </c>
      <c r="C3490" s="83" t="s">
        <v>37256</v>
      </c>
      <c r="D3490" s="129"/>
      <c r="E3490" s="129"/>
      <c r="F3490" s="72"/>
      <c r="G3490" s="72"/>
      <c r="H3490" s="72"/>
    </row>
    <row r="3491" ht="12.75" customHeight="1">
      <c r="B3491" s="84" t="s">
        <v>37257</v>
      </c>
      <c r="C3491" s="85" t="s">
        <v>405</v>
      </c>
      <c r="D3491" s="129"/>
      <c r="E3491" s="129"/>
      <c r="F3491" s="72"/>
      <c r="G3491" s="72"/>
      <c r="H3491" s="72"/>
    </row>
    <row r="3492" ht="12.75" customHeight="1">
      <c r="B3492" s="70" t="s">
        <v>37258</v>
      </c>
      <c r="C3492" s="70" t="s">
        <v>33118</v>
      </c>
      <c r="D3492" s="126" t="s">
        <v>1696</v>
      </c>
      <c r="E3492" s="127">
        <v>1.1300000000000001</v>
      </c>
      <c r="F3492" s="73"/>
      <c r="G3492" s="72">
        <f t="shared" ref="G3492:G3497" si="494">ROUND(E3492*F3492,2)</f>
        <v>0</v>
      </c>
      <c r="H3492" s="72"/>
    </row>
    <row r="3493" ht="12.75" customHeight="1">
      <c r="B3493" s="70" t="s">
        <v>37259</v>
      </c>
      <c r="C3493" s="70" t="s">
        <v>33120</v>
      </c>
      <c r="D3493" s="126" t="s">
        <v>1696</v>
      </c>
      <c r="E3493" s="127">
        <v>1.1300000000000001</v>
      </c>
      <c r="F3493" s="73"/>
      <c r="G3493" s="72">
        <f t="shared" si="494"/>
        <v>0</v>
      </c>
      <c r="H3493" s="72"/>
    </row>
    <row r="3494" ht="12.75" customHeight="1">
      <c r="B3494" s="70" t="s">
        <v>37260</v>
      </c>
      <c r="C3494" s="70" t="s">
        <v>35953</v>
      </c>
      <c r="D3494" s="126" t="s">
        <v>311</v>
      </c>
      <c r="E3494" s="127">
        <v>2.0</v>
      </c>
      <c r="F3494" s="73"/>
      <c r="G3494" s="72">
        <f t="shared" si="494"/>
        <v>0</v>
      </c>
      <c r="H3494" s="72"/>
    </row>
    <row r="3495" ht="12.75" customHeight="1">
      <c r="B3495" s="70" t="s">
        <v>37261</v>
      </c>
      <c r="C3495" s="70" t="s">
        <v>33227</v>
      </c>
      <c r="D3495" s="126" t="s">
        <v>311</v>
      </c>
      <c r="E3495" s="127">
        <v>4.0</v>
      </c>
      <c r="F3495" s="73"/>
      <c r="G3495" s="72">
        <f t="shared" si="494"/>
        <v>0</v>
      </c>
      <c r="H3495" s="72"/>
    </row>
    <row r="3496" ht="12.75" customHeight="1">
      <c r="B3496" s="70" t="s">
        <v>37262</v>
      </c>
      <c r="C3496" s="70" t="s">
        <v>34318</v>
      </c>
      <c r="D3496" s="126" t="s">
        <v>311</v>
      </c>
      <c r="E3496" s="127">
        <v>2.0</v>
      </c>
      <c r="F3496" s="73"/>
      <c r="G3496" s="72">
        <f t="shared" si="494"/>
        <v>0</v>
      </c>
      <c r="H3496" s="72"/>
    </row>
    <row r="3497" ht="12.75" customHeight="1">
      <c r="B3497" s="70" t="s">
        <v>37263</v>
      </c>
      <c r="C3497" s="70" t="s">
        <v>33232</v>
      </c>
      <c r="D3497" s="126" t="s">
        <v>311</v>
      </c>
      <c r="E3497" s="127">
        <v>1.0</v>
      </c>
      <c r="F3497" s="73"/>
      <c r="G3497" s="72">
        <f t="shared" si="494"/>
        <v>0</v>
      </c>
      <c r="H3497" s="72"/>
    </row>
    <row r="3498" ht="12.75" customHeight="1">
      <c r="B3498" s="84" t="s">
        <v>37264</v>
      </c>
      <c r="C3498" s="85" t="s">
        <v>33234</v>
      </c>
      <c r="D3498" s="129"/>
      <c r="E3498" s="129"/>
      <c r="F3498" s="49"/>
      <c r="G3498" s="72"/>
      <c r="H3498" s="86"/>
    </row>
    <row r="3499" ht="12.75" customHeight="1">
      <c r="B3499" s="70" t="s">
        <v>37265</v>
      </c>
      <c r="C3499" s="70" t="s">
        <v>18958</v>
      </c>
      <c r="D3499" s="126" t="s">
        <v>408</v>
      </c>
      <c r="E3499" s="127">
        <v>378.7</v>
      </c>
      <c r="F3499" s="73"/>
      <c r="G3499" s="72">
        <f t="shared" ref="G3499:G3500" si="495">ROUND(E3499*F3499,2)</f>
        <v>0</v>
      </c>
      <c r="H3499" s="72"/>
    </row>
    <row r="3500" ht="12.75" customHeight="1">
      <c r="B3500" s="70" t="s">
        <v>37266</v>
      </c>
      <c r="C3500" s="70" t="s">
        <v>33237</v>
      </c>
      <c r="D3500" s="126" t="s">
        <v>408</v>
      </c>
      <c r="E3500" s="127">
        <v>381.52</v>
      </c>
      <c r="F3500" s="73"/>
      <c r="G3500" s="72">
        <f t="shared" si="495"/>
        <v>0</v>
      </c>
      <c r="H3500" s="72"/>
    </row>
    <row r="3501" ht="12.75" customHeight="1">
      <c r="B3501" s="84" t="s">
        <v>37267</v>
      </c>
      <c r="C3501" s="85" t="s">
        <v>410</v>
      </c>
      <c r="D3501" s="129"/>
      <c r="E3501" s="129"/>
      <c r="F3501" s="72"/>
      <c r="G3501" s="72"/>
      <c r="H3501" s="72"/>
    </row>
    <row r="3502" ht="12.75" customHeight="1">
      <c r="B3502" s="70" t="s">
        <v>37268</v>
      </c>
      <c r="C3502" s="70" t="s">
        <v>33240</v>
      </c>
      <c r="D3502" s="126" t="s">
        <v>525</v>
      </c>
      <c r="E3502" s="127">
        <v>681.03</v>
      </c>
      <c r="F3502" s="73"/>
      <c r="G3502" s="72">
        <f t="shared" ref="G3502:G3511" si="496">ROUND(E3502*F3502,2)</f>
        <v>0</v>
      </c>
      <c r="H3502" s="72"/>
    </row>
    <row r="3503" ht="12.75" customHeight="1">
      <c r="B3503" s="70" t="s">
        <v>37269</v>
      </c>
      <c r="C3503" s="70" t="s">
        <v>33246</v>
      </c>
      <c r="D3503" s="126" t="s">
        <v>525</v>
      </c>
      <c r="E3503" s="127">
        <v>444.2</v>
      </c>
      <c r="F3503" s="73"/>
      <c r="G3503" s="72">
        <f t="shared" si="496"/>
        <v>0</v>
      </c>
      <c r="H3503" s="72"/>
    </row>
    <row r="3504" ht="12.75" customHeight="1">
      <c r="B3504" s="70" t="s">
        <v>37270</v>
      </c>
      <c r="C3504" s="70" t="s">
        <v>33251</v>
      </c>
      <c r="D3504" s="126" t="s">
        <v>525</v>
      </c>
      <c r="E3504" s="127">
        <v>681.03</v>
      </c>
      <c r="F3504" s="73"/>
      <c r="G3504" s="72">
        <f t="shared" si="496"/>
        <v>0</v>
      </c>
      <c r="H3504" s="72"/>
    </row>
    <row r="3505" ht="12.75" customHeight="1">
      <c r="B3505" s="70" t="s">
        <v>37271</v>
      </c>
      <c r="C3505" s="70" t="s">
        <v>33257</v>
      </c>
      <c r="D3505" s="126" t="s">
        <v>525</v>
      </c>
      <c r="E3505" s="127">
        <v>444.2</v>
      </c>
      <c r="F3505" s="128"/>
      <c r="G3505" s="72">
        <f t="shared" si="496"/>
        <v>0</v>
      </c>
      <c r="H3505" s="86"/>
    </row>
    <row r="3506" ht="12.75" customHeight="1">
      <c r="B3506" s="70" t="s">
        <v>37272</v>
      </c>
      <c r="C3506" s="70" t="s">
        <v>33261</v>
      </c>
      <c r="D3506" s="126" t="s">
        <v>525</v>
      </c>
      <c r="E3506" s="127">
        <v>681.03</v>
      </c>
      <c r="F3506" s="73"/>
      <c r="G3506" s="72">
        <f t="shared" si="496"/>
        <v>0</v>
      </c>
      <c r="H3506" s="72"/>
    </row>
    <row r="3507" ht="12.75" customHeight="1">
      <c r="B3507" s="70" t="s">
        <v>37273</v>
      </c>
      <c r="C3507" s="70" t="s">
        <v>33267</v>
      </c>
      <c r="D3507" s="126" t="s">
        <v>525</v>
      </c>
      <c r="E3507" s="127">
        <v>444.2</v>
      </c>
      <c r="F3507" s="73"/>
      <c r="G3507" s="72">
        <f t="shared" si="496"/>
        <v>0</v>
      </c>
      <c r="H3507" s="72"/>
    </row>
    <row r="3508" ht="12.75" customHeight="1">
      <c r="B3508" s="70" t="s">
        <v>37274</v>
      </c>
      <c r="C3508" s="70" t="s">
        <v>33271</v>
      </c>
      <c r="D3508" s="126" t="s">
        <v>525</v>
      </c>
      <c r="E3508" s="127">
        <v>681.03</v>
      </c>
      <c r="F3508" s="73"/>
      <c r="G3508" s="72">
        <f t="shared" si="496"/>
        <v>0</v>
      </c>
      <c r="H3508" s="72"/>
    </row>
    <row r="3509" ht="12.75" customHeight="1">
      <c r="B3509" s="70" t="s">
        <v>37275</v>
      </c>
      <c r="C3509" s="70" t="s">
        <v>33277</v>
      </c>
      <c r="D3509" s="126" t="s">
        <v>525</v>
      </c>
      <c r="E3509" s="127">
        <v>444.2</v>
      </c>
      <c r="F3509" s="73"/>
      <c r="G3509" s="72">
        <f t="shared" si="496"/>
        <v>0</v>
      </c>
      <c r="H3509" s="72"/>
    </row>
    <row r="3510" ht="12.75" customHeight="1">
      <c r="B3510" s="70" t="s">
        <v>37276</v>
      </c>
      <c r="C3510" s="70" t="s">
        <v>33281</v>
      </c>
      <c r="D3510" s="126" t="s">
        <v>413</v>
      </c>
      <c r="E3510" s="127">
        <v>173.4</v>
      </c>
      <c r="F3510" s="73"/>
      <c r="G3510" s="72">
        <f t="shared" si="496"/>
        <v>0</v>
      </c>
      <c r="H3510" s="72"/>
    </row>
    <row r="3511" ht="12.75" customHeight="1">
      <c r="B3511" s="70" t="s">
        <v>37277</v>
      </c>
      <c r="C3511" s="130" t="s">
        <v>33285</v>
      </c>
      <c r="D3511" s="126" t="s">
        <v>413</v>
      </c>
      <c r="E3511" s="127">
        <v>104.04</v>
      </c>
      <c r="F3511" s="73"/>
      <c r="G3511" s="72">
        <f t="shared" si="496"/>
        <v>0</v>
      </c>
      <c r="H3511" s="72"/>
    </row>
    <row r="3512" ht="12.75" customHeight="1">
      <c r="B3512" s="84" t="s">
        <v>37278</v>
      </c>
      <c r="C3512" s="85" t="s">
        <v>33143</v>
      </c>
      <c r="D3512" s="129"/>
      <c r="E3512" s="129"/>
      <c r="F3512" s="72"/>
      <c r="G3512" s="72"/>
      <c r="H3512" s="72"/>
    </row>
    <row r="3513" ht="12.75" customHeight="1">
      <c r="B3513" s="70" t="s">
        <v>37279</v>
      </c>
      <c r="C3513" s="70" t="s">
        <v>34391</v>
      </c>
      <c r="D3513" s="126" t="s">
        <v>525</v>
      </c>
      <c r="E3513" s="127">
        <v>703.86</v>
      </c>
      <c r="F3513" s="73"/>
      <c r="G3513" s="72">
        <f t="shared" ref="G3513:G3518" si="497">ROUND(E3513*F3513,2)</f>
        <v>0</v>
      </c>
      <c r="H3513" s="72"/>
    </row>
    <row r="3514" ht="12.75" customHeight="1">
      <c r="B3514" s="70" t="s">
        <v>37280</v>
      </c>
      <c r="C3514" s="70" t="s">
        <v>33290</v>
      </c>
      <c r="D3514" s="126" t="s">
        <v>525</v>
      </c>
      <c r="E3514" s="127">
        <v>421.37</v>
      </c>
      <c r="F3514" s="73"/>
      <c r="G3514" s="72">
        <f t="shared" si="497"/>
        <v>0</v>
      </c>
      <c r="H3514" s="72"/>
    </row>
    <row r="3515" ht="12.75" customHeight="1">
      <c r="B3515" s="70" t="s">
        <v>37281</v>
      </c>
      <c r="C3515" s="130" t="s">
        <v>34393</v>
      </c>
      <c r="D3515" s="126" t="s">
        <v>525</v>
      </c>
      <c r="E3515" s="127">
        <v>703.86</v>
      </c>
      <c r="F3515" s="73"/>
      <c r="G3515" s="72">
        <f t="shared" si="497"/>
        <v>0</v>
      </c>
      <c r="H3515" s="72"/>
    </row>
    <row r="3516" ht="12.75" customHeight="1">
      <c r="B3516" s="70" t="s">
        <v>37282</v>
      </c>
      <c r="C3516" s="130" t="s">
        <v>33297</v>
      </c>
      <c r="D3516" s="126" t="s">
        <v>525</v>
      </c>
      <c r="E3516" s="127">
        <v>421.37</v>
      </c>
      <c r="F3516" s="73"/>
      <c r="G3516" s="72">
        <f t="shared" si="497"/>
        <v>0</v>
      </c>
      <c r="H3516" s="72"/>
    </row>
    <row r="3517" ht="12.75" customHeight="1">
      <c r="B3517" s="70" t="s">
        <v>37283</v>
      </c>
      <c r="C3517" s="70" t="s">
        <v>34395</v>
      </c>
      <c r="D3517" s="126" t="s">
        <v>525</v>
      </c>
      <c r="E3517" s="127">
        <v>703.86</v>
      </c>
      <c r="F3517" s="128"/>
      <c r="G3517" s="72">
        <f t="shared" si="497"/>
        <v>0</v>
      </c>
      <c r="H3517" s="86"/>
    </row>
    <row r="3518" ht="12.75" customHeight="1">
      <c r="B3518" s="70" t="s">
        <v>37284</v>
      </c>
      <c r="C3518" s="70" t="s">
        <v>33302</v>
      </c>
      <c r="D3518" s="126" t="s">
        <v>525</v>
      </c>
      <c r="E3518" s="127">
        <v>421.37</v>
      </c>
      <c r="F3518" s="128"/>
      <c r="G3518" s="72">
        <f t="shared" si="497"/>
        <v>0</v>
      </c>
      <c r="H3518" s="90"/>
    </row>
    <row r="3519" ht="12.75" customHeight="1">
      <c r="B3519" s="84" t="s">
        <v>37285</v>
      </c>
      <c r="C3519" s="85" t="s">
        <v>33157</v>
      </c>
      <c r="D3519" s="129"/>
      <c r="E3519" s="129"/>
      <c r="F3519" s="72"/>
      <c r="G3519" s="72"/>
      <c r="H3519" s="72"/>
    </row>
    <row r="3520" ht="12.75" customHeight="1">
      <c r="B3520" s="70" t="s">
        <v>37286</v>
      </c>
      <c r="C3520" s="70" t="s">
        <v>33329</v>
      </c>
      <c r="D3520" s="126" t="s">
        <v>311</v>
      </c>
      <c r="E3520" s="127">
        <v>1.0</v>
      </c>
      <c r="F3520" s="73"/>
      <c r="G3520" s="72">
        <f t="shared" ref="G3520:G3530" si="498">ROUND(E3520*F3520,2)</f>
        <v>0</v>
      </c>
      <c r="H3520" s="72"/>
    </row>
    <row r="3521" ht="12.75" customHeight="1">
      <c r="B3521" s="70" t="s">
        <v>37287</v>
      </c>
      <c r="C3521" s="70" t="s">
        <v>33333</v>
      </c>
      <c r="D3521" s="126" t="s">
        <v>311</v>
      </c>
      <c r="E3521" s="127">
        <v>2.0</v>
      </c>
      <c r="F3521" s="73"/>
      <c r="G3521" s="72">
        <f t="shared" si="498"/>
        <v>0</v>
      </c>
      <c r="H3521" s="72"/>
    </row>
    <row r="3522" ht="12.75" customHeight="1">
      <c r="B3522" s="70" t="s">
        <v>37288</v>
      </c>
      <c r="C3522" s="70" t="s">
        <v>33752</v>
      </c>
      <c r="D3522" s="126" t="s">
        <v>311</v>
      </c>
      <c r="E3522" s="127">
        <v>1.0</v>
      </c>
      <c r="F3522" s="73"/>
      <c r="G3522" s="72">
        <f t="shared" si="498"/>
        <v>0</v>
      </c>
      <c r="H3522" s="72"/>
    </row>
    <row r="3523" ht="12.75" customHeight="1">
      <c r="B3523" s="70" t="s">
        <v>37289</v>
      </c>
      <c r="C3523" s="70" t="s">
        <v>34402</v>
      </c>
      <c r="D3523" s="126" t="s">
        <v>311</v>
      </c>
      <c r="E3523" s="127">
        <v>5.0</v>
      </c>
      <c r="F3523" s="128"/>
      <c r="G3523" s="72">
        <f t="shared" si="498"/>
        <v>0</v>
      </c>
      <c r="H3523" s="90"/>
    </row>
    <row r="3524" ht="12.75" customHeight="1">
      <c r="B3524" s="70" t="s">
        <v>37290</v>
      </c>
      <c r="C3524" s="70" t="s">
        <v>34398</v>
      </c>
      <c r="D3524" s="126" t="s">
        <v>311</v>
      </c>
      <c r="E3524" s="127">
        <v>5.0</v>
      </c>
      <c r="F3524" s="73"/>
      <c r="G3524" s="72">
        <f t="shared" si="498"/>
        <v>0</v>
      </c>
      <c r="H3524" s="72"/>
    </row>
    <row r="3525" ht="12.75" customHeight="1">
      <c r="B3525" s="70" t="s">
        <v>37291</v>
      </c>
      <c r="C3525" s="70" t="s">
        <v>35861</v>
      </c>
      <c r="D3525" s="126" t="s">
        <v>311</v>
      </c>
      <c r="E3525" s="127">
        <v>1.0</v>
      </c>
      <c r="F3525" s="73"/>
      <c r="G3525" s="72">
        <f t="shared" si="498"/>
        <v>0</v>
      </c>
      <c r="H3525" s="72"/>
    </row>
    <row r="3526" ht="12.75" customHeight="1">
      <c r="B3526" s="70" t="s">
        <v>37292</v>
      </c>
      <c r="C3526" s="70" t="s">
        <v>35331</v>
      </c>
      <c r="D3526" s="126" t="s">
        <v>311</v>
      </c>
      <c r="E3526" s="127">
        <v>2.0</v>
      </c>
      <c r="F3526" s="73"/>
      <c r="G3526" s="72">
        <f t="shared" si="498"/>
        <v>0</v>
      </c>
      <c r="H3526" s="72"/>
    </row>
    <row r="3527" ht="12.75" customHeight="1">
      <c r="B3527" s="70" t="s">
        <v>37293</v>
      </c>
      <c r="C3527" s="70" t="s">
        <v>36200</v>
      </c>
      <c r="D3527" s="126" t="s">
        <v>311</v>
      </c>
      <c r="E3527" s="127">
        <v>1.0</v>
      </c>
      <c r="F3527" s="73"/>
      <c r="G3527" s="72">
        <f t="shared" si="498"/>
        <v>0</v>
      </c>
      <c r="H3527" s="72"/>
    </row>
    <row r="3528" ht="12.75" customHeight="1">
      <c r="B3528" s="70" t="s">
        <v>37294</v>
      </c>
      <c r="C3528" s="70" t="s">
        <v>35329</v>
      </c>
      <c r="D3528" s="126" t="s">
        <v>311</v>
      </c>
      <c r="E3528" s="127">
        <v>1.0</v>
      </c>
      <c r="F3528" s="73"/>
      <c r="G3528" s="72">
        <f t="shared" si="498"/>
        <v>0</v>
      </c>
      <c r="H3528" s="72"/>
    </row>
    <row r="3529" ht="12.75" customHeight="1">
      <c r="B3529" s="70" t="s">
        <v>37295</v>
      </c>
      <c r="C3529" s="70" t="s">
        <v>33343</v>
      </c>
      <c r="D3529" s="126" t="s">
        <v>311</v>
      </c>
      <c r="E3529" s="127">
        <v>19.0</v>
      </c>
      <c r="F3529" s="128"/>
      <c r="G3529" s="72">
        <f t="shared" si="498"/>
        <v>0</v>
      </c>
      <c r="H3529" s="86"/>
    </row>
    <row r="3530" ht="12.75" customHeight="1">
      <c r="B3530" s="70" t="s">
        <v>37296</v>
      </c>
      <c r="C3530" s="70" t="s">
        <v>33759</v>
      </c>
      <c r="D3530" s="126" t="s">
        <v>311</v>
      </c>
      <c r="E3530" s="127">
        <v>19.0</v>
      </c>
      <c r="F3530" s="128"/>
      <c r="G3530" s="72">
        <f t="shared" si="498"/>
        <v>0</v>
      </c>
      <c r="H3530" s="90"/>
    </row>
    <row r="3531" ht="12.75" customHeight="1">
      <c r="B3531" s="84" t="s">
        <v>37297</v>
      </c>
      <c r="C3531" s="85" t="s">
        <v>17769</v>
      </c>
      <c r="D3531" s="129"/>
      <c r="E3531" s="129"/>
      <c r="F3531" s="72"/>
      <c r="G3531" s="72"/>
      <c r="H3531" s="72"/>
    </row>
    <row r="3532" ht="12.75" customHeight="1">
      <c r="B3532" s="88" t="s">
        <v>37298</v>
      </c>
      <c r="C3532" s="89" t="s">
        <v>33176</v>
      </c>
      <c r="D3532" s="129"/>
      <c r="E3532" s="129"/>
      <c r="F3532" s="73"/>
      <c r="G3532" s="72"/>
      <c r="H3532" s="72"/>
    </row>
    <row r="3533" ht="12.75" customHeight="1">
      <c r="B3533" s="70" t="s">
        <v>37299</v>
      </c>
      <c r="C3533" s="130" t="s">
        <v>33505</v>
      </c>
      <c r="D3533" s="126" t="s">
        <v>311</v>
      </c>
      <c r="E3533" s="127">
        <v>1.0</v>
      </c>
      <c r="F3533" s="73"/>
      <c r="G3533" s="72">
        <f t="shared" ref="G3533:G3536" si="499">ROUND(E3533*F3533,2)</f>
        <v>0</v>
      </c>
      <c r="H3533" s="72"/>
    </row>
    <row r="3534" ht="12.75" customHeight="1">
      <c r="B3534" s="70" t="s">
        <v>37300</v>
      </c>
      <c r="C3534" s="70" t="s">
        <v>26024</v>
      </c>
      <c r="D3534" s="126" t="s">
        <v>311</v>
      </c>
      <c r="E3534" s="127">
        <v>1.0</v>
      </c>
      <c r="F3534" s="128"/>
      <c r="G3534" s="72">
        <f t="shared" si="499"/>
        <v>0</v>
      </c>
      <c r="H3534" s="90"/>
    </row>
    <row r="3535" ht="12.75" customHeight="1">
      <c r="B3535" s="70" t="s">
        <v>37301</v>
      </c>
      <c r="C3535" s="70" t="s">
        <v>33765</v>
      </c>
      <c r="D3535" s="126" t="s">
        <v>311</v>
      </c>
      <c r="E3535" s="127">
        <v>1.0</v>
      </c>
      <c r="F3535" s="73"/>
      <c r="G3535" s="72">
        <f t="shared" si="499"/>
        <v>0</v>
      </c>
      <c r="H3535" s="72"/>
    </row>
    <row r="3536" ht="12.75" customHeight="1">
      <c r="B3536" s="70" t="s">
        <v>37302</v>
      </c>
      <c r="C3536" s="70" t="s">
        <v>33183</v>
      </c>
      <c r="D3536" s="126" t="s">
        <v>311</v>
      </c>
      <c r="E3536" s="127">
        <v>1.0</v>
      </c>
      <c r="F3536" s="73"/>
      <c r="G3536" s="72">
        <f t="shared" si="499"/>
        <v>0</v>
      </c>
      <c r="H3536" s="72"/>
    </row>
    <row r="3537" ht="12.75" customHeight="1">
      <c r="B3537" s="88" t="s">
        <v>37303</v>
      </c>
      <c r="C3537" s="89" t="s">
        <v>33514</v>
      </c>
      <c r="D3537" s="129"/>
      <c r="E3537" s="129"/>
      <c r="F3537" s="73"/>
      <c r="G3537" s="72"/>
      <c r="H3537" s="72"/>
    </row>
    <row r="3538" ht="12.75" customHeight="1">
      <c r="B3538" s="70" t="s">
        <v>37304</v>
      </c>
      <c r="C3538" s="70" t="s">
        <v>33516</v>
      </c>
      <c r="D3538" s="126" t="s">
        <v>311</v>
      </c>
      <c r="E3538" s="127">
        <v>1.0</v>
      </c>
      <c r="F3538" s="128"/>
      <c r="G3538" s="72">
        <f t="shared" ref="G3538:G3542" si="500">ROUND(E3538*F3538,2)</f>
        <v>0</v>
      </c>
      <c r="H3538" s="90"/>
    </row>
    <row r="3539" ht="12.75" customHeight="1">
      <c r="B3539" s="70" t="s">
        <v>37305</v>
      </c>
      <c r="C3539" s="70" t="s">
        <v>34415</v>
      </c>
      <c r="D3539" s="126" t="s">
        <v>311</v>
      </c>
      <c r="E3539" s="127">
        <v>1.0</v>
      </c>
      <c r="F3539" s="73"/>
      <c r="G3539" s="72">
        <f t="shared" si="500"/>
        <v>0</v>
      </c>
      <c r="H3539" s="72"/>
    </row>
    <row r="3540" ht="12.75" customHeight="1">
      <c r="B3540" s="70" t="s">
        <v>37306</v>
      </c>
      <c r="C3540" s="70" t="s">
        <v>34419</v>
      </c>
      <c r="D3540" s="126" t="s">
        <v>311</v>
      </c>
      <c r="E3540" s="127">
        <v>2.0</v>
      </c>
      <c r="F3540" s="73"/>
      <c r="G3540" s="72">
        <f t="shared" si="500"/>
        <v>0</v>
      </c>
      <c r="H3540" s="72"/>
    </row>
    <row r="3541" ht="12.75" customHeight="1">
      <c r="B3541" s="70" t="s">
        <v>37307</v>
      </c>
      <c r="C3541" s="70" t="s">
        <v>33191</v>
      </c>
      <c r="D3541" s="126" t="s">
        <v>311</v>
      </c>
      <c r="E3541" s="127">
        <v>4.0</v>
      </c>
      <c r="F3541" s="73"/>
      <c r="G3541" s="72">
        <f t="shared" si="500"/>
        <v>0</v>
      </c>
      <c r="H3541" s="72"/>
    </row>
    <row r="3542" ht="12.75" customHeight="1">
      <c r="B3542" s="70" t="s">
        <v>37308</v>
      </c>
      <c r="C3542" s="70" t="s">
        <v>33193</v>
      </c>
      <c r="D3542" s="126" t="s">
        <v>311</v>
      </c>
      <c r="E3542" s="127">
        <v>2.0</v>
      </c>
      <c r="F3542" s="128"/>
      <c r="G3542" s="72">
        <f t="shared" si="500"/>
        <v>0</v>
      </c>
      <c r="H3542" s="90"/>
    </row>
    <row r="3543" ht="12.75" customHeight="1">
      <c r="B3543" s="84" t="s">
        <v>37309</v>
      </c>
      <c r="C3543" s="85" t="s">
        <v>33195</v>
      </c>
      <c r="D3543" s="129"/>
      <c r="E3543" s="129"/>
      <c r="F3543" s="72"/>
      <c r="G3543" s="72"/>
      <c r="H3543" s="72"/>
    </row>
    <row r="3544" ht="12.75" customHeight="1">
      <c r="B3544" s="88" t="s">
        <v>37310</v>
      </c>
      <c r="C3544" s="89" t="s">
        <v>37311</v>
      </c>
      <c r="D3544" s="129"/>
      <c r="E3544" s="129"/>
      <c r="F3544" s="73"/>
      <c r="G3544" s="72"/>
      <c r="H3544" s="72"/>
    </row>
    <row r="3545" ht="12.75" customHeight="1">
      <c r="B3545" s="70" t="s">
        <v>37312</v>
      </c>
      <c r="C3545" s="130" t="s">
        <v>36533</v>
      </c>
      <c r="D3545" s="126" t="s">
        <v>311</v>
      </c>
      <c r="E3545" s="127">
        <v>1.0</v>
      </c>
      <c r="F3545" s="73"/>
      <c r="G3545" s="72">
        <f t="shared" ref="G3545:G3547" si="501">ROUND(E3545*F3545,2)</f>
        <v>0</v>
      </c>
      <c r="H3545" s="72"/>
    </row>
    <row r="3546" ht="12.75" customHeight="1">
      <c r="B3546" s="70" t="s">
        <v>37313</v>
      </c>
      <c r="C3546" s="130" t="s">
        <v>35354</v>
      </c>
      <c r="D3546" s="126" t="s">
        <v>311</v>
      </c>
      <c r="E3546" s="127">
        <v>1.0</v>
      </c>
      <c r="F3546" s="128"/>
      <c r="G3546" s="72">
        <f t="shared" si="501"/>
        <v>0</v>
      </c>
      <c r="H3546" s="90"/>
    </row>
    <row r="3547" ht="12.75" customHeight="1">
      <c r="B3547" s="70" t="s">
        <v>37314</v>
      </c>
      <c r="C3547" s="70" t="s">
        <v>35356</v>
      </c>
      <c r="D3547" s="126" t="s">
        <v>311</v>
      </c>
      <c r="E3547" s="127">
        <v>1.0</v>
      </c>
      <c r="F3547" s="73"/>
      <c r="G3547" s="72">
        <f t="shared" si="501"/>
        <v>0</v>
      </c>
      <c r="H3547" s="72"/>
    </row>
    <row r="3548" ht="12.75" customHeight="1">
      <c r="B3548" s="88" t="s">
        <v>37315</v>
      </c>
      <c r="C3548" s="89" t="s">
        <v>37316</v>
      </c>
      <c r="D3548" s="129"/>
      <c r="E3548" s="129"/>
      <c r="F3548" s="73"/>
      <c r="G3548" s="72"/>
      <c r="H3548" s="72"/>
    </row>
    <row r="3549" ht="12.75" customHeight="1">
      <c r="B3549" s="70" t="s">
        <v>37317</v>
      </c>
      <c r="C3549" s="130" t="s">
        <v>35873</v>
      </c>
      <c r="D3549" s="126" t="s">
        <v>311</v>
      </c>
      <c r="E3549" s="127">
        <v>1.0</v>
      </c>
      <c r="F3549" s="73"/>
      <c r="G3549" s="72">
        <f t="shared" ref="G3549:G3551" si="502">ROUND(E3549*F3549,2)</f>
        <v>0</v>
      </c>
      <c r="H3549" s="72"/>
    </row>
    <row r="3550" ht="12.75" customHeight="1">
      <c r="B3550" s="70" t="s">
        <v>37318</v>
      </c>
      <c r="C3550" s="130" t="s">
        <v>35369</v>
      </c>
      <c r="D3550" s="126" t="s">
        <v>311</v>
      </c>
      <c r="E3550" s="127">
        <v>1.0</v>
      </c>
      <c r="F3550" s="128"/>
      <c r="G3550" s="72">
        <f t="shared" si="502"/>
        <v>0</v>
      </c>
      <c r="H3550" s="90"/>
    </row>
    <row r="3551" ht="12.75" customHeight="1">
      <c r="B3551" s="70" t="s">
        <v>37319</v>
      </c>
      <c r="C3551" s="70" t="s">
        <v>35371</v>
      </c>
      <c r="D3551" s="126" t="s">
        <v>311</v>
      </c>
      <c r="E3551" s="127">
        <v>1.0</v>
      </c>
      <c r="F3551" s="73"/>
      <c r="G3551" s="72">
        <f t="shared" si="502"/>
        <v>0</v>
      </c>
      <c r="H3551" s="72"/>
    </row>
    <row r="3552" ht="12.75" customHeight="1">
      <c r="B3552" s="88" t="s">
        <v>37320</v>
      </c>
      <c r="C3552" s="89" t="s">
        <v>37321</v>
      </c>
      <c r="D3552" s="129"/>
      <c r="E3552" s="129"/>
      <c r="F3552" s="73"/>
      <c r="G3552" s="72"/>
      <c r="H3552" s="72"/>
    </row>
    <row r="3553" ht="12.75" customHeight="1">
      <c r="B3553" s="70" t="s">
        <v>37322</v>
      </c>
      <c r="C3553" s="130" t="s">
        <v>37323</v>
      </c>
      <c r="D3553" s="126" t="s">
        <v>311</v>
      </c>
      <c r="E3553" s="127">
        <v>1.0</v>
      </c>
      <c r="F3553" s="73"/>
      <c r="G3553" s="72">
        <f t="shared" ref="G3553:G3555" si="503">ROUND(E3553*F3553,2)</f>
        <v>0</v>
      </c>
      <c r="H3553" s="72"/>
    </row>
    <row r="3554" ht="12.75" customHeight="1">
      <c r="B3554" s="70" t="s">
        <v>37324</v>
      </c>
      <c r="C3554" s="130" t="s">
        <v>35935</v>
      </c>
      <c r="D3554" s="126" t="s">
        <v>311</v>
      </c>
      <c r="E3554" s="127">
        <v>1.0</v>
      </c>
      <c r="F3554" s="128"/>
      <c r="G3554" s="72">
        <f t="shared" si="503"/>
        <v>0</v>
      </c>
      <c r="H3554" s="86"/>
    </row>
    <row r="3555" ht="12.75" customHeight="1">
      <c r="B3555" s="70" t="s">
        <v>37325</v>
      </c>
      <c r="C3555" s="70" t="s">
        <v>35937</v>
      </c>
      <c r="D3555" s="126" t="s">
        <v>311</v>
      </c>
      <c r="E3555" s="127">
        <v>1.0</v>
      </c>
      <c r="F3555" s="73"/>
      <c r="G3555" s="72">
        <f t="shared" si="503"/>
        <v>0</v>
      </c>
      <c r="H3555" s="72"/>
    </row>
    <row r="3556" ht="12.75" customHeight="1">
      <c r="B3556" s="88" t="s">
        <v>37326</v>
      </c>
      <c r="C3556" s="89" t="s">
        <v>37327</v>
      </c>
      <c r="D3556" s="129"/>
      <c r="E3556" s="129"/>
      <c r="F3556" s="73"/>
      <c r="G3556" s="72"/>
      <c r="H3556" s="72"/>
    </row>
    <row r="3557" ht="12.75" customHeight="1">
      <c r="B3557" s="70" t="s">
        <v>37328</v>
      </c>
      <c r="C3557" s="130" t="s">
        <v>35471</v>
      </c>
      <c r="D3557" s="126" t="s">
        <v>311</v>
      </c>
      <c r="E3557" s="127">
        <v>1.0</v>
      </c>
      <c r="F3557" s="73"/>
      <c r="G3557" s="72">
        <f t="shared" ref="G3557:G3559" si="504">ROUND(E3557*F3557,2)</f>
        <v>0</v>
      </c>
      <c r="H3557" s="72"/>
    </row>
    <row r="3558" ht="12.75" customHeight="1">
      <c r="B3558" s="70" t="s">
        <v>37329</v>
      </c>
      <c r="C3558" s="130" t="s">
        <v>36738</v>
      </c>
      <c r="D3558" s="126" t="s">
        <v>311</v>
      </c>
      <c r="E3558" s="127">
        <v>1.0</v>
      </c>
      <c r="F3558" s="128"/>
      <c r="G3558" s="72">
        <f t="shared" si="504"/>
        <v>0</v>
      </c>
      <c r="H3558" s="81"/>
    </row>
    <row r="3559" ht="12.75" customHeight="1">
      <c r="B3559" s="70" t="s">
        <v>37330</v>
      </c>
      <c r="C3559" s="70" t="s">
        <v>36740</v>
      </c>
      <c r="D3559" s="126" t="s">
        <v>311</v>
      </c>
      <c r="E3559" s="127">
        <v>1.0</v>
      </c>
      <c r="F3559" s="128"/>
      <c r="G3559" s="72">
        <f t="shared" si="504"/>
        <v>0</v>
      </c>
      <c r="H3559" s="86"/>
    </row>
    <row r="3560" ht="12.75" customHeight="1">
      <c r="B3560" s="88" t="s">
        <v>37331</v>
      </c>
      <c r="C3560" s="89" t="s">
        <v>37332</v>
      </c>
      <c r="D3560" s="129"/>
      <c r="E3560" s="129"/>
      <c r="F3560" s="73"/>
      <c r="G3560" s="72"/>
      <c r="H3560" s="72"/>
    </row>
    <row r="3561" ht="12.75" customHeight="1">
      <c r="B3561" s="70" t="s">
        <v>37333</v>
      </c>
      <c r="C3561" s="70" t="s">
        <v>37334</v>
      </c>
      <c r="D3561" s="126" t="s">
        <v>311</v>
      </c>
      <c r="E3561" s="127">
        <v>1.0</v>
      </c>
      <c r="F3561" s="73"/>
      <c r="G3561" s="72">
        <f t="shared" ref="G3561:G3563" si="505">ROUND(E3561*F3561,2)</f>
        <v>0</v>
      </c>
      <c r="H3561" s="72"/>
    </row>
    <row r="3562" ht="12.75" customHeight="1">
      <c r="B3562" s="70" t="s">
        <v>37335</v>
      </c>
      <c r="C3562" s="130" t="s">
        <v>35354</v>
      </c>
      <c r="D3562" s="126" t="s">
        <v>311</v>
      </c>
      <c r="E3562" s="127">
        <v>1.0</v>
      </c>
      <c r="F3562" s="73"/>
      <c r="G3562" s="72">
        <f t="shared" si="505"/>
        <v>0</v>
      </c>
      <c r="H3562" s="72"/>
    </row>
    <row r="3563" ht="12.75" customHeight="1">
      <c r="B3563" s="70" t="s">
        <v>37336</v>
      </c>
      <c r="C3563" s="70" t="s">
        <v>35356</v>
      </c>
      <c r="D3563" s="126" t="s">
        <v>311</v>
      </c>
      <c r="E3563" s="127">
        <v>1.0</v>
      </c>
      <c r="F3563" s="128"/>
      <c r="G3563" s="72">
        <f t="shared" si="505"/>
        <v>0</v>
      </c>
      <c r="H3563" s="86"/>
    </row>
    <row r="3564" ht="12.75" customHeight="1">
      <c r="B3564" s="88" t="s">
        <v>37337</v>
      </c>
      <c r="C3564" s="89" t="s">
        <v>37338</v>
      </c>
      <c r="D3564" s="129"/>
      <c r="E3564" s="129"/>
      <c r="F3564" s="73"/>
      <c r="G3564" s="72"/>
      <c r="H3564" s="72"/>
    </row>
    <row r="3565" ht="12.75" customHeight="1">
      <c r="B3565" s="70" t="s">
        <v>37339</v>
      </c>
      <c r="C3565" s="70" t="s">
        <v>36597</v>
      </c>
      <c r="D3565" s="126" t="s">
        <v>311</v>
      </c>
      <c r="E3565" s="127">
        <v>1.0</v>
      </c>
      <c r="F3565" s="73"/>
      <c r="G3565" s="72">
        <f t="shared" ref="G3565:G3567" si="506">ROUND(E3565*F3565,2)</f>
        <v>0</v>
      </c>
      <c r="H3565" s="72"/>
    </row>
    <row r="3566" ht="12.75" customHeight="1">
      <c r="B3566" s="70" t="s">
        <v>37340</v>
      </c>
      <c r="C3566" s="130" t="s">
        <v>36901</v>
      </c>
      <c r="D3566" s="126" t="s">
        <v>311</v>
      </c>
      <c r="E3566" s="127">
        <v>1.0</v>
      </c>
      <c r="F3566" s="73"/>
      <c r="G3566" s="72">
        <f t="shared" si="506"/>
        <v>0</v>
      </c>
      <c r="H3566" s="72"/>
    </row>
    <row r="3567" ht="12.75" customHeight="1">
      <c r="B3567" s="70" t="s">
        <v>37341</v>
      </c>
      <c r="C3567" s="70" t="s">
        <v>36903</v>
      </c>
      <c r="D3567" s="126" t="s">
        <v>311</v>
      </c>
      <c r="E3567" s="127">
        <v>1.0</v>
      </c>
      <c r="F3567" s="73"/>
      <c r="G3567" s="72">
        <f t="shared" si="506"/>
        <v>0</v>
      </c>
      <c r="H3567" s="72"/>
    </row>
    <row r="3568" ht="12.75" customHeight="1">
      <c r="B3568" s="84" t="s">
        <v>37342</v>
      </c>
      <c r="C3568" s="85" t="s">
        <v>655</v>
      </c>
      <c r="D3568" s="129"/>
      <c r="E3568" s="129"/>
      <c r="F3568" s="72"/>
      <c r="G3568" s="72"/>
      <c r="H3568" s="72"/>
    </row>
    <row r="3569" ht="12.75" customHeight="1">
      <c r="B3569" s="70" t="s">
        <v>37343</v>
      </c>
      <c r="C3569" s="130" t="s">
        <v>7094</v>
      </c>
      <c r="D3569" s="126" t="s">
        <v>311</v>
      </c>
      <c r="E3569" s="127">
        <v>23.0</v>
      </c>
      <c r="F3569" s="73"/>
      <c r="G3569" s="72">
        <f t="shared" ref="G3569:G3571" si="507">ROUND(E3569*F3569,2)</f>
        <v>0</v>
      </c>
      <c r="H3569" s="72"/>
    </row>
    <row r="3570" ht="12.75" customHeight="1">
      <c r="B3570" s="70" t="s">
        <v>37344</v>
      </c>
      <c r="C3570" s="70" t="s">
        <v>34425</v>
      </c>
      <c r="D3570" s="126" t="s">
        <v>525</v>
      </c>
      <c r="E3570" s="127">
        <v>703.86</v>
      </c>
      <c r="F3570" s="73"/>
      <c r="G3570" s="72">
        <f t="shared" si="507"/>
        <v>0</v>
      </c>
      <c r="H3570" s="72"/>
    </row>
    <row r="3571" ht="12.75" customHeight="1">
      <c r="B3571" s="70" t="s">
        <v>37345</v>
      </c>
      <c r="C3571" s="70" t="s">
        <v>33400</v>
      </c>
      <c r="D3571" s="126" t="s">
        <v>525</v>
      </c>
      <c r="E3571" s="127">
        <v>421.37</v>
      </c>
      <c r="F3571" s="73"/>
      <c r="G3571" s="72">
        <f t="shared" si="507"/>
        <v>0</v>
      </c>
      <c r="H3571" s="72"/>
    </row>
    <row r="3572" ht="12.75" customHeight="1">
      <c r="B3572" s="79" t="s">
        <v>37346</v>
      </c>
      <c r="C3572" s="83" t="s">
        <v>37347</v>
      </c>
      <c r="D3572" s="129"/>
      <c r="E3572" s="129"/>
      <c r="F3572" s="72"/>
      <c r="G3572" s="72"/>
      <c r="H3572" s="72"/>
    </row>
    <row r="3573" ht="12.75" customHeight="1">
      <c r="B3573" s="84" t="s">
        <v>37348</v>
      </c>
      <c r="C3573" s="85" t="s">
        <v>405</v>
      </c>
      <c r="D3573" s="129"/>
      <c r="E3573" s="129"/>
      <c r="F3573" s="72"/>
      <c r="G3573" s="72"/>
      <c r="H3573" s="72"/>
    </row>
    <row r="3574" ht="12.75" customHeight="1">
      <c r="B3574" s="70" t="s">
        <v>37349</v>
      </c>
      <c r="C3574" s="70" t="s">
        <v>33118</v>
      </c>
      <c r="D3574" s="126" t="s">
        <v>1696</v>
      </c>
      <c r="E3574" s="127">
        <v>0.24</v>
      </c>
      <c r="F3574" s="73"/>
      <c r="G3574" s="72">
        <f t="shared" ref="G3574:G3576" si="508">ROUND(E3574*F3574,2)</f>
        <v>0</v>
      </c>
      <c r="H3574" s="72"/>
    </row>
    <row r="3575" ht="12.75" customHeight="1">
      <c r="B3575" s="70" t="s">
        <v>37350</v>
      </c>
      <c r="C3575" s="70" t="s">
        <v>33120</v>
      </c>
      <c r="D3575" s="126" t="s">
        <v>1696</v>
      </c>
      <c r="E3575" s="127">
        <v>0.24</v>
      </c>
      <c r="F3575" s="73"/>
      <c r="G3575" s="72">
        <f t="shared" si="508"/>
        <v>0</v>
      </c>
      <c r="H3575" s="72"/>
    </row>
    <row r="3576" ht="12.75" customHeight="1">
      <c r="B3576" s="70" t="s">
        <v>37351</v>
      </c>
      <c r="C3576" s="70" t="s">
        <v>33122</v>
      </c>
      <c r="D3576" s="126" t="s">
        <v>311</v>
      </c>
      <c r="E3576" s="127">
        <v>1.0</v>
      </c>
      <c r="F3576" s="73"/>
      <c r="G3576" s="72">
        <f t="shared" si="508"/>
        <v>0</v>
      </c>
      <c r="H3576" s="72"/>
    </row>
    <row r="3577" ht="12.75" customHeight="1">
      <c r="B3577" s="84" t="s">
        <v>37352</v>
      </c>
      <c r="C3577" s="85" t="s">
        <v>410</v>
      </c>
      <c r="D3577" s="129"/>
      <c r="E3577" s="129"/>
      <c r="F3577" s="72"/>
      <c r="G3577" s="72"/>
      <c r="H3577" s="72"/>
    </row>
    <row r="3578" ht="12.75" customHeight="1">
      <c r="B3578" s="70" t="s">
        <v>37353</v>
      </c>
      <c r="C3578" s="70" t="s">
        <v>34663</v>
      </c>
      <c r="D3578" s="126" t="s">
        <v>525</v>
      </c>
      <c r="E3578" s="127">
        <v>80.5</v>
      </c>
      <c r="F3578" s="73"/>
      <c r="G3578" s="72">
        <f t="shared" ref="G3578:G3593" si="509">ROUND(E3578*F3578,2)</f>
        <v>0</v>
      </c>
      <c r="H3578" s="72"/>
    </row>
    <row r="3579" ht="12.75" customHeight="1">
      <c r="B3579" s="70" t="s">
        <v>37354</v>
      </c>
      <c r="C3579" s="70" t="s">
        <v>33246</v>
      </c>
      <c r="D3579" s="126" t="s">
        <v>525</v>
      </c>
      <c r="E3579" s="127">
        <v>160.95000000000002</v>
      </c>
      <c r="F3579" s="73"/>
      <c r="G3579" s="72">
        <f t="shared" si="509"/>
        <v>0</v>
      </c>
      <c r="H3579" s="72"/>
    </row>
    <row r="3580" ht="12.75" customHeight="1">
      <c r="B3580" s="70" t="s">
        <v>37355</v>
      </c>
      <c r="C3580" s="70" t="s">
        <v>33251</v>
      </c>
      <c r="D3580" s="126" t="s">
        <v>525</v>
      </c>
      <c r="E3580" s="127">
        <v>80.5</v>
      </c>
      <c r="F3580" s="128"/>
      <c r="G3580" s="72">
        <f t="shared" si="509"/>
        <v>0</v>
      </c>
      <c r="H3580" s="86"/>
    </row>
    <row r="3581" ht="12.75" customHeight="1">
      <c r="B3581" s="70" t="s">
        <v>37356</v>
      </c>
      <c r="C3581" s="70" t="s">
        <v>33257</v>
      </c>
      <c r="D3581" s="126" t="s">
        <v>525</v>
      </c>
      <c r="E3581" s="127">
        <v>160.95000000000002</v>
      </c>
      <c r="F3581" s="73"/>
      <c r="G3581" s="72">
        <f t="shared" si="509"/>
        <v>0</v>
      </c>
      <c r="H3581" s="72"/>
    </row>
    <row r="3582" ht="12.75" customHeight="1">
      <c r="B3582" s="70" t="s">
        <v>37357</v>
      </c>
      <c r="C3582" s="70" t="s">
        <v>33261</v>
      </c>
      <c r="D3582" s="126" t="s">
        <v>525</v>
      </c>
      <c r="E3582" s="127">
        <v>80.5</v>
      </c>
      <c r="F3582" s="73"/>
      <c r="G3582" s="72">
        <f t="shared" si="509"/>
        <v>0</v>
      </c>
      <c r="H3582" s="72"/>
    </row>
    <row r="3583" ht="12.75" customHeight="1">
      <c r="B3583" s="70" t="s">
        <v>37358</v>
      </c>
      <c r="C3583" s="70" t="s">
        <v>33267</v>
      </c>
      <c r="D3583" s="126" t="s">
        <v>525</v>
      </c>
      <c r="E3583" s="127">
        <v>160.95000000000002</v>
      </c>
      <c r="F3583" s="73"/>
      <c r="G3583" s="72">
        <f t="shared" si="509"/>
        <v>0</v>
      </c>
      <c r="H3583" s="72"/>
    </row>
    <row r="3584" ht="12.75" customHeight="1">
      <c r="B3584" s="70" t="s">
        <v>37359</v>
      </c>
      <c r="C3584" s="70" t="s">
        <v>34670</v>
      </c>
      <c r="D3584" s="126" t="s">
        <v>525</v>
      </c>
      <c r="E3584" s="127">
        <v>80.5</v>
      </c>
      <c r="F3584" s="73"/>
      <c r="G3584" s="72">
        <f t="shared" si="509"/>
        <v>0</v>
      </c>
      <c r="H3584" s="72"/>
    </row>
    <row r="3585" ht="12.75" customHeight="1">
      <c r="B3585" s="70" t="s">
        <v>37360</v>
      </c>
      <c r="C3585" s="130" t="s">
        <v>33731</v>
      </c>
      <c r="D3585" s="126" t="s">
        <v>525</v>
      </c>
      <c r="E3585" s="127">
        <v>160.95000000000002</v>
      </c>
      <c r="F3585" s="128"/>
      <c r="G3585" s="72">
        <f t="shared" si="509"/>
        <v>0</v>
      </c>
      <c r="H3585" s="86"/>
    </row>
    <row r="3586" ht="12.75" customHeight="1">
      <c r="B3586" s="70" t="s">
        <v>37361</v>
      </c>
      <c r="C3586" s="130" t="s">
        <v>34673</v>
      </c>
      <c r="D3586" s="126" t="s">
        <v>525</v>
      </c>
      <c r="E3586" s="127">
        <v>80.5</v>
      </c>
      <c r="F3586" s="73"/>
      <c r="G3586" s="72">
        <f t="shared" si="509"/>
        <v>0</v>
      </c>
      <c r="H3586" s="72"/>
    </row>
    <row r="3587" ht="12.75" customHeight="1">
      <c r="B3587" s="70" t="s">
        <v>37362</v>
      </c>
      <c r="C3587" s="130" t="s">
        <v>33733</v>
      </c>
      <c r="D3587" s="126" t="s">
        <v>525</v>
      </c>
      <c r="E3587" s="127">
        <v>160.95000000000002</v>
      </c>
      <c r="F3587" s="73"/>
      <c r="G3587" s="72">
        <f t="shared" si="509"/>
        <v>0</v>
      </c>
      <c r="H3587" s="72"/>
    </row>
    <row r="3588" ht="12.75" customHeight="1">
      <c r="B3588" s="70" t="s">
        <v>37363</v>
      </c>
      <c r="C3588" s="70" t="s">
        <v>33271</v>
      </c>
      <c r="D3588" s="126" t="s">
        <v>525</v>
      </c>
      <c r="E3588" s="127">
        <v>80.5</v>
      </c>
      <c r="F3588" s="73"/>
      <c r="G3588" s="72">
        <f t="shared" si="509"/>
        <v>0</v>
      </c>
      <c r="H3588" s="72"/>
    </row>
    <row r="3589" ht="12.75" customHeight="1">
      <c r="B3589" s="70" t="s">
        <v>37364</v>
      </c>
      <c r="C3589" s="70" t="s">
        <v>33277</v>
      </c>
      <c r="D3589" s="126" t="s">
        <v>525</v>
      </c>
      <c r="E3589" s="127">
        <v>160.95000000000002</v>
      </c>
      <c r="F3589" s="73"/>
      <c r="G3589" s="72">
        <f t="shared" si="509"/>
        <v>0</v>
      </c>
      <c r="H3589" s="72"/>
    </row>
    <row r="3590" ht="12.75" customHeight="1">
      <c r="B3590" s="70" t="s">
        <v>37365</v>
      </c>
      <c r="C3590" s="70" t="s">
        <v>33281</v>
      </c>
      <c r="D3590" s="126" t="s">
        <v>413</v>
      </c>
      <c r="E3590" s="127">
        <v>62.83</v>
      </c>
      <c r="F3590" s="73"/>
      <c r="G3590" s="72">
        <f t="shared" si="509"/>
        <v>0</v>
      </c>
      <c r="H3590" s="72"/>
    </row>
    <row r="3591" ht="12.75" customHeight="1">
      <c r="B3591" s="70" t="s">
        <v>37366</v>
      </c>
      <c r="C3591" s="70" t="s">
        <v>33737</v>
      </c>
      <c r="D3591" s="126" t="s">
        <v>413</v>
      </c>
      <c r="E3591" s="127">
        <v>62.83</v>
      </c>
      <c r="F3591" s="73"/>
      <c r="G3591" s="72">
        <f t="shared" si="509"/>
        <v>0</v>
      </c>
      <c r="H3591" s="72"/>
    </row>
    <row r="3592" ht="12.75" customHeight="1">
      <c r="B3592" s="70" t="s">
        <v>37367</v>
      </c>
      <c r="C3592" s="70" t="s">
        <v>33739</v>
      </c>
      <c r="D3592" s="126" t="s">
        <v>413</v>
      </c>
      <c r="E3592" s="127">
        <v>37.7</v>
      </c>
      <c r="F3592" s="128"/>
      <c r="G3592" s="72">
        <f t="shared" si="509"/>
        <v>0</v>
      </c>
      <c r="H3592" s="86"/>
    </row>
    <row r="3593" ht="12.75" customHeight="1">
      <c r="B3593" s="70" t="s">
        <v>37368</v>
      </c>
      <c r="C3593" s="130" t="s">
        <v>33285</v>
      </c>
      <c r="D3593" s="126" t="s">
        <v>413</v>
      </c>
      <c r="E3593" s="127">
        <v>37.7</v>
      </c>
      <c r="F3593" s="128"/>
      <c r="G3593" s="72">
        <f t="shared" si="509"/>
        <v>0</v>
      </c>
      <c r="H3593" s="90"/>
    </row>
    <row r="3594" ht="12.75" customHeight="1">
      <c r="B3594" s="84" t="s">
        <v>37369</v>
      </c>
      <c r="C3594" s="85" t="s">
        <v>33143</v>
      </c>
      <c r="D3594" s="129"/>
      <c r="E3594" s="129"/>
      <c r="F3594" s="72"/>
      <c r="G3594" s="72"/>
      <c r="H3594" s="72"/>
    </row>
    <row r="3595" ht="12.75" customHeight="1">
      <c r="B3595" s="70" t="s">
        <v>37370</v>
      </c>
      <c r="C3595" s="70" t="s">
        <v>34391</v>
      </c>
      <c r="D3595" s="126" t="s">
        <v>525</v>
      </c>
      <c r="E3595" s="127">
        <v>241.45000000000002</v>
      </c>
      <c r="F3595" s="73"/>
      <c r="G3595" s="72">
        <f t="shared" ref="G3595:G3598" si="510">ROUND(E3595*F3595,2)</f>
        <v>0</v>
      </c>
      <c r="H3595" s="72"/>
    </row>
    <row r="3596" ht="12.75" customHeight="1">
      <c r="B3596" s="70" t="s">
        <v>37371</v>
      </c>
      <c r="C3596" s="130" t="s">
        <v>34393</v>
      </c>
      <c r="D3596" s="126" t="s">
        <v>525</v>
      </c>
      <c r="E3596" s="127">
        <v>241.45000000000002</v>
      </c>
      <c r="F3596" s="73"/>
      <c r="G3596" s="72">
        <f t="shared" si="510"/>
        <v>0</v>
      </c>
      <c r="H3596" s="72"/>
    </row>
    <row r="3597" ht="12.75" customHeight="1">
      <c r="B3597" s="70" t="s">
        <v>37372</v>
      </c>
      <c r="C3597" s="70" t="s">
        <v>34395</v>
      </c>
      <c r="D3597" s="126" t="s">
        <v>525</v>
      </c>
      <c r="E3597" s="127">
        <v>241.45000000000002</v>
      </c>
      <c r="F3597" s="73"/>
      <c r="G3597" s="72">
        <f t="shared" si="510"/>
        <v>0</v>
      </c>
      <c r="H3597" s="72"/>
    </row>
    <row r="3598" ht="12.75" customHeight="1">
      <c r="B3598" s="70" t="s">
        <v>37373</v>
      </c>
      <c r="C3598" s="70" t="s">
        <v>33747</v>
      </c>
      <c r="D3598" s="126" t="s">
        <v>525</v>
      </c>
      <c r="E3598" s="127">
        <v>241.45000000000002</v>
      </c>
      <c r="F3598" s="128"/>
      <c r="G3598" s="72">
        <f t="shared" si="510"/>
        <v>0</v>
      </c>
      <c r="H3598" s="90"/>
    </row>
    <row r="3599" ht="12.75" customHeight="1">
      <c r="B3599" s="84" t="s">
        <v>37374</v>
      </c>
      <c r="C3599" s="85" t="s">
        <v>33157</v>
      </c>
      <c r="D3599" s="129"/>
      <c r="E3599" s="129"/>
      <c r="F3599" s="72"/>
      <c r="G3599" s="72"/>
      <c r="H3599" s="72"/>
    </row>
    <row r="3600" ht="12.75" customHeight="1">
      <c r="B3600" s="70" t="s">
        <v>37375</v>
      </c>
      <c r="C3600" s="70" t="s">
        <v>34400</v>
      </c>
      <c r="D3600" s="126" t="s">
        <v>311</v>
      </c>
      <c r="E3600" s="127">
        <v>2.0</v>
      </c>
      <c r="F3600" s="73"/>
      <c r="G3600" s="72">
        <f t="shared" ref="G3600:G3605" si="511">ROUND(E3600*F3600,2)</f>
        <v>0</v>
      </c>
      <c r="H3600" s="72"/>
    </row>
    <row r="3601" ht="12.75" customHeight="1">
      <c r="B3601" s="70" t="s">
        <v>37376</v>
      </c>
      <c r="C3601" s="70" t="s">
        <v>34398</v>
      </c>
      <c r="D3601" s="126" t="s">
        <v>311</v>
      </c>
      <c r="E3601" s="127">
        <v>1.0</v>
      </c>
      <c r="F3601" s="73"/>
      <c r="G3601" s="72">
        <f t="shared" si="511"/>
        <v>0</v>
      </c>
      <c r="H3601" s="72"/>
    </row>
    <row r="3602" ht="12.75" customHeight="1">
      <c r="B3602" s="70" t="s">
        <v>37377</v>
      </c>
      <c r="C3602" s="70" t="s">
        <v>34402</v>
      </c>
      <c r="D3602" s="126" t="s">
        <v>311</v>
      </c>
      <c r="E3602" s="127">
        <v>4.0</v>
      </c>
      <c r="F3602" s="73"/>
      <c r="G3602" s="72">
        <f t="shared" si="511"/>
        <v>0</v>
      </c>
      <c r="H3602" s="72"/>
    </row>
    <row r="3603" ht="12.75" customHeight="1">
      <c r="B3603" s="70" t="s">
        <v>37378</v>
      </c>
      <c r="C3603" s="70" t="s">
        <v>35861</v>
      </c>
      <c r="D3603" s="126" t="s">
        <v>311</v>
      </c>
      <c r="E3603" s="127">
        <v>1.0</v>
      </c>
      <c r="F3603" s="128"/>
      <c r="G3603" s="72">
        <f t="shared" si="511"/>
        <v>0</v>
      </c>
      <c r="H3603" s="86"/>
    </row>
    <row r="3604" ht="12.75" customHeight="1">
      <c r="B3604" s="70" t="s">
        <v>37379</v>
      </c>
      <c r="C3604" s="70" t="s">
        <v>33343</v>
      </c>
      <c r="D3604" s="126" t="s">
        <v>311</v>
      </c>
      <c r="E3604" s="127">
        <v>8.0</v>
      </c>
      <c r="F3604" s="128"/>
      <c r="G3604" s="72">
        <f t="shared" si="511"/>
        <v>0</v>
      </c>
      <c r="H3604" s="90"/>
    </row>
    <row r="3605" ht="12.75" customHeight="1">
      <c r="B3605" s="70" t="s">
        <v>37380</v>
      </c>
      <c r="C3605" s="70" t="s">
        <v>33759</v>
      </c>
      <c r="D3605" s="126" t="s">
        <v>311</v>
      </c>
      <c r="E3605" s="127">
        <v>8.0</v>
      </c>
      <c r="F3605" s="73"/>
      <c r="G3605" s="72">
        <f t="shared" si="511"/>
        <v>0</v>
      </c>
      <c r="H3605" s="72"/>
    </row>
    <row r="3606" ht="12.75" customHeight="1">
      <c r="B3606" s="84" t="s">
        <v>37381</v>
      </c>
      <c r="C3606" s="85" t="s">
        <v>17769</v>
      </c>
      <c r="D3606" s="129"/>
      <c r="E3606" s="129"/>
      <c r="F3606" s="72"/>
      <c r="G3606" s="72"/>
      <c r="H3606" s="72"/>
    </row>
    <row r="3607" ht="12.75" customHeight="1">
      <c r="B3607" s="88" t="s">
        <v>37382</v>
      </c>
      <c r="C3607" s="89" t="s">
        <v>33176</v>
      </c>
      <c r="D3607" s="129"/>
      <c r="E3607" s="129"/>
      <c r="F3607" s="73"/>
      <c r="G3607" s="72"/>
      <c r="H3607" s="72"/>
    </row>
    <row r="3608" ht="12.75" customHeight="1">
      <c r="B3608" s="70" t="s">
        <v>37383</v>
      </c>
      <c r="C3608" s="130" t="s">
        <v>33505</v>
      </c>
      <c r="D3608" s="126" t="s">
        <v>311</v>
      </c>
      <c r="E3608" s="127">
        <v>1.0</v>
      </c>
      <c r="F3608" s="128"/>
      <c r="G3608" s="72">
        <f t="shared" ref="G3608:G3611" si="512">ROUND(E3608*F3608,2)</f>
        <v>0</v>
      </c>
      <c r="H3608" s="90"/>
    </row>
    <row r="3609" ht="12.75" customHeight="1">
      <c r="B3609" s="70" t="s">
        <v>37384</v>
      </c>
      <c r="C3609" s="70" t="s">
        <v>26024</v>
      </c>
      <c r="D3609" s="126" t="s">
        <v>311</v>
      </c>
      <c r="E3609" s="127">
        <v>1.0</v>
      </c>
      <c r="F3609" s="73"/>
      <c r="G3609" s="72">
        <f t="shared" si="512"/>
        <v>0</v>
      </c>
      <c r="H3609" s="72"/>
    </row>
    <row r="3610" ht="12.75" customHeight="1">
      <c r="B3610" s="70" t="s">
        <v>37385</v>
      </c>
      <c r="C3610" s="70" t="s">
        <v>34411</v>
      </c>
      <c r="D3610" s="126" t="s">
        <v>311</v>
      </c>
      <c r="E3610" s="127">
        <v>1.0</v>
      </c>
      <c r="F3610" s="73"/>
      <c r="G3610" s="72">
        <f t="shared" si="512"/>
        <v>0</v>
      </c>
      <c r="H3610" s="72"/>
    </row>
    <row r="3611" ht="12.75" customHeight="1">
      <c r="B3611" s="70" t="s">
        <v>37386</v>
      </c>
      <c r="C3611" s="70" t="s">
        <v>33183</v>
      </c>
      <c r="D3611" s="126" t="s">
        <v>311</v>
      </c>
      <c r="E3611" s="127">
        <v>1.0</v>
      </c>
      <c r="F3611" s="73"/>
      <c r="G3611" s="72">
        <f t="shared" si="512"/>
        <v>0</v>
      </c>
      <c r="H3611" s="72"/>
    </row>
    <row r="3612" ht="12.75" customHeight="1">
      <c r="B3612" s="88" t="s">
        <v>37387</v>
      </c>
      <c r="C3612" s="89" t="s">
        <v>33514</v>
      </c>
      <c r="D3612" s="129"/>
      <c r="E3612" s="129"/>
      <c r="F3612" s="49"/>
      <c r="G3612" s="72"/>
      <c r="H3612" s="86"/>
    </row>
    <row r="3613" ht="12.75" customHeight="1">
      <c r="B3613" s="70" t="s">
        <v>37388</v>
      </c>
      <c r="C3613" s="70" t="s">
        <v>33187</v>
      </c>
      <c r="D3613" s="126" t="s">
        <v>311</v>
      </c>
      <c r="E3613" s="127">
        <v>1.0</v>
      </c>
      <c r="F3613" s="73"/>
      <c r="G3613" s="72">
        <f t="shared" ref="G3613:G3616" si="513">ROUND(E3613*F3613,2)</f>
        <v>0</v>
      </c>
      <c r="H3613" s="72"/>
    </row>
    <row r="3614" ht="12.75" customHeight="1">
      <c r="B3614" s="70" t="s">
        <v>37389</v>
      </c>
      <c r="C3614" s="70" t="s">
        <v>34419</v>
      </c>
      <c r="D3614" s="126" t="s">
        <v>311</v>
      </c>
      <c r="E3614" s="127">
        <v>1.0</v>
      </c>
      <c r="F3614" s="73"/>
      <c r="G3614" s="72">
        <f t="shared" si="513"/>
        <v>0</v>
      </c>
      <c r="H3614" s="72"/>
    </row>
    <row r="3615" ht="12.75" customHeight="1">
      <c r="B3615" s="70" t="s">
        <v>37390</v>
      </c>
      <c r="C3615" s="70" t="s">
        <v>33191</v>
      </c>
      <c r="D3615" s="126" t="s">
        <v>311</v>
      </c>
      <c r="E3615" s="127">
        <v>2.0</v>
      </c>
      <c r="F3615" s="128"/>
      <c r="G3615" s="72">
        <f t="shared" si="513"/>
        <v>0</v>
      </c>
      <c r="H3615" s="77"/>
    </row>
    <row r="3616" ht="12.75" customHeight="1">
      <c r="B3616" s="70" t="s">
        <v>37391</v>
      </c>
      <c r="C3616" s="70" t="s">
        <v>33193</v>
      </c>
      <c r="D3616" s="126" t="s">
        <v>311</v>
      </c>
      <c r="E3616" s="127">
        <v>1.0</v>
      </c>
      <c r="F3616" s="128"/>
      <c r="G3616" s="72">
        <f t="shared" si="513"/>
        <v>0</v>
      </c>
      <c r="H3616" s="81"/>
    </row>
    <row r="3617" ht="12.75" customHeight="1">
      <c r="B3617" s="84" t="s">
        <v>37392</v>
      </c>
      <c r="C3617" s="85" t="s">
        <v>33195</v>
      </c>
      <c r="D3617" s="129"/>
      <c r="E3617" s="129"/>
      <c r="F3617" s="49"/>
      <c r="G3617" s="72"/>
      <c r="H3617" s="86"/>
    </row>
    <row r="3618" ht="12.75" customHeight="1">
      <c r="B3618" s="88" t="s">
        <v>37393</v>
      </c>
      <c r="C3618" s="89" t="s">
        <v>37394</v>
      </c>
      <c r="D3618" s="129"/>
      <c r="E3618" s="129"/>
      <c r="F3618" s="73"/>
      <c r="G3618" s="72"/>
      <c r="H3618" s="72"/>
    </row>
    <row r="3619" ht="12.75" customHeight="1">
      <c r="B3619" s="70" t="s">
        <v>37395</v>
      </c>
      <c r="C3619" s="130" t="s">
        <v>35479</v>
      </c>
      <c r="D3619" s="126" t="s">
        <v>311</v>
      </c>
      <c r="E3619" s="127">
        <v>1.0</v>
      </c>
      <c r="F3619" s="73"/>
      <c r="G3619" s="72">
        <f t="shared" ref="G3619:G3621" si="514">ROUND(E3619*F3619,2)</f>
        <v>0</v>
      </c>
      <c r="H3619" s="72"/>
    </row>
    <row r="3620" ht="12.75" customHeight="1">
      <c r="B3620" s="70" t="s">
        <v>37396</v>
      </c>
      <c r="C3620" s="130" t="s">
        <v>35369</v>
      </c>
      <c r="D3620" s="126" t="s">
        <v>311</v>
      </c>
      <c r="E3620" s="127">
        <v>1.0</v>
      </c>
      <c r="F3620" s="73"/>
      <c r="G3620" s="72">
        <f t="shared" si="514"/>
        <v>0</v>
      </c>
      <c r="H3620" s="72"/>
    </row>
    <row r="3621" ht="12.75" customHeight="1">
      <c r="B3621" s="70" t="s">
        <v>37397</v>
      </c>
      <c r="C3621" s="70" t="s">
        <v>35371</v>
      </c>
      <c r="D3621" s="126" t="s">
        <v>311</v>
      </c>
      <c r="E3621" s="127">
        <v>1.0</v>
      </c>
      <c r="F3621" s="73"/>
      <c r="G3621" s="72">
        <f t="shared" si="514"/>
        <v>0</v>
      </c>
      <c r="H3621" s="72"/>
    </row>
    <row r="3622" ht="12.75" customHeight="1">
      <c r="B3622" s="88" t="s">
        <v>37398</v>
      </c>
      <c r="C3622" s="89" t="s">
        <v>37399</v>
      </c>
      <c r="D3622" s="129"/>
      <c r="E3622" s="129"/>
      <c r="F3622" s="73"/>
      <c r="G3622" s="72"/>
      <c r="H3622" s="72"/>
    </row>
    <row r="3623" ht="12.75" customHeight="1">
      <c r="B3623" s="70" t="s">
        <v>37400</v>
      </c>
      <c r="C3623" s="130" t="s">
        <v>35479</v>
      </c>
      <c r="D3623" s="126" t="s">
        <v>311</v>
      </c>
      <c r="E3623" s="127">
        <v>1.0</v>
      </c>
      <c r="F3623" s="73"/>
      <c r="G3623" s="72">
        <f t="shared" ref="G3623:G3625" si="515">ROUND(E3623*F3623,2)</f>
        <v>0</v>
      </c>
      <c r="H3623" s="72"/>
    </row>
    <row r="3624" ht="12.75" customHeight="1">
      <c r="B3624" s="70" t="s">
        <v>37401</v>
      </c>
      <c r="C3624" s="130" t="s">
        <v>35369</v>
      </c>
      <c r="D3624" s="126" t="s">
        <v>311</v>
      </c>
      <c r="E3624" s="127">
        <v>1.0</v>
      </c>
      <c r="F3624" s="128"/>
      <c r="G3624" s="72">
        <f t="shared" si="515"/>
        <v>0</v>
      </c>
      <c r="H3624" s="86"/>
    </row>
    <row r="3625" ht="12.75" customHeight="1">
      <c r="B3625" s="70" t="s">
        <v>37402</v>
      </c>
      <c r="C3625" s="70" t="s">
        <v>35371</v>
      </c>
      <c r="D3625" s="126" t="s">
        <v>311</v>
      </c>
      <c r="E3625" s="127">
        <v>1.0</v>
      </c>
      <c r="F3625" s="73"/>
      <c r="G3625" s="72">
        <f t="shared" si="515"/>
        <v>0</v>
      </c>
      <c r="H3625" s="72"/>
    </row>
    <row r="3626" ht="12.75" customHeight="1">
      <c r="B3626" s="84" t="s">
        <v>37403</v>
      </c>
      <c r="C3626" s="85" t="s">
        <v>655</v>
      </c>
      <c r="D3626" s="129"/>
      <c r="E3626" s="129"/>
      <c r="F3626" s="72"/>
      <c r="G3626" s="72"/>
      <c r="H3626" s="72"/>
    </row>
    <row r="3627" ht="12.75" customHeight="1">
      <c r="B3627" s="70" t="s">
        <v>37404</v>
      </c>
      <c r="C3627" s="130" t="s">
        <v>7094</v>
      </c>
      <c r="D3627" s="126" t="s">
        <v>311</v>
      </c>
      <c r="E3627" s="127">
        <v>5.0</v>
      </c>
      <c r="F3627" s="128"/>
      <c r="G3627" s="72">
        <f t="shared" ref="G3627:G3628" si="516">ROUND(E3627*F3627,2)</f>
        <v>0</v>
      </c>
      <c r="H3627" s="86"/>
    </row>
    <row r="3628" ht="12.75" customHeight="1">
      <c r="B3628" s="70" t="s">
        <v>37405</v>
      </c>
      <c r="C3628" s="70" t="s">
        <v>34425</v>
      </c>
      <c r="D3628" s="126" t="s">
        <v>525</v>
      </c>
      <c r="E3628" s="127">
        <v>241.45000000000002</v>
      </c>
      <c r="F3628" s="73"/>
      <c r="G3628" s="72">
        <f t="shared" si="516"/>
        <v>0</v>
      </c>
      <c r="H3628" s="72"/>
    </row>
    <row r="3629" ht="12.75" customHeight="1">
      <c r="B3629" s="137" t="s">
        <v>215</v>
      </c>
      <c r="C3629" s="138" t="s">
        <v>37406</v>
      </c>
      <c r="D3629" s="129"/>
      <c r="E3629" s="129"/>
      <c r="F3629" s="73"/>
      <c r="G3629" s="72"/>
      <c r="H3629" s="72"/>
    </row>
    <row r="3630" ht="12.75" customHeight="1">
      <c r="B3630" s="79" t="s">
        <v>37407</v>
      </c>
      <c r="C3630" s="83" t="s">
        <v>37408</v>
      </c>
      <c r="D3630" s="129"/>
      <c r="E3630" s="129"/>
      <c r="F3630" s="72"/>
      <c r="G3630" s="72"/>
      <c r="H3630" s="72"/>
    </row>
    <row r="3631" ht="12.75" customHeight="1">
      <c r="B3631" s="84" t="s">
        <v>37409</v>
      </c>
      <c r="C3631" s="85" t="s">
        <v>405</v>
      </c>
      <c r="D3631" s="129"/>
      <c r="E3631" s="129"/>
      <c r="F3631" s="72"/>
      <c r="G3631" s="72"/>
      <c r="H3631" s="72"/>
    </row>
    <row r="3632" ht="12.75" customHeight="1">
      <c r="B3632" s="70" t="s">
        <v>37410</v>
      </c>
      <c r="C3632" s="70" t="s">
        <v>33118</v>
      </c>
      <c r="D3632" s="126" t="s">
        <v>1696</v>
      </c>
      <c r="E3632" s="127">
        <v>1.36</v>
      </c>
      <c r="F3632" s="73"/>
      <c r="G3632" s="72">
        <f t="shared" ref="G3632:G3637" si="517">ROUND(E3632*F3632,2)</f>
        <v>0</v>
      </c>
      <c r="H3632" s="72"/>
    </row>
    <row r="3633" ht="12.75" customHeight="1">
      <c r="B3633" s="70" t="s">
        <v>37411</v>
      </c>
      <c r="C3633" s="70" t="s">
        <v>33120</v>
      </c>
      <c r="D3633" s="126" t="s">
        <v>1696</v>
      </c>
      <c r="E3633" s="127">
        <v>1.36</v>
      </c>
      <c r="F3633" s="73"/>
      <c r="G3633" s="72">
        <f t="shared" si="517"/>
        <v>0</v>
      </c>
      <c r="H3633" s="72"/>
    </row>
    <row r="3634" ht="12.75" customHeight="1">
      <c r="B3634" s="70" t="s">
        <v>37412</v>
      </c>
      <c r="C3634" s="70" t="s">
        <v>33227</v>
      </c>
      <c r="D3634" s="126" t="s">
        <v>311</v>
      </c>
      <c r="E3634" s="127">
        <v>1.0</v>
      </c>
      <c r="F3634" s="73"/>
      <c r="G3634" s="72">
        <f t="shared" si="517"/>
        <v>0</v>
      </c>
      <c r="H3634" s="72"/>
    </row>
    <row r="3635" ht="12.75" customHeight="1">
      <c r="B3635" s="70" t="s">
        <v>37413</v>
      </c>
      <c r="C3635" s="70" t="s">
        <v>33122</v>
      </c>
      <c r="D3635" s="126" t="s">
        <v>311</v>
      </c>
      <c r="E3635" s="127">
        <v>1.0</v>
      </c>
      <c r="F3635" s="73"/>
      <c r="G3635" s="72">
        <f t="shared" si="517"/>
        <v>0</v>
      </c>
      <c r="H3635" s="72"/>
    </row>
    <row r="3636" ht="12.75" customHeight="1">
      <c r="B3636" s="70" t="s">
        <v>37414</v>
      </c>
      <c r="C3636" s="70" t="s">
        <v>34318</v>
      </c>
      <c r="D3636" s="126" t="s">
        <v>311</v>
      </c>
      <c r="E3636" s="127">
        <v>5.0</v>
      </c>
      <c r="F3636" s="73"/>
      <c r="G3636" s="72">
        <f t="shared" si="517"/>
        <v>0</v>
      </c>
      <c r="H3636" s="72"/>
    </row>
    <row r="3637" ht="12.75" customHeight="1">
      <c r="B3637" s="70" t="s">
        <v>37415</v>
      </c>
      <c r="C3637" s="70" t="s">
        <v>33232</v>
      </c>
      <c r="D3637" s="126" t="s">
        <v>311</v>
      </c>
      <c r="E3637" s="127">
        <v>4.0</v>
      </c>
      <c r="F3637" s="73"/>
      <c r="G3637" s="72">
        <f t="shared" si="517"/>
        <v>0</v>
      </c>
      <c r="H3637" s="72"/>
    </row>
    <row r="3638" ht="12.75" customHeight="1">
      <c r="B3638" s="84" t="s">
        <v>37416</v>
      </c>
      <c r="C3638" s="85" t="s">
        <v>33234</v>
      </c>
      <c r="D3638" s="129"/>
      <c r="E3638" s="129"/>
      <c r="F3638" s="72"/>
      <c r="G3638" s="72"/>
      <c r="H3638" s="72"/>
    </row>
    <row r="3639" ht="12.75" customHeight="1">
      <c r="B3639" s="70" t="s">
        <v>37417</v>
      </c>
      <c r="C3639" s="70" t="s">
        <v>18958</v>
      </c>
      <c r="D3639" s="126" t="s">
        <v>408</v>
      </c>
      <c r="E3639" s="127">
        <v>204.99</v>
      </c>
      <c r="F3639" s="73"/>
      <c r="G3639" s="72">
        <f t="shared" ref="G3639:G3641" si="518">ROUND(E3639*F3639,2)</f>
        <v>0</v>
      </c>
      <c r="H3639" s="72"/>
    </row>
    <row r="3640" ht="12.75" customHeight="1">
      <c r="B3640" s="70" t="s">
        <v>37418</v>
      </c>
      <c r="C3640" s="70" t="s">
        <v>33237</v>
      </c>
      <c r="D3640" s="126" t="s">
        <v>408</v>
      </c>
      <c r="E3640" s="127">
        <v>829.03</v>
      </c>
      <c r="F3640" s="73"/>
      <c r="G3640" s="72">
        <f t="shared" si="518"/>
        <v>0</v>
      </c>
      <c r="H3640" s="72"/>
    </row>
    <row r="3641" ht="12.75" customHeight="1">
      <c r="B3641" s="70" t="s">
        <v>37419</v>
      </c>
      <c r="C3641" s="70" t="s">
        <v>33415</v>
      </c>
      <c r="D3641" s="126" t="s">
        <v>408</v>
      </c>
      <c r="E3641" s="127">
        <v>236.48000000000002</v>
      </c>
      <c r="F3641" s="73"/>
      <c r="G3641" s="72">
        <f t="shared" si="518"/>
        <v>0</v>
      </c>
      <c r="H3641" s="72"/>
    </row>
    <row r="3642" ht="12.75" customHeight="1">
      <c r="B3642" s="84" t="s">
        <v>37420</v>
      </c>
      <c r="C3642" s="85" t="s">
        <v>410</v>
      </c>
      <c r="D3642" s="129"/>
      <c r="E3642" s="129"/>
      <c r="F3642" s="72"/>
      <c r="G3642" s="72"/>
      <c r="H3642" s="72"/>
    </row>
    <row r="3643" ht="12.75" customHeight="1">
      <c r="B3643" s="70" t="s">
        <v>37421</v>
      </c>
      <c r="C3643" s="70" t="s">
        <v>33240</v>
      </c>
      <c r="D3643" s="126" t="s">
        <v>525</v>
      </c>
      <c r="E3643" s="127">
        <v>441.73</v>
      </c>
      <c r="F3643" s="73"/>
      <c r="G3643" s="72">
        <f t="shared" ref="G3643:G3661" si="519">ROUND(E3643*F3643,2)</f>
        <v>0</v>
      </c>
      <c r="H3643" s="72"/>
    </row>
    <row r="3644" ht="12.75" customHeight="1">
      <c r="B3644" s="70" t="s">
        <v>37422</v>
      </c>
      <c r="C3644" s="70" t="s">
        <v>33125</v>
      </c>
      <c r="D3644" s="126" t="s">
        <v>525</v>
      </c>
      <c r="E3644" s="127">
        <v>526.51</v>
      </c>
      <c r="F3644" s="73"/>
      <c r="G3644" s="72">
        <f t="shared" si="519"/>
        <v>0</v>
      </c>
      <c r="H3644" s="72"/>
    </row>
    <row r="3645" ht="12.75" customHeight="1">
      <c r="B3645" s="70" t="s">
        <v>37423</v>
      </c>
      <c r="C3645" s="70" t="s">
        <v>33127</v>
      </c>
      <c r="D3645" s="126" t="s">
        <v>525</v>
      </c>
      <c r="E3645" s="127">
        <v>327.78000000000003</v>
      </c>
      <c r="F3645" s="73"/>
      <c r="G3645" s="72">
        <f t="shared" si="519"/>
        <v>0</v>
      </c>
      <c r="H3645" s="72"/>
    </row>
    <row r="3646" ht="12.75" customHeight="1">
      <c r="B3646" s="70" t="s">
        <v>37424</v>
      </c>
      <c r="C3646" s="70" t="s">
        <v>33424</v>
      </c>
      <c r="D3646" s="126" t="s">
        <v>525</v>
      </c>
      <c r="E3646" s="127">
        <v>67.1</v>
      </c>
      <c r="F3646" s="73"/>
      <c r="G3646" s="72">
        <f t="shared" si="519"/>
        <v>0</v>
      </c>
      <c r="H3646" s="72"/>
    </row>
    <row r="3647" ht="12.75" customHeight="1">
      <c r="B3647" s="70" t="s">
        <v>37425</v>
      </c>
      <c r="C3647" s="130" t="s">
        <v>33129</v>
      </c>
      <c r="D3647" s="126" t="s">
        <v>525</v>
      </c>
      <c r="E3647" s="127">
        <v>394.87</v>
      </c>
      <c r="F3647" s="128"/>
      <c r="G3647" s="72">
        <f t="shared" si="519"/>
        <v>0</v>
      </c>
      <c r="H3647" s="86"/>
    </row>
    <row r="3648" ht="12.75" customHeight="1">
      <c r="B3648" s="70" t="s">
        <v>37426</v>
      </c>
      <c r="C3648" s="70" t="s">
        <v>33251</v>
      </c>
      <c r="D3648" s="126" t="s">
        <v>525</v>
      </c>
      <c r="E3648" s="127">
        <v>441.73</v>
      </c>
      <c r="F3648" s="73"/>
      <c r="G3648" s="72">
        <f t="shared" si="519"/>
        <v>0</v>
      </c>
      <c r="H3648" s="72"/>
    </row>
    <row r="3649" ht="12.75" customHeight="1">
      <c r="B3649" s="70" t="s">
        <v>37427</v>
      </c>
      <c r="C3649" s="70" t="s">
        <v>33131</v>
      </c>
      <c r="D3649" s="126" t="s">
        <v>525</v>
      </c>
      <c r="E3649" s="127">
        <v>526.51</v>
      </c>
      <c r="F3649" s="73"/>
      <c r="G3649" s="72">
        <f t="shared" si="519"/>
        <v>0</v>
      </c>
      <c r="H3649" s="72"/>
    </row>
    <row r="3650" ht="12.75" customHeight="1">
      <c r="B3650" s="70" t="s">
        <v>37428</v>
      </c>
      <c r="C3650" s="70" t="s">
        <v>33133</v>
      </c>
      <c r="D3650" s="126" t="s">
        <v>525</v>
      </c>
      <c r="E3650" s="127">
        <v>327.78000000000003</v>
      </c>
      <c r="F3650" s="73"/>
      <c r="G3650" s="72">
        <f t="shared" si="519"/>
        <v>0</v>
      </c>
      <c r="H3650" s="72"/>
    </row>
    <row r="3651" ht="12.75" customHeight="1">
      <c r="B3651" s="70" t="s">
        <v>37429</v>
      </c>
      <c r="C3651" s="70" t="s">
        <v>33435</v>
      </c>
      <c r="D3651" s="126" t="s">
        <v>525</v>
      </c>
      <c r="E3651" s="127">
        <v>67.1</v>
      </c>
      <c r="F3651" s="73"/>
      <c r="G3651" s="72">
        <f t="shared" si="519"/>
        <v>0</v>
      </c>
      <c r="H3651" s="72"/>
    </row>
    <row r="3652" ht="12.75" customHeight="1">
      <c r="B3652" s="70" t="s">
        <v>37430</v>
      </c>
      <c r="C3652" s="70" t="s">
        <v>33261</v>
      </c>
      <c r="D3652" s="126" t="s">
        <v>525</v>
      </c>
      <c r="E3652" s="127">
        <v>441.73</v>
      </c>
      <c r="F3652" s="73"/>
      <c r="G3652" s="72">
        <f t="shared" si="519"/>
        <v>0</v>
      </c>
      <c r="H3652" s="72"/>
    </row>
    <row r="3653" ht="12.75" customHeight="1">
      <c r="B3653" s="70" t="s">
        <v>37431</v>
      </c>
      <c r="C3653" s="70" t="s">
        <v>33135</v>
      </c>
      <c r="D3653" s="126" t="s">
        <v>525</v>
      </c>
      <c r="E3653" s="127">
        <v>526.51</v>
      </c>
      <c r="F3653" s="73"/>
      <c r="G3653" s="72">
        <f t="shared" si="519"/>
        <v>0</v>
      </c>
      <c r="H3653" s="72"/>
    </row>
    <row r="3654" ht="12.75" customHeight="1">
      <c r="B3654" s="70" t="s">
        <v>37432</v>
      </c>
      <c r="C3654" s="70" t="s">
        <v>33137</v>
      </c>
      <c r="D3654" s="126" t="s">
        <v>525</v>
      </c>
      <c r="E3654" s="127">
        <v>327.78000000000003</v>
      </c>
      <c r="F3654" s="73"/>
      <c r="G3654" s="72">
        <f t="shared" si="519"/>
        <v>0</v>
      </c>
      <c r="H3654" s="72"/>
    </row>
    <row r="3655" ht="12.75" customHeight="1">
      <c r="B3655" s="70" t="s">
        <v>37433</v>
      </c>
      <c r="C3655" s="70" t="s">
        <v>33443</v>
      </c>
      <c r="D3655" s="126" t="s">
        <v>525</v>
      </c>
      <c r="E3655" s="127">
        <v>67.1</v>
      </c>
      <c r="F3655" s="73"/>
      <c r="G3655" s="72">
        <f t="shared" si="519"/>
        <v>0</v>
      </c>
      <c r="H3655" s="72"/>
    </row>
    <row r="3656" ht="12.75" customHeight="1">
      <c r="B3656" s="70" t="s">
        <v>37434</v>
      </c>
      <c r="C3656" s="70" t="s">
        <v>33271</v>
      </c>
      <c r="D3656" s="126" t="s">
        <v>525</v>
      </c>
      <c r="E3656" s="127">
        <v>441.73</v>
      </c>
      <c r="F3656" s="73"/>
      <c r="G3656" s="72">
        <f t="shared" si="519"/>
        <v>0</v>
      </c>
      <c r="H3656" s="72"/>
    </row>
    <row r="3657" ht="12.75" customHeight="1">
      <c r="B3657" s="70" t="s">
        <v>37435</v>
      </c>
      <c r="C3657" s="70" t="s">
        <v>33139</v>
      </c>
      <c r="D3657" s="126" t="s">
        <v>525</v>
      </c>
      <c r="E3657" s="127">
        <v>526.51</v>
      </c>
      <c r="F3657" s="128"/>
      <c r="G3657" s="72">
        <f t="shared" si="519"/>
        <v>0</v>
      </c>
      <c r="H3657" s="86"/>
    </row>
    <row r="3658" ht="12.75" customHeight="1">
      <c r="B3658" s="70" t="s">
        <v>37436</v>
      </c>
      <c r="C3658" s="70" t="s">
        <v>33141</v>
      </c>
      <c r="D3658" s="126" t="s">
        <v>525</v>
      </c>
      <c r="E3658" s="127">
        <v>327.78000000000003</v>
      </c>
      <c r="F3658" s="73"/>
      <c r="G3658" s="72">
        <f t="shared" si="519"/>
        <v>0</v>
      </c>
      <c r="H3658" s="72"/>
    </row>
    <row r="3659" ht="12.75" customHeight="1">
      <c r="B3659" s="70" t="s">
        <v>37437</v>
      </c>
      <c r="C3659" s="70" t="s">
        <v>33451</v>
      </c>
      <c r="D3659" s="126" t="s">
        <v>525</v>
      </c>
      <c r="E3659" s="127">
        <v>67.1</v>
      </c>
      <c r="F3659" s="73"/>
      <c r="G3659" s="72">
        <f t="shared" si="519"/>
        <v>0</v>
      </c>
      <c r="H3659" s="72"/>
    </row>
    <row r="3660" ht="12.75" customHeight="1">
      <c r="B3660" s="70" t="s">
        <v>37438</v>
      </c>
      <c r="C3660" s="70" t="s">
        <v>33281</v>
      </c>
      <c r="D3660" s="126" t="s">
        <v>413</v>
      </c>
      <c r="E3660" s="127">
        <v>66.21000000000001</v>
      </c>
      <c r="F3660" s="73"/>
      <c r="G3660" s="72">
        <f t="shared" si="519"/>
        <v>0</v>
      </c>
      <c r="H3660" s="72"/>
    </row>
    <row r="3661" ht="12.75" customHeight="1">
      <c r="B3661" s="70" t="s">
        <v>37439</v>
      </c>
      <c r="C3661" s="130" t="s">
        <v>33285</v>
      </c>
      <c r="D3661" s="126" t="s">
        <v>413</v>
      </c>
      <c r="E3661" s="127">
        <v>39.730000000000004</v>
      </c>
      <c r="F3661" s="73"/>
      <c r="G3661" s="72">
        <f t="shared" si="519"/>
        <v>0</v>
      </c>
      <c r="H3661" s="72"/>
    </row>
    <row r="3662" ht="12.75" customHeight="1">
      <c r="B3662" s="84" t="s">
        <v>37440</v>
      </c>
      <c r="C3662" s="85" t="s">
        <v>33143</v>
      </c>
      <c r="D3662" s="129"/>
      <c r="E3662" s="129"/>
      <c r="F3662" s="72"/>
      <c r="G3662" s="72"/>
      <c r="H3662" s="72"/>
    </row>
    <row r="3663" ht="12.75" customHeight="1">
      <c r="B3663" s="70" t="s">
        <v>37441</v>
      </c>
      <c r="C3663" s="70" t="s">
        <v>33290</v>
      </c>
      <c r="D3663" s="126" t="s">
        <v>525</v>
      </c>
      <c r="E3663" s="127">
        <v>441.73</v>
      </c>
      <c r="F3663" s="73"/>
      <c r="G3663" s="72">
        <f t="shared" ref="G3663:G3671" si="520">ROUND(E3663*F3663,2)</f>
        <v>0</v>
      </c>
      <c r="H3663" s="72"/>
    </row>
    <row r="3664" ht="12.75" customHeight="1">
      <c r="B3664" s="70" t="s">
        <v>37442</v>
      </c>
      <c r="C3664" s="70" t="s">
        <v>33587</v>
      </c>
      <c r="D3664" s="126" t="s">
        <v>525</v>
      </c>
      <c r="E3664" s="127">
        <v>526.51</v>
      </c>
      <c r="F3664" s="73"/>
      <c r="G3664" s="72">
        <f t="shared" si="520"/>
        <v>0</v>
      </c>
      <c r="H3664" s="72"/>
    </row>
    <row r="3665" ht="12.75" customHeight="1">
      <c r="B3665" s="70" t="s">
        <v>37443</v>
      </c>
      <c r="C3665" s="70" t="s">
        <v>33459</v>
      </c>
      <c r="D3665" s="126" t="s">
        <v>525</v>
      </c>
      <c r="E3665" s="127">
        <v>394.87</v>
      </c>
      <c r="F3665" s="73"/>
      <c r="G3665" s="72">
        <f t="shared" si="520"/>
        <v>0</v>
      </c>
      <c r="H3665" s="72"/>
    </row>
    <row r="3666" ht="12.75" customHeight="1">
      <c r="B3666" s="70" t="s">
        <v>37444</v>
      </c>
      <c r="C3666" s="130" t="s">
        <v>33297</v>
      </c>
      <c r="D3666" s="126" t="s">
        <v>525</v>
      </c>
      <c r="E3666" s="127">
        <v>441.73</v>
      </c>
      <c r="F3666" s="73"/>
      <c r="G3666" s="72">
        <f t="shared" si="520"/>
        <v>0</v>
      </c>
      <c r="H3666" s="72"/>
    </row>
    <row r="3667" ht="12.75" customHeight="1">
      <c r="B3667" s="70" t="s">
        <v>37445</v>
      </c>
      <c r="C3667" s="130" t="s">
        <v>33149</v>
      </c>
      <c r="D3667" s="126" t="s">
        <v>525</v>
      </c>
      <c r="E3667" s="127">
        <v>526.51</v>
      </c>
      <c r="F3667" s="73"/>
      <c r="G3667" s="72">
        <f t="shared" si="520"/>
        <v>0</v>
      </c>
      <c r="H3667" s="72"/>
    </row>
    <row r="3668" ht="12.75" customHeight="1">
      <c r="B3668" s="70" t="s">
        <v>37446</v>
      </c>
      <c r="C3668" s="130" t="s">
        <v>33300</v>
      </c>
      <c r="D3668" s="126" t="s">
        <v>525</v>
      </c>
      <c r="E3668" s="127">
        <v>394.87</v>
      </c>
      <c r="F3668" s="73"/>
      <c r="G3668" s="72">
        <f t="shared" si="520"/>
        <v>0</v>
      </c>
      <c r="H3668" s="72"/>
    </row>
    <row r="3669" ht="12.75" customHeight="1">
      <c r="B3669" s="70" t="s">
        <v>37447</v>
      </c>
      <c r="C3669" s="70" t="s">
        <v>33302</v>
      </c>
      <c r="D3669" s="126" t="s">
        <v>525</v>
      </c>
      <c r="E3669" s="127">
        <v>441.73</v>
      </c>
      <c r="F3669" s="73"/>
      <c r="G3669" s="72">
        <f t="shared" si="520"/>
        <v>0</v>
      </c>
      <c r="H3669" s="72"/>
    </row>
    <row r="3670" ht="12.75" customHeight="1">
      <c r="B3670" s="70" t="s">
        <v>37448</v>
      </c>
      <c r="C3670" s="70" t="s">
        <v>33153</v>
      </c>
      <c r="D3670" s="126" t="s">
        <v>525</v>
      </c>
      <c r="E3670" s="127">
        <v>526.51</v>
      </c>
      <c r="F3670" s="73"/>
      <c r="G3670" s="72">
        <f t="shared" si="520"/>
        <v>0</v>
      </c>
      <c r="H3670" s="72"/>
    </row>
    <row r="3671" ht="12.75" customHeight="1">
      <c r="B3671" s="70" t="s">
        <v>37449</v>
      </c>
      <c r="C3671" s="70" t="s">
        <v>33306</v>
      </c>
      <c r="D3671" s="126" t="s">
        <v>525</v>
      </c>
      <c r="E3671" s="127">
        <v>394.87</v>
      </c>
      <c r="F3671" s="73"/>
      <c r="G3671" s="72">
        <f t="shared" si="520"/>
        <v>0</v>
      </c>
      <c r="H3671" s="72"/>
    </row>
    <row r="3672" ht="12.75" customHeight="1">
      <c r="B3672" s="84" t="s">
        <v>37450</v>
      </c>
      <c r="C3672" s="85" t="s">
        <v>33157</v>
      </c>
      <c r="D3672" s="129"/>
      <c r="E3672" s="129"/>
      <c r="F3672" s="72"/>
      <c r="G3672" s="72"/>
      <c r="H3672" s="72"/>
    </row>
    <row r="3673" ht="12.75" customHeight="1">
      <c r="B3673" s="70" t="s">
        <v>37451</v>
      </c>
      <c r="C3673" s="70" t="s">
        <v>33487</v>
      </c>
      <c r="D3673" s="126" t="s">
        <v>311</v>
      </c>
      <c r="E3673" s="127">
        <v>3.0</v>
      </c>
      <c r="F3673" s="73"/>
      <c r="G3673" s="72">
        <f t="shared" ref="G3673:G3688" si="521">ROUND(E3673*F3673,2)</f>
        <v>0</v>
      </c>
      <c r="H3673" s="72"/>
    </row>
    <row r="3674" ht="12.75" customHeight="1">
      <c r="B3674" s="70" t="s">
        <v>37452</v>
      </c>
      <c r="C3674" s="70" t="s">
        <v>33484</v>
      </c>
      <c r="D3674" s="126" t="s">
        <v>311</v>
      </c>
      <c r="E3674" s="127">
        <v>1.0</v>
      </c>
      <c r="F3674" s="128"/>
      <c r="G3674" s="72">
        <f t="shared" si="521"/>
        <v>0</v>
      </c>
      <c r="H3674" s="86"/>
    </row>
    <row r="3675" ht="12.75" customHeight="1">
      <c r="B3675" s="70" t="s">
        <v>37453</v>
      </c>
      <c r="C3675" s="70" t="s">
        <v>34608</v>
      </c>
      <c r="D3675" s="126" t="s">
        <v>311</v>
      </c>
      <c r="E3675" s="127">
        <v>2.0</v>
      </c>
      <c r="F3675" s="128"/>
      <c r="G3675" s="72">
        <f t="shared" si="521"/>
        <v>0</v>
      </c>
      <c r="H3675" s="90"/>
    </row>
    <row r="3676" ht="12.75" customHeight="1">
      <c r="B3676" s="70" t="s">
        <v>37454</v>
      </c>
      <c r="C3676" s="70" t="s">
        <v>33597</v>
      </c>
      <c r="D3676" s="126" t="s">
        <v>311</v>
      </c>
      <c r="E3676" s="127">
        <v>2.0</v>
      </c>
      <c r="F3676" s="73"/>
      <c r="G3676" s="72">
        <f t="shared" si="521"/>
        <v>0</v>
      </c>
      <c r="H3676" s="72"/>
    </row>
    <row r="3677" ht="12.75" customHeight="1">
      <c r="B3677" s="70" t="s">
        <v>37455</v>
      </c>
      <c r="C3677" s="70" t="s">
        <v>33329</v>
      </c>
      <c r="D3677" s="126" t="s">
        <v>311</v>
      </c>
      <c r="E3677" s="127">
        <v>4.0</v>
      </c>
      <c r="F3677" s="73"/>
      <c r="G3677" s="72">
        <f t="shared" si="521"/>
        <v>0</v>
      </c>
      <c r="H3677" s="72"/>
    </row>
    <row r="3678" ht="12.75" customHeight="1">
      <c r="B3678" s="70" t="s">
        <v>37456</v>
      </c>
      <c r="C3678" s="70" t="s">
        <v>33333</v>
      </c>
      <c r="D3678" s="126" t="s">
        <v>311</v>
      </c>
      <c r="E3678" s="127">
        <v>3.0</v>
      </c>
      <c r="F3678" s="73"/>
      <c r="G3678" s="72">
        <f t="shared" si="521"/>
        <v>0</v>
      </c>
      <c r="H3678" s="72"/>
    </row>
    <row r="3679" ht="12.75" customHeight="1">
      <c r="B3679" s="70" t="s">
        <v>37457</v>
      </c>
      <c r="C3679" s="70" t="s">
        <v>36309</v>
      </c>
      <c r="D3679" s="126" t="s">
        <v>311</v>
      </c>
      <c r="E3679" s="127">
        <v>1.0</v>
      </c>
      <c r="F3679" s="73"/>
      <c r="G3679" s="72">
        <f t="shared" si="521"/>
        <v>0</v>
      </c>
      <c r="H3679" s="72"/>
    </row>
    <row r="3680" ht="12.75" customHeight="1">
      <c r="B3680" s="70" t="s">
        <v>37458</v>
      </c>
      <c r="C3680" s="70" t="s">
        <v>35431</v>
      </c>
      <c r="D3680" s="126" t="s">
        <v>311</v>
      </c>
      <c r="E3680" s="127">
        <v>1.0</v>
      </c>
      <c r="F3680" s="128"/>
      <c r="G3680" s="72">
        <f t="shared" si="521"/>
        <v>0</v>
      </c>
      <c r="H3680" s="86"/>
    </row>
    <row r="3681" ht="12.75" customHeight="1">
      <c r="B3681" s="70" t="s">
        <v>37459</v>
      </c>
      <c r="C3681" s="70" t="s">
        <v>37460</v>
      </c>
      <c r="D3681" s="126" t="s">
        <v>311</v>
      </c>
      <c r="E3681" s="127">
        <v>2.0</v>
      </c>
      <c r="F3681" s="128"/>
      <c r="G3681" s="72">
        <f t="shared" si="521"/>
        <v>0</v>
      </c>
      <c r="H3681" s="90"/>
    </row>
    <row r="3682" ht="12.75" customHeight="1">
      <c r="B3682" s="70" t="s">
        <v>37461</v>
      </c>
      <c r="C3682" s="70" t="s">
        <v>35435</v>
      </c>
      <c r="D3682" s="126" t="s">
        <v>311</v>
      </c>
      <c r="E3682" s="127">
        <v>1.0</v>
      </c>
      <c r="F3682" s="73"/>
      <c r="G3682" s="72">
        <f t="shared" si="521"/>
        <v>0</v>
      </c>
      <c r="H3682" s="72"/>
    </row>
    <row r="3683" ht="12.75" customHeight="1">
      <c r="B3683" s="70" t="s">
        <v>37462</v>
      </c>
      <c r="C3683" s="70" t="s">
        <v>33343</v>
      </c>
      <c r="D3683" s="126" t="s">
        <v>311</v>
      </c>
      <c r="E3683" s="127">
        <v>7.0</v>
      </c>
      <c r="F3683" s="73"/>
      <c r="G3683" s="72">
        <f t="shared" si="521"/>
        <v>0</v>
      </c>
      <c r="H3683" s="72"/>
    </row>
    <row r="3684" ht="12.75" customHeight="1">
      <c r="B3684" s="70" t="s">
        <v>37463</v>
      </c>
      <c r="C3684" s="70" t="s">
        <v>33167</v>
      </c>
      <c r="D3684" s="126" t="s">
        <v>311</v>
      </c>
      <c r="E3684" s="127">
        <v>6.0</v>
      </c>
      <c r="F3684" s="73"/>
      <c r="G3684" s="72">
        <f t="shared" si="521"/>
        <v>0</v>
      </c>
      <c r="H3684" s="72"/>
    </row>
    <row r="3685" ht="12.75" customHeight="1">
      <c r="B3685" s="70" t="s">
        <v>37464</v>
      </c>
      <c r="C3685" s="70" t="s">
        <v>33169</v>
      </c>
      <c r="D3685" s="126" t="s">
        <v>311</v>
      </c>
      <c r="E3685" s="127">
        <v>7.0</v>
      </c>
      <c r="F3685" s="128"/>
      <c r="G3685" s="72">
        <f t="shared" si="521"/>
        <v>0</v>
      </c>
      <c r="H3685" s="90"/>
    </row>
    <row r="3686" ht="12.75" customHeight="1">
      <c r="B3686" s="70" t="s">
        <v>37465</v>
      </c>
      <c r="C3686" s="70" t="s">
        <v>33759</v>
      </c>
      <c r="D3686" s="126" t="s">
        <v>311</v>
      </c>
      <c r="E3686" s="127">
        <v>7.0</v>
      </c>
      <c r="F3686" s="73"/>
      <c r="G3686" s="72">
        <f t="shared" si="521"/>
        <v>0</v>
      </c>
      <c r="H3686" s="72"/>
    </row>
    <row r="3687" ht="12.75" customHeight="1">
      <c r="B3687" s="70" t="s">
        <v>37466</v>
      </c>
      <c r="C3687" s="70" t="s">
        <v>33600</v>
      </c>
      <c r="D3687" s="126" t="s">
        <v>311</v>
      </c>
      <c r="E3687" s="127">
        <v>6.0</v>
      </c>
      <c r="F3687" s="73"/>
      <c r="G3687" s="72">
        <f t="shared" si="521"/>
        <v>0</v>
      </c>
      <c r="H3687" s="72"/>
    </row>
    <row r="3688" ht="12.75" customHeight="1">
      <c r="B3688" s="70" t="s">
        <v>37467</v>
      </c>
      <c r="C3688" s="70" t="s">
        <v>33173</v>
      </c>
      <c r="D3688" s="126" t="s">
        <v>311</v>
      </c>
      <c r="E3688" s="127">
        <v>7.0</v>
      </c>
      <c r="F3688" s="73"/>
      <c r="G3688" s="72">
        <f t="shared" si="521"/>
        <v>0</v>
      </c>
      <c r="H3688" s="72"/>
    </row>
    <row r="3689" ht="12.75" customHeight="1">
      <c r="B3689" s="84" t="s">
        <v>37468</v>
      </c>
      <c r="C3689" s="85" t="s">
        <v>17769</v>
      </c>
      <c r="D3689" s="129"/>
      <c r="E3689" s="129"/>
      <c r="F3689" s="49"/>
      <c r="G3689" s="72"/>
      <c r="H3689" s="90"/>
    </row>
    <row r="3690" ht="12.75" customHeight="1">
      <c r="B3690" s="88" t="s">
        <v>37469</v>
      </c>
      <c r="C3690" s="89" t="s">
        <v>33176</v>
      </c>
      <c r="D3690" s="129"/>
      <c r="E3690" s="129"/>
      <c r="F3690" s="73"/>
      <c r="G3690" s="72"/>
      <c r="H3690" s="72"/>
    </row>
    <row r="3691" ht="12.75" customHeight="1">
      <c r="B3691" s="70" t="s">
        <v>37470</v>
      </c>
      <c r="C3691" s="70" t="s">
        <v>33502</v>
      </c>
      <c r="D3691" s="126" t="s">
        <v>311</v>
      </c>
      <c r="E3691" s="127">
        <v>1.0</v>
      </c>
      <c r="F3691" s="73"/>
      <c r="G3691" s="72">
        <f t="shared" ref="G3691:G3694" si="522">ROUND(E3691*F3691,2)</f>
        <v>0</v>
      </c>
      <c r="H3691" s="72"/>
    </row>
    <row r="3692" ht="12.75" customHeight="1">
      <c r="B3692" s="70" t="s">
        <v>37471</v>
      </c>
      <c r="C3692" s="70" t="s">
        <v>26024</v>
      </c>
      <c r="D3692" s="126" t="s">
        <v>311</v>
      </c>
      <c r="E3692" s="127">
        <v>1.0</v>
      </c>
      <c r="F3692" s="73"/>
      <c r="G3692" s="72">
        <f t="shared" si="522"/>
        <v>0</v>
      </c>
      <c r="H3692" s="72"/>
    </row>
    <row r="3693" ht="12.75" customHeight="1">
      <c r="B3693" s="70" t="s">
        <v>37472</v>
      </c>
      <c r="C3693" s="70" t="s">
        <v>33765</v>
      </c>
      <c r="D3693" s="126" t="s">
        <v>311</v>
      </c>
      <c r="E3693" s="127">
        <v>1.0</v>
      </c>
      <c r="F3693" s="128"/>
      <c r="G3693" s="72">
        <f t="shared" si="522"/>
        <v>0</v>
      </c>
      <c r="H3693" s="86"/>
    </row>
    <row r="3694" ht="12.75" customHeight="1">
      <c r="B3694" s="70" t="s">
        <v>37473</v>
      </c>
      <c r="C3694" s="70" t="s">
        <v>33183</v>
      </c>
      <c r="D3694" s="126" t="s">
        <v>311</v>
      </c>
      <c r="E3694" s="127">
        <v>1.0</v>
      </c>
      <c r="F3694" s="73"/>
      <c r="G3694" s="72">
        <f t="shared" si="522"/>
        <v>0</v>
      </c>
      <c r="H3694" s="72"/>
    </row>
    <row r="3695" ht="12.75" customHeight="1">
      <c r="B3695" s="84" t="s">
        <v>37474</v>
      </c>
      <c r="C3695" s="85" t="s">
        <v>33195</v>
      </c>
      <c r="D3695" s="129"/>
      <c r="E3695" s="129"/>
      <c r="F3695" s="72"/>
      <c r="G3695" s="72"/>
      <c r="H3695" s="72"/>
    </row>
    <row r="3696" ht="12.75" customHeight="1">
      <c r="B3696" s="88" t="s">
        <v>37475</v>
      </c>
      <c r="C3696" s="89" t="s">
        <v>37476</v>
      </c>
      <c r="D3696" s="129"/>
      <c r="E3696" s="129"/>
      <c r="F3696" s="73"/>
      <c r="G3696" s="72"/>
      <c r="H3696" s="72"/>
    </row>
    <row r="3697" ht="12.75" customHeight="1">
      <c r="B3697" s="70" t="s">
        <v>37477</v>
      </c>
      <c r="C3697" s="130" t="s">
        <v>35933</v>
      </c>
      <c r="D3697" s="126" t="s">
        <v>311</v>
      </c>
      <c r="E3697" s="127">
        <v>1.0</v>
      </c>
      <c r="F3697" s="73"/>
      <c r="G3697" s="72">
        <f t="shared" ref="G3697:G3699" si="523">ROUND(E3697*F3697,2)</f>
        <v>0</v>
      </c>
      <c r="H3697" s="72"/>
    </row>
    <row r="3698" ht="12.75" customHeight="1">
      <c r="B3698" s="70" t="s">
        <v>37478</v>
      </c>
      <c r="C3698" s="130" t="s">
        <v>35935</v>
      </c>
      <c r="D3698" s="126" t="s">
        <v>311</v>
      </c>
      <c r="E3698" s="127">
        <v>1.0</v>
      </c>
      <c r="F3698" s="128"/>
      <c r="G3698" s="72">
        <f t="shared" si="523"/>
        <v>0</v>
      </c>
      <c r="H3698" s="81"/>
    </row>
    <row r="3699" ht="12.75" customHeight="1">
      <c r="B3699" s="70" t="s">
        <v>37479</v>
      </c>
      <c r="C3699" s="70" t="s">
        <v>35937</v>
      </c>
      <c r="D3699" s="126" t="s">
        <v>311</v>
      </c>
      <c r="E3699" s="127">
        <v>1.0</v>
      </c>
      <c r="F3699" s="128"/>
      <c r="G3699" s="72">
        <f t="shared" si="523"/>
        <v>0</v>
      </c>
      <c r="H3699" s="86"/>
    </row>
    <row r="3700" ht="12.75" customHeight="1">
      <c r="B3700" s="88" t="s">
        <v>37480</v>
      </c>
      <c r="C3700" s="89" t="s">
        <v>37481</v>
      </c>
      <c r="D3700" s="129"/>
      <c r="E3700" s="129"/>
      <c r="F3700" s="73"/>
      <c r="G3700" s="72"/>
      <c r="H3700" s="72"/>
    </row>
    <row r="3701" ht="12.75" customHeight="1">
      <c r="B3701" s="70" t="s">
        <v>37482</v>
      </c>
      <c r="C3701" s="130" t="s">
        <v>36366</v>
      </c>
      <c r="D3701" s="126" t="s">
        <v>311</v>
      </c>
      <c r="E3701" s="127">
        <v>1.0</v>
      </c>
      <c r="F3701" s="73"/>
      <c r="G3701" s="72">
        <f t="shared" ref="G3701:G3703" si="524">ROUND(E3701*F3701,2)</f>
        <v>0</v>
      </c>
      <c r="H3701" s="72"/>
    </row>
    <row r="3702" ht="12.75" customHeight="1">
      <c r="B3702" s="70" t="s">
        <v>37483</v>
      </c>
      <c r="C3702" s="130" t="s">
        <v>36555</v>
      </c>
      <c r="D3702" s="126" t="s">
        <v>311</v>
      </c>
      <c r="E3702" s="127">
        <v>1.0</v>
      </c>
      <c r="F3702" s="73"/>
      <c r="G3702" s="72">
        <f t="shared" si="524"/>
        <v>0</v>
      </c>
      <c r="H3702" s="72"/>
    </row>
    <row r="3703" ht="12.75" customHeight="1">
      <c r="B3703" s="70" t="s">
        <v>37484</v>
      </c>
      <c r="C3703" s="70" t="s">
        <v>36557</v>
      </c>
      <c r="D3703" s="126" t="s">
        <v>311</v>
      </c>
      <c r="E3703" s="127">
        <v>1.0</v>
      </c>
      <c r="F3703" s="73"/>
      <c r="G3703" s="72">
        <f t="shared" si="524"/>
        <v>0</v>
      </c>
      <c r="H3703" s="72"/>
    </row>
    <row r="3704" ht="12.75" customHeight="1">
      <c r="B3704" s="88" t="s">
        <v>37485</v>
      </c>
      <c r="C3704" s="89" t="s">
        <v>37486</v>
      </c>
      <c r="D3704" s="129"/>
      <c r="E3704" s="129"/>
      <c r="F3704" s="73"/>
      <c r="G3704" s="72"/>
      <c r="H3704" s="72"/>
    </row>
    <row r="3705" ht="12.75" customHeight="1">
      <c r="B3705" s="70" t="s">
        <v>37487</v>
      </c>
      <c r="C3705" s="130" t="s">
        <v>35471</v>
      </c>
      <c r="D3705" s="126" t="s">
        <v>311</v>
      </c>
      <c r="E3705" s="127">
        <v>1.0</v>
      </c>
      <c r="F3705" s="73"/>
      <c r="G3705" s="72">
        <f t="shared" ref="G3705:G3707" si="525">ROUND(E3705*F3705,2)</f>
        <v>0</v>
      </c>
      <c r="H3705" s="72"/>
    </row>
    <row r="3706" ht="12.75" customHeight="1">
      <c r="B3706" s="70" t="s">
        <v>37488</v>
      </c>
      <c r="C3706" s="130" t="s">
        <v>36555</v>
      </c>
      <c r="D3706" s="126" t="s">
        <v>311</v>
      </c>
      <c r="E3706" s="127">
        <v>1.0</v>
      </c>
      <c r="F3706" s="128"/>
      <c r="G3706" s="72">
        <f t="shared" si="525"/>
        <v>0</v>
      </c>
      <c r="H3706" s="86"/>
    </row>
    <row r="3707" ht="12.75" customHeight="1">
      <c r="B3707" s="70" t="s">
        <v>37489</v>
      </c>
      <c r="C3707" s="70" t="s">
        <v>36557</v>
      </c>
      <c r="D3707" s="126" t="s">
        <v>311</v>
      </c>
      <c r="E3707" s="127">
        <v>1.0</v>
      </c>
      <c r="F3707" s="73"/>
      <c r="G3707" s="72">
        <f t="shared" si="525"/>
        <v>0</v>
      </c>
      <c r="H3707" s="72"/>
    </row>
    <row r="3708" ht="12.75" customHeight="1">
      <c r="B3708" s="84" t="s">
        <v>37490</v>
      </c>
      <c r="C3708" s="85" t="s">
        <v>655</v>
      </c>
      <c r="D3708" s="129"/>
      <c r="E3708" s="129"/>
      <c r="F3708" s="49"/>
      <c r="G3708" s="72"/>
      <c r="H3708" s="86"/>
    </row>
    <row r="3709" ht="12.75" customHeight="1">
      <c r="B3709" s="70" t="s">
        <v>37491</v>
      </c>
      <c r="C3709" s="130" t="s">
        <v>7094</v>
      </c>
      <c r="D3709" s="126" t="s">
        <v>311</v>
      </c>
      <c r="E3709" s="127">
        <v>28.0</v>
      </c>
      <c r="F3709" s="128"/>
      <c r="G3709" s="72">
        <f t="shared" ref="G3709:G3712" si="526">ROUND(E3709*F3709,2)</f>
        <v>0</v>
      </c>
      <c r="H3709" s="90"/>
    </row>
    <row r="3710" ht="12.75" customHeight="1">
      <c r="B3710" s="70" t="s">
        <v>37492</v>
      </c>
      <c r="C3710" s="70" t="s">
        <v>33400</v>
      </c>
      <c r="D3710" s="126" t="s">
        <v>525</v>
      </c>
      <c r="E3710" s="127">
        <v>441.7</v>
      </c>
      <c r="F3710" s="73"/>
      <c r="G3710" s="72">
        <f t="shared" si="526"/>
        <v>0</v>
      </c>
      <c r="H3710" s="72"/>
    </row>
    <row r="3711" ht="12.75" customHeight="1">
      <c r="B3711" s="70" t="s">
        <v>37493</v>
      </c>
      <c r="C3711" s="70" t="s">
        <v>33215</v>
      </c>
      <c r="D3711" s="126" t="s">
        <v>525</v>
      </c>
      <c r="E3711" s="127">
        <v>526.51</v>
      </c>
      <c r="F3711" s="73"/>
      <c r="G3711" s="72">
        <f t="shared" si="526"/>
        <v>0</v>
      </c>
      <c r="H3711" s="72"/>
    </row>
    <row r="3712" ht="12.75" customHeight="1">
      <c r="B3712" s="70" t="s">
        <v>37494</v>
      </c>
      <c r="C3712" s="70" t="s">
        <v>33404</v>
      </c>
      <c r="D3712" s="126" t="s">
        <v>525</v>
      </c>
      <c r="E3712" s="127">
        <v>394.87</v>
      </c>
      <c r="F3712" s="73"/>
      <c r="G3712" s="72">
        <f t="shared" si="526"/>
        <v>0</v>
      </c>
      <c r="H3712" s="72"/>
    </row>
    <row r="3713" ht="12.75" customHeight="1">
      <c r="B3713" s="79" t="s">
        <v>37495</v>
      </c>
      <c r="C3713" s="83" t="s">
        <v>37496</v>
      </c>
      <c r="D3713" s="129"/>
      <c r="E3713" s="129"/>
      <c r="F3713" s="72"/>
      <c r="G3713" s="72"/>
      <c r="H3713" s="72"/>
    </row>
    <row r="3714" ht="12.75" customHeight="1">
      <c r="B3714" s="84" t="s">
        <v>37497</v>
      </c>
      <c r="C3714" s="85" t="s">
        <v>405</v>
      </c>
      <c r="D3714" s="129"/>
      <c r="E3714" s="129"/>
      <c r="F3714" s="72"/>
      <c r="G3714" s="72"/>
      <c r="H3714" s="72"/>
    </row>
    <row r="3715" ht="12.75" customHeight="1">
      <c r="B3715" s="70" t="s">
        <v>37498</v>
      </c>
      <c r="C3715" s="70" t="s">
        <v>33118</v>
      </c>
      <c r="D3715" s="126" t="s">
        <v>1696</v>
      </c>
      <c r="E3715" s="127">
        <v>2.02</v>
      </c>
      <c r="F3715" s="73"/>
      <c r="G3715" s="72">
        <f t="shared" ref="G3715:G3720" si="527">ROUND(E3715*F3715,2)</f>
        <v>0</v>
      </c>
      <c r="H3715" s="72"/>
    </row>
    <row r="3716" ht="12.75" customHeight="1">
      <c r="B3716" s="70" t="s">
        <v>37499</v>
      </c>
      <c r="C3716" s="70" t="s">
        <v>33120</v>
      </c>
      <c r="D3716" s="126" t="s">
        <v>1696</v>
      </c>
      <c r="E3716" s="127">
        <v>2.02</v>
      </c>
      <c r="F3716" s="73"/>
      <c r="G3716" s="72">
        <f t="shared" si="527"/>
        <v>0</v>
      </c>
      <c r="H3716" s="72"/>
    </row>
    <row r="3717" ht="12.75" customHeight="1">
      <c r="B3717" s="70" t="s">
        <v>37500</v>
      </c>
      <c r="C3717" s="70" t="s">
        <v>33122</v>
      </c>
      <c r="D3717" s="126" t="s">
        <v>311</v>
      </c>
      <c r="E3717" s="127">
        <v>7.0</v>
      </c>
      <c r="F3717" s="73"/>
      <c r="G3717" s="72">
        <f t="shared" si="527"/>
        <v>0</v>
      </c>
      <c r="H3717" s="72"/>
    </row>
    <row r="3718" ht="12.75" customHeight="1">
      <c r="B3718" s="70" t="s">
        <v>37501</v>
      </c>
      <c r="C3718" s="70" t="s">
        <v>35953</v>
      </c>
      <c r="D3718" s="126" t="s">
        <v>311</v>
      </c>
      <c r="E3718" s="127">
        <v>4.0</v>
      </c>
      <c r="F3718" s="128"/>
      <c r="G3718" s="72">
        <f t="shared" si="527"/>
        <v>0</v>
      </c>
      <c r="H3718" s="90"/>
    </row>
    <row r="3719" ht="12.75" customHeight="1">
      <c r="B3719" s="70" t="s">
        <v>37502</v>
      </c>
      <c r="C3719" s="70" t="s">
        <v>34318</v>
      </c>
      <c r="D3719" s="126" t="s">
        <v>311</v>
      </c>
      <c r="E3719" s="127">
        <v>1.0</v>
      </c>
      <c r="F3719" s="73"/>
      <c r="G3719" s="72">
        <f t="shared" si="527"/>
        <v>0</v>
      </c>
      <c r="H3719" s="72"/>
    </row>
    <row r="3720" ht="12.75" customHeight="1">
      <c r="B3720" s="70" t="s">
        <v>37503</v>
      </c>
      <c r="C3720" s="70" t="s">
        <v>33232</v>
      </c>
      <c r="D3720" s="126" t="s">
        <v>311</v>
      </c>
      <c r="E3720" s="127">
        <v>4.0</v>
      </c>
      <c r="F3720" s="73"/>
      <c r="G3720" s="72">
        <f t="shared" si="527"/>
        <v>0</v>
      </c>
      <c r="H3720" s="72"/>
    </row>
    <row r="3721" ht="12.75" customHeight="1">
      <c r="B3721" s="84" t="s">
        <v>37504</v>
      </c>
      <c r="C3721" s="85" t="s">
        <v>33234</v>
      </c>
      <c r="D3721" s="129"/>
      <c r="E3721" s="129"/>
      <c r="F3721" s="72"/>
      <c r="G3721" s="72"/>
      <c r="H3721" s="72"/>
    </row>
    <row r="3722" ht="12.75" customHeight="1">
      <c r="B3722" s="70" t="s">
        <v>37505</v>
      </c>
      <c r="C3722" s="70" t="s">
        <v>18958</v>
      </c>
      <c r="D3722" s="126" t="s">
        <v>408</v>
      </c>
      <c r="E3722" s="127">
        <v>215.88</v>
      </c>
      <c r="F3722" s="73"/>
      <c r="G3722" s="72">
        <f t="shared" ref="G3722:G3723" si="528">ROUND(E3722*F3722,2)</f>
        <v>0</v>
      </c>
      <c r="H3722" s="72"/>
    </row>
    <row r="3723" ht="12.75" customHeight="1">
      <c r="B3723" s="70" t="s">
        <v>37506</v>
      </c>
      <c r="C3723" s="70" t="s">
        <v>33237</v>
      </c>
      <c r="D3723" s="126" t="s">
        <v>408</v>
      </c>
      <c r="E3723" s="127">
        <v>1572.32</v>
      </c>
      <c r="F3723" s="73"/>
      <c r="G3723" s="72">
        <f t="shared" si="528"/>
        <v>0</v>
      </c>
      <c r="H3723" s="72"/>
    </row>
    <row r="3724" ht="12.75" customHeight="1">
      <c r="B3724" s="84" t="s">
        <v>37507</v>
      </c>
      <c r="C3724" s="85" t="s">
        <v>410</v>
      </c>
      <c r="D3724" s="129"/>
      <c r="E3724" s="129"/>
      <c r="F3724" s="72"/>
      <c r="G3724" s="72"/>
      <c r="H3724" s="72"/>
    </row>
    <row r="3725" ht="12.75" customHeight="1">
      <c r="B3725" s="88" t="s">
        <v>37508</v>
      </c>
      <c r="C3725" s="89" t="s">
        <v>34169</v>
      </c>
      <c r="D3725" s="129"/>
      <c r="E3725" s="129"/>
      <c r="F3725" s="73"/>
      <c r="G3725" s="72"/>
      <c r="H3725" s="72"/>
    </row>
    <row r="3726" ht="12.75" customHeight="1">
      <c r="B3726" s="70" t="s">
        <v>37509</v>
      </c>
      <c r="C3726" s="70" t="s">
        <v>33240</v>
      </c>
      <c r="D3726" s="126" t="s">
        <v>525</v>
      </c>
      <c r="E3726" s="127">
        <v>15.17</v>
      </c>
      <c r="F3726" s="73"/>
      <c r="G3726" s="72">
        <f t="shared" ref="G3726:G3733" si="529">ROUND(E3726*F3726,2)</f>
        <v>0</v>
      </c>
      <c r="H3726" s="72"/>
    </row>
    <row r="3727" ht="12.75" customHeight="1">
      <c r="B3727" s="70" t="s">
        <v>37510</v>
      </c>
      <c r="C3727" s="70" t="s">
        <v>33125</v>
      </c>
      <c r="D3727" s="126" t="s">
        <v>525</v>
      </c>
      <c r="E3727" s="127">
        <v>1613.26</v>
      </c>
      <c r="F3727" s="73"/>
      <c r="G3727" s="72">
        <f t="shared" si="529"/>
        <v>0</v>
      </c>
      <c r="H3727" s="72"/>
    </row>
    <row r="3728" ht="12.75" customHeight="1">
      <c r="B3728" s="70" t="s">
        <v>37511</v>
      </c>
      <c r="C3728" s="70" t="s">
        <v>33251</v>
      </c>
      <c r="D3728" s="126" t="s">
        <v>525</v>
      </c>
      <c r="E3728" s="127">
        <v>15.17</v>
      </c>
      <c r="F3728" s="73"/>
      <c r="G3728" s="72">
        <f t="shared" si="529"/>
        <v>0</v>
      </c>
      <c r="H3728" s="72"/>
    </row>
    <row r="3729" ht="12.75" customHeight="1">
      <c r="B3729" s="70" t="s">
        <v>37512</v>
      </c>
      <c r="C3729" s="70" t="s">
        <v>33131</v>
      </c>
      <c r="D3729" s="126" t="s">
        <v>525</v>
      </c>
      <c r="E3729" s="127">
        <v>1613.26</v>
      </c>
      <c r="F3729" s="73"/>
      <c r="G3729" s="72">
        <f t="shared" si="529"/>
        <v>0</v>
      </c>
      <c r="H3729" s="72"/>
    </row>
    <row r="3730" ht="12.75" customHeight="1">
      <c r="B3730" s="70" t="s">
        <v>37513</v>
      </c>
      <c r="C3730" s="70" t="s">
        <v>33261</v>
      </c>
      <c r="D3730" s="126" t="s">
        <v>525</v>
      </c>
      <c r="E3730" s="127">
        <v>15.17</v>
      </c>
      <c r="F3730" s="73"/>
      <c r="G3730" s="72">
        <f t="shared" si="529"/>
        <v>0</v>
      </c>
      <c r="H3730" s="72"/>
    </row>
    <row r="3731" ht="12.75" customHeight="1">
      <c r="B3731" s="70" t="s">
        <v>37514</v>
      </c>
      <c r="C3731" s="70" t="s">
        <v>33135</v>
      </c>
      <c r="D3731" s="126" t="s">
        <v>525</v>
      </c>
      <c r="E3731" s="127">
        <v>1613.26</v>
      </c>
      <c r="F3731" s="73"/>
      <c r="G3731" s="72">
        <f t="shared" si="529"/>
        <v>0</v>
      </c>
      <c r="H3731" s="72"/>
    </row>
    <row r="3732" ht="12.75" customHeight="1">
      <c r="B3732" s="70" t="s">
        <v>37515</v>
      </c>
      <c r="C3732" s="70" t="s">
        <v>33271</v>
      </c>
      <c r="D3732" s="126" t="s">
        <v>525</v>
      </c>
      <c r="E3732" s="127">
        <v>15.17</v>
      </c>
      <c r="F3732" s="73"/>
      <c r="G3732" s="72">
        <f t="shared" si="529"/>
        <v>0</v>
      </c>
      <c r="H3732" s="72"/>
    </row>
    <row r="3733" ht="12.75" customHeight="1">
      <c r="B3733" s="70" t="s">
        <v>37516</v>
      </c>
      <c r="C3733" s="70" t="s">
        <v>33139</v>
      </c>
      <c r="D3733" s="126" t="s">
        <v>525</v>
      </c>
      <c r="E3733" s="127">
        <v>1613.26</v>
      </c>
      <c r="F3733" s="73"/>
      <c r="G3733" s="72">
        <f t="shared" si="529"/>
        <v>0</v>
      </c>
      <c r="H3733" s="72"/>
    </row>
    <row r="3734" ht="12.75" customHeight="1">
      <c r="B3734" s="88" t="s">
        <v>37517</v>
      </c>
      <c r="C3734" s="89" t="s">
        <v>34176</v>
      </c>
      <c r="D3734" s="129"/>
      <c r="E3734" s="129"/>
      <c r="F3734" s="73"/>
      <c r="G3734" s="72"/>
      <c r="H3734" s="72"/>
    </row>
    <row r="3735" ht="12.75" customHeight="1">
      <c r="B3735" s="70" t="s">
        <v>37518</v>
      </c>
      <c r="C3735" s="70" t="s">
        <v>34792</v>
      </c>
      <c r="D3735" s="126" t="s">
        <v>525</v>
      </c>
      <c r="E3735" s="127">
        <v>110.47</v>
      </c>
      <c r="F3735" s="73"/>
      <c r="G3735" s="72">
        <f t="shared" ref="G3735:G3764" si="530">ROUND(E3735*F3735,2)</f>
        <v>0</v>
      </c>
      <c r="H3735" s="72"/>
    </row>
    <row r="3736" ht="12.75" customHeight="1">
      <c r="B3736" s="70" t="s">
        <v>37519</v>
      </c>
      <c r="C3736" s="70" t="s">
        <v>37520</v>
      </c>
      <c r="D3736" s="126" t="s">
        <v>525</v>
      </c>
      <c r="E3736" s="127">
        <v>169.84</v>
      </c>
      <c r="F3736" s="73"/>
      <c r="G3736" s="72">
        <f t="shared" si="530"/>
        <v>0</v>
      </c>
      <c r="H3736" s="72"/>
    </row>
    <row r="3737" ht="12.75" customHeight="1">
      <c r="B3737" s="70" t="s">
        <v>37521</v>
      </c>
      <c r="C3737" s="70" t="s">
        <v>37522</v>
      </c>
      <c r="D3737" s="126" t="s">
        <v>525</v>
      </c>
      <c r="E3737" s="127">
        <v>63.870000000000005</v>
      </c>
      <c r="F3737" s="73"/>
      <c r="G3737" s="72">
        <f t="shared" si="530"/>
        <v>0</v>
      </c>
      <c r="H3737" s="72"/>
    </row>
    <row r="3738" ht="12.75" customHeight="1">
      <c r="B3738" s="70" t="s">
        <v>37523</v>
      </c>
      <c r="C3738" s="70" t="s">
        <v>33248</v>
      </c>
      <c r="D3738" s="126" t="s">
        <v>525</v>
      </c>
      <c r="E3738" s="127">
        <v>42.72</v>
      </c>
      <c r="F3738" s="73"/>
      <c r="G3738" s="72">
        <f t="shared" si="530"/>
        <v>0</v>
      </c>
      <c r="H3738" s="72"/>
    </row>
    <row r="3739" ht="12.75" customHeight="1">
      <c r="B3739" s="70" t="s">
        <v>37524</v>
      </c>
      <c r="C3739" s="70" t="s">
        <v>33131</v>
      </c>
      <c r="D3739" s="126" t="s">
        <v>525</v>
      </c>
      <c r="E3739" s="127">
        <v>110.47</v>
      </c>
      <c r="F3739" s="73"/>
      <c r="G3739" s="72">
        <f t="shared" si="530"/>
        <v>0</v>
      </c>
      <c r="H3739" s="72"/>
    </row>
    <row r="3740" ht="12.75" customHeight="1">
      <c r="B3740" s="70" t="s">
        <v>37525</v>
      </c>
      <c r="C3740" s="70" t="s">
        <v>37526</v>
      </c>
      <c r="D3740" s="126" t="s">
        <v>525</v>
      </c>
      <c r="E3740" s="127">
        <v>169.84</v>
      </c>
      <c r="F3740" s="73"/>
      <c r="G3740" s="72">
        <f t="shared" si="530"/>
        <v>0</v>
      </c>
      <c r="H3740" s="72"/>
    </row>
    <row r="3741" ht="12.75" customHeight="1">
      <c r="B3741" s="70" t="s">
        <v>37527</v>
      </c>
      <c r="C3741" s="70" t="s">
        <v>33255</v>
      </c>
      <c r="D3741" s="126" t="s">
        <v>525</v>
      </c>
      <c r="E3741" s="127">
        <v>63.870000000000005</v>
      </c>
      <c r="F3741" s="73"/>
      <c r="G3741" s="72">
        <f t="shared" si="530"/>
        <v>0</v>
      </c>
      <c r="H3741" s="72"/>
    </row>
    <row r="3742" ht="12.75" customHeight="1">
      <c r="B3742" s="70" t="s">
        <v>37528</v>
      </c>
      <c r="C3742" s="70" t="s">
        <v>33259</v>
      </c>
      <c r="D3742" s="126" t="s">
        <v>525</v>
      </c>
      <c r="E3742" s="127">
        <v>42.72</v>
      </c>
      <c r="F3742" s="73"/>
      <c r="G3742" s="72">
        <f t="shared" si="530"/>
        <v>0</v>
      </c>
      <c r="H3742" s="72"/>
    </row>
    <row r="3743" ht="12.75" customHeight="1">
      <c r="B3743" s="70" t="s">
        <v>37529</v>
      </c>
      <c r="C3743" s="70" t="s">
        <v>33135</v>
      </c>
      <c r="D3743" s="126" t="s">
        <v>525</v>
      </c>
      <c r="E3743" s="127">
        <v>110.47</v>
      </c>
      <c r="F3743" s="73"/>
      <c r="G3743" s="72">
        <f t="shared" si="530"/>
        <v>0</v>
      </c>
      <c r="H3743" s="72"/>
    </row>
    <row r="3744" ht="12.75" customHeight="1">
      <c r="B3744" s="70" t="s">
        <v>37530</v>
      </c>
      <c r="C3744" s="70" t="s">
        <v>37531</v>
      </c>
      <c r="D3744" s="126" t="s">
        <v>525</v>
      </c>
      <c r="E3744" s="127">
        <v>169.84</v>
      </c>
      <c r="F3744" s="73"/>
      <c r="G3744" s="72">
        <f t="shared" si="530"/>
        <v>0</v>
      </c>
      <c r="H3744" s="72"/>
    </row>
    <row r="3745" ht="12.75" customHeight="1">
      <c r="B3745" s="70" t="s">
        <v>37532</v>
      </c>
      <c r="C3745" s="70" t="s">
        <v>33265</v>
      </c>
      <c r="D3745" s="126" t="s">
        <v>525</v>
      </c>
      <c r="E3745" s="127">
        <v>63.870000000000005</v>
      </c>
      <c r="F3745" s="73"/>
      <c r="G3745" s="72">
        <f t="shared" si="530"/>
        <v>0</v>
      </c>
      <c r="H3745" s="72"/>
    </row>
    <row r="3746" ht="12.75" customHeight="1">
      <c r="B3746" s="70" t="s">
        <v>37533</v>
      </c>
      <c r="C3746" s="70" t="s">
        <v>33269</v>
      </c>
      <c r="D3746" s="126" t="s">
        <v>525</v>
      </c>
      <c r="E3746" s="127">
        <v>42.72</v>
      </c>
      <c r="F3746" s="73"/>
      <c r="G3746" s="72">
        <f t="shared" si="530"/>
        <v>0</v>
      </c>
      <c r="H3746" s="72"/>
    </row>
    <row r="3747" ht="12.75" customHeight="1">
      <c r="B3747" s="70" t="s">
        <v>37534</v>
      </c>
      <c r="C3747" s="70" t="s">
        <v>34799</v>
      </c>
      <c r="D3747" s="126" t="s">
        <v>525</v>
      </c>
      <c r="E3747" s="127">
        <v>110.47</v>
      </c>
      <c r="F3747" s="73"/>
      <c r="G3747" s="72">
        <f t="shared" si="530"/>
        <v>0</v>
      </c>
      <c r="H3747" s="72"/>
    </row>
    <row r="3748" ht="12.75" customHeight="1">
      <c r="B3748" s="70" t="s">
        <v>37535</v>
      </c>
      <c r="C3748" s="130" t="s">
        <v>37536</v>
      </c>
      <c r="D3748" s="126" t="s">
        <v>525</v>
      </c>
      <c r="E3748" s="127">
        <v>169.84</v>
      </c>
      <c r="F3748" s="73"/>
      <c r="G3748" s="72">
        <f t="shared" si="530"/>
        <v>0</v>
      </c>
      <c r="H3748" s="72"/>
    </row>
    <row r="3749" ht="12.75" customHeight="1">
      <c r="B3749" s="70" t="s">
        <v>37537</v>
      </c>
      <c r="C3749" s="130" t="s">
        <v>37538</v>
      </c>
      <c r="D3749" s="126" t="s">
        <v>525</v>
      </c>
      <c r="E3749" s="127">
        <v>63.870000000000005</v>
      </c>
      <c r="F3749" s="128"/>
      <c r="G3749" s="72">
        <f t="shared" si="530"/>
        <v>0</v>
      </c>
      <c r="H3749" s="86"/>
    </row>
    <row r="3750" ht="12.75" customHeight="1">
      <c r="B3750" s="70" t="s">
        <v>37539</v>
      </c>
      <c r="C3750" s="130" t="s">
        <v>34801</v>
      </c>
      <c r="D3750" s="126" t="s">
        <v>525</v>
      </c>
      <c r="E3750" s="127">
        <v>42.72</v>
      </c>
      <c r="F3750" s="73"/>
      <c r="G3750" s="72">
        <f t="shared" si="530"/>
        <v>0</v>
      </c>
      <c r="H3750" s="72"/>
    </row>
    <row r="3751" ht="12.75" customHeight="1">
      <c r="B3751" s="70" t="s">
        <v>37540</v>
      </c>
      <c r="C3751" s="130" t="s">
        <v>34803</v>
      </c>
      <c r="D3751" s="126" t="s">
        <v>525</v>
      </c>
      <c r="E3751" s="127">
        <v>110.47</v>
      </c>
      <c r="F3751" s="73"/>
      <c r="G3751" s="72">
        <f t="shared" si="530"/>
        <v>0</v>
      </c>
      <c r="H3751" s="72"/>
    </row>
    <row r="3752" ht="12.75" customHeight="1">
      <c r="B3752" s="70" t="s">
        <v>37541</v>
      </c>
      <c r="C3752" s="130" t="s">
        <v>37542</v>
      </c>
      <c r="D3752" s="126" t="s">
        <v>525</v>
      </c>
      <c r="E3752" s="127">
        <v>169.84</v>
      </c>
      <c r="F3752" s="73"/>
      <c r="G3752" s="72">
        <f t="shared" si="530"/>
        <v>0</v>
      </c>
      <c r="H3752" s="72"/>
    </row>
    <row r="3753" ht="12.75" customHeight="1">
      <c r="B3753" s="70" t="s">
        <v>37543</v>
      </c>
      <c r="C3753" s="130" t="s">
        <v>37544</v>
      </c>
      <c r="D3753" s="126" t="s">
        <v>525</v>
      </c>
      <c r="E3753" s="127">
        <v>63.870000000000005</v>
      </c>
      <c r="F3753" s="73"/>
      <c r="G3753" s="72">
        <f t="shared" si="530"/>
        <v>0</v>
      </c>
      <c r="H3753" s="72"/>
    </row>
    <row r="3754" ht="12.75" customHeight="1">
      <c r="B3754" s="70" t="s">
        <v>37545</v>
      </c>
      <c r="C3754" s="130" t="s">
        <v>34805</v>
      </c>
      <c r="D3754" s="126" t="s">
        <v>525</v>
      </c>
      <c r="E3754" s="127">
        <v>42.72</v>
      </c>
      <c r="F3754" s="73"/>
      <c r="G3754" s="72">
        <f t="shared" si="530"/>
        <v>0</v>
      </c>
      <c r="H3754" s="72"/>
    </row>
    <row r="3755" ht="12.75" customHeight="1">
      <c r="B3755" s="70" t="s">
        <v>37546</v>
      </c>
      <c r="C3755" s="70" t="s">
        <v>33139</v>
      </c>
      <c r="D3755" s="126" t="s">
        <v>525</v>
      </c>
      <c r="E3755" s="127">
        <v>110.47</v>
      </c>
      <c r="F3755" s="73"/>
      <c r="G3755" s="72">
        <f t="shared" si="530"/>
        <v>0</v>
      </c>
      <c r="H3755" s="72"/>
    </row>
    <row r="3756" ht="12.75" customHeight="1">
      <c r="B3756" s="70" t="s">
        <v>37547</v>
      </c>
      <c r="C3756" s="70" t="s">
        <v>37548</v>
      </c>
      <c r="D3756" s="126" t="s">
        <v>525</v>
      </c>
      <c r="E3756" s="127">
        <v>169.84</v>
      </c>
      <c r="F3756" s="73"/>
      <c r="G3756" s="72">
        <f t="shared" si="530"/>
        <v>0</v>
      </c>
      <c r="H3756" s="72"/>
    </row>
    <row r="3757" ht="12.75" customHeight="1">
      <c r="B3757" s="70" t="s">
        <v>37549</v>
      </c>
      <c r="C3757" s="70" t="s">
        <v>33275</v>
      </c>
      <c r="D3757" s="126" t="s">
        <v>525</v>
      </c>
      <c r="E3757" s="127">
        <v>63.870000000000005</v>
      </c>
      <c r="F3757" s="73"/>
      <c r="G3757" s="72">
        <f t="shared" si="530"/>
        <v>0</v>
      </c>
      <c r="H3757" s="72"/>
    </row>
    <row r="3758" ht="12.75" customHeight="1">
      <c r="B3758" s="70" t="s">
        <v>37550</v>
      </c>
      <c r="C3758" s="70" t="s">
        <v>33279</v>
      </c>
      <c r="D3758" s="126" t="s">
        <v>525</v>
      </c>
      <c r="E3758" s="127">
        <v>42.72</v>
      </c>
      <c r="F3758" s="73"/>
      <c r="G3758" s="72">
        <f t="shared" si="530"/>
        <v>0</v>
      </c>
      <c r="H3758" s="72"/>
    </row>
    <row r="3759" ht="12.75" customHeight="1">
      <c r="B3759" s="70" t="s">
        <v>37551</v>
      </c>
      <c r="C3759" s="70" t="s">
        <v>33281</v>
      </c>
      <c r="D3759" s="126" t="s">
        <v>413</v>
      </c>
      <c r="E3759" s="127">
        <v>84.62</v>
      </c>
      <c r="F3759" s="73"/>
      <c r="G3759" s="72">
        <f t="shared" si="530"/>
        <v>0</v>
      </c>
      <c r="H3759" s="72"/>
    </row>
    <row r="3760" ht="12.75" customHeight="1">
      <c r="B3760" s="70" t="s">
        <v>37552</v>
      </c>
      <c r="C3760" s="70" t="s">
        <v>33737</v>
      </c>
      <c r="D3760" s="126" t="s">
        <v>413</v>
      </c>
      <c r="E3760" s="127">
        <v>84.62</v>
      </c>
      <c r="F3760" s="73"/>
      <c r="G3760" s="72">
        <f t="shared" si="530"/>
        <v>0</v>
      </c>
      <c r="H3760" s="72"/>
    </row>
    <row r="3761" ht="12.75" customHeight="1">
      <c r="B3761" s="70" t="s">
        <v>37553</v>
      </c>
      <c r="C3761" s="70" t="s">
        <v>34740</v>
      </c>
      <c r="D3761" s="126" t="s">
        <v>413</v>
      </c>
      <c r="E3761" s="127">
        <v>60.59</v>
      </c>
      <c r="F3761" s="73"/>
      <c r="G3761" s="72">
        <f t="shared" si="530"/>
        <v>0</v>
      </c>
      <c r="H3761" s="72"/>
    </row>
    <row r="3762" ht="12.75" customHeight="1">
      <c r="B3762" s="70" t="s">
        <v>37554</v>
      </c>
      <c r="C3762" s="70" t="s">
        <v>33739</v>
      </c>
      <c r="D3762" s="126" t="s">
        <v>413</v>
      </c>
      <c r="E3762" s="127">
        <v>14.42</v>
      </c>
      <c r="F3762" s="73"/>
      <c r="G3762" s="72">
        <f t="shared" si="530"/>
        <v>0</v>
      </c>
      <c r="H3762" s="72"/>
    </row>
    <row r="3763" ht="12.75" customHeight="1">
      <c r="B3763" s="70" t="s">
        <v>37555</v>
      </c>
      <c r="C3763" s="70" t="s">
        <v>33283</v>
      </c>
      <c r="D3763" s="126" t="s">
        <v>413</v>
      </c>
      <c r="E3763" s="127">
        <v>60.59</v>
      </c>
      <c r="F3763" s="73"/>
      <c r="G3763" s="72">
        <f t="shared" si="530"/>
        <v>0</v>
      </c>
      <c r="H3763" s="72"/>
    </row>
    <row r="3764" ht="12.75" customHeight="1">
      <c r="B3764" s="70" t="s">
        <v>37556</v>
      </c>
      <c r="C3764" s="130" t="s">
        <v>33285</v>
      </c>
      <c r="D3764" s="126" t="s">
        <v>413</v>
      </c>
      <c r="E3764" s="127">
        <v>14.42</v>
      </c>
      <c r="F3764" s="73"/>
      <c r="G3764" s="72">
        <f t="shared" si="530"/>
        <v>0</v>
      </c>
      <c r="H3764" s="72"/>
    </row>
    <row r="3765" ht="12.75" customHeight="1">
      <c r="B3765" s="84" t="s">
        <v>37557</v>
      </c>
      <c r="C3765" s="85" t="s">
        <v>33143</v>
      </c>
      <c r="D3765" s="129"/>
      <c r="E3765" s="129"/>
      <c r="F3765" s="72"/>
      <c r="G3765" s="72"/>
      <c r="H3765" s="72"/>
    </row>
    <row r="3766" ht="12.75" customHeight="1">
      <c r="B3766" s="70" t="s">
        <v>37558</v>
      </c>
      <c r="C3766" s="70" t="s">
        <v>37559</v>
      </c>
      <c r="D3766" s="126" t="s">
        <v>525</v>
      </c>
      <c r="E3766" s="127">
        <v>169.84</v>
      </c>
      <c r="F3766" s="73"/>
      <c r="G3766" s="72">
        <f t="shared" ref="G3766:G3782" si="531">ROUND(E3766*F3766,2)</f>
        <v>0</v>
      </c>
      <c r="H3766" s="72"/>
    </row>
    <row r="3767" ht="12.75" customHeight="1">
      <c r="B3767" s="70" t="s">
        <v>37560</v>
      </c>
      <c r="C3767" s="70" t="s">
        <v>34391</v>
      </c>
      <c r="D3767" s="126" t="s">
        <v>525</v>
      </c>
      <c r="E3767" s="127">
        <v>8.290000000000001</v>
      </c>
      <c r="F3767" s="128"/>
      <c r="G3767" s="72">
        <f t="shared" si="531"/>
        <v>0</v>
      </c>
      <c r="H3767" s="86"/>
    </row>
    <row r="3768" ht="12.75" customHeight="1">
      <c r="B3768" s="70" t="s">
        <v>37561</v>
      </c>
      <c r="C3768" s="70" t="s">
        <v>33290</v>
      </c>
      <c r="D3768" s="126" t="s">
        <v>525</v>
      </c>
      <c r="E3768" s="127">
        <v>6.88</v>
      </c>
      <c r="F3768" s="73"/>
      <c r="G3768" s="72">
        <f t="shared" si="531"/>
        <v>0</v>
      </c>
      <c r="H3768" s="72"/>
    </row>
    <row r="3769" ht="12.75" customHeight="1">
      <c r="B3769" s="70" t="s">
        <v>37562</v>
      </c>
      <c r="C3769" s="70" t="s">
        <v>33587</v>
      </c>
      <c r="D3769" s="126" t="s">
        <v>525</v>
      </c>
      <c r="E3769" s="127">
        <v>1403.41</v>
      </c>
      <c r="F3769" s="73"/>
      <c r="G3769" s="72">
        <f t="shared" si="531"/>
        <v>0</v>
      </c>
      <c r="H3769" s="72"/>
    </row>
    <row r="3770" ht="12.75" customHeight="1">
      <c r="B3770" s="70" t="s">
        <v>37563</v>
      </c>
      <c r="C3770" s="70" t="s">
        <v>33293</v>
      </c>
      <c r="D3770" s="126" t="s">
        <v>525</v>
      </c>
      <c r="E3770" s="127">
        <v>426.91</v>
      </c>
      <c r="F3770" s="73"/>
      <c r="G3770" s="72">
        <f t="shared" si="531"/>
        <v>0</v>
      </c>
      <c r="H3770" s="72"/>
    </row>
    <row r="3771" ht="12.75" customHeight="1">
      <c r="B3771" s="70" t="s">
        <v>37564</v>
      </c>
      <c r="C3771" s="130" t="s">
        <v>37565</v>
      </c>
      <c r="D3771" s="126" t="s">
        <v>525</v>
      </c>
      <c r="E3771" s="127">
        <v>169.84</v>
      </c>
      <c r="F3771" s="73"/>
      <c r="G3771" s="72">
        <f t="shared" si="531"/>
        <v>0</v>
      </c>
      <c r="H3771" s="72"/>
    </row>
    <row r="3772" ht="12.75" customHeight="1">
      <c r="B3772" s="70" t="s">
        <v>37566</v>
      </c>
      <c r="C3772" s="130" t="s">
        <v>34393</v>
      </c>
      <c r="D3772" s="126" t="s">
        <v>525</v>
      </c>
      <c r="E3772" s="127">
        <v>8.290000000000001</v>
      </c>
      <c r="F3772" s="73"/>
      <c r="G3772" s="72">
        <f t="shared" si="531"/>
        <v>0</v>
      </c>
      <c r="H3772" s="72"/>
    </row>
    <row r="3773" ht="12.75" customHeight="1">
      <c r="B3773" s="70" t="s">
        <v>37567</v>
      </c>
      <c r="C3773" s="130" t="s">
        <v>33297</v>
      </c>
      <c r="D3773" s="126" t="s">
        <v>525</v>
      </c>
      <c r="E3773" s="127">
        <v>6.88</v>
      </c>
      <c r="F3773" s="73"/>
      <c r="G3773" s="72">
        <f t="shared" si="531"/>
        <v>0</v>
      </c>
      <c r="H3773" s="72"/>
    </row>
    <row r="3774" ht="12.75" customHeight="1">
      <c r="B3774" s="70" t="s">
        <v>37568</v>
      </c>
      <c r="C3774" s="130" t="s">
        <v>33149</v>
      </c>
      <c r="D3774" s="126" t="s">
        <v>525</v>
      </c>
      <c r="E3774" s="127">
        <v>1403.41</v>
      </c>
      <c r="F3774" s="73"/>
      <c r="G3774" s="72">
        <f t="shared" si="531"/>
        <v>0</v>
      </c>
      <c r="H3774" s="72"/>
    </row>
    <row r="3775" ht="12.75" customHeight="1">
      <c r="B3775" s="70" t="s">
        <v>37569</v>
      </c>
      <c r="C3775" s="130" t="s">
        <v>33919</v>
      </c>
      <c r="D3775" s="126" t="s">
        <v>525</v>
      </c>
      <c r="E3775" s="127">
        <v>426.91</v>
      </c>
      <c r="F3775" s="73"/>
      <c r="G3775" s="72">
        <f t="shared" si="531"/>
        <v>0</v>
      </c>
      <c r="H3775" s="72"/>
    </row>
    <row r="3776" ht="12.75" customHeight="1">
      <c r="B3776" s="70" t="s">
        <v>37570</v>
      </c>
      <c r="C3776" s="70" t="s">
        <v>37571</v>
      </c>
      <c r="D3776" s="126" t="s">
        <v>525</v>
      </c>
      <c r="E3776" s="127">
        <v>169.84</v>
      </c>
      <c r="F3776" s="73"/>
      <c r="G3776" s="72">
        <f t="shared" si="531"/>
        <v>0</v>
      </c>
      <c r="H3776" s="72"/>
    </row>
    <row r="3777" ht="12.75" customHeight="1">
      <c r="B3777" s="70" t="s">
        <v>37572</v>
      </c>
      <c r="C3777" s="70" t="s">
        <v>34395</v>
      </c>
      <c r="D3777" s="126" t="s">
        <v>525</v>
      </c>
      <c r="E3777" s="127">
        <v>8.290000000000001</v>
      </c>
      <c r="F3777" s="73"/>
      <c r="G3777" s="72">
        <f t="shared" si="531"/>
        <v>0</v>
      </c>
      <c r="H3777" s="72"/>
    </row>
    <row r="3778" ht="12.75" customHeight="1">
      <c r="B3778" s="70" t="s">
        <v>37573</v>
      </c>
      <c r="C3778" s="70" t="s">
        <v>33302</v>
      </c>
      <c r="D3778" s="126" t="s">
        <v>525</v>
      </c>
      <c r="E3778" s="127">
        <v>6.88</v>
      </c>
      <c r="F3778" s="73"/>
      <c r="G3778" s="72">
        <f t="shared" si="531"/>
        <v>0</v>
      </c>
      <c r="H3778" s="72"/>
    </row>
    <row r="3779" ht="12.75" customHeight="1">
      <c r="B3779" s="70" t="s">
        <v>37574</v>
      </c>
      <c r="C3779" s="70" t="s">
        <v>33153</v>
      </c>
      <c r="D3779" s="126" t="s">
        <v>525</v>
      </c>
      <c r="E3779" s="127">
        <v>1403.41</v>
      </c>
      <c r="F3779" s="73"/>
      <c r="G3779" s="72">
        <f t="shared" si="531"/>
        <v>0</v>
      </c>
      <c r="H3779" s="72"/>
    </row>
    <row r="3780" ht="12.75" customHeight="1">
      <c r="B3780" s="70" t="s">
        <v>37575</v>
      </c>
      <c r="C3780" s="70" t="s">
        <v>33304</v>
      </c>
      <c r="D3780" s="126" t="s">
        <v>525</v>
      </c>
      <c r="E3780" s="127">
        <v>426.91</v>
      </c>
      <c r="F3780" s="73"/>
      <c r="G3780" s="72">
        <f t="shared" si="531"/>
        <v>0</v>
      </c>
      <c r="H3780" s="72"/>
    </row>
    <row r="3781" ht="12.75" customHeight="1">
      <c r="B3781" s="70" t="s">
        <v>37576</v>
      </c>
      <c r="C3781" s="70" t="s">
        <v>37577</v>
      </c>
      <c r="D3781" s="126" t="s">
        <v>525</v>
      </c>
      <c r="E3781" s="127">
        <v>169.84</v>
      </c>
      <c r="F3781" s="73"/>
      <c r="G3781" s="72">
        <f t="shared" si="531"/>
        <v>0</v>
      </c>
      <c r="H3781" s="72"/>
    </row>
    <row r="3782" ht="12.75" customHeight="1">
      <c r="B3782" s="70" t="s">
        <v>37578</v>
      </c>
      <c r="C3782" s="70" t="s">
        <v>34817</v>
      </c>
      <c r="D3782" s="126" t="s">
        <v>525</v>
      </c>
      <c r="E3782" s="127">
        <v>217.06</v>
      </c>
      <c r="F3782" s="73"/>
      <c r="G3782" s="72">
        <f t="shared" si="531"/>
        <v>0</v>
      </c>
      <c r="H3782" s="72"/>
    </row>
    <row r="3783" ht="12.75" customHeight="1">
      <c r="B3783" s="84" t="s">
        <v>37579</v>
      </c>
      <c r="C3783" s="85" t="s">
        <v>33157</v>
      </c>
      <c r="D3783" s="129"/>
      <c r="E3783" s="129"/>
      <c r="F3783" s="72"/>
      <c r="G3783" s="72"/>
      <c r="H3783" s="72"/>
    </row>
    <row r="3784" ht="12.75" customHeight="1">
      <c r="B3784" s="70" t="s">
        <v>37580</v>
      </c>
      <c r="C3784" s="70" t="s">
        <v>37581</v>
      </c>
      <c r="D3784" s="126" t="s">
        <v>311</v>
      </c>
      <c r="E3784" s="127">
        <v>3.0</v>
      </c>
      <c r="F3784" s="73"/>
      <c r="G3784" s="72">
        <f t="shared" ref="G3784:G3803" si="532">ROUND(E3784*F3784,2)</f>
        <v>0</v>
      </c>
      <c r="H3784" s="72"/>
    </row>
    <row r="3785" ht="12.75" customHeight="1">
      <c r="B3785" s="70" t="s">
        <v>37582</v>
      </c>
      <c r="C3785" s="70" t="s">
        <v>37583</v>
      </c>
      <c r="D3785" s="126" t="s">
        <v>311</v>
      </c>
      <c r="E3785" s="127">
        <v>2.0</v>
      </c>
      <c r="F3785" s="73"/>
      <c r="G3785" s="72">
        <f t="shared" si="532"/>
        <v>0</v>
      </c>
      <c r="H3785" s="72"/>
    </row>
    <row r="3786" ht="12.75" customHeight="1">
      <c r="B3786" s="70" t="s">
        <v>37584</v>
      </c>
      <c r="C3786" s="70" t="s">
        <v>34400</v>
      </c>
      <c r="D3786" s="126" t="s">
        <v>311</v>
      </c>
      <c r="E3786" s="127">
        <v>2.0</v>
      </c>
      <c r="F3786" s="73"/>
      <c r="G3786" s="72">
        <f t="shared" si="532"/>
        <v>0</v>
      </c>
      <c r="H3786" s="72"/>
    </row>
    <row r="3787" ht="12.75" customHeight="1">
      <c r="B3787" s="70" t="s">
        <v>37585</v>
      </c>
      <c r="C3787" s="70" t="s">
        <v>33329</v>
      </c>
      <c r="D3787" s="126" t="s">
        <v>311</v>
      </c>
      <c r="E3787" s="127">
        <v>2.0</v>
      </c>
      <c r="F3787" s="73"/>
      <c r="G3787" s="72">
        <f t="shared" si="532"/>
        <v>0</v>
      </c>
      <c r="H3787" s="72"/>
    </row>
    <row r="3788" ht="12.75" customHeight="1">
      <c r="B3788" s="70" t="s">
        <v>37586</v>
      </c>
      <c r="C3788" s="70" t="s">
        <v>34608</v>
      </c>
      <c r="D3788" s="126" t="s">
        <v>311</v>
      </c>
      <c r="E3788" s="127">
        <v>6.0</v>
      </c>
      <c r="F3788" s="128"/>
      <c r="G3788" s="72">
        <f t="shared" si="532"/>
        <v>0</v>
      </c>
      <c r="H3788" s="86"/>
    </row>
    <row r="3789" ht="12.75" customHeight="1">
      <c r="B3789" s="70" t="s">
        <v>37587</v>
      </c>
      <c r="C3789" s="70" t="s">
        <v>33597</v>
      </c>
      <c r="D3789" s="126" t="s">
        <v>311</v>
      </c>
      <c r="E3789" s="127">
        <v>3.0</v>
      </c>
      <c r="F3789" s="128"/>
      <c r="G3789" s="72">
        <f t="shared" si="532"/>
        <v>0</v>
      </c>
      <c r="H3789" s="90"/>
    </row>
    <row r="3790" ht="12.75" customHeight="1">
      <c r="B3790" s="70" t="s">
        <v>37588</v>
      </c>
      <c r="C3790" s="70" t="s">
        <v>33323</v>
      </c>
      <c r="D3790" s="126" t="s">
        <v>311</v>
      </c>
      <c r="E3790" s="127">
        <v>2.0</v>
      </c>
      <c r="F3790" s="73"/>
      <c r="G3790" s="72">
        <f t="shared" si="532"/>
        <v>0</v>
      </c>
      <c r="H3790" s="72"/>
    </row>
    <row r="3791" ht="12.75" customHeight="1">
      <c r="B3791" s="70" t="s">
        <v>37589</v>
      </c>
      <c r="C3791" s="70" t="s">
        <v>33327</v>
      </c>
      <c r="D3791" s="126" t="s">
        <v>311</v>
      </c>
      <c r="E3791" s="127">
        <v>5.0</v>
      </c>
      <c r="F3791" s="73"/>
      <c r="G3791" s="72">
        <f t="shared" si="532"/>
        <v>0</v>
      </c>
      <c r="H3791" s="72"/>
    </row>
    <row r="3792" ht="12.75" customHeight="1">
      <c r="B3792" s="70" t="s">
        <v>37590</v>
      </c>
      <c r="C3792" s="70" t="s">
        <v>37591</v>
      </c>
      <c r="D3792" s="126" t="s">
        <v>311</v>
      </c>
      <c r="E3792" s="127">
        <v>1.0</v>
      </c>
      <c r="F3792" s="73"/>
      <c r="G3792" s="72">
        <f t="shared" si="532"/>
        <v>0</v>
      </c>
      <c r="H3792" s="72"/>
    </row>
    <row r="3793" ht="12.75" customHeight="1">
      <c r="B3793" s="70" t="s">
        <v>37592</v>
      </c>
      <c r="C3793" s="70" t="s">
        <v>35431</v>
      </c>
      <c r="D3793" s="126" t="s">
        <v>311</v>
      </c>
      <c r="E3793" s="127">
        <v>1.0</v>
      </c>
      <c r="F3793" s="73"/>
      <c r="G3793" s="72">
        <f t="shared" si="532"/>
        <v>0</v>
      </c>
      <c r="H3793" s="72"/>
    </row>
    <row r="3794" ht="12.75" customHeight="1">
      <c r="B3794" s="70" t="s">
        <v>37593</v>
      </c>
      <c r="C3794" s="70" t="s">
        <v>35429</v>
      </c>
      <c r="D3794" s="126" t="s">
        <v>311</v>
      </c>
      <c r="E3794" s="127">
        <v>2.0</v>
      </c>
      <c r="F3794" s="73"/>
      <c r="G3794" s="72">
        <f t="shared" si="532"/>
        <v>0</v>
      </c>
      <c r="H3794" s="72"/>
    </row>
    <row r="3795" ht="12.75" customHeight="1">
      <c r="B3795" s="70" t="s">
        <v>37594</v>
      </c>
      <c r="C3795" s="70" t="s">
        <v>35435</v>
      </c>
      <c r="D3795" s="126" t="s">
        <v>311</v>
      </c>
      <c r="E3795" s="127">
        <v>1.0</v>
      </c>
      <c r="F3795" s="73"/>
      <c r="G3795" s="72">
        <f t="shared" si="532"/>
        <v>0</v>
      </c>
      <c r="H3795" s="72"/>
    </row>
    <row r="3796" ht="12.75" customHeight="1">
      <c r="B3796" s="70" t="s">
        <v>37595</v>
      </c>
      <c r="C3796" s="70" t="s">
        <v>37596</v>
      </c>
      <c r="D3796" s="126" t="s">
        <v>311</v>
      </c>
      <c r="E3796" s="127">
        <v>1.0</v>
      </c>
      <c r="F3796" s="128"/>
      <c r="G3796" s="72">
        <f t="shared" si="532"/>
        <v>0</v>
      </c>
      <c r="H3796" s="90"/>
    </row>
    <row r="3797" ht="12.75" customHeight="1">
      <c r="B3797" s="70" t="s">
        <v>37597</v>
      </c>
      <c r="C3797" s="70" t="s">
        <v>37598</v>
      </c>
      <c r="D3797" s="126" t="s">
        <v>311</v>
      </c>
      <c r="E3797" s="127">
        <v>1.0</v>
      </c>
      <c r="F3797" s="73"/>
      <c r="G3797" s="72">
        <f t="shared" si="532"/>
        <v>0</v>
      </c>
      <c r="H3797" s="72"/>
    </row>
    <row r="3798" ht="12.75" customHeight="1">
      <c r="B3798" s="70" t="s">
        <v>37599</v>
      </c>
      <c r="C3798" s="70" t="s">
        <v>37600</v>
      </c>
      <c r="D3798" s="126" t="s">
        <v>311</v>
      </c>
      <c r="E3798" s="127">
        <v>6.0</v>
      </c>
      <c r="F3798" s="73"/>
      <c r="G3798" s="72">
        <f t="shared" si="532"/>
        <v>0</v>
      </c>
      <c r="H3798" s="72"/>
    </row>
    <row r="3799" ht="12.75" customHeight="1">
      <c r="B3799" s="70" t="s">
        <v>37601</v>
      </c>
      <c r="C3799" s="70" t="s">
        <v>33343</v>
      </c>
      <c r="D3799" s="126" t="s">
        <v>311</v>
      </c>
      <c r="E3799" s="127">
        <v>4.0</v>
      </c>
      <c r="F3799" s="73"/>
      <c r="G3799" s="72">
        <f t="shared" si="532"/>
        <v>0</v>
      </c>
      <c r="H3799" s="72"/>
    </row>
    <row r="3800" ht="12.75" customHeight="1">
      <c r="B3800" s="70" t="s">
        <v>37602</v>
      </c>
      <c r="C3800" s="70" t="s">
        <v>33167</v>
      </c>
      <c r="D3800" s="126" t="s">
        <v>311</v>
      </c>
      <c r="E3800" s="127">
        <v>22.0</v>
      </c>
      <c r="F3800" s="73"/>
      <c r="G3800" s="72">
        <f t="shared" si="532"/>
        <v>0</v>
      </c>
      <c r="H3800" s="72"/>
    </row>
    <row r="3801" ht="12.75" customHeight="1">
      <c r="B3801" s="70" t="s">
        <v>37603</v>
      </c>
      <c r="C3801" s="70" t="s">
        <v>37604</v>
      </c>
      <c r="D3801" s="126" t="s">
        <v>311</v>
      </c>
      <c r="E3801" s="127">
        <v>6.0</v>
      </c>
      <c r="F3801" s="128"/>
      <c r="G3801" s="72">
        <f t="shared" si="532"/>
        <v>0</v>
      </c>
      <c r="H3801" s="86"/>
    </row>
    <row r="3802" ht="12.75" customHeight="1">
      <c r="B3802" s="70" t="s">
        <v>37605</v>
      </c>
      <c r="C3802" s="70" t="s">
        <v>33759</v>
      </c>
      <c r="D3802" s="126" t="s">
        <v>311</v>
      </c>
      <c r="E3802" s="127">
        <v>4.0</v>
      </c>
      <c r="F3802" s="128"/>
      <c r="G3802" s="72">
        <f t="shared" si="532"/>
        <v>0</v>
      </c>
      <c r="H3802" s="90"/>
    </row>
    <row r="3803" ht="12.75" customHeight="1">
      <c r="B3803" s="70" t="s">
        <v>37606</v>
      </c>
      <c r="C3803" s="70" t="s">
        <v>33600</v>
      </c>
      <c r="D3803" s="126" t="s">
        <v>311</v>
      </c>
      <c r="E3803" s="127">
        <v>22.0</v>
      </c>
      <c r="F3803" s="73"/>
      <c r="G3803" s="72">
        <f t="shared" si="532"/>
        <v>0</v>
      </c>
      <c r="H3803" s="72"/>
    </row>
    <row r="3804" ht="12.75" customHeight="1">
      <c r="B3804" s="84" t="s">
        <v>37607</v>
      </c>
      <c r="C3804" s="85" t="s">
        <v>17769</v>
      </c>
      <c r="D3804" s="129"/>
      <c r="E3804" s="129"/>
      <c r="F3804" s="72"/>
      <c r="G3804" s="72"/>
      <c r="H3804" s="72"/>
    </row>
    <row r="3805" ht="12.75" customHeight="1">
      <c r="B3805" s="88" t="s">
        <v>37608</v>
      </c>
      <c r="C3805" s="89" t="s">
        <v>33176</v>
      </c>
      <c r="D3805" s="129"/>
      <c r="E3805" s="129"/>
      <c r="F3805" s="73"/>
      <c r="G3805" s="72"/>
      <c r="H3805" s="72"/>
    </row>
    <row r="3806" ht="12.75" customHeight="1">
      <c r="B3806" s="70" t="s">
        <v>37609</v>
      </c>
      <c r="C3806" s="70" t="s">
        <v>33502</v>
      </c>
      <c r="D3806" s="126" t="s">
        <v>311</v>
      </c>
      <c r="E3806" s="127">
        <v>1.0</v>
      </c>
      <c r="F3806" s="128"/>
      <c r="G3806" s="72">
        <f t="shared" ref="G3806:G3811" si="533">ROUND(E3806*F3806,2)</f>
        <v>0</v>
      </c>
      <c r="H3806" s="90"/>
    </row>
    <row r="3807" ht="12.75" customHeight="1">
      <c r="B3807" s="70" t="s">
        <v>37610</v>
      </c>
      <c r="C3807" s="130" t="s">
        <v>36208</v>
      </c>
      <c r="D3807" s="126" t="s">
        <v>311</v>
      </c>
      <c r="E3807" s="127">
        <v>1.0</v>
      </c>
      <c r="F3807" s="73"/>
      <c r="G3807" s="72">
        <f t="shared" si="533"/>
        <v>0</v>
      </c>
      <c r="H3807" s="72"/>
    </row>
    <row r="3808" ht="12.75" customHeight="1">
      <c r="B3808" s="70" t="s">
        <v>37611</v>
      </c>
      <c r="C3808" s="70" t="s">
        <v>26024</v>
      </c>
      <c r="D3808" s="126" t="s">
        <v>311</v>
      </c>
      <c r="E3808" s="127">
        <v>2.0</v>
      </c>
      <c r="F3808" s="73"/>
      <c r="G3808" s="72">
        <f t="shared" si="533"/>
        <v>0</v>
      </c>
      <c r="H3808" s="72"/>
    </row>
    <row r="3809" ht="12.75" customHeight="1">
      <c r="B3809" s="70" t="s">
        <v>37612</v>
      </c>
      <c r="C3809" s="70" t="s">
        <v>33181</v>
      </c>
      <c r="D3809" s="126" t="s">
        <v>311</v>
      </c>
      <c r="E3809" s="127">
        <v>1.0</v>
      </c>
      <c r="F3809" s="73"/>
      <c r="G3809" s="72">
        <f t="shared" si="533"/>
        <v>0</v>
      </c>
      <c r="H3809" s="72"/>
    </row>
    <row r="3810" ht="12.75" customHeight="1">
      <c r="B3810" s="70" t="s">
        <v>37613</v>
      </c>
      <c r="C3810" s="70" t="s">
        <v>37614</v>
      </c>
      <c r="D3810" s="126" t="s">
        <v>311</v>
      </c>
      <c r="E3810" s="127">
        <v>1.0</v>
      </c>
      <c r="F3810" s="128"/>
      <c r="G3810" s="72">
        <f t="shared" si="533"/>
        <v>0</v>
      </c>
      <c r="H3810" s="90"/>
    </row>
    <row r="3811" ht="12.75" customHeight="1">
      <c r="B3811" s="70" t="s">
        <v>37615</v>
      </c>
      <c r="C3811" s="70" t="s">
        <v>33183</v>
      </c>
      <c r="D3811" s="126" t="s">
        <v>311</v>
      </c>
      <c r="E3811" s="127">
        <v>2.0</v>
      </c>
      <c r="F3811" s="73"/>
      <c r="G3811" s="72">
        <f t="shared" si="533"/>
        <v>0</v>
      </c>
      <c r="H3811" s="72"/>
    </row>
    <row r="3812" ht="12.75" customHeight="1">
      <c r="B3812" s="88" t="s">
        <v>37616</v>
      </c>
      <c r="C3812" s="89" t="s">
        <v>33514</v>
      </c>
      <c r="D3812" s="129"/>
      <c r="E3812" s="129"/>
      <c r="F3812" s="73"/>
      <c r="G3812" s="72"/>
      <c r="H3812" s="72"/>
    </row>
    <row r="3813" ht="12.75" customHeight="1">
      <c r="B3813" s="70" t="s">
        <v>37617</v>
      </c>
      <c r="C3813" s="70" t="s">
        <v>33187</v>
      </c>
      <c r="D3813" s="126" t="s">
        <v>311</v>
      </c>
      <c r="E3813" s="127">
        <v>1.0</v>
      </c>
      <c r="F3813" s="73"/>
      <c r="G3813" s="72">
        <f t="shared" ref="G3813:G3816" si="534">ROUND(E3813*F3813,2)</f>
        <v>0</v>
      </c>
      <c r="H3813" s="72"/>
    </row>
    <row r="3814" ht="12.75" customHeight="1">
      <c r="B3814" s="70" t="s">
        <v>37618</v>
      </c>
      <c r="C3814" s="70" t="s">
        <v>33610</v>
      </c>
      <c r="D3814" s="126" t="s">
        <v>311</v>
      </c>
      <c r="E3814" s="127">
        <v>1.0</v>
      </c>
      <c r="F3814" s="128"/>
      <c r="G3814" s="72">
        <f t="shared" si="534"/>
        <v>0</v>
      </c>
      <c r="H3814" s="90"/>
    </row>
    <row r="3815" ht="12.75" customHeight="1">
      <c r="B3815" s="70" t="s">
        <v>37619</v>
      </c>
      <c r="C3815" s="70" t="s">
        <v>33191</v>
      </c>
      <c r="D3815" s="126" t="s">
        <v>311</v>
      </c>
      <c r="E3815" s="127">
        <v>2.0</v>
      </c>
      <c r="F3815" s="73"/>
      <c r="G3815" s="72">
        <f t="shared" si="534"/>
        <v>0</v>
      </c>
      <c r="H3815" s="72"/>
    </row>
    <row r="3816" ht="12.75" customHeight="1">
      <c r="B3816" s="70" t="s">
        <v>37620</v>
      </c>
      <c r="C3816" s="70" t="s">
        <v>33193</v>
      </c>
      <c r="D3816" s="126" t="s">
        <v>311</v>
      </c>
      <c r="E3816" s="127">
        <v>1.0</v>
      </c>
      <c r="F3816" s="73"/>
      <c r="G3816" s="72">
        <f t="shared" si="534"/>
        <v>0</v>
      </c>
      <c r="H3816" s="72"/>
    </row>
    <row r="3817" ht="12.75" customHeight="1">
      <c r="B3817" s="84" t="s">
        <v>37621</v>
      </c>
      <c r="C3817" s="85" t="s">
        <v>33195</v>
      </c>
      <c r="D3817" s="129"/>
      <c r="E3817" s="129"/>
      <c r="F3817" s="72"/>
      <c r="G3817" s="72"/>
      <c r="H3817" s="72"/>
    </row>
    <row r="3818" ht="12.75" customHeight="1">
      <c r="B3818" s="88" t="s">
        <v>37622</v>
      </c>
      <c r="C3818" s="89" t="s">
        <v>37623</v>
      </c>
      <c r="D3818" s="129"/>
      <c r="E3818" s="129"/>
      <c r="F3818" s="49"/>
      <c r="G3818" s="72"/>
      <c r="H3818" s="90"/>
    </row>
    <row r="3819" ht="12.75" customHeight="1">
      <c r="B3819" s="70" t="s">
        <v>37624</v>
      </c>
      <c r="C3819" s="130" t="s">
        <v>35471</v>
      </c>
      <c r="D3819" s="126" t="s">
        <v>311</v>
      </c>
      <c r="E3819" s="127">
        <v>1.0</v>
      </c>
      <c r="F3819" s="73"/>
      <c r="G3819" s="72">
        <f t="shared" ref="G3819:G3821" si="535">ROUND(E3819*F3819,2)</f>
        <v>0</v>
      </c>
      <c r="H3819" s="72"/>
    </row>
    <row r="3820" ht="12.75" customHeight="1">
      <c r="B3820" s="70" t="s">
        <v>37625</v>
      </c>
      <c r="C3820" s="130" t="s">
        <v>37626</v>
      </c>
      <c r="D3820" s="126" t="s">
        <v>311</v>
      </c>
      <c r="E3820" s="127">
        <v>1.0</v>
      </c>
      <c r="F3820" s="73"/>
      <c r="G3820" s="72">
        <f t="shared" si="535"/>
        <v>0</v>
      </c>
      <c r="H3820" s="72"/>
    </row>
    <row r="3821" ht="12.75" customHeight="1">
      <c r="B3821" s="70" t="s">
        <v>37627</v>
      </c>
      <c r="C3821" s="70" t="s">
        <v>37628</v>
      </c>
      <c r="D3821" s="126" t="s">
        <v>311</v>
      </c>
      <c r="E3821" s="127">
        <v>1.0</v>
      </c>
      <c r="F3821" s="73"/>
      <c r="G3821" s="72">
        <f t="shared" si="535"/>
        <v>0</v>
      </c>
      <c r="H3821" s="72"/>
    </row>
    <row r="3822" ht="12.75" customHeight="1">
      <c r="B3822" s="88" t="s">
        <v>37629</v>
      </c>
      <c r="C3822" s="89" t="s">
        <v>37630</v>
      </c>
      <c r="D3822" s="129"/>
      <c r="E3822" s="129"/>
      <c r="F3822" s="49"/>
      <c r="G3822" s="72"/>
      <c r="H3822" s="86"/>
    </row>
    <row r="3823" ht="12.75" customHeight="1">
      <c r="B3823" s="70" t="s">
        <v>37631</v>
      </c>
      <c r="C3823" s="130" t="s">
        <v>35479</v>
      </c>
      <c r="D3823" s="126" t="s">
        <v>311</v>
      </c>
      <c r="E3823" s="127">
        <v>1.0</v>
      </c>
      <c r="F3823" s="73"/>
      <c r="G3823" s="72">
        <f t="shared" ref="G3823:G3825" si="536">ROUND(E3823*F3823,2)</f>
        <v>0</v>
      </c>
      <c r="H3823" s="72"/>
    </row>
    <row r="3824" ht="12.75" customHeight="1">
      <c r="B3824" s="70" t="s">
        <v>37632</v>
      </c>
      <c r="C3824" s="130" t="s">
        <v>35473</v>
      </c>
      <c r="D3824" s="126" t="s">
        <v>311</v>
      </c>
      <c r="E3824" s="127">
        <v>1.0</v>
      </c>
      <c r="F3824" s="73"/>
      <c r="G3824" s="72">
        <f t="shared" si="536"/>
        <v>0</v>
      </c>
      <c r="H3824" s="72"/>
    </row>
    <row r="3825" ht="12.75" customHeight="1">
      <c r="B3825" s="70" t="s">
        <v>37633</v>
      </c>
      <c r="C3825" s="70" t="s">
        <v>35475</v>
      </c>
      <c r="D3825" s="126" t="s">
        <v>311</v>
      </c>
      <c r="E3825" s="127">
        <v>1.0</v>
      </c>
      <c r="F3825" s="73"/>
      <c r="G3825" s="72">
        <f t="shared" si="536"/>
        <v>0</v>
      </c>
      <c r="H3825" s="72"/>
    </row>
    <row r="3826" ht="12.75" customHeight="1">
      <c r="B3826" s="88" t="s">
        <v>37634</v>
      </c>
      <c r="C3826" s="89" t="s">
        <v>37635</v>
      </c>
      <c r="D3826" s="129"/>
      <c r="E3826" s="129"/>
      <c r="F3826" s="73"/>
      <c r="G3826" s="72"/>
      <c r="H3826" s="72"/>
    </row>
    <row r="3827" ht="12.75" customHeight="1">
      <c r="B3827" s="70" t="s">
        <v>37636</v>
      </c>
      <c r="C3827" s="130" t="s">
        <v>35574</v>
      </c>
      <c r="D3827" s="126" t="s">
        <v>311</v>
      </c>
      <c r="E3827" s="127">
        <v>1.0</v>
      </c>
      <c r="F3827" s="73"/>
      <c r="G3827" s="72">
        <f t="shared" ref="G3827:G3829" si="537">ROUND(E3827*F3827,2)</f>
        <v>0</v>
      </c>
      <c r="H3827" s="72"/>
    </row>
    <row r="3828" ht="12.75" customHeight="1">
      <c r="B3828" s="70" t="s">
        <v>37637</v>
      </c>
      <c r="C3828" s="130" t="s">
        <v>37638</v>
      </c>
      <c r="D3828" s="126" t="s">
        <v>311</v>
      </c>
      <c r="E3828" s="127">
        <v>1.0</v>
      </c>
      <c r="F3828" s="73"/>
      <c r="G3828" s="72">
        <f t="shared" si="537"/>
        <v>0</v>
      </c>
      <c r="H3828" s="72"/>
    </row>
    <row r="3829" ht="12.75" customHeight="1">
      <c r="B3829" s="70" t="s">
        <v>37639</v>
      </c>
      <c r="C3829" s="70" t="s">
        <v>37640</v>
      </c>
      <c r="D3829" s="126" t="s">
        <v>311</v>
      </c>
      <c r="E3829" s="127">
        <v>1.0</v>
      </c>
      <c r="F3829" s="128"/>
      <c r="G3829" s="72">
        <f t="shared" si="537"/>
        <v>0</v>
      </c>
      <c r="H3829" s="81"/>
    </row>
    <row r="3830" ht="12.75" customHeight="1">
      <c r="B3830" s="88" t="s">
        <v>37641</v>
      </c>
      <c r="C3830" s="89" t="s">
        <v>37642</v>
      </c>
      <c r="D3830" s="129"/>
      <c r="E3830" s="129"/>
      <c r="F3830" s="49"/>
      <c r="G3830" s="72"/>
      <c r="H3830" s="86"/>
    </row>
    <row r="3831" ht="12.75" customHeight="1">
      <c r="B3831" s="70" t="s">
        <v>37643</v>
      </c>
      <c r="C3831" s="130" t="s">
        <v>37644</v>
      </c>
      <c r="D3831" s="126" t="s">
        <v>311</v>
      </c>
      <c r="E3831" s="127">
        <v>1.0</v>
      </c>
      <c r="F3831" s="73"/>
      <c r="G3831" s="72">
        <f t="shared" ref="G3831:G3833" si="538">ROUND(E3831*F3831,2)</f>
        <v>0</v>
      </c>
      <c r="H3831" s="72"/>
    </row>
    <row r="3832" ht="12.75" customHeight="1">
      <c r="B3832" s="70" t="s">
        <v>37645</v>
      </c>
      <c r="C3832" s="130" t="s">
        <v>37646</v>
      </c>
      <c r="D3832" s="126" t="s">
        <v>311</v>
      </c>
      <c r="E3832" s="127">
        <v>1.0</v>
      </c>
      <c r="F3832" s="73"/>
      <c r="G3832" s="72">
        <f t="shared" si="538"/>
        <v>0</v>
      </c>
      <c r="H3832" s="72"/>
    </row>
    <row r="3833" ht="12.75" customHeight="1">
      <c r="B3833" s="70" t="s">
        <v>37647</v>
      </c>
      <c r="C3833" s="70" t="s">
        <v>37648</v>
      </c>
      <c r="D3833" s="126" t="s">
        <v>311</v>
      </c>
      <c r="E3833" s="127">
        <v>1.0</v>
      </c>
      <c r="F3833" s="73"/>
      <c r="G3833" s="72">
        <f t="shared" si="538"/>
        <v>0</v>
      </c>
      <c r="H3833" s="72"/>
    </row>
    <row r="3834" ht="12.75" customHeight="1">
      <c r="B3834" s="88" t="s">
        <v>37649</v>
      </c>
      <c r="C3834" s="89" t="s">
        <v>37650</v>
      </c>
      <c r="D3834" s="129"/>
      <c r="E3834" s="129"/>
      <c r="F3834" s="49"/>
      <c r="G3834" s="72"/>
      <c r="H3834" s="86"/>
    </row>
    <row r="3835" ht="12.75" customHeight="1">
      <c r="B3835" s="70" t="s">
        <v>37651</v>
      </c>
      <c r="C3835" s="130" t="s">
        <v>36149</v>
      </c>
      <c r="D3835" s="126" t="s">
        <v>311</v>
      </c>
      <c r="E3835" s="127">
        <v>1.0</v>
      </c>
      <c r="F3835" s="128"/>
      <c r="G3835" s="72">
        <f t="shared" ref="G3835:G3837" si="539">ROUND(E3835*F3835,2)</f>
        <v>0</v>
      </c>
      <c r="H3835" s="90"/>
    </row>
    <row r="3836" ht="12.75" customHeight="1">
      <c r="B3836" s="70" t="s">
        <v>37652</v>
      </c>
      <c r="C3836" s="130" t="s">
        <v>37653</v>
      </c>
      <c r="D3836" s="126" t="s">
        <v>311</v>
      </c>
      <c r="E3836" s="127">
        <v>1.0</v>
      </c>
      <c r="F3836" s="73"/>
      <c r="G3836" s="72">
        <f t="shared" si="539"/>
        <v>0</v>
      </c>
      <c r="H3836" s="72"/>
    </row>
    <row r="3837" ht="12.75" customHeight="1">
      <c r="B3837" s="70" t="s">
        <v>37654</v>
      </c>
      <c r="C3837" s="70" t="s">
        <v>37655</v>
      </c>
      <c r="D3837" s="126" t="s">
        <v>311</v>
      </c>
      <c r="E3837" s="127">
        <v>1.0</v>
      </c>
      <c r="F3837" s="73"/>
      <c r="G3837" s="72">
        <f t="shared" si="539"/>
        <v>0</v>
      </c>
      <c r="H3837" s="72"/>
    </row>
    <row r="3838" ht="12.75" customHeight="1">
      <c r="B3838" s="84" t="s">
        <v>37656</v>
      </c>
      <c r="C3838" s="85" t="s">
        <v>655</v>
      </c>
      <c r="D3838" s="129"/>
      <c r="E3838" s="129"/>
      <c r="F3838" s="72"/>
      <c r="G3838" s="72"/>
      <c r="H3838" s="72"/>
    </row>
    <row r="3839" ht="12.75" customHeight="1">
      <c r="B3839" s="70" t="s">
        <v>37657</v>
      </c>
      <c r="C3839" s="130" t="s">
        <v>7094</v>
      </c>
      <c r="D3839" s="126" t="s">
        <v>311</v>
      </c>
      <c r="E3839" s="127">
        <v>41.0</v>
      </c>
      <c r="F3839" s="73"/>
      <c r="G3839" s="72">
        <f t="shared" ref="G3839:G3844" si="540">ROUND(E3839*F3839,2)</f>
        <v>0</v>
      </c>
      <c r="H3839" s="72"/>
    </row>
    <row r="3840" ht="12.75" customHeight="1">
      <c r="B3840" s="70" t="s">
        <v>37658</v>
      </c>
      <c r="C3840" s="70" t="s">
        <v>37659</v>
      </c>
      <c r="D3840" s="126" t="s">
        <v>525</v>
      </c>
      <c r="E3840" s="127">
        <v>169.84</v>
      </c>
      <c r="F3840" s="128"/>
      <c r="G3840" s="72">
        <f t="shared" si="540"/>
        <v>0</v>
      </c>
      <c r="H3840" s="90"/>
    </row>
    <row r="3841" ht="12.75" customHeight="1">
      <c r="B3841" s="70" t="s">
        <v>37660</v>
      </c>
      <c r="C3841" s="70" t="s">
        <v>34425</v>
      </c>
      <c r="D3841" s="126" t="s">
        <v>525</v>
      </c>
      <c r="E3841" s="127">
        <v>8.290000000000001</v>
      </c>
      <c r="F3841" s="73"/>
      <c r="G3841" s="72">
        <f t="shared" si="540"/>
        <v>0</v>
      </c>
      <c r="H3841" s="72"/>
    </row>
    <row r="3842" ht="12.75" customHeight="1">
      <c r="B3842" s="70" t="s">
        <v>37661</v>
      </c>
      <c r="C3842" s="70" t="s">
        <v>33400</v>
      </c>
      <c r="D3842" s="126" t="s">
        <v>525</v>
      </c>
      <c r="E3842" s="127">
        <v>6.88</v>
      </c>
      <c r="F3842" s="73"/>
      <c r="G3842" s="72">
        <f t="shared" si="540"/>
        <v>0</v>
      </c>
      <c r="H3842" s="72"/>
    </row>
    <row r="3843" ht="12.75" customHeight="1">
      <c r="B3843" s="70" t="s">
        <v>37662</v>
      </c>
      <c r="C3843" s="70" t="s">
        <v>33215</v>
      </c>
      <c r="D3843" s="126" t="s">
        <v>525</v>
      </c>
      <c r="E3843" s="127">
        <v>1403.41</v>
      </c>
      <c r="F3843" s="73"/>
      <c r="G3843" s="72">
        <f t="shared" si="540"/>
        <v>0</v>
      </c>
      <c r="H3843" s="72"/>
    </row>
    <row r="3844" ht="12.75" customHeight="1">
      <c r="B3844" s="70" t="s">
        <v>37663</v>
      </c>
      <c r="C3844" s="70" t="s">
        <v>33402</v>
      </c>
      <c r="D3844" s="126" t="s">
        <v>525</v>
      </c>
      <c r="E3844" s="127">
        <v>426.91</v>
      </c>
      <c r="F3844" s="73"/>
      <c r="G3844" s="72">
        <f t="shared" si="540"/>
        <v>0</v>
      </c>
      <c r="H3844" s="72"/>
    </row>
    <row r="3845" ht="12.75" customHeight="1">
      <c r="B3845" s="79" t="s">
        <v>37664</v>
      </c>
      <c r="C3845" s="83" t="s">
        <v>37665</v>
      </c>
      <c r="D3845" s="129"/>
      <c r="E3845" s="129"/>
      <c r="F3845" s="72"/>
      <c r="G3845" s="72"/>
      <c r="H3845" s="72"/>
    </row>
    <row r="3846" ht="12.75" customHeight="1">
      <c r="B3846" s="84" t="s">
        <v>37666</v>
      </c>
      <c r="C3846" s="85" t="s">
        <v>405</v>
      </c>
      <c r="D3846" s="129"/>
      <c r="E3846" s="129"/>
      <c r="F3846" s="72"/>
      <c r="G3846" s="72"/>
      <c r="H3846" s="72"/>
    </row>
    <row r="3847" ht="12.75" customHeight="1">
      <c r="B3847" s="70" t="s">
        <v>37667</v>
      </c>
      <c r="C3847" s="70" t="s">
        <v>33118</v>
      </c>
      <c r="D3847" s="126" t="s">
        <v>1696</v>
      </c>
      <c r="E3847" s="127">
        <v>1.01</v>
      </c>
      <c r="F3847" s="73"/>
      <c r="G3847" s="72">
        <f t="shared" ref="G3847:G3849" si="541">ROUND(E3847*F3847,2)</f>
        <v>0</v>
      </c>
      <c r="H3847" s="72"/>
    </row>
    <row r="3848" ht="12.75" customHeight="1">
      <c r="B3848" s="70" t="s">
        <v>37668</v>
      </c>
      <c r="C3848" s="70" t="s">
        <v>33120</v>
      </c>
      <c r="D3848" s="126" t="s">
        <v>1696</v>
      </c>
      <c r="E3848" s="127">
        <v>1.01</v>
      </c>
      <c r="F3848" s="73"/>
      <c r="G3848" s="72">
        <f t="shared" si="541"/>
        <v>0</v>
      </c>
      <c r="H3848" s="72"/>
    </row>
    <row r="3849" ht="12.75" customHeight="1">
      <c r="B3849" s="70" t="s">
        <v>37669</v>
      </c>
      <c r="C3849" s="70" t="s">
        <v>33122</v>
      </c>
      <c r="D3849" s="126" t="s">
        <v>311</v>
      </c>
      <c r="E3849" s="127">
        <v>6.0</v>
      </c>
      <c r="F3849" s="73"/>
      <c r="G3849" s="72">
        <f t="shared" si="541"/>
        <v>0</v>
      </c>
      <c r="H3849" s="72"/>
    </row>
    <row r="3850" ht="12.75" customHeight="1">
      <c r="B3850" s="84" t="s">
        <v>37670</v>
      </c>
      <c r="C3850" s="85" t="s">
        <v>410</v>
      </c>
      <c r="D3850" s="129"/>
      <c r="E3850" s="129"/>
      <c r="F3850" s="72"/>
      <c r="G3850" s="72"/>
      <c r="H3850" s="72"/>
    </row>
    <row r="3851" ht="12.75" customHeight="1">
      <c r="B3851" s="88" t="s">
        <v>37671</v>
      </c>
      <c r="C3851" s="89" t="s">
        <v>34169</v>
      </c>
      <c r="D3851" s="129"/>
      <c r="E3851" s="129"/>
      <c r="F3851" s="49"/>
      <c r="G3851" s="72"/>
      <c r="H3851" s="86"/>
    </row>
    <row r="3852" ht="12.75" customHeight="1">
      <c r="B3852" s="70" t="s">
        <v>37672</v>
      </c>
      <c r="C3852" s="70" t="s">
        <v>33240</v>
      </c>
      <c r="D3852" s="126" t="s">
        <v>525</v>
      </c>
      <c r="E3852" s="127">
        <v>779.3000000000001</v>
      </c>
      <c r="F3852" s="73"/>
      <c r="G3852" s="72">
        <f t="shared" ref="G3852:G3855" si="542">ROUND(E3852*F3852,2)</f>
        <v>0</v>
      </c>
      <c r="H3852" s="72"/>
    </row>
    <row r="3853" ht="12.75" customHeight="1">
      <c r="B3853" s="70" t="s">
        <v>37673</v>
      </c>
      <c r="C3853" s="70" t="s">
        <v>33251</v>
      </c>
      <c r="D3853" s="126" t="s">
        <v>525</v>
      </c>
      <c r="E3853" s="127">
        <v>779.3000000000001</v>
      </c>
      <c r="F3853" s="73"/>
      <c r="G3853" s="72">
        <f t="shared" si="542"/>
        <v>0</v>
      </c>
      <c r="H3853" s="72"/>
    </row>
    <row r="3854" ht="12.75" customHeight="1">
      <c r="B3854" s="70" t="s">
        <v>37674</v>
      </c>
      <c r="C3854" s="70" t="s">
        <v>33261</v>
      </c>
      <c r="D3854" s="126" t="s">
        <v>525</v>
      </c>
      <c r="E3854" s="127">
        <v>779.3000000000001</v>
      </c>
      <c r="F3854" s="73"/>
      <c r="G3854" s="72">
        <f t="shared" si="542"/>
        <v>0</v>
      </c>
      <c r="H3854" s="72"/>
    </row>
    <row r="3855" ht="12.75" customHeight="1">
      <c r="B3855" s="70" t="s">
        <v>37675</v>
      </c>
      <c r="C3855" s="70" t="s">
        <v>33271</v>
      </c>
      <c r="D3855" s="126" t="s">
        <v>525</v>
      </c>
      <c r="E3855" s="127">
        <v>779.3000000000001</v>
      </c>
      <c r="F3855" s="73"/>
      <c r="G3855" s="72">
        <f t="shared" si="542"/>
        <v>0</v>
      </c>
      <c r="H3855" s="72"/>
    </row>
    <row r="3856" ht="12.75" customHeight="1">
      <c r="B3856" s="88" t="s">
        <v>37676</v>
      </c>
      <c r="C3856" s="89" t="s">
        <v>34176</v>
      </c>
      <c r="D3856" s="129"/>
      <c r="E3856" s="129"/>
      <c r="F3856" s="73"/>
      <c r="G3856" s="72"/>
      <c r="H3856" s="72"/>
    </row>
    <row r="3857" ht="12.75" customHeight="1">
      <c r="B3857" s="70" t="s">
        <v>37677</v>
      </c>
      <c r="C3857" s="70" t="s">
        <v>33246</v>
      </c>
      <c r="D3857" s="126" t="s">
        <v>525</v>
      </c>
      <c r="E3857" s="127">
        <v>229.23000000000002</v>
      </c>
      <c r="F3857" s="73"/>
      <c r="G3857" s="72">
        <f t="shared" ref="G3857:G3866" si="543">ROUND(E3857*F3857,2)</f>
        <v>0</v>
      </c>
      <c r="H3857" s="72"/>
    </row>
    <row r="3858" ht="12.75" customHeight="1">
      <c r="B3858" s="70" t="s">
        <v>37678</v>
      </c>
      <c r="C3858" s="70" t="s">
        <v>33257</v>
      </c>
      <c r="D3858" s="126" t="s">
        <v>525</v>
      </c>
      <c r="E3858" s="127">
        <v>229.23000000000002</v>
      </c>
      <c r="F3858" s="73"/>
      <c r="G3858" s="72">
        <f t="shared" si="543"/>
        <v>0</v>
      </c>
      <c r="H3858" s="72"/>
    </row>
    <row r="3859" ht="12.75" customHeight="1">
      <c r="B3859" s="70" t="s">
        <v>37679</v>
      </c>
      <c r="C3859" s="70" t="s">
        <v>33267</v>
      </c>
      <c r="D3859" s="126" t="s">
        <v>525</v>
      </c>
      <c r="E3859" s="127">
        <v>229.23000000000002</v>
      </c>
      <c r="F3859" s="128"/>
      <c r="G3859" s="72">
        <f t="shared" si="543"/>
        <v>0</v>
      </c>
      <c r="H3859" s="86"/>
    </row>
    <row r="3860" ht="12.75" customHeight="1">
      <c r="B3860" s="70" t="s">
        <v>37680</v>
      </c>
      <c r="C3860" s="130" t="s">
        <v>33731</v>
      </c>
      <c r="D3860" s="126" t="s">
        <v>525</v>
      </c>
      <c r="E3860" s="127">
        <v>229.23000000000002</v>
      </c>
      <c r="F3860" s="73"/>
      <c r="G3860" s="72">
        <f t="shared" si="543"/>
        <v>0</v>
      </c>
      <c r="H3860" s="72"/>
    </row>
    <row r="3861" ht="12.75" customHeight="1">
      <c r="B3861" s="70" t="s">
        <v>37681</v>
      </c>
      <c r="C3861" s="130" t="s">
        <v>33733</v>
      </c>
      <c r="D3861" s="126" t="s">
        <v>525</v>
      </c>
      <c r="E3861" s="127">
        <v>229.23000000000002</v>
      </c>
      <c r="F3861" s="73"/>
      <c r="G3861" s="72">
        <f t="shared" si="543"/>
        <v>0</v>
      </c>
      <c r="H3861" s="72"/>
    </row>
    <row r="3862" ht="12.75" customHeight="1">
      <c r="B3862" s="70" t="s">
        <v>37682</v>
      </c>
      <c r="C3862" s="70" t="s">
        <v>33277</v>
      </c>
      <c r="D3862" s="126" t="s">
        <v>525</v>
      </c>
      <c r="E3862" s="127">
        <v>229.23000000000002</v>
      </c>
      <c r="F3862" s="73"/>
      <c r="G3862" s="72">
        <f t="shared" si="543"/>
        <v>0</v>
      </c>
      <c r="H3862" s="72"/>
    </row>
    <row r="3863" ht="12.75" customHeight="1">
      <c r="B3863" s="70" t="s">
        <v>37683</v>
      </c>
      <c r="C3863" s="70" t="s">
        <v>33281</v>
      </c>
      <c r="D3863" s="126" t="s">
        <v>413</v>
      </c>
      <c r="E3863" s="127">
        <v>89.48</v>
      </c>
      <c r="F3863" s="73"/>
      <c r="G3863" s="72">
        <f t="shared" si="543"/>
        <v>0</v>
      </c>
      <c r="H3863" s="72"/>
    </row>
    <row r="3864" ht="12.75" customHeight="1">
      <c r="B3864" s="70" t="s">
        <v>37684</v>
      </c>
      <c r="C3864" s="70" t="s">
        <v>33737</v>
      </c>
      <c r="D3864" s="126" t="s">
        <v>413</v>
      </c>
      <c r="E3864" s="127">
        <v>53.69</v>
      </c>
      <c r="F3864" s="73"/>
      <c r="G3864" s="72">
        <f t="shared" si="543"/>
        <v>0</v>
      </c>
      <c r="H3864" s="72"/>
    </row>
    <row r="3865" ht="12.75" customHeight="1">
      <c r="B3865" s="70" t="s">
        <v>37685</v>
      </c>
      <c r="C3865" s="70" t="s">
        <v>33739</v>
      </c>
      <c r="D3865" s="126" t="s">
        <v>413</v>
      </c>
      <c r="E3865" s="127">
        <v>53.69</v>
      </c>
      <c r="F3865" s="73"/>
      <c r="G3865" s="72">
        <f t="shared" si="543"/>
        <v>0</v>
      </c>
      <c r="H3865" s="72"/>
    </row>
    <row r="3866" ht="12.75" customHeight="1">
      <c r="B3866" s="70" t="s">
        <v>37686</v>
      </c>
      <c r="C3866" s="130" t="s">
        <v>33285</v>
      </c>
      <c r="D3866" s="126" t="s">
        <v>413</v>
      </c>
      <c r="E3866" s="127">
        <v>53.69</v>
      </c>
      <c r="F3866" s="73"/>
      <c r="G3866" s="72">
        <f t="shared" si="543"/>
        <v>0</v>
      </c>
      <c r="H3866" s="72"/>
    </row>
    <row r="3867" ht="12.75" customHeight="1">
      <c r="B3867" s="84" t="s">
        <v>37687</v>
      </c>
      <c r="C3867" s="85" t="s">
        <v>33143</v>
      </c>
      <c r="D3867" s="129"/>
      <c r="E3867" s="129"/>
      <c r="F3867" s="72"/>
      <c r="G3867" s="72"/>
      <c r="H3867" s="72"/>
    </row>
    <row r="3868" ht="12.75" customHeight="1">
      <c r="B3868" s="70" t="s">
        <v>37688</v>
      </c>
      <c r="C3868" s="70" t="s">
        <v>34391</v>
      </c>
      <c r="D3868" s="126" t="s">
        <v>525</v>
      </c>
      <c r="E3868" s="127">
        <v>508.83</v>
      </c>
      <c r="F3868" s="73"/>
      <c r="G3868" s="72">
        <f t="shared" ref="G3868:G3874" si="544">ROUND(E3868*F3868,2)</f>
        <v>0</v>
      </c>
      <c r="H3868" s="72"/>
    </row>
    <row r="3869" ht="12.75" customHeight="1">
      <c r="B3869" s="70" t="s">
        <v>37689</v>
      </c>
      <c r="C3869" s="70" t="s">
        <v>33290</v>
      </c>
      <c r="D3869" s="126" t="s">
        <v>525</v>
      </c>
      <c r="E3869" s="127">
        <v>499.71000000000004</v>
      </c>
      <c r="F3869" s="128"/>
      <c r="G3869" s="72">
        <f t="shared" si="544"/>
        <v>0</v>
      </c>
      <c r="H3869" s="86"/>
    </row>
    <row r="3870" ht="12.75" customHeight="1">
      <c r="B3870" s="70" t="s">
        <v>37690</v>
      </c>
      <c r="C3870" s="130" t="s">
        <v>34393</v>
      </c>
      <c r="D3870" s="126" t="s">
        <v>525</v>
      </c>
      <c r="E3870" s="127">
        <v>508.83</v>
      </c>
      <c r="F3870" s="128"/>
      <c r="G3870" s="72">
        <f t="shared" si="544"/>
        <v>0</v>
      </c>
      <c r="H3870" s="90"/>
    </row>
    <row r="3871" ht="12.75" customHeight="1">
      <c r="B3871" s="70" t="s">
        <v>37691</v>
      </c>
      <c r="C3871" s="130" t="s">
        <v>33297</v>
      </c>
      <c r="D3871" s="126" t="s">
        <v>525</v>
      </c>
      <c r="E3871" s="127">
        <v>499.71000000000004</v>
      </c>
      <c r="F3871" s="73"/>
      <c r="G3871" s="72">
        <f t="shared" si="544"/>
        <v>0</v>
      </c>
      <c r="H3871" s="72"/>
    </row>
    <row r="3872" ht="12.75" customHeight="1">
      <c r="B3872" s="70" t="s">
        <v>37692</v>
      </c>
      <c r="C3872" s="70" t="s">
        <v>34395</v>
      </c>
      <c r="D3872" s="126" t="s">
        <v>525</v>
      </c>
      <c r="E3872" s="127">
        <v>508.83</v>
      </c>
      <c r="F3872" s="73"/>
      <c r="G3872" s="72">
        <f t="shared" si="544"/>
        <v>0</v>
      </c>
      <c r="H3872" s="72"/>
    </row>
    <row r="3873" ht="12.75" customHeight="1">
      <c r="B3873" s="70" t="s">
        <v>37693</v>
      </c>
      <c r="C3873" s="70" t="s">
        <v>33302</v>
      </c>
      <c r="D3873" s="126" t="s">
        <v>525</v>
      </c>
      <c r="E3873" s="127">
        <v>499.71000000000004</v>
      </c>
      <c r="F3873" s="73"/>
      <c r="G3873" s="72">
        <f t="shared" si="544"/>
        <v>0</v>
      </c>
      <c r="H3873" s="72"/>
    </row>
    <row r="3874" ht="12.75" customHeight="1">
      <c r="B3874" s="70" t="s">
        <v>37694</v>
      </c>
      <c r="C3874" s="70" t="s">
        <v>33747</v>
      </c>
      <c r="D3874" s="126" t="s">
        <v>525</v>
      </c>
      <c r="E3874" s="127">
        <v>229.23000000000002</v>
      </c>
      <c r="F3874" s="73"/>
      <c r="G3874" s="72">
        <f t="shared" si="544"/>
        <v>0</v>
      </c>
      <c r="H3874" s="72"/>
    </row>
    <row r="3875" ht="12.75" customHeight="1">
      <c r="B3875" s="84" t="s">
        <v>37695</v>
      </c>
      <c r="C3875" s="85" t="s">
        <v>33157</v>
      </c>
      <c r="D3875" s="129"/>
      <c r="E3875" s="129"/>
      <c r="F3875" s="49"/>
      <c r="G3875" s="72"/>
      <c r="H3875" s="86"/>
    </row>
    <row r="3876" ht="12.75" customHeight="1">
      <c r="B3876" s="70" t="s">
        <v>37696</v>
      </c>
      <c r="C3876" s="70" t="s">
        <v>33329</v>
      </c>
      <c r="D3876" s="126" t="s">
        <v>311</v>
      </c>
      <c r="E3876" s="127">
        <v>6.0</v>
      </c>
      <c r="F3876" s="128"/>
      <c r="G3876" s="72">
        <f t="shared" ref="G3876:G3884" si="545">ROUND(E3876*F3876,2)</f>
        <v>0</v>
      </c>
      <c r="H3876" s="90"/>
    </row>
    <row r="3877" ht="12.75" customHeight="1">
      <c r="B3877" s="70" t="s">
        <v>37697</v>
      </c>
      <c r="C3877" s="70" t="s">
        <v>33333</v>
      </c>
      <c r="D3877" s="126" t="s">
        <v>311</v>
      </c>
      <c r="E3877" s="127">
        <v>7.0</v>
      </c>
      <c r="F3877" s="73"/>
      <c r="G3877" s="72">
        <f t="shared" si="545"/>
        <v>0</v>
      </c>
      <c r="H3877" s="72"/>
    </row>
    <row r="3878" ht="12.75" customHeight="1">
      <c r="B3878" s="70" t="s">
        <v>37698</v>
      </c>
      <c r="C3878" s="70" t="s">
        <v>34400</v>
      </c>
      <c r="D3878" s="126" t="s">
        <v>311</v>
      </c>
      <c r="E3878" s="127">
        <v>3.0</v>
      </c>
      <c r="F3878" s="73"/>
      <c r="G3878" s="72">
        <f t="shared" si="545"/>
        <v>0</v>
      </c>
      <c r="H3878" s="72"/>
    </row>
    <row r="3879" ht="12.75" customHeight="1">
      <c r="B3879" s="70" t="s">
        <v>37699</v>
      </c>
      <c r="C3879" s="70" t="s">
        <v>34402</v>
      </c>
      <c r="D3879" s="126" t="s">
        <v>311</v>
      </c>
      <c r="E3879" s="127">
        <v>3.0</v>
      </c>
      <c r="F3879" s="73"/>
      <c r="G3879" s="72">
        <f t="shared" si="545"/>
        <v>0</v>
      </c>
      <c r="H3879" s="72"/>
    </row>
    <row r="3880" ht="12.75" customHeight="1">
      <c r="B3880" s="70" t="s">
        <v>37700</v>
      </c>
      <c r="C3880" s="70" t="s">
        <v>35331</v>
      </c>
      <c r="D3880" s="126" t="s">
        <v>311</v>
      </c>
      <c r="E3880" s="127">
        <v>1.0</v>
      </c>
      <c r="F3880" s="128"/>
      <c r="G3880" s="72">
        <f t="shared" si="545"/>
        <v>0</v>
      </c>
      <c r="H3880" s="90"/>
    </row>
    <row r="3881" ht="12.75" customHeight="1">
      <c r="B3881" s="70" t="s">
        <v>37701</v>
      </c>
      <c r="C3881" s="70" t="s">
        <v>37702</v>
      </c>
      <c r="D3881" s="126" t="s">
        <v>311</v>
      </c>
      <c r="E3881" s="127">
        <v>1.0</v>
      </c>
      <c r="F3881" s="73"/>
      <c r="G3881" s="72">
        <f t="shared" si="545"/>
        <v>0</v>
      </c>
      <c r="H3881" s="72"/>
    </row>
    <row r="3882" ht="12.75" customHeight="1">
      <c r="B3882" s="70" t="s">
        <v>37703</v>
      </c>
      <c r="C3882" s="70" t="s">
        <v>35329</v>
      </c>
      <c r="D3882" s="126" t="s">
        <v>311</v>
      </c>
      <c r="E3882" s="127">
        <v>1.0</v>
      </c>
      <c r="F3882" s="73"/>
      <c r="G3882" s="72">
        <f t="shared" si="545"/>
        <v>0</v>
      </c>
      <c r="H3882" s="72"/>
    </row>
    <row r="3883" ht="12.75" customHeight="1">
      <c r="B3883" s="70" t="s">
        <v>37704</v>
      </c>
      <c r="C3883" s="70" t="s">
        <v>33343</v>
      </c>
      <c r="D3883" s="126" t="s">
        <v>311</v>
      </c>
      <c r="E3883" s="127">
        <v>22.0</v>
      </c>
      <c r="F3883" s="73"/>
      <c r="G3883" s="72">
        <f t="shared" si="545"/>
        <v>0</v>
      </c>
      <c r="H3883" s="72"/>
    </row>
    <row r="3884" ht="12.75" customHeight="1">
      <c r="B3884" s="70" t="s">
        <v>37705</v>
      </c>
      <c r="C3884" s="70" t="s">
        <v>33759</v>
      </c>
      <c r="D3884" s="126" t="s">
        <v>311</v>
      </c>
      <c r="E3884" s="127">
        <v>22.0</v>
      </c>
      <c r="F3884" s="128"/>
      <c r="G3884" s="72">
        <f t="shared" si="545"/>
        <v>0</v>
      </c>
      <c r="H3884" s="90"/>
    </row>
    <row r="3885" ht="12.75" customHeight="1">
      <c r="B3885" s="84" t="s">
        <v>37706</v>
      </c>
      <c r="C3885" s="85" t="s">
        <v>17769</v>
      </c>
      <c r="D3885" s="129"/>
      <c r="E3885" s="129"/>
      <c r="F3885" s="72"/>
      <c r="G3885" s="72"/>
      <c r="H3885" s="72"/>
    </row>
    <row r="3886" ht="12.75" customHeight="1">
      <c r="B3886" s="88" t="s">
        <v>37707</v>
      </c>
      <c r="C3886" s="89" t="s">
        <v>33176</v>
      </c>
      <c r="D3886" s="129"/>
      <c r="E3886" s="129"/>
      <c r="F3886" s="73"/>
      <c r="G3886" s="72"/>
      <c r="H3886" s="72"/>
    </row>
    <row r="3887" ht="12.75" customHeight="1">
      <c r="B3887" s="70" t="s">
        <v>37708</v>
      </c>
      <c r="C3887" s="70" t="s">
        <v>33502</v>
      </c>
      <c r="D3887" s="126" t="s">
        <v>311</v>
      </c>
      <c r="E3887" s="127">
        <v>1.0</v>
      </c>
      <c r="F3887" s="73"/>
      <c r="G3887" s="72">
        <f t="shared" ref="G3887:G3890" si="546">ROUND(E3887*F3887,2)</f>
        <v>0</v>
      </c>
      <c r="H3887" s="72"/>
    </row>
    <row r="3888" ht="12.75" customHeight="1">
      <c r="B3888" s="70" t="s">
        <v>37709</v>
      </c>
      <c r="C3888" s="70" t="s">
        <v>26024</v>
      </c>
      <c r="D3888" s="126" t="s">
        <v>311</v>
      </c>
      <c r="E3888" s="127">
        <v>1.0</v>
      </c>
      <c r="F3888" s="128"/>
      <c r="G3888" s="72">
        <f t="shared" si="546"/>
        <v>0</v>
      </c>
      <c r="H3888" s="86"/>
    </row>
    <row r="3889" ht="12.75" customHeight="1">
      <c r="B3889" s="70" t="s">
        <v>37710</v>
      </c>
      <c r="C3889" s="70" t="s">
        <v>34411</v>
      </c>
      <c r="D3889" s="126" t="s">
        <v>311</v>
      </c>
      <c r="E3889" s="127">
        <v>1.0</v>
      </c>
      <c r="F3889" s="73"/>
      <c r="G3889" s="72">
        <f t="shared" si="546"/>
        <v>0</v>
      </c>
      <c r="H3889" s="72"/>
    </row>
    <row r="3890" ht="12.75" customHeight="1">
      <c r="B3890" s="70" t="s">
        <v>37711</v>
      </c>
      <c r="C3890" s="70" t="s">
        <v>33183</v>
      </c>
      <c r="D3890" s="126" t="s">
        <v>311</v>
      </c>
      <c r="E3890" s="127">
        <v>1.0</v>
      </c>
      <c r="F3890" s="73"/>
      <c r="G3890" s="72">
        <f t="shared" si="546"/>
        <v>0</v>
      </c>
      <c r="H3890" s="72"/>
    </row>
    <row r="3891" ht="12.75" customHeight="1">
      <c r="B3891" s="84" t="s">
        <v>37712</v>
      </c>
      <c r="C3891" s="85" t="s">
        <v>33195</v>
      </c>
      <c r="D3891" s="129"/>
      <c r="E3891" s="129"/>
      <c r="F3891" s="72"/>
      <c r="G3891" s="72"/>
      <c r="H3891" s="72"/>
    </row>
    <row r="3892" ht="12.75" customHeight="1">
      <c r="B3892" s="88" t="s">
        <v>37713</v>
      </c>
      <c r="C3892" s="89" t="s">
        <v>37714</v>
      </c>
      <c r="D3892" s="129"/>
      <c r="E3892" s="129"/>
      <c r="F3892" s="49"/>
      <c r="G3892" s="72"/>
      <c r="H3892" s="77"/>
    </row>
    <row r="3893" ht="12.75" customHeight="1">
      <c r="B3893" s="70" t="s">
        <v>37715</v>
      </c>
      <c r="C3893" s="130" t="s">
        <v>35784</v>
      </c>
      <c r="D3893" s="126" t="s">
        <v>311</v>
      </c>
      <c r="E3893" s="127">
        <v>1.0</v>
      </c>
      <c r="F3893" s="128"/>
      <c r="G3893" s="72">
        <f t="shared" ref="G3893:G3895" si="547">ROUND(E3893*F3893,2)</f>
        <v>0</v>
      </c>
      <c r="H3893" s="81"/>
    </row>
    <row r="3894" ht="12.75" customHeight="1">
      <c r="B3894" s="70" t="s">
        <v>37716</v>
      </c>
      <c r="C3894" s="130" t="s">
        <v>35935</v>
      </c>
      <c r="D3894" s="126" t="s">
        <v>311</v>
      </c>
      <c r="E3894" s="127">
        <v>1.0</v>
      </c>
      <c r="F3894" s="128"/>
      <c r="G3894" s="72">
        <f t="shared" si="547"/>
        <v>0</v>
      </c>
      <c r="H3894" s="86"/>
    </row>
    <row r="3895" ht="12.75" customHeight="1">
      <c r="B3895" s="70" t="s">
        <v>37717</v>
      </c>
      <c r="C3895" s="70" t="s">
        <v>35937</v>
      </c>
      <c r="D3895" s="126" t="s">
        <v>311</v>
      </c>
      <c r="E3895" s="127">
        <v>1.0</v>
      </c>
      <c r="F3895" s="73"/>
      <c r="G3895" s="72">
        <f t="shared" si="547"/>
        <v>0</v>
      </c>
      <c r="H3895" s="72"/>
    </row>
    <row r="3896" ht="12.75" customHeight="1">
      <c r="B3896" s="88" t="s">
        <v>37718</v>
      </c>
      <c r="C3896" s="89" t="s">
        <v>37719</v>
      </c>
      <c r="D3896" s="129"/>
      <c r="E3896" s="129"/>
      <c r="F3896" s="73"/>
      <c r="G3896" s="72"/>
      <c r="H3896" s="72"/>
    </row>
    <row r="3897" ht="12.75" customHeight="1">
      <c r="B3897" s="70" t="s">
        <v>37720</v>
      </c>
      <c r="C3897" s="130" t="s">
        <v>35713</v>
      </c>
      <c r="D3897" s="126" t="s">
        <v>311</v>
      </c>
      <c r="E3897" s="127">
        <v>1.0</v>
      </c>
      <c r="F3897" s="73"/>
      <c r="G3897" s="72">
        <f t="shared" ref="G3897:G3899" si="548">ROUND(E3897*F3897,2)</f>
        <v>0</v>
      </c>
      <c r="H3897" s="72"/>
    </row>
    <row r="3898" ht="12.75" customHeight="1">
      <c r="B3898" s="70" t="s">
        <v>37721</v>
      </c>
      <c r="C3898" s="130" t="s">
        <v>35354</v>
      </c>
      <c r="D3898" s="126" t="s">
        <v>311</v>
      </c>
      <c r="E3898" s="127">
        <v>1.0</v>
      </c>
      <c r="F3898" s="73"/>
      <c r="G3898" s="72">
        <f t="shared" si="548"/>
        <v>0</v>
      </c>
      <c r="H3898" s="72"/>
    </row>
    <row r="3899" ht="12.75" customHeight="1">
      <c r="B3899" s="70" t="s">
        <v>37722</v>
      </c>
      <c r="C3899" s="70" t="s">
        <v>35356</v>
      </c>
      <c r="D3899" s="126" t="s">
        <v>311</v>
      </c>
      <c r="E3899" s="127">
        <v>1.0</v>
      </c>
      <c r="F3899" s="73"/>
      <c r="G3899" s="72">
        <f t="shared" si="548"/>
        <v>0</v>
      </c>
      <c r="H3899" s="72"/>
    </row>
    <row r="3900" ht="12.75" customHeight="1">
      <c r="B3900" s="88" t="s">
        <v>37723</v>
      </c>
      <c r="C3900" s="89" t="s">
        <v>37724</v>
      </c>
      <c r="D3900" s="129"/>
      <c r="E3900" s="129"/>
      <c r="F3900" s="49"/>
      <c r="G3900" s="72"/>
      <c r="H3900" s="86"/>
    </row>
    <row r="3901" ht="12.75" customHeight="1">
      <c r="B3901" s="70" t="s">
        <v>37725</v>
      </c>
      <c r="C3901" s="70" t="s">
        <v>36597</v>
      </c>
      <c r="D3901" s="126" t="s">
        <v>311</v>
      </c>
      <c r="E3901" s="127">
        <v>1.0</v>
      </c>
      <c r="F3901" s="73"/>
      <c r="G3901" s="72">
        <f t="shared" ref="G3901:G3903" si="549">ROUND(E3901*F3901,2)</f>
        <v>0</v>
      </c>
      <c r="H3901" s="72"/>
    </row>
    <row r="3902" ht="12.75" customHeight="1">
      <c r="B3902" s="70" t="s">
        <v>37726</v>
      </c>
      <c r="C3902" s="130" t="s">
        <v>37727</v>
      </c>
      <c r="D3902" s="126" t="s">
        <v>311</v>
      </c>
      <c r="E3902" s="127">
        <v>1.0</v>
      </c>
      <c r="F3902" s="128"/>
      <c r="G3902" s="72">
        <f t="shared" si="549"/>
        <v>0</v>
      </c>
      <c r="H3902" s="86"/>
    </row>
    <row r="3903" ht="12.75" customHeight="1">
      <c r="B3903" s="70" t="s">
        <v>37728</v>
      </c>
      <c r="C3903" s="70" t="s">
        <v>37729</v>
      </c>
      <c r="D3903" s="126" t="s">
        <v>311</v>
      </c>
      <c r="E3903" s="127">
        <v>1.0</v>
      </c>
      <c r="F3903" s="73"/>
      <c r="G3903" s="72">
        <f t="shared" si="549"/>
        <v>0</v>
      </c>
      <c r="H3903" s="72"/>
    </row>
    <row r="3904" ht="12.75" customHeight="1">
      <c r="B3904" s="84" t="s">
        <v>37730</v>
      </c>
      <c r="C3904" s="85" t="s">
        <v>655</v>
      </c>
      <c r="D3904" s="129"/>
      <c r="E3904" s="129"/>
      <c r="F3904" s="72"/>
      <c r="G3904" s="72"/>
      <c r="H3904" s="72"/>
    </row>
    <row r="3905" ht="12.75" customHeight="1">
      <c r="B3905" s="70" t="s">
        <v>37731</v>
      </c>
      <c r="C3905" s="130" t="s">
        <v>7094</v>
      </c>
      <c r="D3905" s="126" t="s">
        <v>311</v>
      </c>
      <c r="E3905" s="127">
        <v>21.0</v>
      </c>
      <c r="F3905" s="73"/>
      <c r="G3905" s="72">
        <f t="shared" ref="G3905:G3907" si="550">ROUND(E3905*F3905,2)</f>
        <v>0</v>
      </c>
      <c r="H3905" s="72"/>
    </row>
    <row r="3906" ht="12.75" customHeight="1">
      <c r="B3906" s="70" t="s">
        <v>37732</v>
      </c>
      <c r="C3906" s="70" t="s">
        <v>34425</v>
      </c>
      <c r="D3906" s="126" t="s">
        <v>525</v>
      </c>
      <c r="E3906" s="127">
        <v>508.83</v>
      </c>
      <c r="F3906" s="73"/>
      <c r="G3906" s="72">
        <f t="shared" si="550"/>
        <v>0</v>
      </c>
      <c r="H3906" s="72"/>
    </row>
    <row r="3907" ht="12.75" customHeight="1">
      <c r="B3907" s="70" t="s">
        <v>37733</v>
      </c>
      <c r="C3907" s="70" t="s">
        <v>33400</v>
      </c>
      <c r="D3907" s="126" t="s">
        <v>525</v>
      </c>
      <c r="E3907" s="127">
        <v>499.71000000000004</v>
      </c>
      <c r="F3907" s="73"/>
      <c r="G3907" s="72">
        <f t="shared" si="550"/>
        <v>0</v>
      </c>
      <c r="H3907" s="72"/>
    </row>
    <row r="3908" ht="12.75" customHeight="1">
      <c r="B3908" s="137" t="s">
        <v>216</v>
      </c>
      <c r="C3908" s="138" t="s">
        <v>35033</v>
      </c>
      <c r="D3908" s="129"/>
      <c r="E3908" s="129"/>
      <c r="F3908" s="73"/>
      <c r="G3908" s="72"/>
      <c r="H3908" s="72"/>
    </row>
    <row r="3909" ht="12.75" customHeight="1">
      <c r="B3909" s="79" t="s">
        <v>37734</v>
      </c>
      <c r="C3909" s="83" t="s">
        <v>37735</v>
      </c>
      <c r="D3909" s="129"/>
      <c r="E3909" s="129"/>
      <c r="F3909" s="72"/>
      <c r="G3909" s="72"/>
      <c r="H3909" s="72"/>
    </row>
    <row r="3910" ht="12.75" customHeight="1">
      <c r="B3910" s="84" t="s">
        <v>37736</v>
      </c>
      <c r="C3910" s="85" t="s">
        <v>405</v>
      </c>
      <c r="D3910" s="129"/>
      <c r="E3910" s="129"/>
      <c r="F3910" s="72"/>
      <c r="G3910" s="72"/>
      <c r="H3910" s="72"/>
    </row>
    <row r="3911" ht="12.75" customHeight="1">
      <c r="B3911" s="70" t="s">
        <v>37737</v>
      </c>
      <c r="C3911" s="70" t="s">
        <v>33118</v>
      </c>
      <c r="D3911" s="126" t="s">
        <v>1696</v>
      </c>
      <c r="E3911" s="127">
        <v>0.81</v>
      </c>
      <c r="F3911" s="73"/>
      <c r="G3911" s="72">
        <f t="shared" ref="G3911:G3915" si="551">ROUND(E3911*F3911,2)</f>
        <v>0</v>
      </c>
      <c r="H3911" s="72"/>
    </row>
    <row r="3912" ht="12.75" customHeight="1">
      <c r="B3912" s="70" t="s">
        <v>37738</v>
      </c>
      <c r="C3912" s="70" t="s">
        <v>33120</v>
      </c>
      <c r="D3912" s="126" t="s">
        <v>1696</v>
      </c>
      <c r="E3912" s="127">
        <v>0.81</v>
      </c>
      <c r="F3912" s="73"/>
      <c r="G3912" s="72">
        <f t="shared" si="551"/>
        <v>0</v>
      </c>
      <c r="H3912" s="72"/>
    </row>
    <row r="3913" ht="12.75" customHeight="1">
      <c r="B3913" s="70" t="s">
        <v>37739</v>
      </c>
      <c r="C3913" s="70" t="s">
        <v>35953</v>
      </c>
      <c r="D3913" s="126" t="s">
        <v>311</v>
      </c>
      <c r="E3913" s="127">
        <v>1.0</v>
      </c>
      <c r="F3913" s="73"/>
      <c r="G3913" s="72">
        <f t="shared" si="551"/>
        <v>0</v>
      </c>
      <c r="H3913" s="72"/>
    </row>
    <row r="3914" ht="12.75" customHeight="1">
      <c r="B3914" s="70" t="s">
        <v>37740</v>
      </c>
      <c r="C3914" s="70" t="s">
        <v>33227</v>
      </c>
      <c r="D3914" s="126" t="s">
        <v>311</v>
      </c>
      <c r="E3914" s="127">
        <v>1.0</v>
      </c>
      <c r="F3914" s="73"/>
      <c r="G3914" s="72">
        <f t="shared" si="551"/>
        <v>0</v>
      </c>
      <c r="H3914" s="72"/>
    </row>
    <row r="3915" ht="12.75" customHeight="1">
      <c r="B3915" s="70" t="s">
        <v>37741</v>
      </c>
      <c r="C3915" s="70" t="s">
        <v>33122</v>
      </c>
      <c r="D3915" s="126" t="s">
        <v>311</v>
      </c>
      <c r="E3915" s="127">
        <v>3.0</v>
      </c>
      <c r="F3915" s="73"/>
      <c r="G3915" s="72">
        <f t="shared" si="551"/>
        <v>0</v>
      </c>
      <c r="H3915" s="72"/>
    </row>
    <row r="3916" ht="12.75" customHeight="1">
      <c r="B3916" s="84" t="s">
        <v>37742</v>
      </c>
      <c r="C3916" s="85" t="s">
        <v>33234</v>
      </c>
      <c r="D3916" s="129"/>
      <c r="E3916" s="129"/>
      <c r="F3916" s="72"/>
      <c r="G3916" s="72"/>
      <c r="H3916" s="72"/>
    </row>
    <row r="3917" ht="12.75" customHeight="1">
      <c r="B3917" s="70" t="s">
        <v>37743</v>
      </c>
      <c r="C3917" s="70" t="s">
        <v>18958</v>
      </c>
      <c r="D3917" s="126" t="s">
        <v>408</v>
      </c>
      <c r="E3917" s="127">
        <v>84.07000000000001</v>
      </c>
      <c r="F3917" s="73"/>
      <c r="G3917" s="72">
        <f t="shared" ref="G3917:G3918" si="552">ROUND(E3917*F3917,2)</f>
        <v>0</v>
      </c>
      <c r="H3917" s="72"/>
    </row>
    <row r="3918" ht="12.75" customHeight="1">
      <c r="B3918" s="70" t="s">
        <v>37744</v>
      </c>
      <c r="C3918" s="70" t="s">
        <v>33237</v>
      </c>
      <c r="D3918" s="126" t="s">
        <v>408</v>
      </c>
      <c r="E3918" s="127">
        <v>652.6</v>
      </c>
      <c r="F3918" s="128"/>
      <c r="G3918" s="72">
        <f t="shared" si="552"/>
        <v>0</v>
      </c>
      <c r="H3918" s="86"/>
    </row>
    <row r="3919" ht="12.75" customHeight="1">
      <c r="B3919" s="84" t="s">
        <v>37745</v>
      </c>
      <c r="C3919" s="85" t="s">
        <v>410</v>
      </c>
      <c r="D3919" s="129"/>
      <c r="E3919" s="129"/>
      <c r="F3919" s="72"/>
      <c r="G3919" s="72"/>
      <c r="H3919" s="72"/>
    </row>
    <row r="3920" ht="12.75" customHeight="1">
      <c r="B3920" s="70" t="s">
        <v>37746</v>
      </c>
      <c r="C3920" s="70" t="s">
        <v>33125</v>
      </c>
      <c r="D3920" s="126" t="s">
        <v>525</v>
      </c>
      <c r="E3920" s="127">
        <v>580.0</v>
      </c>
      <c r="F3920" s="73"/>
      <c r="G3920" s="72">
        <f t="shared" ref="G3920:G3934" si="553">ROUND(E3920*F3920,2)</f>
        <v>0</v>
      </c>
      <c r="H3920" s="72"/>
    </row>
    <row r="3921" ht="12.75" customHeight="1">
      <c r="B3921" s="70" t="s">
        <v>37747</v>
      </c>
      <c r="C3921" s="70" t="s">
        <v>33127</v>
      </c>
      <c r="D3921" s="126" t="s">
        <v>525</v>
      </c>
      <c r="E3921" s="127">
        <v>133.54</v>
      </c>
      <c r="F3921" s="73"/>
      <c r="G3921" s="72">
        <f t="shared" si="553"/>
        <v>0</v>
      </c>
      <c r="H3921" s="72"/>
    </row>
    <row r="3922" ht="12.75" customHeight="1">
      <c r="B3922" s="70" t="s">
        <v>37748</v>
      </c>
      <c r="C3922" s="70" t="s">
        <v>33424</v>
      </c>
      <c r="D3922" s="126" t="s">
        <v>525</v>
      </c>
      <c r="E3922" s="127">
        <v>98.38</v>
      </c>
      <c r="F3922" s="73"/>
      <c r="G3922" s="72">
        <f t="shared" si="553"/>
        <v>0</v>
      </c>
      <c r="H3922" s="72"/>
    </row>
    <row r="3923" ht="12.75" customHeight="1">
      <c r="B3923" s="70" t="s">
        <v>37749</v>
      </c>
      <c r="C3923" s="130" t="s">
        <v>33129</v>
      </c>
      <c r="D3923" s="126" t="s">
        <v>525</v>
      </c>
      <c r="E3923" s="127">
        <v>231.92000000000002</v>
      </c>
      <c r="F3923" s="73"/>
      <c r="G3923" s="72">
        <f t="shared" si="553"/>
        <v>0</v>
      </c>
      <c r="H3923" s="72"/>
    </row>
    <row r="3924" ht="12.75" customHeight="1">
      <c r="B3924" s="70" t="s">
        <v>37750</v>
      </c>
      <c r="C3924" s="70" t="s">
        <v>33131</v>
      </c>
      <c r="D3924" s="126" t="s">
        <v>525</v>
      </c>
      <c r="E3924" s="127">
        <v>580.0</v>
      </c>
      <c r="F3924" s="73"/>
      <c r="G3924" s="72">
        <f t="shared" si="553"/>
        <v>0</v>
      </c>
      <c r="H3924" s="72"/>
    </row>
    <row r="3925" ht="12.75" customHeight="1">
      <c r="B3925" s="70" t="s">
        <v>37751</v>
      </c>
      <c r="C3925" s="70" t="s">
        <v>33133</v>
      </c>
      <c r="D3925" s="126" t="s">
        <v>525</v>
      </c>
      <c r="E3925" s="127">
        <v>133.54</v>
      </c>
      <c r="F3925" s="73"/>
      <c r="G3925" s="72">
        <f t="shared" si="553"/>
        <v>0</v>
      </c>
      <c r="H3925" s="72"/>
    </row>
    <row r="3926" ht="12.75" customHeight="1">
      <c r="B3926" s="70" t="s">
        <v>37752</v>
      </c>
      <c r="C3926" s="70" t="s">
        <v>33435</v>
      </c>
      <c r="D3926" s="126" t="s">
        <v>525</v>
      </c>
      <c r="E3926" s="127">
        <v>98.38</v>
      </c>
      <c r="F3926" s="73"/>
      <c r="G3926" s="72">
        <f t="shared" si="553"/>
        <v>0</v>
      </c>
      <c r="H3926" s="72"/>
    </row>
    <row r="3927" ht="12.75" customHeight="1">
      <c r="B3927" s="70" t="s">
        <v>37753</v>
      </c>
      <c r="C3927" s="70" t="s">
        <v>33135</v>
      </c>
      <c r="D3927" s="126" t="s">
        <v>525</v>
      </c>
      <c r="E3927" s="127">
        <v>580.0</v>
      </c>
      <c r="F3927" s="73"/>
      <c r="G3927" s="72">
        <f t="shared" si="553"/>
        <v>0</v>
      </c>
      <c r="H3927" s="72"/>
    </row>
    <row r="3928" ht="12.75" customHeight="1">
      <c r="B3928" s="70" t="s">
        <v>37754</v>
      </c>
      <c r="C3928" s="70" t="s">
        <v>33137</v>
      </c>
      <c r="D3928" s="126" t="s">
        <v>525</v>
      </c>
      <c r="E3928" s="127">
        <v>133.54</v>
      </c>
      <c r="F3928" s="128"/>
      <c r="G3928" s="72">
        <f t="shared" si="553"/>
        <v>0</v>
      </c>
      <c r="H3928" s="86"/>
    </row>
    <row r="3929" ht="12.75" customHeight="1">
      <c r="B3929" s="70" t="s">
        <v>37755</v>
      </c>
      <c r="C3929" s="70" t="s">
        <v>33443</v>
      </c>
      <c r="D3929" s="126" t="s">
        <v>525</v>
      </c>
      <c r="E3929" s="127">
        <v>98.38</v>
      </c>
      <c r="F3929" s="73"/>
      <c r="G3929" s="72">
        <f t="shared" si="553"/>
        <v>0</v>
      </c>
      <c r="H3929" s="72"/>
    </row>
    <row r="3930" ht="12.75" customHeight="1">
      <c r="B3930" s="70" t="s">
        <v>37756</v>
      </c>
      <c r="C3930" s="70" t="s">
        <v>33139</v>
      </c>
      <c r="D3930" s="126" t="s">
        <v>525</v>
      </c>
      <c r="E3930" s="127">
        <v>580.0</v>
      </c>
      <c r="F3930" s="73"/>
      <c r="G3930" s="72">
        <f t="shared" si="553"/>
        <v>0</v>
      </c>
      <c r="H3930" s="72"/>
    </row>
    <row r="3931" ht="12.75" customHeight="1">
      <c r="B3931" s="70" t="s">
        <v>37757</v>
      </c>
      <c r="C3931" s="70" t="s">
        <v>33141</v>
      </c>
      <c r="D3931" s="126" t="s">
        <v>525</v>
      </c>
      <c r="E3931" s="127">
        <v>133.54</v>
      </c>
      <c r="F3931" s="73"/>
      <c r="G3931" s="72">
        <f t="shared" si="553"/>
        <v>0</v>
      </c>
      <c r="H3931" s="72"/>
    </row>
    <row r="3932" ht="12.75" customHeight="1">
      <c r="B3932" s="70" t="s">
        <v>37758</v>
      </c>
      <c r="C3932" s="70" t="s">
        <v>33451</v>
      </c>
      <c r="D3932" s="126" t="s">
        <v>525</v>
      </c>
      <c r="E3932" s="127">
        <v>98.38</v>
      </c>
      <c r="F3932" s="73"/>
      <c r="G3932" s="72">
        <f t="shared" si="553"/>
        <v>0</v>
      </c>
      <c r="H3932" s="72"/>
    </row>
    <row r="3933" ht="12.75" customHeight="1">
      <c r="B3933" s="70" t="s">
        <v>37759</v>
      </c>
      <c r="C3933" s="70" t="s">
        <v>33281</v>
      </c>
      <c r="D3933" s="126" t="s">
        <v>413</v>
      </c>
      <c r="E3933" s="127">
        <v>97.09</v>
      </c>
      <c r="F3933" s="73"/>
      <c r="G3933" s="72">
        <f t="shared" si="553"/>
        <v>0</v>
      </c>
      <c r="H3933" s="72"/>
    </row>
    <row r="3934" ht="12.75" customHeight="1">
      <c r="B3934" s="70" t="s">
        <v>37760</v>
      </c>
      <c r="C3934" s="130" t="s">
        <v>33285</v>
      </c>
      <c r="D3934" s="126" t="s">
        <v>413</v>
      </c>
      <c r="E3934" s="127">
        <v>58.25</v>
      </c>
      <c r="F3934" s="73"/>
      <c r="G3934" s="72">
        <f t="shared" si="553"/>
        <v>0</v>
      </c>
      <c r="H3934" s="72"/>
    </row>
    <row r="3935" ht="12.75" customHeight="1">
      <c r="B3935" s="84" t="s">
        <v>37761</v>
      </c>
      <c r="C3935" s="85" t="s">
        <v>33143</v>
      </c>
      <c r="D3935" s="129"/>
      <c r="E3935" s="129"/>
      <c r="F3935" s="72"/>
      <c r="G3935" s="72"/>
      <c r="H3935" s="72"/>
    </row>
    <row r="3936" ht="12.75" customHeight="1">
      <c r="B3936" s="70" t="s">
        <v>37762</v>
      </c>
      <c r="C3936" s="70" t="s">
        <v>33587</v>
      </c>
      <c r="D3936" s="126" t="s">
        <v>525</v>
      </c>
      <c r="E3936" s="127">
        <v>424.03000000000003</v>
      </c>
      <c r="F3936" s="73"/>
      <c r="G3936" s="72">
        <f t="shared" ref="G3936:G3944" si="554">ROUND(E3936*F3936,2)</f>
        <v>0</v>
      </c>
      <c r="H3936" s="72"/>
    </row>
    <row r="3937" ht="12.75" customHeight="1">
      <c r="B3937" s="70" t="s">
        <v>37763</v>
      </c>
      <c r="C3937" s="70" t="s">
        <v>33293</v>
      </c>
      <c r="D3937" s="126" t="s">
        <v>525</v>
      </c>
      <c r="E3937" s="127">
        <v>155.96</v>
      </c>
      <c r="F3937" s="73"/>
      <c r="G3937" s="72">
        <f t="shared" si="554"/>
        <v>0</v>
      </c>
      <c r="H3937" s="72"/>
    </row>
    <row r="3938" ht="12.75" customHeight="1">
      <c r="B3938" s="70" t="s">
        <v>37764</v>
      </c>
      <c r="C3938" s="70" t="s">
        <v>33459</v>
      </c>
      <c r="D3938" s="126" t="s">
        <v>525</v>
      </c>
      <c r="E3938" s="127">
        <v>231.92000000000002</v>
      </c>
      <c r="F3938" s="73"/>
      <c r="G3938" s="72">
        <f t="shared" si="554"/>
        <v>0</v>
      </c>
      <c r="H3938" s="72"/>
    </row>
    <row r="3939" ht="12.75" customHeight="1">
      <c r="B3939" s="70" t="s">
        <v>37765</v>
      </c>
      <c r="C3939" s="130" t="s">
        <v>33149</v>
      </c>
      <c r="D3939" s="126" t="s">
        <v>525</v>
      </c>
      <c r="E3939" s="127">
        <v>424.03000000000003</v>
      </c>
      <c r="F3939" s="73"/>
      <c r="G3939" s="72">
        <f t="shared" si="554"/>
        <v>0</v>
      </c>
      <c r="H3939" s="72"/>
    </row>
    <row r="3940" ht="12.75" customHeight="1">
      <c r="B3940" s="70" t="s">
        <v>37766</v>
      </c>
      <c r="C3940" s="130" t="s">
        <v>33919</v>
      </c>
      <c r="D3940" s="126" t="s">
        <v>525</v>
      </c>
      <c r="E3940" s="127">
        <v>155.96</v>
      </c>
      <c r="F3940" s="73"/>
      <c r="G3940" s="72">
        <f t="shared" si="554"/>
        <v>0</v>
      </c>
      <c r="H3940" s="72"/>
    </row>
    <row r="3941" ht="12.75" customHeight="1">
      <c r="B3941" s="70" t="s">
        <v>37767</v>
      </c>
      <c r="C3941" s="130" t="s">
        <v>33300</v>
      </c>
      <c r="D3941" s="126" t="s">
        <v>525</v>
      </c>
      <c r="E3941" s="127">
        <v>231.92000000000002</v>
      </c>
      <c r="F3941" s="73"/>
      <c r="G3941" s="72">
        <f t="shared" si="554"/>
        <v>0</v>
      </c>
      <c r="H3941" s="72"/>
    </row>
    <row r="3942" ht="12.75" customHeight="1">
      <c r="B3942" s="70" t="s">
        <v>37768</v>
      </c>
      <c r="C3942" s="70" t="s">
        <v>33153</v>
      </c>
      <c r="D3942" s="126" t="s">
        <v>525</v>
      </c>
      <c r="E3942" s="127">
        <v>424.03000000000003</v>
      </c>
      <c r="F3942" s="128"/>
      <c r="G3942" s="72">
        <f t="shared" si="554"/>
        <v>0</v>
      </c>
      <c r="H3942" s="86"/>
    </row>
    <row r="3943" ht="12.75" customHeight="1">
      <c r="B3943" s="70" t="s">
        <v>37769</v>
      </c>
      <c r="C3943" s="70" t="s">
        <v>33304</v>
      </c>
      <c r="D3943" s="126" t="s">
        <v>525</v>
      </c>
      <c r="E3943" s="127">
        <v>155.96</v>
      </c>
      <c r="F3943" s="128"/>
      <c r="G3943" s="72">
        <f t="shared" si="554"/>
        <v>0</v>
      </c>
      <c r="H3943" s="90"/>
    </row>
    <row r="3944" ht="12.75" customHeight="1">
      <c r="B3944" s="70" t="s">
        <v>37770</v>
      </c>
      <c r="C3944" s="70" t="s">
        <v>33306</v>
      </c>
      <c r="D3944" s="126" t="s">
        <v>525</v>
      </c>
      <c r="E3944" s="127">
        <v>231.92000000000002</v>
      </c>
      <c r="F3944" s="73"/>
      <c r="G3944" s="72">
        <f t="shared" si="554"/>
        <v>0</v>
      </c>
      <c r="H3944" s="72"/>
    </row>
    <row r="3945" ht="12.75" customHeight="1">
      <c r="B3945" s="84" t="s">
        <v>37771</v>
      </c>
      <c r="C3945" s="85" t="s">
        <v>33157</v>
      </c>
      <c r="D3945" s="129"/>
      <c r="E3945" s="129"/>
      <c r="F3945" s="72"/>
      <c r="G3945" s="72"/>
      <c r="H3945" s="72"/>
    </row>
    <row r="3946" ht="12.75" customHeight="1">
      <c r="B3946" s="70" t="s">
        <v>37772</v>
      </c>
      <c r="C3946" s="70" t="s">
        <v>33487</v>
      </c>
      <c r="D3946" s="126" t="s">
        <v>311</v>
      </c>
      <c r="E3946" s="127">
        <v>8.0</v>
      </c>
      <c r="F3946" s="73"/>
      <c r="G3946" s="72">
        <f t="shared" ref="G3946:G3958" si="555">ROUND(E3946*F3946,2)</f>
        <v>0</v>
      </c>
      <c r="H3946" s="72"/>
    </row>
    <row r="3947" ht="12.75" customHeight="1">
      <c r="B3947" s="70" t="s">
        <v>37773</v>
      </c>
      <c r="C3947" s="70" t="s">
        <v>33484</v>
      </c>
      <c r="D3947" s="126" t="s">
        <v>311</v>
      </c>
      <c r="E3947" s="127">
        <v>5.0</v>
      </c>
      <c r="F3947" s="73"/>
      <c r="G3947" s="72">
        <f t="shared" si="555"/>
        <v>0</v>
      </c>
      <c r="H3947" s="72"/>
    </row>
    <row r="3948" ht="12.75" customHeight="1">
      <c r="B3948" s="70" t="s">
        <v>37774</v>
      </c>
      <c r="C3948" s="70" t="s">
        <v>35757</v>
      </c>
      <c r="D3948" s="126" t="s">
        <v>311</v>
      </c>
      <c r="E3948" s="127">
        <v>2.0</v>
      </c>
      <c r="F3948" s="73"/>
      <c r="G3948" s="72">
        <f t="shared" si="555"/>
        <v>0</v>
      </c>
      <c r="H3948" s="72"/>
    </row>
    <row r="3949" ht="12.75" customHeight="1">
      <c r="B3949" s="70" t="s">
        <v>37775</v>
      </c>
      <c r="C3949" s="70" t="s">
        <v>33323</v>
      </c>
      <c r="D3949" s="126" t="s">
        <v>311</v>
      </c>
      <c r="E3949" s="127">
        <v>1.0</v>
      </c>
      <c r="F3949" s="128"/>
      <c r="G3949" s="72">
        <f t="shared" si="555"/>
        <v>0</v>
      </c>
      <c r="H3949" s="90"/>
    </row>
    <row r="3950" ht="12.75" customHeight="1">
      <c r="B3950" s="70" t="s">
        <v>37776</v>
      </c>
      <c r="C3950" s="70" t="s">
        <v>34608</v>
      </c>
      <c r="D3950" s="126" t="s">
        <v>311</v>
      </c>
      <c r="E3950" s="127">
        <v>4.0</v>
      </c>
      <c r="F3950" s="73"/>
      <c r="G3950" s="72">
        <f t="shared" si="555"/>
        <v>0</v>
      </c>
      <c r="H3950" s="72"/>
    </row>
    <row r="3951" ht="12.75" customHeight="1">
      <c r="B3951" s="70" t="s">
        <v>37777</v>
      </c>
      <c r="C3951" s="70" t="s">
        <v>37778</v>
      </c>
      <c r="D3951" s="126" t="s">
        <v>311</v>
      </c>
      <c r="E3951" s="127">
        <v>1.0</v>
      </c>
      <c r="F3951" s="73"/>
      <c r="G3951" s="72">
        <f t="shared" si="555"/>
        <v>0</v>
      </c>
      <c r="H3951" s="72"/>
    </row>
    <row r="3952" ht="12.75" customHeight="1">
      <c r="B3952" s="70" t="s">
        <v>37779</v>
      </c>
      <c r="C3952" s="70" t="s">
        <v>35537</v>
      </c>
      <c r="D3952" s="126" t="s">
        <v>311</v>
      </c>
      <c r="E3952" s="127">
        <v>1.0</v>
      </c>
      <c r="F3952" s="73"/>
      <c r="G3952" s="72">
        <f t="shared" si="555"/>
        <v>0</v>
      </c>
      <c r="H3952" s="72"/>
    </row>
    <row r="3953" ht="12.75" customHeight="1">
      <c r="B3953" s="70" t="s">
        <v>37780</v>
      </c>
      <c r="C3953" s="70" t="s">
        <v>36315</v>
      </c>
      <c r="D3953" s="126" t="s">
        <v>311</v>
      </c>
      <c r="E3953" s="127">
        <v>1.0</v>
      </c>
      <c r="F3953" s="73"/>
      <c r="G3953" s="72">
        <f t="shared" si="555"/>
        <v>0</v>
      </c>
      <c r="H3953" s="72"/>
    </row>
    <row r="3954" ht="12.75" customHeight="1">
      <c r="B3954" s="70" t="s">
        <v>37781</v>
      </c>
      <c r="C3954" s="70" t="s">
        <v>35433</v>
      </c>
      <c r="D3954" s="126" t="s">
        <v>311</v>
      </c>
      <c r="E3954" s="127">
        <v>1.0</v>
      </c>
      <c r="F3954" s="128"/>
      <c r="G3954" s="72">
        <f t="shared" si="555"/>
        <v>0</v>
      </c>
      <c r="H3954" s="86"/>
    </row>
    <row r="3955" ht="12.75" customHeight="1">
      <c r="B3955" s="70" t="s">
        <v>37782</v>
      </c>
      <c r="C3955" s="70" t="s">
        <v>33167</v>
      </c>
      <c r="D3955" s="126" t="s">
        <v>311</v>
      </c>
      <c r="E3955" s="127">
        <v>9.0</v>
      </c>
      <c r="F3955" s="128"/>
      <c r="G3955" s="72">
        <f t="shared" si="555"/>
        <v>0</v>
      </c>
      <c r="H3955" s="90"/>
    </row>
    <row r="3956" ht="12.75" customHeight="1">
      <c r="B3956" s="70" t="s">
        <v>37783</v>
      </c>
      <c r="C3956" s="70" t="s">
        <v>33169</v>
      </c>
      <c r="D3956" s="126" t="s">
        <v>311</v>
      </c>
      <c r="E3956" s="127">
        <v>15.0</v>
      </c>
      <c r="F3956" s="73"/>
      <c r="G3956" s="72">
        <f t="shared" si="555"/>
        <v>0</v>
      </c>
      <c r="H3956" s="72"/>
    </row>
    <row r="3957" ht="12.75" customHeight="1">
      <c r="B3957" s="70" t="s">
        <v>37784</v>
      </c>
      <c r="C3957" s="70" t="s">
        <v>33600</v>
      </c>
      <c r="D3957" s="126" t="s">
        <v>311</v>
      </c>
      <c r="E3957" s="127">
        <v>9.0</v>
      </c>
      <c r="F3957" s="73"/>
      <c r="G3957" s="72">
        <f t="shared" si="555"/>
        <v>0</v>
      </c>
      <c r="H3957" s="72"/>
    </row>
    <row r="3958" ht="12.75" customHeight="1">
      <c r="B3958" s="70" t="s">
        <v>37785</v>
      </c>
      <c r="C3958" s="70" t="s">
        <v>33173</v>
      </c>
      <c r="D3958" s="126" t="s">
        <v>311</v>
      </c>
      <c r="E3958" s="127">
        <v>15.0</v>
      </c>
      <c r="F3958" s="73"/>
      <c r="G3958" s="72">
        <f t="shared" si="555"/>
        <v>0</v>
      </c>
      <c r="H3958" s="72"/>
    </row>
    <row r="3959" ht="12.75" customHeight="1">
      <c r="B3959" s="84" t="s">
        <v>37786</v>
      </c>
      <c r="C3959" s="85" t="s">
        <v>17769</v>
      </c>
      <c r="D3959" s="129"/>
      <c r="E3959" s="129"/>
      <c r="F3959" s="49"/>
      <c r="G3959" s="72"/>
      <c r="H3959" s="90"/>
    </row>
    <row r="3960" ht="12.75" customHeight="1">
      <c r="B3960" s="88" t="s">
        <v>37787</v>
      </c>
      <c r="C3960" s="89" t="s">
        <v>33176</v>
      </c>
      <c r="D3960" s="129"/>
      <c r="E3960" s="129"/>
      <c r="F3960" s="73"/>
      <c r="G3960" s="72"/>
      <c r="H3960" s="72"/>
    </row>
    <row r="3961" ht="12.75" customHeight="1">
      <c r="B3961" s="70" t="s">
        <v>37788</v>
      </c>
      <c r="C3961" s="70" t="s">
        <v>33502</v>
      </c>
      <c r="D3961" s="126" t="s">
        <v>311</v>
      </c>
      <c r="E3961" s="127">
        <v>1.0</v>
      </c>
      <c r="F3961" s="73"/>
      <c r="G3961" s="72">
        <f t="shared" ref="G3961:G3965" si="556">ROUND(E3961*F3961,2)</f>
        <v>0</v>
      </c>
      <c r="H3961" s="72"/>
    </row>
    <row r="3962" ht="12.75" customHeight="1">
      <c r="B3962" s="70" t="s">
        <v>37789</v>
      </c>
      <c r="C3962" s="70" t="s">
        <v>35338</v>
      </c>
      <c r="D3962" s="126" t="s">
        <v>311</v>
      </c>
      <c r="E3962" s="127">
        <v>1.0</v>
      </c>
      <c r="F3962" s="73"/>
      <c r="G3962" s="72">
        <f t="shared" si="556"/>
        <v>0</v>
      </c>
      <c r="H3962" s="72"/>
    </row>
    <row r="3963" ht="12.75" customHeight="1">
      <c r="B3963" s="70" t="s">
        <v>37790</v>
      </c>
      <c r="C3963" s="70" t="s">
        <v>33508</v>
      </c>
      <c r="D3963" s="126" t="s">
        <v>311</v>
      </c>
      <c r="E3963" s="127">
        <v>2.0</v>
      </c>
      <c r="F3963" s="128"/>
      <c r="G3963" s="72">
        <f t="shared" si="556"/>
        <v>0</v>
      </c>
      <c r="H3963" s="90"/>
    </row>
    <row r="3964" ht="12.75" customHeight="1">
      <c r="B3964" s="70" t="s">
        <v>37791</v>
      </c>
      <c r="C3964" s="70" t="s">
        <v>33360</v>
      </c>
      <c r="D3964" s="126" t="s">
        <v>311</v>
      </c>
      <c r="E3964" s="127">
        <v>2.0</v>
      </c>
      <c r="F3964" s="73"/>
      <c r="G3964" s="72">
        <f t="shared" si="556"/>
        <v>0</v>
      </c>
      <c r="H3964" s="72"/>
    </row>
    <row r="3965" ht="12.75" customHeight="1">
      <c r="B3965" s="70" t="s">
        <v>37792</v>
      </c>
      <c r="C3965" s="70" t="s">
        <v>33363</v>
      </c>
      <c r="D3965" s="126" t="s">
        <v>311</v>
      </c>
      <c r="E3965" s="127">
        <v>2.0</v>
      </c>
      <c r="F3965" s="73"/>
      <c r="G3965" s="72">
        <f t="shared" si="556"/>
        <v>0</v>
      </c>
      <c r="H3965" s="72"/>
    </row>
    <row r="3966" ht="12.75" customHeight="1">
      <c r="B3966" s="88" t="s">
        <v>37793</v>
      </c>
      <c r="C3966" s="89" t="s">
        <v>33514</v>
      </c>
      <c r="D3966" s="129"/>
      <c r="E3966" s="129"/>
      <c r="F3966" s="73"/>
      <c r="G3966" s="72"/>
      <c r="H3966" s="72"/>
    </row>
    <row r="3967" ht="12.75" customHeight="1">
      <c r="B3967" s="70" t="s">
        <v>37794</v>
      </c>
      <c r="C3967" s="70" t="s">
        <v>33187</v>
      </c>
      <c r="D3967" s="126" t="s">
        <v>311</v>
      </c>
      <c r="E3967" s="127">
        <v>1.0</v>
      </c>
      <c r="F3967" s="128"/>
      <c r="G3967" s="72">
        <f t="shared" ref="G3967:G3970" si="557">ROUND(E3967*F3967,2)</f>
        <v>0</v>
      </c>
      <c r="H3967" s="86"/>
    </row>
    <row r="3968" ht="12.75" customHeight="1">
      <c r="B3968" s="70" t="s">
        <v>37795</v>
      </c>
      <c r="C3968" s="70" t="s">
        <v>33521</v>
      </c>
      <c r="D3968" s="126" t="s">
        <v>311</v>
      </c>
      <c r="E3968" s="127">
        <v>1.0</v>
      </c>
      <c r="F3968" s="73"/>
      <c r="G3968" s="72">
        <f t="shared" si="557"/>
        <v>0</v>
      </c>
      <c r="H3968" s="72"/>
    </row>
    <row r="3969" ht="12.75" customHeight="1">
      <c r="B3969" s="70" t="s">
        <v>37796</v>
      </c>
      <c r="C3969" s="70" t="s">
        <v>33191</v>
      </c>
      <c r="D3969" s="126" t="s">
        <v>311</v>
      </c>
      <c r="E3969" s="127">
        <v>2.0</v>
      </c>
      <c r="F3969" s="73"/>
      <c r="G3969" s="72">
        <f t="shared" si="557"/>
        <v>0</v>
      </c>
      <c r="H3969" s="72"/>
    </row>
    <row r="3970" ht="12.75" customHeight="1">
      <c r="B3970" s="70" t="s">
        <v>37797</v>
      </c>
      <c r="C3970" s="70" t="s">
        <v>33193</v>
      </c>
      <c r="D3970" s="126" t="s">
        <v>311</v>
      </c>
      <c r="E3970" s="127">
        <v>1.0</v>
      </c>
      <c r="F3970" s="73"/>
      <c r="G3970" s="72">
        <f t="shared" si="557"/>
        <v>0</v>
      </c>
      <c r="H3970" s="72"/>
    </row>
    <row r="3971" ht="12.75" customHeight="1">
      <c r="B3971" s="84" t="s">
        <v>37798</v>
      </c>
      <c r="C3971" s="85" t="s">
        <v>33195</v>
      </c>
      <c r="D3971" s="129"/>
      <c r="E3971" s="129"/>
      <c r="F3971" s="72"/>
      <c r="G3971" s="72"/>
      <c r="H3971" s="72"/>
    </row>
    <row r="3972" ht="12.75" customHeight="1">
      <c r="B3972" s="88" t="s">
        <v>37799</v>
      </c>
      <c r="C3972" s="89" t="s">
        <v>37800</v>
      </c>
      <c r="D3972" s="129"/>
      <c r="E3972" s="129"/>
      <c r="F3972" s="49"/>
      <c r="G3972" s="72"/>
      <c r="H3972" s="81"/>
    </row>
    <row r="3973" ht="12.75" customHeight="1">
      <c r="B3973" s="70" t="s">
        <v>37801</v>
      </c>
      <c r="C3973" s="130" t="s">
        <v>36225</v>
      </c>
      <c r="D3973" s="126" t="s">
        <v>311</v>
      </c>
      <c r="E3973" s="127">
        <v>1.0</v>
      </c>
      <c r="F3973" s="128"/>
      <c r="G3973" s="72">
        <f t="shared" ref="G3973:G3975" si="558">ROUND(E3973*F3973,2)</f>
        <v>0</v>
      </c>
      <c r="H3973" s="86"/>
    </row>
    <row r="3974" ht="12.75" customHeight="1">
      <c r="B3974" s="70" t="s">
        <v>37802</v>
      </c>
      <c r="C3974" s="130" t="s">
        <v>35465</v>
      </c>
      <c r="D3974" s="126" t="s">
        <v>311</v>
      </c>
      <c r="E3974" s="127">
        <v>1.0</v>
      </c>
      <c r="F3974" s="73"/>
      <c r="G3974" s="72">
        <f t="shared" si="558"/>
        <v>0</v>
      </c>
      <c r="H3974" s="72"/>
    </row>
    <row r="3975" ht="12.75" customHeight="1">
      <c r="B3975" s="70" t="s">
        <v>37803</v>
      </c>
      <c r="C3975" s="70" t="s">
        <v>35467</v>
      </c>
      <c r="D3975" s="126" t="s">
        <v>311</v>
      </c>
      <c r="E3975" s="127">
        <v>1.0</v>
      </c>
      <c r="F3975" s="73"/>
      <c r="G3975" s="72">
        <f t="shared" si="558"/>
        <v>0</v>
      </c>
      <c r="H3975" s="72"/>
    </row>
    <row r="3976" ht="12.75" customHeight="1">
      <c r="B3976" s="88" t="s">
        <v>37804</v>
      </c>
      <c r="C3976" s="89" t="s">
        <v>37805</v>
      </c>
      <c r="D3976" s="129"/>
      <c r="E3976" s="129"/>
      <c r="F3976" s="73"/>
      <c r="G3976" s="72"/>
      <c r="H3976" s="72"/>
    </row>
    <row r="3977" ht="12.75" customHeight="1">
      <c r="B3977" s="70" t="s">
        <v>37806</v>
      </c>
      <c r="C3977" s="130" t="s">
        <v>35471</v>
      </c>
      <c r="D3977" s="126" t="s">
        <v>311</v>
      </c>
      <c r="E3977" s="127">
        <v>1.0</v>
      </c>
      <c r="F3977" s="73"/>
      <c r="G3977" s="72">
        <f t="shared" ref="G3977:G3979" si="559">ROUND(E3977*F3977,2)</f>
        <v>0</v>
      </c>
      <c r="H3977" s="72"/>
    </row>
    <row r="3978" ht="12.75" customHeight="1">
      <c r="B3978" s="70" t="s">
        <v>37807</v>
      </c>
      <c r="C3978" s="130" t="s">
        <v>35720</v>
      </c>
      <c r="D3978" s="126" t="s">
        <v>311</v>
      </c>
      <c r="E3978" s="127">
        <v>1.0</v>
      </c>
      <c r="F3978" s="73"/>
      <c r="G3978" s="72">
        <f t="shared" si="559"/>
        <v>0</v>
      </c>
      <c r="H3978" s="72"/>
    </row>
    <row r="3979" ht="12.75" customHeight="1">
      <c r="B3979" s="70" t="s">
        <v>37808</v>
      </c>
      <c r="C3979" s="70" t="s">
        <v>35722</v>
      </c>
      <c r="D3979" s="126" t="s">
        <v>311</v>
      </c>
      <c r="E3979" s="127">
        <v>1.0</v>
      </c>
      <c r="F3979" s="128"/>
      <c r="G3979" s="72">
        <f t="shared" si="559"/>
        <v>0</v>
      </c>
      <c r="H3979" s="86"/>
    </row>
    <row r="3980" ht="12.75" customHeight="1">
      <c r="B3980" s="88" t="s">
        <v>37809</v>
      </c>
      <c r="C3980" s="89" t="s">
        <v>37810</v>
      </c>
      <c r="D3980" s="129"/>
      <c r="E3980" s="129"/>
      <c r="F3980" s="73"/>
      <c r="G3980" s="72"/>
      <c r="H3980" s="72"/>
    </row>
    <row r="3981" ht="12.75" customHeight="1">
      <c r="B3981" s="70" t="s">
        <v>37811</v>
      </c>
      <c r="C3981" s="130" t="s">
        <v>35479</v>
      </c>
      <c r="D3981" s="126" t="s">
        <v>311</v>
      </c>
      <c r="E3981" s="127">
        <v>1.0</v>
      </c>
      <c r="F3981" s="73"/>
      <c r="G3981" s="72">
        <f t="shared" ref="G3981:G3983" si="560">ROUND(E3981*F3981,2)</f>
        <v>0</v>
      </c>
      <c r="H3981" s="72"/>
    </row>
    <row r="3982" ht="12.75" customHeight="1">
      <c r="B3982" s="70" t="s">
        <v>37812</v>
      </c>
      <c r="C3982" s="130" t="s">
        <v>35720</v>
      </c>
      <c r="D3982" s="126" t="s">
        <v>311</v>
      </c>
      <c r="E3982" s="127">
        <v>1.0</v>
      </c>
      <c r="F3982" s="128"/>
      <c r="G3982" s="72">
        <f t="shared" si="560"/>
        <v>0</v>
      </c>
      <c r="H3982" s="86"/>
    </row>
    <row r="3983" ht="12.75" customHeight="1">
      <c r="B3983" s="70" t="s">
        <v>37813</v>
      </c>
      <c r="C3983" s="70" t="s">
        <v>35722</v>
      </c>
      <c r="D3983" s="126" t="s">
        <v>311</v>
      </c>
      <c r="E3983" s="127">
        <v>1.0</v>
      </c>
      <c r="F3983" s="73"/>
      <c r="G3983" s="72">
        <f t="shared" si="560"/>
        <v>0</v>
      </c>
      <c r="H3983" s="72"/>
    </row>
    <row r="3984" ht="12.75" customHeight="1">
      <c r="B3984" s="84" t="s">
        <v>37814</v>
      </c>
      <c r="C3984" s="85" t="s">
        <v>655</v>
      </c>
      <c r="D3984" s="129"/>
      <c r="E3984" s="129"/>
      <c r="F3984" s="72"/>
      <c r="G3984" s="72"/>
      <c r="H3984" s="72"/>
    </row>
    <row r="3985" ht="12.75" customHeight="1">
      <c r="B3985" s="70" t="s">
        <v>37815</v>
      </c>
      <c r="C3985" s="130" t="s">
        <v>7094</v>
      </c>
      <c r="D3985" s="126" t="s">
        <v>311</v>
      </c>
      <c r="E3985" s="127">
        <v>17.0</v>
      </c>
      <c r="F3985" s="73"/>
      <c r="G3985" s="72">
        <f t="shared" ref="G3985:G3988" si="561">ROUND(E3985*F3985,2)</f>
        <v>0</v>
      </c>
      <c r="H3985" s="72"/>
    </row>
    <row r="3986" ht="12.75" customHeight="1">
      <c r="B3986" s="70" t="s">
        <v>37816</v>
      </c>
      <c r="C3986" s="70" t="s">
        <v>33215</v>
      </c>
      <c r="D3986" s="126" t="s">
        <v>525</v>
      </c>
      <c r="E3986" s="127">
        <v>424.03000000000003</v>
      </c>
      <c r="F3986" s="73"/>
      <c r="G3986" s="72">
        <f t="shared" si="561"/>
        <v>0</v>
      </c>
      <c r="H3986" s="72"/>
    </row>
    <row r="3987" ht="12.75" customHeight="1">
      <c r="B3987" s="70" t="s">
        <v>37817</v>
      </c>
      <c r="C3987" s="70" t="s">
        <v>33402</v>
      </c>
      <c r="D3987" s="126" t="s">
        <v>525</v>
      </c>
      <c r="E3987" s="127">
        <v>155.96</v>
      </c>
      <c r="F3987" s="73"/>
      <c r="G3987" s="72">
        <f t="shared" si="561"/>
        <v>0</v>
      </c>
      <c r="H3987" s="72"/>
    </row>
    <row r="3988" ht="12.75" customHeight="1">
      <c r="B3988" s="70" t="s">
        <v>37818</v>
      </c>
      <c r="C3988" s="70" t="s">
        <v>33404</v>
      </c>
      <c r="D3988" s="126" t="s">
        <v>525</v>
      </c>
      <c r="E3988" s="127">
        <v>231.92000000000002</v>
      </c>
      <c r="F3988" s="73"/>
      <c r="G3988" s="72">
        <f t="shared" si="561"/>
        <v>0</v>
      </c>
      <c r="H3988" s="72"/>
    </row>
    <row r="3989" ht="12.75" customHeight="1">
      <c r="B3989" s="79" t="s">
        <v>37819</v>
      </c>
      <c r="C3989" s="83" t="s">
        <v>37820</v>
      </c>
      <c r="D3989" s="129"/>
      <c r="E3989" s="129"/>
      <c r="F3989" s="72"/>
      <c r="G3989" s="72"/>
      <c r="H3989" s="72"/>
    </row>
    <row r="3990" ht="12.75" customHeight="1">
      <c r="B3990" s="84" t="s">
        <v>37821</v>
      </c>
      <c r="C3990" s="85" t="s">
        <v>405</v>
      </c>
      <c r="D3990" s="129"/>
      <c r="E3990" s="129"/>
      <c r="F3990" s="72"/>
      <c r="G3990" s="72"/>
      <c r="H3990" s="72"/>
    </row>
    <row r="3991" ht="12.75" customHeight="1">
      <c r="B3991" s="70" t="s">
        <v>37822</v>
      </c>
      <c r="C3991" s="70" t="s">
        <v>33118</v>
      </c>
      <c r="D3991" s="126" t="s">
        <v>1696</v>
      </c>
      <c r="E3991" s="127">
        <v>0.81</v>
      </c>
      <c r="F3991" s="73"/>
      <c r="G3991" s="72">
        <f t="shared" ref="G3991:G3995" si="562">ROUND(E3991*F3991,2)</f>
        <v>0</v>
      </c>
      <c r="H3991" s="72"/>
    </row>
    <row r="3992" ht="12.75" customHeight="1">
      <c r="B3992" s="70" t="s">
        <v>37823</v>
      </c>
      <c r="C3992" s="70" t="s">
        <v>33120</v>
      </c>
      <c r="D3992" s="126" t="s">
        <v>1696</v>
      </c>
      <c r="E3992" s="127">
        <v>0.81</v>
      </c>
      <c r="F3992" s="73"/>
      <c r="G3992" s="72">
        <f t="shared" si="562"/>
        <v>0</v>
      </c>
      <c r="H3992" s="72"/>
    </row>
    <row r="3993" ht="12.75" customHeight="1">
      <c r="B3993" s="70" t="s">
        <v>37824</v>
      </c>
      <c r="C3993" s="70" t="s">
        <v>33122</v>
      </c>
      <c r="D3993" s="126" t="s">
        <v>311</v>
      </c>
      <c r="E3993" s="127">
        <v>5.0</v>
      </c>
      <c r="F3993" s="73"/>
      <c r="G3993" s="72">
        <f t="shared" si="562"/>
        <v>0</v>
      </c>
      <c r="H3993" s="72"/>
    </row>
    <row r="3994" ht="12.75" customHeight="1">
      <c r="B3994" s="70" t="s">
        <v>37825</v>
      </c>
      <c r="C3994" s="70" t="s">
        <v>35953</v>
      </c>
      <c r="D3994" s="126" t="s">
        <v>311</v>
      </c>
      <c r="E3994" s="127">
        <v>1.0</v>
      </c>
      <c r="F3994" s="73"/>
      <c r="G3994" s="72">
        <f t="shared" si="562"/>
        <v>0</v>
      </c>
      <c r="H3994" s="72"/>
    </row>
    <row r="3995" ht="12.75" customHeight="1">
      <c r="B3995" s="70" t="s">
        <v>37826</v>
      </c>
      <c r="C3995" s="70" t="s">
        <v>33227</v>
      </c>
      <c r="D3995" s="126" t="s">
        <v>311</v>
      </c>
      <c r="E3995" s="127">
        <v>14.0</v>
      </c>
      <c r="F3995" s="73"/>
      <c r="G3995" s="72">
        <f t="shared" si="562"/>
        <v>0</v>
      </c>
      <c r="H3995" s="72"/>
    </row>
    <row r="3996" ht="12.75" customHeight="1">
      <c r="B3996" s="84" t="s">
        <v>37827</v>
      </c>
      <c r="C3996" s="85" t="s">
        <v>33234</v>
      </c>
      <c r="D3996" s="129"/>
      <c r="E3996" s="129"/>
      <c r="F3996" s="72"/>
      <c r="G3996" s="72"/>
      <c r="H3996" s="72"/>
    </row>
    <row r="3997" ht="12.75" customHeight="1">
      <c r="B3997" s="70" t="s">
        <v>37828</v>
      </c>
      <c r="C3997" s="70" t="s">
        <v>18958</v>
      </c>
      <c r="D3997" s="126" t="s">
        <v>408</v>
      </c>
      <c r="E3997" s="127">
        <v>521.04</v>
      </c>
      <c r="F3997" s="128"/>
      <c r="G3997" s="72">
        <f t="shared" ref="G3997:G3998" si="563">ROUND(E3997*F3997,2)</f>
        <v>0</v>
      </c>
      <c r="H3997" s="86"/>
    </row>
    <row r="3998" ht="12.75" customHeight="1">
      <c r="B3998" s="70" t="s">
        <v>37829</v>
      </c>
      <c r="C3998" s="70" t="s">
        <v>35045</v>
      </c>
      <c r="D3998" s="126" t="s">
        <v>408</v>
      </c>
      <c r="E3998" s="127">
        <v>148.36</v>
      </c>
      <c r="F3998" s="73"/>
      <c r="G3998" s="72">
        <f t="shared" si="563"/>
        <v>0</v>
      </c>
      <c r="H3998" s="72"/>
    </row>
    <row r="3999" ht="12.75" customHeight="1">
      <c r="B3999" s="84" t="s">
        <v>37830</v>
      </c>
      <c r="C3999" s="85" t="s">
        <v>410</v>
      </c>
      <c r="D3999" s="129"/>
      <c r="E3999" s="129"/>
      <c r="F3999" s="72"/>
      <c r="G3999" s="72"/>
      <c r="H3999" s="72"/>
    </row>
    <row r="4000" ht="12.75" customHeight="1">
      <c r="B4000" s="70" t="s">
        <v>37831</v>
      </c>
      <c r="C4000" s="70" t="s">
        <v>33240</v>
      </c>
      <c r="D4000" s="126" t="s">
        <v>525</v>
      </c>
      <c r="E4000" s="127">
        <v>379.32</v>
      </c>
      <c r="F4000" s="73"/>
      <c r="G4000" s="72">
        <f t="shared" ref="G4000:G4013" si="564">ROUND(E4000*F4000,2)</f>
        <v>0</v>
      </c>
      <c r="H4000" s="72"/>
    </row>
    <row r="4001" ht="12.75" customHeight="1">
      <c r="B4001" s="70" t="s">
        <v>37832</v>
      </c>
      <c r="C4001" s="70" t="s">
        <v>33125</v>
      </c>
      <c r="D4001" s="126" t="s">
        <v>525</v>
      </c>
      <c r="E4001" s="127">
        <v>347.5</v>
      </c>
      <c r="F4001" s="73"/>
      <c r="G4001" s="72">
        <f t="shared" si="564"/>
        <v>0</v>
      </c>
      <c r="H4001" s="72"/>
    </row>
    <row r="4002" ht="12.75" customHeight="1">
      <c r="B4002" s="70" t="s">
        <v>37833</v>
      </c>
      <c r="C4002" s="70" t="s">
        <v>33248</v>
      </c>
      <c r="D4002" s="126" t="s">
        <v>525</v>
      </c>
      <c r="E4002" s="127">
        <v>81.95</v>
      </c>
      <c r="F4002" s="73"/>
      <c r="G4002" s="72">
        <f t="shared" si="564"/>
        <v>0</v>
      </c>
      <c r="H4002" s="72"/>
    </row>
    <row r="4003" ht="12.75" customHeight="1">
      <c r="B4003" s="70" t="s">
        <v>37834</v>
      </c>
      <c r="C4003" s="70" t="s">
        <v>33251</v>
      </c>
      <c r="D4003" s="126" t="s">
        <v>525</v>
      </c>
      <c r="E4003" s="127">
        <v>379.32</v>
      </c>
      <c r="F4003" s="73"/>
      <c r="G4003" s="72">
        <f t="shared" si="564"/>
        <v>0</v>
      </c>
      <c r="H4003" s="72"/>
    </row>
    <row r="4004" ht="12.75" customHeight="1">
      <c r="B4004" s="70" t="s">
        <v>37835</v>
      </c>
      <c r="C4004" s="70" t="s">
        <v>33131</v>
      </c>
      <c r="D4004" s="126" t="s">
        <v>525</v>
      </c>
      <c r="E4004" s="127">
        <v>347.5</v>
      </c>
      <c r="F4004" s="128"/>
      <c r="G4004" s="72">
        <f t="shared" si="564"/>
        <v>0</v>
      </c>
      <c r="H4004" s="86"/>
    </row>
    <row r="4005" ht="12.75" customHeight="1">
      <c r="B4005" s="70" t="s">
        <v>37836</v>
      </c>
      <c r="C4005" s="70" t="s">
        <v>33259</v>
      </c>
      <c r="D4005" s="126" t="s">
        <v>525</v>
      </c>
      <c r="E4005" s="127">
        <v>81.95</v>
      </c>
      <c r="F4005" s="73"/>
      <c r="G4005" s="72">
        <f t="shared" si="564"/>
        <v>0</v>
      </c>
      <c r="H4005" s="72"/>
    </row>
    <row r="4006" ht="12.75" customHeight="1">
      <c r="B4006" s="70" t="s">
        <v>37837</v>
      </c>
      <c r="C4006" s="70" t="s">
        <v>33261</v>
      </c>
      <c r="D4006" s="126" t="s">
        <v>525</v>
      </c>
      <c r="E4006" s="127">
        <v>379.32</v>
      </c>
      <c r="F4006" s="73"/>
      <c r="G4006" s="72">
        <f t="shared" si="564"/>
        <v>0</v>
      </c>
      <c r="H4006" s="72"/>
    </row>
    <row r="4007" ht="12.75" customHeight="1">
      <c r="B4007" s="70" t="s">
        <v>37838</v>
      </c>
      <c r="C4007" s="70" t="s">
        <v>33135</v>
      </c>
      <c r="D4007" s="126" t="s">
        <v>525</v>
      </c>
      <c r="E4007" s="127">
        <v>347.5</v>
      </c>
      <c r="F4007" s="73"/>
      <c r="G4007" s="72">
        <f t="shared" si="564"/>
        <v>0</v>
      </c>
      <c r="H4007" s="72"/>
    </row>
    <row r="4008" ht="12.75" customHeight="1">
      <c r="B4008" s="70" t="s">
        <v>37839</v>
      </c>
      <c r="C4008" s="70" t="s">
        <v>33269</v>
      </c>
      <c r="D4008" s="126" t="s">
        <v>525</v>
      </c>
      <c r="E4008" s="127">
        <v>81.95</v>
      </c>
      <c r="F4008" s="73"/>
      <c r="G4008" s="72">
        <f t="shared" si="564"/>
        <v>0</v>
      </c>
      <c r="H4008" s="72"/>
    </row>
    <row r="4009" ht="12.75" customHeight="1">
      <c r="B4009" s="70" t="s">
        <v>37840</v>
      </c>
      <c r="C4009" s="70" t="s">
        <v>33271</v>
      </c>
      <c r="D4009" s="126" t="s">
        <v>525</v>
      </c>
      <c r="E4009" s="127">
        <v>379.32</v>
      </c>
      <c r="F4009" s="73"/>
      <c r="G4009" s="72">
        <f t="shared" si="564"/>
        <v>0</v>
      </c>
      <c r="H4009" s="72"/>
    </row>
    <row r="4010" ht="12.75" customHeight="1">
      <c r="B4010" s="70" t="s">
        <v>37841</v>
      </c>
      <c r="C4010" s="70" t="s">
        <v>33139</v>
      </c>
      <c r="D4010" s="126" t="s">
        <v>525</v>
      </c>
      <c r="E4010" s="127">
        <v>347.5</v>
      </c>
      <c r="F4010" s="73"/>
      <c r="G4010" s="72">
        <f t="shared" si="564"/>
        <v>0</v>
      </c>
      <c r="H4010" s="72"/>
    </row>
    <row r="4011" ht="12.75" customHeight="1">
      <c r="B4011" s="70" t="s">
        <v>37842</v>
      </c>
      <c r="C4011" s="70" t="s">
        <v>33279</v>
      </c>
      <c r="D4011" s="126" t="s">
        <v>525</v>
      </c>
      <c r="E4011" s="127">
        <v>81.95</v>
      </c>
      <c r="F4011" s="73"/>
      <c r="G4011" s="72">
        <f t="shared" si="564"/>
        <v>0</v>
      </c>
      <c r="H4011" s="72"/>
    </row>
    <row r="4012" ht="12.75" customHeight="1">
      <c r="B4012" s="70" t="s">
        <v>37843</v>
      </c>
      <c r="C4012" s="70" t="s">
        <v>33281</v>
      </c>
      <c r="D4012" s="126" t="s">
        <v>413</v>
      </c>
      <c r="E4012" s="127">
        <v>46.09</v>
      </c>
      <c r="F4012" s="73"/>
      <c r="G4012" s="72">
        <f t="shared" si="564"/>
        <v>0</v>
      </c>
      <c r="H4012" s="72"/>
    </row>
    <row r="4013" ht="12.75" customHeight="1">
      <c r="B4013" s="70" t="s">
        <v>37844</v>
      </c>
      <c r="C4013" s="130" t="s">
        <v>33285</v>
      </c>
      <c r="D4013" s="126" t="s">
        <v>413</v>
      </c>
      <c r="E4013" s="127">
        <v>27.66</v>
      </c>
      <c r="F4013" s="73"/>
      <c r="G4013" s="72">
        <f t="shared" si="564"/>
        <v>0</v>
      </c>
      <c r="H4013" s="72"/>
    </row>
    <row r="4014" ht="12.75" customHeight="1">
      <c r="B4014" s="84" t="s">
        <v>37845</v>
      </c>
      <c r="C4014" s="85" t="s">
        <v>33143</v>
      </c>
      <c r="D4014" s="129"/>
      <c r="E4014" s="129"/>
      <c r="F4014" s="72"/>
      <c r="G4014" s="72"/>
      <c r="H4014" s="72"/>
    </row>
    <row r="4015" ht="12.75" customHeight="1">
      <c r="B4015" s="70" t="s">
        <v>37846</v>
      </c>
      <c r="C4015" s="70" t="s">
        <v>33290</v>
      </c>
      <c r="D4015" s="126" t="s">
        <v>525</v>
      </c>
      <c r="E4015" s="127">
        <v>379.32</v>
      </c>
      <c r="F4015" s="128"/>
      <c r="G4015" s="72">
        <f t="shared" ref="G4015:G4020" si="565">ROUND(E4015*F4015,2)</f>
        <v>0</v>
      </c>
      <c r="H4015" s="86"/>
    </row>
    <row r="4016" ht="12.75" customHeight="1">
      <c r="B4016" s="70" t="s">
        <v>37847</v>
      </c>
      <c r="C4016" s="70" t="s">
        <v>33587</v>
      </c>
      <c r="D4016" s="126" t="s">
        <v>525</v>
      </c>
      <c r="E4016" s="127">
        <v>429.45</v>
      </c>
      <c r="F4016" s="128"/>
      <c r="G4016" s="72">
        <f t="shared" si="565"/>
        <v>0</v>
      </c>
      <c r="H4016" s="90"/>
    </row>
    <row r="4017" ht="12.75" customHeight="1">
      <c r="B4017" s="70" t="s">
        <v>37848</v>
      </c>
      <c r="C4017" s="130" t="s">
        <v>33297</v>
      </c>
      <c r="D4017" s="126" t="s">
        <v>525</v>
      </c>
      <c r="E4017" s="127">
        <v>379.32</v>
      </c>
      <c r="F4017" s="73"/>
      <c r="G4017" s="72">
        <f t="shared" si="565"/>
        <v>0</v>
      </c>
      <c r="H4017" s="72"/>
    </row>
    <row r="4018" ht="12.75" customHeight="1">
      <c r="B4018" s="70" t="s">
        <v>37849</v>
      </c>
      <c r="C4018" s="130" t="s">
        <v>33149</v>
      </c>
      <c r="D4018" s="126" t="s">
        <v>525</v>
      </c>
      <c r="E4018" s="127">
        <v>429.45</v>
      </c>
      <c r="F4018" s="73"/>
      <c r="G4018" s="72">
        <f t="shared" si="565"/>
        <v>0</v>
      </c>
      <c r="H4018" s="72"/>
    </row>
    <row r="4019" ht="12.75" customHeight="1">
      <c r="B4019" s="70" t="s">
        <v>37850</v>
      </c>
      <c r="C4019" s="70" t="s">
        <v>33302</v>
      </c>
      <c r="D4019" s="126" t="s">
        <v>525</v>
      </c>
      <c r="E4019" s="127">
        <v>379.32</v>
      </c>
      <c r="F4019" s="73"/>
      <c r="G4019" s="72">
        <f t="shared" si="565"/>
        <v>0</v>
      </c>
      <c r="H4019" s="72"/>
    </row>
    <row r="4020" ht="12.75" customHeight="1">
      <c r="B4020" s="70" t="s">
        <v>37851</v>
      </c>
      <c r="C4020" s="70" t="s">
        <v>33153</v>
      </c>
      <c r="D4020" s="126" t="s">
        <v>525</v>
      </c>
      <c r="E4020" s="127">
        <v>429.45</v>
      </c>
      <c r="F4020" s="73"/>
      <c r="G4020" s="72">
        <f t="shared" si="565"/>
        <v>0</v>
      </c>
      <c r="H4020" s="72"/>
    </row>
    <row r="4021" ht="12.75" customHeight="1">
      <c r="B4021" s="84" t="s">
        <v>37852</v>
      </c>
      <c r="C4021" s="85" t="s">
        <v>33157</v>
      </c>
      <c r="D4021" s="129"/>
      <c r="E4021" s="129"/>
      <c r="F4021" s="72"/>
      <c r="G4021" s="72"/>
      <c r="H4021" s="72"/>
    </row>
    <row r="4022" ht="12.75" customHeight="1">
      <c r="B4022" s="70" t="s">
        <v>37853</v>
      </c>
      <c r="C4022" s="70" t="s">
        <v>34608</v>
      </c>
      <c r="D4022" s="126" t="s">
        <v>311</v>
      </c>
      <c r="E4022" s="127">
        <v>7.0</v>
      </c>
      <c r="F4022" s="128"/>
      <c r="G4022" s="72">
        <f t="shared" ref="G4022:G4031" si="566">ROUND(E4022*F4022,2)</f>
        <v>0</v>
      </c>
      <c r="H4022" s="90"/>
    </row>
    <row r="4023" ht="12.75" customHeight="1">
      <c r="B4023" s="70" t="s">
        <v>37854</v>
      </c>
      <c r="C4023" s="70" t="s">
        <v>33597</v>
      </c>
      <c r="D4023" s="126" t="s">
        <v>311</v>
      </c>
      <c r="E4023" s="127">
        <v>2.0</v>
      </c>
      <c r="F4023" s="73"/>
      <c r="G4023" s="72">
        <f t="shared" si="566"/>
        <v>0</v>
      </c>
      <c r="H4023" s="72"/>
    </row>
    <row r="4024" ht="12.75" customHeight="1">
      <c r="B4024" s="70" t="s">
        <v>37855</v>
      </c>
      <c r="C4024" s="70" t="s">
        <v>33752</v>
      </c>
      <c r="D4024" s="126" t="s">
        <v>311</v>
      </c>
      <c r="E4024" s="127">
        <v>2.0</v>
      </c>
      <c r="F4024" s="73"/>
      <c r="G4024" s="72">
        <f t="shared" si="566"/>
        <v>0</v>
      </c>
      <c r="H4024" s="72"/>
    </row>
    <row r="4025" ht="12.75" customHeight="1">
      <c r="B4025" s="70" t="s">
        <v>37856</v>
      </c>
      <c r="C4025" s="70" t="s">
        <v>33329</v>
      </c>
      <c r="D4025" s="126" t="s">
        <v>311</v>
      </c>
      <c r="E4025" s="127">
        <v>5.0</v>
      </c>
      <c r="F4025" s="73"/>
      <c r="G4025" s="72">
        <f t="shared" si="566"/>
        <v>0</v>
      </c>
      <c r="H4025" s="72"/>
    </row>
    <row r="4026" ht="12.75" customHeight="1">
      <c r="B4026" s="70" t="s">
        <v>37857</v>
      </c>
      <c r="C4026" s="70" t="s">
        <v>36502</v>
      </c>
      <c r="D4026" s="126" t="s">
        <v>311</v>
      </c>
      <c r="E4026" s="127">
        <v>2.0</v>
      </c>
      <c r="F4026" s="73"/>
      <c r="G4026" s="72">
        <f t="shared" si="566"/>
        <v>0</v>
      </c>
      <c r="H4026" s="72"/>
    </row>
    <row r="4027" ht="12.75" customHeight="1">
      <c r="B4027" s="70" t="s">
        <v>37858</v>
      </c>
      <c r="C4027" s="70" t="s">
        <v>35435</v>
      </c>
      <c r="D4027" s="126" t="s">
        <v>311</v>
      </c>
      <c r="E4027" s="127">
        <v>1.0</v>
      </c>
      <c r="F4027" s="73"/>
      <c r="G4027" s="72">
        <f t="shared" si="566"/>
        <v>0</v>
      </c>
      <c r="H4027" s="72"/>
    </row>
    <row r="4028" ht="12.75" customHeight="1">
      <c r="B4028" s="70" t="s">
        <v>37859</v>
      </c>
      <c r="C4028" s="70" t="s">
        <v>33343</v>
      </c>
      <c r="D4028" s="126" t="s">
        <v>311</v>
      </c>
      <c r="E4028" s="127">
        <v>7.0</v>
      </c>
      <c r="F4028" s="128"/>
      <c r="G4028" s="72">
        <f t="shared" si="566"/>
        <v>0</v>
      </c>
      <c r="H4028" s="86"/>
    </row>
    <row r="4029" ht="12.75" customHeight="1">
      <c r="B4029" s="70" t="s">
        <v>37860</v>
      </c>
      <c r="C4029" s="70" t="s">
        <v>33167</v>
      </c>
      <c r="D4029" s="126" t="s">
        <v>311</v>
      </c>
      <c r="E4029" s="127">
        <v>12.0</v>
      </c>
      <c r="F4029" s="128"/>
      <c r="G4029" s="72">
        <f t="shared" si="566"/>
        <v>0</v>
      </c>
      <c r="H4029" s="90"/>
    </row>
    <row r="4030" ht="12.75" customHeight="1">
      <c r="B4030" s="70" t="s">
        <v>37861</v>
      </c>
      <c r="C4030" s="70" t="s">
        <v>33759</v>
      </c>
      <c r="D4030" s="126" t="s">
        <v>311</v>
      </c>
      <c r="E4030" s="127">
        <v>7.0</v>
      </c>
      <c r="F4030" s="73"/>
      <c r="G4030" s="72">
        <f t="shared" si="566"/>
        <v>0</v>
      </c>
      <c r="H4030" s="72"/>
    </row>
    <row r="4031" ht="12.75" customHeight="1">
      <c r="B4031" s="70" t="s">
        <v>37862</v>
      </c>
      <c r="C4031" s="70" t="s">
        <v>33600</v>
      </c>
      <c r="D4031" s="126" t="s">
        <v>311</v>
      </c>
      <c r="E4031" s="127">
        <v>12.0</v>
      </c>
      <c r="F4031" s="73"/>
      <c r="G4031" s="72">
        <f t="shared" si="566"/>
        <v>0</v>
      </c>
      <c r="H4031" s="72"/>
    </row>
    <row r="4032" ht="12.75" customHeight="1">
      <c r="B4032" s="84" t="s">
        <v>37863</v>
      </c>
      <c r="C4032" s="85" t="s">
        <v>17769</v>
      </c>
      <c r="D4032" s="129"/>
      <c r="E4032" s="129"/>
      <c r="F4032" s="72"/>
      <c r="G4032" s="72"/>
      <c r="H4032" s="72"/>
    </row>
    <row r="4033" ht="12.75" customHeight="1">
      <c r="B4033" s="88" t="s">
        <v>37864</v>
      </c>
      <c r="C4033" s="89" t="s">
        <v>33176</v>
      </c>
      <c r="D4033" s="129"/>
      <c r="E4033" s="129"/>
      <c r="F4033" s="49"/>
      <c r="G4033" s="72"/>
      <c r="H4033" s="90"/>
    </row>
    <row r="4034" ht="12.75" customHeight="1">
      <c r="B4034" s="70" t="s">
        <v>37865</v>
      </c>
      <c r="C4034" s="130" t="s">
        <v>33178</v>
      </c>
      <c r="D4034" s="126" t="s">
        <v>311</v>
      </c>
      <c r="E4034" s="127">
        <v>1.0</v>
      </c>
      <c r="F4034" s="73"/>
      <c r="G4034" s="72">
        <f t="shared" ref="G4034:G4038" si="567">ROUND(E4034*F4034,2)</f>
        <v>0</v>
      </c>
      <c r="H4034" s="72"/>
    </row>
    <row r="4035" ht="12.75" customHeight="1">
      <c r="B4035" s="70" t="s">
        <v>37866</v>
      </c>
      <c r="C4035" s="70" t="s">
        <v>35338</v>
      </c>
      <c r="D4035" s="126" t="s">
        <v>311</v>
      </c>
      <c r="E4035" s="127">
        <v>1.0</v>
      </c>
      <c r="F4035" s="73"/>
      <c r="G4035" s="72">
        <f t="shared" si="567"/>
        <v>0</v>
      </c>
      <c r="H4035" s="72"/>
    </row>
    <row r="4036" ht="12.75" customHeight="1">
      <c r="B4036" s="70" t="s">
        <v>37867</v>
      </c>
      <c r="C4036" s="70" t="s">
        <v>26024</v>
      </c>
      <c r="D4036" s="126" t="s">
        <v>311</v>
      </c>
      <c r="E4036" s="127">
        <v>2.0</v>
      </c>
      <c r="F4036" s="73"/>
      <c r="G4036" s="72">
        <f t="shared" si="567"/>
        <v>0</v>
      </c>
      <c r="H4036" s="72"/>
    </row>
    <row r="4037" ht="12.75" customHeight="1">
      <c r="B4037" s="70" t="s">
        <v>37868</v>
      </c>
      <c r="C4037" s="70" t="s">
        <v>33181</v>
      </c>
      <c r="D4037" s="126" t="s">
        <v>311</v>
      </c>
      <c r="E4037" s="127">
        <v>2.0</v>
      </c>
      <c r="F4037" s="128"/>
      <c r="G4037" s="72">
        <f t="shared" si="567"/>
        <v>0</v>
      </c>
      <c r="H4037" s="90"/>
    </row>
    <row r="4038" ht="12.75" customHeight="1">
      <c r="B4038" s="70" t="s">
        <v>37869</v>
      </c>
      <c r="C4038" s="70" t="s">
        <v>33183</v>
      </c>
      <c r="D4038" s="126" t="s">
        <v>311</v>
      </c>
      <c r="E4038" s="127">
        <v>2.0</v>
      </c>
      <c r="F4038" s="73"/>
      <c r="G4038" s="72">
        <f t="shared" si="567"/>
        <v>0</v>
      </c>
      <c r="H4038" s="72"/>
    </row>
    <row r="4039" ht="12.75" customHeight="1">
      <c r="B4039" s="88" t="s">
        <v>37870</v>
      </c>
      <c r="C4039" s="89" t="s">
        <v>33514</v>
      </c>
      <c r="D4039" s="129"/>
      <c r="E4039" s="129"/>
      <c r="F4039" s="73"/>
      <c r="G4039" s="72"/>
      <c r="H4039" s="72"/>
    </row>
    <row r="4040" ht="12.75" customHeight="1">
      <c r="B4040" s="70" t="s">
        <v>37871</v>
      </c>
      <c r="C4040" s="70" t="s">
        <v>33187</v>
      </c>
      <c r="D4040" s="126" t="s">
        <v>311</v>
      </c>
      <c r="E4040" s="127">
        <v>2.0</v>
      </c>
      <c r="F4040" s="73"/>
      <c r="G4040" s="72">
        <f t="shared" ref="G4040:G4044" si="568">ROUND(E4040*F4040,2)</f>
        <v>0</v>
      </c>
      <c r="H4040" s="72"/>
    </row>
    <row r="4041" ht="12.75" customHeight="1">
      <c r="B4041" s="70" t="s">
        <v>37872</v>
      </c>
      <c r="C4041" s="70" t="s">
        <v>33610</v>
      </c>
      <c r="D4041" s="126" t="s">
        <v>311</v>
      </c>
      <c r="E4041" s="127">
        <v>1.0</v>
      </c>
      <c r="F4041" s="128"/>
      <c r="G4041" s="72">
        <f t="shared" si="568"/>
        <v>0</v>
      </c>
      <c r="H4041" s="86"/>
    </row>
    <row r="4042" ht="12.75" customHeight="1">
      <c r="B4042" s="70" t="s">
        <v>37873</v>
      </c>
      <c r="C4042" s="70" t="s">
        <v>33770</v>
      </c>
      <c r="D4042" s="126" t="s">
        <v>311</v>
      </c>
      <c r="E4042" s="127">
        <v>1.0</v>
      </c>
      <c r="F4042" s="73"/>
      <c r="G4042" s="72">
        <f t="shared" si="568"/>
        <v>0</v>
      </c>
      <c r="H4042" s="72"/>
    </row>
    <row r="4043" ht="12.75" customHeight="1">
      <c r="B4043" s="70" t="s">
        <v>37874</v>
      </c>
      <c r="C4043" s="70" t="s">
        <v>33191</v>
      </c>
      <c r="D4043" s="126" t="s">
        <v>311</v>
      </c>
      <c r="E4043" s="127">
        <v>4.0</v>
      </c>
      <c r="F4043" s="73"/>
      <c r="G4043" s="72">
        <f t="shared" si="568"/>
        <v>0</v>
      </c>
      <c r="H4043" s="72"/>
    </row>
    <row r="4044" ht="12.75" customHeight="1">
      <c r="B4044" s="70" t="s">
        <v>37875</v>
      </c>
      <c r="C4044" s="70" t="s">
        <v>33193</v>
      </c>
      <c r="D4044" s="126" t="s">
        <v>311</v>
      </c>
      <c r="E4044" s="127">
        <v>2.0</v>
      </c>
      <c r="F4044" s="73"/>
      <c r="G4044" s="72">
        <f t="shared" si="568"/>
        <v>0</v>
      </c>
      <c r="H4044" s="72"/>
    </row>
    <row r="4045" ht="12.75" customHeight="1">
      <c r="B4045" s="84" t="s">
        <v>37876</v>
      </c>
      <c r="C4045" s="85" t="s">
        <v>33195</v>
      </c>
      <c r="D4045" s="129"/>
      <c r="E4045" s="129"/>
      <c r="F4045" s="49"/>
      <c r="G4045" s="72"/>
      <c r="H4045" s="81"/>
    </row>
    <row r="4046" ht="12.75" customHeight="1">
      <c r="B4046" s="88" t="s">
        <v>37877</v>
      </c>
      <c r="C4046" s="89" t="s">
        <v>37878</v>
      </c>
      <c r="D4046" s="129"/>
      <c r="E4046" s="129"/>
      <c r="F4046" s="49"/>
      <c r="G4046" s="72"/>
      <c r="H4046" s="86"/>
    </row>
    <row r="4047" ht="12.75" customHeight="1">
      <c r="B4047" s="70" t="s">
        <v>37879</v>
      </c>
      <c r="C4047" s="130" t="s">
        <v>35713</v>
      </c>
      <c r="D4047" s="126" t="s">
        <v>311</v>
      </c>
      <c r="E4047" s="127">
        <v>1.0</v>
      </c>
      <c r="F4047" s="73"/>
      <c r="G4047" s="72">
        <f t="shared" ref="G4047:G4049" si="569">ROUND(E4047*F4047,2)</f>
        <v>0</v>
      </c>
      <c r="H4047" s="72"/>
    </row>
    <row r="4048" ht="12.75" customHeight="1">
      <c r="B4048" s="70" t="s">
        <v>37880</v>
      </c>
      <c r="C4048" s="130" t="s">
        <v>35935</v>
      </c>
      <c r="D4048" s="126" t="s">
        <v>311</v>
      </c>
      <c r="E4048" s="127">
        <v>1.0</v>
      </c>
      <c r="F4048" s="73"/>
      <c r="G4048" s="72">
        <f t="shared" si="569"/>
        <v>0</v>
      </c>
      <c r="H4048" s="72"/>
    </row>
    <row r="4049" ht="12.75" customHeight="1">
      <c r="B4049" s="70" t="s">
        <v>37881</v>
      </c>
      <c r="C4049" s="70" t="s">
        <v>35937</v>
      </c>
      <c r="D4049" s="126" t="s">
        <v>311</v>
      </c>
      <c r="E4049" s="127">
        <v>1.0</v>
      </c>
      <c r="F4049" s="73"/>
      <c r="G4049" s="72">
        <f t="shared" si="569"/>
        <v>0</v>
      </c>
      <c r="H4049" s="72"/>
    </row>
    <row r="4050" ht="12.75" customHeight="1">
      <c r="B4050" s="88" t="s">
        <v>37882</v>
      </c>
      <c r="C4050" s="89" t="s">
        <v>37883</v>
      </c>
      <c r="D4050" s="129"/>
      <c r="E4050" s="129"/>
      <c r="F4050" s="49"/>
      <c r="G4050" s="72"/>
      <c r="H4050" s="86"/>
    </row>
    <row r="4051" ht="12.75" customHeight="1">
      <c r="B4051" s="70" t="s">
        <v>37884</v>
      </c>
      <c r="C4051" s="130" t="s">
        <v>35471</v>
      </c>
      <c r="D4051" s="126" t="s">
        <v>311</v>
      </c>
      <c r="E4051" s="127">
        <v>1.0</v>
      </c>
      <c r="F4051" s="73"/>
      <c r="G4051" s="72">
        <f t="shared" ref="G4051:G4053" si="570">ROUND(E4051*F4051,2)</f>
        <v>0</v>
      </c>
      <c r="H4051" s="72"/>
    </row>
    <row r="4052" ht="12.75" customHeight="1">
      <c r="B4052" s="70" t="s">
        <v>37885</v>
      </c>
      <c r="C4052" s="130" t="s">
        <v>35473</v>
      </c>
      <c r="D4052" s="126" t="s">
        <v>311</v>
      </c>
      <c r="E4052" s="127">
        <v>1.0</v>
      </c>
      <c r="F4052" s="128"/>
      <c r="G4052" s="72">
        <f t="shared" si="570"/>
        <v>0</v>
      </c>
      <c r="H4052" s="86"/>
    </row>
    <row r="4053" ht="12.75" customHeight="1">
      <c r="B4053" s="70" t="s">
        <v>37886</v>
      </c>
      <c r="C4053" s="70" t="s">
        <v>35475</v>
      </c>
      <c r="D4053" s="126" t="s">
        <v>311</v>
      </c>
      <c r="E4053" s="127">
        <v>1.0</v>
      </c>
      <c r="F4053" s="73"/>
      <c r="G4053" s="72">
        <f t="shared" si="570"/>
        <v>0</v>
      </c>
      <c r="H4053" s="72"/>
    </row>
    <row r="4054" ht="12.75" customHeight="1">
      <c r="B4054" s="88" t="s">
        <v>37887</v>
      </c>
      <c r="C4054" s="89" t="s">
        <v>37888</v>
      </c>
      <c r="D4054" s="129"/>
      <c r="E4054" s="129"/>
      <c r="F4054" s="73"/>
      <c r="G4054" s="72"/>
      <c r="H4054" s="72"/>
    </row>
    <row r="4055" ht="12.75" customHeight="1">
      <c r="B4055" s="70" t="s">
        <v>37889</v>
      </c>
      <c r="C4055" s="130" t="s">
        <v>35471</v>
      </c>
      <c r="D4055" s="126" t="s">
        <v>311</v>
      </c>
      <c r="E4055" s="127">
        <v>1.0</v>
      </c>
      <c r="F4055" s="73"/>
      <c r="G4055" s="72">
        <f t="shared" ref="G4055:G4057" si="571">ROUND(E4055*F4055,2)</f>
        <v>0</v>
      </c>
      <c r="H4055" s="72"/>
    </row>
    <row r="4056" ht="12.75" customHeight="1">
      <c r="B4056" s="70" t="s">
        <v>37890</v>
      </c>
      <c r="C4056" s="130" t="s">
        <v>35568</v>
      </c>
      <c r="D4056" s="126" t="s">
        <v>311</v>
      </c>
      <c r="E4056" s="127">
        <v>1.0</v>
      </c>
      <c r="F4056" s="73"/>
      <c r="G4056" s="72">
        <f t="shared" si="571"/>
        <v>0</v>
      </c>
      <c r="H4056" s="72"/>
    </row>
    <row r="4057" ht="12.75" customHeight="1">
      <c r="B4057" s="70" t="s">
        <v>37891</v>
      </c>
      <c r="C4057" s="70" t="s">
        <v>35570</v>
      </c>
      <c r="D4057" s="126" t="s">
        <v>311</v>
      </c>
      <c r="E4057" s="127">
        <v>1.0</v>
      </c>
      <c r="F4057" s="73"/>
      <c r="G4057" s="72">
        <f t="shared" si="571"/>
        <v>0</v>
      </c>
      <c r="H4057" s="72"/>
    </row>
    <row r="4058" ht="12.75" customHeight="1">
      <c r="B4058" s="84" t="s">
        <v>37892</v>
      </c>
      <c r="C4058" s="85" t="s">
        <v>655</v>
      </c>
      <c r="D4058" s="129"/>
      <c r="E4058" s="129"/>
      <c r="F4058" s="72"/>
      <c r="G4058" s="72"/>
      <c r="H4058" s="72"/>
    </row>
    <row r="4059" ht="12.75" customHeight="1">
      <c r="B4059" s="70" t="s">
        <v>37893</v>
      </c>
      <c r="C4059" s="130" t="s">
        <v>7094</v>
      </c>
      <c r="D4059" s="126" t="s">
        <v>311</v>
      </c>
      <c r="E4059" s="127">
        <v>17.0</v>
      </c>
      <c r="F4059" s="73"/>
      <c r="G4059" s="72">
        <f t="shared" ref="G4059:G4061" si="572">ROUND(E4059*F4059,2)</f>
        <v>0</v>
      </c>
      <c r="H4059" s="72"/>
    </row>
    <row r="4060" ht="12.75" customHeight="1">
      <c r="B4060" s="70" t="s">
        <v>37894</v>
      </c>
      <c r="C4060" s="70" t="s">
        <v>33400</v>
      </c>
      <c r="D4060" s="126" t="s">
        <v>525</v>
      </c>
      <c r="E4060" s="127">
        <v>379.32</v>
      </c>
      <c r="F4060" s="73"/>
      <c r="G4060" s="72">
        <f t="shared" si="572"/>
        <v>0</v>
      </c>
      <c r="H4060" s="72"/>
    </row>
    <row r="4061" ht="12.75" customHeight="1">
      <c r="B4061" s="70" t="s">
        <v>37895</v>
      </c>
      <c r="C4061" s="70" t="s">
        <v>33215</v>
      </c>
      <c r="D4061" s="126" t="s">
        <v>525</v>
      </c>
      <c r="E4061" s="127">
        <v>429.45</v>
      </c>
      <c r="F4061" s="73"/>
      <c r="G4061" s="72">
        <f t="shared" si="572"/>
        <v>0</v>
      </c>
      <c r="H4061" s="72"/>
    </row>
    <row r="4062" ht="12.75" customHeight="1">
      <c r="B4062" s="79" t="s">
        <v>37896</v>
      </c>
      <c r="C4062" s="83" t="s">
        <v>37897</v>
      </c>
      <c r="D4062" s="129"/>
      <c r="E4062" s="129"/>
      <c r="F4062" s="72"/>
      <c r="G4062" s="72"/>
      <c r="H4062" s="72"/>
    </row>
    <row r="4063" ht="12.75" customHeight="1">
      <c r="B4063" s="84" t="s">
        <v>37898</v>
      </c>
      <c r="C4063" s="85" t="s">
        <v>405</v>
      </c>
      <c r="D4063" s="129"/>
      <c r="E4063" s="129"/>
      <c r="F4063" s="72"/>
      <c r="G4063" s="72"/>
      <c r="H4063" s="72"/>
    </row>
    <row r="4064" ht="12.75" customHeight="1">
      <c r="B4064" s="70" t="s">
        <v>37899</v>
      </c>
      <c r="C4064" s="70" t="s">
        <v>33118</v>
      </c>
      <c r="D4064" s="126" t="s">
        <v>1696</v>
      </c>
      <c r="E4064" s="127">
        <v>0.91</v>
      </c>
      <c r="F4064" s="73"/>
      <c r="G4064" s="72">
        <f t="shared" ref="G4064:G4066" si="573">ROUND(E4064*F4064,2)</f>
        <v>0</v>
      </c>
      <c r="H4064" s="72"/>
    </row>
    <row r="4065" ht="12.75" customHeight="1">
      <c r="B4065" s="70" t="s">
        <v>37900</v>
      </c>
      <c r="C4065" s="70" t="s">
        <v>33120</v>
      </c>
      <c r="D4065" s="126" t="s">
        <v>1696</v>
      </c>
      <c r="E4065" s="127">
        <v>0.91</v>
      </c>
      <c r="F4065" s="73"/>
      <c r="G4065" s="72">
        <f t="shared" si="573"/>
        <v>0</v>
      </c>
      <c r="H4065" s="72"/>
    </row>
    <row r="4066" ht="12.75" customHeight="1">
      <c r="B4066" s="70" t="s">
        <v>37901</v>
      </c>
      <c r="C4066" s="70" t="s">
        <v>34318</v>
      </c>
      <c r="D4066" s="126" t="s">
        <v>311</v>
      </c>
      <c r="E4066" s="127">
        <v>5.0</v>
      </c>
      <c r="F4066" s="73"/>
      <c r="G4066" s="72">
        <f t="shared" si="573"/>
        <v>0</v>
      </c>
      <c r="H4066" s="72"/>
    </row>
    <row r="4067" ht="12.75" customHeight="1">
      <c r="B4067" s="84" t="s">
        <v>37902</v>
      </c>
      <c r="C4067" s="85" t="s">
        <v>33234</v>
      </c>
      <c r="D4067" s="129"/>
      <c r="E4067" s="129"/>
      <c r="F4067" s="72"/>
      <c r="G4067" s="72"/>
      <c r="H4067" s="72"/>
    </row>
    <row r="4068" ht="12.75" customHeight="1">
      <c r="B4068" s="70" t="s">
        <v>37903</v>
      </c>
      <c r="C4068" s="70" t="s">
        <v>18958</v>
      </c>
      <c r="D4068" s="126" t="s">
        <v>408</v>
      </c>
      <c r="E4068" s="127">
        <v>901.98</v>
      </c>
      <c r="F4068" s="73"/>
      <c r="G4068" s="72">
        <f>ROUND(E4068*F4068,2)</f>
        <v>0</v>
      </c>
      <c r="H4068" s="72"/>
    </row>
    <row r="4069" ht="12.75" customHeight="1">
      <c r="B4069" s="84" t="s">
        <v>37904</v>
      </c>
      <c r="C4069" s="85" t="s">
        <v>410</v>
      </c>
      <c r="D4069" s="129"/>
      <c r="E4069" s="129"/>
      <c r="F4069" s="72"/>
      <c r="G4069" s="72"/>
      <c r="H4069" s="72"/>
    </row>
    <row r="4070" ht="12.75" customHeight="1">
      <c r="B4070" s="70" t="s">
        <v>37905</v>
      </c>
      <c r="C4070" s="70" t="s">
        <v>33240</v>
      </c>
      <c r="D4070" s="126" t="s">
        <v>525</v>
      </c>
      <c r="E4070" s="127">
        <v>720.25</v>
      </c>
      <c r="F4070" s="73"/>
      <c r="G4070" s="72">
        <f t="shared" ref="G4070:G4088" si="574">ROUND(E4070*F4070,2)</f>
        <v>0</v>
      </c>
      <c r="H4070" s="72"/>
    </row>
    <row r="4071" ht="12.75" customHeight="1">
      <c r="B4071" s="70" t="s">
        <v>37906</v>
      </c>
      <c r="C4071" s="70" t="s">
        <v>33125</v>
      </c>
      <c r="D4071" s="126" t="s">
        <v>525</v>
      </c>
      <c r="E4071" s="127">
        <v>11.49</v>
      </c>
      <c r="F4071" s="73"/>
      <c r="G4071" s="72">
        <f t="shared" si="574"/>
        <v>0</v>
      </c>
      <c r="H4071" s="72"/>
    </row>
    <row r="4072" ht="12.75" customHeight="1">
      <c r="B4072" s="70" t="s">
        <v>37907</v>
      </c>
      <c r="C4072" s="70" t="s">
        <v>34372</v>
      </c>
      <c r="D4072" s="126" t="s">
        <v>525</v>
      </c>
      <c r="E4072" s="127">
        <v>194.17000000000002</v>
      </c>
      <c r="F4072" s="128"/>
      <c r="G4072" s="72">
        <f t="shared" si="574"/>
        <v>0</v>
      </c>
      <c r="H4072" s="86"/>
    </row>
    <row r="4073" ht="12.75" customHeight="1">
      <c r="B4073" s="70" t="s">
        <v>37908</v>
      </c>
      <c r="C4073" s="70" t="s">
        <v>33248</v>
      </c>
      <c r="D4073" s="126" t="s">
        <v>525</v>
      </c>
      <c r="E4073" s="127">
        <v>38.37</v>
      </c>
      <c r="F4073" s="73"/>
      <c r="G4073" s="72">
        <f t="shared" si="574"/>
        <v>0</v>
      </c>
      <c r="H4073" s="72"/>
    </row>
    <row r="4074" ht="12.75" customHeight="1">
      <c r="B4074" s="70" t="s">
        <v>37909</v>
      </c>
      <c r="C4074" s="70" t="s">
        <v>33251</v>
      </c>
      <c r="D4074" s="126" t="s">
        <v>525</v>
      </c>
      <c r="E4074" s="127">
        <v>720.25</v>
      </c>
      <c r="F4074" s="73"/>
      <c r="G4074" s="72">
        <f t="shared" si="574"/>
        <v>0</v>
      </c>
      <c r="H4074" s="72"/>
    </row>
    <row r="4075" ht="12.75" customHeight="1">
      <c r="B4075" s="70" t="s">
        <v>37910</v>
      </c>
      <c r="C4075" s="70" t="s">
        <v>33131</v>
      </c>
      <c r="D4075" s="126" t="s">
        <v>525</v>
      </c>
      <c r="E4075" s="127">
        <v>11.49</v>
      </c>
      <c r="F4075" s="73"/>
      <c r="G4075" s="72">
        <f t="shared" si="574"/>
        <v>0</v>
      </c>
      <c r="H4075" s="72"/>
    </row>
    <row r="4076" ht="12.75" customHeight="1">
      <c r="B4076" s="70" t="s">
        <v>37911</v>
      </c>
      <c r="C4076" s="70" t="s">
        <v>34376</v>
      </c>
      <c r="D4076" s="126" t="s">
        <v>525</v>
      </c>
      <c r="E4076" s="127">
        <v>194.17000000000002</v>
      </c>
      <c r="F4076" s="73"/>
      <c r="G4076" s="72">
        <f t="shared" si="574"/>
        <v>0</v>
      </c>
      <c r="H4076" s="72"/>
    </row>
    <row r="4077" ht="12.75" customHeight="1">
      <c r="B4077" s="70" t="s">
        <v>37912</v>
      </c>
      <c r="C4077" s="70" t="s">
        <v>33259</v>
      </c>
      <c r="D4077" s="126" t="s">
        <v>525</v>
      </c>
      <c r="E4077" s="127">
        <v>38.37</v>
      </c>
      <c r="F4077" s="73"/>
      <c r="G4077" s="72">
        <f t="shared" si="574"/>
        <v>0</v>
      </c>
      <c r="H4077" s="72"/>
    </row>
    <row r="4078" ht="12.75" customHeight="1">
      <c r="B4078" s="70" t="s">
        <v>37913</v>
      </c>
      <c r="C4078" s="70" t="s">
        <v>33261</v>
      </c>
      <c r="D4078" s="126" t="s">
        <v>525</v>
      </c>
      <c r="E4078" s="127">
        <v>720.25</v>
      </c>
      <c r="F4078" s="73"/>
      <c r="G4078" s="72">
        <f t="shared" si="574"/>
        <v>0</v>
      </c>
      <c r="H4078" s="72"/>
    </row>
    <row r="4079" ht="12.75" customHeight="1">
      <c r="B4079" s="70" t="s">
        <v>37914</v>
      </c>
      <c r="C4079" s="70" t="s">
        <v>33135</v>
      </c>
      <c r="D4079" s="126" t="s">
        <v>525</v>
      </c>
      <c r="E4079" s="127">
        <v>11.49</v>
      </c>
      <c r="F4079" s="73"/>
      <c r="G4079" s="72">
        <f t="shared" si="574"/>
        <v>0</v>
      </c>
      <c r="H4079" s="72"/>
    </row>
    <row r="4080" ht="12.75" customHeight="1">
      <c r="B4080" s="70" t="s">
        <v>37915</v>
      </c>
      <c r="C4080" s="70" t="s">
        <v>34380</v>
      </c>
      <c r="D4080" s="126" t="s">
        <v>525</v>
      </c>
      <c r="E4080" s="127">
        <v>194.17000000000002</v>
      </c>
      <c r="F4080" s="73"/>
      <c r="G4080" s="72">
        <f t="shared" si="574"/>
        <v>0</v>
      </c>
      <c r="H4080" s="72"/>
    </row>
    <row r="4081" ht="12.75" customHeight="1">
      <c r="B4081" s="70" t="s">
        <v>37916</v>
      </c>
      <c r="C4081" s="70" t="s">
        <v>33269</v>
      </c>
      <c r="D4081" s="126" t="s">
        <v>525</v>
      </c>
      <c r="E4081" s="127">
        <v>38.37</v>
      </c>
      <c r="F4081" s="73"/>
      <c r="G4081" s="72">
        <f t="shared" si="574"/>
        <v>0</v>
      </c>
      <c r="H4081" s="72"/>
    </row>
    <row r="4082" ht="12.75" customHeight="1">
      <c r="B4082" s="70" t="s">
        <v>37917</v>
      </c>
      <c r="C4082" s="70" t="s">
        <v>33271</v>
      </c>
      <c r="D4082" s="126" t="s">
        <v>525</v>
      </c>
      <c r="E4082" s="127">
        <v>720.25</v>
      </c>
      <c r="F4082" s="128"/>
      <c r="G4082" s="72">
        <f t="shared" si="574"/>
        <v>0</v>
      </c>
      <c r="H4082" s="86"/>
    </row>
    <row r="4083" ht="12.75" customHeight="1">
      <c r="B4083" s="70" t="s">
        <v>37918</v>
      </c>
      <c r="C4083" s="70" t="s">
        <v>33139</v>
      </c>
      <c r="D4083" s="126" t="s">
        <v>525</v>
      </c>
      <c r="E4083" s="127">
        <v>11.49</v>
      </c>
      <c r="F4083" s="73"/>
      <c r="G4083" s="72">
        <f t="shared" si="574"/>
        <v>0</v>
      </c>
      <c r="H4083" s="72"/>
    </row>
    <row r="4084" ht="12.75" customHeight="1">
      <c r="B4084" s="70" t="s">
        <v>37919</v>
      </c>
      <c r="C4084" s="70" t="s">
        <v>34384</v>
      </c>
      <c r="D4084" s="126" t="s">
        <v>525</v>
      </c>
      <c r="E4084" s="127">
        <v>194.17000000000002</v>
      </c>
      <c r="F4084" s="73"/>
      <c r="G4084" s="72">
        <f t="shared" si="574"/>
        <v>0</v>
      </c>
      <c r="H4084" s="72"/>
    </row>
    <row r="4085" ht="12.75" customHeight="1">
      <c r="B4085" s="70" t="s">
        <v>37920</v>
      </c>
      <c r="C4085" s="70" t="s">
        <v>33279</v>
      </c>
      <c r="D4085" s="126" t="s">
        <v>525</v>
      </c>
      <c r="E4085" s="127">
        <v>38.37</v>
      </c>
      <c r="F4085" s="73"/>
      <c r="G4085" s="72">
        <f t="shared" si="574"/>
        <v>0</v>
      </c>
      <c r="H4085" s="72"/>
    </row>
    <row r="4086" ht="12.75" customHeight="1">
      <c r="B4086" s="70" t="s">
        <v>37921</v>
      </c>
      <c r="C4086" s="70" t="s">
        <v>33281</v>
      </c>
      <c r="D4086" s="126" t="s">
        <v>413</v>
      </c>
      <c r="E4086" s="127">
        <v>72.34</v>
      </c>
      <c r="F4086" s="73"/>
      <c r="G4086" s="72">
        <f t="shared" si="574"/>
        <v>0</v>
      </c>
      <c r="H4086" s="72"/>
    </row>
    <row r="4087" ht="12.75" customHeight="1">
      <c r="B4087" s="70" t="s">
        <v>37922</v>
      </c>
      <c r="C4087" s="70" t="s">
        <v>33283</v>
      </c>
      <c r="D4087" s="126" t="s">
        <v>413</v>
      </c>
      <c r="E4087" s="127">
        <v>57.36</v>
      </c>
      <c r="F4087" s="73"/>
      <c r="G4087" s="72">
        <f t="shared" si="574"/>
        <v>0</v>
      </c>
      <c r="H4087" s="72"/>
    </row>
    <row r="4088" ht="12.75" customHeight="1">
      <c r="B4088" s="70" t="s">
        <v>37923</v>
      </c>
      <c r="C4088" s="130" t="s">
        <v>33285</v>
      </c>
      <c r="D4088" s="126" t="s">
        <v>413</v>
      </c>
      <c r="E4088" s="127">
        <v>8.99</v>
      </c>
      <c r="F4088" s="73"/>
      <c r="G4088" s="72">
        <f t="shared" si="574"/>
        <v>0</v>
      </c>
      <c r="H4088" s="72"/>
    </row>
    <row r="4089" ht="12.75" customHeight="1">
      <c r="B4089" s="84" t="s">
        <v>37924</v>
      </c>
      <c r="C4089" s="85" t="s">
        <v>33143</v>
      </c>
      <c r="D4089" s="129"/>
      <c r="E4089" s="129"/>
      <c r="F4089" s="72"/>
      <c r="G4089" s="72"/>
      <c r="H4089" s="72"/>
    </row>
    <row r="4090" ht="12.75" customHeight="1">
      <c r="B4090" s="70" t="s">
        <v>37925</v>
      </c>
      <c r="C4090" s="70" t="s">
        <v>34391</v>
      </c>
      <c r="D4090" s="126" t="s">
        <v>525</v>
      </c>
      <c r="E4090" s="127">
        <v>17.78</v>
      </c>
      <c r="F4090" s="73"/>
      <c r="G4090" s="72">
        <f t="shared" ref="G4090:G4098" si="575">ROUND(E4090*F4090,2)</f>
        <v>0</v>
      </c>
      <c r="H4090" s="72"/>
    </row>
    <row r="4091" ht="12.75" customHeight="1">
      <c r="B4091" s="70" t="s">
        <v>37926</v>
      </c>
      <c r="C4091" s="70" t="s">
        <v>33290</v>
      </c>
      <c r="D4091" s="126" t="s">
        <v>525</v>
      </c>
      <c r="E4091" s="127">
        <v>896.64</v>
      </c>
      <c r="F4091" s="73"/>
      <c r="G4091" s="72">
        <f t="shared" si="575"/>
        <v>0</v>
      </c>
      <c r="H4091" s="72"/>
    </row>
    <row r="4092" ht="12.75" customHeight="1">
      <c r="B4092" s="70" t="s">
        <v>37927</v>
      </c>
      <c r="C4092" s="70" t="s">
        <v>33587</v>
      </c>
      <c r="D4092" s="126" t="s">
        <v>525</v>
      </c>
      <c r="E4092" s="127">
        <v>49.870000000000005</v>
      </c>
      <c r="F4092" s="73"/>
      <c r="G4092" s="72">
        <f t="shared" si="575"/>
        <v>0</v>
      </c>
      <c r="H4092" s="72"/>
    </row>
    <row r="4093" ht="12.75" customHeight="1">
      <c r="B4093" s="70" t="s">
        <v>37928</v>
      </c>
      <c r="C4093" s="130" t="s">
        <v>34393</v>
      </c>
      <c r="D4093" s="126" t="s">
        <v>525</v>
      </c>
      <c r="E4093" s="127">
        <v>17.78</v>
      </c>
      <c r="F4093" s="73"/>
      <c r="G4093" s="72">
        <f t="shared" si="575"/>
        <v>0</v>
      </c>
      <c r="H4093" s="72"/>
    </row>
    <row r="4094" ht="12.75" customHeight="1">
      <c r="B4094" s="70" t="s">
        <v>37929</v>
      </c>
      <c r="C4094" s="130" t="s">
        <v>33297</v>
      </c>
      <c r="D4094" s="126" t="s">
        <v>525</v>
      </c>
      <c r="E4094" s="127">
        <v>896.64</v>
      </c>
      <c r="F4094" s="128"/>
      <c r="G4094" s="72">
        <f t="shared" si="575"/>
        <v>0</v>
      </c>
      <c r="H4094" s="86"/>
    </row>
    <row r="4095" ht="12.75" customHeight="1">
      <c r="B4095" s="70" t="s">
        <v>37930</v>
      </c>
      <c r="C4095" s="130" t="s">
        <v>33149</v>
      </c>
      <c r="D4095" s="126" t="s">
        <v>525</v>
      </c>
      <c r="E4095" s="127">
        <v>49.870000000000005</v>
      </c>
      <c r="F4095" s="128"/>
      <c r="G4095" s="72">
        <f t="shared" si="575"/>
        <v>0</v>
      </c>
      <c r="H4095" s="90"/>
    </row>
    <row r="4096" ht="12.75" customHeight="1">
      <c r="B4096" s="70" t="s">
        <v>37931</v>
      </c>
      <c r="C4096" s="70" t="s">
        <v>34395</v>
      </c>
      <c r="D4096" s="126" t="s">
        <v>525</v>
      </c>
      <c r="E4096" s="127">
        <v>17.78</v>
      </c>
      <c r="F4096" s="73"/>
      <c r="G4096" s="72">
        <f t="shared" si="575"/>
        <v>0</v>
      </c>
      <c r="H4096" s="72"/>
    </row>
    <row r="4097" ht="12.75" customHeight="1">
      <c r="B4097" s="70" t="s">
        <v>37932</v>
      </c>
      <c r="C4097" s="70" t="s">
        <v>33302</v>
      </c>
      <c r="D4097" s="126" t="s">
        <v>525</v>
      </c>
      <c r="E4097" s="127">
        <v>896.64</v>
      </c>
      <c r="F4097" s="73"/>
      <c r="G4097" s="72">
        <f t="shared" si="575"/>
        <v>0</v>
      </c>
      <c r="H4097" s="72"/>
    </row>
    <row r="4098" ht="12.75" customHeight="1">
      <c r="B4098" s="70" t="s">
        <v>37933</v>
      </c>
      <c r="C4098" s="70" t="s">
        <v>33153</v>
      </c>
      <c r="D4098" s="126" t="s">
        <v>525</v>
      </c>
      <c r="E4098" s="127">
        <v>49.870000000000005</v>
      </c>
      <c r="F4098" s="73"/>
      <c r="G4098" s="72">
        <f t="shared" si="575"/>
        <v>0</v>
      </c>
      <c r="H4098" s="72"/>
    </row>
    <row r="4099" ht="12.75" customHeight="1">
      <c r="B4099" s="84" t="s">
        <v>37934</v>
      </c>
      <c r="C4099" s="85" t="s">
        <v>33157</v>
      </c>
      <c r="D4099" s="129"/>
      <c r="E4099" s="129"/>
      <c r="F4099" s="72"/>
      <c r="G4099" s="72"/>
      <c r="H4099" s="72"/>
    </row>
    <row r="4100" ht="12.75" customHeight="1">
      <c r="B4100" s="70" t="s">
        <v>37935</v>
      </c>
      <c r="C4100" s="70" t="s">
        <v>33329</v>
      </c>
      <c r="D4100" s="126" t="s">
        <v>311</v>
      </c>
      <c r="E4100" s="127">
        <v>2.0</v>
      </c>
      <c r="F4100" s="128"/>
      <c r="G4100" s="72">
        <f t="shared" ref="G4100:G4110" si="576">ROUND(E4100*F4100,2)</f>
        <v>0</v>
      </c>
      <c r="H4100" s="90"/>
    </row>
    <row r="4101" ht="12.75" customHeight="1">
      <c r="B4101" s="70" t="s">
        <v>37936</v>
      </c>
      <c r="C4101" s="70" t="s">
        <v>33333</v>
      </c>
      <c r="D4101" s="126" t="s">
        <v>311</v>
      </c>
      <c r="E4101" s="127">
        <v>21.0</v>
      </c>
      <c r="F4101" s="73"/>
      <c r="G4101" s="72">
        <f t="shared" si="576"/>
        <v>0</v>
      </c>
      <c r="H4101" s="72"/>
    </row>
    <row r="4102" ht="12.75" customHeight="1">
      <c r="B4102" s="70" t="s">
        <v>37937</v>
      </c>
      <c r="C4102" s="70" t="s">
        <v>34398</v>
      </c>
      <c r="D4102" s="126" t="s">
        <v>311</v>
      </c>
      <c r="E4102" s="127">
        <v>2.0</v>
      </c>
      <c r="F4102" s="73"/>
      <c r="G4102" s="72">
        <f t="shared" si="576"/>
        <v>0</v>
      </c>
      <c r="H4102" s="72"/>
    </row>
    <row r="4103" ht="12.75" customHeight="1">
      <c r="B4103" s="70" t="s">
        <v>37938</v>
      </c>
      <c r="C4103" s="70" t="s">
        <v>35431</v>
      </c>
      <c r="D4103" s="126" t="s">
        <v>311</v>
      </c>
      <c r="E4103" s="127">
        <v>1.0</v>
      </c>
      <c r="F4103" s="73"/>
      <c r="G4103" s="72">
        <f t="shared" si="576"/>
        <v>0</v>
      </c>
      <c r="H4103" s="72"/>
    </row>
    <row r="4104" ht="12.75" customHeight="1">
      <c r="B4104" s="70" t="s">
        <v>37939</v>
      </c>
      <c r="C4104" s="70" t="s">
        <v>35331</v>
      </c>
      <c r="D4104" s="126" t="s">
        <v>311</v>
      </c>
      <c r="E4104" s="127">
        <v>2.0</v>
      </c>
      <c r="F4104" s="73"/>
      <c r="G4104" s="72">
        <f t="shared" si="576"/>
        <v>0</v>
      </c>
      <c r="H4104" s="72"/>
    </row>
    <row r="4105" ht="12.75" customHeight="1">
      <c r="B4105" s="70" t="s">
        <v>37940</v>
      </c>
      <c r="C4105" s="70" t="s">
        <v>35329</v>
      </c>
      <c r="D4105" s="126" t="s">
        <v>311</v>
      </c>
      <c r="E4105" s="127">
        <v>2.0</v>
      </c>
      <c r="F4105" s="128"/>
      <c r="G4105" s="72">
        <f t="shared" si="576"/>
        <v>0</v>
      </c>
      <c r="H4105" s="86"/>
    </row>
    <row r="4106" ht="12.75" customHeight="1">
      <c r="B4106" s="70" t="s">
        <v>37941</v>
      </c>
      <c r="C4106" s="70" t="s">
        <v>35435</v>
      </c>
      <c r="D4106" s="126" t="s">
        <v>311</v>
      </c>
      <c r="E4106" s="127">
        <v>2.0</v>
      </c>
      <c r="F4106" s="128"/>
      <c r="G4106" s="72">
        <f t="shared" si="576"/>
        <v>0</v>
      </c>
      <c r="H4106" s="90"/>
    </row>
    <row r="4107" ht="12.75" customHeight="1">
      <c r="B4107" s="70" t="s">
        <v>37942</v>
      </c>
      <c r="C4107" s="70" t="s">
        <v>33343</v>
      </c>
      <c r="D4107" s="126" t="s">
        <v>311</v>
      </c>
      <c r="E4107" s="127">
        <v>29.0</v>
      </c>
      <c r="F4107" s="73"/>
      <c r="G4107" s="72">
        <f t="shared" si="576"/>
        <v>0</v>
      </c>
      <c r="H4107" s="72"/>
    </row>
    <row r="4108" ht="12.75" customHeight="1">
      <c r="B4108" s="70" t="s">
        <v>37943</v>
      </c>
      <c r="C4108" s="70" t="s">
        <v>33167</v>
      </c>
      <c r="D4108" s="126" t="s">
        <v>311</v>
      </c>
      <c r="E4108" s="127">
        <v>3.0</v>
      </c>
      <c r="F4108" s="73"/>
      <c r="G4108" s="72">
        <f t="shared" si="576"/>
        <v>0</v>
      </c>
      <c r="H4108" s="72"/>
    </row>
    <row r="4109" ht="12.75" customHeight="1">
      <c r="B4109" s="70" t="s">
        <v>37944</v>
      </c>
      <c r="C4109" s="70" t="s">
        <v>33759</v>
      </c>
      <c r="D4109" s="126" t="s">
        <v>311</v>
      </c>
      <c r="E4109" s="127">
        <v>29.0</v>
      </c>
      <c r="F4109" s="73"/>
      <c r="G4109" s="72">
        <f t="shared" si="576"/>
        <v>0</v>
      </c>
      <c r="H4109" s="72"/>
    </row>
    <row r="4110" ht="12.75" customHeight="1">
      <c r="B4110" s="70" t="s">
        <v>37945</v>
      </c>
      <c r="C4110" s="70" t="s">
        <v>33600</v>
      </c>
      <c r="D4110" s="126" t="s">
        <v>311</v>
      </c>
      <c r="E4110" s="127">
        <v>3.0</v>
      </c>
      <c r="F4110" s="128"/>
      <c r="G4110" s="72">
        <f t="shared" si="576"/>
        <v>0</v>
      </c>
      <c r="H4110" s="90"/>
    </row>
    <row r="4111" ht="12.75" customHeight="1">
      <c r="B4111" s="84" t="s">
        <v>37946</v>
      </c>
      <c r="C4111" s="85" t="s">
        <v>17769</v>
      </c>
      <c r="D4111" s="129"/>
      <c r="E4111" s="129"/>
      <c r="F4111" s="72"/>
      <c r="G4111" s="72"/>
      <c r="H4111" s="72"/>
    </row>
    <row r="4112" ht="12.75" customHeight="1">
      <c r="B4112" s="88" t="s">
        <v>37947</v>
      </c>
      <c r="C4112" s="89" t="s">
        <v>33176</v>
      </c>
      <c r="D4112" s="129"/>
      <c r="E4112" s="129"/>
      <c r="F4112" s="73"/>
      <c r="G4112" s="72"/>
      <c r="H4112" s="72"/>
    </row>
    <row r="4113" ht="12.75" customHeight="1">
      <c r="B4113" s="70" t="s">
        <v>37948</v>
      </c>
      <c r="C4113" s="130" t="s">
        <v>33178</v>
      </c>
      <c r="D4113" s="126" t="s">
        <v>311</v>
      </c>
      <c r="E4113" s="127">
        <v>1.0</v>
      </c>
      <c r="F4113" s="73"/>
      <c r="G4113" s="72">
        <f t="shared" ref="G4113:G4116" si="577">ROUND(E4113*F4113,2)</f>
        <v>0</v>
      </c>
      <c r="H4113" s="72"/>
    </row>
    <row r="4114" ht="12.75" customHeight="1">
      <c r="B4114" s="70" t="s">
        <v>37949</v>
      </c>
      <c r="C4114" s="70" t="s">
        <v>26024</v>
      </c>
      <c r="D4114" s="126" t="s">
        <v>311</v>
      </c>
      <c r="E4114" s="127">
        <v>1.0</v>
      </c>
      <c r="F4114" s="128"/>
      <c r="G4114" s="72">
        <f t="shared" si="577"/>
        <v>0</v>
      </c>
      <c r="H4114" s="90"/>
    </row>
    <row r="4115" ht="12.75" customHeight="1">
      <c r="B4115" s="70" t="s">
        <v>37950</v>
      </c>
      <c r="C4115" s="70" t="s">
        <v>33765</v>
      </c>
      <c r="D4115" s="126" t="s">
        <v>311</v>
      </c>
      <c r="E4115" s="127">
        <v>1.0</v>
      </c>
      <c r="F4115" s="73"/>
      <c r="G4115" s="72">
        <f t="shared" si="577"/>
        <v>0</v>
      </c>
      <c r="H4115" s="72"/>
    </row>
    <row r="4116" ht="12.75" customHeight="1">
      <c r="B4116" s="70" t="s">
        <v>37951</v>
      </c>
      <c r="C4116" s="70" t="s">
        <v>33183</v>
      </c>
      <c r="D4116" s="126" t="s">
        <v>311</v>
      </c>
      <c r="E4116" s="127">
        <v>1.0</v>
      </c>
      <c r="F4116" s="73"/>
      <c r="G4116" s="72">
        <f t="shared" si="577"/>
        <v>0</v>
      </c>
      <c r="H4116" s="72"/>
    </row>
    <row r="4117" ht="12.75" customHeight="1">
      <c r="B4117" s="88" t="s">
        <v>37952</v>
      </c>
      <c r="C4117" s="89" t="s">
        <v>33514</v>
      </c>
      <c r="D4117" s="129"/>
      <c r="E4117" s="129"/>
      <c r="F4117" s="73"/>
      <c r="G4117" s="72"/>
      <c r="H4117" s="72"/>
    </row>
    <row r="4118" ht="12.75" customHeight="1">
      <c r="B4118" s="70" t="s">
        <v>37953</v>
      </c>
      <c r="C4118" s="70" t="s">
        <v>33187</v>
      </c>
      <c r="D4118" s="126" t="s">
        <v>311</v>
      </c>
      <c r="E4118" s="127">
        <v>2.0</v>
      </c>
      <c r="F4118" s="128"/>
      <c r="G4118" s="72">
        <f t="shared" ref="G4118:G4121" si="578">ROUND(E4118*F4118,2)</f>
        <v>0</v>
      </c>
      <c r="H4118" s="90"/>
    </row>
    <row r="4119" ht="12.75" customHeight="1">
      <c r="B4119" s="70" t="s">
        <v>37954</v>
      </c>
      <c r="C4119" s="70" t="s">
        <v>33770</v>
      </c>
      <c r="D4119" s="126" t="s">
        <v>311</v>
      </c>
      <c r="E4119" s="127">
        <v>2.0</v>
      </c>
      <c r="F4119" s="73"/>
      <c r="G4119" s="72">
        <f t="shared" si="578"/>
        <v>0</v>
      </c>
      <c r="H4119" s="72"/>
    </row>
    <row r="4120" ht="12.75" customHeight="1">
      <c r="B4120" s="70" t="s">
        <v>37955</v>
      </c>
      <c r="C4120" s="70" t="s">
        <v>33191</v>
      </c>
      <c r="D4120" s="126" t="s">
        <v>311</v>
      </c>
      <c r="E4120" s="127">
        <v>4.0</v>
      </c>
      <c r="F4120" s="73"/>
      <c r="G4120" s="72">
        <f t="shared" si="578"/>
        <v>0</v>
      </c>
      <c r="H4120" s="72"/>
    </row>
    <row r="4121" ht="12.75" customHeight="1">
      <c r="B4121" s="70" t="s">
        <v>37956</v>
      </c>
      <c r="C4121" s="70" t="s">
        <v>33193</v>
      </c>
      <c r="D4121" s="126" t="s">
        <v>311</v>
      </c>
      <c r="E4121" s="127">
        <v>2.0</v>
      </c>
      <c r="F4121" s="73"/>
      <c r="G4121" s="72">
        <f t="shared" si="578"/>
        <v>0</v>
      </c>
      <c r="H4121" s="72"/>
    </row>
    <row r="4122" ht="12.75" customHeight="1">
      <c r="B4122" s="84" t="s">
        <v>37957</v>
      </c>
      <c r="C4122" s="85" t="s">
        <v>33195</v>
      </c>
      <c r="D4122" s="129"/>
      <c r="E4122" s="129"/>
      <c r="F4122" s="49"/>
      <c r="G4122" s="72"/>
      <c r="H4122" s="86"/>
    </row>
    <row r="4123" ht="12.75" customHeight="1">
      <c r="B4123" s="88" t="s">
        <v>37958</v>
      </c>
      <c r="C4123" s="89" t="s">
        <v>37959</v>
      </c>
      <c r="D4123" s="129"/>
      <c r="E4123" s="129"/>
      <c r="F4123" s="73"/>
      <c r="G4123" s="72"/>
      <c r="H4123" s="72"/>
    </row>
    <row r="4124" ht="12.75" customHeight="1">
      <c r="B4124" s="70" t="s">
        <v>37960</v>
      </c>
      <c r="C4124" s="130" t="s">
        <v>36225</v>
      </c>
      <c r="D4124" s="126" t="s">
        <v>311</v>
      </c>
      <c r="E4124" s="127">
        <v>1.0</v>
      </c>
      <c r="F4124" s="73"/>
      <c r="G4124" s="72">
        <f t="shared" ref="G4124:G4126" si="579">ROUND(E4124*F4124,2)</f>
        <v>0</v>
      </c>
      <c r="H4124" s="72"/>
    </row>
    <row r="4125" ht="12.75" customHeight="1">
      <c r="B4125" s="70" t="s">
        <v>37961</v>
      </c>
      <c r="C4125" s="130" t="s">
        <v>35354</v>
      </c>
      <c r="D4125" s="126" t="s">
        <v>311</v>
      </c>
      <c r="E4125" s="127">
        <v>1.0</v>
      </c>
      <c r="F4125" s="73"/>
      <c r="G4125" s="72">
        <f t="shared" si="579"/>
        <v>0</v>
      </c>
      <c r="H4125" s="72"/>
    </row>
    <row r="4126" ht="12.75" customHeight="1">
      <c r="B4126" s="70" t="s">
        <v>37962</v>
      </c>
      <c r="C4126" s="70" t="s">
        <v>35356</v>
      </c>
      <c r="D4126" s="126" t="s">
        <v>311</v>
      </c>
      <c r="E4126" s="127">
        <v>1.0</v>
      </c>
      <c r="F4126" s="73"/>
      <c r="G4126" s="72">
        <f t="shared" si="579"/>
        <v>0</v>
      </c>
      <c r="H4126" s="72"/>
    </row>
    <row r="4127" ht="12.75" customHeight="1">
      <c r="B4127" s="88" t="s">
        <v>37963</v>
      </c>
      <c r="C4127" s="89" t="s">
        <v>37964</v>
      </c>
      <c r="D4127" s="129"/>
      <c r="E4127" s="129"/>
      <c r="F4127" s="49"/>
      <c r="G4127" s="49"/>
      <c r="H4127" s="49"/>
    </row>
    <row r="4128" ht="12.75" customHeight="1">
      <c r="B4128" s="70" t="s">
        <v>37965</v>
      </c>
      <c r="C4128" s="130" t="s">
        <v>35784</v>
      </c>
      <c r="D4128" s="126" t="s">
        <v>311</v>
      </c>
      <c r="E4128" s="127">
        <v>1.0</v>
      </c>
      <c r="F4128" s="128"/>
      <c r="G4128" s="72">
        <f t="shared" ref="G4128:G4130" si="580">ROUND(E4128*F4128,2)</f>
        <v>0</v>
      </c>
      <c r="H4128" s="49"/>
    </row>
    <row r="4129" ht="12.75" customHeight="1">
      <c r="B4129" s="70" t="s">
        <v>37966</v>
      </c>
      <c r="C4129" s="130" t="s">
        <v>35354</v>
      </c>
      <c r="D4129" s="126" t="s">
        <v>311</v>
      </c>
      <c r="E4129" s="127">
        <v>1.0</v>
      </c>
      <c r="F4129" s="128"/>
      <c r="G4129" s="72">
        <f t="shared" si="580"/>
        <v>0</v>
      </c>
      <c r="H4129" s="49"/>
    </row>
    <row r="4130" ht="12.75" customHeight="1">
      <c r="B4130" s="70" t="s">
        <v>37967</v>
      </c>
      <c r="C4130" s="70" t="s">
        <v>35356</v>
      </c>
      <c r="D4130" s="126" t="s">
        <v>311</v>
      </c>
      <c r="E4130" s="127">
        <v>1.0</v>
      </c>
      <c r="F4130" s="128"/>
      <c r="G4130" s="72">
        <f t="shared" si="580"/>
        <v>0</v>
      </c>
      <c r="H4130" s="49"/>
    </row>
    <row r="4131" ht="12.75" customHeight="1">
      <c r="B4131" s="88" t="s">
        <v>37968</v>
      </c>
      <c r="C4131" s="89" t="s">
        <v>37969</v>
      </c>
      <c r="D4131" s="129"/>
      <c r="E4131" s="129"/>
      <c r="F4131" s="49"/>
      <c r="G4131" s="49"/>
      <c r="H4131" s="49"/>
    </row>
    <row r="4132" ht="12.75" customHeight="1">
      <c r="B4132" s="70" t="s">
        <v>37970</v>
      </c>
      <c r="C4132" s="130" t="s">
        <v>35471</v>
      </c>
      <c r="D4132" s="126" t="s">
        <v>311</v>
      </c>
      <c r="E4132" s="127">
        <v>1.0</v>
      </c>
      <c r="F4132" s="128"/>
      <c r="G4132" s="72">
        <f t="shared" ref="G4132:G4134" si="581">ROUND(E4132*F4132,2)</f>
        <v>0</v>
      </c>
      <c r="H4132" s="49"/>
    </row>
    <row r="4133" ht="12.75" customHeight="1">
      <c r="B4133" s="70" t="s">
        <v>37971</v>
      </c>
      <c r="C4133" s="130" t="s">
        <v>35568</v>
      </c>
      <c r="D4133" s="126" t="s">
        <v>311</v>
      </c>
      <c r="E4133" s="127">
        <v>1.0</v>
      </c>
      <c r="F4133" s="128"/>
      <c r="G4133" s="72">
        <f t="shared" si="581"/>
        <v>0</v>
      </c>
      <c r="H4133" s="49"/>
    </row>
    <row r="4134" ht="12.75" customHeight="1">
      <c r="B4134" s="70" t="s">
        <v>37972</v>
      </c>
      <c r="C4134" s="70" t="s">
        <v>35570</v>
      </c>
      <c r="D4134" s="126" t="s">
        <v>311</v>
      </c>
      <c r="E4134" s="127">
        <v>1.0</v>
      </c>
      <c r="F4134" s="128"/>
      <c r="G4134" s="72">
        <f t="shared" si="581"/>
        <v>0</v>
      </c>
      <c r="H4134" s="49"/>
    </row>
    <row r="4135" ht="12.75" customHeight="1">
      <c r="B4135" s="88" t="s">
        <v>37973</v>
      </c>
      <c r="C4135" s="89" t="s">
        <v>37974</v>
      </c>
      <c r="D4135" s="129"/>
      <c r="E4135" s="129"/>
      <c r="F4135" s="49"/>
      <c r="G4135" s="49"/>
      <c r="H4135" s="49"/>
    </row>
    <row r="4136" ht="12.75" customHeight="1">
      <c r="B4136" s="70" t="s">
        <v>37975</v>
      </c>
      <c r="C4136" s="130" t="s">
        <v>35471</v>
      </c>
      <c r="D4136" s="126" t="s">
        <v>311</v>
      </c>
      <c r="E4136" s="127">
        <v>1.0</v>
      </c>
      <c r="F4136" s="128"/>
      <c r="G4136" s="72">
        <f t="shared" ref="G4136:G4138" si="582">ROUND(E4136*F4136,2)</f>
        <v>0</v>
      </c>
      <c r="H4136" s="49"/>
    </row>
    <row r="4137" ht="12.75" customHeight="1">
      <c r="B4137" s="70" t="s">
        <v>37976</v>
      </c>
      <c r="C4137" s="130" t="s">
        <v>35473</v>
      </c>
      <c r="D4137" s="126" t="s">
        <v>311</v>
      </c>
      <c r="E4137" s="127">
        <v>1.0</v>
      </c>
      <c r="F4137" s="128"/>
      <c r="G4137" s="72">
        <f t="shared" si="582"/>
        <v>0</v>
      </c>
      <c r="H4137" s="49"/>
    </row>
    <row r="4138" ht="12.75" customHeight="1">
      <c r="B4138" s="70" t="s">
        <v>37977</v>
      </c>
      <c r="C4138" s="70" t="s">
        <v>35475</v>
      </c>
      <c r="D4138" s="126" t="s">
        <v>311</v>
      </c>
      <c r="E4138" s="127">
        <v>1.0</v>
      </c>
      <c r="F4138" s="128"/>
      <c r="G4138" s="72">
        <f t="shared" si="582"/>
        <v>0</v>
      </c>
      <c r="H4138" s="49"/>
    </row>
    <row r="4139" ht="12.75" customHeight="1">
      <c r="B4139" s="84" t="s">
        <v>37978</v>
      </c>
      <c r="C4139" s="85" t="s">
        <v>655</v>
      </c>
      <c r="D4139" s="129"/>
      <c r="E4139" s="129"/>
      <c r="F4139" s="49"/>
      <c r="G4139" s="49"/>
      <c r="H4139" s="49"/>
    </row>
    <row r="4140" ht="12.75" customHeight="1">
      <c r="B4140" s="70" t="s">
        <v>37979</v>
      </c>
      <c r="C4140" s="130" t="s">
        <v>7094</v>
      </c>
      <c r="D4140" s="126" t="s">
        <v>311</v>
      </c>
      <c r="E4140" s="127">
        <v>20.0</v>
      </c>
      <c r="F4140" s="128"/>
      <c r="G4140" s="72">
        <f t="shared" ref="G4140:G4143" si="583">ROUND(E4140*F4140,2)</f>
        <v>0</v>
      </c>
      <c r="H4140" s="49"/>
    </row>
    <row r="4141" ht="12.75" customHeight="1">
      <c r="B4141" s="70" t="s">
        <v>37980</v>
      </c>
      <c r="C4141" s="70" t="s">
        <v>34425</v>
      </c>
      <c r="D4141" s="126" t="s">
        <v>525</v>
      </c>
      <c r="E4141" s="127">
        <v>17.78</v>
      </c>
      <c r="F4141" s="128"/>
      <c r="G4141" s="72">
        <f t="shared" si="583"/>
        <v>0</v>
      </c>
      <c r="H4141" s="49"/>
    </row>
    <row r="4142" ht="12.75" customHeight="1">
      <c r="B4142" s="70" t="s">
        <v>37981</v>
      </c>
      <c r="C4142" s="70" t="s">
        <v>33400</v>
      </c>
      <c r="D4142" s="126" t="s">
        <v>525</v>
      </c>
      <c r="E4142" s="127">
        <v>896.64</v>
      </c>
      <c r="F4142" s="128"/>
      <c r="G4142" s="72">
        <f t="shared" si="583"/>
        <v>0</v>
      </c>
      <c r="H4142" s="49"/>
    </row>
    <row r="4143" ht="12.75" customHeight="1">
      <c r="B4143" s="70" t="s">
        <v>37982</v>
      </c>
      <c r="C4143" s="70" t="s">
        <v>33215</v>
      </c>
      <c r="D4143" s="126" t="s">
        <v>525</v>
      </c>
      <c r="E4143" s="127">
        <v>49.870000000000005</v>
      </c>
      <c r="F4143" s="128"/>
      <c r="G4143" s="72">
        <f t="shared" si="583"/>
        <v>0</v>
      </c>
      <c r="H4143" s="49"/>
    </row>
    <row r="4144" ht="12.75" customHeight="1">
      <c r="D4144" s="49"/>
      <c r="E4144" s="49"/>
      <c r="F4144" s="49"/>
      <c r="G4144" s="49"/>
      <c r="H4144" s="49"/>
    </row>
    <row r="4145" ht="12.75" customHeight="1">
      <c r="C4145" s="82"/>
      <c r="D4145" s="49"/>
      <c r="E4145" s="49"/>
      <c r="F4145" s="49"/>
      <c r="G4145" s="49"/>
      <c r="H4145" s="49"/>
    </row>
    <row r="4146" ht="12.75" customHeight="1">
      <c r="D4146" s="49"/>
      <c r="E4146" s="49"/>
      <c r="F4146" s="49"/>
      <c r="G4146" s="49"/>
      <c r="H4146" s="49"/>
    </row>
    <row r="4147" ht="12.75" customHeight="1">
      <c r="D4147" s="49"/>
      <c r="E4147" s="49"/>
      <c r="F4147" s="49"/>
      <c r="G4147" s="49"/>
      <c r="H4147" s="49"/>
    </row>
    <row r="4148" ht="12.75" customHeight="1">
      <c r="D4148" s="49"/>
      <c r="E4148" s="49"/>
      <c r="F4148" s="49"/>
      <c r="G4148" s="49"/>
      <c r="H4148" s="49"/>
    </row>
    <row r="4149" ht="12.75" customHeight="1">
      <c r="D4149" s="49"/>
      <c r="E4149" s="49"/>
      <c r="F4149" s="49"/>
      <c r="G4149" s="49"/>
      <c r="H4149" s="49"/>
    </row>
    <row r="4150" ht="12.75" customHeight="1">
      <c r="D4150" s="49"/>
      <c r="E4150" s="49"/>
      <c r="F4150" s="49"/>
      <c r="G4150" s="49"/>
      <c r="H4150" s="49"/>
    </row>
    <row r="4151" ht="12.75" customHeight="1">
      <c r="D4151" s="49"/>
      <c r="E4151" s="49"/>
      <c r="F4151" s="49"/>
      <c r="G4151" s="49"/>
      <c r="H4151" s="49"/>
    </row>
    <row r="4152" ht="12.75" customHeight="1">
      <c r="D4152" s="49"/>
      <c r="E4152" s="49"/>
      <c r="F4152" s="49"/>
      <c r="G4152" s="49"/>
      <c r="H4152" s="49"/>
    </row>
    <row r="4153" ht="12.75" customHeight="1">
      <c r="D4153" s="49"/>
      <c r="E4153" s="49"/>
      <c r="F4153" s="49"/>
      <c r="G4153" s="49"/>
      <c r="H4153" s="49"/>
    </row>
    <row r="4154" ht="12.75" customHeight="1">
      <c r="D4154" s="49"/>
      <c r="E4154" s="49"/>
      <c r="F4154" s="49"/>
      <c r="G4154" s="49"/>
      <c r="H4154" s="49"/>
    </row>
    <row r="4155" ht="12.75" customHeight="1">
      <c r="D4155" s="49"/>
      <c r="E4155" s="49"/>
      <c r="F4155" s="49"/>
      <c r="G4155" s="49"/>
      <c r="H4155" s="49"/>
    </row>
    <row r="4156" ht="12.75" customHeight="1">
      <c r="C4156" s="82"/>
      <c r="D4156" s="49"/>
      <c r="E4156" s="49"/>
      <c r="F4156" s="49"/>
      <c r="G4156" s="49"/>
      <c r="H4156" s="49"/>
    </row>
    <row r="4157" ht="12.75" customHeight="1">
      <c r="D4157" s="49"/>
      <c r="E4157" s="49"/>
      <c r="F4157" s="49"/>
      <c r="G4157" s="49"/>
      <c r="H4157" s="49"/>
    </row>
    <row r="4158" ht="12.75" customHeight="1">
      <c r="C4158" s="82"/>
      <c r="D4158" s="49"/>
      <c r="E4158" s="49"/>
      <c r="F4158" s="49"/>
      <c r="G4158" s="49"/>
      <c r="H4158" s="49"/>
    </row>
    <row r="4159" ht="12.75" customHeight="1">
      <c r="D4159" s="49"/>
      <c r="E4159" s="49"/>
      <c r="F4159" s="49"/>
      <c r="G4159" s="49"/>
      <c r="H4159" s="49"/>
    </row>
    <row r="4160" ht="12.75" customHeight="1">
      <c r="D4160" s="49"/>
      <c r="E4160" s="49"/>
      <c r="F4160" s="49"/>
      <c r="G4160" s="49"/>
      <c r="H4160" s="49"/>
    </row>
    <row r="4161" ht="12.75" customHeight="1">
      <c r="D4161" s="49"/>
      <c r="E4161" s="49"/>
      <c r="F4161" s="49"/>
      <c r="G4161" s="49"/>
      <c r="H4161" s="49"/>
    </row>
    <row r="4162" ht="12.75" customHeight="1">
      <c r="D4162" s="49"/>
      <c r="E4162" s="49"/>
      <c r="F4162" s="49"/>
      <c r="G4162" s="49"/>
      <c r="H4162" s="49"/>
    </row>
    <row r="4163" ht="12.75" customHeight="1">
      <c r="D4163" s="49"/>
      <c r="E4163" s="49"/>
      <c r="F4163" s="49"/>
      <c r="G4163" s="49"/>
      <c r="H4163" s="49"/>
    </row>
    <row r="4164" ht="12.75" customHeight="1">
      <c r="D4164" s="49"/>
      <c r="E4164" s="49"/>
      <c r="F4164" s="49"/>
      <c r="G4164" s="49"/>
      <c r="H4164" s="49"/>
    </row>
    <row r="4165" ht="12.75" customHeight="1">
      <c r="D4165" s="49"/>
      <c r="E4165" s="49"/>
      <c r="F4165" s="49"/>
      <c r="G4165" s="49"/>
      <c r="H4165" s="49"/>
    </row>
    <row r="4166" ht="12.75" customHeight="1">
      <c r="D4166" s="49"/>
      <c r="E4166" s="49"/>
      <c r="F4166" s="49"/>
      <c r="G4166" s="49"/>
      <c r="H4166" s="49"/>
    </row>
    <row r="4167" ht="12.75" customHeight="1">
      <c r="D4167" s="49"/>
      <c r="E4167" s="49"/>
      <c r="F4167" s="49"/>
      <c r="G4167" s="49"/>
      <c r="H4167" s="49"/>
    </row>
    <row r="4168" ht="12.75" customHeight="1">
      <c r="D4168" s="49"/>
      <c r="E4168" s="49"/>
      <c r="F4168" s="49"/>
      <c r="G4168" s="49"/>
      <c r="H4168" s="49"/>
    </row>
    <row r="4169" ht="12.75" customHeight="1">
      <c r="D4169" s="49"/>
      <c r="E4169" s="49"/>
      <c r="F4169" s="49"/>
      <c r="G4169" s="49"/>
      <c r="H4169" s="49"/>
    </row>
    <row r="4170" ht="12.75" customHeight="1">
      <c r="D4170" s="49"/>
      <c r="E4170" s="49"/>
      <c r="F4170" s="49"/>
      <c r="G4170" s="49"/>
      <c r="H4170" s="49"/>
    </row>
    <row r="4171" ht="12.75" customHeight="1">
      <c r="D4171" s="49"/>
      <c r="E4171" s="49"/>
      <c r="F4171" s="49"/>
      <c r="G4171" s="49"/>
      <c r="H4171" s="49"/>
    </row>
    <row r="4172" ht="12.75" customHeight="1">
      <c r="D4172" s="49"/>
      <c r="E4172" s="49"/>
      <c r="F4172" s="49"/>
      <c r="G4172" s="49"/>
      <c r="H4172" s="49"/>
    </row>
    <row r="4173" ht="12.75" customHeight="1">
      <c r="C4173" s="82"/>
      <c r="D4173" s="49"/>
      <c r="E4173" s="49"/>
      <c r="F4173" s="49"/>
      <c r="G4173" s="49"/>
      <c r="H4173" s="49"/>
    </row>
    <row r="4174" ht="12.75" customHeight="1">
      <c r="D4174" s="49"/>
      <c r="E4174" s="49"/>
      <c r="F4174" s="49"/>
      <c r="G4174" s="49"/>
      <c r="H4174" s="49"/>
    </row>
    <row r="4175" ht="12.75" customHeight="1">
      <c r="D4175" s="49"/>
      <c r="E4175" s="49"/>
      <c r="F4175" s="49"/>
      <c r="G4175" s="49"/>
      <c r="H4175" s="49"/>
    </row>
    <row r="4176" ht="12.75" customHeight="1">
      <c r="D4176" s="49"/>
      <c r="E4176" s="49"/>
      <c r="F4176" s="49"/>
      <c r="G4176" s="49"/>
      <c r="H4176" s="49"/>
    </row>
    <row r="4177" ht="12.75" customHeight="1">
      <c r="D4177" s="49"/>
      <c r="E4177" s="49"/>
      <c r="F4177" s="49"/>
      <c r="G4177" s="49"/>
      <c r="H4177" s="49"/>
    </row>
    <row r="4178" ht="12.75" customHeight="1">
      <c r="D4178" s="49"/>
      <c r="E4178" s="49"/>
      <c r="F4178" s="49"/>
      <c r="G4178" s="49"/>
      <c r="H4178" s="49"/>
    </row>
    <row r="4179" ht="12.75" customHeight="1">
      <c r="D4179" s="49"/>
      <c r="E4179" s="49"/>
      <c r="F4179" s="49"/>
      <c r="G4179" s="49"/>
      <c r="H4179" s="49"/>
    </row>
    <row r="4180" ht="12.75" customHeight="1">
      <c r="D4180" s="49"/>
      <c r="E4180" s="49"/>
      <c r="F4180" s="49"/>
      <c r="G4180" s="49"/>
      <c r="H4180" s="49"/>
    </row>
    <row r="4181" ht="12.75" customHeight="1">
      <c r="D4181" s="49"/>
      <c r="E4181" s="49"/>
      <c r="F4181" s="49"/>
      <c r="G4181" s="49"/>
      <c r="H4181" s="49"/>
    </row>
    <row r="4182" ht="12.75" customHeight="1">
      <c r="D4182" s="49"/>
      <c r="E4182" s="49"/>
      <c r="F4182" s="49"/>
      <c r="G4182" s="49"/>
      <c r="H4182" s="49"/>
    </row>
    <row r="4183" ht="12.75" customHeight="1">
      <c r="D4183" s="49"/>
      <c r="E4183" s="49"/>
      <c r="F4183" s="49"/>
      <c r="G4183" s="49"/>
      <c r="H4183" s="49"/>
    </row>
    <row r="4184" ht="12.75" customHeight="1">
      <c r="C4184" s="82"/>
      <c r="D4184" s="49"/>
      <c r="E4184" s="49"/>
      <c r="F4184" s="49"/>
      <c r="G4184" s="49"/>
      <c r="H4184" s="49"/>
    </row>
    <row r="4185" ht="12.75" customHeight="1">
      <c r="D4185" s="49"/>
      <c r="E4185" s="49"/>
      <c r="F4185" s="49"/>
      <c r="G4185" s="49"/>
      <c r="H4185" s="49"/>
    </row>
    <row r="4186" ht="12.75" customHeight="1">
      <c r="D4186" s="49"/>
      <c r="E4186" s="49"/>
      <c r="F4186" s="49"/>
      <c r="G4186" s="49"/>
      <c r="H4186" s="49"/>
    </row>
    <row r="4187" ht="12.75" customHeight="1">
      <c r="D4187" s="49"/>
      <c r="E4187" s="49"/>
      <c r="F4187" s="49"/>
      <c r="G4187" s="49"/>
      <c r="H4187" s="49"/>
    </row>
    <row r="4188" ht="12.75" customHeight="1">
      <c r="D4188" s="49"/>
      <c r="E4188" s="49"/>
      <c r="F4188" s="49"/>
      <c r="G4188" s="49"/>
      <c r="H4188" s="49"/>
    </row>
    <row r="4189" ht="12.75" customHeight="1">
      <c r="C4189" s="82"/>
      <c r="D4189" s="49"/>
      <c r="E4189" s="49"/>
      <c r="F4189" s="49"/>
      <c r="G4189" s="49"/>
      <c r="H4189" s="49"/>
    </row>
    <row r="4190" ht="12.75" customHeight="1">
      <c r="D4190" s="49"/>
      <c r="E4190" s="49"/>
      <c r="F4190" s="49"/>
      <c r="G4190" s="49"/>
      <c r="H4190" s="49"/>
    </row>
    <row r="4191" ht="12.75" customHeight="1">
      <c r="D4191" s="49"/>
      <c r="E4191" s="49"/>
      <c r="F4191" s="49"/>
      <c r="G4191" s="49"/>
      <c r="H4191" s="49"/>
    </row>
    <row r="4192" ht="12.75" customHeight="1">
      <c r="D4192" s="49"/>
      <c r="E4192" s="49"/>
      <c r="F4192" s="49"/>
      <c r="G4192" s="49"/>
      <c r="H4192" s="49"/>
    </row>
    <row r="4193" ht="12.75" customHeight="1">
      <c r="D4193" s="49"/>
      <c r="E4193" s="49"/>
      <c r="F4193" s="49"/>
      <c r="G4193" s="49"/>
      <c r="H4193" s="49"/>
    </row>
    <row r="4194" ht="12.75" customHeight="1">
      <c r="C4194" s="82"/>
      <c r="D4194" s="49"/>
      <c r="E4194" s="49"/>
      <c r="F4194" s="49"/>
      <c r="G4194" s="49"/>
      <c r="H4194" s="49"/>
    </row>
    <row r="4195" ht="12.75" customHeight="1">
      <c r="D4195" s="49"/>
      <c r="E4195" s="49"/>
      <c r="F4195" s="49"/>
      <c r="G4195" s="49"/>
      <c r="H4195" s="49"/>
    </row>
    <row r="4196" ht="12.75" customHeight="1">
      <c r="D4196" s="49"/>
      <c r="E4196" s="49"/>
      <c r="F4196" s="49"/>
      <c r="G4196" s="49"/>
      <c r="H4196" s="49"/>
    </row>
    <row r="4197" ht="12.75" customHeight="1">
      <c r="D4197" s="49"/>
      <c r="E4197" s="49"/>
      <c r="F4197" s="49"/>
      <c r="G4197" s="49"/>
      <c r="H4197" s="49"/>
    </row>
    <row r="4198" ht="12.75" customHeight="1">
      <c r="D4198" s="49"/>
      <c r="E4198" s="49"/>
      <c r="F4198" s="49"/>
      <c r="G4198" s="49"/>
      <c r="H4198" s="49"/>
    </row>
    <row r="4199" ht="12.75" customHeight="1">
      <c r="D4199" s="49"/>
      <c r="E4199" s="49"/>
      <c r="F4199" s="49"/>
      <c r="G4199" s="49"/>
      <c r="H4199" s="49"/>
    </row>
    <row r="4200" ht="12.75" customHeight="1">
      <c r="D4200" s="49"/>
      <c r="E4200" s="49"/>
      <c r="F4200" s="49"/>
      <c r="G4200" s="49"/>
      <c r="H4200" s="49"/>
    </row>
    <row r="4201" ht="12.75" customHeight="1">
      <c r="D4201" s="49"/>
      <c r="E4201" s="49"/>
      <c r="F4201" s="49"/>
      <c r="G4201" s="49"/>
      <c r="H4201" s="49"/>
    </row>
    <row r="4202" ht="12.75" customHeight="1">
      <c r="D4202" s="49"/>
      <c r="E4202" s="49"/>
      <c r="F4202" s="49"/>
      <c r="G4202" s="49"/>
      <c r="H4202" s="49"/>
    </row>
    <row r="4203" ht="12.75" customHeight="1">
      <c r="D4203" s="49"/>
      <c r="E4203" s="49"/>
      <c r="F4203" s="49"/>
      <c r="G4203" s="49"/>
      <c r="H4203" s="49"/>
    </row>
    <row r="4204" ht="12.75" customHeight="1">
      <c r="D4204" s="49"/>
      <c r="E4204" s="49"/>
      <c r="F4204" s="49"/>
      <c r="G4204" s="49"/>
      <c r="H4204" s="49"/>
    </row>
    <row r="4205" ht="12.75" customHeight="1">
      <c r="D4205" s="49"/>
      <c r="E4205" s="49"/>
      <c r="F4205" s="49"/>
      <c r="G4205" s="49"/>
      <c r="H4205" s="49"/>
    </row>
    <row r="4206" ht="12.75" customHeight="1">
      <c r="D4206" s="49"/>
      <c r="E4206" s="49"/>
      <c r="F4206" s="49"/>
      <c r="G4206" s="49"/>
      <c r="H4206" s="49"/>
    </row>
    <row r="4207" ht="12.75" customHeight="1">
      <c r="D4207" s="49"/>
      <c r="E4207" s="49"/>
      <c r="F4207" s="49"/>
      <c r="G4207" s="49"/>
      <c r="H4207" s="49"/>
    </row>
    <row r="4208" ht="12.75" customHeight="1">
      <c r="D4208" s="49"/>
      <c r="E4208" s="49"/>
      <c r="F4208" s="49"/>
      <c r="G4208" s="49"/>
      <c r="H4208" s="49"/>
    </row>
    <row r="4209" ht="12.75" customHeight="1">
      <c r="D4209" s="49"/>
      <c r="E4209" s="49"/>
      <c r="F4209" s="49"/>
      <c r="G4209" s="49"/>
      <c r="H4209" s="49"/>
    </row>
    <row r="4210" ht="12.75" customHeight="1">
      <c r="D4210" s="49"/>
      <c r="E4210" s="49"/>
      <c r="F4210" s="49"/>
      <c r="G4210" s="49"/>
      <c r="H4210" s="49"/>
    </row>
    <row r="4211" ht="12.75" customHeight="1">
      <c r="D4211" s="49"/>
      <c r="E4211" s="49"/>
      <c r="F4211" s="49"/>
      <c r="G4211" s="49"/>
      <c r="H4211" s="49"/>
    </row>
    <row r="4212" ht="12.75" customHeight="1">
      <c r="D4212" s="49"/>
      <c r="E4212" s="49"/>
      <c r="F4212" s="49"/>
      <c r="G4212" s="49"/>
      <c r="H4212" s="49"/>
    </row>
    <row r="4213" ht="12.75" customHeight="1">
      <c r="D4213" s="49"/>
      <c r="E4213" s="49"/>
      <c r="F4213" s="49"/>
      <c r="G4213" s="49"/>
      <c r="H4213" s="49"/>
    </row>
    <row r="4214" ht="12.75" customHeight="1">
      <c r="D4214" s="49"/>
      <c r="E4214" s="49"/>
      <c r="F4214" s="49"/>
      <c r="G4214" s="49"/>
      <c r="H4214" s="49"/>
    </row>
    <row r="4215" ht="12.75" customHeight="1">
      <c r="D4215" s="49"/>
      <c r="E4215" s="49"/>
      <c r="F4215" s="49"/>
      <c r="G4215" s="49"/>
      <c r="H4215" s="49"/>
    </row>
    <row r="4216" ht="12.75" customHeight="1">
      <c r="D4216" s="49"/>
      <c r="E4216" s="49"/>
      <c r="F4216" s="49"/>
      <c r="G4216" s="49"/>
      <c r="H4216" s="49"/>
    </row>
    <row r="4217" ht="12.75" customHeight="1">
      <c r="C4217" s="82"/>
      <c r="D4217" s="49"/>
      <c r="E4217" s="49"/>
      <c r="F4217" s="49"/>
      <c r="G4217" s="49"/>
      <c r="H4217" s="49"/>
    </row>
    <row r="4218" ht="12.75" customHeight="1">
      <c r="D4218" s="49"/>
      <c r="E4218" s="49"/>
      <c r="F4218" s="49"/>
      <c r="G4218" s="49"/>
      <c r="H4218" s="49"/>
    </row>
    <row r="4219" ht="12.75" customHeight="1">
      <c r="D4219" s="49"/>
      <c r="E4219" s="49"/>
      <c r="F4219" s="49"/>
      <c r="G4219" s="49"/>
      <c r="H4219" s="49"/>
    </row>
    <row r="4220" ht="12.75" customHeight="1">
      <c r="D4220" s="49"/>
      <c r="E4220" s="49"/>
      <c r="F4220" s="49"/>
      <c r="G4220" s="49"/>
      <c r="H4220" s="49"/>
    </row>
    <row r="4221" ht="12.75" customHeight="1">
      <c r="D4221" s="49"/>
      <c r="E4221" s="49"/>
      <c r="F4221" s="49"/>
      <c r="G4221" s="49"/>
      <c r="H4221" s="49"/>
    </row>
    <row r="4222" ht="12.75" customHeight="1">
      <c r="D4222" s="49"/>
      <c r="E4222" s="49"/>
      <c r="F4222" s="49"/>
      <c r="G4222" s="49"/>
      <c r="H4222" s="49"/>
    </row>
    <row r="4223" ht="12.75" customHeight="1">
      <c r="D4223" s="49"/>
      <c r="E4223" s="49"/>
      <c r="F4223" s="49"/>
      <c r="G4223" s="49"/>
      <c r="H4223" s="49"/>
    </row>
    <row r="4224" ht="12.75" customHeight="1">
      <c r="D4224" s="49"/>
      <c r="E4224" s="49"/>
      <c r="F4224" s="49"/>
      <c r="G4224" s="49"/>
      <c r="H4224" s="49"/>
    </row>
    <row r="4225" ht="12.75" customHeight="1">
      <c r="D4225" s="49"/>
      <c r="E4225" s="49"/>
      <c r="F4225" s="49"/>
      <c r="G4225" s="49"/>
      <c r="H4225" s="49"/>
    </row>
    <row r="4226" ht="12.75" customHeight="1">
      <c r="D4226" s="49"/>
      <c r="E4226" s="49"/>
      <c r="F4226" s="49"/>
      <c r="G4226" s="49"/>
      <c r="H4226" s="49"/>
    </row>
    <row r="4227" ht="12.75" customHeight="1">
      <c r="D4227" s="49"/>
      <c r="E4227" s="49"/>
      <c r="F4227" s="49"/>
      <c r="G4227" s="49"/>
      <c r="H4227" s="49"/>
    </row>
    <row r="4228" ht="12.75" customHeight="1">
      <c r="D4228" s="49"/>
      <c r="E4228" s="49"/>
      <c r="F4228" s="49"/>
      <c r="G4228" s="49"/>
      <c r="H4228" s="49"/>
    </row>
    <row r="4229" ht="12.75" customHeight="1">
      <c r="D4229" s="49"/>
      <c r="E4229" s="49"/>
      <c r="F4229" s="49"/>
      <c r="G4229" s="49"/>
      <c r="H4229" s="49"/>
    </row>
    <row r="4230" ht="12.75" customHeight="1">
      <c r="D4230" s="49"/>
      <c r="E4230" s="49"/>
      <c r="F4230" s="49"/>
      <c r="G4230" s="49"/>
      <c r="H4230" s="49"/>
    </row>
    <row r="4231" ht="12.75" customHeight="1">
      <c r="D4231" s="49"/>
      <c r="E4231" s="49"/>
      <c r="F4231" s="49"/>
      <c r="G4231" s="49"/>
      <c r="H4231" s="49"/>
    </row>
    <row r="4232" ht="12.75" customHeight="1">
      <c r="D4232" s="49"/>
      <c r="E4232" s="49"/>
      <c r="F4232" s="49"/>
      <c r="G4232" s="49"/>
      <c r="H4232" s="49"/>
    </row>
    <row r="4233" ht="12.75" customHeight="1">
      <c r="D4233" s="49"/>
      <c r="E4233" s="49"/>
      <c r="F4233" s="49"/>
      <c r="G4233" s="49"/>
      <c r="H4233" s="49"/>
    </row>
    <row r="4234" ht="12.75" customHeight="1">
      <c r="D4234" s="49"/>
      <c r="E4234" s="49"/>
      <c r="F4234" s="49"/>
      <c r="G4234" s="49"/>
      <c r="H4234" s="49"/>
    </row>
    <row r="4235" ht="12.75" customHeight="1">
      <c r="D4235" s="49"/>
      <c r="E4235" s="49"/>
      <c r="F4235" s="49"/>
      <c r="G4235" s="49"/>
      <c r="H4235" s="49"/>
    </row>
    <row r="4236" ht="12.75" customHeight="1">
      <c r="D4236" s="49"/>
      <c r="E4236" s="49"/>
      <c r="F4236" s="49"/>
      <c r="G4236" s="49"/>
      <c r="H4236" s="49"/>
    </row>
    <row r="4237" ht="12.75" customHeight="1">
      <c r="D4237" s="49"/>
      <c r="E4237" s="49"/>
      <c r="F4237" s="49"/>
      <c r="G4237" s="49"/>
      <c r="H4237" s="49"/>
    </row>
    <row r="4238" ht="12.75" customHeight="1">
      <c r="C4238" s="82"/>
      <c r="D4238" s="49"/>
      <c r="E4238" s="49"/>
      <c r="F4238" s="49"/>
      <c r="G4238" s="49"/>
      <c r="H4238" s="49"/>
    </row>
    <row r="4239" ht="12.75" customHeight="1">
      <c r="D4239" s="49"/>
      <c r="E4239" s="49"/>
      <c r="F4239" s="49"/>
      <c r="G4239" s="49"/>
      <c r="H4239" s="49"/>
    </row>
    <row r="4240" ht="12.75" customHeight="1">
      <c r="D4240" s="49"/>
      <c r="E4240" s="49"/>
      <c r="F4240" s="49"/>
      <c r="G4240" s="49"/>
      <c r="H4240" s="49"/>
    </row>
    <row r="4241" ht="12.75" customHeight="1">
      <c r="D4241" s="49"/>
      <c r="E4241" s="49"/>
      <c r="F4241" s="49"/>
      <c r="G4241" s="49"/>
      <c r="H4241" s="49"/>
    </row>
    <row r="4242" ht="12.75" customHeight="1">
      <c r="D4242" s="49"/>
      <c r="E4242" s="49"/>
      <c r="F4242" s="49"/>
      <c r="G4242" s="49"/>
      <c r="H4242" s="49"/>
    </row>
    <row r="4243" ht="12.75" customHeight="1">
      <c r="D4243" s="49"/>
      <c r="E4243" s="49"/>
      <c r="F4243" s="49"/>
      <c r="G4243" s="49"/>
      <c r="H4243" s="49"/>
    </row>
    <row r="4244" ht="12.75" customHeight="1">
      <c r="D4244" s="49"/>
      <c r="E4244" s="49"/>
      <c r="F4244" s="49"/>
      <c r="G4244" s="49"/>
      <c r="H4244" s="49"/>
    </row>
    <row r="4245" ht="12.75" customHeight="1">
      <c r="D4245" s="49"/>
      <c r="E4245" s="49"/>
      <c r="F4245" s="49"/>
      <c r="G4245" s="49"/>
      <c r="H4245" s="49"/>
    </row>
    <row r="4246" ht="12.75" customHeight="1">
      <c r="C4246" s="82"/>
      <c r="D4246" s="49"/>
      <c r="E4246" s="49"/>
      <c r="F4246" s="49"/>
      <c r="G4246" s="49"/>
      <c r="H4246" s="49"/>
    </row>
    <row r="4247" ht="12.75" customHeight="1">
      <c r="D4247" s="49"/>
      <c r="E4247" s="49"/>
      <c r="F4247" s="49"/>
      <c r="G4247" s="49"/>
      <c r="H4247" s="49"/>
    </row>
    <row r="4248" ht="12.75" customHeight="1">
      <c r="C4248" s="82"/>
      <c r="D4248" s="49"/>
      <c r="E4248" s="49"/>
      <c r="F4248" s="49"/>
      <c r="G4248" s="49"/>
      <c r="H4248" s="49"/>
    </row>
    <row r="4249" ht="12.75" customHeight="1">
      <c r="D4249" s="49"/>
      <c r="E4249" s="49"/>
      <c r="F4249" s="49"/>
      <c r="G4249" s="49"/>
      <c r="H4249" s="49"/>
    </row>
    <row r="4250" ht="12.75" customHeight="1">
      <c r="C4250" s="82"/>
      <c r="D4250" s="49"/>
      <c r="E4250" s="49"/>
      <c r="F4250" s="49"/>
      <c r="G4250" s="49"/>
      <c r="H4250" s="49"/>
    </row>
    <row r="4251" ht="12.75" customHeight="1">
      <c r="D4251" s="49"/>
      <c r="E4251" s="49"/>
      <c r="F4251" s="49"/>
      <c r="G4251" s="49"/>
      <c r="H4251" s="49"/>
    </row>
    <row r="4252" ht="12.75" customHeight="1">
      <c r="D4252" s="49"/>
      <c r="E4252" s="49"/>
      <c r="F4252" s="49"/>
      <c r="G4252" s="49"/>
      <c r="H4252" s="49"/>
    </row>
    <row r="4253" ht="12.75" customHeight="1">
      <c r="D4253" s="49"/>
      <c r="E4253" s="49"/>
      <c r="F4253" s="49"/>
      <c r="G4253" s="49"/>
      <c r="H4253" s="49"/>
    </row>
    <row r="4254" ht="12.75" customHeight="1">
      <c r="D4254" s="49"/>
      <c r="E4254" s="49"/>
      <c r="F4254" s="49"/>
      <c r="G4254" s="49"/>
      <c r="H4254" s="49"/>
    </row>
    <row r="4255" ht="12.75" customHeight="1">
      <c r="D4255" s="49"/>
      <c r="E4255" s="49"/>
      <c r="F4255" s="49"/>
      <c r="G4255" s="49"/>
      <c r="H4255" s="49"/>
    </row>
    <row r="4256" ht="12.75" customHeight="1">
      <c r="D4256" s="49"/>
      <c r="E4256" s="49"/>
      <c r="F4256" s="49"/>
      <c r="G4256" s="49"/>
      <c r="H4256" s="49"/>
    </row>
    <row r="4257" ht="12.75" customHeight="1">
      <c r="D4257" s="49"/>
      <c r="E4257" s="49"/>
      <c r="F4257" s="49"/>
      <c r="G4257" s="49"/>
      <c r="H4257" s="49"/>
    </row>
    <row r="4258" ht="12.75" customHeight="1">
      <c r="D4258" s="49"/>
      <c r="E4258" s="49"/>
      <c r="F4258" s="49"/>
      <c r="G4258" s="49"/>
      <c r="H4258" s="49"/>
    </row>
    <row r="4259" ht="12.75" customHeight="1">
      <c r="D4259" s="49"/>
      <c r="E4259" s="49"/>
      <c r="F4259" s="49"/>
      <c r="G4259" s="49"/>
      <c r="H4259" s="49"/>
    </row>
    <row r="4260" ht="12.75" customHeight="1">
      <c r="D4260" s="49"/>
      <c r="E4260" s="49"/>
      <c r="F4260" s="49"/>
      <c r="G4260" s="49"/>
      <c r="H4260" s="49"/>
    </row>
    <row r="4261" ht="12.75" customHeight="1">
      <c r="D4261" s="49"/>
      <c r="E4261" s="49"/>
      <c r="F4261" s="49"/>
      <c r="G4261" s="49"/>
      <c r="H4261" s="49"/>
    </row>
    <row r="4262" ht="12.75" customHeight="1">
      <c r="D4262" s="49"/>
      <c r="E4262" s="49"/>
      <c r="F4262" s="49"/>
      <c r="G4262" s="49"/>
      <c r="H4262" s="49"/>
    </row>
    <row r="4263" ht="12.75" customHeight="1">
      <c r="D4263" s="49"/>
      <c r="E4263" s="49"/>
      <c r="F4263" s="49"/>
      <c r="G4263" s="49"/>
      <c r="H4263" s="49"/>
    </row>
    <row r="4264" ht="12.75" customHeight="1">
      <c r="D4264" s="49"/>
      <c r="E4264" s="49"/>
      <c r="F4264" s="49"/>
      <c r="G4264" s="49"/>
      <c r="H4264" s="49"/>
    </row>
    <row r="4265" ht="12.75" customHeight="1">
      <c r="D4265" s="49"/>
      <c r="E4265" s="49"/>
      <c r="F4265" s="49"/>
      <c r="G4265" s="49"/>
      <c r="H4265" s="49"/>
    </row>
    <row r="4266" ht="12.75" customHeight="1">
      <c r="D4266" s="49"/>
      <c r="E4266" s="49"/>
      <c r="F4266" s="49"/>
      <c r="G4266" s="49"/>
      <c r="H4266" s="49"/>
    </row>
    <row r="4267" ht="12.75" customHeight="1">
      <c r="D4267" s="49"/>
      <c r="E4267" s="49"/>
      <c r="F4267" s="49"/>
      <c r="G4267" s="49"/>
      <c r="H4267" s="49"/>
    </row>
    <row r="4268" ht="12.75" customHeight="1">
      <c r="D4268" s="49"/>
      <c r="E4268" s="49"/>
      <c r="F4268" s="49"/>
      <c r="G4268" s="49"/>
      <c r="H4268" s="49"/>
    </row>
    <row r="4269" ht="12.75" customHeight="1">
      <c r="D4269" s="49"/>
      <c r="E4269" s="49"/>
      <c r="F4269" s="49"/>
      <c r="G4269" s="49"/>
      <c r="H4269" s="49"/>
    </row>
    <row r="4270" ht="12.75" customHeight="1">
      <c r="D4270" s="49"/>
      <c r="E4270" s="49"/>
      <c r="F4270" s="49"/>
      <c r="G4270" s="49"/>
      <c r="H4270" s="49"/>
    </row>
    <row r="4271" ht="12.75" customHeight="1">
      <c r="D4271" s="49"/>
      <c r="E4271" s="49"/>
      <c r="F4271" s="49"/>
      <c r="G4271" s="49"/>
      <c r="H4271" s="49"/>
    </row>
    <row r="4272" ht="12.75" customHeight="1">
      <c r="D4272" s="49"/>
      <c r="E4272" s="49"/>
      <c r="F4272" s="49"/>
      <c r="G4272" s="49"/>
      <c r="H4272" s="49"/>
    </row>
    <row r="4273" ht="12.75" customHeight="1">
      <c r="D4273" s="49"/>
      <c r="E4273" s="49"/>
      <c r="F4273" s="49"/>
      <c r="G4273" s="49"/>
      <c r="H4273" s="49"/>
    </row>
    <row r="4274" ht="12.75" customHeight="1">
      <c r="D4274" s="49"/>
      <c r="E4274" s="49"/>
      <c r="F4274" s="49"/>
      <c r="G4274" s="49"/>
      <c r="H4274" s="49"/>
    </row>
    <row r="4275" ht="12.75" customHeight="1">
      <c r="D4275" s="49"/>
      <c r="E4275" s="49"/>
      <c r="F4275" s="49"/>
      <c r="G4275" s="49"/>
      <c r="H4275" s="49"/>
    </row>
    <row r="4276" ht="12.75" customHeight="1">
      <c r="D4276" s="49"/>
      <c r="E4276" s="49"/>
      <c r="F4276" s="49"/>
      <c r="G4276" s="49"/>
      <c r="H4276" s="49"/>
    </row>
    <row r="4277" ht="12.75" customHeight="1">
      <c r="D4277" s="49"/>
      <c r="E4277" s="49"/>
      <c r="F4277" s="49"/>
      <c r="G4277" s="49"/>
      <c r="H4277" s="49"/>
    </row>
    <row r="4278" ht="12.75" customHeight="1">
      <c r="D4278" s="49"/>
      <c r="E4278" s="49"/>
      <c r="F4278" s="49"/>
      <c r="G4278" s="49"/>
      <c r="H4278" s="49"/>
    </row>
    <row r="4279" ht="12.75" customHeight="1">
      <c r="D4279" s="49"/>
      <c r="E4279" s="49"/>
      <c r="F4279" s="49"/>
      <c r="G4279" s="49"/>
      <c r="H4279" s="49"/>
    </row>
    <row r="4280" ht="12.75" customHeight="1">
      <c r="D4280" s="49"/>
      <c r="E4280" s="49"/>
      <c r="F4280" s="49"/>
      <c r="G4280" s="49"/>
      <c r="H4280" s="49"/>
    </row>
    <row r="4281" ht="12.75" customHeight="1">
      <c r="C4281" s="82"/>
      <c r="D4281" s="49"/>
      <c r="E4281" s="49"/>
      <c r="F4281" s="49"/>
      <c r="G4281" s="49"/>
      <c r="H4281" s="49"/>
    </row>
    <row r="4282" ht="12.75" customHeight="1">
      <c r="D4282" s="49"/>
      <c r="E4282" s="49"/>
      <c r="F4282" s="49"/>
      <c r="G4282" s="49"/>
      <c r="H4282" s="49"/>
    </row>
    <row r="4283" ht="12.75" customHeight="1">
      <c r="D4283" s="49"/>
      <c r="E4283" s="49"/>
      <c r="F4283" s="49"/>
      <c r="G4283" s="49"/>
      <c r="H4283" s="49"/>
    </row>
    <row r="4284" ht="12.75" customHeight="1">
      <c r="D4284" s="49"/>
      <c r="E4284" s="49"/>
      <c r="F4284" s="49"/>
      <c r="G4284" s="49"/>
      <c r="H4284" s="49"/>
    </row>
    <row r="4285" ht="12.75" customHeight="1">
      <c r="D4285" s="49"/>
      <c r="E4285" s="49"/>
      <c r="F4285" s="49"/>
      <c r="G4285" s="49"/>
      <c r="H4285" s="49"/>
    </row>
    <row r="4286" ht="12.75" customHeight="1">
      <c r="D4286" s="49"/>
      <c r="E4286" s="49"/>
      <c r="F4286" s="49"/>
      <c r="G4286" s="49"/>
      <c r="H4286" s="49"/>
    </row>
    <row r="4287" ht="12.75" customHeight="1">
      <c r="D4287" s="49"/>
      <c r="E4287" s="49"/>
      <c r="F4287" s="49"/>
      <c r="G4287" s="49"/>
      <c r="H4287" s="49"/>
    </row>
    <row r="4288" ht="12.75" customHeight="1">
      <c r="D4288" s="49"/>
      <c r="E4288" s="49"/>
      <c r="F4288" s="49"/>
      <c r="G4288" s="49"/>
      <c r="H4288" s="49"/>
    </row>
    <row r="4289" ht="12.75" customHeight="1">
      <c r="D4289" s="49"/>
      <c r="E4289" s="49"/>
      <c r="F4289" s="49"/>
      <c r="G4289" s="49"/>
      <c r="H4289" s="49"/>
    </row>
    <row r="4290" ht="12.75" customHeight="1">
      <c r="D4290" s="49"/>
      <c r="E4290" s="49"/>
      <c r="F4290" s="49"/>
      <c r="G4290" s="49"/>
      <c r="H4290" s="49"/>
    </row>
    <row r="4291" ht="12.75" customHeight="1">
      <c r="D4291" s="49"/>
      <c r="E4291" s="49"/>
      <c r="F4291" s="49"/>
      <c r="G4291" s="49"/>
      <c r="H4291" s="49"/>
    </row>
    <row r="4292" ht="12.75" customHeight="1">
      <c r="D4292" s="49"/>
      <c r="E4292" s="49"/>
      <c r="F4292" s="49"/>
      <c r="G4292" s="49"/>
      <c r="H4292" s="49"/>
    </row>
    <row r="4293" ht="12.75" customHeight="1">
      <c r="D4293" s="49"/>
      <c r="E4293" s="49"/>
      <c r="F4293" s="49"/>
      <c r="G4293" s="49"/>
      <c r="H4293" s="49"/>
    </row>
    <row r="4294" ht="12.75" customHeight="1">
      <c r="D4294" s="49"/>
      <c r="E4294" s="49"/>
      <c r="F4294" s="49"/>
      <c r="G4294" s="49"/>
      <c r="H4294" s="49"/>
    </row>
    <row r="4295" ht="12.75" customHeight="1">
      <c r="C4295" s="82"/>
      <c r="D4295" s="49"/>
      <c r="E4295" s="49"/>
      <c r="F4295" s="49"/>
      <c r="G4295" s="49"/>
      <c r="H4295" s="49"/>
    </row>
    <row r="4296" ht="12.75" customHeight="1">
      <c r="D4296" s="49"/>
      <c r="E4296" s="49"/>
      <c r="F4296" s="49"/>
      <c r="G4296" s="49"/>
      <c r="H4296" s="49"/>
    </row>
    <row r="4297" ht="12.75" customHeight="1">
      <c r="C4297" s="82"/>
      <c r="D4297" s="49"/>
      <c r="E4297" s="49"/>
      <c r="F4297" s="49"/>
      <c r="G4297" s="49"/>
      <c r="H4297" s="49"/>
    </row>
    <row r="4298" ht="12.75" customHeight="1">
      <c r="D4298" s="49"/>
      <c r="E4298" s="49"/>
      <c r="F4298" s="49"/>
      <c r="G4298" s="49"/>
      <c r="H4298" s="49"/>
    </row>
    <row r="4299" ht="12.75" customHeight="1">
      <c r="D4299" s="49"/>
      <c r="E4299" s="49"/>
      <c r="F4299" s="49"/>
      <c r="G4299" s="49"/>
      <c r="H4299" s="49"/>
    </row>
    <row r="4300" ht="12.75" customHeight="1">
      <c r="D4300" s="49"/>
      <c r="E4300" s="49"/>
      <c r="F4300" s="49"/>
      <c r="G4300" s="49"/>
      <c r="H4300" s="49"/>
    </row>
    <row r="4301" ht="12.75" customHeight="1">
      <c r="C4301" s="82"/>
      <c r="D4301" s="49"/>
      <c r="E4301" s="49"/>
      <c r="F4301" s="49"/>
      <c r="G4301" s="49"/>
      <c r="H4301" s="49"/>
    </row>
    <row r="4302" ht="12.75" customHeight="1">
      <c r="D4302" s="49"/>
      <c r="E4302" s="49"/>
      <c r="F4302" s="49"/>
      <c r="G4302" s="49"/>
      <c r="H4302" s="49"/>
    </row>
    <row r="4303" ht="12.75" customHeight="1">
      <c r="C4303" s="82"/>
      <c r="D4303" s="49"/>
      <c r="E4303" s="49"/>
      <c r="F4303" s="49"/>
      <c r="G4303" s="49"/>
      <c r="H4303" s="49"/>
    </row>
    <row r="4304" ht="12.75" customHeight="1">
      <c r="D4304" s="49"/>
      <c r="E4304" s="49"/>
      <c r="F4304" s="49"/>
      <c r="G4304" s="49"/>
      <c r="H4304" s="49"/>
    </row>
    <row r="4305" ht="12.75" customHeight="1">
      <c r="D4305" s="49"/>
      <c r="E4305" s="49"/>
      <c r="F4305" s="49"/>
      <c r="G4305" s="49"/>
      <c r="H4305" s="49"/>
    </row>
    <row r="4306" ht="12.75" customHeight="1">
      <c r="D4306" s="49"/>
      <c r="E4306" s="49"/>
      <c r="F4306" s="49"/>
      <c r="G4306" s="49"/>
      <c r="H4306" s="49"/>
    </row>
    <row r="4307" ht="12.75" customHeight="1">
      <c r="C4307" s="82"/>
      <c r="D4307" s="49"/>
      <c r="E4307" s="49"/>
      <c r="F4307" s="49"/>
      <c r="G4307" s="49"/>
      <c r="H4307" s="49"/>
    </row>
    <row r="4308" ht="12.75" customHeight="1">
      <c r="D4308" s="49"/>
      <c r="E4308" s="49"/>
      <c r="F4308" s="49"/>
      <c r="G4308" s="49"/>
      <c r="H4308" s="49"/>
    </row>
    <row r="4309" ht="12.75" customHeight="1">
      <c r="D4309" s="49"/>
      <c r="E4309" s="49"/>
      <c r="F4309" s="49"/>
      <c r="G4309" s="49"/>
      <c r="H4309" s="49"/>
    </row>
    <row r="4310" ht="12.75" customHeight="1">
      <c r="D4310" s="49"/>
      <c r="E4310" s="49"/>
      <c r="F4310" s="49"/>
      <c r="G4310" s="49"/>
      <c r="H4310" s="49"/>
    </row>
    <row r="4311" ht="12.75" customHeight="1">
      <c r="D4311" s="49"/>
      <c r="E4311" s="49"/>
      <c r="F4311" s="49"/>
      <c r="G4311" s="49"/>
      <c r="H4311" s="49"/>
    </row>
    <row r="4312" ht="12.75" customHeight="1">
      <c r="D4312" s="49"/>
      <c r="E4312" s="49"/>
      <c r="F4312" s="49"/>
      <c r="G4312" s="49"/>
      <c r="H4312" s="49"/>
    </row>
    <row r="4313" ht="12.75" customHeight="1">
      <c r="C4313" s="82"/>
      <c r="D4313" s="49"/>
      <c r="E4313" s="49"/>
      <c r="F4313" s="49"/>
      <c r="G4313" s="49"/>
      <c r="H4313" s="49"/>
    </row>
    <row r="4314" ht="12.75" customHeight="1">
      <c r="D4314" s="49"/>
      <c r="E4314" s="49"/>
      <c r="F4314" s="49"/>
      <c r="G4314" s="49"/>
      <c r="H4314" s="49"/>
    </row>
    <row r="4315" ht="12.75" customHeight="1">
      <c r="D4315" s="49"/>
      <c r="E4315" s="49"/>
      <c r="F4315" s="49"/>
      <c r="G4315" s="49"/>
      <c r="H4315" s="49"/>
    </row>
    <row r="4316" ht="12.75" customHeight="1">
      <c r="D4316" s="49"/>
      <c r="E4316" s="49"/>
      <c r="F4316" s="49"/>
      <c r="G4316" s="49"/>
      <c r="H4316" s="49"/>
    </row>
    <row r="4317" ht="12.75" customHeight="1">
      <c r="D4317" s="49"/>
      <c r="E4317" s="49"/>
      <c r="F4317" s="49"/>
      <c r="G4317" s="49"/>
      <c r="H4317" s="49"/>
    </row>
    <row r="4318" ht="12.75" customHeight="1">
      <c r="C4318" s="109"/>
      <c r="D4318" s="49"/>
      <c r="E4318" s="49"/>
      <c r="F4318" s="49"/>
      <c r="G4318" s="49"/>
      <c r="H4318" s="49"/>
    </row>
    <row r="4319" ht="12.75" customHeight="1">
      <c r="C4319" s="109"/>
      <c r="D4319" s="49"/>
      <c r="E4319" s="49"/>
      <c r="F4319" s="49"/>
      <c r="G4319" s="49"/>
      <c r="H4319" s="49"/>
    </row>
  </sheetData>
  <autoFilter ref="$B$7:$G$4143"/>
  <mergeCells count="1">
    <mergeCell ref="B1:H1"/>
  </mergeCells>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0.71"/>
    <col customWidth="1" min="2" max="2" width="9.0"/>
    <col customWidth="1" min="3" max="3" width="62.29"/>
    <col customWidth="1" min="4" max="4" width="6.0"/>
    <col customWidth="1" min="5" max="5" width="7.43"/>
    <col customWidth="1" min="6" max="6" width="10.43"/>
    <col customWidth="1" min="7" max="8" width="10.0"/>
  </cols>
  <sheetData>
    <row r="1" ht="12.75" customHeight="1">
      <c r="B1" s="50" t="s">
        <v>298</v>
      </c>
    </row>
    <row r="2" ht="12.75" customHeight="1">
      <c r="B2" s="158"/>
      <c r="C2" s="158" t="s">
        <v>299</v>
      </c>
      <c r="D2" s="159"/>
      <c r="E2" s="159"/>
      <c r="F2" s="159"/>
      <c r="G2" s="159"/>
      <c r="H2" s="159"/>
    </row>
    <row r="3" ht="12.75" customHeight="1">
      <c r="B3" s="51" t="s">
        <v>299</v>
      </c>
      <c r="C3" s="52" t="s">
        <v>300</v>
      </c>
      <c r="D3" s="53"/>
      <c r="E3" s="53"/>
      <c r="F3" s="53"/>
      <c r="G3" s="53"/>
      <c r="H3" s="53"/>
    </row>
    <row r="4" ht="12.75" customHeight="1">
      <c r="B4" s="51" t="s">
        <v>37983</v>
      </c>
      <c r="C4" s="54" t="s">
        <v>217</v>
      </c>
      <c r="D4" s="55"/>
      <c r="E4" s="55"/>
      <c r="F4" s="55"/>
      <c r="G4" s="55"/>
      <c r="H4" s="55"/>
    </row>
    <row r="5" ht="12.75" customHeight="1">
      <c r="B5" s="51" t="s">
        <v>3</v>
      </c>
      <c r="C5" s="56" t="s">
        <v>4</v>
      </c>
      <c r="D5" s="49"/>
      <c r="E5" s="49"/>
      <c r="F5" s="49"/>
      <c r="G5" s="49"/>
      <c r="H5" s="49"/>
    </row>
    <row r="6" ht="12.75" customHeight="1">
      <c r="B6" s="56" t="s">
        <v>301</v>
      </c>
      <c r="C6" s="56" t="s">
        <v>302</v>
      </c>
      <c r="D6" s="59" t="s">
        <v>303</v>
      </c>
      <c r="E6" s="59" t="s">
        <v>304</v>
      </c>
      <c r="F6" s="59" t="s">
        <v>305</v>
      </c>
      <c r="G6" s="59" t="s">
        <v>306</v>
      </c>
      <c r="H6" s="59"/>
    </row>
    <row r="7" ht="12.75" customHeight="1">
      <c r="B7" s="62" t="s">
        <v>37984</v>
      </c>
      <c r="C7" s="63" t="s">
        <v>217</v>
      </c>
      <c r="D7" s="49"/>
      <c r="E7" s="49"/>
      <c r="F7" s="49"/>
      <c r="G7" s="64"/>
      <c r="H7" s="64"/>
    </row>
    <row r="8" ht="12.75" customHeight="1">
      <c r="B8" s="66" t="s">
        <v>37985</v>
      </c>
      <c r="C8" s="67" t="s">
        <v>218</v>
      </c>
      <c r="D8" s="129"/>
      <c r="E8" s="61"/>
      <c r="F8" s="49"/>
      <c r="G8" s="68">
        <f>SUM(G9:G15)</f>
        <v>0</v>
      </c>
      <c r="H8" s="68"/>
    </row>
    <row r="9" ht="12.75" customHeight="1">
      <c r="B9" s="70" t="s">
        <v>37986</v>
      </c>
      <c r="C9" s="70" t="s">
        <v>33103</v>
      </c>
      <c r="D9" s="126" t="s">
        <v>525</v>
      </c>
      <c r="E9" s="74">
        <v>28053.0</v>
      </c>
      <c r="F9" s="73"/>
      <c r="G9" s="72">
        <f t="shared" ref="G9:G15" si="1">ROUND(E9*F9,2)</f>
        <v>0</v>
      </c>
      <c r="H9" s="72"/>
    </row>
    <row r="10" ht="12.75" customHeight="1">
      <c r="B10" s="70" t="s">
        <v>37987</v>
      </c>
      <c r="C10" s="70" t="s">
        <v>33105</v>
      </c>
      <c r="D10" s="126" t="s">
        <v>525</v>
      </c>
      <c r="E10" s="74">
        <v>28053.0</v>
      </c>
      <c r="F10" s="73"/>
      <c r="G10" s="72">
        <f t="shared" si="1"/>
        <v>0</v>
      </c>
      <c r="H10" s="72"/>
    </row>
    <row r="11" ht="12.75" customHeight="1">
      <c r="B11" s="70" t="s">
        <v>37988</v>
      </c>
      <c r="C11" s="70" t="s">
        <v>33107</v>
      </c>
      <c r="D11" s="126" t="s">
        <v>311</v>
      </c>
      <c r="E11" s="74">
        <v>94.0</v>
      </c>
      <c r="F11" s="73"/>
      <c r="G11" s="72">
        <f t="shared" si="1"/>
        <v>0</v>
      </c>
      <c r="H11" s="72"/>
    </row>
    <row r="12" ht="12.75" customHeight="1">
      <c r="B12" s="70" t="s">
        <v>37989</v>
      </c>
      <c r="C12" s="70" t="s">
        <v>33109</v>
      </c>
      <c r="D12" s="126" t="s">
        <v>311</v>
      </c>
      <c r="E12" s="74">
        <v>140.0</v>
      </c>
      <c r="F12" s="73"/>
      <c r="G12" s="72">
        <f t="shared" si="1"/>
        <v>0</v>
      </c>
      <c r="H12" s="72"/>
    </row>
    <row r="13" ht="12.75" customHeight="1">
      <c r="B13" s="70" t="s">
        <v>37990</v>
      </c>
      <c r="C13" s="70" t="s">
        <v>33111</v>
      </c>
      <c r="D13" s="126" t="s">
        <v>311</v>
      </c>
      <c r="E13" s="74">
        <v>47.0</v>
      </c>
      <c r="F13" s="73"/>
      <c r="G13" s="72">
        <f t="shared" si="1"/>
        <v>0</v>
      </c>
      <c r="H13" s="72"/>
    </row>
    <row r="14" ht="12.75" customHeight="1">
      <c r="B14" s="70" t="s">
        <v>37991</v>
      </c>
      <c r="C14" s="130" t="s">
        <v>33113</v>
      </c>
      <c r="D14" s="126" t="s">
        <v>525</v>
      </c>
      <c r="E14" s="74">
        <v>14026.5</v>
      </c>
      <c r="F14" s="73"/>
      <c r="G14" s="72">
        <f t="shared" si="1"/>
        <v>0</v>
      </c>
      <c r="H14" s="72"/>
    </row>
    <row r="15" ht="12.75" customHeight="1">
      <c r="B15" s="70" t="s">
        <v>37992</v>
      </c>
      <c r="C15" s="70" t="s">
        <v>37993</v>
      </c>
      <c r="D15" s="126" t="s">
        <v>311</v>
      </c>
      <c r="E15" s="74">
        <v>1.0</v>
      </c>
      <c r="F15" s="73"/>
      <c r="G15" s="72">
        <f t="shared" si="1"/>
        <v>0</v>
      </c>
      <c r="H15" s="72"/>
    </row>
    <row r="16" ht="12.75" customHeight="1">
      <c r="B16" s="66" t="s">
        <v>37994</v>
      </c>
      <c r="C16" s="67" t="s">
        <v>219</v>
      </c>
      <c r="D16" s="129"/>
      <c r="E16" s="61"/>
      <c r="F16" s="49"/>
      <c r="G16" s="68">
        <f>+G17+G184+G221+G284+G439+G485</f>
        <v>0</v>
      </c>
      <c r="H16" s="68"/>
    </row>
    <row r="17" ht="12.75" customHeight="1">
      <c r="B17" s="160" t="s">
        <v>220</v>
      </c>
      <c r="C17" s="160" t="s">
        <v>37995</v>
      </c>
      <c r="D17" s="129"/>
      <c r="E17" s="61"/>
      <c r="F17" s="49"/>
      <c r="G17" s="77">
        <f>+G18+G22+G25+G60+G69+G83+G85</f>
        <v>0</v>
      </c>
      <c r="H17" s="77"/>
    </row>
    <row r="18" ht="12.75" customHeight="1">
      <c r="B18" s="79" t="s">
        <v>37996</v>
      </c>
      <c r="C18" s="83" t="s">
        <v>405</v>
      </c>
      <c r="D18" s="129"/>
      <c r="E18" s="61"/>
      <c r="F18" s="49"/>
      <c r="G18" s="81">
        <f>SUM(G19:G21)</f>
        <v>0</v>
      </c>
      <c r="H18" s="81"/>
    </row>
    <row r="19" ht="12.75" customHeight="1">
      <c r="B19" s="70" t="s">
        <v>37997</v>
      </c>
      <c r="C19" s="70" t="s">
        <v>33118</v>
      </c>
      <c r="D19" s="126" t="s">
        <v>1696</v>
      </c>
      <c r="E19" s="74">
        <v>1.35</v>
      </c>
      <c r="F19" s="73"/>
      <c r="G19" s="72">
        <f t="shared" ref="G19:G21" si="2">ROUND(E19*F19,2)</f>
        <v>0</v>
      </c>
      <c r="H19" s="72"/>
    </row>
    <row r="20" ht="12.75" customHeight="1">
      <c r="B20" s="70" t="s">
        <v>37998</v>
      </c>
      <c r="C20" s="70" t="s">
        <v>33120</v>
      </c>
      <c r="D20" s="126" t="s">
        <v>1696</v>
      </c>
      <c r="E20" s="74">
        <v>1.35</v>
      </c>
      <c r="F20" s="73"/>
      <c r="G20" s="72">
        <f t="shared" si="2"/>
        <v>0</v>
      </c>
      <c r="H20" s="72"/>
    </row>
    <row r="21" ht="12.75" customHeight="1">
      <c r="B21" s="70" t="s">
        <v>37999</v>
      </c>
      <c r="C21" s="70" t="s">
        <v>33232</v>
      </c>
      <c r="D21" s="126" t="s">
        <v>311</v>
      </c>
      <c r="E21" s="74">
        <v>2.0</v>
      </c>
      <c r="F21" s="73"/>
      <c r="G21" s="72">
        <f t="shared" si="2"/>
        <v>0</v>
      </c>
      <c r="H21" s="72"/>
    </row>
    <row r="22" ht="12.75" customHeight="1">
      <c r="B22" s="79" t="s">
        <v>38000</v>
      </c>
      <c r="C22" s="83" t="s">
        <v>38001</v>
      </c>
      <c r="D22" s="129"/>
      <c r="E22" s="61"/>
      <c r="F22" s="49"/>
      <c r="G22" s="81">
        <f>+G23</f>
        <v>0</v>
      </c>
      <c r="H22" s="81"/>
    </row>
    <row r="23" ht="12.75" customHeight="1">
      <c r="B23" s="84" t="s">
        <v>38002</v>
      </c>
      <c r="C23" s="85" t="s">
        <v>38003</v>
      </c>
      <c r="D23" s="129"/>
      <c r="E23" s="61"/>
      <c r="F23" s="49"/>
      <c r="G23" s="86">
        <f>G24</f>
        <v>0</v>
      </c>
      <c r="H23" s="86"/>
    </row>
    <row r="24" ht="12.75" customHeight="1">
      <c r="B24" s="70" t="s">
        <v>38004</v>
      </c>
      <c r="C24" s="70" t="s">
        <v>33858</v>
      </c>
      <c r="D24" s="126" t="s">
        <v>408</v>
      </c>
      <c r="E24" s="74">
        <v>162.4</v>
      </c>
      <c r="F24" s="73"/>
      <c r="G24" s="72">
        <f>ROUND(E24*F24,2)</f>
        <v>0</v>
      </c>
      <c r="H24" s="72"/>
    </row>
    <row r="25" ht="12.75" customHeight="1">
      <c r="B25" s="79" t="s">
        <v>38005</v>
      </c>
      <c r="C25" s="83" t="s">
        <v>410</v>
      </c>
      <c r="D25" s="129"/>
      <c r="E25" s="61"/>
      <c r="F25" s="49"/>
      <c r="G25" s="81">
        <f>+G26</f>
        <v>0</v>
      </c>
      <c r="H25" s="81"/>
    </row>
    <row r="26" ht="12.75" customHeight="1">
      <c r="B26" s="84" t="s">
        <v>38006</v>
      </c>
      <c r="C26" s="85" t="s">
        <v>38007</v>
      </c>
      <c r="D26" s="129"/>
      <c r="E26" s="61"/>
      <c r="F26" s="49"/>
      <c r="G26" s="86">
        <f>SUM(G27:G59)</f>
        <v>0</v>
      </c>
      <c r="H26" s="86"/>
    </row>
    <row r="27" ht="12.75" customHeight="1">
      <c r="B27" s="70" t="s">
        <v>38008</v>
      </c>
      <c r="C27" s="70" t="s">
        <v>38009</v>
      </c>
      <c r="D27" s="126" t="s">
        <v>525</v>
      </c>
      <c r="E27" s="74">
        <v>72.08</v>
      </c>
      <c r="F27" s="73"/>
      <c r="G27" s="72">
        <f t="shared" ref="G27:G59" si="3">ROUND(E27*F27,2)</f>
        <v>0</v>
      </c>
      <c r="H27" s="72"/>
    </row>
    <row r="28" ht="12.75" customHeight="1">
      <c r="B28" s="70" t="s">
        <v>38010</v>
      </c>
      <c r="C28" s="70" t="s">
        <v>38011</v>
      </c>
      <c r="D28" s="126" t="s">
        <v>525</v>
      </c>
      <c r="E28" s="74">
        <v>102.21000000000001</v>
      </c>
      <c r="F28" s="73"/>
      <c r="G28" s="72">
        <f t="shared" si="3"/>
        <v>0</v>
      </c>
      <c r="H28" s="72"/>
    </row>
    <row r="29" ht="12.75" customHeight="1">
      <c r="B29" s="70" t="s">
        <v>38012</v>
      </c>
      <c r="C29" s="70" t="s">
        <v>38013</v>
      </c>
      <c r="D29" s="126" t="s">
        <v>525</v>
      </c>
      <c r="E29" s="74">
        <v>268.11</v>
      </c>
      <c r="F29" s="73"/>
      <c r="G29" s="72">
        <f t="shared" si="3"/>
        <v>0</v>
      </c>
      <c r="H29" s="72"/>
    </row>
    <row r="30" ht="12.75" customHeight="1">
      <c r="B30" s="70" t="s">
        <v>38014</v>
      </c>
      <c r="C30" s="70" t="s">
        <v>38015</v>
      </c>
      <c r="D30" s="126" t="s">
        <v>525</v>
      </c>
      <c r="E30" s="74">
        <v>1.87</v>
      </c>
      <c r="F30" s="73"/>
      <c r="G30" s="72">
        <f t="shared" si="3"/>
        <v>0</v>
      </c>
      <c r="H30" s="72"/>
    </row>
    <row r="31" ht="12.75" customHeight="1">
      <c r="B31" s="70" t="s">
        <v>38016</v>
      </c>
      <c r="C31" s="70" t="s">
        <v>38017</v>
      </c>
      <c r="D31" s="126" t="s">
        <v>525</v>
      </c>
      <c r="E31" s="74">
        <v>147.42000000000002</v>
      </c>
      <c r="F31" s="73"/>
      <c r="G31" s="72">
        <f t="shared" si="3"/>
        <v>0</v>
      </c>
      <c r="H31" s="72"/>
    </row>
    <row r="32" ht="12.75" customHeight="1">
      <c r="B32" s="70" t="s">
        <v>38018</v>
      </c>
      <c r="C32" s="70" t="s">
        <v>33419</v>
      </c>
      <c r="D32" s="126" t="s">
        <v>525</v>
      </c>
      <c r="E32" s="74">
        <v>113.65</v>
      </c>
      <c r="F32" s="73"/>
      <c r="G32" s="72">
        <f t="shared" si="3"/>
        <v>0</v>
      </c>
      <c r="H32" s="72"/>
    </row>
    <row r="33" ht="12.75" customHeight="1">
      <c r="B33" s="70" t="s">
        <v>38019</v>
      </c>
      <c r="C33" s="70" t="s">
        <v>38020</v>
      </c>
      <c r="D33" s="126" t="s">
        <v>525</v>
      </c>
      <c r="E33" s="74">
        <v>326.02</v>
      </c>
      <c r="F33" s="73"/>
      <c r="G33" s="72">
        <f t="shared" si="3"/>
        <v>0</v>
      </c>
      <c r="H33" s="72"/>
    </row>
    <row r="34" ht="12.75" customHeight="1">
      <c r="B34" s="70" t="s">
        <v>38021</v>
      </c>
      <c r="C34" s="70" t="s">
        <v>38022</v>
      </c>
      <c r="D34" s="126" t="s">
        <v>525</v>
      </c>
      <c r="E34" s="74">
        <v>76.17</v>
      </c>
      <c r="F34" s="73"/>
      <c r="G34" s="72">
        <f t="shared" si="3"/>
        <v>0</v>
      </c>
      <c r="H34" s="72"/>
    </row>
    <row r="35" ht="12.75" customHeight="1">
      <c r="B35" s="70" t="s">
        <v>38023</v>
      </c>
      <c r="C35" s="70" t="s">
        <v>38024</v>
      </c>
      <c r="D35" s="126" t="s">
        <v>525</v>
      </c>
      <c r="E35" s="74">
        <v>125.56</v>
      </c>
      <c r="F35" s="73"/>
      <c r="G35" s="72">
        <f t="shared" si="3"/>
        <v>0</v>
      </c>
      <c r="H35" s="72"/>
    </row>
    <row r="36" ht="12.75" customHeight="1">
      <c r="B36" s="70" t="s">
        <v>38025</v>
      </c>
      <c r="C36" s="70" t="s">
        <v>38026</v>
      </c>
      <c r="D36" s="126" t="s">
        <v>525</v>
      </c>
      <c r="E36" s="74">
        <v>140.79</v>
      </c>
      <c r="F36" s="73"/>
      <c r="G36" s="72">
        <f t="shared" si="3"/>
        <v>0</v>
      </c>
      <c r="H36" s="72"/>
    </row>
    <row r="37" ht="12.75" customHeight="1">
      <c r="B37" s="70" t="s">
        <v>38027</v>
      </c>
      <c r="C37" s="70" t="s">
        <v>38028</v>
      </c>
      <c r="D37" s="126" t="s">
        <v>525</v>
      </c>
      <c r="E37" s="74">
        <v>50.67</v>
      </c>
      <c r="F37" s="73"/>
      <c r="G37" s="72">
        <f t="shared" si="3"/>
        <v>0</v>
      </c>
      <c r="H37" s="72"/>
    </row>
    <row r="38" ht="12.75" customHeight="1">
      <c r="B38" s="70" t="s">
        <v>38029</v>
      </c>
      <c r="C38" s="130" t="s">
        <v>33129</v>
      </c>
      <c r="D38" s="126" t="s">
        <v>525</v>
      </c>
      <c r="E38" s="74">
        <v>147.42000000000002</v>
      </c>
      <c r="F38" s="73"/>
      <c r="G38" s="72">
        <f t="shared" si="3"/>
        <v>0</v>
      </c>
      <c r="H38" s="72"/>
    </row>
    <row r="39" ht="12.75" customHeight="1">
      <c r="B39" s="70" t="s">
        <v>38030</v>
      </c>
      <c r="C39" s="130" t="s">
        <v>33427</v>
      </c>
      <c r="D39" s="126" t="s">
        <v>525</v>
      </c>
      <c r="E39" s="74">
        <v>113.65</v>
      </c>
      <c r="F39" s="73"/>
      <c r="G39" s="72">
        <f t="shared" si="3"/>
        <v>0</v>
      </c>
      <c r="H39" s="72"/>
    </row>
    <row r="40" ht="12.75" customHeight="1">
      <c r="B40" s="70" t="s">
        <v>38031</v>
      </c>
      <c r="C40" s="130" t="s">
        <v>33873</v>
      </c>
      <c r="D40" s="126" t="s">
        <v>525</v>
      </c>
      <c r="E40" s="74">
        <v>398.1</v>
      </c>
      <c r="F40" s="73"/>
      <c r="G40" s="72">
        <f t="shared" si="3"/>
        <v>0</v>
      </c>
      <c r="H40" s="72"/>
    </row>
    <row r="41" ht="12.75" customHeight="1">
      <c r="B41" s="70" t="s">
        <v>38032</v>
      </c>
      <c r="C41" s="130" t="s">
        <v>33875</v>
      </c>
      <c r="D41" s="126" t="s">
        <v>525</v>
      </c>
      <c r="E41" s="74">
        <v>178.38</v>
      </c>
      <c r="F41" s="73"/>
      <c r="G41" s="72">
        <f t="shared" si="3"/>
        <v>0</v>
      </c>
      <c r="H41" s="72"/>
    </row>
    <row r="42" ht="12.75" customHeight="1">
      <c r="B42" s="70" t="s">
        <v>38033</v>
      </c>
      <c r="C42" s="130" t="s">
        <v>33877</v>
      </c>
      <c r="D42" s="126" t="s">
        <v>525</v>
      </c>
      <c r="E42" s="74">
        <v>393.67</v>
      </c>
      <c r="F42" s="73"/>
      <c r="G42" s="72">
        <f t="shared" si="3"/>
        <v>0</v>
      </c>
      <c r="H42" s="72"/>
    </row>
    <row r="43" ht="12.75" customHeight="1">
      <c r="B43" s="70" t="s">
        <v>38034</v>
      </c>
      <c r="C43" s="130" t="s">
        <v>38035</v>
      </c>
      <c r="D43" s="126" t="s">
        <v>525</v>
      </c>
      <c r="E43" s="74">
        <v>140.79</v>
      </c>
      <c r="F43" s="73"/>
      <c r="G43" s="72">
        <f t="shared" si="3"/>
        <v>0</v>
      </c>
      <c r="H43" s="72"/>
    </row>
    <row r="44" ht="12.75" customHeight="1">
      <c r="B44" s="70" t="s">
        <v>38036</v>
      </c>
      <c r="C44" s="130" t="s">
        <v>38037</v>
      </c>
      <c r="D44" s="126" t="s">
        <v>525</v>
      </c>
      <c r="E44" s="74">
        <v>50.67</v>
      </c>
      <c r="F44" s="73"/>
      <c r="G44" s="72">
        <f t="shared" si="3"/>
        <v>0</v>
      </c>
      <c r="H44" s="72"/>
    </row>
    <row r="45" ht="12.75" customHeight="1">
      <c r="B45" s="70" t="s">
        <v>38038</v>
      </c>
      <c r="C45" s="70" t="s">
        <v>33133</v>
      </c>
      <c r="D45" s="126" t="s">
        <v>525</v>
      </c>
      <c r="E45" s="74">
        <v>442.40000000000003</v>
      </c>
      <c r="F45" s="73"/>
      <c r="G45" s="72">
        <f t="shared" si="3"/>
        <v>0</v>
      </c>
      <c r="H45" s="72"/>
    </row>
    <row r="46" ht="12.75" customHeight="1">
      <c r="B46" s="70" t="s">
        <v>38039</v>
      </c>
      <c r="C46" s="70" t="s">
        <v>33430</v>
      </c>
      <c r="D46" s="126" t="s">
        <v>525</v>
      </c>
      <c r="E46" s="74">
        <v>982.15</v>
      </c>
      <c r="F46" s="73"/>
      <c r="G46" s="72">
        <f t="shared" si="3"/>
        <v>0</v>
      </c>
      <c r="H46" s="72"/>
    </row>
    <row r="47" ht="12.75" customHeight="1">
      <c r="B47" s="70" t="s">
        <v>38040</v>
      </c>
      <c r="C47" s="70" t="s">
        <v>38041</v>
      </c>
      <c r="D47" s="126" t="s">
        <v>525</v>
      </c>
      <c r="E47" s="74">
        <v>72.08</v>
      </c>
      <c r="F47" s="73"/>
      <c r="G47" s="72">
        <f t="shared" si="3"/>
        <v>0</v>
      </c>
      <c r="H47" s="72"/>
    </row>
    <row r="48" ht="12.75" customHeight="1">
      <c r="B48" s="70" t="s">
        <v>38042</v>
      </c>
      <c r="C48" s="70" t="s">
        <v>38043</v>
      </c>
      <c r="D48" s="126" t="s">
        <v>525</v>
      </c>
      <c r="E48" s="74">
        <v>102.21000000000001</v>
      </c>
      <c r="F48" s="73"/>
      <c r="G48" s="72">
        <f t="shared" si="3"/>
        <v>0</v>
      </c>
      <c r="H48" s="72"/>
    </row>
    <row r="49" ht="12.75" customHeight="1">
      <c r="B49" s="70" t="s">
        <v>38044</v>
      </c>
      <c r="C49" s="70" t="s">
        <v>38045</v>
      </c>
      <c r="D49" s="126" t="s">
        <v>525</v>
      </c>
      <c r="E49" s="74">
        <v>268.11</v>
      </c>
      <c r="F49" s="73"/>
      <c r="G49" s="72">
        <f t="shared" si="3"/>
        <v>0</v>
      </c>
      <c r="H49" s="72"/>
    </row>
    <row r="50" ht="12.75" customHeight="1">
      <c r="B50" s="70" t="s">
        <v>38046</v>
      </c>
      <c r="C50" s="70" t="s">
        <v>38047</v>
      </c>
      <c r="D50" s="126" t="s">
        <v>525</v>
      </c>
      <c r="E50" s="74">
        <v>1.87</v>
      </c>
      <c r="F50" s="73"/>
      <c r="G50" s="72">
        <f t="shared" si="3"/>
        <v>0</v>
      </c>
      <c r="H50" s="72"/>
    </row>
    <row r="51" ht="12.75" customHeight="1">
      <c r="B51" s="70" t="s">
        <v>38048</v>
      </c>
      <c r="C51" s="70" t="s">
        <v>38049</v>
      </c>
      <c r="D51" s="126" t="s">
        <v>525</v>
      </c>
      <c r="E51" s="74">
        <v>147.42000000000002</v>
      </c>
      <c r="F51" s="73"/>
      <c r="G51" s="72">
        <f t="shared" si="3"/>
        <v>0</v>
      </c>
      <c r="H51" s="72"/>
    </row>
    <row r="52" ht="12.75" customHeight="1">
      <c r="B52" s="70" t="s">
        <v>38050</v>
      </c>
      <c r="C52" s="70" t="s">
        <v>33438</v>
      </c>
      <c r="D52" s="126" t="s">
        <v>525</v>
      </c>
      <c r="E52" s="74">
        <v>113.65</v>
      </c>
      <c r="F52" s="73"/>
      <c r="G52" s="72">
        <f t="shared" si="3"/>
        <v>0</v>
      </c>
      <c r="H52" s="72"/>
    </row>
    <row r="53" ht="12.75" customHeight="1">
      <c r="B53" s="70" t="s">
        <v>38051</v>
      </c>
      <c r="C53" s="70" t="s">
        <v>38052</v>
      </c>
      <c r="D53" s="126" t="s">
        <v>525</v>
      </c>
      <c r="E53" s="74">
        <v>326.02</v>
      </c>
      <c r="F53" s="73"/>
      <c r="G53" s="72">
        <f t="shared" si="3"/>
        <v>0</v>
      </c>
      <c r="H53" s="72"/>
    </row>
    <row r="54" ht="12.75" customHeight="1">
      <c r="B54" s="70" t="s">
        <v>38053</v>
      </c>
      <c r="C54" s="70" t="s">
        <v>38054</v>
      </c>
      <c r="D54" s="126" t="s">
        <v>525</v>
      </c>
      <c r="E54" s="74">
        <v>76.17</v>
      </c>
      <c r="F54" s="73"/>
      <c r="G54" s="72">
        <f t="shared" si="3"/>
        <v>0</v>
      </c>
      <c r="H54" s="72"/>
    </row>
    <row r="55" ht="12.75" customHeight="1">
      <c r="B55" s="70" t="s">
        <v>38055</v>
      </c>
      <c r="C55" s="70" t="s">
        <v>38056</v>
      </c>
      <c r="D55" s="126" t="s">
        <v>525</v>
      </c>
      <c r="E55" s="74">
        <v>125.56</v>
      </c>
      <c r="F55" s="73"/>
      <c r="G55" s="72">
        <f t="shared" si="3"/>
        <v>0</v>
      </c>
      <c r="H55" s="72"/>
    </row>
    <row r="56" ht="12.75" customHeight="1">
      <c r="B56" s="70" t="s">
        <v>38057</v>
      </c>
      <c r="C56" s="70" t="s">
        <v>38058</v>
      </c>
      <c r="D56" s="126" t="s">
        <v>525</v>
      </c>
      <c r="E56" s="74">
        <v>140.79</v>
      </c>
      <c r="F56" s="73"/>
      <c r="G56" s="72">
        <f t="shared" si="3"/>
        <v>0</v>
      </c>
      <c r="H56" s="72"/>
    </row>
    <row r="57" ht="12.75" customHeight="1">
      <c r="B57" s="70" t="s">
        <v>38059</v>
      </c>
      <c r="C57" s="70" t="s">
        <v>38060</v>
      </c>
      <c r="D57" s="126" t="s">
        <v>525</v>
      </c>
      <c r="E57" s="74">
        <v>50.67</v>
      </c>
      <c r="F57" s="73"/>
      <c r="G57" s="72">
        <f t="shared" si="3"/>
        <v>0</v>
      </c>
      <c r="H57" s="72"/>
    </row>
    <row r="58" ht="12.75" customHeight="1">
      <c r="B58" s="70" t="s">
        <v>38061</v>
      </c>
      <c r="C58" s="70" t="s">
        <v>33141</v>
      </c>
      <c r="D58" s="126" t="s">
        <v>525</v>
      </c>
      <c r="E58" s="74">
        <v>442.40000000000003</v>
      </c>
      <c r="F58" s="73"/>
      <c r="G58" s="72">
        <f t="shared" si="3"/>
        <v>0</v>
      </c>
      <c r="H58" s="72"/>
    </row>
    <row r="59" ht="12.75" customHeight="1">
      <c r="B59" s="70" t="s">
        <v>38062</v>
      </c>
      <c r="C59" s="70" t="s">
        <v>33899</v>
      </c>
      <c r="D59" s="126" t="s">
        <v>525</v>
      </c>
      <c r="E59" s="74">
        <v>982.15</v>
      </c>
      <c r="F59" s="73"/>
      <c r="G59" s="72">
        <f t="shared" si="3"/>
        <v>0</v>
      </c>
      <c r="H59" s="72"/>
    </row>
    <row r="60" ht="12.75" customHeight="1">
      <c r="B60" s="79" t="s">
        <v>38063</v>
      </c>
      <c r="C60" s="83" t="s">
        <v>33143</v>
      </c>
      <c r="D60" s="129"/>
      <c r="E60" s="61"/>
      <c r="F60" s="49"/>
      <c r="G60" s="81">
        <f>SUM(G61:G68)</f>
        <v>0</v>
      </c>
      <c r="H60" s="81"/>
    </row>
    <row r="61" ht="12.75" customHeight="1">
      <c r="B61" s="70" t="s">
        <v>38064</v>
      </c>
      <c r="C61" s="70" t="s">
        <v>38065</v>
      </c>
      <c r="D61" s="126" t="s">
        <v>525</v>
      </c>
      <c r="E61" s="74">
        <v>445.17</v>
      </c>
      <c r="F61" s="73"/>
      <c r="G61" s="72">
        <f t="shared" ref="G61:G68" si="4">ROUND(E61*F61,2)</f>
        <v>0</v>
      </c>
      <c r="H61" s="72"/>
    </row>
    <row r="62" ht="12.75" customHeight="1">
      <c r="B62" s="70" t="s">
        <v>38066</v>
      </c>
      <c r="C62" s="70" t="s">
        <v>38067</v>
      </c>
      <c r="D62" s="126" t="s">
        <v>525</v>
      </c>
      <c r="E62" s="74">
        <v>906.5600000000001</v>
      </c>
      <c r="F62" s="73"/>
      <c r="G62" s="72">
        <f t="shared" si="4"/>
        <v>0</v>
      </c>
      <c r="H62" s="72"/>
    </row>
    <row r="63" ht="12.75" customHeight="1">
      <c r="B63" s="70" t="s">
        <v>38068</v>
      </c>
      <c r="C63" s="70" t="s">
        <v>38069</v>
      </c>
      <c r="D63" s="126" t="s">
        <v>525</v>
      </c>
      <c r="E63" s="74">
        <v>86.39</v>
      </c>
      <c r="F63" s="73"/>
      <c r="G63" s="72">
        <f t="shared" si="4"/>
        <v>0</v>
      </c>
      <c r="H63" s="72"/>
    </row>
    <row r="64" ht="12.75" customHeight="1">
      <c r="B64" s="70" t="s">
        <v>38070</v>
      </c>
      <c r="C64" s="70" t="s">
        <v>38071</v>
      </c>
      <c r="D64" s="126" t="s">
        <v>525</v>
      </c>
      <c r="E64" s="74">
        <v>445.17</v>
      </c>
      <c r="F64" s="73"/>
      <c r="G64" s="72">
        <f t="shared" si="4"/>
        <v>0</v>
      </c>
      <c r="H64" s="72"/>
    </row>
    <row r="65" ht="12.75" customHeight="1">
      <c r="B65" s="70" t="s">
        <v>38072</v>
      </c>
      <c r="C65" s="70" t="s">
        <v>38073</v>
      </c>
      <c r="D65" s="126" t="s">
        <v>525</v>
      </c>
      <c r="E65" s="74">
        <v>906.5600000000001</v>
      </c>
      <c r="F65" s="73"/>
      <c r="G65" s="72">
        <f t="shared" si="4"/>
        <v>0</v>
      </c>
      <c r="H65" s="72"/>
    </row>
    <row r="66" ht="12.75" customHeight="1">
      <c r="B66" s="70" t="s">
        <v>38074</v>
      </c>
      <c r="C66" s="70" t="s">
        <v>38075</v>
      </c>
      <c r="D66" s="126" t="s">
        <v>525</v>
      </c>
      <c r="E66" s="74">
        <v>86.39</v>
      </c>
      <c r="F66" s="73"/>
      <c r="G66" s="72">
        <f t="shared" si="4"/>
        <v>0</v>
      </c>
      <c r="H66" s="72"/>
    </row>
    <row r="67" ht="12.75" customHeight="1">
      <c r="B67" s="70" t="s">
        <v>38076</v>
      </c>
      <c r="C67" s="70" t="s">
        <v>38077</v>
      </c>
      <c r="D67" s="126" t="s">
        <v>311</v>
      </c>
      <c r="E67" s="74">
        <v>75.0</v>
      </c>
      <c r="F67" s="73"/>
      <c r="G67" s="72">
        <f t="shared" si="4"/>
        <v>0</v>
      </c>
      <c r="H67" s="72"/>
    </row>
    <row r="68" ht="12.75" customHeight="1">
      <c r="B68" s="70" t="s">
        <v>38078</v>
      </c>
      <c r="C68" s="70" t="s">
        <v>38079</v>
      </c>
      <c r="D68" s="126" t="s">
        <v>311</v>
      </c>
      <c r="E68" s="74">
        <v>166.0</v>
      </c>
      <c r="F68" s="73"/>
      <c r="G68" s="72">
        <f t="shared" si="4"/>
        <v>0</v>
      </c>
      <c r="H68" s="72"/>
    </row>
    <row r="69" ht="12.75" customHeight="1">
      <c r="B69" s="79" t="s">
        <v>38080</v>
      </c>
      <c r="C69" s="83" t="s">
        <v>38081</v>
      </c>
      <c r="D69" s="129"/>
      <c r="E69" s="61"/>
      <c r="F69" s="49"/>
      <c r="G69" s="81">
        <f>SUM(G70:G82)</f>
        <v>0</v>
      </c>
      <c r="H69" s="81"/>
    </row>
    <row r="70" ht="12.75" customHeight="1">
      <c r="B70" s="70" t="s">
        <v>38082</v>
      </c>
      <c r="C70" s="70" t="s">
        <v>38083</v>
      </c>
      <c r="D70" s="126" t="s">
        <v>311</v>
      </c>
      <c r="E70" s="74">
        <v>2.0</v>
      </c>
      <c r="F70" s="73"/>
      <c r="G70" s="72">
        <f t="shared" ref="G70:G82" si="5">ROUND(E70*F70,2)</f>
        <v>0</v>
      </c>
      <c r="H70" s="72"/>
    </row>
    <row r="71" ht="12.75" customHeight="1">
      <c r="B71" s="70" t="s">
        <v>38084</v>
      </c>
      <c r="C71" s="70" t="s">
        <v>38085</v>
      </c>
      <c r="D71" s="126" t="s">
        <v>311</v>
      </c>
      <c r="E71" s="74">
        <v>7.0</v>
      </c>
      <c r="F71" s="73"/>
      <c r="G71" s="72">
        <f t="shared" si="5"/>
        <v>0</v>
      </c>
      <c r="H71" s="72"/>
    </row>
    <row r="72" ht="12.75" customHeight="1">
      <c r="B72" s="70" t="s">
        <v>38086</v>
      </c>
      <c r="C72" s="70" t="s">
        <v>38087</v>
      </c>
      <c r="D72" s="126" t="s">
        <v>311</v>
      </c>
      <c r="E72" s="74">
        <v>2.0</v>
      </c>
      <c r="F72" s="73"/>
      <c r="G72" s="72">
        <f t="shared" si="5"/>
        <v>0</v>
      </c>
      <c r="H72" s="72"/>
    </row>
    <row r="73" ht="12.75" customHeight="1">
      <c r="B73" s="70" t="s">
        <v>38088</v>
      </c>
      <c r="C73" s="70" t="s">
        <v>38089</v>
      </c>
      <c r="D73" s="126" t="s">
        <v>311</v>
      </c>
      <c r="E73" s="74">
        <v>7.0</v>
      </c>
      <c r="F73" s="73"/>
      <c r="G73" s="72">
        <f t="shared" si="5"/>
        <v>0</v>
      </c>
      <c r="H73" s="72"/>
    </row>
    <row r="74" ht="12.75" customHeight="1">
      <c r="B74" s="70" t="s">
        <v>38090</v>
      </c>
      <c r="C74" s="70" t="s">
        <v>38091</v>
      </c>
      <c r="D74" s="126" t="s">
        <v>311</v>
      </c>
      <c r="E74" s="74">
        <v>2.0</v>
      </c>
      <c r="F74" s="73"/>
      <c r="G74" s="72">
        <f t="shared" si="5"/>
        <v>0</v>
      </c>
      <c r="H74" s="72"/>
    </row>
    <row r="75" ht="12.75" customHeight="1">
      <c r="B75" s="70" t="s">
        <v>38092</v>
      </c>
      <c r="C75" s="70" t="s">
        <v>38093</v>
      </c>
      <c r="D75" s="126" t="s">
        <v>311</v>
      </c>
      <c r="E75" s="74">
        <v>10.0</v>
      </c>
      <c r="F75" s="73"/>
      <c r="G75" s="72">
        <f t="shared" si="5"/>
        <v>0</v>
      </c>
      <c r="H75" s="72"/>
    </row>
    <row r="76" ht="12.75" customHeight="1">
      <c r="B76" s="70" t="s">
        <v>38094</v>
      </c>
      <c r="C76" s="130" t="s">
        <v>38095</v>
      </c>
      <c r="D76" s="126" t="s">
        <v>311</v>
      </c>
      <c r="E76" s="74">
        <v>1.0</v>
      </c>
      <c r="F76" s="73"/>
      <c r="G76" s="72">
        <f t="shared" si="5"/>
        <v>0</v>
      </c>
      <c r="H76" s="72"/>
    </row>
    <row r="77" ht="12.75" customHeight="1">
      <c r="B77" s="70" t="s">
        <v>38096</v>
      </c>
      <c r="C77" s="70" t="s">
        <v>38097</v>
      </c>
      <c r="D77" s="126" t="s">
        <v>311</v>
      </c>
      <c r="E77" s="74">
        <v>3.0</v>
      </c>
      <c r="F77" s="73"/>
      <c r="G77" s="72">
        <f t="shared" si="5"/>
        <v>0</v>
      </c>
      <c r="H77" s="72"/>
    </row>
    <row r="78" ht="12.75" customHeight="1">
      <c r="B78" s="70" t="s">
        <v>38098</v>
      </c>
      <c r="C78" s="70" t="s">
        <v>38099</v>
      </c>
      <c r="D78" s="126" t="s">
        <v>311</v>
      </c>
      <c r="E78" s="74">
        <v>1.0</v>
      </c>
      <c r="F78" s="73"/>
      <c r="G78" s="72">
        <f t="shared" si="5"/>
        <v>0</v>
      </c>
      <c r="H78" s="72"/>
    </row>
    <row r="79" ht="12.75" customHeight="1">
      <c r="B79" s="70" t="s">
        <v>38100</v>
      </c>
      <c r="C79" s="70" t="s">
        <v>38101</v>
      </c>
      <c r="D79" s="126" t="s">
        <v>311</v>
      </c>
      <c r="E79" s="74">
        <v>1.0</v>
      </c>
      <c r="F79" s="73"/>
      <c r="G79" s="72">
        <f t="shared" si="5"/>
        <v>0</v>
      </c>
      <c r="H79" s="72"/>
    </row>
    <row r="80" ht="12.75" customHeight="1">
      <c r="B80" s="70" t="s">
        <v>38102</v>
      </c>
      <c r="C80" s="130" t="s">
        <v>38103</v>
      </c>
      <c r="D80" s="126" t="s">
        <v>311</v>
      </c>
      <c r="E80" s="74">
        <v>14.0</v>
      </c>
      <c r="F80" s="73"/>
      <c r="G80" s="72">
        <f t="shared" si="5"/>
        <v>0</v>
      </c>
      <c r="H80" s="72"/>
    </row>
    <row r="81" ht="12.75" customHeight="1">
      <c r="B81" s="70" t="s">
        <v>38104</v>
      </c>
      <c r="C81" s="130" t="s">
        <v>38105</v>
      </c>
      <c r="D81" s="126" t="s">
        <v>311</v>
      </c>
      <c r="E81" s="74">
        <v>57.0</v>
      </c>
      <c r="F81" s="73"/>
      <c r="G81" s="72">
        <f t="shared" si="5"/>
        <v>0</v>
      </c>
      <c r="H81" s="72"/>
    </row>
    <row r="82" ht="12.75" customHeight="1">
      <c r="B82" s="70" t="s">
        <v>38106</v>
      </c>
      <c r="C82" s="70" t="s">
        <v>38107</v>
      </c>
      <c r="D82" s="126" t="s">
        <v>311</v>
      </c>
      <c r="E82" s="74">
        <v>1.0</v>
      </c>
      <c r="F82" s="73"/>
      <c r="G82" s="72">
        <f t="shared" si="5"/>
        <v>0</v>
      </c>
      <c r="H82" s="72"/>
    </row>
    <row r="83" ht="12.75" customHeight="1">
      <c r="B83" s="79" t="s">
        <v>38108</v>
      </c>
      <c r="C83" s="83" t="s">
        <v>33195</v>
      </c>
      <c r="D83" s="129"/>
      <c r="E83" s="61"/>
      <c r="F83" s="49"/>
      <c r="G83" s="81">
        <f>G84</f>
        <v>0</v>
      </c>
      <c r="H83" s="81"/>
    </row>
    <row r="84" ht="12.75" customHeight="1">
      <c r="B84" s="70" t="s">
        <v>38109</v>
      </c>
      <c r="C84" s="70" t="s">
        <v>38110</v>
      </c>
      <c r="D84" s="126" t="s">
        <v>311</v>
      </c>
      <c r="E84" s="74">
        <v>1.0</v>
      </c>
      <c r="F84" s="73"/>
      <c r="G84" s="72">
        <f>ROUND(E84*F84,2)</f>
        <v>0</v>
      </c>
      <c r="H84" s="72"/>
    </row>
    <row r="85" ht="12.75" customHeight="1">
      <c r="B85" s="79" t="s">
        <v>38111</v>
      </c>
      <c r="C85" s="83" t="s">
        <v>38112</v>
      </c>
      <c r="D85" s="129"/>
      <c r="E85" s="61"/>
      <c r="F85" s="49"/>
      <c r="G85" s="81">
        <f>SUM(G86:G92)</f>
        <v>0</v>
      </c>
      <c r="H85" s="81"/>
    </row>
    <row r="86" ht="12.75" customHeight="1">
      <c r="B86" s="70" t="s">
        <v>38113</v>
      </c>
      <c r="C86" s="70" t="s">
        <v>38114</v>
      </c>
      <c r="D86" s="126" t="s">
        <v>525</v>
      </c>
      <c r="E86" s="74">
        <v>445.17</v>
      </c>
      <c r="F86" s="73"/>
      <c r="G86" s="72">
        <f t="shared" ref="G86:G92" si="6">ROUND(E86*F86,2)</f>
        <v>0</v>
      </c>
      <c r="H86" s="72"/>
    </row>
    <row r="87" ht="12.75" customHeight="1">
      <c r="B87" s="70" t="s">
        <v>38115</v>
      </c>
      <c r="C87" s="70" t="s">
        <v>38116</v>
      </c>
      <c r="D87" s="126" t="s">
        <v>525</v>
      </c>
      <c r="E87" s="74">
        <v>992.95</v>
      </c>
      <c r="F87" s="73"/>
      <c r="G87" s="72">
        <f t="shared" si="6"/>
        <v>0</v>
      </c>
      <c r="H87" s="72"/>
    </row>
    <row r="88" ht="12.75" customHeight="1">
      <c r="B88" s="70" t="s">
        <v>38117</v>
      </c>
      <c r="C88" s="70" t="s">
        <v>529</v>
      </c>
      <c r="D88" s="126" t="s">
        <v>311</v>
      </c>
      <c r="E88" s="74">
        <v>12.0</v>
      </c>
      <c r="F88" s="73"/>
      <c r="G88" s="72">
        <f t="shared" si="6"/>
        <v>0</v>
      </c>
      <c r="H88" s="72"/>
    </row>
    <row r="89" ht="12.75" customHeight="1">
      <c r="B89" s="70" t="s">
        <v>38118</v>
      </c>
      <c r="C89" s="130" t="s">
        <v>7094</v>
      </c>
      <c r="D89" s="126" t="s">
        <v>311</v>
      </c>
      <c r="E89" s="74">
        <v>29.0</v>
      </c>
      <c r="F89" s="73"/>
      <c r="G89" s="72">
        <f t="shared" si="6"/>
        <v>0</v>
      </c>
      <c r="H89" s="72"/>
    </row>
    <row r="90" ht="12.75" customHeight="1">
      <c r="B90" s="70" t="s">
        <v>38119</v>
      </c>
      <c r="C90" s="70" t="s">
        <v>38120</v>
      </c>
      <c r="D90" s="126" t="s">
        <v>525</v>
      </c>
      <c r="E90" s="74">
        <v>1438.1200000000001</v>
      </c>
      <c r="F90" s="73"/>
      <c r="G90" s="72">
        <f t="shared" si="6"/>
        <v>0</v>
      </c>
      <c r="H90" s="72"/>
    </row>
    <row r="91" ht="12.75" customHeight="1">
      <c r="B91" s="70" t="s">
        <v>38121</v>
      </c>
      <c r="C91" s="130" t="s">
        <v>38122</v>
      </c>
      <c r="D91" s="126" t="s">
        <v>525</v>
      </c>
      <c r="E91" s="74">
        <v>445.17</v>
      </c>
      <c r="F91" s="73"/>
      <c r="G91" s="72">
        <f t="shared" si="6"/>
        <v>0</v>
      </c>
      <c r="H91" s="72"/>
    </row>
    <row r="92" ht="12.75" customHeight="1">
      <c r="B92" s="70" t="s">
        <v>38123</v>
      </c>
      <c r="C92" s="130" t="s">
        <v>38124</v>
      </c>
      <c r="D92" s="126" t="s">
        <v>525</v>
      </c>
      <c r="E92" s="74">
        <v>992.95</v>
      </c>
      <c r="F92" s="73"/>
      <c r="G92" s="72">
        <f t="shared" si="6"/>
        <v>0</v>
      </c>
      <c r="H92" s="72"/>
    </row>
    <row r="93" ht="12.75" customHeight="1">
      <c r="B93" s="160" t="s">
        <v>222</v>
      </c>
      <c r="C93" s="160" t="s">
        <v>38125</v>
      </c>
      <c r="D93" s="129"/>
      <c r="E93" s="61"/>
      <c r="F93" s="49"/>
      <c r="G93" s="77">
        <f>+G94+G99+G116+G121+G151+G161+G171+G174</f>
        <v>0</v>
      </c>
      <c r="H93" s="77"/>
    </row>
    <row r="94" ht="12.75" customHeight="1">
      <c r="B94" s="79" t="s">
        <v>38126</v>
      </c>
      <c r="C94" s="83" t="s">
        <v>405</v>
      </c>
      <c r="D94" s="129"/>
      <c r="E94" s="61"/>
      <c r="F94" s="49"/>
      <c r="G94" s="81">
        <f>SUM(G95:G98)</f>
        <v>0</v>
      </c>
      <c r="H94" s="81"/>
    </row>
    <row r="95" ht="12.75" customHeight="1">
      <c r="B95" s="70" t="s">
        <v>38127</v>
      </c>
      <c r="C95" s="70" t="s">
        <v>33118</v>
      </c>
      <c r="D95" s="126" t="s">
        <v>1696</v>
      </c>
      <c r="E95" s="74">
        <v>1.73</v>
      </c>
      <c r="F95" s="73"/>
      <c r="G95" s="72">
        <f t="shared" ref="G95:G98" si="7">ROUND(E95*F95,2)</f>
        <v>0</v>
      </c>
      <c r="H95" s="72"/>
    </row>
    <row r="96" ht="12.75" customHeight="1">
      <c r="B96" s="70" t="s">
        <v>38128</v>
      </c>
      <c r="C96" s="70" t="s">
        <v>33120</v>
      </c>
      <c r="D96" s="126" t="s">
        <v>1696</v>
      </c>
      <c r="E96" s="74">
        <v>1.73</v>
      </c>
      <c r="F96" s="73"/>
      <c r="G96" s="72">
        <f t="shared" si="7"/>
        <v>0</v>
      </c>
      <c r="H96" s="72"/>
    </row>
    <row r="97" ht="12.75" customHeight="1">
      <c r="B97" s="70" t="s">
        <v>38129</v>
      </c>
      <c r="C97" s="70" t="s">
        <v>33232</v>
      </c>
      <c r="D97" s="126" t="s">
        <v>311</v>
      </c>
      <c r="E97" s="74">
        <v>14.0</v>
      </c>
      <c r="F97" s="73"/>
      <c r="G97" s="72">
        <f t="shared" si="7"/>
        <v>0</v>
      </c>
      <c r="H97" s="72"/>
    </row>
    <row r="98" ht="12.75" customHeight="1">
      <c r="B98" s="70" t="s">
        <v>38130</v>
      </c>
      <c r="C98" s="70" t="s">
        <v>33853</v>
      </c>
      <c r="D98" s="126" t="s">
        <v>311</v>
      </c>
      <c r="E98" s="74">
        <v>5.0</v>
      </c>
      <c r="F98" s="73"/>
      <c r="G98" s="72">
        <f t="shared" si="7"/>
        <v>0</v>
      </c>
      <c r="H98" s="72"/>
    </row>
    <row r="99" ht="12.75" customHeight="1">
      <c r="B99" s="79" t="s">
        <v>38131</v>
      </c>
      <c r="C99" s="83" t="s">
        <v>38132</v>
      </c>
      <c r="D99" s="129"/>
      <c r="E99" s="61"/>
      <c r="F99" s="49"/>
      <c r="G99" s="81">
        <f>+G100+G105+G109+G114</f>
        <v>0</v>
      </c>
      <c r="H99" s="81"/>
    </row>
    <row r="100" ht="12.75" customHeight="1">
      <c r="B100" s="84" t="s">
        <v>38133</v>
      </c>
      <c r="C100" s="85" t="s">
        <v>38134</v>
      </c>
      <c r="D100" s="129"/>
      <c r="E100" s="61"/>
      <c r="F100" s="49"/>
      <c r="G100" s="86">
        <f>SUM(G101:G104)</f>
        <v>0</v>
      </c>
      <c r="H100" s="86"/>
    </row>
    <row r="101" ht="12.75" customHeight="1">
      <c r="B101" s="70" t="s">
        <v>38135</v>
      </c>
      <c r="C101" s="70" t="s">
        <v>33103</v>
      </c>
      <c r="D101" s="126" t="s">
        <v>525</v>
      </c>
      <c r="E101" s="74">
        <v>173.1</v>
      </c>
      <c r="F101" s="73"/>
      <c r="G101" s="72">
        <f t="shared" ref="G101:G104" si="8">ROUND(E101*F101,2)</f>
        <v>0</v>
      </c>
      <c r="H101" s="72"/>
    </row>
    <row r="102" ht="12.75" customHeight="1">
      <c r="B102" s="70" t="s">
        <v>38136</v>
      </c>
      <c r="C102" s="70" t="s">
        <v>33105</v>
      </c>
      <c r="D102" s="126" t="s">
        <v>525</v>
      </c>
      <c r="E102" s="74">
        <v>173.1</v>
      </c>
      <c r="F102" s="73"/>
      <c r="G102" s="72">
        <f t="shared" si="8"/>
        <v>0</v>
      </c>
      <c r="H102" s="72"/>
    </row>
    <row r="103" ht="12.75" customHeight="1">
      <c r="B103" s="70" t="s">
        <v>38137</v>
      </c>
      <c r="C103" s="70" t="s">
        <v>33109</v>
      </c>
      <c r="D103" s="126" t="s">
        <v>311</v>
      </c>
      <c r="E103" s="74">
        <v>2.0</v>
      </c>
      <c r="F103" s="73"/>
      <c r="G103" s="72">
        <f t="shared" si="8"/>
        <v>0</v>
      </c>
      <c r="H103" s="72"/>
    </row>
    <row r="104" ht="12.75" customHeight="1">
      <c r="B104" s="70" t="s">
        <v>38138</v>
      </c>
      <c r="C104" s="70" t="s">
        <v>38139</v>
      </c>
      <c r="D104" s="126" t="s">
        <v>525</v>
      </c>
      <c r="E104" s="74">
        <v>173.1</v>
      </c>
      <c r="F104" s="73"/>
      <c r="G104" s="72">
        <f t="shared" si="8"/>
        <v>0</v>
      </c>
      <c r="H104" s="72"/>
    </row>
    <row r="105" ht="12.75" customHeight="1">
      <c r="B105" s="84" t="s">
        <v>38140</v>
      </c>
      <c r="C105" s="85" t="s">
        <v>33143</v>
      </c>
      <c r="D105" s="129"/>
      <c r="E105" s="61"/>
      <c r="F105" s="49"/>
      <c r="G105" s="86">
        <f>SUM(G106:G108)</f>
        <v>0</v>
      </c>
      <c r="H105" s="86"/>
    </row>
    <row r="106" ht="12.75" customHeight="1">
      <c r="B106" s="70" t="s">
        <v>38141</v>
      </c>
      <c r="C106" s="70" t="s">
        <v>38142</v>
      </c>
      <c r="D106" s="126" t="s">
        <v>525</v>
      </c>
      <c r="E106" s="74">
        <v>173.1</v>
      </c>
      <c r="F106" s="73"/>
      <c r="G106" s="72">
        <f t="shared" ref="G106:G108" si="9">ROUND(E106*F106,2)</f>
        <v>0</v>
      </c>
      <c r="H106" s="72"/>
    </row>
    <row r="107" ht="12.75" customHeight="1">
      <c r="B107" s="70" t="s">
        <v>38143</v>
      </c>
      <c r="C107" s="70" t="s">
        <v>38144</v>
      </c>
      <c r="D107" s="126" t="s">
        <v>525</v>
      </c>
      <c r="E107" s="74">
        <v>173.1</v>
      </c>
      <c r="F107" s="73"/>
      <c r="G107" s="72">
        <f t="shared" si="9"/>
        <v>0</v>
      </c>
      <c r="H107" s="72"/>
    </row>
    <row r="108" ht="12.75" customHeight="1">
      <c r="B108" s="70" t="s">
        <v>38145</v>
      </c>
      <c r="C108" s="70" t="s">
        <v>38146</v>
      </c>
      <c r="D108" s="126" t="s">
        <v>311</v>
      </c>
      <c r="E108" s="74">
        <v>29.0</v>
      </c>
      <c r="F108" s="73"/>
      <c r="G108" s="72">
        <f t="shared" si="9"/>
        <v>0</v>
      </c>
      <c r="H108" s="72"/>
    </row>
    <row r="109" ht="12.75" customHeight="1">
      <c r="B109" s="84" t="s">
        <v>38147</v>
      </c>
      <c r="C109" s="85" t="s">
        <v>33157</v>
      </c>
      <c r="D109" s="129"/>
      <c r="E109" s="61"/>
      <c r="F109" s="49"/>
      <c r="G109" s="86">
        <f>SUM(G110:G113)</f>
        <v>0</v>
      </c>
      <c r="H109" s="86"/>
    </row>
    <row r="110" ht="12.75" customHeight="1">
      <c r="B110" s="70" t="s">
        <v>38148</v>
      </c>
      <c r="C110" s="70" t="s">
        <v>38149</v>
      </c>
      <c r="D110" s="126" t="s">
        <v>311</v>
      </c>
      <c r="E110" s="74">
        <v>12.0</v>
      </c>
      <c r="F110" s="73"/>
      <c r="G110" s="72">
        <f t="shared" ref="G110:G113" si="10">ROUND(E110*F110,2)</f>
        <v>0</v>
      </c>
      <c r="H110" s="72"/>
    </row>
    <row r="111" ht="12.75" customHeight="1">
      <c r="B111" s="70" t="s">
        <v>38150</v>
      </c>
      <c r="C111" s="70" t="s">
        <v>38151</v>
      </c>
      <c r="D111" s="126" t="s">
        <v>311</v>
      </c>
      <c r="E111" s="74">
        <v>4.0</v>
      </c>
      <c r="F111" s="73"/>
      <c r="G111" s="72">
        <f t="shared" si="10"/>
        <v>0</v>
      </c>
      <c r="H111" s="72"/>
    </row>
    <row r="112" ht="12.75" customHeight="1">
      <c r="B112" s="70" t="s">
        <v>38152</v>
      </c>
      <c r="C112" s="70" t="s">
        <v>38153</v>
      </c>
      <c r="D112" s="126" t="s">
        <v>311</v>
      </c>
      <c r="E112" s="74">
        <v>12.0</v>
      </c>
      <c r="F112" s="73"/>
      <c r="G112" s="72">
        <f t="shared" si="10"/>
        <v>0</v>
      </c>
      <c r="H112" s="72"/>
    </row>
    <row r="113" ht="12.75" customHeight="1">
      <c r="B113" s="70" t="s">
        <v>38154</v>
      </c>
      <c r="C113" s="70" t="s">
        <v>33495</v>
      </c>
      <c r="D113" s="126" t="s">
        <v>311</v>
      </c>
      <c r="E113" s="74">
        <v>4.0</v>
      </c>
      <c r="F113" s="73"/>
      <c r="G113" s="72">
        <f t="shared" si="10"/>
        <v>0</v>
      </c>
      <c r="H113" s="72"/>
    </row>
    <row r="114" ht="12.75" customHeight="1">
      <c r="B114" s="84" t="s">
        <v>38155</v>
      </c>
      <c r="C114" s="85" t="s">
        <v>17789</v>
      </c>
      <c r="D114" s="129"/>
      <c r="E114" s="61"/>
      <c r="F114" s="49"/>
      <c r="G114" s="86">
        <f>G115</f>
        <v>0</v>
      </c>
      <c r="H114" s="86"/>
    </row>
    <row r="115" ht="12.75" customHeight="1">
      <c r="B115" s="70" t="s">
        <v>38156</v>
      </c>
      <c r="C115" s="70" t="s">
        <v>38157</v>
      </c>
      <c r="D115" s="126" t="s">
        <v>311</v>
      </c>
      <c r="E115" s="74">
        <v>2.0</v>
      </c>
      <c r="F115" s="73"/>
      <c r="G115" s="72">
        <f>ROUND(E115*F115,2)</f>
        <v>0</v>
      </c>
      <c r="H115" s="72"/>
    </row>
    <row r="116" ht="12.75" customHeight="1">
      <c r="B116" s="79" t="s">
        <v>38158</v>
      </c>
      <c r="C116" s="83" t="s">
        <v>38001</v>
      </c>
      <c r="D116" s="129"/>
      <c r="E116" s="61"/>
      <c r="F116" s="49"/>
      <c r="G116" s="81">
        <f>+G117</f>
        <v>0</v>
      </c>
      <c r="H116" s="81"/>
    </row>
    <row r="117" ht="12.75" customHeight="1">
      <c r="B117" s="84" t="s">
        <v>38159</v>
      </c>
      <c r="C117" s="85" t="s">
        <v>38003</v>
      </c>
      <c r="D117" s="129"/>
      <c r="E117" s="61"/>
      <c r="F117" s="49"/>
      <c r="G117" s="86">
        <f>SUM(G118:G119)</f>
        <v>0</v>
      </c>
      <c r="H117" s="86"/>
    </row>
    <row r="118" ht="12.75" customHeight="1">
      <c r="B118" s="70" t="s">
        <v>38160</v>
      </c>
      <c r="C118" s="70" t="s">
        <v>18958</v>
      </c>
      <c r="D118" s="126" t="s">
        <v>408</v>
      </c>
      <c r="E118" s="74">
        <v>1222.44</v>
      </c>
      <c r="F118" s="73"/>
      <c r="G118" s="72">
        <f t="shared" ref="G118:G120" si="11">ROUND(E118*F118,2)</f>
        <v>0</v>
      </c>
      <c r="H118" s="72"/>
    </row>
    <row r="119" ht="12.75" customHeight="1">
      <c r="B119" s="70" t="s">
        <v>38161</v>
      </c>
      <c r="C119" s="70" t="s">
        <v>33237</v>
      </c>
      <c r="D119" s="126" t="s">
        <v>408</v>
      </c>
      <c r="E119" s="74">
        <v>1084.14</v>
      </c>
      <c r="F119" s="73"/>
      <c r="G119" s="72">
        <f t="shared" si="11"/>
        <v>0</v>
      </c>
      <c r="H119" s="72"/>
    </row>
    <row r="120" ht="12.75" customHeight="1">
      <c r="B120" s="70" t="s">
        <v>38162</v>
      </c>
      <c r="C120" s="70" t="s">
        <v>38163</v>
      </c>
      <c r="D120" s="126" t="s">
        <v>408</v>
      </c>
      <c r="E120" s="74">
        <v>17.76</v>
      </c>
      <c r="F120" s="73"/>
      <c r="G120" s="72">
        <f t="shared" si="11"/>
        <v>0</v>
      </c>
      <c r="H120" s="81"/>
    </row>
    <row r="121" ht="12.75" customHeight="1">
      <c r="A121" s="61"/>
      <c r="B121" s="79" t="s">
        <v>38164</v>
      </c>
      <c r="C121" s="83" t="s">
        <v>410</v>
      </c>
      <c r="D121" s="129"/>
      <c r="E121" s="61"/>
      <c r="F121" s="49"/>
      <c r="G121" s="81">
        <f>+G122</f>
        <v>0</v>
      </c>
      <c r="H121" s="81"/>
    </row>
    <row r="122" ht="12.75" customHeight="1">
      <c r="B122" s="84" t="s">
        <v>38165</v>
      </c>
      <c r="C122" s="85" t="s">
        <v>38007</v>
      </c>
      <c r="D122" s="129"/>
      <c r="E122" s="61"/>
      <c r="F122" s="49"/>
      <c r="G122" s="86">
        <f>SUM(G123:G150)</f>
        <v>0</v>
      </c>
      <c r="H122" s="86"/>
    </row>
    <row r="123" ht="12.75" customHeight="1">
      <c r="B123" s="70" t="s">
        <v>38166</v>
      </c>
      <c r="C123" s="70" t="s">
        <v>33419</v>
      </c>
      <c r="D123" s="126" t="s">
        <v>525</v>
      </c>
      <c r="E123" s="74">
        <v>261.8</v>
      </c>
      <c r="F123" s="73"/>
      <c r="G123" s="72">
        <f t="shared" ref="G123:G150" si="12">ROUND(E123*F123,2)</f>
        <v>0</v>
      </c>
      <c r="H123" s="72"/>
    </row>
    <row r="124" ht="12.75" customHeight="1">
      <c r="B124" s="70" t="s">
        <v>38167</v>
      </c>
      <c r="C124" s="70" t="s">
        <v>38020</v>
      </c>
      <c r="D124" s="126" t="s">
        <v>525</v>
      </c>
      <c r="E124" s="74">
        <v>771.0500000000001</v>
      </c>
      <c r="F124" s="73"/>
      <c r="G124" s="72">
        <f t="shared" si="12"/>
        <v>0</v>
      </c>
      <c r="H124" s="72"/>
    </row>
    <row r="125" ht="12.75" customHeight="1">
      <c r="B125" s="70" t="s">
        <v>38168</v>
      </c>
      <c r="C125" s="70" t="s">
        <v>38022</v>
      </c>
      <c r="D125" s="126" t="s">
        <v>525</v>
      </c>
      <c r="E125" s="74">
        <v>118.39</v>
      </c>
      <c r="F125" s="73"/>
      <c r="G125" s="72">
        <f t="shared" si="12"/>
        <v>0</v>
      </c>
      <c r="H125" s="72"/>
    </row>
    <row r="126" ht="12.75" customHeight="1">
      <c r="B126" s="70" t="s">
        <v>38169</v>
      </c>
      <c r="C126" s="70" t="s">
        <v>38024</v>
      </c>
      <c r="D126" s="126" t="s">
        <v>525</v>
      </c>
      <c r="E126" s="74">
        <v>38.61</v>
      </c>
      <c r="F126" s="73"/>
      <c r="G126" s="72">
        <f t="shared" si="12"/>
        <v>0</v>
      </c>
      <c r="H126" s="72"/>
    </row>
    <row r="127" ht="12.75" customHeight="1">
      <c r="B127" s="70" t="s">
        <v>38170</v>
      </c>
      <c r="C127" s="70" t="s">
        <v>38026</v>
      </c>
      <c r="D127" s="126" t="s">
        <v>525</v>
      </c>
      <c r="E127" s="74">
        <v>146.15</v>
      </c>
      <c r="F127" s="73"/>
      <c r="G127" s="72">
        <f t="shared" si="12"/>
        <v>0</v>
      </c>
      <c r="H127" s="72"/>
    </row>
    <row r="128" ht="12.75" customHeight="1">
      <c r="B128" s="70" t="s">
        <v>38171</v>
      </c>
      <c r="C128" s="70" t="s">
        <v>38172</v>
      </c>
      <c r="D128" s="126" t="s">
        <v>525</v>
      </c>
      <c r="E128" s="74">
        <v>133.23</v>
      </c>
      <c r="F128" s="73"/>
      <c r="G128" s="72">
        <f t="shared" si="12"/>
        <v>0</v>
      </c>
      <c r="H128" s="72"/>
    </row>
    <row r="129" ht="12.75" customHeight="1">
      <c r="B129" s="70" t="s">
        <v>38173</v>
      </c>
      <c r="C129" s="70" t="s">
        <v>38174</v>
      </c>
      <c r="D129" s="126" t="s">
        <v>525</v>
      </c>
      <c r="E129" s="74">
        <v>121.87</v>
      </c>
      <c r="F129" s="73"/>
      <c r="G129" s="72">
        <f t="shared" si="12"/>
        <v>0</v>
      </c>
      <c r="H129" s="72"/>
    </row>
    <row r="130" ht="12.75" customHeight="1">
      <c r="B130" s="70" t="s">
        <v>38175</v>
      </c>
      <c r="C130" s="70" t="s">
        <v>38176</v>
      </c>
      <c r="D130" s="126" t="s">
        <v>525</v>
      </c>
      <c r="E130" s="74">
        <v>37.82</v>
      </c>
      <c r="F130" s="73"/>
      <c r="G130" s="72">
        <f t="shared" si="12"/>
        <v>0</v>
      </c>
      <c r="H130" s="72"/>
    </row>
    <row r="131" ht="12.75" customHeight="1">
      <c r="B131" s="70" t="s">
        <v>38177</v>
      </c>
      <c r="C131" s="70" t="s">
        <v>38178</v>
      </c>
      <c r="D131" s="126" t="s">
        <v>525</v>
      </c>
      <c r="E131" s="74">
        <v>89.35000000000001</v>
      </c>
      <c r="F131" s="73"/>
      <c r="G131" s="72">
        <f t="shared" si="12"/>
        <v>0</v>
      </c>
      <c r="H131" s="72"/>
    </row>
    <row r="132" ht="12.75" customHeight="1">
      <c r="B132" s="70" t="s">
        <v>38179</v>
      </c>
      <c r="C132" s="130" t="s">
        <v>33427</v>
      </c>
      <c r="D132" s="126" t="s">
        <v>525</v>
      </c>
      <c r="E132" s="74">
        <v>261.8</v>
      </c>
      <c r="F132" s="73"/>
      <c r="G132" s="72">
        <f t="shared" si="12"/>
        <v>0</v>
      </c>
      <c r="H132" s="72"/>
    </row>
    <row r="133" ht="12.75" customHeight="1">
      <c r="B133" s="70" t="s">
        <v>38180</v>
      </c>
      <c r="C133" s="130" t="s">
        <v>33873</v>
      </c>
      <c r="D133" s="126" t="s">
        <v>525</v>
      </c>
      <c r="E133" s="74">
        <v>771.0500000000001</v>
      </c>
      <c r="F133" s="73"/>
      <c r="G133" s="72">
        <f t="shared" si="12"/>
        <v>0</v>
      </c>
      <c r="H133" s="72"/>
    </row>
    <row r="134" ht="12.75" customHeight="1">
      <c r="B134" s="70" t="s">
        <v>38181</v>
      </c>
      <c r="C134" s="130" t="s">
        <v>33875</v>
      </c>
      <c r="D134" s="126" t="s">
        <v>525</v>
      </c>
      <c r="E134" s="74">
        <v>251.62</v>
      </c>
      <c r="F134" s="73"/>
      <c r="G134" s="72">
        <f t="shared" si="12"/>
        <v>0</v>
      </c>
      <c r="H134" s="72"/>
    </row>
    <row r="135" ht="12.75" customHeight="1">
      <c r="B135" s="70" t="s">
        <v>38182</v>
      </c>
      <c r="C135" s="130" t="s">
        <v>33877</v>
      </c>
      <c r="D135" s="126" t="s">
        <v>525</v>
      </c>
      <c r="E135" s="74">
        <v>160.48</v>
      </c>
      <c r="F135" s="73"/>
      <c r="G135" s="72">
        <f t="shared" si="12"/>
        <v>0</v>
      </c>
      <c r="H135" s="72"/>
    </row>
    <row r="136" ht="12.75" customHeight="1">
      <c r="B136" s="70" t="s">
        <v>38183</v>
      </c>
      <c r="C136" s="130" t="s">
        <v>38035</v>
      </c>
      <c r="D136" s="126" t="s">
        <v>525</v>
      </c>
      <c r="E136" s="74">
        <v>183.97</v>
      </c>
      <c r="F136" s="73"/>
      <c r="G136" s="72">
        <f t="shared" si="12"/>
        <v>0</v>
      </c>
      <c r="H136" s="72"/>
    </row>
    <row r="137" ht="12.75" customHeight="1">
      <c r="B137" s="70" t="s">
        <v>38184</v>
      </c>
      <c r="C137" s="130" t="s">
        <v>38037</v>
      </c>
      <c r="D137" s="126" t="s">
        <v>525</v>
      </c>
      <c r="E137" s="74">
        <v>89.35000000000001</v>
      </c>
      <c r="F137" s="73"/>
      <c r="G137" s="72">
        <f t="shared" si="12"/>
        <v>0</v>
      </c>
      <c r="H137" s="72"/>
    </row>
    <row r="138" ht="12.75" customHeight="1">
      <c r="B138" s="70" t="s">
        <v>38185</v>
      </c>
      <c r="C138" s="70" t="s">
        <v>33430</v>
      </c>
      <c r="D138" s="126" t="s">
        <v>525</v>
      </c>
      <c r="E138" s="74">
        <v>1336.0</v>
      </c>
      <c r="F138" s="73"/>
      <c r="G138" s="72">
        <f t="shared" si="12"/>
        <v>0</v>
      </c>
      <c r="H138" s="72"/>
    </row>
    <row r="139" ht="12.75" customHeight="1">
      <c r="B139" s="70" t="s">
        <v>38186</v>
      </c>
      <c r="C139" s="70" t="s">
        <v>33882</v>
      </c>
      <c r="D139" s="126" t="s">
        <v>525</v>
      </c>
      <c r="E139" s="74">
        <v>382.27</v>
      </c>
      <c r="F139" s="73"/>
      <c r="G139" s="72">
        <f t="shared" si="12"/>
        <v>0</v>
      </c>
      <c r="H139" s="72"/>
    </row>
    <row r="140" ht="12.75" customHeight="1">
      <c r="B140" s="70" t="s">
        <v>38187</v>
      </c>
      <c r="C140" s="70" t="s">
        <v>33438</v>
      </c>
      <c r="D140" s="126" t="s">
        <v>525</v>
      </c>
      <c r="E140" s="74">
        <v>261.8</v>
      </c>
      <c r="F140" s="73"/>
      <c r="G140" s="72">
        <f t="shared" si="12"/>
        <v>0</v>
      </c>
      <c r="H140" s="72"/>
    </row>
    <row r="141" ht="12.75" customHeight="1">
      <c r="B141" s="70" t="s">
        <v>38188</v>
      </c>
      <c r="C141" s="70" t="s">
        <v>38052</v>
      </c>
      <c r="D141" s="126" t="s">
        <v>525</v>
      </c>
      <c r="E141" s="74">
        <v>771.0500000000001</v>
      </c>
      <c r="F141" s="73"/>
      <c r="G141" s="72">
        <f t="shared" si="12"/>
        <v>0</v>
      </c>
      <c r="H141" s="72"/>
    </row>
    <row r="142" ht="12.75" customHeight="1">
      <c r="B142" s="70" t="s">
        <v>38189</v>
      </c>
      <c r="C142" s="70" t="s">
        <v>38054</v>
      </c>
      <c r="D142" s="126" t="s">
        <v>525</v>
      </c>
      <c r="E142" s="74">
        <v>118.39</v>
      </c>
      <c r="F142" s="73"/>
      <c r="G142" s="72">
        <f t="shared" si="12"/>
        <v>0</v>
      </c>
      <c r="H142" s="72"/>
    </row>
    <row r="143" ht="12.75" customHeight="1">
      <c r="B143" s="70" t="s">
        <v>38190</v>
      </c>
      <c r="C143" s="70" t="s">
        <v>38056</v>
      </c>
      <c r="D143" s="126" t="s">
        <v>525</v>
      </c>
      <c r="E143" s="74">
        <v>38.61</v>
      </c>
      <c r="F143" s="73"/>
      <c r="G143" s="72">
        <f t="shared" si="12"/>
        <v>0</v>
      </c>
      <c r="H143" s="72"/>
    </row>
    <row r="144" ht="12.75" customHeight="1">
      <c r="B144" s="70" t="s">
        <v>38191</v>
      </c>
      <c r="C144" s="70" t="s">
        <v>38058</v>
      </c>
      <c r="D144" s="126" t="s">
        <v>525</v>
      </c>
      <c r="E144" s="74">
        <v>146.15</v>
      </c>
      <c r="F144" s="73"/>
      <c r="G144" s="72">
        <f t="shared" si="12"/>
        <v>0</v>
      </c>
      <c r="H144" s="72"/>
    </row>
    <row r="145" ht="12.75" customHeight="1">
      <c r="B145" s="70" t="s">
        <v>38192</v>
      </c>
      <c r="C145" s="70" t="s">
        <v>38193</v>
      </c>
      <c r="D145" s="126" t="s">
        <v>525</v>
      </c>
      <c r="E145" s="74">
        <v>133.23</v>
      </c>
      <c r="F145" s="73"/>
      <c r="G145" s="72">
        <f t="shared" si="12"/>
        <v>0</v>
      </c>
      <c r="H145" s="72"/>
    </row>
    <row r="146" ht="12.75" customHeight="1">
      <c r="B146" s="70" t="s">
        <v>38194</v>
      </c>
      <c r="C146" s="70" t="s">
        <v>38195</v>
      </c>
      <c r="D146" s="126" t="s">
        <v>525</v>
      </c>
      <c r="E146" s="74">
        <v>121.87</v>
      </c>
      <c r="F146" s="73"/>
      <c r="G146" s="72">
        <f t="shared" si="12"/>
        <v>0</v>
      </c>
      <c r="H146" s="72"/>
    </row>
    <row r="147" ht="12.75" customHeight="1">
      <c r="B147" s="70" t="s">
        <v>38196</v>
      </c>
      <c r="C147" s="70" t="s">
        <v>38197</v>
      </c>
      <c r="D147" s="126" t="s">
        <v>525</v>
      </c>
      <c r="E147" s="74">
        <v>37.82</v>
      </c>
      <c r="F147" s="73"/>
      <c r="G147" s="72">
        <f t="shared" si="12"/>
        <v>0</v>
      </c>
      <c r="H147" s="72"/>
    </row>
    <row r="148" ht="12.75" customHeight="1">
      <c r="B148" s="70" t="s">
        <v>38198</v>
      </c>
      <c r="C148" s="70" t="s">
        <v>38199</v>
      </c>
      <c r="D148" s="126" t="s">
        <v>525</v>
      </c>
      <c r="E148" s="74">
        <v>89.35000000000001</v>
      </c>
      <c r="F148" s="73"/>
      <c r="G148" s="72">
        <f t="shared" si="12"/>
        <v>0</v>
      </c>
      <c r="H148" s="72"/>
    </row>
    <row r="149" ht="12.75" customHeight="1">
      <c r="B149" s="70" t="s">
        <v>38200</v>
      </c>
      <c r="C149" s="70" t="s">
        <v>33899</v>
      </c>
      <c r="D149" s="126" t="s">
        <v>525</v>
      </c>
      <c r="E149" s="74">
        <v>1336.0</v>
      </c>
      <c r="F149" s="73"/>
      <c r="G149" s="72">
        <f t="shared" si="12"/>
        <v>0</v>
      </c>
      <c r="H149" s="72"/>
    </row>
    <row r="150" ht="12.75" customHeight="1">
      <c r="B150" s="70" t="s">
        <v>38201</v>
      </c>
      <c r="C150" s="70" t="s">
        <v>33901</v>
      </c>
      <c r="D150" s="126" t="s">
        <v>525</v>
      </c>
      <c r="E150" s="74">
        <v>382.27</v>
      </c>
      <c r="F150" s="73"/>
      <c r="G150" s="72">
        <f t="shared" si="12"/>
        <v>0</v>
      </c>
      <c r="H150" s="72"/>
    </row>
    <row r="151" ht="12.75" customHeight="1">
      <c r="B151" s="79" t="s">
        <v>38202</v>
      </c>
      <c r="C151" s="83" t="s">
        <v>33143</v>
      </c>
      <c r="D151" s="129"/>
      <c r="E151" s="61"/>
      <c r="F151" s="49"/>
      <c r="G151" s="81">
        <f>SUM(G152:G160)</f>
        <v>0</v>
      </c>
      <c r="H151" s="81"/>
    </row>
    <row r="152" ht="12.75" customHeight="1">
      <c r="B152" s="70" t="s">
        <v>38203</v>
      </c>
      <c r="C152" s="70" t="s">
        <v>38067</v>
      </c>
      <c r="D152" s="126" t="s">
        <v>525</v>
      </c>
      <c r="E152" s="74">
        <v>1269.8700000000001</v>
      </c>
      <c r="F152" s="73"/>
      <c r="G152" s="72">
        <f t="shared" ref="G152:G160" si="13">ROUND(E152*F152,2)</f>
        <v>0</v>
      </c>
      <c r="H152" s="72"/>
    </row>
    <row r="153" ht="12.75" customHeight="1">
      <c r="B153" s="70" t="s">
        <v>38204</v>
      </c>
      <c r="C153" s="70" t="s">
        <v>38205</v>
      </c>
      <c r="D153" s="126" t="s">
        <v>525</v>
      </c>
      <c r="E153" s="74">
        <v>72.12</v>
      </c>
      <c r="F153" s="73"/>
      <c r="G153" s="72">
        <f t="shared" si="13"/>
        <v>0</v>
      </c>
      <c r="H153" s="72"/>
    </row>
    <row r="154" ht="12.75" customHeight="1">
      <c r="B154" s="70" t="s">
        <v>38206</v>
      </c>
      <c r="C154" s="70" t="s">
        <v>38207</v>
      </c>
      <c r="D154" s="126" t="s">
        <v>525</v>
      </c>
      <c r="E154" s="74">
        <v>385.52</v>
      </c>
      <c r="F154" s="73"/>
      <c r="G154" s="72">
        <f t="shared" si="13"/>
        <v>0</v>
      </c>
      <c r="H154" s="72"/>
    </row>
    <row r="155" ht="12.75" customHeight="1">
      <c r="B155" s="70" t="s">
        <v>38208</v>
      </c>
      <c r="C155" s="70" t="s">
        <v>38073</v>
      </c>
      <c r="D155" s="126" t="s">
        <v>525</v>
      </c>
      <c r="E155" s="74">
        <v>1269.8700000000001</v>
      </c>
      <c r="F155" s="73"/>
      <c r="G155" s="72">
        <f t="shared" si="13"/>
        <v>0</v>
      </c>
      <c r="H155" s="72"/>
    </row>
    <row r="156" ht="12.75" customHeight="1">
      <c r="B156" s="70" t="s">
        <v>38209</v>
      </c>
      <c r="C156" s="70" t="s">
        <v>38210</v>
      </c>
      <c r="D156" s="126" t="s">
        <v>525</v>
      </c>
      <c r="E156" s="74">
        <v>72.12</v>
      </c>
      <c r="F156" s="73"/>
      <c r="G156" s="72">
        <f t="shared" si="13"/>
        <v>0</v>
      </c>
      <c r="H156" s="72"/>
    </row>
    <row r="157" ht="12.75" customHeight="1">
      <c r="B157" s="70" t="s">
        <v>38211</v>
      </c>
      <c r="C157" s="70" t="s">
        <v>38212</v>
      </c>
      <c r="D157" s="126" t="s">
        <v>525</v>
      </c>
      <c r="E157" s="74">
        <v>385.52</v>
      </c>
      <c r="F157" s="73"/>
      <c r="G157" s="72">
        <f t="shared" si="13"/>
        <v>0</v>
      </c>
      <c r="H157" s="72"/>
    </row>
    <row r="158" ht="12.75" customHeight="1">
      <c r="B158" s="70" t="s">
        <v>38213</v>
      </c>
      <c r="C158" s="70" t="s">
        <v>38079</v>
      </c>
      <c r="D158" s="126" t="s">
        <v>311</v>
      </c>
      <c r="E158" s="74">
        <v>212.0</v>
      </c>
      <c r="F158" s="73"/>
      <c r="G158" s="72">
        <f t="shared" si="13"/>
        <v>0</v>
      </c>
      <c r="H158" s="72"/>
    </row>
    <row r="159" ht="12.75" customHeight="1">
      <c r="B159" s="70" t="s">
        <v>38214</v>
      </c>
      <c r="C159" s="70" t="s">
        <v>38215</v>
      </c>
      <c r="D159" s="126" t="s">
        <v>311</v>
      </c>
      <c r="E159" s="74">
        <v>13.0</v>
      </c>
      <c r="F159" s="73"/>
      <c r="G159" s="72">
        <f t="shared" si="13"/>
        <v>0</v>
      </c>
      <c r="H159" s="72"/>
    </row>
    <row r="160" ht="12.75" customHeight="1">
      <c r="B160" s="70" t="s">
        <v>38216</v>
      </c>
      <c r="C160" s="70" t="s">
        <v>38217</v>
      </c>
      <c r="D160" s="126" t="s">
        <v>311</v>
      </c>
      <c r="E160" s="74">
        <v>65.0</v>
      </c>
      <c r="F160" s="73"/>
      <c r="G160" s="72">
        <f t="shared" si="13"/>
        <v>0</v>
      </c>
      <c r="H160" s="72"/>
    </row>
    <row r="161" ht="12.75" customHeight="1">
      <c r="B161" s="79" t="s">
        <v>38218</v>
      </c>
      <c r="C161" s="83" t="s">
        <v>38081</v>
      </c>
      <c r="D161" s="129"/>
      <c r="E161" s="61"/>
      <c r="F161" s="49"/>
      <c r="G161" s="81">
        <f>SUM(G162:G170)</f>
        <v>0</v>
      </c>
      <c r="H161" s="81"/>
    </row>
    <row r="162" ht="12.75" customHeight="1">
      <c r="B162" s="70" t="s">
        <v>38219</v>
      </c>
      <c r="C162" s="70" t="s">
        <v>38087</v>
      </c>
      <c r="D162" s="126" t="s">
        <v>311</v>
      </c>
      <c r="E162" s="74">
        <v>7.0</v>
      </c>
      <c r="F162" s="73"/>
      <c r="G162" s="72">
        <f t="shared" ref="G162:G170" si="14">ROUND(E162*F162,2)</f>
        <v>0</v>
      </c>
      <c r="H162" s="72"/>
    </row>
    <row r="163" ht="12.75" customHeight="1">
      <c r="B163" s="70" t="s">
        <v>38220</v>
      </c>
      <c r="C163" s="70" t="s">
        <v>38089</v>
      </c>
      <c r="D163" s="126" t="s">
        <v>311</v>
      </c>
      <c r="E163" s="74">
        <v>6.0</v>
      </c>
      <c r="F163" s="73"/>
      <c r="G163" s="72">
        <f t="shared" si="14"/>
        <v>0</v>
      </c>
      <c r="H163" s="72"/>
    </row>
    <row r="164" ht="12.75" customHeight="1">
      <c r="B164" s="70" t="s">
        <v>38221</v>
      </c>
      <c r="C164" s="70" t="s">
        <v>38091</v>
      </c>
      <c r="D164" s="126" t="s">
        <v>311</v>
      </c>
      <c r="E164" s="74">
        <v>1.0</v>
      </c>
      <c r="F164" s="73"/>
      <c r="G164" s="72">
        <f t="shared" si="14"/>
        <v>0</v>
      </c>
      <c r="H164" s="72"/>
    </row>
    <row r="165" ht="12.75" customHeight="1">
      <c r="B165" s="70" t="s">
        <v>38222</v>
      </c>
      <c r="C165" s="70" t="s">
        <v>38093</v>
      </c>
      <c r="D165" s="126" t="s">
        <v>311</v>
      </c>
      <c r="E165" s="74">
        <v>3.0</v>
      </c>
      <c r="F165" s="73"/>
      <c r="G165" s="72">
        <f t="shared" si="14"/>
        <v>0</v>
      </c>
      <c r="H165" s="72"/>
    </row>
    <row r="166" ht="12.75" customHeight="1">
      <c r="B166" s="70" t="s">
        <v>38223</v>
      </c>
      <c r="C166" s="70" t="s">
        <v>38097</v>
      </c>
      <c r="D166" s="126" t="s">
        <v>311</v>
      </c>
      <c r="E166" s="74">
        <v>3.0</v>
      </c>
      <c r="F166" s="73"/>
      <c r="G166" s="72">
        <f t="shared" si="14"/>
        <v>0</v>
      </c>
      <c r="H166" s="72"/>
    </row>
    <row r="167" ht="12.75" customHeight="1">
      <c r="B167" s="70" t="s">
        <v>38224</v>
      </c>
      <c r="C167" s="70" t="s">
        <v>38099</v>
      </c>
      <c r="D167" s="126" t="s">
        <v>311</v>
      </c>
      <c r="E167" s="74">
        <v>3.0</v>
      </c>
      <c r="F167" s="73"/>
      <c r="G167" s="72">
        <f t="shared" si="14"/>
        <v>0</v>
      </c>
      <c r="H167" s="72"/>
    </row>
    <row r="168" ht="12.75" customHeight="1">
      <c r="B168" s="70" t="s">
        <v>38225</v>
      </c>
      <c r="C168" s="130" t="s">
        <v>38105</v>
      </c>
      <c r="D168" s="126" t="s">
        <v>311</v>
      </c>
      <c r="E168" s="74">
        <v>29.0</v>
      </c>
      <c r="F168" s="73"/>
      <c r="G168" s="72">
        <f t="shared" si="14"/>
        <v>0</v>
      </c>
      <c r="H168" s="72"/>
    </row>
    <row r="169" ht="12.75" customHeight="1">
      <c r="B169" s="70" t="s">
        <v>38226</v>
      </c>
      <c r="C169" s="130" t="s">
        <v>38227</v>
      </c>
      <c r="D169" s="126" t="s">
        <v>311</v>
      </c>
      <c r="E169" s="74">
        <v>2.0</v>
      </c>
      <c r="F169" s="73"/>
      <c r="G169" s="72">
        <f t="shared" si="14"/>
        <v>0</v>
      </c>
      <c r="H169" s="72"/>
    </row>
    <row r="170" ht="12.75" customHeight="1">
      <c r="B170" s="70" t="s">
        <v>38228</v>
      </c>
      <c r="C170" s="130" t="s">
        <v>38229</v>
      </c>
      <c r="D170" s="126" t="s">
        <v>311</v>
      </c>
      <c r="E170" s="74">
        <v>16.0</v>
      </c>
      <c r="F170" s="73"/>
      <c r="G170" s="72">
        <f t="shared" si="14"/>
        <v>0</v>
      </c>
      <c r="H170" s="72"/>
    </row>
    <row r="171" ht="12.75" customHeight="1">
      <c r="B171" s="79" t="s">
        <v>38230</v>
      </c>
      <c r="C171" s="83" t="s">
        <v>33195</v>
      </c>
      <c r="D171" s="129"/>
      <c r="E171" s="61"/>
      <c r="F171" s="49"/>
      <c r="G171" s="81">
        <f>SUM(G172:G173)</f>
        <v>0</v>
      </c>
      <c r="H171" s="81"/>
    </row>
    <row r="172" ht="12.75" customHeight="1">
      <c r="B172" s="70" t="s">
        <v>38231</v>
      </c>
      <c r="C172" s="70" t="s">
        <v>38232</v>
      </c>
      <c r="D172" s="126" t="s">
        <v>311</v>
      </c>
      <c r="E172" s="74">
        <v>1.0</v>
      </c>
      <c r="F172" s="73"/>
      <c r="G172" s="72">
        <f t="shared" ref="G172:G173" si="15">ROUND(E172*F172,2)</f>
        <v>0</v>
      </c>
      <c r="H172" s="72"/>
    </row>
    <row r="173" ht="12.75" customHeight="1">
      <c r="B173" s="70" t="s">
        <v>38233</v>
      </c>
      <c r="C173" s="70" t="s">
        <v>38234</v>
      </c>
      <c r="D173" s="126" t="s">
        <v>311</v>
      </c>
      <c r="E173" s="74">
        <v>1.0</v>
      </c>
      <c r="F173" s="73"/>
      <c r="G173" s="72">
        <f t="shared" si="15"/>
        <v>0</v>
      </c>
      <c r="H173" s="72"/>
    </row>
    <row r="174" ht="12.75" customHeight="1">
      <c r="B174" s="79" t="s">
        <v>38235</v>
      </c>
      <c r="C174" s="83" t="s">
        <v>38112</v>
      </c>
      <c r="D174" s="129"/>
      <c r="E174" s="61"/>
      <c r="F174" s="49"/>
      <c r="G174" s="81">
        <f>SUM(G175:G183)</f>
        <v>0</v>
      </c>
      <c r="H174" s="81"/>
    </row>
    <row r="175" ht="12.75" customHeight="1">
      <c r="B175" s="70" t="s">
        <v>38236</v>
      </c>
      <c r="C175" s="70" t="s">
        <v>38116</v>
      </c>
      <c r="D175" s="126" t="s">
        <v>525</v>
      </c>
      <c r="E175" s="74">
        <v>1269.8700000000001</v>
      </c>
      <c r="F175" s="73"/>
      <c r="G175" s="72">
        <f t="shared" ref="G175:G183" si="16">ROUND(E175*F175,2)</f>
        <v>0</v>
      </c>
      <c r="H175" s="72"/>
    </row>
    <row r="176" ht="12.75" customHeight="1">
      <c r="B176" s="70" t="s">
        <v>38237</v>
      </c>
      <c r="C176" s="70" t="s">
        <v>38238</v>
      </c>
      <c r="D176" s="126" t="s">
        <v>525</v>
      </c>
      <c r="E176" s="74">
        <v>72.12</v>
      </c>
      <c r="F176" s="73"/>
      <c r="G176" s="72">
        <f t="shared" si="16"/>
        <v>0</v>
      </c>
      <c r="H176" s="72"/>
    </row>
    <row r="177" ht="12.75" customHeight="1">
      <c r="B177" s="70" t="s">
        <v>38239</v>
      </c>
      <c r="C177" s="70" t="s">
        <v>38240</v>
      </c>
      <c r="D177" s="126" t="s">
        <v>525</v>
      </c>
      <c r="E177" s="74">
        <v>385.52</v>
      </c>
      <c r="F177" s="73"/>
      <c r="G177" s="72">
        <f t="shared" si="16"/>
        <v>0</v>
      </c>
      <c r="H177" s="72"/>
    </row>
    <row r="178" ht="12.75" customHeight="1">
      <c r="B178" s="70" t="s">
        <v>38241</v>
      </c>
      <c r="C178" s="70" t="s">
        <v>529</v>
      </c>
      <c r="D178" s="126" t="s">
        <v>311</v>
      </c>
      <c r="E178" s="74">
        <v>8.0</v>
      </c>
      <c r="F178" s="73"/>
      <c r="G178" s="72">
        <f t="shared" si="16"/>
        <v>0</v>
      </c>
      <c r="H178" s="72"/>
    </row>
    <row r="179" ht="12.75" customHeight="1">
      <c r="B179" s="70" t="s">
        <v>38242</v>
      </c>
      <c r="C179" s="130" t="s">
        <v>7094</v>
      </c>
      <c r="D179" s="126" t="s">
        <v>311</v>
      </c>
      <c r="E179" s="74">
        <v>35.0</v>
      </c>
      <c r="F179" s="73"/>
      <c r="G179" s="72">
        <f t="shared" si="16"/>
        <v>0</v>
      </c>
      <c r="H179" s="72"/>
    </row>
    <row r="180" ht="12.75" customHeight="1">
      <c r="B180" s="70" t="s">
        <v>38243</v>
      </c>
      <c r="C180" s="70" t="s">
        <v>38120</v>
      </c>
      <c r="D180" s="126" t="s">
        <v>525</v>
      </c>
      <c r="E180" s="74">
        <v>1727.51</v>
      </c>
      <c r="F180" s="73"/>
      <c r="G180" s="72">
        <f t="shared" si="16"/>
        <v>0</v>
      </c>
      <c r="H180" s="72"/>
    </row>
    <row r="181" ht="12.75" customHeight="1">
      <c r="B181" s="70" t="s">
        <v>38244</v>
      </c>
      <c r="C181" s="130" t="s">
        <v>38124</v>
      </c>
      <c r="D181" s="126" t="s">
        <v>525</v>
      </c>
      <c r="E181" s="74">
        <v>1269.8700000000001</v>
      </c>
      <c r="F181" s="73"/>
      <c r="G181" s="72">
        <f t="shared" si="16"/>
        <v>0</v>
      </c>
      <c r="H181" s="72"/>
    </row>
    <row r="182" ht="12.75" customHeight="1">
      <c r="B182" s="70" t="s">
        <v>38245</v>
      </c>
      <c r="C182" s="130" t="s">
        <v>38246</v>
      </c>
      <c r="D182" s="126" t="s">
        <v>525</v>
      </c>
      <c r="E182" s="74">
        <v>72.12</v>
      </c>
      <c r="F182" s="73"/>
      <c r="G182" s="72">
        <f t="shared" si="16"/>
        <v>0</v>
      </c>
      <c r="H182" s="72"/>
    </row>
    <row r="183" ht="12.75" customHeight="1">
      <c r="B183" s="70" t="s">
        <v>38247</v>
      </c>
      <c r="C183" s="130" t="s">
        <v>38248</v>
      </c>
      <c r="D183" s="126" t="s">
        <v>525</v>
      </c>
      <c r="E183" s="74">
        <v>385.52</v>
      </c>
      <c r="F183" s="73"/>
      <c r="G183" s="72">
        <f t="shared" si="16"/>
        <v>0</v>
      </c>
      <c r="H183" s="72"/>
    </row>
    <row r="184" ht="12.75" customHeight="1">
      <c r="B184" s="160" t="s">
        <v>224</v>
      </c>
      <c r="C184" s="160" t="s">
        <v>38249</v>
      </c>
      <c r="D184" s="129"/>
      <c r="E184" s="61"/>
      <c r="F184" s="49"/>
      <c r="G184" s="77">
        <f>+G185+G191+G195+G205+G209+G213+G215</f>
        <v>0</v>
      </c>
      <c r="H184" s="77"/>
    </row>
    <row r="185" ht="12.75" customHeight="1">
      <c r="B185" s="79" t="s">
        <v>38250</v>
      </c>
      <c r="C185" s="83" t="s">
        <v>405</v>
      </c>
      <c r="D185" s="129"/>
      <c r="E185" s="61"/>
      <c r="F185" s="49"/>
      <c r="G185" s="81">
        <f>SUM(G186:G190)</f>
        <v>0</v>
      </c>
      <c r="H185" s="81"/>
    </row>
    <row r="186" ht="12.75" customHeight="1">
      <c r="B186" s="70" t="s">
        <v>38251</v>
      </c>
      <c r="C186" s="70" t="s">
        <v>33118</v>
      </c>
      <c r="D186" s="126" t="s">
        <v>1696</v>
      </c>
      <c r="E186" s="74">
        <v>0.62</v>
      </c>
      <c r="F186" s="73"/>
      <c r="G186" s="72">
        <f t="shared" ref="G186:G190" si="17">ROUND(E186*F186,2)</f>
        <v>0</v>
      </c>
      <c r="H186" s="72"/>
    </row>
    <row r="187" ht="12.75" customHeight="1">
      <c r="B187" s="70" t="s">
        <v>38252</v>
      </c>
      <c r="C187" s="70" t="s">
        <v>33120</v>
      </c>
      <c r="D187" s="126" t="s">
        <v>1696</v>
      </c>
      <c r="E187" s="74">
        <v>0.62</v>
      </c>
      <c r="F187" s="73"/>
      <c r="G187" s="72">
        <f t="shared" si="17"/>
        <v>0</v>
      </c>
      <c r="H187" s="72"/>
    </row>
    <row r="188" ht="12.75" customHeight="1">
      <c r="B188" s="70" t="s">
        <v>38253</v>
      </c>
      <c r="C188" s="70" t="s">
        <v>33232</v>
      </c>
      <c r="D188" s="126" t="s">
        <v>311</v>
      </c>
      <c r="E188" s="74">
        <v>1.0</v>
      </c>
      <c r="F188" s="73"/>
      <c r="G188" s="72">
        <f t="shared" si="17"/>
        <v>0</v>
      </c>
      <c r="H188" s="72"/>
    </row>
    <row r="189" ht="12.75" customHeight="1">
      <c r="B189" s="70" t="s">
        <v>38254</v>
      </c>
      <c r="C189" s="70" t="s">
        <v>34318</v>
      </c>
      <c r="D189" s="126" t="s">
        <v>311</v>
      </c>
      <c r="E189" s="74">
        <v>4.0</v>
      </c>
      <c r="F189" s="73"/>
      <c r="G189" s="72">
        <f t="shared" si="17"/>
        <v>0</v>
      </c>
      <c r="H189" s="72"/>
    </row>
    <row r="190" ht="12.75" customHeight="1">
      <c r="B190" s="70" t="s">
        <v>38255</v>
      </c>
      <c r="C190" s="70" t="s">
        <v>33853</v>
      </c>
      <c r="D190" s="126" t="s">
        <v>311</v>
      </c>
      <c r="E190" s="74">
        <v>4.0</v>
      </c>
      <c r="F190" s="73"/>
      <c r="G190" s="72">
        <f t="shared" si="17"/>
        <v>0</v>
      </c>
      <c r="H190" s="72"/>
    </row>
    <row r="191" ht="12.75" customHeight="1">
      <c r="B191" s="79" t="s">
        <v>38256</v>
      </c>
      <c r="C191" s="83" t="s">
        <v>38001</v>
      </c>
      <c r="D191" s="129"/>
      <c r="E191" s="61"/>
      <c r="F191" s="49"/>
      <c r="G191" s="81">
        <f>+G192</f>
        <v>0</v>
      </c>
      <c r="H191" s="81"/>
    </row>
    <row r="192" ht="12.75" customHeight="1">
      <c r="B192" s="84" t="s">
        <v>38257</v>
      </c>
      <c r="C192" s="85" t="s">
        <v>38003</v>
      </c>
      <c r="D192" s="129"/>
      <c r="E192" s="61"/>
      <c r="F192" s="49"/>
      <c r="G192" s="86">
        <f>SUM(G193:G194)</f>
        <v>0</v>
      </c>
      <c r="H192" s="86"/>
    </row>
    <row r="193" ht="12.75" customHeight="1">
      <c r="B193" s="70" t="s">
        <v>38258</v>
      </c>
      <c r="C193" s="70" t="s">
        <v>33237</v>
      </c>
      <c r="D193" s="126" t="s">
        <v>408</v>
      </c>
      <c r="E193" s="74">
        <v>682.71</v>
      </c>
      <c r="F193" s="73"/>
      <c r="G193" s="72">
        <f t="shared" ref="G193:G194" si="18">ROUND(E193*F193,2)</f>
        <v>0</v>
      </c>
      <c r="H193" s="72"/>
    </row>
    <row r="194" ht="12.75" customHeight="1">
      <c r="B194" s="70" t="s">
        <v>38259</v>
      </c>
      <c r="C194" s="70" t="s">
        <v>38163</v>
      </c>
      <c r="D194" s="126" t="s">
        <v>408</v>
      </c>
      <c r="E194" s="74">
        <v>2.24</v>
      </c>
      <c r="F194" s="73"/>
      <c r="G194" s="72">
        <f t="shared" si="18"/>
        <v>0</v>
      </c>
      <c r="H194" s="72"/>
    </row>
    <row r="195" ht="12.75" customHeight="1">
      <c r="B195" s="79" t="s">
        <v>38260</v>
      </c>
      <c r="C195" s="83" t="s">
        <v>410</v>
      </c>
      <c r="D195" s="129"/>
      <c r="E195" s="61"/>
      <c r="F195" s="49"/>
      <c r="G195" s="81">
        <f>+G196</f>
        <v>0</v>
      </c>
      <c r="H195" s="81"/>
    </row>
    <row r="196" ht="12.75" customHeight="1">
      <c r="B196" s="84" t="s">
        <v>38261</v>
      </c>
      <c r="C196" s="85" t="s">
        <v>38007</v>
      </c>
      <c r="D196" s="129"/>
      <c r="E196" s="61"/>
      <c r="F196" s="49"/>
      <c r="G196" s="86">
        <f>SUM(G197:G204)</f>
        <v>0</v>
      </c>
      <c r="H196" s="86"/>
    </row>
    <row r="197" ht="12.75" customHeight="1">
      <c r="B197" s="70" t="s">
        <v>38262</v>
      </c>
      <c r="C197" s="70" t="s">
        <v>38009</v>
      </c>
      <c r="D197" s="126" t="s">
        <v>525</v>
      </c>
      <c r="E197" s="74">
        <v>558.91</v>
      </c>
      <c r="F197" s="73"/>
      <c r="G197" s="72">
        <f t="shared" ref="G197:G204" si="19">ROUND(E197*F197,2)</f>
        <v>0</v>
      </c>
      <c r="H197" s="72"/>
    </row>
    <row r="198" ht="12.75" customHeight="1">
      <c r="B198" s="70" t="s">
        <v>38263</v>
      </c>
      <c r="C198" s="70" t="s">
        <v>38011</v>
      </c>
      <c r="D198" s="126" t="s">
        <v>525</v>
      </c>
      <c r="E198" s="74">
        <v>55.51</v>
      </c>
      <c r="F198" s="73"/>
      <c r="G198" s="72">
        <f t="shared" si="19"/>
        <v>0</v>
      </c>
      <c r="H198" s="72"/>
    </row>
    <row r="199" ht="12.75" customHeight="1">
      <c r="B199" s="70" t="s">
        <v>38264</v>
      </c>
      <c r="C199" s="130" t="s">
        <v>33873</v>
      </c>
      <c r="D199" s="126" t="s">
        <v>525</v>
      </c>
      <c r="E199" s="74">
        <v>558.91</v>
      </c>
      <c r="F199" s="73"/>
      <c r="G199" s="72">
        <f t="shared" si="19"/>
        <v>0</v>
      </c>
      <c r="H199" s="72"/>
    </row>
    <row r="200" ht="12.75" customHeight="1">
      <c r="B200" s="70" t="s">
        <v>38265</v>
      </c>
      <c r="C200" s="130" t="s">
        <v>33875</v>
      </c>
      <c r="D200" s="126" t="s">
        <v>525</v>
      </c>
      <c r="E200" s="74">
        <v>55.51</v>
      </c>
      <c r="F200" s="73"/>
      <c r="G200" s="72">
        <f t="shared" si="19"/>
        <v>0</v>
      </c>
      <c r="H200" s="72"/>
    </row>
    <row r="201" ht="12.75" customHeight="1">
      <c r="B201" s="70" t="s">
        <v>38266</v>
      </c>
      <c r="C201" s="70" t="s">
        <v>33133</v>
      </c>
      <c r="D201" s="126" t="s">
        <v>525</v>
      </c>
      <c r="E201" s="74">
        <v>614.42</v>
      </c>
      <c r="F201" s="73"/>
      <c r="G201" s="72">
        <f t="shared" si="19"/>
        <v>0</v>
      </c>
      <c r="H201" s="72"/>
    </row>
    <row r="202" ht="12.75" customHeight="1">
      <c r="B202" s="70" t="s">
        <v>38267</v>
      </c>
      <c r="C202" s="70" t="s">
        <v>38041</v>
      </c>
      <c r="D202" s="126" t="s">
        <v>525</v>
      </c>
      <c r="E202" s="74">
        <v>558.91</v>
      </c>
      <c r="F202" s="73"/>
      <c r="G202" s="72">
        <f t="shared" si="19"/>
        <v>0</v>
      </c>
    </row>
    <row r="203" ht="12.75" customHeight="1">
      <c r="B203" s="70" t="s">
        <v>38268</v>
      </c>
      <c r="C203" s="70" t="s">
        <v>38043</v>
      </c>
      <c r="D203" s="126" t="s">
        <v>525</v>
      </c>
      <c r="E203" s="74">
        <v>55.51</v>
      </c>
      <c r="F203" s="73"/>
      <c r="G203" s="72">
        <f t="shared" si="19"/>
        <v>0</v>
      </c>
    </row>
    <row r="204" ht="12.75" customHeight="1">
      <c r="B204" s="70" t="s">
        <v>38269</v>
      </c>
      <c r="C204" s="70" t="s">
        <v>33141</v>
      </c>
      <c r="D204" s="126" t="s">
        <v>525</v>
      </c>
      <c r="E204" s="74">
        <v>614.42</v>
      </c>
      <c r="F204" s="73"/>
      <c r="G204" s="72">
        <f t="shared" si="19"/>
        <v>0</v>
      </c>
    </row>
    <row r="205" ht="12.75" customHeight="1">
      <c r="B205" s="79" t="s">
        <v>38270</v>
      </c>
      <c r="C205" s="83" t="s">
        <v>33143</v>
      </c>
      <c r="D205" s="129"/>
      <c r="E205" s="61"/>
      <c r="F205" s="49"/>
      <c r="G205" s="81">
        <f>SUM(G206:G208)</f>
        <v>0</v>
      </c>
    </row>
    <row r="206" ht="12.75" customHeight="1">
      <c r="B206" s="70" t="s">
        <v>38271</v>
      </c>
      <c r="C206" s="70" t="s">
        <v>38272</v>
      </c>
      <c r="D206" s="126" t="s">
        <v>525</v>
      </c>
      <c r="E206" s="74">
        <v>618.45</v>
      </c>
      <c r="F206" s="73"/>
      <c r="G206" s="72">
        <f t="shared" ref="G206:G208" si="20">ROUND(E206*F206,2)</f>
        <v>0</v>
      </c>
    </row>
    <row r="207" ht="12.75" customHeight="1">
      <c r="B207" s="70" t="s">
        <v>38273</v>
      </c>
      <c r="C207" s="70" t="s">
        <v>38071</v>
      </c>
      <c r="D207" s="126" t="s">
        <v>525</v>
      </c>
      <c r="E207" s="74">
        <v>618.45</v>
      </c>
      <c r="F207" s="73"/>
      <c r="G207" s="72">
        <f t="shared" si="20"/>
        <v>0</v>
      </c>
    </row>
    <row r="208" ht="12.75" customHeight="1">
      <c r="B208" s="70" t="s">
        <v>38274</v>
      </c>
      <c r="C208" s="70" t="s">
        <v>38077</v>
      </c>
      <c r="D208" s="126" t="s">
        <v>311</v>
      </c>
      <c r="E208" s="74">
        <v>104.0</v>
      </c>
      <c r="F208" s="73"/>
      <c r="G208" s="72">
        <f t="shared" si="20"/>
        <v>0</v>
      </c>
    </row>
    <row r="209" ht="12.75" customHeight="1">
      <c r="B209" s="79" t="s">
        <v>38275</v>
      </c>
      <c r="C209" s="83" t="s">
        <v>38081</v>
      </c>
      <c r="D209" s="129"/>
      <c r="E209" s="61"/>
      <c r="F209" s="49"/>
      <c r="G209" s="81">
        <f>SUM(G210:G212)</f>
        <v>0</v>
      </c>
    </row>
    <row r="210" ht="12.75" customHeight="1">
      <c r="B210" s="70" t="s">
        <v>38276</v>
      </c>
      <c r="C210" s="70" t="s">
        <v>38089</v>
      </c>
      <c r="D210" s="126" t="s">
        <v>311</v>
      </c>
      <c r="E210" s="74">
        <v>6.0</v>
      </c>
      <c r="F210" s="73"/>
      <c r="G210" s="72">
        <f t="shared" ref="G210:G212" si="21">ROUND(E210*F210,2)</f>
        <v>0</v>
      </c>
    </row>
    <row r="211" ht="12.75" customHeight="1">
      <c r="B211" s="70" t="s">
        <v>38277</v>
      </c>
      <c r="C211" s="70" t="s">
        <v>38091</v>
      </c>
      <c r="D211" s="126" t="s">
        <v>311</v>
      </c>
      <c r="E211" s="74">
        <v>4.0</v>
      </c>
      <c r="F211" s="73"/>
      <c r="G211" s="72">
        <f t="shared" si="21"/>
        <v>0</v>
      </c>
    </row>
    <row r="212" ht="12.75" customHeight="1">
      <c r="B212" s="70" t="s">
        <v>38278</v>
      </c>
      <c r="C212" s="130" t="s">
        <v>38103</v>
      </c>
      <c r="D212" s="126" t="s">
        <v>311</v>
      </c>
      <c r="E212" s="74">
        <v>20.0</v>
      </c>
      <c r="F212" s="73"/>
      <c r="G212" s="72">
        <f t="shared" si="21"/>
        <v>0</v>
      </c>
    </row>
    <row r="213" ht="12.75" customHeight="1">
      <c r="B213" s="79" t="s">
        <v>38279</v>
      </c>
      <c r="C213" s="83" t="s">
        <v>33195</v>
      </c>
      <c r="D213" s="129"/>
      <c r="E213" s="61"/>
      <c r="F213" s="49"/>
      <c r="G213" s="81">
        <f>G214</f>
        <v>0</v>
      </c>
    </row>
    <row r="214" ht="12.75" customHeight="1">
      <c r="B214" s="70" t="s">
        <v>38280</v>
      </c>
      <c r="C214" s="70" t="s">
        <v>38281</v>
      </c>
      <c r="D214" s="126" t="s">
        <v>311</v>
      </c>
      <c r="E214" s="74">
        <v>1.0</v>
      </c>
      <c r="F214" s="73"/>
      <c r="G214" s="72">
        <f>ROUND(E214*F214,2)</f>
        <v>0</v>
      </c>
    </row>
    <row r="215" ht="12.75" customHeight="1">
      <c r="B215" s="79" t="s">
        <v>38282</v>
      </c>
      <c r="C215" s="83" t="s">
        <v>38112</v>
      </c>
      <c r="D215" s="129"/>
      <c r="E215" s="61"/>
      <c r="F215" s="49"/>
      <c r="G215" s="81">
        <f>SUM(G216:G220)</f>
        <v>0</v>
      </c>
    </row>
    <row r="216" ht="12.75" customHeight="1">
      <c r="B216" s="70" t="s">
        <v>38283</v>
      </c>
      <c r="C216" s="70" t="s">
        <v>38114</v>
      </c>
      <c r="D216" s="126" t="s">
        <v>525</v>
      </c>
      <c r="E216" s="74">
        <v>618.45</v>
      </c>
      <c r="F216" s="73"/>
      <c r="G216" s="72">
        <f t="shared" ref="G216:G220" si="22">ROUND(E216*F216,2)</f>
        <v>0</v>
      </c>
    </row>
    <row r="217" ht="12.75" customHeight="1">
      <c r="B217" s="70" t="s">
        <v>38284</v>
      </c>
      <c r="C217" s="70" t="s">
        <v>529</v>
      </c>
      <c r="D217" s="126" t="s">
        <v>311</v>
      </c>
      <c r="E217" s="74">
        <v>4.0</v>
      </c>
      <c r="F217" s="73"/>
      <c r="G217" s="72">
        <f t="shared" si="22"/>
        <v>0</v>
      </c>
    </row>
    <row r="218" ht="12.75" customHeight="1">
      <c r="B218" s="70" t="s">
        <v>38285</v>
      </c>
      <c r="C218" s="130" t="s">
        <v>7094</v>
      </c>
      <c r="D218" s="126" t="s">
        <v>311</v>
      </c>
      <c r="E218" s="74">
        <v>13.0</v>
      </c>
      <c r="F218" s="73"/>
      <c r="G218" s="72">
        <f t="shared" si="22"/>
        <v>0</v>
      </c>
    </row>
    <row r="219" ht="12.75" customHeight="1">
      <c r="B219" s="70" t="s">
        <v>38286</v>
      </c>
      <c r="C219" s="70" t="s">
        <v>38120</v>
      </c>
      <c r="D219" s="126" t="s">
        <v>525</v>
      </c>
      <c r="E219" s="74">
        <v>618.45</v>
      </c>
      <c r="F219" s="73"/>
      <c r="G219" s="72">
        <f t="shared" si="22"/>
        <v>0</v>
      </c>
    </row>
    <row r="220" ht="12.75" customHeight="1">
      <c r="B220" s="70" t="s">
        <v>38287</v>
      </c>
      <c r="C220" s="130" t="s">
        <v>38122</v>
      </c>
      <c r="D220" s="126" t="s">
        <v>525</v>
      </c>
      <c r="E220" s="74">
        <v>618.45</v>
      </c>
      <c r="F220" s="73"/>
      <c r="G220" s="72">
        <f t="shared" si="22"/>
        <v>0</v>
      </c>
    </row>
    <row r="221" ht="12.75" customHeight="1">
      <c r="B221" s="160" t="s">
        <v>226</v>
      </c>
      <c r="C221" s="160" t="s">
        <v>38288</v>
      </c>
      <c r="D221" s="129"/>
      <c r="E221" s="61"/>
      <c r="F221" s="49"/>
      <c r="G221" s="77">
        <f>+G222+G227+G244+G248+G264+G268+G276+G278</f>
        <v>0</v>
      </c>
    </row>
    <row r="222" ht="12.75" customHeight="1">
      <c r="B222" s="79" t="s">
        <v>38289</v>
      </c>
      <c r="C222" s="83" t="s">
        <v>405</v>
      </c>
      <c r="D222" s="129"/>
      <c r="E222" s="61"/>
      <c r="F222" s="49"/>
      <c r="G222" s="81">
        <f>SUM(G223:G226)</f>
        <v>0</v>
      </c>
    </row>
    <row r="223" ht="12.75" customHeight="1">
      <c r="B223" s="70" t="s">
        <v>38290</v>
      </c>
      <c r="C223" s="70" t="s">
        <v>33118</v>
      </c>
      <c r="D223" s="126" t="s">
        <v>1696</v>
      </c>
      <c r="E223" s="74">
        <v>1.48</v>
      </c>
      <c r="F223" s="73"/>
      <c r="G223" s="72">
        <f t="shared" ref="G223:G226" si="23">ROUND(E223*F223,2)</f>
        <v>0</v>
      </c>
    </row>
    <row r="224" ht="12.75" customHeight="1">
      <c r="B224" s="70" t="s">
        <v>38291</v>
      </c>
      <c r="C224" s="70" t="s">
        <v>33120</v>
      </c>
      <c r="D224" s="126" t="s">
        <v>1696</v>
      </c>
      <c r="E224" s="74">
        <v>1.48</v>
      </c>
      <c r="F224" s="73"/>
      <c r="G224" s="72">
        <f t="shared" si="23"/>
        <v>0</v>
      </c>
    </row>
    <row r="225" ht="12.75" customHeight="1">
      <c r="B225" s="70" t="s">
        <v>38292</v>
      </c>
      <c r="C225" s="70" t="s">
        <v>33232</v>
      </c>
      <c r="D225" s="126" t="s">
        <v>311</v>
      </c>
      <c r="E225" s="74">
        <v>11.0</v>
      </c>
      <c r="F225" s="73"/>
      <c r="G225" s="72">
        <f t="shared" si="23"/>
        <v>0</v>
      </c>
    </row>
    <row r="226" ht="12.75" customHeight="1">
      <c r="B226" s="70" t="s">
        <v>38293</v>
      </c>
      <c r="C226" s="70" t="s">
        <v>33853</v>
      </c>
      <c r="D226" s="126" t="s">
        <v>311</v>
      </c>
      <c r="E226" s="74">
        <v>1.0</v>
      </c>
      <c r="F226" s="73"/>
      <c r="G226" s="72">
        <f t="shared" si="23"/>
        <v>0</v>
      </c>
    </row>
    <row r="227" ht="12.75" customHeight="1">
      <c r="B227" s="79" t="s">
        <v>38294</v>
      </c>
      <c r="C227" s="83" t="s">
        <v>38132</v>
      </c>
      <c r="D227" s="129"/>
      <c r="E227" s="61"/>
      <c r="F227" s="49"/>
      <c r="G227" s="81">
        <f>+G228+G233+G237+G242</f>
        <v>0</v>
      </c>
    </row>
    <row r="228" ht="12.75" customHeight="1">
      <c r="B228" s="84" t="s">
        <v>38295</v>
      </c>
      <c r="C228" s="85" t="s">
        <v>38134</v>
      </c>
      <c r="D228" s="129"/>
      <c r="E228" s="61"/>
      <c r="F228" s="49"/>
      <c r="G228" s="86">
        <f>SUM(G229:G232)</f>
        <v>0</v>
      </c>
    </row>
    <row r="229" ht="12.75" customHeight="1">
      <c r="B229" s="70" t="s">
        <v>38296</v>
      </c>
      <c r="C229" s="70" t="s">
        <v>33103</v>
      </c>
      <c r="D229" s="126" t="s">
        <v>525</v>
      </c>
      <c r="E229" s="74">
        <v>187.95000000000002</v>
      </c>
      <c r="F229" s="73"/>
      <c r="G229" s="72">
        <f t="shared" ref="G229:G232" si="24">ROUND(E229*F229,2)</f>
        <v>0</v>
      </c>
    </row>
    <row r="230" ht="12.75" customHeight="1">
      <c r="B230" s="70" t="s">
        <v>38297</v>
      </c>
      <c r="C230" s="70" t="s">
        <v>33105</v>
      </c>
      <c r="D230" s="126" t="s">
        <v>525</v>
      </c>
      <c r="E230" s="74">
        <v>187.95000000000002</v>
      </c>
      <c r="F230" s="73"/>
      <c r="G230" s="72">
        <f t="shared" si="24"/>
        <v>0</v>
      </c>
    </row>
    <row r="231" ht="12.75" customHeight="1">
      <c r="B231" s="70" t="s">
        <v>38298</v>
      </c>
      <c r="C231" s="70" t="s">
        <v>33109</v>
      </c>
      <c r="D231" s="126" t="s">
        <v>311</v>
      </c>
      <c r="E231" s="74">
        <v>2.0</v>
      </c>
      <c r="F231" s="73"/>
      <c r="G231" s="72">
        <f t="shared" si="24"/>
        <v>0</v>
      </c>
    </row>
    <row r="232" ht="12.75" customHeight="1">
      <c r="B232" s="70" t="s">
        <v>38299</v>
      </c>
      <c r="C232" s="70" t="s">
        <v>38300</v>
      </c>
      <c r="D232" s="126" t="s">
        <v>525</v>
      </c>
      <c r="E232" s="74">
        <v>187.95000000000002</v>
      </c>
      <c r="F232" s="73"/>
      <c r="G232" s="72">
        <f t="shared" si="24"/>
        <v>0</v>
      </c>
    </row>
    <row r="233" ht="12.75" customHeight="1">
      <c r="B233" s="84" t="s">
        <v>38301</v>
      </c>
      <c r="C233" s="85" t="s">
        <v>33143</v>
      </c>
      <c r="D233" s="129"/>
      <c r="E233" s="61"/>
      <c r="F233" s="49"/>
      <c r="G233" s="86">
        <f>SUM(G234:G236)</f>
        <v>0</v>
      </c>
    </row>
    <row r="234" ht="12.75" customHeight="1">
      <c r="B234" s="70" t="s">
        <v>38302</v>
      </c>
      <c r="C234" s="70" t="s">
        <v>38303</v>
      </c>
      <c r="D234" s="126" t="s">
        <v>525</v>
      </c>
      <c r="E234" s="74">
        <v>187.95000000000002</v>
      </c>
      <c r="F234" s="73"/>
      <c r="G234" s="72">
        <f t="shared" ref="G234:G236" si="25">ROUND(E234*F234,2)</f>
        <v>0</v>
      </c>
    </row>
    <row r="235" ht="12.75" customHeight="1">
      <c r="B235" s="70" t="s">
        <v>38304</v>
      </c>
      <c r="C235" s="70" t="s">
        <v>38305</v>
      </c>
      <c r="D235" s="126" t="s">
        <v>525</v>
      </c>
      <c r="E235" s="74">
        <v>187.95000000000002</v>
      </c>
      <c r="F235" s="73"/>
      <c r="G235" s="72">
        <f t="shared" si="25"/>
        <v>0</v>
      </c>
    </row>
    <row r="236" ht="12.75" customHeight="1">
      <c r="B236" s="70" t="s">
        <v>38306</v>
      </c>
      <c r="C236" s="70" t="s">
        <v>38307</v>
      </c>
      <c r="D236" s="126" t="s">
        <v>311</v>
      </c>
      <c r="E236" s="74">
        <v>32.0</v>
      </c>
      <c r="F236" s="73"/>
      <c r="G236" s="72">
        <f t="shared" si="25"/>
        <v>0</v>
      </c>
    </row>
    <row r="237" ht="12.75" customHeight="1">
      <c r="B237" s="84" t="s">
        <v>38308</v>
      </c>
      <c r="C237" s="85" t="s">
        <v>33157</v>
      </c>
      <c r="D237" s="129"/>
      <c r="E237" s="61"/>
      <c r="F237" s="49"/>
      <c r="G237" s="86">
        <f>SUM(G238:G241)</f>
        <v>0</v>
      </c>
    </row>
    <row r="238" ht="12.75" customHeight="1">
      <c r="B238" s="70" t="s">
        <v>38309</v>
      </c>
      <c r="C238" s="70" t="s">
        <v>38310</v>
      </c>
      <c r="D238" s="126" t="s">
        <v>311</v>
      </c>
      <c r="E238" s="74">
        <v>12.0</v>
      </c>
      <c r="F238" s="73"/>
      <c r="G238" s="72">
        <f t="shared" ref="G238:G241" si="26">ROUND(E238*F238,2)</f>
        <v>0</v>
      </c>
    </row>
    <row r="239" ht="12.75" customHeight="1">
      <c r="B239" s="70" t="s">
        <v>38311</v>
      </c>
      <c r="C239" s="70" t="s">
        <v>38312</v>
      </c>
      <c r="D239" s="126" t="s">
        <v>311</v>
      </c>
      <c r="E239" s="74">
        <v>4.0</v>
      </c>
      <c r="F239" s="73"/>
      <c r="G239" s="72">
        <f t="shared" si="26"/>
        <v>0</v>
      </c>
    </row>
    <row r="240" ht="12.75" customHeight="1">
      <c r="B240" s="70" t="s">
        <v>38313</v>
      </c>
      <c r="C240" s="70" t="s">
        <v>38314</v>
      </c>
      <c r="D240" s="126" t="s">
        <v>311</v>
      </c>
      <c r="E240" s="74">
        <v>12.0</v>
      </c>
      <c r="F240" s="73"/>
      <c r="G240" s="72">
        <f t="shared" si="26"/>
        <v>0</v>
      </c>
    </row>
    <row r="241" ht="12.75" customHeight="1">
      <c r="B241" s="70" t="s">
        <v>38315</v>
      </c>
      <c r="C241" s="70" t="s">
        <v>33167</v>
      </c>
      <c r="D241" s="126" t="s">
        <v>311</v>
      </c>
      <c r="E241" s="74">
        <v>4.0</v>
      </c>
      <c r="F241" s="73"/>
      <c r="G241" s="72">
        <f t="shared" si="26"/>
        <v>0</v>
      </c>
    </row>
    <row r="242" ht="12.75" customHeight="1">
      <c r="B242" s="84" t="s">
        <v>38316</v>
      </c>
      <c r="C242" s="85" t="s">
        <v>17789</v>
      </c>
      <c r="D242" s="129"/>
      <c r="E242" s="61"/>
      <c r="F242" s="49"/>
      <c r="G242" s="86">
        <f>G243</f>
        <v>0</v>
      </c>
    </row>
    <row r="243" ht="12.75" customHeight="1">
      <c r="B243" s="70" t="s">
        <v>38317</v>
      </c>
      <c r="C243" s="70" t="s">
        <v>38318</v>
      </c>
      <c r="D243" s="126" t="s">
        <v>311</v>
      </c>
      <c r="E243" s="74">
        <v>2.0</v>
      </c>
      <c r="F243" s="73"/>
      <c r="G243" s="72">
        <f>ROUND(E243*F243,2)</f>
        <v>0</v>
      </c>
    </row>
    <row r="244" ht="12.75" customHeight="1">
      <c r="B244" s="79" t="s">
        <v>38319</v>
      </c>
      <c r="C244" s="83" t="s">
        <v>38001</v>
      </c>
      <c r="D244" s="129"/>
      <c r="E244" s="61"/>
      <c r="F244" s="49"/>
      <c r="G244" s="81">
        <f>+G245</f>
        <v>0</v>
      </c>
    </row>
    <row r="245" ht="12.75" customHeight="1">
      <c r="B245" s="84" t="s">
        <v>38320</v>
      </c>
      <c r="C245" s="85" t="s">
        <v>38003</v>
      </c>
      <c r="D245" s="129"/>
      <c r="E245" s="61"/>
      <c r="F245" s="49"/>
      <c r="G245" s="86">
        <f>SUM(G246:G247)</f>
        <v>0</v>
      </c>
    </row>
    <row r="246" ht="12.75" customHeight="1">
      <c r="B246" s="70" t="s">
        <v>38321</v>
      </c>
      <c r="C246" s="70" t="s">
        <v>33237</v>
      </c>
      <c r="D246" s="126" t="s">
        <v>408</v>
      </c>
      <c r="E246" s="74">
        <v>1927.9</v>
      </c>
      <c r="F246" s="73"/>
      <c r="G246" s="72">
        <f t="shared" ref="G246:G247" si="27">ROUND(E246*F246,2)</f>
        <v>0</v>
      </c>
    </row>
    <row r="247" ht="12.75" customHeight="1">
      <c r="B247" s="70" t="s">
        <v>38322</v>
      </c>
      <c r="C247" s="70" t="s">
        <v>38163</v>
      </c>
      <c r="D247" s="126" t="s">
        <v>408</v>
      </c>
      <c r="E247" s="74">
        <v>26.32</v>
      </c>
      <c r="F247" s="73"/>
      <c r="G247" s="72">
        <f t="shared" si="27"/>
        <v>0</v>
      </c>
    </row>
    <row r="248" ht="12.75" customHeight="1">
      <c r="B248" s="79" t="s">
        <v>38323</v>
      </c>
      <c r="C248" s="83" t="s">
        <v>410</v>
      </c>
      <c r="D248" s="129"/>
      <c r="E248" s="61"/>
      <c r="F248" s="49"/>
      <c r="G248" s="81">
        <f>+G249</f>
        <v>0</v>
      </c>
    </row>
    <row r="249" ht="12.75" customHeight="1">
      <c r="B249" s="84" t="s">
        <v>38324</v>
      </c>
      <c r="C249" s="85" t="s">
        <v>38007</v>
      </c>
      <c r="D249" s="129"/>
      <c r="E249" s="61"/>
      <c r="F249" s="49"/>
      <c r="G249" s="86">
        <f>SUM(G250:G263)</f>
        <v>0</v>
      </c>
    </row>
    <row r="250" ht="12.75" customHeight="1">
      <c r="B250" s="70" t="s">
        <v>38325</v>
      </c>
      <c r="C250" s="70" t="s">
        <v>38020</v>
      </c>
      <c r="D250" s="126" t="s">
        <v>525</v>
      </c>
      <c r="E250" s="74">
        <v>475.55</v>
      </c>
      <c r="F250" s="73"/>
      <c r="G250" s="72">
        <f t="shared" ref="G250:G263" si="28">ROUND(E250*F250,2)</f>
        <v>0</v>
      </c>
    </row>
    <row r="251" ht="12.75" customHeight="1">
      <c r="B251" s="70" t="s">
        <v>38326</v>
      </c>
      <c r="C251" s="70" t="s">
        <v>38022</v>
      </c>
      <c r="D251" s="126" t="s">
        <v>525</v>
      </c>
      <c r="E251" s="74">
        <v>480.28000000000003</v>
      </c>
      <c r="F251" s="73"/>
      <c r="G251" s="72">
        <f t="shared" si="28"/>
        <v>0</v>
      </c>
    </row>
    <row r="252" ht="12.75" customHeight="1">
      <c r="B252" s="70" t="s">
        <v>38327</v>
      </c>
      <c r="C252" s="70" t="s">
        <v>38024</v>
      </c>
      <c r="D252" s="126" t="s">
        <v>525</v>
      </c>
      <c r="E252" s="74">
        <v>274.6</v>
      </c>
      <c r="F252" s="73"/>
      <c r="G252" s="72">
        <f t="shared" si="28"/>
        <v>0</v>
      </c>
    </row>
    <row r="253" ht="12.75" customHeight="1">
      <c r="B253" s="70" t="s">
        <v>38328</v>
      </c>
      <c r="C253" s="70" t="s">
        <v>38026</v>
      </c>
      <c r="D253" s="126" t="s">
        <v>525</v>
      </c>
      <c r="E253" s="74">
        <v>244.01</v>
      </c>
      <c r="F253" s="73"/>
      <c r="G253" s="72">
        <f t="shared" si="28"/>
        <v>0</v>
      </c>
    </row>
    <row r="254" ht="12.75" customHeight="1">
      <c r="B254" s="70" t="s">
        <v>38329</v>
      </c>
      <c r="C254" s="130" t="s">
        <v>33873</v>
      </c>
      <c r="D254" s="126" t="s">
        <v>525</v>
      </c>
      <c r="E254" s="74">
        <v>475.55</v>
      </c>
      <c r="F254" s="73"/>
      <c r="G254" s="72">
        <f t="shared" si="28"/>
        <v>0</v>
      </c>
    </row>
    <row r="255" ht="12.75" customHeight="1">
      <c r="B255" s="70" t="s">
        <v>38330</v>
      </c>
      <c r="C255" s="130" t="s">
        <v>33875</v>
      </c>
      <c r="D255" s="126" t="s">
        <v>525</v>
      </c>
      <c r="E255" s="74">
        <v>480.28000000000003</v>
      </c>
      <c r="F255" s="73"/>
      <c r="G255" s="72">
        <f t="shared" si="28"/>
        <v>0</v>
      </c>
    </row>
    <row r="256" ht="12.75" customHeight="1">
      <c r="B256" s="70" t="s">
        <v>38331</v>
      </c>
      <c r="C256" s="130" t="s">
        <v>33877</v>
      </c>
      <c r="D256" s="126" t="s">
        <v>525</v>
      </c>
      <c r="E256" s="74">
        <v>274.6</v>
      </c>
      <c r="F256" s="73"/>
      <c r="G256" s="72">
        <f t="shared" si="28"/>
        <v>0</v>
      </c>
    </row>
    <row r="257" ht="12.75" customHeight="1">
      <c r="B257" s="70" t="s">
        <v>38332</v>
      </c>
      <c r="C257" s="130" t="s">
        <v>38035</v>
      </c>
      <c r="D257" s="126" t="s">
        <v>525</v>
      </c>
      <c r="E257" s="74">
        <v>244.01</v>
      </c>
      <c r="F257" s="73"/>
      <c r="G257" s="72">
        <f t="shared" si="28"/>
        <v>0</v>
      </c>
    </row>
    <row r="258" ht="12.75" customHeight="1">
      <c r="B258" s="70" t="s">
        <v>38333</v>
      </c>
      <c r="C258" s="70" t="s">
        <v>33430</v>
      </c>
      <c r="D258" s="126" t="s">
        <v>525</v>
      </c>
      <c r="E258" s="74">
        <v>1474.44</v>
      </c>
      <c r="F258" s="73"/>
      <c r="G258" s="72">
        <f t="shared" si="28"/>
        <v>0</v>
      </c>
    </row>
    <row r="259" ht="12.75" customHeight="1">
      <c r="B259" s="70" t="s">
        <v>38334</v>
      </c>
      <c r="C259" s="70" t="s">
        <v>38052</v>
      </c>
      <c r="D259" s="126" t="s">
        <v>525</v>
      </c>
      <c r="E259" s="74">
        <v>475.55</v>
      </c>
      <c r="F259" s="73"/>
      <c r="G259" s="72">
        <f t="shared" si="28"/>
        <v>0</v>
      </c>
    </row>
    <row r="260" ht="12.75" customHeight="1">
      <c r="B260" s="70" t="s">
        <v>38335</v>
      </c>
      <c r="C260" s="70" t="s">
        <v>38054</v>
      </c>
      <c r="D260" s="126" t="s">
        <v>525</v>
      </c>
      <c r="E260" s="74">
        <v>480.28000000000003</v>
      </c>
      <c r="F260" s="73"/>
      <c r="G260" s="72">
        <f t="shared" si="28"/>
        <v>0</v>
      </c>
    </row>
    <row r="261" ht="12.75" customHeight="1">
      <c r="B261" s="70" t="s">
        <v>38336</v>
      </c>
      <c r="C261" s="70" t="s">
        <v>38056</v>
      </c>
      <c r="D261" s="126" t="s">
        <v>525</v>
      </c>
      <c r="E261" s="74">
        <v>274.6</v>
      </c>
      <c r="F261" s="73"/>
      <c r="G261" s="72">
        <f t="shared" si="28"/>
        <v>0</v>
      </c>
    </row>
    <row r="262" ht="12.75" customHeight="1">
      <c r="B262" s="70" t="s">
        <v>38337</v>
      </c>
      <c r="C262" s="70" t="s">
        <v>38058</v>
      </c>
      <c r="D262" s="126" t="s">
        <v>525</v>
      </c>
      <c r="E262" s="74">
        <v>244.01</v>
      </c>
      <c r="F262" s="73"/>
      <c r="G262" s="72">
        <f t="shared" si="28"/>
        <v>0</v>
      </c>
    </row>
    <row r="263" ht="12.75" customHeight="1">
      <c r="B263" s="70" t="s">
        <v>38338</v>
      </c>
      <c r="C263" s="70" t="s">
        <v>33899</v>
      </c>
      <c r="D263" s="126" t="s">
        <v>525</v>
      </c>
      <c r="E263" s="74">
        <v>1474.44</v>
      </c>
      <c r="F263" s="73"/>
      <c r="G263" s="72">
        <f t="shared" si="28"/>
        <v>0</v>
      </c>
    </row>
    <row r="264" ht="12.75" customHeight="1">
      <c r="B264" s="79" t="s">
        <v>38339</v>
      </c>
      <c r="C264" s="83" t="s">
        <v>33143</v>
      </c>
      <c r="D264" s="129"/>
      <c r="E264" s="61"/>
      <c r="F264" s="49"/>
      <c r="G264" s="81">
        <f>SUM(G265:G267)</f>
        <v>0</v>
      </c>
    </row>
    <row r="265" ht="12.75" customHeight="1">
      <c r="B265" s="70" t="s">
        <v>38340</v>
      </c>
      <c r="C265" s="70" t="s">
        <v>38067</v>
      </c>
      <c r="D265" s="126" t="s">
        <v>525</v>
      </c>
      <c r="E265" s="74">
        <v>1482.06</v>
      </c>
      <c r="F265" s="73"/>
      <c r="G265" s="72">
        <f t="shared" ref="G265:G267" si="29">ROUND(E265*F265,2)</f>
        <v>0</v>
      </c>
    </row>
    <row r="266" ht="12.75" customHeight="1">
      <c r="B266" s="70" t="s">
        <v>38341</v>
      </c>
      <c r="C266" s="70" t="s">
        <v>38073</v>
      </c>
      <c r="D266" s="126" t="s">
        <v>525</v>
      </c>
      <c r="E266" s="74">
        <v>1482.06</v>
      </c>
      <c r="F266" s="73"/>
      <c r="G266" s="72">
        <f t="shared" si="29"/>
        <v>0</v>
      </c>
    </row>
    <row r="267" ht="12.75" customHeight="1">
      <c r="B267" s="70" t="s">
        <v>38342</v>
      </c>
      <c r="C267" s="70" t="s">
        <v>38079</v>
      </c>
      <c r="D267" s="126" t="s">
        <v>311</v>
      </c>
      <c r="E267" s="74">
        <v>248.0</v>
      </c>
      <c r="F267" s="73"/>
      <c r="G267" s="72">
        <f t="shared" si="29"/>
        <v>0</v>
      </c>
    </row>
    <row r="268" ht="12.75" customHeight="1">
      <c r="B268" s="79" t="s">
        <v>38343</v>
      </c>
      <c r="C268" s="83" t="s">
        <v>38081</v>
      </c>
      <c r="D268" s="129"/>
      <c r="E268" s="61"/>
      <c r="F268" s="49"/>
      <c r="G268" s="81">
        <f>SUM(G269:G275)</f>
        <v>0</v>
      </c>
    </row>
    <row r="269" ht="12.75" customHeight="1">
      <c r="B269" s="70" t="s">
        <v>38344</v>
      </c>
      <c r="C269" s="70" t="s">
        <v>38087</v>
      </c>
      <c r="D269" s="126" t="s">
        <v>311</v>
      </c>
      <c r="E269" s="74">
        <v>3.0</v>
      </c>
      <c r="F269" s="73"/>
      <c r="G269" s="72">
        <f t="shared" ref="G269:G275" si="30">ROUND(E269*F269,2)</f>
        <v>0</v>
      </c>
    </row>
    <row r="270" ht="12.75" customHeight="1">
      <c r="B270" s="70" t="s">
        <v>38345</v>
      </c>
      <c r="C270" s="70" t="s">
        <v>38089</v>
      </c>
      <c r="D270" s="126" t="s">
        <v>311</v>
      </c>
      <c r="E270" s="74">
        <v>2.0</v>
      </c>
      <c r="F270" s="73"/>
      <c r="G270" s="72">
        <f t="shared" si="30"/>
        <v>0</v>
      </c>
    </row>
    <row r="271" ht="12.75" customHeight="1">
      <c r="B271" s="70" t="s">
        <v>38346</v>
      </c>
      <c r="C271" s="70" t="s">
        <v>38091</v>
      </c>
      <c r="D271" s="126" t="s">
        <v>311</v>
      </c>
      <c r="E271" s="74">
        <v>9.0</v>
      </c>
      <c r="F271" s="73"/>
      <c r="G271" s="72">
        <f t="shared" si="30"/>
        <v>0</v>
      </c>
    </row>
    <row r="272" ht="12.75" customHeight="1">
      <c r="B272" s="70" t="s">
        <v>38347</v>
      </c>
      <c r="C272" s="70" t="s">
        <v>38093</v>
      </c>
      <c r="D272" s="126" t="s">
        <v>311</v>
      </c>
      <c r="E272" s="74">
        <v>3.0</v>
      </c>
      <c r="F272" s="73"/>
      <c r="G272" s="72">
        <f t="shared" si="30"/>
        <v>0</v>
      </c>
    </row>
    <row r="273" ht="12.75" customHeight="1">
      <c r="B273" s="70" t="s">
        <v>38348</v>
      </c>
      <c r="C273" s="70" t="s">
        <v>38097</v>
      </c>
      <c r="D273" s="126" t="s">
        <v>311</v>
      </c>
      <c r="E273" s="74">
        <v>1.0</v>
      </c>
      <c r="F273" s="73"/>
      <c r="G273" s="72">
        <f t="shared" si="30"/>
        <v>0</v>
      </c>
    </row>
    <row r="274" ht="12.75" customHeight="1">
      <c r="B274" s="70" t="s">
        <v>38349</v>
      </c>
      <c r="C274" s="70" t="s">
        <v>38099</v>
      </c>
      <c r="D274" s="126" t="s">
        <v>311</v>
      </c>
      <c r="E274" s="74">
        <v>1.0</v>
      </c>
      <c r="F274" s="73"/>
      <c r="G274" s="72">
        <f t="shared" si="30"/>
        <v>0</v>
      </c>
    </row>
    <row r="275" ht="12.75" customHeight="1">
      <c r="B275" s="70" t="s">
        <v>38350</v>
      </c>
      <c r="C275" s="130" t="s">
        <v>38105</v>
      </c>
      <c r="D275" s="126" t="s">
        <v>311</v>
      </c>
      <c r="E275" s="74">
        <v>37.0</v>
      </c>
      <c r="F275" s="73"/>
      <c r="G275" s="72">
        <f t="shared" si="30"/>
        <v>0</v>
      </c>
    </row>
    <row r="276" ht="12.75" customHeight="1">
      <c r="B276" s="79" t="s">
        <v>38351</v>
      </c>
      <c r="C276" s="83" t="s">
        <v>33195</v>
      </c>
      <c r="D276" s="129"/>
      <c r="E276" s="61"/>
      <c r="F276" s="49"/>
      <c r="G276" s="81">
        <f>G277</f>
        <v>0</v>
      </c>
    </row>
    <row r="277" ht="12.75" customHeight="1">
      <c r="B277" s="70" t="s">
        <v>38352</v>
      </c>
      <c r="C277" s="70" t="s">
        <v>38353</v>
      </c>
      <c r="D277" s="126" t="s">
        <v>311</v>
      </c>
      <c r="E277" s="74">
        <v>1.0</v>
      </c>
      <c r="F277" s="73"/>
      <c r="G277" s="72">
        <f>ROUND(E277*F277,2)</f>
        <v>0</v>
      </c>
    </row>
    <row r="278" ht="12.75" customHeight="1">
      <c r="B278" s="79" t="s">
        <v>38354</v>
      </c>
      <c r="C278" s="83" t="s">
        <v>38112</v>
      </c>
      <c r="D278" s="129"/>
      <c r="E278" s="61"/>
      <c r="F278" s="49"/>
      <c r="G278" s="81">
        <f>SUM(G279:G283)</f>
        <v>0</v>
      </c>
    </row>
    <row r="279" ht="12.75" customHeight="1">
      <c r="B279" s="70" t="s">
        <v>38355</v>
      </c>
      <c r="C279" s="70" t="s">
        <v>38116</v>
      </c>
      <c r="D279" s="126" t="s">
        <v>525</v>
      </c>
      <c r="E279" s="74">
        <v>1482.06</v>
      </c>
      <c r="F279" s="73"/>
      <c r="G279" s="72">
        <f t="shared" ref="G279:G283" si="31">ROUND(E279*F279,2)</f>
        <v>0</v>
      </c>
    </row>
    <row r="280" ht="12.75" customHeight="1">
      <c r="B280" s="70" t="s">
        <v>38356</v>
      </c>
      <c r="C280" s="70" t="s">
        <v>529</v>
      </c>
      <c r="D280" s="126" t="s">
        <v>311</v>
      </c>
      <c r="E280" s="74">
        <v>7.0</v>
      </c>
      <c r="F280" s="73"/>
      <c r="G280" s="72">
        <f t="shared" si="31"/>
        <v>0</v>
      </c>
    </row>
    <row r="281" ht="12.75" customHeight="1">
      <c r="B281" s="70" t="s">
        <v>38357</v>
      </c>
      <c r="C281" s="130" t="s">
        <v>7094</v>
      </c>
      <c r="D281" s="126" t="s">
        <v>311</v>
      </c>
      <c r="E281" s="74">
        <v>30.0</v>
      </c>
      <c r="F281" s="73"/>
      <c r="G281" s="72">
        <f t="shared" si="31"/>
        <v>0</v>
      </c>
    </row>
    <row r="282" ht="12.75" customHeight="1">
      <c r="B282" s="70" t="s">
        <v>38358</v>
      </c>
      <c r="C282" s="70" t="s">
        <v>38120</v>
      </c>
      <c r="D282" s="126" t="s">
        <v>525</v>
      </c>
      <c r="E282" s="74">
        <v>1482.06</v>
      </c>
      <c r="F282" s="73"/>
      <c r="G282" s="72">
        <f t="shared" si="31"/>
        <v>0</v>
      </c>
    </row>
    <row r="283" ht="12.75" customHeight="1">
      <c r="B283" s="70" t="s">
        <v>38359</v>
      </c>
      <c r="C283" s="130" t="s">
        <v>38124</v>
      </c>
      <c r="D283" s="126" t="s">
        <v>525</v>
      </c>
      <c r="E283" s="74">
        <v>1482.06</v>
      </c>
      <c r="F283" s="73"/>
      <c r="G283" s="72">
        <f t="shared" si="31"/>
        <v>0</v>
      </c>
    </row>
    <row r="284" ht="12.75" customHeight="1">
      <c r="B284" s="160" t="s">
        <v>228</v>
      </c>
      <c r="C284" s="160" t="s">
        <v>38360</v>
      </c>
      <c r="D284" s="129"/>
      <c r="E284" s="61"/>
      <c r="F284" s="49"/>
      <c r="G284" s="77">
        <f>+G285+G290+G324+G331+G381+G402+G420+G423</f>
        <v>0</v>
      </c>
    </row>
    <row r="285" ht="12.75" customHeight="1">
      <c r="B285" s="79" t="s">
        <v>38361</v>
      </c>
      <c r="C285" s="83" t="s">
        <v>405</v>
      </c>
      <c r="D285" s="129"/>
      <c r="E285" s="61"/>
      <c r="F285" s="49"/>
      <c r="G285" s="81">
        <f>SUM(G286:G289)</f>
        <v>0</v>
      </c>
    </row>
    <row r="286" ht="12.75" customHeight="1">
      <c r="B286" s="70" t="s">
        <v>38362</v>
      </c>
      <c r="C286" s="70" t="s">
        <v>33118</v>
      </c>
      <c r="D286" s="126" t="s">
        <v>1696</v>
      </c>
      <c r="E286" s="74">
        <v>2.09</v>
      </c>
      <c r="F286" s="73"/>
      <c r="G286" s="72">
        <f t="shared" ref="G286:G289" si="32">ROUND(E286*F286,2)</f>
        <v>0</v>
      </c>
    </row>
    <row r="287" ht="12.75" customHeight="1">
      <c r="B287" s="70" t="s">
        <v>38363</v>
      </c>
      <c r="C287" s="70" t="s">
        <v>33120</v>
      </c>
      <c r="D287" s="126" t="s">
        <v>1696</v>
      </c>
      <c r="E287" s="74">
        <v>2.09</v>
      </c>
      <c r="F287" s="73"/>
      <c r="G287" s="72">
        <f t="shared" si="32"/>
        <v>0</v>
      </c>
    </row>
    <row r="288" ht="12.75" customHeight="1">
      <c r="B288" s="70" t="s">
        <v>38364</v>
      </c>
      <c r="C288" s="70" t="s">
        <v>33232</v>
      </c>
      <c r="D288" s="126" t="s">
        <v>311</v>
      </c>
      <c r="E288" s="74">
        <v>26.0</v>
      </c>
      <c r="F288" s="73"/>
      <c r="G288" s="72">
        <f t="shared" si="32"/>
        <v>0</v>
      </c>
    </row>
    <row r="289" ht="12.75" customHeight="1">
      <c r="B289" s="70" t="s">
        <v>38365</v>
      </c>
      <c r="C289" s="70" t="s">
        <v>33853</v>
      </c>
      <c r="D289" s="126" t="s">
        <v>311</v>
      </c>
      <c r="E289" s="74">
        <v>7.0</v>
      </c>
      <c r="F289" s="73"/>
      <c r="G289" s="72">
        <f t="shared" si="32"/>
        <v>0</v>
      </c>
    </row>
    <row r="290" ht="12.75" customHeight="1">
      <c r="B290" s="79" t="s">
        <v>38366</v>
      </c>
      <c r="C290" s="83" t="s">
        <v>38132</v>
      </c>
      <c r="D290" s="129"/>
      <c r="E290" s="61"/>
      <c r="F290" s="49"/>
      <c r="G290" s="81">
        <f>+G291+G296+G303+G308+G311</f>
        <v>0</v>
      </c>
    </row>
    <row r="291" ht="12.75" customHeight="1">
      <c r="B291" s="84" t="s">
        <v>38367</v>
      </c>
      <c r="C291" s="85" t="s">
        <v>38134</v>
      </c>
      <c r="D291" s="129"/>
      <c r="E291" s="61"/>
      <c r="F291" s="49"/>
      <c r="G291" s="86">
        <f>SUM(G292:G295)</f>
        <v>0</v>
      </c>
    </row>
    <row r="292" ht="12.75" customHeight="1">
      <c r="B292" s="70" t="s">
        <v>38368</v>
      </c>
      <c r="C292" s="70" t="s">
        <v>33103</v>
      </c>
      <c r="D292" s="126" t="s">
        <v>525</v>
      </c>
      <c r="E292" s="74">
        <v>292.52</v>
      </c>
      <c r="F292" s="73"/>
      <c r="G292" s="72">
        <f t="shared" ref="G292:G295" si="33">ROUND(E292*F292,2)</f>
        <v>0</v>
      </c>
    </row>
    <row r="293" ht="12.75" customHeight="1">
      <c r="B293" s="70" t="s">
        <v>38369</v>
      </c>
      <c r="C293" s="70" t="s">
        <v>33105</v>
      </c>
      <c r="D293" s="126" t="s">
        <v>525</v>
      </c>
      <c r="E293" s="74">
        <v>292.52</v>
      </c>
      <c r="F293" s="73"/>
      <c r="G293" s="72">
        <f t="shared" si="33"/>
        <v>0</v>
      </c>
    </row>
    <row r="294" ht="12.75" customHeight="1">
      <c r="B294" s="70" t="s">
        <v>38370</v>
      </c>
      <c r="C294" s="70" t="s">
        <v>33109</v>
      </c>
      <c r="D294" s="126" t="s">
        <v>311</v>
      </c>
      <c r="E294" s="74">
        <v>3.0</v>
      </c>
      <c r="F294" s="73"/>
      <c r="G294" s="72">
        <f t="shared" si="33"/>
        <v>0</v>
      </c>
    </row>
    <row r="295" ht="12.75" customHeight="1">
      <c r="B295" s="70" t="s">
        <v>38371</v>
      </c>
      <c r="C295" s="70" t="s">
        <v>38372</v>
      </c>
      <c r="D295" s="126" t="s">
        <v>525</v>
      </c>
      <c r="E295" s="74">
        <v>292.52</v>
      </c>
      <c r="F295" s="73"/>
      <c r="G295" s="72">
        <f t="shared" si="33"/>
        <v>0</v>
      </c>
    </row>
    <row r="296" ht="12.75" customHeight="1">
      <c r="B296" s="84" t="s">
        <v>38373</v>
      </c>
      <c r="C296" s="85" t="s">
        <v>33143</v>
      </c>
      <c r="D296" s="129"/>
      <c r="E296" s="61"/>
      <c r="F296" s="49"/>
      <c r="G296" s="86">
        <f>SUM(G297:G302)</f>
        <v>0</v>
      </c>
    </row>
    <row r="297" ht="12.75" customHeight="1">
      <c r="B297" s="70" t="s">
        <v>38374</v>
      </c>
      <c r="C297" s="70" t="s">
        <v>38375</v>
      </c>
      <c r="D297" s="126" t="s">
        <v>525</v>
      </c>
      <c r="E297" s="74">
        <v>195.94</v>
      </c>
      <c r="F297" s="73"/>
      <c r="G297" s="72">
        <f t="shared" ref="G297:G302" si="34">ROUND(E297*F297,2)</f>
        <v>0</v>
      </c>
    </row>
    <row r="298" ht="12.75" customHeight="1">
      <c r="B298" s="70" t="s">
        <v>38376</v>
      </c>
      <c r="C298" s="70" t="s">
        <v>38377</v>
      </c>
      <c r="D298" s="126" t="s">
        <v>525</v>
      </c>
      <c r="E298" s="74">
        <v>96.58</v>
      </c>
      <c r="F298" s="73"/>
      <c r="G298" s="72">
        <f t="shared" si="34"/>
        <v>0</v>
      </c>
    </row>
    <row r="299" ht="12.75" customHeight="1">
      <c r="B299" s="70" t="s">
        <v>38378</v>
      </c>
      <c r="C299" s="70" t="s">
        <v>38379</v>
      </c>
      <c r="D299" s="126" t="s">
        <v>525</v>
      </c>
      <c r="E299" s="74">
        <v>195.94</v>
      </c>
      <c r="F299" s="73"/>
      <c r="G299" s="72">
        <f t="shared" si="34"/>
        <v>0</v>
      </c>
    </row>
    <row r="300" ht="12.75" customHeight="1">
      <c r="B300" s="70" t="s">
        <v>38380</v>
      </c>
      <c r="C300" s="70" t="s">
        <v>38381</v>
      </c>
      <c r="D300" s="126" t="s">
        <v>525</v>
      </c>
      <c r="E300" s="74">
        <v>96.58</v>
      </c>
      <c r="F300" s="73"/>
      <c r="G300" s="72">
        <f t="shared" si="34"/>
        <v>0</v>
      </c>
    </row>
    <row r="301" ht="12.75" customHeight="1">
      <c r="B301" s="70" t="s">
        <v>38382</v>
      </c>
      <c r="C301" s="70" t="s">
        <v>38383</v>
      </c>
      <c r="D301" s="126" t="s">
        <v>311</v>
      </c>
      <c r="E301" s="74">
        <v>33.0</v>
      </c>
      <c r="F301" s="73"/>
      <c r="G301" s="72">
        <f t="shared" si="34"/>
        <v>0</v>
      </c>
    </row>
    <row r="302" ht="12.75" customHeight="1">
      <c r="B302" s="70" t="s">
        <v>38384</v>
      </c>
      <c r="C302" s="70" t="s">
        <v>38385</v>
      </c>
      <c r="D302" s="126" t="s">
        <v>311</v>
      </c>
      <c r="E302" s="74">
        <v>17.0</v>
      </c>
      <c r="F302" s="73"/>
      <c r="G302" s="72">
        <f t="shared" si="34"/>
        <v>0</v>
      </c>
    </row>
    <row r="303" ht="12.75" customHeight="1">
      <c r="B303" s="84" t="s">
        <v>38386</v>
      </c>
      <c r="C303" s="85" t="s">
        <v>33157</v>
      </c>
      <c r="D303" s="129"/>
      <c r="E303" s="61"/>
      <c r="F303" s="49"/>
      <c r="G303" s="86">
        <f>SUM(G304:G307)</f>
        <v>0</v>
      </c>
    </row>
    <row r="304" ht="12.75" customHeight="1">
      <c r="B304" s="70" t="s">
        <v>38387</v>
      </c>
      <c r="C304" s="70" t="s">
        <v>38388</v>
      </c>
      <c r="D304" s="126" t="s">
        <v>311</v>
      </c>
      <c r="E304" s="74">
        <v>12.0</v>
      </c>
      <c r="F304" s="73"/>
      <c r="G304" s="72">
        <f t="shared" ref="G304:G307" si="35">ROUND(E304*F304,2)</f>
        <v>0</v>
      </c>
    </row>
    <row r="305" ht="12.75" customHeight="1">
      <c r="B305" s="70" t="s">
        <v>38389</v>
      </c>
      <c r="C305" s="70" t="s">
        <v>38390</v>
      </c>
      <c r="D305" s="126" t="s">
        <v>311</v>
      </c>
      <c r="E305" s="74">
        <v>8.0</v>
      </c>
      <c r="F305" s="73"/>
      <c r="G305" s="72">
        <f t="shared" si="35"/>
        <v>0</v>
      </c>
    </row>
    <row r="306" ht="12.75" customHeight="1">
      <c r="B306" s="70" t="s">
        <v>38391</v>
      </c>
      <c r="C306" s="70" t="s">
        <v>38392</v>
      </c>
      <c r="D306" s="126" t="s">
        <v>311</v>
      </c>
      <c r="E306" s="74">
        <v>12.0</v>
      </c>
      <c r="F306" s="73"/>
      <c r="G306" s="72">
        <f t="shared" si="35"/>
        <v>0</v>
      </c>
    </row>
    <row r="307" ht="12.75" customHeight="1">
      <c r="B307" s="70" t="s">
        <v>38393</v>
      </c>
      <c r="C307" s="70" t="s">
        <v>33495</v>
      </c>
      <c r="D307" s="126" t="s">
        <v>311</v>
      </c>
      <c r="E307" s="74">
        <v>8.0</v>
      </c>
      <c r="F307" s="73"/>
      <c r="G307" s="72">
        <f t="shared" si="35"/>
        <v>0</v>
      </c>
    </row>
    <row r="308" ht="12.75" customHeight="1">
      <c r="B308" s="84" t="s">
        <v>38394</v>
      </c>
      <c r="C308" s="85" t="s">
        <v>17789</v>
      </c>
      <c r="D308" s="129"/>
      <c r="E308" s="61"/>
      <c r="F308" s="49"/>
      <c r="G308" s="86">
        <f>SUM(G309:G310)</f>
        <v>0</v>
      </c>
    </row>
    <row r="309" ht="12.75" customHeight="1">
      <c r="B309" s="70" t="s">
        <v>38395</v>
      </c>
      <c r="C309" s="70" t="s">
        <v>38157</v>
      </c>
      <c r="D309" s="126" t="s">
        <v>311</v>
      </c>
      <c r="E309" s="74">
        <v>2.0</v>
      </c>
      <c r="F309" s="73"/>
      <c r="G309" s="72">
        <f t="shared" ref="G309:G310" si="36">ROUND(E309*F309,2)</f>
        <v>0</v>
      </c>
    </row>
    <row r="310" ht="12.75" customHeight="1">
      <c r="B310" s="70" t="s">
        <v>38396</v>
      </c>
      <c r="C310" s="70" t="s">
        <v>38397</v>
      </c>
      <c r="D310" s="126" t="s">
        <v>311</v>
      </c>
      <c r="E310" s="74">
        <v>2.0</v>
      </c>
      <c r="F310" s="73"/>
      <c r="G310" s="72">
        <f t="shared" si="36"/>
        <v>0</v>
      </c>
    </row>
    <row r="311" ht="12.75" customHeight="1">
      <c r="B311" s="84" t="s">
        <v>38398</v>
      </c>
      <c r="C311" s="85" t="s">
        <v>38399</v>
      </c>
      <c r="D311" s="129"/>
      <c r="E311" s="61"/>
      <c r="F311" s="49"/>
      <c r="G311" s="86">
        <f>SUM(G312:G323)</f>
        <v>0</v>
      </c>
    </row>
    <row r="312" ht="12.75" customHeight="1">
      <c r="B312" s="70" t="s">
        <v>38400</v>
      </c>
      <c r="C312" s="70" t="s">
        <v>38401</v>
      </c>
      <c r="D312" s="126" t="s">
        <v>413</v>
      </c>
      <c r="E312" s="74">
        <v>4.37</v>
      </c>
      <c r="F312" s="73"/>
      <c r="G312" s="72">
        <f t="shared" ref="G312:G323" si="37">ROUND(E312*F312,2)</f>
        <v>0</v>
      </c>
    </row>
    <row r="313" ht="12.75" customHeight="1">
      <c r="B313" s="70" t="s">
        <v>38402</v>
      </c>
      <c r="C313" s="70" t="s">
        <v>38403</v>
      </c>
      <c r="D313" s="126" t="s">
        <v>408</v>
      </c>
      <c r="E313" s="74">
        <v>4.44</v>
      </c>
      <c r="F313" s="73"/>
      <c r="G313" s="72">
        <f t="shared" si="37"/>
        <v>0</v>
      </c>
    </row>
    <row r="314" ht="12.75" customHeight="1">
      <c r="B314" s="70" t="s">
        <v>38404</v>
      </c>
      <c r="C314" s="70" t="s">
        <v>38405</v>
      </c>
      <c r="D314" s="126" t="s">
        <v>446</v>
      </c>
      <c r="E314" s="74">
        <v>338.1</v>
      </c>
      <c r="F314" s="73"/>
      <c r="G314" s="72">
        <f t="shared" si="37"/>
        <v>0</v>
      </c>
    </row>
    <row r="315" ht="12.75" customHeight="1">
      <c r="B315" s="70" t="s">
        <v>38406</v>
      </c>
      <c r="C315" s="70" t="s">
        <v>38407</v>
      </c>
      <c r="D315" s="126" t="s">
        <v>413</v>
      </c>
      <c r="E315" s="74">
        <v>26.650000000000002</v>
      </c>
      <c r="F315" s="73"/>
      <c r="G315" s="72">
        <f t="shared" si="37"/>
        <v>0</v>
      </c>
    </row>
    <row r="316" ht="12.75" customHeight="1">
      <c r="B316" s="70" t="s">
        <v>38408</v>
      </c>
      <c r="C316" s="70" t="s">
        <v>474</v>
      </c>
      <c r="D316" s="126" t="s">
        <v>408</v>
      </c>
      <c r="E316" s="74">
        <v>91.45</v>
      </c>
      <c r="F316" s="73"/>
      <c r="G316" s="72">
        <f t="shared" si="37"/>
        <v>0</v>
      </c>
    </row>
    <row r="317" ht="12.75" customHeight="1">
      <c r="B317" s="70" t="s">
        <v>38409</v>
      </c>
      <c r="C317" s="70" t="s">
        <v>38410</v>
      </c>
      <c r="D317" s="126" t="s">
        <v>446</v>
      </c>
      <c r="E317" s="74">
        <v>1043.2</v>
      </c>
      <c r="F317" s="73"/>
      <c r="G317" s="72">
        <f t="shared" si="37"/>
        <v>0</v>
      </c>
    </row>
    <row r="318" ht="12.75" customHeight="1">
      <c r="B318" s="70" t="s">
        <v>38411</v>
      </c>
      <c r="C318" s="70" t="s">
        <v>38412</v>
      </c>
      <c r="D318" s="126" t="s">
        <v>413</v>
      </c>
      <c r="E318" s="74">
        <v>3.64</v>
      </c>
      <c r="F318" s="73"/>
      <c r="G318" s="72">
        <f t="shared" si="37"/>
        <v>0</v>
      </c>
    </row>
    <row r="319" ht="12.75" customHeight="1">
      <c r="B319" s="70" t="s">
        <v>38413</v>
      </c>
      <c r="C319" s="70" t="s">
        <v>38414</v>
      </c>
      <c r="D319" s="126" t="s">
        <v>413</v>
      </c>
      <c r="E319" s="74">
        <v>1.1500000000000001</v>
      </c>
      <c r="F319" s="73"/>
      <c r="G319" s="72">
        <f t="shared" si="37"/>
        <v>0</v>
      </c>
    </row>
    <row r="320" ht="12.75" customHeight="1">
      <c r="B320" s="70" t="s">
        <v>38415</v>
      </c>
      <c r="C320" s="70" t="s">
        <v>437</v>
      </c>
      <c r="D320" s="126" t="s">
        <v>408</v>
      </c>
      <c r="E320" s="74">
        <v>19.38</v>
      </c>
      <c r="F320" s="73"/>
      <c r="G320" s="72">
        <f t="shared" si="37"/>
        <v>0</v>
      </c>
    </row>
    <row r="321" ht="12.75" customHeight="1">
      <c r="B321" s="70" t="s">
        <v>38416</v>
      </c>
      <c r="C321" s="70" t="s">
        <v>38417</v>
      </c>
      <c r="D321" s="126" t="s">
        <v>408</v>
      </c>
      <c r="E321" s="74">
        <v>14.58</v>
      </c>
      <c r="F321" s="73"/>
      <c r="G321" s="72">
        <f t="shared" si="37"/>
        <v>0</v>
      </c>
    </row>
    <row r="322" ht="12.75" customHeight="1">
      <c r="B322" s="70" t="s">
        <v>38418</v>
      </c>
      <c r="C322" s="70" t="s">
        <v>38419</v>
      </c>
      <c r="D322" s="126" t="s">
        <v>408</v>
      </c>
      <c r="E322" s="74">
        <v>9.68</v>
      </c>
      <c r="F322" s="73"/>
      <c r="G322" s="72">
        <f t="shared" si="37"/>
        <v>0</v>
      </c>
    </row>
    <row r="323" ht="12.75" customHeight="1">
      <c r="B323" s="70" t="s">
        <v>38420</v>
      </c>
      <c r="C323" s="70" t="s">
        <v>529</v>
      </c>
      <c r="D323" s="126" t="s">
        <v>311</v>
      </c>
      <c r="E323" s="74">
        <v>12.0</v>
      </c>
      <c r="F323" s="73"/>
      <c r="G323" s="72">
        <f t="shared" si="37"/>
        <v>0</v>
      </c>
    </row>
    <row r="324" ht="12.75" customHeight="1">
      <c r="B324" s="79" t="s">
        <v>38421</v>
      </c>
      <c r="C324" s="83" t="s">
        <v>38001</v>
      </c>
      <c r="D324" s="129"/>
      <c r="E324" s="61"/>
      <c r="F324" s="49"/>
      <c r="G324" s="81">
        <f>+G325+G329</f>
        <v>0</v>
      </c>
    </row>
    <row r="325" ht="12.75" customHeight="1">
      <c r="B325" s="84" t="s">
        <v>38422</v>
      </c>
      <c r="C325" s="85" t="s">
        <v>38003</v>
      </c>
      <c r="D325" s="129"/>
      <c r="E325" s="61"/>
      <c r="F325" s="49"/>
      <c r="G325" s="86">
        <f>SUM(G326:G327)</f>
        <v>0</v>
      </c>
    </row>
    <row r="326" ht="12.75" customHeight="1">
      <c r="B326" s="70" t="s">
        <v>38423</v>
      </c>
      <c r="C326" s="70" t="s">
        <v>18958</v>
      </c>
      <c r="D326" s="126" t="s">
        <v>408</v>
      </c>
      <c r="E326" s="74">
        <v>1421.68</v>
      </c>
      <c r="F326" s="73"/>
      <c r="G326" s="72">
        <f t="shared" ref="G326:G328" si="38">ROUND(E326*F326,2)</f>
        <v>0</v>
      </c>
    </row>
    <row r="327" ht="12.75" customHeight="1">
      <c r="B327" s="70" t="s">
        <v>38424</v>
      </c>
      <c r="C327" s="70" t="s">
        <v>33237</v>
      </c>
      <c r="D327" s="126" t="s">
        <v>408</v>
      </c>
      <c r="E327" s="74">
        <v>929.44</v>
      </c>
      <c r="F327" s="73"/>
      <c r="G327" s="72">
        <f t="shared" si="38"/>
        <v>0</v>
      </c>
    </row>
    <row r="328" ht="12.75" customHeight="1">
      <c r="B328" s="70" t="s">
        <v>38425</v>
      </c>
      <c r="C328" s="70" t="s">
        <v>38163</v>
      </c>
      <c r="D328" s="126" t="s">
        <v>408</v>
      </c>
      <c r="E328" s="74">
        <v>309.15000000000003</v>
      </c>
      <c r="F328" s="73"/>
      <c r="G328" s="72">
        <f t="shared" si="38"/>
        <v>0</v>
      </c>
    </row>
    <row r="329" ht="12.75" customHeight="1">
      <c r="A329" s="61"/>
      <c r="B329" s="84" t="s">
        <v>38426</v>
      </c>
      <c r="C329" s="85" t="s">
        <v>38427</v>
      </c>
      <c r="D329" s="129"/>
      <c r="E329" s="61"/>
      <c r="F329" s="49"/>
      <c r="G329" s="86">
        <f>G330</f>
        <v>0</v>
      </c>
      <c r="H329" s="61"/>
    </row>
    <row r="330" ht="12.75" customHeight="1">
      <c r="B330" s="70" t="s">
        <v>38428</v>
      </c>
      <c r="C330" s="130" t="s">
        <v>38429</v>
      </c>
      <c r="D330" s="126" t="s">
        <v>311</v>
      </c>
      <c r="E330" s="74">
        <v>1.0</v>
      </c>
      <c r="F330" s="73"/>
      <c r="G330" s="72">
        <f>ROUND(E330*F330,2)</f>
        <v>0</v>
      </c>
    </row>
    <row r="331" ht="12.75" customHeight="1">
      <c r="B331" s="79" t="s">
        <v>38430</v>
      </c>
      <c r="C331" s="83" t="s">
        <v>410</v>
      </c>
      <c r="D331" s="129"/>
      <c r="E331" s="61"/>
      <c r="F331" s="49"/>
      <c r="G331" s="81">
        <f>+G332</f>
        <v>0</v>
      </c>
    </row>
    <row r="332" ht="12.75" customHeight="1">
      <c r="B332" s="84" t="s">
        <v>38431</v>
      </c>
      <c r="C332" s="85" t="s">
        <v>38007</v>
      </c>
      <c r="D332" s="129"/>
      <c r="E332" s="61"/>
      <c r="F332" s="49"/>
      <c r="G332" s="86">
        <f>SUM(G333:G380)</f>
        <v>0</v>
      </c>
    </row>
    <row r="333" ht="12.75" customHeight="1">
      <c r="B333" s="70" t="s">
        <v>38432</v>
      </c>
      <c r="C333" s="70" t="s">
        <v>38433</v>
      </c>
      <c r="D333" s="126" t="s">
        <v>525</v>
      </c>
      <c r="E333" s="74">
        <v>331.29</v>
      </c>
      <c r="F333" s="73"/>
      <c r="G333" s="72">
        <f t="shared" ref="G333:G380" si="39">ROUND(E333*F333,2)</f>
        <v>0</v>
      </c>
    </row>
    <row r="334" ht="12.75" customHeight="1">
      <c r="B334" s="70" t="s">
        <v>38434</v>
      </c>
      <c r="C334" s="70" t="s">
        <v>38009</v>
      </c>
      <c r="D334" s="126" t="s">
        <v>525</v>
      </c>
      <c r="E334" s="74">
        <v>535.32</v>
      </c>
      <c r="F334" s="73"/>
      <c r="G334" s="72">
        <f t="shared" si="39"/>
        <v>0</v>
      </c>
    </row>
    <row r="335" ht="12.75" customHeight="1">
      <c r="B335" s="70" t="s">
        <v>38435</v>
      </c>
      <c r="C335" s="70" t="s">
        <v>38011</v>
      </c>
      <c r="D335" s="126" t="s">
        <v>525</v>
      </c>
      <c r="E335" s="74">
        <v>38.87</v>
      </c>
      <c r="F335" s="73"/>
      <c r="G335" s="72">
        <f t="shared" si="39"/>
        <v>0</v>
      </c>
    </row>
    <row r="336" ht="12.75" customHeight="1">
      <c r="B336" s="70" t="s">
        <v>38436</v>
      </c>
      <c r="C336" s="70" t="s">
        <v>38013</v>
      </c>
      <c r="D336" s="126" t="s">
        <v>525</v>
      </c>
      <c r="E336" s="74">
        <v>18.38</v>
      </c>
      <c r="F336" s="73"/>
      <c r="G336" s="72">
        <f t="shared" si="39"/>
        <v>0</v>
      </c>
    </row>
    <row r="337" ht="12.75" customHeight="1">
      <c r="B337" s="70" t="s">
        <v>38437</v>
      </c>
      <c r="C337" s="70" t="s">
        <v>33419</v>
      </c>
      <c r="D337" s="126" t="s">
        <v>525</v>
      </c>
      <c r="E337" s="74">
        <v>392.94</v>
      </c>
      <c r="F337" s="73"/>
      <c r="G337" s="72">
        <f t="shared" si="39"/>
        <v>0</v>
      </c>
    </row>
    <row r="338" ht="12.75" customHeight="1">
      <c r="B338" s="70" t="s">
        <v>38438</v>
      </c>
      <c r="C338" s="70" t="s">
        <v>38020</v>
      </c>
      <c r="D338" s="126" t="s">
        <v>525</v>
      </c>
      <c r="E338" s="74">
        <v>3.38</v>
      </c>
      <c r="F338" s="73"/>
      <c r="G338" s="72">
        <f t="shared" si="39"/>
        <v>0</v>
      </c>
    </row>
    <row r="339" ht="12.75" customHeight="1">
      <c r="B339" s="70" t="s">
        <v>38439</v>
      </c>
      <c r="C339" s="70" t="s">
        <v>38440</v>
      </c>
      <c r="D339" s="126" t="s">
        <v>525</v>
      </c>
      <c r="E339" s="74">
        <v>209.52</v>
      </c>
      <c r="F339" s="73"/>
      <c r="G339" s="72">
        <f t="shared" si="39"/>
        <v>0</v>
      </c>
    </row>
    <row r="340" ht="12.75" customHeight="1">
      <c r="B340" s="70" t="s">
        <v>38441</v>
      </c>
      <c r="C340" s="70" t="s">
        <v>33865</v>
      </c>
      <c r="D340" s="126" t="s">
        <v>525</v>
      </c>
      <c r="E340" s="74">
        <v>57.52</v>
      </c>
      <c r="F340" s="73"/>
      <c r="G340" s="72">
        <f t="shared" si="39"/>
        <v>0</v>
      </c>
    </row>
    <row r="341" ht="12.75" customHeight="1">
      <c r="B341" s="70" t="s">
        <v>38442</v>
      </c>
      <c r="C341" s="70" t="s">
        <v>38443</v>
      </c>
      <c r="D341" s="126" t="s">
        <v>525</v>
      </c>
      <c r="E341" s="74">
        <v>87.3</v>
      </c>
      <c r="F341" s="73"/>
      <c r="G341" s="72">
        <f t="shared" si="39"/>
        <v>0</v>
      </c>
    </row>
    <row r="342" ht="12.75" customHeight="1">
      <c r="B342" s="70" t="s">
        <v>38444</v>
      </c>
      <c r="C342" s="70" t="s">
        <v>38445</v>
      </c>
      <c r="D342" s="126" t="s">
        <v>525</v>
      </c>
      <c r="E342" s="74">
        <v>10.3</v>
      </c>
      <c r="F342" s="73"/>
      <c r="G342" s="72">
        <f t="shared" si="39"/>
        <v>0</v>
      </c>
    </row>
    <row r="343" ht="12.75" customHeight="1">
      <c r="B343" s="70" t="s">
        <v>38446</v>
      </c>
      <c r="C343" s="70" t="s">
        <v>38447</v>
      </c>
      <c r="D343" s="126" t="s">
        <v>525</v>
      </c>
      <c r="E343" s="74">
        <v>93.52</v>
      </c>
      <c r="F343" s="73"/>
      <c r="G343" s="72">
        <f t="shared" si="39"/>
        <v>0</v>
      </c>
    </row>
    <row r="344" ht="12.75" customHeight="1">
      <c r="B344" s="70" t="s">
        <v>38448</v>
      </c>
      <c r="C344" s="70" t="s">
        <v>38449</v>
      </c>
      <c r="D344" s="126" t="s">
        <v>525</v>
      </c>
      <c r="E344" s="74">
        <v>173.77</v>
      </c>
      <c r="F344" s="73"/>
      <c r="G344" s="72">
        <f t="shared" si="39"/>
        <v>0</v>
      </c>
    </row>
    <row r="345" ht="12.75" customHeight="1">
      <c r="B345" s="70" t="s">
        <v>38450</v>
      </c>
      <c r="C345" s="70" t="s">
        <v>38451</v>
      </c>
      <c r="D345" s="126" t="s">
        <v>525</v>
      </c>
      <c r="E345" s="74">
        <v>9.24</v>
      </c>
      <c r="F345" s="73"/>
      <c r="G345" s="72">
        <f t="shared" si="39"/>
        <v>0</v>
      </c>
    </row>
    <row r="346" ht="12.75" customHeight="1">
      <c r="B346" s="70" t="s">
        <v>38452</v>
      </c>
      <c r="C346" s="70" t="s">
        <v>38453</v>
      </c>
      <c r="D346" s="126" t="s">
        <v>525</v>
      </c>
      <c r="E346" s="74">
        <v>61.14</v>
      </c>
      <c r="F346" s="73"/>
      <c r="G346" s="72">
        <f t="shared" si="39"/>
        <v>0</v>
      </c>
    </row>
    <row r="347" ht="12.75" customHeight="1">
      <c r="B347" s="70" t="s">
        <v>38454</v>
      </c>
      <c r="C347" s="70" t="s">
        <v>38455</v>
      </c>
      <c r="D347" s="126" t="s">
        <v>525</v>
      </c>
      <c r="E347" s="74">
        <v>54.64</v>
      </c>
      <c r="F347" s="73"/>
      <c r="G347" s="72">
        <f t="shared" si="39"/>
        <v>0</v>
      </c>
    </row>
    <row r="348" ht="12.75" customHeight="1">
      <c r="B348" s="70" t="s">
        <v>38456</v>
      </c>
      <c r="C348" s="130" t="s">
        <v>33427</v>
      </c>
      <c r="D348" s="126" t="s">
        <v>525</v>
      </c>
      <c r="E348" s="74">
        <v>933.75</v>
      </c>
      <c r="F348" s="73"/>
      <c r="G348" s="72">
        <f t="shared" si="39"/>
        <v>0</v>
      </c>
    </row>
    <row r="349" ht="12.75" customHeight="1">
      <c r="B349" s="70" t="s">
        <v>38457</v>
      </c>
      <c r="C349" s="130" t="s">
        <v>33873</v>
      </c>
      <c r="D349" s="126" t="s">
        <v>525</v>
      </c>
      <c r="E349" s="74">
        <v>596.22</v>
      </c>
      <c r="F349" s="73"/>
      <c r="G349" s="72">
        <f t="shared" si="39"/>
        <v>0</v>
      </c>
    </row>
    <row r="350" ht="12.75" customHeight="1">
      <c r="B350" s="70" t="s">
        <v>38458</v>
      </c>
      <c r="C350" s="130" t="s">
        <v>33875</v>
      </c>
      <c r="D350" s="126" t="s">
        <v>525</v>
      </c>
      <c r="E350" s="74">
        <v>100.01</v>
      </c>
      <c r="F350" s="73"/>
      <c r="G350" s="72">
        <f t="shared" si="39"/>
        <v>0</v>
      </c>
    </row>
    <row r="351" ht="12.75" customHeight="1">
      <c r="B351" s="70" t="s">
        <v>38459</v>
      </c>
      <c r="C351" s="130" t="s">
        <v>33877</v>
      </c>
      <c r="D351" s="126" t="s">
        <v>525</v>
      </c>
      <c r="E351" s="74">
        <v>105.68</v>
      </c>
      <c r="F351" s="73"/>
      <c r="G351" s="72">
        <f t="shared" si="39"/>
        <v>0</v>
      </c>
    </row>
    <row r="352" ht="12.75" customHeight="1">
      <c r="B352" s="70" t="s">
        <v>38460</v>
      </c>
      <c r="C352" s="130" t="s">
        <v>38035</v>
      </c>
      <c r="D352" s="126" t="s">
        <v>525</v>
      </c>
      <c r="E352" s="74">
        <v>10.3</v>
      </c>
      <c r="F352" s="73"/>
      <c r="G352" s="72">
        <f t="shared" si="39"/>
        <v>0</v>
      </c>
    </row>
    <row r="353" ht="12.75" customHeight="1">
      <c r="B353" s="70" t="s">
        <v>38461</v>
      </c>
      <c r="C353" s="130" t="s">
        <v>38037</v>
      </c>
      <c r="D353" s="126" t="s">
        <v>525</v>
      </c>
      <c r="E353" s="74">
        <v>148.16</v>
      </c>
      <c r="F353" s="73"/>
      <c r="G353" s="72">
        <f t="shared" si="39"/>
        <v>0</v>
      </c>
    </row>
    <row r="354" ht="12.75" customHeight="1">
      <c r="B354" s="70" t="s">
        <v>38462</v>
      </c>
      <c r="C354" s="130" t="s">
        <v>38463</v>
      </c>
      <c r="D354" s="126" t="s">
        <v>525</v>
      </c>
      <c r="E354" s="74">
        <v>173.77</v>
      </c>
      <c r="F354" s="73"/>
      <c r="G354" s="72">
        <f t="shared" si="39"/>
        <v>0</v>
      </c>
    </row>
    <row r="355" ht="12.75" customHeight="1">
      <c r="B355" s="70" t="s">
        <v>38464</v>
      </c>
      <c r="C355" s="130" t="s">
        <v>38465</v>
      </c>
      <c r="D355" s="126" t="s">
        <v>525</v>
      </c>
      <c r="E355" s="74">
        <v>9.24</v>
      </c>
      <c r="F355" s="73"/>
      <c r="G355" s="72">
        <f t="shared" si="39"/>
        <v>0</v>
      </c>
    </row>
    <row r="356" ht="12.75" customHeight="1">
      <c r="B356" s="70" t="s">
        <v>38466</v>
      </c>
      <c r="C356" s="70" t="s">
        <v>33133</v>
      </c>
      <c r="D356" s="126" t="s">
        <v>525</v>
      </c>
      <c r="E356" s="74">
        <v>923.86</v>
      </c>
      <c r="F356" s="73"/>
      <c r="G356" s="72">
        <f t="shared" si="39"/>
        <v>0</v>
      </c>
    </row>
    <row r="357" ht="12.75" customHeight="1">
      <c r="B357" s="70" t="s">
        <v>38467</v>
      </c>
      <c r="C357" s="70" t="s">
        <v>33430</v>
      </c>
      <c r="D357" s="126" t="s">
        <v>525</v>
      </c>
      <c r="E357" s="74">
        <v>396.32</v>
      </c>
      <c r="F357" s="73"/>
      <c r="G357" s="72">
        <f t="shared" si="39"/>
        <v>0</v>
      </c>
    </row>
    <row r="358" ht="12.75" customHeight="1">
      <c r="B358" s="70" t="s">
        <v>38468</v>
      </c>
      <c r="C358" s="70" t="s">
        <v>33882</v>
      </c>
      <c r="D358" s="126" t="s">
        <v>525</v>
      </c>
      <c r="E358" s="74">
        <v>267.04</v>
      </c>
      <c r="F358" s="73"/>
      <c r="G358" s="72">
        <f t="shared" si="39"/>
        <v>0</v>
      </c>
    </row>
    <row r="359" ht="12.75" customHeight="1">
      <c r="B359" s="70" t="s">
        <v>38469</v>
      </c>
      <c r="C359" s="70" t="s">
        <v>33884</v>
      </c>
      <c r="D359" s="126" t="s">
        <v>525</v>
      </c>
      <c r="E359" s="74">
        <v>374.13</v>
      </c>
      <c r="F359" s="73"/>
      <c r="G359" s="72">
        <f t="shared" si="39"/>
        <v>0</v>
      </c>
    </row>
    <row r="360" ht="12.75" customHeight="1">
      <c r="B360" s="70" t="s">
        <v>38470</v>
      </c>
      <c r="C360" s="70" t="s">
        <v>38471</v>
      </c>
      <c r="D360" s="126" t="s">
        <v>525</v>
      </c>
      <c r="E360" s="74">
        <v>115.78</v>
      </c>
      <c r="F360" s="73"/>
      <c r="G360" s="72">
        <f t="shared" si="39"/>
        <v>0</v>
      </c>
    </row>
    <row r="361" ht="12.75" customHeight="1">
      <c r="B361" s="70" t="s">
        <v>38472</v>
      </c>
      <c r="C361" s="70" t="s">
        <v>38473</v>
      </c>
      <c r="D361" s="126" t="s">
        <v>525</v>
      </c>
      <c r="E361" s="74">
        <v>331.29</v>
      </c>
      <c r="F361" s="73"/>
      <c r="G361" s="72">
        <f t="shared" si="39"/>
        <v>0</v>
      </c>
    </row>
    <row r="362" ht="12.75" customHeight="1">
      <c r="B362" s="70" t="s">
        <v>38474</v>
      </c>
      <c r="C362" s="70" t="s">
        <v>38041</v>
      </c>
      <c r="D362" s="126" t="s">
        <v>525</v>
      </c>
      <c r="E362" s="74">
        <v>535.32</v>
      </c>
      <c r="F362" s="73"/>
      <c r="G362" s="72">
        <f t="shared" si="39"/>
        <v>0</v>
      </c>
    </row>
    <row r="363" ht="12.75" customHeight="1">
      <c r="B363" s="70" t="s">
        <v>38475</v>
      </c>
      <c r="C363" s="70" t="s">
        <v>38043</v>
      </c>
      <c r="D363" s="126" t="s">
        <v>525</v>
      </c>
      <c r="E363" s="74">
        <v>38.87</v>
      </c>
      <c r="F363" s="73"/>
      <c r="G363" s="72">
        <f t="shared" si="39"/>
        <v>0</v>
      </c>
    </row>
    <row r="364" ht="12.75" customHeight="1">
      <c r="B364" s="70" t="s">
        <v>38476</v>
      </c>
      <c r="C364" s="70" t="s">
        <v>38045</v>
      </c>
      <c r="D364" s="126" t="s">
        <v>525</v>
      </c>
      <c r="E364" s="74">
        <v>18.38</v>
      </c>
      <c r="F364" s="73"/>
      <c r="G364" s="72">
        <f t="shared" si="39"/>
        <v>0</v>
      </c>
    </row>
    <row r="365" ht="12.75" customHeight="1">
      <c r="B365" s="70" t="s">
        <v>38477</v>
      </c>
      <c r="C365" s="70" t="s">
        <v>33438</v>
      </c>
      <c r="D365" s="126" t="s">
        <v>525</v>
      </c>
      <c r="E365" s="74">
        <v>392.94</v>
      </c>
      <c r="F365" s="73"/>
      <c r="G365" s="72">
        <f t="shared" si="39"/>
        <v>0</v>
      </c>
    </row>
    <row r="366" ht="12.75" customHeight="1">
      <c r="B366" s="70" t="s">
        <v>38478</v>
      </c>
      <c r="C366" s="70" t="s">
        <v>38052</v>
      </c>
      <c r="D366" s="126" t="s">
        <v>525</v>
      </c>
      <c r="E366" s="74">
        <v>3.38</v>
      </c>
      <c r="F366" s="73"/>
      <c r="G366" s="72">
        <f t="shared" si="39"/>
        <v>0</v>
      </c>
    </row>
    <row r="367" ht="12.75" customHeight="1">
      <c r="B367" s="70" t="s">
        <v>38479</v>
      </c>
      <c r="C367" s="70" t="s">
        <v>38480</v>
      </c>
      <c r="D367" s="126" t="s">
        <v>525</v>
      </c>
      <c r="E367" s="74">
        <v>209.52</v>
      </c>
      <c r="F367" s="73"/>
      <c r="G367" s="72">
        <f t="shared" si="39"/>
        <v>0</v>
      </c>
    </row>
    <row r="368" ht="12.75" customHeight="1">
      <c r="B368" s="70" t="s">
        <v>38481</v>
      </c>
      <c r="C368" s="70" t="s">
        <v>33891</v>
      </c>
      <c r="D368" s="126" t="s">
        <v>525</v>
      </c>
      <c r="E368" s="74">
        <v>57.52</v>
      </c>
      <c r="F368" s="73"/>
      <c r="G368" s="72">
        <f t="shared" si="39"/>
        <v>0</v>
      </c>
    </row>
    <row r="369" ht="12.75" customHeight="1">
      <c r="B369" s="70" t="s">
        <v>38482</v>
      </c>
      <c r="C369" s="70" t="s">
        <v>38483</v>
      </c>
      <c r="D369" s="126" t="s">
        <v>525</v>
      </c>
      <c r="E369" s="74">
        <v>87.3</v>
      </c>
      <c r="F369" s="73"/>
      <c r="G369" s="72">
        <f t="shared" si="39"/>
        <v>0</v>
      </c>
    </row>
    <row r="370" ht="12.75" customHeight="1">
      <c r="B370" s="70" t="s">
        <v>38484</v>
      </c>
      <c r="C370" s="70" t="s">
        <v>38485</v>
      </c>
      <c r="D370" s="126" t="s">
        <v>525</v>
      </c>
      <c r="E370" s="74">
        <v>10.3</v>
      </c>
      <c r="F370" s="73"/>
      <c r="G370" s="72">
        <f t="shared" si="39"/>
        <v>0</v>
      </c>
    </row>
    <row r="371" ht="12.75" customHeight="1">
      <c r="B371" s="70" t="s">
        <v>38486</v>
      </c>
      <c r="C371" s="70" t="s">
        <v>38487</v>
      </c>
      <c r="D371" s="126" t="s">
        <v>525</v>
      </c>
      <c r="E371" s="74">
        <v>93.52</v>
      </c>
      <c r="F371" s="73"/>
      <c r="G371" s="72">
        <f t="shared" si="39"/>
        <v>0</v>
      </c>
    </row>
    <row r="372" ht="12.75" customHeight="1">
      <c r="B372" s="70" t="s">
        <v>38488</v>
      </c>
      <c r="C372" s="70" t="s">
        <v>38489</v>
      </c>
      <c r="D372" s="126" t="s">
        <v>525</v>
      </c>
      <c r="E372" s="74">
        <v>173.77</v>
      </c>
      <c r="F372" s="73"/>
      <c r="G372" s="72">
        <f t="shared" si="39"/>
        <v>0</v>
      </c>
    </row>
    <row r="373" ht="12.75" customHeight="1">
      <c r="B373" s="70" t="s">
        <v>38490</v>
      </c>
      <c r="C373" s="70" t="s">
        <v>38491</v>
      </c>
      <c r="D373" s="126" t="s">
        <v>525</v>
      </c>
      <c r="E373" s="74">
        <v>9.24</v>
      </c>
      <c r="F373" s="73"/>
      <c r="G373" s="72">
        <f t="shared" si="39"/>
        <v>0</v>
      </c>
    </row>
    <row r="374" ht="12.75" customHeight="1">
      <c r="B374" s="70" t="s">
        <v>38492</v>
      </c>
      <c r="C374" s="70" t="s">
        <v>38493</v>
      </c>
      <c r="D374" s="126" t="s">
        <v>525</v>
      </c>
      <c r="E374" s="74">
        <v>61.14</v>
      </c>
      <c r="F374" s="73"/>
      <c r="G374" s="72">
        <f t="shared" si="39"/>
        <v>0</v>
      </c>
    </row>
    <row r="375" ht="12.75" customHeight="1">
      <c r="B375" s="70" t="s">
        <v>38494</v>
      </c>
      <c r="C375" s="70" t="s">
        <v>38495</v>
      </c>
      <c r="D375" s="126" t="s">
        <v>525</v>
      </c>
      <c r="E375" s="74">
        <v>54.64</v>
      </c>
      <c r="F375" s="73"/>
      <c r="G375" s="72">
        <f t="shared" si="39"/>
        <v>0</v>
      </c>
    </row>
    <row r="376" ht="12.75" customHeight="1">
      <c r="B376" s="70" t="s">
        <v>38496</v>
      </c>
      <c r="C376" s="70" t="s">
        <v>33141</v>
      </c>
      <c r="D376" s="126" t="s">
        <v>525</v>
      </c>
      <c r="E376" s="74">
        <v>923.86</v>
      </c>
      <c r="F376" s="73"/>
      <c r="G376" s="72">
        <f t="shared" si="39"/>
        <v>0</v>
      </c>
    </row>
    <row r="377" ht="12.75" customHeight="1">
      <c r="B377" s="70" t="s">
        <v>38497</v>
      </c>
      <c r="C377" s="70" t="s">
        <v>33899</v>
      </c>
      <c r="D377" s="126" t="s">
        <v>525</v>
      </c>
      <c r="E377" s="74">
        <v>396.32</v>
      </c>
      <c r="F377" s="73"/>
      <c r="G377" s="72">
        <f t="shared" si="39"/>
        <v>0</v>
      </c>
    </row>
    <row r="378" ht="12.75" customHeight="1">
      <c r="B378" s="70" t="s">
        <v>38498</v>
      </c>
      <c r="C378" s="70" t="s">
        <v>33901</v>
      </c>
      <c r="D378" s="126" t="s">
        <v>525</v>
      </c>
      <c r="E378" s="74">
        <v>267.04</v>
      </c>
      <c r="F378" s="73"/>
      <c r="G378" s="72">
        <f t="shared" si="39"/>
        <v>0</v>
      </c>
    </row>
    <row r="379" ht="12.75" customHeight="1">
      <c r="B379" s="70" t="s">
        <v>38499</v>
      </c>
      <c r="C379" s="70" t="s">
        <v>33903</v>
      </c>
      <c r="D379" s="126" t="s">
        <v>525</v>
      </c>
      <c r="E379" s="74">
        <v>374.13</v>
      </c>
      <c r="F379" s="73"/>
      <c r="G379" s="72">
        <f t="shared" si="39"/>
        <v>0</v>
      </c>
    </row>
    <row r="380" ht="12.75" customHeight="1">
      <c r="B380" s="70" t="s">
        <v>38500</v>
      </c>
      <c r="C380" s="70" t="s">
        <v>38501</v>
      </c>
      <c r="D380" s="126" t="s">
        <v>525</v>
      </c>
      <c r="E380" s="74">
        <v>115.78</v>
      </c>
      <c r="F380" s="73"/>
      <c r="G380" s="72">
        <f t="shared" si="39"/>
        <v>0</v>
      </c>
    </row>
    <row r="381" ht="12.75" customHeight="1">
      <c r="B381" s="79" t="s">
        <v>38502</v>
      </c>
      <c r="C381" s="83" t="s">
        <v>33143</v>
      </c>
      <c r="D381" s="129"/>
      <c r="E381" s="61"/>
      <c r="F381" s="49"/>
      <c r="G381" s="81">
        <f>SUM(G382:G401)</f>
        <v>0</v>
      </c>
    </row>
    <row r="382" ht="12.75" customHeight="1">
      <c r="B382" s="70" t="s">
        <v>38503</v>
      </c>
      <c r="C382" s="70" t="s">
        <v>38272</v>
      </c>
      <c r="D382" s="126" t="s">
        <v>525</v>
      </c>
      <c r="E382" s="74">
        <v>930.26</v>
      </c>
      <c r="F382" s="73"/>
      <c r="G382" s="72">
        <f t="shared" ref="G382:G401" si="40">ROUND(E382*F382,2)</f>
        <v>0</v>
      </c>
    </row>
    <row r="383" ht="12.75" customHeight="1">
      <c r="B383" s="70" t="s">
        <v>38504</v>
      </c>
      <c r="C383" s="70" t="s">
        <v>38067</v>
      </c>
      <c r="D383" s="126" t="s">
        <v>525</v>
      </c>
      <c r="E383" s="74">
        <v>149.59</v>
      </c>
      <c r="F383" s="73"/>
      <c r="G383" s="72">
        <f t="shared" si="40"/>
        <v>0</v>
      </c>
    </row>
    <row r="384" ht="12.75" customHeight="1">
      <c r="B384" s="70" t="s">
        <v>38505</v>
      </c>
      <c r="C384" s="70" t="s">
        <v>38205</v>
      </c>
      <c r="D384" s="126" t="s">
        <v>525</v>
      </c>
      <c r="E384" s="74">
        <v>248.73000000000002</v>
      </c>
      <c r="F384" s="73"/>
      <c r="G384" s="72">
        <f t="shared" si="40"/>
        <v>0</v>
      </c>
    </row>
    <row r="385" ht="12.75" customHeight="1">
      <c r="B385" s="70" t="s">
        <v>38506</v>
      </c>
      <c r="C385" s="70" t="s">
        <v>38207</v>
      </c>
      <c r="D385" s="126" t="s">
        <v>525</v>
      </c>
      <c r="E385" s="74">
        <v>268.64</v>
      </c>
      <c r="F385" s="73"/>
      <c r="G385" s="72">
        <f t="shared" si="40"/>
        <v>0</v>
      </c>
    </row>
    <row r="386" ht="12.75" customHeight="1">
      <c r="B386" s="70" t="s">
        <v>38507</v>
      </c>
      <c r="C386" s="70" t="s">
        <v>38508</v>
      </c>
      <c r="D386" s="126" t="s">
        <v>525</v>
      </c>
      <c r="E386" s="74">
        <v>192.3</v>
      </c>
      <c r="F386" s="73"/>
      <c r="G386" s="72">
        <f t="shared" si="40"/>
        <v>0</v>
      </c>
    </row>
    <row r="387" ht="12.75" customHeight="1">
      <c r="B387" s="70" t="s">
        <v>38509</v>
      </c>
      <c r="C387" s="70" t="s">
        <v>38510</v>
      </c>
      <c r="D387" s="126" t="s">
        <v>525</v>
      </c>
      <c r="E387" s="74">
        <v>116.54</v>
      </c>
      <c r="F387" s="73"/>
      <c r="G387" s="72">
        <f t="shared" si="40"/>
        <v>0</v>
      </c>
    </row>
    <row r="388" ht="12.75" customHeight="1">
      <c r="B388" s="70" t="s">
        <v>38511</v>
      </c>
      <c r="C388" s="70" t="s">
        <v>38512</v>
      </c>
      <c r="D388" s="126" t="s">
        <v>525</v>
      </c>
      <c r="E388" s="74">
        <v>184.56</v>
      </c>
      <c r="F388" s="73"/>
      <c r="G388" s="72">
        <f t="shared" si="40"/>
        <v>0</v>
      </c>
    </row>
    <row r="389" ht="12.75" customHeight="1">
      <c r="B389" s="70" t="s">
        <v>38513</v>
      </c>
      <c r="C389" s="70" t="s">
        <v>38071</v>
      </c>
      <c r="D389" s="126" t="s">
        <v>525</v>
      </c>
      <c r="E389" s="74">
        <v>930.26</v>
      </c>
      <c r="F389" s="73"/>
      <c r="G389" s="72">
        <f t="shared" si="40"/>
        <v>0</v>
      </c>
    </row>
    <row r="390" ht="12.75" customHeight="1">
      <c r="B390" s="70" t="s">
        <v>38514</v>
      </c>
      <c r="C390" s="70" t="s">
        <v>38073</v>
      </c>
      <c r="D390" s="126" t="s">
        <v>525</v>
      </c>
      <c r="E390" s="74">
        <v>149.59</v>
      </c>
      <c r="F390" s="73"/>
      <c r="G390" s="72">
        <f t="shared" si="40"/>
        <v>0</v>
      </c>
    </row>
    <row r="391" ht="12.75" customHeight="1">
      <c r="B391" s="70" t="s">
        <v>38515</v>
      </c>
      <c r="C391" s="70" t="s">
        <v>38210</v>
      </c>
      <c r="D391" s="126" t="s">
        <v>525</v>
      </c>
      <c r="E391" s="74">
        <v>248.73000000000002</v>
      </c>
      <c r="F391" s="73"/>
      <c r="G391" s="72">
        <f t="shared" si="40"/>
        <v>0</v>
      </c>
    </row>
    <row r="392" ht="12.75" customHeight="1">
      <c r="B392" s="70" t="s">
        <v>38516</v>
      </c>
      <c r="C392" s="70" t="s">
        <v>38212</v>
      </c>
      <c r="D392" s="126" t="s">
        <v>525</v>
      </c>
      <c r="E392" s="74">
        <v>268.64</v>
      </c>
      <c r="F392" s="73"/>
      <c r="G392" s="72">
        <f t="shared" si="40"/>
        <v>0</v>
      </c>
    </row>
    <row r="393" ht="12.75" customHeight="1">
      <c r="B393" s="70" t="s">
        <v>38517</v>
      </c>
      <c r="C393" s="70" t="s">
        <v>38518</v>
      </c>
      <c r="D393" s="126" t="s">
        <v>525</v>
      </c>
      <c r="E393" s="74">
        <v>192.3</v>
      </c>
      <c r="F393" s="73"/>
      <c r="G393" s="72">
        <f t="shared" si="40"/>
        <v>0</v>
      </c>
    </row>
    <row r="394" ht="12.75" customHeight="1">
      <c r="B394" s="70" t="s">
        <v>38519</v>
      </c>
      <c r="C394" s="70" t="s">
        <v>38520</v>
      </c>
      <c r="D394" s="126" t="s">
        <v>525</v>
      </c>
      <c r="E394" s="74">
        <v>116.54</v>
      </c>
      <c r="F394" s="73"/>
      <c r="G394" s="72">
        <f t="shared" si="40"/>
        <v>0</v>
      </c>
    </row>
    <row r="395" ht="12.75" customHeight="1">
      <c r="B395" s="70" t="s">
        <v>38521</v>
      </c>
      <c r="C395" s="70" t="s">
        <v>38522</v>
      </c>
      <c r="D395" s="126" t="s">
        <v>525</v>
      </c>
      <c r="E395" s="74">
        <v>184.56</v>
      </c>
      <c r="F395" s="73"/>
      <c r="G395" s="72">
        <f t="shared" si="40"/>
        <v>0</v>
      </c>
    </row>
    <row r="396" ht="12.75" customHeight="1">
      <c r="B396" s="70" t="s">
        <v>38523</v>
      </c>
      <c r="C396" s="70" t="s">
        <v>38077</v>
      </c>
      <c r="D396" s="126" t="s">
        <v>311</v>
      </c>
      <c r="E396" s="74">
        <v>156.0</v>
      </c>
      <c r="F396" s="73"/>
      <c r="G396" s="72">
        <f t="shared" si="40"/>
        <v>0</v>
      </c>
    </row>
    <row r="397" ht="12.75" customHeight="1">
      <c r="B397" s="70" t="s">
        <v>38524</v>
      </c>
      <c r="C397" s="70" t="s">
        <v>38079</v>
      </c>
      <c r="D397" s="126" t="s">
        <v>311</v>
      </c>
      <c r="E397" s="74">
        <v>25.0</v>
      </c>
      <c r="F397" s="73"/>
      <c r="G397" s="72">
        <f t="shared" si="40"/>
        <v>0</v>
      </c>
    </row>
    <row r="398" ht="12.75" customHeight="1">
      <c r="B398" s="70" t="s">
        <v>38525</v>
      </c>
      <c r="C398" s="70" t="s">
        <v>38215</v>
      </c>
      <c r="D398" s="126" t="s">
        <v>311</v>
      </c>
      <c r="E398" s="74">
        <v>42.0</v>
      </c>
      <c r="F398" s="73"/>
      <c r="G398" s="72">
        <f t="shared" si="40"/>
        <v>0</v>
      </c>
    </row>
    <row r="399" ht="12.75" customHeight="1">
      <c r="B399" s="70" t="s">
        <v>38526</v>
      </c>
      <c r="C399" s="70" t="s">
        <v>38217</v>
      </c>
      <c r="D399" s="126" t="s">
        <v>311</v>
      </c>
      <c r="E399" s="74">
        <v>45.0</v>
      </c>
      <c r="F399" s="73"/>
      <c r="G399" s="72">
        <f t="shared" si="40"/>
        <v>0</v>
      </c>
    </row>
    <row r="400" ht="12.75" customHeight="1">
      <c r="B400" s="70" t="s">
        <v>38527</v>
      </c>
      <c r="C400" s="70" t="s">
        <v>38528</v>
      </c>
      <c r="D400" s="126" t="s">
        <v>311</v>
      </c>
      <c r="E400" s="74">
        <v>63.0</v>
      </c>
      <c r="F400" s="73"/>
      <c r="G400" s="72">
        <f t="shared" si="40"/>
        <v>0</v>
      </c>
    </row>
    <row r="401" ht="12.75" customHeight="1">
      <c r="B401" s="70" t="s">
        <v>38529</v>
      </c>
      <c r="C401" s="70" t="s">
        <v>38530</v>
      </c>
      <c r="D401" s="126" t="s">
        <v>311</v>
      </c>
      <c r="E401" s="74">
        <v>20.0</v>
      </c>
      <c r="F401" s="73"/>
      <c r="G401" s="72">
        <f t="shared" si="40"/>
        <v>0</v>
      </c>
    </row>
    <row r="402" ht="12.75" customHeight="1">
      <c r="B402" s="79" t="s">
        <v>38531</v>
      </c>
      <c r="C402" s="83" t="s">
        <v>38081</v>
      </c>
      <c r="D402" s="129"/>
      <c r="E402" s="61"/>
      <c r="F402" s="49"/>
      <c r="G402" s="81">
        <f>SUM(G403:G419)</f>
        <v>0</v>
      </c>
    </row>
    <row r="403" ht="12.75" customHeight="1">
      <c r="B403" s="70" t="s">
        <v>38532</v>
      </c>
      <c r="C403" s="130" t="s">
        <v>38533</v>
      </c>
      <c r="D403" s="126" t="s">
        <v>311</v>
      </c>
      <c r="E403" s="74">
        <v>1.0</v>
      </c>
      <c r="F403" s="73"/>
      <c r="G403" s="72">
        <f t="shared" ref="G403:G419" si="41">ROUND(E403*F403,2)</f>
        <v>0</v>
      </c>
    </row>
    <row r="404" ht="12.75" customHeight="1">
      <c r="B404" s="70" t="s">
        <v>38534</v>
      </c>
      <c r="C404" s="70" t="s">
        <v>38085</v>
      </c>
      <c r="D404" s="126" t="s">
        <v>311</v>
      </c>
      <c r="E404" s="74">
        <v>1.0</v>
      </c>
      <c r="F404" s="73"/>
      <c r="G404" s="72">
        <f t="shared" si="41"/>
        <v>0</v>
      </c>
    </row>
    <row r="405" ht="12.75" customHeight="1">
      <c r="B405" s="70" t="s">
        <v>38535</v>
      </c>
      <c r="C405" s="70" t="s">
        <v>38087</v>
      </c>
      <c r="D405" s="126" t="s">
        <v>311</v>
      </c>
      <c r="E405" s="74">
        <v>12.0</v>
      </c>
      <c r="F405" s="73"/>
      <c r="G405" s="72">
        <f t="shared" si="41"/>
        <v>0</v>
      </c>
    </row>
    <row r="406" ht="12.75" customHeight="1">
      <c r="B406" s="70" t="s">
        <v>38536</v>
      </c>
      <c r="C406" s="70" t="s">
        <v>38089</v>
      </c>
      <c r="D406" s="126" t="s">
        <v>311</v>
      </c>
      <c r="E406" s="74">
        <v>10.0</v>
      </c>
      <c r="F406" s="73"/>
      <c r="G406" s="72">
        <f t="shared" si="41"/>
        <v>0</v>
      </c>
    </row>
    <row r="407" ht="12.75" customHeight="1">
      <c r="B407" s="70" t="s">
        <v>38537</v>
      </c>
      <c r="C407" s="70" t="s">
        <v>38091</v>
      </c>
      <c r="D407" s="126" t="s">
        <v>311</v>
      </c>
      <c r="E407" s="74">
        <v>2.0</v>
      </c>
      <c r="F407" s="73"/>
      <c r="G407" s="72">
        <f t="shared" si="41"/>
        <v>0</v>
      </c>
    </row>
    <row r="408" ht="12.75" customHeight="1">
      <c r="B408" s="70" t="s">
        <v>38538</v>
      </c>
      <c r="C408" s="70" t="s">
        <v>38539</v>
      </c>
      <c r="D408" s="126" t="s">
        <v>311</v>
      </c>
      <c r="E408" s="74">
        <v>2.0</v>
      </c>
      <c r="F408" s="73"/>
      <c r="G408" s="72">
        <f t="shared" si="41"/>
        <v>0</v>
      </c>
    </row>
    <row r="409" ht="12.75" customHeight="1">
      <c r="B409" s="70" t="s">
        <v>38540</v>
      </c>
      <c r="C409" s="70" t="s">
        <v>38541</v>
      </c>
      <c r="D409" s="126" t="s">
        <v>311</v>
      </c>
      <c r="E409" s="74">
        <v>1.0</v>
      </c>
      <c r="F409" s="73"/>
      <c r="G409" s="72">
        <f t="shared" si="41"/>
        <v>0</v>
      </c>
    </row>
    <row r="410" ht="12.75" customHeight="1">
      <c r="B410" s="70" t="s">
        <v>38542</v>
      </c>
      <c r="C410" s="70" t="s">
        <v>38543</v>
      </c>
      <c r="D410" s="126" t="s">
        <v>311</v>
      </c>
      <c r="E410" s="74">
        <v>2.0</v>
      </c>
      <c r="F410" s="73"/>
      <c r="G410" s="72">
        <f t="shared" si="41"/>
        <v>0</v>
      </c>
    </row>
    <row r="411" ht="12.75" customHeight="1">
      <c r="B411" s="70" t="s">
        <v>38544</v>
      </c>
      <c r="C411" s="70" t="s">
        <v>38545</v>
      </c>
      <c r="D411" s="126" t="s">
        <v>311</v>
      </c>
      <c r="E411" s="74">
        <v>1.0</v>
      </c>
      <c r="F411" s="73"/>
      <c r="G411" s="72">
        <f t="shared" si="41"/>
        <v>0</v>
      </c>
    </row>
    <row r="412" ht="12.75" customHeight="1">
      <c r="B412" s="70" t="s">
        <v>38546</v>
      </c>
      <c r="C412" s="130" t="s">
        <v>38103</v>
      </c>
      <c r="D412" s="126" t="s">
        <v>311</v>
      </c>
      <c r="E412" s="74">
        <v>32.0</v>
      </c>
      <c r="F412" s="73"/>
      <c r="G412" s="72">
        <f t="shared" si="41"/>
        <v>0</v>
      </c>
    </row>
    <row r="413" ht="12.75" customHeight="1">
      <c r="B413" s="70" t="s">
        <v>38547</v>
      </c>
      <c r="C413" s="130" t="s">
        <v>38105</v>
      </c>
      <c r="D413" s="126" t="s">
        <v>311</v>
      </c>
      <c r="E413" s="74">
        <v>6.0</v>
      </c>
      <c r="F413" s="73"/>
      <c r="G413" s="72">
        <f t="shared" si="41"/>
        <v>0</v>
      </c>
    </row>
    <row r="414" ht="12.75" customHeight="1">
      <c r="B414" s="70" t="s">
        <v>38548</v>
      </c>
      <c r="C414" s="130" t="s">
        <v>38227</v>
      </c>
      <c r="D414" s="126" t="s">
        <v>311</v>
      </c>
      <c r="E414" s="74">
        <v>4.0</v>
      </c>
      <c r="F414" s="73"/>
      <c r="G414" s="72">
        <f t="shared" si="41"/>
        <v>0</v>
      </c>
    </row>
    <row r="415" ht="12.75" customHeight="1">
      <c r="B415" s="70" t="s">
        <v>38549</v>
      </c>
      <c r="C415" s="130" t="s">
        <v>38229</v>
      </c>
      <c r="D415" s="126" t="s">
        <v>311</v>
      </c>
      <c r="E415" s="74">
        <v>9.0</v>
      </c>
      <c r="F415" s="73"/>
      <c r="G415" s="72">
        <f t="shared" si="41"/>
        <v>0</v>
      </c>
    </row>
    <row r="416" ht="12.75" customHeight="1">
      <c r="B416" s="70" t="s">
        <v>38550</v>
      </c>
      <c r="C416" s="130" t="s">
        <v>38551</v>
      </c>
      <c r="D416" s="126" t="s">
        <v>311</v>
      </c>
      <c r="E416" s="74">
        <v>15.0</v>
      </c>
      <c r="F416" s="73"/>
      <c r="G416" s="72">
        <f t="shared" si="41"/>
        <v>0</v>
      </c>
    </row>
    <row r="417" ht="12.75" customHeight="1">
      <c r="B417" s="70" t="s">
        <v>38552</v>
      </c>
      <c r="C417" s="130" t="s">
        <v>38553</v>
      </c>
      <c r="D417" s="126" t="s">
        <v>311</v>
      </c>
      <c r="E417" s="74">
        <v>3.0</v>
      </c>
      <c r="F417" s="73"/>
      <c r="G417" s="72">
        <f t="shared" si="41"/>
        <v>0</v>
      </c>
    </row>
    <row r="418" ht="12.75" customHeight="1">
      <c r="B418" s="70" t="s">
        <v>38554</v>
      </c>
      <c r="C418" s="70" t="s">
        <v>38555</v>
      </c>
      <c r="D418" s="126" t="s">
        <v>311</v>
      </c>
      <c r="E418" s="74">
        <v>1.0</v>
      </c>
      <c r="F418" s="73"/>
      <c r="G418" s="72">
        <f t="shared" si="41"/>
        <v>0</v>
      </c>
    </row>
    <row r="419" ht="12.75" customHeight="1">
      <c r="B419" s="70" t="s">
        <v>38556</v>
      </c>
      <c r="C419" s="70" t="s">
        <v>38107</v>
      </c>
      <c r="D419" s="126" t="s">
        <v>311</v>
      </c>
      <c r="E419" s="74">
        <v>1.0</v>
      </c>
      <c r="F419" s="73"/>
      <c r="G419" s="72">
        <f t="shared" si="41"/>
        <v>0</v>
      </c>
    </row>
    <row r="420" ht="12.75" customHeight="1">
      <c r="B420" s="79" t="s">
        <v>38557</v>
      </c>
      <c r="C420" s="83" t="s">
        <v>33195</v>
      </c>
      <c r="D420" s="129"/>
      <c r="E420" s="61"/>
      <c r="F420" s="49"/>
      <c r="G420" s="81">
        <f>SUM(G421:G422)</f>
        <v>0</v>
      </c>
    </row>
    <row r="421" ht="12.75" customHeight="1">
      <c r="B421" s="70" t="s">
        <v>38558</v>
      </c>
      <c r="C421" s="70" t="s">
        <v>38559</v>
      </c>
      <c r="D421" s="126" t="s">
        <v>311</v>
      </c>
      <c r="E421" s="74">
        <v>1.0</v>
      </c>
      <c r="F421" s="73"/>
      <c r="G421" s="72">
        <f t="shared" ref="G421:G422" si="42">ROUND(E421*F421,2)</f>
        <v>0</v>
      </c>
    </row>
    <row r="422" ht="12.75" customHeight="1">
      <c r="B422" s="70" t="s">
        <v>38560</v>
      </c>
      <c r="C422" s="70" t="s">
        <v>38561</v>
      </c>
      <c r="D422" s="126" t="s">
        <v>311</v>
      </c>
      <c r="E422" s="74">
        <v>1.0</v>
      </c>
      <c r="F422" s="73"/>
      <c r="G422" s="72">
        <f t="shared" si="42"/>
        <v>0</v>
      </c>
    </row>
    <row r="423" ht="12.75" customHeight="1">
      <c r="B423" s="79" t="s">
        <v>38562</v>
      </c>
      <c r="C423" s="83" t="s">
        <v>38112</v>
      </c>
      <c r="D423" s="129"/>
      <c r="E423" s="61"/>
      <c r="F423" s="49"/>
      <c r="G423" s="81">
        <f>SUM(G424:G438)</f>
        <v>0</v>
      </c>
    </row>
    <row r="424" ht="12.75" customHeight="1">
      <c r="B424" s="70" t="s">
        <v>38563</v>
      </c>
      <c r="C424" s="70" t="s">
        <v>38114</v>
      </c>
      <c r="D424" s="126" t="s">
        <v>525</v>
      </c>
      <c r="E424" s="74">
        <v>930.26</v>
      </c>
      <c r="F424" s="73"/>
      <c r="G424" s="72">
        <f t="shared" ref="G424:G438" si="43">ROUND(E424*F424,2)</f>
        <v>0</v>
      </c>
    </row>
    <row r="425" ht="12.75" customHeight="1">
      <c r="B425" s="70" t="s">
        <v>38564</v>
      </c>
      <c r="C425" s="70" t="s">
        <v>38116</v>
      </c>
      <c r="D425" s="126" t="s">
        <v>525</v>
      </c>
      <c r="E425" s="74">
        <v>149.59</v>
      </c>
      <c r="F425" s="73"/>
      <c r="G425" s="72">
        <f t="shared" si="43"/>
        <v>0</v>
      </c>
    </row>
    <row r="426" ht="12.75" customHeight="1">
      <c r="B426" s="70" t="s">
        <v>38565</v>
      </c>
      <c r="C426" s="70" t="s">
        <v>38238</v>
      </c>
      <c r="D426" s="126" t="s">
        <v>525</v>
      </c>
      <c r="E426" s="74">
        <v>248.73000000000002</v>
      </c>
      <c r="F426" s="73"/>
      <c r="G426" s="72">
        <f t="shared" si="43"/>
        <v>0</v>
      </c>
    </row>
    <row r="427" ht="12.75" customHeight="1">
      <c r="B427" s="70" t="s">
        <v>38566</v>
      </c>
      <c r="C427" s="70" t="s">
        <v>38240</v>
      </c>
      <c r="D427" s="126" t="s">
        <v>525</v>
      </c>
      <c r="E427" s="74">
        <v>268.64</v>
      </c>
      <c r="F427" s="73"/>
      <c r="G427" s="72">
        <f t="shared" si="43"/>
        <v>0</v>
      </c>
    </row>
    <row r="428" ht="12.75" customHeight="1">
      <c r="B428" s="70" t="s">
        <v>38567</v>
      </c>
      <c r="C428" s="70" t="s">
        <v>38568</v>
      </c>
      <c r="D428" s="126" t="s">
        <v>525</v>
      </c>
      <c r="E428" s="74">
        <v>376.86</v>
      </c>
      <c r="F428" s="73"/>
      <c r="G428" s="72">
        <f t="shared" si="43"/>
        <v>0</v>
      </c>
    </row>
    <row r="429" ht="12.75" customHeight="1">
      <c r="B429" s="70" t="s">
        <v>38569</v>
      </c>
      <c r="C429" s="70" t="s">
        <v>38570</v>
      </c>
      <c r="D429" s="126" t="s">
        <v>525</v>
      </c>
      <c r="E429" s="74">
        <v>116.54</v>
      </c>
      <c r="F429" s="73"/>
      <c r="G429" s="72">
        <f t="shared" si="43"/>
        <v>0</v>
      </c>
    </row>
    <row r="430" ht="12.75" customHeight="1">
      <c r="B430" s="70" t="s">
        <v>38571</v>
      </c>
      <c r="C430" s="70" t="s">
        <v>529</v>
      </c>
      <c r="D430" s="126" t="s">
        <v>311</v>
      </c>
      <c r="E430" s="74">
        <v>11.0</v>
      </c>
      <c r="F430" s="73"/>
      <c r="G430" s="72">
        <f t="shared" si="43"/>
        <v>0</v>
      </c>
    </row>
    <row r="431" ht="12.75" customHeight="1">
      <c r="B431" s="70" t="s">
        <v>38572</v>
      </c>
      <c r="C431" s="130" t="s">
        <v>7094</v>
      </c>
      <c r="D431" s="126" t="s">
        <v>311</v>
      </c>
      <c r="E431" s="74">
        <v>42.0</v>
      </c>
      <c r="F431" s="73"/>
      <c r="G431" s="72">
        <f t="shared" si="43"/>
        <v>0</v>
      </c>
    </row>
    <row r="432" ht="12.75" customHeight="1">
      <c r="B432" s="70" t="s">
        <v>38573</v>
      </c>
      <c r="C432" s="70" t="s">
        <v>38574</v>
      </c>
      <c r="D432" s="126" t="s">
        <v>525</v>
      </c>
      <c r="E432" s="74">
        <v>2090.62</v>
      </c>
      <c r="F432" s="73"/>
      <c r="G432" s="72">
        <f t="shared" si="43"/>
        <v>0</v>
      </c>
    </row>
    <row r="433" ht="12.75" customHeight="1">
      <c r="B433" s="70" t="s">
        <v>38575</v>
      </c>
      <c r="C433" s="130" t="s">
        <v>38122</v>
      </c>
      <c r="D433" s="126" t="s">
        <v>525</v>
      </c>
      <c r="E433" s="74">
        <v>930.26</v>
      </c>
      <c r="F433" s="73"/>
      <c r="G433" s="72">
        <f t="shared" si="43"/>
        <v>0</v>
      </c>
    </row>
    <row r="434" ht="12.75" customHeight="1">
      <c r="B434" s="70" t="s">
        <v>38576</v>
      </c>
      <c r="C434" s="130" t="s">
        <v>38124</v>
      </c>
      <c r="D434" s="126" t="s">
        <v>525</v>
      </c>
      <c r="E434" s="74">
        <v>149.59</v>
      </c>
      <c r="F434" s="73"/>
      <c r="G434" s="72">
        <f t="shared" si="43"/>
        <v>0</v>
      </c>
    </row>
    <row r="435" ht="12.75" customHeight="1">
      <c r="B435" s="70" t="s">
        <v>38577</v>
      </c>
      <c r="C435" s="130" t="s">
        <v>38246</v>
      </c>
      <c r="D435" s="126" t="s">
        <v>525</v>
      </c>
      <c r="E435" s="74">
        <v>248.73000000000002</v>
      </c>
      <c r="F435" s="73"/>
      <c r="G435" s="72">
        <f t="shared" si="43"/>
        <v>0</v>
      </c>
    </row>
    <row r="436" ht="12.75" customHeight="1">
      <c r="B436" s="70" t="s">
        <v>38578</v>
      </c>
      <c r="C436" s="130" t="s">
        <v>38248</v>
      </c>
      <c r="D436" s="126" t="s">
        <v>525</v>
      </c>
      <c r="E436" s="74">
        <v>268.64</v>
      </c>
      <c r="F436" s="73"/>
      <c r="G436" s="72">
        <f t="shared" si="43"/>
        <v>0</v>
      </c>
    </row>
    <row r="437" ht="12.75" customHeight="1">
      <c r="B437" s="70" t="s">
        <v>38579</v>
      </c>
      <c r="C437" s="130" t="s">
        <v>38580</v>
      </c>
      <c r="D437" s="126" t="s">
        <v>525</v>
      </c>
      <c r="E437" s="74">
        <v>376.86</v>
      </c>
      <c r="F437" s="73"/>
      <c r="G437" s="72">
        <f t="shared" si="43"/>
        <v>0</v>
      </c>
    </row>
    <row r="438" ht="12.75" customHeight="1">
      <c r="B438" s="161" t="s">
        <v>38581</v>
      </c>
      <c r="C438" s="162" t="s">
        <v>38582</v>
      </c>
      <c r="D438" s="163" t="s">
        <v>525</v>
      </c>
      <c r="E438" s="164">
        <v>116.54</v>
      </c>
      <c r="F438" s="73"/>
      <c r="G438" s="165">
        <f t="shared" si="43"/>
        <v>0</v>
      </c>
    </row>
    <row r="439" ht="12.75" customHeight="1">
      <c r="B439" s="160" t="s">
        <v>230</v>
      </c>
      <c r="C439" s="160" t="s">
        <v>38583</v>
      </c>
      <c r="D439" s="129"/>
      <c r="E439" s="61"/>
      <c r="F439" s="49"/>
      <c r="G439" s="77">
        <f>+G440+G443+G447+G466+G470+G477+G479</f>
        <v>0</v>
      </c>
    </row>
    <row r="440" ht="12.75" customHeight="1">
      <c r="B440" s="79" t="s">
        <v>38584</v>
      </c>
      <c r="C440" s="83" t="s">
        <v>405</v>
      </c>
      <c r="D440" s="129"/>
      <c r="E440" s="61"/>
      <c r="F440" s="49"/>
      <c r="G440" s="81">
        <f>SUM(G441:G442)</f>
        <v>0</v>
      </c>
    </row>
    <row r="441" ht="12.75" customHeight="1">
      <c r="B441" s="70" t="s">
        <v>38585</v>
      </c>
      <c r="C441" s="70" t="s">
        <v>33118</v>
      </c>
      <c r="D441" s="126" t="s">
        <v>1696</v>
      </c>
      <c r="E441" s="74">
        <v>1.55</v>
      </c>
      <c r="F441" s="73"/>
      <c r="G441" s="165">
        <f t="shared" ref="G441:G442" si="44">ROUND(E441*F441,2)</f>
        <v>0</v>
      </c>
    </row>
    <row r="442" ht="12.75" customHeight="1">
      <c r="B442" s="70" t="s">
        <v>38586</v>
      </c>
      <c r="C442" s="70" t="s">
        <v>33120</v>
      </c>
      <c r="D442" s="126" t="s">
        <v>1696</v>
      </c>
      <c r="E442" s="74">
        <v>1.55</v>
      </c>
      <c r="F442" s="73"/>
      <c r="G442" s="165">
        <f t="shared" si="44"/>
        <v>0</v>
      </c>
    </row>
    <row r="443" ht="12.75" customHeight="1">
      <c r="B443" s="79" t="s">
        <v>38587</v>
      </c>
      <c r="C443" s="83" t="s">
        <v>38588</v>
      </c>
      <c r="D443" s="129"/>
      <c r="E443" s="61"/>
      <c r="F443" s="49"/>
      <c r="G443" s="81"/>
    </row>
    <row r="444" ht="12.75" customHeight="1">
      <c r="B444" s="84" t="s">
        <v>38589</v>
      </c>
      <c r="C444" s="85" t="s">
        <v>38003</v>
      </c>
      <c r="D444" s="129"/>
      <c r="E444" s="61"/>
      <c r="F444" s="49"/>
      <c r="G444" s="86"/>
    </row>
    <row r="445" ht="12.75" customHeight="1">
      <c r="B445" s="70" t="s">
        <v>38590</v>
      </c>
      <c r="C445" s="70" t="s">
        <v>18958</v>
      </c>
      <c r="D445" s="126" t="s">
        <v>408</v>
      </c>
      <c r="E445" s="74">
        <v>20.78</v>
      </c>
      <c r="F445" s="73"/>
      <c r="G445" s="165">
        <f t="shared" ref="G445:G446" si="45">ROUND(E445*F445,2)</f>
        <v>0</v>
      </c>
    </row>
    <row r="446" ht="12.75" customHeight="1">
      <c r="B446" s="70" t="s">
        <v>38591</v>
      </c>
      <c r="C446" s="70" t="s">
        <v>38163</v>
      </c>
      <c r="D446" s="126" t="s">
        <v>408</v>
      </c>
      <c r="E446" s="74">
        <v>84.23</v>
      </c>
      <c r="F446" s="73"/>
      <c r="G446" s="165">
        <f t="shared" si="45"/>
        <v>0</v>
      </c>
    </row>
    <row r="447" ht="12.75" customHeight="1">
      <c r="B447" s="79" t="s">
        <v>38592</v>
      </c>
      <c r="C447" s="83" t="s">
        <v>410</v>
      </c>
      <c r="D447" s="129"/>
      <c r="E447" s="61"/>
      <c r="F447" s="49"/>
      <c r="G447" s="81"/>
    </row>
    <row r="448" ht="12.75" customHeight="1">
      <c r="B448" s="84" t="s">
        <v>38593</v>
      </c>
      <c r="C448" s="85" t="s">
        <v>38007</v>
      </c>
      <c r="D448" s="129"/>
      <c r="E448" s="61"/>
      <c r="F448" s="49"/>
      <c r="G448" s="86"/>
    </row>
    <row r="449" ht="12.75" customHeight="1">
      <c r="B449" s="70" t="s">
        <v>38594</v>
      </c>
      <c r="C449" s="70" t="s">
        <v>38017</v>
      </c>
      <c r="D449" s="126" t="s">
        <v>525</v>
      </c>
      <c r="E449" s="74">
        <v>52.84</v>
      </c>
      <c r="F449" s="73"/>
      <c r="G449" s="165">
        <f t="shared" ref="G449:G465" si="46">ROUND(E449*F449,2)</f>
        <v>0</v>
      </c>
    </row>
    <row r="450" ht="12.75" customHeight="1">
      <c r="B450" s="70" t="s">
        <v>38595</v>
      </c>
      <c r="C450" s="70" t="s">
        <v>33419</v>
      </c>
      <c r="D450" s="126" t="s">
        <v>525</v>
      </c>
      <c r="E450" s="74">
        <v>595.6800000000001</v>
      </c>
      <c r="F450" s="73"/>
      <c r="G450" s="165">
        <f t="shared" si="46"/>
        <v>0</v>
      </c>
    </row>
    <row r="451" ht="12.75" customHeight="1">
      <c r="B451" s="70" t="s">
        <v>38596</v>
      </c>
      <c r="C451" s="70" t="s">
        <v>38020</v>
      </c>
      <c r="D451" s="126" t="s">
        <v>525</v>
      </c>
      <c r="E451" s="74">
        <v>264.54</v>
      </c>
      <c r="F451" s="73"/>
      <c r="G451" s="165">
        <f t="shared" si="46"/>
        <v>0</v>
      </c>
    </row>
    <row r="452" ht="12.75" customHeight="1">
      <c r="B452" s="70" t="s">
        <v>38597</v>
      </c>
      <c r="C452" s="70" t="s">
        <v>38022</v>
      </c>
      <c r="D452" s="126" t="s">
        <v>525</v>
      </c>
      <c r="E452" s="74">
        <v>616.09</v>
      </c>
      <c r="F452" s="73"/>
      <c r="G452" s="165">
        <f t="shared" si="46"/>
        <v>0</v>
      </c>
    </row>
    <row r="453" ht="12.75" customHeight="1">
      <c r="B453" s="70" t="s">
        <v>38598</v>
      </c>
      <c r="C453" s="70" t="s">
        <v>38024</v>
      </c>
      <c r="D453" s="126" t="s">
        <v>525</v>
      </c>
      <c r="E453" s="74">
        <v>3.11</v>
      </c>
      <c r="F453" s="73"/>
      <c r="G453" s="165">
        <f t="shared" si="46"/>
        <v>0</v>
      </c>
    </row>
    <row r="454" ht="12.75" customHeight="1">
      <c r="B454" s="70" t="s">
        <v>38599</v>
      </c>
      <c r="C454" s="130" t="s">
        <v>33129</v>
      </c>
      <c r="D454" s="126" t="s">
        <v>525</v>
      </c>
      <c r="E454" s="74">
        <v>52.84</v>
      </c>
      <c r="F454" s="73"/>
      <c r="G454" s="165">
        <f t="shared" si="46"/>
        <v>0</v>
      </c>
    </row>
    <row r="455" ht="12.75" customHeight="1">
      <c r="B455" s="70" t="s">
        <v>38600</v>
      </c>
      <c r="C455" s="130" t="s">
        <v>33427</v>
      </c>
      <c r="D455" s="126" t="s">
        <v>525</v>
      </c>
      <c r="E455" s="74">
        <v>595.6800000000001</v>
      </c>
      <c r="F455" s="73"/>
      <c r="G455" s="165">
        <f t="shared" si="46"/>
        <v>0</v>
      </c>
    </row>
    <row r="456" ht="12.75" customHeight="1">
      <c r="B456" s="70" t="s">
        <v>38601</v>
      </c>
      <c r="C456" s="130" t="s">
        <v>33873</v>
      </c>
      <c r="D456" s="126" t="s">
        <v>525</v>
      </c>
      <c r="E456" s="74">
        <v>264.54</v>
      </c>
      <c r="F456" s="73"/>
      <c r="G456" s="165">
        <f t="shared" si="46"/>
        <v>0</v>
      </c>
    </row>
    <row r="457" ht="12.75" customHeight="1">
      <c r="B457" s="70" t="s">
        <v>38602</v>
      </c>
      <c r="C457" s="130" t="s">
        <v>33875</v>
      </c>
      <c r="D457" s="126" t="s">
        <v>525</v>
      </c>
      <c r="E457" s="74">
        <v>616.09</v>
      </c>
      <c r="F457" s="73"/>
      <c r="G457" s="165">
        <f t="shared" si="46"/>
        <v>0</v>
      </c>
    </row>
    <row r="458" ht="12.75" customHeight="1">
      <c r="B458" s="70" t="s">
        <v>38603</v>
      </c>
      <c r="C458" s="130" t="s">
        <v>33877</v>
      </c>
      <c r="D458" s="126" t="s">
        <v>525</v>
      </c>
      <c r="E458" s="74">
        <v>3.11</v>
      </c>
      <c r="F458" s="73"/>
      <c r="G458" s="165">
        <f t="shared" si="46"/>
        <v>0</v>
      </c>
    </row>
    <row r="459" ht="12.75" customHeight="1">
      <c r="B459" s="70" t="s">
        <v>38604</v>
      </c>
      <c r="C459" s="70" t="s">
        <v>33430</v>
      </c>
      <c r="D459" s="126" t="s">
        <v>525</v>
      </c>
      <c r="E459" s="74">
        <v>1532.26</v>
      </c>
      <c r="F459" s="73"/>
      <c r="G459" s="165">
        <f t="shared" si="46"/>
        <v>0</v>
      </c>
    </row>
    <row r="460" ht="12.75" customHeight="1">
      <c r="B460" s="70" t="s">
        <v>38605</v>
      </c>
      <c r="C460" s="70" t="s">
        <v>38049</v>
      </c>
      <c r="D460" s="126" t="s">
        <v>525</v>
      </c>
      <c r="E460" s="74">
        <v>52.84</v>
      </c>
      <c r="F460" s="73"/>
      <c r="G460" s="165">
        <f t="shared" si="46"/>
        <v>0</v>
      </c>
    </row>
    <row r="461" ht="12.75" customHeight="1">
      <c r="B461" s="70" t="s">
        <v>38606</v>
      </c>
      <c r="C461" s="70" t="s">
        <v>33438</v>
      </c>
      <c r="D461" s="126" t="s">
        <v>525</v>
      </c>
      <c r="E461" s="74">
        <v>595.6800000000001</v>
      </c>
      <c r="F461" s="73"/>
      <c r="G461" s="165">
        <f t="shared" si="46"/>
        <v>0</v>
      </c>
    </row>
    <row r="462" ht="12.75" customHeight="1">
      <c r="B462" s="70" t="s">
        <v>38607</v>
      </c>
      <c r="C462" s="70" t="s">
        <v>38052</v>
      </c>
      <c r="D462" s="126" t="s">
        <v>525</v>
      </c>
      <c r="E462" s="74">
        <v>264.54</v>
      </c>
      <c r="F462" s="73"/>
      <c r="G462" s="165">
        <f t="shared" si="46"/>
        <v>0</v>
      </c>
    </row>
    <row r="463" ht="12.75" customHeight="1">
      <c r="B463" s="70" t="s">
        <v>38608</v>
      </c>
      <c r="C463" s="70" t="s">
        <v>38054</v>
      </c>
      <c r="D463" s="126" t="s">
        <v>525</v>
      </c>
      <c r="E463" s="74">
        <v>616.09</v>
      </c>
      <c r="F463" s="73"/>
      <c r="G463" s="165">
        <f t="shared" si="46"/>
        <v>0</v>
      </c>
    </row>
    <row r="464" ht="12.75" customHeight="1">
      <c r="B464" s="70" t="s">
        <v>38609</v>
      </c>
      <c r="C464" s="70" t="s">
        <v>38056</v>
      </c>
      <c r="D464" s="126" t="s">
        <v>525</v>
      </c>
      <c r="E464" s="74">
        <v>3.11</v>
      </c>
      <c r="F464" s="73"/>
      <c r="G464" s="165">
        <f t="shared" si="46"/>
        <v>0</v>
      </c>
    </row>
    <row r="465" ht="12.75" customHeight="1">
      <c r="B465" s="70" t="s">
        <v>38610</v>
      </c>
      <c r="C465" s="70" t="s">
        <v>33899</v>
      </c>
      <c r="D465" s="126" t="s">
        <v>525</v>
      </c>
      <c r="E465" s="74">
        <v>1532.26</v>
      </c>
      <c r="F465" s="73"/>
      <c r="G465" s="165">
        <f t="shared" si="46"/>
        <v>0</v>
      </c>
    </row>
    <row r="466" ht="12.75" customHeight="1">
      <c r="B466" s="79" t="s">
        <v>38611</v>
      </c>
      <c r="C466" s="83" t="s">
        <v>33143</v>
      </c>
      <c r="D466" s="129"/>
      <c r="E466" s="61"/>
      <c r="F466" s="49"/>
      <c r="G466" s="81"/>
    </row>
    <row r="467" ht="12.75" customHeight="1">
      <c r="B467" s="70" t="s">
        <v>38612</v>
      </c>
      <c r="C467" s="70" t="s">
        <v>38067</v>
      </c>
      <c r="D467" s="126" t="s">
        <v>525</v>
      </c>
      <c r="E467" s="74">
        <v>1549.3400000000001</v>
      </c>
      <c r="F467" s="73"/>
      <c r="G467" s="165">
        <f t="shared" ref="G467:G469" si="47">ROUND(E467*F467,2)</f>
        <v>0</v>
      </c>
    </row>
    <row r="468" ht="12.75" customHeight="1">
      <c r="B468" s="70" t="s">
        <v>38613</v>
      </c>
      <c r="C468" s="70" t="s">
        <v>38073</v>
      </c>
      <c r="D468" s="126" t="s">
        <v>525</v>
      </c>
      <c r="E468" s="74">
        <v>1549.3400000000001</v>
      </c>
      <c r="F468" s="73"/>
      <c r="G468" s="165">
        <f t="shared" si="47"/>
        <v>0</v>
      </c>
    </row>
    <row r="469" ht="12.75" customHeight="1">
      <c r="B469" s="70" t="s">
        <v>38614</v>
      </c>
      <c r="C469" s="70" t="s">
        <v>38079</v>
      </c>
      <c r="D469" s="126" t="s">
        <v>311</v>
      </c>
      <c r="E469" s="74">
        <v>259.0</v>
      </c>
      <c r="F469" s="73"/>
      <c r="G469" s="165">
        <f t="shared" si="47"/>
        <v>0</v>
      </c>
    </row>
    <row r="470" ht="12.75" customHeight="1">
      <c r="B470" s="79" t="s">
        <v>38615</v>
      </c>
      <c r="C470" s="83" t="s">
        <v>38081</v>
      </c>
      <c r="D470" s="129"/>
      <c r="E470" s="61"/>
      <c r="F470" s="49"/>
      <c r="G470" s="81"/>
    </row>
    <row r="471" ht="12.75" customHeight="1">
      <c r="B471" s="70" t="s">
        <v>38616</v>
      </c>
      <c r="C471" s="70" t="s">
        <v>38083</v>
      </c>
      <c r="D471" s="126" t="s">
        <v>311</v>
      </c>
      <c r="E471" s="74">
        <v>1.0</v>
      </c>
      <c r="F471" s="73"/>
      <c r="G471" s="165">
        <f t="shared" ref="G471:G476" si="48">ROUND(E471*F471,2)</f>
        <v>0</v>
      </c>
    </row>
    <row r="472" ht="12.75" customHeight="1">
      <c r="B472" s="70" t="s">
        <v>38617</v>
      </c>
      <c r="C472" s="70" t="s">
        <v>38087</v>
      </c>
      <c r="D472" s="126" t="s">
        <v>311</v>
      </c>
      <c r="E472" s="74">
        <v>13.0</v>
      </c>
      <c r="F472" s="73"/>
      <c r="G472" s="165">
        <f t="shared" si="48"/>
        <v>0</v>
      </c>
    </row>
    <row r="473" ht="12.75" customHeight="1">
      <c r="B473" s="70" t="s">
        <v>38618</v>
      </c>
      <c r="C473" s="70" t="s">
        <v>38089</v>
      </c>
      <c r="D473" s="126" t="s">
        <v>311</v>
      </c>
      <c r="E473" s="74">
        <v>15.0</v>
      </c>
      <c r="F473" s="73"/>
      <c r="G473" s="165">
        <f t="shared" si="48"/>
        <v>0</v>
      </c>
    </row>
    <row r="474" ht="12.75" customHeight="1">
      <c r="B474" s="70" t="s">
        <v>38619</v>
      </c>
      <c r="C474" s="70" t="s">
        <v>38091</v>
      </c>
      <c r="D474" s="126" t="s">
        <v>311</v>
      </c>
      <c r="E474" s="74">
        <v>13.0</v>
      </c>
      <c r="F474" s="73"/>
      <c r="G474" s="165">
        <f t="shared" si="48"/>
        <v>0</v>
      </c>
    </row>
    <row r="475" ht="12.75" customHeight="1">
      <c r="B475" s="70" t="s">
        <v>38620</v>
      </c>
      <c r="C475" s="70" t="s">
        <v>38093</v>
      </c>
      <c r="D475" s="126" t="s">
        <v>311</v>
      </c>
      <c r="E475" s="74">
        <v>1.0</v>
      </c>
      <c r="F475" s="73"/>
      <c r="G475" s="165">
        <f t="shared" si="48"/>
        <v>0</v>
      </c>
    </row>
    <row r="476" ht="12.75" customHeight="1">
      <c r="B476" s="70" t="s">
        <v>38621</v>
      </c>
      <c r="C476" s="130" t="s">
        <v>38105</v>
      </c>
      <c r="D476" s="126" t="s">
        <v>311</v>
      </c>
      <c r="E476" s="74">
        <v>85.0</v>
      </c>
      <c r="F476" s="73"/>
      <c r="G476" s="165">
        <f t="shared" si="48"/>
        <v>0</v>
      </c>
    </row>
    <row r="477" ht="12.75" customHeight="1">
      <c r="B477" s="79" t="s">
        <v>38622</v>
      </c>
      <c r="C477" s="83" t="s">
        <v>33195</v>
      </c>
      <c r="D477" s="129"/>
      <c r="E477" s="61"/>
      <c r="F477" s="49"/>
      <c r="G477" s="81"/>
    </row>
    <row r="478" ht="12.75" customHeight="1">
      <c r="B478" s="70" t="s">
        <v>38623</v>
      </c>
      <c r="C478" s="70" t="s">
        <v>38624</v>
      </c>
      <c r="D478" s="126" t="s">
        <v>311</v>
      </c>
      <c r="E478" s="74">
        <v>1.0</v>
      </c>
      <c r="F478" s="73"/>
      <c r="G478" s="165">
        <f>ROUND(E478*F478,2)</f>
        <v>0</v>
      </c>
    </row>
    <row r="479" ht="12.75" customHeight="1">
      <c r="B479" s="79" t="s">
        <v>38625</v>
      </c>
      <c r="C479" s="83" t="s">
        <v>38112</v>
      </c>
      <c r="D479" s="129"/>
      <c r="E479" s="61"/>
      <c r="F479" s="49"/>
      <c r="G479" s="81"/>
    </row>
    <row r="480" ht="12.75" customHeight="1">
      <c r="B480" s="70" t="s">
        <v>38626</v>
      </c>
      <c r="C480" s="70" t="s">
        <v>38116</v>
      </c>
      <c r="D480" s="126" t="s">
        <v>525</v>
      </c>
      <c r="E480" s="74">
        <v>1549.3400000000001</v>
      </c>
      <c r="F480" s="73"/>
      <c r="G480" s="165">
        <f t="shared" ref="G480:G484" si="49">ROUND(E480*F480,2)</f>
        <v>0</v>
      </c>
    </row>
    <row r="481" ht="12.75" customHeight="1">
      <c r="B481" s="70" t="s">
        <v>38627</v>
      </c>
      <c r="C481" s="70" t="s">
        <v>529</v>
      </c>
      <c r="D481" s="126" t="s">
        <v>311</v>
      </c>
      <c r="E481" s="74">
        <v>15.0</v>
      </c>
      <c r="F481" s="73"/>
      <c r="G481" s="165">
        <f t="shared" si="49"/>
        <v>0</v>
      </c>
    </row>
    <row r="482" ht="12.75" customHeight="1">
      <c r="B482" s="70" t="s">
        <v>38628</v>
      </c>
      <c r="C482" s="130" t="s">
        <v>7094</v>
      </c>
      <c r="D482" s="126" t="s">
        <v>311</v>
      </c>
      <c r="E482" s="74">
        <v>31.0</v>
      </c>
      <c r="F482" s="73"/>
      <c r="G482" s="165">
        <f t="shared" si="49"/>
        <v>0</v>
      </c>
    </row>
    <row r="483" ht="12.75" customHeight="1">
      <c r="B483" s="70" t="s">
        <v>38629</v>
      </c>
      <c r="C483" s="70" t="s">
        <v>38574</v>
      </c>
      <c r="D483" s="126" t="s">
        <v>525</v>
      </c>
      <c r="E483" s="74">
        <v>1549.3400000000001</v>
      </c>
      <c r="F483" s="73"/>
      <c r="G483" s="165">
        <f t="shared" si="49"/>
        <v>0</v>
      </c>
    </row>
    <row r="484" ht="12.75" customHeight="1">
      <c r="B484" s="70" t="s">
        <v>38630</v>
      </c>
      <c r="C484" s="130" t="s">
        <v>38124</v>
      </c>
      <c r="D484" s="126" t="s">
        <v>525</v>
      </c>
      <c r="E484" s="74">
        <v>1549.3400000000001</v>
      </c>
      <c r="F484" s="73"/>
      <c r="G484" s="165">
        <f t="shared" si="49"/>
        <v>0</v>
      </c>
    </row>
    <row r="485" ht="12.75" customHeight="1">
      <c r="B485" s="137" t="s">
        <v>232</v>
      </c>
      <c r="C485" s="138" t="s">
        <v>233</v>
      </c>
      <c r="D485" s="129"/>
      <c r="E485" s="61"/>
      <c r="F485" s="49"/>
      <c r="G485" s="77"/>
    </row>
    <row r="486" ht="12.75" customHeight="1">
      <c r="B486" s="79" t="s">
        <v>38631</v>
      </c>
      <c r="C486" s="83" t="s">
        <v>405</v>
      </c>
      <c r="D486" s="129"/>
      <c r="E486" s="61"/>
      <c r="F486" s="49"/>
      <c r="G486" s="81"/>
    </row>
    <row r="487" ht="12.75" customHeight="1">
      <c r="B487" s="70" t="s">
        <v>38632</v>
      </c>
      <c r="C487" s="70" t="s">
        <v>33118</v>
      </c>
      <c r="D487" s="126" t="s">
        <v>1696</v>
      </c>
      <c r="E487" s="74">
        <v>0.99</v>
      </c>
      <c r="F487" s="73"/>
      <c r="G487" s="165">
        <f t="shared" ref="G487:G493" si="50">ROUND(E487*F487,2)</f>
        <v>0</v>
      </c>
    </row>
    <row r="488" ht="12.75" customHeight="1">
      <c r="B488" s="70" t="s">
        <v>38633</v>
      </c>
      <c r="C488" s="70" t="s">
        <v>33120</v>
      </c>
      <c r="D488" s="126" t="s">
        <v>1696</v>
      </c>
      <c r="E488" s="74">
        <v>0.99</v>
      </c>
      <c r="F488" s="73"/>
      <c r="G488" s="165">
        <f t="shared" si="50"/>
        <v>0</v>
      </c>
    </row>
    <row r="489" ht="12.75" customHeight="1">
      <c r="B489" s="70" t="s">
        <v>38634</v>
      </c>
      <c r="C489" s="130" t="s">
        <v>38635</v>
      </c>
      <c r="D489" s="126" t="s">
        <v>525</v>
      </c>
      <c r="E489" s="74">
        <v>387.83</v>
      </c>
      <c r="F489" s="73"/>
      <c r="G489" s="165">
        <f t="shared" si="50"/>
        <v>0</v>
      </c>
    </row>
    <row r="490" ht="12.75" customHeight="1">
      <c r="B490" s="70" t="s">
        <v>38636</v>
      </c>
      <c r="C490" s="70" t="s">
        <v>35498</v>
      </c>
      <c r="D490" s="126" t="s">
        <v>311</v>
      </c>
      <c r="E490" s="74">
        <v>1.0</v>
      </c>
      <c r="F490" s="73"/>
      <c r="G490" s="165">
        <f t="shared" si="50"/>
        <v>0</v>
      </c>
    </row>
    <row r="491" ht="12.75" customHeight="1">
      <c r="B491" s="70" t="s">
        <v>38637</v>
      </c>
      <c r="C491" s="70" t="s">
        <v>38638</v>
      </c>
      <c r="D491" s="126" t="s">
        <v>311</v>
      </c>
      <c r="E491" s="74">
        <v>1.0</v>
      </c>
      <c r="F491" s="73"/>
      <c r="G491" s="165">
        <f t="shared" si="50"/>
        <v>0</v>
      </c>
    </row>
    <row r="492" ht="12.75" customHeight="1">
      <c r="B492" s="70" t="s">
        <v>38639</v>
      </c>
      <c r="C492" s="70" t="s">
        <v>35040</v>
      </c>
      <c r="D492" s="126" t="s">
        <v>311</v>
      </c>
      <c r="E492" s="74">
        <v>4.0</v>
      </c>
      <c r="F492" s="73"/>
      <c r="G492" s="165">
        <f t="shared" si="50"/>
        <v>0</v>
      </c>
    </row>
    <row r="493" ht="12.75" customHeight="1">
      <c r="B493" s="70" t="s">
        <v>38640</v>
      </c>
      <c r="C493" s="70" t="s">
        <v>38641</v>
      </c>
      <c r="D493" s="126" t="s">
        <v>311</v>
      </c>
      <c r="E493" s="74">
        <v>4.0</v>
      </c>
      <c r="F493" s="73"/>
      <c r="G493" s="165">
        <f t="shared" si="50"/>
        <v>0</v>
      </c>
    </row>
    <row r="494" ht="12.75" customHeight="1">
      <c r="B494" s="79" t="s">
        <v>38642</v>
      </c>
      <c r="C494" s="83" t="s">
        <v>38132</v>
      </c>
      <c r="D494" s="129"/>
      <c r="E494" s="61"/>
      <c r="F494" s="49"/>
      <c r="G494" s="81"/>
    </row>
    <row r="495" ht="12.75" customHeight="1">
      <c r="B495" s="84" t="s">
        <v>38643</v>
      </c>
      <c r="C495" s="85" t="s">
        <v>38134</v>
      </c>
      <c r="D495" s="129"/>
      <c r="E495" s="61"/>
      <c r="F495" s="49"/>
      <c r="G495" s="86"/>
    </row>
    <row r="496" ht="12.75" customHeight="1">
      <c r="B496" s="70" t="s">
        <v>38644</v>
      </c>
      <c r="C496" s="70" t="s">
        <v>33103</v>
      </c>
      <c r="D496" s="126" t="s">
        <v>525</v>
      </c>
      <c r="E496" s="74">
        <v>952.01</v>
      </c>
      <c r="F496" s="73"/>
      <c r="G496" s="165">
        <f t="shared" ref="G496:G499" si="51">ROUND(E496*F496,2)</f>
        <v>0</v>
      </c>
    </row>
    <row r="497" ht="12.75" customHeight="1">
      <c r="B497" s="70" t="s">
        <v>38645</v>
      </c>
      <c r="C497" s="70" t="s">
        <v>33105</v>
      </c>
      <c r="D497" s="126" t="s">
        <v>525</v>
      </c>
      <c r="E497" s="74">
        <v>952.01</v>
      </c>
      <c r="F497" s="73"/>
      <c r="G497" s="165">
        <f t="shared" si="51"/>
        <v>0</v>
      </c>
    </row>
    <row r="498" ht="12.75" customHeight="1">
      <c r="B498" s="70" t="s">
        <v>38646</v>
      </c>
      <c r="C498" s="70" t="s">
        <v>33109</v>
      </c>
      <c r="D498" s="126" t="s">
        <v>311</v>
      </c>
      <c r="E498" s="74">
        <v>10.0</v>
      </c>
      <c r="F498" s="73"/>
      <c r="G498" s="165">
        <f t="shared" si="51"/>
        <v>0</v>
      </c>
    </row>
    <row r="499" ht="12.75" customHeight="1">
      <c r="B499" s="70" t="s">
        <v>38647</v>
      </c>
      <c r="C499" s="70" t="s">
        <v>38648</v>
      </c>
      <c r="D499" s="126" t="s">
        <v>525</v>
      </c>
      <c r="E499" s="74">
        <v>952.01</v>
      </c>
      <c r="F499" s="73"/>
      <c r="G499" s="165">
        <f t="shared" si="51"/>
        <v>0</v>
      </c>
    </row>
    <row r="500" ht="12.75" customHeight="1">
      <c r="B500" s="84" t="s">
        <v>38649</v>
      </c>
      <c r="C500" s="85" t="s">
        <v>33143</v>
      </c>
      <c r="D500" s="129"/>
      <c r="E500" s="61"/>
      <c r="F500" s="49"/>
      <c r="G500" s="86"/>
    </row>
    <row r="501" ht="12.75" customHeight="1">
      <c r="B501" s="70" t="s">
        <v>38650</v>
      </c>
      <c r="C501" s="70" t="s">
        <v>38651</v>
      </c>
      <c r="D501" s="126" t="s">
        <v>525</v>
      </c>
      <c r="E501" s="74">
        <v>248.09</v>
      </c>
      <c r="F501" s="73"/>
      <c r="G501" s="165">
        <f t="shared" ref="G501:G512" si="52">ROUND(E501*F501,2)</f>
        <v>0</v>
      </c>
    </row>
    <row r="502" ht="12.75" customHeight="1">
      <c r="B502" s="70" t="s">
        <v>38652</v>
      </c>
      <c r="C502" s="70" t="s">
        <v>38303</v>
      </c>
      <c r="D502" s="126" t="s">
        <v>525</v>
      </c>
      <c r="E502" s="74">
        <v>140.78</v>
      </c>
      <c r="F502" s="73"/>
      <c r="G502" s="165">
        <f t="shared" si="52"/>
        <v>0</v>
      </c>
    </row>
    <row r="503" ht="12.75" customHeight="1">
      <c r="B503" s="70" t="s">
        <v>38653</v>
      </c>
      <c r="C503" s="70" t="s">
        <v>38654</v>
      </c>
      <c r="D503" s="126" t="s">
        <v>525</v>
      </c>
      <c r="E503" s="74">
        <v>48.28</v>
      </c>
      <c r="F503" s="73"/>
      <c r="G503" s="165">
        <f t="shared" si="52"/>
        <v>0</v>
      </c>
    </row>
    <row r="504" ht="12.75" customHeight="1">
      <c r="B504" s="70" t="s">
        <v>38655</v>
      </c>
      <c r="C504" s="70" t="s">
        <v>38142</v>
      </c>
      <c r="D504" s="126" t="s">
        <v>525</v>
      </c>
      <c r="E504" s="74">
        <v>514.86</v>
      </c>
      <c r="F504" s="73"/>
      <c r="G504" s="165">
        <f t="shared" si="52"/>
        <v>0</v>
      </c>
    </row>
    <row r="505" ht="12.75" customHeight="1">
      <c r="B505" s="70" t="s">
        <v>38656</v>
      </c>
      <c r="C505" s="70" t="s">
        <v>38657</v>
      </c>
      <c r="D505" s="126" t="s">
        <v>525</v>
      </c>
      <c r="E505" s="74">
        <v>248.09</v>
      </c>
      <c r="F505" s="73"/>
      <c r="G505" s="165">
        <f t="shared" si="52"/>
        <v>0</v>
      </c>
    </row>
    <row r="506" ht="12.75" customHeight="1">
      <c r="B506" s="70" t="s">
        <v>38658</v>
      </c>
      <c r="C506" s="70" t="s">
        <v>38305</v>
      </c>
      <c r="D506" s="126" t="s">
        <v>525</v>
      </c>
      <c r="E506" s="74">
        <v>140.78</v>
      </c>
      <c r="F506" s="73"/>
      <c r="G506" s="165">
        <f t="shared" si="52"/>
        <v>0</v>
      </c>
    </row>
    <row r="507" ht="12.75" customHeight="1">
      <c r="B507" s="70" t="s">
        <v>38659</v>
      </c>
      <c r="C507" s="70" t="s">
        <v>38660</v>
      </c>
      <c r="D507" s="126" t="s">
        <v>525</v>
      </c>
      <c r="E507" s="74">
        <v>48.28</v>
      </c>
      <c r="F507" s="73"/>
      <c r="G507" s="165">
        <f t="shared" si="52"/>
        <v>0</v>
      </c>
    </row>
    <row r="508" ht="12.75" customHeight="1">
      <c r="B508" s="70" t="s">
        <v>38661</v>
      </c>
      <c r="C508" s="70" t="s">
        <v>38144</v>
      </c>
      <c r="D508" s="126" t="s">
        <v>525</v>
      </c>
      <c r="E508" s="74">
        <v>514.86</v>
      </c>
      <c r="F508" s="73"/>
      <c r="G508" s="165">
        <f t="shared" si="52"/>
        <v>0</v>
      </c>
    </row>
    <row r="509" ht="12.75" customHeight="1">
      <c r="B509" s="70" t="s">
        <v>38662</v>
      </c>
      <c r="C509" s="70" t="s">
        <v>38663</v>
      </c>
      <c r="D509" s="126" t="s">
        <v>311</v>
      </c>
      <c r="E509" s="74">
        <v>21.0</v>
      </c>
      <c r="F509" s="73"/>
      <c r="G509" s="165">
        <f t="shared" si="52"/>
        <v>0</v>
      </c>
    </row>
    <row r="510" ht="12.75" customHeight="1">
      <c r="B510" s="70" t="s">
        <v>38664</v>
      </c>
      <c r="C510" s="70" t="s">
        <v>38307</v>
      </c>
      <c r="D510" s="126" t="s">
        <v>311</v>
      </c>
      <c r="E510" s="74">
        <v>12.0</v>
      </c>
      <c r="F510" s="73"/>
      <c r="G510" s="165">
        <f t="shared" si="52"/>
        <v>0</v>
      </c>
    </row>
    <row r="511" ht="12.75" customHeight="1">
      <c r="B511" s="70" t="s">
        <v>38665</v>
      </c>
      <c r="C511" s="70" t="s">
        <v>38666</v>
      </c>
      <c r="D511" s="126" t="s">
        <v>311</v>
      </c>
      <c r="E511" s="74">
        <v>9.0</v>
      </c>
      <c r="F511" s="73"/>
      <c r="G511" s="165">
        <f t="shared" si="52"/>
        <v>0</v>
      </c>
    </row>
    <row r="512" ht="12.75" customHeight="1">
      <c r="B512" s="70" t="s">
        <v>38667</v>
      </c>
      <c r="C512" s="70" t="s">
        <v>38146</v>
      </c>
      <c r="D512" s="126" t="s">
        <v>311</v>
      </c>
      <c r="E512" s="74">
        <v>86.0</v>
      </c>
      <c r="F512" s="73"/>
      <c r="G512" s="165">
        <f t="shared" si="52"/>
        <v>0</v>
      </c>
    </row>
    <row r="513" ht="12.75" customHeight="1">
      <c r="B513" s="84" t="s">
        <v>38668</v>
      </c>
      <c r="C513" s="85" t="s">
        <v>33157</v>
      </c>
      <c r="D513" s="129"/>
      <c r="E513" s="61"/>
      <c r="F513" s="49"/>
      <c r="G513" s="86"/>
    </row>
    <row r="514" ht="12.75" customHeight="1">
      <c r="B514" s="70" t="s">
        <v>38669</v>
      </c>
      <c r="C514" s="70" t="s">
        <v>38670</v>
      </c>
      <c r="D514" s="126" t="s">
        <v>311</v>
      </c>
      <c r="E514" s="74">
        <v>16.0</v>
      </c>
      <c r="F514" s="73"/>
      <c r="G514" s="165">
        <f t="shared" ref="G514:G519" si="53">ROUND(E514*F514,2)</f>
        <v>0</v>
      </c>
    </row>
    <row r="515" ht="12.75" customHeight="1">
      <c r="B515" s="70" t="s">
        <v>38671</v>
      </c>
      <c r="C515" s="70" t="s">
        <v>38310</v>
      </c>
      <c r="D515" s="126" t="s">
        <v>311</v>
      </c>
      <c r="E515" s="74">
        <v>8.0</v>
      </c>
      <c r="F515" s="73"/>
      <c r="G515" s="165">
        <f t="shared" si="53"/>
        <v>0</v>
      </c>
    </row>
    <row r="516" ht="12.75" customHeight="1">
      <c r="B516" s="70" t="s">
        <v>38672</v>
      </c>
      <c r="C516" s="70" t="s">
        <v>38673</v>
      </c>
      <c r="D516" s="126" t="s">
        <v>311</v>
      </c>
      <c r="E516" s="74">
        <v>4.0</v>
      </c>
      <c r="F516" s="73"/>
      <c r="G516" s="165">
        <f t="shared" si="53"/>
        <v>0</v>
      </c>
    </row>
    <row r="517" ht="12.75" customHeight="1">
      <c r="B517" s="70" t="s">
        <v>38674</v>
      </c>
      <c r="C517" s="70" t="s">
        <v>38312</v>
      </c>
      <c r="D517" s="126" t="s">
        <v>311</v>
      </c>
      <c r="E517" s="74">
        <v>2.0</v>
      </c>
      <c r="F517" s="73"/>
      <c r="G517" s="165">
        <f t="shared" si="53"/>
        <v>0</v>
      </c>
    </row>
    <row r="518" ht="12.75" customHeight="1">
      <c r="B518" s="70" t="s">
        <v>38675</v>
      </c>
      <c r="C518" s="70" t="s">
        <v>38314</v>
      </c>
      <c r="D518" s="126" t="s">
        <v>311</v>
      </c>
      <c r="E518" s="74">
        <v>24.0</v>
      </c>
      <c r="F518" s="73"/>
      <c r="G518" s="165">
        <f t="shared" si="53"/>
        <v>0</v>
      </c>
    </row>
    <row r="519" ht="12.75" customHeight="1">
      <c r="B519" s="70" t="s">
        <v>38676</v>
      </c>
      <c r="C519" s="70" t="s">
        <v>33167</v>
      </c>
      <c r="D519" s="126" t="s">
        <v>311</v>
      </c>
      <c r="E519" s="74">
        <v>6.0</v>
      </c>
      <c r="F519" s="73"/>
      <c r="G519" s="165">
        <f t="shared" si="53"/>
        <v>0</v>
      </c>
    </row>
    <row r="520" ht="12.75" customHeight="1">
      <c r="B520" s="84" t="s">
        <v>38677</v>
      </c>
      <c r="C520" s="85" t="s">
        <v>17789</v>
      </c>
      <c r="D520" s="129"/>
      <c r="E520" s="61"/>
      <c r="F520" s="49"/>
      <c r="G520" s="86"/>
    </row>
    <row r="521" ht="12.75" customHeight="1">
      <c r="B521" s="70" t="s">
        <v>38678</v>
      </c>
      <c r="C521" s="70" t="s">
        <v>38679</v>
      </c>
      <c r="D521" s="126" t="s">
        <v>311</v>
      </c>
      <c r="E521" s="74">
        <v>4.0</v>
      </c>
      <c r="F521" s="73"/>
      <c r="G521" s="165">
        <f t="shared" ref="G521:G522" si="54">ROUND(E521*F521,2)</f>
        <v>0</v>
      </c>
    </row>
    <row r="522" ht="12.75" customHeight="1">
      <c r="B522" s="70" t="s">
        <v>38680</v>
      </c>
      <c r="C522" s="70" t="s">
        <v>38681</v>
      </c>
      <c r="D522" s="126" t="s">
        <v>311</v>
      </c>
      <c r="E522" s="74">
        <v>2.0</v>
      </c>
      <c r="F522" s="73"/>
      <c r="G522" s="165">
        <f t="shared" si="54"/>
        <v>0</v>
      </c>
    </row>
    <row r="523" ht="12.75" customHeight="1">
      <c r="B523" s="84" t="s">
        <v>38682</v>
      </c>
      <c r="C523" s="85" t="s">
        <v>38399</v>
      </c>
      <c r="D523" s="129"/>
      <c r="E523" s="61"/>
      <c r="F523" s="49"/>
      <c r="G523" s="86"/>
    </row>
    <row r="524" ht="12.75" customHeight="1">
      <c r="B524" s="70" t="s">
        <v>38683</v>
      </c>
      <c r="C524" s="70" t="s">
        <v>38401</v>
      </c>
      <c r="D524" s="126" t="s">
        <v>413</v>
      </c>
      <c r="E524" s="74">
        <v>4.37</v>
      </c>
      <c r="F524" s="73"/>
      <c r="G524" s="165">
        <f t="shared" ref="G524:G535" si="55">ROUND(E524*F524,2)</f>
        <v>0</v>
      </c>
    </row>
    <row r="525" ht="12.75" customHeight="1">
      <c r="B525" s="70" t="s">
        <v>38684</v>
      </c>
      <c r="C525" s="70" t="s">
        <v>38403</v>
      </c>
      <c r="D525" s="126" t="s">
        <v>408</v>
      </c>
      <c r="E525" s="74">
        <v>4.44</v>
      </c>
      <c r="F525" s="73"/>
      <c r="G525" s="165">
        <f t="shared" si="55"/>
        <v>0</v>
      </c>
    </row>
    <row r="526" ht="12.75" customHeight="1">
      <c r="B526" s="70" t="s">
        <v>38685</v>
      </c>
      <c r="C526" s="70" t="s">
        <v>38405</v>
      </c>
      <c r="D526" s="126" t="s">
        <v>446</v>
      </c>
      <c r="E526" s="74">
        <v>338.1</v>
      </c>
      <c r="F526" s="73"/>
      <c r="G526" s="165">
        <f t="shared" si="55"/>
        <v>0</v>
      </c>
    </row>
    <row r="527" ht="12.75" customHeight="1">
      <c r="B527" s="70" t="s">
        <v>38686</v>
      </c>
      <c r="C527" s="70" t="s">
        <v>38407</v>
      </c>
      <c r="D527" s="126" t="s">
        <v>413</v>
      </c>
      <c r="E527" s="74">
        <v>26.650000000000002</v>
      </c>
      <c r="F527" s="73"/>
      <c r="G527" s="165">
        <f t="shared" si="55"/>
        <v>0</v>
      </c>
    </row>
    <row r="528" ht="12.75" customHeight="1">
      <c r="B528" s="70" t="s">
        <v>38687</v>
      </c>
      <c r="C528" s="70" t="s">
        <v>474</v>
      </c>
      <c r="D528" s="126" t="s">
        <v>408</v>
      </c>
      <c r="E528" s="74">
        <v>91.45</v>
      </c>
      <c r="F528" s="73"/>
      <c r="G528" s="165">
        <f t="shared" si="55"/>
        <v>0</v>
      </c>
    </row>
    <row r="529" ht="12.75" customHeight="1">
      <c r="B529" s="70" t="s">
        <v>38688</v>
      </c>
      <c r="C529" s="70" t="s">
        <v>38410</v>
      </c>
      <c r="D529" s="126" t="s">
        <v>446</v>
      </c>
      <c r="E529" s="74">
        <v>1043.2</v>
      </c>
      <c r="F529" s="73"/>
      <c r="G529" s="165">
        <f t="shared" si="55"/>
        <v>0</v>
      </c>
    </row>
    <row r="530" ht="12.75" customHeight="1">
      <c r="B530" s="70" t="s">
        <v>38689</v>
      </c>
      <c r="C530" s="70" t="s">
        <v>38412</v>
      </c>
      <c r="D530" s="126" t="s">
        <v>413</v>
      </c>
      <c r="E530" s="74">
        <v>3.64</v>
      </c>
      <c r="F530" s="73"/>
      <c r="G530" s="165">
        <f t="shared" si="55"/>
        <v>0</v>
      </c>
    </row>
    <row r="531" ht="12.75" customHeight="1">
      <c r="B531" s="70" t="s">
        <v>38690</v>
      </c>
      <c r="C531" s="70" t="s">
        <v>38414</v>
      </c>
      <c r="D531" s="126" t="s">
        <v>413</v>
      </c>
      <c r="E531" s="74">
        <v>1.1500000000000001</v>
      </c>
      <c r="F531" s="73"/>
      <c r="G531" s="165">
        <f t="shared" si="55"/>
        <v>0</v>
      </c>
    </row>
    <row r="532" ht="12.75" customHeight="1">
      <c r="B532" s="70" t="s">
        <v>38691</v>
      </c>
      <c r="C532" s="70" t="s">
        <v>437</v>
      </c>
      <c r="D532" s="126" t="s">
        <v>408</v>
      </c>
      <c r="E532" s="74">
        <v>19.38</v>
      </c>
      <c r="F532" s="73"/>
      <c r="G532" s="165">
        <f t="shared" si="55"/>
        <v>0</v>
      </c>
    </row>
    <row r="533" ht="12.75" customHeight="1">
      <c r="B533" s="70" t="s">
        <v>38692</v>
      </c>
      <c r="C533" s="70" t="s">
        <v>38417</v>
      </c>
      <c r="D533" s="126" t="s">
        <v>408</v>
      </c>
      <c r="E533" s="74">
        <v>14.58</v>
      </c>
      <c r="F533" s="73"/>
      <c r="G533" s="165">
        <f t="shared" si="55"/>
        <v>0</v>
      </c>
    </row>
    <row r="534" ht="12.75" customHeight="1">
      <c r="B534" s="70" t="s">
        <v>38693</v>
      </c>
      <c r="C534" s="70" t="s">
        <v>38419</v>
      </c>
      <c r="D534" s="126" t="s">
        <v>408</v>
      </c>
      <c r="E534" s="74">
        <v>9.68</v>
      </c>
      <c r="F534" s="73"/>
      <c r="G534" s="165">
        <f t="shared" si="55"/>
        <v>0</v>
      </c>
    </row>
    <row r="535" ht="12.75" customHeight="1">
      <c r="B535" s="70" t="s">
        <v>38694</v>
      </c>
      <c r="C535" s="70" t="s">
        <v>529</v>
      </c>
      <c r="D535" s="126" t="s">
        <v>311</v>
      </c>
      <c r="E535" s="74">
        <v>12.0</v>
      </c>
      <c r="F535" s="73"/>
      <c r="G535" s="165">
        <f t="shared" si="55"/>
        <v>0</v>
      </c>
    </row>
    <row r="536" ht="12.75" customHeight="1">
      <c r="B536" s="79" t="s">
        <v>38695</v>
      </c>
      <c r="C536" s="83" t="s">
        <v>38696</v>
      </c>
      <c r="D536" s="129"/>
      <c r="E536" s="61"/>
      <c r="F536" s="49"/>
      <c r="G536" s="81"/>
    </row>
    <row r="537" ht="12.75" customHeight="1">
      <c r="B537" s="84" t="s">
        <v>38697</v>
      </c>
      <c r="C537" s="85" t="s">
        <v>38698</v>
      </c>
      <c r="D537" s="129"/>
      <c r="E537" s="61"/>
      <c r="F537" s="49"/>
      <c r="G537" s="86"/>
    </row>
    <row r="538" ht="12.75" customHeight="1">
      <c r="B538" s="70" t="s">
        <v>38699</v>
      </c>
      <c r="C538" s="70" t="s">
        <v>33858</v>
      </c>
      <c r="D538" s="126" t="s">
        <v>408</v>
      </c>
      <c r="E538" s="74">
        <v>1328.82</v>
      </c>
      <c r="F538" s="73"/>
      <c r="G538" s="165">
        <f>ROUND(E538*F538,2)</f>
        <v>0</v>
      </c>
    </row>
    <row r="539" ht="12.75" customHeight="1">
      <c r="B539" s="84" t="s">
        <v>38700</v>
      </c>
      <c r="C539" s="85" t="s">
        <v>38701</v>
      </c>
      <c r="D539" s="129"/>
      <c r="E539" s="61"/>
      <c r="F539" s="49"/>
      <c r="G539" s="86"/>
    </row>
    <row r="540" ht="12.75" customHeight="1">
      <c r="B540" s="70" t="s">
        <v>38702</v>
      </c>
      <c r="C540" s="130" t="s">
        <v>38703</v>
      </c>
      <c r="D540" s="126" t="s">
        <v>311</v>
      </c>
      <c r="E540" s="74">
        <v>1.0</v>
      </c>
      <c r="F540" s="73"/>
      <c r="G540" s="165">
        <f t="shared" ref="G540:G542" si="56">ROUND(E540*F540,2)</f>
        <v>0</v>
      </c>
    </row>
    <row r="541" ht="12.75" customHeight="1">
      <c r="B541" s="70" t="s">
        <v>38704</v>
      </c>
      <c r="C541" s="130" t="s">
        <v>38705</v>
      </c>
      <c r="D541" s="126" t="s">
        <v>311</v>
      </c>
      <c r="E541" s="74">
        <v>1.0</v>
      </c>
      <c r="F541" s="73"/>
      <c r="G541" s="165">
        <f t="shared" si="56"/>
        <v>0</v>
      </c>
    </row>
    <row r="542" ht="12.75" customHeight="1">
      <c r="B542" s="70" t="s">
        <v>38706</v>
      </c>
      <c r="C542" s="130" t="s">
        <v>38429</v>
      </c>
      <c r="D542" s="126" t="s">
        <v>311</v>
      </c>
      <c r="E542" s="74">
        <v>9.0</v>
      </c>
      <c r="F542" s="73"/>
      <c r="G542" s="165">
        <f t="shared" si="56"/>
        <v>0</v>
      </c>
    </row>
    <row r="543" ht="12.75" customHeight="1">
      <c r="B543" s="84" t="s">
        <v>38707</v>
      </c>
      <c r="C543" s="85" t="s">
        <v>38708</v>
      </c>
      <c r="D543" s="129"/>
      <c r="E543" s="61"/>
      <c r="F543" s="49"/>
      <c r="G543" s="86"/>
    </row>
    <row r="544" ht="12.75" customHeight="1">
      <c r="B544" s="70" t="s">
        <v>38709</v>
      </c>
      <c r="C544" s="70" t="s">
        <v>38710</v>
      </c>
      <c r="D544" s="126" t="s">
        <v>525</v>
      </c>
      <c r="E544" s="74">
        <v>387.83</v>
      </c>
      <c r="F544" s="73"/>
      <c r="G544" s="165">
        <f>ROUND(E544*F544,2)</f>
        <v>0</v>
      </c>
    </row>
    <row r="545" ht="12.75" customHeight="1">
      <c r="B545" s="79" t="s">
        <v>38711</v>
      </c>
      <c r="C545" s="83" t="s">
        <v>410</v>
      </c>
      <c r="D545" s="129"/>
      <c r="E545" s="61"/>
      <c r="F545" s="49"/>
      <c r="G545" s="81"/>
    </row>
    <row r="546" ht="12.75" customHeight="1">
      <c r="B546" s="84" t="s">
        <v>38712</v>
      </c>
      <c r="C546" s="85" t="s">
        <v>38007</v>
      </c>
      <c r="D546" s="129"/>
      <c r="E546" s="61"/>
      <c r="F546" s="49"/>
      <c r="G546" s="86"/>
    </row>
    <row r="547" ht="12.75" customHeight="1">
      <c r="B547" s="70" t="s">
        <v>38713</v>
      </c>
      <c r="C547" s="70" t="s">
        <v>38011</v>
      </c>
      <c r="D547" s="126" t="s">
        <v>525</v>
      </c>
      <c r="E547" s="74">
        <v>74.54</v>
      </c>
      <c r="F547" s="73"/>
      <c r="G547" s="165">
        <f t="shared" ref="G547:G578" si="57">ROUND(E547*F547,2)</f>
        <v>0</v>
      </c>
    </row>
    <row r="548" ht="12.75" customHeight="1">
      <c r="B548" s="70" t="s">
        <v>38714</v>
      </c>
      <c r="C548" s="70" t="s">
        <v>38015</v>
      </c>
      <c r="D548" s="126" t="s">
        <v>525</v>
      </c>
      <c r="E548" s="74">
        <v>91.69</v>
      </c>
      <c r="F548" s="73"/>
      <c r="G548" s="165">
        <f t="shared" si="57"/>
        <v>0</v>
      </c>
    </row>
    <row r="549" ht="12.75" customHeight="1">
      <c r="B549" s="70" t="s">
        <v>38715</v>
      </c>
      <c r="C549" s="70" t="s">
        <v>38017</v>
      </c>
      <c r="D549" s="126" t="s">
        <v>525</v>
      </c>
      <c r="E549" s="74">
        <v>100.60000000000001</v>
      </c>
      <c r="F549" s="73"/>
      <c r="G549" s="165">
        <f t="shared" si="57"/>
        <v>0</v>
      </c>
    </row>
    <row r="550" ht="12.75" customHeight="1">
      <c r="B550" s="70" t="s">
        <v>38716</v>
      </c>
      <c r="C550" s="70" t="s">
        <v>38020</v>
      </c>
      <c r="D550" s="126" t="s">
        <v>525</v>
      </c>
      <c r="E550" s="74">
        <v>128.9</v>
      </c>
      <c r="F550" s="73"/>
      <c r="G550" s="165">
        <f t="shared" si="57"/>
        <v>0</v>
      </c>
    </row>
    <row r="551" ht="12.75" customHeight="1">
      <c r="B551" s="70" t="s">
        <v>38717</v>
      </c>
      <c r="C551" s="70" t="s">
        <v>38022</v>
      </c>
      <c r="D551" s="126" t="s">
        <v>525</v>
      </c>
      <c r="E551" s="74">
        <v>62.35</v>
      </c>
      <c r="F551" s="73"/>
      <c r="G551" s="165">
        <f t="shared" si="57"/>
        <v>0</v>
      </c>
    </row>
    <row r="552" ht="12.75" customHeight="1">
      <c r="B552" s="70" t="s">
        <v>38718</v>
      </c>
      <c r="C552" s="70" t="s">
        <v>38024</v>
      </c>
      <c r="D552" s="126" t="s">
        <v>525</v>
      </c>
      <c r="E552" s="74">
        <v>64.47</v>
      </c>
      <c r="F552" s="73"/>
      <c r="G552" s="165">
        <f t="shared" si="57"/>
        <v>0</v>
      </c>
    </row>
    <row r="553" ht="12.75" customHeight="1">
      <c r="B553" s="70" t="s">
        <v>38719</v>
      </c>
      <c r="C553" s="70" t="s">
        <v>38026</v>
      </c>
      <c r="D553" s="126" t="s">
        <v>525</v>
      </c>
      <c r="E553" s="74">
        <v>72.48</v>
      </c>
      <c r="F553" s="73"/>
      <c r="G553" s="165">
        <f t="shared" si="57"/>
        <v>0</v>
      </c>
    </row>
    <row r="554" ht="12.75" customHeight="1">
      <c r="B554" s="70" t="s">
        <v>38720</v>
      </c>
      <c r="C554" s="70" t="s">
        <v>38174</v>
      </c>
      <c r="D554" s="126" t="s">
        <v>525</v>
      </c>
      <c r="E554" s="74">
        <v>164.48</v>
      </c>
      <c r="F554" s="73"/>
      <c r="G554" s="165">
        <f t="shared" si="57"/>
        <v>0</v>
      </c>
    </row>
    <row r="555" ht="12.75" customHeight="1">
      <c r="B555" s="70" t="s">
        <v>38721</v>
      </c>
      <c r="C555" s="70" t="s">
        <v>38176</v>
      </c>
      <c r="D555" s="126" t="s">
        <v>525</v>
      </c>
      <c r="E555" s="74">
        <v>219.35</v>
      </c>
      <c r="F555" s="73"/>
      <c r="G555" s="165">
        <f t="shared" si="57"/>
        <v>0</v>
      </c>
    </row>
    <row r="556" ht="12.75" customHeight="1">
      <c r="B556" s="70" t="s">
        <v>38722</v>
      </c>
      <c r="C556" s="130" t="s">
        <v>33129</v>
      </c>
      <c r="D556" s="126" t="s">
        <v>525</v>
      </c>
      <c r="E556" s="74">
        <v>100.60000000000001</v>
      </c>
      <c r="F556" s="73"/>
      <c r="G556" s="165">
        <f t="shared" si="57"/>
        <v>0</v>
      </c>
    </row>
    <row r="557" ht="12.75" customHeight="1">
      <c r="B557" s="70" t="s">
        <v>38723</v>
      </c>
      <c r="C557" s="130" t="s">
        <v>33873</v>
      </c>
      <c r="D557" s="126" t="s">
        <v>525</v>
      </c>
      <c r="E557" s="74">
        <v>128.9</v>
      </c>
      <c r="F557" s="73"/>
      <c r="G557" s="165">
        <f t="shared" si="57"/>
        <v>0</v>
      </c>
    </row>
    <row r="558" ht="12.75" customHeight="1">
      <c r="B558" s="70" t="s">
        <v>38724</v>
      </c>
      <c r="C558" s="130" t="s">
        <v>33875</v>
      </c>
      <c r="D558" s="126" t="s">
        <v>525</v>
      </c>
      <c r="E558" s="74">
        <v>136.89000000000001</v>
      </c>
      <c r="F558" s="73"/>
      <c r="G558" s="165">
        <f t="shared" si="57"/>
        <v>0</v>
      </c>
    </row>
    <row r="559" ht="12.75" customHeight="1">
      <c r="B559" s="70" t="s">
        <v>38725</v>
      </c>
      <c r="C559" s="130" t="s">
        <v>33877</v>
      </c>
      <c r="D559" s="126" t="s">
        <v>525</v>
      </c>
      <c r="E559" s="74">
        <v>228.95000000000002</v>
      </c>
      <c r="F559" s="73"/>
      <c r="G559" s="165">
        <f t="shared" si="57"/>
        <v>0</v>
      </c>
    </row>
    <row r="560" ht="12.75" customHeight="1">
      <c r="B560" s="70" t="s">
        <v>38726</v>
      </c>
      <c r="C560" s="130" t="s">
        <v>38035</v>
      </c>
      <c r="D560" s="126" t="s">
        <v>525</v>
      </c>
      <c r="E560" s="74">
        <v>291.83</v>
      </c>
      <c r="F560" s="73"/>
      <c r="G560" s="165">
        <f t="shared" si="57"/>
        <v>0</v>
      </c>
    </row>
    <row r="561" ht="12.75" customHeight="1">
      <c r="B561" s="70" t="s">
        <v>38727</v>
      </c>
      <c r="C561" s="70" t="s">
        <v>33133</v>
      </c>
      <c r="D561" s="126" t="s">
        <v>525</v>
      </c>
      <c r="E561" s="74">
        <v>74.54</v>
      </c>
      <c r="F561" s="73"/>
      <c r="G561" s="165">
        <f t="shared" si="57"/>
        <v>0</v>
      </c>
    </row>
    <row r="562" ht="12.75" customHeight="1">
      <c r="B562" s="70" t="s">
        <v>38728</v>
      </c>
      <c r="C562" s="70" t="s">
        <v>33430</v>
      </c>
      <c r="D562" s="126" t="s">
        <v>525</v>
      </c>
      <c r="E562" s="74">
        <v>520.49</v>
      </c>
      <c r="F562" s="73"/>
      <c r="G562" s="165">
        <f t="shared" si="57"/>
        <v>0</v>
      </c>
    </row>
    <row r="563" ht="12.75" customHeight="1">
      <c r="B563" s="70" t="s">
        <v>38729</v>
      </c>
      <c r="C563" s="70" t="s">
        <v>33882</v>
      </c>
      <c r="D563" s="126" t="s">
        <v>525</v>
      </c>
      <c r="E563" s="74">
        <v>383.83</v>
      </c>
      <c r="F563" s="73"/>
      <c r="G563" s="165">
        <f t="shared" si="57"/>
        <v>0</v>
      </c>
    </row>
    <row r="564" ht="12.75" customHeight="1">
      <c r="B564" s="70" t="s">
        <v>38730</v>
      </c>
      <c r="C564" s="70" t="s">
        <v>38043</v>
      </c>
      <c r="D564" s="126" t="s">
        <v>525</v>
      </c>
      <c r="E564" s="74">
        <v>74.54</v>
      </c>
      <c r="F564" s="73"/>
      <c r="G564" s="165">
        <f t="shared" si="57"/>
        <v>0</v>
      </c>
    </row>
    <row r="565" ht="12.75" customHeight="1">
      <c r="B565" s="70" t="s">
        <v>38731</v>
      </c>
      <c r="C565" s="70" t="s">
        <v>38047</v>
      </c>
      <c r="D565" s="126" t="s">
        <v>525</v>
      </c>
      <c r="E565" s="74">
        <v>91.69</v>
      </c>
      <c r="F565" s="73"/>
      <c r="G565" s="165">
        <f t="shared" si="57"/>
        <v>0</v>
      </c>
    </row>
    <row r="566" ht="12.75" customHeight="1">
      <c r="B566" s="70" t="s">
        <v>38732</v>
      </c>
      <c r="C566" s="70" t="s">
        <v>38049</v>
      </c>
      <c r="D566" s="126" t="s">
        <v>525</v>
      </c>
      <c r="E566" s="74">
        <v>100.60000000000001</v>
      </c>
      <c r="F566" s="73"/>
      <c r="G566" s="165">
        <f t="shared" si="57"/>
        <v>0</v>
      </c>
    </row>
    <row r="567" ht="12.75" customHeight="1">
      <c r="B567" s="70" t="s">
        <v>38733</v>
      </c>
      <c r="C567" s="70" t="s">
        <v>38052</v>
      </c>
      <c r="D567" s="126" t="s">
        <v>525</v>
      </c>
      <c r="E567" s="74">
        <v>128.9</v>
      </c>
      <c r="F567" s="73"/>
      <c r="G567" s="165">
        <f t="shared" si="57"/>
        <v>0</v>
      </c>
    </row>
    <row r="568" ht="12.75" customHeight="1">
      <c r="B568" s="70" t="s">
        <v>38734</v>
      </c>
      <c r="C568" s="70" t="s">
        <v>38054</v>
      </c>
      <c r="D568" s="126" t="s">
        <v>525</v>
      </c>
      <c r="E568" s="74">
        <v>62.35</v>
      </c>
      <c r="F568" s="73"/>
      <c r="G568" s="165">
        <f t="shared" si="57"/>
        <v>0</v>
      </c>
    </row>
    <row r="569" ht="12.75" customHeight="1">
      <c r="B569" s="70" t="s">
        <v>38735</v>
      </c>
      <c r="C569" s="70" t="s">
        <v>38056</v>
      </c>
      <c r="D569" s="126" t="s">
        <v>525</v>
      </c>
      <c r="E569" s="74">
        <v>64.47</v>
      </c>
      <c r="F569" s="73"/>
      <c r="G569" s="165">
        <f t="shared" si="57"/>
        <v>0</v>
      </c>
    </row>
    <row r="570" ht="12.75" customHeight="1">
      <c r="B570" s="70" t="s">
        <v>38736</v>
      </c>
      <c r="C570" s="70" t="s">
        <v>38058</v>
      </c>
      <c r="D570" s="126" t="s">
        <v>525</v>
      </c>
      <c r="E570" s="74">
        <v>72.48</v>
      </c>
      <c r="F570" s="73"/>
      <c r="G570" s="165">
        <f t="shared" si="57"/>
        <v>0</v>
      </c>
    </row>
    <row r="571" ht="12.75" customHeight="1">
      <c r="B571" s="70" t="s">
        <v>38737</v>
      </c>
      <c r="C571" s="70" t="s">
        <v>38195</v>
      </c>
      <c r="D571" s="126" t="s">
        <v>525</v>
      </c>
      <c r="E571" s="74">
        <v>164.48</v>
      </c>
      <c r="F571" s="73"/>
      <c r="G571" s="165">
        <f t="shared" si="57"/>
        <v>0</v>
      </c>
    </row>
    <row r="572" ht="12.75" customHeight="1">
      <c r="B572" s="70" t="s">
        <v>38738</v>
      </c>
      <c r="C572" s="70" t="s">
        <v>38197</v>
      </c>
      <c r="D572" s="126" t="s">
        <v>525</v>
      </c>
      <c r="E572" s="74">
        <v>219.35</v>
      </c>
      <c r="F572" s="73"/>
      <c r="G572" s="165">
        <f t="shared" si="57"/>
        <v>0</v>
      </c>
    </row>
    <row r="573" ht="12.75" customHeight="1">
      <c r="B573" s="70" t="s">
        <v>38739</v>
      </c>
      <c r="C573" s="70" t="s">
        <v>33141</v>
      </c>
      <c r="D573" s="126" t="s">
        <v>525</v>
      </c>
      <c r="E573" s="74">
        <v>74.54</v>
      </c>
      <c r="F573" s="73"/>
      <c r="G573" s="165">
        <f t="shared" si="57"/>
        <v>0</v>
      </c>
    </row>
    <row r="574" ht="12.75" customHeight="1">
      <c r="B574" s="70" t="s">
        <v>38740</v>
      </c>
      <c r="C574" s="70" t="s">
        <v>33899</v>
      </c>
      <c r="D574" s="126" t="s">
        <v>525</v>
      </c>
      <c r="E574" s="74">
        <v>520.49</v>
      </c>
      <c r="F574" s="73"/>
      <c r="G574" s="165">
        <f t="shared" si="57"/>
        <v>0</v>
      </c>
    </row>
    <row r="575" ht="12.75" customHeight="1">
      <c r="B575" s="70" t="s">
        <v>38741</v>
      </c>
      <c r="C575" s="70" t="s">
        <v>33901</v>
      </c>
      <c r="D575" s="126" t="s">
        <v>525</v>
      </c>
      <c r="E575" s="74">
        <v>383.83</v>
      </c>
      <c r="F575" s="73"/>
      <c r="G575" s="165">
        <f t="shared" si="57"/>
        <v>0</v>
      </c>
    </row>
    <row r="576" ht="12.75" customHeight="1">
      <c r="B576" s="70" t="s">
        <v>38742</v>
      </c>
      <c r="C576" s="70" t="s">
        <v>38743</v>
      </c>
      <c r="D576" s="126" t="s">
        <v>413</v>
      </c>
      <c r="E576" s="74">
        <v>112.33</v>
      </c>
      <c r="F576" s="73"/>
      <c r="G576" s="165">
        <f t="shared" si="57"/>
        <v>0</v>
      </c>
    </row>
    <row r="577" ht="12.75" customHeight="1">
      <c r="B577" s="70" t="s">
        <v>38744</v>
      </c>
      <c r="C577" s="130" t="s">
        <v>38745</v>
      </c>
      <c r="D577" s="126" t="s">
        <v>413</v>
      </c>
      <c r="E577" s="74">
        <v>112.33</v>
      </c>
      <c r="F577" s="73"/>
      <c r="G577" s="165">
        <f t="shared" si="57"/>
        <v>0</v>
      </c>
    </row>
    <row r="578" ht="12.75" customHeight="1">
      <c r="B578" s="70" t="s">
        <v>38746</v>
      </c>
      <c r="C578" s="130" t="s">
        <v>38747</v>
      </c>
      <c r="D578" s="126" t="s">
        <v>413</v>
      </c>
      <c r="E578" s="74">
        <v>112.33</v>
      </c>
      <c r="F578" s="73"/>
      <c r="G578" s="165">
        <f t="shared" si="57"/>
        <v>0</v>
      </c>
    </row>
    <row r="579" ht="12.75" customHeight="1">
      <c r="B579" s="79" t="s">
        <v>38748</v>
      </c>
      <c r="C579" s="83" t="s">
        <v>33143</v>
      </c>
      <c r="D579" s="129"/>
      <c r="E579" s="61"/>
      <c r="F579" s="49"/>
      <c r="G579" s="81"/>
    </row>
    <row r="580" ht="12.75" customHeight="1">
      <c r="B580" s="70" t="s">
        <v>38749</v>
      </c>
      <c r="C580" s="70" t="s">
        <v>38272</v>
      </c>
      <c r="D580" s="126" t="s">
        <v>525</v>
      </c>
      <c r="E580" s="74">
        <v>75.34</v>
      </c>
      <c r="F580" s="73"/>
      <c r="G580" s="165">
        <f t="shared" ref="G580:G591" si="58">ROUND(E580*F580,2)</f>
        <v>0</v>
      </c>
    </row>
    <row r="581" ht="12.75" customHeight="1">
      <c r="B581" s="70" t="s">
        <v>38750</v>
      </c>
      <c r="C581" s="70" t="s">
        <v>38067</v>
      </c>
      <c r="D581" s="126" t="s">
        <v>525</v>
      </c>
      <c r="E581" s="74">
        <v>191.6</v>
      </c>
      <c r="F581" s="73"/>
      <c r="G581" s="165">
        <f t="shared" si="58"/>
        <v>0</v>
      </c>
    </row>
    <row r="582" ht="12.75" customHeight="1">
      <c r="B582" s="70" t="s">
        <v>38751</v>
      </c>
      <c r="C582" s="70" t="s">
        <v>38205</v>
      </c>
      <c r="D582" s="126" t="s">
        <v>525</v>
      </c>
      <c r="E582" s="74">
        <v>333.27</v>
      </c>
      <c r="F582" s="73"/>
      <c r="G582" s="165">
        <f t="shared" si="58"/>
        <v>0</v>
      </c>
    </row>
    <row r="583" ht="12.75" customHeight="1">
      <c r="B583" s="70" t="s">
        <v>38752</v>
      </c>
      <c r="C583" s="70" t="s">
        <v>38207</v>
      </c>
      <c r="D583" s="126" t="s">
        <v>525</v>
      </c>
      <c r="E583" s="74">
        <v>387.83</v>
      </c>
      <c r="F583" s="73"/>
      <c r="G583" s="165">
        <f t="shared" si="58"/>
        <v>0</v>
      </c>
    </row>
    <row r="584" ht="12.75" customHeight="1">
      <c r="B584" s="70" t="s">
        <v>38753</v>
      </c>
      <c r="C584" s="70" t="s">
        <v>38071</v>
      </c>
      <c r="D584" s="126" t="s">
        <v>525</v>
      </c>
      <c r="E584" s="74">
        <v>75.34</v>
      </c>
      <c r="F584" s="73"/>
      <c r="G584" s="165">
        <f t="shared" si="58"/>
        <v>0</v>
      </c>
    </row>
    <row r="585" ht="12.75" customHeight="1">
      <c r="B585" s="70" t="s">
        <v>38754</v>
      </c>
      <c r="C585" s="70" t="s">
        <v>38073</v>
      </c>
      <c r="D585" s="126" t="s">
        <v>525</v>
      </c>
      <c r="E585" s="74">
        <v>191.6</v>
      </c>
      <c r="F585" s="73"/>
      <c r="G585" s="165">
        <f t="shared" si="58"/>
        <v>0</v>
      </c>
    </row>
    <row r="586" ht="12.75" customHeight="1">
      <c r="B586" s="70" t="s">
        <v>38755</v>
      </c>
      <c r="C586" s="70" t="s">
        <v>38210</v>
      </c>
      <c r="D586" s="126" t="s">
        <v>525</v>
      </c>
      <c r="E586" s="74">
        <v>333.27</v>
      </c>
      <c r="F586" s="73"/>
      <c r="G586" s="165">
        <f t="shared" si="58"/>
        <v>0</v>
      </c>
    </row>
    <row r="587" ht="12.75" customHeight="1">
      <c r="B587" s="70" t="s">
        <v>38756</v>
      </c>
      <c r="C587" s="70" t="s">
        <v>38212</v>
      </c>
      <c r="D587" s="126" t="s">
        <v>525</v>
      </c>
      <c r="E587" s="74">
        <v>387.83</v>
      </c>
      <c r="F587" s="73"/>
      <c r="G587" s="165">
        <f t="shared" si="58"/>
        <v>0</v>
      </c>
    </row>
    <row r="588" ht="12.75" customHeight="1">
      <c r="B588" s="70" t="s">
        <v>38757</v>
      </c>
      <c r="C588" s="70" t="s">
        <v>38077</v>
      </c>
      <c r="D588" s="126" t="s">
        <v>311</v>
      </c>
      <c r="E588" s="74">
        <v>13.0</v>
      </c>
      <c r="F588" s="73"/>
      <c r="G588" s="165">
        <f t="shared" si="58"/>
        <v>0</v>
      </c>
    </row>
    <row r="589" ht="12.75" customHeight="1">
      <c r="B589" s="70" t="s">
        <v>38758</v>
      </c>
      <c r="C589" s="70" t="s">
        <v>38079</v>
      </c>
      <c r="D589" s="126" t="s">
        <v>311</v>
      </c>
      <c r="E589" s="74">
        <v>32.0</v>
      </c>
      <c r="F589" s="73"/>
      <c r="G589" s="165">
        <f t="shared" si="58"/>
        <v>0</v>
      </c>
    </row>
    <row r="590" ht="12.75" customHeight="1">
      <c r="B590" s="70" t="s">
        <v>38759</v>
      </c>
      <c r="C590" s="70" t="s">
        <v>38215</v>
      </c>
      <c r="D590" s="126" t="s">
        <v>311</v>
      </c>
      <c r="E590" s="74">
        <v>56.0</v>
      </c>
      <c r="F590" s="73"/>
      <c r="G590" s="165">
        <f t="shared" si="58"/>
        <v>0</v>
      </c>
    </row>
    <row r="591" ht="12.75" customHeight="1">
      <c r="B591" s="70" t="s">
        <v>38760</v>
      </c>
      <c r="C591" s="70" t="s">
        <v>38217</v>
      </c>
      <c r="D591" s="126" t="s">
        <v>311</v>
      </c>
      <c r="E591" s="74">
        <v>65.0</v>
      </c>
      <c r="F591" s="73"/>
      <c r="G591" s="165">
        <f t="shared" si="58"/>
        <v>0</v>
      </c>
    </row>
    <row r="592" ht="12.75" customHeight="1">
      <c r="B592" s="79" t="s">
        <v>38761</v>
      </c>
      <c r="C592" s="83" t="s">
        <v>38081</v>
      </c>
      <c r="D592" s="129"/>
      <c r="E592" s="61"/>
      <c r="F592" s="49"/>
      <c r="G592" s="81"/>
    </row>
    <row r="593" ht="12.75" customHeight="1">
      <c r="B593" s="70" t="s">
        <v>38762</v>
      </c>
      <c r="C593" s="130" t="s">
        <v>38763</v>
      </c>
      <c r="D593" s="126" t="s">
        <v>311</v>
      </c>
      <c r="E593" s="74">
        <v>1.0</v>
      </c>
      <c r="F593" s="73"/>
      <c r="G593" s="165">
        <f t="shared" ref="G593:G606" si="59">ROUND(E593*F593,2)</f>
        <v>0</v>
      </c>
    </row>
    <row r="594" ht="12.75" customHeight="1">
      <c r="B594" s="70" t="s">
        <v>38764</v>
      </c>
      <c r="C594" s="130" t="s">
        <v>38765</v>
      </c>
      <c r="D594" s="126" t="s">
        <v>311</v>
      </c>
      <c r="E594" s="74">
        <v>1.0</v>
      </c>
      <c r="F594" s="73"/>
      <c r="G594" s="165">
        <f t="shared" si="59"/>
        <v>0</v>
      </c>
    </row>
    <row r="595" ht="12.75" customHeight="1">
      <c r="B595" s="70" t="s">
        <v>38766</v>
      </c>
      <c r="C595" s="130" t="s">
        <v>38767</v>
      </c>
      <c r="D595" s="126" t="s">
        <v>311</v>
      </c>
      <c r="E595" s="74">
        <v>9.0</v>
      </c>
      <c r="F595" s="73"/>
      <c r="G595" s="165">
        <f t="shared" si="59"/>
        <v>0</v>
      </c>
    </row>
    <row r="596" ht="12.75" customHeight="1">
      <c r="B596" s="70" t="s">
        <v>38768</v>
      </c>
      <c r="C596" s="70" t="s">
        <v>38083</v>
      </c>
      <c r="D596" s="126" t="s">
        <v>311</v>
      </c>
      <c r="E596" s="74">
        <v>2.0</v>
      </c>
      <c r="F596" s="73"/>
      <c r="G596" s="165">
        <f t="shared" si="59"/>
        <v>0</v>
      </c>
    </row>
    <row r="597" ht="12.75" customHeight="1">
      <c r="B597" s="70" t="s">
        <v>38769</v>
      </c>
      <c r="C597" s="70" t="s">
        <v>38085</v>
      </c>
      <c r="D597" s="126" t="s">
        <v>311</v>
      </c>
      <c r="E597" s="74">
        <v>2.0</v>
      </c>
      <c r="F597" s="73"/>
      <c r="G597" s="165">
        <f t="shared" si="59"/>
        <v>0</v>
      </c>
    </row>
    <row r="598" ht="12.75" customHeight="1">
      <c r="B598" s="70" t="s">
        <v>38770</v>
      </c>
      <c r="C598" s="70" t="s">
        <v>38087</v>
      </c>
      <c r="D598" s="126" t="s">
        <v>311</v>
      </c>
      <c r="E598" s="74">
        <v>1.0</v>
      </c>
      <c r="F598" s="73"/>
      <c r="G598" s="165">
        <f t="shared" si="59"/>
        <v>0</v>
      </c>
    </row>
    <row r="599" ht="12.75" customHeight="1">
      <c r="B599" s="70" t="s">
        <v>38771</v>
      </c>
      <c r="C599" s="70" t="s">
        <v>38089</v>
      </c>
      <c r="D599" s="126" t="s">
        <v>311</v>
      </c>
      <c r="E599" s="74">
        <v>2.0</v>
      </c>
      <c r="F599" s="73"/>
      <c r="G599" s="165">
        <f t="shared" si="59"/>
        <v>0</v>
      </c>
    </row>
    <row r="600" ht="12.75" customHeight="1">
      <c r="B600" s="70" t="s">
        <v>38772</v>
      </c>
      <c r="C600" s="70" t="s">
        <v>38091</v>
      </c>
      <c r="D600" s="126" t="s">
        <v>311</v>
      </c>
      <c r="E600" s="74">
        <v>3.0</v>
      </c>
      <c r="F600" s="73"/>
      <c r="G600" s="165">
        <f t="shared" si="59"/>
        <v>0</v>
      </c>
    </row>
    <row r="601" ht="12.75" customHeight="1">
      <c r="B601" s="70" t="s">
        <v>38773</v>
      </c>
      <c r="C601" s="70" t="s">
        <v>38093</v>
      </c>
      <c r="D601" s="126" t="s">
        <v>311</v>
      </c>
      <c r="E601" s="74">
        <v>2.0</v>
      </c>
      <c r="F601" s="73"/>
      <c r="G601" s="165">
        <f t="shared" si="59"/>
        <v>0</v>
      </c>
    </row>
    <row r="602" ht="12.75" customHeight="1">
      <c r="B602" s="70" t="s">
        <v>38774</v>
      </c>
      <c r="C602" s="70" t="s">
        <v>38097</v>
      </c>
      <c r="D602" s="126" t="s">
        <v>311</v>
      </c>
      <c r="E602" s="74">
        <v>1.0</v>
      </c>
      <c r="F602" s="73"/>
      <c r="G602" s="165">
        <f t="shared" si="59"/>
        <v>0</v>
      </c>
    </row>
    <row r="603" ht="12.75" customHeight="1">
      <c r="B603" s="70" t="s">
        <v>38775</v>
      </c>
      <c r="C603" s="130" t="s">
        <v>38103</v>
      </c>
      <c r="D603" s="126" t="s">
        <v>311</v>
      </c>
      <c r="E603" s="74">
        <v>4.0</v>
      </c>
      <c r="F603" s="73"/>
      <c r="G603" s="165">
        <f t="shared" si="59"/>
        <v>0</v>
      </c>
    </row>
    <row r="604" ht="12.75" customHeight="1">
      <c r="B604" s="70" t="s">
        <v>38776</v>
      </c>
      <c r="C604" s="130" t="s">
        <v>38105</v>
      </c>
      <c r="D604" s="126" t="s">
        <v>311</v>
      </c>
      <c r="E604" s="74">
        <v>10.0</v>
      </c>
      <c r="F604" s="73"/>
      <c r="G604" s="165">
        <f t="shared" si="59"/>
        <v>0</v>
      </c>
    </row>
    <row r="605" ht="12.75" customHeight="1">
      <c r="B605" s="70" t="s">
        <v>38777</v>
      </c>
      <c r="C605" s="130" t="s">
        <v>38227</v>
      </c>
      <c r="D605" s="126" t="s">
        <v>311</v>
      </c>
      <c r="E605" s="74">
        <v>12.0</v>
      </c>
      <c r="F605" s="73"/>
      <c r="G605" s="165">
        <f t="shared" si="59"/>
        <v>0</v>
      </c>
    </row>
    <row r="606" ht="12.75" customHeight="1">
      <c r="B606" s="70" t="s">
        <v>38778</v>
      </c>
      <c r="C606" s="130" t="s">
        <v>38229</v>
      </c>
      <c r="D606" s="126" t="s">
        <v>311</v>
      </c>
      <c r="E606" s="74">
        <v>20.0</v>
      </c>
      <c r="F606" s="73"/>
      <c r="G606" s="165">
        <f t="shared" si="59"/>
        <v>0</v>
      </c>
    </row>
    <row r="607" ht="12.75" customHeight="1">
      <c r="B607" s="79" t="s">
        <v>38779</v>
      </c>
      <c r="C607" s="83" t="s">
        <v>38112</v>
      </c>
      <c r="D607" s="129"/>
      <c r="E607" s="61"/>
      <c r="F607" s="49"/>
      <c r="G607" s="81"/>
    </row>
    <row r="608" ht="12.75" customHeight="1">
      <c r="B608" s="70" t="s">
        <v>38780</v>
      </c>
      <c r="C608" s="70" t="s">
        <v>38114</v>
      </c>
      <c r="D608" s="126" t="s">
        <v>525</v>
      </c>
      <c r="E608" s="74">
        <v>75.34</v>
      </c>
      <c r="F608" s="73"/>
      <c r="G608" s="165">
        <f t="shared" ref="G608:G618" si="60">ROUND(E608*F608,2)</f>
        <v>0</v>
      </c>
    </row>
    <row r="609" ht="12.75" customHeight="1">
      <c r="B609" s="70" t="s">
        <v>38781</v>
      </c>
      <c r="C609" s="70" t="s">
        <v>38116</v>
      </c>
      <c r="D609" s="126" t="s">
        <v>525</v>
      </c>
      <c r="E609" s="74">
        <v>191.6</v>
      </c>
      <c r="F609" s="73"/>
      <c r="G609" s="165">
        <f t="shared" si="60"/>
        <v>0</v>
      </c>
    </row>
    <row r="610" ht="12.75" customHeight="1">
      <c r="B610" s="70" t="s">
        <v>38782</v>
      </c>
      <c r="C610" s="70" t="s">
        <v>38238</v>
      </c>
      <c r="D610" s="126" t="s">
        <v>525</v>
      </c>
      <c r="E610" s="74">
        <v>333.27</v>
      </c>
      <c r="F610" s="73"/>
      <c r="G610" s="165">
        <f t="shared" si="60"/>
        <v>0</v>
      </c>
    </row>
    <row r="611" ht="12.75" customHeight="1">
      <c r="B611" s="70" t="s">
        <v>38783</v>
      </c>
      <c r="C611" s="70" t="s">
        <v>38240</v>
      </c>
      <c r="D611" s="126" t="s">
        <v>525</v>
      </c>
      <c r="E611" s="74">
        <v>387.83</v>
      </c>
      <c r="F611" s="73"/>
      <c r="G611" s="165">
        <f t="shared" si="60"/>
        <v>0</v>
      </c>
    </row>
    <row r="612" ht="12.75" customHeight="1">
      <c r="B612" s="70" t="s">
        <v>38784</v>
      </c>
      <c r="C612" s="70" t="s">
        <v>529</v>
      </c>
      <c r="D612" s="126" t="s">
        <v>311</v>
      </c>
      <c r="E612" s="74">
        <v>8.0</v>
      </c>
      <c r="F612" s="73"/>
      <c r="G612" s="165">
        <f t="shared" si="60"/>
        <v>0</v>
      </c>
    </row>
    <row r="613" ht="12.75" customHeight="1">
      <c r="B613" s="70" t="s">
        <v>38785</v>
      </c>
      <c r="C613" s="130" t="s">
        <v>7094</v>
      </c>
      <c r="D613" s="126" t="s">
        <v>311</v>
      </c>
      <c r="E613" s="74">
        <v>20.0</v>
      </c>
      <c r="F613" s="73"/>
      <c r="G613" s="165">
        <f t="shared" si="60"/>
        <v>0</v>
      </c>
    </row>
    <row r="614" ht="12.75" customHeight="1">
      <c r="B614" s="70" t="s">
        <v>38786</v>
      </c>
      <c r="C614" s="70" t="s">
        <v>38574</v>
      </c>
      <c r="D614" s="126" t="s">
        <v>525</v>
      </c>
      <c r="E614" s="74">
        <v>988.0400000000001</v>
      </c>
      <c r="F614" s="73"/>
      <c r="G614" s="165">
        <f t="shared" si="60"/>
        <v>0</v>
      </c>
    </row>
    <row r="615" ht="12.75" customHeight="1">
      <c r="B615" s="70" t="s">
        <v>38787</v>
      </c>
      <c r="C615" s="130" t="s">
        <v>38122</v>
      </c>
      <c r="D615" s="126" t="s">
        <v>525</v>
      </c>
      <c r="E615" s="74">
        <v>75.34</v>
      </c>
      <c r="F615" s="73"/>
      <c r="G615" s="165">
        <f t="shared" si="60"/>
        <v>0</v>
      </c>
    </row>
    <row r="616" ht="12.75" customHeight="1">
      <c r="B616" s="70" t="s">
        <v>38788</v>
      </c>
      <c r="C616" s="130" t="s">
        <v>38124</v>
      </c>
      <c r="D616" s="126" t="s">
        <v>525</v>
      </c>
      <c r="E616" s="74">
        <v>191.6</v>
      </c>
      <c r="F616" s="73"/>
      <c r="G616" s="165">
        <f t="shared" si="60"/>
        <v>0</v>
      </c>
    </row>
    <row r="617" ht="12.75" customHeight="1">
      <c r="B617" s="70" t="s">
        <v>38789</v>
      </c>
      <c r="C617" s="130" t="s">
        <v>38246</v>
      </c>
      <c r="D617" s="126" t="s">
        <v>525</v>
      </c>
      <c r="E617" s="74">
        <v>333.27</v>
      </c>
      <c r="F617" s="73"/>
      <c r="G617" s="165">
        <f t="shared" si="60"/>
        <v>0</v>
      </c>
    </row>
    <row r="618" ht="12.75" customHeight="1">
      <c r="B618" s="70" t="s">
        <v>38790</v>
      </c>
      <c r="C618" s="130" t="s">
        <v>38248</v>
      </c>
      <c r="D618" s="126" t="s">
        <v>525</v>
      </c>
      <c r="E618" s="74">
        <v>387.83</v>
      </c>
      <c r="F618" s="73"/>
      <c r="G618" s="165">
        <f t="shared" si="60"/>
        <v>0</v>
      </c>
    </row>
    <row r="619" ht="12.75" customHeight="1">
      <c r="B619" s="66" t="s">
        <v>38791</v>
      </c>
      <c r="C619" s="67" t="s">
        <v>234</v>
      </c>
      <c r="D619" s="129"/>
      <c r="E619" s="61"/>
      <c r="F619" s="49"/>
      <c r="G619" s="68"/>
    </row>
    <row r="620" ht="12.75" customHeight="1">
      <c r="B620" s="137" t="s">
        <v>235</v>
      </c>
      <c r="C620" s="138" t="s">
        <v>236</v>
      </c>
      <c r="D620" s="129"/>
      <c r="E620" s="61"/>
      <c r="F620" s="49"/>
      <c r="G620" s="77"/>
    </row>
    <row r="621" ht="12.75" customHeight="1">
      <c r="B621" s="79" t="s">
        <v>38792</v>
      </c>
      <c r="C621" s="83" t="s">
        <v>405</v>
      </c>
      <c r="D621" s="129"/>
      <c r="E621" s="61"/>
      <c r="F621" s="49"/>
      <c r="G621" s="81"/>
    </row>
    <row r="622" ht="12.75" customHeight="1">
      <c r="B622" s="70" t="s">
        <v>38793</v>
      </c>
      <c r="C622" s="70" t="s">
        <v>33118</v>
      </c>
      <c r="D622" s="126" t="s">
        <v>1696</v>
      </c>
      <c r="E622" s="74">
        <v>0.51</v>
      </c>
      <c r="F622" s="73"/>
      <c r="G622" s="165">
        <f t="shared" ref="G622:G623" si="61">ROUND(E622*F622,2)</f>
        <v>0</v>
      </c>
    </row>
    <row r="623" ht="12.75" customHeight="1">
      <c r="B623" s="70" t="s">
        <v>38794</v>
      </c>
      <c r="C623" s="70" t="s">
        <v>33120</v>
      </c>
      <c r="D623" s="126" t="s">
        <v>1696</v>
      </c>
      <c r="E623" s="74">
        <v>0.51</v>
      </c>
      <c r="F623" s="73"/>
      <c r="G623" s="165">
        <f t="shared" si="61"/>
        <v>0</v>
      </c>
    </row>
    <row r="624" ht="12.75" customHeight="1">
      <c r="B624" s="79" t="s">
        <v>38795</v>
      </c>
      <c r="C624" s="83" t="s">
        <v>410</v>
      </c>
      <c r="D624" s="129"/>
      <c r="E624" s="61"/>
      <c r="F624" s="49"/>
      <c r="G624" s="81"/>
    </row>
    <row r="625" ht="12.75" customHeight="1">
      <c r="B625" s="84" t="s">
        <v>38796</v>
      </c>
      <c r="C625" s="85" t="s">
        <v>34176</v>
      </c>
      <c r="D625" s="129"/>
      <c r="E625" s="61"/>
      <c r="F625" s="49"/>
      <c r="G625" s="86"/>
    </row>
    <row r="626" ht="12.75" customHeight="1">
      <c r="B626" s="70" t="s">
        <v>38797</v>
      </c>
      <c r="C626" s="70" t="s">
        <v>38798</v>
      </c>
      <c r="D626" s="126" t="s">
        <v>525</v>
      </c>
      <c r="E626" s="74">
        <v>90.48</v>
      </c>
      <c r="F626" s="73"/>
      <c r="G626" s="165">
        <f t="shared" ref="G626:G648" si="62">ROUND(E626*F626,2)</f>
        <v>0</v>
      </c>
    </row>
    <row r="627" ht="12.75" customHeight="1">
      <c r="B627" s="70" t="s">
        <v>38799</v>
      </c>
      <c r="C627" s="70" t="s">
        <v>38800</v>
      </c>
      <c r="D627" s="126" t="s">
        <v>525</v>
      </c>
      <c r="E627" s="74">
        <v>370.3</v>
      </c>
      <c r="F627" s="73"/>
      <c r="G627" s="165">
        <f t="shared" si="62"/>
        <v>0</v>
      </c>
    </row>
    <row r="628" ht="12.75" customHeight="1">
      <c r="B628" s="70" t="s">
        <v>38801</v>
      </c>
      <c r="C628" s="70" t="s">
        <v>38802</v>
      </c>
      <c r="D628" s="126" t="s">
        <v>525</v>
      </c>
      <c r="E628" s="74">
        <v>39.01</v>
      </c>
      <c r="F628" s="73"/>
      <c r="G628" s="165">
        <f t="shared" si="62"/>
        <v>0</v>
      </c>
    </row>
    <row r="629" ht="12.75" customHeight="1">
      <c r="B629" s="70" t="s">
        <v>38803</v>
      </c>
      <c r="C629" s="70" t="s">
        <v>34180</v>
      </c>
      <c r="D629" s="126" t="s">
        <v>525</v>
      </c>
      <c r="E629" s="74">
        <v>90.48</v>
      </c>
      <c r="F629" s="73"/>
      <c r="G629" s="165">
        <f t="shared" si="62"/>
        <v>0</v>
      </c>
    </row>
    <row r="630" ht="12.75" customHeight="1">
      <c r="B630" s="70" t="s">
        <v>38804</v>
      </c>
      <c r="C630" s="70" t="s">
        <v>38805</v>
      </c>
      <c r="D630" s="126" t="s">
        <v>525</v>
      </c>
      <c r="E630" s="74">
        <v>370.3</v>
      </c>
      <c r="F630" s="73"/>
      <c r="G630" s="165">
        <f t="shared" si="62"/>
        <v>0</v>
      </c>
    </row>
    <row r="631" ht="12.75" customHeight="1">
      <c r="B631" s="70" t="s">
        <v>38806</v>
      </c>
      <c r="C631" s="70" t="s">
        <v>38807</v>
      </c>
      <c r="D631" s="126" t="s">
        <v>525</v>
      </c>
      <c r="E631" s="74">
        <v>39.01</v>
      </c>
      <c r="F631" s="73"/>
      <c r="G631" s="165">
        <f t="shared" si="62"/>
        <v>0</v>
      </c>
    </row>
    <row r="632" ht="12.75" customHeight="1">
      <c r="B632" s="70" t="s">
        <v>38808</v>
      </c>
      <c r="C632" s="70" t="s">
        <v>38809</v>
      </c>
      <c r="D632" s="126" t="s">
        <v>525</v>
      </c>
      <c r="E632" s="74">
        <v>499.79</v>
      </c>
      <c r="F632" s="73"/>
      <c r="G632" s="165">
        <f t="shared" si="62"/>
        <v>0</v>
      </c>
    </row>
    <row r="633" ht="12.75" customHeight="1">
      <c r="B633" s="70" t="s">
        <v>38810</v>
      </c>
      <c r="C633" s="70" t="s">
        <v>38811</v>
      </c>
      <c r="D633" s="126" t="s">
        <v>525</v>
      </c>
      <c r="E633" s="74">
        <v>90.48</v>
      </c>
      <c r="F633" s="73"/>
      <c r="G633" s="165">
        <f t="shared" si="62"/>
        <v>0</v>
      </c>
    </row>
    <row r="634" ht="12.75" customHeight="1">
      <c r="B634" s="70" t="s">
        <v>38812</v>
      </c>
      <c r="C634" s="70" t="s">
        <v>38813</v>
      </c>
      <c r="D634" s="126" t="s">
        <v>525</v>
      </c>
      <c r="E634" s="74">
        <v>370.3</v>
      </c>
      <c r="F634" s="73"/>
      <c r="G634" s="165">
        <f t="shared" si="62"/>
        <v>0</v>
      </c>
    </row>
    <row r="635" ht="12.75" customHeight="1">
      <c r="B635" s="70" t="s">
        <v>38814</v>
      </c>
      <c r="C635" s="70" t="s">
        <v>38815</v>
      </c>
      <c r="D635" s="126" t="s">
        <v>525</v>
      </c>
      <c r="E635" s="74">
        <v>39.01</v>
      </c>
      <c r="F635" s="73"/>
      <c r="G635" s="165">
        <f t="shared" si="62"/>
        <v>0</v>
      </c>
    </row>
    <row r="636" ht="12.75" customHeight="1">
      <c r="B636" s="70" t="s">
        <v>38816</v>
      </c>
      <c r="C636" s="130" t="s">
        <v>38817</v>
      </c>
      <c r="D636" s="126" t="s">
        <v>525</v>
      </c>
      <c r="E636" s="74">
        <v>90.48</v>
      </c>
      <c r="F636" s="73"/>
      <c r="G636" s="165">
        <f t="shared" si="62"/>
        <v>0</v>
      </c>
    </row>
    <row r="637" ht="12.75" customHeight="1">
      <c r="B637" s="70" t="s">
        <v>38818</v>
      </c>
      <c r="C637" s="130" t="s">
        <v>38819</v>
      </c>
      <c r="D637" s="126" t="s">
        <v>525</v>
      </c>
      <c r="E637" s="74">
        <v>370.3</v>
      </c>
      <c r="F637" s="73"/>
      <c r="G637" s="165">
        <f t="shared" si="62"/>
        <v>0</v>
      </c>
    </row>
    <row r="638" ht="12.75" customHeight="1">
      <c r="B638" s="70" t="s">
        <v>38820</v>
      </c>
      <c r="C638" s="130" t="s">
        <v>38821</v>
      </c>
      <c r="D638" s="126" t="s">
        <v>525</v>
      </c>
      <c r="E638" s="74">
        <v>39.01</v>
      </c>
      <c r="F638" s="73"/>
      <c r="G638" s="165">
        <f t="shared" si="62"/>
        <v>0</v>
      </c>
    </row>
    <row r="639" ht="12.75" customHeight="1">
      <c r="B639" s="70" t="s">
        <v>38822</v>
      </c>
      <c r="C639" s="130" t="s">
        <v>38823</v>
      </c>
      <c r="D639" s="126" t="s">
        <v>525</v>
      </c>
      <c r="E639" s="74">
        <v>90.48</v>
      </c>
      <c r="F639" s="73"/>
      <c r="G639" s="165">
        <f t="shared" si="62"/>
        <v>0</v>
      </c>
    </row>
    <row r="640" ht="12.75" customHeight="1">
      <c r="B640" s="70" t="s">
        <v>38824</v>
      </c>
      <c r="C640" s="130" t="s">
        <v>38825</v>
      </c>
      <c r="D640" s="126" t="s">
        <v>525</v>
      </c>
      <c r="E640" s="74">
        <v>370.3</v>
      </c>
      <c r="F640" s="73"/>
      <c r="G640" s="165">
        <f t="shared" si="62"/>
        <v>0</v>
      </c>
    </row>
    <row r="641" ht="12.75" customHeight="1">
      <c r="B641" s="70" t="s">
        <v>38826</v>
      </c>
      <c r="C641" s="130" t="s">
        <v>38827</v>
      </c>
      <c r="D641" s="126" t="s">
        <v>525</v>
      </c>
      <c r="E641" s="74">
        <v>39.01</v>
      </c>
      <c r="F641" s="73"/>
      <c r="G641" s="165">
        <f t="shared" si="62"/>
        <v>0</v>
      </c>
    </row>
    <row r="642" ht="12.75" customHeight="1">
      <c r="B642" s="70" t="s">
        <v>38828</v>
      </c>
      <c r="C642" s="70" t="s">
        <v>38829</v>
      </c>
      <c r="D642" s="126" t="s">
        <v>525</v>
      </c>
      <c r="E642" s="74">
        <v>90.48</v>
      </c>
      <c r="F642" s="73"/>
      <c r="G642" s="165">
        <f t="shared" si="62"/>
        <v>0</v>
      </c>
    </row>
    <row r="643" ht="12.75" customHeight="1">
      <c r="B643" s="70" t="s">
        <v>38830</v>
      </c>
      <c r="C643" s="70" t="s">
        <v>38831</v>
      </c>
      <c r="D643" s="126" t="s">
        <v>525</v>
      </c>
      <c r="E643" s="74">
        <v>370.3</v>
      </c>
      <c r="F643" s="73"/>
      <c r="G643" s="165">
        <f t="shared" si="62"/>
        <v>0</v>
      </c>
    </row>
    <row r="644" ht="12.75" customHeight="1">
      <c r="B644" s="70" t="s">
        <v>38832</v>
      </c>
      <c r="C644" s="70" t="s">
        <v>38833</v>
      </c>
      <c r="D644" s="126" t="s">
        <v>525</v>
      </c>
      <c r="E644" s="74">
        <v>39.01</v>
      </c>
      <c r="F644" s="73"/>
      <c r="G644" s="165">
        <f t="shared" si="62"/>
        <v>0</v>
      </c>
    </row>
    <row r="645" ht="12.75" customHeight="1">
      <c r="B645" s="70" t="s">
        <v>38834</v>
      </c>
      <c r="C645" s="70" t="s">
        <v>33281</v>
      </c>
      <c r="D645" s="126" t="s">
        <v>413</v>
      </c>
      <c r="E645" s="74">
        <v>1239.03</v>
      </c>
      <c r="F645" s="73"/>
      <c r="G645" s="165">
        <f t="shared" si="62"/>
        <v>0</v>
      </c>
    </row>
    <row r="646" ht="12.75" customHeight="1">
      <c r="B646" s="70" t="s">
        <v>38835</v>
      </c>
      <c r="C646" s="70" t="s">
        <v>33737</v>
      </c>
      <c r="D646" s="126" t="s">
        <v>413</v>
      </c>
      <c r="E646" s="74">
        <v>1239.03</v>
      </c>
      <c r="F646" s="73"/>
      <c r="G646" s="165">
        <f t="shared" si="62"/>
        <v>0</v>
      </c>
    </row>
    <row r="647" ht="12.75" customHeight="1">
      <c r="B647" s="70" t="s">
        <v>38836</v>
      </c>
      <c r="C647" s="70" t="s">
        <v>33739</v>
      </c>
      <c r="D647" s="126" t="s">
        <v>413</v>
      </c>
      <c r="E647" s="74">
        <v>743.42</v>
      </c>
      <c r="F647" s="73"/>
      <c r="G647" s="165">
        <f t="shared" si="62"/>
        <v>0</v>
      </c>
    </row>
    <row r="648" ht="12.75" customHeight="1">
      <c r="B648" s="70" t="s">
        <v>38837</v>
      </c>
      <c r="C648" s="130" t="s">
        <v>33285</v>
      </c>
      <c r="D648" s="126" t="s">
        <v>413</v>
      </c>
      <c r="E648" s="74">
        <v>743.42</v>
      </c>
      <c r="F648" s="73"/>
      <c r="G648" s="165">
        <f t="shared" si="62"/>
        <v>0</v>
      </c>
    </row>
    <row r="649" ht="12.75" customHeight="1">
      <c r="B649" s="79" t="s">
        <v>38838</v>
      </c>
      <c r="C649" s="83" t="s">
        <v>33143</v>
      </c>
      <c r="D649" s="129"/>
      <c r="E649" s="61"/>
      <c r="F649" s="49"/>
      <c r="G649" s="81"/>
    </row>
    <row r="650" ht="12.75" customHeight="1">
      <c r="B650" s="70" t="s">
        <v>38839</v>
      </c>
      <c r="C650" s="70" t="s">
        <v>38067</v>
      </c>
      <c r="D650" s="126" t="s">
        <v>525</v>
      </c>
      <c r="E650" s="74">
        <v>507.45</v>
      </c>
      <c r="F650" s="73"/>
      <c r="G650" s="165">
        <f t="shared" ref="G650:G653" si="63">ROUND(E650*F650,2)</f>
        <v>0</v>
      </c>
    </row>
    <row r="651" ht="12.75" customHeight="1">
      <c r="B651" s="70" t="s">
        <v>38840</v>
      </c>
      <c r="C651" s="70" t="s">
        <v>38073</v>
      </c>
      <c r="D651" s="126" t="s">
        <v>525</v>
      </c>
      <c r="E651" s="74">
        <v>507.45</v>
      </c>
      <c r="F651" s="73"/>
      <c r="G651" s="165">
        <f t="shared" si="63"/>
        <v>0</v>
      </c>
    </row>
    <row r="652" ht="12.75" customHeight="1">
      <c r="B652" s="70" t="s">
        <v>38841</v>
      </c>
      <c r="C652" s="70" t="s">
        <v>38079</v>
      </c>
      <c r="D652" s="126" t="s">
        <v>311</v>
      </c>
      <c r="E652" s="74">
        <v>85.0</v>
      </c>
      <c r="F652" s="73"/>
      <c r="G652" s="165">
        <f t="shared" si="63"/>
        <v>0</v>
      </c>
    </row>
    <row r="653" ht="12.75" customHeight="1">
      <c r="B653" s="70" t="s">
        <v>38842</v>
      </c>
      <c r="C653" s="70" t="s">
        <v>38843</v>
      </c>
      <c r="D653" s="126" t="s">
        <v>525</v>
      </c>
      <c r="E653" s="74">
        <v>507.45</v>
      </c>
      <c r="F653" s="73"/>
      <c r="G653" s="165">
        <f t="shared" si="63"/>
        <v>0</v>
      </c>
    </row>
    <row r="654" ht="12.75" customHeight="1">
      <c r="B654" s="79" t="s">
        <v>38844</v>
      </c>
      <c r="C654" s="83" t="s">
        <v>38081</v>
      </c>
      <c r="D654" s="129"/>
      <c r="E654" s="61"/>
      <c r="F654" s="49"/>
      <c r="G654" s="81"/>
    </row>
    <row r="655" ht="12.75" customHeight="1">
      <c r="B655" s="70" t="s">
        <v>38845</v>
      </c>
      <c r="C655" s="70" t="s">
        <v>38846</v>
      </c>
      <c r="D655" s="126" t="s">
        <v>311</v>
      </c>
      <c r="E655" s="74">
        <v>7.0</v>
      </c>
      <c r="F655" s="73"/>
      <c r="G655" s="165">
        <f t="shared" ref="G655:G659" si="64">ROUND(E655*F655,2)</f>
        <v>0</v>
      </c>
    </row>
    <row r="656" ht="12.75" customHeight="1">
      <c r="B656" s="70" t="s">
        <v>38847</v>
      </c>
      <c r="C656" s="70" t="s">
        <v>38848</v>
      </c>
      <c r="D656" s="126" t="s">
        <v>311</v>
      </c>
      <c r="E656" s="74">
        <v>11.0</v>
      </c>
      <c r="F656" s="73"/>
      <c r="G656" s="165">
        <f t="shared" si="64"/>
        <v>0</v>
      </c>
    </row>
    <row r="657" ht="12.75" customHeight="1">
      <c r="B657" s="70" t="s">
        <v>38849</v>
      </c>
      <c r="C657" s="130" t="s">
        <v>38850</v>
      </c>
      <c r="D657" s="126" t="s">
        <v>311</v>
      </c>
      <c r="E657" s="74">
        <v>1.0</v>
      </c>
      <c r="F657" s="73"/>
      <c r="G657" s="165">
        <f t="shared" si="64"/>
        <v>0</v>
      </c>
    </row>
    <row r="658" ht="12.75" customHeight="1">
      <c r="B658" s="70" t="s">
        <v>38851</v>
      </c>
      <c r="C658" s="130" t="s">
        <v>38105</v>
      </c>
      <c r="D658" s="126" t="s">
        <v>311</v>
      </c>
      <c r="E658" s="74">
        <v>38.0</v>
      </c>
      <c r="F658" s="73"/>
      <c r="G658" s="165">
        <f t="shared" si="64"/>
        <v>0</v>
      </c>
    </row>
    <row r="659" ht="12.75" customHeight="1">
      <c r="B659" s="70" t="s">
        <v>38852</v>
      </c>
      <c r="C659" s="70" t="s">
        <v>38853</v>
      </c>
      <c r="D659" s="126" t="s">
        <v>311</v>
      </c>
      <c r="E659" s="74">
        <v>19.0</v>
      </c>
      <c r="F659" s="73"/>
      <c r="G659" s="165">
        <f t="shared" si="64"/>
        <v>0</v>
      </c>
    </row>
    <row r="660" ht="12.75" customHeight="1">
      <c r="B660" s="79" t="s">
        <v>38854</v>
      </c>
      <c r="C660" s="83" t="s">
        <v>38112</v>
      </c>
      <c r="D660" s="129"/>
      <c r="E660" s="61"/>
      <c r="F660" s="49"/>
      <c r="G660" s="81"/>
    </row>
    <row r="661" ht="12.75" customHeight="1">
      <c r="B661" s="70" t="s">
        <v>38855</v>
      </c>
      <c r="C661" s="70" t="s">
        <v>38116</v>
      </c>
      <c r="D661" s="126" t="s">
        <v>525</v>
      </c>
      <c r="E661" s="74">
        <v>507.45</v>
      </c>
      <c r="F661" s="73"/>
      <c r="G661" s="165">
        <f t="shared" ref="G661:G665" si="65">ROUND(E661*F661,2)</f>
        <v>0</v>
      </c>
    </row>
    <row r="662" ht="12.75" customHeight="1">
      <c r="B662" s="70" t="s">
        <v>38856</v>
      </c>
      <c r="C662" s="70" t="s">
        <v>529</v>
      </c>
      <c r="D662" s="126" t="s">
        <v>311</v>
      </c>
      <c r="E662" s="74">
        <v>7.0</v>
      </c>
      <c r="F662" s="73"/>
      <c r="G662" s="165">
        <f t="shared" si="65"/>
        <v>0</v>
      </c>
    </row>
    <row r="663" ht="12.75" customHeight="1">
      <c r="B663" s="70" t="s">
        <v>38857</v>
      </c>
      <c r="C663" s="130" t="s">
        <v>7094</v>
      </c>
      <c r="D663" s="126" t="s">
        <v>311</v>
      </c>
      <c r="E663" s="74">
        <v>11.0</v>
      </c>
      <c r="F663" s="73"/>
      <c r="G663" s="165">
        <f t="shared" si="65"/>
        <v>0</v>
      </c>
    </row>
    <row r="664" ht="12.75" customHeight="1">
      <c r="B664" s="70" t="s">
        <v>38858</v>
      </c>
      <c r="C664" s="70" t="s">
        <v>38120</v>
      </c>
      <c r="D664" s="126" t="s">
        <v>525</v>
      </c>
      <c r="E664" s="74">
        <v>507.45</v>
      </c>
      <c r="F664" s="73"/>
      <c r="G664" s="165">
        <f t="shared" si="65"/>
        <v>0</v>
      </c>
    </row>
    <row r="665" ht="12.75" customHeight="1">
      <c r="B665" s="70" t="s">
        <v>38859</v>
      </c>
      <c r="C665" s="130" t="s">
        <v>38124</v>
      </c>
      <c r="D665" s="126" t="s">
        <v>525</v>
      </c>
      <c r="E665" s="74">
        <v>507.45</v>
      </c>
      <c r="F665" s="73"/>
      <c r="G665" s="165">
        <f t="shared" si="65"/>
        <v>0</v>
      </c>
    </row>
    <row r="666" ht="12.75" customHeight="1">
      <c r="B666" s="137" t="s">
        <v>237</v>
      </c>
      <c r="C666" s="138" t="s">
        <v>22</v>
      </c>
      <c r="D666" s="129"/>
      <c r="E666" s="61"/>
      <c r="F666" s="49"/>
      <c r="G666" s="77"/>
    </row>
    <row r="667" ht="12.75" customHeight="1">
      <c r="B667" s="79" t="s">
        <v>38860</v>
      </c>
      <c r="C667" s="83" t="s">
        <v>38861</v>
      </c>
      <c r="D667" s="129"/>
      <c r="E667" s="61"/>
      <c r="F667" s="49"/>
      <c r="G667" s="81"/>
    </row>
    <row r="668" ht="12.75" customHeight="1">
      <c r="B668" s="84" t="s">
        <v>38862</v>
      </c>
      <c r="C668" s="85" t="s">
        <v>405</v>
      </c>
      <c r="D668" s="129"/>
      <c r="E668" s="61"/>
      <c r="F668" s="49"/>
      <c r="G668" s="86"/>
    </row>
    <row r="669" ht="12.75" customHeight="1">
      <c r="B669" s="70" t="s">
        <v>38863</v>
      </c>
      <c r="C669" s="70" t="s">
        <v>33118</v>
      </c>
      <c r="D669" s="126" t="s">
        <v>1696</v>
      </c>
      <c r="E669" s="74">
        <v>0.03</v>
      </c>
      <c r="F669" s="73"/>
      <c r="G669" s="165">
        <f t="shared" ref="G669:G670" si="66">ROUND(E669*F669,2)</f>
        <v>0</v>
      </c>
    </row>
    <row r="670" ht="12.75" customHeight="1">
      <c r="B670" s="70" t="s">
        <v>38864</v>
      </c>
      <c r="C670" s="70" t="s">
        <v>33120</v>
      </c>
      <c r="D670" s="126" t="s">
        <v>1696</v>
      </c>
      <c r="E670" s="74">
        <v>0.03</v>
      </c>
      <c r="F670" s="73"/>
      <c r="G670" s="165">
        <f t="shared" si="66"/>
        <v>0</v>
      </c>
    </row>
    <row r="671" ht="12.75" customHeight="1">
      <c r="B671" s="84" t="s">
        <v>38865</v>
      </c>
      <c r="C671" s="85" t="s">
        <v>38001</v>
      </c>
      <c r="D671" s="129"/>
      <c r="E671" s="61"/>
      <c r="F671" s="49"/>
      <c r="G671" s="86"/>
    </row>
    <row r="672" ht="12.75" customHeight="1">
      <c r="B672" s="88" t="s">
        <v>38866</v>
      </c>
      <c r="C672" s="89" t="s">
        <v>38003</v>
      </c>
      <c r="D672" s="129"/>
      <c r="E672" s="61"/>
      <c r="F672" s="49"/>
      <c r="G672" s="90"/>
    </row>
    <row r="673" ht="12.75" customHeight="1">
      <c r="B673" s="70" t="s">
        <v>38867</v>
      </c>
      <c r="C673" s="70" t="s">
        <v>18958</v>
      </c>
      <c r="D673" s="126" t="s">
        <v>408</v>
      </c>
      <c r="E673" s="74">
        <v>4.64</v>
      </c>
      <c r="F673" s="73"/>
      <c r="G673" s="165">
        <f t="shared" ref="G673:G674" si="67">ROUND(E673*F673,2)</f>
        <v>0</v>
      </c>
    </row>
    <row r="674" ht="12.75" customHeight="1">
      <c r="B674" s="70" t="s">
        <v>38868</v>
      </c>
      <c r="C674" s="130" t="s">
        <v>38869</v>
      </c>
      <c r="D674" s="126" t="s">
        <v>413</v>
      </c>
      <c r="E674" s="74">
        <v>0.73</v>
      </c>
      <c r="F674" s="73"/>
      <c r="G674" s="165">
        <f t="shared" si="67"/>
        <v>0</v>
      </c>
    </row>
    <row r="675" ht="12.75" customHeight="1">
      <c r="B675" s="88" t="s">
        <v>38870</v>
      </c>
      <c r="C675" s="89" t="s">
        <v>580</v>
      </c>
      <c r="D675" s="129"/>
      <c r="E675" s="61"/>
      <c r="F675" s="49"/>
      <c r="G675" s="90"/>
    </row>
    <row r="676" ht="12.75" customHeight="1">
      <c r="B676" s="70" t="s">
        <v>38871</v>
      </c>
      <c r="C676" s="130" t="s">
        <v>38872</v>
      </c>
      <c r="D676" s="126" t="s">
        <v>311</v>
      </c>
      <c r="E676" s="74">
        <v>1.0</v>
      </c>
      <c r="F676" s="73"/>
      <c r="G676" s="165">
        <f t="shared" ref="G676:G677" si="68">ROUND(E676*F676,2)</f>
        <v>0</v>
      </c>
    </row>
    <row r="677" ht="12.75" customHeight="1">
      <c r="B677" s="70" t="s">
        <v>38873</v>
      </c>
      <c r="C677" s="130" t="s">
        <v>38874</v>
      </c>
      <c r="D677" s="126" t="s">
        <v>311</v>
      </c>
      <c r="E677" s="74">
        <v>1.0</v>
      </c>
      <c r="F677" s="73"/>
      <c r="G677" s="165">
        <f t="shared" si="68"/>
        <v>0</v>
      </c>
    </row>
    <row r="678" ht="12.75" customHeight="1">
      <c r="B678" s="88" t="s">
        <v>38875</v>
      </c>
      <c r="C678" s="89" t="s">
        <v>38876</v>
      </c>
      <c r="D678" s="129"/>
      <c r="E678" s="61"/>
      <c r="F678" s="49"/>
      <c r="G678" s="90"/>
    </row>
    <row r="679" ht="12.75" customHeight="1">
      <c r="B679" s="70" t="s">
        <v>38877</v>
      </c>
      <c r="C679" s="70" t="s">
        <v>38878</v>
      </c>
      <c r="D679" s="126" t="s">
        <v>525</v>
      </c>
      <c r="E679" s="74">
        <v>11.67</v>
      </c>
      <c r="F679" s="73"/>
      <c r="G679" s="165">
        <f>ROUND(E679*F679,2)</f>
        <v>0</v>
      </c>
    </row>
    <row r="680" ht="12.75" customHeight="1">
      <c r="B680" s="84" t="s">
        <v>38879</v>
      </c>
      <c r="C680" s="85" t="s">
        <v>4888</v>
      </c>
      <c r="D680" s="129"/>
      <c r="E680" s="61"/>
      <c r="F680" s="49"/>
      <c r="G680" s="86"/>
    </row>
    <row r="681" ht="12.75" customHeight="1">
      <c r="B681" s="88" t="s">
        <v>38880</v>
      </c>
      <c r="C681" s="89" t="s">
        <v>34176</v>
      </c>
      <c r="D681" s="129"/>
      <c r="E681" s="61"/>
      <c r="F681" s="49"/>
      <c r="G681" s="90"/>
    </row>
    <row r="682" ht="12.75" customHeight="1">
      <c r="B682" s="70" t="s">
        <v>38881</v>
      </c>
      <c r="C682" s="70" t="s">
        <v>38882</v>
      </c>
      <c r="D682" s="126" t="s">
        <v>525</v>
      </c>
      <c r="E682" s="74">
        <v>11.33</v>
      </c>
      <c r="F682" s="73"/>
      <c r="G682" s="165">
        <f t="shared" ref="G682:G699" si="69">ROUND(E682*F682,2)</f>
        <v>0</v>
      </c>
    </row>
    <row r="683" ht="12.75" customHeight="1">
      <c r="B683" s="70" t="s">
        <v>38883</v>
      </c>
      <c r="C683" s="70" t="s">
        <v>38884</v>
      </c>
      <c r="D683" s="126" t="s">
        <v>525</v>
      </c>
      <c r="E683" s="74">
        <v>19.05</v>
      </c>
      <c r="F683" s="73"/>
      <c r="G683" s="165">
        <f t="shared" si="69"/>
        <v>0</v>
      </c>
    </row>
    <row r="684" ht="12.75" customHeight="1">
      <c r="B684" s="70" t="s">
        <v>38885</v>
      </c>
      <c r="C684" s="70" t="s">
        <v>38886</v>
      </c>
      <c r="D684" s="126" t="s">
        <v>525</v>
      </c>
      <c r="E684" s="74">
        <v>11.33</v>
      </c>
      <c r="F684" s="73"/>
      <c r="G684" s="165">
        <f t="shared" si="69"/>
        <v>0</v>
      </c>
    </row>
    <row r="685" ht="12.75" customHeight="1">
      <c r="B685" s="70" t="s">
        <v>38887</v>
      </c>
      <c r="C685" s="70" t="s">
        <v>38888</v>
      </c>
      <c r="D685" s="126" t="s">
        <v>525</v>
      </c>
      <c r="E685" s="74">
        <v>19.05</v>
      </c>
      <c r="F685" s="73"/>
      <c r="G685" s="165">
        <f t="shared" si="69"/>
        <v>0</v>
      </c>
    </row>
    <row r="686" ht="12.75" customHeight="1">
      <c r="B686" s="70" t="s">
        <v>38889</v>
      </c>
      <c r="C686" s="70" t="s">
        <v>33133</v>
      </c>
      <c r="D686" s="126" t="s">
        <v>525</v>
      </c>
      <c r="E686" s="74">
        <v>11.33</v>
      </c>
      <c r="F686" s="73"/>
      <c r="G686" s="165">
        <f t="shared" si="69"/>
        <v>0</v>
      </c>
    </row>
    <row r="687" ht="12.75" customHeight="1">
      <c r="B687" s="70" t="s">
        <v>38890</v>
      </c>
      <c r="C687" s="70" t="s">
        <v>33435</v>
      </c>
      <c r="D687" s="126" t="s">
        <v>525</v>
      </c>
      <c r="E687" s="74">
        <v>19.05</v>
      </c>
      <c r="F687" s="73"/>
      <c r="G687" s="165">
        <f t="shared" si="69"/>
        <v>0</v>
      </c>
    </row>
    <row r="688" ht="12.75" customHeight="1">
      <c r="B688" s="70" t="s">
        <v>38891</v>
      </c>
      <c r="C688" s="70" t="s">
        <v>33137</v>
      </c>
      <c r="D688" s="126" t="s">
        <v>525</v>
      </c>
      <c r="E688" s="74">
        <v>11.33</v>
      </c>
      <c r="F688" s="73"/>
      <c r="G688" s="165">
        <f t="shared" si="69"/>
        <v>0</v>
      </c>
    </row>
    <row r="689" ht="12.75" customHeight="1">
      <c r="B689" s="70" t="s">
        <v>38892</v>
      </c>
      <c r="C689" s="70" t="s">
        <v>38893</v>
      </c>
      <c r="D689" s="126" t="s">
        <v>525</v>
      </c>
      <c r="E689" s="74">
        <v>19.05</v>
      </c>
      <c r="F689" s="73"/>
      <c r="G689" s="165">
        <f t="shared" si="69"/>
        <v>0</v>
      </c>
    </row>
    <row r="690" ht="12.75" customHeight="1">
      <c r="B690" s="70" t="s">
        <v>38894</v>
      </c>
      <c r="C690" s="70" t="s">
        <v>38895</v>
      </c>
      <c r="D690" s="126" t="s">
        <v>525</v>
      </c>
      <c r="E690" s="74">
        <v>11.33</v>
      </c>
      <c r="F690" s="73"/>
      <c r="G690" s="165">
        <f t="shared" si="69"/>
        <v>0</v>
      </c>
    </row>
    <row r="691" ht="12.75" customHeight="1">
      <c r="B691" s="70" t="s">
        <v>38896</v>
      </c>
      <c r="C691" s="130" t="s">
        <v>38897</v>
      </c>
      <c r="D691" s="126" t="s">
        <v>525</v>
      </c>
      <c r="E691" s="74">
        <v>19.05</v>
      </c>
      <c r="F691" s="73"/>
      <c r="G691" s="165">
        <f t="shared" si="69"/>
        <v>0</v>
      </c>
    </row>
    <row r="692" ht="12.75" customHeight="1">
      <c r="B692" s="70" t="s">
        <v>38898</v>
      </c>
      <c r="C692" s="130" t="s">
        <v>38899</v>
      </c>
      <c r="D692" s="126" t="s">
        <v>525</v>
      </c>
      <c r="E692" s="74">
        <v>11.33</v>
      </c>
      <c r="F692" s="73"/>
      <c r="G692" s="165">
        <f t="shared" si="69"/>
        <v>0</v>
      </c>
    </row>
    <row r="693" ht="12.75" customHeight="1">
      <c r="B693" s="70" t="s">
        <v>38900</v>
      </c>
      <c r="C693" s="130" t="s">
        <v>38901</v>
      </c>
      <c r="D693" s="126" t="s">
        <v>525</v>
      </c>
      <c r="E693" s="74">
        <v>19.05</v>
      </c>
      <c r="F693" s="73"/>
      <c r="G693" s="165">
        <f t="shared" si="69"/>
        <v>0</v>
      </c>
    </row>
    <row r="694" ht="12.75" customHeight="1">
      <c r="B694" s="70" t="s">
        <v>38902</v>
      </c>
      <c r="C694" s="70" t="s">
        <v>33141</v>
      </c>
      <c r="D694" s="126" t="s">
        <v>525</v>
      </c>
      <c r="E694" s="74">
        <v>11.33</v>
      </c>
      <c r="F694" s="73"/>
      <c r="G694" s="165">
        <f t="shared" si="69"/>
        <v>0</v>
      </c>
    </row>
    <row r="695" ht="12.75" customHeight="1">
      <c r="B695" s="70" t="s">
        <v>38903</v>
      </c>
      <c r="C695" s="70" t="s">
        <v>38904</v>
      </c>
      <c r="D695" s="126" t="s">
        <v>525</v>
      </c>
      <c r="E695" s="74">
        <v>19.05</v>
      </c>
      <c r="F695" s="73"/>
      <c r="G695" s="165">
        <f t="shared" si="69"/>
        <v>0</v>
      </c>
    </row>
    <row r="696" ht="12.75" customHeight="1">
      <c r="B696" s="70" t="s">
        <v>38905</v>
      </c>
      <c r="C696" s="70" t="s">
        <v>33281</v>
      </c>
      <c r="D696" s="126" t="s">
        <v>413</v>
      </c>
      <c r="E696" s="74">
        <v>24.11</v>
      </c>
      <c r="F696" s="73"/>
      <c r="G696" s="165">
        <f t="shared" si="69"/>
        <v>0</v>
      </c>
    </row>
    <row r="697" ht="12.75" customHeight="1">
      <c r="B697" s="70" t="s">
        <v>38906</v>
      </c>
      <c r="C697" s="70" t="s">
        <v>33737</v>
      </c>
      <c r="D697" s="126" t="s">
        <v>413</v>
      </c>
      <c r="E697" s="74">
        <v>24.11</v>
      </c>
      <c r="F697" s="73"/>
      <c r="G697" s="165">
        <f t="shared" si="69"/>
        <v>0</v>
      </c>
    </row>
    <row r="698" ht="12.75" customHeight="1">
      <c r="B698" s="70" t="s">
        <v>38907</v>
      </c>
      <c r="C698" s="70" t="s">
        <v>33739</v>
      </c>
      <c r="D698" s="126" t="s">
        <v>413</v>
      </c>
      <c r="E698" s="74">
        <v>24.12</v>
      </c>
      <c r="F698" s="73"/>
      <c r="G698" s="165">
        <f t="shared" si="69"/>
        <v>0</v>
      </c>
    </row>
    <row r="699" ht="12.75" customHeight="1">
      <c r="B699" s="70" t="s">
        <v>38908</v>
      </c>
      <c r="C699" s="130" t="s">
        <v>33285</v>
      </c>
      <c r="D699" s="126" t="s">
        <v>413</v>
      </c>
      <c r="E699" s="74">
        <v>24.12</v>
      </c>
      <c r="F699" s="73"/>
      <c r="G699" s="165">
        <f t="shared" si="69"/>
        <v>0</v>
      </c>
    </row>
    <row r="700" ht="12.75" customHeight="1">
      <c r="B700" s="84" t="s">
        <v>38909</v>
      </c>
      <c r="C700" s="85" t="s">
        <v>33143</v>
      </c>
      <c r="D700" s="129"/>
      <c r="E700" s="61"/>
      <c r="F700" s="49"/>
      <c r="G700" s="86"/>
    </row>
    <row r="701" ht="12.75" customHeight="1">
      <c r="B701" s="70" t="s">
        <v>38910</v>
      </c>
      <c r="C701" s="70" t="s">
        <v>38654</v>
      </c>
      <c r="D701" s="126" t="s">
        <v>525</v>
      </c>
      <c r="E701" s="74">
        <v>31.09</v>
      </c>
      <c r="F701" s="73"/>
      <c r="G701" s="165">
        <f t="shared" ref="G701:G704" si="70">ROUND(E701*F701,2)</f>
        <v>0</v>
      </c>
    </row>
    <row r="702" ht="12.75" customHeight="1">
      <c r="B702" s="70" t="s">
        <v>38911</v>
      </c>
      <c r="C702" s="70" t="s">
        <v>38660</v>
      </c>
      <c r="D702" s="126" t="s">
        <v>525</v>
      </c>
      <c r="E702" s="74">
        <v>31.09</v>
      </c>
      <c r="F702" s="73"/>
      <c r="G702" s="165">
        <f t="shared" si="70"/>
        <v>0</v>
      </c>
    </row>
    <row r="703" ht="12.75" customHeight="1">
      <c r="B703" s="70" t="s">
        <v>38912</v>
      </c>
      <c r="C703" s="70" t="s">
        <v>38913</v>
      </c>
      <c r="D703" s="126" t="s">
        <v>311</v>
      </c>
      <c r="E703" s="74">
        <v>6.0</v>
      </c>
      <c r="F703" s="73"/>
      <c r="G703" s="165">
        <f t="shared" si="70"/>
        <v>0</v>
      </c>
    </row>
    <row r="704" ht="12.75" customHeight="1">
      <c r="B704" s="70" t="s">
        <v>38914</v>
      </c>
      <c r="C704" s="70" t="s">
        <v>38915</v>
      </c>
      <c r="D704" s="126" t="s">
        <v>525</v>
      </c>
      <c r="E704" s="74">
        <v>31.09</v>
      </c>
      <c r="F704" s="73"/>
      <c r="G704" s="165">
        <f t="shared" si="70"/>
        <v>0</v>
      </c>
    </row>
    <row r="705" ht="12.75" customHeight="1">
      <c r="B705" s="84" t="s">
        <v>38916</v>
      </c>
      <c r="C705" s="85" t="s">
        <v>38081</v>
      </c>
      <c r="D705" s="129"/>
      <c r="E705" s="61"/>
      <c r="F705" s="49"/>
      <c r="G705" s="86"/>
    </row>
    <row r="706" ht="12.75" customHeight="1">
      <c r="B706" s="70" t="s">
        <v>38917</v>
      </c>
      <c r="C706" s="130" t="s">
        <v>38918</v>
      </c>
      <c r="D706" s="126" t="s">
        <v>311</v>
      </c>
      <c r="E706" s="74">
        <v>1.0</v>
      </c>
      <c r="F706" s="73"/>
      <c r="G706" s="165">
        <f t="shared" ref="G706:G709" si="71">ROUND(E706*F706,2)</f>
        <v>0</v>
      </c>
    </row>
    <row r="707" ht="12.75" customHeight="1">
      <c r="B707" s="70" t="s">
        <v>38919</v>
      </c>
      <c r="C707" s="130" t="s">
        <v>38920</v>
      </c>
      <c r="D707" s="126" t="s">
        <v>311</v>
      </c>
      <c r="E707" s="74">
        <v>1.0</v>
      </c>
      <c r="F707" s="73"/>
      <c r="G707" s="165">
        <f t="shared" si="71"/>
        <v>0</v>
      </c>
    </row>
    <row r="708" ht="12.75" customHeight="1">
      <c r="B708" s="70" t="s">
        <v>38921</v>
      </c>
      <c r="C708" s="130" t="s">
        <v>38922</v>
      </c>
      <c r="D708" s="126" t="s">
        <v>311</v>
      </c>
      <c r="E708" s="74">
        <v>3.0</v>
      </c>
      <c r="F708" s="73"/>
      <c r="G708" s="165">
        <f t="shared" si="71"/>
        <v>0</v>
      </c>
    </row>
    <row r="709" ht="12.75" customHeight="1">
      <c r="B709" s="70" t="s">
        <v>38923</v>
      </c>
      <c r="C709" s="70" t="s">
        <v>38853</v>
      </c>
      <c r="D709" s="126" t="s">
        <v>311</v>
      </c>
      <c r="E709" s="74">
        <v>2.0</v>
      </c>
      <c r="F709" s="73"/>
      <c r="G709" s="165">
        <f t="shared" si="71"/>
        <v>0</v>
      </c>
    </row>
    <row r="710" ht="12.75" customHeight="1">
      <c r="B710" s="84" t="s">
        <v>38924</v>
      </c>
      <c r="C710" s="85" t="s">
        <v>38112</v>
      </c>
      <c r="D710" s="129"/>
      <c r="E710" s="61"/>
      <c r="F710" s="49"/>
      <c r="G710" s="86"/>
    </row>
    <row r="711" ht="12.75" customHeight="1">
      <c r="B711" s="70" t="s">
        <v>38925</v>
      </c>
      <c r="C711" s="70" t="s">
        <v>38926</v>
      </c>
      <c r="D711" s="126" t="s">
        <v>525</v>
      </c>
      <c r="E711" s="74">
        <v>31.09</v>
      </c>
      <c r="F711" s="73"/>
      <c r="G711" s="165">
        <f t="shared" ref="G711:G715" si="72">ROUND(E711*F711,2)</f>
        <v>0</v>
      </c>
    </row>
    <row r="712" ht="12.75" customHeight="1">
      <c r="B712" s="70" t="s">
        <v>38927</v>
      </c>
      <c r="C712" s="70" t="s">
        <v>529</v>
      </c>
      <c r="D712" s="126" t="s">
        <v>311</v>
      </c>
      <c r="E712" s="74">
        <v>1.0</v>
      </c>
      <c r="F712" s="73"/>
      <c r="G712" s="165">
        <f t="shared" si="72"/>
        <v>0</v>
      </c>
    </row>
    <row r="713" ht="12.75" customHeight="1">
      <c r="B713" s="70" t="s">
        <v>38928</v>
      </c>
      <c r="C713" s="130" t="s">
        <v>7094</v>
      </c>
      <c r="D713" s="126" t="s">
        <v>311</v>
      </c>
      <c r="E713" s="74">
        <v>1.0</v>
      </c>
      <c r="F713" s="73"/>
      <c r="G713" s="165">
        <f t="shared" si="72"/>
        <v>0</v>
      </c>
    </row>
    <row r="714" ht="12.75" customHeight="1">
      <c r="B714" s="70" t="s">
        <v>38929</v>
      </c>
      <c r="C714" s="130" t="s">
        <v>38930</v>
      </c>
      <c r="D714" s="126" t="s">
        <v>525</v>
      </c>
      <c r="E714" s="74">
        <v>31.09</v>
      </c>
      <c r="F714" s="73"/>
      <c r="G714" s="165">
        <f t="shared" si="72"/>
        <v>0</v>
      </c>
    </row>
    <row r="715" ht="12.75" customHeight="1">
      <c r="B715" s="70" t="s">
        <v>38931</v>
      </c>
      <c r="C715" s="130" t="s">
        <v>38932</v>
      </c>
      <c r="D715" s="126" t="s">
        <v>525</v>
      </c>
      <c r="E715" s="74">
        <v>31.09</v>
      </c>
      <c r="F715" s="73"/>
      <c r="G715" s="165">
        <f t="shared" si="72"/>
        <v>0</v>
      </c>
    </row>
    <row r="716" ht="12.75" customHeight="1">
      <c r="B716" s="79" t="s">
        <v>38933</v>
      </c>
      <c r="C716" s="83" t="s">
        <v>38934</v>
      </c>
      <c r="D716" s="129"/>
      <c r="E716" s="61"/>
      <c r="F716" s="49"/>
      <c r="G716" s="81"/>
    </row>
    <row r="717" ht="12.75" customHeight="1">
      <c r="B717" s="84" t="s">
        <v>38935</v>
      </c>
      <c r="C717" s="85" t="s">
        <v>405</v>
      </c>
      <c r="D717" s="129"/>
      <c r="E717" s="61"/>
      <c r="F717" s="49"/>
      <c r="G717" s="86"/>
    </row>
    <row r="718" ht="12.75" customHeight="1">
      <c r="B718" s="70" t="s">
        <v>38936</v>
      </c>
      <c r="C718" s="70" t="s">
        <v>33118</v>
      </c>
      <c r="D718" s="126" t="s">
        <v>1696</v>
      </c>
      <c r="E718" s="74">
        <v>0.01</v>
      </c>
      <c r="F718" s="73"/>
      <c r="G718" s="165">
        <f t="shared" ref="G718:G719" si="73">ROUND(E718*F718,2)</f>
        <v>0</v>
      </c>
    </row>
    <row r="719" ht="12.75" customHeight="1">
      <c r="B719" s="70" t="s">
        <v>38937</v>
      </c>
      <c r="C719" s="70" t="s">
        <v>33120</v>
      </c>
      <c r="D719" s="126" t="s">
        <v>1696</v>
      </c>
      <c r="E719" s="74">
        <v>0.01</v>
      </c>
      <c r="F719" s="73"/>
      <c r="G719" s="165">
        <f t="shared" si="73"/>
        <v>0</v>
      </c>
    </row>
    <row r="720" ht="12.75" customHeight="1">
      <c r="B720" s="84" t="s">
        <v>38938</v>
      </c>
      <c r="C720" s="85" t="s">
        <v>4888</v>
      </c>
      <c r="D720" s="129"/>
      <c r="E720" s="61"/>
      <c r="F720" s="49"/>
      <c r="G720" s="86"/>
    </row>
    <row r="721" ht="12.75" customHeight="1">
      <c r="B721" s="88" t="s">
        <v>38939</v>
      </c>
      <c r="C721" s="89" t="s">
        <v>34176</v>
      </c>
      <c r="D721" s="129"/>
      <c r="E721" s="61"/>
      <c r="F721" s="49"/>
      <c r="G721" s="90"/>
    </row>
    <row r="722" ht="12.75" customHeight="1">
      <c r="B722" s="70" t="s">
        <v>38940</v>
      </c>
      <c r="C722" s="70" t="s">
        <v>38941</v>
      </c>
      <c r="D722" s="126" t="s">
        <v>525</v>
      </c>
      <c r="E722" s="74">
        <v>8.75</v>
      </c>
      <c r="F722" s="73"/>
      <c r="G722" s="165">
        <f t="shared" ref="G722:G732" si="74">ROUND(E722*F722,2)</f>
        <v>0</v>
      </c>
    </row>
    <row r="723" ht="12.75" customHeight="1">
      <c r="B723" s="70" t="s">
        <v>38942</v>
      </c>
      <c r="C723" s="70" t="s">
        <v>34180</v>
      </c>
      <c r="D723" s="126" t="s">
        <v>525</v>
      </c>
      <c r="E723" s="74">
        <v>8.75</v>
      </c>
      <c r="F723" s="73"/>
      <c r="G723" s="165">
        <f t="shared" si="74"/>
        <v>0</v>
      </c>
    </row>
    <row r="724" ht="12.75" customHeight="1">
      <c r="B724" s="70" t="s">
        <v>38943</v>
      </c>
      <c r="C724" s="70" t="s">
        <v>33259</v>
      </c>
      <c r="D724" s="126" t="s">
        <v>525</v>
      </c>
      <c r="E724" s="74">
        <v>8.75</v>
      </c>
      <c r="F724" s="73"/>
      <c r="G724" s="165">
        <f t="shared" si="74"/>
        <v>0</v>
      </c>
    </row>
    <row r="725" ht="12.75" customHeight="1">
      <c r="B725" s="70" t="s">
        <v>38944</v>
      </c>
      <c r="C725" s="70" t="s">
        <v>38945</v>
      </c>
      <c r="D725" s="126" t="s">
        <v>525</v>
      </c>
      <c r="E725" s="74">
        <v>8.75</v>
      </c>
      <c r="F725" s="73"/>
      <c r="G725" s="165">
        <f t="shared" si="74"/>
        <v>0</v>
      </c>
    </row>
    <row r="726" ht="12.75" customHeight="1">
      <c r="B726" s="70" t="s">
        <v>38946</v>
      </c>
      <c r="C726" s="130" t="s">
        <v>38947</v>
      </c>
      <c r="D726" s="126" t="s">
        <v>525</v>
      </c>
      <c r="E726" s="74">
        <v>8.75</v>
      </c>
      <c r="F726" s="73"/>
      <c r="G726" s="165">
        <f t="shared" si="74"/>
        <v>0</v>
      </c>
    </row>
    <row r="727" ht="12.75" customHeight="1">
      <c r="B727" s="70" t="s">
        <v>38948</v>
      </c>
      <c r="C727" s="130" t="s">
        <v>38949</v>
      </c>
      <c r="D727" s="126" t="s">
        <v>525</v>
      </c>
      <c r="E727" s="74">
        <v>8.75</v>
      </c>
      <c r="F727" s="73"/>
      <c r="G727" s="165">
        <f t="shared" si="74"/>
        <v>0</v>
      </c>
    </row>
    <row r="728" ht="12.75" customHeight="1">
      <c r="B728" s="70" t="s">
        <v>38950</v>
      </c>
      <c r="C728" s="70" t="s">
        <v>38951</v>
      </c>
      <c r="D728" s="126" t="s">
        <v>525</v>
      </c>
      <c r="E728" s="74">
        <v>8.75</v>
      </c>
      <c r="F728" s="73"/>
      <c r="G728" s="165">
        <f t="shared" si="74"/>
        <v>0</v>
      </c>
    </row>
    <row r="729" ht="12.75" customHeight="1">
      <c r="B729" s="70" t="s">
        <v>38952</v>
      </c>
      <c r="C729" s="70" t="s">
        <v>33281</v>
      </c>
      <c r="D729" s="126" t="s">
        <v>413</v>
      </c>
      <c r="E729" s="74">
        <v>14.01</v>
      </c>
      <c r="F729" s="73"/>
      <c r="G729" s="165">
        <f t="shared" si="74"/>
        <v>0</v>
      </c>
    </row>
    <row r="730" ht="12.75" customHeight="1">
      <c r="B730" s="70" t="s">
        <v>38953</v>
      </c>
      <c r="C730" s="70" t="s">
        <v>33737</v>
      </c>
      <c r="D730" s="126" t="s">
        <v>413</v>
      </c>
      <c r="E730" s="74">
        <v>14.01</v>
      </c>
      <c r="F730" s="73"/>
      <c r="G730" s="165">
        <f t="shared" si="74"/>
        <v>0</v>
      </c>
    </row>
    <row r="731" ht="12.75" customHeight="1">
      <c r="B731" s="70" t="s">
        <v>38954</v>
      </c>
      <c r="C731" s="70" t="s">
        <v>33739</v>
      </c>
      <c r="D731" s="126" t="s">
        <v>413</v>
      </c>
      <c r="E731" s="74">
        <v>8.41</v>
      </c>
      <c r="F731" s="73"/>
      <c r="G731" s="165">
        <f t="shared" si="74"/>
        <v>0</v>
      </c>
    </row>
    <row r="732" ht="12.75" customHeight="1">
      <c r="B732" s="70" t="s">
        <v>38955</v>
      </c>
      <c r="C732" s="130" t="s">
        <v>33285</v>
      </c>
      <c r="D732" s="126" t="s">
        <v>413</v>
      </c>
      <c r="E732" s="74">
        <v>8.41</v>
      </c>
      <c r="F732" s="73"/>
      <c r="G732" s="165">
        <f t="shared" si="74"/>
        <v>0</v>
      </c>
    </row>
    <row r="733" ht="12.75" customHeight="1">
      <c r="B733" s="84" t="s">
        <v>38956</v>
      </c>
      <c r="C733" s="85" t="s">
        <v>33143</v>
      </c>
      <c r="D733" s="129"/>
      <c r="E733" s="61"/>
      <c r="F733" s="49"/>
      <c r="G733" s="86"/>
    </row>
    <row r="734" ht="12.75" customHeight="1">
      <c r="B734" s="70" t="s">
        <v>38957</v>
      </c>
      <c r="C734" s="70" t="s">
        <v>38303</v>
      </c>
      <c r="D734" s="126" t="s">
        <v>525</v>
      </c>
      <c r="E734" s="74">
        <v>9.18</v>
      </c>
      <c r="F734" s="73"/>
      <c r="G734" s="165">
        <f t="shared" ref="G734:G737" si="75">ROUND(E734*F734,2)</f>
        <v>0</v>
      </c>
    </row>
    <row r="735" ht="12.75" customHeight="1">
      <c r="B735" s="70" t="s">
        <v>38958</v>
      </c>
      <c r="C735" s="70" t="s">
        <v>38305</v>
      </c>
      <c r="D735" s="126" t="s">
        <v>525</v>
      </c>
      <c r="E735" s="74">
        <v>9.18</v>
      </c>
      <c r="F735" s="73"/>
      <c r="G735" s="165">
        <f t="shared" si="75"/>
        <v>0</v>
      </c>
    </row>
    <row r="736" ht="12.75" customHeight="1">
      <c r="B736" s="70" t="s">
        <v>38959</v>
      </c>
      <c r="C736" s="70" t="s">
        <v>38307</v>
      </c>
      <c r="D736" s="126" t="s">
        <v>311</v>
      </c>
      <c r="E736" s="74">
        <v>1.0</v>
      </c>
      <c r="F736" s="73"/>
      <c r="G736" s="165">
        <f t="shared" si="75"/>
        <v>0</v>
      </c>
    </row>
    <row r="737" ht="12.75" customHeight="1">
      <c r="B737" s="70" t="s">
        <v>38960</v>
      </c>
      <c r="C737" s="70" t="s">
        <v>38961</v>
      </c>
      <c r="D737" s="126" t="s">
        <v>525</v>
      </c>
      <c r="E737" s="74">
        <v>9.18</v>
      </c>
      <c r="F737" s="73"/>
      <c r="G737" s="165">
        <f t="shared" si="75"/>
        <v>0</v>
      </c>
    </row>
    <row r="738" ht="12.75" customHeight="1">
      <c r="B738" s="84" t="s">
        <v>38962</v>
      </c>
      <c r="C738" s="85" t="s">
        <v>38112</v>
      </c>
      <c r="D738" s="129"/>
      <c r="E738" s="61"/>
      <c r="F738" s="49"/>
      <c r="G738" s="86"/>
    </row>
    <row r="739" ht="12.75" customHeight="1">
      <c r="B739" s="70" t="s">
        <v>38963</v>
      </c>
      <c r="C739" s="70" t="s">
        <v>38964</v>
      </c>
      <c r="D739" s="126" t="s">
        <v>525</v>
      </c>
      <c r="E739" s="74">
        <v>9.18</v>
      </c>
      <c r="F739" s="73"/>
      <c r="G739" s="165">
        <f t="shared" ref="G739:G742" si="76">ROUND(E739*F739,2)</f>
        <v>0</v>
      </c>
    </row>
    <row r="740" ht="12.75" customHeight="1">
      <c r="B740" s="70" t="s">
        <v>38965</v>
      </c>
      <c r="C740" s="130" t="s">
        <v>7094</v>
      </c>
      <c r="D740" s="126" t="s">
        <v>311</v>
      </c>
      <c r="E740" s="74">
        <v>1.0</v>
      </c>
      <c r="F740" s="73"/>
      <c r="G740" s="165">
        <f t="shared" si="76"/>
        <v>0</v>
      </c>
    </row>
    <row r="741" ht="12.75" customHeight="1">
      <c r="B741" s="70" t="s">
        <v>38966</v>
      </c>
      <c r="C741" s="130" t="s">
        <v>38967</v>
      </c>
      <c r="D741" s="126" t="s">
        <v>525</v>
      </c>
      <c r="E741" s="74">
        <v>9.18</v>
      </c>
      <c r="F741" s="73"/>
      <c r="G741" s="165">
        <f t="shared" si="76"/>
        <v>0</v>
      </c>
    </row>
    <row r="742" ht="12.75" customHeight="1">
      <c r="B742" s="70" t="s">
        <v>38968</v>
      </c>
      <c r="C742" s="130" t="s">
        <v>38969</v>
      </c>
      <c r="D742" s="126" t="s">
        <v>525</v>
      </c>
      <c r="E742" s="74">
        <v>9.18</v>
      </c>
      <c r="F742" s="73"/>
      <c r="G742" s="165">
        <f t="shared" si="76"/>
        <v>0</v>
      </c>
    </row>
    <row r="743" ht="12.75" customHeight="1">
      <c r="B743" s="79" t="s">
        <v>38970</v>
      </c>
      <c r="C743" s="83" t="s">
        <v>38971</v>
      </c>
      <c r="D743" s="129"/>
      <c r="E743" s="61"/>
      <c r="F743" s="49"/>
      <c r="G743" s="81"/>
    </row>
    <row r="744" ht="12.75" customHeight="1">
      <c r="B744" s="84" t="s">
        <v>38972</v>
      </c>
      <c r="C744" s="85" t="s">
        <v>405</v>
      </c>
      <c r="D744" s="129"/>
      <c r="E744" s="61"/>
      <c r="F744" s="49"/>
      <c r="G744" s="86"/>
    </row>
    <row r="745" ht="12.75" customHeight="1">
      <c r="B745" s="70" t="s">
        <v>38973</v>
      </c>
      <c r="C745" s="70" t="s">
        <v>33118</v>
      </c>
      <c r="D745" s="126" t="s">
        <v>1696</v>
      </c>
      <c r="E745" s="74">
        <v>0.03</v>
      </c>
      <c r="F745" s="73"/>
      <c r="G745" s="165">
        <f t="shared" ref="G745:G746" si="77">ROUND(E745*F745,2)</f>
        <v>0</v>
      </c>
    </row>
    <row r="746" ht="12.75" customHeight="1">
      <c r="B746" s="70" t="s">
        <v>38974</v>
      </c>
      <c r="C746" s="70" t="s">
        <v>33120</v>
      </c>
      <c r="D746" s="126" t="s">
        <v>1696</v>
      </c>
      <c r="E746" s="74">
        <v>0.03</v>
      </c>
      <c r="F746" s="73"/>
      <c r="G746" s="165">
        <f t="shared" si="77"/>
        <v>0</v>
      </c>
    </row>
    <row r="747" ht="12.75" customHeight="1">
      <c r="B747" s="84" t="s">
        <v>38975</v>
      </c>
      <c r="C747" s="85" t="s">
        <v>38976</v>
      </c>
      <c r="D747" s="129"/>
      <c r="E747" s="61"/>
      <c r="F747" s="49"/>
      <c r="G747" s="86"/>
    </row>
    <row r="748" ht="12.75" customHeight="1">
      <c r="B748" s="88" t="s">
        <v>38977</v>
      </c>
      <c r="C748" s="89" t="s">
        <v>38427</v>
      </c>
      <c r="D748" s="129"/>
      <c r="E748" s="61"/>
      <c r="F748" s="49"/>
      <c r="G748" s="90"/>
    </row>
    <row r="749" ht="12.75" customHeight="1">
      <c r="B749" s="70" t="s">
        <v>38978</v>
      </c>
      <c r="C749" s="130" t="s">
        <v>38872</v>
      </c>
      <c r="D749" s="126" t="s">
        <v>311</v>
      </c>
      <c r="E749" s="74">
        <v>1.0</v>
      </c>
      <c r="F749" s="73"/>
      <c r="G749" s="165">
        <f>ROUND(E749*F749,2)</f>
        <v>0</v>
      </c>
    </row>
    <row r="750" ht="12.75" customHeight="1">
      <c r="B750" s="88" t="s">
        <v>38979</v>
      </c>
      <c r="C750" s="89" t="s">
        <v>38980</v>
      </c>
      <c r="D750" s="129"/>
      <c r="E750" s="61"/>
      <c r="F750" s="49"/>
      <c r="G750" s="90"/>
    </row>
    <row r="751" ht="12.75" customHeight="1">
      <c r="B751" s="70" t="s">
        <v>38981</v>
      </c>
      <c r="C751" s="130" t="s">
        <v>38982</v>
      </c>
      <c r="D751" s="126" t="s">
        <v>311</v>
      </c>
      <c r="E751" s="74">
        <v>1.0</v>
      </c>
      <c r="F751" s="73"/>
      <c r="G751" s="165">
        <f t="shared" ref="G751:G752" si="78">ROUND(E751*F751,2)</f>
        <v>0</v>
      </c>
    </row>
    <row r="752" ht="12.75" customHeight="1">
      <c r="B752" s="70" t="s">
        <v>38983</v>
      </c>
      <c r="C752" s="70" t="s">
        <v>38984</v>
      </c>
      <c r="D752" s="126" t="s">
        <v>525</v>
      </c>
      <c r="E752" s="74">
        <v>28.0</v>
      </c>
      <c r="F752" s="73"/>
      <c r="G752" s="165">
        <f t="shared" si="78"/>
        <v>0</v>
      </c>
    </row>
    <row r="753" ht="12.75" customHeight="1">
      <c r="B753" s="84" t="s">
        <v>38985</v>
      </c>
      <c r="C753" s="85" t="s">
        <v>4888</v>
      </c>
      <c r="D753" s="129"/>
      <c r="E753" s="61"/>
      <c r="F753" s="49"/>
      <c r="G753" s="86"/>
    </row>
    <row r="754" ht="12.75" customHeight="1">
      <c r="B754" s="88" t="s">
        <v>38986</v>
      </c>
      <c r="C754" s="89" t="s">
        <v>33726</v>
      </c>
      <c r="D754" s="129"/>
      <c r="E754" s="61"/>
      <c r="F754" s="49"/>
      <c r="G754" s="90"/>
    </row>
    <row r="755" ht="12.75" customHeight="1">
      <c r="B755" s="70" t="s">
        <v>38987</v>
      </c>
      <c r="C755" s="70" t="s">
        <v>38988</v>
      </c>
      <c r="D755" s="126" t="s">
        <v>525</v>
      </c>
      <c r="E755" s="74">
        <v>32.02</v>
      </c>
      <c r="F755" s="73"/>
      <c r="G755" s="165">
        <f t="shared" ref="G755:G761" si="79">ROUND(E755*F755,2)</f>
        <v>0</v>
      </c>
    </row>
    <row r="756" ht="12.75" customHeight="1">
      <c r="B756" s="70" t="s">
        <v>38989</v>
      </c>
      <c r="C756" s="70" t="s">
        <v>38886</v>
      </c>
      <c r="D756" s="126" t="s">
        <v>525</v>
      </c>
      <c r="E756" s="74">
        <v>32.02</v>
      </c>
      <c r="F756" s="73"/>
      <c r="G756" s="165">
        <f t="shared" si="79"/>
        <v>0</v>
      </c>
    </row>
    <row r="757" ht="12.75" customHeight="1">
      <c r="B757" s="70" t="s">
        <v>38990</v>
      </c>
      <c r="C757" s="70" t="s">
        <v>33131</v>
      </c>
      <c r="D757" s="126" t="s">
        <v>525</v>
      </c>
      <c r="E757" s="74">
        <v>32.02</v>
      </c>
      <c r="F757" s="73"/>
      <c r="G757" s="165">
        <f t="shared" si="79"/>
        <v>0</v>
      </c>
    </row>
    <row r="758" ht="12.75" customHeight="1">
      <c r="B758" s="70" t="s">
        <v>38991</v>
      </c>
      <c r="C758" s="70" t="s">
        <v>38992</v>
      </c>
      <c r="D758" s="126" t="s">
        <v>525</v>
      </c>
      <c r="E758" s="74">
        <v>32.02</v>
      </c>
      <c r="F758" s="73"/>
      <c r="G758" s="165">
        <f t="shared" si="79"/>
        <v>0</v>
      </c>
    </row>
    <row r="759" ht="12.75" customHeight="1">
      <c r="B759" s="70" t="s">
        <v>38993</v>
      </c>
      <c r="C759" s="70" t="s">
        <v>34799</v>
      </c>
      <c r="D759" s="126" t="s">
        <v>525</v>
      </c>
      <c r="E759" s="74">
        <v>32.02</v>
      </c>
      <c r="F759" s="73"/>
      <c r="G759" s="165">
        <f t="shared" si="79"/>
        <v>0</v>
      </c>
    </row>
    <row r="760" ht="12.75" customHeight="1">
      <c r="B760" s="70" t="s">
        <v>38994</v>
      </c>
      <c r="C760" s="130" t="s">
        <v>34803</v>
      </c>
      <c r="D760" s="126" t="s">
        <v>525</v>
      </c>
      <c r="E760" s="74">
        <v>32.02</v>
      </c>
      <c r="F760" s="73"/>
      <c r="G760" s="165">
        <f t="shared" si="79"/>
        <v>0</v>
      </c>
    </row>
    <row r="761" ht="12.75" customHeight="1">
      <c r="B761" s="70" t="s">
        <v>38995</v>
      </c>
      <c r="C761" s="70" t="s">
        <v>33139</v>
      </c>
      <c r="D761" s="126" t="s">
        <v>525</v>
      </c>
      <c r="E761" s="74">
        <v>32.02</v>
      </c>
      <c r="F761" s="73"/>
      <c r="G761" s="165">
        <f t="shared" si="79"/>
        <v>0</v>
      </c>
    </row>
    <row r="762" ht="12.75" customHeight="1">
      <c r="B762" s="84" t="s">
        <v>38996</v>
      </c>
      <c r="C762" s="85" t="s">
        <v>33143</v>
      </c>
      <c r="D762" s="129"/>
      <c r="E762" s="61"/>
      <c r="F762" s="49"/>
      <c r="G762" s="86"/>
    </row>
    <row r="763" ht="12.75" customHeight="1">
      <c r="B763" s="70" t="s">
        <v>38997</v>
      </c>
      <c r="C763" s="70" t="s">
        <v>38303</v>
      </c>
      <c r="D763" s="126" t="s">
        <v>525</v>
      </c>
      <c r="E763" s="74">
        <v>33.3</v>
      </c>
      <c r="F763" s="73"/>
      <c r="G763" s="165">
        <f t="shared" ref="G763:G766" si="80">ROUND(E763*F763,2)</f>
        <v>0</v>
      </c>
    </row>
    <row r="764" ht="12.75" customHeight="1">
      <c r="B764" s="70" t="s">
        <v>38998</v>
      </c>
      <c r="C764" s="70" t="s">
        <v>38305</v>
      </c>
      <c r="D764" s="126" t="s">
        <v>525</v>
      </c>
      <c r="E764" s="74">
        <v>33.3</v>
      </c>
      <c r="F764" s="73"/>
      <c r="G764" s="165">
        <f t="shared" si="80"/>
        <v>0</v>
      </c>
    </row>
    <row r="765" ht="12.75" customHeight="1">
      <c r="B765" s="70" t="s">
        <v>38999</v>
      </c>
      <c r="C765" s="70" t="s">
        <v>38307</v>
      </c>
      <c r="D765" s="126" t="s">
        <v>311</v>
      </c>
      <c r="E765" s="74">
        <v>3.0</v>
      </c>
      <c r="F765" s="73"/>
      <c r="G765" s="165">
        <f t="shared" si="80"/>
        <v>0</v>
      </c>
    </row>
    <row r="766" ht="12.75" customHeight="1">
      <c r="B766" s="70" t="s">
        <v>39000</v>
      </c>
      <c r="C766" s="70" t="s">
        <v>38961</v>
      </c>
      <c r="D766" s="126" t="s">
        <v>525</v>
      </c>
      <c r="E766" s="74">
        <v>33.3</v>
      </c>
      <c r="F766" s="73"/>
      <c r="G766" s="165">
        <f t="shared" si="80"/>
        <v>0</v>
      </c>
    </row>
    <row r="767" ht="12.75" customHeight="1">
      <c r="B767" s="84" t="s">
        <v>39001</v>
      </c>
      <c r="C767" s="85" t="s">
        <v>38081</v>
      </c>
      <c r="D767" s="129"/>
      <c r="E767" s="61"/>
      <c r="F767" s="49"/>
      <c r="G767" s="86"/>
    </row>
    <row r="768" ht="12.75" customHeight="1">
      <c r="B768" s="70" t="s">
        <v>39002</v>
      </c>
      <c r="C768" s="130" t="s">
        <v>39003</v>
      </c>
      <c r="D768" s="126" t="s">
        <v>311</v>
      </c>
      <c r="E768" s="74">
        <v>1.0</v>
      </c>
      <c r="F768" s="73"/>
      <c r="G768" s="165">
        <f t="shared" ref="G768:G772" si="81">ROUND(E768*F768,2)</f>
        <v>0</v>
      </c>
    </row>
    <row r="769" ht="12.75" customHeight="1">
      <c r="B769" s="70" t="s">
        <v>39004</v>
      </c>
      <c r="C769" s="70" t="s">
        <v>38083</v>
      </c>
      <c r="D769" s="126" t="s">
        <v>311</v>
      </c>
      <c r="E769" s="74">
        <v>2.0</v>
      </c>
      <c r="F769" s="73"/>
      <c r="G769" s="165">
        <f t="shared" si="81"/>
        <v>0</v>
      </c>
    </row>
    <row r="770" ht="12.75" customHeight="1">
      <c r="B770" s="70" t="s">
        <v>39005</v>
      </c>
      <c r="C770" s="70" t="s">
        <v>38087</v>
      </c>
      <c r="D770" s="126" t="s">
        <v>311</v>
      </c>
      <c r="E770" s="74">
        <v>1.0</v>
      </c>
      <c r="F770" s="73"/>
      <c r="G770" s="165">
        <f t="shared" si="81"/>
        <v>0</v>
      </c>
    </row>
    <row r="771" ht="12.75" customHeight="1">
      <c r="B771" s="70" t="s">
        <v>39006</v>
      </c>
      <c r="C771" s="130" t="s">
        <v>39007</v>
      </c>
      <c r="D771" s="126" t="s">
        <v>311</v>
      </c>
      <c r="E771" s="74">
        <v>7.0</v>
      </c>
      <c r="F771" s="73"/>
      <c r="G771" s="165">
        <f t="shared" si="81"/>
        <v>0</v>
      </c>
    </row>
    <row r="772" ht="12.75" customHeight="1">
      <c r="B772" s="70" t="s">
        <v>39008</v>
      </c>
      <c r="C772" s="70" t="s">
        <v>38853</v>
      </c>
      <c r="D772" s="126" t="s">
        <v>311</v>
      </c>
      <c r="E772" s="74">
        <v>4.0</v>
      </c>
      <c r="F772" s="73"/>
      <c r="G772" s="165">
        <f t="shared" si="81"/>
        <v>0</v>
      </c>
    </row>
    <row r="773" ht="12.75" customHeight="1">
      <c r="B773" s="84" t="s">
        <v>39009</v>
      </c>
      <c r="C773" s="85" t="s">
        <v>38112</v>
      </c>
      <c r="D773" s="129"/>
      <c r="E773" s="61"/>
      <c r="F773" s="49"/>
      <c r="G773" s="86"/>
    </row>
    <row r="774" ht="12.75" customHeight="1">
      <c r="B774" s="70" t="s">
        <v>39010</v>
      </c>
      <c r="C774" s="70" t="s">
        <v>38964</v>
      </c>
      <c r="D774" s="126" t="s">
        <v>525</v>
      </c>
      <c r="E774" s="74">
        <v>33.3</v>
      </c>
      <c r="F774" s="73"/>
      <c r="G774" s="165">
        <f t="shared" ref="G774:G778" si="82">ROUND(E774*F774,2)</f>
        <v>0</v>
      </c>
    </row>
    <row r="775" ht="12.75" customHeight="1">
      <c r="B775" s="70" t="s">
        <v>39011</v>
      </c>
      <c r="C775" s="70" t="s">
        <v>529</v>
      </c>
      <c r="D775" s="126" t="s">
        <v>311</v>
      </c>
      <c r="E775" s="74">
        <v>2.0</v>
      </c>
      <c r="F775" s="73"/>
      <c r="G775" s="165">
        <f t="shared" si="82"/>
        <v>0</v>
      </c>
    </row>
    <row r="776" ht="12.75" customHeight="1">
      <c r="B776" s="70" t="s">
        <v>39012</v>
      </c>
      <c r="C776" s="130" t="s">
        <v>7094</v>
      </c>
      <c r="D776" s="126" t="s">
        <v>311</v>
      </c>
      <c r="E776" s="74">
        <v>1.0</v>
      </c>
      <c r="F776" s="73"/>
      <c r="G776" s="165">
        <f t="shared" si="82"/>
        <v>0</v>
      </c>
    </row>
    <row r="777" ht="12.75" customHeight="1">
      <c r="B777" s="70" t="s">
        <v>39013</v>
      </c>
      <c r="C777" s="130" t="s">
        <v>38967</v>
      </c>
      <c r="D777" s="126" t="s">
        <v>525</v>
      </c>
      <c r="E777" s="74">
        <v>33.3</v>
      </c>
      <c r="F777" s="73"/>
      <c r="G777" s="165">
        <f t="shared" si="82"/>
        <v>0</v>
      </c>
    </row>
    <row r="778" ht="12.75" customHeight="1">
      <c r="B778" s="70" t="s">
        <v>39014</v>
      </c>
      <c r="C778" s="130" t="s">
        <v>38969</v>
      </c>
      <c r="D778" s="126" t="s">
        <v>525</v>
      </c>
      <c r="E778" s="74">
        <v>33.3</v>
      </c>
      <c r="F778" s="73"/>
      <c r="G778" s="165">
        <f t="shared" si="82"/>
        <v>0</v>
      </c>
    </row>
    <row r="779" ht="12.75" customHeight="1">
      <c r="B779" s="79" t="s">
        <v>39015</v>
      </c>
      <c r="C779" s="83" t="s">
        <v>39016</v>
      </c>
      <c r="D779" s="129"/>
      <c r="E779" s="61"/>
      <c r="F779" s="49"/>
      <c r="G779" s="81"/>
    </row>
    <row r="780" ht="12.75" customHeight="1">
      <c r="B780" s="84" t="s">
        <v>39017</v>
      </c>
      <c r="C780" s="85" t="s">
        <v>405</v>
      </c>
      <c r="D780" s="129"/>
      <c r="E780" s="61"/>
      <c r="F780" s="49"/>
      <c r="G780" s="86"/>
    </row>
    <row r="781" ht="12.75" customHeight="1">
      <c r="B781" s="70" t="s">
        <v>39018</v>
      </c>
      <c r="C781" s="70" t="s">
        <v>33118</v>
      </c>
      <c r="D781" s="126" t="s">
        <v>1696</v>
      </c>
      <c r="E781" s="74">
        <v>0.01</v>
      </c>
      <c r="F781" s="73"/>
      <c r="G781" s="165">
        <f t="shared" ref="G781:G782" si="83">ROUND(E781*F781,2)</f>
        <v>0</v>
      </c>
    </row>
    <row r="782" ht="12.75" customHeight="1">
      <c r="B782" s="70" t="s">
        <v>39019</v>
      </c>
      <c r="C782" s="70" t="s">
        <v>33120</v>
      </c>
      <c r="D782" s="126" t="s">
        <v>1696</v>
      </c>
      <c r="E782" s="74">
        <v>0.01</v>
      </c>
      <c r="F782" s="73"/>
      <c r="G782" s="165">
        <f t="shared" si="83"/>
        <v>0</v>
      </c>
    </row>
    <row r="783" ht="12.75" customHeight="1">
      <c r="B783" s="84" t="s">
        <v>39020</v>
      </c>
      <c r="C783" s="85" t="s">
        <v>4888</v>
      </c>
      <c r="D783" s="129"/>
      <c r="E783" s="61"/>
      <c r="F783" s="49"/>
      <c r="G783" s="86"/>
    </row>
    <row r="784" ht="12.75" customHeight="1">
      <c r="B784" s="88" t="s">
        <v>39021</v>
      </c>
      <c r="C784" s="89" t="s">
        <v>39022</v>
      </c>
      <c r="D784" s="129"/>
      <c r="E784" s="61"/>
      <c r="F784" s="49"/>
      <c r="G784" s="90"/>
    </row>
    <row r="785" ht="12.75" customHeight="1">
      <c r="B785" s="70" t="s">
        <v>39023</v>
      </c>
      <c r="C785" s="70" t="s">
        <v>39024</v>
      </c>
      <c r="D785" s="126" t="s">
        <v>525</v>
      </c>
      <c r="E785" s="74">
        <v>7.72</v>
      </c>
      <c r="F785" s="73"/>
      <c r="G785" s="165">
        <f t="shared" ref="G785:G789" si="84">ROUND(E785*F785,2)</f>
        <v>0</v>
      </c>
    </row>
    <row r="786" ht="12.75" customHeight="1">
      <c r="B786" s="70" t="s">
        <v>39025</v>
      </c>
      <c r="C786" s="130" t="s">
        <v>33877</v>
      </c>
      <c r="D786" s="126" t="s">
        <v>525</v>
      </c>
      <c r="E786" s="74">
        <v>7.72</v>
      </c>
      <c r="F786" s="73"/>
      <c r="G786" s="165">
        <f t="shared" si="84"/>
        <v>0</v>
      </c>
    </row>
    <row r="787" ht="12.75" customHeight="1">
      <c r="B787" s="70" t="s">
        <v>39026</v>
      </c>
      <c r="C787" s="70" t="s">
        <v>33131</v>
      </c>
      <c r="D787" s="126" t="s">
        <v>525</v>
      </c>
      <c r="E787" s="74">
        <v>7.72</v>
      </c>
      <c r="F787" s="73"/>
      <c r="G787" s="165">
        <f t="shared" si="84"/>
        <v>0</v>
      </c>
    </row>
    <row r="788" ht="12.75" customHeight="1">
      <c r="B788" s="70" t="s">
        <v>39027</v>
      </c>
      <c r="C788" s="70" t="s">
        <v>39028</v>
      </c>
      <c r="D788" s="126" t="s">
        <v>525</v>
      </c>
      <c r="E788" s="74">
        <v>7.72</v>
      </c>
      <c r="F788" s="73"/>
      <c r="G788" s="165">
        <f t="shared" si="84"/>
        <v>0</v>
      </c>
    </row>
    <row r="789" ht="12.75" customHeight="1">
      <c r="B789" s="70" t="s">
        <v>39029</v>
      </c>
      <c r="C789" s="70" t="s">
        <v>33139</v>
      </c>
      <c r="D789" s="126" t="s">
        <v>525</v>
      </c>
      <c r="E789" s="74">
        <v>7.72</v>
      </c>
      <c r="F789" s="73"/>
      <c r="G789" s="165">
        <f t="shared" si="84"/>
        <v>0</v>
      </c>
    </row>
    <row r="790" ht="12.75" customHeight="1">
      <c r="B790" s="84" t="s">
        <v>39030</v>
      </c>
      <c r="C790" s="85" t="s">
        <v>33143</v>
      </c>
      <c r="D790" s="129"/>
      <c r="E790" s="61"/>
      <c r="F790" s="49"/>
      <c r="G790" s="86"/>
    </row>
    <row r="791" ht="12.75" customHeight="1">
      <c r="B791" s="70" t="s">
        <v>39031</v>
      </c>
      <c r="C791" s="70" t="s">
        <v>39032</v>
      </c>
      <c r="D791" s="126" t="s">
        <v>525</v>
      </c>
      <c r="E791" s="74">
        <v>7.48</v>
      </c>
      <c r="F791" s="73"/>
      <c r="G791" s="165">
        <f t="shared" ref="G791:G793" si="85">ROUND(E791*F791,2)</f>
        <v>0</v>
      </c>
    </row>
    <row r="792" ht="12.75" customHeight="1">
      <c r="B792" s="70" t="s">
        <v>39033</v>
      </c>
      <c r="C792" s="70" t="s">
        <v>39034</v>
      </c>
      <c r="D792" s="126" t="s">
        <v>525</v>
      </c>
      <c r="E792" s="74">
        <v>7.48</v>
      </c>
      <c r="F792" s="73"/>
      <c r="G792" s="165">
        <f t="shared" si="85"/>
        <v>0</v>
      </c>
    </row>
    <row r="793" ht="12.75" customHeight="1">
      <c r="B793" s="70" t="s">
        <v>39035</v>
      </c>
      <c r="C793" s="70" t="s">
        <v>38663</v>
      </c>
      <c r="D793" s="126" t="s">
        <v>311</v>
      </c>
      <c r="E793" s="74">
        <v>1.0</v>
      </c>
      <c r="F793" s="73"/>
      <c r="G793" s="165">
        <f t="shared" si="85"/>
        <v>0</v>
      </c>
    </row>
    <row r="794" ht="12.75" customHeight="1">
      <c r="B794" s="84" t="s">
        <v>39036</v>
      </c>
      <c r="C794" s="85" t="s">
        <v>38112</v>
      </c>
      <c r="D794" s="129"/>
      <c r="E794" s="61"/>
      <c r="F794" s="49"/>
      <c r="G794" s="86"/>
    </row>
    <row r="795" ht="12.75" customHeight="1">
      <c r="B795" s="70" t="s">
        <v>39037</v>
      </c>
      <c r="C795" s="70" t="s">
        <v>39038</v>
      </c>
      <c r="D795" s="126" t="s">
        <v>525</v>
      </c>
      <c r="E795" s="74">
        <v>7.48</v>
      </c>
      <c r="F795" s="73"/>
      <c r="G795" s="165">
        <f t="shared" ref="G795:G798" si="86">ROUND(E795*F795,2)</f>
        <v>0</v>
      </c>
    </row>
    <row r="796" ht="12.75" customHeight="1">
      <c r="B796" s="70" t="s">
        <v>39039</v>
      </c>
      <c r="C796" s="130" t="s">
        <v>7094</v>
      </c>
      <c r="D796" s="126" t="s">
        <v>311</v>
      </c>
      <c r="E796" s="74">
        <v>1.0</v>
      </c>
      <c r="F796" s="73"/>
      <c r="G796" s="165">
        <f t="shared" si="86"/>
        <v>0</v>
      </c>
    </row>
    <row r="797" ht="12.75" customHeight="1">
      <c r="B797" s="70" t="s">
        <v>39040</v>
      </c>
      <c r="C797" s="130" t="s">
        <v>39041</v>
      </c>
      <c r="D797" s="126" t="s">
        <v>525</v>
      </c>
      <c r="E797" s="74">
        <v>7.48</v>
      </c>
      <c r="F797" s="73"/>
      <c r="G797" s="165">
        <f t="shared" si="86"/>
        <v>0</v>
      </c>
    </row>
    <row r="798" ht="12.75" customHeight="1">
      <c r="B798" s="70" t="s">
        <v>39042</v>
      </c>
      <c r="C798" s="130" t="s">
        <v>39043</v>
      </c>
      <c r="D798" s="126" t="s">
        <v>525</v>
      </c>
      <c r="E798" s="74">
        <v>7.48</v>
      </c>
      <c r="F798" s="73"/>
      <c r="G798" s="165">
        <f t="shared" si="86"/>
        <v>0</v>
      </c>
    </row>
    <row r="799" ht="12.75" customHeight="1">
      <c r="B799" s="79" t="s">
        <v>39044</v>
      </c>
      <c r="C799" s="83" t="s">
        <v>39045</v>
      </c>
      <c r="D799" s="129"/>
      <c r="E799" s="61"/>
      <c r="F799" s="49"/>
      <c r="G799" s="81"/>
    </row>
    <row r="800" ht="12.75" customHeight="1">
      <c r="B800" s="84" t="s">
        <v>39046</v>
      </c>
      <c r="C800" s="85" t="s">
        <v>405</v>
      </c>
      <c r="D800" s="129"/>
      <c r="E800" s="61"/>
      <c r="F800" s="49"/>
      <c r="G800" s="86"/>
    </row>
    <row r="801" ht="12.75" customHeight="1">
      <c r="B801" s="70" t="s">
        <v>39047</v>
      </c>
      <c r="C801" s="70" t="s">
        <v>33118</v>
      </c>
      <c r="D801" s="126" t="s">
        <v>1696</v>
      </c>
      <c r="E801" s="74">
        <v>0.01</v>
      </c>
      <c r="F801" s="73"/>
      <c r="G801" s="165">
        <f t="shared" ref="G801:G802" si="87">ROUND(E801*F801,2)</f>
        <v>0</v>
      </c>
    </row>
    <row r="802" ht="12.75" customHeight="1">
      <c r="B802" s="70" t="s">
        <v>39048</v>
      </c>
      <c r="C802" s="70" t="s">
        <v>33120</v>
      </c>
      <c r="D802" s="126" t="s">
        <v>1696</v>
      </c>
      <c r="E802" s="74">
        <v>0.01</v>
      </c>
      <c r="F802" s="73"/>
      <c r="G802" s="165">
        <f t="shared" si="87"/>
        <v>0</v>
      </c>
    </row>
    <row r="803" ht="12.75" customHeight="1">
      <c r="B803" s="84" t="s">
        <v>39049</v>
      </c>
      <c r="C803" s="85" t="s">
        <v>4888</v>
      </c>
      <c r="D803" s="129"/>
      <c r="E803" s="61"/>
      <c r="F803" s="49"/>
      <c r="G803" s="86"/>
    </row>
    <row r="804" ht="12.75" customHeight="1">
      <c r="B804" s="88" t="s">
        <v>39050</v>
      </c>
      <c r="C804" s="89" t="s">
        <v>39022</v>
      </c>
      <c r="D804" s="129"/>
      <c r="E804" s="61"/>
      <c r="F804" s="49"/>
      <c r="G804" s="90"/>
    </row>
    <row r="805" ht="12.75" customHeight="1">
      <c r="B805" s="70" t="s">
        <v>39051</v>
      </c>
      <c r="C805" s="70" t="s">
        <v>38011</v>
      </c>
      <c r="D805" s="126" t="s">
        <v>525</v>
      </c>
      <c r="E805" s="74">
        <v>6.8500000000000005</v>
      </c>
      <c r="F805" s="73"/>
      <c r="G805" s="165">
        <f t="shared" ref="G805:G809" si="88">ROUND(E805*F805,2)</f>
        <v>0</v>
      </c>
    </row>
    <row r="806" ht="12.75" customHeight="1">
      <c r="B806" s="70" t="s">
        <v>39052</v>
      </c>
      <c r="C806" s="130" t="s">
        <v>33875</v>
      </c>
      <c r="D806" s="126" t="s">
        <v>525</v>
      </c>
      <c r="E806" s="74">
        <v>6.8500000000000005</v>
      </c>
      <c r="F806" s="73"/>
      <c r="G806" s="165">
        <f t="shared" si="88"/>
        <v>0</v>
      </c>
    </row>
    <row r="807" ht="12.75" customHeight="1">
      <c r="B807" s="70" t="s">
        <v>39053</v>
      </c>
      <c r="C807" s="70" t="s">
        <v>33133</v>
      </c>
      <c r="D807" s="126" t="s">
        <v>525</v>
      </c>
      <c r="E807" s="74">
        <v>6.8500000000000005</v>
      </c>
      <c r="F807" s="73"/>
      <c r="G807" s="165">
        <f t="shared" si="88"/>
        <v>0</v>
      </c>
    </row>
    <row r="808" ht="12.75" customHeight="1">
      <c r="B808" s="70" t="s">
        <v>39054</v>
      </c>
      <c r="C808" s="70" t="s">
        <v>38043</v>
      </c>
      <c r="D808" s="126" t="s">
        <v>525</v>
      </c>
      <c r="E808" s="74">
        <v>6.8500000000000005</v>
      </c>
      <c r="F808" s="73"/>
      <c r="G808" s="165">
        <f t="shared" si="88"/>
        <v>0</v>
      </c>
    </row>
    <row r="809" ht="12.75" customHeight="1">
      <c r="B809" s="70" t="s">
        <v>39055</v>
      </c>
      <c r="C809" s="70" t="s">
        <v>33141</v>
      </c>
      <c r="D809" s="126" t="s">
        <v>525</v>
      </c>
      <c r="E809" s="74">
        <v>6.8500000000000005</v>
      </c>
      <c r="F809" s="73"/>
      <c r="G809" s="165">
        <f t="shared" si="88"/>
        <v>0</v>
      </c>
    </row>
    <row r="810" ht="12.75" customHeight="1">
      <c r="B810" s="84" t="s">
        <v>39056</v>
      </c>
      <c r="C810" s="85" t="s">
        <v>33143</v>
      </c>
      <c r="D810" s="129"/>
      <c r="E810" s="61"/>
      <c r="F810" s="49"/>
      <c r="G810" s="86"/>
    </row>
    <row r="811" ht="12.75" customHeight="1">
      <c r="B811" s="70" t="s">
        <v>39057</v>
      </c>
      <c r="C811" s="70" t="s">
        <v>39058</v>
      </c>
      <c r="D811" s="126" t="s">
        <v>525</v>
      </c>
      <c r="E811" s="74">
        <v>7.140000000000001</v>
      </c>
      <c r="F811" s="73"/>
      <c r="G811" s="165">
        <f t="shared" ref="G811:G813" si="89">ROUND(E811*F811,2)</f>
        <v>0</v>
      </c>
    </row>
    <row r="812" ht="12.75" customHeight="1">
      <c r="B812" s="70" t="s">
        <v>39059</v>
      </c>
      <c r="C812" s="70" t="s">
        <v>38660</v>
      </c>
      <c r="D812" s="126" t="s">
        <v>525</v>
      </c>
      <c r="E812" s="74">
        <v>7.140000000000001</v>
      </c>
      <c r="F812" s="73"/>
      <c r="G812" s="165">
        <f t="shared" si="89"/>
        <v>0</v>
      </c>
    </row>
    <row r="813" ht="12.75" customHeight="1">
      <c r="B813" s="70" t="s">
        <v>39060</v>
      </c>
      <c r="C813" s="70" t="s">
        <v>38913</v>
      </c>
      <c r="D813" s="126" t="s">
        <v>311</v>
      </c>
      <c r="E813" s="74">
        <v>2.0</v>
      </c>
      <c r="F813" s="73"/>
      <c r="G813" s="165">
        <f t="shared" si="89"/>
        <v>0</v>
      </c>
    </row>
    <row r="814" ht="12.75" customHeight="1">
      <c r="B814" s="84" t="s">
        <v>39061</v>
      </c>
      <c r="C814" s="85" t="s">
        <v>38112</v>
      </c>
      <c r="D814" s="129"/>
      <c r="E814" s="61"/>
      <c r="F814" s="49"/>
      <c r="G814" s="86"/>
    </row>
    <row r="815" ht="12.75" customHeight="1">
      <c r="B815" s="70" t="s">
        <v>39062</v>
      </c>
      <c r="C815" s="70" t="s">
        <v>38926</v>
      </c>
      <c r="D815" s="126" t="s">
        <v>525</v>
      </c>
      <c r="E815" s="74">
        <v>7.140000000000001</v>
      </c>
      <c r="F815" s="73"/>
      <c r="G815" s="165">
        <f t="shared" ref="G815:G818" si="90">ROUND(E815*F815,2)</f>
        <v>0</v>
      </c>
    </row>
    <row r="816" ht="12.75" customHeight="1">
      <c r="B816" s="70" t="s">
        <v>39063</v>
      </c>
      <c r="C816" s="130" t="s">
        <v>7094</v>
      </c>
      <c r="D816" s="126" t="s">
        <v>311</v>
      </c>
      <c r="E816" s="74">
        <v>1.0</v>
      </c>
      <c r="F816" s="73"/>
      <c r="G816" s="165">
        <f t="shared" si="90"/>
        <v>0</v>
      </c>
    </row>
    <row r="817" ht="12.75" customHeight="1">
      <c r="B817" s="70" t="s">
        <v>39064</v>
      </c>
      <c r="C817" s="130" t="s">
        <v>38930</v>
      </c>
      <c r="D817" s="126" t="s">
        <v>525</v>
      </c>
      <c r="E817" s="74">
        <v>7.140000000000001</v>
      </c>
      <c r="F817" s="73"/>
      <c r="G817" s="165">
        <f t="shared" si="90"/>
        <v>0</v>
      </c>
    </row>
    <row r="818" ht="12.75" customHeight="1">
      <c r="B818" s="70" t="s">
        <v>39065</v>
      </c>
      <c r="C818" s="130" t="s">
        <v>38932</v>
      </c>
      <c r="D818" s="126" t="s">
        <v>525</v>
      </c>
      <c r="E818" s="74">
        <v>7.140000000000001</v>
      </c>
      <c r="F818" s="73"/>
      <c r="G818" s="165">
        <f t="shared" si="90"/>
        <v>0</v>
      </c>
    </row>
    <row r="819" ht="12.75" customHeight="1">
      <c r="B819" s="79" t="s">
        <v>39066</v>
      </c>
      <c r="C819" s="83" t="s">
        <v>39067</v>
      </c>
      <c r="D819" s="129"/>
      <c r="E819" s="61"/>
      <c r="F819" s="49"/>
      <c r="G819" s="81"/>
    </row>
    <row r="820" ht="12.75" customHeight="1">
      <c r="B820" s="84" t="s">
        <v>39068</v>
      </c>
      <c r="C820" s="85" t="s">
        <v>405</v>
      </c>
      <c r="D820" s="129"/>
      <c r="E820" s="61"/>
      <c r="F820" s="49"/>
      <c r="G820" s="86"/>
    </row>
    <row r="821" ht="12.75" customHeight="1">
      <c r="B821" s="70" t="s">
        <v>39069</v>
      </c>
      <c r="C821" s="70" t="s">
        <v>33118</v>
      </c>
      <c r="D821" s="126" t="s">
        <v>1696</v>
      </c>
      <c r="E821" s="74">
        <v>0.12</v>
      </c>
      <c r="F821" s="73"/>
      <c r="G821" s="165">
        <f t="shared" ref="G821:G822" si="91">ROUND(E821*F821,2)</f>
        <v>0</v>
      </c>
    </row>
    <row r="822" ht="12.75" customHeight="1">
      <c r="B822" s="70" t="s">
        <v>39070</v>
      </c>
      <c r="C822" s="70" t="s">
        <v>33120</v>
      </c>
      <c r="D822" s="126" t="s">
        <v>1696</v>
      </c>
      <c r="E822" s="74">
        <v>0.12</v>
      </c>
      <c r="F822" s="73"/>
      <c r="G822" s="165">
        <f t="shared" si="91"/>
        <v>0</v>
      </c>
    </row>
    <row r="823" ht="12.75" customHeight="1">
      <c r="B823" s="84" t="s">
        <v>39071</v>
      </c>
      <c r="C823" s="85" t="s">
        <v>39072</v>
      </c>
      <c r="D823" s="129"/>
      <c r="E823" s="61"/>
      <c r="F823" s="49"/>
      <c r="G823" s="86"/>
    </row>
    <row r="824" ht="12.75" customHeight="1">
      <c r="B824" s="88" t="s">
        <v>39073</v>
      </c>
      <c r="C824" s="89" t="s">
        <v>580</v>
      </c>
      <c r="D824" s="129"/>
      <c r="E824" s="61"/>
      <c r="F824" s="49"/>
      <c r="G824" s="90"/>
    </row>
    <row r="825" ht="12.75" customHeight="1">
      <c r="B825" s="70" t="s">
        <v>39074</v>
      </c>
      <c r="C825" s="130" t="s">
        <v>38872</v>
      </c>
      <c r="D825" s="126" t="s">
        <v>311</v>
      </c>
      <c r="E825" s="74">
        <v>1.0</v>
      </c>
      <c r="F825" s="73"/>
      <c r="G825" s="165">
        <f t="shared" ref="G825:G826" si="92">ROUND(E825*F825,2)</f>
        <v>0</v>
      </c>
    </row>
    <row r="826" ht="12.75" customHeight="1">
      <c r="B826" s="70" t="s">
        <v>39075</v>
      </c>
      <c r="C826" s="130" t="s">
        <v>38705</v>
      </c>
      <c r="D826" s="126" t="s">
        <v>311</v>
      </c>
      <c r="E826" s="74">
        <v>1.0</v>
      </c>
      <c r="F826" s="73"/>
      <c r="G826" s="165">
        <f t="shared" si="92"/>
        <v>0</v>
      </c>
    </row>
    <row r="827" ht="12.75" customHeight="1">
      <c r="B827" s="84" t="s">
        <v>39076</v>
      </c>
      <c r="C827" s="85" t="s">
        <v>38876</v>
      </c>
      <c r="D827" s="129"/>
      <c r="E827" s="61"/>
      <c r="F827" s="49"/>
      <c r="G827" s="86"/>
    </row>
    <row r="828" ht="12.75" customHeight="1">
      <c r="B828" s="70" t="s">
        <v>39077</v>
      </c>
      <c r="C828" s="70" t="s">
        <v>39078</v>
      </c>
      <c r="D828" s="126" t="s">
        <v>525</v>
      </c>
      <c r="E828" s="74">
        <v>123.46000000000001</v>
      </c>
      <c r="F828" s="73"/>
      <c r="G828" s="165">
        <f>ROUND(E828*F828,2)</f>
        <v>0</v>
      </c>
    </row>
    <row r="829" ht="12.75" customHeight="1">
      <c r="B829" s="84" t="s">
        <v>39079</v>
      </c>
      <c r="C829" s="85" t="s">
        <v>4888</v>
      </c>
      <c r="D829" s="129"/>
      <c r="E829" s="61"/>
      <c r="F829" s="49"/>
      <c r="G829" s="86"/>
    </row>
    <row r="830" ht="12.75" customHeight="1">
      <c r="B830" s="88" t="s">
        <v>39080</v>
      </c>
      <c r="C830" s="89" t="s">
        <v>34176</v>
      </c>
      <c r="D830" s="129"/>
      <c r="E830" s="61"/>
      <c r="F830" s="49"/>
      <c r="G830" s="90"/>
    </row>
    <row r="831" ht="12.75" customHeight="1">
      <c r="B831" s="70" t="s">
        <v>39081</v>
      </c>
      <c r="C831" s="70" t="s">
        <v>33248</v>
      </c>
      <c r="D831" s="126" t="s">
        <v>525</v>
      </c>
      <c r="E831" s="74">
        <v>60.26</v>
      </c>
      <c r="F831" s="73"/>
      <c r="G831" s="165">
        <f t="shared" ref="G831:G858" si="93">ROUND(E831*F831,2)</f>
        <v>0</v>
      </c>
    </row>
    <row r="832" ht="12.75" customHeight="1">
      <c r="B832" s="70" t="s">
        <v>39082</v>
      </c>
      <c r="C832" s="70" t="s">
        <v>39083</v>
      </c>
      <c r="D832" s="126" t="s">
        <v>525</v>
      </c>
      <c r="E832" s="74">
        <v>18.41</v>
      </c>
      <c r="F832" s="73"/>
      <c r="G832" s="165">
        <f t="shared" si="93"/>
        <v>0</v>
      </c>
    </row>
    <row r="833" ht="12.75" customHeight="1">
      <c r="B833" s="70" t="s">
        <v>39084</v>
      </c>
      <c r="C833" s="70" t="s">
        <v>38941</v>
      </c>
      <c r="D833" s="126" t="s">
        <v>525</v>
      </c>
      <c r="E833" s="74">
        <v>21.41</v>
      </c>
      <c r="F833" s="73"/>
      <c r="G833" s="165">
        <f t="shared" si="93"/>
        <v>0</v>
      </c>
    </row>
    <row r="834" ht="12.75" customHeight="1">
      <c r="B834" s="70" t="s">
        <v>39085</v>
      </c>
      <c r="C834" s="70" t="s">
        <v>39086</v>
      </c>
      <c r="D834" s="126" t="s">
        <v>525</v>
      </c>
      <c r="E834" s="74">
        <v>20.38</v>
      </c>
      <c r="F834" s="73"/>
      <c r="G834" s="165">
        <f t="shared" si="93"/>
        <v>0</v>
      </c>
    </row>
    <row r="835" ht="12.75" customHeight="1">
      <c r="B835" s="70" t="s">
        <v>39087</v>
      </c>
      <c r="C835" s="70" t="s">
        <v>38888</v>
      </c>
      <c r="D835" s="126" t="s">
        <v>525</v>
      </c>
      <c r="E835" s="74">
        <v>18.41</v>
      </c>
      <c r="F835" s="73"/>
      <c r="G835" s="165">
        <f t="shared" si="93"/>
        <v>0</v>
      </c>
    </row>
    <row r="836" ht="12.75" customHeight="1">
      <c r="B836" s="70" t="s">
        <v>39088</v>
      </c>
      <c r="C836" s="70" t="s">
        <v>34180</v>
      </c>
      <c r="D836" s="126" t="s">
        <v>525</v>
      </c>
      <c r="E836" s="74">
        <v>21.41</v>
      </c>
      <c r="F836" s="73"/>
      <c r="G836" s="165">
        <f t="shared" si="93"/>
        <v>0</v>
      </c>
    </row>
    <row r="837" ht="12.75" customHeight="1">
      <c r="B837" s="70" t="s">
        <v>39089</v>
      </c>
      <c r="C837" s="70" t="s">
        <v>38805</v>
      </c>
      <c r="D837" s="126" t="s">
        <v>525</v>
      </c>
      <c r="E837" s="74">
        <v>20.38</v>
      </c>
      <c r="F837" s="73"/>
      <c r="G837" s="165">
        <f t="shared" si="93"/>
        <v>0</v>
      </c>
    </row>
    <row r="838" ht="12.75" customHeight="1">
      <c r="B838" s="70" t="s">
        <v>39090</v>
      </c>
      <c r="C838" s="70" t="s">
        <v>33259</v>
      </c>
      <c r="D838" s="126" t="s">
        <v>525</v>
      </c>
      <c r="E838" s="74">
        <v>120.46000000000001</v>
      </c>
      <c r="F838" s="73"/>
      <c r="G838" s="165">
        <f t="shared" si="93"/>
        <v>0</v>
      </c>
    </row>
    <row r="839" ht="12.75" customHeight="1">
      <c r="B839" s="70" t="s">
        <v>39091</v>
      </c>
      <c r="C839" s="70" t="s">
        <v>33269</v>
      </c>
      <c r="D839" s="126" t="s">
        <v>525</v>
      </c>
      <c r="E839" s="74">
        <v>60.26</v>
      </c>
      <c r="F839" s="73"/>
      <c r="G839" s="165">
        <f t="shared" si="93"/>
        <v>0</v>
      </c>
    </row>
    <row r="840" ht="12.75" customHeight="1">
      <c r="B840" s="70" t="s">
        <v>39092</v>
      </c>
      <c r="C840" s="70" t="s">
        <v>39093</v>
      </c>
      <c r="D840" s="126" t="s">
        <v>525</v>
      </c>
      <c r="E840" s="74">
        <v>18.41</v>
      </c>
      <c r="F840" s="73"/>
      <c r="G840" s="165">
        <f t="shared" si="93"/>
        <v>0</v>
      </c>
    </row>
    <row r="841" ht="12.75" customHeight="1">
      <c r="B841" s="70" t="s">
        <v>39094</v>
      </c>
      <c r="C841" s="70" t="s">
        <v>38945</v>
      </c>
      <c r="D841" s="126" t="s">
        <v>525</v>
      </c>
      <c r="E841" s="74">
        <v>21.41</v>
      </c>
      <c r="F841" s="73"/>
      <c r="G841" s="165">
        <f t="shared" si="93"/>
        <v>0</v>
      </c>
    </row>
    <row r="842" ht="12.75" customHeight="1">
      <c r="B842" s="70" t="s">
        <v>39095</v>
      </c>
      <c r="C842" s="70" t="s">
        <v>39096</v>
      </c>
      <c r="D842" s="126" t="s">
        <v>525</v>
      </c>
      <c r="E842" s="74">
        <v>20.38</v>
      </c>
      <c r="F842" s="73"/>
      <c r="G842" s="165">
        <f t="shared" si="93"/>
        <v>0</v>
      </c>
    </row>
    <row r="843" ht="12.75" customHeight="1">
      <c r="B843" s="70" t="s">
        <v>39097</v>
      </c>
      <c r="C843" s="130" t="s">
        <v>34801</v>
      </c>
      <c r="D843" s="126" t="s">
        <v>525</v>
      </c>
      <c r="E843" s="74">
        <v>60.26</v>
      </c>
      <c r="F843" s="73"/>
      <c r="G843" s="165">
        <f t="shared" si="93"/>
        <v>0</v>
      </c>
    </row>
    <row r="844" ht="12.75" customHeight="1">
      <c r="B844" s="70" t="s">
        <v>39098</v>
      </c>
      <c r="C844" s="130" t="s">
        <v>39099</v>
      </c>
      <c r="D844" s="126" t="s">
        <v>525</v>
      </c>
      <c r="E844" s="74">
        <v>18.41</v>
      </c>
      <c r="F844" s="73"/>
      <c r="G844" s="165">
        <f t="shared" si="93"/>
        <v>0</v>
      </c>
    </row>
    <row r="845" ht="12.75" customHeight="1">
      <c r="B845" s="70" t="s">
        <v>39100</v>
      </c>
      <c r="C845" s="130" t="s">
        <v>38947</v>
      </c>
      <c r="D845" s="126" t="s">
        <v>525</v>
      </c>
      <c r="E845" s="74">
        <v>21.41</v>
      </c>
      <c r="F845" s="73"/>
      <c r="G845" s="165">
        <f t="shared" si="93"/>
        <v>0</v>
      </c>
    </row>
    <row r="846" ht="12.75" customHeight="1">
      <c r="B846" s="70" t="s">
        <v>39101</v>
      </c>
      <c r="C846" s="130" t="s">
        <v>39102</v>
      </c>
      <c r="D846" s="126" t="s">
        <v>525</v>
      </c>
      <c r="E846" s="74">
        <v>20.38</v>
      </c>
      <c r="F846" s="73"/>
      <c r="G846" s="165">
        <f t="shared" si="93"/>
        <v>0</v>
      </c>
    </row>
    <row r="847" ht="12.75" customHeight="1">
      <c r="B847" s="70" t="s">
        <v>39103</v>
      </c>
      <c r="C847" s="130" t="s">
        <v>34805</v>
      </c>
      <c r="D847" s="126" t="s">
        <v>525</v>
      </c>
      <c r="E847" s="74">
        <v>60.26</v>
      </c>
      <c r="F847" s="73"/>
      <c r="G847" s="165">
        <f t="shared" si="93"/>
        <v>0</v>
      </c>
    </row>
    <row r="848" ht="12.75" customHeight="1">
      <c r="B848" s="70" t="s">
        <v>39104</v>
      </c>
      <c r="C848" s="130" t="s">
        <v>39105</v>
      </c>
      <c r="D848" s="126" t="s">
        <v>525</v>
      </c>
      <c r="E848" s="74">
        <v>18.41</v>
      </c>
      <c r="F848" s="73"/>
      <c r="G848" s="165">
        <f t="shared" si="93"/>
        <v>0</v>
      </c>
    </row>
    <row r="849" ht="12.75" customHeight="1">
      <c r="B849" s="70" t="s">
        <v>39106</v>
      </c>
      <c r="C849" s="130" t="s">
        <v>38949</v>
      </c>
      <c r="D849" s="126" t="s">
        <v>525</v>
      </c>
      <c r="E849" s="74">
        <v>21.41</v>
      </c>
      <c r="F849" s="73"/>
      <c r="G849" s="165">
        <f t="shared" si="93"/>
        <v>0</v>
      </c>
    </row>
    <row r="850" ht="12.75" customHeight="1">
      <c r="B850" s="70" t="s">
        <v>39107</v>
      </c>
      <c r="C850" s="130" t="s">
        <v>39108</v>
      </c>
      <c r="D850" s="126" t="s">
        <v>525</v>
      </c>
      <c r="E850" s="74">
        <v>20.38</v>
      </c>
      <c r="F850" s="73"/>
      <c r="G850" s="165">
        <f t="shared" si="93"/>
        <v>0</v>
      </c>
    </row>
    <row r="851" ht="12.75" customHeight="1">
      <c r="B851" s="70" t="s">
        <v>39109</v>
      </c>
      <c r="C851" s="70" t="s">
        <v>33279</v>
      </c>
      <c r="D851" s="126" t="s">
        <v>525</v>
      </c>
      <c r="E851" s="74">
        <v>60.26</v>
      </c>
      <c r="F851" s="73"/>
      <c r="G851" s="165">
        <f t="shared" si="93"/>
        <v>0</v>
      </c>
    </row>
    <row r="852" ht="12.75" customHeight="1">
      <c r="B852" s="70" t="s">
        <v>39110</v>
      </c>
      <c r="C852" s="70" t="s">
        <v>39111</v>
      </c>
      <c r="D852" s="126" t="s">
        <v>525</v>
      </c>
      <c r="E852" s="74">
        <v>18.41</v>
      </c>
      <c r="F852" s="73"/>
      <c r="G852" s="165">
        <f t="shared" si="93"/>
        <v>0</v>
      </c>
    </row>
    <row r="853" ht="12.75" customHeight="1">
      <c r="B853" s="70" t="s">
        <v>39112</v>
      </c>
      <c r="C853" s="70" t="s">
        <v>38951</v>
      </c>
      <c r="D853" s="126" t="s">
        <v>525</v>
      </c>
      <c r="E853" s="74">
        <v>21.41</v>
      </c>
      <c r="F853" s="73"/>
      <c r="G853" s="165">
        <f t="shared" si="93"/>
        <v>0</v>
      </c>
    </row>
    <row r="854" ht="12.75" customHeight="1">
      <c r="B854" s="70" t="s">
        <v>39113</v>
      </c>
      <c r="C854" s="70" t="s">
        <v>39114</v>
      </c>
      <c r="D854" s="126" t="s">
        <v>525</v>
      </c>
      <c r="E854" s="74">
        <v>20.38</v>
      </c>
      <c r="F854" s="73"/>
      <c r="G854" s="165">
        <f t="shared" si="93"/>
        <v>0</v>
      </c>
    </row>
    <row r="855" ht="12.75" customHeight="1">
      <c r="B855" s="70" t="s">
        <v>39115</v>
      </c>
      <c r="C855" s="70" t="s">
        <v>33281</v>
      </c>
      <c r="D855" s="126" t="s">
        <v>413</v>
      </c>
      <c r="E855" s="74">
        <v>132.09</v>
      </c>
      <c r="F855" s="73"/>
      <c r="G855" s="165">
        <f t="shared" si="93"/>
        <v>0</v>
      </c>
    </row>
    <row r="856" ht="12.75" customHeight="1">
      <c r="B856" s="70" t="s">
        <v>39116</v>
      </c>
      <c r="C856" s="70" t="s">
        <v>33737</v>
      </c>
      <c r="D856" s="126" t="s">
        <v>413</v>
      </c>
      <c r="E856" s="74">
        <v>132.09</v>
      </c>
      <c r="F856" s="73"/>
      <c r="G856" s="165">
        <f t="shared" si="93"/>
        <v>0</v>
      </c>
    </row>
    <row r="857" ht="12.75" customHeight="1">
      <c r="B857" s="70" t="s">
        <v>39117</v>
      </c>
      <c r="C857" s="70" t="s">
        <v>33739</v>
      </c>
      <c r="D857" s="126" t="s">
        <v>413</v>
      </c>
      <c r="E857" s="74">
        <v>79.25</v>
      </c>
      <c r="F857" s="73"/>
      <c r="G857" s="165">
        <f t="shared" si="93"/>
        <v>0</v>
      </c>
    </row>
    <row r="858" ht="12.75" customHeight="1">
      <c r="B858" s="70" t="s">
        <v>39118</v>
      </c>
      <c r="C858" s="130" t="s">
        <v>33285</v>
      </c>
      <c r="D858" s="126" t="s">
        <v>413</v>
      </c>
      <c r="E858" s="74">
        <v>79.25</v>
      </c>
      <c r="F858" s="73"/>
      <c r="G858" s="165">
        <f t="shared" si="93"/>
        <v>0</v>
      </c>
    </row>
    <row r="859" ht="12.75" customHeight="1">
      <c r="B859" s="84" t="s">
        <v>39119</v>
      </c>
      <c r="C859" s="85" t="s">
        <v>33143</v>
      </c>
      <c r="D859" s="129"/>
      <c r="E859" s="61"/>
      <c r="F859" s="49"/>
      <c r="G859" s="86"/>
    </row>
    <row r="860" ht="12.75" customHeight="1">
      <c r="B860" s="70" t="s">
        <v>39120</v>
      </c>
      <c r="C860" s="70" t="s">
        <v>39121</v>
      </c>
      <c r="D860" s="126" t="s">
        <v>525</v>
      </c>
      <c r="E860" s="74">
        <v>89.47</v>
      </c>
      <c r="F860" s="73"/>
      <c r="G860" s="165">
        <f t="shared" ref="G860:G866" si="94">ROUND(E860*F860,2)</f>
        <v>0</v>
      </c>
    </row>
    <row r="861" ht="12.75" customHeight="1">
      <c r="B861" s="70" t="s">
        <v>39122</v>
      </c>
      <c r="C861" s="70" t="s">
        <v>38303</v>
      </c>
      <c r="D861" s="126" t="s">
        <v>525</v>
      </c>
      <c r="E861" s="74">
        <v>33.99</v>
      </c>
      <c r="F861" s="73"/>
      <c r="G861" s="165">
        <f t="shared" si="94"/>
        <v>0</v>
      </c>
    </row>
    <row r="862" ht="12.75" customHeight="1">
      <c r="B862" s="70" t="s">
        <v>39123</v>
      </c>
      <c r="C862" s="70" t="s">
        <v>38657</v>
      </c>
      <c r="D862" s="126" t="s">
        <v>525</v>
      </c>
      <c r="E862" s="74">
        <v>89.47</v>
      </c>
      <c r="F862" s="73"/>
      <c r="G862" s="165">
        <f t="shared" si="94"/>
        <v>0</v>
      </c>
    </row>
    <row r="863" ht="12.75" customHeight="1">
      <c r="B863" s="70" t="s">
        <v>39124</v>
      </c>
      <c r="C863" s="70" t="s">
        <v>38305</v>
      </c>
      <c r="D863" s="126" t="s">
        <v>525</v>
      </c>
      <c r="E863" s="74">
        <v>33.99</v>
      </c>
      <c r="F863" s="73"/>
      <c r="G863" s="165">
        <f t="shared" si="94"/>
        <v>0</v>
      </c>
    </row>
    <row r="864" ht="12.75" customHeight="1">
      <c r="B864" s="70" t="s">
        <v>39125</v>
      </c>
      <c r="C864" s="70" t="s">
        <v>38663</v>
      </c>
      <c r="D864" s="126" t="s">
        <v>311</v>
      </c>
      <c r="E864" s="74">
        <v>8.0</v>
      </c>
      <c r="F864" s="73"/>
      <c r="G864" s="165">
        <f t="shared" si="94"/>
        <v>0</v>
      </c>
    </row>
    <row r="865" ht="12.75" customHeight="1">
      <c r="B865" s="70" t="s">
        <v>39126</v>
      </c>
      <c r="C865" s="70" t="s">
        <v>38307</v>
      </c>
      <c r="D865" s="126" t="s">
        <v>311</v>
      </c>
      <c r="E865" s="74">
        <v>3.0</v>
      </c>
      <c r="F865" s="73"/>
      <c r="G865" s="165">
        <f t="shared" si="94"/>
        <v>0</v>
      </c>
    </row>
    <row r="866" ht="12.75" customHeight="1">
      <c r="B866" s="70" t="s">
        <v>39127</v>
      </c>
      <c r="C866" s="70" t="s">
        <v>38961</v>
      </c>
      <c r="D866" s="126" t="s">
        <v>525</v>
      </c>
      <c r="E866" s="74">
        <v>123.46000000000001</v>
      </c>
      <c r="F866" s="73"/>
      <c r="G866" s="165">
        <f t="shared" si="94"/>
        <v>0</v>
      </c>
    </row>
    <row r="867" ht="12.75" customHeight="1">
      <c r="B867" s="84" t="s">
        <v>39128</v>
      </c>
      <c r="C867" s="85" t="s">
        <v>38081</v>
      </c>
      <c r="D867" s="129"/>
      <c r="E867" s="61"/>
      <c r="F867" s="49"/>
      <c r="G867" s="86"/>
    </row>
    <row r="868" ht="12.75" customHeight="1">
      <c r="B868" s="70" t="s">
        <v>39129</v>
      </c>
      <c r="C868" s="130" t="s">
        <v>38918</v>
      </c>
      <c r="D868" s="126" t="s">
        <v>311</v>
      </c>
      <c r="E868" s="74">
        <v>1.0</v>
      </c>
      <c r="F868" s="73"/>
      <c r="G868" s="165">
        <f t="shared" ref="G868:G875" si="95">ROUND(E868*F868,2)</f>
        <v>0</v>
      </c>
    </row>
    <row r="869" ht="12.75" customHeight="1">
      <c r="B869" s="70" t="s">
        <v>39130</v>
      </c>
      <c r="C869" s="130" t="s">
        <v>39131</v>
      </c>
      <c r="D869" s="126" t="s">
        <v>311</v>
      </c>
      <c r="E869" s="74">
        <v>1.0</v>
      </c>
      <c r="F869" s="73"/>
      <c r="G869" s="165">
        <f t="shared" si="95"/>
        <v>0</v>
      </c>
    </row>
    <row r="870" ht="12.75" customHeight="1">
      <c r="B870" s="70" t="s">
        <v>39132</v>
      </c>
      <c r="C870" s="70" t="s">
        <v>39133</v>
      </c>
      <c r="D870" s="126" t="s">
        <v>311</v>
      </c>
      <c r="E870" s="74">
        <v>4.0</v>
      </c>
      <c r="F870" s="73"/>
      <c r="G870" s="165">
        <f t="shared" si="95"/>
        <v>0</v>
      </c>
    </row>
    <row r="871" ht="12.75" customHeight="1">
      <c r="B871" s="70" t="s">
        <v>39134</v>
      </c>
      <c r="C871" s="70" t="s">
        <v>38846</v>
      </c>
      <c r="D871" s="126" t="s">
        <v>311</v>
      </c>
      <c r="E871" s="74">
        <v>1.0</v>
      </c>
      <c r="F871" s="73"/>
      <c r="G871" s="165">
        <f t="shared" si="95"/>
        <v>0</v>
      </c>
    </row>
    <row r="872" ht="12.75" customHeight="1">
      <c r="B872" s="70" t="s">
        <v>39135</v>
      </c>
      <c r="C872" s="70" t="s">
        <v>38848</v>
      </c>
      <c r="D872" s="126" t="s">
        <v>311</v>
      </c>
      <c r="E872" s="74">
        <v>1.0</v>
      </c>
      <c r="F872" s="73"/>
      <c r="G872" s="165">
        <f t="shared" si="95"/>
        <v>0</v>
      </c>
    </row>
    <row r="873" ht="12.75" customHeight="1">
      <c r="B873" s="70" t="s">
        <v>39136</v>
      </c>
      <c r="C873" s="130" t="s">
        <v>39137</v>
      </c>
      <c r="D873" s="126" t="s">
        <v>311</v>
      </c>
      <c r="E873" s="74">
        <v>11.0</v>
      </c>
      <c r="F873" s="73"/>
      <c r="G873" s="165">
        <f t="shared" si="95"/>
        <v>0</v>
      </c>
    </row>
    <row r="874" ht="12.75" customHeight="1">
      <c r="B874" s="70" t="s">
        <v>39138</v>
      </c>
      <c r="C874" s="130" t="s">
        <v>39007</v>
      </c>
      <c r="D874" s="126" t="s">
        <v>311</v>
      </c>
      <c r="E874" s="74">
        <v>4.0</v>
      </c>
      <c r="F874" s="73"/>
      <c r="G874" s="165">
        <f t="shared" si="95"/>
        <v>0</v>
      </c>
    </row>
    <row r="875" ht="12.75" customHeight="1">
      <c r="B875" s="70" t="s">
        <v>39139</v>
      </c>
      <c r="C875" s="70" t="s">
        <v>38853</v>
      </c>
      <c r="D875" s="126" t="s">
        <v>311</v>
      </c>
      <c r="E875" s="74">
        <v>8.0</v>
      </c>
      <c r="F875" s="73"/>
      <c r="G875" s="165">
        <f t="shared" si="95"/>
        <v>0</v>
      </c>
    </row>
    <row r="876" ht="12.75" customHeight="1">
      <c r="B876" s="84" t="s">
        <v>39140</v>
      </c>
      <c r="C876" s="85" t="s">
        <v>38112</v>
      </c>
      <c r="D876" s="129"/>
      <c r="E876" s="61"/>
      <c r="F876" s="49"/>
      <c r="G876" s="86"/>
    </row>
    <row r="877" ht="12.75" customHeight="1">
      <c r="B877" s="70" t="s">
        <v>39141</v>
      </c>
      <c r="C877" s="70" t="s">
        <v>39038</v>
      </c>
      <c r="D877" s="126" t="s">
        <v>525</v>
      </c>
      <c r="E877" s="74">
        <v>89.47</v>
      </c>
      <c r="F877" s="73"/>
      <c r="G877" s="165">
        <f t="shared" ref="G877:G884" si="96">ROUND(E877*F877,2)</f>
        <v>0</v>
      </c>
    </row>
    <row r="878" ht="12.75" customHeight="1">
      <c r="B878" s="70" t="s">
        <v>39142</v>
      </c>
      <c r="C878" s="70" t="s">
        <v>38964</v>
      </c>
      <c r="D878" s="126" t="s">
        <v>525</v>
      </c>
      <c r="E878" s="74">
        <v>33.99</v>
      </c>
      <c r="F878" s="73"/>
      <c r="G878" s="165">
        <f t="shared" si="96"/>
        <v>0</v>
      </c>
    </row>
    <row r="879" ht="12.75" customHeight="1">
      <c r="B879" s="70" t="s">
        <v>39143</v>
      </c>
      <c r="C879" s="70" t="s">
        <v>529</v>
      </c>
      <c r="D879" s="126" t="s">
        <v>311</v>
      </c>
      <c r="E879" s="74">
        <v>3.0</v>
      </c>
      <c r="F879" s="73"/>
      <c r="G879" s="165">
        <f t="shared" si="96"/>
        <v>0</v>
      </c>
    </row>
    <row r="880" ht="12.75" customHeight="1">
      <c r="B880" s="70" t="s">
        <v>39144</v>
      </c>
      <c r="C880" s="130" t="s">
        <v>7094</v>
      </c>
      <c r="D880" s="126" t="s">
        <v>311</v>
      </c>
      <c r="E880" s="74">
        <v>3.0</v>
      </c>
      <c r="F880" s="73"/>
      <c r="G880" s="165">
        <f t="shared" si="96"/>
        <v>0</v>
      </c>
    </row>
    <row r="881" ht="12.75" customHeight="1">
      <c r="B881" s="70" t="s">
        <v>39145</v>
      </c>
      <c r="C881" s="130" t="s">
        <v>39041</v>
      </c>
      <c r="D881" s="126" t="s">
        <v>525</v>
      </c>
      <c r="E881" s="74">
        <v>89.47</v>
      </c>
      <c r="F881" s="73"/>
      <c r="G881" s="165">
        <f t="shared" si="96"/>
        <v>0</v>
      </c>
    </row>
    <row r="882" ht="12.75" customHeight="1">
      <c r="B882" s="70" t="s">
        <v>39146</v>
      </c>
      <c r="C882" s="130" t="s">
        <v>39043</v>
      </c>
      <c r="D882" s="126" t="s">
        <v>525</v>
      </c>
      <c r="E882" s="74">
        <v>89.47</v>
      </c>
      <c r="F882" s="73"/>
      <c r="G882" s="165">
        <f t="shared" si="96"/>
        <v>0</v>
      </c>
    </row>
    <row r="883" ht="12.75" customHeight="1">
      <c r="B883" s="70" t="s">
        <v>39147</v>
      </c>
      <c r="C883" s="130" t="s">
        <v>38967</v>
      </c>
      <c r="D883" s="126" t="s">
        <v>525</v>
      </c>
      <c r="E883" s="74">
        <v>33.99</v>
      </c>
      <c r="F883" s="73"/>
      <c r="G883" s="165">
        <f t="shared" si="96"/>
        <v>0</v>
      </c>
    </row>
    <row r="884" ht="12.75" customHeight="1">
      <c r="B884" s="70" t="s">
        <v>39148</v>
      </c>
      <c r="C884" s="130" t="s">
        <v>38969</v>
      </c>
      <c r="D884" s="126" t="s">
        <v>525</v>
      </c>
      <c r="E884" s="74">
        <v>33.99</v>
      </c>
      <c r="F884" s="73"/>
      <c r="G884" s="165">
        <f t="shared" si="96"/>
        <v>0</v>
      </c>
    </row>
    <row r="885" ht="12.75" customHeight="1">
      <c r="B885" s="79" t="s">
        <v>39149</v>
      </c>
      <c r="C885" s="83" t="s">
        <v>39150</v>
      </c>
      <c r="D885" s="129"/>
      <c r="E885" s="61"/>
      <c r="F885" s="49"/>
      <c r="G885" s="81"/>
    </row>
    <row r="886" ht="12.75" customHeight="1">
      <c r="B886" s="84" t="s">
        <v>39151</v>
      </c>
      <c r="C886" s="85" t="s">
        <v>405</v>
      </c>
      <c r="D886" s="129"/>
      <c r="E886" s="61"/>
      <c r="F886" s="49"/>
      <c r="G886" s="86"/>
    </row>
    <row r="887" ht="12.75" customHeight="1">
      <c r="B887" s="70" t="s">
        <v>39152</v>
      </c>
      <c r="C887" s="70" t="s">
        <v>33118</v>
      </c>
      <c r="D887" s="126" t="s">
        <v>1696</v>
      </c>
      <c r="E887" s="74">
        <v>0.01</v>
      </c>
      <c r="F887" s="73"/>
      <c r="G887" s="165">
        <f t="shared" ref="G887:G888" si="97">ROUND(E887*F887,2)</f>
        <v>0</v>
      </c>
    </row>
    <row r="888" ht="12.75" customHeight="1">
      <c r="B888" s="70" t="s">
        <v>39153</v>
      </c>
      <c r="C888" s="70" t="s">
        <v>33120</v>
      </c>
      <c r="D888" s="126" t="s">
        <v>1696</v>
      </c>
      <c r="E888" s="74">
        <v>0.01</v>
      </c>
      <c r="F888" s="73"/>
      <c r="G888" s="165">
        <f t="shared" si="97"/>
        <v>0</v>
      </c>
    </row>
    <row r="889" ht="12.75" customHeight="1">
      <c r="B889" s="84" t="s">
        <v>39154</v>
      </c>
      <c r="C889" s="85" t="s">
        <v>4888</v>
      </c>
      <c r="D889" s="129"/>
      <c r="E889" s="61"/>
      <c r="F889" s="49"/>
      <c r="G889" s="86"/>
    </row>
    <row r="890" ht="12.75" customHeight="1">
      <c r="B890" s="88" t="s">
        <v>39155</v>
      </c>
      <c r="C890" s="89" t="s">
        <v>33726</v>
      </c>
      <c r="D890" s="129"/>
      <c r="E890" s="61"/>
      <c r="F890" s="49"/>
      <c r="G890" s="90"/>
    </row>
    <row r="891" ht="12.75" customHeight="1">
      <c r="B891" s="70" t="s">
        <v>39156</v>
      </c>
      <c r="C891" s="70" t="s">
        <v>39157</v>
      </c>
      <c r="D891" s="126" t="s">
        <v>525</v>
      </c>
      <c r="E891" s="74">
        <v>11.34</v>
      </c>
      <c r="F891" s="73"/>
      <c r="G891" s="165">
        <f t="shared" ref="G891:G901" si="98">ROUND(E891*F891,2)</f>
        <v>0</v>
      </c>
    </row>
    <row r="892" ht="12.75" customHeight="1">
      <c r="B892" s="70" t="s">
        <v>39158</v>
      </c>
      <c r="C892" s="70" t="s">
        <v>38886</v>
      </c>
      <c r="D892" s="126" t="s">
        <v>525</v>
      </c>
      <c r="E892" s="74">
        <v>11.34</v>
      </c>
      <c r="F892" s="73"/>
      <c r="G892" s="165">
        <f t="shared" si="98"/>
        <v>0</v>
      </c>
    </row>
    <row r="893" ht="12.75" customHeight="1">
      <c r="B893" s="70" t="s">
        <v>39159</v>
      </c>
      <c r="C893" s="70" t="s">
        <v>33259</v>
      </c>
      <c r="D893" s="126" t="s">
        <v>525</v>
      </c>
      <c r="E893" s="74">
        <v>11.34</v>
      </c>
      <c r="F893" s="73"/>
      <c r="G893" s="165">
        <f t="shared" si="98"/>
        <v>0</v>
      </c>
    </row>
    <row r="894" ht="12.75" customHeight="1">
      <c r="B894" s="70" t="s">
        <v>39160</v>
      </c>
      <c r="C894" s="70" t="s">
        <v>39161</v>
      </c>
      <c r="D894" s="126" t="s">
        <v>525</v>
      </c>
      <c r="E894" s="74">
        <v>11.34</v>
      </c>
      <c r="F894" s="73"/>
      <c r="G894" s="165">
        <f t="shared" si="98"/>
        <v>0</v>
      </c>
    </row>
    <row r="895" ht="12.75" customHeight="1">
      <c r="B895" s="70" t="s">
        <v>39162</v>
      </c>
      <c r="C895" s="130" t="s">
        <v>39163</v>
      </c>
      <c r="D895" s="126" t="s">
        <v>525</v>
      </c>
      <c r="E895" s="74">
        <v>11.34</v>
      </c>
      <c r="F895" s="73"/>
      <c r="G895" s="165">
        <f t="shared" si="98"/>
        <v>0</v>
      </c>
    </row>
    <row r="896" ht="12.75" customHeight="1">
      <c r="B896" s="70" t="s">
        <v>39164</v>
      </c>
      <c r="C896" s="130" t="s">
        <v>39165</v>
      </c>
      <c r="D896" s="126" t="s">
        <v>525</v>
      </c>
      <c r="E896" s="74">
        <v>11.34</v>
      </c>
      <c r="F896" s="73"/>
      <c r="G896" s="165">
        <f t="shared" si="98"/>
        <v>0</v>
      </c>
    </row>
    <row r="897" ht="12.75" customHeight="1">
      <c r="B897" s="70" t="s">
        <v>39166</v>
      </c>
      <c r="C897" s="70" t="s">
        <v>39167</v>
      </c>
      <c r="D897" s="126" t="s">
        <v>525</v>
      </c>
      <c r="E897" s="74">
        <v>11.34</v>
      </c>
      <c r="F897" s="73"/>
      <c r="G897" s="165">
        <f t="shared" si="98"/>
        <v>0</v>
      </c>
    </row>
    <row r="898" ht="12.75" customHeight="1">
      <c r="B898" s="70" t="s">
        <v>39168</v>
      </c>
      <c r="C898" s="70" t="s">
        <v>33281</v>
      </c>
      <c r="D898" s="126" t="s">
        <v>413</v>
      </c>
      <c r="E898" s="74">
        <v>10.77</v>
      </c>
      <c r="F898" s="73"/>
      <c r="G898" s="165">
        <f t="shared" si="98"/>
        <v>0</v>
      </c>
    </row>
    <row r="899" ht="12.75" customHeight="1">
      <c r="B899" s="70" t="s">
        <v>39169</v>
      </c>
      <c r="C899" s="70" t="s">
        <v>33737</v>
      </c>
      <c r="D899" s="126" t="s">
        <v>413</v>
      </c>
      <c r="E899" s="74">
        <v>10.77</v>
      </c>
      <c r="F899" s="73"/>
      <c r="G899" s="165">
        <f t="shared" si="98"/>
        <v>0</v>
      </c>
    </row>
    <row r="900" ht="12.75" customHeight="1">
      <c r="B900" s="70" t="s">
        <v>39170</v>
      </c>
      <c r="C900" s="70" t="s">
        <v>33739</v>
      </c>
      <c r="D900" s="126" t="s">
        <v>413</v>
      </c>
      <c r="E900" s="74">
        <v>6.46</v>
      </c>
      <c r="F900" s="73"/>
      <c r="G900" s="165">
        <f t="shared" si="98"/>
        <v>0</v>
      </c>
    </row>
    <row r="901" ht="12.75" customHeight="1">
      <c r="B901" s="70" t="s">
        <v>39171</v>
      </c>
      <c r="C901" s="130" t="s">
        <v>33285</v>
      </c>
      <c r="D901" s="126" t="s">
        <v>413</v>
      </c>
      <c r="E901" s="74">
        <v>6.46</v>
      </c>
      <c r="F901" s="73"/>
      <c r="G901" s="165">
        <f t="shared" si="98"/>
        <v>0</v>
      </c>
    </row>
    <row r="902" ht="12.75" customHeight="1">
      <c r="B902" s="84" t="s">
        <v>39172</v>
      </c>
      <c r="C902" s="85" t="s">
        <v>33143</v>
      </c>
      <c r="D902" s="129"/>
      <c r="E902" s="61"/>
      <c r="F902" s="49"/>
      <c r="G902" s="86"/>
    </row>
    <row r="903" ht="12.75" customHeight="1">
      <c r="B903" s="70" t="s">
        <v>39173</v>
      </c>
      <c r="C903" s="70" t="s">
        <v>39121</v>
      </c>
      <c r="D903" s="126" t="s">
        <v>525</v>
      </c>
      <c r="E903" s="74">
        <v>12.09</v>
      </c>
      <c r="F903" s="73"/>
      <c r="G903" s="165">
        <f t="shared" ref="G903:G906" si="99">ROUND(E903*F903,2)</f>
        <v>0</v>
      </c>
    </row>
    <row r="904" ht="12.75" customHeight="1">
      <c r="B904" s="70" t="s">
        <v>39174</v>
      </c>
      <c r="C904" s="70" t="s">
        <v>38657</v>
      </c>
      <c r="D904" s="126" t="s">
        <v>525</v>
      </c>
      <c r="E904" s="74">
        <v>12.09</v>
      </c>
      <c r="F904" s="73"/>
      <c r="G904" s="165">
        <f t="shared" si="99"/>
        <v>0</v>
      </c>
    </row>
    <row r="905" ht="12.75" customHeight="1">
      <c r="B905" s="70" t="s">
        <v>39175</v>
      </c>
      <c r="C905" s="70" t="s">
        <v>38663</v>
      </c>
      <c r="D905" s="126" t="s">
        <v>311</v>
      </c>
      <c r="E905" s="74">
        <v>2.0</v>
      </c>
      <c r="F905" s="73"/>
      <c r="G905" s="165">
        <f t="shared" si="99"/>
        <v>0</v>
      </c>
    </row>
    <row r="906" ht="12.75" customHeight="1">
      <c r="B906" s="70" t="s">
        <v>39176</v>
      </c>
      <c r="C906" s="70" t="s">
        <v>38961</v>
      </c>
      <c r="D906" s="126" t="s">
        <v>525</v>
      </c>
      <c r="E906" s="74">
        <v>12.09</v>
      </c>
      <c r="F906" s="73"/>
      <c r="G906" s="165">
        <f t="shared" si="99"/>
        <v>0</v>
      </c>
    </row>
    <row r="907" ht="12.75" customHeight="1">
      <c r="B907" s="84" t="s">
        <v>39177</v>
      </c>
      <c r="C907" s="85" t="s">
        <v>38081</v>
      </c>
      <c r="D907" s="129"/>
      <c r="E907" s="61"/>
      <c r="F907" s="49"/>
      <c r="G907" s="86"/>
    </row>
    <row r="908" ht="12.75" customHeight="1">
      <c r="B908" s="70" t="s">
        <v>39178</v>
      </c>
      <c r="C908" s="70" t="s">
        <v>39179</v>
      </c>
      <c r="D908" s="126" t="s">
        <v>311</v>
      </c>
      <c r="E908" s="74">
        <v>1.0</v>
      </c>
      <c r="F908" s="73"/>
      <c r="G908" s="165">
        <f t="shared" ref="G908:G910" si="100">ROUND(E908*F908,2)</f>
        <v>0</v>
      </c>
    </row>
    <row r="909" ht="12.75" customHeight="1">
      <c r="B909" s="70" t="s">
        <v>39180</v>
      </c>
      <c r="C909" s="130" t="s">
        <v>39137</v>
      </c>
      <c r="D909" s="126" t="s">
        <v>311</v>
      </c>
      <c r="E909" s="74">
        <v>2.0</v>
      </c>
      <c r="F909" s="73"/>
      <c r="G909" s="165">
        <f t="shared" si="100"/>
        <v>0</v>
      </c>
    </row>
    <row r="910" ht="12.75" customHeight="1">
      <c r="B910" s="70" t="s">
        <v>39181</v>
      </c>
      <c r="C910" s="70" t="s">
        <v>38853</v>
      </c>
      <c r="D910" s="126" t="s">
        <v>311</v>
      </c>
      <c r="E910" s="74">
        <v>1.0</v>
      </c>
      <c r="F910" s="73"/>
      <c r="G910" s="165">
        <f t="shared" si="100"/>
        <v>0</v>
      </c>
    </row>
    <row r="911" ht="12.75" customHeight="1">
      <c r="B911" s="84" t="s">
        <v>39182</v>
      </c>
      <c r="C911" s="85" t="s">
        <v>38112</v>
      </c>
      <c r="D911" s="129"/>
      <c r="E911" s="61"/>
      <c r="F911" s="49"/>
      <c r="G911" s="86"/>
    </row>
    <row r="912" ht="12.75" customHeight="1">
      <c r="B912" s="70" t="s">
        <v>39183</v>
      </c>
      <c r="C912" s="70" t="s">
        <v>39038</v>
      </c>
      <c r="D912" s="126" t="s">
        <v>525</v>
      </c>
      <c r="E912" s="74">
        <v>12.09</v>
      </c>
      <c r="F912" s="73"/>
      <c r="G912" s="165">
        <f t="shared" ref="G912:G916" si="101">ROUND(E912*F912,2)</f>
        <v>0</v>
      </c>
    </row>
    <row r="913" ht="12.75" customHeight="1">
      <c r="B913" s="70" t="s">
        <v>39184</v>
      </c>
      <c r="C913" s="70" t="s">
        <v>529</v>
      </c>
      <c r="D913" s="126" t="s">
        <v>311</v>
      </c>
      <c r="E913" s="74">
        <v>1.0</v>
      </c>
      <c r="F913" s="73"/>
      <c r="G913" s="165">
        <f t="shared" si="101"/>
        <v>0</v>
      </c>
    </row>
    <row r="914" ht="12.75" customHeight="1">
      <c r="B914" s="70" t="s">
        <v>39185</v>
      </c>
      <c r="C914" s="130" t="s">
        <v>7094</v>
      </c>
      <c r="D914" s="126" t="s">
        <v>311</v>
      </c>
      <c r="E914" s="74">
        <v>1.0</v>
      </c>
      <c r="F914" s="73"/>
      <c r="G914" s="165">
        <f t="shared" si="101"/>
        <v>0</v>
      </c>
    </row>
    <row r="915" ht="12.75" customHeight="1">
      <c r="B915" s="70" t="s">
        <v>39186</v>
      </c>
      <c r="C915" s="130" t="s">
        <v>39041</v>
      </c>
      <c r="D915" s="126" t="s">
        <v>525</v>
      </c>
      <c r="E915" s="74">
        <v>12.09</v>
      </c>
      <c r="F915" s="73"/>
      <c r="G915" s="165">
        <f t="shared" si="101"/>
        <v>0</v>
      </c>
    </row>
    <row r="916" ht="12.75" customHeight="1">
      <c r="B916" s="70" t="s">
        <v>39187</v>
      </c>
      <c r="C916" s="130" t="s">
        <v>39043</v>
      </c>
      <c r="D916" s="126" t="s">
        <v>525</v>
      </c>
      <c r="E916" s="74">
        <v>12.09</v>
      </c>
      <c r="F916" s="73"/>
      <c r="G916" s="165">
        <f t="shared" si="101"/>
        <v>0</v>
      </c>
    </row>
    <row r="917" ht="12.75" customHeight="1">
      <c r="B917" s="79" t="s">
        <v>39188</v>
      </c>
      <c r="C917" s="83" t="s">
        <v>39189</v>
      </c>
      <c r="D917" s="129"/>
      <c r="E917" s="61"/>
      <c r="F917" s="49"/>
      <c r="G917" s="81"/>
    </row>
    <row r="918" ht="12.75" customHeight="1">
      <c r="B918" s="84" t="s">
        <v>39190</v>
      </c>
      <c r="C918" s="85" t="s">
        <v>405</v>
      </c>
      <c r="D918" s="129"/>
      <c r="E918" s="61"/>
      <c r="F918" s="49"/>
      <c r="G918" s="86"/>
    </row>
    <row r="919" ht="12.75" customHeight="1">
      <c r="B919" s="70" t="s">
        <v>39191</v>
      </c>
      <c r="C919" s="70" t="s">
        <v>33118</v>
      </c>
      <c r="D919" s="126" t="s">
        <v>1696</v>
      </c>
      <c r="E919" s="74">
        <v>0.11</v>
      </c>
      <c r="F919" s="73"/>
      <c r="G919" s="165">
        <f t="shared" ref="G919:G920" si="102">ROUND(E919*F919,2)</f>
        <v>0</v>
      </c>
    </row>
    <row r="920" ht="12.75" customHeight="1">
      <c r="B920" s="70" t="s">
        <v>39192</v>
      </c>
      <c r="C920" s="70" t="s">
        <v>33120</v>
      </c>
      <c r="D920" s="126" t="s">
        <v>1696</v>
      </c>
      <c r="E920" s="74">
        <v>0.11</v>
      </c>
      <c r="F920" s="73"/>
      <c r="G920" s="165">
        <f t="shared" si="102"/>
        <v>0</v>
      </c>
    </row>
    <row r="921" ht="12.75" customHeight="1">
      <c r="B921" s="84" t="s">
        <v>39193</v>
      </c>
      <c r="C921" s="85" t="s">
        <v>4888</v>
      </c>
      <c r="D921" s="129"/>
      <c r="E921" s="61"/>
      <c r="F921" s="49"/>
      <c r="G921" s="86"/>
    </row>
    <row r="922" ht="12.75" customHeight="1">
      <c r="B922" s="88" t="s">
        <v>39194</v>
      </c>
      <c r="C922" s="89" t="s">
        <v>33726</v>
      </c>
      <c r="D922" s="129"/>
      <c r="E922" s="61"/>
      <c r="F922" s="49"/>
      <c r="G922" s="90"/>
    </row>
    <row r="923" ht="12.75" customHeight="1">
      <c r="B923" s="70" t="s">
        <v>39195</v>
      </c>
      <c r="C923" s="70" t="s">
        <v>33248</v>
      </c>
      <c r="D923" s="126" t="s">
        <v>525</v>
      </c>
      <c r="E923" s="74">
        <v>86.54</v>
      </c>
      <c r="F923" s="73"/>
      <c r="G923" s="165">
        <f t="shared" ref="G923:G938" si="103">ROUND(E923*F923,2)</f>
        <v>0</v>
      </c>
    </row>
    <row r="924" ht="12.75" customHeight="1">
      <c r="B924" s="70" t="s">
        <v>39196</v>
      </c>
      <c r="C924" s="70" t="s">
        <v>39157</v>
      </c>
      <c r="D924" s="126" t="s">
        <v>525</v>
      </c>
      <c r="E924" s="74">
        <v>18.650000000000002</v>
      </c>
      <c r="F924" s="73"/>
      <c r="G924" s="165">
        <f t="shared" si="103"/>
        <v>0</v>
      </c>
    </row>
    <row r="925" ht="12.75" customHeight="1">
      <c r="B925" s="70" t="s">
        <v>39197</v>
      </c>
      <c r="C925" s="70" t="s">
        <v>38886</v>
      </c>
      <c r="D925" s="126" t="s">
        <v>525</v>
      </c>
      <c r="E925" s="74">
        <v>18.650000000000002</v>
      </c>
      <c r="F925" s="73"/>
      <c r="G925" s="165">
        <f t="shared" si="103"/>
        <v>0</v>
      </c>
    </row>
    <row r="926" ht="12.75" customHeight="1">
      <c r="B926" s="70" t="s">
        <v>39198</v>
      </c>
      <c r="C926" s="70" t="s">
        <v>33259</v>
      </c>
      <c r="D926" s="126" t="s">
        <v>525</v>
      </c>
      <c r="E926" s="74">
        <v>105.19</v>
      </c>
      <c r="F926" s="73"/>
      <c r="G926" s="165">
        <f t="shared" si="103"/>
        <v>0</v>
      </c>
    </row>
    <row r="927" ht="12.75" customHeight="1">
      <c r="B927" s="70" t="s">
        <v>39199</v>
      </c>
      <c r="C927" s="70" t="s">
        <v>33269</v>
      </c>
      <c r="D927" s="126" t="s">
        <v>525</v>
      </c>
      <c r="E927" s="74">
        <v>86.54</v>
      </c>
      <c r="F927" s="73"/>
      <c r="G927" s="165">
        <f t="shared" si="103"/>
        <v>0</v>
      </c>
    </row>
    <row r="928" ht="12.75" customHeight="1">
      <c r="B928" s="70" t="s">
        <v>39200</v>
      </c>
      <c r="C928" s="70" t="s">
        <v>39161</v>
      </c>
      <c r="D928" s="126" t="s">
        <v>525</v>
      </c>
      <c r="E928" s="74">
        <v>18.650000000000002</v>
      </c>
      <c r="F928" s="73"/>
      <c r="G928" s="165">
        <f t="shared" si="103"/>
        <v>0</v>
      </c>
    </row>
    <row r="929" ht="12.75" customHeight="1">
      <c r="B929" s="70" t="s">
        <v>39201</v>
      </c>
      <c r="C929" s="130" t="s">
        <v>34801</v>
      </c>
      <c r="D929" s="126" t="s">
        <v>525</v>
      </c>
      <c r="E929" s="74">
        <v>86.54</v>
      </c>
      <c r="F929" s="73"/>
      <c r="G929" s="165">
        <f t="shared" si="103"/>
        <v>0</v>
      </c>
    </row>
    <row r="930" ht="12.75" customHeight="1">
      <c r="B930" s="70" t="s">
        <v>39202</v>
      </c>
      <c r="C930" s="130" t="s">
        <v>39163</v>
      </c>
      <c r="D930" s="126" t="s">
        <v>525</v>
      </c>
      <c r="E930" s="74">
        <v>18.650000000000002</v>
      </c>
      <c r="F930" s="73"/>
      <c r="G930" s="165">
        <f t="shared" si="103"/>
        <v>0</v>
      </c>
    </row>
    <row r="931" ht="12.75" customHeight="1">
      <c r="B931" s="70" t="s">
        <v>39203</v>
      </c>
      <c r="C931" s="130" t="s">
        <v>34805</v>
      </c>
      <c r="D931" s="126" t="s">
        <v>525</v>
      </c>
      <c r="E931" s="74">
        <v>86.54</v>
      </c>
      <c r="F931" s="73"/>
      <c r="G931" s="165">
        <f t="shared" si="103"/>
        <v>0</v>
      </c>
    </row>
    <row r="932" ht="12.75" customHeight="1">
      <c r="B932" s="70" t="s">
        <v>39204</v>
      </c>
      <c r="C932" s="130" t="s">
        <v>39165</v>
      </c>
      <c r="D932" s="126" t="s">
        <v>525</v>
      </c>
      <c r="E932" s="74">
        <v>18.650000000000002</v>
      </c>
      <c r="F932" s="73"/>
      <c r="G932" s="165">
        <f t="shared" si="103"/>
        <v>0</v>
      </c>
    </row>
    <row r="933" ht="12.75" customHeight="1">
      <c r="B933" s="70" t="s">
        <v>39205</v>
      </c>
      <c r="C933" s="70" t="s">
        <v>33279</v>
      </c>
      <c r="D933" s="126" t="s">
        <v>525</v>
      </c>
      <c r="E933" s="74">
        <v>86.54</v>
      </c>
      <c r="F933" s="73"/>
      <c r="G933" s="165">
        <f t="shared" si="103"/>
        <v>0</v>
      </c>
    </row>
    <row r="934" ht="12.75" customHeight="1">
      <c r="B934" s="70" t="s">
        <v>39206</v>
      </c>
      <c r="C934" s="70" t="s">
        <v>39167</v>
      </c>
      <c r="D934" s="126" t="s">
        <v>525</v>
      </c>
      <c r="E934" s="74">
        <v>18.650000000000002</v>
      </c>
      <c r="F934" s="73"/>
      <c r="G934" s="165">
        <f t="shared" si="103"/>
        <v>0</v>
      </c>
    </row>
    <row r="935" ht="12.75" customHeight="1">
      <c r="B935" s="70" t="s">
        <v>39207</v>
      </c>
      <c r="C935" s="70" t="s">
        <v>33281</v>
      </c>
      <c r="D935" s="126" t="s">
        <v>413</v>
      </c>
      <c r="E935" s="74">
        <v>66.39</v>
      </c>
      <c r="F935" s="73"/>
      <c r="G935" s="165">
        <f t="shared" si="103"/>
        <v>0</v>
      </c>
    </row>
    <row r="936" ht="12.75" customHeight="1">
      <c r="B936" s="70" t="s">
        <v>39208</v>
      </c>
      <c r="C936" s="70" t="s">
        <v>33737</v>
      </c>
      <c r="D936" s="126" t="s">
        <v>413</v>
      </c>
      <c r="E936" s="74">
        <v>66.39</v>
      </c>
      <c r="F936" s="73"/>
      <c r="G936" s="165">
        <f t="shared" si="103"/>
        <v>0</v>
      </c>
    </row>
    <row r="937" ht="12.75" customHeight="1">
      <c r="B937" s="70" t="s">
        <v>39209</v>
      </c>
      <c r="C937" s="70" t="s">
        <v>33739</v>
      </c>
      <c r="D937" s="126" t="s">
        <v>413</v>
      </c>
      <c r="E937" s="74">
        <v>39.84</v>
      </c>
      <c r="F937" s="73"/>
      <c r="G937" s="165">
        <f t="shared" si="103"/>
        <v>0</v>
      </c>
    </row>
    <row r="938" ht="12.75" customHeight="1">
      <c r="B938" s="70" t="s">
        <v>39210</v>
      </c>
      <c r="C938" s="130" t="s">
        <v>33285</v>
      </c>
      <c r="D938" s="126" t="s">
        <v>413</v>
      </c>
      <c r="E938" s="74">
        <v>39.84</v>
      </c>
      <c r="F938" s="73"/>
      <c r="G938" s="165">
        <f t="shared" si="103"/>
        <v>0</v>
      </c>
    </row>
    <row r="939" ht="12.75" customHeight="1">
      <c r="B939" s="84" t="s">
        <v>39211</v>
      </c>
      <c r="C939" s="85" t="s">
        <v>33143</v>
      </c>
      <c r="D939" s="129"/>
      <c r="E939" s="61"/>
      <c r="F939" s="49"/>
      <c r="G939" s="86"/>
    </row>
    <row r="940" ht="12.75" customHeight="1">
      <c r="B940" s="70" t="s">
        <v>39212</v>
      </c>
      <c r="C940" s="70" t="s">
        <v>39121</v>
      </c>
      <c r="D940" s="126" t="s">
        <v>525</v>
      </c>
      <c r="E940" s="74">
        <v>108.44</v>
      </c>
      <c r="F940" s="73"/>
      <c r="G940" s="165">
        <f t="shared" ref="G940:G943" si="104">ROUND(E940*F940,2)</f>
        <v>0</v>
      </c>
    </row>
    <row r="941" ht="12.75" customHeight="1">
      <c r="B941" s="70" t="s">
        <v>39213</v>
      </c>
      <c r="C941" s="70" t="s">
        <v>38657</v>
      </c>
      <c r="D941" s="126" t="s">
        <v>525</v>
      </c>
      <c r="E941" s="74">
        <v>108.44</v>
      </c>
      <c r="F941" s="73"/>
      <c r="G941" s="165">
        <f t="shared" si="104"/>
        <v>0</v>
      </c>
    </row>
    <row r="942" ht="12.75" customHeight="1">
      <c r="B942" s="70" t="s">
        <v>39214</v>
      </c>
      <c r="C942" s="70" t="s">
        <v>38663</v>
      </c>
      <c r="D942" s="126" t="s">
        <v>311</v>
      </c>
      <c r="E942" s="74">
        <v>10.0</v>
      </c>
      <c r="F942" s="73"/>
      <c r="G942" s="165">
        <f t="shared" si="104"/>
        <v>0</v>
      </c>
    </row>
    <row r="943" ht="12.75" customHeight="1">
      <c r="B943" s="70" t="s">
        <v>39215</v>
      </c>
      <c r="C943" s="70" t="s">
        <v>38961</v>
      </c>
      <c r="D943" s="126" t="s">
        <v>525</v>
      </c>
      <c r="E943" s="74">
        <v>108.44</v>
      </c>
      <c r="F943" s="73"/>
      <c r="G943" s="165">
        <f t="shared" si="104"/>
        <v>0</v>
      </c>
    </row>
    <row r="944" ht="12.75" customHeight="1">
      <c r="B944" s="84" t="s">
        <v>39216</v>
      </c>
      <c r="C944" s="85" t="s">
        <v>38081</v>
      </c>
      <c r="D944" s="129"/>
      <c r="E944" s="61"/>
      <c r="F944" s="49"/>
      <c r="G944" s="86"/>
    </row>
    <row r="945" ht="12.75" customHeight="1">
      <c r="B945" s="70" t="s">
        <v>39217</v>
      </c>
      <c r="C945" s="70" t="s">
        <v>39133</v>
      </c>
      <c r="D945" s="126" t="s">
        <v>311</v>
      </c>
      <c r="E945" s="74">
        <v>7.0</v>
      </c>
      <c r="F945" s="73"/>
      <c r="G945" s="165">
        <f t="shared" ref="G945:G947" si="105">ROUND(E945*F945,2)</f>
        <v>0</v>
      </c>
    </row>
    <row r="946" ht="12.75" customHeight="1">
      <c r="B946" s="70" t="s">
        <v>39218</v>
      </c>
      <c r="C946" s="130" t="s">
        <v>39137</v>
      </c>
      <c r="D946" s="126" t="s">
        <v>311</v>
      </c>
      <c r="E946" s="74">
        <v>14.0</v>
      </c>
      <c r="F946" s="73"/>
      <c r="G946" s="165">
        <f t="shared" si="105"/>
        <v>0</v>
      </c>
    </row>
    <row r="947" ht="12.75" customHeight="1">
      <c r="B947" s="70" t="s">
        <v>39219</v>
      </c>
      <c r="C947" s="70" t="s">
        <v>38853</v>
      </c>
      <c r="D947" s="126" t="s">
        <v>311</v>
      </c>
      <c r="E947" s="74">
        <v>7.0</v>
      </c>
      <c r="F947" s="73"/>
      <c r="G947" s="165">
        <f t="shared" si="105"/>
        <v>0</v>
      </c>
    </row>
    <row r="948" ht="12.75" customHeight="1">
      <c r="B948" s="84" t="s">
        <v>39220</v>
      </c>
      <c r="C948" s="85" t="s">
        <v>38112</v>
      </c>
      <c r="D948" s="129"/>
      <c r="E948" s="61"/>
      <c r="F948" s="49"/>
      <c r="G948" s="86"/>
    </row>
    <row r="949" ht="12.75" customHeight="1">
      <c r="B949" s="70" t="s">
        <v>39221</v>
      </c>
      <c r="C949" s="70" t="s">
        <v>39038</v>
      </c>
      <c r="D949" s="126" t="s">
        <v>525</v>
      </c>
      <c r="E949" s="74">
        <v>108.44</v>
      </c>
      <c r="F949" s="73"/>
      <c r="G949" s="165">
        <f t="shared" ref="G949:G953" si="106">ROUND(E949*F949,2)</f>
        <v>0</v>
      </c>
    </row>
    <row r="950" ht="12.75" customHeight="1">
      <c r="B950" s="70" t="s">
        <v>39222</v>
      </c>
      <c r="C950" s="70" t="s">
        <v>529</v>
      </c>
      <c r="D950" s="126" t="s">
        <v>311</v>
      </c>
      <c r="E950" s="74">
        <v>3.0</v>
      </c>
      <c r="F950" s="73"/>
      <c r="G950" s="165">
        <f t="shared" si="106"/>
        <v>0</v>
      </c>
    </row>
    <row r="951" ht="12.75" customHeight="1">
      <c r="B951" s="70" t="s">
        <v>39223</v>
      </c>
      <c r="C951" s="130" t="s">
        <v>7094</v>
      </c>
      <c r="D951" s="126" t="s">
        <v>311</v>
      </c>
      <c r="E951" s="74">
        <v>3.0</v>
      </c>
      <c r="F951" s="73"/>
      <c r="G951" s="165">
        <f t="shared" si="106"/>
        <v>0</v>
      </c>
    </row>
    <row r="952" ht="12.75" customHeight="1">
      <c r="B952" s="70" t="s">
        <v>39224</v>
      </c>
      <c r="C952" s="130" t="s">
        <v>39041</v>
      </c>
      <c r="D952" s="126" t="s">
        <v>525</v>
      </c>
      <c r="E952" s="74">
        <v>108.44</v>
      </c>
      <c r="F952" s="73"/>
      <c r="G952" s="165">
        <f t="shared" si="106"/>
        <v>0</v>
      </c>
    </row>
    <row r="953" ht="12.75" customHeight="1">
      <c r="B953" s="70" t="s">
        <v>39225</v>
      </c>
      <c r="C953" s="130" t="s">
        <v>39043</v>
      </c>
      <c r="D953" s="126" t="s">
        <v>525</v>
      </c>
      <c r="E953" s="74">
        <v>108.44</v>
      </c>
      <c r="F953" s="73"/>
      <c r="G953" s="165">
        <f t="shared" si="106"/>
        <v>0</v>
      </c>
    </row>
    <row r="954" ht="12.75" customHeight="1">
      <c r="B954" s="79" t="s">
        <v>39226</v>
      </c>
      <c r="C954" s="83" t="s">
        <v>39227</v>
      </c>
      <c r="D954" s="129"/>
      <c r="E954" s="61"/>
      <c r="F954" s="49"/>
      <c r="G954" s="81"/>
    </row>
    <row r="955" ht="12.75" customHeight="1">
      <c r="B955" s="84" t="s">
        <v>39228</v>
      </c>
      <c r="C955" s="85" t="s">
        <v>405</v>
      </c>
      <c r="D955" s="129"/>
      <c r="E955" s="61"/>
      <c r="F955" s="49"/>
      <c r="G955" s="86"/>
    </row>
    <row r="956" ht="12.75" customHeight="1">
      <c r="B956" s="70" t="s">
        <v>39229</v>
      </c>
      <c r="C956" s="70" t="s">
        <v>33118</v>
      </c>
      <c r="D956" s="126" t="s">
        <v>1696</v>
      </c>
      <c r="E956" s="74">
        <v>0.02</v>
      </c>
      <c r="F956" s="73"/>
      <c r="G956" s="165">
        <f t="shared" ref="G956:G957" si="107">ROUND(E956*F956,2)</f>
        <v>0</v>
      </c>
    </row>
    <row r="957" ht="12.75" customHeight="1">
      <c r="B957" s="70" t="s">
        <v>39230</v>
      </c>
      <c r="C957" s="70" t="s">
        <v>33120</v>
      </c>
      <c r="D957" s="126" t="s">
        <v>1696</v>
      </c>
      <c r="E957" s="74">
        <v>0.02</v>
      </c>
      <c r="F957" s="73"/>
      <c r="G957" s="165">
        <f t="shared" si="107"/>
        <v>0</v>
      </c>
    </row>
    <row r="958" ht="12.75" customHeight="1">
      <c r="B958" s="84" t="s">
        <v>39231</v>
      </c>
      <c r="C958" s="85" t="s">
        <v>4888</v>
      </c>
      <c r="D958" s="129"/>
      <c r="E958" s="61"/>
      <c r="F958" s="49"/>
      <c r="G958" s="86"/>
    </row>
    <row r="959" ht="12.75" customHeight="1">
      <c r="B959" s="88" t="s">
        <v>39232</v>
      </c>
      <c r="C959" s="89" t="s">
        <v>34176</v>
      </c>
      <c r="D959" s="129"/>
      <c r="E959" s="61"/>
      <c r="F959" s="49"/>
      <c r="G959" s="90"/>
    </row>
    <row r="960" ht="12.75" customHeight="1">
      <c r="B960" s="70" t="s">
        <v>39233</v>
      </c>
      <c r="C960" s="70" t="s">
        <v>33248</v>
      </c>
      <c r="D960" s="126" t="s">
        <v>525</v>
      </c>
      <c r="E960" s="74">
        <v>21.14</v>
      </c>
      <c r="F960" s="73"/>
      <c r="G960" s="165">
        <f t="shared" ref="G960:G969" si="108">ROUND(E960*F960,2)</f>
        <v>0</v>
      </c>
    </row>
    <row r="961" ht="12.75" customHeight="1">
      <c r="B961" s="70" t="s">
        <v>39234</v>
      </c>
      <c r="C961" s="70" t="s">
        <v>33259</v>
      </c>
      <c r="D961" s="126" t="s">
        <v>525</v>
      </c>
      <c r="E961" s="74">
        <v>21.14</v>
      </c>
      <c r="F961" s="73"/>
      <c r="G961" s="165">
        <f t="shared" si="108"/>
        <v>0</v>
      </c>
    </row>
    <row r="962" ht="12.75" customHeight="1">
      <c r="B962" s="70" t="s">
        <v>39235</v>
      </c>
      <c r="C962" s="70" t="s">
        <v>33269</v>
      </c>
      <c r="D962" s="126" t="s">
        <v>525</v>
      </c>
      <c r="E962" s="74">
        <v>21.14</v>
      </c>
      <c r="F962" s="73"/>
      <c r="G962" s="165">
        <f t="shared" si="108"/>
        <v>0</v>
      </c>
    </row>
    <row r="963" ht="12.75" customHeight="1">
      <c r="B963" s="70" t="s">
        <v>39236</v>
      </c>
      <c r="C963" s="130" t="s">
        <v>34801</v>
      </c>
      <c r="D963" s="126" t="s">
        <v>525</v>
      </c>
      <c r="E963" s="74">
        <v>21.14</v>
      </c>
      <c r="F963" s="73"/>
      <c r="G963" s="165">
        <f t="shared" si="108"/>
        <v>0</v>
      </c>
    </row>
    <row r="964" ht="12.75" customHeight="1">
      <c r="B964" s="70" t="s">
        <v>39237</v>
      </c>
      <c r="C964" s="130" t="s">
        <v>34805</v>
      </c>
      <c r="D964" s="126" t="s">
        <v>525</v>
      </c>
      <c r="E964" s="74">
        <v>21.14</v>
      </c>
      <c r="F964" s="73"/>
      <c r="G964" s="165">
        <f t="shared" si="108"/>
        <v>0</v>
      </c>
    </row>
    <row r="965" ht="12.75" customHeight="1">
      <c r="B965" s="70" t="s">
        <v>39238</v>
      </c>
      <c r="C965" s="70" t="s">
        <v>33279</v>
      </c>
      <c r="D965" s="126" t="s">
        <v>525</v>
      </c>
      <c r="E965" s="74">
        <v>21.14</v>
      </c>
      <c r="F965" s="73"/>
      <c r="G965" s="165">
        <f t="shared" si="108"/>
        <v>0</v>
      </c>
    </row>
    <row r="966" ht="12.75" customHeight="1">
      <c r="B966" s="70" t="s">
        <v>39239</v>
      </c>
      <c r="C966" s="70" t="s">
        <v>33281</v>
      </c>
      <c r="D966" s="126" t="s">
        <v>413</v>
      </c>
      <c r="E966" s="74">
        <v>11.89</v>
      </c>
      <c r="F966" s="73"/>
      <c r="G966" s="165">
        <f t="shared" si="108"/>
        <v>0</v>
      </c>
    </row>
    <row r="967" ht="12.75" customHeight="1">
      <c r="B967" s="70" t="s">
        <v>39240</v>
      </c>
      <c r="C967" s="70" t="s">
        <v>33737</v>
      </c>
      <c r="D967" s="126" t="s">
        <v>413</v>
      </c>
      <c r="E967" s="74">
        <v>11.89</v>
      </c>
      <c r="F967" s="73"/>
      <c r="G967" s="165">
        <f t="shared" si="108"/>
        <v>0</v>
      </c>
    </row>
    <row r="968" ht="12.75" customHeight="1">
      <c r="B968" s="70" t="s">
        <v>39241</v>
      </c>
      <c r="C968" s="70" t="s">
        <v>33739</v>
      </c>
      <c r="D968" s="126" t="s">
        <v>413</v>
      </c>
      <c r="E968" s="74">
        <v>7.13</v>
      </c>
      <c r="F968" s="73"/>
      <c r="G968" s="165">
        <f t="shared" si="108"/>
        <v>0</v>
      </c>
    </row>
    <row r="969" ht="12.75" customHeight="1">
      <c r="B969" s="70" t="s">
        <v>39242</v>
      </c>
      <c r="C969" s="130" t="s">
        <v>33285</v>
      </c>
      <c r="D969" s="126" t="s">
        <v>413</v>
      </c>
      <c r="E969" s="74">
        <v>7.13</v>
      </c>
      <c r="F969" s="73"/>
      <c r="G969" s="165">
        <f t="shared" si="108"/>
        <v>0</v>
      </c>
    </row>
    <row r="970" ht="12.75" customHeight="1">
      <c r="B970" s="84" t="s">
        <v>39243</v>
      </c>
      <c r="C970" s="85" t="s">
        <v>33143</v>
      </c>
      <c r="D970" s="129"/>
      <c r="E970" s="61"/>
      <c r="F970" s="49"/>
      <c r="G970" s="86"/>
    </row>
    <row r="971" ht="12.75" customHeight="1">
      <c r="B971" s="70" t="s">
        <v>39244</v>
      </c>
      <c r="C971" s="70" t="s">
        <v>39121</v>
      </c>
      <c r="D971" s="126" t="s">
        <v>525</v>
      </c>
      <c r="E971" s="74">
        <v>21.52</v>
      </c>
      <c r="F971" s="73"/>
      <c r="G971" s="165">
        <f t="shared" ref="G971:G974" si="109">ROUND(E971*F971,2)</f>
        <v>0</v>
      </c>
    </row>
    <row r="972" ht="12.75" customHeight="1">
      <c r="B972" s="70" t="s">
        <v>39245</v>
      </c>
      <c r="C972" s="70" t="s">
        <v>38657</v>
      </c>
      <c r="D972" s="126" t="s">
        <v>525</v>
      </c>
      <c r="E972" s="74">
        <v>21.52</v>
      </c>
      <c r="F972" s="73"/>
      <c r="G972" s="165">
        <f t="shared" si="109"/>
        <v>0</v>
      </c>
    </row>
    <row r="973" ht="12.75" customHeight="1">
      <c r="B973" s="70" t="s">
        <v>39246</v>
      </c>
      <c r="C973" s="70" t="s">
        <v>38663</v>
      </c>
      <c r="D973" s="126" t="s">
        <v>311</v>
      </c>
      <c r="E973" s="74">
        <v>2.0</v>
      </c>
      <c r="F973" s="73"/>
      <c r="G973" s="165">
        <f t="shared" si="109"/>
        <v>0</v>
      </c>
    </row>
    <row r="974" ht="12.75" customHeight="1">
      <c r="B974" s="70" t="s">
        <v>39247</v>
      </c>
      <c r="C974" s="70" t="s">
        <v>38961</v>
      </c>
      <c r="D974" s="126" t="s">
        <v>525</v>
      </c>
      <c r="E974" s="74">
        <v>21.52</v>
      </c>
      <c r="F974" s="73"/>
      <c r="G974" s="165">
        <f t="shared" si="109"/>
        <v>0</v>
      </c>
    </row>
    <row r="975" ht="12.75" customHeight="1">
      <c r="B975" s="84" t="s">
        <v>39248</v>
      </c>
      <c r="C975" s="85" t="s">
        <v>38112</v>
      </c>
      <c r="D975" s="129"/>
      <c r="E975" s="61"/>
      <c r="F975" s="49"/>
      <c r="G975" s="86"/>
    </row>
    <row r="976" ht="12.75" customHeight="1">
      <c r="B976" s="70" t="s">
        <v>39249</v>
      </c>
      <c r="C976" s="70" t="s">
        <v>39038</v>
      </c>
      <c r="D976" s="126" t="s">
        <v>525</v>
      </c>
      <c r="E976" s="74">
        <v>21.52</v>
      </c>
      <c r="F976" s="73"/>
      <c r="G976" s="165">
        <f t="shared" ref="G976:G979" si="110">ROUND(E976*F976,2)</f>
        <v>0</v>
      </c>
    </row>
    <row r="977" ht="12.75" customHeight="1">
      <c r="B977" s="70" t="s">
        <v>39250</v>
      </c>
      <c r="C977" s="130" t="s">
        <v>7094</v>
      </c>
      <c r="D977" s="126" t="s">
        <v>311</v>
      </c>
      <c r="E977" s="74">
        <v>1.0</v>
      </c>
      <c r="F977" s="73"/>
      <c r="G977" s="165">
        <f t="shared" si="110"/>
        <v>0</v>
      </c>
    </row>
    <row r="978" ht="12.75" customHeight="1">
      <c r="B978" s="70" t="s">
        <v>39251</v>
      </c>
      <c r="C978" s="130" t="s">
        <v>39041</v>
      </c>
      <c r="D978" s="126" t="s">
        <v>525</v>
      </c>
      <c r="E978" s="74">
        <v>21.52</v>
      </c>
      <c r="F978" s="73"/>
      <c r="G978" s="165">
        <f t="shared" si="110"/>
        <v>0</v>
      </c>
    </row>
    <row r="979" ht="12.75" customHeight="1">
      <c r="B979" s="70" t="s">
        <v>39252</v>
      </c>
      <c r="C979" s="130" t="s">
        <v>39043</v>
      </c>
      <c r="D979" s="126" t="s">
        <v>525</v>
      </c>
      <c r="E979" s="74">
        <v>21.52</v>
      </c>
      <c r="F979" s="73"/>
      <c r="G979" s="165">
        <f t="shared" si="110"/>
        <v>0</v>
      </c>
    </row>
    <row r="980" ht="12.75" customHeight="1">
      <c r="B980" s="79" t="s">
        <v>39253</v>
      </c>
      <c r="C980" s="83" t="s">
        <v>39254</v>
      </c>
      <c r="D980" s="129"/>
      <c r="E980" s="61"/>
      <c r="F980" s="49"/>
      <c r="G980" s="81"/>
    </row>
    <row r="981" ht="12.75" customHeight="1">
      <c r="B981" s="84" t="s">
        <v>39255</v>
      </c>
      <c r="C981" s="85" t="s">
        <v>405</v>
      </c>
      <c r="D981" s="129"/>
      <c r="E981" s="61"/>
      <c r="F981" s="49"/>
      <c r="G981" s="86"/>
    </row>
    <row r="982" ht="12.75" customHeight="1">
      <c r="B982" s="70" t="s">
        <v>39256</v>
      </c>
      <c r="C982" s="70" t="s">
        <v>33118</v>
      </c>
      <c r="D982" s="126" t="s">
        <v>1696</v>
      </c>
      <c r="E982" s="74">
        <v>0.01</v>
      </c>
      <c r="F982" s="73"/>
      <c r="G982" s="165">
        <f t="shared" ref="G982:G983" si="111">ROUND(E982*F982,2)</f>
        <v>0</v>
      </c>
    </row>
    <row r="983" ht="12.75" customHeight="1">
      <c r="B983" s="70" t="s">
        <v>39257</v>
      </c>
      <c r="C983" s="70" t="s">
        <v>33120</v>
      </c>
      <c r="D983" s="126" t="s">
        <v>1696</v>
      </c>
      <c r="E983" s="74">
        <v>0.01</v>
      </c>
      <c r="F983" s="73"/>
      <c r="G983" s="165">
        <f t="shared" si="111"/>
        <v>0</v>
      </c>
    </row>
    <row r="984" ht="12.75" customHeight="1">
      <c r="B984" s="84" t="s">
        <v>39258</v>
      </c>
      <c r="C984" s="85" t="s">
        <v>4888</v>
      </c>
      <c r="D984" s="129"/>
      <c r="E984" s="61"/>
      <c r="F984" s="49"/>
      <c r="G984" s="86"/>
    </row>
    <row r="985" ht="12.75" customHeight="1">
      <c r="B985" s="88" t="s">
        <v>39259</v>
      </c>
      <c r="C985" s="89" t="s">
        <v>34176</v>
      </c>
      <c r="D985" s="129"/>
      <c r="E985" s="61"/>
      <c r="F985" s="49"/>
      <c r="G985" s="90"/>
    </row>
    <row r="986" ht="12.75" customHeight="1">
      <c r="B986" s="70" t="s">
        <v>39260</v>
      </c>
      <c r="C986" s="70" t="s">
        <v>39157</v>
      </c>
      <c r="D986" s="126" t="s">
        <v>525</v>
      </c>
      <c r="E986" s="74">
        <v>3.62</v>
      </c>
      <c r="F986" s="73"/>
      <c r="G986" s="165">
        <f t="shared" ref="G986:G1008" si="112">ROUND(E986*F986,2)</f>
        <v>0</v>
      </c>
    </row>
    <row r="987" ht="12.75" customHeight="1">
      <c r="B987" s="70" t="s">
        <v>39261</v>
      </c>
      <c r="C987" s="70" t="s">
        <v>39083</v>
      </c>
      <c r="D987" s="126" t="s">
        <v>525</v>
      </c>
      <c r="E987" s="74">
        <v>4.04</v>
      </c>
      <c r="F987" s="73"/>
      <c r="G987" s="165">
        <f t="shared" si="112"/>
        <v>0</v>
      </c>
    </row>
    <row r="988" ht="12.75" customHeight="1">
      <c r="B988" s="70" t="s">
        <v>39262</v>
      </c>
      <c r="C988" s="70" t="s">
        <v>39086</v>
      </c>
      <c r="D988" s="126" t="s">
        <v>525</v>
      </c>
      <c r="E988" s="74">
        <v>5.71</v>
      </c>
      <c r="F988" s="73"/>
      <c r="G988" s="165">
        <f t="shared" si="112"/>
        <v>0</v>
      </c>
    </row>
    <row r="989" ht="12.75" customHeight="1">
      <c r="B989" s="70" t="s">
        <v>39263</v>
      </c>
      <c r="C989" s="70" t="s">
        <v>38886</v>
      </c>
      <c r="D989" s="126" t="s">
        <v>525</v>
      </c>
      <c r="E989" s="74">
        <v>3.62</v>
      </c>
      <c r="F989" s="73"/>
      <c r="G989" s="165">
        <f t="shared" si="112"/>
        <v>0</v>
      </c>
    </row>
    <row r="990" ht="12.75" customHeight="1">
      <c r="B990" s="70" t="s">
        <v>39264</v>
      </c>
      <c r="C990" s="70" t="s">
        <v>38888</v>
      </c>
      <c r="D990" s="126" t="s">
        <v>525</v>
      </c>
      <c r="E990" s="74">
        <v>4.04</v>
      </c>
      <c r="F990" s="73"/>
      <c r="G990" s="165">
        <f t="shared" si="112"/>
        <v>0</v>
      </c>
    </row>
    <row r="991" ht="12.75" customHeight="1">
      <c r="B991" s="70" t="s">
        <v>39265</v>
      </c>
      <c r="C991" s="70" t="s">
        <v>38805</v>
      </c>
      <c r="D991" s="126" t="s">
        <v>525</v>
      </c>
      <c r="E991" s="74">
        <v>5.71</v>
      </c>
      <c r="F991" s="73"/>
      <c r="G991" s="165">
        <f t="shared" si="112"/>
        <v>0</v>
      </c>
    </row>
    <row r="992" ht="12.75" customHeight="1">
      <c r="B992" s="70" t="s">
        <v>39266</v>
      </c>
      <c r="C992" s="70" t="s">
        <v>33259</v>
      </c>
      <c r="D992" s="126" t="s">
        <v>525</v>
      </c>
      <c r="E992" s="74">
        <v>13.370000000000001</v>
      </c>
      <c r="F992" s="73"/>
      <c r="G992" s="165">
        <f t="shared" si="112"/>
        <v>0</v>
      </c>
    </row>
    <row r="993" ht="12.75" customHeight="1">
      <c r="B993" s="70" t="s">
        <v>39267</v>
      </c>
      <c r="C993" s="70" t="s">
        <v>39161</v>
      </c>
      <c r="D993" s="126" t="s">
        <v>525</v>
      </c>
      <c r="E993" s="74">
        <v>3.62</v>
      </c>
      <c r="F993" s="73"/>
      <c r="G993" s="165">
        <f t="shared" si="112"/>
        <v>0</v>
      </c>
    </row>
    <row r="994" ht="12.75" customHeight="1">
      <c r="B994" s="70" t="s">
        <v>39268</v>
      </c>
      <c r="C994" s="70" t="s">
        <v>39093</v>
      </c>
      <c r="D994" s="126" t="s">
        <v>525</v>
      </c>
      <c r="E994" s="74">
        <v>4.04</v>
      </c>
      <c r="F994" s="73"/>
      <c r="G994" s="165">
        <f t="shared" si="112"/>
        <v>0</v>
      </c>
    </row>
    <row r="995" ht="12.75" customHeight="1">
      <c r="B995" s="70" t="s">
        <v>39269</v>
      </c>
      <c r="C995" s="70" t="s">
        <v>39096</v>
      </c>
      <c r="D995" s="126" t="s">
        <v>525</v>
      </c>
      <c r="E995" s="74">
        <v>5.71</v>
      </c>
      <c r="F995" s="73"/>
      <c r="G995" s="165">
        <f t="shared" si="112"/>
        <v>0</v>
      </c>
    </row>
    <row r="996" ht="12.75" customHeight="1">
      <c r="B996" s="70" t="s">
        <v>39270</v>
      </c>
      <c r="C996" s="130" t="s">
        <v>39163</v>
      </c>
      <c r="D996" s="126" t="s">
        <v>525</v>
      </c>
      <c r="E996" s="74">
        <v>3.62</v>
      </c>
      <c r="F996" s="73"/>
      <c r="G996" s="165">
        <f t="shared" si="112"/>
        <v>0</v>
      </c>
    </row>
    <row r="997" ht="12.75" customHeight="1">
      <c r="B997" s="70" t="s">
        <v>39271</v>
      </c>
      <c r="C997" s="130" t="s">
        <v>39099</v>
      </c>
      <c r="D997" s="126" t="s">
        <v>525</v>
      </c>
      <c r="E997" s="74">
        <v>4.04</v>
      </c>
      <c r="F997" s="73"/>
      <c r="G997" s="165">
        <f t="shared" si="112"/>
        <v>0</v>
      </c>
    </row>
    <row r="998" ht="12.75" customHeight="1">
      <c r="B998" s="70" t="s">
        <v>39272</v>
      </c>
      <c r="C998" s="130" t="s">
        <v>39102</v>
      </c>
      <c r="D998" s="126" t="s">
        <v>525</v>
      </c>
      <c r="E998" s="74">
        <v>5.71</v>
      </c>
      <c r="F998" s="73"/>
      <c r="G998" s="165">
        <f t="shared" si="112"/>
        <v>0</v>
      </c>
    </row>
    <row r="999" ht="12.75" customHeight="1">
      <c r="B999" s="70" t="s">
        <v>39273</v>
      </c>
      <c r="C999" s="130" t="s">
        <v>39165</v>
      </c>
      <c r="D999" s="126" t="s">
        <v>525</v>
      </c>
      <c r="E999" s="74">
        <v>3.62</v>
      </c>
      <c r="F999" s="73"/>
      <c r="G999" s="165">
        <f t="shared" si="112"/>
        <v>0</v>
      </c>
    </row>
    <row r="1000" ht="12.75" customHeight="1">
      <c r="B1000" s="70" t="s">
        <v>39274</v>
      </c>
      <c r="C1000" s="130" t="s">
        <v>39105</v>
      </c>
      <c r="D1000" s="126" t="s">
        <v>525</v>
      </c>
      <c r="E1000" s="74">
        <v>4.04</v>
      </c>
      <c r="F1000" s="73"/>
      <c r="G1000" s="165">
        <f t="shared" si="112"/>
        <v>0</v>
      </c>
    </row>
    <row r="1001" ht="12.75" customHeight="1">
      <c r="B1001" s="70" t="s">
        <v>39275</v>
      </c>
      <c r="C1001" s="130" t="s">
        <v>39108</v>
      </c>
      <c r="D1001" s="126" t="s">
        <v>525</v>
      </c>
      <c r="E1001" s="74">
        <v>5.71</v>
      </c>
      <c r="F1001" s="73"/>
      <c r="G1001" s="165">
        <f t="shared" si="112"/>
        <v>0</v>
      </c>
    </row>
    <row r="1002" ht="12.75" customHeight="1">
      <c r="B1002" s="70" t="s">
        <v>39276</v>
      </c>
      <c r="C1002" s="70" t="s">
        <v>39167</v>
      </c>
      <c r="D1002" s="126" t="s">
        <v>525</v>
      </c>
      <c r="E1002" s="74">
        <v>3.62</v>
      </c>
      <c r="F1002" s="73"/>
      <c r="G1002" s="165">
        <f t="shared" si="112"/>
        <v>0</v>
      </c>
    </row>
    <row r="1003" ht="12.75" customHeight="1">
      <c r="B1003" s="70" t="s">
        <v>39277</v>
      </c>
      <c r="C1003" s="70" t="s">
        <v>39111</v>
      </c>
      <c r="D1003" s="126" t="s">
        <v>525</v>
      </c>
      <c r="E1003" s="74">
        <v>4.04</v>
      </c>
      <c r="F1003" s="73"/>
      <c r="G1003" s="165">
        <f t="shared" si="112"/>
        <v>0</v>
      </c>
    </row>
    <row r="1004" ht="12.75" customHeight="1">
      <c r="B1004" s="70" t="s">
        <v>39278</v>
      </c>
      <c r="C1004" s="70" t="s">
        <v>39114</v>
      </c>
      <c r="D1004" s="126" t="s">
        <v>525</v>
      </c>
      <c r="E1004" s="74">
        <v>5.71</v>
      </c>
      <c r="F1004" s="73"/>
      <c r="G1004" s="165">
        <f t="shared" si="112"/>
        <v>0</v>
      </c>
    </row>
    <row r="1005" ht="12.75" customHeight="1">
      <c r="B1005" s="70" t="s">
        <v>39279</v>
      </c>
      <c r="C1005" s="70" t="s">
        <v>33281</v>
      </c>
      <c r="D1005" s="126" t="s">
        <v>413</v>
      </c>
      <c r="E1005" s="74">
        <v>20.0</v>
      </c>
      <c r="F1005" s="73"/>
      <c r="G1005" s="165">
        <f t="shared" si="112"/>
        <v>0</v>
      </c>
    </row>
    <row r="1006" ht="12.75" customHeight="1">
      <c r="B1006" s="70" t="s">
        <v>39280</v>
      </c>
      <c r="C1006" s="70" t="s">
        <v>33737</v>
      </c>
      <c r="D1006" s="126" t="s">
        <v>413</v>
      </c>
      <c r="E1006" s="74">
        <v>20.0</v>
      </c>
      <c r="F1006" s="73"/>
      <c r="G1006" s="165">
        <f t="shared" si="112"/>
        <v>0</v>
      </c>
    </row>
    <row r="1007" ht="12.75" customHeight="1">
      <c r="B1007" s="70" t="s">
        <v>39281</v>
      </c>
      <c r="C1007" s="70" t="s">
        <v>33739</v>
      </c>
      <c r="D1007" s="126" t="s">
        <v>413</v>
      </c>
      <c r="E1007" s="74">
        <v>12.0</v>
      </c>
      <c r="F1007" s="73"/>
      <c r="G1007" s="165">
        <f t="shared" si="112"/>
        <v>0</v>
      </c>
    </row>
    <row r="1008" ht="12.75" customHeight="1">
      <c r="B1008" s="70" t="s">
        <v>39282</v>
      </c>
      <c r="C1008" s="130" t="s">
        <v>33285</v>
      </c>
      <c r="D1008" s="126" t="s">
        <v>413</v>
      </c>
      <c r="E1008" s="74">
        <v>12.0</v>
      </c>
      <c r="F1008" s="73"/>
      <c r="G1008" s="165">
        <f t="shared" si="112"/>
        <v>0</v>
      </c>
    </row>
    <row r="1009" ht="12.75" customHeight="1">
      <c r="B1009" s="84" t="s">
        <v>39283</v>
      </c>
      <c r="C1009" s="85" t="s">
        <v>33143</v>
      </c>
      <c r="D1009" s="129"/>
      <c r="E1009" s="61"/>
      <c r="F1009" s="49"/>
      <c r="G1009" s="86"/>
    </row>
    <row r="1010" ht="12.75" customHeight="1">
      <c r="B1010" s="70" t="s">
        <v>39284</v>
      </c>
      <c r="C1010" s="70" t="s">
        <v>39121</v>
      </c>
      <c r="D1010" s="126" t="s">
        <v>525</v>
      </c>
      <c r="E1010" s="74">
        <v>14.55</v>
      </c>
      <c r="F1010" s="73"/>
      <c r="G1010" s="165">
        <f t="shared" ref="G1010:G1013" si="113">ROUND(E1010*F1010,2)</f>
        <v>0</v>
      </c>
    </row>
    <row r="1011" ht="12.75" customHeight="1">
      <c r="B1011" s="70" t="s">
        <v>39285</v>
      </c>
      <c r="C1011" s="70" t="s">
        <v>38657</v>
      </c>
      <c r="D1011" s="126" t="s">
        <v>525</v>
      </c>
      <c r="E1011" s="74">
        <v>14.55</v>
      </c>
      <c r="F1011" s="73"/>
      <c r="G1011" s="165">
        <f t="shared" si="113"/>
        <v>0</v>
      </c>
    </row>
    <row r="1012" ht="12.75" customHeight="1">
      <c r="B1012" s="70" t="s">
        <v>39286</v>
      </c>
      <c r="C1012" s="70" t="s">
        <v>38663</v>
      </c>
      <c r="D1012" s="126" t="s">
        <v>311</v>
      </c>
      <c r="E1012" s="74">
        <v>2.0</v>
      </c>
      <c r="F1012" s="73"/>
      <c r="G1012" s="165">
        <f t="shared" si="113"/>
        <v>0</v>
      </c>
    </row>
    <row r="1013" ht="12.75" customHeight="1">
      <c r="B1013" s="70" t="s">
        <v>39287</v>
      </c>
      <c r="C1013" s="70" t="s">
        <v>38961</v>
      </c>
      <c r="D1013" s="126" t="s">
        <v>525</v>
      </c>
      <c r="E1013" s="74">
        <v>14.55</v>
      </c>
      <c r="F1013" s="73"/>
      <c r="G1013" s="165">
        <f t="shared" si="113"/>
        <v>0</v>
      </c>
    </row>
    <row r="1014" ht="12.75" customHeight="1">
      <c r="B1014" s="84" t="s">
        <v>39288</v>
      </c>
      <c r="C1014" s="85" t="s">
        <v>38081</v>
      </c>
      <c r="D1014" s="129"/>
      <c r="E1014" s="61"/>
      <c r="F1014" s="49"/>
      <c r="G1014" s="86"/>
    </row>
    <row r="1015" ht="12.75" customHeight="1">
      <c r="B1015" s="70" t="s">
        <v>39289</v>
      </c>
      <c r="C1015" s="70" t="s">
        <v>39290</v>
      </c>
      <c r="D1015" s="126" t="s">
        <v>311</v>
      </c>
      <c r="E1015" s="74">
        <v>1.0</v>
      </c>
      <c r="F1015" s="73"/>
      <c r="G1015" s="165">
        <f t="shared" ref="G1015:G1018" si="114">ROUND(E1015*F1015,2)</f>
        <v>0</v>
      </c>
    </row>
    <row r="1016" ht="12.75" customHeight="1">
      <c r="B1016" s="70" t="s">
        <v>39291</v>
      </c>
      <c r="C1016" s="70" t="s">
        <v>38846</v>
      </c>
      <c r="D1016" s="126" t="s">
        <v>311</v>
      </c>
      <c r="E1016" s="74">
        <v>1.0</v>
      </c>
      <c r="F1016" s="73"/>
      <c r="G1016" s="165">
        <f t="shared" si="114"/>
        <v>0</v>
      </c>
    </row>
    <row r="1017" ht="12.75" customHeight="1">
      <c r="B1017" s="70" t="s">
        <v>39292</v>
      </c>
      <c r="C1017" s="130" t="s">
        <v>39137</v>
      </c>
      <c r="D1017" s="126" t="s">
        <v>311</v>
      </c>
      <c r="E1017" s="74">
        <v>4.0</v>
      </c>
      <c r="F1017" s="73"/>
      <c r="G1017" s="165">
        <f t="shared" si="114"/>
        <v>0</v>
      </c>
    </row>
    <row r="1018" ht="12.75" customHeight="1">
      <c r="B1018" s="70" t="s">
        <v>39293</v>
      </c>
      <c r="C1018" s="70" t="s">
        <v>38853</v>
      </c>
      <c r="D1018" s="126" t="s">
        <v>311</v>
      </c>
      <c r="E1018" s="74">
        <v>2.0</v>
      </c>
      <c r="F1018" s="73"/>
      <c r="G1018" s="165">
        <f t="shared" si="114"/>
        <v>0</v>
      </c>
    </row>
    <row r="1019" ht="12.75" customHeight="1">
      <c r="B1019" s="84" t="s">
        <v>39294</v>
      </c>
      <c r="C1019" s="85" t="s">
        <v>38112</v>
      </c>
      <c r="D1019" s="129"/>
      <c r="E1019" s="61"/>
      <c r="F1019" s="49"/>
      <c r="G1019" s="86"/>
    </row>
    <row r="1020" ht="12.75" customHeight="1">
      <c r="B1020" s="70" t="s">
        <v>39295</v>
      </c>
      <c r="C1020" s="70" t="s">
        <v>39038</v>
      </c>
      <c r="D1020" s="126" t="s">
        <v>525</v>
      </c>
      <c r="E1020" s="74">
        <v>14.55</v>
      </c>
      <c r="F1020" s="73"/>
      <c r="G1020" s="165">
        <f t="shared" ref="G1020:G1024" si="115">ROUND(E1020*F1020,2)</f>
        <v>0</v>
      </c>
    </row>
    <row r="1021" ht="12.75" customHeight="1">
      <c r="B1021" s="70" t="s">
        <v>39296</v>
      </c>
      <c r="C1021" s="70" t="s">
        <v>529</v>
      </c>
      <c r="D1021" s="126" t="s">
        <v>311</v>
      </c>
      <c r="E1021" s="74">
        <v>1.0</v>
      </c>
      <c r="F1021" s="73"/>
      <c r="G1021" s="165">
        <f t="shared" si="115"/>
        <v>0</v>
      </c>
    </row>
    <row r="1022" ht="12.75" customHeight="1">
      <c r="B1022" s="70" t="s">
        <v>39297</v>
      </c>
      <c r="C1022" s="130" t="s">
        <v>7094</v>
      </c>
      <c r="D1022" s="126" t="s">
        <v>311</v>
      </c>
      <c r="E1022" s="74">
        <v>1.0</v>
      </c>
      <c r="F1022" s="73"/>
      <c r="G1022" s="165">
        <f t="shared" si="115"/>
        <v>0</v>
      </c>
    </row>
    <row r="1023" ht="12.75" customHeight="1">
      <c r="B1023" s="70" t="s">
        <v>39298</v>
      </c>
      <c r="C1023" s="130" t="s">
        <v>39041</v>
      </c>
      <c r="D1023" s="126" t="s">
        <v>525</v>
      </c>
      <c r="E1023" s="74">
        <v>14.55</v>
      </c>
      <c r="F1023" s="73"/>
      <c r="G1023" s="165">
        <f t="shared" si="115"/>
        <v>0</v>
      </c>
    </row>
    <row r="1024" ht="12.75" customHeight="1">
      <c r="B1024" s="70" t="s">
        <v>39299</v>
      </c>
      <c r="C1024" s="130" t="s">
        <v>39043</v>
      </c>
      <c r="D1024" s="126" t="s">
        <v>525</v>
      </c>
      <c r="E1024" s="74">
        <v>14.55</v>
      </c>
      <c r="F1024" s="73"/>
      <c r="G1024" s="165">
        <f t="shared" si="115"/>
        <v>0</v>
      </c>
    </row>
    <row r="1025" ht="12.75" customHeight="1">
      <c r="B1025" s="137" t="s">
        <v>238</v>
      </c>
      <c r="C1025" s="138" t="s">
        <v>41</v>
      </c>
      <c r="D1025" s="129"/>
      <c r="E1025" s="61"/>
      <c r="F1025" s="49"/>
      <c r="G1025" s="77"/>
    </row>
    <row r="1026" ht="12.75" customHeight="1">
      <c r="B1026" s="79" t="s">
        <v>39300</v>
      </c>
      <c r="C1026" s="83" t="s">
        <v>39301</v>
      </c>
      <c r="D1026" s="129"/>
      <c r="E1026" s="61"/>
      <c r="F1026" s="49"/>
      <c r="G1026" s="81"/>
    </row>
    <row r="1027" ht="12.75" customHeight="1">
      <c r="B1027" s="84" t="s">
        <v>39302</v>
      </c>
      <c r="C1027" s="85" t="s">
        <v>405</v>
      </c>
      <c r="D1027" s="129"/>
      <c r="E1027" s="61"/>
      <c r="F1027" s="49"/>
      <c r="G1027" s="86"/>
    </row>
    <row r="1028" ht="12.75" customHeight="1">
      <c r="B1028" s="70" t="s">
        <v>39303</v>
      </c>
      <c r="C1028" s="70" t="s">
        <v>33118</v>
      </c>
      <c r="D1028" s="126" t="s">
        <v>1696</v>
      </c>
      <c r="E1028" s="74">
        <v>0.02</v>
      </c>
      <c r="F1028" s="73"/>
      <c r="G1028" s="165">
        <f t="shared" ref="G1028:G1029" si="116">ROUND(E1028*F1028,2)</f>
        <v>0</v>
      </c>
    </row>
    <row r="1029" ht="12.75" customHeight="1">
      <c r="B1029" s="70" t="s">
        <v>39304</v>
      </c>
      <c r="C1029" s="70" t="s">
        <v>33120</v>
      </c>
      <c r="D1029" s="126" t="s">
        <v>1696</v>
      </c>
      <c r="E1029" s="74">
        <v>0.02</v>
      </c>
      <c r="F1029" s="73"/>
      <c r="G1029" s="165">
        <f t="shared" si="116"/>
        <v>0</v>
      </c>
    </row>
    <row r="1030" ht="12.75" customHeight="1">
      <c r="B1030" s="84" t="s">
        <v>39305</v>
      </c>
      <c r="C1030" s="85" t="s">
        <v>38001</v>
      </c>
      <c r="D1030" s="129"/>
      <c r="E1030" s="61"/>
      <c r="F1030" s="49"/>
      <c r="G1030" s="86"/>
    </row>
    <row r="1031" ht="12.75" customHeight="1">
      <c r="B1031" s="88" t="s">
        <v>39306</v>
      </c>
      <c r="C1031" s="89" t="s">
        <v>38003</v>
      </c>
      <c r="D1031" s="129"/>
      <c r="E1031" s="61"/>
      <c r="F1031" s="49"/>
      <c r="G1031" s="90"/>
    </row>
    <row r="1032" ht="12.75" customHeight="1">
      <c r="B1032" s="70" t="s">
        <v>39307</v>
      </c>
      <c r="C1032" s="70" t="s">
        <v>18958</v>
      </c>
      <c r="D1032" s="126" t="s">
        <v>408</v>
      </c>
      <c r="E1032" s="74">
        <v>3.5100000000000002</v>
      </c>
      <c r="F1032" s="73"/>
      <c r="G1032" s="165">
        <f t="shared" ref="G1032:G1033" si="117">ROUND(E1032*F1032,2)</f>
        <v>0</v>
      </c>
    </row>
    <row r="1033" ht="12.75" customHeight="1">
      <c r="B1033" s="70" t="s">
        <v>39308</v>
      </c>
      <c r="C1033" s="130" t="s">
        <v>38869</v>
      </c>
      <c r="D1033" s="126" t="s">
        <v>413</v>
      </c>
      <c r="E1033" s="74">
        <v>0.55</v>
      </c>
      <c r="F1033" s="73"/>
      <c r="G1033" s="165">
        <f t="shared" si="117"/>
        <v>0</v>
      </c>
    </row>
    <row r="1034" ht="12.75" customHeight="1">
      <c r="B1034" s="84" t="s">
        <v>39309</v>
      </c>
      <c r="C1034" s="85" t="s">
        <v>4888</v>
      </c>
      <c r="D1034" s="129"/>
      <c r="E1034" s="61"/>
      <c r="F1034" s="49"/>
      <c r="G1034" s="86"/>
    </row>
    <row r="1035" ht="12.75" customHeight="1">
      <c r="B1035" s="88" t="s">
        <v>39310</v>
      </c>
      <c r="C1035" s="89" t="s">
        <v>39022</v>
      </c>
      <c r="D1035" s="129"/>
      <c r="E1035" s="61"/>
      <c r="F1035" s="49"/>
      <c r="G1035" s="90"/>
    </row>
    <row r="1036" ht="12.75" customHeight="1">
      <c r="B1036" s="70" t="s">
        <v>39311</v>
      </c>
      <c r="C1036" s="70" t="s">
        <v>38433</v>
      </c>
      <c r="D1036" s="126" t="s">
        <v>525</v>
      </c>
      <c r="E1036" s="74">
        <v>7.69</v>
      </c>
      <c r="F1036" s="73"/>
      <c r="G1036" s="165">
        <f t="shared" ref="G1036:G1043" si="118">ROUND(E1036*F1036,2)</f>
        <v>0</v>
      </c>
    </row>
    <row r="1037" ht="12.75" customHeight="1">
      <c r="B1037" s="70" t="s">
        <v>39312</v>
      </c>
      <c r="C1037" s="70" t="s">
        <v>38009</v>
      </c>
      <c r="D1037" s="126" t="s">
        <v>525</v>
      </c>
      <c r="E1037" s="74">
        <v>15.73</v>
      </c>
      <c r="F1037" s="73"/>
      <c r="G1037" s="165">
        <f t="shared" si="118"/>
        <v>0</v>
      </c>
    </row>
    <row r="1038" ht="12.75" customHeight="1">
      <c r="B1038" s="70" t="s">
        <v>39313</v>
      </c>
      <c r="C1038" s="130" t="s">
        <v>33427</v>
      </c>
      <c r="D1038" s="126" t="s">
        <v>525</v>
      </c>
      <c r="E1038" s="74">
        <v>7.69</v>
      </c>
      <c r="F1038" s="73"/>
      <c r="G1038" s="165">
        <f t="shared" si="118"/>
        <v>0</v>
      </c>
    </row>
    <row r="1039" ht="12.75" customHeight="1">
      <c r="B1039" s="70" t="s">
        <v>39314</v>
      </c>
      <c r="C1039" s="130" t="s">
        <v>33873</v>
      </c>
      <c r="D1039" s="126" t="s">
        <v>525</v>
      </c>
      <c r="E1039" s="74">
        <v>15.73</v>
      </c>
      <c r="F1039" s="73"/>
      <c r="G1039" s="165">
        <f t="shared" si="118"/>
        <v>0</v>
      </c>
    </row>
    <row r="1040" ht="12.75" customHeight="1">
      <c r="B1040" s="70" t="s">
        <v>39315</v>
      </c>
      <c r="C1040" s="70" t="s">
        <v>33133</v>
      </c>
      <c r="D1040" s="126" t="s">
        <v>525</v>
      </c>
      <c r="E1040" s="74">
        <v>23.42</v>
      </c>
      <c r="F1040" s="73"/>
      <c r="G1040" s="165">
        <f t="shared" si="118"/>
        <v>0</v>
      </c>
    </row>
    <row r="1041" ht="12.75" customHeight="1">
      <c r="B1041" s="70" t="s">
        <v>39316</v>
      </c>
      <c r="C1041" s="70" t="s">
        <v>38473</v>
      </c>
      <c r="D1041" s="126" t="s">
        <v>525</v>
      </c>
      <c r="E1041" s="74">
        <v>7.69</v>
      </c>
      <c r="F1041" s="73"/>
      <c r="G1041" s="165">
        <f t="shared" si="118"/>
        <v>0</v>
      </c>
    </row>
    <row r="1042" ht="12.75" customHeight="1">
      <c r="B1042" s="70" t="s">
        <v>39317</v>
      </c>
      <c r="C1042" s="70" t="s">
        <v>38041</v>
      </c>
      <c r="D1042" s="126" t="s">
        <v>525</v>
      </c>
      <c r="E1042" s="74">
        <v>15.73</v>
      </c>
      <c r="F1042" s="73"/>
      <c r="G1042" s="165">
        <f t="shared" si="118"/>
        <v>0</v>
      </c>
    </row>
    <row r="1043" ht="12.75" customHeight="1">
      <c r="B1043" s="70" t="s">
        <v>39318</v>
      </c>
      <c r="C1043" s="70" t="s">
        <v>33141</v>
      </c>
      <c r="D1043" s="126" t="s">
        <v>525</v>
      </c>
      <c r="E1043" s="74">
        <v>23.42</v>
      </c>
      <c r="F1043" s="73"/>
      <c r="G1043" s="165">
        <f t="shared" si="118"/>
        <v>0</v>
      </c>
    </row>
    <row r="1044" ht="12.75" customHeight="1">
      <c r="B1044" s="84" t="s">
        <v>39319</v>
      </c>
      <c r="C1044" s="85" t="s">
        <v>33143</v>
      </c>
      <c r="D1044" s="129"/>
      <c r="E1044" s="61"/>
      <c r="F1044" s="49"/>
      <c r="G1044" s="86"/>
    </row>
    <row r="1045" ht="12.75" customHeight="1">
      <c r="B1045" s="70" t="s">
        <v>39320</v>
      </c>
      <c r="C1045" s="70" t="s">
        <v>38654</v>
      </c>
      <c r="D1045" s="126" t="s">
        <v>525</v>
      </c>
      <c r="E1045" s="74">
        <v>24.22</v>
      </c>
      <c r="F1045" s="73"/>
      <c r="G1045" s="165">
        <f t="shared" ref="G1045:G1047" si="119">ROUND(E1045*F1045,2)</f>
        <v>0</v>
      </c>
    </row>
    <row r="1046" ht="12.75" customHeight="1">
      <c r="B1046" s="70" t="s">
        <v>39321</v>
      </c>
      <c r="C1046" s="70" t="s">
        <v>38660</v>
      </c>
      <c r="D1046" s="126" t="s">
        <v>525</v>
      </c>
      <c r="E1046" s="74">
        <v>24.22</v>
      </c>
      <c r="F1046" s="73"/>
      <c r="G1046" s="165">
        <f t="shared" si="119"/>
        <v>0</v>
      </c>
    </row>
    <row r="1047" ht="12.75" customHeight="1">
      <c r="B1047" s="70" t="s">
        <v>39322</v>
      </c>
      <c r="C1047" s="70" t="s">
        <v>38913</v>
      </c>
      <c r="D1047" s="126" t="s">
        <v>311</v>
      </c>
      <c r="E1047" s="74">
        <v>5.0</v>
      </c>
      <c r="F1047" s="73"/>
      <c r="G1047" s="165">
        <f t="shared" si="119"/>
        <v>0</v>
      </c>
    </row>
    <row r="1048" ht="12.75" customHeight="1">
      <c r="B1048" s="84" t="s">
        <v>39323</v>
      </c>
      <c r="C1048" s="85" t="s">
        <v>38081</v>
      </c>
      <c r="D1048" s="129"/>
      <c r="E1048" s="61"/>
      <c r="F1048" s="49"/>
      <c r="G1048" s="86"/>
    </row>
    <row r="1049" ht="12.75" customHeight="1">
      <c r="B1049" s="70" t="s">
        <v>39324</v>
      </c>
      <c r="C1049" s="70" t="s">
        <v>38087</v>
      </c>
      <c r="D1049" s="126" t="s">
        <v>311</v>
      </c>
      <c r="E1049" s="74">
        <v>1.0</v>
      </c>
      <c r="F1049" s="73"/>
      <c r="G1049" s="165">
        <f t="shared" ref="G1049:G1050" si="120">ROUND(E1049*F1049,2)</f>
        <v>0</v>
      </c>
    </row>
    <row r="1050" ht="12.75" customHeight="1">
      <c r="B1050" s="70" t="s">
        <v>39325</v>
      </c>
      <c r="C1050" s="130" t="s">
        <v>38922</v>
      </c>
      <c r="D1050" s="126" t="s">
        <v>311</v>
      </c>
      <c r="E1050" s="74">
        <v>2.0</v>
      </c>
      <c r="F1050" s="73"/>
      <c r="G1050" s="165">
        <f t="shared" si="120"/>
        <v>0</v>
      </c>
    </row>
    <row r="1051" ht="12.75" customHeight="1">
      <c r="B1051" s="84" t="s">
        <v>39326</v>
      </c>
      <c r="C1051" s="85" t="s">
        <v>38112</v>
      </c>
      <c r="D1051" s="129"/>
      <c r="E1051" s="61"/>
      <c r="F1051" s="49"/>
      <c r="G1051" s="86"/>
    </row>
    <row r="1052" ht="12.75" customHeight="1">
      <c r="B1052" s="70" t="s">
        <v>39327</v>
      </c>
      <c r="C1052" s="70" t="s">
        <v>38926</v>
      </c>
      <c r="D1052" s="126" t="s">
        <v>525</v>
      </c>
      <c r="E1052" s="74">
        <v>24.22</v>
      </c>
      <c r="F1052" s="73"/>
      <c r="G1052" s="165">
        <f t="shared" ref="G1052:G1056" si="121">ROUND(E1052*F1052,2)</f>
        <v>0</v>
      </c>
    </row>
    <row r="1053" ht="12.75" customHeight="1">
      <c r="B1053" s="70" t="s">
        <v>39328</v>
      </c>
      <c r="C1053" s="70" t="s">
        <v>529</v>
      </c>
      <c r="D1053" s="126" t="s">
        <v>311</v>
      </c>
      <c r="E1053" s="74">
        <v>1.0</v>
      </c>
      <c r="F1053" s="73"/>
      <c r="G1053" s="165">
        <f t="shared" si="121"/>
        <v>0</v>
      </c>
    </row>
    <row r="1054" ht="12.75" customHeight="1">
      <c r="B1054" s="70" t="s">
        <v>39329</v>
      </c>
      <c r="C1054" s="130" t="s">
        <v>7094</v>
      </c>
      <c r="D1054" s="126" t="s">
        <v>311</v>
      </c>
      <c r="E1054" s="74">
        <v>1.0</v>
      </c>
      <c r="F1054" s="73"/>
      <c r="G1054" s="165">
        <f t="shared" si="121"/>
        <v>0</v>
      </c>
    </row>
    <row r="1055" ht="12.75" customHeight="1">
      <c r="B1055" s="70" t="s">
        <v>39330</v>
      </c>
      <c r="C1055" s="130" t="s">
        <v>38930</v>
      </c>
      <c r="D1055" s="126" t="s">
        <v>525</v>
      </c>
      <c r="E1055" s="74">
        <v>24.22</v>
      </c>
      <c r="F1055" s="73"/>
      <c r="G1055" s="165">
        <f t="shared" si="121"/>
        <v>0</v>
      </c>
    </row>
    <row r="1056" ht="12.75" customHeight="1">
      <c r="B1056" s="70" t="s">
        <v>39331</v>
      </c>
      <c r="C1056" s="130" t="s">
        <v>38932</v>
      </c>
      <c r="D1056" s="126" t="s">
        <v>525</v>
      </c>
      <c r="E1056" s="74">
        <v>24.22</v>
      </c>
      <c r="F1056" s="73"/>
      <c r="G1056" s="165">
        <f t="shared" si="121"/>
        <v>0</v>
      </c>
    </row>
    <row r="1057" ht="12.75" customHeight="1">
      <c r="B1057" s="79" t="s">
        <v>39332</v>
      </c>
      <c r="C1057" s="83" t="s">
        <v>39333</v>
      </c>
      <c r="D1057" s="129"/>
      <c r="E1057" s="61"/>
      <c r="F1057" s="49"/>
      <c r="G1057" s="81"/>
    </row>
    <row r="1058" ht="12.75" customHeight="1">
      <c r="B1058" s="84" t="s">
        <v>39334</v>
      </c>
      <c r="C1058" s="85" t="s">
        <v>405</v>
      </c>
      <c r="D1058" s="129"/>
      <c r="E1058" s="61"/>
      <c r="F1058" s="49"/>
      <c r="G1058" s="86"/>
    </row>
    <row r="1059" ht="12.75" customHeight="1">
      <c r="B1059" s="70" t="s">
        <v>39335</v>
      </c>
      <c r="C1059" s="70" t="s">
        <v>33118</v>
      </c>
      <c r="D1059" s="126" t="s">
        <v>1696</v>
      </c>
      <c r="E1059" s="74">
        <v>0.02</v>
      </c>
      <c r="F1059" s="73"/>
      <c r="G1059" s="165">
        <f t="shared" ref="G1059:G1060" si="122">ROUND(E1059*F1059,2)</f>
        <v>0</v>
      </c>
    </row>
    <row r="1060" ht="12.75" customHeight="1">
      <c r="B1060" s="70" t="s">
        <v>39336</v>
      </c>
      <c r="C1060" s="70" t="s">
        <v>33120</v>
      </c>
      <c r="D1060" s="126" t="s">
        <v>1696</v>
      </c>
      <c r="E1060" s="74">
        <v>0.02</v>
      </c>
      <c r="F1060" s="73"/>
      <c r="G1060" s="165">
        <f t="shared" si="122"/>
        <v>0</v>
      </c>
    </row>
    <row r="1061" ht="12.75" customHeight="1">
      <c r="B1061" s="84" t="s">
        <v>39337</v>
      </c>
      <c r="C1061" s="85" t="s">
        <v>4888</v>
      </c>
      <c r="D1061" s="129"/>
      <c r="E1061" s="61"/>
      <c r="F1061" s="49"/>
      <c r="G1061" s="86"/>
    </row>
    <row r="1062" ht="12.75" customHeight="1">
      <c r="B1062" s="88" t="s">
        <v>39338</v>
      </c>
      <c r="C1062" s="89" t="s">
        <v>39022</v>
      </c>
      <c r="D1062" s="129"/>
      <c r="E1062" s="61"/>
      <c r="F1062" s="49"/>
      <c r="G1062" s="90"/>
    </row>
    <row r="1063" ht="12.75" customHeight="1">
      <c r="B1063" s="70" t="s">
        <v>39339</v>
      </c>
      <c r="C1063" s="70" t="s">
        <v>39340</v>
      </c>
      <c r="D1063" s="126" t="s">
        <v>525</v>
      </c>
      <c r="E1063" s="74">
        <v>22.39</v>
      </c>
      <c r="F1063" s="73"/>
      <c r="G1063" s="165">
        <f t="shared" ref="G1063:G1067" si="123">ROUND(E1063*F1063,2)</f>
        <v>0</v>
      </c>
    </row>
    <row r="1064" ht="12.75" customHeight="1">
      <c r="B1064" s="70" t="s">
        <v>39341</v>
      </c>
      <c r="C1064" s="130" t="s">
        <v>33427</v>
      </c>
      <c r="D1064" s="126" t="s">
        <v>525</v>
      </c>
      <c r="E1064" s="74">
        <v>22.39</v>
      </c>
      <c r="F1064" s="73"/>
      <c r="G1064" s="165">
        <f t="shared" si="123"/>
        <v>0</v>
      </c>
    </row>
    <row r="1065" ht="12.75" customHeight="1">
      <c r="B1065" s="70" t="s">
        <v>39342</v>
      </c>
      <c r="C1065" s="70" t="s">
        <v>33131</v>
      </c>
      <c r="D1065" s="126" t="s">
        <v>525</v>
      </c>
      <c r="E1065" s="74">
        <v>22.39</v>
      </c>
      <c r="F1065" s="73"/>
      <c r="G1065" s="165">
        <f t="shared" si="123"/>
        <v>0</v>
      </c>
    </row>
    <row r="1066" ht="12.75" customHeight="1">
      <c r="B1066" s="70" t="s">
        <v>39343</v>
      </c>
      <c r="C1066" s="70" t="s">
        <v>39344</v>
      </c>
      <c r="D1066" s="126" t="s">
        <v>525</v>
      </c>
      <c r="E1066" s="74">
        <v>22.39</v>
      </c>
      <c r="F1066" s="73"/>
      <c r="G1066" s="165">
        <f t="shared" si="123"/>
        <v>0</v>
      </c>
    </row>
    <row r="1067" ht="12.75" customHeight="1">
      <c r="B1067" s="70" t="s">
        <v>39345</v>
      </c>
      <c r="C1067" s="70" t="s">
        <v>33139</v>
      </c>
      <c r="D1067" s="126" t="s">
        <v>525</v>
      </c>
      <c r="E1067" s="74">
        <v>22.39</v>
      </c>
      <c r="F1067" s="73"/>
      <c r="G1067" s="165">
        <f t="shared" si="123"/>
        <v>0</v>
      </c>
    </row>
    <row r="1068" ht="12.75" customHeight="1">
      <c r="B1068" s="84" t="s">
        <v>39346</v>
      </c>
      <c r="C1068" s="85" t="s">
        <v>33143</v>
      </c>
      <c r="D1068" s="129"/>
      <c r="E1068" s="61"/>
      <c r="F1068" s="49"/>
      <c r="G1068" s="86"/>
    </row>
    <row r="1069" ht="12.75" customHeight="1">
      <c r="B1069" s="70" t="s">
        <v>39347</v>
      </c>
      <c r="C1069" s="70" t="s">
        <v>38303</v>
      </c>
      <c r="D1069" s="126" t="s">
        <v>525</v>
      </c>
      <c r="E1069" s="74">
        <v>24.01</v>
      </c>
      <c r="F1069" s="73"/>
      <c r="G1069" s="165">
        <f t="shared" ref="G1069:G1071" si="124">ROUND(E1069*F1069,2)</f>
        <v>0</v>
      </c>
    </row>
    <row r="1070" ht="12.75" customHeight="1">
      <c r="B1070" s="70" t="s">
        <v>39348</v>
      </c>
      <c r="C1070" s="70" t="s">
        <v>38305</v>
      </c>
      <c r="D1070" s="126" t="s">
        <v>525</v>
      </c>
      <c r="E1070" s="74">
        <v>24.01</v>
      </c>
      <c r="F1070" s="73"/>
      <c r="G1070" s="165">
        <f t="shared" si="124"/>
        <v>0</v>
      </c>
    </row>
    <row r="1071" ht="12.75" customHeight="1">
      <c r="B1071" s="70" t="s">
        <v>39349</v>
      </c>
      <c r="C1071" s="70" t="s">
        <v>38307</v>
      </c>
      <c r="D1071" s="126" t="s">
        <v>311</v>
      </c>
      <c r="E1071" s="74">
        <v>3.0</v>
      </c>
      <c r="F1071" s="73"/>
      <c r="G1071" s="165">
        <f t="shared" si="124"/>
        <v>0</v>
      </c>
    </row>
    <row r="1072" ht="12.75" customHeight="1">
      <c r="B1072" s="84" t="s">
        <v>39350</v>
      </c>
      <c r="C1072" s="85" t="s">
        <v>38081</v>
      </c>
      <c r="D1072" s="129"/>
      <c r="E1072" s="61"/>
      <c r="F1072" s="49"/>
      <c r="G1072" s="86"/>
    </row>
    <row r="1073" ht="12.75" customHeight="1">
      <c r="B1073" s="70" t="s">
        <v>39351</v>
      </c>
      <c r="C1073" s="70" t="s">
        <v>38087</v>
      </c>
      <c r="D1073" s="126" t="s">
        <v>311</v>
      </c>
      <c r="E1073" s="74">
        <v>3.0</v>
      </c>
      <c r="F1073" s="73"/>
      <c r="G1073" s="165">
        <f t="shared" ref="G1073:G1074" si="125">ROUND(E1073*F1073,2)</f>
        <v>0</v>
      </c>
    </row>
    <row r="1074" ht="12.75" customHeight="1">
      <c r="B1074" s="70" t="s">
        <v>39352</v>
      </c>
      <c r="C1074" s="130" t="s">
        <v>39007</v>
      </c>
      <c r="D1074" s="126" t="s">
        <v>311</v>
      </c>
      <c r="E1074" s="74">
        <v>6.0</v>
      </c>
      <c r="F1074" s="73"/>
      <c r="G1074" s="165">
        <f t="shared" si="125"/>
        <v>0</v>
      </c>
    </row>
    <row r="1075" ht="12.75" customHeight="1">
      <c r="B1075" s="84" t="s">
        <v>39353</v>
      </c>
      <c r="C1075" s="85" t="s">
        <v>38112</v>
      </c>
      <c r="D1075" s="129"/>
      <c r="E1075" s="61"/>
      <c r="F1075" s="49"/>
      <c r="G1075" s="86"/>
    </row>
    <row r="1076" ht="12.75" customHeight="1">
      <c r="B1076" s="70" t="s">
        <v>39354</v>
      </c>
      <c r="C1076" s="70" t="s">
        <v>38964</v>
      </c>
      <c r="D1076" s="126" t="s">
        <v>525</v>
      </c>
      <c r="E1076" s="74">
        <v>24.01</v>
      </c>
      <c r="F1076" s="73"/>
      <c r="G1076" s="165">
        <f t="shared" ref="G1076:G1080" si="126">ROUND(E1076*F1076,2)</f>
        <v>0</v>
      </c>
    </row>
    <row r="1077" ht="12.75" customHeight="1">
      <c r="B1077" s="70" t="s">
        <v>39355</v>
      </c>
      <c r="C1077" s="70" t="s">
        <v>529</v>
      </c>
      <c r="D1077" s="126" t="s">
        <v>311</v>
      </c>
      <c r="E1077" s="74">
        <v>1.0</v>
      </c>
      <c r="F1077" s="73"/>
      <c r="G1077" s="165">
        <f t="shared" si="126"/>
        <v>0</v>
      </c>
    </row>
    <row r="1078" ht="12.75" customHeight="1">
      <c r="B1078" s="70" t="s">
        <v>39356</v>
      </c>
      <c r="C1078" s="130" t="s">
        <v>7094</v>
      </c>
      <c r="D1078" s="126" t="s">
        <v>311</v>
      </c>
      <c r="E1078" s="74">
        <v>1.0</v>
      </c>
      <c r="F1078" s="73"/>
      <c r="G1078" s="165">
        <f t="shared" si="126"/>
        <v>0</v>
      </c>
    </row>
    <row r="1079" ht="12.75" customHeight="1">
      <c r="B1079" s="70" t="s">
        <v>39357</v>
      </c>
      <c r="C1079" s="130" t="s">
        <v>38967</v>
      </c>
      <c r="D1079" s="126" t="s">
        <v>525</v>
      </c>
      <c r="E1079" s="74">
        <v>24.01</v>
      </c>
      <c r="F1079" s="73"/>
      <c r="G1079" s="165">
        <f t="shared" si="126"/>
        <v>0</v>
      </c>
    </row>
    <row r="1080" ht="12.75" customHeight="1">
      <c r="B1080" s="70" t="s">
        <v>39358</v>
      </c>
      <c r="C1080" s="130" t="s">
        <v>38969</v>
      </c>
      <c r="D1080" s="126" t="s">
        <v>525</v>
      </c>
      <c r="E1080" s="74">
        <v>24.01</v>
      </c>
      <c r="F1080" s="73"/>
      <c r="G1080" s="165">
        <f t="shared" si="126"/>
        <v>0</v>
      </c>
    </row>
    <row r="1081" ht="12.75" customHeight="1">
      <c r="B1081" s="79" t="s">
        <v>39359</v>
      </c>
      <c r="C1081" s="83" t="s">
        <v>39360</v>
      </c>
      <c r="D1081" s="129"/>
      <c r="E1081" s="61"/>
      <c r="F1081" s="49"/>
      <c r="G1081" s="81"/>
    </row>
    <row r="1082" ht="12.75" customHeight="1">
      <c r="B1082" s="84" t="s">
        <v>39361</v>
      </c>
      <c r="C1082" s="85" t="s">
        <v>405</v>
      </c>
      <c r="D1082" s="129"/>
      <c r="E1082" s="61"/>
      <c r="F1082" s="49"/>
      <c r="G1082" s="86"/>
    </row>
    <row r="1083" ht="12.75" customHeight="1">
      <c r="B1083" s="70" t="s">
        <v>39362</v>
      </c>
      <c r="C1083" s="70" t="s">
        <v>33118</v>
      </c>
      <c r="D1083" s="126" t="s">
        <v>1696</v>
      </c>
      <c r="E1083" s="74">
        <v>0.01</v>
      </c>
      <c r="F1083" s="73"/>
      <c r="G1083" s="165">
        <f t="shared" ref="G1083:G1084" si="127">ROUND(E1083*F1083,2)</f>
        <v>0</v>
      </c>
    </row>
    <row r="1084" ht="12.75" customHeight="1">
      <c r="B1084" s="70" t="s">
        <v>39363</v>
      </c>
      <c r="C1084" s="70" t="s">
        <v>33120</v>
      </c>
      <c r="D1084" s="126" t="s">
        <v>1696</v>
      </c>
      <c r="E1084" s="74">
        <v>0.01</v>
      </c>
      <c r="F1084" s="73"/>
      <c r="G1084" s="165">
        <f t="shared" si="127"/>
        <v>0</v>
      </c>
    </row>
    <row r="1085" ht="12.75" customHeight="1">
      <c r="B1085" s="84" t="s">
        <v>39364</v>
      </c>
      <c r="C1085" s="85" t="s">
        <v>4888</v>
      </c>
      <c r="D1085" s="129"/>
      <c r="E1085" s="61"/>
      <c r="F1085" s="49"/>
      <c r="G1085" s="86"/>
    </row>
    <row r="1086" ht="12.75" customHeight="1">
      <c r="B1086" s="88" t="s">
        <v>39365</v>
      </c>
      <c r="C1086" s="89" t="s">
        <v>39022</v>
      </c>
      <c r="D1086" s="129"/>
      <c r="E1086" s="61"/>
      <c r="F1086" s="49"/>
      <c r="G1086" s="90"/>
    </row>
    <row r="1087" ht="12.75" customHeight="1">
      <c r="B1087" s="70" t="s">
        <v>39366</v>
      </c>
      <c r="C1087" s="70" t="s">
        <v>39367</v>
      </c>
      <c r="D1087" s="126" t="s">
        <v>525</v>
      </c>
      <c r="E1087" s="74">
        <v>4.1</v>
      </c>
      <c r="F1087" s="73"/>
      <c r="G1087" s="165">
        <f t="shared" ref="G1087:G1091" si="128">ROUND(E1087*F1087,2)</f>
        <v>0</v>
      </c>
    </row>
    <row r="1088" ht="12.75" customHeight="1">
      <c r="B1088" s="70" t="s">
        <v>39368</v>
      </c>
      <c r="C1088" s="130" t="s">
        <v>33129</v>
      </c>
      <c r="D1088" s="126" t="s">
        <v>525</v>
      </c>
      <c r="E1088" s="74">
        <v>4.1</v>
      </c>
      <c r="F1088" s="73"/>
      <c r="G1088" s="165">
        <f t="shared" si="128"/>
        <v>0</v>
      </c>
    </row>
    <row r="1089" ht="12.75" customHeight="1">
      <c r="B1089" s="70" t="s">
        <v>39369</v>
      </c>
      <c r="C1089" s="70" t="s">
        <v>33131</v>
      </c>
      <c r="D1089" s="126" t="s">
        <v>525</v>
      </c>
      <c r="E1089" s="74">
        <v>4.1</v>
      </c>
      <c r="F1089" s="73"/>
      <c r="G1089" s="165">
        <f t="shared" si="128"/>
        <v>0</v>
      </c>
    </row>
    <row r="1090" ht="12.75" customHeight="1">
      <c r="B1090" s="70" t="s">
        <v>39370</v>
      </c>
      <c r="C1090" s="70" t="s">
        <v>38992</v>
      </c>
      <c r="D1090" s="126" t="s">
        <v>525</v>
      </c>
      <c r="E1090" s="74">
        <v>4.1</v>
      </c>
      <c r="F1090" s="73"/>
      <c r="G1090" s="165">
        <f t="shared" si="128"/>
        <v>0</v>
      </c>
    </row>
    <row r="1091" ht="12.75" customHeight="1">
      <c r="B1091" s="70" t="s">
        <v>39371</v>
      </c>
      <c r="C1091" s="70" t="s">
        <v>33139</v>
      </c>
      <c r="D1091" s="126" t="s">
        <v>525</v>
      </c>
      <c r="E1091" s="74">
        <v>4.1</v>
      </c>
      <c r="F1091" s="73"/>
      <c r="G1091" s="165">
        <f t="shared" si="128"/>
        <v>0</v>
      </c>
    </row>
    <row r="1092" ht="12.75" customHeight="1">
      <c r="B1092" s="84" t="s">
        <v>39372</v>
      </c>
      <c r="C1092" s="85" t="s">
        <v>33143</v>
      </c>
      <c r="D1092" s="129"/>
      <c r="E1092" s="61"/>
      <c r="F1092" s="49"/>
      <c r="G1092" s="86"/>
    </row>
    <row r="1093" ht="12.75" customHeight="1">
      <c r="B1093" s="70" t="s">
        <v>39373</v>
      </c>
      <c r="C1093" s="70" t="s">
        <v>39121</v>
      </c>
      <c r="D1093" s="126" t="s">
        <v>525</v>
      </c>
      <c r="E1093" s="74">
        <v>4.5</v>
      </c>
      <c r="F1093" s="73"/>
      <c r="G1093" s="165">
        <f t="shared" ref="G1093:G1095" si="129">ROUND(E1093*F1093,2)</f>
        <v>0</v>
      </c>
    </row>
    <row r="1094" ht="12.75" customHeight="1">
      <c r="B1094" s="70" t="s">
        <v>39374</v>
      </c>
      <c r="C1094" s="70" t="s">
        <v>38657</v>
      </c>
      <c r="D1094" s="126" t="s">
        <v>525</v>
      </c>
      <c r="E1094" s="74">
        <v>4.5</v>
      </c>
      <c r="F1094" s="73"/>
      <c r="G1094" s="165">
        <f t="shared" si="129"/>
        <v>0</v>
      </c>
    </row>
    <row r="1095" ht="12.75" customHeight="1">
      <c r="B1095" s="70" t="s">
        <v>39375</v>
      </c>
      <c r="C1095" s="70" t="s">
        <v>38663</v>
      </c>
      <c r="D1095" s="126" t="s">
        <v>311</v>
      </c>
      <c r="E1095" s="74">
        <v>1.0</v>
      </c>
      <c r="F1095" s="73"/>
      <c r="G1095" s="165">
        <f t="shared" si="129"/>
        <v>0</v>
      </c>
    </row>
    <row r="1096" ht="12.75" customHeight="1">
      <c r="B1096" s="84" t="s">
        <v>39376</v>
      </c>
      <c r="C1096" s="85" t="s">
        <v>38112</v>
      </c>
      <c r="D1096" s="129"/>
      <c r="E1096" s="61"/>
      <c r="F1096" s="49"/>
      <c r="G1096" s="86"/>
    </row>
    <row r="1097" ht="12.75" customHeight="1">
      <c r="B1097" s="70" t="s">
        <v>39377</v>
      </c>
      <c r="C1097" s="70" t="s">
        <v>39038</v>
      </c>
      <c r="D1097" s="126" t="s">
        <v>525</v>
      </c>
      <c r="E1097" s="74">
        <v>4.5</v>
      </c>
      <c r="F1097" s="73"/>
      <c r="G1097" s="165">
        <f t="shared" ref="G1097:G1100" si="130">ROUND(E1097*F1097,2)</f>
        <v>0</v>
      </c>
    </row>
    <row r="1098" ht="12.75" customHeight="1">
      <c r="B1098" s="70" t="s">
        <v>39378</v>
      </c>
      <c r="C1098" s="130" t="s">
        <v>7094</v>
      </c>
      <c r="D1098" s="126" t="s">
        <v>311</v>
      </c>
      <c r="E1098" s="74">
        <v>1.0</v>
      </c>
      <c r="F1098" s="73"/>
      <c r="G1098" s="165">
        <f t="shared" si="130"/>
        <v>0</v>
      </c>
    </row>
    <row r="1099" ht="12.75" customHeight="1">
      <c r="B1099" s="70" t="s">
        <v>39379</v>
      </c>
      <c r="C1099" s="130" t="s">
        <v>39041</v>
      </c>
      <c r="D1099" s="126" t="s">
        <v>525</v>
      </c>
      <c r="E1099" s="74">
        <v>4.5</v>
      </c>
      <c r="F1099" s="73"/>
      <c r="G1099" s="165">
        <f t="shared" si="130"/>
        <v>0</v>
      </c>
    </row>
    <row r="1100" ht="12.75" customHeight="1">
      <c r="B1100" s="70" t="s">
        <v>39380</v>
      </c>
      <c r="C1100" s="130" t="s">
        <v>39043</v>
      </c>
      <c r="D1100" s="126" t="s">
        <v>525</v>
      </c>
      <c r="E1100" s="74">
        <v>4.5</v>
      </c>
      <c r="F1100" s="73"/>
      <c r="G1100" s="165">
        <f t="shared" si="130"/>
        <v>0</v>
      </c>
    </row>
    <row r="1101" ht="12.75" customHeight="1">
      <c r="B1101" s="79" t="s">
        <v>39381</v>
      </c>
      <c r="C1101" s="83" t="s">
        <v>39382</v>
      </c>
      <c r="D1101" s="129"/>
      <c r="E1101" s="61"/>
      <c r="F1101" s="49"/>
      <c r="G1101" s="81"/>
    </row>
    <row r="1102" ht="12.75" customHeight="1">
      <c r="B1102" s="84" t="s">
        <v>39383</v>
      </c>
      <c r="C1102" s="85" t="s">
        <v>405</v>
      </c>
      <c r="D1102" s="129"/>
      <c r="E1102" s="61"/>
      <c r="F1102" s="49"/>
      <c r="G1102" s="86"/>
    </row>
    <row r="1103" ht="12.75" customHeight="1">
      <c r="B1103" s="70" t="s">
        <v>39384</v>
      </c>
      <c r="C1103" s="70" t="s">
        <v>33118</v>
      </c>
      <c r="D1103" s="126" t="s">
        <v>1696</v>
      </c>
      <c r="E1103" s="74">
        <v>0.02</v>
      </c>
      <c r="F1103" s="73"/>
      <c r="G1103" s="165">
        <f t="shared" ref="G1103:G1104" si="131">ROUND(E1103*F1103,2)</f>
        <v>0</v>
      </c>
    </row>
    <row r="1104" ht="12.75" customHeight="1">
      <c r="B1104" s="70" t="s">
        <v>39385</v>
      </c>
      <c r="C1104" s="70" t="s">
        <v>33120</v>
      </c>
      <c r="D1104" s="126" t="s">
        <v>1696</v>
      </c>
      <c r="E1104" s="74">
        <v>0.02</v>
      </c>
      <c r="F1104" s="73"/>
      <c r="G1104" s="165">
        <f t="shared" si="131"/>
        <v>0</v>
      </c>
    </row>
    <row r="1105" ht="12.75" customHeight="1">
      <c r="B1105" s="84" t="s">
        <v>39386</v>
      </c>
      <c r="C1105" s="85" t="s">
        <v>4888</v>
      </c>
      <c r="D1105" s="129"/>
      <c r="E1105" s="61"/>
      <c r="F1105" s="49"/>
      <c r="G1105" s="86"/>
    </row>
    <row r="1106" ht="12.75" customHeight="1">
      <c r="B1106" s="88" t="s">
        <v>39387</v>
      </c>
      <c r="C1106" s="89" t="s">
        <v>39022</v>
      </c>
      <c r="D1106" s="129"/>
      <c r="E1106" s="61"/>
      <c r="F1106" s="49"/>
      <c r="G1106" s="90"/>
    </row>
    <row r="1107" ht="12.75" customHeight="1">
      <c r="B1107" s="70" t="s">
        <v>39388</v>
      </c>
      <c r="C1107" s="70" t="s">
        <v>39389</v>
      </c>
      <c r="D1107" s="126" t="s">
        <v>525</v>
      </c>
      <c r="E1107" s="74">
        <v>15.58</v>
      </c>
      <c r="F1107" s="73"/>
      <c r="G1107" s="165">
        <f t="shared" ref="G1107:G1111" si="132">ROUND(E1107*F1107,2)</f>
        <v>0</v>
      </c>
    </row>
    <row r="1108" ht="12.75" customHeight="1">
      <c r="B1108" s="70" t="s">
        <v>39390</v>
      </c>
      <c r="C1108" s="130" t="s">
        <v>33873</v>
      </c>
      <c r="D1108" s="126" t="s">
        <v>525</v>
      </c>
      <c r="E1108" s="74">
        <v>15.58</v>
      </c>
      <c r="F1108" s="73"/>
      <c r="G1108" s="165">
        <f t="shared" si="132"/>
        <v>0</v>
      </c>
    </row>
    <row r="1109" ht="12.75" customHeight="1">
      <c r="B1109" s="70" t="s">
        <v>39391</v>
      </c>
      <c r="C1109" s="70" t="s">
        <v>33131</v>
      </c>
      <c r="D1109" s="126" t="s">
        <v>525</v>
      </c>
      <c r="E1109" s="74">
        <v>15.58</v>
      </c>
      <c r="F1109" s="73"/>
      <c r="G1109" s="165">
        <f t="shared" si="132"/>
        <v>0</v>
      </c>
    </row>
    <row r="1110" ht="12.75" customHeight="1">
      <c r="B1110" s="70" t="s">
        <v>39392</v>
      </c>
      <c r="C1110" s="70" t="s">
        <v>39393</v>
      </c>
      <c r="D1110" s="126" t="s">
        <v>525</v>
      </c>
      <c r="E1110" s="74">
        <v>15.58</v>
      </c>
      <c r="F1110" s="73"/>
      <c r="G1110" s="165">
        <f t="shared" si="132"/>
        <v>0</v>
      </c>
    </row>
    <row r="1111" ht="12.75" customHeight="1">
      <c r="B1111" s="70" t="s">
        <v>39394</v>
      </c>
      <c r="C1111" s="70" t="s">
        <v>33139</v>
      </c>
      <c r="D1111" s="126" t="s">
        <v>525</v>
      </c>
      <c r="E1111" s="74">
        <v>15.58</v>
      </c>
      <c r="F1111" s="73"/>
      <c r="G1111" s="165">
        <f t="shared" si="132"/>
        <v>0</v>
      </c>
    </row>
    <row r="1112" ht="12.75" customHeight="1">
      <c r="B1112" s="84" t="s">
        <v>39395</v>
      </c>
      <c r="C1112" s="85" t="s">
        <v>33143</v>
      </c>
      <c r="D1112" s="129"/>
      <c r="E1112" s="61"/>
      <c r="F1112" s="49"/>
      <c r="G1112" s="86"/>
    </row>
    <row r="1113" ht="12.75" customHeight="1">
      <c r="B1113" s="70" t="s">
        <v>39396</v>
      </c>
      <c r="C1113" s="70" t="s">
        <v>39121</v>
      </c>
      <c r="D1113" s="126" t="s">
        <v>525</v>
      </c>
      <c r="E1113" s="74">
        <v>15.96</v>
      </c>
      <c r="F1113" s="73"/>
      <c r="G1113" s="165">
        <f t="shared" ref="G1113:G1115" si="133">ROUND(E1113*F1113,2)</f>
        <v>0</v>
      </c>
    </row>
    <row r="1114" ht="12.75" customHeight="1">
      <c r="B1114" s="70" t="s">
        <v>39397</v>
      </c>
      <c r="C1114" s="70" t="s">
        <v>38657</v>
      </c>
      <c r="D1114" s="126" t="s">
        <v>525</v>
      </c>
      <c r="E1114" s="74">
        <v>15.96</v>
      </c>
      <c r="F1114" s="73"/>
      <c r="G1114" s="165">
        <f t="shared" si="133"/>
        <v>0</v>
      </c>
    </row>
    <row r="1115" ht="12.75" customHeight="1">
      <c r="B1115" s="70" t="s">
        <v>39398</v>
      </c>
      <c r="C1115" s="70" t="s">
        <v>38663</v>
      </c>
      <c r="D1115" s="126" t="s">
        <v>311</v>
      </c>
      <c r="E1115" s="74">
        <v>2.0</v>
      </c>
      <c r="F1115" s="73"/>
      <c r="G1115" s="165">
        <f t="shared" si="133"/>
        <v>0</v>
      </c>
    </row>
    <row r="1116" ht="12.75" customHeight="1">
      <c r="B1116" s="84" t="s">
        <v>39399</v>
      </c>
      <c r="C1116" s="85" t="s">
        <v>38112</v>
      </c>
      <c r="D1116" s="129"/>
      <c r="E1116" s="61"/>
      <c r="F1116" s="49"/>
      <c r="G1116" s="86"/>
    </row>
    <row r="1117" ht="12.75" customHeight="1">
      <c r="B1117" s="70" t="s">
        <v>39400</v>
      </c>
      <c r="C1117" s="70" t="s">
        <v>39038</v>
      </c>
      <c r="D1117" s="126" t="s">
        <v>525</v>
      </c>
      <c r="E1117" s="74">
        <v>15.96</v>
      </c>
      <c r="F1117" s="73"/>
      <c r="G1117" s="165">
        <f t="shared" ref="G1117:G1120" si="134">ROUND(E1117*F1117,2)</f>
        <v>0</v>
      </c>
    </row>
    <row r="1118" ht="12.75" customHeight="1">
      <c r="B1118" s="70" t="s">
        <v>39401</v>
      </c>
      <c r="C1118" s="130" t="s">
        <v>7094</v>
      </c>
      <c r="D1118" s="126" t="s">
        <v>311</v>
      </c>
      <c r="E1118" s="74">
        <v>1.0</v>
      </c>
      <c r="F1118" s="73"/>
      <c r="G1118" s="165">
        <f t="shared" si="134"/>
        <v>0</v>
      </c>
    </row>
    <row r="1119" ht="12.75" customHeight="1">
      <c r="B1119" s="70" t="s">
        <v>39402</v>
      </c>
      <c r="C1119" s="130" t="s">
        <v>39041</v>
      </c>
      <c r="D1119" s="126" t="s">
        <v>525</v>
      </c>
      <c r="E1119" s="74">
        <v>15.96</v>
      </c>
      <c r="F1119" s="73"/>
      <c r="G1119" s="165">
        <f t="shared" si="134"/>
        <v>0</v>
      </c>
    </row>
    <row r="1120" ht="12.75" customHeight="1">
      <c r="B1120" s="70" t="s">
        <v>39403</v>
      </c>
      <c r="C1120" s="130" t="s">
        <v>39043</v>
      </c>
      <c r="D1120" s="126" t="s">
        <v>525</v>
      </c>
      <c r="E1120" s="74">
        <v>15.96</v>
      </c>
      <c r="F1120" s="73"/>
      <c r="G1120" s="165">
        <f t="shared" si="134"/>
        <v>0</v>
      </c>
    </row>
    <row r="1121" ht="12.75" customHeight="1">
      <c r="B1121" s="137" t="s">
        <v>239</v>
      </c>
      <c r="C1121" s="138" t="s">
        <v>50</v>
      </c>
      <c r="D1121" s="129"/>
      <c r="E1121" s="61"/>
      <c r="F1121" s="49"/>
      <c r="G1121" s="77"/>
    </row>
    <row r="1122" ht="12.75" customHeight="1">
      <c r="B1122" s="79" t="s">
        <v>39404</v>
      </c>
      <c r="C1122" s="83" t="s">
        <v>39405</v>
      </c>
      <c r="D1122" s="129"/>
      <c r="E1122" s="61"/>
      <c r="F1122" s="49"/>
      <c r="G1122" s="81"/>
    </row>
    <row r="1123" ht="12.75" customHeight="1">
      <c r="B1123" s="84" t="s">
        <v>39406</v>
      </c>
      <c r="C1123" s="85" t="s">
        <v>405</v>
      </c>
      <c r="D1123" s="129"/>
      <c r="E1123" s="61"/>
      <c r="F1123" s="49"/>
      <c r="G1123" s="86"/>
    </row>
    <row r="1124" ht="12.75" customHeight="1">
      <c r="B1124" s="70" t="s">
        <v>39407</v>
      </c>
      <c r="C1124" s="70" t="s">
        <v>33118</v>
      </c>
      <c r="D1124" s="126" t="s">
        <v>1696</v>
      </c>
      <c r="E1124" s="74">
        <v>0.01</v>
      </c>
      <c r="F1124" s="73"/>
      <c r="G1124" s="165">
        <f t="shared" ref="G1124:G1125" si="135">ROUND(E1124*F1124,2)</f>
        <v>0</v>
      </c>
    </row>
    <row r="1125" ht="12.75" customHeight="1">
      <c r="B1125" s="70" t="s">
        <v>39408</v>
      </c>
      <c r="C1125" s="70" t="s">
        <v>33120</v>
      </c>
      <c r="D1125" s="126" t="s">
        <v>1696</v>
      </c>
      <c r="E1125" s="74">
        <v>0.01</v>
      </c>
      <c r="F1125" s="73"/>
      <c r="G1125" s="165">
        <f t="shared" si="135"/>
        <v>0</v>
      </c>
    </row>
    <row r="1126" ht="12.75" customHeight="1">
      <c r="B1126" s="84" t="s">
        <v>39409</v>
      </c>
      <c r="C1126" s="85" t="s">
        <v>4888</v>
      </c>
      <c r="D1126" s="129"/>
      <c r="E1126" s="61"/>
      <c r="F1126" s="49"/>
      <c r="G1126" s="86"/>
    </row>
    <row r="1127" ht="12.75" customHeight="1">
      <c r="B1127" s="88" t="s">
        <v>39410</v>
      </c>
      <c r="C1127" s="89" t="s">
        <v>39022</v>
      </c>
      <c r="D1127" s="129"/>
      <c r="E1127" s="61"/>
      <c r="F1127" s="49"/>
      <c r="G1127" s="90"/>
    </row>
    <row r="1128" ht="12.75" customHeight="1">
      <c r="B1128" s="70" t="s">
        <v>39411</v>
      </c>
      <c r="C1128" s="70" t="s">
        <v>39412</v>
      </c>
      <c r="D1128" s="126" t="s">
        <v>525</v>
      </c>
      <c r="E1128" s="74">
        <v>0.39</v>
      </c>
      <c r="F1128" s="73"/>
      <c r="G1128" s="165">
        <f t="shared" ref="G1128:G1134" si="136">ROUND(E1128*F1128,2)</f>
        <v>0</v>
      </c>
    </row>
    <row r="1129" ht="12.75" customHeight="1">
      <c r="B1129" s="70" t="s">
        <v>39413</v>
      </c>
      <c r="C1129" s="130" t="s">
        <v>33873</v>
      </c>
      <c r="D1129" s="126" t="s">
        <v>525</v>
      </c>
      <c r="E1129" s="74">
        <v>0.39</v>
      </c>
      <c r="F1129" s="73"/>
      <c r="G1129" s="165">
        <f t="shared" si="136"/>
        <v>0</v>
      </c>
    </row>
    <row r="1130" ht="12.75" customHeight="1">
      <c r="B1130" s="70" t="s">
        <v>39414</v>
      </c>
      <c r="C1130" s="70" t="s">
        <v>33435</v>
      </c>
      <c r="D1130" s="126" t="s">
        <v>525</v>
      </c>
      <c r="E1130" s="74">
        <v>0.39</v>
      </c>
      <c r="F1130" s="73"/>
      <c r="G1130" s="165">
        <f t="shared" si="136"/>
        <v>0</v>
      </c>
    </row>
    <row r="1131" ht="12.75" customHeight="1">
      <c r="B1131" s="70" t="s">
        <v>39415</v>
      </c>
      <c r="C1131" s="70" t="s">
        <v>39416</v>
      </c>
      <c r="D1131" s="126" t="s">
        <v>525</v>
      </c>
      <c r="E1131" s="74">
        <v>0.39</v>
      </c>
      <c r="F1131" s="73"/>
      <c r="G1131" s="165">
        <f t="shared" si="136"/>
        <v>0</v>
      </c>
    </row>
    <row r="1132" ht="12.75" customHeight="1">
      <c r="B1132" s="70" t="s">
        <v>39417</v>
      </c>
      <c r="C1132" s="70" t="s">
        <v>39418</v>
      </c>
      <c r="D1132" s="126" t="s">
        <v>525</v>
      </c>
      <c r="E1132" s="74">
        <v>0.39</v>
      </c>
      <c r="F1132" s="73"/>
      <c r="G1132" s="165">
        <f t="shared" si="136"/>
        <v>0</v>
      </c>
    </row>
    <row r="1133" ht="12.75" customHeight="1">
      <c r="B1133" s="70" t="s">
        <v>39419</v>
      </c>
      <c r="C1133" s="70" t="s">
        <v>33281</v>
      </c>
      <c r="D1133" s="126" t="s">
        <v>413</v>
      </c>
      <c r="E1133" s="74">
        <v>0.67</v>
      </c>
      <c r="F1133" s="73"/>
      <c r="G1133" s="165">
        <f t="shared" si="136"/>
        <v>0</v>
      </c>
    </row>
    <row r="1134" ht="12.75" customHeight="1">
      <c r="B1134" s="70" t="s">
        <v>39420</v>
      </c>
      <c r="C1134" s="130" t="s">
        <v>33285</v>
      </c>
      <c r="D1134" s="126" t="s">
        <v>413</v>
      </c>
      <c r="E1134" s="74">
        <v>0.4</v>
      </c>
      <c r="F1134" s="73"/>
      <c r="G1134" s="165">
        <f t="shared" si="136"/>
        <v>0</v>
      </c>
    </row>
    <row r="1135" ht="12.75" customHeight="1">
      <c r="B1135" s="84" t="s">
        <v>39421</v>
      </c>
      <c r="C1135" s="85" t="s">
        <v>33143</v>
      </c>
      <c r="D1135" s="129"/>
      <c r="E1135" s="61"/>
      <c r="F1135" s="49"/>
      <c r="G1135" s="86"/>
    </row>
    <row r="1136" ht="12.75" customHeight="1">
      <c r="B1136" s="70" t="s">
        <v>39422</v>
      </c>
      <c r="C1136" s="70" t="s">
        <v>38654</v>
      </c>
      <c r="D1136" s="126" t="s">
        <v>525</v>
      </c>
      <c r="E1136" s="74">
        <v>0.81</v>
      </c>
      <c r="F1136" s="73"/>
      <c r="G1136" s="165">
        <f t="shared" ref="G1136:G1138" si="137">ROUND(E1136*F1136,2)</f>
        <v>0</v>
      </c>
    </row>
    <row r="1137" ht="12.75" customHeight="1">
      <c r="B1137" s="70" t="s">
        <v>39423</v>
      </c>
      <c r="C1137" s="70" t="s">
        <v>38660</v>
      </c>
      <c r="D1137" s="126" t="s">
        <v>525</v>
      </c>
      <c r="E1137" s="74">
        <v>0.81</v>
      </c>
      <c r="F1137" s="73"/>
      <c r="G1137" s="165">
        <f t="shared" si="137"/>
        <v>0</v>
      </c>
    </row>
    <row r="1138" ht="12.75" customHeight="1">
      <c r="B1138" s="70" t="s">
        <v>39424</v>
      </c>
      <c r="C1138" s="70" t="s">
        <v>38913</v>
      </c>
      <c r="D1138" s="126" t="s">
        <v>311</v>
      </c>
      <c r="E1138" s="74">
        <v>1.0</v>
      </c>
      <c r="F1138" s="73"/>
      <c r="G1138" s="165">
        <f t="shared" si="137"/>
        <v>0</v>
      </c>
    </row>
    <row r="1139" ht="12.75" customHeight="1">
      <c r="B1139" s="84" t="s">
        <v>39425</v>
      </c>
      <c r="C1139" s="85" t="s">
        <v>38112</v>
      </c>
      <c r="D1139" s="129"/>
      <c r="E1139" s="61"/>
      <c r="F1139" s="49"/>
      <c r="G1139" s="86"/>
    </row>
    <row r="1140" ht="12.75" customHeight="1">
      <c r="B1140" s="70" t="s">
        <v>39426</v>
      </c>
      <c r="C1140" s="70" t="s">
        <v>38926</v>
      </c>
      <c r="D1140" s="126" t="s">
        <v>525</v>
      </c>
      <c r="E1140" s="74">
        <v>0.81</v>
      </c>
      <c r="F1140" s="73"/>
      <c r="G1140" s="165">
        <f t="shared" ref="G1140:G1143" si="138">ROUND(E1140*F1140,2)</f>
        <v>0</v>
      </c>
    </row>
    <row r="1141" ht="12.75" customHeight="1">
      <c r="B1141" s="70" t="s">
        <v>39427</v>
      </c>
      <c r="C1141" s="130" t="s">
        <v>7094</v>
      </c>
      <c r="D1141" s="126" t="s">
        <v>311</v>
      </c>
      <c r="E1141" s="74">
        <v>1.0</v>
      </c>
      <c r="F1141" s="73"/>
      <c r="G1141" s="165">
        <f t="shared" si="138"/>
        <v>0</v>
      </c>
    </row>
    <row r="1142" ht="12.75" customHeight="1">
      <c r="B1142" s="70" t="s">
        <v>39428</v>
      </c>
      <c r="C1142" s="130" t="s">
        <v>38930</v>
      </c>
      <c r="D1142" s="126" t="s">
        <v>525</v>
      </c>
      <c r="E1142" s="74">
        <v>0.81</v>
      </c>
      <c r="F1142" s="73"/>
      <c r="G1142" s="165">
        <f t="shared" si="138"/>
        <v>0</v>
      </c>
    </row>
    <row r="1143" ht="12.75" customHeight="1">
      <c r="B1143" s="70" t="s">
        <v>39429</v>
      </c>
      <c r="C1143" s="130" t="s">
        <v>38932</v>
      </c>
      <c r="D1143" s="126" t="s">
        <v>525</v>
      </c>
      <c r="E1143" s="74">
        <v>0.81</v>
      </c>
      <c r="F1143" s="73"/>
      <c r="G1143" s="165">
        <f t="shared" si="138"/>
        <v>0</v>
      </c>
    </row>
    <row r="1144" ht="12.75" customHeight="1">
      <c r="B1144" s="79" t="s">
        <v>39430</v>
      </c>
      <c r="C1144" s="83" t="s">
        <v>39431</v>
      </c>
      <c r="D1144" s="129"/>
      <c r="E1144" s="61"/>
      <c r="F1144" s="49"/>
      <c r="G1144" s="81"/>
    </row>
    <row r="1145" ht="12.75" customHeight="1">
      <c r="B1145" s="84" t="s">
        <v>39432</v>
      </c>
      <c r="C1145" s="85" t="s">
        <v>405</v>
      </c>
      <c r="D1145" s="129"/>
      <c r="E1145" s="61"/>
      <c r="F1145" s="49"/>
      <c r="G1145" s="86"/>
    </row>
    <row r="1146" ht="12.75" customHeight="1">
      <c r="B1146" s="70" t="s">
        <v>39433</v>
      </c>
      <c r="C1146" s="70" t="s">
        <v>33118</v>
      </c>
      <c r="D1146" s="126" t="s">
        <v>1696</v>
      </c>
      <c r="E1146" s="74">
        <v>0.02</v>
      </c>
      <c r="F1146" s="73"/>
      <c r="G1146" s="165">
        <f t="shared" ref="G1146:G1147" si="139">ROUND(E1146*F1146,2)</f>
        <v>0</v>
      </c>
    </row>
    <row r="1147" ht="12.75" customHeight="1">
      <c r="B1147" s="70" t="s">
        <v>39434</v>
      </c>
      <c r="C1147" s="70" t="s">
        <v>33120</v>
      </c>
      <c r="D1147" s="126" t="s">
        <v>1696</v>
      </c>
      <c r="E1147" s="74">
        <v>0.02</v>
      </c>
      <c r="F1147" s="73"/>
      <c r="G1147" s="165">
        <f t="shared" si="139"/>
        <v>0</v>
      </c>
    </row>
    <row r="1148" ht="12.75" customHeight="1">
      <c r="B1148" s="84" t="s">
        <v>39435</v>
      </c>
      <c r="C1148" s="85" t="s">
        <v>4888</v>
      </c>
      <c r="D1148" s="129"/>
      <c r="E1148" s="61"/>
      <c r="F1148" s="49"/>
      <c r="G1148" s="86"/>
    </row>
    <row r="1149" ht="12.75" customHeight="1">
      <c r="B1149" s="88" t="s">
        <v>39436</v>
      </c>
      <c r="C1149" s="89" t="s">
        <v>39022</v>
      </c>
      <c r="D1149" s="129"/>
      <c r="E1149" s="61"/>
      <c r="F1149" s="49"/>
      <c r="G1149" s="90"/>
    </row>
    <row r="1150" ht="12.75" customHeight="1">
      <c r="B1150" s="70" t="s">
        <v>39437</v>
      </c>
      <c r="C1150" s="70" t="s">
        <v>39083</v>
      </c>
      <c r="D1150" s="126" t="s">
        <v>525</v>
      </c>
      <c r="E1150" s="74">
        <v>14.69</v>
      </c>
      <c r="F1150" s="73"/>
      <c r="G1150" s="165">
        <f t="shared" ref="G1150:G1156" si="140">ROUND(E1150*F1150,2)</f>
        <v>0</v>
      </c>
    </row>
    <row r="1151" ht="12.75" customHeight="1">
      <c r="B1151" s="70" t="s">
        <v>39438</v>
      </c>
      <c r="C1151" s="130" t="s">
        <v>33427</v>
      </c>
      <c r="D1151" s="126" t="s">
        <v>525</v>
      </c>
      <c r="E1151" s="74">
        <v>14.69</v>
      </c>
      <c r="F1151" s="73"/>
      <c r="G1151" s="165">
        <f t="shared" si="140"/>
        <v>0</v>
      </c>
    </row>
    <row r="1152" ht="12.75" customHeight="1">
      <c r="B1152" s="70" t="s">
        <v>39439</v>
      </c>
      <c r="C1152" s="70" t="s">
        <v>33259</v>
      </c>
      <c r="D1152" s="126" t="s">
        <v>525</v>
      </c>
      <c r="E1152" s="74">
        <v>14.69</v>
      </c>
      <c r="F1152" s="73"/>
      <c r="G1152" s="165">
        <f t="shared" si="140"/>
        <v>0</v>
      </c>
    </row>
    <row r="1153" ht="12.75" customHeight="1">
      <c r="B1153" s="70" t="s">
        <v>39440</v>
      </c>
      <c r="C1153" s="70" t="s">
        <v>39093</v>
      </c>
      <c r="D1153" s="126" t="s">
        <v>525</v>
      </c>
      <c r="E1153" s="74">
        <v>14.69</v>
      </c>
      <c r="F1153" s="73"/>
      <c r="G1153" s="165">
        <f t="shared" si="140"/>
        <v>0</v>
      </c>
    </row>
    <row r="1154" ht="12.75" customHeight="1">
      <c r="B1154" s="70" t="s">
        <v>39441</v>
      </c>
      <c r="C1154" s="70" t="s">
        <v>39111</v>
      </c>
      <c r="D1154" s="126" t="s">
        <v>525</v>
      </c>
      <c r="E1154" s="74">
        <v>14.69</v>
      </c>
      <c r="F1154" s="73"/>
      <c r="G1154" s="165">
        <f t="shared" si="140"/>
        <v>0</v>
      </c>
    </row>
    <row r="1155" ht="12.75" customHeight="1">
      <c r="B1155" s="70" t="s">
        <v>39442</v>
      </c>
      <c r="C1155" s="70" t="s">
        <v>33281</v>
      </c>
      <c r="D1155" s="126" t="s">
        <v>413</v>
      </c>
      <c r="E1155" s="74">
        <v>17.63</v>
      </c>
      <c r="F1155" s="73"/>
      <c r="G1155" s="165">
        <f t="shared" si="140"/>
        <v>0</v>
      </c>
    </row>
    <row r="1156" ht="12.75" customHeight="1">
      <c r="B1156" s="70" t="s">
        <v>39443</v>
      </c>
      <c r="C1156" s="130" t="s">
        <v>33285</v>
      </c>
      <c r="D1156" s="126" t="s">
        <v>413</v>
      </c>
      <c r="E1156" s="74">
        <v>10.58</v>
      </c>
      <c r="F1156" s="73"/>
      <c r="G1156" s="165">
        <f t="shared" si="140"/>
        <v>0</v>
      </c>
    </row>
    <row r="1157" ht="12.75" customHeight="1">
      <c r="B1157" s="84" t="s">
        <v>39444</v>
      </c>
      <c r="C1157" s="85" t="s">
        <v>33143</v>
      </c>
      <c r="D1157" s="129"/>
      <c r="E1157" s="61"/>
      <c r="F1157" s="49"/>
      <c r="G1157" s="86"/>
    </row>
    <row r="1158" ht="12.75" customHeight="1">
      <c r="B1158" s="70" t="s">
        <v>39445</v>
      </c>
      <c r="C1158" s="70" t="s">
        <v>38303</v>
      </c>
      <c r="D1158" s="126" t="s">
        <v>525</v>
      </c>
      <c r="E1158" s="74">
        <v>15.49</v>
      </c>
      <c r="F1158" s="73"/>
      <c r="G1158" s="165">
        <f t="shared" ref="G1158:G1160" si="141">ROUND(E1158*F1158,2)</f>
        <v>0</v>
      </c>
    </row>
    <row r="1159" ht="12.75" customHeight="1">
      <c r="B1159" s="70" t="s">
        <v>39446</v>
      </c>
      <c r="C1159" s="70" t="s">
        <v>38305</v>
      </c>
      <c r="D1159" s="126" t="s">
        <v>525</v>
      </c>
      <c r="E1159" s="74">
        <v>15.49</v>
      </c>
      <c r="F1159" s="73"/>
      <c r="G1159" s="165">
        <f t="shared" si="141"/>
        <v>0</v>
      </c>
    </row>
    <row r="1160" ht="12.75" customHeight="1">
      <c r="B1160" s="70" t="s">
        <v>39447</v>
      </c>
      <c r="C1160" s="70" t="s">
        <v>38307</v>
      </c>
      <c r="D1160" s="126" t="s">
        <v>311</v>
      </c>
      <c r="E1160" s="74">
        <v>2.0</v>
      </c>
      <c r="F1160" s="73"/>
      <c r="G1160" s="165">
        <f t="shared" si="141"/>
        <v>0</v>
      </c>
    </row>
    <row r="1161" ht="12.75" customHeight="1">
      <c r="B1161" s="84" t="s">
        <v>39448</v>
      </c>
      <c r="C1161" s="85" t="s">
        <v>38081</v>
      </c>
      <c r="D1161" s="129"/>
      <c r="E1161" s="61"/>
      <c r="F1161" s="49"/>
      <c r="G1161" s="86"/>
    </row>
    <row r="1162" ht="12.75" customHeight="1">
      <c r="B1162" s="70" t="s">
        <v>39449</v>
      </c>
      <c r="C1162" s="70" t="s">
        <v>39179</v>
      </c>
      <c r="D1162" s="126" t="s">
        <v>311</v>
      </c>
      <c r="E1162" s="74">
        <v>1.0</v>
      </c>
      <c r="F1162" s="73"/>
      <c r="G1162" s="165">
        <f t="shared" ref="G1162:G1163" si="142">ROUND(E1162*F1162,2)</f>
        <v>0</v>
      </c>
    </row>
    <row r="1163" ht="12.75" customHeight="1">
      <c r="B1163" s="70" t="s">
        <v>39450</v>
      </c>
      <c r="C1163" s="130" t="s">
        <v>39007</v>
      </c>
      <c r="D1163" s="126" t="s">
        <v>311</v>
      </c>
      <c r="E1163" s="74">
        <v>2.0</v>
      </c>
      <c r="F1163" s="73"/>
      <c r="G1163" s="165">
        <f t="shared" si="142"/>
        <v>0</v>
      </c>
    </row>
    <row r="1164" ht="12.75" customHeight="1">
      <c r="B1164" s="84" t="s">
        <v>39451</v>
      </c>
      <c r="C1164" s="85" t="s">
        <v>38112</v>
      </c>
      <c r="D1164" s="129"/>
      <c r="E1164" s="61"/>
      <c r="F1164" s="49"/>
      <c r="G1164" s="86"/>
    </row>
    <row r="1165" ht="12.75" customHeight="1">
      <c r="B1165" s="70" t="s">
        <v>39452</v>
      </c>
      <c r="C1165" s="70" t="s">
        <v>38964</v>
      </c>
      <c r="D1165" s="126" t="s">
        <v>525</v>
      </c>
      <c r="E1165" s="74">
        <v>15.49</v>
      </c>
      <c r="F1165" s="73"/>
      <c r="G1165" s="165">
        <f t="shared" ref="G1165:G1169" si="143">ROUND(E1165*F1165,2)</f>
        <v>0</v>
      </c>
    </row>
    <row r="1166" ht="12.75" customHeight="1">
      <c r="B1166" s="70" t="s">
        <v>39453</v>
      </c>
      <c r="C1166" s="70" t="s">
        <v>529</v>
      </c>
      <c r="D1166" s="126" t="s">
        <v>311</v>
      </c>
      <c r="E1166" s="74">
        <v>1.0</v>
      </c>
      <c r="F1166" s="73"/>
      <c r="G1166" s="165">
        <f t="shared" si="143"/>
        <v>0</v>
      </c>
    </row>
    <row r="1167" ht="12.75" customHeight="1">
      <c r="B1167" s="70" t="s">
        <v>39454</v>
      </c>
      <c r="C1167" s="130" t="s">
        <v>7094</v>
      </c>
      <c r="D1167" s="126" t="s">
        <v>311</v>
      </c>
      <c r="E1167" s="74">
        <v>1.0</v>
      </c>
      <c r="F1167" s="73"/>
      <c r="G1167" s="165">
        <f t="shared" si="143"/>
        <v>0</v>
      </c>
    </row>
    <row r="1168" ht="12.75" customHeight="1">
      <c r="B1168" s="70" t="s">
        <v>39455</v>
      </c>
      <c r="C1168" s="130" t="s">
        <v>38967</v>
      </c>
      <c r="D1168" s="126" t="s">
        <v>525</v>
      </c>
      <c r="E1168" s="74">
        <v>15.49</v>
      </c>
      <c r="F1168" s="73"/>
      <c r="G1168" s="165">
        <f t="shared" si="143"/>
        <v>0</v>
      </c>
    </row>
    <row r="1169" ht="12.75" customHeight="1">
      <c r="B1169" s="70" t="s">
        <v>39456</v>
      </c>
      <c r="C1169" s="130" t="s">
        <v>38969</v>
      </c>
      <c r="D1169" s="126" t="s">
        <v>525</v>
      </c>
      <c r="E1169" s="74">
        <v>15.49</v>
      </c>
      <c r="F1169" s="73"/>
      <c r="G1169" s="165">
        <f t="shared" si="143"/>
        <v>0</v>
      </c>
    </row>
    <row r="1170" ht="12.75" customHeight="1">
      <c r="B1170" s="79" t="s">
        <v>39457</v>
      </c>
      <c r="C1170" s="83" t="s">
        <v>39458</v>
      </c>
      <c r="D1170" s="129"/>
      <c r="E1170" s="61"/>
      <c r="F1170" s="49"/>
      <c r="G1170" s="81"/>
    </row>
    <row r="1171" ht="12.75" customHeight="1">
      <c r="B1171" s="84" t="s">
        <v>39459</v>
      </c>
      <c r="C1171" s="85" t="s">
        <v>405</v>
      </c>
      <c r="D1171" s="129"/>
      <c r="E1171" s="61"/>
      <c r="F1171" s="49"/>
      <c r="G1171" s="86"/>
    </row>
    <row r="1172" ht="12.75" customHeight="1">
      <c r="B1172" s="70" t="s">
        <v>39460</v>
      </c>
      <c r="C1172" s="70" t="s">
        <v>33118</v>
      </c>
      <c r="D1172" s="126" t="s">
        <v>1696</v>
      </c>
      <c r="E1172" s="74">
        <v>0.01</v>
      </c>
      <c r="F1172" s="73"/>
      <c r="G1172" s="165">
        <f t="shared" ref="G1172:G1173" si="144">ROUND(E1172*F1172,2)</f>
        <v>0</v>
      </c>
    </row>
    <row r="1173" ht="12.75" customHeight="1">
      <c r="B1173" s="70" t="s">
        <v>39461</v>
      </c>
      <c r="C1173" s="70" t="s">
        <v>33120</v>
      </c>
      <c r="D1173" s="126" t="s">
        <v>1696</v>
      </c>
      <c r="E1173" s="74">
        <v>0.01</v>
      </c>
      <c r="F1173" s="73"/>
      <c r="G1173" s="165">
        <f t="shared" si="144"/>
        <v>0</v>
      </c>
    </row>
    <row r="1174" ht="12.75" customHeight="1">
      <c r="B1174" s="84" t="s">
        <v>39462</v>
      </c>
      <c r="C1174" s="85" t="s">
        <v>4888</v>
      </c>
      <c r="D1174" s="129"/>
      <c r="E1174" s="61"/>
      <c r="F1174" s="49"/>
      <c r="G1174" s="86"/>
    </row>
    <row r="1175" ht="12.75" customHeight="1">
      <c r="B1175" s="88" t="s">
        <v>39463</v>
      </c>
      <c r="C1175" s="89" t="s">
        <v>34176</v>
      </c>
      <c r="D1175" s="129"/>
      <c r="E1175" s="61"/>
      <c r="F1175" s="49"/>
      <c r="G1175" s="90"/>
    </row>
    <row r="1176" ht="12.75" customHeight="1">
      <c r="B1176" s="70" t="s">
        <v>39464</v>
      </c>
      <c r="C1176" s="70" t="s">
        <v>39083</v>
      </c>
      <c r="D1176" s="126" t="s">
        <v>525</v>
      </c>
      <c r="E1176" s="74">
        <v>1.72</v>
      </c>
      <c r="F1176" s="73"/>
      <c r="G1176" s="165">
        <f t="shared" ref="G1176:G1186" si="145">ROUND(E1176*F1176,2)</f>
        <v>0</v>
      </c>
    </row>
    <row r="1177" ht="12.75" customHeight="1">
      <c r="B1177" s="70" t="s">
        <v>39465</v>
      </c>
      <c r="C1177" s="70" t="s">
        <v>38888</v>
      </c>
      <c r="D1177" s="126" t="s">
        <v>525</v>
      </c>
      <c r="E1177" s="74">
        <v>1.72</v>
      </c>
      <c r="F1177" s="73"/>
      <c r="G1177" s="165">
        <f t="shared" si="145"/>
        <v>0</v>
      </c>
    </row>
    <row r="1178" ht="12.75" customHeight="1">
      <c r="B1178" s="70" t="s">
        <v>39466</v>
      </c>
      <c r="C1178" s="70" t="s">
        <v>33259</v>
      </c>
      <c r="D1178" s="126" t="s">
        <v>525</v>
      </c>
      <c r="E1178" s="74">
        <v>1.72</v>
      </c>
      <c r="F1178" s="73"/>
      <c r="G1178" s="165">
        <f t="shared" si="145"/>
        <v>0</v>
      </c>
    </row>
    <row r="1179" ht="12.75" customHeight="1">
      <c r="B1179" s="70" t="s">
        <v>39467</v>
      </c>
      <c r="C1179" s="70" t="s">
        <v>39093</v>
      </c>
      <c r="D1179" s="126" t="s">
        <v>525</v>
      </c>
      <c r="E1179" s="74">
        <v>1.72</v>
      </c>
      <c r="F1179" s="73"/>
      <c r="G1179" s="165">
        <f t="shared" si="145"/>
        <v>0</v>
      </c>
    </row>
    <row r="1180" ht="12.75" customHeight="1">
      <c r="B1180" s="70" t="s">
        <v>39468</v>
      </c>
      <c r="C1180" s="130" t="s">
        <v>39099</v>
      </c>
      <c r="D1180" s="126" t="s">
        <v>525</v>
      </c>
      <c r="E1180" s="74">
        <v>1.72</v>
      </c>
      <c r="F1180" s="73"/>
      <c r="G1180" s="165">
        <f t="shared" si="145"/>
        <v>0</v>
      </c>
    </row>
    <row r="1181" ht="12.75" customHeight="1">
      <c r="B1181" s="70" t="s">
        <v>39469</v>
      </c>
      <c r="C1181" s="130" t="s">
        <v>39105</v>
      </c>
      <c r="D1181" s="126" t="s">
        <v>525</v>
      </c>
      <c r="E1181" s="74">
        <v>1.72</v>
      </c>
      <c r="F1181" s="73"/>
      <c r="G1181" s="165">
        <f t="shared" si="145"/>
        <v>0</v>
      </c>
    </row>
    <row r="1182" ht="12.75" customHeight="1">
      <c r="B1182" s="70" t="s">
        <v>39470</v>
      </c>
      <c r="C1182" s="70" t="s">
        <v>39111</v>
      </c>
      <c r="D1182" s="126" t="s">
        <v>525</v>
      </c>
      <c r="E1182" s="74">
        <v>1.72</v>
      </c>
      <c r="F1182" s="73"/>
      <c r="G1182" s="165">
        <f t="shared" si="145"/>
        <v>0</v>
      </c>
    </row>
    <row r="1183" ht="12.75" customHeight="1">
      <c r="B1183" s="70" t="s">
        <v>39471</v>
      </c>
      <c r="C1183" s="70" t="s">
        <v>33281</v>
      </c>
      <c r="D1183" s="126" t="s">
        <v>413</v>
      </c>
      <c r="E1183" s="74">
        <v>2.06</v>
      </c>
      <c r="F1183" s="73"/>
      <c r="G1183" s="165">
        <f t="shared" si="145"/>
        <v>0</v>
      </c>
    </row>
    <row r="1184" ht="12.75" customHeight="1">
      <c r="B1184" s="70" t="s">
        <v>39472</v>
      </c>
      <c r="C1184" s="70" t="s">
        <v>33737</v>
      </c>
      <c r="D1184" s="126" t="s">
        <v>413</v>
      </c>
      <c r="E1184" s="74">
        <v>2.06</v>
      </c>
      <c r="F1184" s="73"/>
      <c r="G1184" s="165">
        <f t="shared" si="145"/>
        <v>0</v>
      </c>
    </row>
    <row r="1185" ht="12.75" customHeight="1">
      <c r="B1185" s="70" t="s">
        <v>39473</v>
      </c>
      <c r="C1185" s="70" t="s">
        <v>33739</v>
      </c>
      <c r="D1185" s="126" t="s">
        <v>413</v>
      </c>
      <c r="E1185" s="74">
        <v>1.24</v>
      </c>
      <c r="F1185" s="73"/>
      <c r="G1185" s="165">
        <f t="shared" si="145"/>
        <v>0</v>
      </c>
    </row>
    <row r="1186" ht="12.75" customHeight="1">
      <c r="B1186" s="70" t="s">
        <v>39474</v>
      </c>
      <c r="C1186" s="130" t="s">
        <v>33285</v>
      </c>
      <c r="D1186" s="126" t="s">
        <v>413</v>
      </c>
      <c r="E1186" s="74">
        <v>1.24</v>
      </c>
      <c r="F1186" s="73"/>
      <c r="G1186" s="165">
        <f t="shared" si="145"/>
        <v>0</v>
      </c>
    </row>
    <row r="1187" ht="12.75" customHeight="1">
      <c r="B1187" s="84" t="s">
        <v>39475</v>
      </c>
      <c r="C1187" s="85" t="s">
        <v>33143</v>
      </c>
      <c r="D1187" s="129"/>
      <c r="E1187" s="61"/>
      <c r="F1187" s="49"/>
      <c r="G1187" s="86"/>
    </row>
    <row r="1188" ht="12.75" customHeight="1">
      <c r="B1188" s="70" t="s">
        <v>39476</v>
      </c>
      <c r="C1188" s="70" t="s">
        <v>39121</v>
      </c>
      <c r="D1188" s="126" t="s">
        <v>525</v>
      </c>
      <c r="E1188" s="74">
        <v>2.02</v>
      </c>
      <c r="F1188" s="73"/>
      <c r="G1188" s="165">
        <f t="shared" ref="G1188:G1191" si="146">ROUND(E1188*F1188,2)</f>
        <v>0</v>
      </c>
    </row>
    <row r="1189" ht="12.75" customHeight="1">
      <c r="B1189" s="70" t="s">
        <v>39477</v>
      </c>
      <c r="C1189" s="70" t="s">
        <v>38657</v>
      </c>
      <c r="D1189" s="126" t="s">
        <v>525</v>
      </c>
      <c r="E1189" s="74">
        <v>2.02</v>
      </c>
      <c r="F1189" s="73"/>
      <c r="G1189" s="165">
        <f t="shared" si="146"/>
        <v>0</v>
      </c>
    </row>
    <row r="1190" ht="12.75" customHeight="1">
      <c r="B1190" s="70" t="s">
        <v>39478</v>
      </c>
      <c r="C1190" s="70" t="s">
        <v>38663</v>
      </c>
      <c r="D1190" s="126" t="s">
        <v>311</v>
      </c>
      <c r="E1190" s="74">
        <v>1.0</v>
      </c>
      <c r="F1190" s="73"/>
      <c r="G1190" s="165">
        <f t="shared" si="146"/>
        <v>0</v>
      </c>
    </row>
    <row r="1191" ht="12.75" customHeight="1">
      <c r="B1191" s="70" t="s">
        <v>39479</v>
      </c>
      <c r="C1191" s="70" t="s">
        <v>38961</v>
      </c>
      <c r="D1191" s="126" t="s">
        <v>525</v>
      </c>
      <c r="E1191" s="74">
        <v>2.02</v>
      </c>
      <c r="F1191" s="73"/>
      <c r="G1191" s="165">
        <f t="shared" si="146"/>
        <v>0</v>
      </c>
    </row>
    <row r="1192" ht="12.75" customHeight="1">
      <c r="B1192" s="84" t="s">
        <v>39480</v>
      </c>
      <c r="C1192" s="85" t="s">
        <v>39481</v>
      </c>
      <c r="D1192" s="129"/>
      <c r="E1192" s="61"/>
      <c r="F1192" s="49"/>
      <c r="G1192" s="86"/>
    </row>
    <row r="1193" ht="12.75" customHeight="1">
      <c r="B1193" s="70" t="s">
        <v>39482</v>
      </c>
      <c r="C1193" s="70" t="s">
        <v>39483</v>
      </c>
      <c r="D1193" s="126" t="s">
        <v>311</v>
      </c>
      <c r="E1193" s="74">
        <v>1.0</v>
      </c>
      <c r="F1193" s="73"/>
      <c r="G1193" s="165">
        <f>ROUND(E1193*F1193,2)</f>
        <v>0</v>
      </c>
    </row>
    <row r="1194" ht="12.75" customHeight="1">
      <c r="B1194" s="84" t="s">
        <v>39484</v>
      </c>
      <c r="C1194" s="85" t="s">
        <v>38112</v>
      </c>
      <c r="D1194" s="129"/>
      <c r="E1194" s="61"/>
      <c r="F1194" s="49"/>
      <c r="G1194" s="86"/>
    </row>
    <row r="1195" ht="12.75" customHeight="1">
      <c r="B1195" s="70" t="s">
        <v>39485</v>
      </c>
      <c r="C1195" s="70" t="s">
        <v>39038</v>
      </c>
      <c r="D1195" s="126" t="s">
        <v>525</v>
      </c>
      <c r="E1195" s="74">
        <v>2.02</v>
      </c>
      <c r="F1195" s="73"/>
      <c r="G1195" s="165">
        <f t="shared" ref="G1195:G1198" si="147">ROUND(E1195*F1195,2)</f>
        <v>0</v>
      </c>
    </row>
    <row r="1196" ht="12.75" customHeight="1">
      <c r="B1196" s="70" t="s">
        <v>39486</v>
      </c>
      <c r="C1196" s="130" t="s">
        <v>7094</v>
      </c>
      <c r="D1196" s="126" t="s">
        <v>311</v>
      </c>
      <c r="E1196" s="74">
        <v>1.0</v>
      </c>
      <c r="F1196" s="73"/>
      <c r="G1196" s="165">
        <f t="shared" si="147"/>
        <v>0</v>
      </c>
    </row>
    <row r="1197" ht="12.75" customHeight="1">
      <c r="B1197" s="70" t="s">
        <v>39487</v>
      </c>
      <c r="C1197" s="130" t="s">
        <v>39041</v>
      </c>
      <c r="D1197" s="126" t="s">
        <v>525</v>
      </c>
      <c r="E1197" s="74">
        <v>2.02</v>
      </c>
      <c r="F1197" s="73"/>
      <c r="G1197" s="165">
        <f t="shared" si="147"/>
        <v>0</v>
      </c>
    </row>
    <row r="1198" ht="12.75" customHeight="1">
      <c r="B1198" s="70" t="s">
        <v>39488</v>
      </c>
      <c r="C1198" s="130" t="s">
        <v>39043</v>
      </c>
      <c r="D1198" s="126" t="s">
        <v>525</v>
      </c>
      <c r="E1198" s="74">
        <v>2.02</v>
      </c>
      <c r="F1198" s="73"/>
      <c r="G1198" s="165">
        <f t="shared" si="147"/>
        <v>0</v>
      </c>
    </row>
    <row r="1199" ht="12.75" customHeight="1">
      <c r="B1199" s="79" t="s">
        <v>39489</v>
      </c>
      <c r="C1199" s="83" t="s">
        <v>39490</v>
      </c>
      <c r="D1199" s="129"/>
      <c r="E1199" s="61"/>
      <c r="F1199" s="49"/>
      <c r="G1199" s="81"/>
    </row>
    <row r="1200" ht="12.75" customHeight="1">
      <c r="B1200" s="84" t="s">
        <v>39491</v>
      </c>
      <c r="C1200" s="85" t="s">
        <v>405</v>
      </c>
      <c r="D1200" s="129"/>
      <c r="E1200" s="61"/>
      <c r="F1200" s="49"/>
      <c r="G1200" s="86"/>
    </row>
    <row r="1201" ht="12.75" customHeight="1">
      <c r="B1201" s="70" t="s">
        <v>39492</v>
      </c>
      <c r="C1201" s="70" t="s">
        <v>33118</v>
      </c>
      <c r="D1201" s="126" t="s">
        <v>1696</v>
      </c>
      <c r="E1201" s="74">
        <v>0.2</v>
      </c>
      <c r="F1201" s="73"/>
      <c r="G1201" s="165">
        <f t="shared" ref="G1201:G1202" si="148">ROUND(E1201*F1201,2)</f>
        <v>0</v>
      </c>
    </row>
    <row r="1202" ht="12.75" customHeight="1">
      <c r="B1202" s="70" t="s">
        <v>39493</v>
      </c>
      <c r="C1202" s="70" t="s">
        <v>33120</v>
      </c>
      <c r="D1202" s="126" t="s">
        <v>1696</v>
      </c>
      <c r="E1202" s="74">
        <v>0.2</v>
      </c>
      <c r="F1202" s="73"/>
      <c r="G1202" s="165">
        <f t="shared" si="148"/>
        <v>0</v>
      </c>
    </row>
    <row r="1203" ht="12.75" customHeight="1">
      <c r="B1203" s="84" t="s">
        <v>39494</v>
      </c>
      <c r="C1203" s="85" t="s">
        <v>4888</v>
      </c>
      <c r="D1203" s="129"/>
      <c r="E1203" s="61"/>
      <c r="F1203" s="49"/>
      <c r="G1203" s="86"/>
    </row>
    <row r="1204" ht="12.75" customHeight="1">
      <c r="B1204" s="88" t="s">
        <v>39495</v>
      </c>
      <c r="C1204" s="89" t="s">
        <v>34176</v>
      </c>
      <c r="D1204" s="129"/>
      <c r="E1204" s="61"/>
      <c r="F1204" s="49"/>
      <c r="G1204" s="90"/>
    </row>
    <row r="1205" ht="12.75" customHeight="1">
      <c r="B1205" s="70" t="s">
        <v>39496</v>
      </c>
      <c r="C1205" s="70" t="s">
        <v>33248</v>
      </c>
      <c r="D1205" s="126" t="s">
        <v>525</v>
      </c>
      <c r="E1205" s="74">
        <v>140.09</v>
      </c>
      <c r="F1205" s="73"/>
      <c r="G1205" s="165">
        <f t="shared" ref="G1205:G1220" si="149">ROUND(E1205*F1205,2)</f>
        <v>0</v>
      </c>
    </row>
    <row r="1206" ht="12.75" customHeight="1">
      <c r="B1206" s="70" t="s">
        <v>39497</v>
      </c>
      <c r="C1206" s="70" t="s">
        <v>39083</v>
      </c>
      <c r="D1206" s="126" t="s">
        <v>525</v>
      </c>
      <c r="E1206" s="74">
        <v>55.61</v>
      </c>
      <c r="F1206" s="73"/>
      <c r="G1206" s="165">
        <f t="shared" si="149"/>
        <v>0</v>
      </c>
    </row>
    <row r="1207" ht="12.75" customHeight="1">
      <c r="B1207" s="70" t="s">
        <v>39498</v>
      </c>
      <c r="C1207" s="70" t="s">
        <v>38888</v>
      </c>
      <c r="D1207" s="126" t="s">
        <v>525</v>
      </c>
      <c r="E1207" s="74">
        <v>55.61</v>
      </c>
      <c r="F1207" s="73"/>
      <c r="G1207" s="165">
        <f t="shared" si="149"/>
        <v>0</v>
      </c>
    </row>
    <row r="1208" ht="12.75" customHeight="1">
      <c r="B1208" s="70" t="s">
        <v>39499</v>
      </c>
      <c r="C1208" s="70" t="s">
        <v>33259</v>
      </c>
      <c r="D1208" s="126" t="s">
        <v>525</v>
      </c>
      <c r="E1208" s="74">
        <v>195.70000000000002</v>
      </c>
      <c r="F1208" s="73"/>
      <c r="G1208" s="165">
        <f t="shared" si="149"/>
        <v>0</v>
      </c>
    </row>
    <row r="1209" ht="12.75" customHeight="1">
      <c r="B1209" s="70" t="s">
        <v>39500</v>
      </c>
      <c r="C1209" s="70" t="s">
        <v>33269</v>
      </c>
      <c r="D1209" s="126" t="s">
        <v>525</v>
      </c>
      <c r="E1209" s="74">
        <v>140.09</v>
      </c>
      <c r="F1209" s="73"/>
      <c r="G1209" s="165">
        <f t="shared" si="149"/>
        <v>0</v>
      </c>
    </row>
    <row r="1210" ht="12.75" customHeight="1">
      <c r="B1210" s="70" t="s">
        <v>39501</v>
      </c>
      <c r="C1210" s="70" t="s">
        <v>39093</v>
      </c>
      <c r="D1210" s="126" t="s">
        <v>525</v>
      </c>
      <c r="E1210" s="74">
        <v>55.61</v>
      </c>
      <c r="F1210" s="73"/>
      <c r="G1210" s="165">
        <f t="shared" si="149"/>
        <v>0</v>
      </c>
    </row>
    <row r="1211" ht="12.75" customHeight="1">
      <c r="B1211" s="70" t="s">
        <v>39502</v>
      </c>
      <c r="C1211" s="130" t="s">
        <v>34801</v>
      </c>
      <c r="D1211" s="126" t="s">
        <v>525</v>
      </c>
      <c r="E1211" s="74">
        <v>140.09</v>
      </c>
      <c r="F1211" s="73"/>
      <c r="G1211" s="165">
        <f t="shared" si="149"/>
        <v>0</v>
      </c>
    </row>
    <row r="1212" ht="12.75" customHeight="1">
      <c r="B1212" s="70" t="s">
        <v>39503</v>
      </c>
      <c r="C1212" s="130" t="s">
        <v>39099</v>
      </c>
      <c r="D1212" s="126" t="s">
        <v>525</v>
      </c>
      <c r="E1212" s="74">
        <v>55.61</v>
      </c>
      <c r="F1212" s="73"/>
      <c r="G1212" s="165">
        <f t="shared" si="149"/>
        <v>0</v>
      </c>
    </row>
    <row r="1213" ht="12.75" customHeight="1">
      <c r="B1213" s="70" t="s">
        <v>39504</v>
      </c>
      <c r="C1213" s="130" t="s">
        <v>34805</v>
      </c>
      <c r="D1213" s="126" t="s">
        <v>525</v>
      </c>
      <c r="E1213" s="74">
        <v>140.09</v>
      </c>
      <c r="F1213" s="73"/>
      <c r="G1213" s="165">
        <f t="shared" si="149"/>
        <v>0</v>
      </c>
    </row>
    <row r="1214" ht="12.75" customHeight="1">
      <c r="B1214" s="70" t="s">
        <v>39505</v>
      </c>
      <c r="C1214" s="130" t="s">
        <v>39105</v>
      </c>
      <c r="D1214" s="126" t="s">
        <v>525</v>
      </c>
      <c r="E1214" s="74">
        <v>55.61</v>
      </c>
      <c r="F1214" s="73"/>
      <c r="G1214" s="165">
        <f t="shared" si="149"/>
        <v>0</v>
      </c>
    </row>
    <row r="1215" ht="12.75" customHeight="1">
      <c r="B1215" s="70" t="s">
        <v>39506</v>
      </c>
      <c r="C1215" s="70" t="s">
        <v>33279</v>
      </c>
      <c r="D1215" s="126" t="s">
        <v>525</v>
      </c>
      <c r="E1215" s="74">
        <v>140.09</v>
      </c>
      <c r="F1215" s="73"/>
      <c r="G1215" s="165">
        <f t="shared" si="149"/>
        <v>0</v>
      </c>
    </row>
    <row r="1216" ht="12.75" customHeight="1">
      <c r="B1216" s="70" t="s">
        <v>39507</v>
      </c>
      <c r="C1216" s="70" t="s">
        <v>39111</v>
      </c>
      <c r="D1216" s="126" t="s">
        <v>525</v>
      </c>
      <c r="E1216" s="74">
        <v>55.61</v>
      </c>
      <c r="F1216" s="73"/>
      <c r="G1216" s="165">
        <f t="shared" si="149"/>
        <v>0</v>
      </c>
    </row>
    <row r="1217" ht="12.75" customHeight="1">
      <c r="B1217" s="70" t="s">
        <v>39508</v>
      </c>
      <c r="C1217" s="70" t="s">
        <v>33281</v>
      </c>
      <c r="D1217" s="126" t="s">
        <v>413</v>
      </c>
      <c r="E1217" s="74">
        <v>145.55</v>
      </c>
      <c r="F1217" s="73"/>
      <c r="G1217" s="165">
        <f t="shared" si="149"/>
        <v>0</v>
      </c>
    </row>
    <row r="1218" ht="12.75" customHeight="1">
      <c r="B1218" s="70" t="s">
        <v>39509</v>
      </c>
      <c r="C1218" s="70" t="s">
        <v>33737</v>
      </c>
      <c r="D1218" s="126" t="s">
        <v>413</v>
      </c>
      <c r="E1218" s="74">
        <v>145.55</v>
      </c>
      <c r="F1218" s="73"/>
      <c r="G1218" s="165">
        <f t="shared" si="149"/>
        <v>0</v>
      </c>
    </row>
    <row r="1219" ht="12.75" customHeight="1">
      <c r="B1219" s="70" t="s">
        <v>39510</v>
      </c>
      <c r="C1219" s="70" t="s">
        <v>33739</v>
      </c>
      <c r="D1219" s="126" t="s">
        <v>413</v>
      </c>
      <c r="E1219" s="74">
        <v>87.33</v>
      </c>
      <c r="F1219" s="73"/>
      <c r="G1219" s="165">
        <f t="shared" si="149"/>
        <v>0</v>
      </c>
    </row>
    <row r="1220" ht="12.75" customHeight="1">
      <c r="B1220" s="70" t="s">
        <v>39511</v>
      </c>
      <c r="C1220" s="130" t="s">
        <v>33285</v>
      </c>
      <c r="D1220" s="126" t="s">
        <v>413</v>
      </c>
      <c r="E1220" s="74">
        <v>87.33</v>
      </c>
      <c r="F1220" s="73"/>
      <c r="G1220" s="165">
        <f t="shared" si="149"/>
        <v>0</v>
      </c>
    </row>
    <row r="1221" ht="12.75" customHeight="1">
      <c r="B1221" s="84" t="s">
        <v>39512</v>
      </c>
      <c r="C1221" s="85" t="s">
        <v>33143</v>
      </c>
      <c r="D1221" s="129"/>
      <c r="E1221" s="61"/>
      <c r="F1221" s="49"/>
      <c r="G1221" s="86"/>
    </row>
    <row r="1222" ht="12.75" customHeight="1">
      <c r="B1222" s="70" t="s">
        <v>39513</v>
      </c>
      <c r="C1222" s="70" t="s">
        <v>39121</v>
      </c>
      <c r="D1222" s="126" t="s">
        <v>525</v>
      </c>
      <c r="E1222" s="74">
        <v>198.8</v>
      </c>
      <c r="F1222" s="73"/>
      <c r="G1222" s="165">
        <f t="shared" ref="G1222:G1225" si="150">ROUND(E1222*F1222,2)</f>
        <v>0</v>
      </c>
    </row>
    <row r="1223" ht="12.75" customHeight="1">
      <c r="B1223" s="70" t="s">
        <v>39514</v>
      </c>
      <c r="C1223" s="70" t="s">
        <v>38657</v>
      </c>
      <c r="D1223" s="126" t="s">
        <v>525</v>
      </c>
      <c r="E1223" s="74">
        <v>198.8</v>
      </c>
      <c r="F1223" s="73"/>
      <c r="G1223" s="165">
        <f t="shared" si="150"/>
        <v>0</v>
      </c>
    </row>
    <row r="1224" ht="12.75" customHeight="1">
      <c r="B1224" s="70" t="s">
        <v>39515</v>
      </c>
      <c r="C1224" s="70" t="s">
        <v>38663</v>
      </c>
      <c r="D1224" s="126" t="s">
        <v>311</v>
      </c>
      <c r="E1224" s="74">
        <v>17.0</v>
      </c>
      <c r="F1224" s="73"/>
      <c r="G1224" s="165">
        <f t="shared" si="150"/>
        <v>0</v>
      </c>
    </row>
    <row r="1225" ht="12.75" customHeight="1">
      <c r="B1225" s="70" t="s">
        <v>39516</v>
      </c>
      <c r="C1225" s="70" t="s">
        <v>38961</v>
      </c>
      <c r="D1225" s="126" t="s">
        <v>525</v>
      </c>
      <c r="E1225" s="74">
        <v>198.8</v>
      </c>
      <c r="F1225" s="73"/>
      <c r="G1225" s="165">
        <f t="shared" si="150"/>
        <v>0</v>
      </c>
    </row>
    <row r="1226" ht="12.75" customHeight="1">
      <c r="B1226" s="84" t="s">
        <v>39517</v>
      </c>
      <c r="C1226" s="85" t="s">
        <v>38081</v>
      </c>
      <c r="D1226" s="129"/>
      <c r="E1226" s="61"/>
      <c r="F1226" s="49"/>
      <c r="G1226" s="86"/>
    </row>
    <row r="1227" ht="12.75" customHeight="1">
      <c r="B1227" s="70" t="s">
        <v>39518</v>
      </c>
      <c r="C1227" s="70" t="s">
        <v>39133</v>
      </c>
      <c r="D1227" s="126" t="s">
        <v>311</v>
      </c>
      <c r="E1227" s="74">
        <v>6.0</v>
      </c>
      <c r="F1227" s="73"/>
      <c r="G1227" s="165">
        <f t="shared" ref="G1227:G1230" si="151">ROUND(E1227*F1227,2)</f>
        <v>0</v>
      </c>
    </row>
    <row r="1228" ht="12.75" customHeight="1">
      <c r="B1228" s="70" t="s">
        <v>39519</v>
      </c>
      <c r="C1228" s="70" t="s">
        <v>38846</v>
      </c>
      <c r="D1228" s="126" t="s">
        <v>311</v>
      </c>
      <c r="E1228" s="74">
        <v>1.0</v>
      </c>
      <c r="F1228" s="73"/>
      <c r="G1228" s="165">
        <f t="shared" si="151"/>
        <v>0</v>
      </c>
    </row>
    <row r="1229" ht="12.75" customHeight="1">
      <c r="B1229" s="70" t="s">
        <v>39520</v>
      </c>
      <c r="C1229" s="130" t="s">
        <v>39137</v>
      </c>
      <c r="D1229" s="126" t="s">
        <v>311</v>
      </c>
      <c r="E1229" s="74">
        <v>14.0</v>
      </c>
      <c r="F1229" s="73"/>
      <c r="G1229" s="165">
        <f t="shared" si="151"/>
        <v>0</v>
      </c>
    </row>
    <row r="1230" ht="12.75" customHeight="1">
      <c r="B1230" s="70" t="s">
        <v>39521</v>
      </c>
      <c r="C1230" s="70" t="s">
        <v>38853</v>
      </c>
      <c r="D1230" s="126" t="s">
        <v>311</v>
      </c>
      <c r="E1230" s="74">
        <v>7.0</v>
      </c>
      <c r="F1230" s="73"/>
      <c r="G1230" s="165">
        <f t="shared" si="151"/>
        <v>0</v>
      </c>
    </row>
    <row r="1231" ht="12.75" customHeight="1">
      <c r="B1231" s="84" t="s">
        <v>39522</v>
      </c>
      <c r="C1231" s="85" t="s">
        <v>38112</v>
      </c>
      <c r="D1231" s="129"/>
      <c r="E1231" s="61"/>
      <c r="F1231" s="49"/>
      <c r="G1231" s="86"/>
    </row>
    <row r="1232" ht="12.75" customHeight="1">
      <c r="B1232" s="70" t="s">
        <v>39523</v>
      </c>
      <c r="C1232" s="70" t="s">
        <v>39038</v>
      </c>
      <c r="D1232" s="126" t="s">
        <v>525</v>
      </c>
      <c r="E1232" s="74">
        <v>198.8</v>
      </c>
      <c r="F1232" s="73"/>
      <c r="G1232" s="165">
        <f t="shared" ref="G1232:G1236" si="152">ROUND(E1232*F1232,2)</f>
        <v>0</v>
      </c>
    </row>
    <row r="1233" ht="12.75" customHeight="1">
      <c r="B1233" s="70" t="s">
        <v>39524</v>
      </c>
      <c r="C1233" s="70" t="s">
        <v>529</v>
      </c>
      <c r="D1233" s="126" t="s">
        <v>311</v>
      </c>
      <c r="E1233" s="74">
        <v>3.0</v>
      </c>
      <c r="F1233" s="73"/>
      <c r="G1233" s="165">
        <f t="shared" si="152"/>
        <v>0</v>
      </c>
    </row>
    <row r="1234" ht="12.75" customHeight="1">
      <c r="B1234" s="70" t="s">
        <v>39525</v>
      </c>
      <c r="C1234" s="130" t="s">
        <v>7094</v>
      </c>
      <c r="D1234" s="126" t="s">
        <v>311</v>
      </c>
      <c r="E1234" s="74">
        <v>4.0</v>
      </c>
      <c r="F1234" s="73"/>
      <c r="G1234" s="165">
        <f t="shared" si="152"/>
        <v>0</v>
      </c>
    </row>
    <row r="1235" ht="12.75" customHeight="1">
      <c r="B1235" s="70" t="s">
        <v>39526</v>
      </c>
      <c r="C1235" s="130" t="s">
        <v>39041</v>
      </c>
      <c r="D1235" s="126" t="s">
        <v>525</v>
      </c>
      <c r="E1235" s="74">
        <v>198.8</v>
      </c>
      <c r="F1235" s="73"/>
      <c r="G1235" s="165">
        <f t="shared" si="152"/>
        <v>0</v>
      </c>
    </row>
    <row r="1236" ht="12.75" customHeight="1">
      <c r="B1236" s="70" t="s">
        <v>39527</v>
      </c>
      <c r="C1236" s="130" t="s">
        <v>39043</v>
      </c>
      <c r="D1236" s="126" t="s">
        <v>525</v>
      </c>
      <c r="E1236" s="74">
        <v>198.8</v>
      </c>
      <c r="F1236" s="73"/>
      <c r="G1236" s="165">
        <f t="shared" si="152"/>
        <v>0</v>
      </c>
    </row>
    <row r="1237" ht="12.75" customHeight="1">
      <c r="B1237" s="137" t="s">
        <v>240</v>
      </c>
      <c r="C1237" s="138" t="s">
        <v>59</v>
      </c>
      <c r="D1237" s="129"/>
      <c r="E1237" s="61"/>
      <c r="F1237" s="49"/>
      <c r="G1237" s="77"/>
    </row>
    <row r="1238" ht="12.75" customHeight="1">
      <c r="B1238" s="79" t="s">
        <v>39528</v>
      </c>
      <c r="C1238" s="83" t="s">
        <v>39529</v>
      </c>
      <c r="D1238" s="129"/>
      <c r="E1238" s="61"/>
      <c r="F1238" s="49"/>
      <c r="G1238" s="81"/>
    </row>
    <row r="1239" ht="12.75" customHeight="1">
      <c r="B1239" s="84" t="s">
        <v>39530</v>
      </c>
      <c r="C1239" s="85" t="s">
        <v>405</v>
      </c>
      <c r="D1239" s="129"/>
      <c r="E1239" s="61"/>
      <c r="F1239" s="49"/>
      <c r="G1239" s="86"/>
    </row>
    <row r="1240" ht="12.75" customHeight="1">
      <c r="B1240" s="70" t="s">
        <v>39531</v>
      </c>
      <c r="C1240" s="70" t="s">
        <v>33118</v>
      </c>
      <c r="D1240" s="126" t="s">
        <v>1696</v>
      </c>
      <c r="E1240" s="74">
        <v>0.19</v>
      </c>
      <c r="F1240" s="73"/>
      <c r="G1240" s="165">
        <f t="shared" ref="G1240:G1241" si="153">ROUND(E1240*F1240,2)</f>
        <v>0</v>
      </c>
    </row>
    <row r="1241" ht="12.75" customHeight="1">
      <c r="B1241" s="70" t="s">
        <v>39532</v>
      </c>
      <c r="C1241" s="70" t="s">
        <v>33120</v>
      </c>
      <c r="D1241" s="126" t="s">
        <v>1696</v>
      </c>
      <c r="E1241" s="74">
        <v>0.19</v>
      </c>
      <c r="F1241" s="73"/>
      <c r="G1241" s="165">
        <f t="shared" si="153"/>
        <v>0</v>
      </c>
    </row>
    <row r="1242" ht="12.75" customHeight="1">
      <c r="B1242" s="84" t="s">
        <v>39533</v>
      </c>
      <c r="C1242" s="85" t="s">
        <v>4888</v>
      </c>
      <c r="D1242" s="129"/>
      <c r="E1242" s="61"/>
      <c r="F1242" s="49"/>
      <c r="G1242" s="86"/>
    </row>
    <row r="1243" ht="12.75" customHeight="1">
      <c r="B1243" s="88" t="s">
        <v>39534</v>
      </c>
      <c r="C1243" s="89" t="s">
        <v>34176</v>
      </c>
      <c r="D1243" s="129"/>
      <c r="E1243" s="61"/>
      <c r="F1243" s="49"/>
      <c r="G1243" s="90"/>
    </row>
    <row r="1244" ht="12.75" customHeight="1">
      <c r="B1244" s="70" t="s">
        <v>39535</v>
      </c>
      <c r="C1244" s="70" t="s">
        <v>33248</v>
      </c>
      <c r="D1244" s="126" t="s">
        <v>525</v>
      </c>
      <c r="E1244" s="74">
        <v>191.06</v>
      </c>
      <c r="F1244" s="73"/>
      <c r="G1244" s="165">
        <f t="shared" ref="G1244:G1253" si="154">ROUND(E1244*F1244,2)</f>
        <v>0</v>
      </c>
    </row>
    <row r="1245" ht="12.75" customHeight="1">
      <c r="B1245" s="70" t="s">
        <v>39536</v>
      </c>
      <c r="C1245" s="70" t="s">
        <v>33259</v>
      </c>
      <c r="D1245" s="126" t="s">
        <v>525</v>
      </c>
      <c r="E1245" s="74">
        <v>191.06</v>
      </c>
      <c r="F1245" s="73"/>
      <c r="G1245" s="165">
        <f t="shared" si="154"/>
        <v>0</v>
      </c>
    </row>
    <row r="1246" ht="12.75" customHeight="1">
      <c r="B1246" s="70" t="s">
        <v>39537</v>
      </c>
      <c r="C1246" s="70" t="s">
        <v>33269</v>
      </c>
      <c r="D1246" s="126" t="s">
        <v>525</v>
      </c>
      <c r="E1246" s="74">
        <v>191.06</v>
      </c>
      <c r="F1246" s="73"/>
      <c r="G1246" s="165">
        <f t="shared" si="154"/>
        <v>0</v>
      </c>
    </row>
    <row r="1247" ht="12.75" customHeight="1">
      <c r="B1247" s="70" t="s">
        <v>39538</v>
      </c>
      <c r="C1247" s="130" t="s">
        <v>34801</v>
      </c>
      <c r="D1247" s="126" t="s">
        <v>525</v>
      </c>
      <c r="E1247" s="74">
        <v>191.06</v>
      </c>
      <c r="F1247" s="73"/>
      <c r="G1247" s="165">
        <f t="shared" si="154"/>
        <v>0</v>
      </c>
    </row>
    <row r="1248" ht="12.75" customHeight="1">
      <c r="B1248" s="70" t="s">
        <v>39539</v>
      </c>
      <c r="C1248" s="130" t="s">
        <v>34805</v>
      </c>
      <c r="D1248" s="126" t="s">
        <v>525</v>
      </c>
      <c r="E1248" s="74">
        <v>191.06</v>
      </c>
      <c r="F1248" s="73"/>
      <c r="G1248" s="165">
        <f t="shared" si="154"/>
        <v>0</v>
      </c>
    </row>
    <row r="1249" ht="12.75" customHeight="1">
      <c r="B1249" s="70" t="s">
        <v>39540</v>
      </c>
      <c r="C1249" s="70" t="s">
        <v>33279</v>
      </c>
      <c r="D1249" s="126" t="s">
        <v>525</v>
      </c>
      <c r="E1249" s="74">
        <v>191.06</v>
      </c>
      <c r="F1249" s="73"/>
      <c r="G1249" s="165">
        <f t="shared" si="154"/>
        <v>0</v>
      </c>
    </row>
    <row r="1250" ht="12.75" customHeight="1">
      <c r="B1250" s="70" t="s">
        <v>39541</v>
      </c>
      <c r="C1250" s="70" t="s">
        <v>33281</v>
      </c>
      <c r="D1250" s="126" t="s">
        <v>413</v>
      </c>
      <c r="E1250" s="74">
        <v>107.47</v>
      </c>
      <c r="F1250" s="73"/>
      <c r="G1250" s="165">
        <f t="shared" si="154"/>
        <v>0</v>
      </c>
    </row>
    <row r="1251" ht="12.75" customHeight="1">
      <c r="B1251" s="70" t="s">
        <v>39542</v>
      </c>
      <c r="C1251" s="70" t="s">
        <v>33737</v>
      </c>
      <c r="D1251" s="126" t="s">
        <v>413</v>
      </c>
      <c r="E1251" s="74">
        <v>107.47</v>
      </c>
      <c r="F1251" s="73"/>
      <c r="G1251" s="165">
        <f t="shared" si="154"/>
        <v>0</v>
      </c>
    </row>
    <row r="1252" ht="12.75" customHeight="1">
      <c r="B1252" s="70" t="s">
        <v>39543</v>
      </c>
      <c r="C1252" s="70" t="s">
        <v>33739</v>
      </c>
      <c r="D1252" s="126" t="s">
        <v>413</v>
      </c>
      <c r="E1252" s="74">
        <v>64.48</v>
      </c>
      <c r="F1252" s="73"/>
      <c r="G1252" s="165">
        <f t="shared" si="154"/>
        <v>0</v>
      </c>
    </row>
    <row r="1253" ht="12.75" customHeight="1">
      <c r="B1253" s="70" t="s">
        <v>39544</v>
      </c>
      <c r="C1253" s="130" t="s">
        <v>33285</v>
      </c>
      <c r="D1253" s="126" t="s">
        <v>413</v>
      </c>
      <c r="E1253" s="74">
        <v>64.48</v>
      </c>
      <c r="F1253" s="73"/>
      <c r="G1253" s="165">
        <f t="shared" si="154"/>
        <v>0</v>
      </c>
    </row>
    <row r="1254" ht="12.75" customHeight="1">
      <c r="B1254" s="84" t="s">
        <v>39545</v>
      </c>
      <c r="C1254" s="85" t="s">
        <v>33143</v>
      </c>
      <c r="D1254" s="129"/>
      <c r="E1254" s="61"/>
      <c r="F1254" s="49"/>
      <c r="G1254" s="86"/>
    </row>
    <row r="1255" ht="12.75" customHeight="1">
      <c r="B1255" s="70" t="s">
        <v>39546</v>
      </c>
      <c r="C1255" s="70" t="s">
        <v>39121</v>
      </c>
      <c r="D1255" s="126" t="s">
        <v>525</v>
      </c>
      <c r="E1255" s="74">
        <v>194.68</v>
      </c>
      <c r="F1255" s="73"/>
      <c r="G1255" s="165">
        <f t="shared" ref="G1255:G1258" si="155">ROUND(E1255*F1255,2)</f>
        <v>0</v>
      </c>
    </row>
    <row r="1256" ht="12.75" customHeight="1">
      <c r="B1256" s="70" t="s">
        <v>39547</v>
      </c>
      <c r="C1256" s="70" t="s">
        <v>38657</v>
      </c>
      <c r="D1256" s="126" t="s">
        <v>525</v>
      </c>
      <c r="E1256" s="74">
        <v>194.68</v>
      </c>
      <c r="F1256" s="73"/>
      <c r="G1256" s="165">
        <f t="shared" si="155"/>
        <v>0</v>
      </c>
    </row>
    <row r="1257" ht="12.75" customHeight="1">
      <c r="B1257" s="70" t="s">
        <v>39548</v>
      </c>
      <c r="C1257" s="70" t="s">
        <v>38663</v>
      </c>
      <c r="D1257" s="126" t="s">
        <v>311</v>
      </c>
      <c r="E1257" s="74">
        <v>17.0</v>
      </c>
      <c r="F1257" s="73"/>
      <c r="G1257" s="165">
        <f t="shared" si="155"/>
        <v>0</v>
      </c>
    </row>
    <row r="1258" ht="12.75" customHeight="1">
      <c r="B1258" s="70" t="s">
        <v>39549</v>
      </c>
      <c r="C1258" s="70" t="s">
        <v>38961</v>
      </c>
      <c r="D1258" s="126" t="s">
        <v>525</v>
      </c>
      <c r="E1258" s="74">
        <v>194.68</v>
      </c>
      <c r="F1258" s="73"/>
      <c r="G1258" s="165">
        <f t="shared" si="155"/>
        <v>0</v>
      </c>
    </row>
    <row r="1259" ht="12.75" customHeight="1">
      <c r="B1259" s="84" t="s">
        <v>39550</v>
      </c>
      <c r="C1259" s="85" t="s">
        <v>38081</v>
      </c>
      <c r="D1259" s="129"/>
      <c r="E1259" s="61"/>
      <c r="F1259" s="49"/>
      <c r="G1259" s="86"/>
    </row>
    <row r="1260" ht="12.75" customHeight="1">
      <c r="B1260" s="70" t="s">
        <v>39551</v>
      </c>
      <c r="C1260" s="70" t="s">
        <v>39133</v>
      </c>
      <c r="D1260" s="126" t="s">
        <v>311</v>
      </c>
      <c r="E1260" s="74">
        <v>9.0</v>
      </c>
      <c r="F1260" s="73"/>
      <c r="G1260" s="165">
        <f t="shared" ref="G1260:G1262" si="156">ROUND(E1260*F1260,2)</f>
        <v>0</v>
      </c>
    </row>
    <row r="1261" ht="12.75" customHeight="1">
      <c r="B1261" s="70" t="s">
        <v>39552</v>
      </c>
      <c r="C1261" s="130" t="s">
        <v>39137</v>
      </c>
      <c r="D1261" s="126" t="s">
        <v>311</v>
      </c>
      <c r="E1261" s="74">
        <v>18.0</v>
      </c>
      <c r="F1261" s="73"/>
      <c r="G1261" s="165">
        <f t="shared" si="156"/>
        <v>0</v>
      </c>
    </row>
    <row r="1262" ht="12.75" customHeight="1">
      <c r="B1262" s="70" t="s">
        <v>39553</v>
      </c>
      <c r="C1262" s="70" t="s">
        <v>38853</v>
      </c>
      <c r="D1262" s="126" t="s">
        <v>311</v>
      </c>
      <c r="E1262" s="74">
        <v>9.0</v>
      </c>
      <c r="F1262" s="73"/>
      <c r="G1262" s="165">
        <f t="shared" si="156"/>
        <v>0</v>
      </c>
    </row>
    <row r="1263" ht="12.75" customHeight="1">
      <c r="B1263" s="84" t="s">
        <v>39554</v>
      </c>
      <c r="C1263" s="85" t="s">
        <v>38112</v>
      </c>
      <c r="D1263" s="129"/>
      <c r="E1263" s="61"/>
      <c r="F1263" s="49"/>
      <c r="G1263" s="86"/>
    </row>
    <row r="1264" ht="12.75" customHeight="1">
      <c r="B1264" s="70" t="s">
        <v>39555</v>
      </c>
      <c r="C1264" s="70" t="s">
        <v>39038</v>
      </c>
      <c r="D1264" s="126" t="s">
        <v>525</v>
      </c>
      <c r="E1264" s="74">
        <v>194.68</v>
      </c>
      <c r="F1264" s="73"/>
      <c r="G1264" s="165">
        <f t="shared" ref="G1264:G1268" si="157">ROUND(E1264*F1264,2)</f>
        <v>0</v>
      </c>
    </row>
    <row r="1265" ht="12.75" customHeight="1">
      <c r="B1265" s="70" t="s">
        <v>39556</v>
      </c>
      <c r="C1265" s="70" t="s">
        <v>529</v>
      </c>
      <c r="D1265" s="126" t="s">
        <v>311</v>
      </c>
      <c r="E1265" s="74">
        <v>3.0</v>
      </c>
      <c r="F1265" s="73"/>
      <c r="G1265" s="165">
        <f t="shared" si="157"/>
        <v>0</v>
      </c>
    </row>
    <row r="1266" ht="12.75" customHeight="1">
      <c r="B1266" s="70" t="s">
        <v>39557</v>
      </c>
      <c r="C1266" s="130" t="s">
        <v>7094</v>
      </c>
      <c r="D1266" s="126" t="s">
        <v>311</v>
      </c>
      <c r="E1266" s="74">
        <v>4.0</v>
      </c>
      <c r="F1266" s="73"/>
      <c r="G1266" s="165">
        <f t="shared" si="157"/>
        <v>0</v>
      </c>
    </row>
    <row r="1267" ht="12.75" customHeight="1">
      <c r="B1267" s="70" t="s">
        <v>39558</v>
      </c>
      <c r="C1267" s="130" t="s">
        <v>39041</v>
      </c>
      <c r="D1267" s="126" t="s">
        <v>525</v>
      </c>
      <c r="E1267" s="74">
        <v>194.68</v>
      </c>
      <c r="F1267" s="73"/>
      <c r="G1267" s="165">
        <f t="shared" si="157"/>
        <v>0</v>
      </c>
    </row>
    <row r="1268" ht="12.75" customHeight="1">
      <c r="B1268" s="70" t="s">
        <v>39559</v>
      </c>
      <c r="C1268" s="130" t="s">
        <v>39043</v>
      </c>
      <c r="D1268" s="126" t="s">
        <v>525</v>
      </c>
      <c r="E1268" s="74">
        <v>164.68</v>
      </c>
      <c r="F1268" s="73"/>
      <c r="G1268" s="165">
        <f t="shared" si="157"/>
        <v>0</v>
      </c>
    </row>
    <row r="1269" ht="12.75" customHeight="1">
      <c r="B1269" s="79" t="s">
        <v>39560</v>
      </c>
      <c r="C1269" s="83" t="s">
        <v>39561</v>
      </c>
      <c r="D1269" s="129"/>
      <c r="E1269" s="61"/>
      <c r="F1269" s="49"/>
      <c r="G1269" s="81"/>
    </row>
    <row r="1270" ht="12.75" customHeight="1">
      <c r="B1270" s="84" t="s">
        <v>39562</v>
      </c>
      <c r="C1270" s="85" t="s">
        <v>405</v>
      </c>
      <c r="D1270" s="129"/>
      <c r="E1270" s="61"/>
      <c r="F1270" s="49"/>
      <c r="G1270" s="86"/>
    </row>
    <row r="1271" ht="12.75" customHeight="1">
      <c r="B1271" s="70" t="s">
        <v>39563</v>
      </c>
      <c r="C1271" s="70" t="s">
        <v>33118</v>
      </c>
      <c r="D1271" s="126" t="s">
        <v>1696</v>
      </c>
      <c r="E1271" s="74">
        <v>0.11</v>
      </c>
      <c r="F1271" s="73"/>
      <c r="G1271" s="165">
        <f t="shared" ref="G1271:G1272" si="158">ROUND(E1271*F1271,2)</f>
        <v>0</v>
      </c>
    </row>
    <row r="1272" ht="12.75" customHeight="1">
      <c r="B1272" s="70" t="s">
        <v>39564</v>
      </c>
      <c r="C1272" s="70" t="s">
        <v>33120</v>
      </c>
      <c r="D1272" s="126" t="s">
        <v>1696</v>
      </c>
      <c r="E1272" s="74">
        <v>0.11</v>
      </c>
      <c r="F1272" s="73"/>
      <c r="G1272" s="165">
        <f t="shared" si="158"/>
        <v>0</v>
      </c>
    </row>
    <row r="1273" ht="12.75" customHeight="1">
      <c r="B1273" s="84" t="s">
        <v>39565</v>
      </c>
      <c r="C1273" s="85" t="s">
        <v>4888</v>
      </c>
      <c r="D1273" s="129"/>
      <c r="E1273" s="61"/>
      <c r="F1273" s="49"/>
      <c r="G1273" s="86"/>
    </row>
    <row r="1274" ht="12.75" customHeight="1">
      <c r="B1274" s="88" t="s">
        <v>39566</v>
      </c>
      <c r="C1274" s="89" t="s">
        <v>34176</v>
      </c>
      <c r="D1274" s="129"/>
      <c r="E1274" s="61"/>
      <c r="F1274" s="49"/>
      <c r="G1274" s="90"/>
    </row>
    <row r="1275" ht="12.75" customHeight="1">
      <c r="B1275" s="70" t="s">
        <v>39567</v>
      </c>
      <c r="C1275" s="70" t="s">
        <v>33248</v>
      </c>
      <c r="D1275" s="126" t="s">
        <v>525</v>
      </c>
      <c r="E1275" s="74">
        <v>103.8</v>
      </c>
      <c r="F1275" s="73"/>
      <c r="G1275" s="165">
        <f t="shared" ref="G1275:G1290" si="159">ROUND(E1275*F1275,2)</f>
        <v>0</v>
      </c>
    </row>
    <row r="1276" ht="12.75" customHeight="1">
      <c r="B1276" s="70" t="s">
        <v>39568</v>
      </c>
      <c r="C1276" s="70" t="s">
        <v>39157</v>
      </c>
      <c r="D1276" s="126" t="s">
        <v>525</v>
      </c>
      <c r="E1276" s="74">
        <v>3.6</v>
      </c>
      <c r="F1276" s="73"/>
      <c r="G1276" s="165">
        <f t="shared" si="159"/>
        <v>0</v>
      </c>
    </row>
    <row r="1277" ht="12.75" customHeight="1">
      <c r="B1277" s="70" t="s">
        <v>39569</v>
      </c>
      <c r="C1277" s="70" t="s">
        <v>38886</v>
      </c>
      <c r="D1277" s="126" t="s">
        <v>525</v>
      </c>
      <c r="E1277" s="74">
        <v>3.6</v>
      </c>
      <c r="F1277" s="73"/>
      <c r="G1277" s="165">
        <f t="shared" si="159"/>
        <v>0</v>
      </c>
    </row>
    <row r="1278" ht="12.75" customHeight="1">
      <c r="B1278" s="70" t="s">
        <v>39570</v>
      </c>
      <c r="C1278" s="70" t="s">
        <v>33259</v>
      </c>
      <c r="D1278" s="126" t="s">
        <v>525</v>
      </c>
      <c r="E1278" s="74">
        <v>107.4</v>
      </c>
      <c r="F1278" s="73"/>
      <c r="G1278" s="165">
        <f t="shared" si="159"/>
        <v>0</v>
      </c>
    </row>
    <row r="1279" ht="12.75" customHeight="1">
      <c r="B1279" s="70" t="s">
        <v>39571</v>
      </c>
      <c r="C1279" s="70" t="s">
        <v>33269</v>
      </c>
      <c r="D1279" s="126" t="s">
        <v>525</v>
      </c>
      <c r="E1279" s="74">
        <v>103.8</v>
      </c>
      <c r="F1279" s="73"/>
      <c r="G1279" s="165">
        <f t="shared" si="159"/>
        <v>0</v>
      </c>
    </row>
    <row r="1280" ht="12.75" customHeight="1">
      <c r="B1280" s="70" t="s">
        <v>39572</v>
      </c>
      <c r="C1280" s="70" t="s">
        <v>39161</v>
      </c>
      <c r="D1280" s="126" t="s">
        <v>525</v>
      </c>
      <c r="E1280" s="74">
        <v>3.6</v>
      </c>
      <c r="F1280" s="73"/>
      <c r="G1280" s="165">
        <f t="shared" si="159"/>
        <v>0</v>
      </c>
    </row>
    <row r="1281" ht="12.75" customHeight="1">
      <c r="B1281" s="70" t="s">
        <v>39573</v>
      </c>
      <c r="C1281" s="130" t="s">
        <v>34801</v>
      </c>
      <c r="D1281" s="126" t="s">
        <v>525</v>
      </c>
      <c r="E1281" s="74">
        <v>103.8</v>
      </c>
      <c r="F1281" s="73"/>
      <c r="G1281" s="165">
        <f t="shared" si="159"/>
        <v>0</v>
      </c>
    </row>
    <row r="1282" ht="12.75" customHeight="1">
      <c r="B1282" s="70" t="s">
        <v>39574</v>
      </c>
      <c r="C1282" s="130" t="s">
        <v>39163</v>
      </c>
      <c r="D1282" s="126" t="s">
        <v>525</v>
      </c>
      <c r="E1282" s="74">
        <v>3.6</v>
      </c>
      <c r="F1282" s="73"/>
      <c r="G1282" s="165">
        <f t="shared" si="159"/>
        <v>0</v>
      </c>
    </row>
    <row r="1283" ht="12.75" customHeight="1">
      <c r="B1283" s="70" t="s">
        <v>39575</v>
      </c>
      <c r="C1283" s="130" t="s">
        <v>34805</v>
      </c>
      <c r="D1283" s="126" t="s">
        <v>525</v>
      </c>
      <c r="E1283" s="74">
        <v>103.8</v>
      </c>
      <c r="F1283" s="73"/>
      <c r="G1283" s="165">
        <f t="shared" si="159"/>
        <v>0</v>
      </c>
    </row>
    <row r="1284" ht="12.75" customHeight="1">
      <c r="B1284" s="70" t="s">
        <v>39576</v>
      </c>
      <c r="C1284" s="130" t="s">
        <v>39165</v>
      </c>
      <c r="D1284" s="126" t="s">
        <v>525</v>
      </c>
      <c r="E1284" s="74">
        <v>3.6</v>
      </c>
      <c r="F1284" s="73"/>
      <c r="G1284" s="165">
        <f t="shared" si="159"/>
        <v>0</v>
      </c>
    </row>
    <row r="1285" ht="12.75" customHeight="1">
      <c r="B1285" s="70" t="s">
        <v>39577</v>
      </c>
      <c r="C1285" s="70" t="s">
        <v>33279</v>
      </c>
      <c r="D1285" s="126" t="s">
        <v>525</v>
      </c>
      <c r="E1285" s="74">
        <v>103.8</v>
      </c>
      <c r="F1285" s="73"/>
      <c r="G1285" s="165">
        <f t="shared" si="159"/>
        <v>0</v>
      </c>
    </row>
    <row r="1286" ht="12.75" customHeight="1">
      <c r="B1286" s="70" t="s">
        <v>39578</v>
      </c>
      <c r="C1286" s="70" t="s">
        <v>39167</v>
      </c>
      <c r="D1286" s="126" t="s">
        <v>525</v>
      </c>
      <c r="E1286" s="74">
        <v>3.6</v>
      </c>
      <c r="F1286" s="73"/>
      <c r="G1286" s="165">
        <f t="shared" si="159"/>
        <v>0</v>
      </c>
    </row>
    <row r="1287" ht="12.75" customHeight="1">
      <c r="B1287" s="70" t="s">
        <v>39579</v>
      </c>
      <c r="C1287" s="70" t="s">
        <v>33281</v>
      </c>
      <c r="D1287" s="126" t="s">
        <v>413</v>
      </c>
      <c r="E1287" s="74">
        <v>61.81</v>
      </c>
      <c r="F1287" s="73"/>
      <c r="G1287" s="165">
        <f t="shared" si="159"/>
        <v>0</v>
      </c>
    </row>
    <row r="1288" ht="12.75" customHeight="1">
      <c r="B1288" s="70" t="s">
        <v>39580</v>
      </c>
      <c r="C1288" s="70" t="s">
        <v>33737</v>
      </c>
      <c r="D1288" s="126" t="s">
        <v>413</v>
      </c>
      <c r="E1288" s="74">
        <v>61.81</v>
      </c>
      <c r="F1288" s="73"/>
      <c r="G1288" s="165">
        <f t="shared" si="159"/>
        <v>0</v>
      </c>
    </row>
    <row r="1289" ht="12.75" customHeight="1">
      <c r="B1289" s="70" t="s">
        <v>39581</v>
      </c>
      <c r="C1289" s="70" t="s">
        <v>33739</v>
      </c>
      <c r="D1289" s="126" t="s">
        <v>413</v>
      </c>
      <c r="E1289" s="74">
        <v>37.08</v>
      </c>
      <c r="F1289" s="73"/>
      <c r="G1289" s="165">
        <f t="shared" si="159"/>
        <v>0</v>
      </c>
    </row>
    <row r="1290" ht="12.75" customHeight="1">
      <c r="B1290" s="70" t="s">
        <v>39582</v>
      </c>
      <c r="C1290" s="130" t="s">
        <v>33285</v>
      </c>
      <c r="D1290" s="126" t="s">
        <v>413</v>
      </c>
      <c r="E1290" s="74">
        <v>37.08</v>
      </c>
      <c r="F1290" s="73"/>
      <c r="G1290" s="165">
        <f t="shared" si="159"/>
        <v>0</v>
      </c>
    </row>
    <row r="1291" ht="12.75" customHeight="1">
      <c r="B1291" s="84" t="s">
        <v>39583</v>
      </c>
      <c r="C1291" s="85" t="s">
        <v>33143</v>
      </c>
      <c r="D1291" s="129"/>
      <c r="E1291" s="61"/>
      <c r="F1291" s="49"/>
      <c r="G1291" s="86"/>
    </row>
    <row r="1292" ht="12.75" customHeight="1">
      <c r="B1292" s="70" t="s">
        <v>39584</v>
      </c>
      <c r="C1292" s="70" t="s">
        <v>39121</v>
      </c>
      <c r="D1292" s="126" t="s">
        <v>525</v>
      </c>
      <c r="E1292" s="74">
        <v>109.71000000000001</v>
      </c>
      <c r="F1292" s="73"/>
      <c r="G1292" s="165">
        <f t="shared" ref="G1292:G1295" si="160">ROUND(E1292*F1292,2)</f>
        <v>0</v>
      </c>
    </row>
    <row r="1293" ht="12.75" customHeight="1">
      <c r="B1293" s="70" t="s">
        <v>39585</v>
      </c>
      <c r="C1293" s="70" t="s">
        <v>38657</v>
      </c>
      <c r="D1293" s="126" t="s">
        <v>525</v>
      </c>
      <c r="E1293" s="74">
        <v>109.71000000000001</v>
      </c>
      <c r="F1293" s="73"/>
      <c r="G1293" s="165">
        <f t="shared" si="160"/>
        <v>0</v>
      </c>
    </row>
    <row r="1294" ht="12.75" customHeight="1">
      <c r="B1294" s="70" t="s">
        <v>39586</v>
      </c>
      <c r="C1294" s="70" t="s">
        <v>38663</v>
      </c>
      <c r="D1294" s="126" t="s">
        <v>311</v>
      </c>
      <c r="E1294" s="74">
        <v>10.0</v>
      </c>
      <c r="F1294" s="73"/>
      <c r="G1294" s="165">
        <f t="shared" si="160"/>
        <v>0</v>
      </c>
    </row>
    <row r="1295" ht="12.75" customHeight="1">
      <c r="B1295" s="70" t="s">
        <v>39587</v>
      </c>
      <c r="C1295" s="70" t="s">
        <v>38961</v>
      </c>
      <c r="D1295" s="126" t="s">
        <v>525</v>
      </c>
      <c r="E1295" s="74">
        <v>109.71000000000001</v>
      </c>
      <c r="F1295" s="73"/>
      <c r="G1295" s="165">
        <f t="shared" si="160"/>
        <v>0</v>
      </c>
    </row>
    <row r="1296" ht="12.75" customHeight="1">
      <c r="B1296" s="84" t="s">
        <v>39588</v>
      </c>
      <c r="C1296" s="85" t="s">
        <v>38081</v>
      </c>
      <c r="D1296" s="129"/>
      <c r="E1296" s="61"/>
      <c r="F1296" s="49"/>
      <c r="G1296" s="86"/>
    </row>
    <row r="1297" ht="12.75" customHeight="1">
      <c r="B1297" s="70" t="s">
        <v>39589</v>
      </c>
      <c r="C1297" s="70" t="s">
        <v>39133</v>
      </c>
      <c r="D1297" s="126" t="s">
        <v>311</v>
      </c>
      <c r="E1297" s="74">
        <v>5.0</v>
      </c>
      <c r="F1297" s="73"/>
      <c r="G1297" s="165">
        <f t="shared" ref="G1297:G1300" si="161">ROUND(E1297*F1297,2)</f>
        <v>0</v>
      </c>
    </row>
    <row r="1298" ht="12.75" customHeight="1">
      <c r="B1298" s="70" t="s">
        <v>39590</v>
      </c>
      <c r="C1298" s="130" t="s">
        <v>39137</v>
      </c>
      <c r="D1298" s="126" t="s">
        <v>311</v>
      </c>
      <c r="E1298" s="74">
        <v>10.0</v>
      </c>
      <c r="F1298" s="73"/>
      <c r="G1298" s="165">
        <f t="shared" si="161"/>
        <v>0</v>
      </c>
    </row>
    <row r="1299" ht="12.75" customHeight="1">
      <c r="B1299" s="70" t="s">
        <v>39591</v>
      </c>
      <c r="C1299" s="70" t="s">
        <v>39483</v>
      </c>
      <c r="D1299" s="126" t="s">
        <v>311</v>
      </c>
      <c r="E1299" s="74">
        <v>1.0</v>
      </c>
      <c r="F1299" s="73"/>
      <c r="G1299" s="165">
        <f t="shared" si="161"/>
        <v>0</v>
      </c>
    </row>
    <row r="1300" ht="12.75" customHeight="1">
      <c r="B1300" s="70" t="s">
        <v>39592</v>
      </c>
      <c r="C1300" s="70" t="s">
        <v>38853</v>
      </c>
      <c r="D1300" s="126" t="s">
        <v>311</v>
      </c>
      <c r="E1300" s="74">
        <v>5.0</v>
      </c>
      <c r="F1300" s="73"/>
      <c r="G1300" s="165">
        <f t="shared" si="161"/>
        <v>0</v>
      </c>
    </row>
    <row r="1301" ht="12.75" customHeight="1">
      <c r="B1301" s="84" t="s">
        <v>39593</v>
      </c>
      <c r="C1301" s="85" t="s">
        <v>38112</v>
      </c>
      <c r="D1301" s="129"/>
      <c r="E1301" s="61"/>
      <c r="F1301" s="49"/>
      <c r="G1301" s="86"/>
    </row>
    <row r="1302" ht="12.75" customHeight="1">
      <c r="B1302" s="70" t="s">
        <v>39594</v>
      </c>
      <c r="C1302" s="70" t="s">
        <v>39038</v>
      </c>
      <c r="D1302" s="126" t="s">
        <v>525</v>
      </c>
      <c r="E1302" s="74">
        <v>109.71000000000001</v>
      </c>
      <c r="F1302" s="73"/>
      <c r="G1302" s="165">
        <f t="shared" ref="G1302:G1306" si="162">ROUND(E1302*F1302,2)</f>
        <v>0</v>
      </c>
    </row>
    <row r="1303" ht="12.75" customHeight="1">
      <c r="B1303" s="70" t="s">
        <v>39595</v>
      </c>
      <c r="C1303" s="70" t="s">
        <v>529</v>
      </c>
      <c r="D1303" s="126" t="s">
        <v>311</v>
      </c>
      <c r="E1303" s="74">
        <v>2.0</v>
      </c>
      <c r="F1303" s="73"/>
      <c r="G1303" s="165">
        <f t="shared" si="162"/>
        <v>0</v>
      </c>
    </row>
    <row r="1304" ht="12.75" customHeight="1">
      <c r="B1304" s="70" t="s">
        <v>39596</v>
      </c>
      <c r="C1304" s="130" t="s">
        <v>7094</v>
      </c>
      <c r="D1304" s="126" t="s">
        <v>311</v>
      </c>
      <c r="E1304" s="74">
        <v>3.0</v>
      </c>
      <c r="F1304" s="73"/>
      <c r="G1304" s="165">
        <f t="shared" si="162"/>
        <v>0</v>
      </c>
    </row>
    <row r="1305" ht="12.75" customHeight="1">
      <c r="B1305" s="70" t="s">
        <v>39597</v>
      </c>
      <c r="C1305" s="130" t="s">
        <v>39041</v>
      </c>
      <c r="D1305" s="126" t="s">
        <v>525</v>
      </c>
      <c r="E1305" s="74">
        <v>109.71000000000001</v>
      </c>
      <c r="F1305" s="73"/>
      <c r="G1305" s="165">
        <f t="shared" si="162"/>
        <v>0</v>
      </c>
    </row>
    <row r="1306" ht="12.75" customHeight="1">
      <c r="B1306" s="70" t="s">
        <v>39598</v>
      </c>
      <c r="C1306" s="130" t="s">
        <v>39043</v>
      </c>
      <c r="D1306" s="126" t="s">
        <v>525</v>
      </c>
      <c r="E1306" s="74">
        <v>109.71000000000001</v>
      </c>
      <c r="F1306" s="73"/>
      <c r="G1306" s="165">
        <f t="shared" si="162"/>
        <v>0</v>
      </c>
    </row>
    <row r="1307" ht="12.75" customHeight="1">
      <c r="B1307" s="79" t="s">
        <v>39599</v>
      </c>
      <c r="C1307" s="83" t="s">
        <v>39600</v>
      </c>
      <c r="D1307" s="129"/>
      <c r="E1307" s="61"/>
      <c r="F1307" s="49"/>
      <c r="G1307" s="81"/>
    </row>
    <row r="1308" ht="12.75" customHeight="1">
      <c r="B1308" s="84" t="s">
        <v>39601</v>
      </c>
      <c r="C1308" s="85" t="s">
        <v>405</v>
      </c>
      <c r="D1308" s="129"/>
      <c r="E1308" s="61"/>
      <c r="F1308" s="49"/>
      <c r="G1308" s="86"/>
    </row>
    <row r="1309" ht="12.75" customHeight="1">
      <c r="B1309" s="70" t="s">
        <v>39602</v>
      </c>
      <c r="C1309" s="70" t="s">
        <v>33118</v>
      </c>
      <c r="D1309" s="126" t="s">
        <v>1696</v>
      </c>
      <c r="E1309" s="74">
        <v>0.35000000000000003</v>
      </c>
      <c r="F1309" s="73"/>
      <c r="G1309" s="165">
        <f t="shared" ref="G1309:G1310" si="163">ROUND(E1309*F1309,2)</f>
        <v>0</v>
      </c>
    </row>
    <row r="1310" ht="12.75" customHeight="1">
      <c r="B1310" s="70" t="s">
        <v>39603</v>
      </c>
      <c r="C1310" s="70" t="s">
        <v>33120</v>
      </c>
      <c r="D1310" s="126" t="s">
        <v>1696</v>
      </c>
      <c r="E1310" s="74">
        <v>0.35000000000000003</v>
      </c>
      <c r="F1310" s="73"/>
      <c r="G1310" s="165">
        <f t="shared" si="163"/>
        <v>0</v>
      </c>
    </row>
    <row r="1311" ht="12.75" customHeight="1">
      <c r="B1311" s="84" t="s">
        <v>39604</v>
      </c>
      <c r="C1311" s="85" t="s">
        <v>4888</v>
      </c>
      <c r="D1311" s="129"/>
      <c r="E1311" s="61"/>
      <c r="F1311" s="49"/>
      <c r="G1311" s="86"/>
    </row>
    <row r="1312" ht="12.75" customHeight="1">
      <c r="B1312" s="88" t="s">
        <v>39605</v>
      </c>
      <c r="C1312" s="89" t="s">
        <v>34176</v>
      </c>
      <c r="D1312" s="129"/>
      <c r="E1312" s="61"/>
      <c r="F1312" s="49"/>
      <c r="G1312" s="90"/>
    </row>
    <row r="1313" ht="12.75" customHeight="1">
      <c r="B1313" s="70" t="s">
        <v>39606</v>
      </c>
      <c r="C1313" s="70" t="s">
        <v>33248</v>
      </c>
      <c r="D1313" s="126" t="s">
        <v>525</v>
      </c>
      <c r="E1313" s="74">
        <v>231.16</v>
      </c>
      <c r="F1313" s="73"/>
      <c r="G1313" s="165">
        <f t="shared" ref="G1313:G1346" si="164">ROUND(E1313*F1313,2)</f>
        <v>0</v>
      </c>
    </row>
    <row r="1314" ht="12.75" customHeight="1">
      <c r="B1314" s="70" t="s">
        <v>39607</v>
      </c>
      <c r="C1314" s="70" t="s">
        <v>39157</v>
      </c>
      <c r="D1314" s="126" t="s">
        <v>525</v>
      </c>
      <c r="E1314" s="74">
        <v>3.36</v>
      </c>
      <c r="F1314" s="73"/>
      <c r="G1314" s="165">
        <f t="shared" si="164"/>
        <v>0</v>
      </c>
    </row>
    <row r="1315" ht="12.75" customHeight="1">
      <c r="B1315" s="70" t="s">
        <v>39608</v>
      </c>
      <c r="C1315" s="70" t="s">
        <v>39083</v>
      </c>
      <c r="D1315" s="126" t="s">
        <v>525</v>
      </c>
      <c r="E1315" s="74">
        <v>30.900000000000002</v>
      </c>
      <c r="F1315" s="73"/>
      <c r="G1315" s="165">
        <f t="shared" si="164"/>
        <v>0</v>
      </c>
    </row>
    <row r="1316" ht="12.75" customHeight="1">
      <c r="B1316" s="70" t="s">
        <v>39609</v>
      </c>
      <c r="C1316" s="70" t="s">
        <v>38941</v>
      </c>
      <c r="D1316" s="126" t="s">
        <v>525</v>
      </c>
      <c r="E1316" s="74">
        <v>40.33</v>
      </c>
      <c r="F1316" s="73"/>
      <c r="G1316" s="165">
        <f t="shared" si="164"/>
        <v>0</v>
      </c>
    </row>
    <row r="1317" ht="12.75" customHeight="1">
      <c r="B1317" s="70" t="s">
        <v>39610</v>
      </c>
      <c r="C1317" s="70" t="s">
        <v>39086</v>
      </c>
      <c r="D1317" s="126" t="s">
        <v>525</v>
      </c>
      <c r="E1317" s="74">
        <v>37.550000000000004</v>
      </c>
      <c r="F1317" s="73"/>
      <c r="G1317" s="165">
        <f t="shared" si="164"/>
        <v>0</v>
      </c>
    </row>
    <row r="1318" ht="12.75" customHeight="1">
      <c r="B1318" s="70" t="s">
        <v>39611</v>
      </c>
      <c r="C1318" s="70" t="s">
        <v>38886</v>
      </c>
      <c r="D1318" s="126" t="s">
        <v>525</v>
      </c>
      <c r="E1318" s="74">
        <v>3.36</v>
      </c>
      <c r="F1318" s="73"/>
      <c r="G1318" s="165">
        <f t="shared" si="164"/>
        <v>0</v>
      </c>
    </row>
    <row r="1319" ht="12.75" customHeight="1">
      <c r="B1319" s="70" t="s">
        <v>39612</v>
      </c>
      <c r="C1319" s="70" t="s">
        <v>38888</v>
      </c>
      <c r="D1319" s="126" t="s">
        <v>525</v>
      </c>
      <c r="E1319" s="74">
        <v>30.900000000000002</v>
      </c>
      <c r="F1319" s="73"/>
      <c r="G1319" s="165">
        <f t="shared" si="164"/>
        <v>0</v>
      </c>
    </row>
    <row r="1320" ht="12.75" customHeight="1">
      <c r="B1320" s="70" t="s">
        <v>39613</v>
      </c>
      <c r="C1320" s="70" t="s">
        <v>34180</v>
      </c>
      <c r="D1320" s="126" t="s">
        <v>525</v>
      </c>
      <c r="E1320" s="74">
        <v>40.33</v>
      </c>
      <c r="F1320" s="73"/>
      <c r="G1320" s="165">
        <f t="shared" si="164"/>
        <v>0</v>
      </c>
    </row>
    <row r="1321" ht="12.75" customHeight="1">
      <c r="B1321" s="70" t="s">
        <v>39614</v>
      </c>
      <c r="C1321" s="70" t="s">
        <v>38805</v>
      </c>
      <c r="D1321" s="126" t="s">
        <v>525</v>
      </c>
      <c r="E1321" s="74">
        <v>37.550000000000004</v>
      </c>
      <c r="F1321" s="73"/>
      <c r="G1321" s="165">
        <f t="shared" si="164"/>
        <v>0</v>
      </c>
    </row>
    <row r="1322" ht="12.75" customHeight="1">
      <c r="B1322" s="70" t="s">
        <v>39615</v>
      </c>
      <c r="C1322" s="70" t="s">
        <v>33259</v>
      </c>
      <c r="D1322" s="126" t="s">
        <v>525</v>
      </c>
      <c r="E1322" s="74">
        <v>343.3</v>
      </c>
      <c r="F1322" s="73"/>
      <c r="G1322" s="165">
        <f t="shared" si="164"/>
        <v>0</v>
      </c>
    </row>
    <row r="1323" ht="12.75" customHeight="1">
      <c r="B1323" s="70" t="s">
        <v>39616</v>
      </c>
      <c r="C1323" s="70" t="s">
        <v>33269</v>
      </c>
      <c r="D1323" s="126" t="s">
        <v>525</v>
      </c>
      <c r="E1323" s="74">
        <v>231.16</v>
      </c>
      <c r="F1323" s="73"/>
      <c r="G1323" s="165">
        <f t="shared" si="164"/>
        <v>0</v>
      </c>
    </row>
    <row r="1324" ht="12.75" customHeight="1">
      <c r="B1324" s="70" t="s">
        <v>39617</v>
      </c>
      <c r="C1324" s="70" t="s">
        <v>39161</v>
      </c>
      <c r="D1324" s="126" t="s">
        <v>525</v>
      </c>
      <c r="E1324" s="74">
        <v>3.36</v>
      </c>
      <c r="F1324" s="73"/>
      <c r="G1324" s="165">
        <f t="shared" si="164"/>
        <v>0</v>
      </c>
    </row>
    <row r="1325" ht="12.75" customHeight="1">
      <c r="B1325" s="70" t="s">
        <v>39618</v>
      </c>
      <c r="C1325" s="70" t="s">
        <v>39093</v>
      </c>
      <c r="D1325" s="126" t="s">
        <v>525</v>
      </c>
      <c r="E1325" s="74">
        <v>30.900000000000002</v>
      </c>
      <c r="F1325" s="73"/>
      <c r="G1325" s="165">
        <f t="shared" si="164"/>
        <v>0</v>
      </c>
    </row>
    <row r="1326" ht="12.75" customHeight="1">
      <c r="B1326" s="70" t="s">
        <v>39619</v>
      </c>
      <c r="C1326" s="70" t="s">
        <v>38945</v>
      </c>
      <c r="D1326" s="126" t="s">
        <v>525</v>
      </c>
      <c r="E1326" s="74">
        <v>40.33</v>
      </c>
      <c r="F1326" s="73"/>
      <c r="G1326" s="165">
        <f t="shared" si="164"/>
        <v>0</v>
      </c>
    </row>
    <row r="1327" ht="12.75" customHeight="1">
      <c r="B1327" s="70" t="s">
        <v>39620</v>
      </c>
      <c r="C1327" s="70" t="s">
        <v>39096</v>
      </c>
      <c r="D1327" s="126" t="s">
        <v>525</v>
      </c>
      <c r="E1327" s="74">
        <v>37.550000000000004</v>
      </c>
      <c r="F1327" s="73"/>
      <c r="G1327" s="165">
        <f t="shared" si="164"/>
        <v>0</v>
      </c>
    </row>
    <row r="1328" ht="12.75" customHeight="1">
      <c r="B1328" s="70" t="s">
        <v>39621</v>
      </c>
      <c r="C1328" s="130" t="s">
        <v>34801</v>
      </c>
      <c r="D1328" s="126" t="s">
        <v>525</v>
      </c>
      <c r="E1328" s="74">
        <v>231.16</v>
      </c>
      <c r="F1328" s="73"/>
      <c r="G1328" s="165">
        <f t="shared" si="164"/>
        <v>0</v>
      </c>
    </row>
    <row r="1329" ht="12.75" customHeight="1">
      <c r="B1329" s="70" t="s">
        <v>39622</v>
      </c>
      <c r="C1329" s="130" t="s">
        <v>39163</v>
      </c>
      <c r="D1329" s="126" t="s">
        <v>525</v>
      </c>
      <c r="E1329" s="74">
        <v>3.36</v>
      </c>
      <c r="F1329" s="73"/>
      <c r="G1329" s="165">
        <f t="shared" si="164"/>
        <v>0</v>
      </c>
    </row>
    <row r="1330" ht="12.75" customHeight="1">
      <c r="B1330" s="70" t="s">
        <v>39623</v>
      </c>
      <c r="C1330" s="130" t="s">
        <v>39099</v>
      </c>
      <c r="D1330" s="126" t="s">
        <v>525</v>
      </c>
      <c r="E1330" s="74">
        <v>30.900000000000002</v>
      </c>
      <c r="F1330" s="73"/>
      <c r="G1330" s="165">
        <f t="shared" si="164"/>
        <v>0</v>
      </c>
    </row>
    <row r="1331" ht="12.75" customHeight="1">
      <c r="B1331" s="70" t="s">
        <v>39624</v>
      </c>
      <c r="C1331" s="130" t="s">
        <v>38947</v>
      </c>
      <c r="D1331" s="126" t="s">
        <v>525</v>
      </c>
      <c r="E1331" s="74">
        <v>40.33</v>
      </c>
      <c r="F1331" s="73"/>
      <c r="G1331" s="165">
        <f t="shared" si="164"/>
        <v>0</v>
      </c>
    </row>
    <row r="1332" ht="12.75" customHeight="1">
      <c r="B1332" s="70" t="s">
        <v>39625</v>
      </c>
      <c r="C1332" s="130" t="s">
        <v>39102</v>
      </c>
      <c r="D1332" s="126" t="s">
        <v>525</v>
      </c>
      <c r="E1332" s="74">
        <v>37.550000000000004</v>
      </c>
      <c r="F1332" s="73"/>
      <c r="G1332" s="165">
        <f t="shared" si="164"/>
        <v>0</v>
      </c>
    </row>
    <row r="1333" ht="12.75" customHeight="1">
      <c r="B1333" s="70" t="s">
        <v>39626</v>
      </c>
      <c r="C1333" s="130" t="s">
        <v>34805</v>
      </c>
      <c r="D1333" s="126" t="s">
        <v>525</v>
      </c>
      <c r="E1333" s="74">
        <v>231.16</v>
      </c>
      <c r="F1333" s="73"/>
      <c r="G1333" s="165">
        <f t="shared" si="164"/>
        <v>0</v>
      </c>
    </row>
    <row r="1334" ht="12.75" customHeight="1">
      <c r="B1334" s="70" t="s">
        <v>39627</v>
      </c>
      <c r="C1334" s="130" t="s">
        <v>39165</v>
      </c>
      <c r="D1334" s="126" t="s">
        <v>525</v>
      </c>
      <c r="E1334" s="74">
        <v>3.36</v>
      </c>
      <c r="F1334" s="73"/>
      <c r="G1334" s="165">
        <f t="shared" si="164"/>
        <v>0</v>
      </c>
    </row>
    <row r="1335" ht="12.75" customHeight="1">
      <c r="B1335" s="70" t="s">
        <v>39628</v>
      </c>
      <c r="C1335" s="130" t="s">
        <v>39105</v>
      </c>
      <c r="D1335" s="126" t="s">
        <v>525</v>
      </c>
      <c r="E1335" s="74">
        <v>30.900000000000002</v>
      </c>
      <c r="F1335" s="73"/>
      <c r="G1335" s="165">
        <f t="shared" si="164"/>
        <v>0</v>
      </c>
    </row>
    <row r="1336" ht="12.75" customHeight="1">
      <c r="B1336" s="70" t="s">
        <v>39629</v>
      </c>
      <c r="C1336" s="130" t="s">
        <v>38949</v>
      </c>
      <c r="D1336" s="126" t="s">
        <v>525</v>
      </c>
      <c r="E1336" s="74">
        <v>40.33</v>
      </c>
      <c r="F1336" s="73"/>
      <c r="G1336" s="165">
        <f t="shared" si="164"/>
        <v>0</v>
      </c>
    </row>
    <row r="1337" ht="12.75" customHeight="1">
      <c r="B1337" s="70" t="s">
        <v>39630</v>
      </c>
      <c r="C1337" s="130" t="s">
        <v>39108</v>
      </c>
      <c r="D1337" s="126" t="s">
        <v>525</v>
      </c>
      <c r="E1337" s="74">
        <v>37.550000000000004</v>
      </c>
      <c r="F1337" s="73"/>
      <c r="G1337" s="165">
        <f t="shared" si="164"/>
        <v>0</v>
      </c>
    </row>
    <row r="1338" ht="12.75" customHeight="1">
      <c r="B1338" s="70" t="s">
        <v>39631</v>
      </c>
      <c r="C1338" s="70" t="s">
        <v>33279</v>
      </c>
      <c r="D1338" s="126" t="s">
        <v>525</v>
      </c>
      <c r="E1338" s="74">
        <v>231.16</v>
      </c>
      <c r="F1338" s="73"/>
      <c r="G1338" s="165">
        <f t="shared" si="164"/>
        <v>0</v>
      </c>
    </row>
    <row r="1339" ht="12.75" customHeight="1">
      <c r="B1339" s="70" t="s">
        <v>39632</v>
      </c>
      <c r="C1339" s="70" t="s">
        <v>39167</v>
      </c>
      <c r="D1339" s="126" t="s">
        <v>525</v>
      </c>
      <c r="E1339" s="74">
        <v>3.36</v>
      </c>
      <c r="F1339" s="73"/>
      <c r="G1339" s="165">
        <f t="shared" si="164"/>
        <v>0</v>
      </c>
    </row>
    <row r="1340" ht="12.75" customHeight="1">
      <c r="B1340" s="70" t="s">
        <v>39633</v>
      </c>
      <c r="C1340" s="70" t="s">
        <v>39111</v>
      </c>
      <c r="D1340" s="126" t="s">
        <v>525</v>
      </c>
      <c r="E1340" s="74">
        <v>30.900000000000002</v>
      </c>
      <c r="F1340" s="73"/>
      <c r="G1340" s="165">
        <f t="shared" si="164"/>
        <v>0</v>
      </c>
    </row>
    <row r="1341" ht="12.75" customHeight="1">
      <c r="B1341" s="70" t="s">
        <v>39634</v>
      </c>
      <c r="C1341" s="70" t="s">
        <v>38951</v>
      </c>
      <c r="D1341" s="126" t="s">
        <v>525</v>
      </c>
      <c r="E1341" s="74">
        <v>40.33</v>
      </c>
      <c r="F1341" s="73"/>
      <c r="G1341" s="165">
        <f t="shared" si="164"/>
        <v>0</v>
      </c>
    </row>
    <row r="1342" ht="12.75" customHeight="1">
      <c r="B1342" s="70" t="s">
        <v>39635</v>
      </c>
      <c r="C1342" s="70" t="s">
        <v>39114</v>
      </c>
      <c r="D1342" s="126" t="s">
        <v>525</v>
      </c>
      <c r="E1342" s="74">
        <v>37.550000000000004</v>
      </c>
      <c r="F1342" s="73"/>
      <c r="G1342" s="165">
        <f t="shared" si="164"/>
        <v>0</v>
      </c>
    </row>
    <row r="1343" ht="12.75" customHeight="1">
      <c r="B1343" s="70" t="s">
        <v>39636</v>
      </c>
      <c r="C1343" s="70" t="s">
        <v>33281</v>
      </c>
      <c r="D1343" s="126" t="s">
        <v>413</v>
      </c>
      <c r="E1343" s="74">
        <v>311.92</v>
      </c>
      <c r="F1343" s="73"/>
      <c r="G1343" s="165">
        <f t="shared" si="164"/>
        <v>0</v>
      </c>
    </row>
    <row r="1344" ht="12.75" customHeight="1">
      <c r="B1344" s="70" t="s">
        <v>39637</v>
      </c>
      <c r="C1344" s="70" t="s">
        <v>33737</v>
      </c>
      <c r="D1344" s="126" t="s">
        <v>413</v>
      </c>
      <c r="E1344" s="74">
        <v>311.92</v>
      </c>
      <c r="F1344" s="73"/>
      <c r="G1344" s="165">
        <f t="shared" si="164"/>
        <v>0</v>
      </c>
    </row>
    <row r="1345" ht="12.75" customHeight="1">
      <c r="B1345" s="70" t="s">
        <v>39638</v>
      </c>
      <c r="C1345" s="70" t="s">
        <v>33739</v>
      </c>
      <c r="D1345" s="126" t="s">
        <v>413</v>
      </c>
      <c r="E1345" s="74">
        <v>187.15</v>
      </c>
      <c r="F1345" s="73"/>
      <c r="G1345" s="165">
        <f t="shared" si="164"/>
        <v>0</v>
      </c>
    </row>
    <row r="1346" ht="12.75" customHeight="1">
      <c r="B1346" s="70" t="s">
        <v>39639</v>
      </c>
      <c r="C1346" s="130" t="s">
        <v>33285</v>
      </c>
      <c r="D1346" s="126" t="s">
        <v>413</v>
      </c>
      <c r="E1346" s="74">
        <v>187.15</v>
      </c>
      <c r="F1346" s="73"/>
      <c r="G1346" s="165">
        <f t="shared" si="164"/>
        <v>0</v>
      </c>
    </row>
    <row r="1347" ht="12.75" customHeight="1">
      <c r="B1347" s="84" t="s">
        <v>39640</v>
      </c>
      <c r="C1347" s="85" t="s">
        <v>33143</v>
      </c>
      <c r="D1347" s="129"/>
      <c r="E1347" s="61"/>
      <c r="F1347" s="49"/>
      <c r="G1347" s="86"/>
    </row>
    <row r="1348" ht="12.75" customHeight="1">
      <c r="B1348" s="70" t="s">
        <v>39641</v>
      </c>
      <c r="C1348" s="70" t="s">
        <v>39121</v>
      </c>
      <c r="D1348" s="126" t="s">
        <v>525</v>
      </c>
      <c r="E1348" s="74">
        <v>349.07</v>
      </c>
      <c r="F1348" s="73"/>
      <c r="G1348" s="165">
        <f t="shared" ref="G1348:G1351" si="165">ROUND(E1348*F1348,2)</f>
        <v>0</v>
      </c>
    </row>
    <row r="1349" ht="12.75" customHeight="1">
      <c r="B1349" s="70" t="s">
        <v>39642</v>
      </c>
      <c r="C1349" s="70" t="s">
        <v>38657</v>
      </c>
      <c r="D1349" s="126" t="s">
        <v>525</v>
      </c>
      <c r="E1349" s="74">
        <v>349.07</v>
      </c>
      <c r="F1349" s="73"/>
      <c r="G1349" s="165">
        <f t="shared" si="165"/>
        <v>0</v>
      </c>
    </row>
    <row r="1350" ht="12.75" customHeight="1">
      <c r="B1350" s="70" t="s">
        <v>39643</v>
      </c>
      <c r="C1350" s="70" t="s">
        <v>38663</v>
      </c>
      <c r="D1350" s="126" t="s">
        <v>311</v>
      </c>
      <c r="E1350" s="74">
        <v>30.0</v>
      </c>
      <c r="F1350" s="73"/>
      <c r="G1350" s="165">
        <f t="shared" si="165"/>
        <v>0</v>
      </c>
    </row>
    <row r="1351" ht="12.75" customHeight="1">
      <c r="B1351" s="70" t="s">
        <v>39644</v>
      </c>
      <c r="C1351" s="70" t="s">
        <v>38961</v>
      </c>
      <c r="D1351" s="126" t="s">
        <v>525</v>
      </c>
      <c r="E1351" s="74">
        <v>349.07</v>
      </c>
      <c r="F1351" s="73"/>
      <c r="G1351" s="165">
        <f t="shared" si="165"/>
        <v>0</v>
      </c>
    </row>
    <row r="1352" ht="12.75" customHeight="1">
      <c r="B1352" s="84" t="s">
        <v>39645</v>
      </c>
      <c r="C1352" s="85" t="s">
        <v>38081</v>
      </c>
      <c r="D1352" s="129"/>
      <c r="E1352" s="61"/>
      <c r="F1352" s="49"/>
      <c r="G1352" s="86"/>
    </row>
    <row r="1353" ht="12.75" customHeight="1">
      <c r="B1353" s="70" t="s">
        <v>39646</v>
      </c>
      <c r="C1353" s="70" t="s">
        <v>39133</v>
      </c>
      <c r="D1353" s="126" t="s">
        <v>311</v>
      </c>
      <c r="E1353" s="74">
        <v>10.0</v>
      </c>
      <c r="F1353" s="73"/>
      <c r="G1353" s="165">
        <f t="shared" ref="G1353:G1358" si="166">ROUND(E1353*F1353,2)</f>
        <v>0</v>
      </c>
    </row>
    <row r="1354" ht="12.75" customHeight="1">
      <c r="B1354" s="70" t="s">
        <v>39647</v>
      </c>
      <c r="C1354" s="70" t="s">
        <v>39179</v>
      </c>
      <c r="D1354" s="126" t="s">
        <v>311</v>
      </c>
      <c r="E1354" s="74">
        <v>1.0</v>
      </c>
      <c r="F1354" s="73"/>
      <c r="G1354" s="165">
        <f t="shared" si="166"/>
        <v>0</v>
      </c>
    </row>
    <row r="1355" ht="12.75" customHeight="1">
      <c r="B1355" s="70" t="s">
        <v>39648</v>
      </c>
      <c r="C1355" s="70" t="s">
        <v>38846</v>
      </c>
      <c r="D1355" s="126" t="s">
        <v>311</v>
      </c>
      <c r="E1355" s="74">
        <v>2.0</v>
      </c>
      <c r="F1355" s="73"/>
      <c r="G1355" s="165">
        <f t="shared" si="166"/>
        <v>0</v>
      </c>
    </row>
    <row r="1356" ht="12.75" customHeight="1">
      <c r="B1356" s="70" t="s">
        <v>39649</v>
      </c>
      <c r="C1356" s="70" t="s">
        <v>38848</v>
      </c>
      <c r="D1356" s="126" t="s">
        <v>311</v>
      </c>
      <c r="E1356" s="74">
        <v>1.0</v>
      </c>
      <c r="F1356" s="73"/>
      <c r="G1356" s="165">
        <f t="shared" si="166"/>
        <v>0</v>
      </c>
    </row>
    <row r="1357" ht="12.75" customHeight="1">
      <c r="B1357" s="70" t="s">
        <v>39650</v>
      </c>
      <c r="C1357" s="130" t="s">
        <v>39137</v>
      </c>
      <c r="D1357" s="126" t="s">
        <v>311</v>
      </c>
      <c r="E1357" s="74">
        <v>28.0</v>
      </c>
      <c r="F1357" s="73"/>
      <c r="G1357" s="165">
        <f t="shared" si="166"/>
        <v>0</v>
      </c>
    </row>
    <row r="1358" ht="12.75" customHeight="1">
      <c r="B1358" s="70" t="s">
        <v>39651</v>
      </c>
      <c r="C1358" s="70" t="s">
        <v>38853</v>
      </c>
      <c r="D1358" s="126" t="s">
        <v>311</v>
      </c>
      <c r="E1358" s="74">
        <v>14.0</v>
      </c>
      <c r="F1358" s="73"/>
      <c r="G1358" s="165">
        <f t="shared" si="166"/>
        <v>0</v>
      </c>
    </row>
    <row r="1359" ht="12.75" customHeight="1">
      <c r="B1359" s="84" t="s">
        <v>39652</v>
      </c>
      <c r="C1359" s="85" t="s">
        <v>38112</v>
      </c>
      <c r="D1359" s="129"/>
      <c r="E1359" s="61"/>
      <c r="F1359" s="49"/>
      <c r="G1359" s="86"/>
    </row>
    <row r="1360" ht="12.75" customHeight="1">
      <c r="B1360" s="70" t="s">
        <v>39653</v>
      </c>
      <c r="C1360" s="70" t="s">
        <v>39038</v>
      </c>
      <c r="D1360" s="126" t="s">
        <v>525</v>
      </c>
      <c r="E1360" s="74">
        <v>349.07</v>
      </c>
      <c r="F1360" s="73"/>
      <c r="G1360" s="165">
        <f t="shared" ref="G1360:G1364" si="167">ROUND(E1360*F1360,2)</f>
        <v>0</v>
      </c>
    </row>
    <row r="1361" ht="12.75" customHeight="1">
      <c r="B1361" s="70" t="s">
        <v>39654</v>
      </c>
      <c r="C1361" s="70" t="s">
        <v>529</v>
      </c>
      <c r="D1361" s="126" t="s">
        <v>311</v>
      </c>
      <c r="E1361" s="74">
        <v>5.0</v>
      </c>
      <c r="F1361" s="73"/>
      <c r="G1361" s="165">
        <f t="shared" si="167"/>
        <v>0</v>
      </c>
    </row>
    <row r="1362" ht="12.75" customHeight="1">
      <c r="B1362" s="70" t="s">
        <v>39655</v>
      </c>
      <c r="C1362" s="130" t="s">
        <v>7094</v>
      </c>
      <c r="D1362" s="126" t="s">
        <v>311</v>
      </c>
      <c r="E1362" s="74">
        <v>7.0</v>
      </c>
      <c r="F1362" s="73"/>
      <c r="G1362" s="165">
        <f t="shared" si="167"/>
        <v>0</v>
      </c>
    </row>
    <row r="1363" ht="12.75" customHeight="1">
      <c r="B1363" s="70" t="s">
        <v>39656</v>
      </c>
      <c r="C1363" s="130" t="s">
        <v>39041</v>
      </c>
      <c r="D1363" s="126" t="s">
        <v>525</v>
      </c>
      <c r="E1363" s="74">
        <v>349.07</v>
      </c>
      <c r="F1363" s="73"/>
      <c r="G1363" s="165">
        <f t="shared" si="167"/>
        <v>0</v>
      </c>
    </row>
    <row r="1364" ht="12.75" customHeight="1">
      <c r="B1364" s="70" t="s">
        <v>39657</v>
      </c>
      <c r="C1364" s="130" t="s">
        <v>39043</v>
      </c>
      <c r="D1364" s="126" t="s">
        <v>525</v>
      </c>
      <c r="E1364" s="74">
        <v>349.07</v>
      </c>
      <c r="F1364" s="73"/>
      <c r="G1364" s="165">
        <f t="shared" si="167"/>
        <v>0</v>
      </c>
    </row>
    <row r="1365" ht="12.75" customHeight="1">
      <c r="B1365" s="137" t="s">
        <v>241</v>
      </c>
      <c r="C1365" s="138" t="s">
        <v>66</v>
      </c>
      <c r="D1365" s="129"/>
      <c r="E1365" s="61"/>
      <c r="F1365" s="49"/>
      <c r="G1365" s="77"/>
    </row>
    <row r="1366" ht="12.75" customHeight="1">
      <c r="B1366" s="79" t="s">
        <v>39658</v>
      </c>
      <c r="C1366" s="83" t="s">
        <v>39659</v>
      </c>
      <c r="D1366" s="129"/>
      <c r="E1366" s="61"/>
      <c r="F1366" s="49"/>
      <c r="G1366" s="81"/>
    </row>
    <row r="1367" ht="12.75" customHeight="1">
      <c r="B1367" s="84" t="s">
        <v>39660</v>
      </c>
      <c r="C1367" s="85" t="s">
        <v>405</v>
      </c>
      <c r="D1367" s="129"/>
      <c r="E1367" s="61"/>
      <c r="F1367" s="49"/>
      <c r="G1367" s="86"/>
    </row>
    <row r="1368" ht="12.75" customHeight="1">
      <c r="B1368" s="70" t="s">
        <v>39661</v>
      </c>
      <c r="C1368" s="70" t="s">
        <v>33118</v>
      </c>
      <c r="D1368" s="126" t="s">
        <v>1696</v>
      </c>
      <c r="E1368" s="74">
        <v>0.04</v>
      </c>
      <c r="F1368" s="73"/>
      <c r="G1368" s="165">
        <f t="shared" ref="G1368:G1369" si="168">ROUND(E1368*F1368,2)</f>
        <v>0</v>
      </c>
    </row>
    <row r="1369" ht="12.75" customHeight="1">
      <c r="B1369" s="70" t="s">
        <v>39662</v>
      </c>
      <c r="C1369" s="70" t="s">
        <v>33120</v>
      </c>
      <c r="D1369" s="126" t="s">
        <v>1696</v>
      </c>
      <c r="E1369" s="74">
        <v>0.04</v>
      </c>
      <c r="F1369" s="73"/>
      <c r="G1369" s="165">
        <f t="shared" si="168"/>
        <v>0</v>
      </c>
    </row>
    <row r="1370" ht="12.75" customHeight="1">
      <c r="B1370" s="84" t="s">
        <v>39663</v>
      </c>
      <c r="C1370" s="85" t="s">
        <v>4888</v>
      </c>
      <c r="D1370" s="129"/>
      <c r="E1370" s="61"/>
      <c r="F1370" s="49"/>
      <c r="G1370" s="86"/>
    </row>
    <row r="1371" ht="12.75" customHeight="1">
      <c r="B1371" s="88" t="s">
        <v>39664</v>
      </c>
      <c r="C1371" s="89" t="s">
        <v>34176</v>
      </c>
      <c r="D1371" s="129"/>
      <c r="E1371" s="61"/>
      <c r="F1371" s="49"/>
      <c r="G1371" s="90"/>
    </row>
    <row r="1372" ht="12.75" customHeight="1">
      <c r="B1372" s="70" t="s">
        <v>39665</v>
      </c>
      <c r="C1372" s="70" t="s">
        <v>33248</v>
      </c>
      <c r="D1372" s="126" t="s">
        <v>525</v>
      </c>
      <c r="E1372" s="74">
        <v>39.77</v>
      </c>
      <c r="F1372" s="73"/>
      <c r="G1372" s="165">
        <f t="shared" ref="G1372:G1381" si="169">ROUND(E1372*F1372,2)</f>
        <v>0</v>
      </c>
    </row>
    <row r="1373" ht="12.75" customHeight="1">
      <c r="B1373" s="70" t="s">
        <v>39666</v>
      </c>
      <c r="C1373" s="70" t="s">
        <v>33259</v>
      </c>
      <c r="D1373" s="126" t="s">
        <v>525</v>
      </c>
      <c r="E1373" s="74">
        <v>39.77</v>
      </c>
      <c r="F1373" s="73"/>
      <c r="G1373" s="165">
        <f t="shared" si="169"/>
        <v>0</v>
      </c>
    </row>
    <row r="1374" ht="12.75" customHeight="1">
      <c r="B1374" s="70" t="s">
        <v>39667</v>
      </c>
      <c r="C1374" s="70" t="s">
        <v>33269</v>
      </c>
      <c r="D1374" s="126" t="s">
        <v>525</v>
      </c>
      <c r="E1374" s="74">
        <v>39.77</v>
      </c>
      <c r="F1374" s="73"/>
      <c r="G1374" s="165">
        <f t="shared" si="169"/>
        <v>0</v>
      </c>
    </row>
    <row r="1375" ht="12.75" customHeight="1">
      <c r="B1375" s="70" t="s">
        <v>39668</v>
      </c>
      <c r="C1375" s="130" t="s">
        <v>34801</v>
      </c>
      <c r="D1375" s="126" t="s">
        <v>525</v>
      </c>
      <c r="E1375" s="74">
        <v>39.77</v>
      </c>
      <c r="F1375" s="73"/>
      <c r="G1375" s="165">
        <f t="shared" si="169"/>
        <v>0</v>
      </c>
    </row>
    <row r="1376" ht="12.75" customHeight="1">
      <c r="B1376" s="70" t="s">
        <v>39669</v>
      </c>
      <c r="C1376" s="130" t="s">
        <v>34805</v>
      </c>
      <c r="D1376" s="126" t="s">
        <v>525</v>
      </c>
      <c r="E1376" s="74">
        <v>39.77</v>
      </c>
      <c r="F1376" s="73"/>
      <c r="G1376" s="165">
        <f t="shared" si="169"/>
        <v>0</v>
      </c>
    </row>
    <row r="1377" ht="12.75" customHeight="1">
      <c r="B1377" s="70" t="s">
        <v>39670</v>
      </c>
      <c r="C1377" s="70" t="s">
        <v>33279</v>
      </c>
      <c r="D1377" s="126" t="s">
        <v>525</v>
      </c>
      <c r="E1377" s="74">
        <v>39.77</v>
      </c>
      <c r="F1377" s="73"/>
      <c r="G1377" s="165">
        <f t="shared" si="169"/>
        <v>0</v>
      </c>
    </row>
    <row r="1378" ht="12.75" customHeight="1">
      <c r="B1378" s="70" t="s">
        <v>39671</v>
      </c>
      <c r="C1378" s="70" t="s">
        <v>33281</v>
      </c>
      <c r="D1378" s="126" t="s">
        <v>413</v>
      </c>
      <c r="E1378" s="74">
        <v>22.37</v>
      </c>
      <c r="F1378" s="73"/>
      <c r="G1378" s="165">
        <f t="shared" si="169"/>
        <v>0</v>
      </c>
    </row>
    <row r="1379" ht="12.75" customHeight="1">
      <c r="B1379" s="70" t="s">
        <v>39672</v>
      </c>
      <c r="C1379" s="70" t="s">
        <v>33737</v>
      </c>
      <c r="D1379" s="126" t="s">
        <v>413</v>
      </c>
      <c r="E1379" s="74">
        <v>22.37</v>
      </c>
      <c r="F1379" s="73"/>
      <c r="G1379" s="165">
        <f t="shared" si="169"/>
        <v>0</v>
      </c>
    </row>
    <row r="1380" ht="12.75" customHeight="1">
      <c r="B1380" s="70" t="s">
        <v>39673</v>
      </c>
      <c r="C1380" s="70" t="s">
        <v>33739</v>
      </c>
      <c r="D1380" s="126" t="s">
        <v>413</v>
      </c>
      <c r="E1380" s="74">
        <v>13.42</v>
      </c>
      <c r="F1380" s="73"/>
      <c r="G1380" s="165">
        <f t="shared" si="169"/>
        <v>0</v>
      </c>
    </row>
    <row r="1381" ht="12.75" customHeight="1">
      <c r="B1381" s="70" t="s">
        <v>39674</v>
      </c>
      <c r="C1381" s="130" t="s">
        <v>33285</v>
      </c>
      <c r="D1381" s="126" t="s">
        <v>413</v>
      </c>
      <c r="E1381" s="74">
        <v>13.42</v>
      </c>
      <c r="F1381" s="73"/>
      <c r="G1381" s="165">
        <f t="shared" si="169"/>
        <v>0</v>
      </c>
    </row>
    <row r="1382" ht="12.75" customHeight="1">
      <c r="B1382" s="84" t="s">
        <v>39675</v>
      </c>
      <c r="C1382" s="85" t="s">
        <v>33143</v>
      </c>
      <c r="D1382" s="129"/>
      <c r="E1382" s="61"/>
      <c r="F1382" s="49"/>
      <c r="G1382" s="86"/>
    </row>
    <row r="1383" ht="12.75" customHeight="1">
      <c r="B1383" s="70" t="s">
        <v>39676</v>
      </c>
      <c r="C1383" s="70" t="s">
        <v>39121</v>
      </c>
      <c r="D1383" s="126" t="s">
        <v>525</v>
      </c>
      <c r="E1383" s="74">
        <v>40.84</v>
      </c>
      <c r="F1383" s="73"/>
      <c r="G1383" s="165">
        <f t="shared" ref="G1383:G1386" si="170">ROUND(E1383*F1383,2)</f>
        <v>0</v>
      </c>
    </row>
    <row r="1384" ht="12.75" customHeight="1">
      <c r="B1384" s="70" t="s">
        <v>39677</v>
      </c>
      <c r="C1384" s="70" t="s">
        <v>38657</v>
      </c>
      <c r="D1384" s="126" t="s">
        <v>525</v>
      </c>
      <c r="E1384" s="74">
        <v>40.84</v>
      </c>
      <c r="F1384" s="73"/>
      <c r="G1384" s="165">
        <f t="shared" si="170"/>
        <v>0</v>
      </c>
    </row>
    <row r="1385" ht="12.75" customHeight="1">
      <c r="B1385" s="70" t="s">
        <v>39678</v>
      </c>
      <c r="C1385" s="70" t="s">
        <v>38663</v>
      </c>
      <c r="D1385" s="126" t="s">
        <v>311</v>
      </c>
      <c r="E1385" s="74">
        <v>4.0</v>
      </c>
      <c r="F1385" s="73"/>
      <c r="G1385" s="165">
        <f t="shared" si="170"/>
        <v>0</v>
      </c>
    </row>
    <row r="1386" ht="12.75" customHeight="1">
      <c r="B1386" s="70" t="s">
        <v>39679</v>
      </c>
      <c r="C1386" s="70" t="s">
        <v>38961</v>
      </c>
      <c r="D1386" s="126" t="s">
        <v>525</v>
      </c>
      <c r="E1386" s="74">
        <v>40.84</v>
      </c>
      <c r="F1386" s="73"/>
      <c r="G1386" s="165">
        <f t="shared" si="170"/>
        <v>0</v>
      </c>
    </row>
    <row r="1387" ht="12.75" customHeight="1">
      <c r="B1387" s="84" t="s">
        <v>39680</v>
      </c>
      <c r="C1387" s="85" t="s">
        <v>38081</v>
      </c>
      <c r="D1387" s="129"/>
      <c r="E1387" s="61"/>
      <c r="F1387" s="49"/>
      <c r="G1387" s="86"/>
    </row>
    <row r="1388" ht="12.75" customHeight="1">
      <c r="B1388" s="70" t="s">
        <v>39681</v>
      </c>
      <c r="C1388" s="70" t="s">
        <v>39133</v>
      </c>
      <c r="D1388" s="126" t="s">
        <v>311</v>
      </c>
      <c r="E1388" s="74">
        <v>2.0</v>
      </c>
      <c r="F1388" s="73"/>
      <c r="G1388" s="165">
        <f t="shared" ref="G1388:G1390" si="171">ROUND(E1388*F1388,2)</f>
        <v>0</v>
      </c>
    </row>
    <row r="1389" ht="12.75" customHeight="1">
      <c r="B1389" s="70" t="s">
        <v>39682</v>
      </c>
      <c r="C1389" s="130" t="s">
        <v>39137</v>
      </c>
      <c r="D1389" s="126" t="s">
        <v>311</v>
      </c>
      <c r="E1389" s="74">
        <v>4.0</v>
      </c>
      <c r="F1389" s="73"/>
      <c r="G1389" s="165">
        <f t="shared" si="171"/>
        <v>0</v>
      </c>
    </row>
    <row r="1390" ht="12.75" customHeight="1">
      <c r="B1390" s="70" t="s">
        <v>39683</v>
      </c>
      <c r="C1390" s="70" t="s">
        <v>38853</v>
      </c>
      <c r="D1390" s="126" t="s">
        <v>311</v>
      </c>
      <c r="E1390" s="74">
        <v>2.0</v>
      </c>
      <c r="F1390" s="73"/>
      <c r="G1390" s="165">
        <f t="shared" si="171"/>
        <v>0</v>
      </c>
    </row>
    <row r="1391" ht="12.75" customHeight="1">
      <c r="B1391" s="84" t="s">
        <v>39684</v>
      </c>
      <c r="C1391" s="85" t="s">
        <v>38112</v>
      </c>
      <c r="D1391" s="129"/>
      <c r="E1391" s="61"/>
      <c r="F1391" s="49"/>
      <c r="G1391" s="86"/>
    </row>
    <row r="1392" ht="12.75" customHeight="1">
      <c r="B1392" s="70" t="s">
        <v>39685</v>
      </c>
      <c r="C1392" s="70" t="s">
        <v>39038</v>
      </c>
      <c r="D1392" s="126" t="s">
        <v>525</v>
      </c>
      <c r="E1392" s="74">
        <v>40.84</v>
      </c>
      <c r="F1392" s="73"/>
      <c r="G1392" s="165">
        <f t="shared" ref="G1392:G1396" si="172">ROUND(E1392*F1392,2)</f>
        <v>0</v>
      </c>
    </row>
    <row r="1393" ht="12.75" customHeight="1">
      <c r="B1393" s="70" t="s">
        <v>39686</v>
      </c>
      <c r="C1393" s="70" t="s">
        <v>529</v>
      </c>
      <c r="D1393" s="126" t="s">
        <v>311</v>
      </c>
      <c r="E1393" s="74">
        <v>1.0</v>
      </c>
      <c r="F1393" s="73"/>
      <c r="G1393" s="165">
        <f t="shared" si="172"/>
        <v>0</v>
      </c>
    </row>
    <row r="1394" ht="12.75" customHeight="1">
      <c r="B1394" s="70" t="s">
        <v>39687</v>
      </c>
      <c r="C1394" s="130" t="s">
        <v>7094</v>
      </c>
      <c r="D1394" s="126" t="s">
        <v>311</v>
      </c>
      <c r="E1394" s="74">
        <v>1.0</v>
      </c>
      <c r="F1394" s="73"/>
      <c r="G1394" s="165">
        <f t="shared" si="172"/>
        <v>0</v>
      </c>
    </row>
    <row r="1395" ht="12.75" customHeight="1">
      <c r="B1395" s="70" t="s">
        <v>39688</v>
      </c>
      <c r="C1395" s="130" t="s">
        <v>39041</v>
      </c>
      <c r="D1395" s="126" t="s">
        <v>525</v>
      </c>
      <c r="E1395" s="74">
        <v>40.84</v>
      </c>
      <c r="F1395" s="73"/>
      <c r="G1395" s="165">
        <f t="shared" si="172"/>
        <v>0</v>
      </c>
    </row>
    <row r="1396" ht="12.75" customHeight="1">
      <c r="B1396" s="70" t="s">
        <v>39689</v>
      </c>
      <c r="C1396" s="130" t="s">
        <v>39043</v>
      </c>
      <c r="D1396" s="126" t="s">
        <v>525</v>
      </c>
      <c r="E1396" s="74">
        <v>40.84</v>
      </c>
      <c r="F1396" s="73"/>
      <c r="G1396" s="165">
        <f t="shared" si="172"/>
        <v>0</v>
      </c>
    </row>
    <row r="1397" ht="12.75" customHeight="1">
      <c r="B1397" s="79" t="s">
        <v>39690</v>
      </c>
      <c r="C1397" s="83" t="s">
        <v>39691</v>
      </c>
      <c r="D1397" s="129"/>
      <c r="E1397" s="61"/>
      <c r="F1397" s="49"/>
      <c r="G1397" s="81"/>
    </row>
    <row r="1398" ht="12.75" customHeight="1">
      <c r="B1398" s="84" t="s">
        <v>39692</v>
      </c>
      <c r="C1398" s="85" t="s">
        <v>405</v>
      </c>
      <c r="D1398" s="129"/>
      <c r="E1398" s="61"/>
      <c r="F1398" s="49"/>
      <c r="G1398" s="86"/>
    </row>
    <row r="1399" ht="12.75" customHeight="1">
      <c r="B1399" s="70" t="s">
        <v>39693</v>
      </c>
      <c r="C1399" s="70" t="s">
        <v>33118</v>
      </c>
      <c r="D1399" s="126" t="s">
        <v>1696</v>
      </c>
      <c r="E1399" s="74">
        <v>0.11</v>
      </c>
      <c r="F1399" s="73"/>
      <c r="G1399" s="165">
        <f t="shared" ref="G1399:G1400" si="173">ROUND(E1399*F1399,2)</f>
        <v>0</v>
      </c>
    </row>
    <row r="1400" ht="12.75" customHeight="1">
      <c r="B1400" s="70" t="s">
        <v>39694</v>
      </c>
      <c r="C1400" s="70" t="s">
        <v>33120</v>
      </c>
      <c r="D1400" s="126" t="s">
        <v>1696</v>
      </c>
      <c r="E1400" s="74">
        <v>0.11</v>
      </c>
      <c r="F1400" s="73"/>
      <c r="G1400" s="165">
        <f t="shared" si="173"/>
        <v>0</v>
      </c>
    </row>
    <row r="1401" ht="12.75" customHeight="1">
      <c r="B1401" s="84" t="s">
        <v>39695</v>
      </c>
      <c r="C1401" s="85" t="s">
        <v>4888</v>
      </c>
      <c r="D1401" s="129"/>
      <c r="E1401" s="61"/>
      <c r="F1401" s="49"/>
      <c r="G1401" s="86"/>
    </row>
    <row r="1402" ht="12.75" customHeight="1">
      <c r="B1402" s="88" t="s">
        <v>39696</v>
      </c>
      <c r="C1402" s="89" t="s">
        <v>39022</v>
      </c>
      <c r="D1402" s="129"/>
      <c r="E1402" s="61"/>
      <c r="F1402" s="49"/>
      <c r="G1402" s="90"/>
    </row>
    <row r="1403" ht="12.75" customHeight="1">
      <c r="B1403" s="70" t="s">
        <v>39697</v>
      </c>
      <c r="C1403" s="70" t="s">
        <v>33248</v>
      </c>
      <c r="D1403" s="126" t="s">
        <v>525</v>
      </c>
      <c r="E1403" s="74">
        <v>94.46000000000001</v>
      </c>
      <c r="F1403" s="73"/>
      <c r="G1403" s="165">
        <f t="shared" ref="G1403:G1412" si="174">ROUND(E1403*F1403,2)</f>
        <v>0</v>
      </c>
    </row>
    <row r="1404" ht="12.75" customHeight="1">
      <c r="B1404" s="70" t="s">
        <v>39698</v>
      </c>
      <c r="C1404" s="70" t="s">
        <v>39157</v>
      </c>
      <c r="D1404" s="126" t="s">
        <v>525</v>
      </c>
      <c r="E1404" s="74">
        <v>10.3</v>
      </c>
      <c r="F1404" s="73"/>
      <c r="G1404" s="165">
        <f t="shared" si="174"/>
        <v>0</v>
      </c>
    </row>
    <row r="1405" ht="12.75" customHeight="1">
      <c r="B1405" s="70" t="s">
        <v>39699</v>
      </c>
      <c r="C1405" s="130" t="s">
        <v>33129</v>
      </c>
      <c r="D1405" s="126" t="s">
        <v>525</v>
      </c>
      <c r="E1405" s="74">
        <v>10.3</v>
      </c>
      <c r="F1405" s="73"/>
      <c r="G1405" s="165">
        <f t="shared" si="174"/>
        <v>0</v>
      </c>
    </row>
    <row r="1406" ht="12.75" customHeight="1">
      <c r="B1406" s="70" t="s">
        <v>39700</v>
      </c>
      <c r="C1406" s="70" t="s">
        <v>33259</v>
      </c>
      <c r="D1406" s="126" t="s">
        <v>525</v>
      </c>
      <c r="E1406" s="74">
        <v>104.76</v>
      </c>
      <c r="F1406" s="73"/>
      <c r="G1406" s="165">
        <f t="shared" si="174"/>
        <v>0</v>
      </c>
    </row>
    <row r="1407" ht="12.75" customHeight="1">
      <c r="B1407" s="70" t="s">
        <v>39701</v>
      </c>
      <c r="C1407" s="70" t="s">
        <v>33269</v>
      </c>
      <c r="D1407" s="126" t="s">
        <v>525</v>
      </c>
      <c r="E1407" s="74">
        <v>94.46000000000001</v>
      </c>
      <c r="F1407" s="73"/>
      <c r="G1407" s="165">
        <f t="shared" si="174"/>
        <v>0</v>
      </c>
    </row>
    <row r="1408" ht="12.75" customHeight="1">
      <c r="B1408" s="70" t="s">
        <v>39702</v>
      </c>
      <c r="C1408" s="70" t="s">
        <v>39161</v>
      </c>
      <c r="D1408" s="126" t="s">
        <v>525</v>
      </c>
      <c r="E1408" s="74">
        <v>10.3</v>
      </c>
      <c r="F1408" s="73"/>
      <c r="G1408" s="165">
        <f t="shared" si="174"/>
        <v>0</v>
      </c>
    </row>
    <row r="1409" ht="12.75" customHeight="1">
      <c r="B1409" s="70" t="s">
        <v>39703</v>
      </c>
      <c r="C1409" s="70" t="s">
        <v>33279</v>
      </c>
      <c r="D1409" s="126" t="s">
        <v>525</v>
      </c>
      <c r="E1409" s="74">
        <v>94.46000000000001</v>
      </c>
      <c r="F1409" s="73"/>
      <c r="G1409" s="165">
        <f t="shared" si="174"/>
        <v>0</v>
      </c>
    </row>
    <row r="1410" ht="12.75" customHeight="1">
      <c r="B1410" s="70" t="s">
        <v>39704</v>
      </c>
      <c r="C1410" s="70" t="s">
        <v>39167</v>
      </c>
      <c r="D1410" s="126" t="s">
        <v>525</v>
      </c>
      <c r="E1410" s="74">
        <v>10.3</v>
      </c>
      <c r="F1410" s="73"/>
      <c r="G1410" s="165">
        <f t="shared" si="174"/>
        <v>0</v>
      </c>
    </row>
    <row r="1411" ht="12.75" customHeight="1">
      <c r="B1411" s="70" t="s">
        <v>39705</v>
      </c>
      <c r="C1411" s="70" t="s">
        <v>33281</v>
      </c>
      <c r="D1411" s="126" t="s">
        <v>413</v>
      </c>
      <c r="E1411" s="74">
        <v>62.92</v>
      </c>
      <c r="F1411" s="73"/>
      <c r="G1411" s="165">
        <f t="shared" si="174"/>
        <v>0</v>
      </c>
    </row>
    <row r="1412" ht="12.75" customHeight="1">
      <c r="B1412" s="70" t="s">
        <v>39706</v>
      </c>
      <c r="C1412" s="130" t="s">
        <v>33285</v>
      </c>
      <c r="D1412" s="126" t="s">
        <v>413</v>
      </c>
      <c r="E1412" s="74">
        <v>37.75</v>
      </c>
      <c r="F1412" s="73"/>
      <c r="G1412" s="165">
        <f t="shared" si="174"/>
        <v>0</v>
      </c>
    </row>
    <row r="1413" ht="12.75" customHeight="1">
      <c r="B1413" s="84" t="s">
        <v>39707</v>
      </c>
      <c r="C1413" s="85" t="s">
        <v>33143</v>
      </c>
      <c r="D1413" s="129"/>
      <c r="E1413" s="61"/>
      <c r="F1413" s="49"/>
      <c r="G1413" s="86"/>
    </row>
    <row r="1414" ht="12.75" customHeight="1">
      <c r="B1414" s="70" t="s">
        <v>39708</v>
      </c>
      <c r="C1414" s="70" t="s">
        <v>39121</v>
      </c>
      <c r="D1414" s="126" t="s">
        <v>525</v>
      </c>
      <c r="E1414" s="74">
        <v>107.83</v>
      </c>
      <c r="F1414" s="73"/>
      <c r="G1414" s="165">
        <f t="shared" ref="G1414:G1416" si="175">ROUND(E1414*F1414,2)</f>
        <v>0</v>
      </c>
    </row>
    <row r="1415" ht="12.75" customHeight="1">
      <c r="B1415" s="70" t="s">
        <v>39709</v>
      </c>
      <c r="C1415" s="70" t="s">
        <v>38657</v>
      </c>
      <c r="D1415" s="126" t="s">
        <v>525</v>
      </c>
      <c r="E1415" s="74">
        <v>107.83</v>
      </c>
      <c r="F1415" s="73"/>
      <c r="G1415" s="165">
        <f t="shared" si="175"/>
        <v>0</v>
      </c>
    </row>
    <row r="1416" ht="12.75" customHeight="1">
      <c r="B1416" s="70" t="s">
        <v>39710</v>
      </c>
      <c r="C1416" s="70" t="s">
        <v>38663</v>
      </c>
      <c r="D1416" s="126" t="s">
        <v>311</v>
      </c>
      <c r="E1416" s="74">
        <v>9.0</v>
      </c>
      <c r="F1416" s="73"/>
      <c r="G1416" s="165">
        <f t="shared" si="175"/>
        <v>0</v>
      </c>
    </row>
    <row r="1417" ht="12.75" customHeight="1">
      <c r="B1417" s="84" t="s">
        <v>39711</v>
      </c>
      <c r="C1417" s="85" t="s">
        <v>38081</v>
      </c>
      <c r="D1417" s="129"/>
      <c r="E1417" s="61"/>
      <c r="F1417" s="49"/>
      <c r="G1417" s="86"/>
    </row>
    <row r="1418" ht="12.75" customHeight="1">
      <c r="B1418" s="70" t="s">
        <v>39712</v>
      </c>
      <c r="C1418" s="70" t="s">
        <v>39133</v>
      </c>
      <c r="D1418" s="126" t="s">
        <v>311</v>
      </c>
      <c r="E1418" s="74">
        <v>6.0</v>
      </c>
      <c r="F1418" s="73"/>
      <c r="G1418" s="165">
        <f t="shared" ref="G1418:G1421" si="176">ROUND(E1418*F1418,2)</f>
        <v>0</v>
      </c>
    </row>
    <row r="1419" ht="12.75" customHeight="1">
      <c r="B1419" s="70" t="s">
        <v>39713</v>
      </c>
      <c r="C1419" s="70" t="s">
        <v>39179</v>
      </c>
      <c r="D1419" s="126" t="s">
        <v>311</v>
      </c>
      <c r="E1419" s="74">
        <v>1.0</v>
      </c>
      <c r="F1419" s="73"/>
      <c r="G1419" s="165">
        <f t="shared" si="176"/>
        <v>0</v>
      </c>
    </row>
    <row r="1420" ht="12.75" customHeight="1">
      <c r="B1420" s="70" t="s">
        <v>39714</v>
      </c>
      <c r="C1420" s="130" t="s">
        <v>39137</v>
      </c>
      <c r="D1420" s="126" t="s">
        <v>311</v>
      </c>
      <c r="E1420" s="74">
        <v>15.0</v>
      </c>
      <c r="F1420" s="73"/>
      <c r="G1420" s="165">
        <f t="shared" si="176"/>
        <v>0</v>
      </c>
    </row>
    <row r="1421" ht="12.75" customHeight="1">
      <c r="B1421" s="70" t="s">
        <v>39715</v>
      </c>
      <c r="C1421" s="70" t="s">
        <v>39483</v>
      </c>
      <c r="D1421" s="126" t="s">
        <v>311</v>
      </c>
      <c r="E1421" s="74">
        <v>1.0</v>
      </c>
      <c r="F1421" s="73"/>
      <c r="G1421" s="165">
        <f t="shared" si="176"/>
        <v>0</v>
      </c>
    </row>
    <row r="1422" ht="12.75" customHeight="1">
      <c r="B1422" s="84" t="s">
        <v>39716</v>
      </c>
      <c r="C1422" s="85" t="s">
        <v>38112</v>
      </c>
      <c r="D1422" s="129"/>
      <c r="E1422" s="61"/>
      <c r="F1422" s="49"/>
      <c r="G1422" s="86"/>
    </row>
    <row r="1423" ht="12.75" customHeight="1">
      <c r="B1423" s="70" t="s">
        <v>39717</v>
      </c>
      <c r="C1423" s="70" t="s">
        <v>39038</v>
      </c>
      <c r="D1423" s="126" t="s">
        <v>525</v>
      </c>
      <c r="E1423" s="74">
        <v>107.83</v>
      </c>
      <c r="F1423" s="73"/>
      <c r="G1423" s="165">
        <f t="shared" ref="G1423:G1427" si="177">ROUND(E1423*F1423,2)</f>
        <v>0</v>
      </c>
    </row>
    <row r="1424" ht="12.75" customHeight="1">
      <c r="B1424" s="70" t="s">
        <v>39718</v>
      </c>
      <c r="C1424" s="70" t="s">
        <v>529</v>
      </c>
      <c r="D1424" s="126" t="s">
        <v>311</v>
      </c>
      <c r="E1424" s="74">
        <v>3.0</v>
      </c>
      <c r="F1424" s="73"/>
      <c r="G1424" s="165">
        <f t="shared" si="177"/>
        <v>0</v>
      </c>
    </row>
    <row r="1425" ht="12.75" customHeight="1">
      <c r="B1425" s="70" t="s">
        <v>39719</v>
      </c>
      <c r="C1425" s="130" t="s">
        <v>7094</v>
      </c>
      <c r="D1425" s="126" t="s">
        <v>311</v>
      </c>
      <c r="E1425" s="74">
        <v>3.0</v>
      </c>
      <c r="F1425" s="73"/>
      <c r="G1425" s="165">
        <f t="shared" si="177"/>
        <v>0</v>
      </c>
    </row>
    <row r="1426" ht="12.75" customHeight="1">
      <c r="B1426" s="70" t="s">
        <v>39720</v>
      </c>
      <c r="C1426" s="130" t="s">
        <v>39041</v>
      </c>
      <c r="D1426" s="126" t="s">
        <v>525</v>
      </c>
      <c r="E1426" s="74">
        <v>107.83</v>
      </c>
      <c r="F1426" s="73"/>
      <c r="G1426" s="165">
        <f t="shared" si="177"/>
        <v>0</v>
      </c>
    </row>
    <row r="1427" ht="12.75" customHeight="1">
      <c r="B1427" s="70" t="s">
        <v>39721</v>
      </c>
      <c r="C1427" s="130" t="s">
        <v>39043</v>
      </c>
      <c r="D1427" s="126" t="s">
        <v>525</v>
      </c>
      <c r="E1427" s="74">
        <v>107.83</v>
      </c>
      <c r="F1427" s="73"/>
      <c r="G1427" s="165">
        <f t="shared" si="177"/>
        <v>0</v>
      </c>
    </row>
    <row r="1428" ht="12.75" customHeight="1">
      <c r="B1428" s="79" t="s">
        <v>39722</v>
      </c>
      <c r="C1428" s="83" t="s">
        <v>39723</v>
      </c>
      <c r="D1428" s="129"/>
      <c r="E1428" s="61"/>
      <c r="F1428" s="49"/>
      <c r="G1428" s="81"/>
    </row>
    <row r="1429" ht="12.75" customHeight="1">
      <c r="B1429" s="84" t="s">
        <v>39724</v>
      </c>
      <c r="C1429" s="85" t="s">
        <v>405</v>
      </c>
      <c r="D1429" s="129"/>
      <c r="E1429" s="61"/>
      <c r="F1429" s="49"/>
      <c r="G1429" s="86"/>
    </row>
    <row r="1430" ht="12.75" customHeight="1">
      <c r="B1430" s="70" t="s">
        <v>39725</v>
      </c>
      <c r="C1430" s="70" t="s">
        <v>33118</v>
      </c>
      <c r="D1430" s="126" t="s">
        <v>1696</v>
      </c>
      <c r="E1430" s="74">
        <v>0.05</v>
      </c>
      <c r="F1430" s="73"/>
      <c r="G1430" s="165">
        <f t="shared" ref="G1430:G1431" si="178">ROUND(E1430*F1430,2)</f>
        <v>0</v>
      </c>
    </row>
    <row r="1431" ht="12.75" customHeight="1">
      <c r="B1431" s="70" t="s">
        <v>39726</v>
      </c>
      <c r="C1431" s="70" t="s">
        <v>33120</v>
      </c>
      <c r="D1431" s="126" t="s">
        <v>1696</v>
      </c>
      <c r="E1431" s="74">
        <v>0.05</v>
      </c>
      <c r="F1431" s="73"/>
      <c r="G1431" s="165">
        <f t="shared" si="178"/>
        <v>0</v>
      </c>
    </row>
    <row r="1432" ht="12.75" customHeight="1">
      <c r="B1432" s="84" t="s">
        <v>39727</v>
      </c>
      <c r="C1432" s="85" t="s">
        <v>4888</v>
      </c>
      <c r="D1432" s="129"/>
      <c r="E1432" s="61"/>
      <c r="F1432" s="49"/>
      <c r="G1432" s="86"/>
    </row>
    <row r="1433" ht="12.75" customHeight="1">
      <c r="B1433" s="88" t="s">
        <v>39728</v>
      </c>
      <c r="C1433" s="89" t="s">
        <v>34176</v>
      </c>
      <c r="D1433" s="129"/>
      <c r="E1433" s="61"/>
      <c r="F1433" s="49"/>
      <c r="G1433" s="90"/>
    </row>
    <row r="1434" ht="12.75" customHeight="1">
      <c r="B1434" s="70" t="s">
        <v>39729</v>
      </c>
      <c r="C1434" s="70" t="s">
        <v>33248</v>
      </c>
      <c r="D1434" s="126" t="s">
        <v>525</v>
      </c>
      <c r="E1434" s="74">
        <v>50.230000000000004</v>
      </c>
      <c r="F1434" s="73"/>
      <c r="G1434" s="165">
        <f t="shared" ref="G1434:G1443" si="179">ROUND(E1434*F1434,2)</f>
        <v>0</v>
      </c>
    </row>
    <row r="1435" ht="12.75" customHeight="1">
      <c r="B1435" s="70" t="s">
        <v>39730</v>
      </c>
      <c r="C1435" s="70" t="s">
        <v>33259</v>
      </c>
      <c r="D1435" s="126" t="s">
        <v>525</v>
      </c>
      <c r="E1435" s="74">
        <v>50.230000000000004</v>
      </c>
      <c r="F1435" s="73"/>
      <c r="G1435" s="165">
        <f t="shared" si="179"/>
        <v>0</v>
      </c>
    </row>
    <row r="1436" ht="12.75" customHeight="1">
      <c r="B1436" s="70" t="s">
        <v>39731</v>
      </c>
      <c r="C1436" s="70" t="s">
        <v>33269</v>
      </c>
      <c r="D1436" s="126" t="s">
        <v>525</v>
      </c>
      <c r="E1436" s="74">
        <v>50.230000000000004</v>
      </c>
      <c r="F1436" s="73"/>
      <c r="G1436" s="165">
        <f t="shared" si="179"/>
        <v>0</v>
      </c>
    </row>
    <row r="1437" ht="12.75" customHeight="1">
      <c r="B1437" s="70" t="s">
        <v>39732</v>
      </c>
      <c r="C1437" s="130" t="s">
        <v>34801</v>
      </c>
      <c r="D1437" s="126" t="s">
        <v>525</v>
      </c>
      <c r="E1437" s="74">
        <v>50.230000000000004</v>
      </c>
      <c r="F1437" s="73"/>
      <c r="G1437" s="165">
        <f t="shared" si="179"/>
        <v>0</v>
      </c>
    </row>
    <row r="1438" ht="12.75" customHeight="1">
      <c r="B1438" s="70" t="s">
        <v>39733</v>
      </c>
      <c r="C1438" s="130" t="s">
        <v>34805</v>
      </c>
      <c r="D1438" s="126" t="s">
        <v>525</v>
      </c>
      <c r="E1438" s="74">
        <v>50.230000000000004</v>
      </c>
      <c r="F1438" s="73"/>
      <c r="G1438" s="165">
        <f t="shared" si="179"/>
        <v>0</v>
      </c>
    </row>
    <row r="1439" ht="12.75" customHeight="1">
      <c r="B1439" s="70" t="s">
        <v>39734</v>
      </c>
      <c r="C1439" s="70" t="s">
        <v>33279</v>
      </c>
      <c r="D1439" s="126" t="s">
        <v>525</v>
      </c>
      <c r="E1439" s="74">
        <v>50.230000000000004</v>
      </c>
      <c r="F1439" s="73"/>
      <c r="G1439" s="165">
        <f t="shared" si="179"/>
        <v>0</v>
      </c>
    </row>
    <row r="1440" ht="12.75" customHeight="1">
      <c r="B1440" s="70" t="s">
        <v>39735</v>
      </c>
      <c r="C1440" s="70" t="s">
        <v>33281</v>
      </c>
      <c r="D1440" s="126" t="s">
        <v>413</v>
      </c>
      <c r="E1440" s="74">
        <v>28.25</v>
      </c>
      <c r="F1440" s="73"/>
      <c r="G1440" s="165">
        <f t="shared" si="179"/>
        <v>0</v>
      </c>
    </row>
    <row r="1441" ht="12.75" customHeight="1">
      <c r="B1441" s="70" t="s">
        <v>39736</v>
      </c>
      <c r="C1441" s="70" t="s">
        <v>33737</v>
      </c>
      <c r="D1441" s="126" t="s">
        <v>413</v>
      </c>
      <c r="E1441" s="74">
        <v>28.25</v>
      </c>
      <c r="F1441" s="73"/>
      <c r="G1441" s="165">
        <f t="shared" si="179"/>
        <v>0</v>
      </c>
    </row>
    <row r="1442" ht="12.75" customHeight="1">
      <c r="B1442" s="70" t="s">
        <v>39737</v>
      </c>
      <c r="C1442" s="70" t="s">
        <v>33739</v>
      </c>
      <c r="D1442" s="126" t="s">
        <v>413</v>
      </c>
      <c r="E1442" s="74">
        <v>16.95</v>
      </c>
      <c r="F1442" s="73"/>
      <c r="G1442" s="165">
        <f t="shared" si="179"/>
        <v>0</v>
      </c>
    </row>
    <row r="1443" ht="12.75" customHeight="1">
      <c r="B1443" s="70" t="s">
        <v>39738</v>
      </c>
      <c r="C1443" s="130" t="s">
        <v>33285</v>
      </c>
      <c r="D1443" s="126" t="s">
        <v>413</v>
      </c>
      <c r="E1443" s="74">
        <v>16.95</v>
      </c>
      <c r="F1443" s="73"/>
      <c r="G1443" s="165">
        <f t="shared" si="179"/>
        <v>0</v>
      </c>
    </row>
    <row r="1444" ht="12.75" customHeight="1">
      <c r="B1444" s="84" t="s">
        <v>39739</v>
      </c>
      <c r="C1444" s="85" t="s">
        <v>33143</v>
      </c>
      <c r="D1444" s="129"/>
      <c r="E1444" s="61"/>
      <c r="F1444" s="49"/>
      <c r="G1444" s="86"/>
    </row>
    <row r="1445" ht="12.75" customHeight="1">
      <c r="B1445" s="70" t="s">
        <v>39740</v>
      </c>
      <c r="C1445" s="70" t="s">
        <v>39121</v>
      </c>
      <c r="D1445" s="126" t="s">
        <v>525</v>
      </c>
      <c r="E1445" s="74">
        <v>51.64</v>
      </c>
      <c r="F1445" s="73"/>
      <c r="G1445" s="165">
        <f t="shared" ref="G1445:G1448" si="180">ROUND(E1445*F1445,2)</f>
        <v>0</v>
      </c>
    </row>
    <row r="1446" ht="12.75" customHeight="1">
      <c r="B1446" s="70" t="s">
        <v>39741</v>
      </c>
      <c r="C1446" s="70" t="s">
        <v>38657</v>
      </c>
      <c r="D1446" s="126" t="s">
        <v>525</v>
      </c>
      <c r="E1446" s="74">
        <v>51.64</v>
      </c>
      <c r="F1446" s="73"/>
      <c r="G1446" s="165">
        <f t="shared" si="180"/>
        <v>0</v>
      </c>
    </row>
    <row r="1447" ht="12.75" customHeight="1">
      <c r="B1447" s="70" t="s">
        <v>39742</v>
      </c>
      <c r="C1447" s="70" t="s">
        <v>38663</v>
      </c>
      <c r="D1447" s="126" t="s">
        <v>311</v>
      </c>
      <c r="E1447" s="74">
        <v>5.0</v>
      </c>
      <c r="F1447" s="73"/>
      <c r="G1447" s="165">
        <f t="shared" si="180"/>
        <v>0</v>
      </c>
    </row>
    <row r="1448" ht="12.75" customHeight="1">
      <c r="B1448" s="70" t="s">
        <v>39743</v>
      </c>
      <c r="C1448" s="70" t="s">
        <v>38961</v>
      </c>
      <c r="D1448" s="126" t="s">
        <v>525</v>
      </c>
      <c r="E1448" s="74">
        <v>51.64</v>
      </c>
      <c r="F1448" s="73"/>
      <c r="G1448" s="165">
        <f t="shared" si="180"/>
        <v>0</v>
      </c>
    </row>
    <row r="1449" ht="12.75" customHeight="1">
      <c r="B1449" s="84" t="s">
        <v>39744</v>
      </c>
      <c r="C1449" s="85" t="s">
        <v>38081</v>
      </c>
      <c r="D1449" s="129"/>
      <c r="E1449" s="61"/>
      <c r="F1449" s="49"/>
      <c r="G1449" s="86"/>
    </row>
    <row r="1450" ht="12.75" customHeight="1">
      <c r="B1450" s="70" t="s">
        <v>39745</v>
      </c>
      <c r="C1450" s="70" t="s">
        <v>39133</v>
      </c>
      <c r="D1450" s="126" t="s">
        <v>311</v>
      </c>
      <c r="E1450" s="74">
        <v>3.0</v>
      </c>
      <c r="F1450" s="73"/>
      <c r="G1450" s="165">
        <f t="shared" ref="G1450:G1453" si="181">ROUND(E1450*F1450,2)</f>
        <v>0</v>
      </c>
    </row>
    <row r="1451" ht="12.75" customHeight="1">
      <c r="B1451" s="70" t="s">
        <v>39746</v>
      </c>
      <c r="C1451" s="130" t="s">
        <v>39137</v>
      </c>
      <c r="D1451" s="126" t="s">
        <v>311</v>
      </c>
      <c r="E1451" s="74">
        <v>6.0</v>
      </c>
      <c r="F1451" s="73"/>
      <c r="G1451" s="165">
        <f t="shared" si="181"/>
        <v>0</v>
      </c>
    </row>
    <row r="1452" ht="12.75" customHeight="1">
      <c r="B1452" s="70" t="s">
        <v>39747</v>
      </c>
      <c r="C1452" s="70" t="s">
        <v>39483</v>
      </c>
      <c r="D1452" s="126" t="s">
        <v>311</v>
      </c>
      <c r="E1452" s="74">
        <v>1.0</v>
      </c>
      <c r="F1452" s="73"/>
      <c r="G1452" s="165">
        <f t="shared" si="181"/>
        <v>0</v>
      </c>
    </row>
    <row r="1453" ht="12.75" customHeight="1">
      <c r="B1453" s="70" t="s">
        <v>39748</v>
      </c>
      <c r="C1453" s="70" t="s">
        <v>38853</v>
      </c>
      <c r="D1453" s="126" t="s">
        <v>311</v>
      </c>
      <c r="E1453" s="74">
        <v>3.0</v>
      </c>
      <c r="F1453" s="73"/>
      <c r="G1453" s="165">
        <f t="shared" si="181"/>
        <v>0</v>
      </c>
    </row>
    <row r="1454" ht="12.75" customHeight="1">
      <c r="B1454" s="84" t="s">
        <v>39749</v>
      </c>
      <c r="C1454" s="85" t="s">
        <v>38112</v>
      </c>
      <c r="D1454" s="129"/>
      <c r="E1454" s="61"/>
      <c r="F1454" s="49"/>
      <c r="G1454" s="86"/>
    </row>
    <row r="1455" ht="12.75" customHeight="1">
      <c r="B1455" s="70" t="s">
        <v>39750</v>
      </c>
      <c r="C1455" s="70" t="s">
        <v>39038</v>
      </c>
      <c r="D1455" s="126" t="s">
        <v>525</v>
      </c>
      <c r="E1455" s="74">
        <v>51.64</v>
      </c>
      <c r="F1455" s="73"/>
      <c r="G1455" s="165">
        <f t="shared" ref="G1455:G1459" si="182">ROUND(E1455*F1455,2)</f>
        <v>0</v>
      </c>
    </row>
    <row r="1456" ht="12.75" customHeight="1">
      <c r="B1456" s="70" t="s">
        <v>39751</v>
      </c>
      <c r="C1456" s="70" t="s">
        <v>529</v>
      </c>
      <c r="D1456" s="126" t="s">
        <v>311</v>
      </c>
      <c r="E1456" s="74">
        <v>1.0</v>
      </c>
      <c r="F1456" s="73"/>
      <c r="G1456" s="165">
        <f t="shared" si="182"/>
        <v>0</v>
      </c>
    </row>
    <row r="1457" ht="12.75" customHeight="1">
      <c r="B1457" s="70" t="s">
        <v>39752</v>
      </c>
      <c r="C1457" s="130" t="s">
        <v>7094</v>
      </c>
      <c r="D1457" s="126" t="s">
        <v>311</v>
      </c>
      <c r="E1457" s="74">
        <v>2.0</v>
      </c>
      <c r="F1457" s="73"/>
      <c r="G1457" s="165">
        <f t="shared" si="182"/>
        <v>0</v>
      </c>
    </row>
    <row r="1458" ht="12.75" customHeight="1">
      <c r="B1458" s="70" t="s">
        <v>39753</v>
      </c>
      <c r="C1458" s="130" t="s">
        <v>39041</v>
      </c>
      <c r="D1458" s="126" t="s">
        <v>525</v>
      </c>
      <c r="E1458" s="74">
        <v>51.64</v>
      </c>
      <c r="F1458" s="73"/>
      <c r="G1458" s="165">
        <f t="shared" si="182"/>
        <v>0</v>
      </c>
    </row>
    <row r="1459" ht="12.75" customHeight="1">
      <c r="B1459" s="70" t="s">
        <v>39754</v>
      </c>
      <c r="C1459" s="130" t="s">
        <v>39043</v>
      </c>
      <c r="D1459" s="126" t="s">
        <v>525</v>
      </c>
      <c r="E1459" s="74">
        <v>51.64</v>
      </c>
      <c r="F1459" s="73"/>
      <c r="G1459" s="165">
        <f t="shared" si="182"/>
        <v>0</v>
      </c>
    </row>
    <row r="1460" ht="12.75" customHeight="1">
      <c r="B1460" s="79" t="s">
        <v>39755</v>
      </c>
      <c r="C1460" s="83" t="s">
        <v>39756</v>
      </c>
      <c r="D1460" s="129"/>
      <c r="E1460" s="61"/>
      <c r="F1460" s="49"/>
      <c r="G1460" s="81"/>
    </row>
    <row r="1461" ht="12.75" customHeight="1">
      <c r="B1461" s="84" t="s">
        <v>39757</v>
      </c>
      <c r="C1461" s="85" t="s">
        <v>405</v>
      </c>
      <c r="D1461" s="129"/>
      <c r="E1461" s="61"/>
      <c r="F1461" s="49"/>
      <c r="G1461" s="86"/>
    </row>
    <row r="1462" ht="12.75" customHeight="1">
      <c r="B1462" s="70" t="s">
        <v>39758</v>
      </c>
      <c r="C1462" s="70" t="s">
        <v>33118</v>
      </c>
      <c r="D1462" s="126" t="s">
        <v>1696</v>
      </c>
      <c r="E1462" s="74">
        <v>0.35000000000000003</v>
      </c>
      <c r="F1462" s="73"/>
      <c r="G1462" s="165">
        <f t="shared" ref="G1462:G1463" si="183">ROUND(E1462*F1462,2)</f>
        <v>0</v>
      </c>
    </row>
    <row r="1463" ht="12.75" customHeight="1">
      <c r="B1463" s="70" t="s">
        <v>39759</v>
      </c>
      <c r="C1463" s="70" t="s">
        <v>33120</v>
      </c>
      <c r="D1463" s="126" t="s">
        <v>1696</v>
      </c>
      <c r="E1463" s="74">
        <v>0.35000000000000003</v>
      </c>
      <c r="F1463" s="73"/>
      <c r="G1463" s="165">
        <f t="shared" si="183"/>
        <v>0</v>
      </c>
    </row>
    <row r="1464" ht="12.75" customHeight="1">
      <c r="B1464" s="84" t="s">
        <v>39760</v>
      </c>
      <c r="C1464" s="85" t="s">
        <v>4888</v>
      </c>
      <c r="D1464" s="129"/>
      <c r="E1464" s="61"/>
      <c r="F1464" s="49"/>
      <c r="G1464" s="86"/>
    </row>
    <row r="1465" ht="12.75" customHeight="1">
      <c r="B1465" s="88" t="s">
        <v>39761</v>
      </c>
      <c r="C1465" s="89" t="s">
        <v>34176</v>
      </c>
      <c r="D1465" s="129"/>
      <c r="E1465" s="61"/>
      <c r="F1465" s="49"/>
      <c r="G1465" s="90"/>
    </row>
    <row r="1466" ht="12.75" customHeight="1">
      <c r="B1466" s="70" t="s">
        <v>39762</v>
      </c>
      <c r="C1466" s="70" t="s">
        <v>33248</v>
      </c>
      <c r="D1466" s="126" t="s">
        <v>525</v>
      </c>
      <c r="E1466" s="74">
        <v>341.07</v>
      </c>
      <c r="F1466" s="73"/>
      <c r="G1466" s="165">
        <f t="shared" ref="G1466:G1475" si="184">ROUND(E1466*F1466,2)</f>
        <v>0</v>
      </c>
    </row>
    <row r="1467" ht="12.75" customHeight="1">
      <c r="B1467" s="70" t="s">
        <v>39763</v>
      </c>
      <c r="C1467" s="70" t="s">
        <v>33259</v>
      </c>
      <c r="D1467" s="126" t="s">
        <v>525</v>
      </c>
      <c r="E1467" s="74">
        <v>341.07</v>
      </c>
      <c r="F1467" s="73"/>
      <c r="G1467" s="165">
        <f t="shared" si="184"/>
        <v>0</v>
      </c>
    </row>
    <row r="1468" ht="12.75" customHeight="1">
      <c r="B1468" s="70" t="s">
        <v>39764</v>
      </c>
      <c r="C1468" s="70" t="s">
        <v>33269</v>
      </c>
      <c r="D1468" s="126" t="s">
        <v>525</v>
      </c>
      <c r="E1468" s="74">
        <v>341.07</v>
      </c>
      <c r="F1468" s="73"/>
      <c r="G1468" s="165">
        <f t="shared" si="184"/>
        <v>0</v>
      </c>
    </row>
    <row r="1469" ht="12.75" customHeight="1">
      <c r="B1469" s="70" t="s">
        <v>39765</v>
      </c>
      <c r="C1469" s="130" t="s">
        <v>34801</v>
      </c>
      <c r="D1469" s="126" t="s">
        <v>525</v>
      </c>
      <c r="E1469" s="74">
        <v>341.07</v>
      </c>
      <c r="F1469" s="73"/>
      <c r="G1469" s="165">
        <f t="shared" si="184"/>
        <v>0</v>
      </c>
    </row>
    <row r="1470" ht="12.75" customHeight="1">
      <c r="B1470" s="70" t="s">
        <v>39766</v>
      </c>
      <c r="C1470" s="130" t="s">
        <v>34805</v>
      </c>
      <c r="D1470" s="126" t="s">
        <v>525</v>
      </c>
      <c r="E1470" s="74">
        <v>341.07</v>
      </c>
      <c r="F1470" s="73"/>
      <c r="G1470" s="165">
        <f t="shared" si="184"/>
        <v>0</v>
      </c>
    </row>
    <row r="1471" ht="12.75" customHeight="1">
      <c r="B1471" s="70" t="s">
        <v>39767</v>
      </c>
      <c r="C1471" s="70" t="s">
        <v>33279</v>
      </c>
      <c r="D1471" s="126" t="s">
        <v>525</v>
      </c>
      <c r="E1471" s="74">
        <v>341.07</v>
      </c>
      <c r="F1471" s="73"/>
      <c r="G1471" s="165">
        <f t="shared" si="184"/>
        <v>0</v>
      </c>
    </row>
    <row r="1472" ht="12.75" customHeight="1">
      <c r="B1472" s="70" t="s">
        <v>39768</v>
      </c>
      <c r="C1472" s="70" t="s">
        <v>33281</v>
      </c>
      <c r="D1472" s="126" t="s">
        <v>413</v>
      </c>
      <c r="E1472" s="74">
        <v>191.85</v>
      </c>
      <c r="F1472" s="73"/>
      <c r="G1472" s="165">
        <f t="shared" si="184"/>
        <v>0</v>
      </c>
    </row>
    <row r="1473" ht="12.75" customHeight="1">
      <c r="B1473" s="70" t="s">
        <v>39769</v>
      </c>
      <c r="C1473" s="70" t="s">
        <v>33737</v>
      </c>
      <c r="D1473" s="126" t="s">
        <v>413</v>
      </c>
      <c r="E1473" s="74">
        <v>191.85</v>
      </c>
      <c r="F1473" s="73"/>
      <c r="G1473" s="165">
        <f t="shared" si="184"/>
        <v>0</v>
      </c>
    </row>
    <row r="1474" ht="12.75" customHeight="1">
      <c r="B1474" s="70" t="s">
        <v>39770</v>
      </c>
      <c r="C1474" s="70" t="s">
        <v>33739</v>
      </c>
      <c r="D1474" s="126" t="s">
        <v>413</v>
      </c>
      <c r="E1474" s="74">
        <v>115.11</v>
      </c>
      <c r="F1474" s="73"/>
      <c r="G1474" s="165">
        <f t="shared" si="184"/>
        <v>0</v>
      </c>
    </row>
    <row r="1475" ht="12.75" customHeight="1">
      <c r="B1475" s="70" t="s">
        <v>39771</v>
      </c>
      <c r="C1475" s="130" t="s">
        <v>33285</v>
      </c>
      <c r="D1475" s="126" t="s">
        <v>413</v>
      </c>
      <c r="E1475" s="74">
        <v>115.11</v>
      </c>
      <c r="F1475" s="73"/>
      <c r="G1475" s="165">
        <f t="shared" si="184"/>
        <v>0</v>
      </c>
    </row>
    <row r="1476" ht="12.75" customHeight="1">
      <c r="B1476" s="84" t="s">
        <v>39772</v>
      </c>
      <c r="C1476" s="85" t="s">
        <v>33143</v>
      </c>
      <c r="D1476" s="129"/>
      <c r="E1476" s="61"/>
      <c r="F1476" s="49"/>
      <c r="G1476" s="86"/>
    </row>
    <row r="1477" ht="12.75" customHeight="1">
      <c r="B1477" s="70" t="s">
        <v>39773</v>
      </c>
      <c r="C1477" s="70" t="s">
        <v>39121</v>
      </c>
      <c r="D1477" s="126" t="s">
        <v>525</v>
      </c>
      <c r="E1477" s="74">
        <v>350.11</v>
      </c>
      <c r="F1477" s="73"/>
      <c r="G1477" s="165">
        <f t="shared" ref="G1477:G1480" si="185">ROUND(E1477*F1477,2)</f>
        <v>0</v>
      </c>
    </row>
    <row r="1478" ht="12.75" customHeight="1">
      <c r="B1478" s="70" t="s">
        <v>39774</v>
      </c>
      <c r="C1478" s="70" t="s">
        <v>38657</v>
      </c>
      <c r="D1478" s="126" t="s">
        <v>525</v>
      </c>
      <c r="E1478" s="74">
        <v>350.11</v>
      </c>
      <c r="F1478" s="73"/>
      <c r="G1478" s="165">
        <f t="shared" si="185"/>
        <v>0</v>
      </c>
    </row>
    <row r="1479" ht="12.75" customHeight="1">
      <c r="B1479" s="70" t="s">
        <v>39775</v>
      </c>
      <c r="C1479" s="70" t="s">
        <v>38663</v>
      </c>
      <c r="D1479" s="126" t="s">
        <v>311</v>
      </c>
      <c r="E1479" s="74">
        <v>30.0</v>
      </c>
      <c r="F1479" s="73"/>
      <c r="G1479" s="165">
        <f t="shared" si="185"/>
        <v>0</v>
      </c>
    </row>
    <row r="1480" ht="12.75" customHeight="1">
      <c r="B1480" s="70" t="s">
        <v>39776</v>
      </c>
      <c r="C1480" s="70" t="s">
        <v>38961</v>
      </c>
      <c r="D1480" s="126" t="s">
        <v>525</v>
      </c>
      <c r="E1480" s="74">
        <v>350.11</v>
      </c>
      <c r="F1480" s="73"/>
      <c r="G1480" s="165">
        <f t="shared" si="185"/>
        <v>0</v>
      </c>
    </row>
    <row r="1481" ht="12.75" customHeight="1">
      <c r="B1481" s="84" t="s">
        <v>39777</v>
      </c>
      <c r="C1481" s="85" t="s">
        <v>38081</v>
      </c>
      <c r="D1481" s="129"/>
      <c r="E1481" s="61"/>
      <c r="F1481" s="49"/>
      <c r="G1481" s="86"/>
    </row>
    <row r="1482" ht="12.75" customHeight="1">
      <c r="B1482" s="70" t="s">
        <v>39778</v>
      </c>
      <c r="C1482" s="70" t="s">
        <v>39133</v>
      </c>
      <c r="D1482" s="126" t="s">
        <v>311</v>
      </c>
      <c r="E1482" s="74">
        <v>23.0</v>
      </c>
      <c r="F1482" s="73"/>
      <c r="G1482" s="165">
        <f t="shared" ref="G1482:G1484" si="186">ROUND(E1482*F1482,2)</f>
        <v>0</v>
      </c>
    </row>
    <row r="1483" ht="12.75" customHeight="1">
      <c r="B1483" s="70" t="s">
        <v>39779</v>
      </c>
      <c r="C1483" s="130" t="s">
        <v>39137</v>
      </c>
      <c r="D1483" s="126" t="s">
        <v>311</v>
      </c>
      <c r="E1483" s="74">
        <v>46.0</v>
      </c>
      <c r="F1483" s="73"/>
      <c r="G1483" s="165">
        <f t="shared" si="186"/>
        <v>0</v>
      </c>
    </row>
    <row r="1484" ht="12.75" customHeight="1">
      <c r="B1484" s="70" t="s">
        <v>39780</v>
      </c>
      <c r="C1484" s="70" t="s">
        <v>38853</v>
      </c>
      <c r="D1484" s="126" t="s">
        <v>311</v>
      </c>
      <c r="E1484" s="74">
        <v>23.0</v>
      </c>
      <c r="F1484" s="73"/>
      <c r="G1484" s="165">
        <f t="shared" si="186"/>
        <v>0</v>
      </c>
    </row>
    <row r="1485" ht="12.75" customHeight="1">
      <c r="B1485" s="84" t="s">
        <v>39781</v>
      </c>
      <c r="C1485" s="85" t="s">
        <v>38112</v>
      </c>
      <c r="D1485" s="129"/>
      <c r="E1485" s="61"/>
      <c r="F1485" s="49"/>
      <c r="G1485" s="86"/>
    </row>
    <row r="1486" ht="12.75" customHeight="1">
      <c r="B1486" s="70" t="s">
        <v>39782</v>
      </c>
      <c r="C1486" s="70" t="s">
        <v>39038</v>
      </c>
      <c r="D1486" s="126" t="s">
        <v>525</v>
      </c>
      <c r="E1486" s="74">
        <v>350.11</v>
      </c>
      <c r="F1486" s="73"/>
      <c r="G1486" s="165">
        <f t="shared" ref="G1486:G1490" si="187">ROUND(E1486*F1486,2)</f>
        <v>0</v>
      </c>
    </row>
    <row r="1487" ht="12.75" customHeight="1">
      <c r="B1487" s="70" t="s">
        <v>39783</v>
      </c>
      <c r="C1487" s="70" t="s">
        <v>529</v>
      </c>
      <c r="D1487" s="126" t="s">
        <v>311</v>
      </c>
      <c r="E1487" s="74">
        <v>8.0</v>
      </c>
      <c r="F1487" s="73"/>
      <c r="G1487" s="165">
        <f t="shared" si="187"/>
        <v>0</v>
      </c>
    </row>
    <row r="1488" ht="12.75" customHeight="1">
      <c r="B1488" s="70" t="s">
        <v>39784</v>
      </c>
      <c r="C1488" s="130" t="s">
        <v>7094</v>
      </c>
      <c r="D1488" s="126" t="s">
        <v>311</v>
      </c>
      <c r="E1488" s="74">
        <v>8.0</v>
      </c>
      <c r="F1488" s="73"/>
      <c r="G1488" s="165">
        <f t="shared" si="187"/>
        <v>0</v>
      </c>
    </row>
    <row r="1489" ht="12.75" customHeight="1">
      <c r="B1489" s="70" t="s">
        <v>39785</v>
      </c>
      <c r="C1489" s="130" t="s">
        <v>39041</v>
      </c>
      <c r="D1489" s="126" t="s">
        <v>525</v>
      </c>
      <c r="E1489" s="74">
        <v>350.11</v>
      </c>
      <c r="F1489" s="73"/>
      <c r="G1489" s="165">
        <f t="shared" si="187"/>
        <v>0</v>
      </c>
    </row>
    <row r="1490" ht="12.75" customHeight="1">
      <c r="B1490" s="70" t="s">
        <v>39786</v>
      </c>
      <c r="C1490" s="130" t="s">
        <v>39043</v>
      </c>
      <c r="D1490" s="126" t="s">
        <v>525</v>
      </c>
      <c r="E1490" s="74">
        <v>350.11</v>
      </c>
      <c r="F1490" s="73"/>
      <c r="G1490" s="165">
        <f t="shared" si="187"/>
        <v>0</v>
      </c>
    </row>
    <row r="1491" ht="12.75" customHeight="1">
      <c r="B1491" s="79" t="s">
        <v>39787</v>
      </c>
      <c r="C1491" s="83" t="s">
        <v>39788</v>
      </c>
      <c r="D1491" s="129"/>
      <c r="E1491" s="61"/>
      <c r="F1491" s="49"/>
      <c r="G1491" s="81"/>
    </row>
    <row r="1492" ht="12.75" customHeight="1">
      <c r="B1492" s="84" t="s">
        <v>39789</v>
      </c>
      <c r="C1492" s="85" t="s">
        <v>405</v>
      </c>
      <c r="D1492" s="129"/>
      <c r="E1492" s="61"/>
      <c r="F1492" s="49"/>
      <c r="G1492" s="86"/>
    </row>
    <row r="1493" ht="12.75" customHeight="1">
      <c r="B1493" s="70" t="s">
        <v>39790</v>
      </c>
      <c r="C1493" s="70" t="s">
        <v>33118</v>
      </c>
      <c r="D1493" s="126" t="s">
        <v>1696</v>
      </c>
      <c r="E1493" s="74">
        <v>0.07</v>
      </c>
      <c r="F1493" s="73"/>
      <c r="G1493" s="165">
        <f t="shared" ref="G1493:G1494" si="188">ROUND(E1493*F1493,2)</f>
        <v>0</v>
      </c>
    </row>
    <row r="1494" ht="12.75" customHeight="1">
      <c r="B1494" s="70" t="s">
        <v>39791</v>
      </c>
      <c r="C1494" s="70" t="s">
        <v>33120</v>
      </c>
      <c r="D1494" s="126" t="s">
        <v>1696</v>
      </c>
      <c r="E1494" s="74">
        <v>0.07</v>
      </c>
      <c r="F1494" s="73"/>
      <c r="G1494" s="165">
        <f t="shared" si="188"/>
        <v>0</v>
      </c>
    </row>
    <row r="1495" ht="12.75" customHeight="1">
      <c r="B1495" s="84" t="s">
        <v>39792</v>
      </c>
      <c r="C1495" s="85" t="s">
        <v>4888</v>
      </c>
      <c r="D1495" s="129"/>
      <c r="E1495" s="61"/>
      <c r="F1495" s="49"/>
      <c r="G1495" s="86"/>
    </row>
    <row r="1496" ht="12.75" customHeight="1">
      <c r="B1496" s="88" t="s">
        <v>39793</v>
      </c>
      <c r="C1496" s="89" t="s">
        <v>34176</v>
      </c>
      <c r="D1496" s="129"/>
      <c r="E1496" s="61"/>
      <c r="F1496" s="49"/>
      <c r="G1496" s="90"/>
    </row>
    <row r="1497" ht="12.75" customHeight="1">
      <c r="B1497" s="70" t="s">
        <v>39794</v>
      </c>
      <c r="C1497" s="70" t="s">
        <v>33248</v>
      </c>
      <c r="D1497" s="126" t="s">
        <v>525</v>
      </c>
      <c r="E1497" s="74">
        <v>68.07000000000001</v>
      </c>
      <c r="F1497" s="73"/>
      <c r="G1497" s="165">
        <f t="shared" ref="G1497:G1506" si="189">ROUND(E1497*F1497,2)</f>
        <v>0</v>
      </c>
    </row>
    <row r="1498" ht="12.75" customHeight="1">
      <c r="B1498" s="70" t="s">
        <v>39795</v>
      </c>
      <c r="C1498" s="70" t="s">
        <v>33259</v>
      </c>
      <c r="D1498" s="126" t="s">
        <v>525</v>
      </c>
      <c r="E1498" s="74">
        <v>68.07000000000001</v>
      </c>
      <c r="F1498" s="73"/>
      <c r="G1498" s="165">
        <f t="shared" si="189"/>
        <v>0</v>
      </c>
    </row>
    <row r="1499" ht="12.75" customHeight="1">
      <c r="B1499" s="70" t="s">
        <v>39796</v>
      </c>
      <c r="C1499" s="70" t="s">
        <v>33269</v>
      </c>
      <c r="D1499" s="126" t="s">
        <v>525</v>
      </c>
      <c r="E1499" s="74">
        <v>68.07000000000001</v>
      </c>
      <c r="F1499" s="73"/>
      <c r="G1499" s="165">
        <f t="shared" si="189"/>
        <v>0</v>
      </c>
    </row>
    <row r="1500" ht="12.75" customHeight="1">
      <c r="B1500" s="70" t="s">
        <v>39797</v>
      </c>
      <c r="C1500" s="130" t="s">
        <v>34801</v>
      </c>
      <c r="D1500" s="126" t="s">
        <v>525</v>
      </c>
      <c r="E1500" s="74">
        <v>68.07000000000001</v>
      </c>
      <c r="F1500" s="73"/>
      <c r="G1500" s="165">
        <f t="shared" si="189"/>
        <v>0</v>
      </c>
    </row>
    <row r="1501" ht="12.75" customHeight="1">
      <c r="B1501" s="70" t="s">
        <v>39798</v>
      </c>
      <c r="C1501" s="130" t="s">
        <v>34805</v>
      </c>
      <c r="D1501" s="126" t="s">
        <v>525</v>
      </c>
      <c r="E1501" s="74">
        <v>68.07000000000001</v>
      </c>
      <c r="F1501" s="73"/>
      <c r="G1501" s="165">
        <f t="shared" si="189"/>
        <v>0</v>
      </c>
    </row>
    <row r="1502" ht="12.75" customHeight="1">
      <c r="B1502" s="70" t="s">
        <v>39799</v>
      </c>
      <c r="C1502" s="70" t="s">
        <v>33279</v>
      </c>
      <c r="D1502" s="126" t="s">
        <v>525</v>
      </c>
      <c r="E1502" s="74">
        <v>68.07000000000001</v>
      </c>
      <c r="F1502" s="73"/>
      <c r="G1502" s="165">
        <f t="shared" si="189"/>
        <v>0</v>
      </c>
    </row>
    <row r="1503" ht="12.75" customHeight="1">
      <c r="B1503" s="70" t="s">
        <v>39800</v>
      </c>
      <c r="C1503" s="70" t="s">
        <v>33281</v>
      </c>
      <c r="D1503" s="126" t="s">
        <v>413</v>
      </c>
      <c r="E1503" s="74">
        <v>38.29</v>
      </c>
      <c r="F1503" s="73"/>
      <c r="G1503" s="165">
        <f t="shared" si="189"/>
        <v>0</v>
      </c>
    </row>
    <row r="1504" ht="12.75" customHeight="1">
      <c r="B1504" s="70" t="s">
        <v>39801</v>
      </c>
      <c r="C1504" s="70" t="s">
        <v>33737</v>
      </c>
      <c r="D1504" s="126" t="s">
        <v>413</v>
      </c>
      <c r="E1504" s="74">
        <v>38.29</v>
      </c>
      <c r="F1504" s="73"/>
      <c r="G1504" s="165">
        <f t="shared" si="189"/>
        <v>0</v>
      </c>
    </row>
    <row r="1505" ht="12.75" customHeight="1">
      <c r="B1505" s="70" t="s">
        <v>39802</v>
      </c>
      <c r="C1505" s="70" t="s">
        <v>33739</v>
      </c>
      <c r="D1505" s="126" t="s">
        <v>413</v>
      </c>
      <c r="E1505" s="74">
        <v>22.97</v>
      </c>
      <c r="F1505" s="73"/>
      <c r="G1505" s="165">
        <f t="shared" si="189"/>
        <v>0</v>
      </c>
    </row>
    <row r="1506" ht="12.75" customHeight="1">
      <c r="B1506" s="70" t="s">
        <v>39803</v>
      </c>
      <c r="C1506" s="130" t="s">
        <v>33285</v>
      </c>
      <c r="D1506" s="126" t="s">
        <v>413</v>
      </c>
      <c r="E1506" s="74">
        <v>22.97</v>
      </c>
      <c r="F1506" s="73"/>
      <c r="G1506" s="165">
        <f t="shared" si="189"/>
        <v>0</v>
      </c>
    </row>
    <row r="1507" ht="12.75" customHeight="1">
      <c r="B1507" s="84" t="s">
        <v>39804</v>
      </c>
      <c r="C1507" s="85" t="s">
        <v>33143</v>
      </c>
      <c r="D1507" s="129"/>
      <c r="E1507" s="61"/>
      <c r="F1507" s="49"/>
      <c r="G1507" s="86"/>
    </row>
    <row r="1508" ht="12.75" customHeight="1">
      <c r="B1508" s="70" t="s">
        <v>39805</v>
      </c>
      <c r="C1508" s="70" t="s">
        <v>39121</v>
      </c>
      <c r="D1508" s="126" t="s">
        <v>525</v>
      </c>
      <c r="E1508" s="74">
        <v>70.5</v>
      </c>
      <c r="F1508" s="73"/>
      <c r="G1508" s="165">
        <f t="shared" ref="G1508:G1511" si="190">ROUND(E1508*F1508,2)</f>
        <v>0</v>
      </c>
    </row>
    <row r="1509" ht="12.75" customHeight="1">
      <c r="B1509" s="70" t="s">
        <v>39806</v>
      </c>
      <c r="C1509" s="70" t="s">
        <v>38657</v>
      </c>
      <c r="D1509" s="126" t="s">
        <v>525</v>
      </c>
      <c r="E1509" s="74">
        <v>70.5</v>
      </c>
      <c r="F1509" s="73"/>
      <c r="G1509" s="165">
        <f t="shared" si="190"/>
        <v>0</v>
      </c>
    </row>
    <row r="1510" ht="12.75" customHeight="1">
      <c r="B1510" s="70" t="s">
        <v>39807</v>
      </c>
      <c r="C1510" s="70" t="s">
        <v>38663</v>
      </c>
      <c r="D1510" s="126" t="s">
        <v>311</v>
      </c>
      <c r="E1510" s="74">
        <v>6.0</v>
      </c>
      <c r="F1510" s="73"/>
      <c r="G1510" s="165">
        <f t="shared" si="190"/>
        <v>0</v>
      </c>
    </row>
    <row r="1511" ht="12.75" customHeight="1">
      <c r="B1511" s="70" t="s">
        <v>39808</v>
      </c>
      <c r="C1511" s="70" t="s">
        <v>38961</v>
      </c>
      <c r="D1511" s="126" t="s">
        <v>525</v>
      </c>
      <c r="E1511" s="74">
        <v>70.5</v>
      </c>
      <c r="F1511" s="73"/>
      <c r="G1511" s="165">
        <f t="shared" si="190"/>
        <v>0</v>
      </c>
    </row>
    <row r="1512" ht="12.75" customHeight="1">
      <c r="B1512" s="84" t="s">
        <v>39809</v>
      </c>
      <c r="C1512" s="85" t="s">
        <v>38081</v>
      </c>
      <c r="D1512" s="129"/>
      <c r="E1512" s="61"/>
      <c r="F1512" s="49"/>
      <c r="G1512" s="86"/>
    </row>
    <row r="1513" ht="12.75" customHeight="1">
      <c r="B1513" s="70" t="s">
        <v>39810</v>
      </c>
      <c r="C1513" s="70" t="s">
        <v>39133</v>
      </c>
      <c r="D1513" s="126" t="s">
        <v>311</v>
      </c>
      <c r="E1513" s="74">
        <v>6.0</v>
      </c>
      <c r="F1513" s="73"/>
      <c r="G1513" s="165">
        <f t="shared" ref="G1513:G1515" si="191">ROUND(E1513*F1513,2)</f>
        <v>0</v>
      </c>
    </row>
    <row r="1514" ht="12.75" customHeight="1">
      <c r="B1514" s="70" t="s">
        <v>39811</v>
      </c>
      <c r="C1514" s="130" t="s">
        <v>39137</v>
      </c>
      <c r="D1514" s="126" t="s">
        <v>311</v>
      </c>
      <c r="E1514" s="74">
        <v>12.0</v>
      </c>
      <c r="F1514" s="73"/>
      <c r="G1514" s="165">
        <f t="shared" si="191"/>
        <v>0</v>
      </c>
    </row>
    <row r="1515" ht="12.75" customHeight="1">
      <c r="B1515" s="70" t="s">
        <v>39812</v>
      </c>
      <c r="C1515" s="70" t="s">
        <v>38853</v>
      </c>
      <c r="D1515" s="126" t="s">
        <v>311</v>
      </c>
      <c r="E1515" s="74">
        <v>6.0</v>
      </c>
      <c r="F1515" s="73"/>
      <c r="G1515" s="165">
        <f t="shared" si="191"/>
        <v>0</v>
      </c>
    </row>
    <row r="1516" ht="12.75" customHeight="1">
      <c r="B1516" s="84" t="s">
        <v>39813</v>
      </c>
      <c r="C1516" s="85" t="s">
        <v>38112</v>
      </c>
      <c r="D1516" s="129"/>
      <c r="E1516" s="61"/>
      <c r="F1516" s="49"/>
      <c r="G1516" s="86"/>
    </row>
    <row r="1517" ht="12.75" customHeight="1">
      <c r="B1517" s="70" t="s">
        <v>39814</v>
      </c>
      <c r="C1517" s="70" t="s">
        <v>39038</v>
      </c>
      <c r="D1517" s="126" t="s">
        <v>525</v>
      </c>
      <c r="E1517" s="74">
        <v>70.5</v>
      </c>
      <c r="F1517" s="73"/>
      <c r="G1517" s="165">
        <f t="shared" ref="G1517:G1521" si="192">ROUND(E1517*F1517,2)</f>
        <v>0</v>
      </c>
    </row>
    <row r="1518" ht="12.75" customHeight="1">
      <c r="B1518" s="70" t="s">
        <v>39815</v>
      </c>
      <c r="C1518" s="70" t="s">
        <v>529</v>
      </c>
      <c r="D1518" s="126" t="s">
        <v>311</v>
      </c>
      <c r="E1518" s="74">
        <v>2.0</v>
      </c>
      <c r="F1518" s="73"/>
      <c r="G1518" s="165">
        <f t="shared" si="192"/>
        <v>0</v>
      </c>
    </row>
    <row r="1519" ht="12.75" customHeight="1">
      <c r="B1519" s="70" t="s">
        <v>39816</v>
      </c>
      <c r="C1519" s="130" t="s">
        <v>7094</v>
      </c>
      <c r="D1519" s="126" t="s">
        <v>311</v>
      </c>
      <c r="E1519" s="74">
        <v>2.0</v>
      </c>
      <c r="F1519" s="73"/>
      <c r="G1519" s="165">
        <f t="shared" si="192"/>
        <v>0</v>
      </c>
    </row>
    <row r="1520" ht="12.75" customHeight="1">
      <c r="B1520" s="70" t="s">
        <v>39817</v>
      </c>
      <c r="C1520" s="130" t="s">
        <v>39041</v>
      </c>
      <c r="D1520" s="126" t="s">
        <v>525</v>
      </c>
      <c r="E1520" s="74">
        <v>70.5</v>
      </c>
      <c r="F1520" s="73"/>
      <c r="G1520" s="165">
        <f t="shared" si="192"/>
        <v>0</v>
      </c>
    </row>
    <row r="1521" ht="12.75" customHeight="1">
      <c r="B1521" s="70" t="s">
        <v>39818</v>
      </c>
      <c r="C1521" s="130" t="s">
        <v>39043</v>
      </c>
      <c r="D1521" s="126" t="s">
        <v>525</v>
      </c>
      <c r="E1521" s="74">
        <v>70.5</v>
      </c>
      <c r="F1521" s="73"/>
      <c r="G1521" s="165">
        <f t="shared" si="192"/>
        <v>0</v>
      </c>
    </row>
    <row r="1522" ht="12.75" customHeight="1">
      <c r="B1522" s="79" t="s">
        <v>39819</v>
      </c>
      <c r="C1522" s="83" t="s">
        <v>39820</v>
      </c>
      <c r="D1522" s="129"/>
      <c r="E1522" s="61"/>
      <c r="F1522" s="49"/>
      <c r="G1522" s="81"/>
    </row>
    <row r="1523" ht="12.75" customHeight="1">
      <c r="B1523" s="84" t="s">
        <v>39821</v>
      </c>
      <c r="C1523" s="85" t="s">
        <v>405</v>
      </c>
      <c r="D1523" s="129"/>
      <c r="E1523" s="61"/>
      <c r="F1523" s="49"/>
      <c r="G1523" s="86"/>
    </row>
    <row r="1524" ht="12.75" customHeight="1">
      <c r="B1524" s="70" t="s">
        <v>39822</v>
      </c>
      <c r="C1524" s="70" t="s">
        <v>33118</v>
      </c>
      <c r="D1524" s="126" t="s">
        <v>1696</v>
      </c>
      <c r="E1524" s="74">
        <v>0.13</v>
      </c>
      <c r="F1524" s="73"/>
      <c r="G1524" s="165">
        <f t="shared" ref="G1524:G1525" si="193">ROUND(E1524*F1524,2)</f>
        <v>0</v>
      </c>
    </row>
    <row r="1525" ht="12.75" customHeight="1">
      <c r="B1525" s="70" t="s">
        <v>39823</v>
      </c>
      <c r="C1525" s="70" t="s">
        <v>33120</v>
      </c>
      <c r="D1525" s="126" t="s">
        <v>1696</v>
      </c>
      <c r="E1525" s="74">
        <v>0.13</v>
      </c>
      <c r="F1525" s="73"/>
      <c r="G1525" s="165">
        <f t="shared" si="193"/>
        <v>0</v>
      </c>
    </row>
    <row r="1526" ht="12.75" customHeight="1">
      <c r="F1526" s="49"/>
      <c r="G1526" s="86"/>
    </row>
    <row r="1527" ht="12.75" customHeight="1">
      <c r="B1527" s="84" t="s">
        <v>39824</v>
      </c>
      <c r="C1527" s="85" t="s">
        <v>4888</v>
      </c>
      <c r="D1527" s="129"/>
      <c r="E1527" s="61"/>
      <c r="F1527" s="49"/>
      <c r="G1527" s="90"/>
    </row>
    <row r="1528" ht="12.75" customHeight="1">
      <c r="B1528" s="88" t="s">
        <v>39825</v>
      </c>
      <c r="C1528" s="89" t="s">
        <v>34176</v>
      </c>
      <c r="D1528" s="129"/>
      <c r="E1528" s="61"/>
      <c r="F1528" s="73"/>
      <c r="G1528" s="72"/>
    </row>
    <row r="1529" ht="12.75" customHeight="1">
      <c r="B1529" s="70" t="s">
        <v>39826</v>
      </c>
      <c r="C1529" s="70" t="s">
        <v>33248</v>
      </c>
      <c r="D1529" s="126" t="s">
        <v>525</v>
      </c>
      <c r="E1529" s="74">
        <v>128.48</v>
      </c>
      <c r="F1529" s="73"/>
      <c r="G1529" s="165">
        <f t="shared" ref="G1529:G1538" si="194">ROUND(E1529*F1529,2)</f>
        <v>0</v>
      </c>
    </row>
    <row r="1530" ht="12.75" customHeight="1">
      <c r="B1530" s="70" t="s">
        <v>39827</v>
      </c>
      <c r="C1530" s="70" t="s">
        <v>33259</v>
      </c>
      <c r="D1530" s="126" t="s">
        <v>525</v>
      </c>
      <c r="E1530" s="74">
        <v>128.48</v>
      </c>
      <c r="F1530" s="73"/>
      <c r="G1530" s="165">
        <f t="shared" si="194"/>
        <v>0</v>
      </c>
    </row>
    <row r="1531" ht="12.75" customHeight="1">
      <c r="B1531" s="70" t="s">
        <v>39828</v>
      </c>
      <c r="C1531" s="70" t="s">
        <v>33269</v>
      </c>
      <c r="D1531" s="126" t="s">
        <v>525</v>
      </c>
      <c r="E1531" s="74">
        <v>128.48</v>
      </c>
      <c r="F1531" s="73"/>
      <c r="G1531" s="165">
        <f t="shared" si="194"/>
        <v>0</v>
      </c>
    </row>
    <row r="1532" ht="12.75" customHeight="1">
      <c r="B1532" s="70" t="s">
        <v>39829</v>
      </c>
      <c r="C1532" s="130" t="s">
        <v>34801</v>
      </c>
      <c r="D1532" s="126" t="s">
        <v>525</v>
      </c>
      <c r="E1532" s="74">
        <v>128.48</v>
      </c>
      <c r="F1532" s="73"/>
      <c r="G1532" s="165">
        <f t="shared" si="194"/>
        <v>0</v>
      </c>
    </row>
    <row r="1533" ht="12.75" customHeight="1">
      <c r="B1533" s="70" t="s">
        <v>39830</v>
      </c>
      <c r="C1533" s="130" t="s">
        <v>34805</v>
      </c>
      <c r="D1533" s="126" t="s">
        <v>525</v>
      </c>
      <c r="E1533" s="74">
        <v>128.48</v>
      </c>
      <c r="F1533" s="73"/>
      <c r="G1533" s="165">
        <f t="shared" si="194"/>
        <v>0</v>
      </c>
    </row>
    <row r="1534" ht="12.75" customHeight="1">
      <c r="B1534" s="70" t="s">
        <v>39831</v>
      </c>
      <c r="C1534" s="70" t="s">
        <v>33279</v>
      </c>
      <c r="D1534" s="126" t="s">
        <v>525</v>
      </c>
      <c r="E1534" s="74">
        <v>128.48</v>
      </c>
      <c r="F1534" s="73"/>
      <c r="G1534" s="165">
        <f t="shared" si="194"/>
        <v>0</v>
      </c>
    </row>
    <row r="1535" ht="12.75" customHeight="1">
      <c r="B1535" s="70" t="s">
        <v>39832</v>
      </c>
      <c r="C1535" s="70" t="s">
        <v>33281</v>
      </c>
      <c r="D1535" s="126" t="s">
        <v>413</v>
      </c>
      <c r="E1535" s="74">
        <v>72.27</v>
      </c>
      <c r="F1535" s="73"/>
      <c r="G1535" s="165">
        <f t="shared" si="194"/>
        <v>0</v>
      </c>
    </row>
    <row r="1536" ht="12.75" customHeight="1">
      <c r="B1536" s="70" t="s">
        <v>39833</v>
      </c>
      <c r="C1536" s="70" t="s">
        <v>33737</v>
      </c>
      <c r="D1536" s="126" t="s">
        <v>413</v>
      </c>
      <c r="E1536" s="74">
        <v>72.27</v>
      </c>
      <c r="F1536" s="73"/>
      <c r="G1536" s="165">
        <f t="shared" si="194"/>
        <v>0</v>
      </c>
    </row>
    <row r="1537" ht="12.75" customHeight="1">
      <c r="B1537" s="70" t="s">
        <v>39834</v>
      </c>
      <c r="C1537" s="70" t="s">
        <v>33739</v>
      </c>
      <c r="D1537" s="126" t="s">
        <v>413</v>
      </c>
      <c r="E1537" s="74">
        <v>43.36</v>
      </c>
      <c r="F1537" s="73"/>
      <c r="G1537" s="165">
        <f t="shared" si="194"/>
        <v>0</v>
      </c>
    </row>
    <row r="1538" ht="12.75" customHeight="1">
      <c r="B1538" s="70" t="s">
        <v>39835</v>
      </c>
      <c r="C1538" s="130" t="s">
        <v>33285</v>
      </c>
      <c r="D1538" s="126" t="s">
        <v>413</v>
      </c>
      <c r="E1538" s="74">
        <v>43.36</v>
      </c>
      <c r="F1538" s="128"/>
      <c r="G1538" s="165">
        <f t="shared" si="194"/>
        <v>0</v>
      </c>
    </row>
    <row r="1539" ht="12.75" customHeight="1">
      <c r="B1539" s="84" t="s">
        <v>39836</v>
      </c>
      <c r="C1539" s="85" t="s">
        <v>33143</v>
      </c>
      <c r="D1539" s="129"/>
      <c r="E1539" s="61"/>
      <c r="F1539" s="165"/>
      <c r="G1539" s="72"/>
    </row>
    <row r="1540" ht="12.75" customHeight="1">
      <c r="B1540" s="70" t="s">
        <v>39837</v>
      </c>
      <c r="C1540" s="70" t="s">
        <v>39121</v>
      </c>
      <c r="D1540" s="126" t="s">
        <v>525</v>
      </c>
      <c r="E1540" s="74">
        <v>130.66</v>
      </c>
      <c r="F1540" s="73"/>
      <c r="G1540" s="165">
        <f t="shared" ref="G1540:G1543" si="195">ROUND(E1540*F1540,2)</f>
        <v>0</v>
      </c>
    </row>
    <row r="1541" ht="12.75" customHeight="1">
      <c r="B1541" s="70" t="s">
        <v>39838</v>
      </c>
      <c r="C1541" s="70" t="s">
        <v>38657</v>
      </c>
      <c r="D1541" s="126" t="s">
        <v>525</v>
      </c>
      <c r="E1541" s="74">
        <v>130.66</v>
      </c>
      <c r="F1541" s="73"/>
      <c r="G1541" s="165">
        <f t="shared" si="195"/>
        <v>0</v>
      </c>
    </row>
    <row r="1542" ht="12.75" customHeight="1">
      <c r="B1542" s="70" t="s">
        <v>39839</v>
      </c>
      <c r="C1542" s="70" t="s">
        <v>38663</v>
      </c>
      <c r="D1542" s="126" t="s">
        <v>311</v>
      </c>
      <c r="E1542" s="74">
        <v>11.0</v>
      </c>
      <c r="F1542" s="73"/>
      <c r="G1542" s="165">
        <f t="shared" si="195"/>
        <v>0</v>
      </c>
    </row>
    <row r="1543" ht="12.75" customHeight="1">
      <c r="B1543" s="70" t="s">
        <v>39840</v>
      </c>
      <c r="C1543" s="70" t="s">
        <v>38961</v>
      </c>
      <c r="D1543" s="126" t="s">
        <v>525</v>
      </c>
      <c r="E1543" s="74">
        <v>130.66</v>
      </c>
      <c r="F1543" s="128"/>
      <c r="G1543" s="165">
        <f t="shared" si="195"/>
        <v>0</v>
      </c>
    </row>
    <row r="1544" ht="12.75" customHeight="1">
      <c r="B1544" s="84" t="s">
        <v>39841</v>
      </c>
      <c r="C1544" s="85" t="s">
        <v>38081</v>
      </c>
      <c r="D1544" s="129"/>
      <c r="E1544" s="61"/>
      <c r="F1544" s="165"/>
      <c r="G1544" s="72"/>
    </row>
    <row r="1545" ht="12.75" customHeight="1">
      <c r="B1545" s="70" t="s">
        <v>39842</v>
      </c>
      <c r="C1545" s="70" t="s">
        <v>39133</v>
      </c>
      <c r="D1545" s="126" t="s">
        <v>311</v>
      </c>
      <c r="E1545" s="74">
        <v>5.0</v>
      </c>
      <c r="F1545" s="73"/>
      <c r="G1545" s="165">
        <f t="shared" ref="G1545:G1547" si="196">ROUND(E1545*F1545,2)</f>
        <v>0</v>
      </c>
    </row>
    <row r="1546" ht="12.75" customHeight="1">
      <c r="B1546" s="70" t="s">
        <v>39843</v>
      </c>
      <c r="C1546" s="130" t="s">
        <v>39137</v>
      </c>
      <c r="D1546" s="126" t="s">
        <v>311</v>
      </c>
      <c r="E1546" s="74">
        <v>10.0</v>
      </c>
      <c r="F1546" s="73"/>
      <c r="G1546" s="165">
        <f t="shared" si="196"/>
        <v>0</v>
      </c>
    </row>
    <row r="1547" ht="12.75" customHeight="1">
      <c r="B1547" s="70" t="s">
        <v>39844</v>
      </c>
      <c r="C1547" s="70" t="s">
        <v>38853</v>
      </c>
      <c r="D1547" s="126" t="s">
        <v>311</v>
      </c>
      <c r="E1547" s="74">
        <v>5.0</v>
      </c>
      <c r="F1547" s="128"/>
      <c r="G1547" s="165">
        <f t="shared" si="196"/>
        <v>0</v>
      </c>
    </row>
    <row r="1548" ht="12.75" customHeight="1">
      <c r="B1548" s="84" t="s">
        <v>39845</v>
      </c>
      <c r="C1548" s="85" t="s">
        <v>38112</v>
      </c>
      <c r="D1548" s="129"/>
      <c r="E1548" s="61"/>
      <c r="F1548" s="165"/>
      <c r="G1548" s="72"/>
    </row>
    <row r="1549" ht="12.75" customHeight="1">
      <c r="B1549" s="70" t="s">
        <v>39846</v>
      </c>
      <c r="C1549" s="70" t="s">
        <v>39038</v>
      </c>
      <c r="D1549" s="126" t="s">
        <v>525</v>
      </c>
      <c r="E1549" s="74">
        <v>130.66</v>
      </c>
      <c r="F1549" s="73"/>
      <c r="G1549" s="165">
        <f t="shared" ref="G1549:G1553" si="197">ROUND(E1549*F1549,2)</f>
        <v>0</v>
      </c>
    </row>
    <row r="1550" ht="12.75" customHeight="1">
      <c r="B1550" s="70" t="s">
        <v>39847</v>
      </c>
      <c r="C1550" s="70" t="s">
        <v>529</v>
      </c>
      <c r="D1550" s="126" t="s">
        <v>311</v>
      </c>
      <c r="E1550" s="74">
        <v>2.0</v>
      </c>
      <c r="F1550" s="73"/>
      <c r="G1550" s="165">
        <f t="shared" si="197"/>
        <v>0</v>
      </c>
    </row>
    <row r="1551" ht="12.75" customHeight="1">
      <c r="B1551" s="70" t="s">
        <v>39848</v>
      </c>
      <c r="C1551" s="130" t="s">
        <v>7094</v>
      </c>
      <c r="D1551" s="126" t="s">
        <v>311</v>
      </c>
      <c r="E1551" s="74">
        <v>3.0</v>
      </c>
      <c r="F1551" s="73"/>
      <c r="G1551" s="165">
        <f t="shared" si="197"/>
        <v>0</v>
      </c>
    </row>
    <row r="1552" ht="12.75" customHeight="1">
      <c r="B1552" s="70" t="s">
        <v>39849</v>
      </c>
      <c r="C1552" s="130" t="s">
        <v>39041</v>
      </c>
      <c r="D1552" s="126" t="s">
        <v>525</v>
      </c>
      <c r="E1552" s="74">
        <v>130.66</v>
      </c>
      <c r="F1552" s="73"/>
      <c r="G1552" s="165">
        <f t="shared" si="197"/>
        <v>0</v>
      </c>
    </row>
    <row r="1553" ht="12.75" customHeight="1">
      <c r="B1553" s="70" t="s">
        <v>39850</v>
      </c>
      <c r="C1553" s="130" t="s">
        <v>39043</v>
      </c>
      <c r="D1553" s="126" t="s">
        <v>525</v>
      </c>
      <c r="E1553" s="74">
        <v>130.66</v>
      </c>
      <c r="F1553" s="128"/>
      <c r="G1553" s="165">
        <f t="shared" si="197"/>
        <v>0</v>
      </c>
    </row>
    <row r="1554" ht="12.75" customHeight="1">
      <c r="B1554" s="79" t="s">
        <v>39851</v>
      </c>
      <c r="C1554" s="83" t="s">
        <v>39852</v>
      </c>
      <c r="D1554" s="129"/>
      <c r="E1554" s="61"/>
      <c r="F1554" s="49"/>
      <c r="G1554" s="86"/>
    </row>
    <row r="1555" ht="12.75" customHeight="1">
      <c r="B1555" s="84" t="s">
        <v>39853</v>
      </c>
      <c r="C1555" s="85" t="s">
        <v>405</v>
      </c>
      <c r="D1555" s="129"/>
      <c r="E1555" s="61"/>
      <c r="F1555" s="165"/>
      <c r="G1555" s="72"/>
    </row>
    <row r="1556" ht="12.75" customHeight="1">
      <c r="B1556" s="70" t="s">
        <v>39854</v>
      </c>
      <c r="C1556" s="70" t="s">
        <v>33118</v>
      </c>
      <c r="D1556" s="126" t="s">
        <v>1696</v>
      </c>
      <c r="E1556" s="74">
        <v>0.01</v>
      </c>
      <c r="F1556" s="73"/>
      <c r="G1556" s="165">
        <f t="shared" ref="G1556:G1557" si="198">ROUND(E1556*F1556,2)</f>
        <v>0</v>
      </c>
    </row>
    <row r="1557" ht="12.75" customHeight="1">
      <c r="B1557" s="70" t="s">
        <v>39855</v>
      </c>
      <c r="C1557" s="70" t="s">
        <v>33120</v>
      </c>
      <c r="D1557" s="126" t="s">
        <v>1696</v>
      </c>
      <c r="E1557" s="74">
        <v>0.01</v>
      </c>
      <c r="F1557" s="128"/>
      <c r="G1557" s="165">
        <f t="shared" si="198"/>
        <v>0</v>
      </c>
    </row>
    <row r="1558" ht="12.75" customHeight="1">
      <c r="B1558" s="84" t="s">
        <v>39856</v>
      </c>
      <c r="C1558" s="85" t="s">
        <v>4888</v>
      </c>
      <c r="D1558" s="129"/>
      <c r="E1558" s="61"/>
      <c r="F1558" s="166"/>
      <c r="G1558" s="90"/>
    </row>
    <row r="1559" ht="12.75" customHeight="1">
      <c r="B1559" s="88" t="s">
        <v>39857</v>
      </c>
      <c r="C1559" s="89" t="s">
        <v>34176</v>
      </c>
      <c r="D1559" s="129"/>
      <c r="E1559" s="61"/>
      <c r="F1559" s="73"/>
      <c r="G1559" s="72"/>
    </row>
    <row r="1560" ht="12.75" customHeight="1">
      <c r="B1560" s="70" t="s">
        <v>39858</v>
      </c>
      <c r="C1560" s="70" t="s">
        <v>33248</v>
      </c>
      <c r="D1560" s="126" t="s">
        <v>525</v>
      </c>
      <c r="E1560" s="74">
        <v>6.47</v>
      </c>
      <c r="F1560" s="73"/>
      <c r="G1560" s="165">
        <f t="shared" ref="G1560:G1575" si="199">ROUND(E1560*F1560,2)</f>
        <v>0</v>
      </c>
    </row>
    <row r="1561" ht="12.75" customHeight="1">
      <c r="B1561" s="70" t="s">
        <v>39859</v>
      </c>
      <c r="C1561" s="70" t="s">
        <v>39157</v>
      </c>
      <c r="D1561" s="126" t="s">
        <v>525</v>
      </c>
      <c r="E1561" s="74">
        <v>1.6</v>
      </c>
      <c r="F1561" s="73"/>
      <c r="G1561" s="165">
        <f t="shared" si="199"/>
        <v>0</v>
      </c>
    </row>
    <row r="1562" ht="12.75" customHeight="1">
      <c r="B1562" s="70" t="s">
        <v>39860</v>
      </c>
      <c r="C1562" s="70" t="s">
        <v>38886</v>
      </c>
      <c r="D1562" s="126" t="s">
        <v>525</v>
      </c>
      <c r="E1562" s="74">
        <v>1.6</v>
      </c>
      <c r="F1562" s="73"/>
      <c r="G1562" s="165">
        <f t="shared" si="199"/>
        <v>0</v>
      </c>
    </row>
    <row r="1563" ht="12.75" customHeight="1">
      <c r="B1563" s="70" t="s">
        <v>39861</v>
      </c>
      <c r="C1563" s="70" t="s">
        <v>33259</v>
      </c>
      <c r="D1563" s="126" t="s">
        <v>525</v>
      </c>
      <c r="E1563" s="74">
        <v>8.07</v>
      </c>
      <c r="F1563" s="73"/>
      <c r="G1563" s="165">
        <f t="shared" si="199"/>
        <v>0</v>
      </c>
    </row>
    <row r="1564" ht="12.75" customHeight="1">
      <c r="B1564" s="70" t="s">
        <v>39862</v>
      </c>
      <c r="C1564" s="70" t="s">
        <v>33269</v>
      </c>
      <c r="D1564" s="126" t="s">
        <v>525</v>
      </c>
      <c r="E1564" s="74">
        <v>6.47</v>
      </c>
      <c r="F1564" s="73"/>
      <c r="G1564" s="165">
        <f t="shared" si="199"/>
        <v>0</v>
      </c>
    </row>
    <row r="1565" ht="12.75" customHeight="1">
      <c r="B1565" s="70" t="s">
        <v>39863</v>
      </c>
      <c r="C1565" s="70" t="s">
        <v>39161</v>
      </c>
      <c r="D1565" s="126" t="s">
        <v>525</v>
      </c>
      <c r="E1565" s="74">
        <v>1.6</v>
      </c>
      <c r="F1565" s="73"/>
      <c r="G1565" s="165">
        <f t="shared" si="199"/>
        <v>0</v>
      </c>
    </row>
    <row r="1566" ht="12.75" customHeight="1">
      <c r="B1566" s="70" t="s">
        <v>39864</v>
      </c>
      <c r="C1566" s="130" t="s">
        <v>34801</v>
      </c>
      <c r="D1566" s="126" t="s">
        <v>525</v>
      </c>
      <c r="E1566" s="74">
        <v>6.47</v>
      </c>
      <c r="F1566" s="73"/>
      <c r="G1566" s="165">
        <f t="shared" si="199"/>
        <v>0</v>
      </c>
    </row>
    <row r="1567" ht="12.75" customHeight="1">
      <c r="B1567" s="70" t="s">
        <v>39865</v>
      </c>
      <c r="C1567" s="130" t="s">
        <v>39163</v>
      </c>
      <c r="D1567" s="126" t="s">
        <v>525</v>
      </c>
      <c r="E1567" s="74">
        <v>1.6</v>
      </c>
      <c r="F1567" s="73"/>
      <c r="G1567" s="165">
        <f t="shared" si="199"/>
        <v>0</v>
      </c>
    </row>
    <row r="1568" ht="12.75" customHeight="1">
      <c r="B1568" s="70" t="s">
        <v>39866</v>
      </c>
      <c r="C1568" s="130" t="s">
        <v>34805</v>
      </c>
      <c r="D1568" s="126" t="s">
        <v>525</v>
      </c>
      <c r="E1568" s="74">
        <v>6.47</v>
      </c>
      <c r="F1568" s="73"/>
      <c r="G1568" s="165">
        <f t="shared" si="199"/>
        <v>0</v>
      </c>
    </row>
    <row r="1569" ht="12.75" customHeight="1">
      <c r="B1569" s="70" t="s">
        <v>39867</v>
      </c>
      <c r="C1569" s="130" t="s">
        <v>39165</v>
      </c>
      <c r="D1569" s="126" t="s">
        <v>525</v>
      </c>
      <c r="E1569" s="74">
        <v>1.6</v>
      </c>
      <c r="F1569" s="73"/>
      <c r="G1569" s="165">
        <f t="shared" si="199"/>
        <v>0</v>
      </c>
    </row>
    <row r="1570" ht="12.75" customHeight="1">
      <c r="B1570" s="70" t="s">
        <v>39868</v>
      </c>
      <c r="C1570" s="70" t="s">
        <v>33279</v>
      </c>
      <c r="D1570" s="126" t="s">
        <v>525</v>
      </c>
      <c r="E1570" s="74">
        <v>6.47</v>
      </c>
      <c r="F1570" s="73"/>
      <c r="G1570" s="165">
        <f t="shared" si="199"/>
        <v>0</v>
      </c>
    </row>
    <row r="1571" ht="12.75" customHeight="1">
      <c r="B1571" s="70" t="s">
        <v>39869</v>
      </c>
      <c r="C1571" s="70" t="s">
        <v>39167</v>
      </c>
      <c r="D1571" s="126" t="s">
        <v>525</v>
      </c>
      <c r="E1571" s="74">
        <v>1.6</v>
      </c>
      <c r="F1571" s="73"/>
      <c r="G1571" s="165">
        <f t="shared" si="199"/>
        <v>0</v>
      </c>
    </row>
    <row r="1572" ht="12.75" customHeight="1">
      <c r="B1572" s="70" t="s">
        <v>39870</v>
      </c>
      <c r="C1572" s="70" t="s">
        <v>33281</v>
      </c>
      <c r="D1572" s="126" t="s">
        <v>413</v>
      </c>
      <c r="E1572" s="74">
        <v>5.16</v>
      </c>
      <c r="F1572" s="73"/>
      <c r="G1572" s="165">
        <f t="shared" si="199"/>
        <v>0</v>
      </c>
    </row>
    <row r="1573" ht="12.75" customHeight="1">
      <c r="B1573" s="70" t="s">
        <v>39871</v>
      </c>
      <c r="C1573" s="70" t="s">
        <v>33737</v>
      </c>
      <c r="D1573" s="126" t="s">
        <v>413</v>
      </c>
      <c r="E1573" s="74">
        <v>5.16</v>
      </c>
      <c r="F1573" s="73"/>
      <c r="G1573" s="165">
        <f t="shared" si="199"/>
        <v>0</v>
      </c>
    </row>
    <row r="1574" ht="12.75" customHeight="1">
      <c r="B1574" s="70" t="s">
        <v>39872</v>
      </c>
      <c r="C1574" s="70" t="s">
        <v>33739</v>
      </c>
      <c r="D1574" s="126" t="s">
        <v>413</v>
      </c>
      <c r="E1574" s="74">
        <v>3.1</v>
      </c>
      <c r="F1574" s="73"/>
      <c r="G1574" s="165">
        <f t="shared" si="199"/>
        <v>0</v>
      </c>
    </row>
    <row r="1575" ht="12.75" customHeight="1">
      <c r="B1575" s="70" t="s">
        <v>39873</v>
      </c>
      <c r="C1575" s="130" t="s">
        <v>33285</v>
      </c>
      <c r="D1575" s="126" t="s">
        <v>413</v>
      </c>
      <c r="E1575" s="74">
        <v>3.1</v>
      </c>
      <c r="F1575" s="128"/>
      <c r="G1575" s="165">
        <f t="shared" si="199"/>
        <v>0</v>
      </c>
    </row>
    <row r="1576" ht="12.75" customHeight="1">
      <c r="B1576" s="84" t="s">
        <v>39874</v>
      </c>
      <c r="C1576" s="85" t="s">
        <v>33143</v>
      </c>
      <c r="D1576" s="129"/>
      <c r="E1576" s="61"/>
      <c r="F1576" s="165"/>
      <c r="G1576" s="72"/>
    </row>
    <row r="1577" ht="12.75" customHeight="1">
      <c r="B1577" s="70" t="s">
        <v>39875</v>
      </c>
      <c r="C1577" s="70" t="s">
        <v>39121</v>
      </c>
      <c r="D1577" s="126" t="s">
        <v>525</v>
      </c>
      <c r="E1577" s="74">
        <v>8.77</v>
      </c>
      <c r="F1577" s="73"/>
      <c r="G1577" s="165">
        <f t="shared" ref="G1577:G1580" si="200">ROUND(E1577*F1577,2)</f>
        <v>0</v>
      </c>
    </row>
    <row r="1578" ht="12.75" customHeight="1">
      <c r="B1578" s="70" t="s">
        <v>39876</v>
      </c>
      <c r="C1578" s="70" t="s">
        <v>38657</v>
      </c>
      <c r="D1578" s="126" t="s">
        <v>525</v>
      </c>
      <c r="E1578" s="74">
        <v>8.77</v>
      </c>
      <c r="F1578" s="73"/>
      <c r="G1578" s="165">
        <f t="shared" si="200"/>
        <v>0</v>
      </c>
    </row>
    <row r="1579" ht="12.75" customHeight="1">
      <c r="B1579" s="70" t="s">
        <v>39877</v>
      </c>
      <c r="C1579" s="70" t="s">
        <v>38663</v>
      </c>
      <c r="D1579" s="126" t="s">
        <v>311</v>
      </c>
      <c r="E1579" s="74">
        <v>1.0</v>
      </c>
      <c r="F1579" s="73"/>
      <c r="G1579" s="165">
        <f t="shared" si="200"/>
        <v>0</v>
      </c>
    </row>
    <row r="1580" ht="12.75" customHeight="1">
      <c r="B1580" s="70" t="s">
        <v>39878</v>
      </c>
      <c r="C1580" s="70" t="s">
        <v>38961</v>
      </c>
      <c r="D1580" s="126" t="s">
        <v>525</v>
      </c>
      <c r="E1580" s="74">
        <v>8.77</v>
      </c>
      <c r="F1580" s="128"/>
      <c r="G1580" s="165">
        <f t="shared" si="200"/>
        <v>0</v>
      </c>
    </row>
    <row r="1581" ht="12.75" customHeight="1">
      <c r="B1581" s="84" t="s">
        <v>39879</v>
      </c>
      <c r="C1581" s="85" t="s">
        <v>38081</v>
      </c>
      <c r="D1581" s="129"/>
      <c r="E1581" s="61"/>
      <c r="F1581" s="165"/>
      <c r="G1581" s="72"/>
    </row>
    <row r="1582" ht="12.75" customHeight="1">
      <c r="B1582" s="70" t="s">
        <v>39880</v>
      </c>
      <c r="C1582" s="70" t="s">
        <v>39133</v>
      </c>
      <c r="D1582" s="126" t="s">
        <v>311</v>
      </c>
      <c r="E1582" s="74">
        <v>1.0</v>
      </c>
      <c r="F1582" s="73"/>
      <c r="G1582" s="165">
        <f t="shared" ref="G1582:G1584" si="201">ROUND(E1582*F1582,2)</f>
        <v>0</v>
      </c>
    </row>
    <row r="1583" ht="12.75" customHeight="1">
      <c r="B1583" s="70" t="s">
        <v>39881</v>
      </c>
      <c r="C1583" s="130" t="s">
        <v>39137</v>
      </c>
      <c r="D1583" s="126" t="s">
        <v>311</v>
      </c>
      <c r="E1583" s="74">
        <v>2.0</v>
      </c>
      <c r="F1583" s="73"/>
      <c r="G1583" s="165">
        <f t="shared" si="201"/>
        <v>0</v>
      </c>
    </row>
    <row r="1584" ht="12.75" customHeight="1">
      <c r="B1584" s="70" t="s">
        <v>39882</v>
      </c>
      <c r="C1584" s="70" t="s">
        <v>38853</v>
      </c>
      <c r="D1584" s="126" t="s">
        <v>311</v>
      </c>
      <c r="E1584" s="74">
        <v>1.0</v>
      </c>
      <c r="F1584" s="128"/>
      <c r="G1584" s="165">
        <f t="shared" si="201"/>
        <v>0</v>
      </c>
    </row>
    <row r="1585" ht="12.75" customHeight="1">
      <c r="B1585" s="84" t="s">
        <v>39883</v>
      </c>
      <c r="C1585" s="85" t="s">
        <v>38112</v>
      </c>
      <c r="D1585" s="129"/>
      <c r="E1585" s="61"/>
      <c r="F1585" s="165"/>
      <c r="G1585" s="72"/>
    </row>
    <row r="1586" ht="12.75" customHeight="1">
      <c r="B1586" s="70" t="s">
        <v>39884</v>
      </c>
      <c r="C1586" s="70" t="s">
        <v>39038</v>
      </c>
      <c r="D1586" s="126" t="s">
        <v>525</v>
      </c>
      <c r="E1586" s="74">
        <v>8.77</v>
      </c>
      <c r="F1586" s="73"/>
      <c r="G1586" s="165">
        <f t="shared" ref="G1586:G1590" si="202">ROUND(E1586*F1586,2)</f>
        <v>0</v>
      </c>
    </row>
    <row r="1587" ht="12.75" customHeight="1">
      <c r="B1587" s="70" t="s">
        <v>39885</v>
      </c>
      <c r="C1587" s="70" t="s">
        <v>529</v>
      </c>
      <c r="D1587" s="126" t="s">
        <v>311</v>
      </c>
      <c r="E1587" s="74">
        <v>1.0</v>
      </c>
      <c r="F1587" s="73"/>
      <c r="G1587" s="165">
        <f t="shared" si="202"/>
        <v>0</v>
      </c>
    </row>
    <row r="1588" ht="12.75" customHeight="1">
      <c r="B1588" s="70" t="s">
        <v>39886</v>
      </c>
      <c r="C1588" s="130" t="s">
        <v>7094</v>
      </c>
      <c r="D1588" s="126" t="s">
        <v>311</v>
      </c>
      <c r="E1588" s="74">
        <v>1.0</v>
      </c>
      <c r="F1588" s="73"/>
      <c r="G1588" s="165">
        <f t="shared" si="202"/>
        <v>0</v>
      </c>
    </row>
    <row r="1589" ht="12.75" customHeight="1">
      <c r="B1589" s="70" t="s">
        <v>39887</v>
      </c>
      <c r="C1589" s="130" t="s">
        <v>39041</v>
      </c>
      <c r="D1589" s="126" t="s">
        <v>525</v>
      </c>
      <c r="E1589" s="74">
        <v>8.77</v>
      </c>
      <c r="F1589" s="73"/>
      <c r="G1589" s="165">
        <f t="shared" si="202"/>
        <v>0</v>
      </c>
    </row>
    <row r="1590" ht="12.75" customHeight="1">
      <c r="B1590" s="70" t="s">
        <v>39888</v>
      </c>
      <c r="C1590" s="130" t="s">
        <v>39043</v>
      </c>
      <c r="D1590" s="126" t="s">
        <v>525</v>
      </c>
      <c r="E1590" s="74">
        <v>8.77</v>
      </c>
      <c r="F1590" s="128"/>
      <c r="G1590" s="165">
        <f t="shared" si="202"/>
        <v>0</v>
      </c>
    </row>
    <row r="1591" ht="12.75" customHeight="1">
      <c r="B1591" s="137" t="s">
        <v>242</v>
      </c>
      <c r="C1591" s="138" t="s">
        <v>79</v>
      </c>
      <c r="D1591" s="129"/>
      <c r="E1591" s="61"/>
      <c r="F1591" s="49"/>
      <c r="G1591" s="81"/>
    </row>
    <row r="1592" ht="12.75" customHeight="1">
      <c r="B1592" s="79" t="s">
        <v>39889</v>
      </c>
      <c r="C1592" s="83" t="s">
        <v>39890</v>
      </c>
      <c r="D1592" s="129"/>
      <c r="E1592" s="61"/>
      <c r="F1592" s="49"/>
      <c r="G1592" s="86"/>
    </row>
    <row r="1593" ht="12.75" customHeight="1">
      <c r="B1593" s="84" t="s">
        <v>39891</v>
      </c>
      <c r="C1593" s="85" t="s">
        <v>405</v>
      </c>
      <c r="D1593" s="129"/>
      <c r="E1593" s="61"/>
      <c r="F1593" s="165"/>
      <c r="G1593" s="72"/>
    </row>
    <row r="1594" ht="12.75" customHeight="1">
      <c r="B1594" s="70" t="s">
        <v>39892</v>
      </c>
      <c r="C1594" s="70" t="s">
        <v>33118</v>
      </c>
      <c r="D1594" s="126" t="s">
        <v>1696</v>
      </c>
      <c r="E1594" s="74">
        <v>0.12</v>
      </c>
      <c r="F1594" s="73"/>
      <c r="G1594" s="165">
        <f t="shared" ref="G1594:G1595" si="203">ROUND(E1594*F1594,2)</f>
        <v>0</v>
      </c>
    </row>
    <row r="1595" ht="12.75" customHeight="1">
      <c r="B1595" s="70" t="s">
        <v>39893</v>
      </c>
      <c r="C1595" s="70" t="s">
        <v>33120</v>
      </c>
      <c r="D1595" s="126" t="s">
        <v>1696</v>
      </c>
      <c r="E1595" s="74">
        <v>0.12</v>
      </c>
      <c r="F1595" s="128"/>
      <c r="G1595" s="165">
        <f t="shared" si="203"/>
        <v>0</v>
      </c>
    </row>
    <row r="1596" ht="12.75" customHeight="1">
      <c r="B1596" s="84" t="s">
        <v>39894</v>
      </c>
      <c r="C1596" s="85" t="s">
        <v>4888</v>
      </c>
      <c r="D1596" s="129"/>
      <c r="E1596" s="61"/>
      <c r="F1596" s="166"/>
      <c r="G1596" s="90"/>
    </row>
    <row r="1597" ht="12.75" customHeight="1">
      <c r="B1597" s="88" t="s">
        <v>39895</v>
      </c>
      <c r="C1597" s="89" t="s">
        <v>34176</v>
      </c>
      <c r="D1597" s="129"/>
      <c r="E1597" s="61"/>
      <c r="F1597" s="73"/>
      <c r="G1597" s="72"/>
    </row>
    <row r="1598" ht="12.75" customHeight="1">
      <c r="B1598" s="70" t="s">
        <v>39896</v>
      </c>
      <c r="C1598" s="70" t="s">
        <v>33248</v>
      </c>
      <c r="D1598" s="126" t="s">
        <v>525</v>
      </c>
      <c r="E1598" s="74">
        <v>97.9</v>
      </c>
      <c r="F1598" s="73"/>
      <c r="G1598" s="165">
        <f t="shared" ref="G1598:G1613" si="204">ROUND(E1598*F1598,2)</f>
        <v>0</v>
      </c>
    </row>
    <row r="1599" ht="12.75" customHeight="1">
      <c r="B1599" s="70" t="s">
        <v>39897</v>
      </c>
      <c r="C1599" s="70" t="s">
        <v>39157</v>
      </c>
      <c r="D1599" s="126" t="s">
        <v>525</v>
      </c>
      <c r="E1599" s="74">
        <v>16.46</v>
      </c>
      <c r="F1599" s="73"/>
      <c r="G1599" s="165">
        <f t="shared" si="204"/>
        <v>0</v>
      </c>
    </row>
    <row r="1600" ht="12.75" customHeight="1">
      <c r="B1600" s="70" t="s">
        <v>39898</v>
      </c>
      <c r="C1600" s="70" t="s">
        <v>38886</v>
      </c>
      <c r="D1600" s="126" t="s">
        <v>525</v>
      </c>
      <c r="E1600" s="74">
        <v>16.46</v>
      </c>
      <c r="F1600" s="73"/>
      <c r="G1600" s="165">
        <f t="shared" si="204"/>
        <v>0</v>
      </c>
    </row>
    <row r="1601" ht="12.75" customHeight="1">
      <c r="B1601" s="70" t="s">
        <v>39899</v>
      </c>
      <c r="C1601" s="70" t="s">
        <v>33259</v>
      </c>
      <c r="D1601" s="126" t="s">
        <v>525</v>
      </c>
      <c r="E1601" s="74">
        <v>114.36</v>
      </c>
      <c r="F1601" s="73"/>
      <c r="G1601" s="165">
        <f t="shared" si="204"/>
        <v>0</v>
      </c>
    </row>
    <row r="1602" ht="12.75" customHeight="1">
      <c r="B1602" s="70" t="s">
        <v>39900</v>
      </c>
      <c r="C1602" s="70" t="s">
        <v>33269</v>
      </c>
      <c r="D1602" s="126" t="s">
        <v>525</v>
      </c>
      <c r="E1602" s="74">
        <v>97.9</v>
      </c>
      <c r="F1602" s="73"/>
      <c r="G1602" s="165">
        <f t="shared" si="204"/>
        <v>0</v>
      </c>
    </row>
    <row r="1603" ht="12.75" customHeight="1">
      <c r="B1603" s="70" t="s">
        <v>39901</v>
      </c>
      <c r="C1603" s="70" t="s">
        <v>39161</v>
      </c>
      <c r="D1603" s="126" t="s">
        <v>525</v>
      </c>
      <c r="E1603" s="74">
        <v>16.46</v>
      </c>
      <c r="F1603" s="73"/>
      <c r="G1603" s="165">
        <f t="shared" si="204"/>
        <v>0</v>
      </c>
    </row>
    <row r="1604" ht="12.75" customHeight="1">
      <c r="B1604" s="70" t="s">
        <v>39902</v>
      </c>
      <c r="C1604" s="130" t="s">
        <v>34801</v>
      </c>
      <c r="D1604" s="126" t="s">
        <v>525</v>
      </c>
      <c r="E1604" s="74">
        <v>97.9</v>
      </c>
      <c r="F1604" s="73"/>
      <c r="G1604" s="165">
        <f t="shared" si="204"/>
        <v>0</v>
      </c>
    </row>
    <row r="1605" ht="12.75" customHeight="1">
      <c r="B1605" s="70" t="s">
        <v>39903</v>
      </c>
      <c r="C1605" s="130" t="s">
        <v>39163</v>
      </c>
      <c r="D1605" s="126" t="s">
        <v>525</v>
      </c>
      <c r="E1605" s="74">
        <v>16.46</v>
      </c>
      <c r="F1605" s="73"/>
      <c r="G1605" s="165">
        <f t="shared" si="204"/>
        <v>0</v>
      </c>
    </row>
    <row r="1606" ht="12.75" customHeight="1">
      <c r="B1606" s="70" t="s">
        <v>39904</v>
      </c>
      <c r="C1606" s="130" t="s">
        <v>34805</v>
      </c>
      <c r="D1606" s="126" t="s">
        <v>525</v>
      </c>
      <c r="E1606" s="74">
        <v>97.9</v>
      </c>
      <c r="F1606" s="73"/>
      <c r="G1606" s="165">
        <f t="shared" si="204"/>
        <v>0</v>
      </c>
    </row>
    <row r="1607" ht="12.75" customHeight="1">
      <c r="B1607" s="70" t="s">
        <v>39905</v>
      </c>
      <c r="C1607" s="130" t="s">
        <v>39165</v>
      </c>
      <c r="D1607" s="126" t="s">
        <v>525</v>
      </c>
      <c r="E1607" s="74">
        <v>16.46</v>
      </c>
      <c r="F1607" s="73"/>
      <c r="G1607" s="165">
        <f t="shared" si="204"/>
        <v>0</v>
      </c>
    </row>
    <row r="1608" ht="12.75" customHeight="1">
      <c r="B1608" s="70" t="s">
        <v>39906</v>
      </c>
      <c r="C1608" s="70" t="s">
        <v>33279</v>
      </c>
      <c r="D1608" s="126" t="s">
        <v>525</v>
      </c>
      <c r="E1608" s="74">
        <v>97.9</v>
      </c>
      <c r="F1608" s="73"/>
      <c r="G1608" s="165">
        <f t="shared" si="204"/>
        <v>0</v>
      </c>
    </row>
    <row r="1609" ht="12.75" customHeight="1">
      <c r="B1609" s="70" t="s">
        <v>39907</v>
      </c>
      <c r="C1609" s="70" t="s">
        <v>39167</v>
      </c>
      <c r="D1609" s="126" t="s">
        <v>525</v>
      </c>
      <c r="E1609" s="74">
        <v>16.46</v>
      </c>
      <c r="F1609" s="73"/>
      <c r="G1609" s="165">
        <f t="shared" si="204"/>
        <v>0</v>
      </c>
    </row>
    <row r="1610" ht="12.75" customHeight="1">
      <c r="B1610" s="70" t="s">
        <v>39908</v>
      </c>
      <c r="C1610" s="70" t="s">
        <v>33281</v>
      </c>
      <c r="D1610" s="126" t="s">
        <v>413</v>
      </c>
      <c r="E1610" s="74">
        <v>70.7</v>
      </c>
      <c r="F1610" s="73"/>
      <c r="G1610" s="165">
        <f t="shared" si="204"/>
        <v>0</v>
      </c>
    </row>
    <row r="1611" ht="12.75" customHeight="1">
      <c r="B1611" s="70" t="s">
        <v>39909</v>
      </c>
      <c r="C1611" s="70" t="s">
        <v>33737</v>
      </c>
      <c r="D1611" s="126" t="s">
        <v>413</v>
      </c>
      <c r="E1611" s="74">
        <v>70.7</v>
      </c>
      <c r="F1611" s="73"/>
      <c r="G1611" s="165">
        <f t="shared" si="204"/>
        <v>0</v>
      </c>
    </row>
    <row r="1612" ht="12.75" customHeight="1">
      <c r="B1612" s="70" t="s">
        <v>39910</v>
      </c>
      <c r="C1612" s="70" t="s">
        <v>33739</v>
      </c>
      <c r="D1612" s="126" t="s">
        <v>413</v>
      </c>
      <c r="E1612" s="74">
        <v>42.42</v>
      </c>
      <c r="F1612" s="73"/>
      <c r="G1612" s="165">
        <f t="shared" si="204"/>
        <v>0</v>
      </c>
    </row>
    <row r="1613" ht="12.75" customHeight="1">
      <c r="B1613" s="70" t="s">
        <v>39911</v>
      </c>
      <c r="C1613" s="130" t="s">
        <v>33285</v>
      </c>
      <c r="D1613" s="126" t="s">
        <v>413</v>
      </c>
      <c r="E1613" s="74">
        <v>42.42</v>
      </c>
      <c r="F1613" s="128"/>
      <c r="G1613" s="165">
        <f t="shared" si="204"/>
        <v>0</v>
      </c>
    </row>
    <row r="1614" ht="12.75" customHeight="1">
      <c r="B1614" s="84" t="s">
        <v>39912</v>
      </c>
      <c r="C1614" s="85" t="s">
        <v>33143</v>
      </c>
      <c r="D1614" s="129"/>
      <c r="E1614" s="61"/>
      <c r="F1614" s="165"/>
      <c r="G1614" s="72"/>
    </row>
    <row r="1615" ht="12.75" customHeight="1">
      <c r="B1615" s="70" t="s">
        <v>39913</v>
      </c>
      <c r="C1615" s="70" t="s">
        <v>38303</v>
      </c>
      <c r="D1615" s="126" t="s">
        <v>525</v>
      </c>
      <c r="E1615" s="74">
        <v>117.3</v>
      </c>
      <c r="F1615" s="73"/>
      <c r="G1615" s="165">
        <f t="shared" ref="G1615:G1618" si="205">ROUND(E1615*F1615,2)</f>
        <v>0</v>
      </c>
    </row>
    <row r="1616" ht="12.75" customHeight="1">
      <c r="B1616" s="70" t="s">
        <v>39914</v>
      </c>
      <c r="C1616" s="70" t="s">
        <v>38305</v>
      </c>
      <c r="D1616" s="126" t="s">
        <v>525</v>
      </c>
      <c r="E1616" s="74">
        <v>117.3</v>
      </c>
      <c r="F1616" s="73"/>
      <c r="G1616" s="165">
        <f t="shared" si="205"/>
        <v>0</v>
      </c>
    </row>
    <row r="1617" ht="12.75" customHeight="1">
      <c r="B1617" s="70" t="s">
        <v>39915</v>
      </c>
      <c r="C1617" s="70" t="s">
        <v>38307</v>
      </c>
      <c r="D1617" s="126" t="s">
        <v>311</v>
      </c>
      <c r="E1617" s="74">
        <v>10.0</v>
      </c>
      <c r="F1617" s="73"/>
      <c r="G1617" s="165">
        <f t="shared" si="205"/>
        <v>0</v>
      </c>
    </row>
    <row r="1618" ht="12.75" customHeight="1">
      <c r="B1618" s="70" t="s">
        <v>39916</v>
      </c>
      <c r="C1618" s="70" t="s">
        <v>38961</v>
      </c>
      <c r="D1618" s="126" t="s">
        <v>525</v>
      </c>
      <c r="E1618" s="74">
        <v>117.3</v>
      </c>
      <c r="F1618" s="128"/>
      <c r="G1618" s="165">
        <f t="shared" si="205"/>
        <v>0</v>
      </c>
    </row>
    <row r="1619" ht="12.75" customHeight="1">
      <c r="B1619" s="84" t="s">
        <v>39917</v>
      </c>
      <c r="C1619" s="85" t="s">
        <v>38081</v>
      </c>
      <c r="D1619" s="129"/>
      <c r="E1619" s="61"/>
      <c r="F1619" s="165"/>
      <c r="G1619" s="72"/>
    </row>
    <row r="1620" ht="12.75" customHeight="1">
      <c r="B1620" s="70" t="s">
        <v>39918</v>
      </c>
      <c r="C1620" s="70" t="s">
        <v>39133</v>
      </c>
      <c r="D1620" s="126" t="s">
        <v>311</v>
      </c>
      <c r="E1620" s="74">
        <v>7.0</v>
      </c>
      <c r="F1620" s="73"/>
      <c r="G1620" s="165">
        <f t="shared" ref="G1620:G1622" si="206">ROUND(E1620*F1620,2)</f>
        <v>0</v>
      </c>
    </row>
    <row r="1621" ht="12.75" customHeight="1">
      <c r="B1621" s="70" t="s">
        <v>39919</v>
      </c>
      <c r="C1621" s="130" t="s">
        <v>39007</v>
      </c>
      <c r="D1621" s="126" t="s">
        <v>311</v>
      </c>
      <c r="E1621" s="74">
        <v>14.0</v>
      </c>
      <c r="F1621" s="73"/>
      <c r="G1621" s="165">
        <f t="shared" si="206"/>
        <v>0</v>
      </c>
    </row>
    <row r="1622" ht="12.75" customHeight="1">
      <c r="B1622" s="70" t="s">
        <v>39920</v>
      </c>
      <c r="C1622" s="70" t="s">
        <v>38853</v>
      </c>
      <c r="D1622" s="126" t="s">
        <v>311</v>
      </c>
      <c r="E1622" s="74">
        <v>7.0</v>
      </c>
      <c r="F1622" s="128"/>
      <c r="G1622" s="165">
        <f t="shared" si="206"/>
        <v>0</v>
      </c>
    </row>
    <row r="1623" ht="12.75" customHeight="1">
      <c r="B1623" s="84" t="s">
        <v>39921</v>
      </c>
      <c r="C1623" s="85" t="s">
        <v>38112</v>
      </c>
      <c r="D1623" s="129"/>
      <c r="E1623" s="61"/>
      <c r="F1623" s="165"/>
      <c r="G1623" s="72"/>
    </row>
    <row r="1624" ht="12.75" customHeight="1">
      <c r="B1624" s="70" t="s">
        <v>39922</v>
      </c>
      <c r="C1624" s="70" t="s">
        <v>38964</v>
      </c>
      <c r="D1624" s="126" t="s">
        <v>525</v>
      </c>
      <c r="E1624" s="74">
        <v>117.3</v>
      </c>
      <c r="F1624" s="73"/>
      <c r="G1624" s="165">
        <f t="shared" ref="G1624:G1628" si="207">ROUND(E1624*F1624,2)</f>
        <v>0</v>
      </c>
    </row>
    <row r="1625" ht="12.75" customHeight="1">
      <c r="B1625" s="70" t="s">
        <v>39923</v>
      </c>
      <c r="C1625" s="70" t="s">
        <v>529</v>
      </c>
      <c r="D1625" s="126" t="s">
        <v>311</v>
      </c>
      <c r="E1625" s="74">
        <v>3.0</v>
      </c>
      <c r="F1625" s="73"/>
      <c r="G1625" s="165">
        <f t="shared" si="207"/>
        <v>0</v>
      </c>
    </row>
    <row r="1626" ht="12.75" customHeight="1">
      <c r="B1626" s="70" t="s">
        <v>39924</v>
      </c>
      <c r="C1626" s="130" t="s">
        <v>7094</v>
      </c>
      <c r="D1626" s="126" t="s">
        <v>311</v>
      </c>
      <c r="E1626" s="74">
        <v>3.0</v>
      </c>
      <c r="F1626" s="73"/>
      <c r="G1626" s="165">
        <f t="shared" si="207"/>
        <v>0</v>
      </c>
    </row>
    <row r="1627" ht="12.75" customHeight="1">
      <c r="B1627" s="70" t="s">
        <v>39925</v>
      </c>
      <c r="C1627" s="130" t="s">
        <v>38967</v>
      </c>
      <c r="D1627" s="126" t="s">
        <v>525</v>
      </c>
      <c r="E1627" s="74">
        <v>117.3</v>
      </c>
      <c r="F1627" s="73"/>
      <c r="G1627" s="165">
        <f t="shared" si="207"/>
        <v>0</v>
      </c>
    </row>
    <row r="1628" ht="12.75" customHeight="1">
      <c r="B1628" s="70" t="s">
        <v>39926</v>
      </c>
      <c r="C1628" s="130" t="s">
        <v>38969</v>
      </c>
      <c r="D1628" s="126" t="s">
        <v>525</v>
      </c>
      <c r="E1628" s="74">
        <v>117.3</v>
      </c>
      <c r="F1628" s="128"/>
      <c r="G1628" s="165">
        <f t="shared" si="207"/>
        <v>0</v>
      </c>
    </row>
    <row r="1629" ht="12.75" customHeight="1">
      <c r="B1629" s="79" t="s">
        <v>39927</v>
      </c>
      <c r="C1629" s="83" t="s">
        <v>39928</v>
      </c>
      <c r="D1629" s="129"/>
      <c r="E1629" s="61"/>
      <c r="F1629" s="49"/>
      <c r="G1629" s="86"/>
    </row>
    <row r="1630" ht="12.75" customHeight="1">
      <c r="B1630" s="84" t="s">
        <v>39929</v>
      </c>
      <c r="C1630" s="85" t="s">
        <v>405</v>
      </c>
      <c r="D1630" s="129"/>
      <c r="E1630" s="61"/>
      <c r="F1630" s="165"/>
      <c r="G1630" s="72"/>
    </row>
    <row r="1631" ht="12.75" customHeight="1">
      <c r="B1631" s="70" t="s">
        <v>39930</v>
      </c>
      <c r="C1631" s="70" t="s">
        <v>33118</v>
      </c>
      <c r="D1631" s="126" t="s">
        <v>1696</v>
      </c>
      <c r="E1631" s="74">
        <v>0.8</v>
      </c>
      <c r="F1631" s="73"/>
      <c r="G1631" s="165">
        <f t="shared" ref="G1631:G1632" si="208">ROUND(E1631*F1631,2)</f>
        <v>0</v>
      </c>
    </row>
    <row r="1632" ht="12.75" customHeight="1">
      <c r="B1632" s="70" t="s">
        <v>39931</v>
      </c>
      <c r="C1632" s="70" t="s">
        <v>33120</v>
      </c>
      <c r="D1632" s="126" t="s">
        <v>1696</v>
      </c>
      <c r="E1632" s="74">
        <v>0.8</v>
      </c>
      <c r="F1632" s="128"/>
      <c r="G1632" s="165">
        <f t="shared" si="208"/>
        <v>0</v>
      </c>
    </row>
    <row r="1633" ht="12.75" customHeight="1">
      <c r="B1633" s="84" t="s">
        <v>39932</v>
      </c>
      <c r="C1633" s="85" t="s">
        <v>4888</v>
      </c>
      <c r="D1633" s="129"/>
      <c r="E1633" s="61"/>
      <c r="F1633" s="166"/>
      <c r="G1633" s="90"/>
    </row>
    <row r="1634" ht="12.75" customHeight="1">
      <c r="B1634" s="88" t="s">
        <v>39933</v>
      </c>
      <c r="C1634" s="89" t="s">
        <v>34176</v>
      </c>
      <c r="D1634" s="129"/>
      <c r="E1634" s="61"/>
      <c r="F1634" s="73"/>
      <c r="G1634" s="72"/>
    </row>
    <row r="1635" ht="12.75" customHeight="1">
      <c r="B1635" s="70" t="s">
        <v>39934</v>
      </c>
      <c r="C1635" s="70" t="s">
        <v>33248</v>
      </c>
      <c r="D1635" s="126" t="s">
        <v>525</v>
      </c>
      <c r="E1635" s="74">
        <v>662.92</v>
      </c>
      <c r="F1635" s="73"/>
      <c r="G1635" s="165">
        <f t="shared" ref="G1635:G1668" si="209">ROUND(E1635*F1635,2)</f>
        <v>0</v>
      </c>
    </row>
    <row r="1636" ht="12.75" customHeight="1">
      <c r="B1636" s="70" t="s">
        <v>39935</v>
      </c>
      <c r="C1636" s="70" t="s">
        <v>39157</v>
      </c>
      <c r="D1636" s="126" t="s">
        <v>525</v>
      </c>
      <c r="E1636" s="74">
        <v>18.35</v>
      </c>
      <c r="F1636" s="73"/>
      <c r="G1636" s="165">
        <f t="shared" si="209"/>
        <v>0</v>
      </c>
    </row>
    <row r="1637" ht="12.75" customHeight="1">
      <c r="B1637" s="70" t="s">
        <v>39936</v>
      </c>
      <c r="C1637" s="70" t="s">
        <v>39937</v>
      </c>
      <c r="D1637" s="126" t="s">
        <v>525</v>
      </c>
      <c r="E1637" s="74">
        <v>53.26</v>
      </c>
      <c r="F1637" s="73"/>
      <c r="G1637" s="165">
        <f t="shared" si="209"/>
        <v>0</v>
      </c>
    </row>
    <row r="1638" ht="12.75" customHeight="1">
      <c r="B1638" s="70" t="s">
        <v>39938</v>
      </c>
      <c r="C1638" s="70" t="s">
        <v>39939</v>
      </c>
      <c r="D1638" s="126" t="s">
        <v>525</v>
      </c>
      <c r="E1638" s="74">
        <v>43.15</v>
      </c>
      <c r="F1638" s="73"/>
      <c r="G1638" s="165">
        <f t="shared" si="209"/>
        <v>0</v>
      </c>
    </row>
    <row r="1639" ht="12.75" customHeight="1">
      <c r="B1639" s="70" t="s">
        <v>39940</v>
      </c>
      <c r="C1639" s="70" t="s">
        <v>39941</v>
      </c>
      <c r="D1639" s="126" t="s">
        <v>525</v>
      </c>
      <c r="E1639" s="74">
        <v>12.65</v>
      </c>
      <c r="F1639" s="73"/>
      <c r="G1639" s="165">
        <f t="shared" si="209"/>
        <v>0</v>
      </c>
    </row>
    <row r="1640" ht="12.75" customHeight="1">
      <c r="B1640" s="70" t="s">
        <v>39942</v>
      </c>
      <c r="C1640" s="70" t="s">
        <v>38886</v>
      </c>
      <c r="D1640" s="126" t="s">
        <v>525</v>
      </c>
      <c r="E1640" s="74">
        <v>18.35</v>
      </c>
      <c r="F1640" s="73"/>
      <c r="G1640" s="165">
        <f t="shared" si="209"/>
        <v>0</v>
      </c>
    </row>
    <row r="1641" ht="12.75" customHeight="1">
      <c r="B1641" s="70" t="s">
        <v>39943</v>
      </c>
      <c r="C1641" s="70" t="s">
        <v>38807</v>
      </c>
      <c r="D1641" s="126" t="s">
        <v>525</v>
      </c>
      <c r="E1641" s="74">
        <v>53.26</v>
      </c>
      <c r="F1641" s="73"/>
      <c r="G1641" s="165">
        <f t="shared" si="209"/>
        <v>0</v>
      </c>
    </row>
    <row r="1642" ht="12.75" customHeight="1">
      <c r="B1642" s="70" t="s">
        <v>39944</v>
      </c>
      <c r="C1642" s="70" t="s">
        <v>39945</v>
      </c>
      <c r="D1642" s="126" t="s">
        <v>525</v>
      </c>
      <c r="E1642" s="74">
        <v>43.15</v>
      </c>
      <c r="F1642" s="73"/>
      <c r="G1642" s="165">
        <f t="shared" si="209"/>
        <v>0</v>
      </c>
    </row>
    <row r="1643" ht="12.75" customHeight="1">
      <c r="B1643" s="70" t="s">
        <v>39946</v>
      </c>
      <c r="C1643" s="70" t="s">
        <v>39947</v>
      </c>
      <c r="D1643" s="126" t="s">
        <v>525</v>
      </c>
      <c r="E1643" s="74">
        <v>12.65</v>
      </c>
      <c r="F1643" s="73"/>
      <c r="G1643" s="165">
        <f t="shared" si="209"/>
        <v>0</v>
      </c>
    </row>
    <row r="1644" ht="12.75" customHeight="1">
      <c r="B1644" s="70" t="s">
        <v>39948</v>
      </c>
      <c r="C1644" s="70" t="s">
        <v>33259</v>
      </c>
      <c r="D1644" s="126" t="s">
        <v>525</v>
      </c>
      <c r="E1644" s="74">
        <v>790.33</v>
      </c>
      <c r="F1644" s="73"/>
      <c r="G1644" s="165">
        <f t="shared" si="209"/>
        <v>0</v>
      </c>
    </row>
    <row r="1645" ht="12.75" customHeight="1">
      <c r="B1645" s="70" t="s">
        <v>39949</v>
      </c>
      <c r="C1645" s="70" t="s">
        <v>33269</v>
      </c>
      <c r="D1645" s="126" t="s">
        <v>525</v>
      </c>
      <c r="E1645" s="74">
        <v>662.92</v>
      </c>
      <c r="F1645" s="73"/>
      <c r="G1645" s="165">
        <f t="shared" si="209"/>
        <v>0</v>
      </c>
    </row>
    <row r="1646" ht="12.75" customHeight="1">
      <c r="B1646" s="70" t="s">
        <v>39950</v>
      </c>
      <c r="C1646" s="70" t="s">
        <v>39161</v>
      </c>
      <c r="D1646" s="126" t="s">
        <v>525</v>
      </c>
      <c r="E1646" s="74">
        <v>18.35</v>
      </c>
      <c r="F1646" s="73"/>
      <c r="G1646" s="165">
        <f t="shared" si="209"/>
        <v>0</v>
      </c>
    </row>
    <row r="1647" ht="12.75" customHeight="1">
      <c r="B1647" s="70" t="s">
        <v>39951</v>
      </c>
      <c r="C1647" s="70" t="s">
        <v>39952</v>
      </c>
      <c r="D1647" s="126" t="s">
        <v>525</v>
      </c>
      <c r="E1647" s="74">
        <v>53.26</v>
      </c>
      <c r="F1647" s="73"/>
      <c r="G1647" s="165">
        <f t="shared" si="209"/>
        <v>0</v>
      </c>
    </row>
    <row r="1648" ht="12.75" customHeight="1">
      <c r="B1648" s="70" t="s">
        <v>39953</v>
      </c>
      <c r="C1648" s="70" t="s">
        <v>39954</v>
      </c>
      <c r="D1648" s="126" t="s">
        <v>525</v>
      </c>
      <c r="E1648" s="74">
        <v>43.15</v>
      </c>
      <c r="F1648" s="73"/>
      <c r="G1648" s="165">
        <f t="shared" si="209"/>
        <v>0</v>
      </c>
    </row>
    <row r="1649" ht="12.75" customHeight="1">
      <c r="B1649" s="70" t="s">
        <v>39955</v>
      </c>
      <c r="C1649" s="70" t="s">
        <v>39956</v>
      </c>
      <c r="D1649" s="126" t="s">
        <v>525</v>
      </c>
      <c r="E1649" s="74">
        <v>12.65</v>
      </c>
      <c r="F1649" s="73"/>
      <c r="G1649" s="165">
        <f t="shared" si="209"/>
        <v>0</v>
      </c>
    </row>
    <row r="1650" ht="12.75" customHeight="1">
      <c r="B1650" s="70" t="s">
        <v>39957</v>
      </c>
      <c r="C1650" s="130" t="s">
        <v>34801</v>
      </c>
      <c r="D1650" s="126" t="s">
        <v>525</v>
      </c>
      <c r="E1650" s="74">
        <v>662.92</v>
      </c>
      <c r="F1650" s="73"/>
      <c r="G1650" s="165">
        <f t="shared" si="209"/>
        <v>0</v>
      </c>
    </row>
    <row r="1651" ht="12.75" customHeight="1">
      <c r="B1651" s="70" t="s">
        <v>39958</v>
      </c>
      <c r="C1651" s="130" t="s">
        <v>39163</v>
      </c>
      <c r="D1651" s="126" t="s">
        <v>525</v>
      </c>
      <c r="E1651" s="74">
        <v>18.35</v>
      </c>
      <c r="F1651" s="73"/>
      <c r="G1651" s="165">
        <f t="shared" si="209"/>
        <v>0</v>
      </c>
    </row>
    <row r="1652" ht="12.75" customHeight="1">
      <c r="B1652" s="70" t="s">
        <v>39959</v>
      </c>
      <c r="C1652" s="130" t="s">
        <v>39960</v>
      </c>
      <c r="D1652" s="126" t="s">
        <v>525</v>
      </c>
      <c r="E1652" s="74">
        <v>53.26</v>
      </c>
      <c r="F1652" s="73"/>
      <c r="G1652" s="165">
        <f t="shared" si="209"/>
        <v>0</v>
      </c>
    </row>
    <row r="1653" ht="12.75" customHeight="1">
      <c r="B1653" s="70" t="s">
        <v>39961</v>
      </c>
      <c r="C1653" s="130" t="s">
        <v>39962</v>
      </c>
      <c r="D1653" s="126" t="s">
        <v>525</v>
      </c>
      <c r="E1653" s="74">
        <v>43.15</v>
      </c>
      <c r="F1653" s="73"/>
      <c r="G1653" s="165">
        <f t="shared" si="209"/>
        <v>0</v>
      </c>
    </row>
    <row r="1654" ht="12.75" customHeight="1">
      <c r="B1654" s="70" t="s">
        <v>39963</v>
      </c>
      <c r="C1654" s="130" t="s">
        <v>39964</v>
      </c>
      <c r="D1654" s="126" t="s">
        <v>525</v>
      </c>
      <c r="E1654" s="74">
        <v>12.65</v>
      </c>
      <c r="F1654" s="73"/>
      <c r="G1654" s="165">
        <f t="shared" si="209"/>
        <v>0</v>
      </c>
    </row>
    <row r="1655" ht="12.75" customHeight="1">
      <c r="B1655" s="70" t="s">
        <v>39965</v>
      </c>
      <c r="C1655" s="130" t="s">
        <v>34805</v>
      </c>
      <c r="D1655" s="126" t="s">
        <v>525</v>
      </c>
      <c r="E1655" s="74">
        <v>662.92</v>
      </c>
      <c r="F1655" s="73"/>
      <c r="G1655" s="165">
        <f t="shared" si="209"/>
        <v>0</v>
      </c>
    </row>
    <row r="1656" ht="12.75" customHeight="1">
      <c r="B1656" s="70" t="s">
        <v>39966</v>
      </c>
      <c r="C1656" s="130" t="s">
        <v>39165</v>
      </c>
      <c r="D1656" s="126" t="s">
        <v>525</v>
      </c>
      <c r="E1656" s="74">
        <v>18.35</v>
      </c>
      <c r="F1656" s="73"/>
      <c r="G1656" s="165">
        <f t="shared" si="209"/>
        <v>0</v>
      </c>
    </row>
    <row r="1657" ht="12.75" customHeight="1">
      <c r="B1657" s="70" t="s">
        <v>39967</v>
      </c>
      <c r="C1657" s="130" t="s">
        <v>39968</v>
      </c>
      <c r="D1657" s="126" t="s">
        <v>525</v>
      </c>
      <c r="E1657" s="74">
        <v>53.26</v>
      </c>
      <c r="F1657" s="73"/>
      <c r="G1657" s="165">
        <f t="shared" si="209"/>
        <v>0</v>
      </c>
    </row>
    <row r="1658" ht="12.75" customHeight="1">
      <c r="B1658" s="70" t="s">
        <v>39969</v>
      </c>
      <c r="C1658" s="130" t="s">
        <v>39970</v>
      </c>
      <c r="D1658" s="126" t="s">
        <v>525</v>
      </c>
      <c r="E1658" s="74">
        <v>43.15</v>
      </c>
      <c r="F1658" s="73"/>
      <c r="G1658" s="165">
        <f t="shared" si="209"/>
        <v>0</v>
      </c>
    </row>
    <row r="1659" ht="12.75" customHeight="1">
      <c r="B1659" s="70" t="s">
        <v>39971</v>
      </c>
      <c r="C1659" s="130" t="s">
        <v>39972</v>
      </c>
      <c r="D1659" s="126" t="s">
        <v>525</v>
      </c>
      <c r="E1659" s="74">
        <v>12.65</v>
      </c>
      <c r="F1659" s="73"/>
      <c r="G1659" s="165">
        <f t="shared" si="209"/>
        <v>0</v>
      </c>
    </row>
    <row r="1660" ht="12.75" customHeight="1">
      <c r="B1660" s="70" t="s">
        <v>39973</v>
      </c>
      <c r="C1660" s="70" t="s">
        <v>33279</v>
      </c>
      <c r="D1660" s="126" t="s">
        <v>525</v>
      </c>
      <c r="E1660" s="74">
        <v>662.92</v>
      </c>
      <c r="F1660" s="73"/>
      <c r="G1660" s="165">
        <f t="shared" si="209"/>
        <v>0</v>
      </c>
    </row>
    <row r="1661" ht="12.75" customHeight="1">
      <c r="B1661" s="70" t="s">
        <v>39974</v>
      </c>
      <c r="C1661" s="70" t="s">
        <v>39167</v>
      </c>
      <c r="D1661" s="126" t="s">
        <v>525</v>
      </c>
      <c r="E1661" s="74">
        <v>18.35</v>
      </c>
      <c r="F1661" s="73"/>
      <c r="G1661" s="165">
        <f t="shared" si="209"/>
        <v>0</v>
      </c>
    </row>
    <row r="1662" ht="12.75" customHeight="1">
      <c r="B1662" s="70" t="s">
        <v>39975</v>
      </c>
      <c r="C1662" s="70" t="s">
        <v>39976</v>
      </c>
      <c r="D1662" s="126" t="s">
        <v>525</v>
      </c>
      <c r="E1662" s="74">
        <v>53.26</v>
      </c>
      <c r="F1662" s="73"/>
      <c r="G1662" s="165">
        <f t="shared" si="209"/>
        <v>0</v>
      </c>
    </row>
    <row r="1663" ht="12.75" customHeight="1">
      <c r="B1663" s="70" t="s">
        <v>39977</v>
      </c>
      <c r="C1663" s="70" t="s">
        <v>39978</v>
      </c>
      <c r="D1663" s="126" t="s">
        <v>525</v>
      </c>
      <c r="E1663" s="74">
        <v>43.15</v>
      </c>
      <c r="F1663" s="73"/>
      <c r="G1663" s="165">
        <f t="shared" si="209"/>
        <v>0</v>
      </c>
    </row>
    <row r="1664" ht="12.75" customHeight="1">
      <c r="B1664" s="70" t="s">
        <v>39979</v>
      </c>
      <c r="C1664" s="70" t="s">
        <v>39980</v>
      </c>
      <c r="D1664" s="126" t="s">
        <v>525</v>
      </c>
      <c r="E1664" s="74">
        <v>12.65</v>
      </c>
      <c r="F1664" s="73"/>
      <c r="G1664" s="165">
        <f t="shared" si="209"/>
        <v>0</v>
      </c>
    </row>
    <row r="1665" ht="12.75" customHeight="1">
      <c r="B1665" s="70" t="s">
        <v>39981</v>
      </c>
      <c r="C1665" s="70" t="s">
        <v>33281</v>
      </c>
      <c r="D1665" s="126" t="s">
        <v>413</v>
      </c>
      <c r="E1665" s="74">
        <v>702.45</v>
      </c>
      <c r="F1665" s="73"/>
      <c r="G1665" s="165">
        <f t="shared" si="209"/>
        <v>0</v>
      </c>
    </row>
    <row r="1666" ht="12.75" customHeight="1">
      <c r="B1666" s="70" t="s">
        <v>39982</v>
      </c>
      <c r="C1666" s="70" t="s">
        <v>33737</v>
      </c>
      <c r="D1666" s="126" t="s">
        <v>413</v>
      </c>
      <c r="E1666" s="74">
        <v>702.45</v>
      </c>
      <c r="F1666" s="73"/>
      <c r="G1666" s="165">
        <f t="shared" si="209"/>
        <v>0</v>
      </c>
    </row>
    <row r="1667" ht="12.75" customHeight="1">
      <c r="B1667" s="70" t="s">
        <v>39983</v>
      </c>
      <c r="C1667" s="70" t="s">
        <v>33739</v>
      </c>
      <c r="D1667" s="126" t="s">
        <v>413</v>
      </c>
      <c r="E1667" s="74">
        <v>421.47</v>
      </c>
      <c r="F1667" s="73"/>
      <c r="G1667" s="165">
        <f t="shared" si="209"/>
        <v>0</v>
      </c>
    </row>
    <row r="1668" ht="12.75" customHeight="1">
      <c r="B1668" s="70" t="s">
        <v>39984</v>
      </c>
      <c r="C1668" s="130" t="s">
        <v>33285</v>
      </c>
      <c r="D1668" s="126" t="s">
        <v>413</v>
      </c>
      <c r="E1668" s="74">
        <v>421.47</v>
      </c>
      <c r="F1668" s="128"/>
      <c r="G1668" s="165">
        <f t="shared" si="209"/>
        <v>0</v>
      </c>
    </row>
    <row r="1669" ht="12.75" customHeight="1">
      <c r="B1669" s="84" t="s">
        <v>39985</v>
      </c>
      <c r="C1669" s="85" t="s">
        <v>33143</v>
      </c>
      <c r="D1669" s="129"/>
      <c r="E1669" s="61"/>
      <c r="F1669" s="165"/>
      <c r="G1669" s="72"/>
    </row>
    <row r="1670" ht="12.75" customHeight="1">
      <c r="B1670" s="70" t="s">
        <v>39986</v>
      </c>
      <c r="C1670" s="70" t="s">
        <v>38303</v>
      </c>
      <c r="D1670" s="126" t="s">
        <v>525</v>
      </c>
      <c r="E1670" s="74">
        <v>743.82</v>
      </c>
      <c r="F1670" s="73"/>
      <c r="G1670" s="165">
        <f t="shared" ref="G1670:G1675" si="210">ROUND(E1670*F1670,2)</f>
        <v>0</v>
      </c>
    </row>
    <row r="1671" ht="12.75" customHeight="1">
      <c r="B1671" s="70" t="s">
        <v>39987</v>
      </c>
      <c r="C1671" s="70" t="s">
        <v>39988</v>
      </c>
      <c r="D1671" s="126" t="s">
        <v>525</v>
      </c>
      <c r="E1671" s="74">
        <v>56.61</v>
      </c>
      <c r="F1671" s="73"/>
      <c r="G1671" s="165">
        <f t="shared" si="210"/>
        <v>0</v>
      </c>
    </row>
    <row r="1672" ht="12.75" customHeight="1">
      <c r="B1672" s="70" t="s">
        <v>39989</v>
      </c>
      <c r="C1672" s="70" t="s">
        <v>38305</v>
      </c>
      <c r="D1672" s="126" t="s">
        <v>525</v>
      </c>
      <c r="E1672" s="74">
        <v>743.82</v>
      </c>
      <c r="F1672" s="73"/>
      <c r="G1672" s="165">
        <f t="shared" si="210"/>
        <v>0</v>
      </c>
    </row>
    <row r="1673" ht="12.75" customHeight="1">
      <c r="B1673" s="70" t="s">
        <v>39990</v>
      </c>
      <c r="C1673" s="70" t="s">
        <v>39991</v>
      </c>
      <c r="D1673" s="126" t="s">
        <v>525</v>
      </c>
      <c r="E1673" s="74">
        <v>56.61</v>
      </c>
      <c r="F1673" s="73"/>
      <c r="G1673" s="165">
        <f t="shared" si="210"/>
        <v>0</v>
      </c>
    </row>
    <row r="1674" ht="12.75" customHeight="1">
      <c r="B1674" s="70" t="s">
        <v>39992</v>
      </c>
      <c r="C1674" s="70" t="s">
        <v>38307</v>
      </c>
      <c r="D1674" s="126" t="s">
        <v>311</v>
      </c>
      <c r="E1674" s="74">
        <v>67.0</v>
      </c>
      <c r="F1674" s="73"/>
      <c r="G1674" s="165">
        <f t="shared" si="210"/>
        <v>0</v>
      </c>
    </row>
    <row r="1675" ht="12.75" customHeight="1">
      <c r="B1675" s="70" t="s">
        <v>39993</v>
      </c>
      <c r="C1675" s="70" t="s">
        <v>38961</v>
      </c>
      <c r="D1675" s="126" t="s">
        <v>525</v>
      </c>
      <c r="E1675" s="74">
        <v>800.4300000000001</v>
      </c>
      <c r="F1675" s="128"/>
      <c r="G1675" s="165">
        <f t="shared" si="210"/>
        <v>0</v>
      </c>
    </row>
    <row r="1676" ht="12.75" customHeight="1">
      <c r="B1676" s="84" t="s">
        <v>39994</v>
      </c>
      <c r="C1676" s="85" t="s">
        <v>38081</v>
      </c>
      <c r="D1676" s="129"/>
      <c r="E1676" s="61"/>
      <c r="F1676" s="165"/>
      <c r="G1676" s="72"/>
    </row>
    <row r="1677" ht="12.75" customHeight="1">
      <c r="B1677" s="70" t="s">
        <v>39995</v>
      </c>
      <c r="C1677" s="70" t="s">
        <v>39133</v>
      </c>
      <c r="D1677" s="126" t="s">
        <v>311</v>
      </c>
      <c r="E1677" s="74">
        <v>23.0</v>
      </c>
      <c r="F1677" s="73"/>
      <c r="G1677" s="165">
        <f t="shared" ref="G1677:G1681" si="211">ROUND(E1677*F1677,2)</f>
        <v>0</v>
      </c>
    </row>
    <row r="1678" ht="12.75" customHeight="1">
      <c r="B1678" s="70" t="s">
        <v>39996</v>
      </c>
      <c r="C1678" s="70" t="s">
        <v>38848</v>
      </c>
      <c r="D1678" s="126" t="s">
        <v>311</v>
      </c>
      <c r="E1678" s="74">
        <v>1.0</v>
      </c>
      <c r="F1678" s="73"/>
      <c r="G1678" s="165">
        <f t="shared" si="211"/>
        <v>0</v>
      </c>
    </row>
    <row r="1679" ht="12.75" customHeight="1">
      <c r="B1679" s="70" t="s">
        <v>39997</v>
      </c>
      <c r="C1679" s="130" t="s">
        <v>38850</v>
      </c>
      <c r="D1679" s="126" t="s">
        <v>311</v>
      </c>
      <c r="E1679" s="74">
        <v>1.0</v>
      </c>
      <c r="F1679" s="73"/>
      <c r="G1679" s="165">
        <f t="shared" si="211"/>
        <v>0</v>
      </c>
    </row>
    <row r="1680" ht="12.75" customHeight="1">
      <c r="B1680" s="70" t="s">
        <v>39998</v>
      </c>
      <c r="C1680" s="130" t="s">
        <v>39007</v>
      </c>
      <c r="D1680" s="126" t="s">
        <v>311</v>
      </c>
      <c r="E1680" s="74">
        <v>50.0</v>
      </c>
      <c r="F1680" s="73"/>
      <c r="G1680" s="165">
        <f t="shared" si="211"/>
        <v>0</v>
      </c>
    </row>
    <row r="1681" ht="12.75" customHeight="1">
      <c r="B1681" s="70" t="s">
        <v>39999</v>
      </c>
      <c r="C1681" s="70" t="s">
        <v>38853</v>
      </c>
      <c r="D1681" s="126" t="s">
        <v>311</v>
      </c>
      <c r="E1681" s="74">
        <v>25.0</v>
      </c>
      <c r="F1681" s="128"/>
      <c r="G1681" s="165">
        <f t="shared" si="211"/>
        <v>0</v>
      </c>
    </row>
    <row r="1682" ht="12.75" customHeight="1">
      <c r="B1682" s="84" t="s">
        <v>40000</v>
      </c>
      <c r="C1682" s="85" t="s">
        <v>38112</v>
      </c>
      <c r="D1682" s="129"/>
      <c r="E1682" s="61"/>
      <c r="F1682" s="165"/>
      <c r="G1682" s="72"/>
    </row>
    <row r="1683" ht="12.75" customHeight="1">
      <c r="B1683" s="70" t="s">
        <v>40001</v>
      </c>
      <c r="C1683" s="70" t="s">
        <v>38964</v>
      </c>
      <c r="D1683" s="126" t="s">
        <v>525</v>
      </c>
      <c r="E1683" s="74">
        <v>800.4300000000001</v>
      </c>
      <c r="F1683" s="73"/>
      <c r="G1683" s="165">
        <f t="shared" ref="G1683:G1687" si="212">ROUND(E1683*F1683,2)</f>
        <v>0</v>
      </c>
    </row>
    <row r="1684" ht="12.75" customHeight="1">
      <c r="B1684" s="70" t="s">
        <v>40002</v>
      </c>
      <c r="C1684" s="70" t="s">
        <v>529</v>
      </c>
      <c r="D1684" s="126" t="s">
        <v>311</v>
      </c>
      <c r="E1684" s="74">
        <v>9.0</v>
      </c>
      <c r="F1684" s="73"/>
      <c r="G1684" s="165">
        <f t="shared" si="212"/>
        <v>0</v>
      </c>
    </row>
    <row r="1685" ht="12.75" customHeight="1">
      <c r="B1685" s="70" t="s">
        <v>40003</v>
      </c>
      <c r="C1685" s="130" t="s">
        <v>7094</v>
      </c>
      <c r="D1685" s="126" t="s">
        <v>311</v>
      </c>
      <c r="E1685" s="74">
        <v>17.0</v>
      </c>
      <c r="F1685" s="73"/>
      <c r="G1685" s="165">
        <f t="shared" si="212"/>
        <v>0</v>
      </c>
    </row>
    <row r="1686" ht="12.75" customHeight="1">
      <c r="B1686" s="70" t="s">
        <v>40004</v>
      </c>
      <c r="C1686" s="130" t="s">
        <v>38967</v>
      </c>
      <c r="D1686" s="126" t="s">
        <v>525</v>
      </c>
      <c r="E1686" s="74">
        <v>800.4300000000001</v>
      </c>
      <c r="F1686" s="73"/>
      <c r="G1686" s="165">
        <f t="shared" si="212"/>
        <v>0</v>
      </c>
    </row>
    <row r="1687" ht="12.75" customHeight="1">
      <c r="B1687" s="70" t="s">
        <v>40005</v>
      </c>
      <c r="C1687" s="130" t="s">
        <v>38969</v>
      </c>
      <c r="D1687" s="126" t="s">
        <v>525</v>
      </c>
      <c r="E1687" s="74">
        <v>800.4300000000001</v>
      </c>
      <c r="F1687" s="128"/>
      <c r="G1687" s="165">
        <f t="shared" si="212"/>
        <v>0</v>
      </c>
    </row>
    <row r="1688" ht="12.75" customHeight="1">
      <c r="B1688" s="79" t="s">
        <v>40006</v>
      </c>
      <c r="C1688" s="83" t="s">
        <v>40007</v>
      </c>
      <c r="D1688" s="129"/>
      <c r="E1688" s="61"/>
      <c r="F1688" s="49"/>
      <c r="G1688" s="86"/>
    </row>
    <row r="1689" ht="12.75" customHeight="1">
      <c r="B1689" s="84" t="s">
        <v>40008</v>
      </c>
      <c r="C1689" s="85" t="s">
        <v>405</v>
      </c>
      <c r="D1689" s="129"/>
      <c r="E1689" s="61"/>
      <c r="F1689" s="165"/>
      <c r="G1689" s="72"/>
    </row>
    <row r="1690" ht="12.75" customHeight="1">
      <c r="B1690" s="70" t="s">
        <v>40009</v>
      </c>
      <c r="C1690" s="70" t="s">
        <v>33118</v>
      </c>
      <c r="D1690" s="126" t="s">
        <v>1696</v>
      </c>
      <c r="E1690" s="74">
        <v>0.27</v>
      </c>
      <c r="F1690" s="73"/>
      <c r="G1690" s="165">
        <f t="shared" ref="G1690:G1691" si="213">ROUND(E1690*F1690,2)</f>
        <v>0</v>
      </c>
    </row>
    <row r="1691" ht="12.75" customHeight="1">
      <c r="B1691" s="70" t="s">
        <v>40010</v>
      </c>
      <c r="C1691" s="70" t="s">
        <v>33120</v>
      </c>
      <c r="D1691" s="126" t="s">
        <v>1696</v>
      </c>
      <c r="E1691" s="74">
        <v>0.27</v>
      </c>
      <c r="F1691" s="128"/>
      <c r="G1691" s="165">
        <f t="shared" si="213"/>
        <v>0</v>
      </c>
    </row>
    <row r="1692" ht="12.75" customHeight="1">
      <c r="B1692" s="84" t="s">
        <v>40011</v>
      </c>
      <c r="C1692" s="85" t="s">
        <v>4888</v>
      </c>
      <c r="D1692" s="129"/>
      <c r="E1692" s="61"/>
      <c r="F1692" s="166"/>
      <c r="G1692" s="90"/>
    </row>
    <row r="1693" ht="12.75" customHeight="1">
      <c r="B1693" s="88" t="s">
        <v>40012</v>
      </c>
      <c r="C1693" s="89" t="s">
        <v>34176</v>
      </c>
      <c r="D1693" s="129"/>
      <c r="E1693" s="61"/>
      <c r="F1693" s="73"/>
      <c r="G1693" s="72"/>
    </row>
    <row r="1694" ht="12.75" customHeight="1">
      <c r="B1694" s="70" t="s">
        <v>40013</v>
      </c>
      <c r="C1694" s="70" t="s">
        <v>33248</v>
      </c>
      <c r="D1694" s="126" t="s">
        <v>525</v>
      </c>
      <c r="E1694" s="74">
        <v>235.45000000000002</v>
      </c>
      <c r="F1694" s="73"/>
      <c r="G1694" s="165">
        <f t="shared" ref="G1694:G1715" si="214">ROUND(E1694*F1694,2)</f>
        <v>0</v>
      </c>
    </row>
    <row r="1695" ht="12.75" customHeight="1">
      <c r="B1695" s="70" t="s">
        <v>40014</v>
      </c>
      <c r="C1695" s="70" t="s">
        <v>39157</v>
      </c>
      <c r="D1695" s="126" t="s">
        <v>525</v>
      </c>
      <c r="E1695" s="74">
        <v>8.790000000000001</v>
      </c>
      <c r="F1695" s="73"/>
      <c r="G1695" s="165">
        <f t="shared" si="214"/>
        <v>0</v>
      </c>
    </row>
    <row r="1696" ht="12.75" customHeight="1">
      <c r="B1696" s="70" t="s">
        <v>40015</v>
      </c>
      <c r="C1696" s="70" t="s">
        <v>39083</v>
      </c>
      <c r="D1696" s="126" t="s">
        <v>525</v>
      </c>
      <c r="E1696" s="74">
        <v>17.95</v>
      </c>
      <c r="F1696" s="73"/>
      <c r="G1696" s="165">
        <f t="shared" si="214"/>
        <v>0</v>
      </c>
    </row>
    <row r="1697" ht="12.75" customHeight="1">
      <c r="B1697" s="70" t="s">
        <v>40016</v>
      </c>
      <c r="C1697" s="70" t="s">
        <v>38886</v>
      </c>
      <c r="D1697" s="126" t="s">
        <v>525</v>
      </c>
      <c r="E1697" s="74">
        <v>8.790000000000001</v>
      </c>
      <c r="F1697" s="73"/>
      <c r="G1697" s="165">
        <f t="shared" si="214"/>
        <v>0</v>
      </c>
    </row>
    <row r="1698" ht="12.75" customHeight="1">
      <c r="B1698" s="70" t="s">
        <v>40017</v>
      </c>
      <c r="C1698" s="70" t="s">
        <v>38888</v>
      </c>
      <c r="D1698" s="126" t="s">
        <v>525</v>
      </c>
      <c r="E1698" s="74">
        <v>17.95</v>
      </c>
      <c r="F1698" s="73"/>
      <c r="G1698" s="165">
        <f t="shared" si="214"/>
        <v>0</v>
      </c>
    </row>
    <row r="1699" ht="12.75" customHeight="1">
      <c r="B1699" s="70" t="s">
        <v>40018</v>
      </c>
      <c r="C1699" s="70" t="s">
        <v>33259</v>
      </c>
      <c r="D1699" s="126" t="s">
        <v>525</v>
      </c>
      <c r="E1699" s="74">
        <v>262.19</v>
      </c>
      <c r="F1699" s="73"/>
      <c r="G1699" s="165">
        <f t="shared" si="214"/>
        <v>0</v>
      </c>
    </row>
    <row r="1700" ht="12.75" customHeight="1">
      <c r="B1700" s="70" t="s">
        <v>40019</v>
      </c>
      <c r="C1700" s="70" t="s">
        <v>33269</v>
      </c>
      <c r="D1700" s="126" t="s">
        <v>525</v>
      </c>
      <c r="E1700" s="74">
        <v>235.45000000000002</v>
      </c>
      <c r="F1700" s="73"/>
      <c r="G1700" s="165">
        <f t="shared" si="214"/>
        <v>0</v>
      </c>
    </row>
    <row r="1701" ht="12.75" customHeight="1">
      <c r="B1701" s="70" t="s">
        <v>40020</v>
      </c>
      <c r="C1701" s="70" t="s">
        <v>39161</v>
      </c>
      <c r="D1701" s="126" t="s">
        <v>525</v>
      </c>
      <c r="E1701" s="74">
        <v>8.790000000000001</v>
      </c>
      <c r="F1701" s="73"/>
      <c r="G1701" s="165">
        <f t="shared" si="214"/>
        <v>0</v>
      </c>
    </row>
    <row r="1702" ht="12.75" customHeight="1">
      <c r="B1702" s="70" t="s">
        <v>40021</v>
      </c>
      <c r="C1702" s="70" t="s">
        <v>39093</v>
      </c>
      <c r="D1702" s="126" t="s">
        <v>525</v>
      </c>
      <c r="E1702" s="74">
        <v>17.95</v>
      </c>
      <c r="F1702" s="73"/>
      <c r="G1702" s="165">
        <f t="shared" si="214"/>
        <v>0</v>
      </c>
    </row>
    <row r="1703" ht="12.75" customHeight="1">
      <c r="B1703" s="70" t="s">
        <v>40022</v>
      </c>
      <c r="C1703" s="130" t="s">
        <v>34801</v>
      </c>
      <c r="D1703" s="126" t="s">
        <v>525</v>
      </c>
      <c r="E1703" s="74">
        <v>235.45000000000002</v>
      </c>
      <c r="F1703" s="73"/>
      <c r="G1703" s="165">
        <f t="shared" si="214"/>
        <v>0</v>
      </c>
    </row>
    <row r="1704" ht="12.75" customHeight="1">
      <c r="B1704" s="70" t="s">
        <v>40023</v>
      </c>
      <c r="C1704" s="130" t="s">
        <v>39163</v>
      </c>
      <c r="D1704" s="126" t="s">
        <v>525</v>
      </c>
      <c r="E1704" s="74">
        <v>8.790000000000001</v>
      </c>
      <c r="F1704" s="73"/>
      <c r="G1704" s="165">
        <f t="shared" si="214"/>
        <v>0</v>
      </c>
    </row>
    <row r="1705" ht="12.75" customHeight="1">
      <c r="B1705" s="70" t="s">
        <v>40024</v>
      </c>
      <c r="C1705" s="130" t="s">
        <v>39099</v>
      </c>
      <c r="D1705" s="126" t="s">
        <v>525</v>
      </c>
      <c r="E1705" s="74">
        <v>17.95</v>
      </c>
      <c r="F1705" s="73"/>
      <c r="G1705" s="165">
        <f t="shared" si="214"/>
        <v>0</v>
      </c>
    </row>
    <row r="1706" ht="12.75" customHeight="1">
      <c r="B1706" s="70" t="s">
        <v>40025</v>
      </c>
      <c r="C1706" s="130" t="s">
        <v>34805</v>
      </c>
      <c r="D1706" s="126" t="s">
        <v>525</v>
      </c>
      <c r="E1706" s="74">
        <v>235.45000000000002</v>
      </c>
      <c r="F1706" s="73"/>
      <c r="G1706" s="165">
        <f t="shared" si="214"/>
        <v>0</v>
      </c>
    </row>
    <row r="1707" ht="12.75" customHeight="1">
      <c r="B1707" s="70" t="s">
        <v>40026</v>
      </c>
      <c r="C1707" s="130" t="s">
        <v>39165</v>
      </c>
      <c r="D1707" s="126" t="s">
        <v>525</v>
      </c>
      <c r="E1707" s="74">
        <v>8.790000000000001</v>
      </c>
      <c r="F1707" s="73"/>
      <c r="G1707" s="165">
        <f t="shared" si="214"/>
        <v>0</v>
      </c>
    </row>
    <row r="1708" ht="12.75" customHeight="1">
      <c r="B1708" s="70" t="s">
        <v>40027</v>
      </c>
      <c r="C1708" s="130" t="s">
        <v>39105</v>
      </c>
      <c r="D1708" s="126" t="s">
        <v>525</v>
      </c>
      <c r="E1708" s="74">
        <v>17.95</v>
      </c>
      <c r="F1708" s="73"/>
      <c r="G1708" s="165">
        <f t="shared" si="214"/>
        <v>0</v>
      </c>
    </row>
    <row r="1709" ht="12.75" customHeight="1">
      <c r="B1709" s="70" t="s">
        <v>40028</v>
      </c>
      <c r="C1709" s="70" t="s">
        <v>33279</v>
      </c>
      <c r="D1709" s="126" t="s">
        <v>525</v>
      </c>
      <c r="E1709" s="74">
        <v>235.45000000000002</v>
      </c>
      <c r="F1709" s="73"/>
      <c r="G1709" s="165">
        <f t="shared" si="214"/>
        <v>0</v>
      </c>
    </row>
    <row r="1710" ht="12.75" customHeight="1">
      <c r="B1710" s="70" t="s">
        <v>40029</v>
      </c>
      <c r="C1710" s="70" t="s">
        <v>39167</v>
      </c>
      <c r="D1710" s="126" t="s">
        <v>525</v>
      </c>
      <c r="E1710" s="74">
        <v>8.790000000000001</v>
      </c>
      <c r="F1710" s="73"/>
      <c r="G1710" s="165">
        <f t="shared" si="214"/>
        <v>0</v>
      </c>
    </row>
    <row r="1711" ht="12.75" customHeight="1">
      <c r="B1711" s="70" t="s">
        <v>40030</v>
      </c>
      <c r="C1711" s="70" t="s">
        <v>39111</v>
      </c>
      <c r="D1711" s="126" t="s">
        <v>525</v>
      </c>
      <c r="E1711" s="74">
        <v>17.95</v>
      </c>
      <c r="F1711" s="73"/>
      <c r="G1711" s="165">
        <f t="shared" si="214"/>
        <v>0</v>
      </c>
    </row>
    <row r="1712" ht="12.75" customHeight="1">
      <c r="B1712" s="70" t="s">
        <v>40031</v>
      </c>
      <c r="C1712" s="70" t="s">
        <v>33281</v>
      </c>
      <c r="D1712" s="126" t="s">
        <v>413</v>
      </c>
      <c r="E1712" s="74">
        <v>162.34</v>
      </c>
      <c r="F1712" s="73"/>
      <c r="G1712" s="165">
        <f t="shared" si="214"/>
        <v>0</v>
      </c>
    </row>
    <row r="1713" ht="12.75" customHeight="1">
      <c r="B1713" s="70" t="s">
        <v>40032</v>
      </c>
      <c r="C1713" s="70" t="s">
        <v>33737</v>
      </c>
      <c r="D1713" s="126" t="s">
        <v>413</v>
      </c>
      <c r="E1713" s="74">
        <v>162.34</v>
      </c>
      <c r="F1713" s="73"/>
      <c r="G1713" s="165">
        <f t="shared" si="214"/>
        <v>0</v>
      </c>
    </row>
    <row r="1714" ht="12.75" customHeight="1">
      <c r="B1714" s="70" t="s">
        <v>40033</v>
      </c>
      <c r="C1714" s="70" t="s">
        <v>33739</v>
      </c>
      <c r="D1714" s="126" t="s">
        <v>413</v>
      </c>
      <c r="E1714" s="74">
        <v>97.4</v>
      </c>
      <c r="F1714" s="73"/>
      <c r="G1714" s="165">
        <f t="shared" si="214"/>
        <v>0</v>
      </c>
    </row>
    <row r="1715" ht="12.75" customHeight="1">
      <c r="B1715" s="70" t="s">
        <v>40034</v>
      </c>
      <c r="C1715" s="130" t="s">
        <v>33285</v>
      </c>
      <c r="D1715" s="126" t="s">
        <v>413</v>
      </c>
      <c r="E1715" s="74">
        <v>97.4</v>
      </c>
      <c r="F1715" s="128"/>
      <c r="G1715" s="165">
        <f t="shared" si="214"/>
        <v>0</v>
      </c>
    </row>
    <row r="1716" ht="12.75" customHeight="1">
      <c r="B1716" s="84" t="s">
        <v>40035</v>
      </c>
      <c r="C1716" s="85" t="s">
        <v>33143</v>
      </c>
      <c r="D1716" s="129"/>
      <c r="E1716" s="61"/>
      <c r="F1716" s="165"/>
      <c r="G1716" s="72"/>
    </row>
    <row r="1717" ht="12.75" customHeight="1">
      <c r="B1717" s="70" t="s">
        <v>40036</v>
      </c>
      <c r="C1717" s="70" t="s">
        <v>39121</v>
      </c>
      <c r="D1717" s="126" t="s">
        <v>525</v>
      </c>
      <c r="E1717" s="74">
        <v>266.61</v>
      </c>
      <c r="F1717" s="73"/>
      <c r="G1717" s="165">
        <f t="shared" ref="G1717:G1720" si="215">ROUND(E1717*F1717,2)</f>
        <v>0</v>
      </c>
    </row>
    <row r="1718" ht="12.75" customHeight="1">
      <c r="B1718" s="70" t="s">
        <v>40037</v>
      </c>
      <c r="C1718" s="70" t="s">
        <v>38657</v>
      </c>
      <c r="D1718" s="126" t="s">
        <v>525</v>
      </c>
      <c r="E1718" s="74">
        <v>266.61</v>
      </c>
      <c r="F1718" s="73"/>
      <c r="G1718" s="165">
        <f t="shared" si="215"/>
        <v>0</v>
      </c>
    </row>
    <row r="1719" ht="12.75" customHeight="1">
      <c r="B1719" s="70" t="s">
        <v>40038</v>
      </c>
      <c r="C1719" s="70" t="s">
        <v>38663</v>
      </c>
      <c r="D1719" s="126" t="s">
        <v>311</v>
      </c>
      <c r="E1719" s="74">
        <v>23.0</v>
      </c>
      <c r="F1719" s="73"/>
      <c r="G1719" s="165">
        <f t="shared" si="215"/>
        <v>0</v>
      </c>
    </row>
    <row r="1720" ht="12.75" customHeight="1">
      <c r="B1720" s="70" t="s">
        <v>40039</v>
      </c>
      <c r="C1720" s="70" t="s">
        <v>38961</v>
      </c>
      <c r="D1720" s="126" t="s">
        <v>525</v>
      </c>
      <c r="E1720" s="74">
        <v>266.61</v>
      </c>
      <c r="F1720" s="128"/>
      <c r="G1720" s="165">
        <f t="shared" si="215"/>
        <v>0</v>
      </c>
    </row>
    <row r="1721" ht="12.75" customHeight="1">
      <c r="B1721" s="84" t="s">
        <v>40040</v>
      </c>
      <c r="C1721" s="85" t="s">
        <v>38081</v>
      </c>
      <c r="D1721" s="129"/>
      <c r="E1721" s="61"/>
      <c r="F1721" s="165"/>
      <c r="G1721" s="72"/>
    </row>
    <row r="1722" ht="12.75" customHeight="1">
      <c r="B1722" s="70" t="s">
        <v>40041</v>
      </c>
      <c r="C1722" s="70" t="s">
        <v>39133</v>
      </c>
      <c r="D1722" s="126" t="s">
        <v>311</v>
      </c>
      <c r="E1722" s="74">
        <v>10.0</v>
      </c>
      <c r="F1722" s="73"/>
      <c r="G1722" s="165">
        <f t="shared" ref="G1722:G1725" si="216">ROUND(E1722*F1722,2)</f>
        <v>0</v>
      </c>
    </row>
    <row r="1723" ht="12.75" customHeight="1">
      <c r="B1723" s="70" t="s">
        <v>40042</v>
      </c>
      <c r="C1723" s="70" t="s">
        <v>39290</v>
      </c>
      <c r="D1723" s="126" t="s">
        <v>311</v>
      </c>
      <c r="E1723" s="74">
        <v>1.0</v>
      </c>
      <c r="F1723" s="73"/>
      <c r="G1723" s="165">
        <f t="shared" si="216"/>
        <v>0</v>
      </c>
    </row>
    <row r="1724" ht="12.75" customHeight="1">
      <c r="B1724" s="70" t="s">
        <v>40043</v>
      </c>
      <c r="C1724" s="130" t="s">
        <v>39137</v>
      </c>
      <c r="D1724" s="126" t="s">
        <v>311</v>
      </c>
      <c r="E1724" s="74">
        <v>22.0</v>
      </c>
      <c r="F1724" s="73"/>
      <c r="G1724" s="165">
        <f t="shared" si="216"/>
        <v>0</v>
      </c>
    </row>
    <row r="1725" ht="12.75" customHeight="1">
      <c r="B1725" s="70" t="s">
        <v>40044</v>
      </c>
      <c r="C1725" s="70" t="s">
        <v>38853</v>
      </c>
      <c r="D1725" s="126" t="s">
        <v>311</v>
      </c>
      <c r="E1725" s="74">
        <v>11.0</v>
      </c>
      <c r="F1725" s="128"/>
      <c r="G1725" s="165">
        <f t="shared" si="216"/>
        <v>0</v>
      </c>
    </row>
    <row r="1726" ht="12.75" customHeight="1">
      <c r="B1726" s="84" t="s">
        <v>40045</v>
      </c>
      <c r="C1726" s="85" t="s">
        <v>38112</v>
      </c>
      <c r="D1726" s="129"/>
      <c r="E1726" s="61"/>
      <c r="F1726" s="165"/>
      <c r="G1726" s="72"/>
    </row>
    <row r="1727" ht="12.75" customHeight="1">
      <c r="B1727" s="70" t="s">
        <v>40046</v>
      </c>
      <c r="C1727" s="70" t="s">
        <v>39038</v>
      </c>
      <c r="D1727" s="126" t="s">
        <v>525</v>
      </c>
      <c r="E1727" s="74">
        <v>266.61</v>
      </c>
      <c r="F1727" s="73"/>
      <c r="G1727" s="165">
        <f t="shared" ref="G1727:G1731" si="217">ROUND(E1727*F1727,2)</f>
        <v>0</v>
      </c>
    </row>
    <row r="1728" ht="12.75" customHeight="1">
      <c r="B1728" s="70" t="s">
        <v>40047</v>
      </c>
      <c r="C1728" s="70" t="s">
        <v>529</v>
      </c>
      <c r="D1728" s="126" t="s">
        <v>311</v>
      </c>
      <c r="E1728" s="74">
        <v>4.0</v>
      </c>
      <c r="F1728" s="73"/>
      <c r="G1728" s="165">
        <f t="shared" si="217"/>
        <v>0</v>
      </c>
    </row>
    <row r="1729" ht="12.75" customHeight="1">
      <c r="B1729" s="70" t="s">
        <v>40048</v>
      </c>
      <c r="C1729" s="130" t="s">
        <v>7094</v>
      </c>
      <c r="D1729" s="126" t="s">
        <v>311</v>
      </c>
      <c r="E1729" s="74">
        <v>6.0</v>
      </c>
      <c r="F1729" s="73"/>
      <c r="G1729" s="165">
        <f t="shared" si="217"/>
        <v>0</v>
      </c>
    </row>
    <row r="1730" ht="12.75" customHeight="1">
      <c r="B1730" s="70" t="s">
        <v>40049</v>
      </c>
      <c r="C1730" s="130" t="s">
        <v>39041</v>
      </c>
      <c r="D1730" s="126" t="s">
        <v>525</v>
      </c>
      <c r="E1730" s="74">
        <v>266.61</v>
      </c>
      <c r="F1730" s="73"/>
      <c r="G1730" s="165">
        <f t="shared" si="217"/>
        <v>0</v>
      </c>
    </row>
    <row r="1731" ht="12.75" customHeight="1">
      <c r="B1731" s="70" t="s">
        <v>40050</v>
      </c>
      <c r="C1731" s="130" t="s">
        <v>39043</v>
      </c>
      <c r="D1731" s="126" t="s">
        <v>525</v>
      </c>
      <c r="E1731" s="74">
        <v>266.61</v>
      </c>
      <c r="F1731" s="128"/>
      <c r="G1731" s="165">
        <f t="shared" si="217"/>
        <v>0</v>
      </c>
    </row>
    <row r="1732" ht="12.75" customHeight="1">
      <c r="B1732" s="137" t="s">
        <v>243</v>
      </c>
      <c r="C1732" s="138" t="s">
        <v>86</v>
      </c>
      <c r="D1732" s="129"/>
      <c r="E1732" s="61"/>
      <c r="F1732" s="49"/>
      <c r="G1732" s="81"/>
    </row>
    <row r="1733" ht="12.75" customHeight="1">
      <c r="B1733" s="79" t="s">
        <v>40051</v>
      </c>
      <c r="C1733" s="83" t="s">
        <v>40052</v>
      </c>
      <c r="D1733" s="129"/>
      <c r="E1733" s="61"/>
      <c r="F1733" s="49"/>
      <c r="G1733" s="86"/>
    </row>
    <row r="1734" ht="12.75" customHeight="1">
      <c r="B1734" s="84" t="s">
        <v>40053</v>
      </c>
      <c r="C1734" s="85" t="s">
        <v>405</v>
      </c>
      <c r="D1734" s="129"/>
      <c r="E1734" s="61"/>
      <c r="F1734" s="165"/>
      <c r="G1734" s="72"/>
    </row>
    <row r="1735" ht="12.75" customHeight="1">
      <c r="B1735" s="70" t="s">
        <v>40054</v>
      </c>
      <c r="C1735" s="70" t="s">
        <v>33118</v>
      </c>
      <c r="D1735" s="126" t="s">
        <v>1696</v>
      </c>
      <c r="E1735" s="74">
        <v>0.12</v>
      </c>
      <c r="F1735" s="73"/>
      <c r="G1735" s="165">
        <f t="shared" ref="G1735:G1736" si="218">ROUND(E1735*F1735,2)</f>
        <v>0</v>
      </c>
    </row>
    <row r="1736" ht="12.75" customHeight="1">
      <c r="B1736" s="70" t="s">
        <v>40055</v>
      </c>
      <c r="C1736" s="70" t="s">
        <v>33120</v>
      </c>
      <c r="D1736" s="126" t="s">
        <v>1696</v>
      </c>
      <c r="E1736" s="74">
        <v>0.12</v>
      </c>
      <c r="F1736" s="128"/>
      <c r="G1736" s="165">
        <f t="shared" si="218"/>
        <v>0</v>
      </c>
    </row>
    <row r="1737" ht="12.75" customHeight="1">
      <c r="B1737" s="84" t="s">
        <v>40056</v>
      </c>
      <c r="C1737" s="85" t="s">
        <v>4888</v>
      </c>
      <c r="D1737" s="129"/>
      <c r="E1737" s="61"/>
      <c r="F1737" s="166"/>
      <c r="G1737" s="90"/>
    </row>
    <row r="1738" ht="12.75" customHeight="1">
      <c r="B1738" s="88" t="s">
        <v>40057</v>
      </c>
      <c r="C1738" s="89" t="s">
        <v>39022</v>
      </c>
      <c r="D1738" s="129"/>
      <c r="E1738" s="61"/>
      <c r="F1738" s="73"/>
      <c r="G1738" s="72"/>
    </row>
    <row r="1739" ht="12.75" customHeight="1">
      <c r="B1739" s="70" t="s">
        <v>40058</v>
      </c>
      <c r="C1739" s="70" t="s">
        <v>33248</v>
      </c>
      <c r="D1739" s="126" t="s">
        <v>525</v>
      </c>
      <c r="E1739" s="74">
        <v>77.8</v>
      </c>
      <c r="F1739" s="73"/>
      <c r="G1739" s="165">
        <f t="shared" ref="G1739:G1752" si="219">ROUND(E1739*F1739,2)</f>
        <v>0</v>
      </c>
    </row>
    <row r="1740" ht="12.75" customHeight="1">
      <c r="B1740" s="70" t="s">
        <v>40059</v>
      </c>
      <c r="C1740" s="70" t="s">
        <v>39157</v>
      </c>
      <c r="D1740" s="126" t="s">
        <v>525</v>
      </c>
      <c r="E1740" s="74">
        <v>30.79</v>
      </c>
      <c r="F1740" s="73"/>
      <c r="G1740" s="165">
        <f t="shared" si="219"/>
        <v>0</v>
      </c>
    </row>
    <row r="1741" ht="12.75" customHeight="1">
      <c r="B1741" s="70" t="s">
        <v>40060</v>
      </c>
      <c r="C1741" s="70" t="s">
        <v>39083</v>
      </c>
      <c r="D1741" s="126" t="s">
        <v>525</v>
      </c>
      <c r="E1741" s="74">
        <v>5.96</v>
      </c>
      <c r="F1741" s="73"/>
      <c r="G1741" s="165">
        <f t="shared" si="219"/>
        <v>0</v>
      </c>
    </row>
    <row r="1742" ht="12.75" customHeight="1">
      <c r="B1742" s="70" t="s">
        <v>40061</v>
      </c>
      <c r="C1742" s="130" t="s">
        <v>33129</v>
      </c>
      <c r="D1742" s="126" t="s">
        <v>525</v>
      </c>
      <c r="E1742" s="74">
        <v>30.79</v>
      </c>
      <c r="F1742" s="73"/>
      <c r="G1742" s="165">
        <f t="shared" si="219"/>
        <v>0</v>
      </c>
    </row>
    <row r="1743" ht="12.75" customHeight="1">
      <c r="B1743" s="70" t="s">
        <v>40062</v>
      </c>
      <c r="C1743" s="130" t="s">
        <v>33427</v>
      </c>
      <c r="D1743" s="126" t="s">
        <v>525</v>
      </c>
      <c r="E1743" s="74">
        <v>5.96</v>
      </c>
      <c r="F1743" s="73"/>
      <c r="G1743" s="165">
        <f t="shared" si="219"/>
        <v>0</v>
      </c>
    </row>
    <row r="1744" ht="12.75" customHeight="1">
      <c r="B1744" s="70" t="s">
        <v>40063</v>
      </c>
      <c r="C1744" s="70" t="s">
        <v>33259</v>
      </c>
      <c r="D1744" s="126" t="s">
        <v>525</v>
      </c>
      <c r="E1744" s="74">
        <v>114.55</v>
      </c>
      <c r="F1744" s="73"/>
      <c r="G1744" s="165">
        <f t="shared" si="219"/>
        <v>0</v>
      </c>
    </row>
    <row r="1745" ht="12.75" customHeight="1">
      <c r="B1745" s="70" t="s">
        <v>40064</v>
      </c>
      <c r="C1745" s="70" t="s">
        <v>33269</v>
      </c>
      <c r="D1745" s="126" t="s">
        <v>525</v>
      </c>
      <c r="E1745" s="74">
        <v>77.8</v>
      </c>
      <c r="F1745" s="73"/>
      <c r="G1745" s="165">
        <f t="shared" si="219"/>
        <v>0</v>
      </c>
    </row>
    <row r="1746" ht="12.75" customHeight="1">
      <c r="B1746" s="70" t="s">
        <v>40065</v>
      </c>
      <c r="C1746" s="70" t="s">
        <v>39161</v>
      </c>
      <c r="D1746" s="126" t="s">
        <v>525</v>
      </c>
      <c r="E1746" s="74">
        <v>30.79</v>
      </c>
      <c r="F1746" s="73"/>
      <c r="G1746" s="165">
        <f t="shared" si="219"/>
        <v>0</v>
      </c>
    </row>
    <row r="1747" ht="12.75" customHeight="1">
      <c r="B1747" s="70" t="s">
        <v>40066</v>
      </c>
      <c r="C1747" s="70" t="s">
        <v>39093</v>
      </c>
      <c r="D1747" s="126" t="s">
        <v>525</v>
      </c>
      <c r="E1747" s="74">
        <v>5.96</v>
      </c>
      <c r="F1747" s="73"/>
      <c r="G1747" s="165">
        <f t="shared" si="219"/>
        <v>0</v>
      </c>
    </row>
    <row r="1748" ht="12.75" customHeight="1">
      <c r="B1748" s="70" t="s">
        <v>40067</v>
      </c>
      <c r="C1748" s="70" t="s">
        <v>33279</v>
      </c>
      <c r="D1748" s="126" t="s">
        <v>525</v>
      </c>
      <c r="E1748" s="74">
        <v>77.8</v>
      </c>
      <c r="F1748" s="73"/>
      <c r="G1748" s="165">
        <f t="shared" si="219"/>
        <v>0</v>
      </c>
    </row>
    <row r="1749" ht="12.75" customHeight="1">
      <c r="B1749" s="70" t="s">
        <v>40068</v>
      </c>
      <c r="C1749" s="70" t="s">
        <v>39167</v>
      </c>
      <c r="D1749" s="126" t="s">
        <v>525</v>
      </c>
      <c r="E1749" s="74">
        <v>30.79</v>
      </c>
      <c r="F1749" s="73"/>
      <c r="G1749" s="165">
        <f t="shared" si="219"/>
        <v>0</v>
      </c>
    </row>
    <row r="1750" ht="12.75" customHeight="1">
      <c r="B1750" s="70" t="s">
        <v>40069</v>
      </c>
      <c r="C1750" s="70" t="s">
        <v>39111</v>
      </c>
      <c r="D1750" s="126" t="s">
        <v>525</v>
      </c>
      <c r="E1750" s="74">
        <v>5.96</v>
      </c>
      <c r="F1750" s="73"/>
      <c r="G1750" s="165">
        <f t="shared" si="219"/>
        <v>0</v>
      </c>
    </row>
    <row r="1751" ht="12.75" customHeight="1">
      <c r="B1751" s="70" t="s">
        <v>40070</v>
      </c>
      <c r="C1751" s="70" t="s">
        <v>33281</v>
      </c>
      <c r="D1751" s="126" t="s">
        <v>413</v>
      </c>
      <c r="E1751" s="74">
        <v>80.16</v>
      </c>
      <c r="F1751" s="73"/>
      <c r="G1751" s="165">
        <f t="shared" si="219"/>
        <v>0</v>
      </c>
    </row>
    <row r="1752" ht="12.75" customHeight="1">
      <c r="B1752" s="70" t="s">
        <v>40071</v>
      </c>
      <c r="C1752" s="130" t="s">
        <v>33285</v>
      </c>
      <c r="D1752" s="126" t="s">
        <v>413</v>
      </c>
      <c r="E1752" s="74">
        <v>48.1</v>
      </c>
      <c r="F1752" s="128"/>
      <c r="G1752" s="165">
        <f t="shared" si="219"/>
        <v>0</v>
      </c>
    </row>
    <row r="1753" ht="12.75" customHeight="1">
      <c r="B1753" s="84" t="s">
        <v>40072</v>
      </c>
      <c r="C1753" s="85" t="s">
        <v>33143</v>
      </c>
      <c r="D1753" s="129"/>
      <c r="E1753" s="61"/>
      <c r="F1753" s="165"/>
      <c r="G1753" s="72"/>
    </row>
    <row r="1754" ht="12.75" customHeight="1">
      <c r="B1754" s="70" t="s">
        <v>40073</v>
      </c>
      <c r="C1754" s="70" t="s">
        <v>38303</v>
      </c>
      <c r="D1754" s="126" t="s">
        <v>525</v>
      </c>
      <c r="E1754" s="74">
        <v>117.2</v>
      </c>
      <c r="F1754" s="73"/>
      <c r="G1754" s="165">
        <f t="shared" ref="G1754:G1756" si="220">ROUND(E1754*F1754,2)</f>
        <v>0</v>
      </c>
    </row>
    <row r="1755" ht="12.75" customHeight="1">
      <c r="B1755" s="70" t="s">
        <v>40074</v>
      </c>
      <c r="C1755" s="70" t="s">
        <v>38305</v>
      </c>
      <c r="D1755" s="126" t="s">
        <v>525</v>
      </c>
      <c r="E1755" s="74">
        <v>117.2</v>
      </c>
      <c r="F1755" s="73"/>
      <c r="G1755" s="165">
        <f t="shared" si="220"/>
        <v>0</v>
      </c>
    </row>
    <row r="1756" ht="12.75" customHeight="1">
      <c r="B1756" s="70" t="s">
        <v>40075</v>
      </c>
      <c r="C1756" s="70" t="s">
        <v>38307</v>
      </c>
      <c r="D1756" s="126" t="s">
        <v>311</v>
      </c>
      <c r="E1756" s="74">
        <v>10.0</v>
      </c>
      <c r="F1756" s="128"/>
      <c r="G1756" s="165">
        <f t="shared" si="220"/>
        <v>0</v>
      </c>
    </row>
    <row r="1757" ht="12.75" customHeight="1">
      <c r="B1757" s="84" t="s">
        <v>40076</v>
      </c>
      <c r="C1757" s="85" t="s">
        <v>38081</v>
      </c>
      <c r="D1757" s="129"/>
      <c r="E1757" s="61"/>
      <c r="F1757" s="165"/>
      <c r="G1757" s="72"/>
    </row>
    <row r="1758" ht="12.75" customHeight="1">
      <c r="B1758" s="70" t="s">
        <v>40077</v>
      </c>
      <c r="C1758" s="70" t="s">
        <v>39133</v>
      </c>
      <c r="D1758" s="126" t="s">
        <v>311</v>
      </c>
      <c r="E1758" s="74">
        <v>5.0</v>
      </c>
      <c r="F1758" s="73"/>
      <c r="G1758" s="165">
        <f t="shared" ref="G1758:G1760" si="221">ROUND(E1758*F1758,2)</f>
        <v>0</v>
      </c>
    </row>
    <row r="1759" ht="12.75" customHeight="1">
      <c r="B1759" s="70" t="s">
        <v>40078</v>
      </c>
      <c r="C1759" s="70" t="s">
        <v>39179</v>
      </c>
      <c r="D1759" s="126" t="s">
        <v>311</v>
      </c>
      <c r="E1759" s="74">
        <v>1.0</v>
      </c>
      <c r="F1759" s="73"/>
      <c r="G1759" s="165">
        <f t="shared" si="221"/>
        <v>0</v>
      </c>
    </row>
    <row r="1760" ht="12.75" customHeight="1">
      <c r="B1760" s="70" t="s">
        <v>40079</v>
      </c>
      <c r="C1760" s="130" t="s">
        <v>39007</v>
      </c>
      <c r="D1760" s="126" t="s">
        <v>311</v>
      </c>
      <c r="E1760" s="74">
        <v>12.0</v>
      </c>
      <c r="F1760" s="128"/>
      <c r="G1760" s="165">
        <f t="shared" si="221"/>
        <v>0</v>
      </c>
    </row>
    <row r="1761" ht="12.75" customHeight="1">
      <c r="B1761" s="84" t="s">
        <v>40080</v>
      </c>
      <c r="C1761" s="85" t="s">
        <v>38112</v>
      </c>
      <c r="D1761" s="129"/>
      <c r="E1761" s="61"/>
      <c r="F1761" s="165"/>
      <c r="G1761" s="72"/>
    </row>
    <row r="1762" ht="12.75" customHeight="1">
      <c r="B1762" s="70" t="s">
        <v>40081</v>
      </c>
      <c r="C1762" s="70" t="s">
        <v>38964</v>
      </c>
      <c r="D1762" s="126" t="s">
        <v>525</v>
      </c>
      <c r="E1762" s="74">
        <v>117.2</v>
      </c>
      <c r="F1762" s="73"/>
      <c r="G1762" s="165">
        <f t="shared" ref="G1762:G1766" si="222">ROUND(E1762*F1762,2)</f>
        <v>0</v>
      </c>
    </row>
    <row r="1763" ht="12.75" customHeight="1">
      <c r="B1763" s="70" t="s">
        <v>40082</v>
      </c>
      <c r="C1763" s="70" t="s">
        <v>529</v>
      </c>
      <c r="D1763" s="126" t="s">
        <v>311</v>
      </c>
      <c r="E1763" s="74">
        <v>2.0</v>
      </c>
      <c r="F1763" s="73"/>
      <c r="G1763" s="165">
        <f t="shared" si="222"/>
        <v>0</v>
      </c>
    </row>
    <row r="1764" ht="12.75" customHeight="1">
      <c r="B1764" s="70" t="s">
        <v>40083</v>
      </c>
      <c r="C1764" s="130" t="s">
        <v>7094</v>
      </c>
      <c r="D1764" s="126" t="s">
        <v>311</v>
      </c>
      <c r="E1764" s="74">
        <v>3.0</v>
      </c>
      <c r="F1764" s="73"/>
      <c r="G1764" s="165">
        <f t="shared" si="222"/>
        <v>0</v>
      </c>
    </row>
    <row r="1765" ht="12.75" customHeight="1">
      <c r="B1765" s="70" t="s">
        <v>40084</v>
      </c>
      <c r="C1765" s="130" t="s">
        <v>38967</v>
      </c>
      <c r="D1765" s="126" t="s">
        <v>525</v>
      </c>
      <c r="E1765" s="74">
        <v>117.2</v>
      </c>
      <c r="F1765" s="73"/>
      <c r="G1765" s="165">
        <f t="shared" si="222"/>
        <v>0</v>
      </c>
    </row>
    <row r="1766" ht="12.75" customHeight="1">
      <c r="B1766" s="70" t="s">
        <v>40085</v>
      </c>
      <c r="C1766" s="130" t="s">
        <v>38969</v>
      </c>
      <c r="D1766" s="126" t="s">
        <v>525</v>
      </c>
      <c r="E1766" s="74">
        <v>117.2</v>
      </c>
      <c r="F1766" s="128"/>
      <c r="G1766" s="165">
        <f t="shared" si="222"/>
        <v>0</v>
      </c>
    </row>
    <row r="1767" ht="12.75" customHeight="1">
      <c r="B1767" s="79" t="s">
        <v>40086</v>
      </c>
      <c r="C1767" s="83" t="s">
        <v>40087</v>
      </c>
      <c r="D1767" s="129"/>
      <c r="E1767" s="61"/>
      <c r="F1767" s="49"/>
      <c r="G1767" s="86"/>
    </row>
    <row r="1768" ht="12.75" customHeight="1">
      <c r="B1768" s="84" t="s">
        <v>40088</v>
      </c>
      <c r="C1768" s="85" t="s">
        <v>405</v>
      </c>
      <c r="D1768" s="129"/>
      <c r="E1768" s="61"/>
      <c r="F1768" s="165"/>
      <c r="G1768" s="72"/>
    </row>
    <row r="1769" ht="12.75" customHeight="1">
      <c r="B1769" s="70" t="s">
        <v>40089</v>
      </c>
      <c r="C1769" s="70" t="s">
        <v>33118</v>
      </c>
      <c r="D1769" s="126" t="s">
        <v>1696</v>
      </c>
      <c r="E1769" s="74">
        <v>0.1</v>
      </c>
      <c r="F1769" s="73"/>
      <c r="G1769" s="165">
        <f t="shared" ref="G1769:G1770" si="223">ROUND(E1769*F1769,2)</f>
        <v>0</v>
      </c>
    </row>
    <row r="1770" ht="12.75" customHeight="1">
      <c r="B1770" s="70" t="s">
        <v>40090</v>
      </c>
      <c r="C1770" s="70" t="s">
        <v>33120</v>
      </c>
      <c r="D1770" s="126" t="s">
        <v>1696</v>
      </c>
      <c r="E1770" s="74">
        <v>0.1</v>
      </c>
      <c r="F1770" s="128"/>
      <c r="G1770" s="165">
        <f t="shared" si="223"/>
        <v>0</v>
      </c>
    </row>
    <row r="1771" ht="12.75" customHeight="1">
      <c r="B1771" s="84" t="s">
        <v>40091</v>
      </c>
      <c r="C1771" s="85" t="s">
        <v>4888</v>
      </c>
      <c r="D1771" s="129"/>
      <c r="E1771" s="61"/>
      <c r="F1771" s="166"/>
      <c r="G1771" s="90"/>
    </row>
    <row r="1772" ht="12.75" customHeight="1">
      <c r="B1772" s="88" t="s">
        <v>40092</v>
      </c>
      <c r="C1772" s="89" t="s">
        <v>39022</v>
      </c>
      <c r="D1772" s="129"/>
      <c r="E1772" s="61"/>
      <c r="F1772" s="73"/>
      <c r="G1772" s="72"/>
    </row>
    <row r="1773" ht="12.75" customHeight="1">
      <c r="B1773" s="70" t="s">
        <v>40093</v>
      </c>
      <c r="C1773" s="70" t="s">
        <v>33248</v>
      </c>
      <c r="D1773" s="126" t="s">
        <v>525</v>
      </c>
      <c r="E1773" s="74">
        <v>82.76</v>
      </c>
      <c r="F1773" s="73"/>
      <c r="G1773" s="165">
        <f t="shared" ref="G1773:G1790" si="224">ROUND(E1773*F1773,2)</f>
        <v>0</v>
      </c>
    </row>
    <row r="1774" ht="12.75" customHeight="1">
      <c r="B1774" s="70" t="s">
        <v>40094</v>
      </c>
      <c r="C1774" s="70" t="s">
        <v>39157</v>
      </c>
      <c r="D1774" s="126" t="s">
        <v>525</v>
      </c>
      <c r="E1774" s="74">
        <v>2.5500000000000003</v>
      </c>
      <c r="F1774" s="73"/>
      <c r="G1774" s="165">
        <f t="shared" si="224"/>
        <v>0</v>
      </c>
    </row>
    <row r="1775" ht="12.75" customHeight="1">
      <c r="B1775" s="70" t="s">
        <v>40095</v>
      </c>
      <c r="C1775" s="70" t="s">
        <v>39083</v>
      </c>
      <c r="D1775" s="126" t="s">
        <v>525</v>
      </c>
      <c r="E1775" s="74">
        <v>5.42</v>
      </c>
      <c r="F1775" s="73"/>
      <c r="G1775" s="165">
        <f t="shared" si="224"/>
        <v>0</v>
      </c>
    </row>
    <row r="1776" ht="12.75" customHeight="1">
      <c r="B1776" s="70" t="s">
        <v>40096</v>
      </c>
      <c r="C1776" s="70" t="s">
        <v>38941</v>
      </c>
      <c r="D1776" s="126" t="s">
        <v>525</v>
      </c>
      <c r="E1776" s="74">
        <v>2.48</v>
      </c>
      <c r="F1776" s="73"/>
      <c r="G1776" s="165">
        <f t="shared" si="224"/>
        <v>0</v>
      </c>
    </row>
    <row r="1777" ht="12.75" customHeight="1">
      <c r="B1777" s="70" t="s">
        <v>40097</v>
      </c>
      <c r="C1777" s="130" t="s">
        <v>33129</v>
      </c>
      <c r="D1777" s="126" t="s">
        <v>525</v>
      </c>
      <c r="E1777" s="74">
        <v>2.5500000000000003</v>
      </c>
      <c r="F1777" s="73"/>
      <c r="G1777" s="165">
        <f t="shared" si="224"/>
        <v>0</v>
      </c>
    </row>
    <row r="1778" ht="12.75" customHeight="1">
      <c r="B1778" s="70" t="s">
        <v>40098</v>
      </c>
      <c r="C1778" s="130" t="s">
        <v>33427</v>
      </c>
      <c r="D1778" s="126" t="s">
        <v>525</v>
      </c>
      <c r="E1778" s="74">
        <v>5.42</v>
      </c>
      <c r="F1778" s="73"/>
      <c r="G1778" s="165">
        <f t="shared" si="224"/>
        <v>0</v>
      </c>
    </row>
    <row r="1779" ht="12.75" customHeight="1">
      <c r="B1779" s="70" t="s">
        <v>40099</v>
      </c>
      <c r="C1779" s="130" t="s">
        <v>33873</v>
      </c>
      <c r="D1779" s="126" t="s">
        <v>525</v>
      </c>
      <c r="E1779" s="74">
        <v>2.48</v>
      </c>
      <c r="F1779" s="73"/>
      <c r="G1779" s="165">
        <f t="shared" si="224"/>
        <v>0</v>
      </c>
    </row>
    <row r="1780" ht="12.75" customHeight="1">
      <c r="B1780" s="70" t="s">
        <v>40100</v>
      </c>
      <c r="C1780" s="70" t="s">
        <v>33259</v>
      </c>
      <c r="D1780" s="126" t="s">
        <v>525</v>
      </c>
      <c r="E1780" s="74">
        <v>93.21000000000001</v>
      </c>
      <c r="F1780" s="73"/>
      <c r="G1780" s="165">
        <f t="shared" si="224"/>
        <v>0</v>
      </c>
    </row>
    <row r="1781" ht="12.75" customHeight="1">
      <c r="B1781" s="70" t="s">
        <v>40101</v>
      </c>
      <c r="C1781" s="70" t="s">
        <v>33269</v>
      </c>
      <c r="D1781" s="126" t="s">
        <v>525</v>
      </c>
      <c r="E1781" s="74">
        <v>82.76</v>
      </c>
      <c r="F1781" s="73"/>
      <c r="G1781" s="165">
        <f t="shared" si="224"/>
        <v>0</v>
      </c>
    </row>
    <row r="1782" ht="12.75" customHeight="1">
      <c r="B1782" s="70" t="s">
        <v>40102</v>
      </c>
      <c r="C1782" s="70" t="s">
        <v>39161</v>
      </c>
      <c r="D1782" s="126" t="s">
        <v>525</v>
      </c>
      <c r="E1782" s="74">
        <v>2.5500000000000003</v>
      </c>
      <c r="F1782" s="73"/>
      <c r="G1782" s="165">
        <f t="shared" si="224"/>
        <v>0</v>
      </c>
    </row>
    <row r="1783" ht="12.75" customHeight="1">
      <c r="B1783" s="70" t="s">
        <v>40103</v>
      </c>
      <c r="C1783" s="70" t="s">
        <v>39093</v>
      </c>
      <c r="D1783" s="126" t="s">
        <v>525</v>
      </c>
      <c r="E1783" s="74">
        <v>5.42</v>
      </c>
      <c r="F1783" s="73"/>
      <c r="G1783" s="165">
        <f t="shared" si="224"/>
        <v>0</v>
      </c>
    </row>
    <row r="1784" ht="12.75" customHeight="1">
      <c r="B1784" s="70" t="s">
        <v>40104</v>
      </c>
      <c r="C1784" s="70" t="s">
        <v>38945</v>
      </c>
      <c r="D1784" s="126" t="s">
        <v>525</v>
      </c>
      <c r="E1784" s="74">
        <v>2.48</v>
      </c>
      <c r="F1784" s="73"/>
      <c r="G1784" s="165">
        <f t="shared" si="224"/>
        <v>0</v>
      </c>
    </row>
    <row r="1785" ht="12.75" customHeight="1">
      <c r="B1785" s="70" t="s">
        <v>40105</v>
      </c>
      <c r="C1785" s="70" t="s">
        <v>33279</v>
      </c>
      <c r="D1785" s="126" t="s">
        <v>525</v>
      </c>
      <c r="E1785" s="74">
        <v>82.76</v>
      </c>
      <c r="F1785" s="73"/>
      <c r="G1785" s="165">
        <f t="shared" si="224"/>
        <v>0</v>
      </c>
    </row>
    <row r="1786" ht="12.75" customHeight="1">
      <c r="B1786" s="70" t="s">
        <v>40106</v>
      </c>
      <c r="C1786" s="70" t="s">
        <v>39167</v>
      </c>
      <c r="D1786" s="126" t="s">
        <v>525</v>
      </c>
      <c r="E1786" s="74">
        <v>2.5500000000000003</v>
      </c>
      <c r="F1786" s="73"/>
      <c r="G1786" s="165">
        <f t="shared" si="224"/>
        <v>0</v>
      </c>
    </row>
    <row r="1787" ht="12.75" customHeight="1">
      <c r="B1787" s="70" t="s">
        <v>40107</v>
      </c>
      <c r="C1787" s="70" t="s">
        <v>39111</v>
      </c>
      <c r="D1787" s="126" t="s">
        <v>525</v>
      </c>
      <c r="E1787" s="74">
        <v>5.42</v>
      </c>
      <c r="F1787" s="73"/>
      <c r="G1787" s="165">
        <f t="shared" si="224"/>
        <v>0</v>
      </c>
    </row>
    <row r="1788" ht="12.75" customHeight="1">
      <c r="B1788" s="70" t="s">
        <v>40108</v>
      </c>
      <c r="C1788" s="70" t="s">
        <v>38951</v>
      </c>
      <c r="D1788" s="126" t="s">
        <v>525</v>
      </c>
      <c r="E1788" s="74">
        <v>2.48</v>
      </c>
      <c r="F1788" s="73"/>
      <c r="G1788" s="165">
        <f t="shared" si="224"/>
        <v>0</v>
      </c>
    </row>
    <row r="1789" ht="12.75" customHeight="1">
      <c r="B1789" s="70" t="s">
        <v>40109</v>
      </c>
      <c r="C1789" s="70" t="s">
        <v>33281</v>
      </c>
      <c r="D1789" s="126" t="s">
        <v>413</v>
      </c>
      <c r="E1789" s="74">
        <v>59.45</v>
      </c>
      <c r="F1789" s="73"/>
      <c r="G1789" s="165">
        <f t="shared" si="224"/>
        <v>0</v>
      </c>
    </row>
    <row r="1790" ht="12.75" customHeight="1">
      <c r="B1790" s="70" t="s">
        <v>40110</v>
      </c>
      <c r="C1790" s="130" t="s">
        <v>33285</v>
      </c>
      <c r="D1790" s="126" t="s">
        <v>413</v>
      </c>
      <c r="E1790" s="74">
        <v>35.67</v>
      </c>
      <c r="F1790" s="128"/>
      <c r="G1790" s="165">
        <f t="shared" si="224"/>
        <v>0</v>
      </c>
    </row>
    <row r="1791" ht="12.75" customHeight="1">
      <c r="B1791" s="84" t="s">
        <v>40111</v>
      </c>
      <c r="C1791" s="85" t="s">
        <v>33143</v>
      </c>
      <c r="D1791" s="129"/>
      <c r="E1791" s="61"/>
      <c r="F1791" s="165"/>
      <c r="G1791" s="72"/>
    </row>
    <row r="1792" ht="12.75" customHeight="1">
      <c r="B1792" s="70" t="s">
        <v>40112</v>
      </c>
      <c r="C1792" s="70" t="s">
        <v>38303</v>
      </c>
      <c r="D1792" s="126" t="s">
        <v>525</v>
      </c>
      <c r="E1792" s="74">
        <v>95.73</v>
      </c>
      <c r="F1792" s="73"/>
      <c r="G1792" s="165">
        <f t="shared" ref="G1792:G1794" si="225">ROUND(E1792*F1792,2)</f>
        <v>0</v>
      </c>
    </row>
    <row r="1793" ht="12.75" customHeight="1">
      <c r="B1793" s="70" t="s">
        <v>40113</v>
      </c>
      <c r="C1793" s="70" t="s">
        <v>38305</v>
      </c>
      <c r="D1793" s="126" t="s">
        <v>525</v>
      </c>
      <c r="E1793" s="74">
        <v>95.73</v>
      </c>
      <c r="F1793" s="73"/>
      <c r="G1793" s="165">
        <f t="shared" si="225"/>
        <v>0</v>
      </c>
    </row>
    <row r="1794" ht="12.75" customHeight="1">
      <c r="B1794" s="70" t="s">
        <v>40114</v>
      </c>
      <c r="C1794" s="70" t="s">
        <v>38307</v>
      </c>
      <c r="D1794" s="126" t="s">
        <v>311</v>
      </c>
      <c r="E1794" s="74">
        <v>8.0</v>
      </c>
      <c r="F1794" s="128"/>
      <c r="G1794" s="165">
        <f t="shared" si="225"/>
        <v>0</v>
      </c>
    </row>
    <row r="1795" ht="12.75" customHeight="1">
      <c r="B1795" s="84" t="s">
        <v>40115</v>
      </c>
      <c r="C1795" s="85" t="s">
        <v>38081</v>
      </c>
      <c r="D1795" s="129"/>
      <c r="E1795" s="61"/>
      <c r="F1795" s="165"/>
      <c r="G1795" s="72"/>
    </row>
    <row r="1796" ht="12.75" customHeight="1">
      <c r="B1796" s="70" t="s">
        <v>40116</v>
      </c>
      <c r="C1796" s="70" t="s">
        <v>39133</v>
      </c>
      <c r="D1796" s="126" t="s">
        <v>311</v>
      </c>
      <c r="E1796" s="74">
        <v>5.0</v>
      </c>
      <c r="F1796" s="73"/>
      <c r="G1796" s="165">
        <f t="shared" ref="G1796:G1798" si="226">ROUND(E1796*F1796,2)</f>
        <v>0</v>
      </c>
    </row>
    <row r="1797" ht="12.75" customHeight="1">
      <c r="B1797" s="70" t="s">
        <v>40117</v>
      </c>
      <c r="C1797" s="70" t="s">
        <v>38846</v>
      </c>
      <c r="D1797" s="126" t="s">
        <v>311</v>
      </c>
      <c r="E1797" s="74">
        <v>1.0</v>
      </c>
      <c r="F1797" s="73"/>
      <c r="G1797" s="165">
        <f t="shared" si="226"/>
        <v>0</v>
      </c>
    </row>
    <row r="1798" ht="12.75" customHeight="1">
      <c r="B1798" s="70" t="s">
        <v>40118</v>
      </c>
      <c r="C1798" s="130" t="s">
        <v>39007</v>
      </c>
      <c r="D1798" s="126" t="s">
        <v>311</v>
      </c>
      <c r="E1798" s="74">
        <v>12.0</v>
      </c>
      <c r="F1798" s="128"/>
      <c r="G1798" s="165">
        <f t="shared" si="226"/>
        <v>0</v>
      </c>
    </row>
    <row r="1799" ht="12.75" customHeight="1">
      <c r="B1799" s="84" t="s">
        <v>40119</v>
      </c>
      <c r="C1799" s="85" t="s">
        <v>38112</v>
      </c>
      <c r="D1799" s="129"/>
      <c r="E1799" s="61"/>
      <c r="F1799" s="165"/>
      <c r="G1799" s="72"/>
    </row>
    <row r="1800" ht="12.75" customHeight="1">
      <c r="B1800" s="70" t="s">
        <v>40120</v>
      </c>
      <c r="C1800" s="70" t="s">
        <v>38964</v>
      </c>
      <c r="D1800" s="126" t="s">
        <v>525</v>
      </c>
      <c r="E1800" s="74">
        <v>95.73</v>
      </c>
      <c r="F1800" s="73"/>
      <c r="G1800" s="165">
        <f t="shared" ref="G1800:G1804" si="227">ROUND(E1800*F1800,2)</f>
        <v>0</v>
      </c>
    </row>
    <row r="1801" ht="12.75" customHeight="1">
      <c r="B1801" s="70" t="s">
        <v>40121</v>
      </c>
      <c r="C1801" s="70" t="s">
        <v>529</v>
      </c>
      <c r="D1801" s="126" t="s">
        <v>311</v>
      </c>
      <c r="E1801" s="74">
        <v>2.0</v>
      </c>
      <c r="F1801" s="73"/>
      <c r="G1801" s="165">
        <f t="shared" si="227"/>
        <v>0</v>
      </c>
    </row>
    <row r="1802" ht="12.75" customHeight="1">
      <c r="B1802" s="70" t="s">
        <v>40122</v>
      </c>
      <c r="C1802" s="130" t="s">
        <v>7094</v>
      </c>
      <c r="D1802" s="126" t="s">
        <v>311</v>
      </c>
      <c r="E1802" s="74">
        <v>2.0</v>
      </c>
      <c r="F1802" s="73"/>
      <c r="G1802" s="165">
        <f t="shared" si="227"/>
        <v>0</v>
      </c>
    </row>
    <row r="1803" ht="12.75" customHeight="1">
      <c r="B1803" s="70" t="s">
        <v>40123</v>
      </c>
      <c r="C1803" s="130" t="s">
        <v>38967</v>
      </c>
      <c r="D1803" s="126" t="s">
        <v>525</v>
      </c>
      <c r="E1803" s="74">
        <v>95.73</v>
      </c>
      <c r="F1803" s="73"/>
      <c r="G1803" s="165">
        <f t="shared" si="227"/>
        <v>0</v>
      </c>
    </row>
    <row r="1804" ht="12.75" customHeight="1">
      <c r="B1804" s="70" t="s">
        <v>40124</v>
      </c>
      <c r="C1804" s="130" t="s">
        <v>38969</v>
      </c>
      <c r="D1804" s="126" t="s">
        <v>525</v>
      </c>
      <c r="E1804" s="74">
        <v>95.73</v>
      </c>
      <c r="F1804" s="128"/>
      <c r="G1804" s="165">
        <f t="shared" si="227"/>
        <v>0</v>
      </c>
    </row>
    <row r="1805" ht="12.75" customHeight="1">
      <c r="B1805" s="79" t="s">
        <v>40125</v>
      </c>
      <c r="C1805" s="83" t="s">
        <v>40126</v>
      </c>
      <c r="D1805" s="129"/>
      <c r="E1805" s="61"/>
      <c r="F1805" s="49"/>
      <c r="G1805" s="86"/>
    </row>
    <row r="1806" ht="12.75" customHeight="1">
      <c r="B1806" s="84" t="s">
        <v>40127</v>
      </c>
      <c r="C1806" s="85" t="s">
        <v>405</v>
      </c>
      <c r="D1806" s="129"/>
      <c r="E1806" s="61"/>
      <c r="F1806" s="165"/>
      <c r="G1806" s="72"/>
    </row>
    <row r="1807" ht="12.75" customHeight="1">
      <c r="B1807" s="70" t="s">
        <v>40128</v>
      </c>
      <c r="C1807" s="70" t="s">
        <v>33118</v>
      </c>
      <c r="D1807" s="126" t="s">
        <v>1696</v>
      </c>
      <c r="E1807" s="74">
        <v>0.21</v>
      </c>
      <c r="F1807" s="73"/>
      <c r="G1807" s="165">
        <f t="shared" ref="G1807:G1810" si="228">ROUND(E1807*F1807,2)</f>
        <v>0</v>
      </c>
    </row>
    <row r="1808" ht="12.75" customHeight="1">
      <c r="B1808" s="70" t="s">
        <v>40129</v>
      </c>
      <c r="C1808" s="70" t="s">
        <v>33120</v>
      </c>
      <c r="D1808" s="126" t="s">
        <v>1696</v>
      </c>
      <c r="E1808" s="74">
        <v>0.21</v>
      </c>
      <c r="F1808" s="128"/>
      <c r="G1808" s="165">
        <f t="shared" si="228"/>
        <v>0</v>
      </c>
    </row>
    <row r="1809" ht="12.75" customHeight="1">
      <c r="B1809" s="70" t="s">
        <v>40130</v>
      </c>
      <c r="C1809" s="70" t="s">
        <v>18958</v>
      </c>
      <c r="D1809" s="126" t="s">
        <v>408</v>
      </c>
      <c r="E1809" s="74">
        <v>6.23</v>
      </c>
      <c r="F1809" s="128"/>
      <c r="G1809" s="165">
        <f t="shared" si="228"/>
        <v>0</v>
      </c>
    </row>
    <row r="1810" ht="12.75" customHeight="1">
      <c r="B1810" s="70" t="s">
        <v>40131</v>
      </c>
      <c r="C1810" s="130" t="s">
        <v>38869</v>
      </c>
      <c r="D1810" s="126" t="s">
        <v>413</v>
      </c>
      <c r="E1810" s="74">
        <v>1.09</v>
      </c>
      <c r="F1810" s="73"/>
      <c r="G1810" s="165">
        <f t="shared" si="228"/>
        <v>0</v>
      </c>
    </row>
    <row r="1811" ht="12.75" customHeight="1">
      <c r="B1811" s="84" t="s">
        <v>40132</v>
      </c>
      <c r="C1811" s="85" t="s">
        <v>4888</v>
      </c>
      <c r="D1811" s="129"/>
      <c r="E1811" s="61"/>
      <c r="F1811" s="165"/>
      <c r="G1811" s="72"/>
    </row>
    <row r="1812" ht="12.75" customHeight="1">
      <c r="B1812" s="88" t="s">
        <v>40133</v>
      </c>
      <c r="C1812" s="89" t="s">
        <v>34176</v>
      </c>
      <c r="D1812" s="129"/>
      <c r="E1812" s="61"/>
      <c r="F1812" s="73"/>
      <c r="G1812" s="72"/>
    </row>
    <row r="1813" ht="12.75" customHeight="1">
      <c r="B1813" s="70" t="s">
        <v>40134</v>
      </c>
      <c r="C1813" s="70" t="s">
        <v>33248</v>
      </c>
      <c r="D1813" s="126" t="s">
        <v>525</v>
      </c>
      <c r="E1813" s="74">
        <v>186.15</v>
      </c>
      <c r="F1813" s="73"/>
      <c r="G1813" s="165">
        <f t="shared" ref="G1813:G1828" si="229">ROUND(E1813*F1813,2)</f>
        <v>0</v>
      </c>
    </row>
    <row r="1814" ht="12.75" customHeight="1">
      <c r="B1814" s="70" t="s">
        <v>40135</v>
      </c>
      <c r="C1814" s="70" t="s">
        <v>39157</v>
      </c>
      <c r="D1814" s="126" t="s">
        <v>525</v>
      </c>
      <c r="E1814" s="74">
        <v>22.52</v>
      </c>
      <c r="F1814" s="73"/>
      <c r="G1814" s="165">
        <f t="shared" si="229"/>
        <v>0</v>
      </c>
    </row>
    <row r="1815" ht="12.75" customHeight="1">
      <c r="B1815" s="70" t="s">
        <v>40136</v>
      </c>
      <c r="C1815" s="70" t="s">
        <v>38886</v>
      </c>
      <c r="D1815" s="126" t="s">
        <v>525</v>
      </c>
      <c r="E1815" s="74">
        <v>22.52</v>
      </c>
      <c r="F1815" s="73"/>
      <c r="G1815" s="165">
        <f t="shared" si="229"/>
        <v>0</v>
      </c>
    </row>
    <row r="1816" ht="12.75" customHeight="1">
      <c r="B1816" s="70" t="s">
        <v>40137</v>
      </c>
      <c r="C1816" s="70" t="s">
        <v>33259</v>
      </c>
      <c r="D1816" s="126" t="s">
        <v>525</v>
      </c>
      <c r="E1816" s="74">
        <v>208.67000000000002</v>
      </c>
      <c r="F1816" s="73"/>
      <c r="G1816" s="165">
        <f t="shared" si="229"/>
        <v>0</v>
      </c>
    </row>
    <row r="1817" ht="12.75" customHeight="1">
      <c r="B1817" s="70" t="s">
        <v>40138</v>
      </c>
      <c r="C1817" s="70" t="s">
        <v>33269</v>
      </c>
      <c r="D1817" s="126" t="s">
        <v>525</v>
      </c>
      <c r="E1817" s="74">
        <v>186.15</v>
      </c>
      <c r="F1817" s="73"/>
      <c r="G1817" s="165">
        <f t="shared" si="229"/>
        <v>0</v>
      </c>
    </row>
    <row r="1818" ht="12.75" customHeight="1">
      <c r="B1818" s="70" t="s">
        <v>40139</v>
      </c>
      <c r="C1818" s="70" t="s">
        <v>39161</v>
      </c>
      <c r="D1818" s="126" t="s">
        <v>525</v>
      </c>
      <c r="E1818" s="74">
        <v>22.52</v>
      </c>
      <c r="F1818" s="73"/>
      <c r="G1818" s="165">
        <f t="shared" si="229"/>
        <v>0</v>
      </c>
    </row>
    <row r="1819" ht="12.75" customHeight="1">
      <c r="B1819" s="70" t="s">
        <v>40140</v>
      </c>
      <c r="C1819" s="130" t="s">
        <v>34801</v>
      </c>
      <c r="D1819" s="126" t="s">
        <v>525</v>
      </c>
      <c r="E1819" s="74">
        <v>186.15</v>
      </c>
      <c r="F1819" s="73"/>
      <c r="G1819" s="165">
        <f t="shared" si="229"/>
        <v>0</v>
      </c>
    </row>
    <row r="1820" ht="12.75" customHeight="1">
      <c r="B1820" s="70" t="s">
        <v>40141</v>
      </c>
      <c r="C1820" s="130" t="s">
        <v>39163</v>
      </c>
      <c r="D1820" s="126" t="s">
        <v>525</v>
      </c>
      <c r="E1820" s="74">
        <v>22.52</v>
      </c>
      <c r="F1820" s="73"/>
      <c r="G1820" s="165">
        <f t="shared" si="229"/>
        <v>0</v>
      </c>
    </row>
    <row r="1821" ht="12.75" customHeight="1">
      <c r="B1821" s="70" t="s">
        <v>40142</v>
      </c>
      <c r="C1821" s="130" t="s">
        <v>34805</v>
      </c>
      <c r="D1821" s="126" t="s">
        <v>525</v>
      </c>
      <c r="E1821" s="74">
        <v>186.15</v>
      </c>
      <c r="F1821" s="73"/>
      <c r="G1821" s="165">
        <f t="shared" si="229"/>
        <v>0</v>
      </c>
    </row>
    <row r="1822" ht="12.75" customHeight="1">
      <c r="B1822" s="70" t="s">
        <v>40143</v>
      </c>
      <c r="C1822" s="130" t="s">
        <v>39165</v>
      </c>
      <c r="D1822" s="126" t="s">
        <v>525</v>
      </c>
      <c r="E1822" s="74">
        <v>22.52</v>
      </c>
      <c r="F1822" s="73"/>
      <c r="G1822" s="165">
        <f t="shared" si="229"/>
        <v>0</v>
      </c>
    </row>
    <row r="1823" ht="12.75" customHeight="1">
      <c r="B1823" s="70" t="s">
        <v>40144</v>
      </c>
      <c r="C1823" s="70" t="s">
        <v>33279</v>
      </c>
      <c r="D1823" s="126" t="s">
        <v>525</v>
      </c>
      <c r="E1823" s="74">
        <v>186.15</v>
      </c>
      <c r="F1823" s="73"/>
      <c r="G1823" s="165">
        <f t="shared" si="229"/>
        <v>0</v>
      </c>
    </row>
    <row r="1824" ht="12.75" customHeight="1">
      <c r="B1824" s="70" t="s">
        <v>40145</v>
      </c>
      <c r="C1824" s="70" t="s">
        <v>39167</v>
      </c>
      <c r="D1824" s="126" t="s">
        <v>525</v>
      </c>
      <c r="E1824" s="74">
        <v>22.52</v>
      </c>
      <c r="F1824" s="73"/>
      <c r="G1824" s="165">
        <f t="shared" si="229"/>
        <v>0</v>
      </c>
    </row>
    <row r="1825" ht="12.75" customHeight="1">
      <c r="B1825" s="70" t="s">
        <v>40146</v>
      </c>
      <c r="C1825" s="70" t="s">
        <v>33281</v>
      </c>
      <c r="D1825" s="126" t="s">
        <v>413</v>
      </c>
      <c r="E1825" s="74">
        <v>126.10000000000001</v>
      </c>
      <c r="F1825" s="73"/>
      <c r="G1825" s="165">
        <f t="shared" si="229"/>
        <v>0</v>
      </c>
    </row>
    <row r="1826" ht="12.75" customHeight="1">
      <c r="B1826" s="70" t="s">
        <v>40147</v>
      </c>
      <c r="C1826" s="70" t="s">
        <v>33737</v>
      </c>
      <c r="D1826" s="126" t="s">
        <v>413</v>
      </c>
      <c r="E1826" s="74">
        <v>126.10000000000001</v>
      </c>
      <c r="F1826" s="128"/>
      <c r="G1826" s="165">
        <f t="shared" si="229"/>
        <v>0</v>
      </c>
    </row>
    <row r="1827" ht="12.75" customHeight="1">
      <c r="B1827" s="70" t="s">
        <v>40148</v>
      </c>
      <c r="C1827" s="70" t="s">
        <v>33739</v>
      </c>
      <c r="D1827" s="126" t="s">
        <v>413</v>
      </c>
      <c r="E1827" s="74">
        <v>75.66</v>
      </c>
      <c r="F1827" s="73"/>
      <c r="G1827" s="165">
        <f t="shared" si="229"/>
        <v>0</v>
      </c>
    </row>
    <row r="1828" ht="12.75" customHeight="1">
      <c r="B1828" s="70" t="s">
        <v>40149</v>
      </c>
      <c r="C1828" s="130" t="s">
        <v>33285</v>
      </c>
      <c r="D1828" s="126" t="s">
        <v>413</v>
      </c>
      <c r="E1828" s="74">
        <v>75.66</v>
      </c>
      <c r="F1828" s="73"/>
      <c r="G1828" s="165">
        <f t="shared" si="229"/>
        <v>0</v>
      </c>
    </row>
    <row r="1829" ht="12.75" customHeight="1">
      <c r="B1829" s="84" t="s">
        <v>40150</v>
      </c>
      <c r="C1829" s="85" t="s">
        <v>33143</v>
      </c>
      <c r="D1829" s="129"/>
      <c r="E1829" s="61"/>
      <c r="F1829" s="165"/>
      <c r="G1829" s="72"/>
    </row>
    <row r="1830" ht="12.75" customHeight="1">
      <c r="B1830" s="70" t="s">
        <v>40151</v>
      </c>
      <c r="C1830" s="70" t="s">
        <v>39121</v>
      </c>
      <c r="D1830" s="126" t="s">
        <v>525</v>
      </c>
      <c r="E1830" s="74">
        <v>213.06</v>
      </c>
      <c r="F1830" s="73"/>
      <c r="G1830" s="165">
        <f t="shared" ref="G1830:G1833" si="230">ROUND(E1830*F1830,2)</f>
        <v>0</v>
      </c>
    </row>
    <row r="1831" ht="12.75" customHeight="1">
      <c r="B1831" s="70" t="s">
        <v>40152</v>
      </c>
      <c r="C1831" s="70" t="s">
        <v>38657</v>
      </c>
      <c r="D1831" s="126" t="s">
        <v>525</v>
      </c>
      <c r="E1831" s="74">
        <v>213.06</v>
      </c>
      <c r="F1831" s="128"/>
      <c r="G1831" s="165">
        <f t="shared" si="230"/>
        <v>0</v>
      </c>
    </row>
    <row r="1832" ht="12.75" customHeight="1">
      <c r="B1832" s="70" t="s">
        <v>40153</v>
      </c>
      <c r="C1832" s="70" t="s">
        <v>38663</v>
      </c>
      <c r="D1832" s="126" t="s">
        <v>311</v>
      </c>
      <c r="E1832" s="74">
        <v>18.0</v>
      </c>
      <c r="F1832" s="73"/>
      <c r="G1832" s="165">
        <f t="shared" si="230"/>
        <v>0</v>
      </c>
    </row>
    <row r="1833" ht="12.75" customHeight="1">
      <c r="B1833" s="70" t="s">
        <v>40154</v>
      </c>
      <c r="C1833" s="70" t="s">
        <v>38961</v>
      </c>
      <c r="D1833" s="126" t="s">
        <v>525</v>
      </c>
      <c r="E1833" s="74">
        <v>213.06</v>
      </c>
      <c r="F1833" s="73"/>
      <c r="G1833" s="165">
        <f t="shared" si="230"/>
        <v>0</v>
      </c>
    </row>
    <row r="1834" ht="12.75" customHeight="1">
      <c r="B1834" s="84" t="s">
        <v>40155</v>
      </c>
      <c r="C1834" s="85" t="s">
        <v>38081</v>
      </c>
      <c r="D1834" s="129"/>
      <c r="E1834" s="61"/>
      <c r="F1834" s="165"/>
      <c r="G1834" s="72"/>
    </row>
    <row r="1835" ht="12.75" customHeight="1">
      <c r="B1835" s="70" t="s">
        <v>40156</v>
      </c>
      <c r="C1835" s="70" t="s">
        <v>39133</v>
      </c>
      <c r="D1835" s="126" t="s">
        <v>311</v>
      </c>
      <c r="E1835" s="74">
        <v>10.0</v>
      </c>
      <c r="F1835" s="73"/>
      <c r="G1835" s="165">
        <f t="shared" ref="G1835:G1838" si="231">ROUND(E1835*F1835,2)</f>
        <v>0</v>
      </c>
    </row>
    <row r="1836" ht="12.75" customHeight="1">
      <c r="B1836" s="70" t="s">
        <v>40157</v>
      </c>
      <c r="C1836" s="70" t="s">
        <v>39290</v>
      </c>
      <c r="D1836" s="126" t="s">
        <v>311</v>
      </c>
      <c r="E1836" s="74">
        <v>1.0</v>
      </c>
      <c r="F1836" s="128"/>
      <c r="G1836" s="165">
        <f t="shared" si="231"/>
        <v>0</v>
      </c>
    </row>
    <row r="1837" ht="12.75" customHeight="1">
      <c r="B1837" s="70" t="s">
        <v>40158</v>
      </c>
      <c r="C1837" s="130" t="s">
        <v>39137</v>
      </c>
      <c r="D1837" s="126" t="s">
        <v>311</v>
      </c>
      <c r="E1837" s="74">
        <v>22.0</v>
      </c>
      <c r="F1837" s="73"/>
      <c r="G1837" s="165">
        <f t="shared" si="231"/>
        <v>0</v>
      </c>
    </row>
    <row r="1838" ht="12.75" customHeight="1">
      <c r="B1838" s="70" t="s">
        <v>40159</v>
      </c>
      <c r="C1838" s="70" t="s">
        <v>38853</v>
      </c>
      <c r="D1838" s="126" t="s">
        <v>311</v>
      </c>
      <c r="E1838" s="74">
        <v>11.0</v>
      </c>
      <c r="F1838" s="73"/>
      <c r="G1838" s="165">
        <f t="shared" si="231"/>
        <v>0</v>
      </c>
    </row>
    <row r="1839" ht="12.75" customHeight="1">
      <c r="B1839" s="84" t="s">
        <v>40160</v>
      </c>
      <c r="C1839" s="85" t="s">
        <v>38112</v>
      </c>
      <c r="D1839" s="129"/>
      <c r="E1839" s="61"/>
      <c r="F1839" s="165"/>
      <c r="G1839" s="72"/>
    </row>
    <row r="1840" ht="12.75" customHeight="1">
      <c r="B1840" s="70" t="s">
        <v>40161</v>
      </c>
      <c r="C1840" s="70" t="s">
        <v>39038</v>
      </c>
      <c r="D1840" s="126" t="s">
        <v>525</v>
      </c>
      <c r="E1840" s="74">
        <v>213.06</v>
      </c>
      <c r="F1840" s="73"/>
      <c r="G1840" s="165">
        <f t="shared" ref="G1840:G1844" si="232">ROUND(E1840*F1840,2)</f>
        <v>0</v>
      </c>
    </row>
    <row r="1841" ht="12.75" customHeight="1">
      <c r="B1841" s="70" t="s">
        <v>40162</v>
      </c>
      <c r="C1841" s="70" t="s">
        <v>529</v>
      </c>
      <c r="D1841" s="126" t="s">
        <v>311</v>
      </c>
      <c r="E1841" s="74">
        <v>4.0</v>
      </c>
      <c r="F1841" s="73"/>
      <c r="G1841" s="165">
        <f t="shared" si="232"/>
        <v>0</v>
      </c>
    </row>
    <row r="1842" ht="12.75" customHeight="1">
      <c r="B1842" s="70" t="s">
        <v>40163</v>
      </c>
      <c r="C1842" s="130" t="s">
        <v>7094</v>
      </c>
      <c r="D1842" s="126" t="s">
        <v>311</v>
      </c>
      <c r="E1842" s="74">
        <v>5.0</v>
      </c>
      <c r="F1842" s="128"/>
      <c r="G1842" s="165">
        <f t="shared" si="232"/>
        <v>0</v>
      </c>
    </row>
    <row r="1843" ht="12.75" customHeight="1">
      <c r="B1843" s="70" t="s">
        <v>40164</v>
      </c>
      <c r="C1843" s="130" t="s">
        <v>39041</v>
      </c>
      <c r="D1843" s="126" t="s">
        <v>525</v>
      </c>
      <c r="E1843" s="74">
        <v>213.06</v>
      </c>
      <c r="F1843" s="128"/>
      <c r="G1843" s="165">
        <f t="shared" si="232"/>
        <v>0</v>
      </c>
    </row>
    <row r="1844" ht="12.75" customHeight="1">
      <c r="B1844" s="70" t="s">
        <v>40165</v>
      </c>
      <c r="C1844" s="130" t="s">
        <v>39043</v>
      </c>
      <c r="D1844" s="126" t="s">
        <v>525</v>
      </c>
      <c r="E1844" s="74">
        <v>213.06</v>
      </c>
      <c r="F1844" s="73"/>
      <c r="G1844" s="165">
        <f t="shared" si="232"/>
        <v>0</v>
      </c>
    </row>
    <row r="1845" ht="12.75" customHeight="1">
      <c r="B1845" s="79" t="s">
        <v>40166</v>
      </c>
      <c r="C1845" s="83" t="s">
        <v>40167</v>
      </c>
      <c r="D1845" s="129"/>
      <c r="E1845" s="61"/>
      <c r="F1845" s="165"/>
      <c r="G1845" s="72"/>
    </row>
    <row r="1846" ht="12.75" customHeight="1">
      <c r="B1846" s="84" t="s">
        <v>40168</v>
      </c>
      <c r="C1846" s="85" t="s">
        <v>405</v>
      </c>
      <c r="D1846" s="129"/>
      <c r="E1846" s="61"/>
      <c r="F1846" s="166"/>
      <c r="G1846" s="86"/>
    </row>
    <row r="1847" ht="12.75" customHeight="1">
      <c r="B1847" s="70" t="s">
        <v>40169</v>
      </c>
      <c r="C1847" s="70" t="s">
        <v>33118</v>
      </c>
      <c r="D1847" s="126" t="s">
        <v>1696</v>
      </c>
      <c r="E1847" s="74">
        <v>0.01</v>
      </c>
      <c r="F1847" s="128"/>
      <c r="G1847" s="165">
        <f t="shared" ref="G1847:G1848" si="233">ROUND(E1847*F1847,2)</f>
        <v>0</v>
      </c>
    </row>
    <row r="1848" ht="12.75" customHeight="1">
      <c r="B1848" s="70" t="s">
        <v>40170</v>
      </c>
      <c r="C1848" s="70" t="s">
        <v>33120</v>
      </c>
      <c r="D1848" s="126" t="s">
        <v>1696</v>
      </c>
      <c r="E1848" s="74">
        <v>0.01</v>
      </c>
      <c r="F1848" s="73"/>
      <c r="G1848" s="165">
        <f t="shared" si="233"/>
        <v>0</v>
      </c>
    </row>
    <row r="1849" ht="12.75" customHeight="1">
      <c r="B1849" s="84" t="s">
        <v>40171</v>
      </c>
      <c r="C1849" s="85" t="s">
        <v>4888</v>
      </c>
      <c r="D1849" s="129"/>
      <c r="E1849" s="61"/>
      <c r="F1849" s="165"/>
      <c r="G1849" s="72"/>
    </row>
    <row r="1850" ht="12.75" customHeight="1">
      <c r="B1850" s="88" t="s">
        <v>40172</v>
      </c>
      <c r="C1850" s="89" t="s">
        <v>34176</v>
      </c>
      <c r="D1850" s="129"/>
      <c r="E1850" s="61"/>
      <c r="F1850" s="73"/>
      <c r="G1850" s="72"/>
    </row>
    <row r="1851" ht="12.75" customHeight="1">
      <c r="B1851" s="70" t="s">
        <v>40173</v>
      </c>
      <c r="C1851" s="70" t="s">
        <v>38884</v>
      </c>
      <c r="D1851" s="126" t="s">
        <v>525</v>
      </c>
      <c r="E1851" s="74">
        <v>10.040000000000001</v>
      </c>
      <c r="F1851" s="73"/>
      <c r="G1851" s="165">
        <f t="shared" ref="G1851:G1861" si="234">ROUND(E1851*F1851,2)</f>
        <v>0</v>
      </c>
    </row>
    <row r="1852" ht="12.75" customHeight="1">
      <c r="B1852" s="70" t="s">
        <v>40174</v>
      </c>
      <c r="C1852" s="70" t="s">
        <v>38888</v>
      </c>
      <c r="D1852" s="126" t="s">
        <v>525</v>
      </c>
      <c r="E1852" s="74">
        <v>10.040000000000001</v>
      </c>
      <c r="F1852" s="73"/>
      <c r="G1852" s="165">
        <f t="shared" si="234"/>
        <v>0</v>
      </c>
    </row>
    <row r="1853" ht="12.75" customHeight="1">
      <c r="B1853" s="70" t="s">
        <v>40175</v>
      </c>
      <c r="C1853" s="70" t="s">
        <v>33435</v>
      </c>
      <c r="D1853" s="126" t="s">
        <v>525</v>
      </c>
      <c r="E1853" s="74">
        <v>10.040000000000001</v>
      </c>
      <c r="F1853" s="73"/>
      <c r="G1853" s="165">
        <f t="shared" si="234"/>
        <v>0</v>
      </c>
    </row>
    <row r="1854" ht="12.75" customHeight="1">
      <c r="B1854" s="70" t="s">
        <v>40176</v>
      </c>
      <c r="C1854" s="70" t="s">
        <v>38893</v>
      </c>
      <c r="D1854" s="126" t="s">
        <v>525</v>
      </c>
      <c r="E1854" s="74">
        <v>10.040000000000001</v>
      </c>
      <c r="F1854" s="73"/>
      <c r="G1854" s="165">
        <f t="shared" si="234"/>
        <v>0</v>
      </c>
    </row>
    <row r="1855" ht="12.75" customHeight="1">
      <c r="B1855" s="70" t="s">
        <v>40177</v>
      </c>
      <c r="C1855" s="130" t="s">
        <v>38897</v>
      </c>
      <c r="D1855" s="126" t="s">
        <v>525</v>
      </c>
      <c r="E1855" s="74">
        <v>10.040000000000001</v>
      </c>
      <c r="F1855" s="73"/>
      <c r="G1855" s="165">
        <f t="shared" si="234"/>
        <v>0</v>
      </c>
    </row>
    <row r="1856" ht="12.75" customHeight="1">
      <c r="B1856" s="70" t="s">
        <v>40178</v>
      </c>
      <c r="C1856" s="130" t="s">
        <v>38901</v>
      </c>
      <c r="D1856" s="126" t="s">
        <v>525</v>
      </c>
      <c r="E1856" s="74">
        <v>10.040000000000001</v>
      </c>
      <c r="F1856" s="73"/>
      <c r="G1856" s="165">
        <f t="shared" si="234"/>
        <v>0</v>
      </c>
    </row>
    <row r="1857" ht="12.75" customHeight="1">
      <c r="B1857" s="70" t="s">
        <v>40179</v>
      </c>
      <c r="C1857" s="70" t="s">
        <v>38904</v>
      </c>
      <c r="D1857" s="126" t="s">
        <v>525</v>
      </c>
      <c r="E1857" s="74">
        <v>10.040000000000001</v>
      </c>
      <c r="F1857" s="73"/>
      <c r="G1857" s="165">
        <f t="shared" si="234"/>
        <v>0</v>
      </c>
    </row>
    <row r="1858" ht="12.75" customHeight="1">
      <c r="B1858" s="70" t="s">
        <v>40180</v>
      </c>
      <c r="C1858" s="70" t="s">
        <v>33281</v>
      </c>
      <c r="D1858" s="126" t="s">
        <v>413</v>
      </c>
      <c r="E1858" s="74">
        <v>12.71</v>
      </c>
      <c r="F1858" s="73"/>
      <c r="G1858" s="165">
        <f t="shared" si="234"/>
        <v>0</v>
      </c>
    </row>
    <row r="1859" ht="12.75" customHeight="1">
      <c r="B1859" s="70" t="s">
        <v>40181</v>
      </c>
      <c r="C1859" s="70" t="s">
        <v>33737</v>
      </c>
      <c r="D1859" s="126" t="s">
        <v>413</v>
      </c>
      <c r="E1859" s="74">
        <v>12.71</v>
      </c>
      <c r="F1859" s="128"/>
      <c r="G1859" s="165">
        <f t="shared" si="234"/>
        <v>0</v>
      </c>
    </row>
    <row r="1860" ht="12.75" customHeight="1">
      <c r="B1860" s="70" t="s">
        <v>40182</v>
      </c>
      <c r="C1860" s="70" t="s">
        <v>33739</v>
      </c>
      <c r="D1860" s="126" t="s">
        <v>413</v>
      </c>
      <c r="E1860" s="74">
        <v>7.62</v>
      </c>
      <c r="F1860" s="73"/>
      <c r="G1860" s="165">
        <f t="shared" si="234"/>
        <v>0</v>
      </c>
    </row>
    <row r="1861" ht="12.75" customHeight="1">
      <c r="B1861" s="70" t="s">
        <v>40183</v>
      </c>
      <c r="C1861" s="130" t="s">
        <v>33285</v>
      </c>
      <c r="D1861" s="126" t="s">
        <v>413</v>
      </c>
      <c r="E1861" s="74">
        <v>7.62</v>
      </c>
      <c r="F1861" s="73"/>
      <c r="G1861" s="165">
        <f t="shared" si="234"/>
        <v>0</v>
      </c>
    </row>
    <row r="1862" ht="12.75" customHeight="1">
      <c r="B1862" s="84" t="s">
        <v>40184</v>
      </c>
      <c r="C1862" s="85" t="s">
        <v>33143</v>
      </c>
      <c r="D1862" s="129"/>
      <c r="E1862" s="61"/>
      <c r="F1862" s="165"/>
      <c r="G1862" s="72"/>
    </row>
    <row r="1863" ht="12.75" customHeight="1">
      <c r="B1863" s="70" t="s">
        <v>40185</v>
      </c>
      <c r="C1863" s="70" t="s">
        <v>38654</v>
      </c>
      <c r="D1863" s="126" t="s">
        <v>525</v>
      </c>
      <c r="E1863" s="74">
        <v>10.43</v>
      </c>
      <c r="F1863" s="73"/>
      <c r="G1863" s="165">
        <f t="shared" ref="G1863:G1866" si="235">ROUND(E1863*F1863,2)</f>
        <v>0</v>
      </c>
    </row>
    <row r="1864" ht="12.75" customHeight="1">
      <c r="B1864" s="70" t="s">
        <v>40186</v>
      </c>
      <c r="C1864" s="70" t="s">
        <v>38660</v>
      </c>
      <c r="D1864" s="126" t="s">
        <v>525</v>
      </c>
      <c r="E1864" s="74">
        <v>10.43</v>
      </c>
      <c r="F1864" s="128"/>
      <c r="G1864" s="165">
        <f t="shared" si="235"/>
        <v>0</v>
      </c>
    </row>
    <row r="1865" ht="12.75" customHeight="1">
      <c r="B1865" s="70" t="s">
        <v>40187</v>
      </c>
      <c r="C1865" s="70" t="s">
        <v>38913</v>
      </c>
      <c r="D1865" s="126" t="s">
        <v>311</v>
      </c>
      <c r="E1865" s="74">
        <v>2.0</v>
      </c>
      <c r="F1865" s="73"/>
      <c r="G1865" s="165">
        <f t="shared" si="235"/>
        <v>0</v>
      </c>
    </row>
    <row r="1866" ht="12.75" customHeight="1">
      <c r="B1866" s="70" t="s">
        <v>40188</v>
      </c>
      <c r="C1866" s="70" t="s">
        <v>40189</v>
      </c>
      <c r="D1866" s="126" t="s">
        <v>525</v>
      </c>
      <c r="E1866" s="74">
        <v>10.43</v>
      </c>
      <c r="F1866" s="73"/>
      <c r="G1866" s="165">
        <f t="shared" si="235"/>
        <v>0</v>
      </c>
    </row>
    <row r="1867" ht="12.75" customHeight="1">
      <c r="B1867" s="84" t="s">
        <v>40190</v>
      </c>
      <c r="C1867" s="85" t="s">
        <v>38081</v>
      </c>
      <c r="D1867" s="129"/>
      <c r="E1867" s="61"/>
      <c r="F1867" s="165"/>
      <c r="G1867" s="72"/>
    </row>
    <row r="1868" ht="12.75" customHeight="1">
      <c r="B1868" s="70" t="s">
        <v>40191</v>
      </c>
      <c r="C1868" s="70" t="s">
        <v>39290</v>
      </c>
      <c r="D1868" s="126" t="s">
        <v>311</v>
      </c>
      <c r="E1868" s="74">
        <v>1.0</v>
      </c>
      <c r="F1868" s="128"/>
      <c r="G1868" s="165">
        <f t="shared" ref="G1868:G1870" si="236">ROUND(E1868*F1868,2)</f>
        <v>0</v>
      </c>
    </row>
    <row r="1869" ht="12.75" customHeight="1">
      <c r="B1869" s="70" t="s">
        <v>40192</v>
      </c>
      <c r="C1869" s="130" t="s">
        <v>38922</v>
      </c>
      <c r="D1869" s="126" t="s">
        <v>311</v>
      </c>
      <c r="E1869" s="74">
        <v>2.0</v>
      </c>
      <c r="F1869" s="73"/>
      <c r="G1869" s="165">
        <f t="shared" si="236"/>
        <v>0</v>
      </c>
    </row>
    <row r="1870" ht="12.75" customHeight="1">
      <c r="B1870" s="70" t="s">
        <v>40193</v>
      </c>
      <c r="C1870" s="70" t="s">
        <v>38853</v>
      </c>
      <c r="D1870" s="126" t="s">
        <v>311</v>
      </c>
      <c r="E1870" s="74">
        <v>1.0</v>
      </c>
      <c r="F1870" s="73"/>
      <c r="G1870" s="165">
        <f t="shared" si="236"/>
        <v>0</v>
      </c>
    </row>
    <row r="1871" ht="12.75" customHeight="1">
      <c r="B1871" s="84" t="s">
        <v>40194</v>
      </c>
      <c r="C1871" s="85" t="s">
        <v>38112</v>
      </c>
      <c r="D1871" s="129"/>
      <c r="E1871" s="61"/>
      <c r="F1871" s="165"/>
      <c r="G1871" s="72"/>
    </row>
    <row r="1872" ht="12.75" customHeight="1">
      <c r="B1872" s="70" t="s">
        <v>40195</v>
      </c>
      <c r="C1872" s="70" t="s">
        <v>38926</v>
      </c>
      <c r="D1872" s="126" t="s">
        <v>525</v>
      </c>
      <c r="E1872" s="74">
        <v>10.43</v>
      </c>
      <c r="F1872" s="73"/>
      <c r="G1872" s="165">
        <f t="shared" ref="G1872:G1876" si="237">ROUND(E1872*F1872,2)</f>
        <v>0</v>
      </c>
    </row>
    <row r="1873" ht="12.75" customHeight="1">
      <c r="B1873" s="70" t="s">
        <v>40196</v>
      </c>
      <c r="C1873" s="70" t="s">
        <v>529</v>
      </c>
      <c r="D1873" s="126" t="s">
        <v>311</v>
      </c>
      <c r="E1873" s="74">
        <v>1.0</v>
      </c>
      <c r="F1873" s="73"/>
      <c r="G1873" s="165">
        <f t="shared" si="237"/>
        <v>0</v>
      </c>
    </row>
    <row r="1874" ht="12.75" customHeight="1">
      <c r="B1874" s="70" t="s">
        <v>40197</v>
      </c>
      <c r="C1874" s="130" t="s">
        <v>7094</v>
      </c>
      <c r="D1874" s="126" t="s">
        <v>311</v>
      </c>
      <c r="E1874" s="74">
        <v>1.0</v>
      </c>
      <c r="F1874" s="128"/>
      <c r="G1874" s="165">
        <f t="shared" si="237"/>
        <v>0</v>
      </c>
    </row>
    <row r="1875" ht="12.75" customHeight="1">
      <c r="B1875" s="70" t="s">
        <v>40198</v>
      </c>
      <c r="C1875" s="130" t="s">
        <v>38930</v>
      </c>
      <c r="D1875" s="126" t="s">
        <v>525</v>
      </c>
      <c r="E1875" s="74">
        <v>10.43</v>
      </c>
      <c r="F1875" s="128"/>
      <c r="G1875" s="165">
        <f t="shared" si="237"/>
        <v>0</v>
      </c>
    </row>
    <row r="1876" ht="12.75" customHeight="1">
      <c r="B1876" s="70" t="s">
        <v>40199</v>
      </c>
      <c r="C1876" s="130" t="s">
        <v>38932</v>
      </c>
      <c r="D1876" s="126" t="s">
        <v>525</v>
      </c>
      <c r="E1876" s="74">
        <v>10.43</v>
      </c>
      <c r="F1876" s="128"/>
      <c r="G1876" s="165">
        <f t="shared" si="237"/>
        <v>0</v>
      </c>
    </row>
    <row r="1877" ht="12.75" customHeight="1">
      <c r="F1877" s="49"/>
      <c r="G1877" s="49"/>
    </row>
    <row r="1878" ht="12.75" customHeight="1">
      <c r="D1878" s="49"/>
      <c r="E1878" s="49"/>
      <c r="F1878" s="49"/>
      <c r="G1878" s="49"/>
    </row>
    <row r="1879" ht="12.75" customHeight="1">
      <c r="D1879" s="49"/>
      <c r="E1879" s="49"/>
      <c r="F1879" s="49"/>
      <c r="G1879" s="49"/>
    </row>
    <row r="1880" ht="12.75" customHeight="1">
      <c r="C1880" s="82"/>
      <c r="D1880" s="49"/>
      <c r="E1880" s="49"/>
      <c r="F1880" s="49"/>
      <c r="G1880" s="49"/>
    </row>
    <row r="1881" ht="12.75" customHeight="1">
      <c r="D1881" s="49"/>
      <c r="E1881" s="49"/>
      <c r="F1881" s="49"/>
      <c r="G1881" s="49"/>
    </row>
    <row r="1882" ht="12.75" customHeight="1">
      <c r="D1882" s="49"/>
      <c r="E1882" s="49"/>
      <c r="F1882" s="49"/>
      <c r="G1882" s="49"/>
    </row>
    <row r="1883" ht="12.75" customHeight="1">
      <c r="D1883" s="49"/>
      <c r="E1883" s="49"/>
      <c r="F1883" s="49"/>
      <c r="G1883" s="49"/>
    </row>
    <row r="1884" ht="12.75" customHeight="1">
      <c r="D1884" s="49"/>
      <c r="E1884" s="49"/>
      <c r="F1884" s="49"/>
      <c r="G1884" s="49"/>
    </row>
    <row r="1885" ht="12.75" customHeight="1">
      <c r="D1885" s="49"/>
      <c r="E1885" s="49"/>
      <c r="F1885" s="49"/>
      <c r="G1885" s="49"/>
    </row>
    <row r="1886" ht="12.75" customHeight="1">
      <c r="D1886" s="49"/>
      <c r="E1886" s="49"/>
      <c r="F1886" s="49"/>
      <c r="G1886" s="49"/>
    </row>
    <row r="1887" ht="12.75" customHeight="1">
      <c r="D1887" s="49"/>
      <c r="E1887" s="49"/>
      <c r="F1887" s="49"/>
      <c r="G1887" s="49"/>
    </row>
    <row r="1888" ht="12.75" customHeight="1">
      <c r="D1888" s="49"/>
      <c r="E1888" s="49"/>
      <c r="F1888" s="49"/>
      <c r="G1888" s="49"/>
    </row>
    <row r="1889" ht="12.75" customHeight="1">
      <c r="D1889" s="49"/>
      <c r="E1889" s="49"/>
      <c r="F1889" s="49"/>
      <c r="G1889" s="49"/>
    </row>
    <row r="1890" ht="12.75" customHeight="1">
      <c r="D1890" s="49"/>
      <c r="E1890" s="49"/>
      <c r="F1890" s="49"/>
      <c r="G1890" s="49"/>
    </row>
    <row r="1891" ht="12.75" customHeight="1">
      <c r="D1891" s="49"/>
      <c r="E1891" s="49"/>
      <c r="F1891" s="49"/>
      <c r="G1891" s="49"/>
    </row>
    <row r="1892" ht="12.75" customHeight="1">
      <c r="D1892" s="49"/>
      <c r="E1892" s="49"/>
      <c r="F1892" s="49"/>
      <c r="G1892" s="49"/>
    </row>
    <row r="1893" ht="12.75" customHeight="1">
      <c r="D1893" s="49"/>
      <c r="E1893" s="49"/>
      <c r="F1893" s="49"/>
      <c r="G1893" s="49"/>
    </row>
    <row r="1894" ht="12.75" customHeight="1">
      <c r="D1894" s="49"/>
      <c r="E1894" s="49"/>
      <c r="F1894" s="49"/>
      <c r="G1894" s="49"/>
    </row>
    <row r="1895" ht="12.75" customHeight="1">
      <c r="D1895" s="49"/>
      <c r="E1895" s="49"/>
      <c r="F1895" s="49"/>
      <c r="G1895" s="49"/>
    </row>
    <row r="1896" ht="12.75" customHeight="1">
      <c r="D1896" s="49"/>
      <c r="E1896" s="49"/>
      <c r="F1896" s="49"/>
      <c r="G1896" s="49"/>
    </row>
    <row r="1897" ht="12.75" customHeight="1">
      <c r="D1897" s="49"/>
      <c r="E1897" s="49"/>
      <c r="F1897" s="49"/>
      <c r="G1897" s="49"/>
    </row>
    <row r="1898" ht="12.75" customHeight="1">
      <c r="D1898" s="49"/>
      <c r="E1898" s="49"/>
      <c r="F1898" s="49"/>
      <c r="G1898" s="49"/>
    </row>
    <row r="1899" ht="12.75" customHeight="1">
      <c r="D1899" s="49"/>
      <c r="E1899" s="49"/>
      <c r="F1899" s="49"/>
      <c r="G1899" s="49"/>
    </row>
    <row r="1900" ht="12.75" customHeight="1">
      <c r="D1900" s="49"/>
      <c r="E1900" s="49"/>
      <c r="F1900" s="49"/>
      <c r="G1900" s="49"/>
    </row>
    <row r="1901" ht="12.75" customHeight="1">
      <c r="D1901" s="49"/>
      <c r="E1901" s="49"/>
      <c r="F1901" s="49"/>
      <c r="G1901" s="49"/>
    </row>
    <row r="1902" ht="12.75" customHeight="1">
      <c r="D1902" s="49"/>
      <c r="E1902" s="49"/>
      <c r="F1902" s="49"/>
      <c r="G1902" s="49"/>
    </row>
    <row r="1903" ht="12.75" customHeight="1">
      <c r="D1903" s="49"/>
      <c r="E1903" s="49"/>
      <c r="F1903" s="49"/>
      <c r="G1903" s="49"/>
    </row>
    <row r="1904" ht="12.75" customHeight="1">
      <c r="D1904" s="49"/>
      <c r="E1904" s="49"/>
      <c r="F1904" s="49"/>
      <c r="G1904" s="49"/>
    </row>
    <row r="1905" ht="12.75" customHeight="1">
      <c r="C1905" s="82"/>
      <c r="D1905" s="49"/>
      <c r="E1905" s="49"/>
      <c r="F1905" s="49"/>
      <c r="G1905" s="49"/>
    </row>
    <row r="1906" ht="12.75" customHeight="1">
      <c r="D1906" s="49"/>
      <c r="E1906" s="49"/>
      <c r="F1906" s="49"/>
      <c r="G1906" s="49"/>
    </row>
    <row r="1907" ht="12.75" customHeight="1">
      <c r="C1907" s="82"/>
      <c r="D1907" s="49"/>
      <c r="E1907" s="49"/>
      <c r="F1907" s="49"/>
      <c r="G1907" s="49"/>
    </row>
    <row r="1908" ht="12.75" customHeight="1">
      <c r="D1908" s="49"/>
      <c r="E1908" s="49"/>
      <c r="F1908" s="49"/>
      <c r="G1908" s="49"/>
    </row>
    <row r="1909" ht="12.75" customHeight="1">
      <c r="C1909" s="82"/>
      <c r="D1909" s="49"/>
      <c r="E1909" s="49"/>
      <c r="F1909" s="49"/>
      <c r="G1909" s="49"/>
    </row>
    <row r="1910" ht="12.75" customHeight="1">
      <c r="D1910" s="49"/>
      <c r="E1910" s="49"/>
      <c r="F1910" s="49"/>
      <c r="G1910" s="49"/>
    </row>
    <row r="1911" ht="12.75" customHeight="1">
      <c r="C1911" s="82"/>
      <c r="D1911" s="49"/>
      <c r="E1911" s="49"/>
      <c r="F1911" s="49"/>
      <c r="G1911" s="49"/>
    </row>
    <row r="1912" ht="12.75" customHeight="1">
      <c r="D1912" s="49"/>
      <c r="E1912" s="49"/>
      <c r="F1912" s="49"/>
      <c r="G1912" s="49"/>
    </row>
    <row r="1913" ht="12.75" customHeight="1">
      <c r="C1913" s="82"/>
      <c r="D1913" s="49"/>
      <c r="E1913" s="49"/>
      <c r="F1913" s="49"/>
      <c r="G1913" s="49"/>
    </row>
    <row r="1914" ht="12.75" customHeight="1">
      <c r="D1914" s="49"/>
      <c r="E1914" s="49"/>
      <c r="F1914" s="49"/>
      <c r="G1914" s="49"/>
    </row>
    <row r="1915" ht="12.75" customHeight="1">
      <c r="C1915" s="82"/>
      <c r="D1915" s="49"/>
      <c r="E1915" s="49"/>
      <c r="F1915" s="49"/>
      <c r="G1915" s="49"/>
    </row>
    <row r="1916" ht="12.75" customHeight="1">
      <c r="D1916" s="49"/>
      <c r="E1916" s="49"/>
      <c r="F1916" s="49"/>
      <c r="G1916" s="49"/>
    </row>
    <row r="1917" ht="12.75" customHeight="1">
      <c r="C1917" s="82"/>
      <c r="D1917" s="49"/>
      <c r="E1917" s="49"/>
      <c r="F1917" s="49"/>
      <c r="G1917" s="49"/>
    </row>
    <row r="1918" ht="12.75" customHeight="1">
      <c r="D1918" s="49"/>
      <c r="E1918" s="49"/>
      <c r="F1918" s="49"/>
      <c r="G1918" s="49"/>
    </row>
    <row r="1919" ht="12.75" customHeight="1">
      <c r="D1919" s="49"/>
      <c r="E1919" s="49"/>
      <c r="F1919" s="49"/>
      <c r="G1919" s="49"/>
    </row>
    <row r="1920" ht="12.75" customHeight="1">
      <c r="D1920" s="49"/>
      <c r="E1920" s="49"/>
      <c r="F1920" s="49"/>
      <c r="G1920" s="49"/>
    </row>
    <row r="1921" ht="12.75" customHeight="1">
      <c r="D1921" s="49"/>
      <c r="E1921" s="49"/>
      <c r="F1921" s="49"/>
      <c r="G1921" s="49"/>
    </row>
    <row r="1922" ht="12.75" customHeight="1">
      <c r="D1922" s="49"/>
      <c r="E1922" s="49"/>
      <c r="F1922" s="49"/>
      <c r="G1922" s="49"/>
    </row>
    <row r="1923" ht="12.75" customHeight="1">
      <c r="D1923" s="49"/>
      <c r="E1923" s="49"/>
      <c r="F1923" s="49"/>
      <c r="G1923" s="49"/>
    </row>
    <row r="1924" ht="12.75" customHeight="1">
      <c r="D1924" s="49"/>
      <c r="E1924" s="49"/>
      <c r="F1924" s="49"/>
      <c r="G1924" s="49"/>
    </row>
    <row r="1925" ht="12.75" customHeight="1">
      <c r="D1925" s="49"/>
      <c r="E1925" s="49"/>
      <c r="F1925" s="49"/>
      <c r="G1925" s="49"/>
    </row>
    <row r="1926" ht="12.75" customHeight="1">
      <c r="D1926" s="49"/>
      <c r="E1926" s="49"/>
      <c r="F1926" s="49"/>
      <c r="G1926" s="49"/>
    </row>
    <row r="1927" ht="12.75" customHeight="1">
      <c r="D1927" s="49"/>
      <c r="E1927" s="49"/>
      <c r="F1927" s="49"/>
      <c r="G1927" s="49"/>
    </row>
    <row r="1928" ht="12.75" customHeight="1">
      <c r="D1928" s="49"/>
      <c r="E1928" s="49"/>
      <c r="F1928" s="49"/>
      <c r="G1928" s="49"/>
    </row>
    <row r="1929" ht="12.75" customHeight="1">
      <c r="D1929" s="49"/>
      <c r="E1929" s="49"/>
      <c r="F1929" s="49"/>
      <c r="G1929" s="49"/>
    </row>
    <row r="1930" ht="12.75" customHeight="1">
      <c r="D1930" s="49"/>
      <c r="E1930" s="49"/>
      <c r="F1930" s="49"/>
      <c r="G1930" s="49"/>
    </row>
    <row r="1931" ht="12.75" customHeight="1">
      <c r="D1931" s="49"/>
      <c r="E1931" s="49"/>
      <c r="F1931" s="49"/>
      <c r="G1931" s="49"/>
    </row>
    <row r="1932" ht="12.75" customHeight="1">
      <c r="D1932" s="49"/>
      <c r="E1932" s="49"/>
      <c r="F1932" s="49"/>
      <c r="G1932" s="49"/>
    </row>
    <row r="1933" ht="12.75" customHeight="1">
      <c r="D1933" s="49"/>
      <c r="E1933" s="49"/>
      <c r="F1933" s="49"/>
      <c r="G1933" s="49"/>
    </row>
    <row r="1934" ht="12.75" customHeight="1">
      <c r="D1934" s="49"/>
      <c r="E1934" s="49"/>
      <c r="F1934" s="49"/>
      <c r="G1934" s="49"/>
    </row>
    <row r="1935" ht="12.75" customHeight="1">
      <c r="D1935" s="49"/>
      <c r="E1935" s="49"/>
      <c r="F1935" s="49"/>
      <c r="G1935" s="49"/>
    </row>
    <row r="1936" ht="12.75" customHeight="1">
      <c r="D1936" s="49"/>
      <c r="E1936" s="49"/>
      <c r="F1936" s="49"/>
      <c r="G1936" s="49"/>
    </row>
    <row r="1937" ht="12.75" customHeight="1">
      <c r="D1937" s="49"/>
      <c r="E1937" s="49"/>
      <c r="F1937" s="49"/>
      <c r="G1937" s="49"/>
    </row>
    <row r="1938" ht="12.75" customHeight="1">
      <c r="D1938" s="49"/>
      <c r="E1938" s="49"/>
      <c r="F1938" s="49"/>
      <c r="G1938" s="49"/>
    </row>
    <row r="1939" ht="12.75" customHeight="1">
      <c r="D1939" s="49"/>
      <c r="E1939" s="49"/>
      <c r="F1939" s="49"/>
      <c r="G1939" s="49"/>
    </row>
    <row r="1940" ht="12.75" customHeight="1">
      <c r="D1940" s="49"/>
      <c r="E1940" s="49"/>
      <c r="F1940" s="49"/>
      <c r="G1940" s="49"/>
    </row>
    <row r="1941" ht="12.75" customHeight="1">
      <c r="D1941" s="49"/>
      <c r="E1941" s="49"/>
      <c r="F1941" s="49"/>
      <c r="G1941" s="49"/>
    </row>
    <row r="1942" ht="12.75" customHeight="1">
      <c r="D1942" s="49"/>
      <c r="E1942" s="49"/>
      <c r="F1942" s="49"/>
      <c r="G1942" s="49"/>
    </row>
    <row r="1943" ht="12.75" customHeight="1">
      <c r="D1943" s="49"/>
      <c r="E1943" s="49"/>
      <c r="F1943" s="49"/>
      <c r="G1943" s="49"/>
    </row>
    <row r="1944" ht="12.75" customHeight="1">
      <c r="D1944" s="49"/>
      <c r="E1944" s="49"/>
      <c r="F1944" s="49"/>
      <c r="G1944" s="49"/>
    </row>
    <row r="1945" ht="12.75" customHeight="1">
      <c r="D1945" s="49"/>
      <c r="E1945" s="49"/>
      <c r="F1945" s="49"/>
      <c r="G1945" s="49"/>
    </row>
    <row r="1946" ht="12.75" customHeight="1">
      <c r="D1946" s="49"/>
      <c r="E1946" s="49"/>
      <c r="F1946" s="49"/>
      <c r="G1946" s="49"/>
    </row>
    <row r="1947" ht="12.75" customHeight="1">
      <c r="D1947" s="49"/>
      <c r="E1947" s="49"/>
      <c r="F1947" s="49"/>
      <c r="G1947" s="49"/>
    </row>
    <row r="1948" ht="12.75" customHeight="1">
      <c r="D1948" s="49"/>
      <c r="E1948" s="49"/>
      <c r="F1948" s="49"/>
      <c r="G1948" s="49"/>
    </row>
    <row r="1949" ht="12.75" customHeight="1">
      <c r="C1949" s="82"/>
      <c r="D1949" s="49"/>
      <c r="E1949" s="49"/>
      <c r="F1949" s="49"/>
      <c r="G1949" s="49"/>
    </row>
    <row r="1950" ht="12.75" customHeight="1">
      <c r="D1950" s="49"/>
      <c r="E1950" s="49"/>
      <c r="F1950" s="49"/>
      <c r="G1950" s="49"/>
    </row>
    <row r="1951" ht="12.75" customHeight="1">
      <c r="D1951" s="49"/>
      <c r="E1951" s="49"/>
      <c r="F1951" s="49"/>
      <c r="G1951" s="49"/>
    </row>
    <row r="1952" ht="12.75" customHeight="1">
      <c r="D1952" s="49"/>
      <c r="E1952" s="49"/>
      <c r="F1952" s="49"/>
      <c r="G1952" s="49"/>
    </row>
    <row r="1953" ht="12.75" customHeight="1">
      <c r="D1953" s="49"/>
      <c r="E1953" s="49"/>
      <c r="F1953" s="49"/>
      <c r="G1953" s="49"/>
    </row>
    <row r="1954" ht="12.75" customHeight="1">
      <c r="C1954" s="82"/>
      <c r="D1954" s="49"/>
      <c r="E1954" s="49"/>
      <c r="F1954" s="49"/>
      <c r="G1954" s="49"/>
    </row>
    <row r="1955" ht="12.75" customHeight="1">
      <c r="D1955" s="49"/>
      <c r="E1955" s="49"/>
      <c r="F1955" s="49"/>
      <c r="G1955" s="49"/>
    </row>
    <row r="1956" ht="12.75" customHeight="1">
      <c r="C1956" s="82"/>
      <c r="D1956" s="49"/>
      <c r="E1956" s="49"/>
      <c r="F1956" s="49"/>
      <c r="G1956" s="49"/>
    </row>
    <row r="1957" ht="12.75" customHeight="1">
      <c r="D1957" s="49"/>
      <c r="E1957" s="49"/>
      <c r="F1957" s="49"/>
      <c r="G1957" s="49"/>
    </row>
    <row r="1958" ht="12.75" customHeight="1">
      <c r="D1958" s="49"/>
      <c r="E1958" s="49"/>
      <c r="F1958" s="49"/>
      <c r="G1958" s="49"/>
    </row>
    <row r="1959" ht="12.75" customHeight="1">
      <c r="D1959" s="49"/>
      <c r="E1959" s="49"/>
      <c r="F1959" s="49"/>
      <c r="G1959" s="49"/>
    </row>
    <row r="1960" ht="12.75" customHeight="1">
      <c r="D1960" s="49"/>
      <c r="E1960" s="49"/>
      <c r="F1960" s="49"/>
      <c r="G1960" s="49"/>
    </row>
    <row r="1961" ht="12.75" customHeight="1">
      <c r="D1961" s="49"/>
      <c r="E1961" s="49"/>
      <c r="F1961" s="49"/>
      <c r="G1961" s="49"/>
    </row>
    <row r="1962" ht="12.75" customHeight="1">
      <c r="D1962" s="49"/>
      <c r="E1962" s="49"/>
      <c r="F1962" s="49"/>
      <c r="G1962" s="49"/>
    </row>
    <row r="1963" ht="12.75" customHeight="1">
      <c r="D1963" s="49"/>
      <c r="E1963" s="49"/>
      <c r="F1963" s="49"/>
      <c r="G1963" s="49"/>
    </row>
    <row r="1964" ht="12.75" customHeight="1">
      <c r="D1964" s="49"/>
      <c r="E1964" s="49"/>
      <c r="F1964" s="49"/>
      <c r="G1964" s="49"/>
    </row>
    <row r="1965" ht="12.75" customHeight="1">
      <c r="C1965" s="82"/>
      <c r="D1965" s="49"/>
      <c r="E1965" s="49"/>
      <c r="F1965" s="49"/>
      <c r="G1965" s="49"/>
    </row>
    <row r="1966" ht="12.75" customHeight="1">
      <c r="D1966" s="49"/>
      <c r="E1966" s="49"/>
      <c r="F1966" s="49"/>
      <c r="G1966" s="49"/>
    </row>
    <row r="1967" ht="12.75" customHeight="1">
      <c r="D1967" s="49"/>
      <c r="E1967" s="49"/>
      <c r="F1967" s="49"/>
      <c r="G1967" s="49"/>
    </row>
    <row r="1968" ht="12.75" customHeight="1">
      <c r="C1968" s="82"/>
      <c r="D1968" s="49"/>
      <c r="E1968" s="49"/>
      <c r="F1968" s="49"/>
      <c r="G1968" s="49"/>
    </row>
    <row r="1969" ht="12.75" customHeight="1">
      <c r="D1969" s="49"/>
      <c r="E1969" s="49"/>
      <c r="F1969" s="49"/>
      <c r="G1969" s="49"/>
    </row>
    <row r="1970" ht="12.75" customHeight="1">
      <c r="C1970" s="82"/>
      <c r="D1970" s="49"/>
      <c r="E1970" s="49"/>
      <c r="F1970" s="49"/>
      <c r="G1970" s="49"/>
    </row>
    <row r="1971" ht="12.75" customHeight="1">
      <c r="D1971" s="49"/>
      <c r="E1971" s="49"/>
      <c r="F1971" s="49"/>
      <c r="G1971" s="49"/>
    </row>
    <row r="1972" ht="12.75" customHeight="1">
      <c r="D1972" s="49"/>
      <c r="E1972" s="49"/>
      <c r="F1972" s="49"/>
      <c r="G1972" s="49"/>
    </row>
    <row r="1973" ht="12.75" customHeight="1">
      <c r="D1973" s="49"/>
      <c r="E1973" s="49"/>
      <c r="F1973" s="49"/>
      <c r="G1973" s="49"/>
    </row>
    <row r="1974" ht="12.75" customHeight="1">
      <c r="D1974" s="49"/>
      <c r="E1974" s="49"/>
      <c r="F1974" s="49"/>
      <c r="G1974" s="49"/>
    </row>
    <row r="1975" ht="12.75" customHeight="1">
      <c r="D1975" s="49"/>
      <c r="E1975" s="49"/>
      <c r="F1975" s="49"/>
      <c r="G1975" s="49"/>
    </row>
    <row r="1976" ht="12.75" customHeight="1">
      <c r="D1976" s="49"/>
      <c r="E1976" s="49"/>
      <c r="F1976" s="49"/>
      <c r="G1976" s="49"/>
    </row>
    <row r="1977" ht="12.75" customHeight="1">
      <c r="D1977" s="49"/>
      <c r="E1977" s="49"/>
      <c r="F1977" s="49"/>
      <c r="G1977" s="49"/>
    </row>
    <row r="1978" ht="12.75" customHeight="1">
      <c r="D1978" s="49"/>
      <c r="E1978" s="49"/>
      <c r="F1978" s="49"/>
      <c r="G1978" s="49"/>
    </row>
    <row r="1979" ht="12.75" customHeight="1">
      <c r="D1979" s="49"/>
      <c r="E1979" s="49"/>
      <c r="F1979" s="49"/>
      <c r="G1979" s="49"/>
    </row>
    <row r="1980" ht="12.75" customHeight="1">
      <c r="D1980" s="49"/>
      <c r="E1980" s="49"/>
      <c r="F1980" s="49"/>
      <c r="G1980" s="49"/>
    </row>
    <row r="1981" ht="12.75" customHeight="1">
      <c r="D1981" s="49"/>
      <c r="E1981" s="49"/>
      <c r="F1981" s="49"/>
      <c r="G1981" s="49"/>
    </row>
    <row r="1982" ht="12.75" customHeight="1">
      <c r="D1982" s="49"/>
      <c r="E1982" s="49"/>
      <c r="F1982" s="49"/>
      <c r="G1982" s="49"/>
    </row>
    <row r="1983" ht="12.75" customHeight="1">
      <c r="D1983" s="49"/>
      <c r="E1983" s="49"/>
      <c r="F1983" s="49"/>
      <c r="G1983" s="49"/>
    </row>
    <row r="1984" ht="12.75" customHeight="1">
      <c r="D1984" s="49"/>
      <c r="E1984" s="49"/>
      <c r="F1984" s="49"/>
      <c r="G1984" s="49"/>
    </row>
    <row r="1985" ht="12.75" customHeight="1">
      <c r="D1985" s="49"/>
      <c r="E1985" s="49"/>
      <c r="F1985" s="49"/>
      <c r="G1985" s="49"/>
    </row>
    <row r="1986" ht="12.75" customHeight="1">
      <c r="D1986" s="49"/>
      <c r="E1986" s="49"/>
      <c r="F1986" s="49"/>
      <c r="G1986" s="49"/>
    </row>
    <row r="1987" ht="12.75" customHeight="1">
      <c r="D1987" s="49"/>
      <c r="E1987" s="49"/>
      <c r="F1987" s="49"/>
      <c r="G1987" s="49"/>
    </row>
    <row r="1988" ht="12.75" customHeight="1">
      <c r="D1988" s="49"/>
      <c r="E1988" s="49"/>
      <c r="F1988" s="49"/>
      <c r="G1988" s="49"/>
    </row>
    <row r="1989" ht="12.75" customHeight="1">
      <c r="D1989" s="49"/>
      <c r="E1989" s="49"/>
      <c r="F1989" s="49"/>
      <c r="G1989" s="49"/>
    </row>
    <row r="1990" ht="12.75" customHeight="1">
      <c r="D1990" s="49"/>
      <c r="E1990" s="49"/>
      <c r="F1990" s="49"/>
      <c r="G1990" s="49"/>
    </row>
    <row r="1991" ht="12.75" customHeight="1">
      <c r="D1991" s="49"/>
      <c r="E1991" s="49"/>
      <c r="F1991" s="49"/>
      <c r="G1991" s="49"/>
    </row>
    <row r="1992" ht="12.75" customHeight="1">
      <c r="D1992" s="49"/>
      <c r="E1992" s="49"/>
      <c r="F1992" s="49"/>
      <c r="G1992" s="49"/>
    </row>
    <row r="1993" ht="12.75" customHeight="1">
      <c r="D1993" s="49"/>
      <c r="E1993" s="49"/>
      <c r="F1993" s="49"/>
      <c r="G1993" s="49"/>
    </row>
    <row r="1994" ht="12.75" customHeight="1">
      <c r="D1994" s="49"/>
      <c r="E1994" s="49"/>
      <c r="F1994" s="49"/>
      <c r="G1994" s="49"/>
    </row>
    <row r="1995" ht="12.75" customHeight="1">
      <c r="D1995" s="49"/>
      <c r="E1995" s="49"/>
      <c r="F1995" s="49"/>
      <c r="G1995" s="49"/>
    </row>
    <row r="1996" ht="12.75" customHeight="1">
      <c r="D1996" s="49"/>
      <c r="E1996" s="49"/>
      <c r="F1996" s="49"/>
      <c r="G1996" s="49"/>
    </row>
    <row r="1997" ht="12.75" customHeight="1">
      <c r="D1997" s="49"/>
      <c r="E1997" s="49"/>
      <c r="F1997" s="49"/>
      <c r="G1997" s="49"/>
    </row>
    <row r="1998" ht="12.75" customHeight="1">
      <c r="D1998" s="49"/>
      <c r="E1998" s="49"/>
      <c r="F1998" s="49"/>
      <c r="G1998" s="49"/>
    </row>
    <row r="1999" ht="12.75" customHeight="1">
      <c r="D1999" s="49"/>
      <c r="E1999" s="49"/>
      <c r="F1999" s="49"/>
      <c r="G1999" s="49"/>
    </row>
    <row r="2000" ht="12.75" customHeight="1">
      <c r="D2000" s="49"/>
      <c r="E2000" s="49"/>
      <c r="F2000" s="49"/>
      <c r="G2000" s="49"/>
    </row>
    <row r="2001" ht="12.75" customHeight="1">
      <c r="D2001" s="49"/>
      <c r="E2001" s="49"/>
      <c r="F2001" s="49"/>
      <c r="G2001" s="49"/>
    </row>
    <row r="2002" ht="12.75" customHeight="1">
      <c r="D2002" s="49"/>
      <c r="E2002" s="49"/>
      <c r="F2002" s="49"/>
      <c r="G2002" s="49"/>
    </row>
    <row r="2003" ht="12.75" customHeight="1">
      <c r="D2003" s="49"/>
      <c r="E2003" s="49"/>
      <c r="F2003" s="49"/>
      <c r="G2003" s="49"/>
    </row>
    <row r="2004" ht="12.75" customHeight="1">
      <c r="D2004" s="49"/>
      <c r="E2004" s="49"/>
      <c r="F2004" s="49"/>
      <c r="G2004" s="49"/>
    </row>
    <row r="2005" ht="12.75" customHeight="1">
      <c r="D2005" s="49"/>
      <c r="E2005" s="49"/>
      <c r="F2005" s="49"/>
      <c r="G2005" s="49"/>
    </row>
    <row r="2006" ht="12.75" customHeight="1">
      <c r="D2006" s="49"/>
      <c r="E2006" s="49"/>
      <c r="F2006" s="49"/>
      <c r="G2006" s="49"/>
    </row>
    <row r="2007" ht="12.75" customHeight="1">
      <c r="D2007" s="49"/>
      <c r="E2007" s="49"/>
      <c r="F2007" s="49"/>
      <c r="G2007" s="49"/>
    </row>
    <row r="2008" ht="12.75" customHeight="1">
      <c r="D2008" s="49"/>
      <c r="E2008" s="49"/>
      <c r="F2008" s="49"/>
      <c r="G2008" s="49"/>
    </row>
    <row r="2009" ht="12.75" customHeight="1">
      <c r="C2009" s="82"/>
      <c r="D2009" s="49"/>
      <c r="E2009" s="49"/>
      <c r="F2009" s="49"/>
      <c r="G2009" s="49"/>
    </row>
    <row r="2010" ht="12.75" customHeight="1">
      <c r="D2010" s="49"/>
      <c r="E2010" s="49"/>
      <c r="F2010" s="49"/>
      <c r="G2010" s="49"/>
    </row>
    <row r="2011" ht="12.75" customHeight="1">
      <c r="C2011" s="82"/>
      <c r="D2011" s="49"/>
      <c r="E2011" s="49"/>
      <c r="F2011" s="49"/>
      <c r="G2011" s="49"/>
    </row>
    <row r="2012" ht="12.75" customHeight="1">
      <c r="D2012" s="49"/>
      <c r="E2012" s="49"/>
      <c r="F2012" s="49"/>
      <c r="G2012" s="49"/>
    </row>
    <row r="2013" ht="12.75" customHeight="1">
      <c r="C2013" s="82"/>
      <c r="D2013" s="49"/>
      <c r="E2013" s="49"/>
      <c r="F2013" s="49"/>
      <c r="G2013" s="49"/>
    </row>
    <row r="2014" ht="12.75" customHeight="1">
      <c r="D2014" s="49"/>
      <c r="E2014" s="49"/>
      <c r="F2014" s="49"/>
      <c r="G2014" s="49"/>
    </row>
    <row r="2015" ht="12.75" customHeight="1">
      <c r="C2015" s="82"/>
      <c r="D2015" s="49"/>
      <c r="E2015" s="49"/>
      <c r="F2015" s="49"/>
      <c r="G2015" s="49"/>
    </row>
    <row r="2016" ht="12.75" customHeight="1">
      <c r="D2016" s="49"/>
      <c r="E2016" s="49"/>
      <c r="F2016" s="49"/>
      <c r="G2016" s="49"/>
    </row>
    <row r="2017" ht="12.75" customHeight="1">
      <c r="C2017" s="82"/>
      <c r="D2017" s="49"/>
      <c r="E2017" s="49"/>
      <c r="F2017" s="49"/>
      <c r="G2017" s="49"/>
    </row>
    <row r="2018" ht="12.75" customHeight="1">
      <c r="D2018" s="49"/>
      <c r="E2018" s="49"/>
      <c r="F2018" s="49"/>
      <c r="G2018" s="49"/>
    </row>
    <row r="2019" ht="12.75" customHeight="1">
      <c r="C2019" s="82"/>
      <c r="D2019" s="49"/>
      <c r="E2019" s="49"/>
      <c r="F2019" s="49"/>
      <c r="G2019" s="49"/>
    </row>
    <row r="2020" ht="12.75" customHeight="1">
      <c r="D2020" s="49"/>
      <c r="E2020" s="49"/>
      <c r="F2020" s="49"/>
      <c r="G2020" s="49"/>
    </row>
    <row r="2021" ht="12.75" customHeight="1">
      <c r="D2021" s="49"/>
      <c r="E2021" s="49"/>
      <c r="F2021" s="49"/>
      <c r="G2021" s="49"/>
    </row>
    <row r="2022" ht="12.75" customHeight="1">
      <c r="D2022" s="49"/>
      <c r="E2022" s="49"/>
      <c r="F2022" s="49"/>
      <c r="G2022" s="49"/>
    </row>
    <row r="2023" ht="12.75" customHeight="1">
      <c r="D2023" s="49"/>
      <c r="E2023" s="49"/>
      <c r="F2023" s="49"/>
      <c r="G2023" s="49"/>
    </row>
    <row r="2024" ht="12.75" customHeight="1">
      <c r="D2024" s="49"/>
      <c r="E2024" s="49"/>
      <c r="F2024" s="49"/>
      <c r="G2024" s="49"/>
    </row>
    <row r="2025" ht="12.75" customHeight="1">
      <c r="D2025" s="49"/>
      <c r="E2025" s="49"/>
      <c r="F2025" s="49"/>
      <c r="G2025" s="49"/>
    </row>
    <row r="2026" ht="12.75" customHeight="1">
      <c r="D2026" s="49"/>
      <c r="E2026" s="49"/>
      <c r="F2026" s="49"/>
      <c r="G2026" s="49"/>
    </row>
    <row r="2027" ht="12.75" customHeight="1">
      <c r="D2027" s="49"/>
      <c r="E2027" s="49"/>
      <c r="F2027" s="49"/>
      <c r="G2027" s="49"/>
    </row>
    <row r="2028" ht="12.75" customHeight="1">
      <c r="D2028" s="49"/>
      <c r="E2028" s="49"/>
      <c r="F2028" s="49"/>
      <c r="G2028" s="49"/>
    </row>
    <row r="2029" ht="12.75" customHeight="1">
      <c r="D2029" s="49"/>
      <c r="E2029" s="49"/>
      <c r="F2029" s="49"/>
      <c r="G2029" s="49"/>
    </row>
    <row r="2030" ht="12.75" customHeight="1">
      <c r="D2030" s="49"/>
      <c r="E2030" s="49"/>
      <c r="F2030" s="49"/>
      <c r="G2030" s="49"/>
    </row>
    <row r="2031" ht="12.75" customHeight="1">
      <c r="D2031" s="49"/>
      <c r="E2031" s="49"/>
      <c r="F2031" s="49"/>
      <c r="G2031" s="49"/>
    </row>
    <row r="2032" ht="12.75" customHeight="1">
      <c r="D2032" s="49"/>
      <c r="E2032" s="49"/>
      <c r="F2032" s="49"/>
      <c r="G2032" s="49"/>
    </row>
    <row r="2033" ht="12.75" customHeight="1">
      <c r="D2033" s="49"/>
      <c r="E2033" s="49"/>
      <c r="F2033" s="49"/>
      <c r="G2033" s="49"/>
    </row>
    <row r="2034" ht="12.75" customHeight="1">
      <c r="D2034" s="49"/>
      <c r="E2034" s="49"/>
      <c r="F2034" s="49"/>
      <c r="G2034" s="49"/>
    </row>
    <row r="2035" ht="12.75" customHeight="1">
      <c r="D2035" s="49"/>
      <c r="E2035" s="49"/>
      <c r="F2035" s="49"/>
      <c r="G2035" s="49"/>
    </row>
    <row r="2036" ht="12.75" customHeight="1">
      <c r="D2036" s="49"/>
      <c r="E2036" s="49"/>
      <c r="F2036" s="49"/>
      <c r="G2036" s="49"/>
    </row>
    <row r="2037" ht="12.75" customHeight="1">
      <c r="D2037" s="49"/>
      <c r="E2037" s="49"/>
      <c r="F2037" s="49"/>
      <c r="G2037" s="49"/>
    </row>
    <row r="2038" ht="12.75" customHeight="1">
      <c r="D2038" s="49"/>
      <c r="E2038" s="49"/>
      <c r="F2038" s="49"/>
      <c r="G2038" s="49"/>
    </row>
    <row r="2039" ht="12.75" customHeight="1">
      <c r="D2039" s="49"/>
      <c r="E2039" s="49"/>
      <c r="F2039" s="49"/>
      <c r="G2039" s="49"/>
    </row>
    <row r="2040" ht="12.75" customHeight="1">
      <c r="D2040" s="49"/>
      <c r="E2040" s="49"/>
      <c r="F2040" s="49"/>
      <c r="G2040" s="49"/>
    </row>
    <row r="2041" ht="12.75" customHeight="1">
      <c r="D2041" s="49"/>
      <c r="E2041" s="49"/>
      <c r="F2041" s="49"/>
      <c r="G2041" s="49"/>
    </row>
    <row r="2042" ht="12.75" customHeight="1">
      <c r="D2042" s="49"/>
      <c r="E2042" s="49"/>
      <c r="F2042" s="49"/>
      <c r="G2042" s="49"/>
    </row>
    <row r="2043" ht="12.75" customHeight="1">
      <c r="D2043" s="49"/>
      <c r="E2043" s="49"/>
      <c r="F2043" s="49"/>
      <c r="G2043" s="49"/>
    </row>
    <row r="2044" ht="12.75" customHeight="1">
      <c r="D2044" s="49"/>
      <c r="E2044" s="49"/>
      <c r="F2044" s="49"/>
      <c r="G2044" s="49"/>
    </row>
    <row r="2045" ht="12.75" customHeight="1">
      <c r="D2045" s="49"/>
      <c r="E2045" s="49"/>
      <c r="F2045" s="49"/>
      <c r="G2045" s="49"/>
    </row>
    <row r="2046" ht="12.75" customHeight="1">
      <c r="D2046" s="49"/>
      <c r="E2046" s="49"/>
      <c r="F2046" s="49"/>
      <c r="G2046" s="49"/>
    </row>
    <row r="2047" ht="12.75" customHeight="1">
      <c r="D2047" s="49"/>
      <c r="E2047" s="49"/>
      <c r="F2047" s="49"/>
      <c r="G2047" s="49"/>
    </row>
    <row r="2048" ht="12.75" customHeight="1">
      <c r="D2048" s="49"/>
      <c r="E2048" s="49"/>
      <c r="F2048" s="49"/>
      <c r="G2048" s="49"/>
    </row>
    <row r="2049" ht="12.75" customHeight="1">
      <c r="D2049" s="49"/>
      <c r="E2049" s="49"/>
      <c r="F2049" s="49"/>
      <c r="G2049" s="49"/>
    </row>
    <row r="2050" ht="12.75" customHeight="1">
      <c r="C2050" s="82"/>
      <c r="D2050" s="49"/>
      <c r="E2050" s="49"/>
      <c r="F2050" s="49"/>
      <c r="G2050" s="49"/>
    </row>
    <row r="2051" ht="12.75" customHeight="1">
      <c r="D2051" s="49"/>
      <c r="E2051" s="49"/>
      <c r="F2051" s="49"/>
      <c r="G2051" s="49"/>
    </row>
    <row r="2052" ht="12.75" customHeight="1">
      <c r="C2052" s="82"/>
      <c r="D2052" s="49"/>
      <c r="E2052" s="49"/>
      <c r="F2052" s="49"/>
      <c r="G2052" s="49"/>
    </row>
    <row r="2053" ht="12.75" customHeight="1">
      <c r="D2053" s="49"/>
      <c r="E2053" s="49"/>
      <c r="F2053" s="49"/>
      <c r="G2053" s="49"/>
    </row>
    <row r="2054" ht="12.75" customHeight="1">
      <c r="C2054" s="82"/>
      <c r="D2054" s="49"/>
      <c r="E2054" s="49"/>
      <c r="F2054" s="49"/>
      <c r="G2054" s="49"/>
    </row>
    <row r="2055" ht="12.75" customHeight="1">
      <c r="D2055" s="49"/>
      <c r="E2055" s="49"/>
      <c r="F2055" s="49"/>
      <c r="G2055" s="49"/>
    </row>
    <row r="2056" ht="12.75" customHeight="1">
      <c r="D2056" s="49"/>
      <c r="E2056" s="49"/>
      <c r="F2056" s="49"/>
      <c r="G2056" s="49"/>
    </row>
    <row r="2057" ht="12.75" customHeight="1">
      <c r="D2057" s="49"/>
      <c r="E2057" s="49"/>
      <c r="F2057" s="49"/>
      <c r="G2057" s="49"/>
    </row>
    <row r="2058" ht="12.75" customHeight="1">
      <c r="D2058" s="49"/>
      <c r="E2058" s="49"/>
      <c r="F2058" s="49"/>
      <c r="G2058" s="49"/>
    </row>
    <row r="2059" ht="12.75" customHeight="1">
      <c r="D2059" s="49"/>
      <c r="E2059" s="49"/>
      <c r="F2059" s="49"/>
      <c r="G2059" s="49"/>
    </row>
    <row r="2060" ht="12.75" customHeight="1">
      <c r="D2060" s="49"/>
      <c r="E2060" s="49"/>
      <c r="F2060" s="49"/>
      <c r="G2060" s="49"/>
    </row>
    <row r="2061" ht="12.75" customHeight="1">
      <c r="D2061" s="49"/>
      <c r="E2061" s="49"/>
      <c r="F2061" s="49"/>
      <c r="G2061" s="49"/>
    </row>
    <row r="2062" ht="12.75" customHeight="1">
      <c r="D2062" s="49"/>
      <c r="E2062" s="49"/>
      <c r="F2062" s="49"/>
      <c r="G2062" s="49"/>
    </row>
    <row r="2063" ht="12.75" customHeight="1">
      <c r="D2063" s="49"/>
      <c r="E2063" s="49"/>
      <c r="F2063" s="49"/>
      <c r="G2063" s="49"/>
    </row>
    <row r="2064" ht="12.75" customHeight="1">
      <c r="C2064" s="82"/>
      <c r="D2064" s="49"/>
      <c r="E2064" s="49"/>
      <c r="F2064" s="49"/>
      <c r="G2064" s="49"/>
    </row>
    <row r="2065" ht="12.75" customHeight="1">
      <c r="D2065" s="49"/>
      <c r="E2065" s="49"/>
      <c r="F2065" s="49"/>
      <c r="G2065" s="49"/>
    </row>
    <row r="2066" ht="12.75" customHeight="1">
      <c r="D2066" s="49"/>
      <c r="E2066" s="49"/>
      <c r="F2066" s="49"/>
      <c r="G2066" s="49"/>
    </row>
    <row r="2067" ht="12.75" customHeight="1">
      <c r="C2067" s="82"/>
      <c r="D2067" s="49"/>
      <c r="E2067" s="49"/>
      <c r="F2067" s="49"/>
      <c r="G2067" s="49"/>
    </row>
    <row r="2068" ht="12.75" customHeight="1">
      <c r="D2068" s="49"/>
      <c r="E2068" s="49"/>
      <c r="F2068" s="49"/>
      <c r="G2068" s="49"/>
    </row>
    <row r="2069" ht="12.75" customHeight="1">
      <c r="C2069" s="82"/>
      <c r="D2069" s="49"/>
      <c r="E2069" s="49"/>
      <c r="F2069" s="49"/>
      <c r="G2069" s="49"/>
    </row>
    <row r="2070" ht="12.75" customHeight="1">
      <c r="D2070" s="49"/>
      <c r="E2070" s="49"/>
      <c r="F2070" s="49"/>
      <c r="G2070" s="49"/>
    </row>
    <row r="2071" ht="12.75" customHeight="1">
      <c r="C2071" s="82"/>
      <c r="D2071" s="49"/>
      <c r="E2071" s="49"/>
      <c r="F2071" s="49"/>
      <c r="G2071" s="49"/>
    </row>
    <row r="2072" ht="12.75" customHeight="1">
      <c r="D2072" s="49"/>
      <c r="E2072" s="49"/>
      <c r="F2072" s="49"/>
      <c r="G2072" s="49"/>
    </row>
    <row r="2073" ht="12.75" customHeight="1">
      <c r="D2073" s="49"/>
      <c r="E2073" s="49"/>
      <c r="F2073" s="49"/>
      <c r="G2073" s="49"/>
    </row>
    <row r="2074" ht="12.75" customHeight="1">
      <c r="D2074" s="49"/>
      <c r="E2074" s="49"/>
      <c r="F2074" s="49"/>
      <c r="G2074" s="49"/>
    </row>
    <row r="2075" ht="12.75" customHeight="1">
      <c r="D2075" s="49"/>
      <c r="E2075" s="49"/>
      <c r="F2075" s="49"/>
      <c r="G2075" s="49"/>
    </row>
    <row r="2076" ht="12.75" customHeight="1">
      <c r="D2076" s="49"/>
      <c r="E2076" s="49"/>
      <c r="F2076" s="49"/>
      <c r="G2076" s="49"/>
    </row>
    <row r="2077" ht="12.75" customHeight="1">
      <c r="D2077" s="49"/>
      <c r="E2077" s="49"/>
      <c r="F2077" s="49"/>
      <c r="G2077" s="49"/>
    </row>
    <row r="2078" ht="12.75" customHeight="1">
      <c r="D2078" s="49"/>
      <c r="E2078" s="49"/>
      <c r="F2078" s="49"/>
      <c r="G2078" s="49"/>
    </row>
    <row r="2079" ht="12.75" customHeight="1">
      <c r="D2079" s="49"/>
      <c r="E2079" s="49"/>
      <c r="F2079" s="49"/>
      <c r="G2079" s="49"/>
    </row>
    <row r="2080" ht="12.75" customHeight="1">
      <c r="D2080" s="49"/>
      <c r="E2080" s="49"/>
      <c r="F2080" s="49"/>
      <c r="G2080" s="49"/>
    </row>
    <row r="2081" ht="12.75" customHeight="1">
      <c r="D2081" s="49"/>
      <c r="E2081" s="49"/>
      <c r="F2081" s="49"/>
      <c r="G2081" s="49"/>
    </row>
    <row r="2082" ht="12.75" customHeight="1">
      <c r="D2082" s="49"/>
      <c r="E2082" s="49"/>
      <c r="F2082" s="49"/>
      <c r="G2082" s="49"/>
    </row>
    <row r="2083" ht="12.75" customHeight="1">
      <c r="D2083" s="49"/>
      <c r="E2083" s="49"/>
      <c r="F2083" s="49"/>
      <c r="G2083" s="49"/>
    </row>
    <row r="2084" ht="12.75" customHeight="1">
      <c r="D2084" s="49"/>
      <c r="E2084" s="49"/>
      <c r="F2084" s="49"/>
      <c r="G2084" s="49"/>
    </row>
    <row r="2085" ht="12.75" customHeight="1">
      <c r="D2085" s="49"/>
      <c r="E2085" s="49"/>
      <c r="F2085" s="49"/>
      <c r="G2085" s="49"/>
    </row>
    <row r="2086" ht="12.75" customHeight="1">
      <c r="D2086" s="49"/>
      <c r="E2086" s="49"/>
      <c r="F2086" s="49"/>
      <c r="G2086" s="49"/>
    </row>
    <row r="2087" ht="12.75" customHeight="1">
      <c r="D2087" s="49"/>
      <c r="E2087" s="49"/>
      <c r="F2087" s="49"/>
      <c r="G2087" s="49"/>
    </row>
    <row r="2088" ht="12.75" customHeight="1">
      <c r="C2088" s="82"/>
      <c r="D2088" s="49"/>
      <c r="E2088" s="49"/>
      <c r="F2088" s="49"/>
      <c r="G2088" s="49"/>
    </row>
    <row r="2089" ht="12.75" customHeight="1">
      <c r="D2089" s="49"/>
      <c r="E2089" s="49"/>
      <c r="F2089" s="49"/>
      <c r="G2089" s="49"/>
    </row>
    <row r="2090" ht="12.75" customHeight="1">
      <c r="C2090" s="82"/>
      <c r="D2090" s="49"/>
      <c r="E2090" s="49"/>
      <c r="F2090" s="49"/>
      <c r="G2090" s="49"/>
    </row>
    <row r="2091" ht="12.75" customHeight="1">
      <c r="D2091" s="49"/>
      <c r="E2091" s="49"/>
      <c r="F2091" s="49"/>
      <c r="G2091" s="49"/>
    </row>
    <row r="2092" ht="12.75" customHeight="1">
      <c r="D2092" s="49"/>
      <c r="E2092" s="49"/>
      <c r="F2092" s="49"/>
      <c r="G2092" s="49"/>
    </row>
    <row r="2093" ht="12.75" customHeight="1">
      <c r="D2093" s="49"/>
      <c r="E2093" s="49"/>
      <c r="F2093" s="49"/>
      <c r="G2093" s="49"/>
    </row>
    <row r="2094" ht="12.75" customHeight="1">
      <c r="D2094" s="49"/>
      <c r="E2094" s="49"/>
      <c r="F2094" s="49"/>
      <c r="G2094" s="49"/>
    </row>
    <row r="2095" ht="12.75" customHeight="1">
      <c r="D2095" s="49"/>
      <c r="E2095" s="49"/>
      <c r="F2095" s="49"/>
      <c r="G2095" s="49"/>
    </row>
    <row r="2096" ht="12.75" customHeight="1">
      <c r="D2096" s="49"/>
      <c r="E2096" s="49"/>
      <c r="F2096" s="49"/>
      <c r="G2096" s="49"/>
    </row>
    <row r="2097" ht="12.75" customHeight="1">
      <c r="D2097" s="49"/>
      <c r="E2097" s="49"/>
      <c r="F2097" s="49"/>
      <c r="G2097" s="49"/>
    </row>
    <row r="2098" ht="12.75" customHeight="1">
      <c r="D2098" s="49"/>
      <c r="E2098" s="49"/>
      <c r="F2098" s="49"/>
      <c r="G2098" s="49"/>
    </row>
    <row r="2099" ht="12.75" customHeight="1">
      <c r="D2099" s="49"/>
      <c r="E2099" s="49"/>
      <c r="F2099" s="49"/>
      <c r="G2099" s="49"/>
    </row>
    <row r="2100" ht="12.75" customHeight="1">
      <c r="D2100" s="49"/>
      <c r="E2100" s="49"/>
      <c r="F2100" s="49"/>
      <c r="G2100" s="49"/>
    </row>
    <row r="2101" ht="12.75" customHeight="1">
      <c r="D2101" s="49"/>
      <c r="E2101" s="49"/>
      <c r="F2101" s="49"/>
      <c r="G2101" s="49"/>
    </row>
    <row r="2102" ht="12.75" customHeight="1">
      <c r="C2102" s="82"/>
      <c r="D2102" s="49"/>
      <c r="E2102" s="49"/>
      <c r="F2102" s="49"/>
      <c r="G2102" s="49"/>
    </row>
    <row r="2103" ht="12.75" customHeight="1">
      <c r="D2103" s="49"/>
      <c r="E2103" s="49"/>
      <c r="F2103" s="49"/>
      <c r="G2103" s="49"/>
    </row>
    <row r="2104" ht="12.75" customHeight="1">
      <c r="D2104" s="49"/>
      <c r="E2104" s="49"/>
      <c r="F2104" s="49"/>
      <c r="G2104" s="49"/>
    </row>
    <row r="2105" ht="12.75" customHeight="1">
      <c r="D2105" s="49"/>
      <c r="E2105" s="49"/>
      <c r="F2105" s="49"/>
      <c r="G2105" s="49"/>
    </row>
    <row r="2106" ht="12.75" customHeight="1">
      <c r="D2106" s="49"/>
      <c r="E2106" s="49"/>
      <c r="F2106" s="49"/>
      <c r="G2106" s="49"/>
    </row>
    <row r="2107" ht="12.75" customHeight="1">
      <c r="D2107" s="49"/>
      <c r="E2107" s="49"/>
      <c r="F2107" s="49"/>
      <c r="G2107" s="49"/>
    </row>
    <row r="2108" ht="12.75" customHeight="1">
      <c r="D2108" s="49"/>
      <c r="E2108" s="49"/>
      <c r="F2108" s="49"/>
      <c r="G2108" s="49"/>
    </row>
    <row r="2109" ht="12.75" customHeight="1">
      <c r="C2109" s="82"/>
      <c r="D2109" s="49"/>
      <c r="E2109" s="49"/>
      <c r="F2109" s="49"/>
      <c r="G2109" s="49"/>
    </row>
    <row r="2110" ht="12.75" customHeight="1">
      <c r="D2110" s="49"/>
      <c r="E2110" s="49"/>
      <c r="F2110" s="49"/>
      <c r="G2110" s="49"/>
    </row>
    <row r="2111" ht="12.75" customHeight="1">
      <c r="D2111" s="49"/>
      <c r="E2111" s="49"/>
      <c r="F2111" s="49"/>
      <c r="G2111" s="49"/>
    </row>
    <row r="2112" ht="12.75" customHeight="1">
      <c r="C2112" s="82"/>
      <c r="D2112" s="49"/>
      <c r="E2112" s="49"/>
      <c r="F2112" s="49"/>
      <c r="G2112" s="49"/>
    </row>
    <row r="2113" ht="12.75" customHeight="1">
      <c r="D2113" s="49"/>
      <c r="E2113" s="49"/>
      <c r="F2113" s="49"/>
      <c r="G2113" s="49"/>
    </row>
    <row r="2114" ht="12.75" customHeight="1">
      <c r="D2114" s="49"/>
      <c r="E2114" s="49"/>
      <c r="F2114" s="49"/>
      <c r="G2114" s="49"/>
    </row>
    <row r="2115" ht="12.75" customHeight="1">
      <c r="D2115" s="49"/>
      <c r="E2115" s="49"/>
      <c r="F2115" s="49"/>
      <c r="G2115" s="49"/>
    </row>
    <row r="2116" ht="12.75" customHeight="1">
      <c r="D2116" s="49"/>
      <c r="E2116" s="49"/>
      <c r="F2116" s="49"/>
      <c r="G2116" s="49"/>
    </row>
    <row r="2117" ht="12.75" customHeight="1">
      <c r="D2117" s="49"/>
      <c r="E2117" s="49"/>
      <c r="F2117" s="49"/>
      <c r="G2117" s="49"/>
    </row>
    <row r="2118" ht="12.75" customHeight="1">
      <c r="D2118" s="49"/>
      <c r="E2118" s="49"/>
      <c r="F2118" s="49"/>
      <c r="G2118" s="49"/>
    </row>
    <row r="2119" ht="12.75" customHeight="1">
      <c r="D2119" s="49"/>
      <c r="E2119" s="49"/>
      <c r="F2119" s="49"/>
      <c r="G2119" s="49"/>
    </row>
    <row r="2120" ht="12.75" customHeight="1">
      <c r="D2120" s="49"/>
      <c r="E2120" s="49"/>
      <c r="F2120" s="49"/>
      <c r="G2120" s="49"/>
    </row>
    <row r="2121" ht="12.75" customHeight="1">
      <c r="D2121" s="49"/>
      <c r="E2121" s="49"/>
      <c r="F2121" s="49"/>
      <c r="G2121" s="49"/>
    </row>
    <row r="2122" ht="12.75" customHeight="1">
      <c r="D2122" s="49"/>
      <c r="E2122" s="49"/>
      <c r="F2122" s="49"/>
      <c r="G2122" s="49"/>
    </row>
    <row r="2123" ht="12.75" customHeight="1">
      <c r="D2123" s="49"/>
      <c r="E2123" s="49"/>
      <c r="F2123" s="49"/>
      <c r="G2123" s="49"/>
    </row>
    <row r="2124" ht="12.75" customHeight="1">
      <c r="D2124" s="49"/>
      <c r="E2124" s="49"/>
      <c r="F2124" s="49"/>
      <c r="G2124" s="49"/>
    </row>
    <row r="2125" ht="12.75" customHeight="1">
      <c r="D2125" s="49"/>
      <c r="E2125" s="49"/>
      <c r="F2125" s="49"/>
      <c r="G2125" s="49"/>
    </row>
    <row r="2126" ht="12.75" customHeight="1">
      <c r="D2126" s="49"/>
      <c r="E2126" s="49"/>
      <c r="F2126" s="49"/>
      <c r="G2126" s="49"/>
    </row>
    <row r="2127" ht="12.75" customHeight="1">
      <c r="D2127" s="49"/>
      <c r="E2127" s="49"/>
      <c r="F2127" s="49"/>
      <c r="G2127" s="49"/>
    </row>
    <row r="2128" ht="12.75" customHeight="1">
      <c r="D2128" s="49"/>
      <c r="E2128" s="49"/>
      <c r="F2128" s="49"/>
      <c r="G2128" s="49"/>
    </row>
    <row r="2129" ht="12.75" customHeight="1">
      <c r="D2129" s="49"/>
      <c r="E2129" s="49"/>
      <c r="F2129" s="49"/>
      <c r="G2129" s="49"/>
    </row>
    <row r="2130" ht="12.75" customHeight="1">
      <c r="D2130" s="49"/>
      <c r="E2130" s="49"/>
      <c r="F2130" s="49"/>
      <c r="G2130" s="49"/>
    </row>
    <row r="2131" ht="12.75" customHeight="1">
      <c r="D2131" s="49"/>
      <c r="E2131" s="49"/>
      <c r="F2131" s="49"/>
      <c r="G2131" s="49"/>
    </row>
    <row r="2132" ht="12.75" customHeight="1">
      <c r="D2132" s="49"/>
      <c r="E2132" s="49"/>
      <c r="F2132" s="49"/>
      <c r="G2132" s="49"/>
    </row>
    <row r="2133" ht="12.75" customHeight="1">
      <c r="D2133" s="49"/>
      <c r="E2133" s="49"/>
      <c r="F2133" s="49"/>
      <c r="G2133" s="49"/>
    </row>
    <row r="2134" ht="12.75" customHeight="1">
      <c r="D2134" s="49"/>
      <c r="E2134" s="49"/>
      <c r="F2134" s="49"/>
      <c r="G2134" s="49"/>
    </row>
    <row r="2135" ht="12.75" customHeight="1">
      <c r="D2135" s="49"/>
      <c r="E2135" s="49"/>
      <c r="F2135" s="49"/>
      <c r="G2135" s="49"/>
    </row>
    <row r="2136" ht="12.75" customHeight="1">
      <c r="D2136" s="49"/>
      <c r="E2136" s="49"/>
      <c r="F2136" s="49"/>
      <c r="G2136" s="49"/>
    </row>
    <row r="2137" ht="12.75" customHeight="1">
      <c r="D2137" s="49"/>
      <c r="E2137" s="49"/>
      <c r="F2137" s="49"/>
      <c r="G2137" s="49"/>
    </row>
    <row r="2138" ht="12.75" customHeight="1">
      <c r="D2138" s="49"/>
      <c r="E2138" s="49"/>
      <c r="F2138" s="49"/>
      <c r="G2138" s="49"/>
    </row>
    <row r="2139" ht="12.75" customHeight="1">
      <c r="D2139" s="49"/>
      <c r="E2139" s="49"/>
      <c r="F2139" s="49"/>
      <c r="G2139" s="49"/>
    </row>
    <row r="2140" ht="12.75" customHeight="1">
      <c r="D2140" s="49"/>
      <c r="E2140" s="49"/>
      <c r="F2140" s="49"/>
      <c r="G2140" s="49"/>
    </row>
    <row r="2141" ht="12.75" customHeight="1">
      <c r="D2141" s="49"/>
      <c r="E2141" s="49"/>
      <c r="F2141" s="49"/>
      <c r="G2141" s="49"/>
    </row>
    <row r="2142" ht="12.75" customHeight="1">
      <c r="D2142" s="49"/>
      <c r="E2142" s="49"/>
      <c r="F2142" s="49"/>
      <c r="G2142" s="49"/>
    </row>
    <row r="2143" ht="12.75" customHeight="1">
      <c r="D2143" s="49"/>
      <c r="E2143" s="49"/>
      <c r="F2143" s="49"/>
      <c r="G2143" s="49"/>
    </row>
    <row r="2144" ht="12.75" customHeight="1">
      <c r="D2144" s="49"/>
      <c r="E2144" s="49"/>
      <c r="F2144" s="49"/>
      <c r="G2144" s="49"/>
    </row>
    <row r="2145" ht="12.75" customHeight="1">
      <c r="D2145" s="49"/>
      <c r="E2145" s="49"/>
      <c r="F2145" s="49"/>
      <c r="G2145" s="49"/>
    </row>
    <row r="2146" ht="12.75" customHeight="1">
      <c r="D2146" s="49"/>
      <c r="E2146" s="49"/>
      <c r="F2146" s="49"/>
      <c r="G2146" s="49"/>
    </row>
    <row r="2147" ht="12.75" customHeight="1">
      <c r="C2147" s="82"/>
      <c r="D2147" s="49"/>
      <c r="E2147" s="49"/>
      <c r="F2147" s="49"/>
      <c r="G2147" s="49"/>
    </row>
    <row r="2148" ht="12.75" customHeight="1">
      <c r="D2148" s="49"/>
      <c r="E2148" s="49"/>
      <c r="F2148" s="49"/>
      <c r="G2148" s="49"/>
    </row>
    <row r="2149" ht="12.75" customHeight="1">
      <c r="C2149" s="82"/>
      <c r="D2149" s="49"/>
      <c r="E2149" s="49"/>
      <c r="F2149" s="49"/>
      <c r="G2149" s="49"/>
    </row>
    <row r="2150" ht="12.75" customHeight="1">
      <c r="C2150" s="82"/>
      <c r="D2150" s="49"/>
      <c r="E2150" s="49"/>
      <c r="F2150" s="49"/>
      <c r="G2150" s="49"/>
    </row>
    <row r="2151" ht="12.75" customHeight="1">
      <c r="D2151" s="49"/>
      <c r="E2151" s="49"/>
      <c r="F2151" s="49"/>
      <c r="G2151" s="49"/>
    </row>
    <row r="2152" ht="12.75" customHeight="1">
      <c r="C2152" s="82"/>
      <c r="D2152" s="49"/>
      <c r="E2152" s="49"/>
      <c r="F2152" s="49"/>
      <c r="G2152" s="49"/>
    </row>
    <row r="2153" ht="12.75" customHeight="1">
      <c r="D2153" s="49"/>
      <c r="E2153" s="49"/>
      <c r="F2153" s="49"/>
      <c r="G2153" s="49"/>
    </row>
    <row r="2154" ht="12.75" customHeight="1">
      <c r="D2154" s="49"/>
      <c r="E2154" s="49"/>
      <c r="F2154" s="49"/>
      <c r="G2154" s="49"/>
    </row>
    <row r="2155" ht="12.75" customHeight="1">
      <c r="D2155" s="49"/>
      <c r="E2155" s="49"/>
      <c r="F2155" s="49"/>
      <c r="G2155" s="49"/>
    </row>
    <row r="2156" ht="12.75" customHeight="1">
      <c r="D2156" s="49"/>
      <c r="E2156" s="49"/>
      <c r="F2156" s="49"/>
      <c r="G2156" s="49"/>
    </row>
    <row r="2157" ht="12.75" customHeight="1">
      <c r="D2157" s="49"/>
      <c r="E2157" s="49"/>
      <c r="F2157" s="49"/>
      <c r="G2157" s="49"/>
    </row>
    <row r="2158" ht="12.75" customHeight="1">
      <c r="D2158" s="49"/>
      <c r="E2158" s="49"/>
      <c r="F2158" s="49"/>
      <c r="G2158" s="49"/>
    </row>
    <row r="2159" ht="12.75" customHeight="1">
      <c r="D2159" s="49"/>
      <c r="E2159" s="49"/>
      <c r="F2159" s="49"/>
      <c r="G2159" s="49"/>
    </row>
    <row r="2160" ht="12.75" customHeight="1">
      <c r="D2160" s="49"/>
      <c r="E2160" s="49"/>
      <c r="F2160" s="49"/>
      <c r="G2160" s="49"/>
    </row>
    <row r="2161" ht="12.75" customHeight="1">
      <c r="D2161" s="49"/>
      <c r="E2161" s="49"/>
      <c r="F2161" s="49"/>
      <c r="G2161" s="49"/>
    </row>
    <row r="2162" ht="12.75" customHeight="1">
      <c r="D2162" s="49"/>
      <c r="E2162" s="49"/>
      <c r="F2162" s="49"/>
      <c r="G2162" s="49"/>
    </row>
    <row r="2163" ht="12.75" customHeight="1">
      <c r="D2163" s="49"/>
      <c r="E2163" s="49"/>
      <c r="F2163" s="49"/>
      <c r="G2163" s="49"/>
    </row>
    <row r="2164" ht="12.75" customHeight="1">
      <c r="D2164" s="49"/>
      <c r="E2164" s="49"/>
      <c r="F2164" s="49"/>
      <c r="G2164" s="49"/>
    </row>
    <row r="2165" ht="12.75" customHeight="1">
      <c r="D2165" s="49"/>
      <c r="E2165" s="49"/>
      <c r="F2165" s="49"/>
      <c r="G2165" s="49"/>
    </row>
    <row r="2166" ht="12.75" customHeight="1">
      <c r="D2166" s="49"/>
      <c r="E2166" s="49"/>
      <c r="F2166" s="49"/>
      <c r="G2166" s="49"/>
    </row>
    <row r="2167" ht="12.75" customHeight="1">
      <c r="D2167" s="49"/>
      <c r="E2167" s="49"/>
      <c r="F2167" s="49"/>
      <c r="G2167" s="49"/>
    </row>
    <row r="2168" ht="12.75" customHeight="1">
      <c r="D2168" s="49"/>
      <c r="E2168" s="49"/>
      <c r="F2168" s="49"/>
      <c r="G2168" s="49"/>
    </row>
    <row r="2169" ht="12.75" customHeight="1">
      <c r="D2169" s="49"/>
      <c r="E2169" s="49"/>
      <c r="F2169" s="49"/>
      <c r="G2169" s="49"/>
    </row>
    <row r="2170" ht="12.75" customHeight="1">
      <c r="D2170" s="49"/>
      <c r="E2170" s="49"/>
      <c r="F2170" s="49"/>
      <c r="G2170" s="49"/>
    </row>
    <row r="2171" ht="12.75" customHeight="1">
      <c r="C2171" s="82"/>
      <c r="D2171" s="49"/>
      <c r="E2171" s="49"/>
      <c r="F2171" s="49"/>
      <c r="G2171" s="49"/>
    </row>
    <row r="2172" ht="12.75" customHeight="1">
      <c r="D2172" s="49"/>
      <c r="E2172" s="49"/>
      <c r="F2172" s="49"/>
      <c r="G2172" s="49"/>
    </row>
    <row r="2173" ht="12.75" customHeight="1">
      <c r="D2173" s="49"/>
      <c r="E2173" s="49"/>
      <c r="F2173" s="49"/>
      <c r="G2173" s="49"/>
    </row>
    <row r="2174" ht="12.75" customHeight="1">
      <c r="D2174" s="49"/>
      <c r="E2174" s="49"/>
      <c r="F2174" s="49"/>
      <c r="G2174" s="49"/>
    </row>
    <row r="2175" ht="12.75" customHeight="1">
      <c r="D2175" s="49"/>
      <c r="E2175" s="49"/>
      <c r="F2175" s="49"/>
      <c r="G2175" s="49"/>
    </row>
    <row r="2176" ht="12.75" customHeight="1">
      <c r="D2176" s="49"/>
      <c r="E2176" s="49"/>
      <c r="F2176" s="49"/>
      <c r="G2176" s="49"/>
    </row>
    <row r="2177" ht="12.75" customHeight="1">
      <c r="D2177" s="49"/>
      <c r="E2177" s="49"/>
      <c r="F2177" s="49"/>
      <c r="G2177" s="49"/>
    </row>
    <row r="2178" ht="12.75" customHeight="1">
      <c r="C2178" s="82"/>
      <c r="D2178" s="49"/>
      <c r="E2178" s="49"/>
      <c r="F2178" s="49"/>
      <c r="G2178" s="49"/>
    </row>
    <row r="2179" ht="12.75" customHeight="1">
      <c r="D2179" s="49"/>
      <c r="E2179" s="49"/>
      <c r="F2179" s="49"/>
      <c r="G2179" s="49"/>
    </row>
    <row r="2180" ht="12.75" customHeight="1">
      <c r="D2180" s="49"/>
      <c r="E2180" s="49"/>
      <c r="F2180" s="49"/>
      <c r="G2180" s="49"/>
    </row>
    <row r="2181" ht="12.75" customHeight="1">
      <c r="C2181" s="82"/>
      <c r="D2181" s="49"/>
      <c r="E2181" s="49"/>
      <c r="F2181" s="49"/>
      <c r="G2181" s="49"/>
    </row>
    <row r="2182" ht="12.75" customHeight="1">
      <c r="D2182" s="49"/>
      <c r="E2182" s="49"/>
      <c r="F2182" s="49"/>
      <c r="G2182" s="49"/>
    </row>
    <row r="2183" ht="12.75" customHeight="1">
      <c r="D2183" s="49"/>
      <c r="E2183" s="49"/>
      <c r="F2183" s="49"/>
      <c r="G2183" s="49"/>
    </row>
    <row r="2184" ht="12.75" customHeight="1">
      <c r="D2184" s="49"/>
      <c r="E2184" s="49"/>
      <c r="F2184" s="49"/>
      <c r="G2184" s="49"/>
    </row>
    <row r="2185" ht="12.75" customHeight="1">
      <c r="D2185" s="49"/>
      <c r="E2185" s="49"/>
      <c r="F2185" s="49"/>
      <c r="G2185" s="49"/>
    </row>
    <row r="2186" ht="12.75" customHeight="1">
      <c r="D2186" s="49"/>
      <c r="E2186" s="49"/>
      <c r="F2186" s="49"/>
      <c r="G2186" s="49"/>
    </row>
    <row r="2187" ht="12.75" customHeight="1">
      <c r="D2187" s="49"/>
      <c r="E2187" s="49"/>
      <c r="F2187" s="49"/>
      <c r="G2187" s="49"/>
    </row>
    <row r="2188" ht="12.75" customHeight="1">
      <c r="D2188" s="49"/>
      <c r="E2188" s="49"/>
      <c r="F2188" s="49"/>
      <c r="G2188" s="49"/>
    </row>
    <row r="2189" ht="12.75" customHeight="1">
      <c r="D2189" s="49"/>
      <c r="E2189" s="49"/>
      <c r="F2189" s="49"/>
      <c r="G2189" s="49"/>
    </row>
    <row r="2190" ht="12.75" customHeight="1">
      <c r="D2190" s="49"/>
      <c r="E2190" s="49"/>
      <c r="F2190" s="49"/>
      <c r="G2190" s="49"/>
    </row>
    <row r="2191" ht="12.75" customHeight="1">
      <c r="D2191" s="49"/>
      <c r="E2191" s="49"/>
      <c r="F2191" s="49"/>
      <c r="G2191" s="49"/>
    </row>
    <row r="2192" ht="12.75" customHeight="1">
      <c r="D2192" s="49"/>
      <c r="E2192" s="49"/>
      <c r="F2192" s="49"/>
      <c r="G2192" s="49"/>
    </row>
    <row r="2193" ht="12.75" customHeight="1">
      <c r="D2193" s="49"/>
      <c r="E2193" s="49"/>
      <c r="F2193" s="49"/>
      <c r="G2193" s="49"/>
    </row>
    <row r="2194" ht="12.75" customHeight="1">
      <c r="D2194" s="49"/>
      <c r="E2194" s="49"/>
      <c r="F2194" s="49"/>
      <c r="G2194" s="49"/>
    </row>
    <row r="2195" ht="12.75" customHeight="1">
      <c r="D2195" s="49"/>
      <c r="E2195" s="49"/>
      <c r="F2195" s="49"/>
      <c r="G2195" s="49"/>
    </row>
    <row r="2196" ht="12.75" customHeight="1">
      <c r="D2196" s="49"/>
      <c r="E2196" s="49"/>
      <c r="F2196" s="49"/>
      <c r="G2196" s="49"/>
    </row>
    <row r="2197" ht="12.75" customHeight="1">
      <c r="D2197" s="49"/>
      <c r="E2197" s="49"/>
      <c r="F2197" s="49"/>
      <c r="G2197" s="49"/>
    </row>
    <row r="2198" ht="12.75" customHeight="1">
      <c r="D2198" s="49"/>
      <c r="E2198" s="49"/>
      <c r="F2198" s="49"/>
      <c r="G2198" s="49"/>
    </row>
    <row r="2199" ht="12.75" customHeight="1">
      <c r="D2199" s="49"/>
      <c r="E2199" s="49"/>
      <c r="F2199" s="49"/>
      <c r="G2199" s="49"/>
    </row>
    <row r="2200" ht="12.75" customHeight="1">
      <c r="D2200" s="49"/>
      <c r="E2200" s="49"/>
      <c r="F2200" s="49"/>
      <c r="G2200" s="49"/>
    </row>
    <row r="2201" ht="12.75" customHeight="1">
      <c r="D2201" s="49"/>
      <c r="E2201" s="49"/>
      <c r="F2201" s="49"/>
      <c r="G2201" s="49"/>
    </row>
    <row r="2202" ht="12.75" customHeight="1">
      <c r="D2202" s="49"/>
      <c r="E2202" s="49"/>
      <c r="F2202" s="49"/>
      <c r="G2202" s="49"/>
    </row>
    <row r="2203" ht="12.75" customHeight="1">
      <c r="D2203" s="49"/>
      <c r="E2203" s="49"/>
      <c r="F2203" s="49"/>
      <c r="G2203" s="49"/>
    </row>
    <row r="2204" ht="12.75" customHeight="1">
      <c r="D2204" s="49"/>
      <c r="E2204" s="49"/>
      <c r="F2204" s="49"/>
      <c r="G2204" s="49"/>
    </row>
    <row r="2205" ht="12.75" customHeight="1">
      <c r="D2205" s="49"/>
      <c r="E2205" s="49"/>
      <c r="F2205" s="49"/>
      <c r="G2205" s="49"/>
    </row>
    <row r="2206" ht="12.75" customHeight="1">
      <c r="D2206" s="49"/>
      <c r="E2206" s="49"/>
      <c r="F2206" s="49"/>
      <c r="G2206" s="49"/>
    </row>
    <row r="2207" ht="12.75" customHeight="1">
      <c r="D2207" s="49"/>
      <c r="E2207" s="49"/>
      <c r="F2207" s="49"/>
      <c r="G2207" s="49"/>
    </row>
    <row r="2208" ht="12.75" customHeight="1">
      <c r="D2208" s="49"/>
      <c r="E2208" s="49"/>
      <c r="F2208" s="49"/>
      <c r="G2208" s="49"/>
    </row>
    <row r="2209" ht="12.75" customHeight="1">
      <c r="D2209" s="49"/>
      <c r="E2209" s="49"/>
      <c r="F2209" s="49"/>
      <c r="G2209" s="49"/>
    </row>
    <row r="2210" ht="12.75" customHeight="1">
      <c r="D2210" s="49"/>
      <c r="E2210" s="49"/>
      <c r="F2210" s="49"/>
      <c r="G2210" s="49"/>
    </row>
    <row r="2211" ht="12.75" customHeight="1">
      <c r="D2211" s="49"/>
      <c r="E2211" s="49"/>
      <c r="F2211" s="49"/>
      <c r="G2211" s="49"/>
    </row>
    <row r="2212" ht="12.75" customHeight="1">
      <c r="D2212" s="49"/>
      <c r="E2212" s="49"/>
      <c r="F2212" s="49"/>
      <c r="G2212" s="49"/>
    </row>
    <row r="2213" ht="12.75" customHeight="1">
      <c r="D2213" s="49"/>
      <c r="E2213" s="49"/>
      <c r="F2213" s="49"/>
      <c r="G2213" s="49"/>
    </row>
    <row r="2214" ht="12.75" customHeight="1">
      <c r="D2214" s="49"/>
      <c r="E2214" s="49"/>
      <c r="F2214" s="49"/>
      <c r="G2214" s="49"/>
    </row>
    <row r="2215" ht="12.75" customHeight="1">
      <c r="D2215" s="49"/>
      <c r="E2215" s="49"/>
      <c r="F2215" s="49"/>
      <c r="G2215" s="49"/>
    </row>
    <row r="2216" ht="12.75" customHeight="1">
      <c r="D2216" s="49"/>
      <c r="E2216" s="49"/>
      <c r="F2216" s="49"/>
      <c r="G2216" s="49"/>
    </row>
    <row r="2217" ht="12.75" customHeight="1">
      <c r="D2217" s="49"/>
      <c r="E2217" s="49"/>
      <c r="F2217" s="49"/>
      <c r="G2217" s="49"/>
    </row>
    <row r="2218" ht="12.75" customHeight="1">
      <c r="D2218" s="49"/>
      <c r="E2218" s="49"/>
      <c r="F2218" s="49"/>
      <c r="G2218" s="49"/>
    </row>
    <row r="2219" ht="12.75" customHeight="1">
      <c r="D2219" s="49"/>
      <c r="E2219" s="49"/>
      <c r="F2219" s="49"/>
      <c r="G2219" s="49"/>
    </row>
    <row r="2220" ht="12.75" customHeight="1">
      <c r="D2220" s="49"/>
      <c r="E2220" s="49"/>
      <c r="F2220" s="49"/>
      <c r="G2220" s="49"/>
    </row>
    <row r="2221" ht="12.75" customHeight="1">
      <c r="D2221" s="49"/>
      <c r="E2221" s="49"/>
      <c r="F2221" s="49"/>
      <c r="G2221" s="49"/>
    </row>
    <row r="2222" ht="12.75" customHeight="1">
      <c r="D2222" s="49"/>
      <c r="E2222" s="49"/>
      <c r="F2222" s="49"/>
      <c r="G2222" s="49"/>
    </row>
    <row r="2223" ht="12.75" customHeight="1">
      <c r="D2223" s="49"/>
      <c r="E2223" s="49"/>
      <c r="F2223" s="49"/>
      <c r="G2223" s="49"/>
    </row>
    <row r="2224" ht="12.75" customHeight="1">
      <c r="D2224" s="49"/>
      <c r="E2224" s="49"/>
      <c r="F2224" s="49"/>
      <c r="G2224" s="49"/>
    </row>
    <row r="2225" ht="12.75" customHeight="1">
      <c r="D2225" s="49"/>
      <c r="E2225" s="49"/>
      <c r="F2225" s="49"/>
      <c r="G2225" s="49"/>
    </row>
    <row r="2226" ht="12.75" customHeight="1">
      <c r="D2226" s="49"/>
      <c r="E2226" s="49"/>
      <c r="F2226" s="49"/>
      <c r="G2226" s="49"/>
    </row>
    <row r="2227" ht="12.75" customHeight="1">
      <c r="C2227" s="82"/>
      <c r="D2227" s="49"/>
      <c r="E2227" s="49"/>
      <c r="F2227" s="49"/>
      <c r="G2227" s="49"/>
    </row>
    <row r="2228" ht="12.75" customHeight="1">
      <c r="D2228" s="49"/>
      <c r="E2228" s="49"/>
      <c r="F2228" s="49"/>
      <c r="G2228" s="49"/>
    </row>
    <row r="2229" ht="12.75" customHeight="1">
      <c r="D2229" s="49"/>
      <c r="E2229" s="49"/>
      <c r="F2229" s="49"/>
      <c r="G2229" s="49"/>
    </row>
    <row r="2230" ht="12.75" customHeight="1">
      <c r="D2230" s="49"/>
      <c r="E2230" s="49"/>
      <c r="F2230" s="49"/>
      <c r="G2230" s="49"/>
    </row>
    <row r="2231" ht="12.75" customHeight="1">
      <c r="D2231" s="49"/>
      <c r="E2231" s="49"/>
      <c r="F2231" s="49"/>
      <c r="G2231" s="49"/>
    </row>
    <row r="2232" ht="12.75" customHeight="1">
      <c r="D2232" s="49"/>
      <c r="E2232" s="49"/>
      <c r="F2232" s="49"/>
      <c r="G2232" s="49"/>
    </row>
    <row r="2233" ht="12.75" customHeight="1">
      <c r="D2233" s="49"/>
      <c r="E2233" s="49"/>
      <c r="F2233" s="49"/>
      <c r="G2233" s="49"/>
    </row>
    <row r="2234" ht="12.75" customHeight="1">
      <c r="D2234" s="49"/>
      <c r="E2234" s="49"/>
      <c r="F2234" s="49"/>
      <c r="G2234" s="49"/>
    </row>
    <row r="2235" ht="12.75" customHeight="1">
      <c r="D2235" s="49"/>
      <c r="E2235" s="49"/>
      <c r="F2235" s="49"/>
      <c r="G2235" s="49"/>
    </row>
    <row r="2236" ht="12.75" customHeight="1">
      <c r="D2236" s="49"/>
      <c r="E2236" s="49"/>
      <c r="F2236" s="49"/>
      <c r="G2236" s="49"/>
    </row>
    <row r="2237" ht="12.75" customHeight="1">
      <c r="D2237" s="49"/>
      <c r="E2237" s="49"/>
      <c r="F2237" s="49"/>
      <c r="G2237" s="49"/>
    </row>
    <row r="2238" ht="12.75" customHeight="1">
      <c r="D2238" s="49"/>
      <c r="E2238" s="49"/>
      <c r="F2238" s="49"/>
      <c r="G2238" s="49"/>
    </row>
    <row r="2239" ht="12.75" customHeight="1">
      <c r="D2239" s="49"/>
      <c r="E2239" s="49"/>
      <c r="F2239" s="49"/>
      <c r="G2239" s="49"/>
    </row>
    <row r="2240" ht="12.75" customHeight="1">
      <c r="D2240" s="49"/>
      <c r="E2240" s="49"/>
      <c r="F2240" s="49"/>
      <c r="G2240" s="49"/>
    </row>
    <row r="2241" ht="12.75" customHeight="1">
      <c r="D2241" s="49"/>
      <c r="E2241" s="49"/>
      <c r="F2241" s="49"/>
      <c r="G2241" s="49"/>
    </row>
    <row r="2242" ht="12.75" customHeight="1">
      <c r="D2242" s="49"/>
      <c r="E2242" s="49"/>
      <c r="F2242" s="49"/>
      <c r="G2242" s="49"/>
    </row>
    <row r="2243" ht="12.75" customHeight="1">
      <c r="D2243" s="49"/>
      <c r="E2243" s="49"/>
      <c r="F2243" s="49"/>
      <c r="G2243" s="49"/>
    </row>
    <row r="2244" ht="12.75" customHeight="1">
      <c r="D2244" s="49"/>
      <c r="E2244" s="49"/>
      <c r="F2244" s="49"/>
      <c r="G2244" s="49"/>
    </row>
    <row r="2245" ht="12.75" customHeight="1">
      <c r="D2245" s="49"/>
      <c r="E2245" s="49"/>
      <c r="F2245" s="49"/>
      <c r="G2245" s="49"/>
    </row>
    <row r="2246" ht="12.75" customHeight="1">
      <c r="C2246" s="82"/>
      <c r="D2246" s="49"/>
      <c r="E2246" s="49"/>
      <c r="F2246" s="49"/>
      <c r="G2246" s="49"/>
    </row>
    <row r="2247" ht="12.75" customHeight="1">
      <c r="D2247" s="49"/>
      <c r="E2247" s="49"/>
      <c r="F2247" s="49"/>
      <c r="G2247" s="49"/>
    </row>
    <row r="2248" ht="12.75" customHeight="1">
      <c r="C2248" s="82"/>
      <c r="D2248" s="49"/>
      <c r="E2248" s="49"/>
      <c r="F2248" s="49"/>
      <c r="G2248" s="49"/>
    </row>
    <row r="2249" ht="12.75" customHeight="1">
      <c r="D2249" s="49"/>
      <c r="E2249" s="49"/>
      <c r="F2249" s="49"/>
      <c r="G2249" s="49"/>
    </row>
    <row r="2250" ht="12.75" customHeight="1">
      <c r="C2250" s="82"/>
      <c r="D2250" s="49"/>
      <c r="E2250" s="49"/>
      <c r="F2250" s="49"/>
      <c r="G2250" s="49"/>
    </row>
    <row r="2251" ht="12.75" customHeight="1">
      <c r="D2251" s="49"/>
      <c r="E2251" s="49"/>
      <c r="F2251" s="49"/>
      <c r="G2251" s="49"/>
    </row>
    <row r="2252" ht="12.75" customHeight="1">
      <c r="C2252" s="82"/>
      <c r="D2252" s="49"/>
      <c r="E2252" s="49"/>
      <c r="F2252" s="49"/>
      <c r="G2252" s="49"/>
    </row>
    <row r="2253" ht="12.75" customHeight="1">
      <c r="D2253" s="49"/>
      <c r="E2253" s="49"/>
      <c r="F2253" s="49"/>
      <c r="G2253" s="49"/>
    </row>
    <row r="2254" ht="12.75" customHeight="1">
      <c r="C2254" s="82"/>
      <c r="D2254" s="49"/>
      <c r="E2254" s="49"/>
      <c r="F2254" s="49"/>
      <c r="G2254" s="49"/>
    </row>
    <row r="2255" ht="12.75" customHeight="1">
      <c r="D2255" s="49"/>
      <c r="E2255" s="49"/>
      <c r="F2255" s="49"/>
      <c r="G2255" s="49"/>
    </row>
    <row r="2256" ht="12.75" customHeight="1">
      <c r="C2256" s="82"/>
      <c r="D2256" s="49"/>
      <c r="E2256" s="49"/>
      <c r="F2256" s="49"/>
      <c r="G2256" s="49"/>
    </row>
    <row r="2257" ht="12.75" customHeight="1">
      <c r="D2257" s="49"/>
      <c r="E2257" s="49"/>
      <c r="F2257" s="49"/>
      <c r="G2257" s="49"/>
    </row>
    <row r="2258" ht="12.75" customHeight="1">
      <c r="C2258" s="82"/>
      <c r="D2258" s="49"/>
      <c r="E2258" s="49"/>
      <c r="F2258" s="49"/>
      <c r="G2258" s="49"/>
    </row>
    <row r="2259" ht="12.75" customHeight="1">
      <c r="D2259" s="49"/>
      <c r="E2259" s="49"/>
      <c r="F2259" s="49"/>
      <c r="G2259" s="49"/>
    </row>
    <row r="2260" ht="12.75" customHeight="1">
      <c r="C2260" s="82"/>
      <c r="D2260" s="49"/>
      <c r="E2260" s="49"/>
      <c r="F2260" s="49"/>
      <c r="G2260" s="49"/>
    </row>
    <row r="2261" ht="12.75" customHeight="1">
      <c r="D2261" s="49"/>
      <c r="E2261" s="49"/>
      <c r="F2261" s="49"/>
      <c r="G2261" s="49"/>
    </row>
    <row r="2262" ht="12.75" customHeight="1">
      <c r="D2262" s="49"/>
      <c r="E2262" s="49"/>
      <c r="F2262" s="49"/>
      <c r="G2262" s="49"/>
    </row>
    <row r="2263" ht="12.75" customHeight="1">
      <c r="D2263" s="49"/>
      <c r="E2263" s="49"/>
      <c r="F2263" s="49"/>
      <c r="G2263" s="49"/>
    </row>
    <row r="2264" ht="12.75" customHeight="1">
      <c r="D2264" s="49"/>
      <c r="E2264" s="49"/>
      <c r="F2264" s="49"/>
      <c r="G2264" s="49"/>
    </row>
    <row r="2265" ht="12.75" customHeight="1">
      <c r="D2265" s="49"/>
      <c r="E2265" s="49"/>
      <c r="F2265" s="49"/>
      <c r="G2265" s="49"/>
    </row>
    <row r="2266" ht="12.75" customHeight="1">
      <c r="D2266" s="49"/>
      <c r="E2266" s="49"/>
      <c r="F2266" s="49"/>
      <c r="G2266" s="49"/>
    </row>
    <row r="2267" ht="12.75" customHeight="1">
      <c r="D2267" s="49"/>
      <c r="E2267" s="49"/>
      <c r="F2267" s="49"/>
      <c r="G2267" s="49"/>
    </row>
    <row r="2268" ht="12.75" customHeight="1">
      <c r="D2268" s="49"/>
      <c r="E2268" s="49"/>
      <c r="F2268" s="49"/>
      <c r="G2268" s="49"/>
    </row>
    <row r="2269" ht="12.75" customHeight="1">
      <c r="D2269" s="49"/>
      <c r="E2269" s="49"/>
      <c r="F2269" s="49"/>
      <c r="G2269" s="49"/>
    </row>
    <row r="2270" ht="12.75" customHeight="1">
      <c r="D2270" s="49"/>
      <c r="E2270" s="49"/>
      <c r="F2270" s="49"/>
      <c r="G2270" s="49"/>
    </row>
    <row r="2271" ht="12.75" customHeight="1">
      <c r="D2271" s="49"/>
      <c r="E2271" s="49"/>
      <c r="F2271" s="49"/>
      <c r="G2271" s="49"/>
    </row>
    <row r="2272" ht="12.75" customHeight="1">
      <c r="D2272" s="49"/>
      <c r="E2272" s="49"/>
      <c r="F2272" s="49"/>
      <c r="G2272" s="49"/>
    </row>
    <row r="2273" ht="12.75" customHeight="1">
      <c r="D2273" s="49"/>
      <c r="E2273" s="49"/>
      <c r="F2273" s="49"/>
      <c r="G2273" s="49"/>
    </row>
    <row r="2274" ht="12.75" customHeight="1">
      <c r="D2274" s="49"/>
      <c r="E2274" s="49"/>
      <c r="F2274" s="49"/>
      <c r="G2274" s="49"/>
    </row>
    <row r="2275" ht="12.75" customHeight="1">
      <c r="D2275" s="49"/>
      <c r="E2275" s="49"/>
      <c r="F2275" s="49"/>
      <c r="G2275" s="49"/>
    </row>
    <row r="2276" ht="12.75" customHeight="1">
      <c r="D2276" s="49"/>
      <c r="E2276" s="49"/>
      <c r="F2276" s="49"/>
      <c r="G2276" s="49"/>
    </row>
    <row r="2277" ht="12.75" customHeight="1">
      <c r="D2277" s="49"/>
      <c r="E2277" s="49"/>
      <c r="F2277" s="49"/>
      <c r="G2277" s="49"/>
    </row>
    <row r="2278" ht="12.75" customHeight="1">
      <c r="D2278" s="49"/>
      <c r="E2278" s="49"/>
      <c r="F2278" s="49"/>
      <c r="G2278" s="49"/>
    </row>
    <row r="2279" ht="12.75" customHeight="1">
      <c r="D2279" s="49"/>
      <c r="E2279" s="49"/>
      <c r="F2279" s="49"/>
      <c r="G2279" s="49"/>
    </row>
    <row r="2280" ht="12.75" customHeight="1">
      <c r="D2280" s="49"/>
      <c r="E2280" s="49"/>
      <c r="F2280" s="49"/>
      <c r="G2280" s="49"/>
    </row>
    <row r="2281" ht="12.75" customHeight="1">
      <c r="D2281" s="49"/>
      <c r="E2281" s="49"/>
      <c r="F2281" s="49"/>
      <c r="G2281" s="49"/>
    </row>
    <row r="2282" ht="12.75" customHeight="1">
      <c r="D2282" s="49"/>
      <c r="E2282" s="49"/>
      <c r="F2282" s="49"/>
      <c r="G2282" s="49"/>
    </row>
    <row r="2283" ht="12.75" customHeight="1">
      <c r="D2283" s="49"/>
      <c r="E2283" s="49"/>
      <c r="F2283" s="49"/>
      <c r="G2283" s="49"/>
    </row>
    <row r="2284" ht="12.75" customHeight="1">
      <c r="D2284" s="49"/>
      <c r="E2284" s="49"/>
      <c r="F2284" s="49"/>
      <c r="G2284" s="49"/>
    </row>
    <row r="2285" ht="12.75" customHeight="1">
      <c r="D2285" s="49"/>
      <c r="E2285" s="49"/>
      <c r="F2285" s="49"/>
      <c r="G2285" s="49"/>
    </row>
    <row r="2286" ht="12.75" customHeight="1">
      <c r="D2286" s="49"/>
      <c r="E2286" s="49"/>
      <c r="F2286" s="49"/>
      <c r="G2286" s="49"/>
    </row>
    <row r="2287" ht="12.75" customHeight="1">
      <c r="D2287" s="49"/>
      <c r="E2287" s="49"/>
      <c r="F2287" s="49"/>
      <c r="G2287" s="49"/>
    </row>
    <row r="2288" ht="12.75" customHeight="1">
      <c r="D2288" s="49"/>
      <c r="E2288" s="49"/>
      <c r="F2288" s="49"/>
      <c r="G2288" s="49"/>
    </row>
    <row r="2289" ht="12.75" customHeight="1">
      <c r="D2289" s="49"/>
      <c r="E2289" s="49"/>
      <c r="F2289" s="49"/>
      <c r="G2289" s="49"/>
    </row>
    <row r="2290" ht="12.75" customHeight="1">
      <c r="D2290" s="49"/>
      <c r="E2290" s="49"/>
      <c r="F2290" s="49"/>
      <c r="G2290" s="49"/>
    </row>
    <row r="2291" ht="12.75" customHeight="1">
      <c r="D2291" s="49"/>
      <c r="E2291" s="49"/>
      <c r="F2291" s="49"/>
      <c r="G2291" s="49"/>
    </row>
    <row r="2292" ht="12.75" customHeight="1">
      <c r="D2292" s="49"/>
      <c r="E2292" s="49"/>
      <c r="F2292" s="49"/>
      <c r="G2292" s="49"/>
    </row>
    <row r="2293" ht="12.75" customHeight="1">
      <c r="D2293" s="49"/>
      <c r="E2293" s="49"/>
      <c r="F2293" s="49"/>
      <c r="G2293" s="49"/>
    </row>
    <row r="2294" ht="12.75" customHeight="1">
      <c r="D2294" s="49"/>
      <c r="E2294" s="49"/>
      <c r="F2294" s="49"/>
      <c r="G2294" s="49"/>
    </row>
    <row r="2295" ht="12.75" customHeight="1">
      <c r="D2295" s="49"/>
      <c r="E2295" s="49"/>
      <c r="F2295" s="49"/>
      <c r="G2295" s="49"/>
    </row>
    <row r="2296" ht="12.75" customHeight="1">
      <c r="D2296" s="49"/>
      <c r="E2296" s="49"/>
      <c r="F2296" s="49"/>
      <c r="G2296" s="49"/>
    </row>
    <row r="2297" ht="12.75" customHeight="1">
      <c r="D2297" s="49"/>
      <c r="E2297" s="49"/>
      <c r="F2297" s="49"/>
      <c r="G2297" s="49"/>
    </row>
    <row r="2298" ht="12.75" customHeight="1">
      <c r="D2298" s="49"/>
      <c r="E2298" s="49"/>
      <c r="F2298" s="49"/>
      <c r="G2298" s="49"/>
    </row>
    <row r="2299" ht="12.75" customHeight="1">
      <c r="D2299" s="49"/>
      <c r="E2299" s="49"/>
      <c r="F2299" s="49"/>
      <c r="G2299" s="49"/>
    </row>
    <row r="2300" ht="12.75" customHeight="1">
      <c r="D2300" s="49"/>
      <c r="E2300" s="49"/>
      <c r="F2300" s="49"/>
      <c r="G2300" s="49"/>
    </row>
    <row r="2301" ht="12.75" customHeight="1">
      <c r="D2301" s="49"/>
      <c r="E2301" s="49"/>
      <c r="F2301" s="49"/>
      <c r="G2301" s="49"/>
    </row>
    <row r="2302" ht="12.75" customHeight="1">
      <c r="D2302" s="49"/>
      <c r="E2302" s="49"/>
      <c r="F2302" s="49"/>
      <c r="G2302" s="49"/>
    </row>
    <row r="2303" ht="12.75" customHeight="1">
      <c r="D2303" s="49"/>
      <c r="E2303" s="49"/>
      <c r="F2303" s="49"/>
      <c r="G2303" s="49"/>
    </row>
    <row r="2304" ht="12.75" customHeight="1">
      <c r="D2304" s="49"/>
      <c r="E2304" s="49"/>
      <c r="F2304" s="49"/>
      <c r="G2304" s="49"/>
    </row>
    <row r="2305" ht="12.75" customHeight="1">
      <c r="D2305" s="49"/>
      <c r="E2305" s="49"/>
      <c r="F2305" s="49"/>
      <c r="G2305" s="49"/>
    </row>
    <row r="2306" ht="12.75" customHeight="1">
      <c r="D2306" s="49"/>
      <c r="E2306" s="49"/>
      <c r="F2306" s="49"/>
      <c r="G2306" s="49"/>
    </row>
    <row r="2307" ht="12.75" customHeight="1">
      <c r="D2307" s="49"/>
      <c r="E2307" s="49"/>
      <c r="F2307" s="49"/>
      <c r="G2307" s="49"/>
    </row>
    <row r="2308" ht="12.75" customHeight="1">
      <c r="C2308" s="82"/>
      <c r="D2308" s="49"/>
      <c r="E2308" s="49"/>
      <c r="F2308" s="49"/>
      <c r="G2308" s="49"/>
    </row>
    <row r="2309" ht="12.75" customHeight="1">
      <c r="D2309" s="49"/>
      <c r="E2309" s="49"/>
      <c r="F2309" s="49"/>
      <c r="G2309" s="49"/>
    </row>
    <row r="2310" ht="12.75" customHeight="1">
      <c r="D2310" s="49"/>
      <c r="E2310" s="49"/>
      <c r="F2310" s="49"/>
      <c r="G2310" s="49"/>
    </row>
    <row r="2311" ht="12.75" customHeight="1">
      <c r="D2311" s="49"/>
      <c r="E2311" s="49"/>
      <c r="F2311" s="49"/>
      <c r="G2311" s="49"/>
    </row>
    <row r="2312" ht="12.75" customHeight="1">
      <c r="D2312" s="49"/>
      <c r="E2312" s="49"/>
      <c r="F2312" s="49"/>
      <c r="G2312" s="49"/>
    </row>
    <row r="2313" ht="12.75" customHeight="1">
      <c r="D2313" s="49"/>
      <c r="E2313" s="49"/>
      <c r="F2313" s="49"/>
      <c r="G2313" s="49"/>
    </row>
    <row r="2314" ht="12.75" customHeight="1">
      <c r="D2314" s="49"/>
      <c r="E2314" s="49"/>
      <c r="F2314" s="49"/>
      <c r="G2314" s="49"/>
    </row>
    <row r="2315" ht="12.75" customHeight="1">
      <c r="D2315" s="49"/>
      <c r="E2315" s="49"/>
      <c r="F2315" s="49"/>
      <c r="G2315" s="49"/>
    </row>
    <row r="2316" ht="12.75" customHeight="1">
      <c r="D2316" s="49"/>
      <c r="E2316" s="49"/>
      <c r="F2316" s="49"/>
      <c r="G2316" s="49"/>
    </row>
    <row r="2317" ht="12.75" customHeight="1">
      <c r="C2317" s="82"/>
      <c r="D2317" s="49"/>
      <c r="E2317" s="49"/>
      <c r="F2317" s="49"/>
      <c r="G2317" s="49"/>
    </row>
    <row r="2318" ht="12.75" customHeight="1">
      <c r="D2318" s="49"/>
      <c r="E2318" s="49"/>
      <c r="F2318" s="49"/>
      <c r="G2318" s="49"/>
    </row>
    <row r="2319" ht="12.75" customHeight="1">
      <c r="C2319" s="82"/>
      <c r="D2319" s="49"/>
      <c r="E2319" s="49"/>
      <c r="F2319" s="49"/>
      <c r="G2319" s="49"/>
    </row>
    <row r="2320" ht="12.75" customHeight="1">
      <c r="D2320" s="49"/>
      <c r="E2320" s="49"/>
      <c r="F2320" s="49"/>
      <c r="G2320" s="49"/>
    </row>
    <row r="2321" ht="12.75" customHeight="1">
      <c r="C2321" s="82"/>
      <c r="D2321" s="49"/>
      <c r="E2321" s="49"/>
      <c r="F2321" s="49"/>
      <c r="G2321" s="49"/>
    </row>
    <row r="2322" ht="12.75" customHeight="1">
      <c r="D2322" s="49"/>
      <c r="E2322" s="49"/>
      <c r="F2322" s="49"/>
      <c r="G2322" s="49"/>
    </row>
    <row r="2323" ht="12.75" customHeight="1">
      <c r="C2323" s="82"/>
      <c r="D2323" s="49"/>
      <c r="E2323" s="49"/>
      <c r="F2323" s="49"/>
      <c r="G2323" s="49"/>
    </row>
    <row r="2324" ht="12.75" customHeight="1">
      <c r="D2324" s="49"/>
      <c r="E2324" s="49"/>
      <c r="F2324" s="49"/>
      <c r="G2324" s="49"/>
    </row>
    <row r="2325" ht="12.75" customHeight="1">
      <c r="C2325" s="82"/>
      <c r="D2325" s="49"/>
      <c r="E2325" s="49"/>
      <c r="F2325" s="49"/>
      <c r="G2325" s="49"/>
    </row>
    <row r="2326" ht="12.75" customHeight="1">
      <c r="D2326" s="49"/>
      <c r="E2326" s="49"/>
      <c r="F2326" s="49"/>
      <c r="G2326" s="49"/>
    </row>
    <row r="2327" ht="12.75" customHeight="1">
      <c r="C2327" s="82"/>
      <c r="D2327" s="49"/>
      <c r="E2327" s="49"/>
      <c r="F2327" s="49"/>
      <c r="G2327" s="49"/>
    </row>
    <row r="2328" ht="12.75" customHeight="1">
      <c r="D2328" s="49"/>
      <c r="E2328" s="49"/>
      <c r="F2328" s="49"/>
      <c r="G2328" s="49"/>
    </row>
    <row r="2329" ht="12.75" customHeight="1">
      <c r="D2329" s="49"/>
      <c r="E2329" s="49"/>
      <c r="F2329" s="49"/>
      <c r="G2329" s="49"/>
    </row>
    <row r="2330" ht="12.75" customHeight="1">
      <c r="D2330" s="49"/>
      <c r="E2330" s="49"/>
      <c r="F2330" s="49"/>
      <c r="G2330" s="49"/>
    </row>
    <row r="2331" ht="12.75" customHeight="1">
      <c r="D2331" s="49"/>
      <c r="E2331" s="49"/>
      <c r="F2331" s="49"/>
      <c r="G2331" s="49"/>
    </row>
    <row r="2332" ht="12.75" customHeight="1">
      <c r="D2332" s="49"/>
      <c r="E2332" s="49"/>
      <c r="F2332" s="49"/>
      <c r="G2332" s="49"/>
    </row>
    <row r="2333" ht="12.75" customHeight="1">
      <c r="D2333" s="49"/>
      <c r="E2333" s="49"/>
      <c r="F2333" s="49"/>
      <c r="G2333" s="49"/>
    </row>
    <row r="2334" ht="12.75" customHeight="1">
      <c r="D2334" s="49"/>
      <c r="E2334" s="49"/>
      <c r="F2334" s="49"/>
      <c r="G2334" s="49"/>
    </row>
    <row r="2335" ht="12.75" customHeight="1">
      <c r="D2335" s="49"/>
      <c r="E2335" s="49"/>
      <c r="F2335" s="49"/>
      <c r="G2335" s="49"/>
    </row>
    <row r="2336" ht="12.75" customHeight="1">
      <c r="D2336" s="49"/>
      <c r="E2336" s="49"/>
      <c r="F2336" s="49"/>
      <c r="G2336" s="49"/>
    </row>
    <row r="2337" ht="12.75" customHeight="1">
      <c r="D2337" s="49"/>
      <c r="E2337" s="49"/>
      <c r="F2337" s="49"/>
      <c r="G2337" s="49"/>
    </row>
    <row r="2338" ht="12.75" customHeight="1">
      <c r="D2338" s="49"/>
      <c r="E2338" s="49"/>
      <c r="F2338" s="49"/>
      <c r="G2338" s="49"/>
    </row>
    <row r="2339" ht="12.75" customHeight="1">
      <c r="D2339" s="49"/>
      <c r="E2339" s="49"/>
      <c r="F2339" s="49"/>
      <c r="G2339" s="49"/>
    </row>
    <row r="2340" ht="12.75" customHeight="1">
      <c r="D2340" s="49"/>
      <c r="E2340" s="49"/>
      <c r="F2340" s="49"/>
      <c r="G2340" s="49"/>
    </row>
    <row r="2341" ht="12.75" customHeight="1">
      <c r="D2341" s="49"/>
      <c r="E2341" s="49"/>
      <c r="F2341" s="49"/>
      <c r="G2341" s="49"/>
    </row>
    <row r="2342" ht="12.75" customHeight="1">
      <c r="C2342" s="82"/>
      <c r="D2342" s="49"/>
      <c r="E2342" s="49"/>
      <c r="F2342" s="49"/>
      <c r="G2342" s="49"/>
    </row>
    <row r="2343" ht="12.75" customHeight="1">
      <c r="D2343" s="49"/>
      <c r="E2343" s="49"/>
      <c r="F2343" s="49"/>
      <c r="G2343" s="49"/>
    </row>
    <row r="2344" ht="12.75" customHeight="1">
      <c r="D2344" s="49"/>
      <c r="E2344" s="49"/>
      <c r="F2344" s="49"/>
      <c r="G2344" s="49"/>
    </row>
    <row r="2345" ht="12.75" customHeight="1">
      <c r="C2345" s="82"/>
      <c r="D2345" s="49"/>
      <c r="E2345" s="49"/>
      <c r="F2345" s="49"/>
      <c r="G2345" s="49"/>
    </row>
    <row r="2346" ht="12.75" customHeight="1">
      <c r="D2346" s="49"/>
      <c r="E2346" s="49"/>
      <c r="F2346" s="49"/>
      <c r="G2346" s="49"/>
    </row>
    <row r="2347" ht="12.75" customHeight="1">
      <c r="C2347" s="82"/>
      <c r="D2347" s="49"/>
      <c r="E2347" s="49"/>
      <c r="F2347" s="49"/>
      <c r="G2347" s="49"/>
    </row>
    <row r="2348" ht="12.75" customHeight="1">
      <c r="D2348" s="49"/>
      <c r="E2348" s="49"/>
      <c r="F2348" s="49"/>
      <c r="G2348" s="49"/>
    </row>
    <row r="2349" ht="12.75" customHeight="1">
      <c r="C2349" s="82"/>
      <c r="D2349" s="49"/>
      <c r="E2349" s="49"/>
      <c r="F2349" s="49"/>
      <c r="G2349" s="49"/>
    </row>
    <row r="2350" ht="12.75" customHeight="1">
      <c r="D2350" s="49"/>
      <c r="E2350" s="49"/>
      <c r="F2350" s="49"/>
      <c r="G2350" s="49"/>
    </row>
    <row r="2351" ht="12.75" customHeight="1">
      <c r="C2351" s="82"/>
      <c r="D2351" s="49"/>
      <c r="E2351" s="49"/>
      <c r="F2351" s="49"/>
      <c r="G2351" s="49"/>
    </row>
    <row r="2352" ht="12.75" customHeight="1">
      <c r="D2352" s="49"/>
      <c r="E2352" s="49"/>
      <c r="F2352" s="49"/>
      <c r="G2352" s="49"/>
    </row>
    <row r="2353" ht="12.75" customHeight="1">
      <c r="C2353" s="82"/>
      <c r="D2353" s="49"/>
      <c r="E2353" s="49"/>
      <c r="F2353" s="49"/>
      <c r="G2353" s="49"/>
    </row>
    <row r="2354" ht="12.75" customHeight="1">
      <c r="D2354" s="49"/>
      <c r="E2354" s="49"/>
      <c r="F2354" s="49"/>
      <c r="G2354" s="49"/>
    </row>
    <row r="2355" ht="12.75" customHeight="1">
      <c r="C2355" s="82"/>
      <c r="D2355" s="49"/>
      <c r="E2355" s="49"/>
      <c r="F2355" s="49"/>
      <c r="G2355" s="49"/>
    </row>
    <row r="2356" ht="12.75" customHeight="1">
      <c r="D2356" s="49"/>
      <c r="E2356" s="49"/>
      <c r="F2356" s="49"/>
      <c r="G2356" s="49"/>
    </row>
    <row r="2357" ht="12.75" customHeight="1">
      <c r="D2357" s="49"/>
      <c r="E2357" s="49"/>
      <c r="F2357" s="49"/>
      <c r="G2357" s="49"/>
    </row>
    <row r="2358" ht="12.75" customHeight="1">
      <c r="D2358" s="49"/>
      <c r="E2358" s="49"/>
      <c r="F2358" s="49"/>
      <c r="G2358" s="49"/>
    </row>
    <row r="2359" ht="12.75" customHeight="1">
      <c r="D2359" s="49"/>
      <c r="E2359" s="49"/>
      <c r="F2359" s="49"/>
      <c r="G2359" s="49"/>
    </row>
    <row r="2360" ht="12.75" customHeight="1">
      <c r="D2360" s="49"/>
      <c r="E2360" s="49"/>
      <c r="F2360" s="49"/>
      <c r="G2360" s="49"/>
    </row>
    <row r="2361" ht="12.75" customHeight="1">
      <c r="D2361" s="49"/>
      <c r="E2361" s="49"/>
      <c r="F2361" s="49"/>
      <c r="G2361" s="49"/>
    </row>
    <row r="2362" ht="12.75" customHeight="1">
      <c r="D2362" s="49"/>
      <c r="E2362" s="49"/>
      <c r="F2362" s="49"/>
      <c r="G2362" s="49"/>
    </row>
    <row r="2363" ht="12.75" customHeight="1">
      <c r="D2363" s="49"/>
      <c r="E2363" s="49"/>
      <c r="F2363" s="49"/>
      <c r="G2363" s="49"/>
    </row>
    <row r="2364" ht="12.75" customHeight="1">
      <c r="D2364" s="49"/>
      <c r="E2364" s="49"/>
      <c r="F2364" s="49"/>
      <c r="G2364" s="49"/>
    </row>
    <row r="2365" ht="12.75" customHeight="1">
      <c r="D2365" s="49"/>
      <c r="E2365" s="49"/>
      <c r="F2365" s="49"/>
      <c r="G2365" s="49"/>
    </row>
    <row r="2366" ht="12.75" customHeight="1">
      <c r="D2366" s="49"/>
      <c r="E2366" s="49"/>
      <c r="F2366" s="49"/>
      <c r="G2366" s="49"/>
    </row>
    <row r="2367" ht="12.75" customHeight="1">
      <c r="D2367" s="49"/>
      <c r="E2367" s="49"/>
      <c r="F2367" s="49"/>
      <c r="G2367" s="49"/>
    </row>
    <row r="2368" ht="12.75" customHeight="1">
      <c r="D2368" s="49"/>
      <c r="E2368" s="49"/>
      <c r="F2368" s="49"/>
      <c r="G2368" s="49"/>
    </row>
    <row r="2369" ht="12.75" customHeight="1">
      <c r="D2369" s="49"/>
      <c r="E2369" s="49"/>
      <c r="F2369" s="49"/>
      <c r="G2369" s="49"/>
    </row>
    <row r="2370" ht="12.75" customHeight="1">
      <c r="D2370" s="49"/>
      <c r="E2370" s="49"/>
      <c r="F2370" s="49"/>
      <c r="G2370" s="49"/>
    </row>
    <row r="2371" ht="12.75" customHeight="1">
      <c r="D2371" s="49"/>
      <c r="E2371" s="49"/>
      <c r="F2371" s="49"/>
      <c r="G2371" s="49"/>
    </row>
    <row r="2372" ht="12.75" customHeight="1">
      <c r="C2372" s="82"/>
      <c r="D2372" s="49"/>
      <c r="E2372" s="49"/>
      <c r="F2372" s="49"/>
      <c r="G2372" s="49"/>
    </row>
    <row r="2373" ht="12.75" customHeight="1">
      <c r="D2373" s="49"/>
      <c r="E2373" s="49"/>
      <c r="F2373" s="49"/>
      <c r="G2373" s="49"/>
    </row>
    <row r="2374" ht="12.75" customHeight="1">
      <c r="C2374" s="82"/>
      <c r="D2374" s="49"/>
      <c r="E2374" s="49"/>
      <c r="F2374" s="49"/>
      <c r="G2374" s="49"/>
    </row>
    <row r="2375" ht="12.75" customHeight="1">
      <c r="D2375" s="49"/>
      <c r="E2375" s="49"/>
      <c r="F2375" s="49"/>
      <c r="G2375" s="49"/>
    </row>
    <row r="2376" ht="12.75" customHeight="1">
      <c r="C2376" s="82"/>
      <c r="D2376" s="49"/>
      <c r="E2376" s="49"/>
      <c r="F2376" s="49"/>
      <c r="G2376" s="49"/>
    </row>
    <row r="2377" ht="12.75" customHeight="1">
      <c r="D2377" s="49"/>
      <c r="E2377" s="49"/>
      <c r="F2377" s="49"/>
      <c r="G2377" s="49"/>
    </row>
    <row r="2378" ht="12.75" customHeight="1">
      <c r="C2378" s="82"/>
      <c r="D2378" s="49"/>
      <c r="E2378" s="49"/>
      <c r="F2378" s="49"/>
      <c r="G2378" s="49"/>
    </row>
    <row r="2379" ht="12.75" customHeight="1">
      <c r="D2379" s="49"/>
      <c r="E2379" s="49"/>
      <c r="F2379" s="49"/>
      <c r="G2379" s="49"/>
    </row>
    <row r="2380" ht="12.75" customHeight="1">
      <c r="C2380" s="82"/>
      <c r="D2380" s="49"/>
      <c r="E2380" s="49"/>
      <c r="F2380" s="49"/>
      <c r="G2380" s="49"/>
    </row>
    <row r="2381" ht="12.75" customHeight="1">
      <c r="D2381" s="49"/>
      <c r="E2381" s="49"/>
      <c r="F2381" s="49"/>
      <c r="G2381" s="49"/>
    </row>
    <row r="2382" ht="12.75" customHeight="1">
      <c r="D2382" s="49"/>
      <c r="E2382" s="49"/>
      <c r="F2382" s="49"/>
      <c r="G2382" s="49"/>
    </row>
    <row r="2383" ht="12.75" customHeight="1">
      <c r="D2383" s="49"/>
      <c r="E2383" s="49"/>
      <c r="F2383" s="49"/>
      <c r="G2383" s="49"/>
    </row>
    <row r="2384" ht="12.75" customHeight="1">
      <c r="D2384" s="49"/>
      <c r="E2384" s="49"/>
      <c r="F2384" s="49"/>
      <c r="G2384" s="49"/>
    </row>
    <row r="2385" ht="12.75" customHeight="1">
      <c r="D2385" s="49"/>
      <c r="E2385" s="49"/>
      <c r="F2385" s="49"/>
      <c r="G2385" s="49"/>
    </row>
    <row r="2386" ht="12.75" customHeight="1">
      <c r="D2386" s="49"/>
      <c r="E2386" s="49"/>
      <c r="F2386" s="49"/>
      <c r="G2386" s="49"/>
    </row>
    <row r="2387" ht="12.75" customHeight="1">
      <c r="D2387" s="49"/>
      <c r="E2387" s="49"/>
      <c r="F2387" s="49"/>
      <c r="G2387" s="49"/>
    </row>
    <row r="2388" ht="12.75" customHeight="1">
      <c r="D2388" s="49"/>
      <c r="E2388" s="49"/>
      <c r="F2388" s="49"/>
      <c r="G2388" s="49"/>
    </row>
    <row r="2389" ht="12.75" customHeight="1">
      <c r="D2389" s="49"/>
      <c r="E2389" s="49"/>
      <c r="F2389" s="49"/>
      <c r="G2389" s="49"/>
    </row>
    <row r="2390" ht="12.75" customHeight="1">
      <c r="D2390" s="49"/>
      <c r="E2390" s="49"/>
      <c r="F2390" s="49"/>
      <c r="G2390" s="49"/>
    </row>
    <row r="2391" ht="12.75" customHeight="1">
      <c r="D2391" s="49"/>
      <c r="E2391" s="49"/>
      <c r="F2391" s="49"/>
      <c r="G2391" s="49"/>
    </row>
    <row r="2392" ht="12.75" customHeight="1">
      <c r="D2392" s="49"/>
      <c r="E2392" s="49"/>
      <c r="F2392" s="49"/>
      <c r="G2392" s="49"/>
    </row>
    <row r="2393" ht="12.75" customHeight="1">
      <c r="D2393" s="49"/>
      <c r="E2393" s="49"/>
      <c r="F2393" s="49"/>
      <c r="G2393" s="49"/>
    </row>
    <row r="2394" ht="12.75" customHeight="1">
      <c r="D2394" s="49"/>
      <c r="E2394" s="49"/>
      <c r="F2394" s="49"/>
      <c r="G2394" s="49"/>
    </row>
    <row r="2395" ht="12.75" customHeight="1">
      <c r="D2395" s="49"/>
      <c r="E2395" s="49"/>
      <c r="F2395" s="49"/>
      <c r="G2395" s="49"/>
    </row>
    <row r="2396" ht="12.75" customHeight="1">
      <c r="D2396" s="49"/>
      <c r="E2396" s="49"/>
      <c r="F2396" s="49"/>
      <c r="G2396" s="49"/>
    </row>
    <row r="2397" ht="12.75" customHeight="1">
      <c r="D2397" s="49"/>
      <c r="E2397" s="49"/>
      <c r="F2397" s="49"/>
      <c r="G2397" s="49"/>
    </row>
    <row r="2398" ht="12.75" customHeight="1">
      <c r="D2398" s="49"/>
      <c r="E2398" s="49"/>
      <c r="F2398" s="49"/>
      <c r="G2398" s="49"/>
    </row>
    <row r="2399" ht="12.75" customHeight="1">
      <c r="C2399" s="82"/>
      <c r="D2399" s="49"/>
      <c r="E2399" s="49"/>
      <c r="F2399" s="49"/>
      <c r="G2399" s="49"/>
    </row>
    <row r="2400" ht="12.75" customHeight="1">
      <c r="D2400" s="49"/>
      <c r="E2400" s="49"/>
      <c r="F2400" s="49"/>
      <c r="G2400" s="49"/>
    </row>
    <row r="2401" ht="12.75" customHeight="1">
      <c r="D2401" s="49"/>
      <c r="E2401" s="49"/>
      <c r="F2401" s="49"/>
      <c r="G2401" s="49"/>
    </row>
    <row r="2402" ht="12.75" customHeight="1">
      <c r="D2402" s="49"/>
      <c r="E2402" s="49"/>
      <c r="F2402" s="49"/>
      <c r="G2402" s="49"/>
    </row>
    <row r="2403" ht="12.75" customHeight="1">
      <c r="D2403" s="49"/>
      <c r="E2403" s="49"/>
      <c r="F2403" s="49"/>
      <c r="G2403" s="49"/>
    </row>
    <row r="2404" ht="12.75" customHeight="1">
      <c r="D2404" s="49"/>
      <c r="E2404" s="49"/>
      <c r="F2404" s="49"/>
      <c r="G2404" s="49"/>
    </row>
    <row r="2405" ht="12.75" customHeight="1">
      <c r="D2405" s="49"/>
      <c r="E2405" s="49"/>
      <c r="F2405" s="49"/>
      <c r="G2405" s="49"/>
    </row>
    <row r="2406" ht="12.75" customHeight="1">
      <c r="C2406" s="82"/>
      <c r="D2406" s="49"/>
      <c r="E2406" s="49"/>
      <c r="F2406" s="49"/>
      <c r="G2406" s="49"/>
    </row>
    <row r="2407" ht="12.75" customHeight="1">
      <c r="D2407" s="49"/>
      <c r="E2407" s="49"/>
      <c r="F2407" s="49"/>
      <c r="G2407" s="49"/>
    </row>
    <row r="2408" ht="12.75" customHeight="1">
      <c r="D2408" s="49"/>
      <c r="E2408" s="49"/>
      <c r="F2408" s="49"/>
      <c r="G2408" s="49"/>
    </row>
    <row r="2409" ht="12.75" customHeight="1">
      <c r="C2409" s="82"/>
      <c r="D2409" s="49"/>
      <c r="E2409" s="49"/>
      <c r="F2409" s="49"/>
      <c r="G2409" s="49"/>
    </row>
    <row r="2410" ht="12.75" customHeight="1">
      <c r="D2410" s="49"/>
      <c r="E2410" s="49"/>
      <c r="F2410" s="49"/>
      <c r="G2410" s="49"/>
    </row>
    <row r="2411" ht="12.75" customHeight="1">
      <c r="D2411" s="49"/>
      <c r="E2411" s="49"/>
      <c r="F2411" s="49"/>
      <c r="G2411" s="49"/>
    </row>
    <row r="2412" ht="12.75" customHeight="1">
      <c r="D2412" s="49"/>
      <c r="E2412" s="49"/>
      <c r="F2412" s="49"/>
      <c r="G2412" s="49"/>
    </row>
    <row r="2413" ht="12.75" customHeight="1">
      <c r="D2413" s="49"/>
      <c r="E2413" s="49"/>
      <c r="F2413" s="49"/>
      <c r="G2413" s="49"/>
    </row>
    <row r="2414" ht="12.75" customHeight="1">
      <c r="D2414" s="49"/>
      <c r="E2414" s="49"/>
      <c r="F2414" s="49"/>
      <c r="G2414" s="49"/>
    </row>
    <row r="2415" ht="12.75" customHeight="1">
      <c r="C2415" s="82"/>
      <c r="D2415" s="49"/>
      <c r="E2415" s="49"/>
      <c r="F2415" s="49"/>
      <c r="G2415" s="49"/>
    </row>
    <row r="2416" ht="12.75" customHeight="1">
      <c r="D2416" s="49"/>
      <c r="E2416" s="49"/>
      <c r="F2416" s="49"/>
      <c r="G2416" s="49"/>
    </row>
    <row r="2417" ht="12.75" customHeight="1">
      <c r="D2417" s="49"/>
      <c r="E2417" s="49"/>
      <c r="F2417" s="49"/>
      <c r="G2417" s="49"/>
    </row>
    <row r="2418" ht="12.75" customHeight="1">
      <c r="D2418" s="49"/>
      <c r="E2418" s="49"/>
      <c r="F2418" s="49"/>
      <c r="G2418" s="49"/>
    </row>
    <row r="2419" ht="12.75" customHeight="1">
      <c r="D2419" s="49"/>
      <c r="E2419" s="49"/>
      <c r="F2419" s="49"/>
      <c r="G2419" s="49"/>
    </row>
    <row r="2420" ht="12.75" customHeight="1">
      <c r="D2420" s="49"/>
      <c r="E2420" s="49"/>
      <c r="F2420" s="49"/>
      <c r="G2420" s="49"/>
    </row>
    <row r="2421" ht="12.75" customHeight="1">
      <c r="D2421" s="49"/>
      <c r="E2421" s="49"/>
      <c r="F2421" s="49"/>
      <c r="G2421" s="49"/>
    </row>
    <row r="2422" ht="12.75" customHeight="1">
      <c r="D2422" s="49"/>
      <c r="E2422" s="49"/>
      <c r="F2422" s="49"/>
      <c r="G2422" s="49"/>
    </row>
    <row r="2423" ht="12.75" customHeight="1">
      <c r="D2423" s="49"/>
      <c r="E2423" s="49"/>
      <c r="F2423" s="49"/>
      <c r="G2423" s="49"/>
    </row>
    <row r="2424" ht="12.75" customHeight="1">
      <c r="D2424" s="49"/>
      <c r="E2424" s="49"/>
      <c r="F2424" s="49"/>
      <c r="G2424" s="49"/>
    </row>
    <row r="2425" ht="12.75" customHeight="1">
      <c r="D2425" s="49"/>
      <c r="E2425" s="49"/>
      <c r="F2425" s="49"/>
      <c r="G2425" s="49"/>
    </row>
    <row r="2426" ht="12.75" customHeight="1">
      <c r="D2426" s="49"/>
      <c r="E2426" s="49"/>
      <c r="F2426" s="49"/>
      <c r="G2426" s="49"/>
    </row>
    <row r="2427" ht="12.75" customHeight="1">
      <c r="D2427" s="49"/>
      <c r="E2427" s="49"/>
      <c r="F2427" s="49"/>
      <c r="G2427" s="49"/>
    </row>
    <row r="2428" ht="12.75" customHeight="1">
      <c r="D2428" s="49"/>
      <c r="E2428" s="49"/>
      <c r="F2428" s="49"/>
      <c r="G2428" s="49"/>
    </row>
    <row r="2429" ht="12.75" customHeight="1">
      <c r="D2429" s="49"/>
      <c r="E2429" s="49"/>
      <c r="F2429" s="49"/>
      <c r="G2429" s="49"/>
    </row>
    <row r="2430" ht="12.75" customHeight="1">
      <c r="D2430" s="49"/>
      <c r="E2430" s="49"/>
      <c r="F2430" s="49"/>
      <c r="G2430" s="49"/>
    </row>
    <row r="2431" ht="12.75" customHeight="1">
      <c r="D2431" s="49"/>
      <c r="E2431" s="49"/>
      <c r="F2431" s="49"/>
      <c r="G2431" s="49"/>
    </row>
    <row r="2432" ht="12.75" customHeight="1">
      <c r="D2432" s="49"/>
      <c r="E2432" s="49"/>
      <c r="F2432" s="49"/>
      <c r="G2432" s="49"/>
    </row>
    <row r="2433" ht="12.75" customHeight="1">
      <c r="D2433" s="49"/>
      <c r="E2433" s="49"/>
      <c r="F2433" s="49"/>
      <c r="G2433" s="49"/>
    </row>
    <row r="2434" ht="12.75" customHeight="1">
      <c r="D2434" s="49"/>
      <c r="E2434" s="49"/>
      <c r="F2434" s="49"/>
      <c r="G2434" s="49"/>
    </row>
    <row r="2435" ht="12.75" customHeight="1">
      <c r="D2435" s="49"/>
      <c r="E2435" s="49"/>
      <c r="F2435" s="49"/>
      <c r="G2435" s="49"/>
    </row>
    <row r="2436" ht="12.75" customHeight="1">
      <c r="D2436" s="49"/>
      <c r="E2436" s="49"/>
      <c r="F2436" s="49"/>
      <c r="G2436" s="49"/>
    </row>
    <row r="2437" ht="12.75" customHeight="1">
      <c r="D2437" s="49"/>
      <c r="E2437" s="49"/>
      <c r="F2437" s="49"/>
      <c r="G2437" s="49"/>
    </row>
    <row r="2438" ht="12.75" customHeight="1">
      <c r="D2438" s="49"/>
      <c r="E2438" s="49"/>
      <c r="F2438" s="49"/>
      <c r="G2438" s="49"/>
    </row>
    <row r="2439" ht="12.75" customHeight="1">
      <c r="D2439" s="49"/>
      <c r="E2439" s="49"/>
      <c r="F2439" s="49"/>
      <c r="G2439" s="49"/>
    </row>
    <row r="2440" ht="12.75" customHeight="1">
      <c r="D2440" s="49"/>
      <c r="E2440" s="49"/>
      <c r="F2440" s="49"/>
      <c r="G2440" s="49"/>
    </row>
    <row r="2441" ht="12.75" customHeight="1">
      <c r="D2441" s="49"/>
      <c r="E2441" s="49"/>
      <c r="F2441" s="49"/>
      <c r="G2441" s="49"/>
    </row>
    <row r="2442" ht="12.75" customHeight="1">
      <c r="D2442" s="49"/>
      <c r="E2442" s="49"/>
      <c r="F2442" s="49"/>
      <c r="G2442" s="49"/>
    </row>
    <row r="2443" ht="12.75" customHeight="1">
      <c r="D2443" s="49"/>
      <c r="E2443" s="49"/>
      <c r="F2443" s="49"/>
      <c r="G2443" s="49"/>
    </row>
    <row r="2444" ht="12.75" customHeight="1">
      <c r="D2444" s="49"/>
      <c r="E2444" s="49"/>
      <c r="F2444" s="49"/>
      <c r="G2444" s="49"/>
    </row>
    <row r="2445" ht="12.75" customHeight="1">
      <c r="D2445" s="49"/>
      <c r="E2445" s="49"/>
      <c r="F2445" s="49"/>
      <c r="G2445" s="49"/>
    </row>
    <row r="2446" ht="12.75" customHeight="1">
      <c r="D2446" s="49"/>
      <c r="E2446" s="49"/>
      <c r="F2446" s="49"/>
      <c r="G2446" s="49"/>
    </row>
    <row r="2447" ht="12.75" customHeight="1">
      <c r="D2447" s="49"/>
      <c r="E2447" s="49"/>
      <c r="F2447" s="49"/>
      <c r="G2447" s="49"/>
    </row>
    <row r="2448" ht="12.75" customHeight="1">
      <c r="D2448" s="49"/>
      <c r="E2448" s="49"/>
      <c r="F2448" s="49"/>
      <c r="G2448" s="49"/>
    </row>
    <row r="2449" ht="12.75" customHeight="1">
      <c r="D2449" s="49"/>
      <c r="E2449" s="49"/>
      <c r="F2449" s="49"/>
      <c r="G2449" s="49"/>
    </row>
    <row r="2450" ht="12.75" customHeight="1">
      <c r="D2450" s="49"/>
      <c r="E2450" s="49"/>
      <c r="F2450" s="49"/>
      <c r="G2450" s="49"/>
    </row>
    <row r="2451" ht="12.75" customHeight="1">
      <c r="D2451" s="49"/>
      <c r="E2451" s="49"/>
      <c r="F2451" s="49"/>
      <c r="G2451" s="49"/>
    </row>
    <row r="2452" ht="12.75" customHeight="1">
      <c r="D2452" s="49"/>
      <c r="E2452" s="49"/>
      <c r="F2452" s="49"/>
      <c r="G2452" s="49"/>
    </row>
    <row r="2453" ht="12.75" customHeight="1">
      <c r="D2453" s="49"/>
      <c r="E2453" s="49"/>
      <c r="F2453" s="49"/>
      <c r="G2453" s="49"/>
    </row>
    <row r="2454" ht="12.75" customHeight="1">
      <c r="D2454" s="49"/>
      <c r="E2454" s="49"/>
      <c r="F2454" s="49"/>
      <c r="G2454" s="49"/>
    </row>
    <row r="2455" ht="12.75" customHeight="1">
      <c r="D2455" s="49"/>
      <c r="E2455" s="49"/>
      <c r="F2455" s="49"/>
      <c r="G2455" s="49"/>
    </row>
    <row r="2456" ht="12.75" customHeight="1">
      <c r="D2456" s="49"/>
      <c r="E2456" s="49"/>
      <c r="F2456" s="49"/>
      <c r="G2456" s="49"/>
    </row>
    <row r="2457" ht="12.75" customHeight="1">
      <c r="D2457" s="49"/>
      <c r="E2457" s="49"/>
      <c r="F2457" s="49"/>
      <c r="G2457" s="49"/>
    </row>
    <row r="2458" ht="12.75" customHeight="1">
      <c r="D2458" s="49"/>
      <c r="E2458" s="49"/>
      <c r="F2458" s="49"/>
      <c r="G2458" s="49"/>
    </row>
    <row r="2459" ht="12.75" customHeight="1">
      <c r="D2459" s="49"/>
      <c r="E2459" s="49"/>
      <c r="F2459" s="49"/>
      <c r="G2459" s="49"/>
    </row>
    <row r="2460" ht="12.75" customHeight="1">
      <c r="D2460" s="49"/>
      <c r="E2460" s="49"/>
      <c r="F2460" s="49"/>
      <c r="G2460" s="49"/>
    </row>
    <row r="2461" ht="12.75" customHeight="1">
      <c r="D2461" s="49"/>
      <c r="E2461" s="49"/>
      <c r="F2461" s="49"/>
      <c r="G2461" s="49"/>
    </row>
    <row r="2462" ht="12.75" customHeight="1">
      <c r="D2462" s="49"/>
      <c r="E2462" s="49"/>
      <c r="F2462" s="49"/>
      <c r="G2462" s="49"/>
    </row>
    <row r="2463" ht="12.75" customHeight="1">
      <c r="D2463" s="49"/>
      <c r="E2463" s="49"/>
      <c r="F2463" s="49"/>
      <c r="G2463" s="49"/>
    </row>
    <row r="2464" ht="12.75" customHeight="1">
      <c r="D2464" s="49"/>
      <c r="E2464" s="49"/>
      <c r="F2464" s="49"/>
      <c r="G2464" s="49"/>
    </row>
    <row r="2465" ht="12.75" customHeight="1">
      <c r="D2465" s="49"/>
      <c r="E2465" s="49"/>
      <c r="F2465" s="49"/>
      <c r="G2465" s="49"/>
    </row>
    <row r="2466" ht="12.75" customHeight="1">
      <c r="C2466" s="82"/>
      <c r="D2466" s="49"/>
      <c r="E2466" s="49"/>
      <c r="F2466" s="49"/>
      <c r="G2466" s="49"/>
    </row>
    <row r="2467" ht="12.75" customHeight="1">
      <c r="D2467" s="49"/>
      <c r="E2467" s="49"/>
      <c r="F2467" s="49"/>
      <c r="G2467" s="49"/>
    </row>
    <row r="2468" ht="12.75" customHeight="1">
      <c r="C2468" s="82"/>
      <c r="D2468" s="49"/>
      <c r="E2468" s="49"/>
      <c r="F2468" s="49"/>
      <c r="G2468" s="49"/>
    </row>
    <row r="2469" ht="12.75" customHeight="1">
      <c r="D2469" s="49"/>
      <c r="E2469" s="49"/>
      <c r="F2469" s="49"/>
      <c r="G2469" s="49"/>
    </row>
    <row r="2470" ht="12.75" customHeight="1">
      <c r="C2470" s="82"/>
      <c r="D2470" s="49"/>
      <c r="E2470" s="49"/>
      <c r="F2470" s="49"/>
      <c r="G2470" s="49"/>
    </row>
    <row r="2471" ht="12.75" customHeight="1">
      <c r="D2471" s="49"/>
      <c r="E2471" s="49"/>
      <c r="F2471" s="49"/>
      <c r="G2471" s="49"/>
    </row>
    <row r="2472" ht="12.75" customHeight="1">
      <c r="D2472" s="49"/>
      <c r="E2472" s="49"/>
      <c r="F2472" s="49"/>
      <c r="G2472" s="49"/>
    </row>
    <row r="2473" ht="12.75" customHeight="1">
      <c r="D2473" s="49"/>
      <c r="E2473" s="49"/>
      <c r="F2473" s="49"/>
      <c r="G2473" s="49"/>
    </row>
    <row r="2474" ht="12.75" customHeight="1">
      <c r="D2474" s="49"/>
      <c r="E2474" s="49"/>
      <c r="F2474" s="49"/>
      <c r="G2474" s="49"/>
    </row>
    <row r="2475" ht="12.75" customHeight="1">
      <c r="D2475" s="49"/>
      <c r="E2475" s="49"/>
      <c r="F2475" s="49"/>
      <c r="G2475" s="49"/>
    </row>
    <row r="2476" ht="12.75" customHeight="1">
      <c r="D2476" s="49"/>
      <c r="E2476" s="49"/>
      <c r="F2476" s="49"/>
      <c r="G2476" s="49"/>
    </row>
    <row r="2477" ht="12.75" customHeight="1">
      <c r="D2477" s="49"/>
      <c r="E2477" s="49"/>
      <c r="F2477" s="49"/>
      <c r="G2477" s="49"/>
    </row>
    <row r="2478" ht="12.75" customHeight="1">
      <c r="D2478" s="49"/>
      <c r="E2478" s="49"/>
      <c r="F2478" s="49"/>
      <c r="G2478" s="49"/>
    </row>
    <row r="2479" ht="12.75" customHeight="1">
      <c r="D2479" s="49"/>
      <c r="E2479" s="49"/>
      <c r="F2479" s="49"/>
      <c r="G2479" s="49"/>
    </row>
    <row r="2480" ht="12.75" customHeight="1">
      <c r="D2480" s="49"/>
      <c r="E2480" s="49"/>
      <c r="F2480" s="49"/>
      <c r="G2480" s="49"/>
    </row>
    <row r="2481" ht="12.75" customHeight="1">
      <c r="D2481" s="49"/>
      <c r="E2481" s="49"/>
      <c r="F2481" s="49"/>
      <c r="G2481" s="49"/>
    </row>
    <row r="2482" ht="12.75" customHeight="1">
      <c r="D2482" s="49"/>
      <c r="E2482" s="49"/>
      <c r="F2482" s="49"/>
      <c r="G2482" s="49"/>
    </row>
    <row r="2483" ht="12.75" customHeight="1">
      <c r="D2483" s="49"/>
      <c r="E2483" s="49"/>
      <c r="F2483" s="49"/>
      <c r="G2483" s="49"/>
    </row>
    <row r="2484" ht="12.75" customHeight="1">
      <c r="C2484" s="82"/>
      <c r="D2484" s="49"/>
      <c r="E2484" s="49"/>
      <c r="F2484" s="49"/>
      <c r="G2484" s="49"/>
    </row>
    <row r="2485" ht="12.75" customHeight="1">
      <c r="D2485" s="49"/>
      <c r="E2485" s="49"/>
      <c r="F2485" s="49"/>
      <c r="G2485" s="49"/>
    </row>
    <row r="2486" ht="12.75" customHeight="1">
      <c r="C2486" s="82"/>
      <c r="D2486" s="49"/>
      <c r="E2486" s="49"/>
      <c r="F2486" s="49"/>
      <c r="G2486" s="49"/>
    </row>
    <row r="2487" ht="12.75" customHeight="1">
      <c r="D2487" s="49"/>
      <c r="E2487" s="49"/>
      <c r="F2487" s="49"/>
      <c r="G2487" s="49"/>
    </row>
    <row r="2488" ht="12.75" customHeight="1">
      <c r="C2488" s="82"/>
      <c r="D2488" s="49"/>
      <c r="E2488" s="49"/>
      <c r="F2488" s="49"/>
      <c r="G2488" s="49"/>
    </row>
    <row r="2489" ht="12.75" customHeight="1">
      <c r="D2489" s="49"/>
      <c r="E2489" s="49"/>
      <c r="F2489" s="49"/>
      <c r="G2489" s="49"/>
    </row>
    <row r="2490" ht="12.75" customHeight="1">
      <c r="C2490" s="82"/>
      <c r="D2490" s="49"/>
      <c r="E2490" s="49"/>
      <c r="F2490" s="49"/>
      <c r="G2490" s="49"/>
    </row>
    <row r="2491" ht="12.75" customHeight="1">
      <c r="D2491" s="49"/>
      <c r="E2491" s="49"/>
      <c r="F2491" s="49"/>
      <c r="G2491" s="49"/>
    </row>
    <row r="2492" ht="12.75" customHeight="1">
      <c r="C2492" s="82"/>
      <c r="D2492" s="49"/>
      <c r="E2492" s="49"/>
      <c r="F2492" s="49"/>
      <c r="G2492" s="49"/>
    </row>
    <row r="2493" ht="12.75" customHeight="1">
      <c r="D2493" s="49"/>
      <c r="E2493" s="49"/>
      <c r="F2493" s="49"/>
      <c r="G2493" s="49"/>
    </row>
    <row r="2494" ht="12.75" customHeight="1">
      <c r="D2494" s="49"/>
      <c r="E2494" s="49"/>
      <c r="F2494" s="49"/>
      <c r="G2494" s="49"/>
    </row>
    <row r="2495" ht="12.75" customHeight="1">
      <c r="D2495" s="49"/>
      <c r="E2495" s="49"/>
      <c r="F2495" s="49"/>
      <c r="G2495" s="49"/>
    </row>
    <row r="2496" ht="12.75" customHeight="1">
      <c r="D2496" s="49"/>
      <c r="E2496" s="49"/>
      <c r="F2496" s="49"/>
      <c r="G2496" s="49"/>
    </row>
    <row r="2497" ht="12.75" customHeight="1">
      <c r="D2497" s="49"/>
      <c r="E2497" s="49"/>
      <c r="F2497" s="49"/>
      <c r="G2497" s="49"/>
    </row>
    <row r="2498" ht="12.75" customHeight="1">
      <c r="D2498" s="49"/>
      <c r="E2498" s="49"/>
      <c r="F2498" s="49"/>
      <c r="G2498" s="49"/>
    </row>
    <row r="2499" ht="12.75" customHeight="1">
      <c r="D2499" s="49"/>
      <c r="E2499" s="49"/>
      <c r="F2499" s="49"/>
      <c r="G2499" s="49"/>
    </row>
    <row r="2500" ht="12.75" customHeight="1">
      <c r="D2500" s="49"/>
      <c r="E2500" s="49"/>
      <c r="F2500" s="49"/>
      <c r="G2500" s="49"/>
    </row>
    <row r="2501" ht="12.75" customHeight="1">
      <c r="D2501" s="49"/>
      <c r="E2501" s="49"/>
      <c r="F2501" s="49"/>
      <c r="G2501" s="49"/>
    </row>
    <row r="2502" ht="12.75" customHeight="1">
      <c r="D2502" s="49"/>
      <c r="E2502" s="49"/>
      <c r="F2502" s="49"/>
      <c r="G2502" s="49"/>
    </row>
    <row r="2503" ht="12.75" customHeight="1">
      <c r="D2503" s="49"/>
      <c r="E2503" s="49"/>
      <c r="F2503" s="49"/>
      <c r="G2503" s="49"/>
    </row>
    <row r="2504" ht="12.75" customHeight="1">
      <c r="D2504" s="49"/>
      <c r="E2504" s="49"/>
      <c r="F2504" s="49"/>
      <c r="G2504" s="49"/>
    </row>
    <row r="2505" ht="12.75" customHeight="1">
      <c r="D2505" s="49"/>
      <c r="E2505" s="49"/>
      <c r="F2505" s="49"/>
      <c r="G2505" s="49"/>
    </row>
    <row r="2506" ht="12.75" customHeight="1">
      <c r="D2506" s="49"/>
      <c r="E2506" s="49"/>
      <c r="F2506" s="49"/>
      <c r="G2506" s="49"/>
    </row>
    <row r="2507" ht="12.75" customHeight="1">
      <c r="D2507" s="49"/>
      <c r="E2507" s="49"/>
      <c r="F2507" s="49"/>
      <c r="G2507" s="49"/>
    </row>
    <row r="2508" ht="12.75" customHeight="1">
      <c r="D2508" s="49"/>
      <c r="E2508" s="49"/>
      <c r="F2508" s="49"/>
      <c r="G2508" s="49"/>
    </row>
    <row r="2509" ht="12.75" customHeight="1">
      <c r="D2509" s="49"/>
      <c r="E2509" s="49"/>
      <c r="F2509" s="49"/>
      <c r="G2509" s="49"/>
    </row>
    <row r="2510" ht="12.75" customHeight="1">
      <c r="C2510" s="82"/>
      <c r="D2510" s="49"/>
      <c r="E2510" s="49"/>
      <c r="F2510" s="49"/>
      <c r="G2510" s="49"/>
    </row>
    <row r="2511" ht="12.75" customHeight="1">
      <c r="D2511" s="49"/>
      <c r="E2511" s="49"/>
      <c r="F2511" s="49"/>
      <c r="G2511" s="49"/>
    </row>
    <row r="2512" ht="12.75" customHeight="1">
      <c r="C2512" s="82"/>
      <c r="D2512" s="49"/>
      <c r="E2512" s="49"/>
      <c r="F2512" s="49"/>
      <c r="G2512" s="49"/>
    </row>
    <row r="2513" ht="12.75" customHeight="1">
      <c r="D2513" s="49"/>
      <c r="E2513" s="49"/>
      <c r="F2513" s="49"/>
      <c r="G2513" s="49"/>
    </row>
    <row r="2514" ht="12.75" customHeight="1">
      <c r="D2514" s="49"/>
      <c r="E2514" s="49"/>
      <c r="F2514" s="49"/>
      <c r="G2514" s="49"/>
    </row>
    <row r="2515" ht="12.75" customHeight="1">
      <c r="D2515" s="49"/>
      <c r="E2515" s="49"/>
      <c r="F2515" s="49"/>
      <c r="G2515" s="49"/>
    </row>
    <row r="2516" ht="12.75" customHeight="1">
      <c r="D2516" s="49"/>
      <c r="E2516" s="49"/>
      <c r="F2516" s="49"/>
      <c r="G2516" s="49"/>
    </row>
    <row r="2517" ht="12.75" customHeight="1">
      <c r="D2517" s="49"/>
      <c r="E2517" s="49"/>
      <c r="F2517" s="49"/>
      <c r="G2517" s="49"/>
    </row>
    <row r="2518" ht="12.75" customHeight="1">
      <c r="D2518" s="49"/>
      <c r="E2518" s="49"/>
      <c r="F2518" s="49"/>
      <c r="G2518" s="49"/>
    </row>
    <row r="2519" ht="12.75" customHeight="1">
      <c r="D2519" s="49"/>
      <c r="E2519" s="49"/>
      <c r="F2519" s="49"/>
      <c r="G2519" s="49"/>
    </row>
    <row r="2520" ht="12.75" customHeight="1">
      <c r="D2520" s="49"/>
      <c r="E2520" s="49"/>
      <c r="F2520" s="49"/>
      <c r="G2520" s="49"/>
    </row>
    <row r="2521" ht="12.75" customHeight="1">
      <c r="D2521" s="49"/>
      <c r="E2521" s="49"/>
      <c r="F2521" s="49"/>
      <c r="G2521" s="49"/>
    </row>
    <row r="2522" ht="12.75" customHeight="1">
      <c r="D2522" s="49"/>
      <c r="E2522" s="49"/>
      <c r="F2522" s="49"/>
      <c r="G2522" s="49"/>
    </row>
    <row r="2523" ht="12.75" customHeight="1">
      <c r="D2523" s="49"/>
      <c r="E2523" s="49"/>
      <c r="F2523" s="49"/>
      <c r="G2523" s="49"/>
    </row>
    <row r="2524" ht="12.75" customHeight="1">
      <c r="D2524" s="49"/>
      <c r="E2524" s="49"/>
      <c r="F2524" s="49"/>
      <c r="G2524" s="49"/>
    </row>
    <row r="2525" ht="12.75" customHeight="1">
      <c r="D2525" s="49"/>
      <c r="E2525" s="49"/>
      <c r="F2525" s="49"/>
      <c r="G2525" s="49"/>
    </row>
    <row r="2526" ht="12.75" customHeight="1">
      <c r="D2526" s="49"/>
      <c r="E2526" s="49"/>
      <c r="F2526" s="49"/>
      <c r="G2526" s="49"/>
    </row>
    <row r="2527" ht="12.75" customHeight="1">
      <c r="D2527" s="49"/>
      <c r="E2527" s="49"/>
      <c r="F2527" s="49"/>
      <c r="G2527" s="49"/>
    </row>
    <row r="2528" ht="12.75" customHeight="1">
      <c r="C2528" s="82"/>
      <c r="D2528" s="49"/>
      <c r="E2528" s="49"/>
      <c r="F2528" s="49"/>
      <c r="G2528" s="49"/>
    </row>
    <row r="2529" ht="12.75" customHeight="1">
      <c r="D2529" s="49"/>
      <c r="E2529" s="49"/>
      <c r="F2529" s="49"/>
      <c r="G2529" s="49"/>
    </row>
    <row r="2530" ht="12.75" customHeight="1">
      <c r="C2530" s="82"/>
      <c r="D2530" s="49"/>
      <c r="E2530" s="49"/>
      <c r="F2530" s="49"/>
      <c r="G2530" s="49"/>
    </row>
    <row r="2531" ht="12.75" customHeight="1">
      <c r="D2531" s="49"/>
      <c r="E2531" s="49"/>
      <c r="F2531" s="49"/>
      <c r="G2531" s="49"/>
    </row>
    <row r="2532" ht="12.75" customHeight="1">
      <c r="C2532" s="82"/>
      <c r="D2532" s="49"/>
      <c r="E2532" s="49"/>
      <c r="F2532" s="49"/>
      <c r="G2532" s="49"/>
    </row>
    <row r="2533" ht="12.75" customHeight="1">
      <c r="D2533" s="49"/>
      <c r="E2533" s="49"/>
      <c r="F2533" s="49"/>
      <c r="G2533" s="49"/>
    </row>
    <row r="2534" ht="12.75" customHeight="1">
      <c r="D2534" s="49"/>
      <c r="E2534" s="49"/>
      <c r="F2534" s="49"/>
      <c r="G2534" s="49"/>
    </row>
    <row r="2535" ht="12.75" customHeight="1">
      <c r="D2535" s="49"/>
      <c r="E2535" s="49"/>
      <c r="F2535" s="49"/>
      <c r="G2535" s="49"/>
    </row>
    <row r="2536" ht="12.75" customHeight="1">
      <c r="D2536" s="49"/>
      <c r="E2536" s="49"/>
      <c r="F2536" s="49"/>
      <c r="G2536" s="49"/>
    </row>
    <row r="2537" ht="12.75" customHeight="1">
      <c r="D2537" s="49"/>
      <c r="E2537" s="49"/>
      <c r="F2537" s="49"/>
      <c r="G2537" s="49"/>
    </row>
    <row r="2538" ht="12.75" customHeight="1">
      <c r="D2538" s="49"/>
      <c r="E2538" s="49"/>
      <c r="F2538" s="49"/>
      <c r="G2538" s="49"/>
    </row>
    <row r="2539" ht="12.75" customHeight="1">
      <c r="D2539" s="49"/>
      <c r="E2539" s="49"/>
      <c r="F2539" s="49"/>
      <c r="G2539" s="49"/>
    </row>
    <row r="2540" ht="12.75" customHeight="1">
      <c r="C2540" s="82"/>
      <c r="D2540" s="49"/>
      <c r="E2540" s="49"/>
      <c r="F2540" s="49"/>
      <c r="G2540" s="49"/>
    </row>
    <row r="2541" ht="12.75" customHeight="1">
      <c r="D2541" s="49"/>
      <c r="E2541" s="49"/>
      <c r="F2541" s="49"/>
      <c r="G2541" s="49"/>
    </row>
    <row r="2542" ht="12.75" customHeight="1">
      <c r="C2542" s="82"/>
      <c r="D2542" s="49"/>
      <c r="E2542" s="49"/>
      <c r="F2542" s="49"/>
      <c r="G2542" s="49"/>
    </row>
    <row r="2543" ht="12.75" customHeight="1">
      <c r="D2543" s="49"/>
      <c r="E2543" s="49"/>
      <c r="F2543" s="49"/>
      <c r="G2543" s="49"/>
    </row>
    <row r="2544" ht="12.75" customHeight="1">
      <c r="C2544" s="82"/>
      <c r="D2544" s="49"/>
      <c r="E2544" s="49"/>
      <c r="F2544" s="49"/>
      <c r="G2544" s="49"/>
    </row>
    <row r="2545" ht="12.75" customHeight="1">
      <c r="D2545" s="49"/>
      <c r="E2545" s="49"/>
      <c r="F2545" s="49"/>
      <c r="G2545" s="49"/>
    </row>
    <row r="2546" ht="12.75" customHeight="1">
      <c r="C2546" s="82"/>
      <c r="D2546" s="49"/>
      <c r="E2546" s="49"/>
      <c r="F2546" s="49"/>
      <c r="G2546" s="49"/>
    </row>
    <row r="2547" ht="12.75" customHeight="1">
      <c r="D2547" s="49"/>
      <c r="E2547" s="49"/>
      <c r="F2547" s="49"/>
      <c r="G2547" s="49"/>
    </row>
    <row r="2548" ht="12.75" customHeight="1">
      <c r="D2548" s="49"/>
      <c r="E2548" s="49"/>
      <c r="F2548" s="49"/>
      <c r="G2548" s="49"/>
    </row>
    <row r="2549" ht="12.75" customHeight="1">
      <c r="D2549" s="49"/>
      <c r="E2549" s="49"/>
      <c r="F2549" s="49"/>
      <c r="G2549" s="49"/>
    </row>
    <row r="2550" ht="12.75" customHeight="1">
      <c r="D2550" s="49"/>
      <c r="E2550" s="49"/>
      <c r="F2550" s="49"/>
      <c r="G2550" s="49"/>
    </row>
    <row r="2551" ht="12.75" customHeight="1">
      <c r="D2551" s="49"/>
      <c r="E2551" s="49"/>
      <c r="F2551" s="49"/>
      <c r="G2551" s="49"/>
    </row>
    <row r="2552" ht="12.75" customHeight="1">
      <c r="D2552" s="49"/>
      <c r="E2552" s="49"/>
      <c r="F2552" s="49"/>
      <c r="G2552" s="49"/>
    </row>
    <row r="2553" ht="12.75" customHeight="1">
      <c r="D2553" s="49"/>
      <c r="E2553" s="49"/>
      <c r="F2553" s="49"/>
      <c r="G2553" s="49"/>
    </row>
    <row r="2554" ht="12.75" customHeight="1">
      <c r="C2554" s="82"/>
      <c r="D2554" s="49"/>
      <c r="E2554" s="49"/>
      <c r="F2554" s="49"/>
      <c r="G2554" s="49"/>
    </row>
    <row r="2555" ht="12.75" customHeight="1">
      <c r="D2555" s="49"/>
      <c r="E2555" s="49"/>
      <c r="F2555" s="49"/>
      <c r="G2555" s="49"/>
    </row>
    <row r="2556" ht="12.75" customHeight="1">
      <c r="D2556" s="49"/>
      <c r="E2556" s="49"/>
      <c r="F2556" s="49"/>
      <c r="G2556" s="49"/>
    </row>
    <row r="2557" ht="12.75" customHeight="1">
      <c r="C2557" s="82"/>
      <c r="D2557" s="49"/>
      <c r="E2557" s="49"/>
      <c r="F2557" s="49"/>
      <c r="G2557" s="49"/>
    </row>
    <row r="2558" ht="12.75" customHeight="1">
      <c r="D2558" s="49"/>
      <c r="E2558" s="49"/>
      <c r="F2558" s="49"/>
      <c r="G2558" s="49"/>
    </row>
    <row r="2559" ht="12.75" customHeight="1">
      <c r="C2559" s="82"/>
      <c r="D2559" s="49"/>
      <c r="E2559" s="49"/>
      <c r="F2559" s="49"/>
      <c r="G2559" s="49"/>
    </row>
    <row r="2560" ht="12.75" customHeight="1">
      <c r="D2560" s="49"/>
      <c r="E2560" s="49"/>
      <c r="F2560" s="49"/>
      <c r="G2560" s="49"/>
    </row>
    <row r="2561" ht="12.75" customHeight="1">
      <c r="C2561" s="82"/>
      <c r="D2561" s="49"/>
      <c r="E2561" s="49"/>
      <c r="F2561" s="49"/>
      <c r="G2561" s="49"/>
    </row>
    <row r="2562" ht="12.75" customHeight="1">
      <c r="D2562" s="49"/>
      <c r="E2562" s="49"/>
      <c r="F2562" s="49"/>
      <c r="G2562" s="49"/>
    </row>
    <row r="2563" ht="12.75" customHeight="1">
      <c r="C2563" s="82"/>
      <c r="D2563" s="49"/>
      <c r="E2563" s="49"/>
      <c r="F2563" s="49"/>
      <c r="G2563" s="49"/>
    </row>
    <row r="2564" ht="12.75" customHeight="1">
      <c r="D2564" s="49"/>
      <c r="E2564" s="49"/>
      <c r="F2564" s="49"/>
      <c r="G2564" s="49"/>
    </row>
    <row r="2565" ht="12.75" customHeight="1">
      <c r="D2565" s="49"/>
      <c r="E2565" s="49"/>
      <c r="F2565" s="49"/>
      <c r="G2565" s="49"/>
    </row>
    <row r="2566" ht="12.75" customHeight="1">
      <c r="D2566" s="49"/>
      <c r="E2566" s="49"/>
      <c r="F2566" s="49"/>
      <c r="G2566" s="49"/>
    </row>
    <row r="2567" ht="12.75" customHeight="1">
      <c r="D2567" s="49"/>
      <c r="E2567" s="49"/>
      <c r="F2567" s="49"/>
      <c r="G2567" s="49"/>
    </row>
    <row r="2568" ht="12.75" customHeight="1">
      <c r="D2568" s="49"/>
      <c r="E2568" s="49"/>
      <c r="F2568" s="49"/>
      <c r="G2568" s="49"/>
    </row>
    <row r="2569" ht="12.75" customHeight="1">
      <c r="D2569" s="49"/>
      <c r="E2569" s="49"/>
      <c r="F2569" s="49"/>
      <c r="G2569" s="49"/>
    </row>
    <row r="2570" ht="12.75" customHeight="1">
      <c r="D2570" s="49"/>
      <c r="E2570" s="49"/>
      <c r="F2570" s="49"/>
      <c r="G2570" s="49"/>
    </row>
    <row r="2571" ht="12.75" customHeight="1">
      <c r="D2571" s="49"/>
      <c r="E2571" s="49"/>
      <c r="F2571" s="49"/>
      <c r="G2571" s="49"/>
    </row>
    <row r="2572" ht="12.75" customHeight="1">
      <c r="D2572" s="49"/>
      <c r="E2572" s="49"/>
      <c r="F2572" s="49"/>
      <c r="G2572" s="49"/>
    </row>
    <row r="2573" ht="12.75" customHeight="1">
      <c r="D2573" s="49"/>
      <c r="E2573" s="49"/>
      <c r="F2573" s="49"/>
      <c r="G2573" s="49"/>
    </row>
    <row r="2574" ht="12.75" customHeight="1">
      <c r="D2574" s="49"/>
      <c r="E2574" s="49"/>
      <c r="F2574" s="49"/>
      <c r="G2574" s="49"/>
    </row>
    <row r="2575" ht="12.75" customHeight="1">
      <c r="D2575" s="49"/>
      <c r="E2575" s="49"/>
      <c r="F2575" s="49"/>
      <c r="G2575" s="49"/>
    </row>
    <row r="2576" ht="12.75" customHeight="1">
      <c r="D2576" s="49"/>
      <c r="E2576" s="49"/>
      <c r="F2576" s="49"/>
      <c r="G2576" s="49"/>
    </row>
    <row r="2577" ht="12.75" customHeight="1">
      <c r="D2577" s="49"/>
      <c r="E2577" s="49"/>
      <c r="F2577" s="49"/>
      <c r="G2577" s="49"/>
    </row>
    <row r="2578" ht="12.75" customHeight="1">
      <c r="D2578" s="49"/>
      <c r="E2578" s="49"/>
      <c r="F2578" s="49"/>
      <c r="G2578" s="49"/>
    </row>
    <row r="2579" ht="12.75" customHeight="1">
      <c r="D2579" s="49"/>
      <c r="E2579" s="49"/>
      <c r="F2579" s="49"/>
      <c r="G2579" s="49"/>
    </row>
    <row r="2580" ht="12.75" customHeight="1">
      <c r="D2580" s="49"/>
      <c r="E2580" s="49"/>
      <c r="F2580" s="49"/>
      <c r="G2580" s="49"/>
    </row>
    <row r="2581" ht="12.75" customHeight="1">
      <c r="D2581" s="49"/>
      <c r="E2581" s="49"/>
      <c r="F2581" s="49"/>
      <c r="G2581" s="49"/>
    </row>
    <row r="2582" ht="12.75" customHeight="1">
      <c r="C2582" s="82"/>
      <c r="D2582" s="49"/>
      <c r="E2582" s="49"/>
      <c r="F2582" s="49"/>
      <c r="G2582" s="49"/>
    </row>
    <row r="2583" ht="12.75" customHeight="1">
      <c r="D2583" s="49"/>
      <c r="E2583" s="49"/>
      <c r="F2583" s="49"/>
      <c r="G2583" s="49"/>
    </row>
    <row r="2584" ht="12.75" customHeight="1">
      <c r="C2584" s="82"/>
      <c r="D2584" s="49"/>
      <c r="E2584" s="49"/>
      <c r="F2584" s="49"/>
      <c r="G2584" s="49"/>
    </row>
    <row r="2585" ht="12.75" customHeight="1">
      <c r="D2585" s="49"/>
      <c r="E2585" s="49"/>
      <c r="F2585" s="49"/>
      <c r="G2585" s="49"/>
    </row>
    <row r="2586" ht="12.75" customHeight="1">
      <c r="C2586" s="82"/>
      <c r="D2586" s="49"/>
      <c r="E2586" s="49"/>
      <c r="F2586" s="49"/>
      <c r="G2586" s="49"/>
    </row>
    <row r="2587" ht="12.75" customHeight="1">
      <c r="D2587" s="49"/>
      <c r="E2587" s="49"/>
      <c r="F2587" s="49"/>
      <c r="G2587" s="49"/>
    </row>
    <row r="2588" ht="12.75" customHeight="1">
      <c r="C2588" s="82"/>
      <c r="D2588" s="49"/>
      <c r="E2588" s="49"/>
      <c r="F2588" s="49"/>
      <c r="G2588" s="49"/>
    </row>
    <row r="2589" ht="12.75" customHeight="1">
      <c r="D2589" s="49"/>
      <c r="E2589" s="49"/>
      <c r="F2589" s="49"/>
      <c r="G2589" s="49"/>
    </row>
    <row r="2590" ht="12.75" customHeight="1">
      <c r="C2590" s="82"/>
      <c r="D2590" s="49"/>
      <c r="E2590" s="49"/>
      <c r="F2590" s="49"/>
      <c r="G2590" s="49"/>
    </row>
    <row r="2591" ht="12.75" customHeight="1">
      <c r="D2591" s="49"/>
      <c r="E2591" s="49"/>
      <c r="F2591" s="49"/>
      <c r="G2591" s="49"/>
    </row>
    <row r="2592" ht="12.75" customHeight="1">
      <c r="C2592" s="82"/>
      <c r="D2592" s="49"/>
      <c r="E2592" s="49"/>
      <c r="F2592" s="49"/>
      <c r="G2592" s="49"/>
    </row>
    <row r="2593" ht="12.75" customHeight="1">
      <c r="D2593" s="49"/>
      <c r="E2593" s="49"/>
      <c r="F2593" s="49"/>
      <c r="G2593" s="49"/>
    </row>
    <row r="2594" ht="12.75" customHeight="1">
      <c r="D2594" s="49"/>
      <c r="E2594" s="49"/>
      <c r="F2594" s="49"/>
      <c r="G2594" s="49"/>
    </row>
    <row r="2595" ht="12.75" customHeight="1">
      <c r="D2595" s="49"/>
      <c r="E2595" s="49"/>
      <c r="F2595" s="49"/>
      <c r="G2595" s="49"/>
    </row>
    <row r="2596" ht="12.75" customHeight="1">
      <c r="D2596" s="49"/>
      <c r="E2596" s="49"/>
      <c r="F2596" s="49"/>
      <c r="G2596" s="49"/>
    </row>
    <row r="2597" ht="12.75" customHeight="1">
      <c r="D2597" s="49"/>
      <c r="E2597" s="49"/>
      <c r="F2597" s="49"/>
      <c r="G2597" s="49"/>
    </row>
    <row r="2598" ht="12.75" customHeight="1">
      <c r="D2598" s="49"/>
      <c r="E2598" s="49"/>
      <c r="F2598" s="49"/>
      <c r="G2598" s="49"/>
    </row>
    <row r="2599" ht="12.75" customHeight="1">
      <c r="C2599" s="82"/>
      <c r="D2599" s="49"/>
      <c r="E2599" s="49"/>
      <c r="F2599" s="49"/>
      <c r="G2599" s="49"/>
    </row>
    <row r="2600" ht="12.75" customHeight="1">
      <c r="D2600" s="49"/>
      <c r="E2600" s="49"/>
      <c r="F2600" s="49"/>
      <c r="G2600" s="49"/>
    </row>
    <row r="2601" ht="12.75" customHeight="1">
      <c r="D2601" s="49"/>
      <c r="E2601" s="49"/>
      <c r="F2601" s="49"/>
      <c r="G2601" s="49"/>
    </row>
    <row r="2602" ht="12.75" customHeight="1">
      <c r="D2602" s="49"/>
      <c r="E2602" s="49"/>
      <c r="F2602" s="49"/>
      <c r="G2602" s="49"/>
    </row>
    <row r="2603" ht="12.75" customHeight="1">
      <c r="D2603" s="49"/>
      <c r="E2603" s="49"/>
      <c r="F2603" s="49"/>
      <c r="G2603" s="49"/>
    </row>
    <row r="2604" ht="12.75" customHeight="1">
      <c r="D2604" s="49"/>
      <c r="E2604" s="49"/>
      <c r="F2604" s="49"/>
      <c r="G2604" s="49"/>
    </row>
    <row r="2605" ht="12.75" customHeight="1">
      <c r="D2605" s="49"/>
      <c r="E2605" s="49"/>
      <c r="F2605" s="49"/>
      <c r="G2605" s="49"/>
    </row>
    <row r="2606" ht="12.75" customHeight="1">
      <c r="D2606" s="49"/>
      <c r="E2606" s="49"/>
      <c r="F2606" s="49"/>
      <c r="G2606" s="49"/>
    </row>
    <row r="2607" ht="12.75" customHeight="1">
      <c r="D2607" s="49"/>
      <c r="E2607" s="49"/>
      <c r="F2607" s="49"/>
      <c r="G2607" s="49"/>
    </row>
    <row r="2608" ht="12.75" customHeight="1">
      <c r="D2608" s="49"/>
      <c r="E2608" s="49"/>
      <c r="F2608" s="49"/>
      <c r="G2608" s="49"/>
    </row>
    <row r="2609" ht="12.75" customHeight="1">
      <c r="C2609" s="82"/>
      <c r="D2609" s="49"/>
      <c r="E2609" s="49"/>
      <c r="F2609" s="49"/>
      <c r="G2609" s="49"/>
    </row>
    <row r="2610" ht="12.75" customHeight="1">
      <c r="D2610" s="49"/>
      <c r="E2610" s="49"/>
      <c r="F2610" s="49"/>
      <c r="G2610" s="49"/>
    </row>
    <row r="2611" ht="12.75" customHeight="1">
      <c r="C2611" s="82"/>
      <c r="D2611" s="49"/>
      <c r="E2611" s="49"/>
      <c r="F2611" s="49"/>
      <c r="G2611" s="49"/>
    </row>
    <row r="2612" ht="12.75" customHeight="1">
      <c r="D2612" s="49"/>
      <c r="E2612" s="49"/>
      <c r="F2612" s="49"/>
      <c r="G2612" s="49"/>
    </row>
    <row r="2613" ht="12.75" customHeight="1">
      <c r="D2613" s="49"/>
      <c r="E2613" s="49"/>
      <c r="F2613" s="49"/>
      <c r="G2613" s="49"/>
    </row>
    <row r="2614" ht="12.75" customHeight="1">
      <c r="D2614" s="49"/>
      <c r="E2614" s="49"/>
      <c r="F2614" s="49"/>
      <c r="G2614" s="49"/>
    </row>
    <row r="2615" ht="12.75" customHeight="1">
      <c r="D2615" s="49"/>
      <c r="E2615" s="49"/>
      <c r="F2615" s="49"/>
      <c r="G2615" s="49"/>
    </row>
    <row r="2616" ht="12.75" customHeight="1">
      <c r="D2616" s="49"/>
      <c r="E2616" s="49"/>
      <c r="F2616" s="49"/>
      <c r="G2616" s="49"/>
    </row>
    <row r="2617" ht="12.75" customHeight="1">
      <c r="C2617" s="82"/>
      <c r="D2617" s="49"/>
      <c r="E2617" s="49"/>
      <c r="F2617" s="49"/>
      <c r="G2617" s="49"/>
    </row>
    <row r="2618" ht="12.75" customHeight="1">
      <c r="D2618" s="49"/>
      <c r="E2618" s="49"/>
      <c r="F2618" s="49"/>
      <c r="G2618" s="49"/>
    </row>
    <row r="2619" ht="12.75" customHeight="1">
      <c r="D2619" s="49"/>
      <c r="E2619" s="49"/>
      <c r="F2619" s="49"/>
      <c r="G2619" s="49"/>
    </row>
    <row r="2620" ht="12.75" customHeight="1">
      <c r="C2620" s="82"/>
      <c r="D2620" s="49"/>
      <c r="E2620" s="49"/>
      <c r="F2620" s="49"/>
      <c r="G2620" s="49"/>
    </row>
    <row r="2621" ht="12.75" customHeight="1">
      <c r="D2621" s="49"/>
      <c r="E2621" s="49"/>
      <c r="F2621" s="49"/>
      <c r="G2621" s="49"/>
    </row>
    <row r="2622" ht="12.75" customHeight="1">
      <c r="D2622" s="49"/>
      <c r="E2622" s="49"/>
      <c r="F2622" s="49"/>
      <c r="G2622" s="49"/>
    </row>
    <row r="2623" ht="12.75" customHeight="1">
      <c r="D2623" s="49"/>
      <c r="E2623" s="49"/>
      <c r="F2623" s="49"/>
      <c r="G2623" s="49"/>
    </row>
    <row r="2624" ht="12.75" customHeight="1">
      <c r="D2624" s="49"/>
      <c r="E2624" s="49"/>
      <c r="F2624" s="49"/>
      <c r="G2624" s="49"/>
    </row>
    <row r="2625" ht="12.75" customHeight="1">
      <c r="D2625" s="49"/>
      <c r="E2625" s="49"/>
      <c r="F2625" s="49"/>
      <c r="G2625" s="49"/>
    </row>
    <row r="2626" ht="12.75" customHeight="1">
      <c r="D2626" s="49"/>
      <c r="E2626" s="49"/>
      <c r="F2626" s="49"/>
      <c r="G2626" s="49"/>
    </row>
    <row r="2627" ht="12.75" customHeight="1">
      <c r="D2627" s="49"/>
      <c r="E2627" s="49"/>
      <c r="F2627" s="49"/>
      <c r="G2627" s="49"/>
    </row>
    <row r="2628" ht="12.75" customHeight="1">
      <c r="D2628" s="49"/>
      <c r="E2628" s="49"/>
      <c r="F2628" s="49"/>
      <c r="G2628" s="49"/>
    </row>
    <row r="2629" ht="12.75" customHeight="1">
      <c r="D2629" s="49"/>
      <c r="E2629" s="49"/>
      <c r="F2629" s="49"/>
      <c r="G2629" s="49"/>
    </row>
    <row r="2630" ht="12.75" customHeight="1">
      <c r="C2630" s="82"/>
      <c r="D2630" s="49"/>
      <c r="E2630" s="49"/>
      <c r="F2630" s="49"/>
      <c r="G2630" s="49"/>
    </row>
    <row r="2631" ht="12.75" customHeight="1">
      <c r="D2631" s="49"/>
      <c r="E2631" s="49"/>
      <c r="F2631" s="49"/>
      <c r="G2631" s="49"/>
    </row>
    <row r="2632" ht="12.75" customHeight="1">
      <c r="D2632" s="49"/>
      <c r="E2632" s="49"/>
      <c r="F2632" s="49"/>
      <c r="G2632" s="49"/>
    </row>
    <row r="2633" ht="12.75" customHeight="1">
      <c r="C2633" s="82"/>
      <c r="D2633" s="49"/>
      <c r="E2633" s="49"/>
      <c r="F2633" s="49"/>
      <c r="G2633" s="49"/>
    </row>
    <row r="2634" ht="12.75" customHeight="1">
      <c r="D2634" s="49"/>
      <c r="E2634" s="49"/>
      <c r="F2634" s="49"/>
      <c r="G2634" s="49"/>
    </row>
    <row r="2635" ht="12.75" customHeight="1">
      <c r="C2635" s="82"/>
      <c r="D2635" s="49"/>
      <c r="E2635" s="49"/>
      <c r="F2635" s="49"/>
      <c r="G2635" s="49"/>
    </row>
    <row r="2636" ht="12.75" customHeight="1">
      <c r="D2636" s="49"/>
      <c r="E2636" s="49"/>
      <c r="F2636" s="49"/>
      <c r="G2636" s="49"/>
    </row>
    <row r="2637" ht="12.75" customHeight="1">
      <c r="D2637" s="49"/>
      <c r="E2637" s="49"/>
      <c r="F2637" s="49"/>
      <c r="G2637" s="49"/>
    </row>
    <row r="2638" ht="12.75" customHeight="1">
      <c r="D2638" s="49"/>
      <c r="E2638" s="49"/>
      <c r="F2638" s="49"/>
      <c r="G2638" s="49"/>
    </row>
    <row r="2639" ht="12.75" customHeight="1">
      <c r="D2639" s="49"/>
      <c r="E2639" s="49"/>
      <c r="F2639" s="49"/>
      <c r="G2639" s="49"/>
    </row>
    <row r="2640" ht="12.75" customHeight="1">
      <c r="D2640" s="49"/>
      <c r="E2640" s="49"/>
      <c r="F2640" s="49"/>
      <c r="G2640" s="49"/>
    </row>
    <row r="2641" ht="12.75" customHeight="1">
      <c r="D2641" s="49"/>
      <c r="E2641" s="49"/>
      <c r="F2641" s="49"/>
      <c r="G2641" s="49"/>
    </row>
    <row r="2642" ht="12.75" customHeight="1">
      <c r="D2642" s="49"/>
      <c r="E2642" s="49"/>
      <c r="F2642" s="49"/>
      <c r="G2642" s="49"/>
    </row>
    <row r="2643" ht="12.75" customHeight="1">
      <c r="D2643" s="49"/>
      <c r="E2643" s="49"/>
      <c r="F2643" s="49"/>
      <c r="G2643" s="49"/>
    </row>
    <row r="2644" ht="12.75" customHeight="1">
      <c r="D2644" s="49"/>
      <c r="E2644" s="49"/>
      <c r="F2644" s="49"/>
      <c r="G2644" s="49"/>
    </row>
    <row r="2645" ht="12.75" customHeight="1">
      <c r="D2645" s="49"/>
      <c r="E2645" s="49"/>
      <c r="F2645" s="49"/>
      <c r="G2645" s="49"/>
    </row>
    <row r="2646" ht="12.75" customHeight="1">
      <c r="D2646" s="49"/>
      <c r="E2646" s="49"/>
      <c r="F2646" s="49"/>
      <c r="G2646" s="49"/>
    </row>
    <row r="2647" ht="12.75" customHeight="1">
      <c r="D2647" s="49"/>
      <c r="E2647" s="49"/>
      <c r="F2647" s="49"/>
      <c r="G2647" s="49"/>
    </row>
    <row r="2648" ht="12.75" customHeight="1">
      <c r="D2648" s="49"/>
      <c r="E2648" s="49"/>
      <c r="F2648" s="49"/>
      <c r="G2648" s="49"/>
    </row>
    <row r="2649" ht="12.75" customHeight="1">
      <c r="D2649" s="49"/>
      <c r="E2649" s="49"/>
      <c r="F2649" s="49"/>
      <c r="G2649" s="49"/>
    </row>
    <row r="2650" ht="12.75" customHeight="1">
      <c r="C2650" s="82"/>
      <c r="D2650" s="49"/>
      <c r="E2650" s="49"/>
      <c r="F2650" s="49"/>
      <c r="G2650" s="49"/>
    </row>
    <row r="2651" ht="12.75" customHeight="1">
      <c r="D2651" s="49"/>
      <c r="E2651" s="49"/>
      <c r="F2651" s="49"/>
      <c r="G2651" s="49"/>
    </row>
    <row r="2652" ht="12.75" customHeight="1">
      <c r="C2652" s="82"/>
      <c r="D2652" s="49"/>
      <c r="E2652" s="49"/>
      <c r="F2652" s="49"/>
      <c r="G2652" s="49"/>
    </row>
    <row r="2653" ht="12.75" customHeight="1">
      <c r="D2653" s="49"/>
      <c r="E2653" s="49"/>
      <c r="F2653" s="49"/>
      <c r="G2653" s="49"/>
    </row>
    <row r="2654" ht="12.75" customHeight="1">
      <c r="C2654" s="82"/>
      <c r="D2654" s="49"/>
      <c r="E2654" s="49"/>
      <c r="F2654" s="49"/>
      <c r="G2654" s="49"/>
    </row>
    <row r="2655" ht="12.75" customHeight="1">
      <c r="D2655" s="49"/>
      <c r="E2655" s="49"/>
      <c r="F2655" s="49"/>
      <c r="G2655" s="49"/>
    </row>
    <row r="2656" ht="12.75" customHeight="1">
      <c r="D2656" s="49"/>
      <c r="E2656" s="49"/>
      <c r="F2656" s="49"/>
      <c r="G2656" s="49"/>
    </row>
    <row r="2657" ht="12.75" customHeight="1">
      <c r="D2657" s="49"/>
      <c r="E2657" s="49"/>
      <c r="F2657" s="49"/>
      <c r="G2657" s="49"/>
    </row>
    <row r="2658" ht="12.75" customHeight="1">
      <c r="D2658" s="49"/>
      <c r="E2658" s="49"/>
      <c r="F2658" s="49"/>
      <c r="G2658" s="49"/>
    </row>
    <row r="2659" ht="12.75" customHeight="1">
      <c r="D2659" s="49"/>
      <c r="E2659" s="49"/>
      <c r="F2659" s="49"/>
      <c r="G2659" s="49"/>
    </row>
    <row r="2660" ht="12.75" customHeight="1">
      <c r="C2660" s="82"/>
      <c r="D2660" s="49"/>
      <c r="E2660" s="49"/>
      <c r="F2660" s="49"/>
      <c r="G2660" s="49"/>
    </row>
    <row r="2661" ht="12.75" customHeight="1">
      <c r="D2661" s="49"/>
      <c r="E2661" s="49"/>
      <c r="F2661" s="49"/>
      <c r="G2661" s="49"/>
    </row>
    <row r="2662" ht="12.75" customHeight="1">
      <c r="D2662" s="49"/>
      <c r="E2662" s="49"/>
      <c r="F2662" s="49"/>
      <c r="G2662" s="49"/>
    </row>
    <row r="2663" ht="12.75" customHeight="1">
      <c r="D2663" s="49"/>
      <c r="E2663" s="49"/>
      <c r="F2663" s="49"/>
      <c r="G2663" s="49"/>
    </row>
    <row r="2664" ht="12.75" customHeight="1">
      <c r="D2664" s="49"/>
      <c r="E2664" s="49"/>
      <c r="F2664" s="49"/>
      <c r="G2664" s="49"/>
    </row>
    <row r="2665" ht="12.75" customHeight="1">
      <c r="D2665" s="49"/>
      <c r="E2665" s="49"/>
      <c r="F2665" s="49"/>
      <c r="G2665" s="49"/>
    </row>
    <row r="2666" ht="12.75" customHeight="1">
      <c r="D2666" s="49"/>
      <c r="E2666" s="49"/>
      <c r="F2666" s="49"/>
      <c r="G2666" s="49"/>
    </row>
    <row r="2667" ht="12.75" customHeight="1">
      <c r="D2667" s="49"/>
      <c r="E2667" s="49"/>
      <c r="F2667" s="49"/>
      <c r="G2667" s="49"/>
    </row>
    <row r="2668" ht="12.75" customHeight="1">
      <c r="C2668" s="82"/>
      <c r="D2668" s="49"/>
      <c r="E2668" s="49"/>
      <c r="F2668" s="49"/>
      <c r="G2668" s="49"/>
    </row>
    <row r="2669" ht="12.75" customHeight="1">
      <c r="D2669" s="49"/>
      <c r="E2669" s="49"/>
      <c r="F2669" s="49"/>
      <c r="G2669" s="49"/>
    </row>
    <row r="2670" ht="12.75" customHeight="1">
      <c r="C2670" s="82"/>
      <c r="D2670" s="49"/>
      <c r="E2670" s="49"/>
      <c r="F2670" s="49"/>
      <c r="G2670" s="49"/>
    </row>
    <row r="2671" ht="12.75" customHeight="1">
      <c r="D2671" s="49"/>
      <c r="E2671" s="49"/>
      <c r="F2671" s="49"/>
      <c r="G2671" s="49"/>
    </row>
    <row r="2672" ht="12.75" customHeight="1">
      <c r="C2672" s="82"/>
      <c r="D2672" s="49"/>
      <c r="E2672" s="49"/>
      <c r="F2672" s="49"/>
      <c r="G2672" s="49"/>
    </row>
    <row r="2673" ht="12.75" customHeight="1">
      <c r="D2673" s="49"/>
      <c r="E2673" s="49"/>
      <c r="F2673" s="49"/>
      <c r="G2673" s="49"/>
    </row>
    <row r="2674" ht="12.75" customHeight="1">
      <c r="D2674" s="49"/>
      <c r="E2674" s="49"/>
      <c r="F2674" s="49"/>
      <c r="G2674" s="49"/>
    </row>
    <row r="2675" ht="12.75" customHeight="1">
      <c r="D2675" s="49"/>
      <c r="E2675" s="49"/>
      <c r="F2675" s="49"/>
      <c r="G2675" s="49"/>
    </row>
    <row r="2676" ht="12.75" customHeight="1">
      <c r="D2676" s="49"/>
      <c r="E2676" s="49"/>
      <c r="F2676" s="49"/>
      <c r="G2676" s="49"/>
    </row>
    <row r="2677" ht="12.75" customHeight="1">
      <c r="D2677" s="49"/>
      <c r="E2677" s="49"/>
      <c r="F2677" s="49"/>
      <c r="G2677" s="49"/>
    </row>
    <row r="2678" ht="12.75" customHeight="1">
      <c r="C2678" s="82"/>
      <c r="D2678" s="49"/>
      <c r="E2678" s="49"/>
      <c r="F2678" s="49"/>
      <c r="G2678" s="49"/>
    </row>
    <row r="2679" ht="12.75" customHeight="1">
      <c r="D2679" s="49"/>
      <c r="E2679" s="49"/>
      <c r="F2679" s="49"/>
      <c r="G2679" s="49"/>
    </row>
    <row r="2680" ht="12.75" customHeight="1">
      <c r="C2680" s="82"/>
      <c r="D2680" s="49"/>
      <c r="E2680" s="49"/>
      <c r="F2680" s="49"/>
      <c r="G2680" s="49"/>
    </row>
    <row r="2681" ht="12.75" customHeight="1">
      <c r="D2681" s="49"/>
      <c r="E2681" s="49"/>
      <c r="F2681" s="49"/>
      <c r="G2681" s="49"/>
    </row>
    <row r="2682" ht="12.75" customHeight="1">
      <c r="C2682" s="82"/>
      <c r="D2682" s="49"/>
      <c r="E2682" s="49"/>
      <c r="F2682" s="49"/>
      <c r="G2682" s="49"/>
    </row>
    <row r="2683" ht="12.75" customHeight="1">
      <c r="D2683" s="49"/>
      <c r="E2683" s="49"/>
      <c r="F2683" s="49"/>
      <c r="G2683" s="49"/>
    </row>
    <row r="2684" ht="12.75" customHeight="1">
      <c r="D2684" s="49"/>
      <c r="E2684" s="49"/>
      <c r="F2684" s="49"/>
      <c r="G2684" s="49"/>
    </row>
    <row r="2685" ht="12.75" customHeight="1">
      <c r="D2685" s="49"/>
      <c r="E2685" s="49"/>
      <c r="F2685" s="49"/>
      <c r="G2685" s="49"/>
    </row>
    <row r="2686" ht="12.75" customHeight="1">
      <c r="D2686" s="49"/>
      <c r="E2686" s="49"/>
      <c r="F2686" s="49"/>
      <c r="G2686" s="49"/>
    </row>
    <row r="2687" ht="12.75" customHeight="1">
      <c r="D2687" s="49"/>
      <c r="E2687" s="49"/>
      <c r="F2687" s="49"/>
      <c r="G2687" s="49"/>
    </row>
    <row r="2688" ht="12.75" customHeight="1">
      <c r="D2688" s="49"/>
      <c r="E2688" s="49"/>
      <c r="F2688" s="49"/>
      <c r="G2688" s="49"/>
    </row>
    <row r="2689" ht="12.75" customHeight="1">
      <c r="D2689" s="49"/>
      <c r="E2689" s="49"/>
      <c r="F2689" s="49"/>
      <c r="G2689" s="49"/>
    </row>
    <row r="2690" ht="12.75" customHeight="1">
      <c r="D2690" s="49"/>
      <c r="E2690" s="49"/>
      <c r="F2690" s="49"/>
      <c r="G2690" s="49"/>
    </row>
    <row r="2691" ht="12.75" customHeight="1">
      <c r="D2691" s="49"/>
      <c r="E2691" s="49"/>
      <c r="F2691" s="49"/>
      <c r="G2691" s="49"/>
    </row>
    <row r="2692" ht="12.75" customHeight="1">
      <c r="D2692" s="49"/>
      <c r="E2692" s="49"/>
      <c r="F2692" s="49"/>
      <c r="G2692" s="49"/>
    </row>
    <row r="2693" ht="12.75" customHeight="1">
      <c r="D2693" s="49"/>
      <c r="E2693" s="49"/>
      <c r="F2693" s="49"/>
      <c r="G2693" s="49"/>
    </row>
    <row r="2694" ht="12.75" customHeight="1">
      <c r="C2694" s="82"/>
      <c r="D2694" s="49"/>
      <c r="E2694" s="49"/>
      <c r="F2694" s="49"/>
      <c r="G2694" s="49"/>
    </row>
    <row r="2695" ht="12.75" customHeight="1">
      <c r="D2695" s="49"/>
      <c r="E2695" s="49"/>
      <c r="F2695" s="49"/>
      <c r="G2695" s="49"/>
    </row>
    <row r="2696" ht="12.75" customHeight="1">
      <c r="C2696" s="82"/>
      <c r="D2696" s="49"/>
      <c r="E2696" s="49"/>
      <c r="F2696" s="49"/>
      <c r="G2696" s="49"/>
    </row>
    <row r="2697" ht="12.75" customHeight="1">
      <c r="D2697" s="49"/>
      <c r="E2697" s="49"/>
      <c r="F2697" s="49"/>
      <c r="G2697" s="49"/>
    </row>
    <row r="2698" ht="12.75" customHeight="1">
      <c r="D2698" s="49"/>
      <c r="E2698" s="49"/>
      <c r="F2698" s="49"/>
      <c r="G2698" s="49"/>
    </row>
    <row r="2699" ht="12.75" customHeight="1">
      <c r="D2699" s="49"/>
      <c r="E2699" s="49"/>
      <c r="F2699" s="49"/>
      <c r="G2699" s="49"/>
    </row>
    <row r="2700" ht="12.75" customHeight="1">
      <c r="D2700" s="49"/>
      <c r="E2700" s="49"/>
      <c r="F2700" s="49"/>
      <c r="G2700" s="49"/>
    </row>
    <row r="2701" ht="12.75" customHeight="1">
      <c r="D2701" s="49"/>
      <c r="E2701" s="49"/>
      <c r="F2701" s="49"/>
      <c r="G2701" s="49"/>
    </row>
    <row r="2702" ht="12.75" customHeight="1">
      <c r="C2702" s="82"/>
      <c r="D2702" s="49"/>
      <c r="E2702" s="49"/>
      <c r="F2702" s="49"/>
      <c r="G2702" s="49"/>
    </row>
    <row r="2703" ht="12.75" customHeight="1">
      <c r="D2703" s="49"/>
      <c r="E2703" s="49"/>
      <c r="F2703" s="49"/>
      <c r="G2703" s="49"/>
    </row>
    <row r="2704" ht="12.75" customHeight="1">
      <c r="D2704" s="49"/>
      <c r="E2704" s="49"/>
      <c r="F2704" s="49"/>
      <c r="G2704" s="49"/>
    </row>
    <row r="2705" ht="12.75" customHeight="1">
      <c r="D2705" s="49"/>
      <c r="E2705" s="49"/>
      <c r="F2705" s="49"/>
      <c r="G2705" s="49"/>
    </row>
    <row r="2706" ht="12.75" customHeight="1">
      <c r="D2706" s="49"/>
      <c r="E2706" s="49"/>
      <c r="F2706" s="49"/>
      <c r="G2706" s="49"/>
    </row>
    <row r="2707" ht="12.75" customHeight="1">
      <c r="D2707" s="49"/>
      <c r="E2707" s="49"/>
      <c r="F2707" s="49"/>
      <c r="G2707" s="49"/>
    </row>
    <row r="2708" ht="12.75" customHeight="1">
      <c r="D2708" s="49"/>
      <c r="E2708" s="49"/>
      <c r="F2708" s="49"/>
      <c r="G2708" s="49"/>
    </row>
    <row r="2709" ht="12.75" customHeight="1">
      <c r="D2709" s="49"/>
      <c r="E2709" s="49"/>
      <c r="F2709" s="49"/>
      <c r="G2709" s="49"/>
    </row>
    <row r="2710" ht="12.75" customHeight="1">
      <c r="D2710" s="49"/>
      <c r="E2710" s="49"/>
      <c r="F2710" s="49"/>
      <c r="G2710" s="49"/>
    </row>
    <row r="2711" ht="12.75" customHeight="1">
      <c r="C2711" s="82"/>
      <c r="D2711" s="49"/>
      <c r="E2711" s="49"/>
      <c r="F2711" s="49"/>
      <c r="G2711" s="49"/>
    </row>
    <row r="2712" ht="12.75" customHeight="1">
      <c r="C2712" s="82"/>
      <c r="D2712" s="49"/>
      <c r="E2712" s="49"/>
      <c r="F2712" s="49"/>
      <c r="G2712" s="49"/>
    </row>
    <row r="2713" ht="12.75" customHeight="1">
      <c r="D2713" s="49"/>
      <c r="E2713" s="49"/>
      <c r="F2713" s="49"/>
      <c r="G2713" s="49"/>
    </row>
    <row r="2714" ht="12.75" customHeight="1">
      <c r="C2714" s="82"/>
      <c r="D2714" s="49"/>
      <c r="E2714" s="49"/>
      <c r="F2714" s="49"/>
      <c r="G2714" s="49"/>
    </row>
    <row r="2715" ht="12.75" customHeight="1">
      <c r="D2715" s="49"/>
      <c r="E2715" s="49"/>
      <c r="F2715" s="49"/>
      <c r="G2715" s="49"/>
    </row>
    <row r="2716" ht="12.75" customHeight="1">
      <c r="D2716" s="49"/>
      <c r="E2716" s="49"/>
      <c r="F2716" s="49"/>
      <c r="G2716" s="49"/>
    </row>
    <row r="2717" ht="12.75" customHeight="1">
      <c r="D2717" s="49"/>
      <c r="E2717" s="49"/>
      <c r="F2717" s="49"/>
      <c r="G2717" s="49"/>
    </row>
    <row r="2718" ht="12.75" customHeight="1">
      <c r="D2718" s="49"/>
      <c r="E2718" s="49"/>
      <c r="F2718" s="49"/>
      <c r="G2718" s="49"/>
    </row>
    <row r="2719" ht="12.75" customHeight="1">
      <c r="D2719" s="49"/>
      <c r="E2719" s="49"/>
      <c r="F2719" s="49"/>
      <c r="G2719" s="49"/>
    </row>
    <row r="2720" ht="12.75" customHeight="1">
      <c r="D2720" s="49"/>
      <c r="E2720" s="49"/>
      <c r="F2720" s="49"/>
      <c r="G2720" s="49"/>
    </row>
    <row r="2721" ht="12.75" customHeight="1">
      <c r="D2721" s="49"/>
      <c r="E2721" s="49"/>
      <c r="F2721" s="49"/>
      <c r="G2721" s="49"/>
    </row>
    <row r="2722" ht="12.75" customHeight="1">
      <c r="C2722" s="82"/>
      <c r="D2722" s="49"/>
      <c r="E2722" s="49"/>
      <c r="F2722" s="49"/>
      <c r="G2722" s="49"/>
    </row>
    <row r="2723" ht="12.75" customHeight="1">
      <c r="D2723" s="49"/>
      <c r="E2723" s="49"/>
      <c r="F2723" s="49"/>
      <c r="G2723" s="49"/>
    </row>
    <row r="2724" ht="12.75" customHeight="1">
      <c r="D2724" s="49"/>
      <c r="E2724" s="49"/>
      <c r="F2724" s="49"/>
      <c r="G2724" s="49"/>
    </row>
    <row r="2725" ht="12.75" customHeight="1">
      <c r="C2725" s="82"/>
      <c r="D2725" s="49"/>
      <c r="E2725" s="49"/>
      <c r="F2725" s="49"/>
      <c r="G2725" s="49"/>
    </row>
    <row r="2726" ht="12.75" customHeight="1">
      <c r="D2726" s="49"/>
      <c r="E2726" s="49"/>
      <c r="F2726" s="49"/>
      <c r="G2726" s="49"/>
    </row>
    <row r="2727" ht="12.75" customHeight="1">
      <c r="D2727" s="49"/>
      <c r="E2727" s="49"/>
      <c r="F2727" s="49"/>
      <c r="G2727" s="49"/>
    </row>
    <row r="2728" ht="12.75" customHeight="1">
      <c r="D2728" s="49"/>
      <c r="E2728" s="49"/>
      <c r="F2728" s="49"/>
      <c r="G2728" s="49"/>
    </row>
    <row r="2729" ht="12.75" customHeight="1">
      <c r="D2729" s="49"/>
      <c r="E2729" s="49"/>
      <c r="F2729" s="49"/>
      <c r="G2729" s="49"/>
    </row>
    <row r="2730" ht="12.75" customHeight="1">
      <c r="D2730" s="49"/>
      <c r="E2730" s="49"/>
      <c r="F2730" s="49"/>
      <c r="G2730" s="49"/>
    </row>
    <row r="2731" ht="12.75" customHeight="1">
      <c r="D2731" s="49"/>
      <c r="E2731" s="49"/>
      <c r="F2731" s="49"/>
      <c r="G2731" s="49"/>
    </row>
    <row r="2732" ht="12.75" customHeight="1">
      <c r="D2732" s="49"/>
      <c r="E2732" s="49"/>
      <c r="F2732" s="49"/>
      <c r="G2732" s="49"/>
    </row>
    <row r="2733" ht="12.75" customHeight="1">
      <c r="D2733" s="49"/>
      <c r="E2733" s="49"/>
      <c r="F2733" s="49"/>
      <c r="G2733" s="49"/>
    </row>
    <row r="2734" ht="12.75" customHeight="1">
      <c r="D2734" s="49"/>
      <c r="E2734" s="49"/>
      <c r="F2734" s="49"/>
      <c r="G2734" s="49"/>
    </row>
    <row r="2735" ht="12.75" customHeight="1">
      <c r="C2735" s="82"/>
      <c r="D2735" s="49"/>
      <c r="E2735" s="49"/>
      <c r="F2735" s="49"/>
      <c r="G2735" s="49"/>
    </row>
    <row r="2736" ht="12.75" customHeight="1">
      <c r="D2736" s="49"/>
      <c r="E2736" s="49"/>
      <c r="F2736" s="49"/>
      <c r="G2736" s="49"/>
    </row>
    <row r="2737" ht="12.75" customHeight="1">
      <c r="D2737" s="49"/>
      <c r="E2737" s="49"/>
      <c r="F2737" s="49"/>
      <c r="G2737" s="49"/>
    </row>
    <row r="2738" ht="12.75" customHeight="1">
      <c r="D2738" s="49"/>
      <c r="E2738" s="49"/>
      <c r="F2738" s="49"/>
      <c r="G2738" s="49"/>
    </row>
    <row r="2739" ht="12.75" customHeight="1">
      <c r="D2739" s="49"/>
      <c r="E2739" s="49"/>
      <c r="F2739" s="49"/>
      <c r="G2739" s="49"/>
    </row>
    <row r="2740" ht="12.75" customHeight="1">
      <c r="D2740" s="49"/>
      <c r="E2740" s="49"/>
      <c r="F2740" s="49"/>
      <c r="G2740" s="49"/>
    </row>
    <row r="2741" ht="12.75" customHeight="1">
      <c r="D2741" s="49"/>
      <c r="E2741" s="49"/>
      <c r="F2741" s="49"/>
      <c r="G2741" s="49"/>
    </row>
    <row r="2742" ht="12.75" customHeight="1">
      <c r="D2742" s="49"/>
      <c r="E2742" s="49"/>
      <c r="F2742" s="49"/>
      <c r="G2742" s="49"/>
    </row>
    <row r="2743" ht="12.75" customHeight="1">
      <c r="D2743" s="49"/>
      <c r="E2743" s="49"/>
      <c r="F2743" s="49"/>
      <c r="G2743" s="49"/>
    </row>
    <row r="2744" ht="12.75" customHeight="1">
      <c r="C2744" s="82"/>
      <c r="D2744" s="49"/>
      <c r="E2744" s="49"/>
      <c r="F2744" s="49"/>
      <c r="G2744" s="49"/>
    </row>
    <row r="2745" ht="12.75" customHeight="1">
      <c r="D2745" s="49"/>
      <c r="E2745" s="49"/>
      <c r="F2745" s="49"/>
      <c r="G2745" s="49"/>
    </row>
    <row r="2746" ht="12.75" customHeight="1">
      <c r="D2746" s="49"/>
      <c r="E2746" s="49"/>
      <c r="F2746" s="49"/>
      <c r="G2746" s="49"/>
    </row>
    <row r="2747" ht="12.75" customHeight="1">
      <c r="D2747" s="49"/>
      <c r="E2747" s="49"/>
      <c r="F2747" s="49"/>
      <c r="G2747" s="49"/>
    </row>
    <row r="2748" ht="12.75" customHeight="1">
      <c r="C2748" s="82"/>
      <c r="D2748" s="49"/>
      <c r="E2748" s="49"/>
      <c r="F2748" s="49"/>
      <c r="G2748" s="49"/>
    </row>
    <row r="2749" ht="12.75" customHeight="1">
      <c r="D2749" s="49"/>
      <c r="E2749" s="49"/>
      <c r="F2749" s="49"/>
      <c r="G2749" s="49"/>
    </row>
    <row r="2750" ht="12.75" customHeight="1">
      <c r="D2750" s="49"/>
      <c r="E2750" s="49"/>
      <c r="F2750" s="49"/>
      <c r="G2750" s="49"/>
    </row>
    <row r="2751" ht="12.75" customHeight="1">
      <c r="D2751" s="49"/>
      <c r="E2751" s="49"/>
      <c r="F2751" s="49"/>
      <c r="G2751" s="49"/>
    </row>
    <row r="2752" ht="12.75" customHeight="1">
      <c r="D2752" s="49"/>
      <c r="E2752" s="49"/>
      <c r="F2752" s="49"/>
      <c r="G2752" s="49"/>
    </row>
    <row r="2753" ht="12.75" customHeight="1">
      <c r="D2753" s="49"/>
      <c r="E2753" s="49"/>
      <c r="F2753" s="49"/>
      <c r="G2753" s="49"/>
    </row>
    <row r="2754" ht="12.75" customHeight="1">
      <c r="C2754" s="82"/>
      <c r="D2754" s="49"/>
      <c r="E2754" s="49"/>
      <c r="F2754" s="49"/>
      <c r="G2754" s="49"/>
    </row>
    <row r="2755" ht="12.75" customHeight="1">
      <c r="D2755" s="49"/>
      <c r="E2755" s="49"/>
      <c r="F2755" s="49"/>
      <c r="G2755" s="49"/>
    </row>
    <row r="2756" ht="12.75" customHeight="1">
      <c r="C2756" s="82"/>
      <c r="D2756" s="49"/>
      <c r="E2756" s="49"/>
      <c r="F2756" s="49"/>
      <c r="G2756" s="49"/>
    </row>
    <row r="2757" ht="12.75" customHeight="1">
      <c r="D2757" s="49"/>
      <c r="E2757" s="49"/>
      <c r="F2757" s="49"/>
      <c r="G2757" s="49"/>
    </row>
    <row r="2758" ht="12.75" customHeight="1">
      <c r="C2758" s="82"/>
      <c r="D2758" s="49"/>
      <c r="E2758" s="49"/>
      <c r="F2758" s="49"/>
      <c r="G2758" s="49"/>
    </row>
    <row r="2759" ht="12.75" customHeight="1">
      <c r="D2759" s="49"/>
      <c r="E2759" s="49"/>
      <c r="F2759" s="49"/>
      <c r="G2759" s="49"/>
    </row>
    <row r="2760" ht="12.75" customHeight="1">
      <c r="D2760" s="49"/>
      <c r="E2760" s="49"/>
      <c r="F2760" s="49"/>
      <c r="G2760" s="49"/>
    </row>
    <row r="2761" ht="12.75" customHeight="1">
      <c r="D2761" s="49"/>
      <c r="E2761" s="49"/>
      <c r="F2761" s="49"/>
      <c r="G2761" s="49"/>
    </row>
    <row r="2762" ht="12.75" customHeight="1">
      <c r="D2762" s="49"/>
      <c r="E2762" s="49"/>
      <c r="F2762" s="49"/>
      <c r="G2762" s="49"/>
    </row>
    <row r="2763" ht="12.75" customHeight="1">
      <c r="D2763" s="49"/>
      <c r="E2763" s="49"/>
      <c r="F2763" s="49"/>
      <c r="G2763" s="49"/>
    </row>
    <row r="2764" ht="12.75" customHeight="1">
      <c r="D2764" s="49"/>
      <c r="E2764" s="49"/>
      <c r="F2764" s="49"/>
      <c r="G2764" s="49"/>
    </row>
    <row r="2765" ht="12.75" customHeight="1">
      <c r="D2765" s="49"/>
      <c r="E2765" s="49"/>
      <c r="F2765" s="49"/>
      <c r="G2765" s="49"/>
    </row>
    <row r="2766" ht="12.75" customHeight="1">
      <c r="D2766" s="49"/>
      <c r="E2766" s="49"/>
      <c r="F2766" s="49"/>
      <c r="G2766" s="49"/>
    </row>
    <row r="2767" ht="12.75" customHeight="1">
      <c r="C2767" s="82"/>
      <c r="D2767" s="49"/>
      <c r="E2767" s="49"/>
      <c r="F2767" s="49"/>
      <c r="G2767" s="49"/>
    </row>
    <row r="2768" ht="12.75" customHeight="1">
      <c r="D2768" s="49"/>
      <c r="E2768" s="49"/>
      <c r="F2768" s="49"/>
      <c r="G2768" s="49"/>
    </row>
    <row r="2769" ht="12.75" customHeight="1">
      <c r="D2769" s="49"/>
      <c r="E2769" s="49"/>
      <c r="F2769" s="49"/>
      <c r="G2769" s="49"/>
    </row>
    <row r="2770" ht="12.75" customHeight="1">
      <c r="D2770" s="49"/>
      <c r="E2770" s="49"/>
      <c r="F2770" s="49"/>
      <c r="G2770" s="49"/>
    </row>
    <row r="2771" ht="12.75" customHeight="1">
      <c r="D2771" s="49"/>
      <c r="E2771" s="49"/>
      <c r="F2771" s="49"/>
      <c r="G2771" s="49"/>
    </row>
    <row r="2772" ht="12.75" customHeight="1">
      <c r="D2772" s="49"/>
      <c r="E2772" s="49"/>
      <c r="F2772" s="49"/>
      <c r="G2772" s="49"/>
    </row>
    <row r="2773" ht="12.75" customHeight="1">
      <c r="D2773" s="49"/>
      <c r="E2773" s="49"/>
      <c r="F2773" s="49"/>
      <c r="G2773" s="49"/>
    </row>
    <row r="2774" ht="12.75" customHeight="1">
      <c r="D2774" s="49"/>
      <c r="E2774" s="49"/>
      <c r="F2774" s="49"/>
      <c r="G2774" s="49"/>
    </row>
    <row r="2775" ht="12.75" customHeight="1">
      <c r="D2775" s="49"/>
      <c r="E2775" s="49"/>
      <c r="F2775" s="49"/>
      <c r="G2775" s="49"/>
    </row>
    <row r="2776" ht="12.75" customHeight="1">
      <c r="D2776" s="49"/>
      <c r="E2776" s="49"/>
      <c r="F2776" s="49"/>
      <c r="G2776" s="49"/>
    </row>
    <row r="2777" ht="12.75" customHeight="1">
      <c r="C2777" s="82"/>
      <c r="D2777" s="49"/>
      <c r="E2777" s="49"/>
      <c r="F2777" s="49"/>
      <c r="G2777" s="49"/>
    </row>
    <row r="2778" ht="12.75" customHeight="1">
      <c r="D2778" s="49"/>
      <c r="E2778" s="49"/>
      <c r="F2778" s="49"/>
      <c r="G2778" s="49"/>
    </row>
    <row r="2779" ht="12.75" customHeight="1">
      <c r="C2779" s="82"/>
      <c r="D2779" s="49"/>
      <c r="E2779" s="49"/>
      <c r="F2779" s="49"/>
      <c r="G2779" s="49"/>
    </row>
    <row r="2780" ht="12.75" customHeight="1">
      <c r="D2780" s="49"/>
      <c r="E2780" s="49"/>
      <c r="F2780" s="49"/>
      <c r="G2780" s="49"/>
    </row>
    <row r="2781" ht="12.75" customHeight="1">
      <c r="C2781" s="82"/>
      <c r="D2781" s="49"/>
      <c r="E2781" s="49"/>
      <c r="F2781" s="49"/>
      <c r="G2781" s="49"/>
    </row>
    <row r="2782" ht="12.75" customHeight="1">
      <c r="D2782" s="49"/>
      <c r="E2782" s="49"/>
      <c r="F2782" s="49"/>
      <c r="G2782" s="49"/>
    </row>
    <row r="2783" ht="12.75" customHeight="1">
      <c r="D2783" s="49"/>
      <c r="E2783" s="49"/>
      <c r="F2783" s="49"/>
      <c r="G2783" s="49"/>
    </row>
    <row r="2784" ht="12.75" customHeight="1">
      <c r="D2784" s="49"/>
      <c r="E2784" s="49"/>
      <c r="F2784" s="49"/>
      <c r="G2784" s="49"/>
    </row>
    <row r="2785" ht="12.75" customHeight="1">
      <c r="D2785" s="49"/>
      <c r="E2785" s="49"/>
      <c r="F2785" s="49"/>
      <c r="G2785" s="49"/>
    </row>
    <row r="2786" ht="12.75" customHeight="1">
      <c r="D2786" s="49"/>
      <c r="E2786" s="49"/>
      <c r="F2786" s="49"/>
      <c r="G2786" s="49"/>
    </row>
    <row r="2787" ht="12.75" customHeight="1">
      <c r="D2787" s="49"/>
      <c r="E2787" s="49"/>
      <c r="F2787" s="49"/>
      <c r="G2787" s="49"/>
    </row>
    <row r="2788" ht="12.75" customHeight="1">
      <c r="D2788" s="49"/>
      <c r="E2788" s="49"/>
      <c r="F2788" s="49"/>
      <c r="G2788" s="49"/>
    </row>
    <row r="2789" ht="12.75" customHeight="1">
      <c r="D2789" s="49"/>
      <c r="E2789" s="49"/>
      <c r="F2789" s="49"/>
      <c r="G2789" s="49"/>
    </row>
    <row r="2790" ht="12.75" customHeight="1">
      <c r="C2790" s="82"/>
      <c r="D2790" s="49"/>
      <c r="E2790" s="49"/>
      <c r="F2790" s="49"/>
      <c r="G2790" s="49"/>
    </row>
    <row r="2791" ht="12.75" customHeight="1">
      <c r="D2791" s="49"/>
      <c r="E2791" s="49"/>
      <c r="F2791" s="49"/>
      <c r="G2791" s="49"/>
    </row>
    <row r="2792" ht="12.75" customHeight="1">
      <c r="D2792" s="49"/>
      <c r="E2792" s="49"/>
      <c r="F2792" s="49"/>
      <c r="G2792" s="49"/>
    </row>
    <row r="2793" ht="12.75" customHeight="1">
      <c r="D2793" s="49"/>
      <c r="E2793" s="49"/>
      <c r="F2793" s="49"/>
      <c r="G2793" s="49"/>
    </row>
    <row r="2794" ht="12.75" customHeight="1">
      <c r="D2794" s="49"/>
      <c r="E2794" s="49"/>
      <c r="F2794" s="49"/>
      <c r="G2794" s="49"/>
    </row>
    <row r="2795" ht="12.75" customHeight="1">
      <c r="D2795" s="49"/>
      <c r="E2795" s="49"/>
      <c r="F2795" s="49"/>
      <c r="G2795" s="49"/>
    </row>
    <row r="2796" ht="12.75" customHeight="1">
      <c r="D2796" s="49"/>
      <c r="E2796" s="49"/>
      <c r="F2796" s="49"/>
      <c r="G2796" s="49"/>
    </row>
    <row r="2797" ht="12.75" customHeight="1">
      <c r="D2797" s="49"/>
      <c r="E2797" s="49"/>
      <c r="F2797" s="49"/>
      <c r="G2797" s="49"/>
    </row>
    <row r="2798" ht="12.75" customHeight="1">
      <c r="D2798" s="49"/>
      <c r="E2798" s="49"/>
      <c r="F2798" s="49"/>
      <c r="G2798" s="49"/>
    </row>
    <row r="2799" ht="12.75" customHeight="1">
      <c r="D2799" s="49"/>
      <c r="E2799" s="49"/>
      <c r="F2799" s="49"/>
      <c r="G2799" s="49"/>
    </row>
    <row r="2800" ht="12.75" customHeight="1">
      <c r="D2800" s="49"/>
      <c r="E2800" s="49"/>
      <c r="F2800" s="49"/>
      <c r="G2800" s="49"/>
    </row>
    <row r="2801" ht="12.75" customHeight="1">
      <c r="C2801" s="82"/>
      <c r="D2801" s="49"/>
      <c r="E2801" s="49"/>
      <c r="F2801" s="49"/>
      <c r="G2801" s="49"/>
    </row>
    <row r="2802" ht="12.75" customHeight="1">
      <c r="D2802" s="49"/>
      <c r="E2802" s="49"/>
      <c r="F2802" s="49"/>
      <c r="G2802" s="49"/>
    </row>
    <row r="2803" ht="12.75" customHeight="1">
      <c r="C2803" s="82"/>
      <c r="D2803" s="49"/>
      <c r="E2803" s="49"/>
      <c r="F2803" s="49"/>
      <c r="G2803" s="49"/>
    </row>
    <row r="2804" ht="12.75" customHeight="1">
      <c r="D2804" s="49"/>
      <c r="E2804" s="49"/>
      <c r="F2804" s="49"/>
      <c r="G2804" s="49"/>
    </row>
    <row r="2805" ht="12.75" customHeight="1">
      <c r="C2805" s="82"/>
      <c r="D2805" s="49"/>
      <c r="E2805" s="49"/>
      <c r="F2805" s="49"/>
      <c r="G2805" s="49"/>
    </row>
    <row r="2806" ht="12.75" customHeight="1">
      <c r="D2806" s="49"/>
      <c r="E2806" s="49"/>
      <c r="F2806" s="49"/>
      <c r="G2806" s="49"/>
    </row>
    <row r="2807" ht="12.75" customHeight="1">
      <c r="D2807" s="49"/>
      <c r="E2807" s="49"/>
      <c r="F2807" s="49"/>
      <c r="G2807" s="49"/>
    </row>
    <row r="2808" ht="12.75" customHeight="1">
      <c r="D2808" s="49"/>
      <c r="E2808" s="49"/>
      <c r="F2808" s="49"/>
      <c r="G2808" s="49"/>
    </row>
    <row r="2809" ht="12.75" customHeight="1">
      <c r="D2809" s="49"/>
      <c r="E2809" s="49"/>
      <c r="F2809" s="49"/>
      <c r="G2809" s="49"/>
    </row>
    <row r="2810" ht="12.75" customHeight="1">
      <c r="D2810" s="49"/>
      <c r="E2810" s="49"/>
      <c r="F2810" s="49"/>
      <c r="G2810" s="49"/>
    </row>
    <row r="2811" ht="12.75" customHeight="1">
      <c r="D2811" s="49"/>
      <c r="E2811" s="49"/>
      <c r="F2811" s="49"/>
      <c r="G2811" s="49"/>
    </row>
    <row r="2812" ht="12.75" customHeight="1">
      <c r="D2812" s="49"/>
      <c r="E2812" s="49"/>
      <c r="F2812" s="49"/>
      <c r="G2812" s="49"/>
    </row>
    <row r="2813" ht="12.75" customHeight="1">
      <c r="C2813" s="82"/>
      <c r="D2813" s="49"/>
      <c r="E2813" s="49"/>
      <c r="F2813" s="49"/>
      <c r="G2813" s="49"/>
    </row>
    <row r="2814" ht="12.75" customHeight="1">
      <c r="D2814" s="49"/>
      <c r="E2814" s="49"/>
      <c r="F2814" s="49"/>
      <c r="G2814" s="49"/>
    </row>
    <row r="2815" ht="12.75" customHeight="1">
      <c r="C2815" s="82"/>
      <c r="D2815" s="49"/>
      <c r="E2815" s="49"/>
      <c r="F2815" s="49"/>
      <c r="G2815" s="49"/>
    </row>
    <row r="2816" ht="12.75" customHeight="1">
      <c r="D2816" s="49"/>
      <c r="E2816" s="49"/>
      <c r="F2816" s="49"/>
      <c r="G2816" s="49"/>
    </row>
    <row r="2817" ht="12.75" customHeight="1">
      <c r="D2817" s="49"/>
      <c r="E2817" s="49"/>
      <c r="F2817" s="49"/>
      <c r="G2817" s="49"/>
    </row>
    <row r="2818" ht="12.75" customHeight="1">
      <c r="D2818" s="49"/>
      <c r="E2818" s="49"/>
      <c r="F2818" s="49"/>
      <c r="G2818" s="49"/>
    </row>
    <row r="2819" ht="12.75" customHeight="1">
      <c r="D2819" s="49"/>
      <c r="E2819" s="49"/>
      <c r="F2819" s="49"/>
      <c r="G2819" s="49"/>
    </row>
    <row r="2820" ht="12.75" customHeight="1">
      <c r="D2820" s="49"/>
      <c r="E2820" s="49"/>
      <c r="F2820" s="49"/>
      <c r="G2820" s="49"/>
    </row>
    <row r="2821" ht="12.75" customHeight="1">
      <c r="D2821" s="49"/>
      <c r="E2821" s="49"/>
      <c r="F2821" s="49"/>
      <c r="G2821" s="49"/>
    </row>
    <row r="2822" ht="12.75" customHeight="1">
      <c r="D2822" s="49"/>
      <c r="E2822" s="49"/>
      <c r="F2822" s="49"/>
      <c r="G2822" s="49"/>
    </row>
    <row r="2823" ht="12.75" customHeight="1">
      <c r="D2823" s="49"/>
      <c r="E2823" s="49"/>
      <c r="F2823" s="49"/>
      <c r="G2823" s="49"/>
    </row>
    <row r="2824" ht="12.75" customHeight="1">
      <c r="D2824" s="49"/>
      <c r="E2824" s="49"/>
      <c r="F2824" s="49"/>
      <c r="G2824" s="49"/>
    </row>
    <row r="2825" ht="12.75" customHeight="1">
      <c r="D2825" s="49"/>
      <c r="E2825" s="49"/>
      <c r="F2825" s="49"/>
      <c r="G2825" s="49"/>
    </row>
    <row r="2826" ht="12.75" customHeight="1">
      <c r="D2826" s="49"/>
      <c r="E2826" s="49"/>
      <c r="F2826" s="49"/>
      <c r="G2826" s="49"/>
    </row>
    <row r="2827" ht="12.75" customHeight="1">
      <c r="D2827" s="49"/>
      <c r="E2827" s="49"/>
      <c r="F2827" s="49"/>
      <c r="G2827" s="49"/>
    </row>
    <row r="2828" ht="12.75" customHeight="1">
      <c r="D2828" s="49"/>
      <c r="E2828" s="49"/>
      <c r="F2828" s="49"/>
      <c r="G2828" s="49"/>
    </row>
    <row r="2829" ht="12.75" customHeight="1">
      <c r="D2829" s="49"/>
      <c r="E2829" s="49"/>
      <c r="F2829" s="49"/>
      <c r="G2829" s="49"/>
    </row>
    <row r="2830" ht="12.75" customHeight="1">
      <c r="D2830" s="49"/>
      <c r="E2830" s="49"/>
      <c r="F2830" s="49"/>
      <c r="G2830" s="49"/>
    </row>
    <row r="2831" ht="12.75" customHeight="1">
      <c r="D2831" s="49"/>
      <c r="E2831" s="49"/>
      <c r="F2831" s="49"/>
      <c r="G2831" s="49"/>
    </row>
    <row r="2832" ht="12.75" customHeight="1">
      <c r="C2832" s="82"/>
      <c r="D2832" s="49"/>
      <c r="E2832" s="49"/>
      <c r="F2832" s="49"/>
      <c r="G2832" s="49"/>
    </row>
    <row r="2833" ht="12.75" customHeight="1">
      <c r="D2833" s="49"/>
      <c r="E2833" s="49"/>
      <c r="F2833" s="49"/>
      <c r="G2833" s="49"/>
    </row>
    <row r="2834" ht="12.75" customHeight="1">
      <c r="C2834" s="82"/>
      <c r="D2834" s="49"/>
      <c r="E2834" s="49"/>
      <c r="F2834" s="49"/>
      <c r="G2834" s="49"/>
    </row>
    <row r="2835" ht="12.75" customHeight="1">
      <c r="D2835" s="49"/>
      <c r="E2835" s="49"/>
      <c r="F2835" s="49"/>
      <c r="G2835" s="49"/>
    </row>
    <row r="2836" ht="12.75" customHeight="1">
      <c r="C2836" s="82"/>
      <c r="D2836" s="49"/>
      <c r="E2836" s="49"/>
      <c r="F2836" s="49"/>
      <c r="G2836" s="49"/>
    </row>
    <row r="2837" ht="12.75" customHeight="1">
      <c r="D2837" s="49"/>
      <c r="E2837" s="49"/>
      <c r="F2837" s="49"/>
      <c r="G2837" s="49"/>
    </row>
    <row r="2838" ht="12.75" customHeight="1">
      <c r="C2838" s="82"/>
      <c r="D2838" s="49"/>
      <c r="E2838" s="49"/>
      <c r="F2838" s="49"/>
      <c r="G2838" s="49"/>
    </row>
    <row r="2839" ht="12.75" customHeight="1">
      <c r="D2839" s="49"/>
      <c r="E2839" s="49"/>
      <c r="F2839" s="49"/>
      <c r="G2839" s="49"/>
    </row>
    <row r="2840" ht="12.75" customHeight="1">
      <c r="C2840" s="82"/>
      <c r="D2840" s="49"/>
      <c r="E2840" s="49"/>
      <c r="F2840" s="49"/>
      <c r="G2840" s="49"/>
    </row>
    <row r="2841" ht="12.75" customHeight="1">
      <c r="D2841" s="49"/>
      <c r="E2841" s="49"/>
      <c r="F2841" s="49"/>
      <c r="G2841" s="49"/>
    </row>
    <row r="2842" ht="12.75" customHeight="1">
      <c r="C2842" s="82"/>
      <c r="D2842" s="49"/>
      <c r="E2842" s="49"/>
      <c r="F2842" s="49"/>
      <c r="G2842" s="49"/>
    </row>
    <row r="2843" ht="12.75" customHeight="1">
      <c r="D2843" s="49"/>
      <c r="E2843" s="49"/>
      <c r="F2843" s="49"/>
      <c r="G2843" s="49"/>
    </row>
    <row r="2844" ht="12.75" customHeight="1">
      <c r="C2844" s="82"/>
      <c r="D2844" s="49"/>
      <c r="E2844" s="49"/>
      <c r="F2844" s="49"/>
      <c r="G2844" s="49"/>
    </row>
    <row r="2845" ht="12.75" customHeight="1">
      <c r="D2845" s="49"/>
      <c r="E2845" s="49"/>
      <c r="F2845" s="49"/>
      <c r="G2845" s="49"/>
    </row>
    <row r="2846" ht="12.75" customHeight="1">
      <c r="C2846" s="82"/>
      <c r="D2846" s="49"/>
      <c r="E2846" s="49"/>
      <c r="F2846" s="49"/>
      <c r="G2846" s="49"/>
    </row>
    <row r="2847" ht="12.75" customHeight="1">
      <c r="D2847" s="49"/>
      <c r="E2847" s="49"/>
      <c r="F2847" s="49"/>
      <c r="G2847" s="49"/>
    </row>
    <row r="2848" ht="12.75" customHeight="1">
      <c r="D2848" s="49"/>
      <c r="E2848" s="49"/>
      <c r="F2848" s="49"/>
      <c r="G2848" s="49"/>
    </row>
    <row r="2849" ht="12.75" customHeight="1">
      <c r="D2849" s="49"/>
      <c r="E2849" s="49"/>
      <c r="F2849" s="49"/>
      <c r="G2849" s="49"/>
    </row>
    <row r="2850" ht="12.75" customHeight="1">
      <c r="D2850" s="49"/>
      <c r="E2850" s="49"/>
      <c r="F2850" s="49"/>
      <c r="G2850" s="49"/>
    </row>
    <row r="2851" ht="12.75" customHeight="1">
      <c r="D2851" s="49"/>
      <c r="E2851" s="49"/>
      <c r="F2851" s="49"/>
      <c r="G2851" s="49"/>
    </row>
    <row r="2852" ht="12.75" customHeight="1">
      <c r="D2852" s="49"/>
      <c r="E2852" s="49"/>
      <c r="F2852" s="49"/>
      <c r="G2852" s="49"/>
    </row>
    <row r="2853" ht="12.75" customHeight="1">
      <c r="D2853" s="49"/>
      <c r="E2853" s="49"/>
      <c r="F2853" s="49"/>
      <c r="G2853" s="49"/>
    </row>
    <row r="2854" ht="12.75" customHeight="1">
      <c r="D2854" s="49"/>
      <c r="E2854" s="49"/>
      <c r="F2854" s="49"/>
      <c r="G2854" s="49"/>
    </row>
    <row r="2855" ht="12.75" customHeight="1">
      <c r="C2855" s="82"/>
      <c r="D2855" s="49"/>
      <c r="E2855" s="49"/>
      <c r="F2855" s="49"/>
      <c r="G2855" s="49"/>
    </row>
    <row r="2856" ht="12.75" customHeight="1">
      <c r="D2856" s="49"/>
      <c r="E2856" s="49"/>
      <c r="F2856" s="49"/>
      <c r="G2856" s="49"/>
    </row>
    <row r="2857" ht="12.75" customHeight="1">
      <c r="D2857" s="49"/>
      <c r="E2857" s="49"/>
      <c r="F2857" s="49"/>
      <c r="G2857" s="49"/>
    </row>
    <row r="2858" ht="12.75" customHeight="1">
      <c r="D2858" s="49"/>
      <c r="E2858" s="49"/>
      <c r="F2858" s="49"/>
      <c r="G2858" s="49"/>
    </row>
    <row r="2859" ht="12.75" customHeight="1">
      <c r="D2859" s="49"/>
      <c r="E2859" s="49"/>
      <c r="F2859" s="49"/>
      <c r="G2859" s="49"/>
    </row>
    <row r="2860" ht="12.75" customHeight="1">
      <c r="D2860" s="49"/>
      <c r="E2860" s="49"/>
      <c r="F2860" s="49"/>
      <c r="G2860" s="49"/>
    </row>
    <row r="2861" ht="12.75" customHeight="1">
      <c r="D2861" s="49"/>
      <c r="E2861" s="49"/>
      <c r="F2861" s="49"/>
      <c r="G2861" s="49"/>
    </row>
    <row r="2862" ht="12.75" customHeight="1">
      <c r="D2862" s="49"/>
      <c r="E2862" s="49"/>
      <c r="F2862" s="49"/>
      <c r="G2862" s="49"/>
    </row>
    <row r="2863" ht="12.75" customHeight="1">
      <c r="D2863" s="49"/>
      <c r="E2863" s="49"/>
      <c r="F2863" s="49"/>
      <c r="G2863" s="49"/>
    </row>
    <row r="2864" ht="12.75" customHeight="1">
      <c r="D2864" s="49"/>
      <c r="E2864" s="49"/>
      <c r="F2864" s="49"/>
      <c r="G2864" s="49"/>
    </row>
    <row r="2865" ht="12.75" customHeight="1">
      <c r="D2865" s="49"/>
      <c r="E2865" s="49"/>
      <c r="F2865" s="49"/>
      <c r="G2865" s="49"/>
    </row>
    <row r="2866" ht="12.75" customHeight="1">
      <c r="C2866" s="82"/>
      <c r="D2866" s="49"/>
      <c r="E2866" s="49"/>
      <c r="F2866" s="49"/>
      <c r="G2866" s="49"/>
    </row>
    <row r="2867" ht="12.75" customHeight="1">
      <c r="D2867" s="49"/>
      <c r="E2867" s="49"/>
      <c r="F2867" s="49"/>
      <c r="G2867" s="49"/>
    </row>
    <row r="2868" ht="12.75" customHeight="1">
      <c r="C2868" s="82"/>
      <c r="D2868" s="49"/>
      <c r="E2868" s="49"/>
      <c r="F2868" s="49"/>
      <c r="G2868" s="49"/>
    </row>
    <row r="2869" ht="12.75" customHeight="1">
      <c r="C2869" s="82"/>
      <c r="D2869" s="49"/>
      <c r="E2869" s="49"/>
      <c r="F2869" s="49"/>
      <c r="G2869" s="49"/>
    </row>
    <row r="2870" ht="12.75" customHeight="1">
      <c r="D2870" s="49"/>
      <c r="E2870" s="49"/>
      <c r="F2870" s="49"/>
      <c r="G2870" s="49"/>
    </row>
    <row r="2871" ht="12.75" customHeight="1">
      <c r="D2871" s="49"/>
      <c r="E2871" s="49"/>
      <c r="F2871" s="49"/>
      <c r="G2871" s="49"/>
    </row>
    <row r="2872" ht="12.75" customHeight="1">
      <c r="D2872" s="49"/>
      <c r="E2872" s="49"/>
      <c r="F2872" s="49"/>
      <c r="G2872" s="49"/>
    </row>
    <row r="2873" ht="12.75" customHeight="1">
      <c r="D2873" s="49"/>
      <c r="E2873" s="49"/>
      <c r="F2873" s="49"/>
      <c r="G2873" s="49"/>
    </row>
    <row r="2874" ht="12.75" customHeight="1">
      <c r="C2874" s="82"/>
      <c r="D2874" s="49"/>
      <c r="E2874" s="49"/>
      <c r="F2874" s="49"/>
      <c r="G2874" s="49"/>
    </row>
    <row r="2875" ht="12.75" customHeight="1">
      <c r="D2875" s="49"/>
      <c r="E2875" s="49"/>
      <c r="F2875" s="49"/>
      <c r="G2875" s="49"/>
    </row>
    <row r="2876" ht="12.75" customHeight="1">
      <c r="C2876" s="82"/>
      <c r="D2876" s="49"/>
      <c r="E2876" s="49"/>
      <c r="F2876" s="49"/>
      <c r="G2876" s="49"/>
    </row>
    <row r="2877" ht="12.75" customHeight="1">
      <c r="D2877" s="49"/>
      <c r="E2877" s="49"/>
      <c r="F2877" s="49"/>
      <c r="G2877" s="49"/>
    </row>
    <row r="2878" ht="12.75" customHeight="1">
      <c r="D2878" s="49"/>
      <c r="E2878" s="49"/>
      <c r="F2878" s="49"/>
      <c r="G2878" s="49"/>
    </row>
    <row r="2879" ht="12.75" customHeight="1">
      <c r="D2879" s="49"/>
      <c r="E2879" s="49"/>
      <c r="F2879" s="49"/>
      <c r="G2879" s="49"/>
    </row>
    <row r="2880" ht="12.75" customHeight="1">
      <c r="D2880" s="49"/>
      <c r="E2880" s="49"/>
      <c r="F2880" s="49"/>
      <c r="G2880" s="49"/>
    </row>
    <row r="2881" ht="12.75" customHeight="1">
      <c r="D2881" s="49"/>
      <c r="E2881" s="49"/>
      <c r="F2881" s="49"/>
      <c r="G2881" s="49"/>
    </row>
    <row r="2882" ht="12.75" customHeight="1">
      <c r="D2882" s="49"/>
      <c r="E2882" s="49"/>
      <c r="F2882" s="49"/>
      <c r="G2882" s="49"/>
    </row>
    <row r="2883" ht="12.75" customHeight="1">
      <c r="C2883" s="82"/>
      <c r="D2883" s="49"/>
      <c r="E2883" s="49"/>
      <c r="F2883" s="49"/>
      <c r="G2883" s="49"/>
    </row>
    <row r="2884" ht="12.75" customHeight="1">
      <c r="C2884" s="82"/>
      <c r="D2884" s="49"/>
      <c r="E2884" s="49"/>
      <c r="F2884" s="49"/>
      <c r="G2884" s="49"/>
    </row>
    <row r="2885" ht="12.75" customHeight="1">
      <c r="D2885" s="49"/>
      <c r="E2885" s="49"/>
      <c r="F2885" s="49"/>
      <c r="G2885" s="49"/>
    </row>
    <row r="2886" ht="12.75" customHeight="1">
      <c r="C2886" s="82"/>
      <c r="D2886" s="49"/>
      <c r="E2886" s="49"/>
      <c r="F2886" s="49"/>
      <c r="G2886" s="49"/>
    </row>
    <row r="2887" ht="12.75" customHeight="1">
      <c r="D2887" s="49"/>
      <c r="E2887" s="49"/>
      <c r="F2887" s="49"/>
      <c r="G2887" s="49"/>
    </row>
    <row r="2888" ht="12.75" customHeight="1">
      <c r="C2888" s="82"/>
      <c r="D2888" s="49"/>
      <c r="E2888" s="49"/>
      <c r="F2888" s="49"/>
      <c r="G2888" s="49"/>
    </row>
    <row r="2889" ht="12.75" customHeight="1">
      <c r="D2889" s="49"/>
      <c r="E2889" s="49"/>
      <c r="F2889" s="49"/>
      <c r="G2889" s="49"/>
    </row>
    <row r="2890" ht="12.75" customHeight="1">
      <c r="C2890" s="82"/>
      <c r="D2890" s="49"/>
      <c r="E2890" s="49"/>
      <c r="F2890" s="49"/>
      <c r="G2890" s="49"/>
    </row>
    <row r="2891" ht="12.75" customHeight="1">
      <c r="D2891" s="49"/>
      <c r="E2891" s="49"/>
      <c r="F2891" s="49"/>
      <c r="G2891" s="49"/>
    </row>
    <row r="2892" ht="12.75" customHeight="1">
      <c r="D2892" s="49"/>
      <c r="E2892" s="49"/>
      <c r="F2892" s="49"/>
      <c r="G2892" s="49"/>
    </row>
    <row r="2893" ht="12.75" customHeight="1">
      <c r="D2893" s="49"/>
      <c r="E2893" s="49"/>
      <c r="F2893" s="49"/>
      <c r="G2893" s="49"/>
    </row>
    <row r="2894" ht="12.75" customHeight="1">
      <c r="D2894" s="49"/>
      <c r="E2894" s="49"/>
      <c r="F2894" s="49"/>
      <c r="G2894" s="49"/>
    </row>
    <row r="2895" ht="12.75" customHeight="1">
      <c r="D2895" s="49"/>
      <c r="E2895" s="49"/>
      <c r="F2895" s="49"/>
      <c r="G2895" s="49"/>
    </row>
    <row r="2896" ht="12.75" customHeight="1">
      <c r="D2896" s="49"/>
      <c r="E2896" s="49"/>
      <c r="F2896" s="49"/>
      <c r="G2896" s="49"/>
    </row>
    <row r="2897" ht="12.75" customHeight="1">
      <c r="D2897" s="49"/>
      <c r="E2897" s="49"/>
      <c r="F2897" s="49"/>
      <c r="G2897" s="49"/>
    </row>
    <row r="2898" ht="12.75" customHeight="1">
      <c r="D2898" s="49"/>
      <c r="E2898" s="49"/>
      <c r="F2898" s="49"/>
      <c r="G2898" s="49"/>
    </row>
    <row r="2899" ht="12.75" customHeight="1">
      <c r="D2899" s="49"/>
      <c r="E2899" s="49"/>
      <c r="F2899" s="49"/>
      <c r="G2899" s="49"/>
    </row>
    <row r="2900" ht="12.75" customHeight="1">
      <c r="D2900" s="49"/>
      <c r="E2900" s="49"/>
      <c r="F2900" s="49"/>
      <c r="G2900" s="49"/>
    </row>
    <row r="2901" ht="12.75" customHeight="1">
      <c r="D2901" s="49"/>
      <c r="E2901" s="49"/>
      <c r="F2901" s="49"/>
      <c r="G2901" s="49"/>
    </row>
    <row r="2902" ht="12.75" customHeight="1">
      <c r="C2902" s="82"/>
      <c r="D2902" s="49"/>
      <c r="E2902" s="49"/>
      <c r="F2902" s="49"/>
      <c r="G2902" s="49"/>
    </row>
    <row r="2903" ht="12.75" customHeight="1">
      <c r="D2903" s="49"/>
      <c r="E2903" s="49"/>
      <c r="F2903" s="49"/>
      <c r="G2903" s="49"/>
    </row>
    <row r="2904" ht="12.75" customHeight="1">
      <c r="C2904" s="82"/>
      <c r="D2904" s="49"/>
      <c r="E2904" s="49"/>
      <c r="F2904" s="49"/>
      <c r="G2904" s="49"/>
    </row>
    <row r="2905" ht="12.75" customHeight="1">
      <c r="D2905" s="49"/>
      <c r="E2905" s="49"/>
      <c r="F2905" s="49"/>
      <c r="G2905" s="49"/>
    </row>
    <row r="2906" ht="12.75" customHeight="1">
      <c r="D2906" s="49"/>
      <c r="E2906" s="49"/>
      <c r="F2906" s="49"/>
      <c r="G2906" s="49"/>
    </row>
    <row r="2907" ht="12.75" customHeight="1">
      <c r="D2907" s="49"/>
      <c r="E2907" s="49"/>
      <c r="F2907" s="49"/>
      <c r="G2907" s="49"/>
    </row>
    <row r="2908" ht="12.75" customHeight="1">
      <c r="D2908" s="49"/>
      <c r="E2908" s="49"/>
      <c r="F2908" s="49"/>
      <c r="G2908" s="49"/>
    </row>
    <row r="2909" ht="12.75" customHeight="1">
      <c r="D2909" s="49"/>
      <c r="E2909" s="49"/>
      <c r="F2909" s="49"/>
      <c r="G2909" s="49"/>
    </row>
    <row r="2910" ht="12.75" customHeight="1">
      <c r="C2910" s="82"/>
      <c r="D2910" s="49"/>
      <c r="E2910" s="49"/>
      <c r="F2910" s="49"/>
      <c r="G2910" s="49"/>
    </row>
    <row r="2911" ht="12.75" customHeight="1">
      <c r="D2911" s="49"/>
      <c r="E2911" s="49"/>
      <c r="F2911" s="49"/>
      <c r="G2911" s="49"/>
    </row>
    <row r="2912" ht="12.75" customHeight="1">
      <c r="D2912" s="49"/>
      <c r="E2912" s="49"/>
      <c r="F2912" s="49"/>
      <c r="G2912" s="49"/>
    </row>
    <row r="2913" ht="12.75" customHeight="1">
      <c r="D2913" s="49"/>
      <c r="E2913" s="49"/>
      <c r="F2913" s="49"/>
      <c r="G2913" s="49"/>
    </row>
    <row r="2914" ht="12.75" customHeight="1">
      <c r="D2914" s="49"/>
      <c r="E2914" s="49"/>
      <c r="F2914" s="49"/>
      <c r="G2914" s="49"/>
    </row>
    <row r="2915" ht="12.75" customHeight="1">
      <c r="D2915" s="49"/>
      <c r="E2915" s="49"/>
      <c r="F2915" s="49"/>
      <c r="G2915" s="49"/>
    </row>
    <row r="2916" ht="12.75" customHeight="1">
      <c r="D2916" s="49"/>
      <c r="E2916" s="49"/>
      <c r="F2916" s="49"/>
      <c r="G2916" s="49"/>
    </row>
    <row r="2917" ht="12.75" customHeight="1">
      <c r="D2917" s="49"/>
      <c r="E2917" s="49"/>
      <c r="F2917" s="49"/>
      <c r="G2917" s="49"/>
    </row>
    <row r="2918" ht="12.75" customHeight="1">
      <c r="D2918" s="49"/>
      <c r="E2918" s="49"/>
      <c r="F2918" s="49"/>
      <c r="G2918" s="49"/>
    </row>
    <row r="2919" ht="12.75" customHeight="1">
      <c r="C2919" s="82"/>
      <c r="D2919" s="49"/>
      <c r="E2919" s="49"/>
      <c r="F2919" s="49"/>
      <c r="G2919" s="49"/>
    </row>
    <row r="2920" ht="12.75" customHeight="1">
      <c r="D2920" s="49"/>
      <c r="E2920" s="49"/>
      <c r="F2920" s="49"/>
      <c r="G2920" s="49"/>
    </row>
    <row r="2921" ht="12.75" customHeight="1">
      <c r="D2921" s="49"/>
      <c r="E2921" s="49"/>
      <c r="F2921" s="49"/>
      <c r="G2921" s="49"/>
    </row>
    <row r="2922" ht="12.75" customHeight="1">
      <c r="D2922" s="49"/>
      <c r="E2922" s="49"/>
      <c r="F2922" s="49"/>
      <c r="G2922" s="49"/>
    </row>
    <row r="2923" ht="12.75" customHeight="1">
      <c r="D2923" s="49"/>
      <c r="E2923" s="49"/>
      <c r="F2923" s="49"/>
      <c r="G2923" s="49"/>
    </row>
    <row r="2924" ht="12.75" customHeight="1">
      <c r="D2924" s="49"/>
      <c r="E2924" s="49"/>
      <c r="F2924" s="49"/>
      <c r="G2924" s="49"/>
    </row>
    <row r="2925" ht="12.75" customHeight="1">
      <c r="C2925" s="82"/>
      <c r="D2925" s="49"/>
      <c r="E2925" s="49"/>
      <c r="F2925" s="49"/>
      <c r="G2925" s="49"/>
    </row>
    <row r="2926" ht="12.75" customHeight="1">
      <c r="D2926" s="49"/>
      <c r="E2926" s="49"/>
      <c r="F2926" s="49"/>
      <c r="G2926" s="49"/>
    </row>
    <row r="2927" ht="12.75" customHeight="1">
      <c r="C2927" s="82"/>
      <c r="D2927" s="49"/>
      <c r="E2927" s="49"/>
      <c r="F2927" s="49"/>
      <c r="G2927" s="49"/>
    </row>
    <row r="2928" ht="12.75" customHeight="1">
      <c r="D2928" s="49"/>
      <c r="E2928" s="49"/>
      <c r="F2928" s="49"/>
      <c r="G2928" s="49"/>
    </row>
    <row r="2929" ht="12.75" customHeight="1">
      <c r="C2929" s="82"/>
      <c r="D2929" s="49"/>
      <c r="E2929" s="49"/>
      <c r="F2929" s="49"/>
      <c r="G2929" s="49"/>
    </row>
    <row r="2930" ht="12.75" customHeight="1">
      <c r="D2930" s="49"/>
      <c r="E2930" s="49"/>
      <c r="F2930" s="49"/>
      <c r="G2930" s="49"/>
    </row>
    <row r="2931" ht="12.75" customHeight="1">
      <c r="D2931" s="49"/>
      <c r="E2931" s="49"/>
      <c r="F2931" s="49"/>
      <c r="G2931" s="49"/>
    </row>
    <row r="2932" ht="12.75" customHeight="1">
      <c r="D2932" s="49"/>
      <c r="E2932" s="49"/>
      <c r="F2932" s="49"/>
      <c r="G2932" s="49"/>
    </row>
    <row r="2933" ht="12.75" customHeight="1">
      <c r="D2933" s="49"/>
      <c r="E2933" s="49"/>
      <c r="F2933" s="49"/>
      <c r="G2933" s="49"/>
    </row>
    <row r="2934" ht="12.75" customHeight="1">
      <c r="D2934" s="49"/>
      <c r="E2934" s="49"/>
      <c r="F2934" s="49"/>
      <c r="G2934" s="49"/>
    </row>
    <row r="2935" ht="12.75" customHeight="1">
      <c r="D2935" s="49"/>
      <c r="E2935" s="49"/>
      <c r="F2935" s="49"/>
      <c r="G2935" s="49"/>
    </row>
    <row r="2936" ht="12.75" customHeight="1">
      <c r="D2936" s="49"/>
      <c r="E2936" s="49"/>
      <c r="F2936" s="49"/>
      <c r="G2936" s="49"/>
    </row>
    <row r="2937" ht="12.75" customHeight="1">
      <c r="D2937" s="49"/>
      <c r="E2937" s="49"/>
      <c r="F2937" s="49"/>
      <c r="G2937" s="49"/>
    </row>
    <row r="2938" ht="12.75" customHeight="1">
      <c r="D2938" s="49"/>
      <c r="E2938" s="49"/>
      <c r="F2938" s="49"/>
      <c r="G2938" s="49"/>
    </row>
    <row r="2939" ht="12.75" customHeight="1">
      <c r="D2939" s="49"/>
      <c r="E2939" s="49"/>
      <c r="F2939" s="49"/>
      <c r="G2939" s="49"/>
    </row>
    <row r="2940" ht="12.75" customHeight="1">
      <c r="D2940" s="49"/>
      <c r="E2940" s="49"/>
      <c r="F2940" s="49"/>
      <c r="G2940" s="49"/>
    </row>
    <row r="2941" ht="12.75" customHeight="1">
      <c r="D2941" s="49"/>
      <c r="E2941" s="49"/>
      <c r="F2941" s="49"/>
      <c r="G2941" s="49"/>
    </row>
    <row r="2942" ht="12.75" customHeight="1">
      <c r="C2942" s="82"/>
      <c r="D2942" s="49"/>
      <c r="E2942" s="49"/>
      <c r="F2942" s="49"/>
      <c r="G2942" s="49"/>
    </row>
    <row r="2943" ht="12.75" customHeight="1">
      <c r="D2943" s="49"/>
      <c r="E2943" s="49"/>
      <c r="F2943" s="49"/>
      <c r="G2943" s="49"/>
    </row>
    <row r="2944" ht="12.75" customHeight="1">
      <c r="C2944" s="82"/>
      <c r="D2944" s="49"/>
      <c r="E2944" s="49"/>
      <c r="F2944" s="49"/>
      <c r="G2944" s="49"/>
    </row>
    <row r="2945" ht="12.75" customHeight="1">
      <c r="D2945" s="49"/>
      <c r="E2945" s="49"/>
      <c r="F2945" s="49"/>
      <c r="G2945" s="49"/>
    </row>
    <row r="2946" ht="12.75" customHeight="1">
      <c r="C2946" s="82"/>
      <c r="D2946" s="49"/>
      <c r="E2946" s="49"/>
      <c r="F2946" s="49"/>
      <c r="G2946" s="49"/>
    </row>
    <row r="2947" ht="12.75" customHeight="1">
      <c r="D2947" s="49"/>
      <c r="E2947" s="49"/>
      <c r="F2947" s="49"/>
      <c r="G2947" s="49"/>
    </row>
    <row r="2948" ht="12.75" customHeight="1">
      <c r="C2948" s="82"/>
      <c r="D2948" s="49"/>
      <c r="E2948" s="49"/>
      <c r="F2948" s="49"/>
      <c r="G2948" s="49"/>
    </row>
    <row r="2949" ht="12.75" customHeight="1">
      <c r="D2949" s="49"/>
      <c r="E2949" s="49"/>
      <c r="F2949" s="49"/>
      <c r="G2949" s="49"/>
    </row>
    <row r="2950" ht="12.75" customHeight="1">
      <c r="D2950" s="49"/>
      <c r="E2950" s="49"/>
      <c r="F2950" s="49"/>
      <c r="G2950" s="49"/>
    </row>
    <row r="2951" ht="12.75" customHeight="1">
      <c r="D2951" s="49"/>
      <c r="E2951" s="49"/>
      <c r="F2951" s="49"/>
      <c r="G2951" s="49"/>
    </row>
    <row r="2952" ht="12.75" customHeight="1">
      <c r="D2952" s="49"/>
      <c r="E2952" s="49"/>
      <c r="F2952" s="49"/>
      <c r="G2952" s="49"/>
    </row>
    <row r="2953" ht="12.75" customHeight="1">
      <c r="D2953" s="49"/>
      <c r="E2953" s="49"/>
      <c r="F2953" s="49"/>
      <c r="G2953" s="49"/>
    </row>
    <row r="2954" ht="12.75" customHeight="1">
      <c r="D2954" s="49"/>
      <c r="E2954" s="49"/>
      <c r="F2954" s="49"/>
      <c r="G2954" s="49"/>
    </row>
    <row r="2955" ht="12.75" customHeight="1">
      <c r="C2955" s="82"/>
      <c r="D2955" s="49"/>
      <c r="E2955" s="49"/>
      <c r="F2955" s="49"/>
      <c r="G2955" s="49"/>
    </row>
    <row r="2956" ht="12.75" customHeight="1">
      <c r="D2956" s="49"/>
      <c r="E2956" s="49"/>
      <c r="F2956" s="49"/>
      <c r="G2956" s="49"/>
    </row>
    <row r="2957" ht="12.75" customHeight="1">
      <c r="D2957" s="49"/>
      <c r="E2957" s="49"/>
      <c r="F2957" s="49"/>
      <c r="G2957" s="49"/>
    </row>
    <row r="2958" ht="12.75" customHeight="1">
      <c r="D2958" s="49"/>
      <c r="E2958" s="49"/>
      <c r="F2958" s="49"/>
      <c r="G2958" s="49"/>
    </row>
    <row r="2959" ht="12.75" customHeight="1">
      <c r="D2959" s="49"/>
      <c r="E2959" s="49"/>
      <c r="F2959" s="49"/>
      <c r="G2959" s="49"/>
    </row>
    <row r="2960" ht="12.75" customHeight="1">
      <c r="D2960" s="49"/>
      <c r="E2960" s="49"/>
      <c r="F2960" s="49"/>
      <c r="G2960" s="49"/>
    </row>
    <row r="2961" ht="12.75" customHeight="1">
      <c r="D2961" s="49"/>
      <c r="E2961" s="49"/>
      <c r="F2961" s="49"/>
      <c r="G2961" s="49"/>
    </row>
    <row r="2962" ht="12.75" customHeight="1">
      <c r="D2962" s="49"/>
      <c r="E2962" s="49"/>
      <c r="F2962" s="49"/>
      <c r="G2962" s="49"/>
    </row>
    <row r="2963" ht="12.75" customHeight="1">
      <c r="D2963" s="49"/>
      <c r="E2963" s="49"/>
      <c r="F2963" s="49"/>
      <c r="G2963" s="49"/>
    </row>
    <row r="2964" ht="12.75" customHeight="1">
      <c r="C2964" s="82"/>
      <c r="D2964" s="49"/>
      <c r="E2964" s="49"/>
      <c r="F2964" s="49"/>
      <c r="G2964" s="49"/>
    </row>
    <row r="2965" ht="12.75" customHeight="1">
      <c r="D2965" s="49"/>
      <c r="E2965" s="49"/>
      <c r="F2965" s="49"/>
      <c r="G2965" s="49"/>
    </row>
    <row r="2966" ht="12.75" customHeight="1">
      <c r="D2966" s="49"/>
      <c r="E2966" s="49"/>
      <c r="F2966" s="49"/>
      <c r="G2966" s="49"/>
    </row>
    <row r="2967" ht="12.75" customHeight="1">
      <c r="D2967" s="49"/>
      <c r="E2967" s="49"/>
      <c r="F2967" s="49"/>
      <c r="G2967" s="49"/>
    </row>
    <row r="2968" ht="12.75" customHeight="1">
      <c r="D2968" s="49"/>
      <c r="E2968" s="49"/>
      <c r="F2968" s="49"/>
      <c r="G2968" s="49"/>
    </row>
    <row r="2969" ht="12.75" customHeight="1">
      <c r="D2969" s="49"/>
      <c r="E2969" s="49"/>
      <c r="F2969" s="49"/>
      <c r="G2969" s="49"/>
    </row>
    <row r="2970" ht="12.75" customHeight="1">
      <c r="C2970" s="82"/>
      <c r="D2970" s="49"/>
      <c r="E2970" s="49"/>
      <c r="F2970" s="49"/>
      <c r="G2970" s="49"/>
    </row>
    <row r="2971" ht="12.75" customHeight="1">
      <c r="D2971" s="49"/>
      <c r="E2971" s="49"/>
      <c r="F2971" s="49"/>
      <c r="G2971" s="49"/>
    </row>
    <row r="2972" ht="12.75" customHeight="1">
      <c r="C2972" s="82"/>
      <c r="D2972" s="49"/>
      <c r="E2972" s="49"/>
      <c r="F2972" s="49"/>
      <c r="G2972" s="49"/>
    </row>
    <row r="2973" ht="12.75" customHeight="1">
      <c r="D2973" s="49"/>
      <c r="E2973" s="49"/>
      <c r="F2973" s="49"/>
      <c r="G2973" s="49"/>
    </row>
    <row r="2974" ht="12.75" customHeight="1">
      <c r="C2974" s="82"/>
      <c r="D2974" s="49"/>
      <c r="E2974" s="49"/>
      <c r="F2974" s="49"/>
      <c r="G2974" s="49"/>
    </row>
    <row r="2975" ht="12.75" customHeight="1">
      <c r="D2975" s="49"/>
      <c r="E2975" s="49"/>
      <c r="F2975" s="49"/>
      <c r="G2975" s="49"/>
    </row>
    <row r="2976" ht="12.75" customHeight="1">
      <c r="D2976" s="49"/>
      <c r="E2976" s="49"/>
      <c r="F2976" s="49"/>
      <c r="G2976" s="49"/>
    </row>
    <row r="2977" ht="12.75" customHeight="1">
      <c r="D2977" s="49"/>
      <c r="E2977" s="49"/>
      <c r="F2977" s="49"/>
      <c r="G2977" s="49"/>
    </row>
    <row r="2978" ht="12.75" customHeight="1">
      <c r="D2978" s="49"/>
      <c r="E2978" s="49"/>
      <c r="F2978" s="49"/>
      <c r="G2978" s="49"/>
    </row>
    <row r="2979" ht="12.75" customHeight="1">
      <c r="D2979" s="49"/>
      <c r="E2979" s="49"/>
      <c r="F2979" s="49"/>
      <c r="G2979" s="49"/>
    </row>
    <row r="2980" ht="12.75" customHeight="1">
      <c r="D2980" s="49"/>
      <c r="E2980" s="49"/>
      <c r="F2980" s="49"/>
      <c r="G2980" s="49"/>
    </row>
    <row r="2981" ht="12.75" customHeight="1">
      <c r="D2981" s="49"/>
      <c r="E2981" s="49"/>
      <c r="F2981" s="49"/>
      <c r="G2981" s="49"/>
    </row>
    <row r="2982" ht="12.75" customHeight="1">
      <c r="D2982" s="49"/>
      <c r="E2982" s="49"/>
      <c r="F2982" s="49"/>
      <c r="G2982" s="49"/>
    </row>
    <row r="2983" ht="12.75" customHeight="1">
      <c r="D2983" s="49"/>
      <c r="E2983" s="49"/>
      <c r="F2983" s="49"/>
      <c r="G2983" s="49"/>
    </row>
    <row r="2984" ht="12.75" customHeight="1">
      <c r="D2984" s="49"/>
      <c r="E2984" s="49"/>
      <c r="F2984" s="49"/>
      <c r="G2984" s="49"/>
    </row>
    <row r="2985" ht="12.75" customHeight="1">
      <c r="C2985" s="82"/>
      <c r="D2985" s="49"/>
      <c r="E2985" s="49"/>
      <c r="F2985" s="49"/>
      <c r="G2985" s="49"/>
    </row>
    <row r="2986" ht="12.75" customHeight="1">
      <c r="D2986" s="49"/>
      <c r="E2986" s="49"/>
      <c r="F2986" s="49"/>
      <c r="G2986" s="49"/>
    </row>
    <row r="2987" ht="12.75" customHeight="1">
      <c r="C2987" s="82"/>
      <c r="D2987" s="49"/>
      <c r="E2987" s="49"/>
      <c r="F2987" s="49"/>
      <c r="G2987" s="49"/>
    </row>
    <row r="2988" ht="12.75" customHeight="1">
      <c r="D2988" s="49"/>
      <c r="E2988" s="49"/>
      <c r="F2988" s="49"/>
      <c r="G2988" s="49"/>
    </row>
    <row r="2989" ht="12.75" customHeight="1">
      <c r="D2989" s="49"/>
      <c r="E2989" s="49"/>
      <c r="F2989" s="49"/>
      <c r="G2989" s="49"/>
    </row>
    <row r="2990" ht="12.75" customHeight="1">
      <c r="D2990" s="49"/>
      <c r="E2990" s="49"/>
      <c r="F2990" s="49"/>
      <c r="G2990" s="49"/>
    </row>
    <row r="2991" ht="12.75" customHeight="1">
      <c r="D2991" s="49"/>
      <c r="E2991" s="49"/>
      <c r="F2991" s="49"/>
      <c r="G2991" s="49"/>
    </row>
    <row r="2992" ht="12.75" customHeight="1">
      <c r="D2992" s="49"/>
      <c r="E2992" s="49"/>
      <c r="F2992" s="49"/>
      <c r="G2992" s="49"/>
    </row>
    <row r="2993" ht="12.75" customHeight="1">
      <c r="C2993" s="82"/>
      <c r="D2993" s="49"/>
      <c r="E2993" s="49"/>
      <c r="F2993" s="49"/>
      <c r="G2993" s="49"/>
    </row>
    <row r="2994" ht="12.75" customHeight="1">
      <c r="D2994" s="49"/>
      <c r="E2994" s="49"/>
      <c r="F2994" s="49"/>
      <c r="G2994" s="49"/>
    </row>
    <row r="2995" ht="12.75" customHeight="1">
      <c r="D2995" s="49"/>
      <c r="E2995" s="49"/>
      <c r="F2995" s="49"/>
      <c r="G2995" s="49"/>
    </row>
    <row r="2996" ht="12.75" customHeight="1">
      <c r="D2996" s="49"/>
      <c r="E2996" s="49"/>
      <c r="F2996" s="49"/>
      <c r="G2996" s="49"/>
    </row>
    <row r="2997" ht="12.75" customHeight="1">
      <c r="D2997" s="49"/>
      <c r="E2997" s="49"/>
      <c r="F2997" s="49"/>
      <c r="G2997" s="49"/>
    </row>
    <row r="2998" ht="12.75" customHeight="1">
      <c r="D2998" s="49"/>
      <c r="E2998" s="49"/>
      <c r="F2998" s="49"/>
      <c r="G2998" s="49"/>
    </row>
    <row r="2999" ht="12.75" customHeight="1">
      <c r="D2999" s="49"/>
      <c r="E2999" s="49"/>
      <c r="F2999" s="49"/>
      <c r="G2999" s="49"/>
    </row>
    <row r="3000" ht="12.75" customHeight="1">
      <c r="D3000" s="49"/>
      <c r="E3000" s="49"/>
      <c r="F3000" s="49"/>
      <c r="G3000" s="49"/>
    </row>
    <row r="3001" ht="12.75" customHeight="1">
      <c r="C3001" s="82"/>
      <c r="D3001" s="49"/>
      <c r="E3001" s="49"/>
      <c r="F3001" s="49"/>
      <c r="G3001" s="49"/>
    </row>
    <row r="3002" ht="12.75" customHeight="1">
      <c r="D3002" s="49"/>
      <c r="E3002" s="49"/>
      <c r="F3002" s="49"/>
      <c r="G3002" s="49"/>
    </row>
    <row r="3003" ht="12.75" customHeight="1">
      <c r="C3003" s="82"/>
      <c r="D3003" s="49"/>
      <c r="E3003" s="49"/>
      <c r="F3003" s="49"/>
      <c r="G3003" s="49"/>
    </row>
    <row r="3004" ht="12.75" customHeight="1">
      <c r="D3004" s="49"/>
      <c r="E3004" s="49"/>
      <c r="F3004" s="49"/>
      <c r="G3004" s="49"/>
    </row>
    <row r="3005" ht="12.75" customHeight="1">
      <c r="C3005" s="82"/>
      <c r="D3005" s="49"/>
      <c r="E3005" s="49"/>
      <c r="F3005" s="49"/>
      <c r="G3005" s="49"/>
    </row>
    <row r="3006" ht="12.75" customHeight="1">
      <c r="D3006" s="49"/>
      <c r="E3006" s="49"/>
      <c r="F3006" s="49"/>
      <c r="G3006" s="49"/>
    </row>
    <row r="3007" ht="12.75" customHeight="1">
      <c r="D3007" s="49"/>
      <c r="E3007" s="49"/>
      <c r="F3007" s="49"/>
      <c r="G3007" s="49"/>
    </row>
    <row r="3008" ht="12.75" customHeight="1">
      <c r="D3008" s="49"/>
      <c r="E3008" s="49"/>
      <c r="F3008" s="49"/>
      <c r="G3008" s="49"/>
    </row>
    <row r="3009" ht="12.75" customHeight="1">
      <c r="D3009" s="49"/>
      <c r="E3009" s="49"/>
      <c r="F3009" s="49"/>
      <c r="G3009" s="49"/>
    </row>
    <row r="3010" ht="12.75" customHeight="1">
      <c r="D3010" s="49"/>
      <c r="E3010" s="49"/>
      <c r="F3010" s="49"/>
      <c r="G3010" s="49"/>
    </row>
    <row r="3011" ht="12.75" customHeight="1">
      <c r="D3011" s="49"/>
      <c r="E3011" s="49"/>
      <c r="F3011" s="49"/>
      <c r="G3011" s="49"/>
    </row>
    <row r="3012" ht="12.75" customHeight="1">
      <c r="D3012" s="49"/>
      <c r="E3012" s="49"/>
      <c r="F3012" s="49"/>
      <c r="G3012" s="49"/>
    </row>
    <row r="3013" ht="12.75" customHeight="1">
      <c r="D3013" s="49"/>
      <c r="E3013" s="49"/>
      <c r="F3013" s="49"/>
      <c r="G3013" s="49"/>
    </row>
    <row r="3014" ht="12.75" customHeight="1">
      <c r="D3014" s="49"/>
      <c r="E3014" s="49"/>
      <c r="F3014" s="49"/>
      <c r="G3014" s="49"/>
    </row>
    <row r="3015" ht="12.75" customHeight="1">
      <c r="D3015" s="49"/>
      <c r="E3015" s="49"/>
      <c r="F3015" s="49"/>
      <c r="G3015" s="49"/>
    </row>
    <row r="3016" ht="12.75" customHeight="1">
      <c r="D3016" s="49"/>
      <c r="E3016" s="49"/>
      <c r="F3016" s="49"/>
      <c r="G3016" s="49"/>
    </row>
    <row r="3017" ht="12.75" customHeight="1">
      <c r="D3017" s="49"/>
      <c r="E3017" s="49"/>
      <c r="F3017" s="49"/>
      <c r="G3017" s="49"/>
    </row>
    <row r="3018" ht="12.75" customHeight="1">
      <c r="D3018" s="49"/>
      <c r="E3018" s="49"/>
      <c r="F3018" s="49"/>
      <c r="G3018" s="49"/>
    </row>
    <row r="3019" ht="12.75" customHeight="1">
      <c r="D3019" s="49"/>
      <c r="E3019" s="49"/>
      <c r="F3019" s="49"/>
      <c r="G3019" s="49"/>
    </row>
    <row r="3020" ht="12.75" customHeight="1">
      <c r="D3020" s="49"/>
      <c r="E3020" s="49"/>
      <c r="F3020" s="49"/>
      <c r="G3020" s="49"/>
    </row>
    <row r="3021" ht="12.75" customHeight="1">
      <c r="D3021" s="49"/>
      <c r="E3021" s="49"/>
      <c r="F3021" s="49"/>
      <c r="G3021" s="49"/>
    </row>
    <row r="3022" ht="12.75" customHeight="1">
      <c r="D3022" s="49"/>
      <c r="E3022" s="49"/>
      <c r="F3022" s="49"/>
      <c r="G3022" s="49"/>
    </row>
    <row r="3023" ht="12.75" customHeight="1">
      <c r="C3023" s="82"/>
      <c r="D3023" s="49"/>
      <c r="E3023" s="49"/>
      <c r="F3023" s="49"/>
      <c r="G3023" s="49"/>
    </row>
    <row r="3024" ht="12.75" customHeight="1">
      <c r="D3024" s="49"/>
      <c r="E3024" s="49"/>
      <c r="F3024" s="49"/>
      <c r="G3024" s="49"/>
    </row>
    <row r="3025" ht="12.75" customHeight="1">
      <c r="C3025" s="82"/>
      <c r="D3025" s="49"/>
      <c r="E3025" s="49"/>
      <c r="F3025" s="49"/>
      <c r="G3025" s="49"/>
    </row>
    <row r="3026" ht="12.75" customHeight="1">
      <c r="D3026" s="49"/>
      <c r="E3026" s="49"/>
      <c r="F3026" s="49"/>
      <c r="G3026" s="49"/>
    </row>
    <row r="3027" ht="12.75" customHeight="1">
      <c r="C3027" s="82"/>
      <c r="D3027" s="49"/>
      <c r="E3027" s="49"/>
      <c r="F3027" s="49"/>
      <c r="G3027" s="49"/>
    </row>
    <row r="3028" ht="12.75" customHeight="1">
      <c r="D3028" s="49"/>
      <c r="E3028" s="49"/>
      <c r="F3028" s="49"/>
      <c r="G3028" s="49"/>
    </row>
    <row r="3029" ht="12.75" customHeight="1">
      <c r="C3029" s="82"/>
      <c r="D3029" s="49"/>
      <c r="E3029" s="49"/>
      <c r="F3029" s="49"/>
      <c r="G3029" s="49"/>
    </row>
    <row r="3030" ht="12.75" customHeight="1">
      <c r="D3030" s="49"/>
      <c r="E3030" s="49"/>
      <c r="F3030" s="49"/>
      <c r="G3030" s="49"/>
    </row>
    <row r="3031" ht="12.75" customHeight="1">
      <c r="C3031" s="82"/>
      <c r="D3031" s="49"/>
      <c r="E3031" s="49"/>
      <c r="F3031" s="49"/>
      <c r="G3031" s="49"/>
    </row>
    <row r="3032" ht="12.75" customHeight="1">
      <c r="D3032" s="49"/>
      <c r="E3032" s="49"/>
      <c r="F3032" s="49"/>
      <c r="G3032" s="49"/>
    </row>
    <row r="3033" ht="12.75" customHeight="1">
      <c r="C3033" s="82"/>
      <c r="D3033" s="49"/>
      <c r="E3033" s="49"/>
      <c r="F3033" s="49"/>
      <c r="G3033" s="49"/>
    </row>
    <row r="3034" ht="12.75" customHeight="1">
      <c r="D3034" s="49"/>
      <c r="E3034" s="49"/>
      <c r="F3034" s="49"/>
      <c r="G3034" s="49"/>
    </row>
    <row r="3035" ht="12.75" customHeight="1">
      <c r="D3035" s="49"/>
      <c r="E3035" s="49"/>
      <c r="F3035" s="49"/>
      <c r="G3035" s="49"/>
    </row>
    <row r="3036" ht="12.75" customHeight="1">
      <c r="D3036" s="49"/>
      <c r="E3036" s="49"/>
      <c r="F3036" s="49"/>
      <c r="G3036" s="49"/>
    </row>
    <row r="3037" ht="12.75" customHeight="1">
      <c r="D3037" s="49"/>
      <c r="E3037" s="49"/>
      <c r="F3037" s="49"/>
      <c r="G3037" s="49"/>
    </row>
    <row r="3038" ht="12.75" customHeight="1">
      <c r="D3038" s="49"/>
      <c r="E3038" s="49"/>
      <c r="F3038" s="49"/>
      <c r="G3038" s="49"/>
    </row>
    <row r="3039" ht="12.75" customHeight="1">
      <c r="D3039" s="49"/>
      <c r="E3039" s="49"/>
      <c r="F3039" s="49"/>
      <c r="G3039" s="49"/>
    </row>
    <row r="3040" ht="12.75" customHeight="1">
      <c r="D3040" s="49"/>
      <c r="E3040" s="49"/>
      <c r="F3040" s="49"/>
      <c r="G3040" s="49"/>
    </row>
    <row r="3041" ht="12.75" customHeight="1">
      <c r="C3041" s="82"/>
      <c r="D3041" s="49"/>
      <c r="E3041" s="49"/>
      <c r="F3041" s="49"/>
      <c r="G3041" s="49"/>
    </row>
    <row r="3042" ht="12.75" customHeight="1">
      <c r="D3042" s="49"/>
      <c r="E3042" s="49"/>
      <c r="F3042" s="49"/>
      <c r="G3042" s="49"/>
    </row>
    <row r="3043" ht="12.75" customHeight="1">
      <c r="D3043" s="49"/>
      <c r="E3043" s="49"/>
      <c r="F3043" s="49"/>
      <c r="G3043" s="49"/>
    </row>
    <row r="3044" ht="12.75" customHeight="1">
      <c r="D3044" s="49"/>
      <c r="E3044" s="49"/>
      <c r="F3044" s="49"/>
      <c r="G3044" s="49"/>
    </row>
    <row r="3045" ht="12.75" customHeight="1">
      <c r="D3045" s="49"/>
      <c r="E3045" s="49"/>
      <c r="F3045" s="49"/>
      <c r="G3045" s="49"/>
    </row>
    <row r="3046" ht="12.75" customHeight="1">
      <c r="D3046" s="49"/>
      <c r="E3046" s="49"/>
      <c r="F3046" s="49"/>
      <c r="G3046" s="49"/>
    </row>
    <row r="3047" ht="12.75" customHeight="1">
      <c r="D3047" s="49"/>
      <c r="E3047" s="49"/>
      <c r="F3047" s="49"/>
      <c r="G3047" s="49"/>
    </row>
    <row r="3048" ht="12.75" customHeight="1">
      <c r="D3048" s="49"/>
      <c r="E3048" s="49"/>
      <c r="F3048" s="49"/>
      <c r="G3048" s="49"/>
    </row>
    <row r="3049" ht="12.75" customHeight="1">
      <c r="D3049" s="49"/>
      <c r="E3049" s="49"/>
      <c r="F3049" s="49"/>
      <c r="G3049" s="49"/>
    </row>
    <row r="3050" ht="12.75" customHeight="1">
      <c r="D3050" s="49"/>
      <c r="E3050" s="49"/>
      <c r="F3050" s="49"/>
      <c r="G3050" s="49"/>
    </row>
    <row r="3051" ht="12.75" customHeight="1">
      <c r="C3051" s="82"/>
      <c r="D3051" s="49"/>
      <c r="E3051" s="49"/>
      <c r="F3051" s="49"/>
      <c r="G3051" s="49"/>
    </row>
    <row r="3052" ht="12.75" customHeight="1">
      <c r="D3052" s="49"/>
      <c r="E3052" s="49"/>
      <c r="F3052" s="49"/>
      <c r="G3052" s="49"/>
    </row>
    <row r="3053" ht="12.75" customHeight="1">
      <c r="D3053" s="49"/>
      <c r="E3053" s="49"/>
      <c r="F3053" s="49"/>
      <c r="G3053" s="49"/>
    </row>
    <row r="3054" ht="12.75" customHeight="1">
      <c r="D3054" s="49"/>
      <c r="E3054" s="49"/>
      <c r="F3054" s="49"/>
      <c r="G3054" s="49"/>
    </row>
    <row r="3055" ht="12.75" customHeight="1">
      <c r="D3055" s="49"/>
      <c r="E3055" s="49"/>
      <c r="F3055" s="49"/>
      <c r="G3055" s="49"/>
    </row>
    <row r="3056" ht="12.75" customHeight="1">
      <c r="C3056" s="82"/>
      <c r="D3056" s="49"/>
      <c r="E3056" s="49"/>
      <c r="F3056" s="49"/>
      <c r="G3056" s="49"/>
    </row>
    <row r="3057" ht="12.75" customHeight="1">
      <c r="D3057" s="49"/>
      <c r="E3057" s="49"/>
      <c r="F3057" s="49"/>
      <c r="G3057" s="49"/>
    </row>
    <row r="3058" ht="12.75" customHeight="1">
      <c r="C3058" s="82"/>
      <c r="D3058" s="49"/>
      <c r="E3058" s="49"/>
      <c r="F3058" s="49"/>
      <c r="G3058" s="49"/>
    </row>
    <row r="3059" ht="12.75" customHeight="1">
      <c r="D3059" s="49"/>
      <c r="E3059" s="49"/>
      <c r="F3059" s="49"/>
      <c r="G3059" s="49"/>
    </row>
    <row r="3060" ht="12.75" customHeight="1">
      <c r="C3060" s="82"/>
      <c r="D3060" s="49"/>
      <c r="E3060" s="49"/>
      <c r="F3060" s="49"/>
      <c r="G3060" s="49"/>
    </row>
    <row r="3061" ht="12.75" customHeight="1">
      <c r="D3061" s="49"/>
      <c r="E3061" s="49"/>
      <c r="F3061" s="49"/>
      <c r="G3061" s="49"/>
    </row>
    <row r="3062" ht="12.75" customHeight="1">
      <c r="D3062" s="49"/>
      <c r="E3062" s="49"/>
      <c r="F3062" s="49"/>
      <c r="G3062" s="49"/>
    </row>
    <row r="3063" ht="12.75" customHeight="1">
      <c r="D3063" s="49"/>
      <c r="E3063" s="49"/>
      <c r="F3063" s="49"/>
      <c r="G3063" s="49"/>
    </row>
    <row r="3064" ht="12.75" customHeight="1">
      <c r="D3064" s="49"/>
      <c r="E3064" s="49"/>
      <c r="F3064" s="49"/>
      <c r="G3064" s="49"/>
    </row>
    <row r="3065" ht="12.75" customHeight="1">
      <c r="D3065" s="49"/>
      <c r="E3065" s="49"/>
      <c r="F3065" s="49"/>
      <c r="G3065" s="49"/>
    </row>
    <row r="3066" ht="12.75" customHeight="1">
      <c r="D3066" s="49"/>
      <c r="E3066" s="49"/>
      <c r="F3066" s="49"/>
      <c r="G3066" s="49"/>
    </row>
    <row r="3067" ht="12.75" customHeight="1">
      <c r="D3067" s="49"/>
      <c r="E3067" s="49"/>
      <c r="F3067" s="49"/>
      <c r="G3067" s="49"/>
    </row>
    <row r="3068" ht="12.75" customHeight="1">
      <c r="D3068" s="49"/>
      <c r="E3068" s="49"/>
      <c r="F3068" s="49"/>
      <c r="G3068" s="49"/>
    </row>
    <row r="3069" ht="12.75" customHeight="1">
      <c r="D3069" s="49"/>
      <c r="E3069" s="49"/>
      <c r="F3069" s="49"/>
      <c r="G3069" s="49"/>
    </row>
    <row r="3070" ht="12.75" customHeight="1">
      <c r="C3070" s="82"/>
      <c r="D3070" s="49"/>
      <c r="E3070" s="49"/>
      <c r="F3070" s="49"/>
      <c r="G3070" s="49"/>
    </row>
    <row r="3071" ht="12.75" customHeight="1">
      <c r="D3071" s="49"/>
      <c r="E3071" s="49"/>
      <c r="F3071" s="49"/>
      <c r="G3071" s="49"/>
    </row>
    <row r="3072" ht="12.75" customHeight="1">
      <c r="D3072" s="49"/>
      <c r="E3072" s="49"/>
      <c r="F3072" s="49"/>
      <c r="G3072" s="49"/>
    </row>
    <row r="3073" ht="12.75" customHeight="1">
      <c r="D3073" s="49"/>
      <c r="E3073" s="49"/>
      <c r="F3073" s="49"/>
      <c r="G3073" s="49"/>
    </row>
    <row r="3074" ht="12.75" customHeight="1">
      <c r="D3074" s="49"/>
      <c r="E3074" s="49"/>
      <c r="F3074" s="49"/>
      <c r="G3074" s="49"/>
    </row>
    <row r="3075" ht="12.75" customHeight="1">
      <c r="D3075" s="49"/>
      <c r="E3075" s="49"/>
      <c r="F3075" s="49"/>
      <c r="G3075" s="49"/>
    </row>
    <row r="3076" ht="12.75" customHeight="1">
      <c r="C3076" s="82"/>
      <c r="D3076" s="49"/>
      <c r="E3076" s="49"/>
      <c r="F3076" s="49"/>
      <c r="G3076" s="49"/>
    </row>
    <row r="3077" ht="12.75" customHeight="1">
      <c r="D3077" s="49"/>
      <c r="E3077" s="49"/>
      <c r="F3077" s="49"/>
      <c r="G3077" s="49"/>
    </row>
    <row r="3078" ht="12.75" customHeight="1">
      <c r="C3078" s="82"/>
      <c r="D3078" s="49"/>
      <c r="E3078" s="49"/>
      <c r="F3078" s="49"/>
      <c r="G3078" s="49"/>
    </row>
    <row r="3079" ht="12.75" customHeight="1">
      <c r="D3079" s="49"/>
      <c r="E3079" s="49"/>
      <c r="F3079" s="49"/>
      <c r="G3079" s="49"/>
    </row>
    <row r="3080" ht="12.75" customHeight="1">
      <c r="D3080" s="49"/>
      <c r="E3080" s="49"/>
      <c r="F3080" s="49"/>
      <c r="G3080" s="49"/>
    </row>
    <row r="3081" ht="12.75" customHeight="1">
      <c r="D3081" s="49"/>
      <c r="E3081" s="49"/>
      <c r="F3081" s="49"/>
      <c r="G3081" s="49"/>
    </row>
    <row r="3082" ht="12.75" customHeight="1">
      <c r="D3082" s="49"/>
      <c r="E3082" s="49"/>
      <c r="F3082" s="49"/>
      <c r="G3082" s="49"/>
    </row>
    <row r="3083" ht="12.75" customHeight="1">
      <c r="D3083" s="49"/>
      <c r="E3083" s="49"/>
      <c r="F3083" s="49"/>
      <c r="G3083" s="49"/>
    </row>
    <row r="3084" ht="12.75" customHeight="1">
      <c r="D3084" s="49"/>
      <c r="E3084" s="49"/>
      <c r="F3084" s="49"/>
      <c r="G3084" s="49"/>
    </row>
    <row r="3085" ht="12.75" customHeight="1">
      <c r="D3085" s="49"/>
      <c r="E3085" s="49"/>
      <c r="F3085" s="49"/>
      <c r="G3085" s="49"/>
    </row>
    <row r="3086" ht="12.75" customHeight="1">
      <c r="D3086" s="49"/>
      <c r="E3086" s="49"/>
      <c r="F3086" s="49"/>
      <c r="G3086" s="49"/>
    </row>
    <row r="3087" ht="12.75" customHeight="1">
      <c r="D3087" s="49"/>
      <c r="E3087" s="49"/>
      <c r="F3087" s="49"/>
      <c r="G3087" s="49"/>
    </row>
    <row r="3088" ht="12.75" customHeight="1">
      <c r="D3088" s="49"/>
      <c r="E3088" s="49"/>
      <c r="F3088" s="49"/>
      <c r="G3088" s="49"/>
    </row>
    <row r="3089" ht="12.75" customHeight="1">
      <c r="D3089" s="49"/>
      <c r="E3089" s="49"/>
      <c r="F3089" s="49"/>
      <c r="G3089" s="49"/>
    </row>
    <row r="3090" ht="12.75" customHeight="1">
      <c r="C3090" s="82"/>
      <c r="D3090" s="49"/>
      <c r="E3090" s="49"/>
      <c r="F3090" s="49"/>
      <c r="G3090" s="49"/>
    </row>
    <row r="3091" ht="12.75" customHeight="1">
      <c r="D3091" s="49"/>
      <c r="E3091" s="49"/>
      <c r="F3091" s="49"/>
      <c r="G3091" s="49"/>
    </row>
    <row r="3092" ht="12.75" customHeight="1">
      <c r="D3092" s="49"/>
      <c r="E3092" s="49"/>
      <c r="F3092" s="49"/>
      <c r="G3092" s="49"/>
    </row>
    <row r="3093" ht="12.75" customHeight="1">
      <c r="D3093" s="49"/>
      <c r="E3093" s="49"/>
      <c r="F3093" s="49"/>
      <c r="G3093" s="49"/>
    </row>
    <row r="3094" ht="12.75" customHeight="1">
      <c r="D3094" s="49"/>
      <c r="E3094" s="49"/>
      <c r="F3094" s="49"/>
      <c r="G3094" s="49"/>
    </row>
    <row r="3095" ht="12.75" customHeight="1">
      <c r="C3095" s="82"/>
      <c r="D3095" s="49"/>
      <c r="E3095" s="49"/>
      <c r="F3095" s="49"/>
      <c r="G3095" s="49"/>
    </row>
    <row r="3096" ht="12.75" customHeight="1">
      <c r="D3096" s="49"/>
      <c r="E3096" s="49"/>
      <c r="F3096" s="49"/>
      <c r="G3096" s="49"/>
    </row>
    <row r="3097" ht="12.75" customHeight="1">
      <c r="C3097" s="82"/>
      <c r="D3097" s="49"/>
      <c r="E3097" s="49"/>
      <c r="F3097" s="49"/>
      <c r="G3097" s="49"/>
    </row>
    <row r="3098" ht="12.75" customHeight="1">
      <c r="D3098" s="49"/>
      <c r="E3098" s="49"/>
      <c r="F3098" s="49"/>
      <c r="G3098" s="49"/>
    </row>
    <row r="3099" ht="12.75" customHeight="1">
      <c r="C3099" s="82"/>
      <c r="D3099" s="49"/>
      <c r="E3099" s="49"/>
      <c r="F3099" s="49"/>
      <c r="G3099" s="49"/>
    </row>
    <row r="3100" ht="12.75" customHeight="1">
      <c r="D3100" s="49"/>
      <c r="E3100" s="49"/>
      <c r="F3100" s="49"/>
      <c r="G3100" s="49"/>
    </row>
    <row r="3101" ht="12.75" customHeight="1">
      <c r="D3101" s="49"/>
      <c r="E3101" s="49"/>
      <c r="F3101" s="49"/>
      <c r="G3101" s="49"/>
    </row>
    <row r="3102" ht="12.75" customHeight="1">
      <c r="D3102" s="49"/>
      <c r="E3102" s="49"/>
      <c r="F3102" s="49"/>
      <c r="G3102" s="49"/>
    </row>
    <row r="3103" ht="12.75" customHeight="1">
      <c r="D3103" s="49"/>
      <c r="E3103" s="49"/>
      <c r="F3103" s="49"/>
      <c r="G3103" s="49"/>
    </row>
    <row r="3104" ht="12.75" customHeight="1">
      <c r="D3104" s="49"/>
      <c r="E3104" s="49"/>
      <c r="F3104" s="49"/>
      <c r="G3104" s="49"/>
    </row>
    <row r="3105" ht="12.75" customHeight="1">
      <c r="D3105" s="49"/>
      <c r="E3105" s="49"/>
      <c r="F3105" s="49"/>
      <c r="G3105" s="49"/>
    </row>
    <row r="3106" ht="12.75" customHeight="1">
      <c r="D3106" s="49"/>
      <c r="E3106" s="49"/>
      <c r="F3106" s="49"/>
      <c r="G3106" s="49"/>
    </row>
    <row r="3107" ht="12.75" customHeight="1">
      <c r="D3107" s="49"/>
      <c r="E3107" s="49"/>
      <c r="F3107" s="49"/>
      <c r="G3107" s="49"/>
    </row>
    <row r="3108" ht="12.75" customHeight="1">
      <c r="C3108" s="82"/>
      <c r="D3108" s="49"/>
      <c r="E3108" s="49"/>
      <c r="F3108" s="49"/>
      <c r="G3108" s="49"/>
    </row>
    <row r="3109" ht="12.75" customHeight="1">
      <c r="D3109" s="49"/>
      <c r="E3109" s="49"/>
      <c r="F3109" s="49"/>
      <c r="G3109" s="49"/>
    </row>
    <row r="3110" ht="12.75" customHeight="1">
      <c r="D3110" s="49"/>
      <c r="E3110" s="49"/>
      <c r="F3110" s="49"/>
      <c r="G3110" s="49"/>
    </row>
    <row r="3111" ht="12.75" customHeight="1">
      <c r="D3111" s="49"/>
      <c r="E3111" s="49"/>
      <c r="F3111" s="49"/>
      <c r="G3111" s="49"/>
    </row>
    <row r="3112" ht="12.75" customHeight="1">
      <c r="D3112" s="49"/>
      <c r="E3112" s="49"/>
      <c r="F3112" s="49"/>
      <c r="G3112" s="49"/>
    </row>
    <row r="3113" ht="12.75" customHeight="1">
      <c r="D3113" s="49"/>
      <c r="E3113" s="49"/>
      <c r="F3113" s="49"/>
      <c r="G3113" s="49"/>
    </row>
    <row r="3114" ht="12.75" customHeight="1">
      <c r="D3114" s="49"/>
      <c r="E3114" s="49"/>
      <c r="F3114" s="49"/>
      <c r="G3114" s="49"/>
    </row>
    <row r="3115" ht="12.75" customHeight="1">
      <c r="D3115" s="49"/>
      <c r="E3115" s="49"/>
      <c r="F3115" s="49"/>
      <c r="G3115" s="49"/>
    </row>
    <row r="3116" ht="12.75" customHeight="1">
      <c r="D3116" s="49"/>
      <c r="E3116" s="49"/>
      <c r="F3116" s="49"/>
      <c r="G3116" s="49"/>
    </row>
    <row r="3117" ht="12.75" customHeight="1">
      <c r="D3117" s="49"/>
      <c r="E3117" s="49"/>
      <c r="F3117" s="49"/>
      <c r="G3117" s="49"/>
    </row>
    <row r="3118" ht="12.75" customHeight="1">
      <c r="C3118" s="82"/>
      <c r="D3118" s="49"/>
      <c r="E3118" s="49"/>
      <c r="F3118" s="49"/>
      <c r="G3118" s="49"/>
    </row>
    <row r="3119" ht="12.75" customHeight="1">
      <c r="D3119" s="49"/>
      <c r="E3119" s="49"/>
      <c r="F3119" s="49"/>
      <c r="G3119" s="49"/>
    </row>
    <row r="3120" ht="12.75" customHeight="1">
      <c r="D3120" s="49"/>
      <c r="E3120" s="49"/>
      <c r="F3120" s="49"/>
      <c r="G3120" s="49"/>
    </row>
    <row r="3121" ht="12.75" customHeight="1">
      <c r="D3121" s="49"/>
      <c r="E3121" s="49"/>
      <c r="F3121" s="49"/>
      <c r="G3121" s="49"/>
    </row>
    <row r="3122" ht="12.75" customHeight="1">
      <c r="D3122" s="49"/>
      <c r="E3122" s="49"/>
      <c r="F3122" s="49"/>
      <c r="G3122" s="49"/>
    </row>
    <row r="3123" ht="12.75" customHeight="1">
      <c r="C3123" s="82"/>
      <c r="D3123" s="49"/>
      <c r="E3123" s="49"/>
      <c r="F3123" s="49"/>
      <c r="G3123" s="49"/>
    </row>
    <row r="3124" ht="12.75" customHeight="1">
      <c r="D3124" s="49"/>
      <c r="E3124" s="49"/>
      <c r="F3124" s="49"/>
      <c r="G3124" s="49"/>
    </row>
    <row r="3125" ht="12.75" customHeight="1">
      <c r="C3125" s="82"/>
      <c r="D3125" s="49"/>
      <c r="E3125" s="49"/>
      <c r="F3125" s="49"/>
      <c r="G3125" s="49"/>
    </row>
    <row r="3126" ht="12.75" customHeight="1">
      <c r="D3126" s="49"/>
      <c r="E3126" s="49"/>
      <c r="F3126" s="49"/>
      <c r="G3126" s="49"/>
    </row>
    <row r="3127" ht="12.75" customHeight="1">
      <c r="C3127" s="82"/>
      <c r="D3127" s="49"/>
      <c r="E3127" s="49"/>
      <c r="F3127" s="49"/>
      <c r="G3127" s="49"/>
    </row>
    <row r="3128" ht="12.75" customHeight="1">
      <c r="D3128" s="49"/>
      <c r="E3128" s="49"/>
      <c r="F3128" s="49"/>
      <c r="G3128" s="49"/>
    </row>
    <row r="3129" ht="12.75" customHeight="1">
      <c r="D3129" s="49"/>
      <c r="E3129" s="49"/>
      <c r="F3129" s="49"/>
      <c r="G3129" s="49"/>
    </row>
    <row r="3130" ht="12.75" customHeight="1">
      <c r="D3130" s="49"/>
      <c r="E3130" s="49"/>
      <c r="F3130" s="49"/>
      <c r="G3130" s="49"/>
    </row>
    <row r="3131" ht="12.75" customHeight="1">
      <c r="D3131" s="49"/>
      <c r="E3131" s="49"/>
      <c r="F3131" s="49"/>
      <c r="G3131" s="49"/>
    </row>
    <row r="3132" ht="12.75" customHeight="1">
      <c r="D3132" s="49"/>
      <c r="E3132" s="49"/>
      <c r="F3132" s="49"/>
      <c r="G3132" s="49"/>
    </row>
    <row r="3133" ht="12.75" customHeight="1">
      <c r="D3133" s="49"/>
      <c r="E3133" s="49"/>
      <c r="F3133" s="49"/>
      <c r="G3133" s="49"/>
    </row>
    <row r="3134" ht="12.75" customHeight="1">
      <c r="D3134" s="49"/>
      <c r="E3134" s="49"/>
      <c r="F3134" s="49"/>
      <c r="G3134" s="49"/>
    </row>
    <row r="3135" ht="12.75" customHeight="1">
      <c r="D3135" s="49"/>
      <c r="E3135" s="49"/>
      <c r="F3135" s="49"/>
      <c r="G3135" s="49"/>
    </row>
    <row r="3136" ht="12.75" customHeight="1">
      <c r="C3136" s="82"/>
      <c r="D3136" s="49"/>
      <c r="E3136" s="49"/>
      <c r="F3136" s="49"/>
      <c r="G3136" s="49"/>
    </row>
    <row r="3137" ht="12.75" customHeight="1">
      <c r="D3137" s="49"/>
      <c r="E3137" s="49"/>
      <c r="F3137" s="49"/>
      <c r="G3137" s="49"/>
    </row>
    <row r="3138" ht="12.75" customHeight="1">
      <c r="D3138" s="49"/>
      <c r="E3138" s="49"/>
      <c r="F3138" s="49"/>
      <c r="G3138" s="49"/>
    </row>
    <row r="3139" ht="12.75" customHeight="1">
      <c r="D3139" s="49"/>
      <c r="E3139" s="49"/>
      <c r="F3139" s="49"/>
      <c r="G3139" s="49"/>
    </row>
    <row r="3140" ht="12.75" customHeight="1">
      <c r="D3140" s="49"/>
      <c r="E3140" s="49"/>
      <c r="F3140" s="49"/>
      <c r="G3140" s="49"/>
    </row>
    <row r="3141" ht="12.75" customHeight="1">
      <c r="D3141" s="49"/>
      <c r="E3141" s="49"/>
      <c r="F3141" s="49"/>
      <c r="G3141" s="49"/>
    </row>
    <row r="3142" ht="12.75" customHeight="1">
      <c r="D3142" s="49"/>
      <c r="E3142" s="49"/>
      <c r="F3142" s="49"/>
      <c r="G3142" s="49"/>
    </row>
    <row r="3143" ht="12.75" customHeight="1">
      <c r="D3143" s="49"/>
      <c r="E3143" s="49"/>
      <c r="F3143" s="49"/>
      <c r="G3143" s="49"/>
    </row>
    <row r="3144" ht="12.75" customHeight="1">
      <c r="D3144" s="49"/>
      <c r="E3144" s="49"/>
      <c r="F3144" s="49"/>
      <c r="G3144" s="49"/>
    </row>
    <row r="3145" ht="12.75" customHeight="1">
      <c r="D3145" s="49"/>
      <c r="E3145" s="49"/>
      <c r="F3145" s="49"/>
      <c r="G3145" s="49"/>
    </row>
    <row r="3146" ht="12.75" customHeight="1">
      <c r="D3146" s="49"/>
      <c r="E3146" s="49"/>
      <c r="F3146" s="49"/>
      <c r="G3146" s="49"/>
    </row>
    <row r="3147" ht="12.75" customHeight="1">
      <c r="C3147" s="82"/>
      <c r="D3147" s="49"/>
      <c r="E3147" s="49"/>
      <c r="F3147" s="49"/>
      <c r="G3147" s="49"/>
    </row>
    <row r="3148" ht="12.75" customHeight="1">
      <c r="D3148" s="49"/>
      <c r="E3148" s="49"/>
      <c r="F3148" s="49"/>
      <c r="G3148" s="49"/>
    </row>
    <row r="3149" ht="12.75" customHeight="1">
      <c r="C3149" s="82"/>
      <c r="D3149" s="49"/>
      <c r="E3149" s="49"/>
      <c r="F3149" s="49"/>
      <c r="G3149" s="49"/>
    </row>
    <row r="3150" ht="12.75" customHeight="1">
      <c r="D3150" s="49"/>
      <c r="E3150" s="49"/>
      <c r="F3150" s="49"/>
      <c r="G3150" s="49"/>
    </row>
    <row r="3151" ht="12.75" customHeight="1">
      <c r="C3151" s="82"/>
      <c r="D3151" s="49"/>
      <c r="E3151" s="49"/>
      <c r="F3151" s="49"/>
      <c r="G3151" s="49"/>
    </row>
    <row r="3152" ht="12.75" customHeight="1">
      <c r="D3152" s="49"/>
      <c r="E3152" s="49"/>
      <c r="F3152" s="49"/>
      <c r="G3152" s="49"/>
    </row>
    <row r="3153" ht="12.75" customHeight="1">
      <c r="D3153" s="49"/>
      <c r="E3153" s="49"/>
      <c r="F3153" s="49"/>
      <c r="G3153" s="49"/>
    </row>
    <row r="3154" ht="12.75" customHeight="1">
      <c r="D3154" s="49"/>
      <c r="E3154" s="49"/>
      <c r="F3154" s="49"/>
      <c r="G3154" s="49"/>
    </row>
    <row r="3155" ht="12.75" customHeight="1">
      <c r="D3155" s="49"/>
      <c r="E3155" s="49"/>
      <c r="F3155" s="49"/>
      <c r="G3155" s="49"/>
    </row>
    <row r="3156" ht="12.75" customHeight="1">
      <c r="D3156" s="49"/>
      <c r="E3156" s="49"/>
      <c r="F3156" s="49"/>
      <c r="G3156" s="49"/>
    </row>
    <row r="3157" ht="12.75" customHeight="1">
      <c r="D3157" s="49"/>
      <c r="E3157" s="49"/>
      <c r="F3157" s="49"/>
      <c r="G3157" s="49"/>
    </row>
    <row r="3158" ht="12.75" customHeight="1">
      <c r="D3158" s="49"/>
      <c r="E3158" s="49"/>
      <c r="F3158" s="49"/>
      <c r="G3158" s="49"/>
    </row>
    <row r="3159" ht="12.75" customHeight="1">
      <c r="D3159" s="49"/>
      <c r="E3159" s="49"/>
      <c r="F3159" s="49"/>
      <c r="G3159" s="49"/>
    </row>
    <row r="3160" ht="12.75" customHeight="1">
      <c r="C3160" s="82"/>
      <c r="D3160" s="49"/>
      <c r="E3160" s="49"/>
      <c r="F3160" s="49"/>
      <c r="G3160" s="49"/>
    </row>
    <row r="3161" ht="12.75" customHeight="1">
      <c r="D3161" s="49"/>
      <c r="E3161" s="49"/>
      <c r="F3161" s="49"/>
      <c r="G3161" s="49"/>
    </row>
    <row r="3162" ht="12.75" customHeight="1">
      <c r="D3162" s="49"/>
      <c r="E3162" s="49"/>
      <c r="F3162" s="49"/>
      <c r="G3162" s="49"/>
    </row>
    <row r="3163" ht="12.75" customHeight="1">
      <c r="D3163" s="49"/>
      <c r="E3163" s="49"/>
      <c r="F3163" s="49"/>
      <c r="G3163" s="49"/>
    </row>
    <row r="3164" ht="12.75" customHeight="1">
      <c r="D3164" s="49"/>
      <c r="E3164" s="49"/>
      <c r="F3164" s="49"/>
      <c r="G3164" s="49"/>
    </row>
    <row r="3165" ht="12.75" customHeight="1">
      <c r="D3165" s="49"/>
      <c r="E3165" s="49"/>
      <c r="F3165" s="49"/>
      <c r="G3165" s="49"/>
    </row>
    <row r="3166" ht="12.75" customHeight="1">
      <c r="D3166" s="49"/>
      <c r="E3166" s="49"/>
      <c r="F3166" s="49"/>
      <c r="G3166" s="49"/>
    </row>
    <row r="3167" ht="12.75" customHeight="1">
      <c r="D3167" s="49"/>
      <c r="E3167" s="49"/>
      <c r="F3167" s="49"/>
      <c r="G3167" s="49"/>
    </row>
    <row r="3168" ht="12.75" customHeight="1">
      <c r="D3168" s="49"/>
      <c r="E3168" s="49"/>
      <c r="F3168" s="49"/>
      <c r="G3168" s="49"/>
    </row>
    <row r="3169" ht="12.75" customHeight="1">
      <c r="D3169" s="49"/>
      <c r="E3169" s="49"/>
      <c r="F3169" s="49"/>
      <c r="G3169" s="49"/>
    </row>
    <row r="3170" ht="12.75" customHeight="1">
      <c r="C3170" s="82"/>
      <c r="D3170" s="49"/>
      <c r="E3170" s="49"/>
      <c r="F3170" s="49"/>
      <c r="G3170" s="49"/>
    </row>
    <row r="3171" ht="12.75" customHeight="1">
      <c r="D3171" s="49"/>
      <c r="E3171" s="49"/>
      <c r="F3171" s="49"/>
      <c r="G3171" s="49"/>
    </row>
    <row r="3172" ht="12.75" customHeight="1">
      <c r="C3172" s="82"/>
      <c r="D3172" s="49"/>
      <c r="E3172" s="49"/>
      <c r="F3172" s="49"/>
      <c r="G3172" s="49"/>
    </row>
    <row r="3173" ht="12.75" customHeight="1">
      <c r="D3173" s="49"/>
      <c r="E3173" s="49"/>
      <c r="F3173" s="49"/>
      <c r="G3173" s="49"/>
    </row>
    <row r="3174" ht="12.75" customHeight="1">
      <c r="C3174" s="82"/>
      <c r="D3174" s="49"/>
      <c r="E3174" s="49"/>
      <c r="F3174" s="49"/>
      <c r="G3174" s="49"/>
    </row>
    <row r="3175" ht="12.75" customHeight="1">
      <c r="D3175" s="49"/>
      <c r="E3175" s="49"/>
      <c r="F3175" s="49"/>
      <c r="G3175" s="49"/>
    </row>
    <row r="3176" ht="12.75" customHeight="1">
      <c r="D3176" s="49"/>
      <c r="E3176" s="49"/>
      <c r="F3176" s="49"/>
      <c r="G3176" s="49"/>
    </row>
    <row r="3177" ht="12.75" customHeight="1">
      <c r="D3177" s="49"/>
      <c r="E3177" s="49"/>
      <c r="F3177" s="49"/>
      <c r="G3177" s="49"/>
    </row>
    <row r="3178" ht="12.75" customHeight="1">
      <c r="D3178" s="49"/>
      <c r="E3178" s="49"/>
      <c r="F3178" s="49"/>
      <c r="G3178" s="49"/>
    </row>
    <row r="3179" ht="12.75" customHeight="1">
      <c r="D3179" s="49"/>
      <c r="E3179" s="49"/>
      <c r="F3179" s="49"/>
      <c r="G3179" s="49"/>
    </row>
    <row r="3180" ht="12.75" customHeight="1">
      <c r="D3180" s="49"/>
      <c r="E3180" s="49"/>
      <c r="F3180" s="49"/>
      <c r="G3180" s="49"/>
    </row>
    <row r="3181" ht="12.75" customHeight="1">
      <c r="D3181" s="49"/>
      <c r="E3181" s="49"/>
      <c r="F3181" s="49"/>
      <c r="G3181" s="49"/>
    </row>
    <row r="3182" ht="12.75" customHeight="1">
      <c r="D3182" s="49"/>
      <c r="E3182" s="49"/>
      <c r="F3182" s="49"/>
      <c r="G3182" s="49"/>
    </row>
    <row r="3183" ht="12.75" customHeight="1">
      <c r="D3183" s="49"/>
      <c r="E3183" s="49"/>
      <c r="F3183" s="49"/>
      <c r="G3183" s="49"/>
    </row>
    <row r="3184" ht="12.75" customHeight="1">
      <c r="C3184" s="82"/>
      <c r="D3184" s="49"/>
      <c r="E3184" s="49"/>
      <c r="F3184" s="49"/>
      <c r="G3184" s="49"/>
    </row>
    <row r="3185" ht="12.75" customHeight="1">
      <c r="D3185" s="49"/>
      <c r="E3185" s="49"/>
      <c r="F3185" s="49"/>
      <c r="G3185" s="49"/>
    </row>
    <row r="3186" ht="12.75" customHeight="1">
      <c r="D3186" s="49"/>
      <c r="E3186" s="49"/>
      <c r="F3186" s="49"/>
      <c r="G3186" s="49"/>
    </row>
    <row r="3187" ht="12.75" customHeight="1">
      <c r="D3187" s="49"/>
      <c r="E3187" s="49"/>
      <c r="F3187" s="49"/>
      <c r="G3187" s="49"/>
    </row>
    <row r="3188" ht="12.75" customHeight="1">
      <c r="D3188" s="49"/>
      <c r="E3188" s="49"/>
      <c r="F3188" s="49"/>
      <c r="G3188" s="49"/>
    </row>
    <row r="3189" ht="12.75" customHeight="1">
      <c r="D3189" s="49"/>
      <c r="E3189" s="49"/>
      <c r="F3189" s="49"/>
      <c r="G3189" s="49"/>
    </row>
    <row r="3190" ht="12.75" customHeight="1">
      <c r="C3190" s="82"/>
      <c r="D3190" s="49"/>
      <c r="E3190" s="49"/>
      <c r="F3190" s="49"/>
      <c r="G3190" s="49"/>
    </row>
    <row r="3191" ht="12.75" customHeight="1">
      <c r="D3191" s="49"/>
      <c r="E3191" s="49"/>
      <c r="F3191" s="49"/>
      <c r="G3191" s="49"/>
    </row>
    <row r="3192" ht="12.75" customHeight="1">
      <c r="D3192" s="49"/>
      <c r="E3192" s="49"/>
      <c r="F3192" s="49"/>
      <c r="G3192" s="49"/>
    </row>
    <row r="3193" ht="12.75" customHeight="1">
      <c r="D3193" s="49"/>
      <c r="E3193" s="49"/>
      <c r="F3193" s="49"/>
      <c r="G3193" s="49"/>
    </row>
    <row r="3194" ht="12.75" customHeight="1">
      <c r="D3194" s="49"/>
      <c r="E3194" s="49"/>
      <c r="F3194" s="49"/>
      <c r="G3194" s="49"/>
    </row>
    <row r="3195" ht="12.75" customHeight="1">
      <c r="D3195" s="49"/>
      <c r="E3195" s="49"/>
      <c r="F3195" s="49"/>
      <c r="G3195" s="49"/>
    </row>
    <row r="3196" ht="12.75" customHeight="1">
      <c r="D3196" s="49"/>
      <c r="E3196" s="49"/>
      <c r="F3196" s="49"/>
      <c r="G3196" s="49"/>
    </row>
    <row r="3197" ht="12.75" customHeight="1">
      <c r="D3197" s="49"/>
      <c r="E3197" s="49"/>
      <c r="F3197" s="49"/>
      <c r="G3197" s="49"/>
    </row>
    <row r="3198" ht="12.75" customHeight="1">
      <c r="C3198" s="82"/>
      <c r="D3198" s="49"/>
      <c r="E3198" s="49"/>
      <c r="F3198" s="49"/>
      <c r="G3198" s="49"/>
    </row>
    <row r="3199" ht="12.75" customHeight="1">
      <c r="D3199" s="49"/>
      <c r="E3199" s="49"/>
      <c r="F3199" s="49"/>
      <c r="G3199" s="49"/>
    </row>
    <row r="3200" ht="12.75" customHeight="1">
      <c r="C3200" s="82"/>
      <c r="D3200" s="49"/>
      <c r="E3200" s="49"/>
      <c r="F3200" s="49"/>
      <c r="G3200" s="49"/>
    </row>
    <row r="3201" ht="12.75" customHeight="1">
      <c r="D3201" s="49"/>
      <c r="E3201" s="49"/>
      <c r="F3201" s="49"/>
      <c r="G3201" s="49"/>
    </row>
    <row r="3202" ht="12.75" customHeight="1">
      <c r="C3202" s="82"/>
      <c r="D3202" s="49"/>
      <c r="E3202" s="49"/>
      <c r="F3202" s="49"/>
      <c r="G3202" s="49"/>
    </row>
    <row r="3203" ht="12.75" customHeight="1">
      <c r="D3203" s="49"/>
      <c r="E3203" s="49"/>
      <c r="F3203" s="49"/>
      <c r="G3203" s="49"/>
    </row>
    <row r="3204" ht="12.75" customHeight="1">
      <c r="D3204" s="49"/>
      <c r="E3204" s="49"/>
      <c r="F3204" s="49"/>
      <c r="G3204" s="49"/>
    </row>
    <row r="3205" ht="12.75" customHeight="1">
      <c r="D3205" s="49"/>
      <c r="E3205" s="49"/>
      <c r="F3205" s="49"/>
      <c r="G3205" s="49"/>
    </row>
    <row r="3206" ht="12.75" customHeight="1">
      <c r="D3206" s="49"/>
      <c r="E3206" s="49"/>
      <c r="F3206" s="49"/>
      <c r="G3206" s="49"/>
    </row>
    <row r="3207" ht="12.75" customHeight="1">
      <c r="D3207" s="49"/>
      <c r="E3207" s="49"/>
      <c r="F3207" s="49"/>
      <c r="G3207" s="49"/>
    </row>
    <row r="3208" ht="12.75" customHeight="1">
      <c r="D3208" s="49"/>
      <c r="E3208" s="49"/>
      <c r="F3208" s="49"/>
      <c r="G3208" s="49"/>
    </row>
    <row r="3209" ht="12.75" customHeight="1">
      <c r="D3209" s="49"/>
      <c r="E3209" s="49"/>
      <c r="F3209" s="49"/>
      <c r="G3209" s="49"/>
    </row>
    <row r="3210" ht="12.75" customHeight="1">
      <c r="D3210" s="49"/>
      <c r="E3210" s="49"/>
      <c r="F3210" s="49"/>
      <c r="G3210" s="49"/>
    </row>
    <row r="3211" ht="12.75" customHeight="1">
      <c r="C3211" s="82"/>
      <c r="D3211" s="49"/>
      <c r="E3211" s="49"/>
      <c r="F3211" s="49"/>
      <c r="G3211" s="49"/>
    </row>
    <row r="3212" ht="12.75" customHeight="1">
      <c r="D3212" s="49"/>
      <c r="E3212" s="49"/>
      <c r="F3212" s="49"/>
      <c r="G3212" s="49"/>
    </row>
    <row r="3213" ht="12.75" customHeight="1">
      <c r="D3213" s="49"/>
      <c r="E3213" s="49"/>
      <c r="F3213" s="49"/>
      <c r="G3213" s="49"/>
    </row>
    <row r="3214" ht="12.75" customHeight="1">
      <c r="D3214" s="49"/>
      <c r="E3214" s="49"/>
      <c r="F3214" s="49"/>
      <c r="G3214" s="49"/>
    </row>
    <row r="3215" ht="12.75" customHeight="1">
      <c r="D3215" s="49"/>
      <c r="E3215" s="49"/>
      <c r="F3215" s="49"/>
      <c r="G3215" s="49"/>
    </row>
    <row r="3216" ht="12.75" customHeight="1">
      <c r="D3216" s="49"/>
      <c r="E3216" s="49"/>
      <c r="F3216" s="49"/>
      <c r="G3216" s="49"/>
    </row>
    <row r="3217" ht="12.75" customHeight="1">
      <c r="C3217" s="82"/>
      <c r="D3217" s="49"/>
      <c r="E3217" s="49"/>
      <c r="F3217" s="49"/>
      <c r="G3217" s="49"/>
    </row>
    <row r="3218" ht="12.75" customHeight="1">
      <c r="D3218" s="49"/>
      <c r="E3218" s="49"/>
      <c r="F3218" s="49"/>
      <c r="G3218" s="49"/>
    </row>
    <row r="3219" ht="12.75" customHeight="1">
      <c r="D3219" s="49"/>
      <c r="E3219" s="49"/>
      <c r="F3219" s="49"/>
      <c r="G3219" s="49"/>
    </row>
    <row r="3220" ht="12.75" customHeight="1">
      <c r="D3220" s="49"/>
      <c r="E3220" s="49"/>
      <c r="F3220" s="49"/>
      <c r="G3220" s="49"/>
    </row>
    <row r="3221" ht="12.75" customHeight="1">
      <c r="D3221" s="49"/>
      <c r="E3221" s="49"/>
      <c r="F3221" s="49"/>
      <c r="G3221" s="49"/>
    </row>
    <row r="3222" ht="12.75" customHeight="1">
      <c r="D3222" s="49"/>
      <c r="E3222" s="49"/>
      <c r="F3222" s="49"/>
      <c r="G3222" s="49"/>
    </row>
    <row r="3223" ht="12.75" customHeight="1">
      <c r="D3223" s="49"/>
      <c r="E3223" s="49"/>
      <c r="F3223" s="49"/>
      <c r="G3223" s="49"/>
    </row>
    <row r="3224" ht="12.75" customHeight="1">
      <c r="D3224" s="49"/>
      <c r="E3224" s="49"/>
      <c r="F3224" s="49"/>
      <c r="G3224" s="49"/>
    </row>
    <row r="3225" ht="12.75" customHeight="1">
      <c r="C3225" s="82"/>
      <c r="D3225" s="49"/>
      <c r="E3225" s="49"/>
      <c r="F3225" s="49"/>
      <c r="G3225" s="49"/>
    </row>
    <row r="3226" ht="12.75" customHeight="1">
      <c r="D3226" s="49"/>
      <c r="E3226" s="49"/>
      <c r="F3226" s="49"/>
      <c r="G3226" s="49"/>
    </row>
    <row r="3227" ht="12.75" customHeight="1">
      <c r="D3227" s="49"/>
      <c r="E3227" s="49"/>
      <c r="F3227" s="49"/>
      <c r="G3227" s="49"/>
    </row>
    <row r="3228" ht="12.75" customHeight="1">
      <c r="D3228" s="49"/>
      <c r="E3228" s="49"/>
      <c r="F3228" s="49"/>
      <c r="G3228" s="49"/>
    </row>
    <row r="3229" ht="12.75" customHeight="1">
      <c r="C3229" s="82"/>
      <c r="D3229" s="49"/>
      <c r="E3229" s="49"/>
      <c r="F3229" s="49"/>
      <c r="G3229" s="49"/>
    </row>
    <row r="3230" ht="12.75" customHeight="1">
      <c r="D3230" s="49"/>
      <c r="E3230" s="49"/>
      <c r="F3230" s="49"/>
      <c r="G3230" s="49"/>
    </row>
    <row r="3231" ht="12.75" customHeight="1">
      <c r="C3231" s="82"/>
      <c r="D3231" s="49"/>
      <c r="E3231" s="49"/>
      <c r="F3231" s="49"/>
      <c r="G3231" s="49"/>
    </row>
    <row r="3232" ht="12.75" customHeight="1">
      <c r="D3232" s="49"/>
      <c r="E3232" s="49"/>
      <c r="F3232" s="49"/>
      <c r="G3232" s="49"/>
    </row>
    <row r="3233" ht="12.75" customHeight="1">
      <c r="C3233" s="82"/>
      <c r="D3233" s="49"/>
      <c r="E3233" s="49"/>
      <c r="F3233" s="49"/>
      <c r="G3233" s="49"/>
    </row>
    <row r="3234" ht="12.75" customHeight="1">
      <c r="D3234" s="49"/>
      <c r="E3234" s="49"/>
      <c r="F3234" s="49"/>
      <c r="G3234" s="49"/>
    </row>
    <row r="3235" ht="12.75" customHeight="1">
      <c r="D3235" s="49"/>
      <c r="E3235" s="49"/>
      <c r="F3235" s="49"/>
      <c r="G3235" s="49"/>
    </row>
    <row r="3236" ht="12.75" customHeight="1">
      <c r="D3236" s="49"/>
      <c r="E3236" s="49"/>
      <c r="F3236" s="49"/>
      <c r="G3236" s="49"/>
    </row>
    <row r="3237" ht="12.75" customHeight="1">
      <c r="D3237" s="49"/>
      <c r="E3237" s="49"/>
      <c r="F3237" s="49"/>
      <c r="G3237" s="49"/>
    </row>
    <row r="3238" ht="12.75" customHeight="1">
      <c r="D3238" s="49"/>
      <c r="E3238" s="49"/>
      <c r="F3238" s="49"/>
      <c r="G3238" s="49"/>
    </row>
    <row r="3239" ht="12.75" customHeight="1">
      <c r="D3239" s="49"/>
      <c r="E3239" s="49"/>
      <c r="F3239" s="49"/>
      <c r="G3239" s="49"/>
    </row>
    <row r="3240" ht="12.75" customHeight="1">
      <c r="D3240" s="49"/>
      <c r="E3240" s="49"/>
      <c r="F3240" s="49"/>
      <c r="G3240" s="49"/>
    </row>
    <row r="3241" ht="12.75" customHeight="1">
      <c r="D3241" s="49"/>
      <c r="E3241" s="49"/>
      <c r="F3241" s="49"/>
      <c r="G3241" s="49"/>
    </row>
    <row r="3242" ht="12.75" customHeight="1">
      <c r="D3242" s="49"/>
      <c r="E3242" s="49"/>
      <c r="F3242" s="49"/>
      <c r="G3242" s="49"/>
    </row>
    <row r="3243" ht="12.75" customHeight="1">
      <c r="D3243" s="49"/>
      <c r="E3243" s="49"/>
      <c r="F3243" s="49"/>
      <c r="G3243" s="49"/>
    </row>
    <row r="3244" ht="12.75" customHeight="1">
      <c r="D3244" s="49"/>
      <c r="E3244" s="49"/>
      <c r="F3244" s="49"/>
      <c r="G3244" s="49"/>
    </row>
    <row r="3245" ht="12.75" customHeight="1">
      <c r="C3245" s="82"/>
      <c r="D3245" s="49"/>
      <c r="E3245" s="49"/>
      <c r="F3245" s="49"/>
      <c r="G3245" s="49"/>
    </row>
    <row r="3246" ht="12.75" customHeight="1">
      <c r="D3246" s="49"/>
      <c r="E3246" s="49"/>
      <c r="F3246" s="49"/>
      <c r="G3246" s="49"/>
    </row>
    <row r="3247" ht="12.75" customHeight="1">
      <c r="C3247" s="82"/>
      <c r="D3247" s="49"/>
      <c r="E3247" s="49"/>
      <c r="F3247" s="49"/>
      <c r="G3247" s="49"/>
    </row>
    <row r="3248" ht="12.75" customHeight="1">
      <c r="D3248" s="49"/>
      <c r="E3248" s="49"/>
      <c r="F3248" s="49"/>
      <c r="G3248" s="49"/>
    </row>
    <row r="3249" ht="12.75" customHeight="1">
      <c r="D3249" s="49"/>
      <c r="E3249" s="49"/>
      <c r="F3249" s="49"/>
      <c r="G3249" s="49"/>
    </row>
    <row r="3250" ht="12.75" customHeight="1">
      <c r="D3250" s="49"/>
      <c r="E3250" s="49"/>
      <c r="F3250" s="49"/>
      <c r="G3250" s="49"/>
    </row>
    <row r="3251" ht="12.75" customHeight="1">
      <c r="D3251" s="49"/>
      <c r="E3251" s="49"/>
      <c r="F3251" s="49"/>
      <c r="G3251" s="49"/>
    </row>
    <row r="3252" ht="12.75" customHeight="1">
      <c r="D3252" s="49"/>
      <c r="E3252" s="49"/>
      <c r="F3252" s="49"/>
      <c r="G3252" s="49"/>
    </row>
    <row r="3253" ht="12.75" customHeight="1">
      <c r="C3253" s="82"/>
      <c r="D3253" s="49"/>
      <c r="E3253" s="49"/>
      <c r="F3253" s="49"/>
      <c r="G3253" s="49"/>
    </row>
    <row r="3254" ht="12.75" customHeight="1">
      <c r="D3254" s="49"/>
      <c r="E3254" s="49"/>
      <c r="F3254" s="49"/>
      <c r="G3254" s="49"/>
    </row>
    <row r="3255" ht="12.75" customHeight="1">
      <c r="D3255" s="49"/>
      <c r="E3255" s="49"/>
      <c r="F3255" s="49"/>
      <c r="G3255" s="49"/>
    </row>
    <row r="3256" ht="12.75" customHeight="1">
      <c r="D3256" s="49"/>
      <c r="E3256" s="49"/>
      <c r="F3256" s="49"/>
      <c r="G3256" s="49"/>
    </row>
    <row r="3257" ht="12.75" customHeight="1">
      <c r="D3257" s="49"/>
      <c r="E3257" s="49"/>
      <c r="F3257" s="49"/>
      <c r="G3257" s="49"/>
    </row>
    <row r="3258" ht="12.75" customHeight="1">
      <c r="D3258" s="49"/>
      <c r="E3258" s="49"/>
      <c r="F3258" s="49"/>
      <c r="G3258" s="49"/>
    </row>
    <row r="3259" ht="12.75" customHeight="1">
      <c r="D3259" s="49"/>
      <c r="E3259" s="49"/>
      <c r="F3259" s="49"/>
      <c r="G3259" s="49"/>
    </row>
    <row r="3260" ht="12.75" customHeight="1">
      <c r="D3260" s="49"/>
      <c r="E3260" s="49"/>
      <c r="F3260" s="49"/>
      <c r="G3260" s="49"/>
    </row>
    <row r="3261" ht="12.75" customHeight="1">
      <c r="D3261" s="49"/>
      <c r="E3261" s="49"/>
      <c r="F3261" s="49"/>
      <c r="G3261" s="49"/>
    </row>
    <row r="3262" ht="12.75" customHeight="1">
      <c r="D3262" s="49"/>
      <c r="E3262" s="49"/>
      <c r="F3262" s="49"/>
      <c r="G3262" s="49"/>
    </row>
    <row r="3263" ht="12.75" customHeight="1">
      <c r="D3263" s="49"/>
      <c r="E3263" s="49"/>
      <c r="F3263" s="49"/>
      <c r="G3263" s="49"/>
    </row>
    <row r="3264" ht="12.75" customHeight="1">
      <c r="C3264" s="82"/>
      <c r="D3264" s="49"/>
      <c r="E3264" s="49"/>
      <c r="F3264" s="49"/>
      <c r="G3264" s="49"/>
    </row>
    <row r="3265" ht="12.75" customHeight="1">
      <c r="D3265" s="49"/>
      <c r="E3265" s="49"/>
      <c r="F3265" s="49"/>
      <c r="G3265" s="49"/>
    </row>
    <row r="3266" ht="12.75" customHeight="1">
      <c r="C3266" s="82"/>
      <c r="D3266" s="49"/>
      <c r="E3266" s="49"/>
      <c r="F3266" s="49"/>
      <c r="G3266" s="49"/>
    </row>
    <row r="3267" ht="12.75" customHeight="1">
      <c r="D3267" s="49"/>
      <c r="E3267" s="49"/>
      <c r="F3267" s="49"/>
      <c r="G3267" s="49"/>
    </row>
    <row r="3268" ht="12.75" customHeight="1">
      <c r="C3268" s="82"/>
      <c r="D3268" s="49"/>
      <c r="E3268" s="49"/>
      <c r="F3268" s="49"/>
      <c r="G3268" s="49"/>
    </row>
    <row r="3269" ht="12.75" customHeight="1">
      <c r="D3269" s="49"/>
      <c r="E3269" s="49"/>
      <c r="F3269" s="49"/>
      <c r="G3269" s="49"/>
    </row>
    <row r="3270" ht="12.75" customHeight="1">
      <c r="D3270" s="49"/>
      <c r="E3270" s="49"/>
      <c r="F3270" s="49"/>
      <c r="G3270" s="49"/>
    </row>
    <row r="3271" ht="12.75" customHeight="1">
      <c r="D3271" s="49"/>
      <c r="E3271" s="49"/>
      <c r="F3271" s="49"/>
      <c r="G3271" s="49"/>
    </row>
    <row r="3272" ht="12.75" customHeight="1">
      <c r="D3272" s="49"/>
      <c r="E3272" s="49"/>
      <c r="F3272" s="49"/>
      <c r="G3272" s="49"/>
    </row>
    <row r="3273" ht="12.75" customHeight="1">
      <c r="D3273" s="49"/>
      <c r="E3273" s="49"/>
      <c r="F3273" s="49"/>
      <c r="G3273" s="49"/>
    </row>
    <row r="3274" ht="12.75" customHeight="1">
      <c r="D3274" s="49"/>
      <c r="E3274" s="49"/>
      <c r="F3274" s="49"/>
      <c r="G3274" s="49"/>
    </row>
    <row r="3275" ht="12.75" customHeight="1">
      <c r="D3275" s="49"/>
      <c r="E3275" s="49"/>
      <c r="F3275" s="49"/>
      <c r="G3275" s="49"/>
    </row>
    <row r="3276" ht="12.75" customHeight="1">
      <c r="D3276" s="49"/>
      <c r="E3276" s="49"/>
      <c r="F3276" s="49"/>
      <c r="G3276" s="49"/>
    </row>
    <row r="3277" ht="12.75" customHeight="1">
      <c r="D3277" s="49"/>
      <c r="E3277" s="49"/>
      <c r="F3277" s="49"/>
      <c r="G3277" s="49"/>
    </row>
    <row r="3278" ht="12.75" customHeight="1">
      <c r="D3278" s="49"/>
      <c r="E3278" s="49"/>
      <c r="F3278" s="49"/>
      <c r="G3278" s="49"/>
    </row>
    <row r="3279" ht="12.75" customHeight="1">
      <c r="D3279" s="49"/>
      <c r="E3279" s="49"/>
      <c r="F3279" s="49"/>
      <c r="G3279" s="49"/>
    </row>
    <row r="3280" ht="12.75" customHeight="1">
      <c r="D3280" s="49"/>
      <c r="E3280" s="49"/>
      <c r="F3280" s="49"/>
      <c r="G3280" s="49"/>
    </row>
    <row r="3281" ht="12.75" customHeight="1">
      <c r="D3281" s="49"/>
      <c r="E3281" s="49"/>
      <c r="F3281" s="49"/>
      <c r="G3281" s="49"/>
    </row>
    <row r="3282" ht="12.75" customHeight="1">
      <c r="C3282" s="82"/>
      <c r="D3282" s="49"/>
      <c r="E3282" s="49"/>
      <c r="F3282" s="49"/>
      <c r="G3282" s="49"/>
    </row>
    <row r="3283" ht="12.75" customHeight="1">
      <c r="C3283" s="82"/>
      <c r="D3283" s="49"/>
      <c r="E3283" s="49"/>
      <c r="F3283" s="49"/>
      <c r="G3283" s="49"/>
    </row>
    <row r="3284" ht="12.75" customHeight="1">
      <c r="D3284" s="49"/>
      <c r="E3284" s="49"/>
      <c r="F3284" s="49"/>
      <c r="G3284" s="49"/>
    </row>
    <row r="3285" ht="12.75" customHeight="1">
      <c r="C3285" s="82"/>
      <c r="D3285" s="49"/>
      <c r="E3285" s="49"/>
      <c r="F3285" s="49"/>
      <c r="G3285" s="49"/>
    </row>
    <row r="3286" ht="12.75" customHeight="1">
      <c r="D3286" s="49"/>
      <c r="E3286" s="49"/>
      <c r="F3286" s="49"/>
      <c r="G3286" s="49"/>
    </row>
    <row r="3287" ht="12.75" customHeight="1">
      <c r="C3287" s="82"/>
      <c r="D3287" s="49"/>
      <c r="E3287" s="49"/>
      <c r="F3287" s="49"/>
      <c r="G3287" s="49"/>
    </row>
    <row r="3288" ht="12.75" customHeight="1">
      <c r="D3288" s="49"/>
      <c r="E3288" s="49"/>
      <c r="F3288" s="49"/>
      <c r="G3288" s="49"/>
    </row>
    <row r="3289" ht="12.75" customHeight="1">
      <c r="D3289" s="49"/>
      <c r="E3289" s="49"/>
      <c r="F3289" s="49"/>
      <c r="G3289" s="49"/>
    </row>
    <row r="3290" ht="12.75" customHeight="1">
      <c r="D3290" s="49"/>
      <c r="E3290" s="49"/>
      <c r="F3290" s="49"/>
      <c r="G3290" s="49"/>
    </row>
    <row r="3291" ht="12.75" customHeight="1">
      <c r="D3291" s="49"/>
      <c r="E3291" s="49"/>
      <c r="F3291" s="49"/>
      <c r="G3291" s="49"/>
    </row>
    <row r="3292" ht="12.75" customHeight="1">
      <c r="D3292" s="49"/>
      <c r="E3292" s="49"/>
      <c r="F3292" s="49"/>
      <c r="G3292" s="49"/>
    </row>
    <row r="3293" ht="12.75" customHeight="1">
      <c r="D3293" s="49"/>
      <c r="E3293" s="49"/>
      <c r="F3293" s="49"/>
      <c r="G3293" s="49"/>
    </row>
    <row r="3294" ht="12.75" customHeight="1">
      <c r="C3294" s="82"/>
      <c r="D3294" s="49"/>
      <c r="E3294" s="49"/>
      <c r="F3294" s="49"/>
      <c r="G3294" s="49"/>
    </row>
    <row r="3295" ht="12.75" customHeight="1">
      <c r="D3295" s="49"/>
      <c r="E3295" s="49"/>
      <c r="F3295" s="49"/>
      <c r="G3295" s="49"/>
    </row>
    <row r="3296" ht="12.75" customHeight="1">
      <c r="D3296" s="49"/>
      <c r="E3296" s="49"/>
      <c r="F3296" s="49"/>
      <c r="G3296" s="49"/>
    </row>
    <row r="3297" ht="12.75" customHeight="1">
      <c r="D3297" s="49"/>
      <c r="E3297" s="49"/>
      <c r="F3297" s="49"/>
      <c r="G3297" s="49"/>
    </row>
    <row r="3298" ht="12.75" customHeight="1">
      <c r="D3298" s="49"/>
      <c r="E3298" s="49"/>
      <c r="F3298" s="49"/>
      <c r="G3298" s="49"/>
    </row>
    <row r="3299" ht="12.75" customHeight="1">
      <c r="D3299" s="49"/>
      <c r="E3299" s="49"/>
      <c r="F3299" s="49"/>
      <c r="G3299" s="49"/>
    </row>
    <row r="3300" ht="12.75" customHeight="1">
      <c r="D3300" s="49"/>
      <c r="E3300" s="49"/>
      <c r="F3300" s="49"/>
      <c r="G3300" s="49"/>
    </row>
    <row r="3301" ht="12.75" customHeight="1">
      <c r="D3301" s="49"/>
      <c r="E3301" s="49"/>
      <c r="F3301" s="49"/>
      <c r="G3301" s="49"/>
    </row>
    <row r="3302" ht="12.75" customHeight="1">
      <c r="D3302" s="49"/>
      <c r="E3302" s="49"/>
      <c r="F3302" s="49"/>
      <c r="G3302" s="49"/>
    </row>
    <row r="3303" ht="12.75" customHeight="1">
      <c r="D3303" s="49"/>
      <c r="E3303" s="49"/>
      <c r="F3303" s="49"/>
      <c r="G3303" s="49"/>
    </row>
    <row r="3304" ht="12.75" customHeight="1">
      <c r="C3304" s="82"/>
      <c r="D3304" s="49"/>
      <c r="E3304" s="49"/>
      <c r="F3304" s="49"/>
      <c r="G3304" s="49"/>
    </row>
    <row r="3305" ht="12.75" customHeight="1">
      <c r="D3305" s="49"/>
      <c r="E3305" s="49"/>
      <c r="F3305" s="49"/>
      <c r="G3305" s="49"/>
    </row>
    <row r="3306" ht="12.75" customHeight="1">
      <c r="D3306" s="49"/>
      <c r="E3306" s="49"/>
      <c r="F3306" s="49"/>
      <c r="G3306" s="49"/>
    </row>
    <row r="3307" ht="12.75" customHeight="1">
      <c r="D3307" s="49"/>
      <c r="E3307" s="49"/>
      <c r="F3307" s="49"/>
      <c r="G3307" s="49"/>
    </row>
    <row r="3308" ht="12.75" customHeight="1">
      <c r="D3308" s="49"/>
      <c r="E3308" s="49"/>
      <c r="F3308" s="49"/>
      <c r="G3308" s="49"/>
    </row>
    <row r="3309" ht="12.75" customHeight="1">
      <c r="D3309" s="49"/>
      <c r="E3309" s="49"/>
      <c r="F3309" s="49"/>
      <c r="G3309" s="49"/>
    </row>
    <row r="3310" ht="12.75" customHeight="1">
      <c r="C3310" s="82"/>
      <c r="D3310" s="49"/>
      <c r="E3310" s="49"/>
      <c r="F3310" s="49"/>
      <c r="G3310" s="49"/>
    </row>
    <row r="3311" ht="12.75" customHeight="1">
      <c r="D3311" s="49"/>
      <c r="E3311" s="49"/>
      <c r="F3311" s="49"/>
      <c r="G3311" s="49"/>
    </row>
    <row r="3312" ht="12.75" customHeight="1">
      <c r="C3312" s="82"/>
      <c r="D3312" s="49"/>
      <c r="E3312" s="49"/>
      <c r="F3312" s="49"/>
      <c r="G3312" s="49"/>
    </row>
    <row r="3313" ht="12.75" customHeight="1">
      <c r="D3313" s="49"/>
      <c r="E3313" s="49"/>
      <c r="F3313" s="49"/>
      <c r="G3313" s="49"/>
    </row>
    <row r="3314" ht="12.75" customHeight="1">
      <c r="C3314" s="82"/>
      <c r="D3314" s="49"/>
      <c r="E3314" s="49"/>
      <c r="F3314" s="49"/>
      <c r="G3314" s="49"/>
    </row>
    <row r="3315" ht="12.75" customHeight="1">
      <c r="D3315" s="49"/>
      <c r="E3315" s="49"/>
      <c r="F3315" s="49"/>
      <c r="G3315" s="49"/>
    </row>
    <row r="3316" ht="12.75" customHeight="1">
      <c r="D3316" s="49"/>
      <c r="E3316" s="49"/>
      <c r="F3316" s="49"/>
      <c r="G3316" s="49"/>
    </row>
    <row r="3317" ht="12.75" customHeight="1">
      <c r="D3317" s="49"/>
      <c r="E3317" s="49"/>
      <c r="F3317" s="49"/>
      <c r="G3317" s="49"/>
    </row>
    <row r="3318" ht="12.75" customHeight="1">
      <c r="D3318" s="49"/>
      <c r="E3318" s="49"/>
      <c r="F3318" s="49"/>
      <c r="G3318" s="49"/>
    </row>
    <row r="3319" ht="12.75" customHeight="1">
      <c r="D3319" s="49"/>
      <c r="E3319" s="49"/>
      <c r="F3319" s="49"/>
      <c r="G3319" s="49"/>
    </row>
    <row r="3320" ht="12.75" customHeight="1">
      <c r="D3320" s="49"/>
      <c r="E3320" s="49"/>
      <c r="F3320" s="49"/>
      <c r="G3320" s="49"/>
    </row>
    <row r="3321" ht="12.75" customHeight="1">
      <c r="D3321" s="49"/>
      <c r="E3321" s="49"/>
      <c r="F3321" s="49"/>
      <c r="G3321" s="49"/>
    </row>
    <row r="3322" ht="12.75" customHeight="1">
      <c r="D3322" s="49"/>
      <c r="E3322" s="49"/>
      <c r="F3322" s="49"/>
      <c r="G3322" s="49"/>
    </row>
    <row r="3323" ht="12.75" customHeight="1">
      <c r="D3323" s="49"/>
      <c r="E3323" s="49"/>
      <c r="F3323" s="49"/>
      <c r="G3323" s="49"/>
    </row>
    <row r="3324" ht="12.75" customHeight="1">
      <c r="D3324" s="49"/>
      <c r="E3324" s="49"/>
      <c r="F3324" s="49"/>
      <c r="G3324" s="49"/>
    </row>
    <row r="3325" ht="12.75" customHeight="1">
      <c r="D3325" s="49"/>
      <c r="E3325" s="49"/>
      <c r="F3325" s="49"/>
      <c r="G3325" s="49"/>
    </row>
    <row r="3326" ht="12.75" customHeight="1">
      <c r="C3326" s="82"/>
      <c r="D3326" s="49"/>
      <c r="E3326" s="49"/>
      <c r="F3326" s="49"/>
      <c r="G3326" s="49"/>
    </row>
    <row r="3327" ht="12.75" customHeight="1">
      <c r="D3327" s="49"/>
      <c r="E3327" s="49"/>
      <c r="F3327" s="49"/>
      <c r="G3327" s="49"/>
    </row>
    <row r="3328" ht="12.75" customHeight="1">
      <c r="C3328" s="82"/>
      <c r="D3328" s="49"/>
      <c r="E3328" s="49"/>
      <c r="F3328" s="49"/>
      <c r="G3328" s="49"/>
    </row>
    <row r="3329" ht="12.75" customHeight="1">
      <c r="D3329" s="49"/>
      <c r="E3329" s="49"/>
      <c r="F3329" s="49"/>
      <c r="G3329" s="49"/>
    </row>
    <row r="3330" ht="12.75" customHeight="1">
      <c r="D3330" s="49"/>
      <c r="E3330" s="49"/>
      <c r="F3330" s="49"/>
      <c r="G3330" s="49"/>
    </row>
    <row r="3331" ht="12.75" customHeight="1">
      <c r="D3331" s="49"/>
      <c r="E3331" s="49"/>
      <c r="F3331" s="49"/>
      <c r="G3331" s="49"/>
    </row>
    <row r="3332" ht="12.75" customHeight="1">
      <c r="D3332" s="49"/>
      <c r="E3332" s="49"/>
      <c r="F3332" s="49"/>
      <c r="G3332" s="49"/>
    </row>
    <row r="3333" ht="12.75" customHeight="1">
      <c r="D3333" s="49"/>
      <c r="E3333" s="49"/>
      <c r="F3333" s="49"/>
      <c r="G3333" s="49"/>
    </row>
    <row r="3334" ht="12.75" customHeight="1">
      <c r="C3334" s="82"/>
      <c r="D3334" s="49"/>
      <c r="E3334" s="49"/>
      <c r="F3334" s="49"/>
      <c r="G3334" s="49"/>
    </row>
    <row r="3335" ht="12.75" customHeight="1">
      <c r="D3335" s="49"/>
      <c r="E3335" s="49"/>
      <c r="F3335" s="49"/>
      <c r="G3335" s="49"/>
    </row>
    <row r="3336" ht="12.75" customHeight="1">
      <c r="D3336" s="49"/>
      <c r="E3336" s="49"/>
      <c r="F3336" s="49"/>
      <c r="G3336" s="49"/>
    </row>
    <row r="3337" ht="12.75" customHeight="1">
      <c r="D3337" s="49"/>
      <c r="E3337" s="49"/>
      <c r="F3337" s="49"/>
      <c r="G3337" s="49"/>
    </row>
    <row r="3338" ht="12.75" customHeight="1">
      <c r="D3338" s="49"/>
      <c r="E3338" s="49"/>
      <c r="F3338" s="49"/>
      <c r="G3338" s="49"/>
    </row>
    <row r="3339" ht="12.75" customHeight="1">
      <c r="D3339" s="49"/>
      <c r="E3339" s="49"/>
      <c r="F3339" s="49"/>
      <c r="G3339" s="49"/>
    </row>
    <row r="3340" ht="12.75" customHeight="1">
      <c r="D3340" s="49"/>
      <c r="E3340" s="49"/>
      <c r="F3340" s="49"/>
      <c r="G3340" s="49"/>
    </row>
    <row r="3341" ht="12.75" customHeight="1">
      <c r="D3341" s="49"/>
      <c r="E3341" s="49"/>
      <c r="F3341" s="49"/>
      <c r="G3341" s="49"/>
    </row>
    <row r="3342" ht="12.75" customHeight="1">
      <c r="C3342" s="82"/>
      <c r="D3342" s="49"/>
      <c r="E3342" s="49"/>
      <c r="F3342" s="49"/>
      <c r="G3342" s="49"/>
    </row>
    <row r="3343" ht="12.75" customHeight="1">
      <c r="D3343" s="49"/>
      <c r="E3343" s="49"/>
      <c r="F3343" s="49"/>
      <c r="G3343" s="49"/>
    </row>
    <row r="3344" ht="12.75" customHeight="1">
      <c r="D3344" s="49"/>
      <c r="E3344" s="49"/>
      <c r="F3344" s="49"/>
      <c r="G3344" s="49"/>
    </row>
    <row r="3345" ht="12.75" customHeight="1">
      <c r="D3345" s="49"/>
      <c r="E3345" s="49"/>
      <c r="F3345" s="49"/>
      <c r="G3345" s="49"/>
    </row>
    <row r="3346" ht="12.75" customHeight="1">
      <c r="D3346" s="49"/>
      <c r="E3346" s="49"/>
      <c r="F3346" s="49"/>
      <c r="G3346" s="49"/>
    </row>
    <row r="3347" ht="12.75" customHeight="1">
      <c r="D3347" s="49"/>
      <c r="E3347" s="49"/>
      <c r="F3347" s="49"/>
      <c r="G3347" s="49"/>
    </row>
    <row r="3348" ht="12.75" customHeight="1">
      <c r="C3348" s="82"/>
      <c r="D3348" s="49"/>
      <c r="E3348" s="49"/>
      <c r="F3348" s="49"/>
      <c r="G3348" s="49"/>
    </row>
    <row r="3349" ht="12.75" customHeight="1">
      <c r="D3349" s="49"/>
      <c r="E3349" s="49"/>
      <c r="F3349" s="49"/>
      <c r="G3349" s="49"/>
    </row>
    <row r="3350" ht="12.75" customHeight="1">
      <c r="C3350" s="82"/>
      <c r="D3350" s="49"/>
      <c r="E3350" s="49"/>
      <c r="F3350" s="49"/>
      <c r="G3350" s="49"/>
    </row>
    <row r="3351" ht="12.75" customHeight="1">
      <c r="D3351" s="49"/>
      <c r="E3351" s="49"/>
      <c r="F3351" s="49"/>
      <c r="G3351" s="49"/>
    </row>
    <row r="3352" ht="12.75" customHeight="1">
      <c r="C3352" s="82"/>
      <c r="D3352" s="49"/>
      <c r="E3352" s="49"/>
      <c r="F3352" s="49"/>
      <c r="G3352" s="49"/>
    </row>
    <row r="3353" ht="12.75" customHeight="1">
      <c r="D3353" s="49"/>
      <c r="E3353" s="49"/>
      <c r="F3353" s="49"/>
      <c r="G3353" s="49"/>
    </row>
    <row r="3354" ht="12.75" customHeight="1">
      <c r="D3354" s="49"/>
      <c r="E3354" s="49"/>
      <c r="F3354" s="49"/>
      <c r="G3354" s="49"/>
    </row>
    <row r="3355" ht="12.75" customHeight="1">
      <c r="D3355" s="49"/>
      <c r="E3355" s="49"/>
      <c r="F3355" s="49"/>
      <c r="G3355" s="49"/>
    </row>
    <row r="3356" ht="12.75" customHeight="1">
      <c r="D3356" s="49"/>
      <c r="E3356" s="49"/>
      <c r="F3356" s="49"/>
      <c r="G3356" s="49"/>
    </row>
    <row r="3357" ht="12.75" customHeight="1">
      <c r="D3357" s="49"/>
      <c r="E3357" s="49"/>
      <c r="F3357" s="49"/>
      <c r="G3357" s="49"/>
    </row>
    <row r="3358" ht="12.75" customHeight="1">
      <c r="D3358" s="49"/>
      <c r="E3358" s="49"/>
      <c r="F3358" s="49"/>
      <c r="G3358" s="49"/>
    </row>
    <row r="3359" ht="12.75" customHeight="1">
      <c r="D3359" s="49"/>
      <c r="E3359" s="49"/>
      <c r="F3359" s="49"/>
      <c r="G3359" s="49"/>
    </row>
    <row r="3360" ht="12.75" customHeight="1">
      <c r="D3360" s="49"/>
      <c r="E3360" s="49"/>
      <c r="F3360" s="49"/>
      <c r="G3360" s="49"/>
    </row>
    <row r="3361" ht="12.75" customHeight="1">
      <c r="D3361" s="49"/>
      <c r="E3361" s="49"/>
      <c r="F3361" s="49"/>
      <c r="G3361" s="49"/>
    </row>
    <row r="3362" ht="12.75" customHeight="1">
      <c r="D3362" s="49"/>
      <c r="E3362" s="49"/>
      <c r="F3362" s="49"/>
      <c r="G3362" s="49"/>
    </row>
    <row r="3363" ht="12.75" customHeight="1">
      <c r="D3363" s="49"/>
      <c r="E3363" s="49"/>
      <c r="F3363" s="49"/>
      <c r="G3363" s="49"/>
    </row>
    <row r="3364" ht="12.75" customHeight="1">
      <c r="D3364" s="49"/>
      <c r="E3364" s="49"/>
      <c r="F3364" s="49"/>
      <c r="G3364" s="49"/>
    </row>
    <row r="3365" ht="12.75" customHeight="1">
      <c r="D3365" s="49"/>
      <c r="E3365" s="49"/>
      <c r="F3365" s="49"/>
      <c r="G3365" s="49"/>
    </row>
    <row r="3366" ht="12.75" customHeight="1">
      <c r="C3366" s="82"/>
      <c r="D3366" s="49"/>
      <c r="E3366" s="49"/>
      <c r="F3366" s="49"/>
      <c r="G3366" s="49"/>
    </row>
    <row r="3367" ht="12.75" customHeight="1">
      <c r="D3367" s="49"/>
      <c r="E3367" s="49"/>
      <c r="F3367" s="49"/>
      <c r="G3367" s="49"/>
    </row>
    <row r="3368" ht="12.75" customHeight="1">
      <c r="C3368" s="82"/>
      <c r="D3368" s="49"/>
      <c r="E3368" s="49"/>
      <c r="F3368" s="49"/>
      <c r="G3368" s="49"/>
    </row>
    <row r="3369" ht="12.75" customHeight="1">
      <c r="D3369" s="49"/>
      <c r="E3369" s="49"/>
      <c r="F3369" s="49"/>
      <c r="G3369" s="49"/>
    </row>
    <row r="3370" ht="12.75" customHeight="1">
      <c r="C3370" s="82"/>
      <c r="D3370" s="49"/>
      <c r="E3370" s="49"/>
      <c r="F3370" s="49"/>
      <c r="G3370" s="49"/>
    </row>
    <row r="3371" ht="12.75" customHeight="1">
      <c r="D3371" s="49"/>
      <c r="E3371" s="49"/>
      <c r="F3371" s="49"/>
      <c r="G3371" s="49"/>
    </row>
    <row r="3372" ht="12.75" customHeight="1">
      <c r="C3372" s="82"/>
      <c r="D3372" s="49"/>
      <c r="E3372" s="49"/>
      <c r="F3372" s="49"/>
      <c r="G3372" s="49"/>
    </row>
    <row r="3373" ht="12.75" customHeight="1">
      <c r="D3373" s="49"/>
      <c r="E3373" s="49"/>
      <c r="F3373" s="49"/>
      <c r="G3373" s="49"/>
    </row>
    <row r="3374" ht="12.75" customHeight="1">
      <c r="D3374" s="49"/>
      <c r="E3374" s="49"/>
      <c r="F3374" s="49"/>
      <c r="G3374" s="49"/>
    </row>
    <row r="3375" ht="12.75" customHeight="1">
      <c r="D3375" s="49"/>
      <c r="E3375" s="49"/>
      <c r="F3375" s="49"/>
      <c r="G3375" s="49"/>
    </row>
    <row r="3376" ht="12.75" customHeight="1">
      <c r="D3376" s="49"/>
      <c r="E3376" s="49"/>
      <c r="F3376" s="49"/>
      <c r="G3376" s="49"/>
    </row>
    <row r="3377" ht="12.75" customHeight="1">
      <c r="D3377" s="49"/>
      <c r="E3377" s="49"/>
      <c r="F3377" s="49"/>
      <c r="G3377" s="49"/>
    </row>
    <row r="3378" ht="12.75" customHeight="1">
      <c r="D3378" s="49"/>
      <c r="E3378" s="49"/>
      <c r="F3378" s="49"/>
      <c r="G3378" s="49"/>
    </row>
    <row r="3379" ht="12.75" customHeight="1">
      <c r="C3379" s="82"/>
      <c r="D3379" s="49"/>
      <c r="E3379" s="49"/>
      <c r="F3379" s="49"/>
      <c r="G3379" s="49"/>
    </row>
    <row r="3380" ht="12.75" customHeight="1">
      <c r="D3380" s="49"/>
      <c r="E3380" s="49"/>
      <c r="F3380" s="49"/>
      <c r="G3380" s="49"/>
    </row>
    <row r="3381" ht="12.75" customHeight="1">
      <c r="D3381" s="49"/>
      <c r="E3381" s="49"/>
      <c r="F3381" s="49"/>
      <c r="G3381" s="49"/>
    </row>
    <row r="3382" ht="12.75" customHeight="1">
      <c r="D3382" s="49"/>
      <c r="E3382" s="49"/>
      <c r="F3382" s="49"/>
      <c r="G3382" s="49"/>
    </row>
    <row r="3383" ht="12.75" customHeight="1">
      <c r="D3383" s="49"/>
      <c r="E3383" s="49"/>
      <c r="F3383" s="49"/>
      <c r="G3383" s="49"/>
    </row>
    <row r="3384" ht="12.75" customHeight="1">
      <c r="D3384" s="49"/>
      <c r="E3384" s="49"/>
      <c r="F3384" s="49"/>
      <c r="G3384" s="49"/>
    </row>
    <row r="3385" ht="12.75" customHeight="1">
      <c r="D3385" s="49"/>
      <c r="E3385" s="49"/>
      <c r="F3385" s="49"/>
      <c r="G3385" s="49"/>
    </row>
    <row r="3386" ht="12.75" customHeight="1">
      <c r="D3386" s="49"/>
      <c r="E3386" s="49"/>
      <c r="F3386" s="49"/>
      <c r="G3386" s="49"/>
    </row>
    <row r="3387" ht="12.75" customHeight="1">
      <c r="D3387" s="49"/>
      <c r="E3387" s="49"/>
      <c r="F3387" s="49"/>
      <c r="G3387" s="49"/>
    </row>
    <row r="3388" ht="12.75" customHeight="1">
      <c r="C3388" s="82"/>
      <c r="D3388" s="49"/>
      <c r="E3388" s="49"/>
      <c r="F3388" s="49"/>
      <c r="G3388" s="49"/>
    </row>
    <row r="3389" ht="12.75" customHeight="1">
      <c r="D3389" s="49"/>
      <c r="E3389" s="49"/>
      <c r="F3389" s="49"/>
      <c r="G3389" s="49"/>
    </row>
    <row r="3390" ht="12.75" customHeight="1">
      <c r="D3390" s="49"/>
      <c r="E3390" s="49"/>
      <c r="F3390" s="49"/>
      <c r="G3390" s="49"/>
    </row>
    <row r="3391" ht="12.75" customHeight="1">
      <c r="D3391" s="49"/>
      <c r="E3391" s="49"/>
      <c r="F3391" s="49"/>
      <c r="G3391" s="49"/>
    </row>
    <row r="3392" ht="12.75" customHeight="1">
      <c r="D3392" s="49"/>
      <c r="E3392" s="49"/>
      <c r="F3392" s="49"/>
      <c r="G3392" s="49"/>
    </row>
    <row r="3393" ht="12.75" customHeight="1">
      <c r="D3393" s="49"/>
      <c r="E3393" s="49"/>
      <c r="F3393" s="49"/>
      <c r="G3393" s="49"/>
    </row>
    <row r="3394" ht="12.75" customHeight="1">
      <c r="D3394" s="49"/>
      <c r="E3394" s="49"/>
      <c r="F3394" s="49"/>
      <c r="G3394" s="49"/>
    </row>
    <row r="3395" ht="12.75" customHeight="1">
      <c r="C3395" s="82"/>
      <c r="D3395" s="49"/>
      <c r="E3395" s="49"/>
      <c r="F3395" s="49"/>
      <c r="G3395" s="49"/>
    </row>
    <row r="3396" ht="12.75" customHeight="1">
      <c r="D3396" s="49"/>
      <c r="E3396" s="49"/>
      <c r="F3396" s="49"/>
      <c r="G3396" s="49"/>
    </row>
    <row r="3397" ht="12.75" customHeight="1">
      <c r="C3397" s="82"/>
      <c r="D3397" s="49"/>
      <c r="E3397" s="49"/>
      <c r="F3397" s="49"/>
      <c r="G3397" s="49"/>
    </row>
    <row r="3398" ht="12.75" customHeight="1">
      <c r="C3398" s="82"/>
      <c r="D3398" s="49"/>
      <c r="E3398" s="49"/>
      <c r="F3398" s="49"/>
      <c r="G3398" s="49"/>
    </row>
    <row r="3399" ht="12.75" customHeight="1">
      <c r="D3399" s="49"/>
      <c r="E3399" s="49"/>
      <c r="F3399" s="49"/>
      <c r="G3399" s="49"/>
    </row>
    <row r="3400" ht="12.75" customHeight="1">
      <c r="D3400" s="49"/>
      <c r="E3400" s="49"/>
      <c r="F3400" s="49"/>
      <c r="G3400" s="49"/>
    </row>
    <row r="3401" ht="12.75" customHeight="1">
      <c r="D3401" s="49"/>
      <c r="E3401" s="49"/>
      <c r="F3401" s="49"/>
      <c r="G3401" s="49"/>
    </row>
    <row r="3402" ht="12.75" customHeight="1">
      <c r="D3402" s="49"/>
      <c r="E3402" s="49"/>
      <c r="F3402" s="49"/>
      <c r="G3402" s="49"/>
    </row>
    <row r="3403" ht="12.75" customHeight="1">
      <c r="D3403" s="49"/>
      <c r="E3403" s="49"/>
      <c r="F3403" s="49"/>
      <c r="G3403" s="49"/>
    </row>
    <row r="3404" ht="12.75" customHeight="1">
      <c r="D3404" s="49"/>
      <c r="E3404" s="49"/>
      <c r="F3404" s="49"/>
      <c r="G3404" s="49"/>
    </row>
    <row r="3405" ht="12.75" customHeight="1">
      <c r="D3405" s="49"/>
      <c r="E3405" s="49"/>
      <c r="F3405" s="49"/>
      <c r="G3405" s="49"/>
    </row>
    <row r="3406" ht="12.75" customHeight="1">
      <c r="D3406" s="49"/>
      <c r="E3406" s="49"/>
      <c r="F3406" s="49"/>
      <c r="G3406" s="49"/>
    </row>
    <row r="3407" ht="12.75" customHeight="1">
      <c r="D3407" s="49"/>
      <c r="E3407" s="49"/>
      <c r="F3407" s="49"/>
      <c r="G3407" s="49"/>
    </row>
    <row r="3408" ht="12.75" customHeight="1">
      <c r="D3408" s="49"/>
      <c r="E3408" s="49"/>
      <c r="F3408" s="49"/>
      <c r="G3408" s="49"/>
    </row>
    <row r="3409" ht="12.75" customHeight="1">
      <c r="D3409" s="49"/>
      <c r="E3409" s="49"/>
      <c r="F3409" s="49"/>
      <c r="G3409" s="49"/>
    </row>
    <row r="3410" ht="12.75" customHeight="1">
      <c r="D3410" s="49"/>
      <c r="E3410" s="49"/>
      <c r="F3410" s="49"/>
      <c r="G3410" s="49"/>
    </row>
    <row r="3411" ht="12.75" customHeight="1">
      <c r="D3411" s="49"/>
      <c r="E3411" s="49"/>
      <c r="F3411" s="49"/>
      <c r="G3411" s="49"/>
    </row>
    <row r="3412" ht="12.75" customHeight="1">
      <c r="D3412" s="49"/>
      <c r="E3412" s="49"/>
      <c r="F3412" s="49"/>
      <c r="G3412" s="49"/>
    </row>
    <row r="3413" ht="12.75" customHeight="1">
      <c r="D3413" s="49"/>
      <c r="E3413" s="49"/>
      <c r="F3413" s="49"/>
      <c r="G3413" s="49"/>
    </row>
    <row r="3414" ht="12.75" customHeight="1">
      <c r="D3414" s="49"/>
      <c r="E3414" s="49"/>
      <c r="F3414" s="49"/>
      <c r="G3414" s="49"/>
    </row>
    <row r="3415" ht="12.75" customHeight="1">
      <c r="D3415" s="49"/>
      <c r="E3415" s="49"/>
      <c r="F3415" s="49"/>
      <c r="G3415" s="49"/>
    </row>
    <row r="3416" ht="12.75" customHeight="1">
      <c r="D3416" s="49"/>
      <c r="E3416" s="49"/>
      <c r="F3416" s="49"/>
      <c r="G3416" s="49"/>
    </row>
    <row r="3417" ht="12.75" customHeight="1">
      <c r="D3417" s="49"/>
      <c r="E3417" s="49"/>
      <c r="F3417" s="49"/>
      <c r="G3417" s="49"/>
    </row>
    <row r="3418" ht="12.75" customHeight="1">
      <c r="D3418" s="49"/>
      <c r="E3418" s="49"/>
      <c r="F3418" s="49"/>
      <c r="G3418" s="49"/>
    </row>
    <row r="3419" ht="12.75" customHeight="1">
      <c r="D3419" s="49"/>
      <c r="E3419" s="49"/>
      <c r="F3419" s="49"/>
      <c r="G3419" s="49"/>
    </row>
    <row r="3420" ht="12.75" customHeight="1">
      <c r="D3420" s="49"/>
      <c r="E3420" s="49"/>
      <c r="F3420" s="49"/>
      <c r="G3420" s="49"/>
    </row>
    <row r="3421" ht="12.75" customHeight="1">
      <c r="C3421" s="82"/>
      <c r="D3421" s="49"/>
      <c r="E3421" s="49"/>
      <c r="F3421" s="49"/>
      <c r="G3421" s="49"/>
    </row>
    <row r="3422" ht="12.75" customHeight="1">
      <c r="D3422" s="49"/>
      <c r="E3422" s="49"/>
      <c r="F3422" s="49"/>
      <c r="G3422" s="49"/>
    </row>
    <row r="3423" ht="12.75" customHeight="1">
      <c r="C3423" s="82"/>
      <c r="D3423" s="49"/>
      <c r="E3423" s="49"/>
      <c r="F3423" s="49"/>
      <c r="G3423" s="49"/>
    </row>
    <row r="3424" ht="12.75" customHeight="1">
      <c r="D3424" s="49"/>
      <c r="E3424" s="49"/>
      <c r="F3424" s="49"/>
      <c r="G3424" s="49"/>
    </row>
    <row r="3425" ht="12.75" customHeight="1">
      <c r="C3425" s="82"/>
      <c r="D3425" s="49"/>
      <c r="E3425" s="49"/>
      <c r="F3425" s="49"/>
      <c r="G3425" s="49"/>
    </row>
    <row r="3426" ht="12.75" customHeight="1">
      <c r="D3426" s="49"/>
      <c r="E3426" s="49"/>
      <c r="F3426" s="49"/>
      <c r="G3426" s="49"/>
    </row>
    <row r="3427" ht="12.75" customHeight="1">
      <c r="C3427" s="82"/>
      <c r="D3427" s="49"/>
      <c r="E3427" s="49"/>
      <c r="F3427" s="49"/>
      <c r="G3427" s="49"/>
    </row>
    <row r="3428" ht="12.75" customHeight="1">
      <c r="D3428" s="49"/>
      <c r="E3428" s="49"/>
      <c r="F3428" s="49"/>
      <c r="G3428" s="49"/>
    </row>
    <row r="3429" ht="12.75" customHeight="1">
      <c r="C3429" s="82"/>
      <c r="D3429" s="49"/>
      <c r="E3429" s="49"/>
      <c r="F3429" s="49"/>
      <c r="G3429" s="49"/>
    </row>
    <row r="3430" ht="12.75" customHeight="1">
      <c r="D3430" s="49"/>
      <c r="E3430" s="49"/>
      <c r="F3430" s="49"/>
      <c r="G3430" s="49"/>
    </row>
    <row r="3431" ht="12.75" customHeight="1">
      <c r="C3431" s="82"/>
      <c r="D3431" s="49"/>
      <c r="E3431" s="49"/>
      <c r="F3431" s="49"/>
      <c r="G3431" s="49"/>
    </row>
    <row r="3432" ht="12.75" customHeight="1">
      <c r="D3432" s="49"/>
      <c r="E3432" s="49"/>
      <c r="F3432" s="49"/>
      <c r="G3432" s="49"/>
    </row>
    <row r="3433" ht="12.75" customHeight="1">
      <c r="C3433" s="82"/>
      <c r="D3433" s="49"/>
      <c r="E3433" s="49"/>
      <c r="F3433" s="49"/>
      <c r="G3433" s="49"/>
    </row>
    <row r="3434" ht="12.75" customHeight="1">
      <c r="D3434" s="49"/>
      <c r="E3434" s="49"/>
      <c r="F3434" s="49"/>
      <c r="G3434" s="49"/>
    </row>
    <row r="3435" ht="12.75" customHeight="1">
      <c r="C3435" s="82"/>
      <c r="D3435" s="49"/>
      <c r="E3435" s="49"/>
      <c r="F3435" s="49"/>
      <c r="G3435" s="49"/>
    </row>
    <row r="3436" ht="12.75" customHeight="1">
      <c r="D3436" s="49"/>
      <c r="E3436" s="49"/>
      <c r="F3436" s="49"/>
      <c r="G3436" s="49"/>
    </row>
    <row r="3437" ht="12.75" customHeight="1">
      <c r="C3437" s="82"/>
      <c r="D3437" s="49"/>
      <c r="E3437" s="49"/>
      <c r="F3437" s="49"/>
      <c r="G3437" s="49"/>
    </row>
    <row r="3438" ht="12.75" customHeight="1">
      <c r="D3438" s="49"/>
      <c r="E3438" s="49"/>
      <c r="F3438" s="49"/>
      <c r="G3438" s="49"/>
    </row>
    <row r="3439" ht="12.75" customHeight="1">
      <c r="C3439" s="82"/>
      <c r="D3439" s="49"/>
      <c r="E3439" s="49"/>
      <c r="F3439" s="49"/>
      <c r="G3439" s="49"/>
    </row>
    <row r="3440" ht="12.75" customHeight="1">
      <c r="D3440" s="49"/>
      <c r="E3440" s="49"/>
      <c r="F3440" s="49"/>
      <c r="G3440" s="49"/>
    </row>
    <row r="3441" ht="12.75" customHeight="1">
      <c r="D3441" s="49"/>
      <c r="E3441" s="49"/>
      <c r="F3441" s="49"/>
      <c r="G3441" s="49"/>
    </row>
    <row r="3442" ht="12.75" customHeight="1">
      <c r="D3442" s="49"/>
      <c r="E3442" s="49"/>
      <c r="F3442" s="49"/>
      <c r="G3442" s="49"/>
    </row>
    <row r="3443" ht="12.75" customHeight="1">
      <c r="D3443" s="49"/>
      <c r="E3443" s="49"/>
      <c r="F3443" s="49"/>
      <c r="G3443" s="49"/>
    </row>
    <row r="3444" ht="12.75" customHeight="1">
      <c r="D3444" s="49"/>
      <c r="E3444" s="49"/>
      <c r="F3444" s="49"/>
      <c r="G3444" s="49"/>
    </row>
    <row r="3445" ht="12.75" customHeight="1">
      <c r="D3445" s="49"/>
      <c r="E3445" s="49"/>
      <c r="F3445" s="49"/>
      <c r="G3445" s="49"/>
    </row>
    <row r="3446" ht="12.75" customHeight="1">
      <c r="D3446" s="49"/>
      <c r="E3446" s="49"/>
      <c r="F3446" s="49"/>
      <c r="G3446" s="49"/>
    </row>
    <row r="3447" ht="12.75" customHeight="1">
      <c r="D3447" s="49"/>
      <c r="E3447" s="49"/>
      <c r="F3447" s="49"/>
      <c r="G3447" s="49"/>
    </row>
    <row r="3448" ht="12.75" customHeight="1">
      <c r="D3448" s="49"/>
      <c r="E3448" s="49"/>
      <c r="F3448" s="49"/>
      <c r="G3448" s="49"/>
    </row>
    <row r="3449" ht="12.75" customHeight="1">
      <c r="C3449" s="82"/>
      <c r="D3449" s="49"/>
      <c r="E3449" s="49"/>
      <c r="F3449" s="49"/>
      <c r="G3449" s="49"/>
    </row>
    <row r="3450" ht="12.75" customHeight="1">
      <c r="D3450" s="49"/>
      <c r="E3450" s="49"/>
      <c r="F3450" s="49"/>
      <c r="G3450" s="49"/>
    </row>
    <row r="3451" ht="12.75" customHeight="1">
      <c r="D3451" s="49"/>
      <c r="E3451" s="49"/>
      <c r="F3451" s="49"/>
      <c r="G3451" s="49"/>
    </row>
    <row r="3452" ht="12.75" customHeight="1">
      <c r="D3452" s="49"/>
      <c r="E3452" s="49"/>
      <c r="F3452" s="49"/>
      <c r="G3452" s="49"/>
    </row>
    <row r="3453" ht="12.75" customHeight="1">
      <c r="D3453" s="49"/>
      <c r="E3453" s="49"/>
      <c r="F3453" s="49"/>
      <c r="G3453" s="49"/>
    </row>
    <row r="3454" ht="12.75" customHeight="1">
      <c r="D3454" s="49"/>
      <c r="E3454" s="49"/>
      <c r="F3454" s="49"/>
      <c r="G3454" s="49"/>
    </row>
    <row r="3455" ht="12.75" customHeight="1">
      <c r="D3455" s="49"/>
      <c r="E3455" s="49"/>
      <c r="F3455" s="49"/>
      <c r="G3455" s="49"/>
    </row>
    <row r="3456" ht="12.75" customHeight="1">
      <c r="D3456" s="49"/>
      <c r="E3456" s="49"/>
      <c r="F3456" s="49"/>
      <c r="G3456" s="49"/>
    </row>
    <row r="3457" ht="12.75" customHeight="1">
      <c r="D3457" s="49"/>
      <c r="E3457" s="49"/>
      <c r="F3457" s="49"/>
      <c r="G3457" s="49"/>
    </row>
    <row r="3458" ht="12.75" customHeight="1">
      <c r="D3458" s="49"/>
      <c r="E3458" s="49"/>
      <c r="F3458" s="49"/>
      <c r="G3458" s="49"/>
    </row>
    <row r="3459" ht="12.75" customHeight="1">
      <c r="D3459" s="49"/>
      <c r="E3459" s="49"/>
      <c r="F3459" s="49"/>
      <c r="G3459" s="49"/>
    </row>
    <row r="3460" ht="12.75" customHeight="1">
      <c r="C3460" s="82"/>
      <c r="D3460" s="49"/>
      <c r="E3460" s="49"/>
      <c r="F3460" s="49"/>
      <c r="G3460" s="49"/>
    </row>
    <row r="3461" ht="12.75" customHeight="1">
      <c r="D3461" s="49"/>
      <c r="E3461" s="49"/>
      <c r="F3461" s="49"/>
      <c r="G3461" s="49"/>
    </row>
    <row r="3462" ht="12.75" customHeight="1">
      <c r="D3462" s="49"/>
      <c r="E3462" s="49"/>
      <c r="F3462" s="49"/>
      <c r="G3462" s="49"/>
    </row>
    <row r="3463" ht="12.75" customHeight="1">
      <c r="D3463" s="49"/>
      <c r="E3463" s="49"/>
      <c r="F3463" s="49"/>
      <c r="G3463" s="49"/>
    </row>
    <row r="3464" ht="12.75" customHeight="1">
      <c r="D3464" s="49"/>
      <c r="E3464" s="49"/>
      <c r="F3464" s="49"/>
      <c r="G3464" s="49"/>
    </row>
    <row r="3465" ht="12.75" customHeight="1">
      <c r="D3465" s="49"/>
      <c r="E3465" s="49"/>
      <c r="F3465" s="49"/>
      <c r="G3465" s="49"/>
    </row>
    <row r="3466" ht="12.75" customHeight="1">
      <c r="C3466" s="82"/>
      <c r="D3466" s="49"/>
      <c r="E3466" s="49"/>
      <c r="F3466" s="49"/>
      <c r="G3466" s="49"/>
    </row>
    <row r="3467" ht="12.75" customHeight="1">
      <c r="D3467" s="49"/>
      <c r="E3467" s="49"/>
      <c r="F3467" s="49"/>
      <c r="G3467" s="49"/>
    </row>
    <row r="3468" ht="12.75" customHeight="1">
      <c r="C3468" s="82"/>
      <c r="D3468" s="49"/>
      <c r="E3468" s="49"/>
      <c r="F3468" s="49"/>
      <c r="G3468" s="49"/>
    </row>
    <row r="3469" ht="12.75" customHeight="1">
      <c r="D3469" s="49"/>
      <c r="E3469" s="49"/>
      <c r="F3469" s="49"/>
      <c r="G3469" s="49"/>
    </row>
    <row r="3470" ht="12.75" customHeight="1">
      <c r="C3470" s="82"/>
      <c r="D3470" s="49"/>
      <c r="E3470" s="49"/>
      <c r="F3470" s="49"/>
      <c r="G3470" s="49"/>
    </row>
    <row r="3471" ht="12.75" customHeight="1">
      <c r="D3471" s="49"/>
      <c r="E3471" s="49"/>
      <c r="F3471" s="49"/>
      <c r="G3471" s="49"/>
    </row>
    <row r="3472" ht="12.75" customHeight="1">
      <c r="D3472" s="49"/>
      <c r="E3472" s="49"/>
      <c r="F3472" s="49"/>
      <c r="G3472" s="49"/>
    </row>
    <row r="3473" ht="12.75" customHeight="1">
      <c r="D3473" s="49"/>
      <c r="E3473" s="49"/>
      <c r="F3473" s="49"/>
      <c r="G3473" s="49"/>
    </row>
    <row r="3474" ht="12.75" customHeight="1">
      <c r="D3474" s="49"/>
      <c r="E3474" s="49"/>
      <c r="F3474" s="49"/>
      <c r="G3474" s="49"/>
    </row>
    <row r="3475" ht="12.75" customHeight="1">
      <c r="D3475" s="49"/>
      <c r="E3475" s="49"/>
      <c r="F3475" s="49"/>
      <c r="G3475" s="49"/>
    </row>
    <row r="3476" ht="12.75" customHeight="1">
      <c r="D3476" s="49"/>
      <c r="E3476" s="49"/>
      <c r="F3476" s="49"/>
      <c r="G3476" s="49"/>
    </row>
    <row r="3477" ht="12.75" customHeight="1">
      <c r="D3477" s="49"/>
      <c r="E3477" s="49"/>
      <c r="F3477" s="49"/>
      <c r="G3477" s="49"/>
    </row>
    <row r="3478" ht="12.75" customHeight="1">
      <c r="D3478" s="49"/>
      <c r="E3478" s="49"/>
      <c r="F3478" s="49"/>
      <c r="G3478" s="49"/>
    </row>
    <row r="3479" ht="12.75" customHeight="1">
      <c r="D3479" s="49"/>
      <c r="E3479" s="49"/>
      <c r="F3479" s="49"/>
      <c r="G3479" s="49"/>
    </row>
    <row r="3480" ht="12.75" customHeight="1">
      <c r="D3480" s="49"/>
      <c r="E3480" s="49"/>
      <c r="F3480" s="49"/>
      <c r="G3480" s="49"/>
    </row>
    <row r="3481" ht="12.75" customHeight="1">
      <c r="D3481" s="49"/>
      <c r="E3481" s="49"/>
      <c r="F3481" s="49"/>
      <c r="G3481" s="49"/>
    </row>
    <row r="3482" ht="12.75" customHeight="1">
      <c r="C3482" s="82"/>
      <c r="D3482" s="49"/>
      <c r="E3482" s="49"/>
      <c r="F3482" s="49"/>
      <c r="G3482" s="49"/>
    </row>
    <row r="3483" ht="12.75" customHeight="1">
      <c r="D3483" s="49"/>
      <c r="E3483" s="49"/>
      <c r="F3483" s="49"/>
      <c r="G3483" s="49"/>
    </row>
    <row r="3484" ht="12.75" customHeight="1">
      <c r="C3484" s="82"/>
      <c r="D3484" s="49"/>
      <c r="E3484" s="49"/>
      <c r="F3484" s="49"/>
      <c r="G3484" s="49"/>
    </row>
    <row r="3485" ht="12.75" customHeight="1">
      <c r="D3485" s="49"/>
      <c r="E3485" s="49"/>
      <c r="F3485" s="49"/>
      <c r="G3485" s="49"/>
    </row>
    <row r="3486" ht="12.75" customHeight="1">
      <c r="D3486" s="49"/>
      <c r="E3486" s="49"/>
      <c r="F3486" s="49"/>
      <c r="G3486" s="49"/>
    </row>
    <row r="3487" ht="12.75" customHeight="1">
      <c r="D3487" s="49"/>
      <c r="E3487" s="49"/>
      <c r="F3487" s="49"/>
      <c r="G3487" s="49"/>
    </row>
    <row r="3488" ht="12.75" customHeight="1">
      <c r="D3488" s="49"/>
      <c r="E3488" s="49"/>
      <c r="F3488" s="49"/>
      <c r="G3488" s="49"/>
    </row>
    <row r="3489" ht="12.75" customHeight="1">
      <c r="D3489" s="49"/>
      <c r="E3489" s="49"/>
      <c r="F3489" s="49"/>
      <c r="G3489" s="49"/>
    </row>
    <row r="3490" ht="12.75" customHeight="1">
      <c r="C3490" s="82"/>
      <c r="D3490" s="49"/>
      <c r="E3490" s="49"/>
      <c r="F3490" s="49"/>
      <c r="G3490" s="49"/>
    </row>
    <row r="3491" ht="12.75" customHeight="1">
      <c r="D3491" s="49"/>
      <c r="E3491" s="49"/>
      <c r="F3491" s="49"/>
      <c r="G3491" s="49"/>
    </row>
    <row r="3492" ht="12.75" customHeight="1">
      <c r="D3492" s="49"/>
      <c r="E3492" s="49"/>
      <c r="F3492" s="49"/>
      <c r="G3492" s="49"/>
    </row>
    <row r="3493" ht="12.75" customHeight="1">
      <c r="D3493" s="49"/>
      <c r="E3493" s="49"/>
      <c r="F3493" s="49"/>
      <c r="G3493" s="49"/>
    </row>
    <row r="3494" ht="12.75" customHeight="1">
      <c r="D3494" s="49"/>
      <c r="E3494" s="49"/>
      <c r="F3494" s="49"/>
      <c r="G3494" s="49"/>
    </row>
    <row r="3495" ht="12.75" customHeight="1">
      <c r="D3495" s="49"/>
      <c r="E3495" s="49"/>
      <c r="F3495" s="49"/>
      <c r="G3495" s="49"/>
    </row>
    <row r="3496" ht="12.75" customHeight="1">
      <c r="D3496" s="49"/>
      <c r="E3496" s="49"/>
      <c r="F3496" s="49"/>
      <c r="G3496" s="49"/>
    </row>
    <row r="3497" ht="12.75" customHeight="1">
      <c r="D3497" s="49"/>
      <c r="E3497" s="49"/>
      <c r="F3497" s="49"/>
      <c r="G3497" s="49"/>
    </row>
    <row r="3498" ht="12.75" customHeight="1">
      <c r="D3498" s="49"/>
      <c r="E3498" s="49"/>
      <c r="F3498" s="49"/>
      <c r="G3498" s="49"/>
    </row>
    <row r="3499" ht="12.75" customHeight="1">
      <c r="C3499" s="82"/>
      <c r="D3499" s="49"/>
      <c r="E3499" s="49"/>
      <c r="F3499" s="49"/>
      <c r="G3499" s="49"/>
    </row>
    <row r="3500" ht="12.75" customHeight="1">
      <c r="D3500" s="49"/>
      <c r="E3500" s="49"/>
      <c r="F3500" s="49"/>
      <c r="G3500" s="49"/>
    </row>
    <row r="3501" ht="12.75" customHeight="1">
      <c r="D3501" s="49"/>
      <c r="E3501" s="49"/>
      <c r="F3501" s="49"/>
      <c r="G3501" s="49"/>
    </row>
    <row r="3502" ht="12.75" customHeight="1">
      <c r="D3502" s="49"/>
      <c r="E3502" s="49"/>
      <c r="F3502" s="49"/>
      <c r="G3502" s="49"/>
    </row>
    <row r="3503" ht="12.75" customHeight="1">
      <c r="D3503" s="49"/>
      <c r="E3503" s="49"/>
      <c r="F3503" s="49"/>
      <c r="G3503" s="49"/>
    </row>
    <row r="3504" ht="12.75" customHeight="1">
      <c r="D3504" s="49"/>
      <c r="E3504" s="49"/>
      <c r="F3504" s="49"/>
      <c r="G3504" s="49"/>
    </row>
    <row r="3505" ht="12.75" customHeight="1">
      <c r="C3505" s="82"/>
      <c r="D3505" s="49"/>
      <c r="E3505" s="49"/>
      <c r="F3505" s="49"/>
      <c r="G3505" s="49"/>
    </row>
    <row r="3506" ht="12.75" customHeight="1">
      <c r="D3506" s="49"/>
      <c r="E3506" s="49"/>
      <c r="F3506" s="49"/>
      <c r="G3506" s="49"/>
    </row>
    <row r="3507" ht="12.75" customHeight="1">
      <c r="C3507" s="82"/>
      <c r="D3507" s="49"/>
      <c r="E3507" s="49"/>
      <c r="F3507" s="49"/>
      <c r="G3507" s="49"/>
    </row>
    <row r="3508" ht="12.75" customHeight="1">
      <c r="D3508" s="49"/>
      <c r="E3508" s="49"/>
      <c r="F3508" s="49"/>
      <c r="G3508" s="49"/>
    </row>
    <row r="3509" ht="12.75" customHeight="1">
      <c r="C3509" s="82"/>
      <c r="D3509" s="49"/>
      <c r="E3509" s="49"/>
      <c r="F3509" s="49"/>
      <c r="G3509" s="49"/>
    </row>
    <row r="3510" ht="12.75" customHeight="1">
      <c r="D3510" s="49"/>
      <c r="E3510" s="49"/>
      <c r="F3510" s="49"/>
      <c r="G3510" s="49"/>
    </row>
    <row r="3511" ht="12.75" customHeight="1">
      <c r="D3511" s="49"/>
      <c r="E3511" s="49"/>
      <c r="F3511" s="49"/>
      <c r="G3511" s="49"/>
    </row>
    <row r="3512" ht="12.75" customHeight="1">
      <c r="D3512" s="49"/>
      <c r="E3512" s="49"/>
      <c r="F3512" s="49"/>
      <c r="G3512" s="49"/>
    </row>
    <row r="3513" ht="12.75" customHeight="1">
      <c r="D3513" s="49"/>
      <c r="E3513" s="49"/>
      <c r="F3513" s="49"/>
      <c r="G3513" s="49"/>
    </row>
    <row r="3514" ht="12.75" customHeight="1">
      <c r="D3514" s="49"/>
      <c r="E3514" s="49"/>
      <c r="F3514" s="49"/>
      <c r="G3514" s="49"/>
    </row>
    <row r="3515" ht="12.75" customHeight="1">
      <c r="D3515" s="49"/>
      <c r="E3515" s="49"/>
      <c r="F3515" s="49"/>
      <c r="G3515" s="49"/>
    </row>
    <row r="3516" ht="12.75" customHeight="1">
      <c r="D3516" s="49"/>
      <c r="E3516" s="49"/>
      <c r="F3516" s="49"/>
      <c r="G3516" s="49"/>
    </row>
    <row r="3517" ht="12.75" customHeight="1">
      <c r="D3517" s="49"/>
      <c r="E3517" s="49"/>
      <c r="F3517" s="49"/>
      <c r="G3517" s="49"/>
    </row>
    <row r="3518" ht="12.75" customHeight="1">
      <c r="C3518" s="82"/>
      <c r="D3518" s="49"/>
      <c r="E3518" s="49"/>
      <c r="F3518" s="49"/>
      <c r="G3518" s="49"/>
    </row>
    <row r="3519" ht="12.75" customHeight="1">
      <c r="D3519" s="49"/>
      <c r="E3519" s="49"/>
      <c r="F3519" s="49"/>
      <c r="G3519" s="49"/>
    </row>
    <row r="3520" ht="12.75" customHeight="1">
      <c r="D3520" s="49"/>
      <c r="E3520" s="49"/>
      <c r="F3520" s="49"/>
      <c r="G3520" s="49"/>
    </row>
    <row r="3521" ht="12.75" customHeight="1">
      <c r="D3521" s="49"/>
      <c r="E3521" s="49"/>
      <c r="F3521" s="49"/>
      <c r="G3521" s="49"/>
    </row>
    <row r="3522" ht="12.75" customHeight="1">
      <c r="D3522" s="49"/>
      <c r="E3522" s="49"/>
      <c r="F3522" s="49"/>
      <c r="G3522" s="49"/>
    </row>
    <row r="3523" ht="12.75" customHeight="1">
      <c r="D3523" s="49"/>
      <c r="E3523" s="49"/>
      <c r="F3523" s="49"/>
      <c r="G3523" s="49"/>
    </row>
    <row r="3524" ht="12.75" customHeight="1">
      <c r="D3524" s="49"/>
      <c r="E3524" s="49"/>
      <c r="F3524" s="49"/>
      <c r="G3524" s="49"/>
    </row>
    <row r="3525" ht="12.75" customHeight="1">
      <c r="D3525" s="49"/>
      <c r="E3525" s="49"/>
      <c r="F3525" s="49"/>
      <c r="G3525" s="49"/>
    </row>
    <row r="3526" ht="12.75" customHeight="1">
      <c r="C3526" s="82"/>
      <c r="D3526" s="49"/>
      <c r="E3526" s="49"/>
      <c r="F3526" s="49"/>
      <c r="G3526" s="49"/>
    </row>
    <row r="3527" ht="12.75" customHeight="1">
      <c r="D3527" s="49"/>
      <c r="E3527" s="49"/>
      <c r="F3527" s="49"/>
      <c r="G3527" s="49"/>
    </row>
    <row r="3528" ht="12.75" customHeight="1">
      <c r="D3528" s="49"/>
      <c r="E3528" s="49"/>
      <c r="F3528" s="49"/>
      <c r="G3528" s="49"/>
    </row>
    <row r="3529" ht="12.75" customHeight="1">
      <c r="D3529" s="49"/>
      <c r="E3529" s="49"/>
      <c r="F3529" s="49"/>
      <c r="G3529" s="49"/>
    </row>
    <row r="3530" ht="12.75" customHeight="1">
      <c r="D3530" s="49"/>
      <c r="E3530" s="49"/>
      <c r="F3530" s="49"/>
      <c r="G3530" s="49"/>
    </row>
    <row r="3531" ht="12.75" customHeight="1">
      <c r="D3531" s="49"/>
      <c r="E3531" s="49"/>
      <c r="F3531" s="49"/>
      <c r="G3531" s="49"/>
    </row>
    <row r="3532" ht="12.75" customHeight="1">
      <c r="D3532" s="49"/>
      <c r="E3532" s="49"/>
      <c r="F3532" s="49"/>
      <c r="G3532" s="49"/>
    </row>
    <row r="3533" ht="12.75" customHeight="1">
      <c r="D3533" s="49"/>
      <c r="E3533" s="49"/>
      <c r="F3533" s="49"/>
      <c r="G3533" s="49"/>
    </row>
    <row r="3534" ht="12.75" customHeight="1">
      <c r="D3534" s="49"/>
      <c r="E3534" s="49"/>
      <c r="F3534" s="49"/>
      <c r="G3534" s="49"/>
    </row>
    <row r="3535" ht="12.75" customHeight="1">
      <c r="C3535" s="82"/>
      <c r="D3535" s="49"/>
      <c r="E3535" s="49"/>
      <c r="F3535" s="49"/>
      <c r="G3535" s="49"/>
    </row>
    <row r="3536" ht="12.75" customHeight="1">
      <c r="D3536" s="49"/>
      <c r="E3536" s="49"/>
      <c r="F3536" s="49"/>
      <c r="G3536" s="49"/>
    </row>
    <row r="3537" ht="12.75" customHeight="1">
      <c r="D3537" s="49"/>
      <c r="E3537" s="49"/>
      <c r="F3537" s="49"/>
      <c r="G3537" s="49"/>
    </row>
    <row r="3538" ht="12.75" customHeight="1">
      <c r="D3538" s="49"/>
      <c r="E3538" s="49"/>
      <c r="F3538" s="49"/>
      <c r="G3538" s="49"/>
    </row>
    <row r="3539" ht="12.75" customHeight="1">
      <c r="D3539" s="49"/>
      <c r="E3539" s="49"/>
      <c r="F3539" s="49"/>
      <c r="G3539" s="49"/>
    </row>
    <row r="3540" ht="12.75" customHeight="1">
      <c r="D3540" s="49"/>
      <c r="E3540" s="49"/>
      <c r="F3540" s="49"/>
      <c r="G3540" s="49"/>
    </row>
    <row r="3541" ht="12.75" customHeight="1">
      <c r="C3541" s="82"/>
      <c r="D3541" s="49"/>
      <c r="E3541" s="49"/>
      <c r="F3541" s="49"/>
      <c r="G3541" s="49"/>
    </row>
    <row r="3542" ht="12.75" customHeight="1">
      <c r="D3542" s="49"/>
      <c r="E3542" s="49"/>
      <c r="F3542" s="49"/>
      <c r="G3542" s="49"/>
    </row>
    <row r="3543" ht="12.75" customHeight="1">
      <c r="C3543" s="82"/>
      <c r="D3543" s="49"/>
      <c r="E3543" s="49"/>
      <c r="F3543" s="49"/>
      <c r="G3543" s="49"/>
    </row>
    <row r="3544" ht="12.75" customHeight="1">
      <c r="D3544" s="49"/>
      <c r="E3544" s="49"/>
      <c r="F3544" s="49"/>
      <c r="G3544" s="49"/>
    </row>
    <row r="3545" ht="12.75" customHeight="1">
      <c r="C3545" s="82"/>
      <c r="D3545" s="49"/>
      <c r="E3545" s="49"/>
      <c r="F3545" s="49"/>
      <c r="G3545" s="49"/>
    </row>
    <row r="3546" ht="12.75" customHeight="1">
      <c r="D3546" s="49"/>
      <c r="E3546" s="49"/>
      <c r="F3546" s="49"/>
      <c r="G3546" s="49"/>
    </row>
    <row r="3547" ht="12.75" customHeight="1">
      <c r="D3547" s="49"/>
      <c r="E3547" s="49"/>
      <c r="F3547" s="49"/>
      <c r="G3547" s="49"/>
    </row>
    <row r="3548" ht="12.75" customHeight="1">
      <c r="D3548" s="49"/>
      <c r="E3548" s="49"/>
      <c r="F3548" s="49"/>
      <c r="G3548" s="49"/>
    </row>
    <row r="3549" ht="12.75" customHeight="1">
      <c r="D3549" s="49"/>
      <c r="E3549" s="49"/>
      <c r="F3549" s="49"/>
      <c r="G3549" s="49"/>
    </row>
    <row r="3550" ht="12.75" customHeight="1">
      <c r="D3550" s="49"/>
      <c r="E3550" s="49"/>
      <c r="F3550" s="49"/>
      <c r="G3550" s="49"/>
    </row>
    <row r="3551" ht="12.75" customHeight="1">
      <c r="D3551" s="49"/>
      <c r="E3551" s="49"/>
      <c r="F3551" s="49"/>
      <c r="G3551" s="49"/>
    </row>
    <row r="3552" ht="12.75" customHeight="1">
      <c r="D3552" s="49"/>
      <c r="E3552" s="49"/>
      <c r="F3552" s="49"/>
      <c r="G3552" s="49"/>
    </row>
    <row r="3553" ht="12.75" customHeight="1">
      <c r="D3553" s="49"/>
      <c r="E3553" s="49"/>
      <c r="F3553" s="49"/>
      <c r="G3553" s="49"/>
    </row>
    <row r="3554" ht="12.75" customHeight="1">
      <c r="D3554" s="49"/>
      <c r="E3554" s="49"/>
      <c r="F3554" s="49"/>
      <c r="G3554" s="49"/>
    </row>
    <row r="3555" ht="12.75" customHeight="1">
      <c r="D3555" s="49"/>
      <c r="E3555" s="49"/>
      <c r="F3555" s="49"/>
      <c r="G3555" s="49"/>
    </row>
    <row r="3556" ht="12.75" customHeight="1">
      <c r="C3556" s="82"/>
      <c r="D3556" s="49"/>
      <c r="E3556" s="49"/>
      <c r="F3556" s="49"/>
      <c r="G3556" s="49"/>
    </row>
    <row r="3557" ht="12.75" customHeight="1">
      <c r="D3557" s="49"/>
      <c r="E3557" s="49"/>
      <c r="F3557" s="49"/>
      <c r="G3557" s="49"/>
    </row>
    <row r="3558" ht="12.75" customHeight="1">
      <c r="C3558" s="82"/>
      <c r="D3558" s="49"/>
      <c r="E3558" s="49"/>
      <c r="F3558" s="49"/>
      <c r="G3558" s="49"/>
    </row>
    <row r="3559" ht="12.75" customHeight="1">
      <c r="D3559" s="49"/>
      <c r="E3559" s="49"/>
      <c r="F3559" s="49"/>
      <c r="G3559" s="49"/>
    </row>
    <row r="3560" ht="12.75" customHeight="1">
      <c r="D3560" s="49"/>
      <c r="E3560" s="49"/>
      <c r="F3560" s="49"/>
      <c r="G3560" s="49"/>
    </row>
    <row r="3561" ht="12.75" customHeight="1">
      <c r="D3561" s="49"/>
      <c r="E3561" s="49"/>
      <c r="F3561" s="49"/>
      <c r="G3561" s="49"/>
    </row>
    <row r="3562" ht="12.75" customHeight="1">
      <c r="D3562" s="49"/>
      <c r="E3562" s="49"/>
      <c r="F3562" s="49"/>
      <c r="G3562" s="49"/>
    </row>
    <row r="3563" ht="12.75" customHeight="1">
      <c r="D3563" s="49"/>
      <c r="E3563" s="49"/>
      <c r="F3563" s="49"/>
      <c r="G3563" s="49"/>
    </row>
    <row r="3564" ht="12.75" customHeight="1">
      <c r="C3564" s="82"/>
      <c r="D3564" s="49"/>
      <c r="E3564" s="49"/>
      <c r="F3564" s="49"/>
      <c r="G3564" s="49"/>
    </row>
    <row r="3565" ht="12.75" customHeight="1">
      <c r="D3565" s="49"/>
      <c r="E3565" s="49"/>
      <c r="F3565" s="49"/>
      <c r="G3565" s="49"/>
    </row>
    <row r="3566" ht="12.75" customHeight="1">
      <c r="D3566" s="49"/>
      <c r="E3566" s="49"/>
      <c r="F3566" s="49"/>
      <c r="G3566" s="49"/>
    </row>
    <row r="3567" ht="12.75" customHeight="1">
      <c r="D3567" s="49"/>
      <c r="E3567" s="49"/>
      <c r="F3567" s="49"/>
      <c r="G3567" s="49"/>
    </row>
    <row r="3568" ht="12.75" customHeight="1">
      <c r="D3568" s="49"/>
      <c r="E3568" s="49"/>
      <c r="F3568" s="49"/>
      <c r="G3568" s="49"/>
    </row>
    <row r="3569" ht="12.75" customHeight="1">
      <c r="D3569" s="49"/>
      <c r="E3569" s="49"/>
      <c r="F3569" s="49"/>
      <c r="G3569" s="49"/>
    </row>
    <row r="3570" ht="12.75" customHeight="1">
      <c r="D3570" s="49"/>
      <c r="E3570" s="49"/>
      <c r="F3570" s="49"/>
      <c r="G3570" s="49"/>
    </row>
    <row r="3571" ht="12.75" customHeight="1">
      <c r="D3571" s="49"/>
      <c r="E3571" s="49"/>
      <c r="F3571" s="49"/>
      <c r="G3571" s="49"/>
    </row>
    <row r="3572" ht="12.75" customHeight="1">
      <c r="C3572" s="82"/>
      <c r="D3572" s="49"/>
      <c r="E3572" s="49"/>
      <c r="F3572" s="49"/>
      <c r="G3572" s="49"/>
    </row>
    <row r="3573" ht="12.75" customHeight="1">
      <c r="D3573" s="49"/>
      <c r="E3573" s="49"/>
      <c r="F3573" s="49"/>
      <c r="G3573" s="49"/>
    </row>
    <row r="3574" ht="12.75" customHeight="1">
      <c r="D3574" s="49"/>
      <c r="E3574" s="49"/>
      <c r="F3574" s="49"/>
      <c r="G3574" s="49"/>
    </row>
    <row r="3575" ht="12.75" customHeight="1">
      <c r="D3575" s="49"/>
      <c r="E3575" s="49"/>
      <c r="F3575" s="49"/>
      <c r="G3575" s="49"/>
    </row>
    <row r="3576" ht="12.75" customHeight="1">
      <c r="D3576" s="49"/>
      <c r="E3576" s="49"/>
      <c r="F3576" s="49"/>
      <c r="G3576" s="49"/>
    </row>
    <row r="3577" ht="12.75" customHeight="1">
      <c r="D3577" s="49"/>
      <c r="E3577" s="49"/>
      <c r="F3577" s="49"/>
      <c r="G3577" s="49"/>
    </row>
    <row r="3578" ht="12.75" customHeight="1">
      <c r="D3578" s="49"/>
      <c r="E3578" s="49"/>
      <c r="F3578" s="49"/>
      <c r="G3578" s="49"/>
    </row>
    <row r="3579" ht="12.75" customHeight="1">
      <c r="C3579" s="82"/>
      <c r="D3579" s="49"/>
      <c r="E3579" s="49"/>
      <c r="F3579" s="49"/>
      <c r="G3579" s="49"/>
    </row>
    <row r="3580" ht="12.75" customHeight="1">
      <c r="D3580" s="49"/>
      <c r="E3580" s="49"/>
      <c r="F3580" s="49"/>
      <c r="G3580" s="49"/>
    </row>
    <row r="3581" ht="12.75" customHeight="1">
      <c r="C3581" s="82"/>
      <c r="D3581" s="49"/>
      <c r="E3581" s="49"/>
      <c r="F3581" s="49"/>
      <c r="G3581" s="49"/>
    </row>
    <row r="3582" ht="12.75" customHeight="1">
      <c r="D3582" s="49"/>
      <c r="E3582" s="49"/>
      <c r="F3582" s="49"/>
      <c r="G3582" s="49"/>
    </row>
    <row r="3583" ht="12.75" customHeight="1">
      <c r="C3583" s="82"/>
      <c r="D3583" s="49"/>
      <c r="E3583" s="49"/>
      <c r="F3583" s="49"/>
      <c r="G3583" s="49"/>
    </row>
    <row r="3584" ht="12.75" customHeight="1">
      <c r="D3584" s="49"/>
      <c r="E3584" s="49"/>
      <c r="F3584" s="49"/>
      <c r="G3584" s="49"/>
    </row>
    <row r="3585" ht="12.75" customHeight="1">
      <c r="D3585" s="49"/>
      <c r="E3585" s="49"/>
      <c r="F3585" s="49"/>
      <c r="G3585" s="49"/>
    </row>
    <row r="3586" ht="12.75" customHeight="1">
      <c r="D3586" s="49"/>
      <c r="E3586" s="49"/>
      <c r="F3586" s="49"/>
      <c r="G3586" s="49"/>
    </row>
    <row r="3587" ht="12.75" customHeight="1">
      <c r="D3587" s="49"/>
      <c r="E3587" s="49"/>
      <c r="F3587" s="49"/>
      <c r="G3587" s="49"/>
    </row>
    <row r="3588" ht="12.75" customHeight="1">
      <c r="D3588" s="49"/>
      <c r="E3588" s="49"/>
      <c r="F3588" s="49"/>
      <c r="G3588" s="49"/>
    </row>
    <row r="3589" ht="12.75" customHeight="1">
      <c r="D3589" s="49"/>
      <c r="E3589" s="49"/>
      <c r="F3589" s="49"/>
      <c r="G3589" s="49"/>
    </row>
    <row r="3590" ht="12.75" customHeight="1">
      <c r="D3590" s="49"/>
      <c r="E3590" s="49"/>
      <c r="F3590" s="49"/>
      <c r="G3590" s="49"/>
    </row>
    <row r="3591" ht="12.75" customHeight="1">
      <c r="D3591" s="49"/>
      <c r="E3591" s="49"/>
      <c r="F3591" s="49"/>
      <c r="G3591" s="49"/>
    </row>
    <row r="3592" ht="12.75" customHeight="1">
      <c r="D3592" s="49"/>
      <c r="E3592" s="49"/>
      <c r="F3592" s="49"/>
      <c r="G3592" s="49"/>
    </row>
    <row r="3593" ht="12.75" customHeight="1">
      <c r="D3593" s="49"/>
      <c r="E3593" s="49"/>
      <c r="F3593" s="49"/>
      <c r="G3593" s="49"/>
    </row>
    <row r="3594" ht="12.75" customHeight="1">
      <c r="C3594" s="82"/>
      <c r="D3594" s="49"/>
      <c r="E3594" s="49"/>
      <c r="F3594" s="49"/>
      <c r="G3594" s="49"/>
    </row>
    <row r="3595" ht="12.75" customHeight="1">
      <c r="D3595" s="49"/>
      <c r="E3595" s="49"/>
      <c r="F3595" s="49"/>
      <c r="G3595" s="49"/>
    </row>
    <row r="3596" ht="12.75" customHeight="1">
      <c r="C3596" s="82"/>
      <c r="D3596" s="49"/>
      <c r="E3596" s="49"/>
      <c r="F3596" s="49"/>
      <c r="G3596" s="49"/>
    </row>
    <row r="3597" ht="12.75" customHeight="1">
      <c r="D3597" s="49"/>
      <c r="E3597" s="49"/>
      <c r="F3597" s="49"/>
      <c r="G3597" s="49"/>
    </row>
    <row r="3598" ht="12.75" customHeight="1">
      <c r="D3598" s="49"/>
      <c r="E3598" s="49"/>
      <c r="F3598" s="49"/>
      <c r="G3598" s="49"/>
    </row>
    <row r="3599" ht="12.75" customHeight="1">
      <c r="D3599" s="49"/>
      <c r="E3599" s="49"/>
      <c r="F3599" s="49"/>
      <c r="G3599" s="49"/>
    </row>
    <row r="3600" ht="12.75" customHeight="1">
      <c r="D3600" s="49"/>
      <c r="E3600" s="49"/>
      <c r="F3600" s="49"/>
      <c r="G3600" s="49"/>
    </row>
    <row r="3601" ht="12.75" customHeight="1">
      <c r="D3601" s="49"/>
      <c r="E3601" s="49"/>
      <c r="F3601" s="49"/>
      <c r="G3601" s="49"/>
    </row>
    <row r="3602" ht="12.75" customHeight="1">
      <c r="C3602" s="82"/>
      <c r="D3602" s="49"/>
      <c r="E3602" s="49"/>
      <c r="F3602" s="49"/>
      <c r="G3602" s="49"/>
    </row>
    <row r="3603" ht="12.75" customHeight="1">
      <c r="D3603" s="49"/>
      <c r="E3603" s="49"/>
      <c r="F3603" s="49"/>
      <c r="G3603" s="49"/>
    </row>
    <row r="3604" ht="12.75" customHeight="1">
      <c r="D3604" s="49"/>
      <c r="E3604" s="49"/>
      <c r="F3604" s="49"/>
      <c r="G3604" s="49"/>
    </row>
    <row r="3605" ht="12.75" customHeight="1">
      <c r="D3605" s="49"/>
      <c r="E3605" s="49"/>
      <c r="F3605" s="49"/>
      <c r="G3605" s="49"/>
    </row>
    <row r="3606" ht="12.75" customHeight="1">
      <c r="D3606" s="49"/>
      <c r="E3606" s="49"/>
      <c r="F3606" s="49"/>
      <c r="G3606" s="49"/>
    </row>
    <row r="3607" ht="12.75" customHeight="1">
      <c r="D3607" s="49"/>
      <c r="E3607" s="49"/>
      <c r="F3607" s="49"/>
      <c r="G3607" s="49"/>
    </row>
    <row r="3608" ht="12.75" customHeight="1">
      <c r="D3608" s="49"/>
      <c r="E3608" s="49"/>
      <c r="F3608" s="49"/>
      <c r="G3608" s="49"/>
    </row>
    <row r="3609" ht="12.75" customHeight="1">
      <c r="D3609" s="49"/>
      <c r="E3609" s="49"/>
      <c r="F3609" s="49"/>
      <c r="G3609" s="49"/>
    </row>
    <row r="3610" ht="12.75" customHeight="1">
      <c r="D3610" s="49"/>
      <c r="E3610" s="49"/>
      <c r="F3610" s="49"/>
      <c r="G3610" s="49"/>
    </row>
    <row r="3611" ht="12.75" customHeight="1">
      <c r="C3611" s="82"/>
      <c r="D3611" s="49"/>
      <c r="E3611" s="49"/>
      <c r="F3611" s="49"/>
      <c r="G3611" s="49"/>
    </row>
    <row r="3612" ht="12.75" customHeight="1">
      <c r="D3612" s="49"/>
      <c r="E3612" s="49"/>
      <c r="F3612" s="49"/>
      <c r="G3612" s="49"/>
    </row>
    <row r="3613" ht="12.75" customHeight="1">
      <c r="D3613" s="49"/>
      <c r="E3613" s="49"/>
      <c r="F3613" s="49"/>
      <c r="G3613" s="49"/>
    </row>
    <row r="3614" ht="12.75" customHeight="1">
      <c r="D3614" s="49"/>
      <c r="E3614" s="49"/>
      <c r="F3614" s="49"/>
      <c r="G3614" s="49"/>
    </row>
    <row r="3615" ht="12.75" customHeight="1">
      <c r="D3615" s="49"/>
      <c r="E3615" s="49"/>
      <c r="F3615" s="49"/>
      <c r="G3615" s="49"/>
    </row>
    <row r="3616" ht="12.75" customHeight="1">
      <c r="D3616" s="49"/>
      <c r="E3616" s="49"/>
      <c r="F3616" s="49"/>
      <c r="G3616" s="49"/>
    </row>
    <row r="3617" ht="12.75" customHeight="1">
      <c r="C3617" s="82"/>
      <c r="D3617" s="49"/>
      <c r="E3617" s="49"/>
      <c r="F3617" s="49"/>
      <c r="G3617" s="49"/>
    </row>
    <row r="3618" ht="12.75" customHeight="1">
      <c r="D3618" s="49"/>
      <c r="E3618" s="49"/>
      <c r="F3618" s="49"/>
      <c r="G3618" s="49"/>
    </row>
    <row r="3619" ht="12.75" customHeight="1">
      <c r="C3619" s="82"/>
      <c r="D3619" s="49"/>
      <c r="E3619" s="49"/>
      <c r="F3619" s="49"/>
      <c r="G3619" s="49"/>
    </row>
    <row r="3620" ht="12.75" customHeight="1">
      <c r="D3620" s="49"/>
      <c r="E3620" s="49"/>
      <c r="F3620" s="49"/>
      <c r="G3620" s="49"/>
    </row>
    <row r="3621" ht="12.75" customHeight="1">
      <c r="C3621" s="82"/>
      <c r="D3621" s="49"/>
      <c r="E3621" s="49"/>
      <c r="F3621" s="49"/>
      <c r="G3621" s="49"/>
    </row>
    <row r="3622" ht="12.75" customHeight="1">
      <c r="D3622" s="49"/>
      <c r="E3622" s="49"/>
      <c r="F3622" s="49"/>
      <c r="G3622" s="49"/>
    </row>
    <row r="3623" ht="12.75" customHeight="1">
      <c r="D3623" s="49"/>
      <c r="E3623" s="49"/>
      <c r="F3623" s="49"/>
      <c r="G3623" s="49"/>
    </row>
    <row r="3624" ht="12.75" customHeight="1">
      <c r="D3624" s="49"/>
      <c r="E3624" s="49"/>
      <c r="F3624" s="49"/>
      <c r="G3624" s="49"/>
    </row>
    <row r="3625" ht="12.75" customHeight="1">
      <c r="D3625" s="49"/>
      <c r="E3625" s="49"/>
      <c r="F3625" s="49"/>
      <c r="G3625" s="49"/>
    </row>
    <row r="3626" ht="12.75" customHeight="1">
      <c r="D3626" s="49"/>
      <c r="E3626" s="49"/>
      <c r="F3626" s="49"/>
      <c r="G3626" s="49"/>
    </row>
    <row r="3627" ht="12.75" customHeight="1">
      <c r="D3627" s="49"/>
      <c r="E3627" s="49"/>
      <c r="F3627" s="49"/>
      <c r="G3627" s="49"/>
    </row>
    <row r="3628" ht="12.75" customHeight="1">
      <c r="D3628" s="49"/>
      <c r="E3628" s="49"/>
      <c r="F3628" s="49"/>
      <c r="G3628" s="49"/>
    </row>
    <row r="3629" ht="12.75" customHeight="1">
      <c r="D3629" s="49"/>
      <c r="E3629" s="49"/>
      <c r="F3629" s="49"/>
      <c r="G3629" s="49"/>
    </row>
    <row r="3630" ht="12.75" customHeight="1">
      <c r="D3630" s="49"/>
      <c r="E3630" s="49"/>
      <c r="F3630" s="49"/>
      <c r="G3630" s="49"/>
    </row>
    <row r="3631" ht="12.75" customHeight="1">
      <c r="C3631" s="82"/>
      <c r="D3631" s="49"/>
      <c r="E3631" s="49"/>
      <c r="F3631" s="49"/>
      <c r="G3631" s="49"/>
    </row>
    <row r="3632" ht="12.75" customHeight="1">
      <c r="D3632" s="49"/>
      <c r="E3632" s="49"/>
      <c r="F3632" s="49"/>
      <c r="G3632" s="49"/>
    </row>
    <row r="3633" ht="12.75" customHeight="1">
      <c r="C3633" s="82"/>
      <c r="D3633" s="49"/>
      <c r="E3633" s="49"/>
      <c r="F3633" s="49"/>
      <c r="G3633" s="49"/>
    </row>
    <row r="3634" ht="12.75" customHeight="1">
      <c r="D3634" s="49"/>
      <c r="E3634" s="49"/>
      <c r="F3634" s="49"/>
      <c r="G3634" s="49"/>
    </row>
    <row r="3635" ht="12.75" customHeight="1">
      <c r="D3635" s="49"/>
      <c r="E3635" s="49"/>
      <c r="F3635" s="49"/>
      <c r="G3635" s="49"/>
    </row>
    <row r="3636" ht="12.75" customHeight="1">
      <c r="D3636" s="49"/>
      <c r="E3636" s="49"/>
      <c r="F3636" s="49"/>
      <c r="G3636" s="49"/>
    </row>
    <row r="3637" ht="12.75" customHeight="1">
      <c r="D3637" s="49"/>
      <c r="E3637" s="49"/>
      <c r="F3637" s="49"/>
      <c r="G3637" s="49"/>
    </row>
    <row r="3638" ht="12.75" customHeight="1">
      <c r="D3638" s="49"/>
      <c r="E3638" s="49"/>
      <c r="F3638" s="49"/>
      <c r="G3638" s="49"/>
    </row>
    <row r="3639" ht="12.75" customHeight="1">
      <c r="C3639" s="82"/>
      <c r="D3639" s="49"/>
      <c r="E3639" s="49"/>
      <c r="F3639" s="49"/>
      <c r="G3639" s="49"/>
    </row>
    <row r="3640" ht="12.75" customHeight="1">
      <c r="D3640" s="49"/>
      <c r="E3640" s="49"/>
      <c r="F3640" s="49"/>
      <c r="G3640" s="49"/>
    </row>
    <row r="3641" ht="12.75" customHeight="1">
      <c r="D3641" s="49"/>
      <c r="E3641" s="49"/>
      <c r="F3641" s="49"/>
      <c r="G3641" s="49"/>
    </row>
    <row r="3642" ht="12.75" customHeight="1">
      <c r="D3642" s="49"/>
      <c r="E3642" s="49"/>
      <c r="F3642" s="49"/>
      <c r="G3642" s="49"/>
    </row>
    <row r="3643" ht="12.75" customHeight="1">
      <c r="D3643" s="49"/>
      <c r="E3643" s="49"/>
      <c r="F3643" s="49"/>
      <c r="G3643" s="49"/>
    </row>
    <row r="3644" ht="12.75" customHeight="1">
      <c r="D3644" s="49"/>
      <c r="E3644" s="49"/>
      <c r="F3644" s="49"/>
      <c r="G3644" s="49"/>
    </row>
    <row r="3645" ht="12.75" customHeight="1">
      <c r="D3645" s="49"/>
      <c r="E3645" s="49"/>
      <c r="F3645" s="49"/>
      <c r="G3645" s="49"/>
    </row>
    <row r="3646" ht="12.75" customHeight="1">
      <c r="D3646" s="49"/>
      <c r="E3646" s="49"/>
      <c r="F3646" s="49"/>
      <c r="G3646" s="49"/>
    </row>
    <row r="3647" ht="12.75" customHeight="1">
      <c r="D3647" s="49"/>
      <c r="E3647" s="49"/>
      <c r="F3647" s="49"/>
      <c r="G3647" s="49"/>
    </row>
    <row r="3648" ht="12.75" customHeight="1">
      <c r="C3648" s="82"/>
      <c r="D3648" s="49"/>
      <c r="E3648" s="49"/>
      <c r="F3648" s="49"/>
      <c r="G3648" s="49"/>
    </row>
    <row r="3649" ht="12.75" customHeight="1">
      <c r="D3649" s="49"/>
      <c r="E3649" s="49"/>
      <c r="F3649" s="49"/>
      <c r="G3649" s="49"/>
    </row>
    <row r="3650" ht="12.75" customHeight="1">
      <c r="D3650" s="49"/>
      <c r="E3650" s="49"/>
      <c r="F3650" s="49"/>
      <c r="G3650" s="49"/>
    </row>
    <row r="3651" ht="12.75" customHeight="1">
      <c r="D3651" s="49"/>
      <c r="E3651" s="49"/>
      <c r="F3651" s="49"/>
      <c r="G3651" s="49"/>
    </row>
    <row r="3652" ht="12.75" customHeight="1">
      <c r="D3652" s="49"/>
      <c r="E3652" s="49"/>
      <c r="F3652" s="49"/>
      <c r="G3652" s="49"/>
    </row>
    <row r="3653" ht="12.75" customHeight="1">
      <c r="D3653" s="49"/>
      <c r="E3653" s="49"/>
      <c r="F3653" s="49"/>
      <c r="G3653" s="49"/>
    </row>
    <row r="3654" ht="12.75" customHeight="1">
      <c r="C3654" s="82"/>
      <c r="D3654" s="49"/>
      <c r="E3654" s="49"/>
      <c r="F3654" s="49"/>
      <c r="G3654" s="49"/>
    </row>
    <row r="3655" ht="12.75" customHeight="1">
      <c r="D3655" s="49"/>
      <c r="E3655" s="49"/>
      <c r="F3655" s="49"/>
      <c r="G3655" s="49"/>
    </row>
    <row r="3656" ht="12.75" customHeight="1">
      <c r="C3656" s="82"/>
      <c r="D3656" s="49"/>
      <c r="E3656" s="49"/>
      <c r="F3656" s="49"/>
      <c r="G3656" s="49"/>
    </row>
    <row r="3657" ht="12.75" customHeight="1">
      <c r="D3657" s="49"/>
      <c r="E3657" s="49"/>
      <c r="F3657" s="49"/>
      <c r="G3657" s="49"/>
    </row>
    <row r="3658" ht="12.75" customHeight="1">
      <c r="C3658" s="82"/>
      <c r="D3658" s="49"/>
      <c r="E3658" s="49"/>
      <c r="F3658" s="49"/>
      <c r="G3658" s="49"/>
    </row>
    <row r="3659" ht="12.75" customHeight="1">
      <c r="D3659" s="49"/>
      <c r="E3659" s="49"/>
      <c r="F3659" s="49"/>
      <c r="G3659" s="49"/>
    </row>
    <row r="3660" ht="12.75" customHeight="1">
      <c r="D3660" s="49"/>
      <c r="E3660" s="49"/>
      <c r="F3660" s="49"/>
      <c r="G3660" s="49"/>
    </row>
    <row r="3661" ht="12.75" customHeight="1">
      <c r="D3661" s="49"/>
      <c r="E3661" s="49"/>
      <c r="F3661" s="49"/>
      <c r="G3661" s="49"/>
    </row>
    <row r="3662" ht="12.75" customHeight="1">
      <c r="D3662" s="49"/>
      <c r="E3662" s="49"/>
      <c r="F3662" s="49"/>
      <c r="G3662" s="49"/>
    </row>
    <row r="3663" ht="12.75" customHeight="1">
      <c r="D3663" s="49"/>
      <c r="E3663" s="49"/>
      <c r="F3663" s="49"/>
      <c r="G3663" s="49"/>
    </row>
    <row r="3664" ht="12.75" customHeight="1">
      <c r="D3664" s="49"/>
      <c r="E3664" s="49"/>
      <c r="F3664" s="49"/>
      <c r="G3664" s="49"/>
    </row>
    <row r="3665" ht="12.75" customHeight="1">
      <c r="D3665" s="49"/>
      <c r="E3665" s="49"/>
      <c r="F3665" s="49"/>
      <c r="G3665" s="49"/>
    </row>
    <row r="3666" ht="12.75" customHeight="1">
      <c r="D3666" s="49"/>
      <c r="E3666" s="49"/>
      <c r="F3666" s="49"/>
      <c r="G3666" s="49"/>
    </row>
    <row r="3667" ht="12.75" customHeight="1">
      <c r="D3667" s="49"/>
      <c r="E3667" s="49"/>
      <c r="F3667" s="49"/>
      <c r="G3667" s="49"/>
    </row>
    <row r="3668" ht="12.75" customHeight="1">
      <c r="D3668" s="49"/>
      <c r="E3668" s="49"/>
      <c r="F3668" s="49"/>
      <c r="G3668" s="49"/>
    </row>
    <row r="3669" ht="12.75" customHeight="1">
      <c r="C3669" s="82"/>
      <c r="D3669" s="49"/>
      <c r="E3669" s="49"/>
      <c r="F3669" s="49"/>
      <c r="G3669" s="49"/>
    </row>
    <row r="3670" ht="12.75" customHeight="1">
      <c r="D3670" s="49"/>
      <c r="E3670" s="49"/>
      <c r="F3670" s="49"/>
      <c r="G3670" s="49"/>
    </row>
    <row r="3671" ht="12.75" customHeight="1">
      <c r="C3671" s="82"/>
      <c r="D3671" s="49"/>
      <c r="E3671" s="49"/>
      <c r="F3671" s="49"/>
      <c r="G3671" s="49"/>
    </row>
    <row r="3672" ht="12.75" customHeight="1">
      <c r="D3672" s="49"/>
      <c r="E3672" s="49"/>
      <c r="F3672" s="49"/>
      <c r="G3672" s="49"/>
    </row>
    <row r="3673" ht="12.75" customHeight="1">
      <c r="D3673" s="49"/>
      <c r="E3673" s="49"/>
      <c r="F3673" s="49"/>
      <c r="G3673" s="49"/>
    </row>
    <row r="3674" ht="12.75" customHeight="1">
      <c r="D3674" s="49"/>
      <c r="E3674" s="49"/>
      <c r="F3674" s="49"/>
      <c r="G3674" s="49"/>
    </row>
    <row r="3675" ht="12.75" customHeight="1">
      <c r="D3675" s="49"/>
      <c r="E3675" s="49"/>
      <c r="F3675" s="49"/>
      <c r="G3675" s="49"/>
    </row>
    <row r="3676" ht="12.75" customHeight="1">
      <c r="D3676" s="49"/>
      <c r="E3676" s="49"/>
      <c r="F3676" s="49"/>
      <c r="G3676" s="49"/>
    </row>
    <row r="3677" ht="12.75" customHeight="1">
      <c r="C3677" s="82"/>
      <c r="D3677" s="49"/>
      <c r="E3677" s="49"/>
      <c r="F3677" s="49"/>
      <c r="G3677" s="49"/>
    </row>
    <row r="3678" ht="12.75" customHeight="1">
      <c r="D3678" s="49"/>
      <c r="E3678" s="49"/>
      <c r="F3678" s="49"/>
      <c r="G3678" s="49"/>
    </row>
    <row r="3679" ht="12.75" customHeight="1">
      <c r="D3679" s="49"/>
      <c r="E3679" s="49"/>
      <c r="F3679" s="49"/>
      <c r="G3679" s="49"/>
    </row>
    <row r="3680" ht="12.75" customHeight="1">
      <c r="D3680" s="49"/>
      <c r="E3680" s="49"/>
      <c r="F3680" s="49"/>
      <c r="G3680" s="49"/>
    </row>
    <row r="3681" ht="12.75" customHeight="1">
      <c r="D3681" s="49"/>
      <c r="E3681" s="49"/>
      <c r="F3681" s="49"/>
      <c r="G3681" s="49"/>
    </row>
    <row r="3682" ht="12.75" customHeight="1">
      <c r="D3682" s="49"/>
      <c r="E3682" s="49"/>
      <c r="F3682" s="49"/>
      <c r="G3682" s="49"/>
    </row>
    <row r="3683" ht="12.75" customHeight="1">
      <c r="D3683" s="49"/>
      <c r="E3683" s="49"/>
      <c r="F3683" s="49"/>
      <c r="G3683" s="49"/>
    </row>
    <row r="3684" ht="12.75" customHeight="1">
      <c r="D3684" s="49"/>
      <c r="E3684" s="49"/>
      <c r="F3684" s="49"/>
      <c r="G3684" s="49"/>
    </row>
    <row r="3685" ht="12.75" customHeight="1">
      <c r="C3685" s="82"/>
      <c r="D3685" s="49"/>
      <c r="E3685" s="49"/>
      <c r="F3685" s="49"/>
      <c r="G3685" s="49"/>
    </row>
    <row r="3686" ht="12.75" customHeight="1">
      <c r="D3686" s="49"/>
      <c r="E3686" s="49"/>
      <c r="F3686" s="49"/>
      <c r="G3686" s="49"/>
    </row>
    <row r="3687" ht="12.75" customHeight="1">
      <c r="D3687" s="49"/>
      <c r="E3687" s="49"/>
      <c r="F3687" s="49"/>
      <c r="G3687" s="49"/>
    </row>
    <row r="3688" ht="12.75" customHeight="1">
      <c r="D3688" s="49"/>
      <c r="E3688" s="49"/>
      <c r="F3688" s="49"/>
      <c r="G3688" s="49"/>
    </row>
    <row r="3689" ht="12.75" customHeight="1">
      <c r="D3689" s="49"/>
      <c r="E3689" s="49"/>
      <c r="F3689" s="49"/>
      <c r="G3689" s="49"/>
    </row>
    <row r="3690" ht="12.75" customHeight="1">
      <c r="D3690" s="49"/>
      <c r="E3690" s="49"/>
      <c r="F3690" s="49"/>
      <c r="G3690" s="49"/>
    </row>
    <row r="3691" ht="12.75" customHeight="1">
      <c r="C3691" s="82"/>
      <c r="D3691" s="49"/>
      <c r="E3691" s="49"/>
      <c r="F3691" s="49"/>
      <c r="G3691" s="49"/>
    </row>
    <row r="3692" ht="12.75" customHeight="1">
      <c r="D3692" s="49"/>
      <c r="E3692" s="49"/>
      <c r="F3692" s="49"/>
      <c r="G3692" s="49"/>
    </row>
    <row r="3693" ht="12.75" customHeight="1">
      <c r="C3693" s="82"/>
      <c r="D3693" s="49"/>
      <c r="E3693" s="49"/>
      <c r="F3693" s="49"/>
      <c r="G3693" s="49"/>
    </row>
    <row r="3694" ht="12.75" customHeight="1">
      <c r="D3694" s="49"/>
      <c r="E3694" s="49"/>
      <c r="F3694" s="49"/>
      <c r="G3694" s="49"/>
    </row>
    <row r="3695" ht="12.75" customHeight="1">
      <c r="C3695" s="82"/>
      <c r="D3695" s="49"/>
      <c r="E3695" s="49"/>
      <c r="F3695" s="49"/>
      <c r="G3695" s="49"/>
    </row>
    <row r="3696" ht="12.75" customHeight="1">
      <c r="D3696" s="49"/>
      <c r="E3696" s="49"/>
      <c r="F3696" s="49"/>
      <c r="G3696" s="49"/>
    </row>
    <row r="3697" ht="12.75" customHeight="1">
      <c r="D3697" s="49"/>
      <c r="E3697" s="49"/>
      <c r="F3697" s="49"/>
      <c r="G3697" s="49"/>
    </row>
    <row r="3698" ht="12.75" customHeight="1">
      <c r="D3698" s="49"/>
      <c r="E3698" s="49"/>
      <c r="F3698" s="49"/>
      <c r="G3698" s="49"/>
    </row>
    <row r="3699" ht="12.75" customHeight="1">
      <c r="D3699" s="49"/>
      <c r="E3699" s="49"/>
      <c r="F3699" s="49"/>
      <c r="G3699" s="49"/>
    </row>
    <row r="3700" ht="12.75" customHeight="1">
      <c r="D3700" s="49"/>
      <c r="E3700" s="49"/>
      <c r="F3700" s="49"/>
      <c r="G3700" s="49"/>
    </row>
    <row r="3701" ht="12.75" customHeight="1">
      <c r="D3701" s="49"/>
      <c r="E3701" s="49"/>
      <c r="F3701" s="49"/>
      <c r="G3701" s="49"/>
    </row>
    <row r="3702" ht="12.75" customHeight="1">
      <c r="D3702" s="49"/>
      <c r="E3702" s="49"/>
      <c r="F3702" s="49"/>
      <c r="G3702" s="49"/>
    </row>
    <row r="3703" ht="12.75" customHeight="1">
      <c r="D3703" s="49"/>
      <c r="E3703" s="49"/>
      <c r="F3703" s="49"/>
      <c r="G3703" s="49"/>
    </row>
    <row r="3704" ht="12.75" customHeight="1">
      <c r="D3704" s="49"/>
      <c r="E3704" s="49"/>
      <c r="F3704" s="49"/>
      <c r="G3704" s="49"/>
    </row>
    <row r="3705" ht="12.75" customHeight="1">
      <c r="D3705" s="49"/>
      <c r="E3705" s="49"/>
      <c r="F3705" s="49"/>
      <c r="G3705" s="49"/>
    </row>
    <row r="3706" ht="12.75" customHeight="1">
      <c r="D3706" s="49"/>
      <c r="E3706" s="49"/>
      <c r="F3706" s="49"/>
      <c r="G3706" s="49"/>
    </row>
    <row r="3707" ht="12.75" customHeight="1">
      <c r="D3707" s="49"/>
      <c r="E3707" s="49"/>
      <c r="F3707" s="49"/>
      <c r="G3707" s="49"/>
    </row>
    <row r="3708" ht="12.75" customHeight="1">
      <c r="D3708" s="49"/>
      <c r="E3708" s="49"/>
      <c r="F3708" s="49"/>
      <c r="G3708" s="49"/>
    </row>
    <row r="3709" ht="12.75" customHeight="1">
      <c r="C3709" s="82"/>
      <c r="D3709" s="49"/>
      <c r="E3709" s="49"/>
      <c r="F3709" s="49"/>
      <c r="G3709" s="49"/>
    </row>
    <row r="3710" ht="12.75" customHeight="1">
      <c r="D3710" s="49"/>
      <c r="E3710" s="49"/>
      <c r="F3710" s="49"/>
      <c r="G3710" s="49"/>
    </row>
    <row r="3711" ht="12.75" customHeight="1">
      <c r="C3711" s="82"/>
      <c r="D3711" s="49"/>
      <c r="E3711" s="49"/>
      <c r="F3711" s="49"/>
      <c r="G3711" s="49"/>
    </row>
    <row r="3712" ht="12.75" customHeight="1">
      <c r="D3712" s="49"/>
      <c r="E3712" s="49"/>
      <c r="F3712" s="49"/>
      <c r="G3712" s="49"/>
    </row>
    <row r="3713" ht="12.75" customHeight="1">
      <c r="C3713" s="82"/>
      <c r="D3713" s="49"/>
      <c r="E3713" s="49"/>
      <c r="F3713" s="49"/>
      <c r="G3713" s="49"/>
    </row>
    <row r="3714" ht="12.75" customHeight="1">
      <c r="D3714" s="49"/>
      <c r="E3714" s="49"/>
      <c r="F3714" s="49"/>
      <c r="G3714" s="49"/>
    </row>
    <row r="3715" ht="12.75" customHeight="1">
      <c r="C3715" s="82"/>
      <c r="D3715" s="49"/>
      <c r="E3715" s="49"/>
      <c r="F3715" s="49"/>
      <c r="G3715" s="49"/>
    </row>
    <row r="3716" ht="12.75" customHeight="1">
      <c r="D3716" s="49"/>
      <c r="E3716" s="49"/>
      <c r="F3716" s="49"/>
      <c r="G3716" s="49"/>
    </row>
    <row r="3717" ht="12.75" customHeight="1">
      <c r="D3717" s="49"/>
      <c r="E3717" s="49"/>
      <c r="F3717" s="49"/>
      <c r="G3717" s="49"/>
    </row>
    <row r="3718" ht="12.75" customHeight="1">
      <c r="D3718" s="49"/>
      <c r="E3718" s="49"/>
      <c r="F3718" s="49"/>
      <c r="G3718" s="49"/>
    </row>
    <row r="3719" ht="12.75" customHeight="1">
      <c r="D3719" s="49"/>
      <c r="E3719" s="49"/>
      <c r="F3719" s="49"/>
      <c r="G3719" s="49"/>
    </row>
    <row r="3720" ht="12.75" customHeight="1">
      <c r="D3720" s="49"/>
      <c r="E3720" s="49"/>
      <c r="F3720" s="49"/>
      <c r="G3720" s="49"/>
    </row>
    <row r="3721" ht="12.75" customHeight="1">
      <c r="D3721" s="49"/>
      <c r="E3721" s="49"/>
      <c r="F3721" s="49"/>
      <c r="G3721" s="49"/>
    </row>
    <row r="3722" ht="12.75" customHeight="1">
      <c r="C3722" s="82"/>
      <c r="D3722" s="49"/>
      <c r="E3722" s="49"/>
      <c r="F3722" s="49"/>
      <c r="G3722" s="49"/>
    </row>
    <row r="3723" ht="12.75" customHeight="1">
      <c r="D3723" s="49"/>
      <c r="E3723" s="49"/>
      <c r="F3723" s="49"/>
      <c r="G3723" s="49"/>
    </row>
    <row r="3724" ht="12.75" customHeight="1">
      <c r="D3724" s="49"/>
      <c r="E3724" s="49"/>
      <c r="F3724" s="49"/>
      <c r="G3724" s="49"/>
    </row>
    <row r="3725" ht="12.75" customHeight="1">
      <c r="D3725" s="49"/>
      <c r="E3725" s="49"/>
      <c r="F3725" s="49"/>
      <c r="G3725" s="49"/>
    </row>
    <row r="3726" ht="12.75" customHeight="1">
      <c r="D3726" s="49"/>
      <c r="E3726" s="49"/>
      <c r="F3726" s="49"/>
      <c r="G3726" s="49"/>
    </row>
    <row r="3727" ht="12.75" customHeight="1">
      <c r="D3727" s="49"/>
      <c r="E3727" s="49"/>
      <c r="F3727" s="49"/>
      <c r="G3727" s="49"/>
    </row>
    <row r="3728" ht="12.75" customHeight="1">
      <c r="D3728" s="49"/>
      <c r="E3728" s="49"/>
      <c r="F3728" s="49"/>
      <c r="G3728" s="49"/>
    </row>
    <row r="3729" ht="12.75" customHeight="1">
      <c r="D3729" s="49"/>
      <c r="E3729" s="49"/>
      <c r="F3729" s="49"/>
      <c r="G3729" s="49"/>
    </row>
    <row r="3730" ht="12.75" customHeight="1">
      <c r="D3730" s="49"/>
      <c r="E3730" s="49"/>
      <c r="F3730" s="49"/>
      <c r="G3730" s="49"/>
    </row>
    <row r="3731" ht="12.75" customHeight="1">
      <c r="C3731" s="82"/>
      <c r="D3731" s="49"/>
      <c r="E3731" s="49"/>
      <c r="F3731" s="49"/>
      <c r="G3731" s="49"/>
    </row>
    <row r="3732" ht="12.75" customHeight="1">
      <c r="D3732" s="49"/>
      <c r="E3732" s="49"/>
      <c r="F3732" s="49"/>
      <c r="G3732" s="49"/>
    </row>
    <row r="3733" ht="12.75" customHeight="1">
      <c r="D3733" s="49"/>
      <c r="E3733" s="49"/>
      <c r="F3733" s="49"/>
      <c r="G3733" s="49"/>
    </row>
    <row r="3734" ht="12.75" customHeight="1">
      <c r="D3734" s="49"/>
      <c r="E3734" s="49"/>
      <c r="F3734" s="49"/>
      <c r="G3734" s="49"/>
    </row>
    <row r="3735" ht="12.75" customHeight="1">
      <c r="D3735" s="49"/>
      <c r="E3735" s="49"/>
      <c r="F3735" s="49"/>
      <c r="G3735" s="49"/>
    </row>
    <row r="3736" ht="12.75" customHeight="1">
      <c r="D3736" s="49"/>
      <c r="E3736" s="49"/>
      <c r="F3736" s="49"/>
      <c r="G3736" s="49"/>
    </row>
    <row r="3737" ht="12.75" customHeight="1">
      <c r="C3737" s="82"/>
      <c r="D3737" s="49"/>
      <c r="E3737" s="49"/>
      <c r="F3737" s="49"/>
      <c r="G3737" s="49"/>
    </row>
    <row r="3738" ht="12.75" customHeight="1">
      <c r="D3738" s="49"/>
      <c r="E3738" s="49"/>
      <c r="F3738" s="49"/>
      <c r="G3738" s="49"/>
    </row>
    <row r="3739" ht="12.75" customHeight="1">
      <c r="C3739" s="82"/>
      <c r="D3739" s="49"/>
      <c r="E3739" s="49"/>
      <c r="F3739" s="49"/>
      <c r="G3739" s="49"/>
    </row>
    <row r="3740" ht="12.75" customHeight="1">
      <c r="D3740" s="49"/>
      <c r="E3740" s="49"/>
      <c r="F3740" s="49"/>
      <c r="G3740" s="49"/>
    </row>
    <row r="3741" ht="12.75" customHeight="1">
      <c r="C3741" s="82"/>
      <c r="D3741" s="49"/>
      <c r="E3741" s="49"/>
      <c r="F3741" s="49"/>
      <c r="G3741" s="49"/>
    </row>
    <row r="3742" ht="12.75" customHeight="1">
      <c r="D3742" s="49"/>
      <c r="E3742" s="49"/>
      <c r="F3742" s="49"/>
      <c r="G3742" s="49"/>
    </row>
    <row r="3743" ht="12.75" customHeight="1">
      <c r="D3743" s="49"/>
      <c r="E3743" s="49"/>
      <c r="F3743" s="49"/>
      <c r="G3743" s="49"/>
    </row>
    <row r="3744" ht="12.75" customHeight="1">
      <c r="D3744" s="49"/>
      <c r="E3744" s="49"/>
      <c r="F3744" s="49"/>
      <c r="G3744" s="49"/>
    </row>
    <row r="3745" ht="12.75" customHeight="1">
      <c r="D3745" s="49"/>
      <c r="E3745" s="49"/>
      <c r="F3745" s="49"/>
      <c r="G3745" s="49"/>
    </row>
    <row r="3746" ht="12.75" customHeight="1">
      <c r="D3746" s="49"/>
      <c r="E3746" s="49"/>
      <c r="F3746" s="49"/>
      <c r="G3746" s="49"/>
    </row>
    <row r="3747" ht="12.75" customHeight="1">
      <c r="D3747" s="49"/>
      <c r="E3747" s="49"/>
      <c r="F3747" s="49"/>
      <c r="G3747" s="49"/>
    </row>
    <row r="3748" ht="12.75" customHeight="1">
      <c r="D3748" s="49"/>
      <c r="E3748" s="49"/>
      <c r="F3748" s="49"/>
      <c r="G3748" s="49"/>
    </row>
    <row r="3749" ht="12.75" customHeight="1">
      <c r="D3749" s="49"/>
      <c r="E3749" s="49"/>
      <c r="F3749" s="49"/>
      <c r="G3749" s="49"/>
    </row>
    <row r="3750" ht="12.75" customHeight="1">
      <c r="D3750" s="49"/>
      <c r="E3750" s="49"/>
      <c r="F3750" s="49"/>
      <c r="G3750" s="49"/>
    </row>
    <row r="3751" ht="12.75" customHeight="1">
      <c r="D3751" s="49"/>
      <c r="E3751" s="49"/>
      <c r="F3751" s="49"/>
      <c r="G3751" s="49"/>
    </row>
    <row r="3752" ht="12.75" customHeight="1">
      <c r="D3752" s="49"/>
      <c r="E3752" s="49"/>
      <c r="F3752" s="49"/>
      <c r="G3752" s="49"/>
    </row>
    <row r="3753" ht="12.75" customHeight="1">
      <c r="D3753" s="49"/>
      <c r="E3753" s="49"/>
      <c r="F3753" s="49"/>
      <c r="G3753" s="49"/>
    </row>
    <row r="3754" ht="12.75" customHeight="1">
      <c r="D3754" s="49"/>
      <c r="E3754" s="49"/>
      <c r="F3754" s="49"/>
      <c r="G3754" s="49"/>
    </row>
    <row r="3755" ht="12.75" customHeight="1">
      <c r="D3755" s="49"/>
      <c r="E3755" s="49"/>
      <c r="F3755" s="49"/>
      <c r="G3755" s="49"/>
    </row>
    <row r="3756" ht="12.75" customHeight="1">
      <c r="C3756" s="82"/>
      <c r="D3756" s="49"/>
      <c r="E3756" s="49"/>
      <c r="F3756" s="49"/>
      <c r="G3756" s="49"/>
    </row>
    <row r="3757" ht="12.75" customHeight="1">
      <c r="D3757" s="49"/>
      <c r="E3757" s="49"/>
      <c r="F3757" s="49"/>
      <c r="G3757" s="49"/>
    </row>
    <row r="3758" ht="12.75" customHeight="1">
      <c r="C3758" s="82"/>
      <c r="D3758" s="49"/>
      <c r="E3758" s="49"/>
      <c r="F3758" s="49"/>
      <c r="G3758" s="49"/>
    </row>
    <row r="3759" ht="12.75" customHeight="1">
      <c r="D3759" s="49"/>
      <c r="E3759" s="49"/>
      <c r="F3759" s="49"/>
      <c r="G3759" s="49"/>
    </row>
    <row r="3760" ht="12.75" customHeight="1">
      <c r="C3760" s="82"/>
      <c r="D3760" s="49"/>
      <c r="E3760" s="49"/>
      <c r="F3760" s="49"/>
      <c r="G3760" s="49"/>
    </row>
    <row r="3761" ht="12.75" customHeight="1">
      <c r="D3761" s="49"/>
      <c r="E3761" s="49"/>
      <c r="F3761" s="49"/>
      <c r="G3761" s="49"/>
    </row>
    <row r="3762" ht="12.75" customHeight="1">
      <c r="C3762" s="82"/>
      <c r="D3762" s="49"/>
      <c r="E3762" s="49"/>
      <c r="F3762" s="49"/>
      <c r="G3762" s="49"/>
    </row>
    <row r="3763" ht="12.75" customHeight="1">
      <c r="D3763" s="49"/>
      <c r="E3763" s="49"/>
      <c r="F3763" s="49"/>
      <c r="G3763" s="49"/>
    </row>
    <row r="3764" ht="12.75" customHeight="1">
      <c r="D3764" s="49"/>
      <c r="E3764" s="49"/>
      <c r="F3764" s="49"/>
      <c r="G3764" s="49"/>
    </row>
    <row r="3765" ht="12.75" customHeight="1">
      <c r="D3765" s="49"/>
      <c r="E3765" s="49"/>
      <c r="F3765" s="49"/>
      <c r="G3765" s="49"/>
    </row>
    <row r="3766" ht="12.75" customHeight="1">
      <c r="D3766" s="49"/>
      <c r="E3766" s="49"/>
      <c r="F3766" s="49"/>
      <c r="G3766" s="49"/>
    </row>
    <row r="3767" ht="12.75" customHeight="1">
      <c r="D3767" s="49"/>
      <c r="E3767" s="49"/>
      <c r="F3767" s="49"/>
      <c r="G3767" s="49"/>
    </row>
    <row r="3768" ht="12.75" customHeight="1">
      <c r="D3768" s="49"/>
      <c r="E3768" s="49"/>
      <c r="F3768" s="49"/>
      <c r="G3768" s="49"/>
    </row>
    <row r="3769" ht="12.75" customHeight="1">
      <c r="C3769" s="82"/>
      <c r="D3769" s="49"/>
      <c r="E3769" s="49"/>
      <c r="F3769" s="49"/>
      <c r="G3769" s="49"/>
    </row>
    <row r="3770" ht="12.75" customHeight="1">
      <c r="D3770" s="49"/>
      <c r="E3770" s="49"/>
      <c r="F3770" s="49"/>
      <c r="G3770" s="49"/>
    </row>
    <row r="3771" ht="12.75" customHeight="1">
      <c r="D3771" s="49"/>
      <c r="E3771" s="49"/>
      <c r="F3771" s="49"/>
      <c r="G3771" s="49"/>
    </row>
    <row r="3772" ht="12.75" customHeight="1">
      <c r="D3772" s="49"/>
      <c r="E3772" s="49"/>
      <c r="F3772" s="49"/>
      <c r="G3772" s="49"/>
    </row>
    <row r="3773" ht="12.75" customHeight="1">
      <c r="D3773" s="49"/>
      <c r="E3773" s="49"/>
      <c r="F3773" s="49"/>
      <c r="G3773" s="49"/>
    </row>
    <row r="3774" ht="12.75" customHeight="1">
      <c r="D3774" s="49"/>
      <c r="E3774" s="49"/>
      <c r="F3774" s="49"/>
      <c r="G3774" s="49"/>
    </row>
    <row r="3775" ht="12.75" customHeight="1">
      <c r="D3775" s="49"/>
      <c r="E3775" s="49"/>
      <c r="F3775" s="49"/>
      <c r="G3775" s="49"/>
    </row>
    <row r="3776" ht="12.75" customHeight="1">
      <c r="D3776" s="49"/>
      <c r="E3776" s="49"/>
      <c r="F3776" s="49"/>
      <c r="G3776" s="49"/>
    </row>
    <row r="3777" ht="12.75" customHeight="1">
      <c r="D3777" s="49"/>
      <c r="E3777" s="49"/>
      <c r="F3777" s="49"/>
      <c r="G3777" s="49"/>
    </row>
    <row r="3778" ht="12.75" customHeight="1">
      <c r="C3778" s="82"/>
      <c r="D3778" s="49"/>
      <c r="E3778" s="49"/>
      <c r="F3778" s="49"/>
      <c r="G3778" s="49"/>
    </row>
    <row r="3779" ht="12.75" customHeight="1">
      <c r="D3779" s="49"/>
      <c r="E3779" s="49"/>
      <c r="F3779" s="49"/>
      <c r="G3779" s="49"/>
    </row>
    <row r="3780" ht="12.75" customHeight="1">
      <c r="D3780" s="49"/>
      <c r="E3780" s="49"/>
      <c r="F3780" s="49"/>
      <c r="G3780" s="49"/>
    </row>
    <row r="3781" ht="12.75" customHeight="1">
      <c r="D3781" s="49"/>
      <c r="E3781" s="49"/>
      <c r="F3781" s="49"/>
      <c r="G3781" s="49"/>
    </row>
    <row r="3782" ht="12.75" customHeight="1">
      <c r="D3782" s="49"/>
      <c r="E3782" s="49"/>
      <c r="F3782" s="49"/>
      <c r="G3782" s="49"/>
    </row>
    <row r="3783" ht="12.75" customHeight="1">
      <c r="D3783" s="49"/>
      <c r="E3783" s="49"/>
      <c r="F3783" s="49"/>
      <c r="G3783" s="49"/>
    </row>
    <row r="3784" ht="12.75" customHeight="1">
      <c r="C3784" s="82"/>
      <c r="D3784" s="49"/>
      <c r="E3784" s="49"/>
      <c r="F3784" s="49"/>
      <c r="G3784" s="49"/>
    </row>
    <row r="3785" ht="12.75" customHeight="1">
      <c r="D3785" s="49"/>
      <c r="E3785" s="49"/>
      <c r="F3785" s="49"/>
      <c r="G3785" s="49"/>
    </row>
    <row r="3786" ht="12.75" customHeight="1">
      <c r="C3786" s="82"/>
      <c r="D3786" s="49"/>
      <c r="E3786" s="49"/>
      <c r="F3786" s="49"/>
      <c r="G3786" s="49"/>
    </row>
    <row r="3787" ht="12.75" customHeight="1">
      <c r="D3787" s="49"/>
      <c r="E3787" s="49"/>
      <c r="F3787" s="49"/>
      <c r="G3787" s="49"/>
    </row>
    <row r="3788" ht="12.75" customHeight="1">
      <c r="C3788" s="82"/>
      <c r="D3788" s="49"/>
      <c r="E3788" s="49"/>
      <c r="F3788" s="49"/>
      <c r="G3788" s="49"/>
    </row>
    <row r="3789" ht="12.75" customHeight="1">
      <c r="D3789" s="49"/>
      <c r="E3789" s="49"/>
      <c r="F3789" s="49"/>
      <c r="G3789" s="49"/>
    </row>
    <row r="3790" ht="12.75" customHeight="1">
      <c r="D3790" s="49"/>
      <c r="E3790" s="49"/>
      <c r="F3790" s="49"/>
      <c r="G3790" s="49"/>
    </row>
    <row r="3791" ht="12.75" customHeight="1">
      <c r="D3791" s="49"/>
      <c r="E3791" s="49"/>
      <c r="F3791" s="49"/>
      <c r="G3791" s="49"/>
    </row>
    <row r="3792" ht="12.75" customHeight="1">
      <c r="D3792" s="49"/>
      <c r="E3792" s="49"/>
      <c r="F3792" s="49"/>
      <c r="G3792" s="49"/>
    </row>
    <row r="3793" ht="12.75" customHeight="1">
      <c r="D3793" s="49"/>
      <c r="E3793" s="49"/>
      <c r="F3793" s="49"/>
      <c r="G3793" s="49"/>
    </row>
    <row r="3794" ht="12.75" customHeight="1">
      <c r="D3794" s="49"/>
      <c r="E3794" s="49"/>
      <c r="F3794" s="49"/>
      <c r="G3794" s="49"/>
    </row>
    <row r="3795" ht="12.75" customHeight="1">
      <c r="D3795" s="49"/>
      <c r="E3795" s="49"/>
      <c r="F3795" s="49"/>
      <c r="G3795" s="49"/>
    </row>
    <row r="3796" ht="12.75" customHeight="1">
      <c r="D3796" s="49"/>
      <c r="E3796" s="49"/>
      <c r="F3796" s="49"/>
      <c r="G3796" s="49"/>
    </row>
    <row r="3797" ht="12.75" customHeight="1">
      <c r="D3797" s="49"/>
      <c r="E3797" s="49"/>
      <c r="F3797" s="49"/>
      <c r="G3797" s="49"/>
    </row>
    <row r="3798" ht="12.75" customHeight="1">
      <c r="D3798" s="49"/>
      <c r="E3798" s="49"/>
      <c r="F3798" s="49"/>
      <c r="G3798" s="49"/>
    </row>
    <row r="3799" ht="12.75" customHeight="1">
      <c r="D3799" s="49"/>
      <c r="E3799" s="49"/>
      <c r="F3799" s="49"/>
      <c r="G3799" s="49"/>
    </row>
    <row r="3800" ht="12.75" customHeight="1">
      <c r="D3800" s="49"/>
      <c r="E3800" s="49"/>
      <c r="F3800" s="49"/>
      <c r="G3800" s="49"/>
    </row>
    <row r="3801" ht="12.75" customHeight="1">
      <c r="D3801" s="49"/>
      <c r="E3801" s="49"/>
      <c r="F3801" s="49"/>
      <c r="G3801" s="49"/>
    </row>
    <row r="3802" ht="12.75" customHeight="1">
      <c r="D3802" s="49"/>
      <c r="E3802" s="49"/>
      <c r="F3802" s="49"/>
      <c r="G3802" s="49"/>
    </row>
    <row r="3803" ht="12.75" customHeight="1">
      <c r="D3803" s="49"/>
      <c r="E3803" s="49"/>
      <c r="F3803" s="49"/>
      <c r="G3803" s="49"/>
    </row>
    <row r="3804" ht="12.75" customHeight="1">
      <c r="D3804" s="49"/>
      <c r="E3804" s="49"/>
      <c r="F3804" s="49"/>
      <c r="G3804" s="49"/>
    </row>
    <row r="3805" ht="12.75" customHeight="1">
      <c r="D3805" s="49"/>
      <c r="E3805" s="49"/>
      <c r="F3805" s="49"/>
      <c r="G3805" s="49"/>
    </row>
    <row r="3806" ht="12.75" customHeight="1">
      <c r="D3806" s="49"/>
      <c r="E3806" s="49"/>
      <c r="F3806" s="49"/>
      <c r="G3806" s="49"/>
    </row>
    <row r="3807" ht="12.75" customHeight="1">
      <c r="D3807" s="49"/>
      <c r="E3807" s="49"/>
      <c r="F3807" s="49"/>
      <c r="G3807" s="49"/>
    </row>
    <row r="3808" ht="12.75" customHeight="1">
      <c r="D3808" s="49"/>
      <c r="E3808" s="49"/>
      <c r="F3808" s="49"/>
      <c r="G3808" s="49"/>
    </row>
    <row r="3809" ht="12.75" customHeight="1">
      <c r="D3809" s="49"/>
      <c r="E3809" s="49"/>
      <c r="F3809" s="49"/>
      <c r="G3809" s="49"/>
    </row>
    <row r="3810" ht="12.75" customHeight="1">
      <c r="C3810" s="82"/>
      <c r="D3810" s="49"/>
      <c r="E3810" s="49"/>
      <c r="F3810" s="49"/>
      <c r="G3810" s="49"/>
    </row>
    <row r="3811" ht="12.75" customHeight="1">
      <c r="D3811" s="49"/>
      <c r="E3811" s="49"/>
      <c r="F3811" s="49"/>
      <c r="G3811" s="49"/>
    </row>
    <row r="3812" ht="12.75" customHeight="1">
      <c r="C3812" s="82"/>
      <c r="D3812" s="49"/>
      <c r="E3812" s="49"/>
      <c r="F3812" s="49"/>
      <c r="G3812" s="49"/>
    </row>
    <row r="3813" ht="12.75" customHeight="1">
      <c r="D3813" s="49"/>
      <c r="E3813" s="49"/>
      <c r="F3813" s="49"/>
      <c r="G3813" s="49"/>
    </row>
    <row r="3814" ht="12.75" customHeight="1">
      <c r="C3814" s="82"/>
      <c r="D3814" s="49"/>
      <c r="E3814" s="49"/>
      <c r="F3814" s="49"/>
      <c r="G3814" s="49"/>
    </row>
    <row r="3815" ht="12.75" customHeight="1">
      <c r="D3815" s="49"/>
      <c r="E3815" s="49"/>
      <c r="F3815" s="49"/>
      <c r="G3815" s="49"/>
    </row>
    <row r="3816" ht="12.75" customHeight="1">
      <c r="C3816" s="82"/>
      <c r="D3816" s="49"/>
      <c r="E3816" s="49"/>
      <c r="F3816" s="49"/>
      <c r="G3816" s="49"/>
    </row>
    <row r="3817" ht="12.75" customHeight="1">
      <c r="D3817" s="49"/>
      <c r="E3817" s="49"/>
      <c r="F3817" s="49"/>
      <c r="G3817" s="49"/>
    </row>
    <row r="3818" ht="12.75" customHeight="1">
      <c r="C3818" s="82"/>
      <c r="D3818" s="49"/>
      <c r="E3818" s="49"/>
      <c r="F3818" s="49"/>
      <c r="G3818" s="49"/>
    </row>
    <row r="3819" ht="12.75" customHeight="1">
      <c r="D3819" s="49"/>
      <c r="E3819" s="49"/>
      <c r="F3819" s="49"/>
      <c r="G3819" s="49"/>
    </row>
    <row r="3820" ht="12.75" customHeight="1">
      <c r="C3820" s="82"/>
      <c r="D3820" s="49"/>
      <c r="E3820" s="49"/>
      <c r="F3820" s="49"/>
      <c r="G3820" s="49"/>
    </row>
    <row r="3821" ht="12.75" customHeight="1">
      <c r="D3821" s="49"/>
      <c r="E3821" s="49"/>
      <c r="F3821" s="49"/>
      <c r="G3821" s="49"/>
    </row>
    <row r="3822" ht="12.75" customHeight="1">
      <c r="C3822" s="82"/>
      <c r="D3822" s="49"/>
      <c r="E3822" s="49"/>
      <c r="F3822" s="49"/>
      <c r="G3822" s="49"/>
    </row>
    <row r="3823" ht="12.75" customHeight="1">
      <c r="D3823" s="49"/>
      <c r="E3823" s="49"/>
      <c r="F3823" s="49"/>
      <c r="G3823" s="49"/>
    </row>
    <row r="3824" ht="12.75" customHeight="1">
      <c r="C3824" s="82"/>
      <c r="D3824" s="49"/>
      <c r="E3824" s="49"/>
      <c r="F3824" s="49"/>
      <c r="G3824" s="49"/>
    </row>
    <row r="3825" ht="12.75" customHeight="1">
      <c r="D3825" s="49"/>
      <c r="E3825" s="49"/>
      <c r="F3825" s="49"/>
      <c r="G3825" s="49"/>
    </row>
    <row r="3826" ht="12.75" customHeight="1">
      <c r="C3826" s="82"/>
      <c r="D3826" s="49"/>
      <c r="E3826" s="49"/>
      <c r="F3826" s="49"/>
      <c r="G3826" s="49"/>
    </row>
    <row r="3827" ht="12.75" customHeight="1">
      <c r="D3827" s="49"/>
      <c r="E3827" s="49"/>
      <c r="F3827" s="49"/>
      <c r="G3827" s="49"/>
    </row>
    <row r="3828" ht="12.75" customHeight="1">
      <c r="C3828" s="82"/>
      <c r="D3828" s="49"/>
      <c r="E3828" s="49"/>
      <c r="F3828" s="49"/>
      <c r="G3828" s="49"/>
    </row>
    <row r="3829" ht="12.75" customHeight="1">
      <c r="D3829" s="49"/>
      <c r="E3829" s="49"/>
      <c r="F3829" s="49"/>
      <c r="G3829" s="49"/>
    </row>
    <row r="3830" ht="12.75" customHeight="1">
      <c r="D3830" s="49"/>
      <c r="E3830" s="49"/>
      <c r="F3830" s="49"/>
      <c r="G3830" s="49"/>
    </row>
    <row r="3831" ht="12.75" customHeight="1">
      <c r="D3831" s="49"/>
      <c r="E3831" s="49"/>
      <c r="F3831" s="49"/>
      <c r="G3831" s="49"/>
    </row>
    <row r="3832" ht="12.75" customHeight="1">
      <c r="D3832" s="49"/>
      <c r="E3832" s="49"/>
      <c r="F3832" s="49"/>
      <c r="G3832" s="49"/>
    </row>
    <row r="3833" ht="12.75" customHeight="1">
      <c r="D3833" s="49"/>
      <c r="E3833" s="49"/>
      <c r="F3833" s="49"/>
      <c r="G3833" s="49"/>
    </row>
    <row r="3834" ht="12.75" customHeight="1">
      <c r="D3834" s="49"/>
      <c r="E3834" s="49"/>
      <c r="F3834" s="49"/>
      <c r="G3834" s="49"/>
    </row>
    <row r="3835" ht="12.75" customHeight="1">
      <c r="D3835" s="49"/>
      <c r="E3835" s="49"/>
      <c r="F3835" s="49"/>
      <c r="G3835" s="49"/>
    </row>
    <row r="3836" ht="12.75" customHeight="1">
      <c r="D3836" s="49"/>
      <c r="E3836" s="49"/>
      <c r="F3836" s="49"/>
      <c r="G3836" s="49"/>
    </row>
    <row r="3837" ht="12.75" customHeight="1">
      <c r="D3837" s="49"/>
      <c r="E3837" s="49"/>
      <c r="F3837" s="49"/>
      <c r="G3837" s="49"/>
    </row>
    <row r="3838" ht="12.75" customHeight="1">
      <c r="C3838" s="82"/>
      <c r="D3838" s="49"/>
      <c r="E3838" s="49"/>
      <c r="F3838" s="49"/>
      <c r="G3838" s="49"/>
    </row>
    <row r="3839" ht="12.75" customHeight="1">
      <c r="D3839" s="49"/>
      <c r="E3839" s="49"/>
      <c r="F3839" s="49"/>
      <c r="G3839" s="49"/>
    </row>
    <row r="3840" ht="12.75" customHeight="1">
      <c r="D3840" s="49"/>
      <c r="E3840" s="49"/>
      <c r="F3840" s="49"/>
      <c r="G3840" s="49"/>
    </row>
    <row r="3841" ht="12.75" customHeight="1">
      <c r="D3841" s="49"/>
      <c r="E3841" s="49"/>
      <c r="F3841" s="49"/>
      <c r="G3841" s="49"/>
    </row>
    <row r="3842" ht="12.75" customHeight="1">
      <c r="D3842" s="49"/>
      <c r="E3842" s="49"/>
      <c r="F3842" s="49"/>
      <c r="G3842" s="49"/>
    </row>
    <row r="3843" ht="12.75" customHeight="1">
      <c r="D3843" s="49"/>
      <c r="E3843" s="49"/>
      <c r="F3843" s="49"/>
      <c r="G3843" s="49"/>
    </row>
    <row r="3844" ht="12.75" customHeight="1">
      <c r="D3844" s="49"/>
      <c r="E3844" s="49"/>
      <c r="F3844" s="49"/>
      <c r="G3844" s="49"/>
    </row>
    <row r="3845" ht="12.75" customHeight="1">
      <c r="D3845" s="49"/>
      <c r="E3845" s="49"/>
      <c r="F3845" s="49"/>
      <c r="G3845" s="49"/>
    </row>
    <row r="3846" ht="12.75" customHeight="1">
      <c r="D3846" s="49"/>
      <c r="E3846" s="49"/>
      <c r="F3846" s="49"/>
      <c r="G3846" s="49"/>
    </row>
    <row r="3847" ht="12.75" customHeight="1">
      <c r="D3847" s="49"/>
      <c r="E3847" s="49"/>
      <c r="F3847" s="49"/>
      <c r="G3847" s="49"/>
    </row>
    <row r="3848" ht="12.75" customHeight="1">
      <c r="D3848" s="49"/>
      <c r="E3848" s="49"/>
      <c r="F3848" s="49"/>
      <c r="G3848" s="49"/>
    </row>
    <row r="3849" ht="12.75" customHeight="1">
      <c r="D3849" s="49"/>
      <c r="E3849" s="49"/>
      <c r="F3849" s="49"/>
      <c r="G3849" s="49"/>
    </row>
    <row r="3850" ht="12.75" customHeight="1">
      <c r="C3850" s="82"/>
      <c r="D3850" s="49"/>
      <c r="E3850" s="49"/>
      <c r="F3850" s="49"/>
      <c r="G3850" s="49"/>
    </row>
    <row r="3851" ht="12.75" customHeight="1">
      <c r="D3851" s="49"/>
      <c r="E3851" s="49"/>
      <c r="F3851" s="49"/>
      <c r="G3851" s="49"/>
    </row>
    <row r="3852" ht="12.75" customHeight="1">
      <c r="C3852" s="82"/>
      <c r="D3852" s="49"/>
      <c r="E3852" s="49"/>
      <c r="F3852" s="49"/>
      <c r="G3852" s="49"/>
    </row>
    <row r="3853" ht="12.75" customHeight="1">
      <c r="D3853" s="49"/>
      <c r="E3853" s="49"/>
      <c r="F3853" s="49"/>
      <c r="G3853" s="49"/>
    </row>
    <row r="3854" ht="12.75" customHeight="1">
      <c r="D3854" s="49"/>
      <c r="E3854" s="49"/>
      <c r="F3854" s="49"/>
      <c r="G3854" s="49"/>
    </row>
    <row r="3855" ht="12.75" customHeight="1">
      <c r="D3855" s="49"/>
      <c r="E3855" s="49"/>
      <c r="F3855" s="49"/>
      <c r="G3855" s="49"/>
    </row>
    <row r="3856" ht="12.75" customHeight="1">
      <c r="D3856" s="49"/>
      <c r="E3856" s="49"/>
      <c r="F3856" s="49"/>
      <c r="G3856" s="49"/>
    </row>
    <row r="3857" ht="12.75" customHeight="1">
      <c r="C3857" s="82"/>
      <c r="D3857" s="49"/>
      <c r="E3857" s="49"/>
      <c r="F3857" s="49"/>
      <c r="G3857" s="49"/>
    </row>
    <row r="3858" ht="12.75" customHeight="1">
      <c r="D3858" s="49"/>
      <c r="E3858" s="49"/>
      <c r="F3858" s="49"/>
      <c r="G3858" s="49"/>
    </row>
    <row r="3859" ht="12.75" customHeight="1">
      <c r="C3859" s="82"/>
      <c r="D3859" s="49"/>
      <c r="E3859" s="49"/>
      <c r="F3859" s="49"/>
      <c r="G3859" s="49"/>
    </row>
    <row r="3860" ht="12.75" customHeight="1">
      <c r="D3860" s="49"/>
      <c r="E3860" s="49"/>
      <c r="F3860" s="49"/>
      <c r="G3860" s="49"/>
    </row>
    <row r="3861" ht="12.75" customHeight="1">
      <c r="C3861" s="82"/>
      <c r="D3861" s="49"/>
      <c r="E3861" s="49"/>
      <c r="F3861" s="49"/>
      <c r="G3861" s="49"/>
    </row>
    <row r="3862" ht="12.75" customHeight="1">
      <c r="D3862" s="49"/>
      <c r="E3862" s="49"/>
      <c r="F3862" s="49"/>
      <c r="G3862" s="49"/>
    </row>
    <row r="3863" ht="12.75" customHeight="1">
      <c r="D3863" s="49"/>
      <c r="E3863" s="49"/>
      <c r="F3863" s="49"/>
      <c r="G3863" s="49"/>
    </row>
    <row r="3864" ht="12.75" customHeight="1">
      <c r="D3864" s="49"/>
      <c r="E3864" s="49"/>
      <c r="F3864" s="49"/>
      <c r="G3864" s="49"/>
    </row>
    <row r="3865" ht="12.75" customHeight="1">
      <c r="D3865" s="49"/>
      <c r="E3865" s="49"/>
      <c r="F3865" s="49"/>
      <c r="G3865" s="49"/>
    </row>
    <row r="3866" ht="12.75" customHeight="1">
      <c r="D3866" s="49"/>
      <c r="E3866" s="49"/>
      <c r="F3866" s="49"/>
      <c r="G3866" s="49"/>
    </row>
    <row r="3867" ht="12.75" customHeight="1">
      <c r="D3867" s="49"/>
      <c r="E3867" s="49"/>
      <c r="F3867" s="49"/>
      <c r="G3867" s="49"/>
    </row>
    <row r="3868" ht="12.75" customHeight="1">
      <c r="D3868" s="49"/>
      <c r="E3868" s="49"/>
      <c r="F3868" s="49"/>
      <c r="G3868" s="49"/>
    </row>
    <row r="3869" ht="12.75" customHeight="1">
      <c r="D3869" s="49"/>
      <c r="E3869" s="49"/>
      <c r="F3869" s="49"/>
      <c r="G3869" s="49"/>
    </row>
    <row r="3870" ht="12.75" customHeight="1">
      <c r="D3870" s="49"/>
      <c r="E3870" s="49"/>
      <c r="F3870" s="49"/>
      <c r="G3870" s="49"/>
    </row>
    <row r="3871" ht="12.75" customHeight="1">
      <c r="D3871" s="49"/>
      <c r="E3871" s="49"/>
      <c r="F3871" s="49"/>
      <c r="G3871" s="49"/>
    </row>
    <row r="3872" ht="12.75" customHeight="1">
      <c r="D3872" s="49"/>
      <c r="E3872" s="49"/>
      <c r="F3872" s="49"/>
      <c r="G3872" s="49"/>
    </row>
    <row r="3873" ht="12.75" customHeight="1">
      <c r="D3873" s="49"/>
      <c r="E3873" s="49"/>
      <c r="F3873" s="49"/>
      <c r="G3873" s="49"/>
    </row>
    <row r="3874" ht="12.75" customHeight="1">
      <c r="D3874" s="49"/>
      <c r="E3874" s="49"/>
      <c r="F3874" s="49"/>
      <c r="G3874" s="49"/>
    </row>
    <row r="3875" ht="12.75" customHeight="1">
      <c r="D3875" s="49"/>
      <c r="E3875" s="49"/>
      <c r="F3875" s="49"/>
      <c r="G3875" s="49"/>
    </row>
    <row r="3876" ht="12.75" customHeight="1">
      <c r="D3876" s="49"/>
      <c r="E3876" s="49"/>
      <c r="F3876" s="49"/>
      <c r="G3876" s="49"/>
    </row>
    <row r="3877" ht="12.75" customHeight="1">
      <c r="D3877" s="49"/>
      <c r="E3877" s="49"/>
      <c r="F3877" s="49"/>
      <c r="G3877" s="49"/>
    </row>
    <row r="3878" ht="12.75" customHeight="1">
      <c r="C3878" s="82"/>
      <c r="D3878" s="49"/>
      <c r="E3878" s="49"/>
      <c r="F3878" s="49"/>
      <c r="G3878" s="49"/>
    </row>
    <row r="3879" ht="12.75" customHeight="1">
      <c r="D3879" s="49"/>
      <c r="E3879" s="49"/>
      <c r="F3879" s="49"/>
      <c r="G3879" s="49"/>
    </row>
    <row r="3880" ht="12.75" customHeight="1">
      <c r="C3880" s="82"/>
      <c r="D3880" s="49"/>
      <c r="E3880" s="49"/>
      <c r="F3880" s="49"/>
      <c r="G3880" s="49"/>
    </row>
    <row r="3881" ht="12.75" customHeight="1">
      <c r="D3881" s="49"/>
      <c r="E3881" s="49"/>
      <c r="F3881" s="49"/>
      <c r="G3881" s="49"/>
    </row>
    <row r="3882" ht="12.75" customHeight="1">
      <c r="C3882" s="82"/>
      <c r="D3882" s="49"/>
      <c r="E3882" s="49"/>
      <c r="F3882" s="49"/>
      <c r="G3882" s="49"/>
    </row>
    <row r="3883" ht="12.75" customHeight="1">
      <c r="D3883" s="49"/>
      <c r="E3883" s="49"/>
      <c r="F3883" s="49"/>
      <c r="G3883" s="49"/>
    </row>
    <row r="3884" ht="12.75" customHeight="1">
      <c r="C3884" s="82"/>
      <c r="D3884" s="49"/>
      <c r="E3884" s="49"/>
      <c r="F3884" s="49"/>
      <c r="G3884" s="49"/>
    </row>
    <row r="3885" ht="12.75" customHeight="1">
      <c r="D3885" s="49"/>
      <c r="E3885" s="49"/>
      <c r="F3885" s="49"/>
      <c r="G3885" s="49"/>
    </row>
    <row r="3886" ht="12.75" customHeight="1">
      <c r="C3886" s="82"/>
      <c r="D3886" s="49"/>
      <c r="E3886" s="49"/>
      <c r="F3886" s="49"/>
      <c r="G3886" s="49"/>
    </row>
    <row r="3887" ht="12.75" customHeight="1">
      <c r="D3887" s="49"/>
      <c r="E3887" s="49"/>
      <c r="F3887" s="49"/>
      <c r="G3887" s="49"/>
    </row>
    <row r="3888" ht="12.75" customHeight="1">
      <c r="C3888" s="82"/>
      <c r="D3888" s="49"/>
      <c r="E3888" s="49"/>
      <c r="F3888" s="49"/>
      <c r="G3888" s="49"/>
    </row>
    <row r="3889" ht="12.75" customHeight="1">
      <c r="D3889" s="49"/>
      <c r="E3889" s="49"/>
      <c r="F3889" s="49"/>
      <c r="G3889" s="49"/>
    </row>
    <row r="3890" ht="12.75" customHeight="1">
      <c r="D3890" s="49"/>
      <c r="E3890" s="49"/>
      <c r="F3890" s="49"/>
      <c r="G3890" s="49"/>
    </row>
    <row r="3891" ht="12.75" customHeight="1">
      <c r="D3891" s="49"/>
      <c r="E3891" s="49"/>
      <c r="F3891" s="49"/>
      <c r="G3891" s="49"/>
    </row>
    <row r="3892" ht="12.75" customHeight="1">
      <c r="D3892" s="49"/>
      <c r="E3892" s="49"/>
      <c r="F3892" s="49"/>
      <c r="G3892" s="49"/>
    </row>
    <row r="3893" ht="12.75" customHeight="1">
      <c r="D3893" s="49"/>
      <c r="E3893" s="49"/>
      <c r="F3893" s="49"/>
      <c r="G3893" s="49"/>
    </row>
    <row r="3894" ht="12.75" customHeight="1">
      <c r="D3894" s="49"/>
      <c r="E3894" s="49"/>
      <c r="F3894" s="49"/>
      <c r="G3894" s="49"/>
    </row>
    <row r="3895" ht="12.75" customHeight="1">
      <c r="D3895" s="49"/>
      <c r="E3895" s="49"/>
      <c r="F3895" s="49"/>
      <c r="G3895" s="49"/>
    </row>
    <row r="3896" ht="12.75" customHeight="1">
      <c r="C3896" s="82"/>
      <c r="D3896" s="49"/>
      <c r="E3896" s="49"/>
      <c r="F3896" s="49"/>
      <c r="G3896" s="49"/>
    </row>
    <row r="3897" ht="12.75" customHeight="1">
      <c r="D3897" s="49"/>
      <c r="E3897" s="49"/>
      <c r="F3897" s="49"/>
      <c r="G3897" s="49"/>
    </row>
    <row r="3898" ht="12.75" customHeight="1">
      <c r="D3898" s="49"/>
      <c r="E3898" s="49"/>
      <c r="F3898" s="49"/>
      <c r="G3898" s="49"/>
    </row>
    <row r="3899" ht="12.75" customHeight="1">
      <c r="D3899" s="49"/>
      <c r="E3899" s="49"/>
      <c r="F3899" s="49"/>
      <c r="G3899" s="49"/>
    </row>
    <row r="3900" ht="12.75" customHeight="1">
      <c r="D3900" s="49"/>
      <c r="E3900" s="49"/>
      <c r="F3900" s="49"/>
      <c r="G3900" s="49"/>
    </row>
    <row r="3901" ht="12.75" customHeight="1">
      <c r="D3901" s="49"/>
      <c r="E3901" s="49"/>
      <c r="F3901" s="49"/>
      <c r="G3901" s="49"/>
    </row>
    <row r="3902" ht="12.75" customHeight="1">
      <c r="D3902" s="49"/>
      <c r="E3902" s="49"/>
      <c r="F3902" s="49"/>
      <c r="G3902" s="49"/>
    </row>
    <row r="3903" ht="12.75" customHeight="1">
      <c r="D3903" s="49"/>
      <c r="E3903" s="49"/>
      <c r="F3903" s="49"/>
      <c r="G3903" s="49"/>
    </row>
    <row r="3904" ht="12.75" customHeight="1">
      <c r="D3904" s="49"/>
      <c r="E3904" s="49"/>
      <c r="F3904" s="49"/>
      <c r="G3904" s="49"/>
    </row>
    <row r="3905" ht="12.75" customHeight="1">
      <c r="D3905" s="49"/>
      <c r="E3905" s="49"/>
      <c r="F3905" s="49"/>
      <c r="G3905" s="49"/>
    </row>
    <row r="3906" ht="12.75" customHeight="1">
      <c r="C3906" s="82"/>
      <c r="D3906" s="49"/>
      <c r="E3906" s="49"/>
      <c r="F3906" s="49"/>
      <c r="G3906" s="49"/>
    </row>
    <row r="3907" ht="12.75" customHeight="1">
      <c r="D3907" s="49"/>
      <c r="E3907" s="49"/>
      <c r="F3907" s="49"/>
      <c r="G3907" s="49"/>
    </row>
    <row r="3908" ht="12.75" customHeight="1">
      <c r="D3908" s="49"/>
      <c r="E3908" s="49"/>
      <c r="F3908" s="49"/>
      <c r="G3908" s="49"/>
    </row>
    <row r="3909" ht="12.75" customHeight="1">
      <c r="D3909" s="49"/>
      <c r="E3909" s="49"/>
      <c r="F3909" s="49"/>
      <c r="G3909" s="49"/>
    </row>
    <row r="3910" ht="12.75" customHeight="1">
      <c r="D3910" s="49"/>
      <c r="E3910" s="49"/>
      <c r="F3910" s="49"/>
      <c r="G3910" s="49"/>
    </row>
    <row r="3911" ht="12.75" customHeight="1">
      <c r="D3911" s="49"/>
      <c r="E3911" s="49"/>
      <c r="F3911" s="49"/>
      <c r="G3911" s="49"/>
    </row>
    <row r="3912" ht="12.75" customHeight="1">
      <c r="C3912" s="82"/>
      <c r="D3912" s="49"/>
      <c r="E3912" s="49"/>
      <c r="F3912" s="49"/>
      <c r="G3912" s="49"/>
    </row>
    <row r="3913" ht="12.75" customHeight="1">
      <c r="D3913" s="49"/>
      <c r="E3913" s="49"/>
      <c r="F3913" s="49"/>
      <c r="G3913" s="49"/>
    </row>
    <row r="3914" ht="12.75" customHeight="1">
      <c r="C3914" s="82"/>
      <c r="D3914" s="49"/>
      <c r="E3914" s="49"/>
      <c r="F3914" s="49"/>
      <c r="G3914" s="49"/>
    </row>
    <row r="3915" ht="12.75" customHeight="1">
      <c r="D3915" s="49"/>
      <c r="E3915" s="49"/>
      <c r="F3915" s="49"/>
      <c r="G3915" s="49"/>
    </row>
    <row r="3916" ht="12.75" customHeight="1">
      <c r="C3916" s="82"/>
      <c r="D3916" s="49"/>
      <c r="E3916" s="49"/>
      <c r="F3916" s="49"/>
      <c r="G3916" s="49"/>
    </row>
    <row r="3917" ht="12.75" customHeight="1">
      <c r="D3917" s="49"/>
      <c r="E3917" s="49"/>
      <c r="F3917" s="49"/>
      <c r="G3917" s="49"/>
    </row>
    <row r="3918" ht="12.75" customHeight="1">
      <c r="D3918" s="49"/>
      <c r="E3918" s="49"/>
      <c r="F3918" s="49"/>
      <c r="G3918" s="49"/>
    </row>
    <row r="3919" ht="12.75" customHeight="1">
      <c r="D3919" s="49"/>
      <c r="E3919" s="49"/>
      <c r="F3919" s="49"/>
      <c r="G3919" s="49"/>
    </row>
    <row r="3920" ht="12.75" customHeight="1">
      <c r="D3920" s="49"/>
      <c r="E3920" s="49"/>
      <c r="F3920" s="49"/>
      <c r="G3920" s="49"/>
    </row>
    <row r="3921" ht="12.75" customHeight="1">
      <c r="D3921" s="49"/>
      <c r="E3921" s="49"/>
      <c r="F3921" s="49"/>
      <c r="G3921" s="49"/>
    </row>
    <row r="3922" ht="12.75" customHeight="1">
      <c r="D3922" s="49"/>
      <c r="E3922" s="49"/>
      <c r="F3922" s="49"/>
      <c r="G3922" s="49"/>
    </row>
    <row r="3923" ht="12.75" customHeight="1">
      <c r="D3923" s="49"/>
      <c r="E3923" s="49"/>
      <c r="F3923" s="49"/>
      <c r="G3923" s="49"/>
    </row>
    <row r="3924" ht="12.75" customHeight="1">
      <c r="D3924" s="49"/>
      <c r="E3924" s="49"/>
      <c r="F3924" s="49"/>
      <c r="G3924" s="49"/>
    </row>
    <row r="3925" ht="12.75" customHeight="1">
      <c r="D3925" s="49"/>
      <c r="E3925" s="49"/>
      <c r="F3925" s="49"/>
      <c r="G3925" s="49"/>
    </row>
    <row r="3926" ht="12.75" customHeight="1">
      <c r="D3926" s="49"/>
      <c r="E3926" s="49"/>
      <c r="F3926" s="49"/>
      <c r="G3926" s="49"/>
    </row>
    <row r="3927" ht="12.75" customHeight="1">
      <c r="D3927" s="49"/>
      <c r="E3927" s="49"/>
      <c r="F3927" s="49"/>
      <c r="G3927" s="49"/>
    </row>
    <row r="3928" ht="12.75" customHeight="1">
      <c r="C3928" s="82"/>
      <c r="D3928" s="49"/>
      <c r="E3928" s="49"/>
      <c r="F3928" s="49"/>
      <c r="G3928" s="49"/>
    </row>
    <row r="3929" ht="12.75" customHeight="1">
      <c r="D3929" s="49"/>
      <c r="E3929" s="49"/>
      <c r="F3929" s="49"/>
      <c r="G3929" s="49"/>
    </row>
    <row r="3930" ht="12.75" customHeight="1">
      <c r="C3930" s="82"/>
      <c r="D3930" s="49"/>
      <c r="E3930" s="49"/>
      <c r="F3930" s="49"/>
      <c r="G3930" s="49"/>
    </row>
    <row r="3931" ht="12.75" customHeight="1">
      <c r="D3931" s="49"/>
      <c r="E3931" s="49"/>
      <c r="F3931" s="49"/>
      <c r="G3931" s="49"/>
    </row>
    <row r="3932" ht="12.75" customHeight="1">
      <c r="D3932" s="49"/>
      <c r="E3932" s="49"/>
      <c r="F3932" s="49"/>
      <c r="G3932" s="49"/>
    </row>
    <row r="3933" ht="12.75" customHeight="1">
      <c r="D3933" s="49"/>
      <c r="E3933" s="49"/>
      <c r="F3933" s="49"/>
      <c r="G3933" s="49"/>
    </row>
    <row r="3934" ht="12.75" customHeight="1">
      <c r="D3934" s="49"/>
      <c r="E3934" s="49"/>
      <c r="F3934" s="49"/>
      <c r="G3934" s="49"/>
    </row>
    <row r="3935" ht="12.75" customHeight="1">
      <c r="D3935" s="49"/>
      <c r="E3935" s="49"/>
      <c r="F3935" s="49"/>
      <c r="G3935" s="49"/>
    </row>
    <row r="3936" ht="12.75" customHeight="1">
      <c r="D3936" s="49"/>
      <c r="E3936" s="49"/>
      <c r="F3936" s="49"/>
      <c r="G3936" s="49"/>
    </row>
    <row r="3937" ht="12.75" customHeight="1">
      <c r="D3937" s="49"/>
      <c r="E3937" s="49"/>
      <c r="F3937" s="49"/>
      <c r="G3937" s="49"/>
    </row>
    <row r="3938" ht="12.75" customHeight="1">
      <c r="D3938" s="49"/>
      <c r="E3938" s="49"/>
      <c r="F3938" s="49"/>
      <c r="G3938" s="49"/>
    </row>
    <row r="3939" ht="12.75" customHeight="1">
      <c r="D3939" s="49"/>
      <c r="E3939" s="49"/>
      <c r="F3939" s="49"/>
      <c r="G3939" s="49"/>
    </row>
    <row r="3940" ht="12.75" customHeight="1">
      <c r="C3940" s="82"/>
      <c r="D3940" s="49"/>
      <c r="E3940" s="49"/>
      <c r="F3940" s="49"/>
      <c r="G3940" s="49"/>
    </row>
    <row r="3941" ht="12.75" customHeight="1">
      <c r="D3941" s="49"/>
      <c r="E3941" s="49"/>
      <c r="F3941" s="49"/>
      <c r="G3941" s="49"/>
    </row>
    <row r="3942" ht="12.75" customHeight="1">
      <c r="D3942" s="49"/>
      <c r="E3942" s="49"/>
      <c r="F3942" s="49"/>
      <c r="G3942" s="49"/>
    </row>
    <row r="3943" ht="12.75" customHeight="1">
      <c r="D3943" s="49"/>
      <c r="E3943" s="49"/>
      <c r="F3943" s="49"/>
      <c r="G3943" s="49"/>
    </row>
    <row r="3944" ht="12.75" customHeight="1">
      <c r="D3944" s="49"/>
      <c r="E3944" s="49"/>
      <c r="F3944" s="49"/>
      <c r="G3944" s="49"/>
    </row>
    <row r="3945" ht="12.75" customHeight="1">
      <c r="D3945" s="49"/>
      <c r="E3945" s="49"/>
      <c r="F3945" s="49"/>
      <c r="G3945" s="49"/>
    </row>
    <row r="3946" ht="12.75" customHeight="1">
      <c r="D3946" s="49"/>
      <c r="E3946" s="49"/>
      <c r="F3946" s="49"/>
      <c r="G3946" s="49"/>
    </row>
    <row r="3947" ht="12.75" customHeight="1">
      <c r="D3947" s="49"/>
      <c r="E3947" s="49"/>
      <c r="F3947" s="49"/>
      <c r="G3947" s="49"/>
    </row>
    <row r="3948" ht="12.75" customHeight="1">
      <c r="D3948" s="49"/>
      <c r="E3948" s="49"/>
      <c r="F3948" s="49"/>
      <c r="G3948" s="49"/>
    </row>
    <row r="3949" ht="12.75" customHeight="1">
      <c r="C3949" s="82"/>
      <c r="D3949" s="49"/>
      <c r="E3949" s="49"/>
      <c r="F3949" s="49"/>
      <c r="G3949" s="49"/>
    </row>
    <row r="3950" ht="12.75" customHeight="1">
      <c r="D3950" s="49"/>
      <c r="E3950" s="49"/>
      <c r="F3950" s="49"/>
      <c r="G3950" s="49"/>
    </row>
    <row r="3951" ht="12.75" customHeight="1">
      <c r="D3951" s="49"/>
      <c r="E3951" s="49"/>
      <c r="F3951" s="49"/>
      <c r="G3951" s="49"/>
    </row>
    <row r="3952" ht="12.75" customHeight="1">
      <c r="D3952" s="49"/>
      <c r="E3952" s="49"/>
      <c r="F3952" s="49"/>
      <c r="G3952" s="49"/>
    </row>
    <row r="3953" ht="12.75" customHeight="1">
      <c r="D3953" s="49"/>
      <c r="E3953" s="49"/>
      <c r="F3953" s="49"/>
      <c r="G3953" s="49"/>
    </row>
    <row r="3954" ht="12.75" customHeight="1">
      <c r="C3954" s="82"/>
      <c r="D3954" s="49"/>
      <c r="E3954" s="49"/>
      <c r="F3954" s="49"/>
      <c r="G3954" s="49"/>
    </row>
    <row r="3955" ht="12.75" customHeight="1">
      <c r="D3955" s="49"/>
      <c r="E3955" s="49"/>
      <c r="F3955" s="49"/>
      <c r="G3955" s="49"/>
    </row>
    <row r="3956" ht="12.75" customHeight="1">
      <c r="C3956" s="82"/>
      <c r="D3956" s="49"/>
      <c r="E3956" s="49"/>
      <c r="F3956" s="49"/>
      <c r="G3956" s="49"/>
    </row>
    <row r="3957" ht="12.75" customHeight="1">
      <c r="D3957" s="49"/>
      <c r="E3957" s="49"/>
      <c r="F3957" s="49"/>
      <c r="G3957" s="49"/>
    </row>
    <row r="3958" ht="12.75" customHeight="1">
      <c r="C3958" s="82"/>
      <c r="D3958" s="49"/>
      <c r="E3958" s="49"/>
      <c r="F3958" s="49"/>
      <c r="G3958" s="49"/>
    </row>
    <row r="3959" ht="12.75" customHeight="1">
      <c r="D3959" s="49"/>
      <c r="E3959" s="49"/>
      <c r="F3959" s="49"/>
      <c r="G3959" s="49"/>
    </row>
    <row r="3960" ht="12.75" customHeight="1">
      <c r="D3960" s="49"/>
      <c r="E3960" s="49"/>
      <c r="F3960" s="49"/>
      <c r="G3960" s="49"/>
    </row>
    <row r="3961" ht="12.75" customHeight="1">
      <c r="D3961" s="49"/>
      <c r="E3961" s="49"/>
      <c r="F3961" s="49"/>
      <c r="G3961" s="49"/>
    </row>
    <row r="3962" ht="12.75" customHeight="1">
      <c r="D3962" s="49"/>
      <c r="E3962" s="49"/>
      <c r="F3962" s="49"/>
      <c r="G3962" s="49"/>
    </row>
    <row r="3963" ht="12.75" customHeight="1">
      <c r="D3963" s="49"/>
      <c r="E3963" s="49"/>
      <c r="F3963" s="49"/>
      <c r="G3963" s="49"/>
    </row>
    <row r="3964" ht="12.75" customHeight="1">
      <c r="D3964" s="49"/>
      <c r="E3964" s="49"/>
      <c r="F3964" s="49"/>
      <c r="G3964" s="49"/>
    </row>
    <row r="3965" ht="12.75" customHeight="1">
      <c r="D3965" s="49"/>
      <c r="E3965" s="49"/>
      <c r="F3965" s="49"/>
      <c r="G3965" s="49"/>
    </row>
    <row r="3966" ht="12.75" customHeight="1">
      <c r="D3966" s="49"/>
      <c r="E3966" s="49"/>
      <c r="F3966" s="49"/>
      <c r="G3966" s="49"/>
    </row>
    <row r="3967" ht="12.75" customHeight="1">
      <c r="D3967" s="49"/>
      <c r="E3967" s="49"/>
      <c r="F3967" s="49"/>
      <c r="G3967" s="49"/>
    </row>
    <row r="3968" ht="12.75" customHeight="1">
      <c r="D3968" s="49"/>
      <c r="E3968" s="49"/>
      <c r="F3968" s="49"/>
      <c r="G3968" s="49"/>
    </row>
    <row r="3969" ht="12.75" customHeight="1">
      <c r="D3969" s="49"/>
      <c r="E3969" s="49"/>
      <c r="F3969" s="49"/>
      <c r="G3969" s="49"/>
    </row>
    <row r="3970" ht="12.75" customHeight="1">
      <c r="C3970" s="82"/>
      <c r="D3970" s="49"/>
      <c r="E3970" s="49"/>
      <c r="F3970" s="49"/>
      <c r="G3970" s="49"/>
    </row>
    <row r="3971" ht="12.75" customHeight="1">
      <c r="C3971" s="82"/>
      <c r="D3971" s="49"/>
      <c r="E3971" s="49"/>
      <c r="F3971" s="49"/>
      <c r="G3971" s="49"/>
    </row>
    <row r="3972" ht="12.75" customHeight="1">
      <c r="D3972" s="49"/>
      <c r="E3972" s="49"/>
      <c r="F3972" s="49"/>
      <c r="G3972" s="49"/>
    </row>
    <row r="3973" ht="12.75" customHeight="1">
      <c r="C3973" s="82"/>
      <c r="D3973" s="49"/>
      <c r="E3973" s="49"/>
      <c r="F3973" s="49"/>
      <c r="G3973" s="49"/>
    </row>
    <row r="3974" ht="12.75" customHeight="1">
      <c r="D3974" s="49"/>
      <c r="E3974" s="49"/>
      <c r="F3974" s="49"/>
      <c r="G3974" s="49"/>
    </row>
    <row r="3975" ht="12.75" customHeight="1">
      <c r="D3975" s="49"/>
      <c r="E3975" s="49"/>
      <c r="F3975" s="49"/>
      <c r="G3975" s="49"/>
    </row>
    <row r="3976" ht="12.75" customHeight="1">
      <c r="D3976" s="49"/>
      <c r="E3976" s="49"/>
      <c r="F3976" s="49"/>
      <c r="G3976" s="49"/>
    </row>
    <row r="3977" ht="12.75" customHeight="1">
      <c r="D3977" s="49"/>
      <c r="E3977" s="49"/>
      <c r="F3977" s="49"/>
      <c r="G3977" s="49"/>
    </row>
    <row r="3978" ht="12.75" customHeight="1">
      <c r="D3978" s="49"/>
      <c r="E3978" s="49"/>
      <c r="F3978" s="49"/>
      <c r="G3978" s="49"/>
    </row>
    <row r="3979" ht="12.75" customHeight="1">
      <c r="D3979" s="49"/>
      <c r="E3979" s="49"/>
      <c r="F3979" s="49"/>
      <c r="G3979" s="49"/>
    </row>
    <row r="3980" ht="12.75" customHeight="1">
      <c r="D3980" s="49"/>
      <c r="E3980" s="49"/>
      <c r="F3980" s="49"/>
      <c r="G3980" s="49"/>
    </row>
    <row r="3981" ht="12.75" customHeight="1">
      <c r="D3981" s="49"/>
      <c r="E3981" s="49"/>
      <c r="F3981" s="49"/>
      <c r="G3981" s="49"/>
    </row>
    <row r="3982" ht="12.75" customHeight="1">
      <c r="D3982" s="49"/>
      <c r="E3982" s="49"/>
      <c r="F3982" s="49"/>
      <c r="G3982" s="49"/>
    </row>
    <row r="3983" ht="12.75" customHeight="1">
      <c r="D3983" s="49"/>
      <c r="E3983" s="49"/>
      <c r="F3983" s="49"/>
      <c r="G3983" s="49"/>
    </row>
    <row r="3984" ht="12.75" customHeight="1">
      <c r="D3984" s="49"/>
      <c r="E3984" s="49"/>
      <c r="F3984" s="49"/>
      <c r="G3984" s="49"/>
    </row>
    <row r="3985" ht="12.75" customHeight="1">
      <c r="C3985" s="82"/>
      <c r="D3985" s="49"/>
      <c r="E3985" s="49"/>
      <c r="F3985" s="49"/>
      <c r="G3985" s="49"/>
    </row>
    <row r="3986" ht="12.75" customHeight="1">
      <c r="D3986" s="49"/>
      <c r="E3986" s="49"/>
      <c r="F3986" s="49"/>
      <c r="G3986" s="49"/>
    </row>
    <row r="3987" ht="12.75" customHeight="1">
      <c r="D3987" s="49"/>
      <c r="E3987" s="49"/>
      <c r="F3987" s="49"/>
      <c r="G3987" s="49"/>
    </row>
    <row r="3988" ht="12.75" customHeight="1">
      <c r="D3988" s="49"/>
      <c r="E3988" s="49"/>
      <c r="F3988" s="49"/>
      <c r="G3988" s="49"/>
    </row>
    <row r="3989" ht="12.75" customHeight="1">
      <c r="D3989" s="49"/>
      <c r="E3989" s="49"/>
      <c r="F3989" s="49"/>
      <c r="G3989" s="49"/>
    </row>
    <row r="3990" ht="12.75" customHeight="1">
      <c r="D3990" s="49"/>
      <c r="E3990" s="49"/>
      <c r="F3990" s="49"/>
      <c r="G3990" s="49"/>
    </row>
    <row r="3991" ht="12.75" customHeight="1">
      <c r="D3991" s="49"/>
      <c r="E3991" s="49"/>
      <c r="F3991" s="49"/>
      <c r="G3991" s="49"/>
    </row>
    <row r="3992" ht="12.75" customHeight="1">
      <c r="D3992" s="49"/>
      <c r="E3992" s="49"/>
      <c r="F3992" s="49"/>
      <c r="G3992" s="49"/>
    </row>
    <row r="3993" ht="12.75" customHeight="1">
      <c r="D3993" s="49"/>
      <c r="E3993" s="49"/>
      <c r="F3993" s="49"/>
      <c r="G3993" s="49"/>
    </row>
    <row r="3994" ht="12.75" customHeight="1">
      <c r="C3994" s="82"/>
      <c r="D3994" s="49"/>
      <c r="E3994" s="49"/>
      <c r="F3994" s="49"/>
      <c r="G3994" s="49"/>
    </row>
    <row r="3995" ht="12.75" customHeight="1">
      <c r="D3995" s="49"/>
      <c r="E3995" s="49"/>
      <c r="F3995" s="49"/>
      <c r="G3995" s="49"/>
    </row>
    <row r="3996" ht="12.75" customHeight="1">
      <c r="D3996" s="49"/>
      <c r="E3996" s="49"/>
      <c r="F3996" s="49"/>
      <c r="G3996" s="49"/>
    </row>
    <row r="3997" ht="12.75" customHeight="1">
      <c r="D3997" s="49"/>
      <c r="E3997" s="49"/>
      <c r="F3997" s="49"/>
      <c r="G3997" s="49"/>
    </row>
    <row r="3998" ht="12.75" customHeight="1">
      <c r="D3998" s="49"/>
      <c r="E3998" s="49"/>
      <c r="F3998" s="49"/>
      <c r="G3998" s="49"/>
    </row>
    <row r="3999" ht="12.75" customHeight="1">
      <c r="C3999" s="82"/>
      <c r="D3999" s="49"/>
      <c r="E3999" s="49"/>
      <c r="F3999" s="49"/>
      <c r="G3999" s="49"/>
    </row>
    <row r="4000" ht="12.75" customHeight="1">
      <c r="D4000" s="49"/>
      <c r="E4000" s="49"/>
      <c r="F4000" s="49"/>
      <c r="G4000" s="49"/>
    </row>
    <row r="4001" ht="12.75" customHeight="1">
      <c r="C4001" s="82"/>
      <c r="D4001" s="49"/>
      <c r="E4001" s="49"/>
      <c r="F4001" s="49"/>
      <c r="G4001" s="49"/>
    </row>
    <row r="4002" ht="12.75" customHeight="1">
      <c r="D4002" s="49"/>
      <c r="E4002" s="49"/>
      <c r="F4002" s="49"/>
      <c r="G4002" s="49"/>
    </row>
    <row r="4003" ht="12.75" customHeight="1">
      <c r="C4003" s="82"/>
      <c r="D4003" s="49"/>
      <c r="E4003" s="49"/>
      <c r="F4003" s="49"/>
      <c r="G4003" s="49"/>
    </row>
    <row r="4004" ht="12.75" customHeight="1">
      <c r="D4004" s="49"/>
      <c r="E4004" s="49"/>
      <c r="F4004" s="49"/>
      <c r="G4004" s="49"/>
    </row>
    <row r="4005" ht="12.75" customHeight="1">
      <c r="D4005" s="49"/>
      <c r="E4005" s="49"/>
      <c r="F4005" s="49"/>
      <c r="G4005" s="49"/>
    </row>
    <row r="4006" ht="12.75" customHeight="1">
      <c r="D4006" s="49"/>
      <c r="E4006" s="49"/>
      <c r="F4006" s="49"/>
      <c r="G4006" s="49"/>
    </row>
    <row r="4007" ht="12.75" customHeight="1">
      <c r="D4007" s="49"/>
      <c r="E4007" s="49"/>
      <c r="F4007" s="49"/>
      <c r="G4007" s="49"/>
    </row>
    <row r="4008" ht="12.75" customHeight="1">
      <c r="D4008" s="49"/>
      <c r="E4008" s="49"/>
      <c r="F4008" s="49"/>
      <c r="G4008" s="49"/>
    </row>
    <row r="4009" ht="12.75" customHeight="1">
      <c r="D4009" s="49"/>
      <c r="E4009" s="49"/>
      <c r="F4009" s="49"/>
      <c r="G4009" s="49"/>
    </row>
    <row r="4010" ht="12.75" customHeight="1">
      <c r="D4010" s="49"/>
      <c r="E4010" s="49"/>
      <c r="F4010" s="49"/>
      <c r="G4010" s="49"/>
    </row>
    <row r="4011" ht="12.75" customHeight="1">
      <c r="D4011" s="49"/>
      <c r="E4011" s="49"/>
      <c r="F4011" s="49"/>
      <c r="G4011" s="49"/>
    </row>
    <row r="4012" ht="12.75" customHeight="1">
      <c r="D4012" s="49"/>
      <c r="E4012" s="49"/>
      <c r="F4012" s="49"/>
      <c r="G4012" s="49"/>
    </row>
    <row r="4013" ht="12.75" customHeight="1">
      <c r="D4013" s="49"/>
      <c r="E4013" s="49"/>
      <c r="F4013" s="49"/>
      <c r="G4013" s="49"/>
    </row>
    <row r="4014" ht="12.75" customHeight="1">
      <c r="D4014" s="49"/>
      <c r="E4014" s="49"/>
      <c r="F4014" s="49"/>
      <c r="G4014" s="49"/>
    </row>
    <row r="4015" ht="12.75" customHeight="1">
      <c r="D4015" s="49"/>
      <c r="E4015" s="49"/>
      <c r="F4015" s="49"/>
      <c r="G4015" s="49"/>
    </row>
    <row r="4016" ht="12.75" customHeight="1">
      <c r="D4016" s="49"/>
      <c r="E4016" s="49"/>
      <c r="F4016" s="49"/>
      <c r="G4016" s="49"/>
    </row>
    <row r="4017" ht="12.75" customHeight="1">
      <c r="C4017" s="82"/>
      <c r="D4017" s="49"/>
      <c r="E4017" s="49"/>
      <c r="F4017" s="49"/>
      <c r="G4017" s="49"/>
    </row>
    <row r="4018" ht="12.75" customHeight="1">
      <c r="D4018" s="49"/>
      <c r="E4018" s="49"/>
      <c r="F4018" s="49"/>
      <c r="G4018" s="49"/>
    </row>
    <row r="4019" ht="12.75" customHeight="1">
      <c r="C4019" s="82"/>
      <c r="D4019" s="49"/>
      <c r="E4019" s="49"/>
      <c r="F4019" s="49"/>
      <c r="G4019" s="49"/>
    </row>
    <row r="4020" ht="12.75" customHeight="1">
      <c r="D4020" s="49"/>
      <c r="E4020" s="49"/>
      <c r="F4020" s="49"/>
      <c r="G4020" s="49"/>
    </row>
    <row r="4021" ht="12.75" customHeight="1">
      <c r="C4021" s="82"/>
      <c r="D4021" s="49"/>
      <c r="E4021" s="49"/>
      <c r="F4021" s="49"/>
      <c r="G4021" s="49"/>
    </row>
    <row r="4022" ht="12.75" customHeight="1">
      <c r="D4022" s="49"/>
      <c r="E4022" s="49"/>
      <c r="F4022" s="49"/>
      <c r="G4022" s="49"/>
    </row>
    <row r="4023" ht="12.75" customHeight="1">
      <c r="C4023" s="82"/>
      <c r="D4023" s="49"/>
      <c r="E4023" s="49"/>
      <c r="F4023" s="49"/>
      <c r="G4023" s="49"/>
    </row>
    <row r="4024" ht="12.75" customHeight="1">
      <c r="D4024" s="49"/>
      <c r="E4024" s="49"/>
      <c r="F4024" s="49"/>
      <c r="G4024" s="49"/>
    </row>
    <row r="4025" ht="12.75" customHeight="1">
      <c r="D4025" s="49"/>
      <c r="E4025" s="49"/>
      <c r="F4025" s="49"/>
      <c r="G4025" s="49"/>
    </row>
    <row r="4026" ht="12.75" customHeight="1">
      <c r="D4026" s="49"/>
      <c r="E4026" s="49"/>
      <c r="F4026" s="49"/>
      <c r="G4026" s="49"/>
    </row>
    <row r="4027" ht="12.75" customHeight="1">
      <c r="D4027" s="49"/>
      <c r="E4027" s="49"/>
      <c r="F4027" s="49"/>
      <c r="G4027" s="49"/>
    </row>
    <row r="4028" ht="12.75" customHeight="1">
      <c r="D4028" s="49"/>
      <c r="E4028" s="49"/>
      <c r="F4028" s="49"/>
      <c r="G4028" s="49"/>
    </row>
    <row r="4029" ht="12.75" customHeight="1">
      <c r="C4029" s="82"/>
      <c r="D4029" s="49"/>
      <c r="E4029" s="49"/>
      <c r="F4029" s="49"/>
      <c r="G4029" s="49"/>
    </row>
    <row r="4030" ht="12.75" customHeight="1">
      <c r="D4030" s="49"/>
      <c r="E4030" s="49"/>
      <c r="F4030" s="49"/>
      <c r="G4030" s="49"/>
    </row>
    <row r="4031" ht="12.75" customHeight="1">
      <c r="D4031" s="49"/>
      <c r="E4031" s="49"/>
      <c r="F4031" s="49"/>
      <c r="G4031" s="49"/>
    </row>
    <row r="4032" ht="12.75" customHeight="1">
      <c r="D4032" s="49"/>
      <c r="E4032" s="49"/>
      <c r="F4032" s="49"/>
      <c r="G4032" s="49"/>
    </row>
    <row r="4033" ht="12.75" customHeight="1">
      <c r="D4033" s="49"/>
      <c r="E4033" s="49"/>
      <c r="F4033" s="49"/>
      <c r="G4033" s="49"/>
    </row>
    <row r="4034" ht="12.75" customHeight="1">
      <c r="D4034" s="49"/>
      <c r="E4034" s="49"/>
      <c r="F4034" s="49"/>
      <c r="G4034" s="49"/>
    </row>
    <row r="4035" ht="12.75" customHeight="1">
      <c r="D4035" s="49"/>
      <c r="E4035" s="49"/>
      <c r="F4035" s="49"/>
      <c r="G4035" s="49"/>
    </row>
    <row r="4036" ht="12.75" customHeight="1">
      <c r="D4036" s="49"/>
      <c r="E4036" s="49"/>
      <c r="F4036" s="49"/>
      <c r="G4036" s="49"/>
    </row>
    <row r="4037" ht="12.75" customHeight="1">
      <c r="D4037" s="49"/>
      <c r="E4037" s="49"/>
      <c r="F4037" s="49"/>
      <c r="G4037" s="49"/>
    </row>
    <row r="4038" ht="12.75" customHeight="1">
      <c r="D4038" s="49"/>
      <c r="E4038" s="49"/>
      <c r="F4038" s="49"/>
      <c r="G4038" s="49"/>
    </row>
    <row r="4039" ht="12.75" customHeight="1">
      <c r="C4039" s="82"/>
      <c r="D4039" s="49"/>
      <c r="E4039" s="49"/>
      <c r="F4039" s="49"/>
      <c r="G4039" s="49"/>
    </row>
    <row r="4040" ht="12.75" customHeight="1">
      <c r="D4040" s="49"/>
      <c r="E4040" s="49"/>
      <c r="F4040" s="49"/>
      <c r="G4040" s="49"/>
    </row>
    <row r="4041" ht="12.75" customHeight="1">
      <c r="D4041" s="49"/>
      <c r="E4041" s="49"/>
      <c r="F4041" s="49"/>
      <c r="G4041" s="49"/>
    </row>
    <row r="4042" ht="12.75" customHeight="1">
      <c r="D4042" s="49"/>
      <c r="E4042" s="49"/>
      <c r="F4042" s="49"/>
      <c r="G4042" s="49"/>
    </row>
    <row r="4043" ht="12.75" customHeight="1">
      <c r="D4043" s="49"/>
      <c r="E4043" s="49"/>
      <c r="F4043" s="49"/>
      <c r="G4043" s="49"/>
    </row>
    <row r="4044" ht="12.75" customHeight="1">
      <c r="D4044" s="49"/>
      <c r="E4044" s="49"/>
      <c r="F4044" s="49"/>
      <c r="G4044" s="49"/>
    </row>
    <row r="4045" ht="12.75" customHeight="1">
      <c r="C4045" s="82"/>
      <c r="D4045" s="49"/>
      <c r="E4045" s="49"/>
      <c r="F4045" s="49"/>
      <c r="G4045" s="49"/>
    </row>
    <row r="4046" ht="12.75" customHeight="1">
      <c r="D4046" s="49"/>
      <c r="E4046" s="49"/>
      <c r="F4046" s="49"/>
      <c r="G4046" s="49"/>
    </row>
    <row r="4047" ht="12.75" customHeight="1">
      <c r="C4047" s="82"/>
      <c r="D4047" s="49"/>
      <c r="E4047" s="49"/>
      <c r="F4047" s="49"/>
      <c r="G4047" s="49"/>
    </row>
    <row r="4048" ht="12.75" customHeight="1">
      <c r="D4048" s="49"/>
      <c r="E4048" s="49"/>
      <c r="F4048" s="49"/>
      <c r="G4048" s="49"/>
    </row>
    <row r="4049" ht="12.75" customHeight="1">
      <c r="C4049" s="82"/>
      <c r="D4049" s="49"/>
      <c r="E4049" s="49"/>
      <c r="F4049" s="49"/>
      <c r="G4049" s="49"/>
    </row>
    <row r="4050" ht="12.75" customHeight="1">
      <c r="D4050" s="49"/>
      <c r="E4050" s="49"/>
      <c r="F4050" s="49"/>
      <c r="G4050" s="49"/>
    </row>
    <row r="4051" ht="12.75" customHeight="1">
      <c r="D4051" s="49"/>
      <c r="E4051" s="49"/>
      <c r="F4051" s="49"/>
      <c r="G4051" s="49"/>
    </row>
    <row r="4052" ht="12.75" customHeight="1">
      <c r="D4052" s="49"/>
      <c r="E4052" s="49"/>
      <c r="F4052" s="49"/>
      <c r="G4052" s="49"/>
    </row>
    <row r="4053" ht="12.75" customHeight="1">
      <c r="D4053" s="49"/>
      <c r="E4053" s="49"/>
      <c r="F4053" s="49"/>
      <c r="G4053" s="49"/>
    </row>
    <row r="4054" ht="12.75" customHeight="1">
      <c r="D4054" s="49"/>
      <c r="E4054" s="49"/>
      <c r="F4054" s="49"/>
      <c r="G4054" s="49"/>
    </row>
    <row r="4055" ht="12.75" customHeight="1">
      <c r="D4055" s="49"/>
      <c r="E4055" s="49"/>
      <c r="F4055" s="49"/>
      <c r="G4055" s="49"/>
    </row>
    <row r="4056" ht="12.75" customHeight="1">
      <c r="D4056" s="49"/>
      <c r="E4056" s="49"/>
      <c r="F4056" s="49"/>
      <c r="G4056" s="49"/>
    </row>
    <row r="4057" ht="12.75" customHeight="1">
      <c r="D4057" s="49"/>
      <c r="E4057" s="49"/>
      <c r="F4057" s="49"/>
      <c r="G4057" s="49"/>
    </row>
    <row r="4058" ht="12.75" customHeight="1">
      <c r="D4058" s="49"/>
      <c r="E4058" s="49"/>
      <c r="F4058" s="49"/>
      <c r="G4058" s="49"/>
    </row>
    <row r="4059" ht="12.75" customHeight="1">
      <c r="D4059" s="49"/>
      <c r="E4059" s="49"/>
      <c r="F4059" s="49"/>
      <c r="G4059" s="49"/>
    </row>
    <row r="4060" ht="12.75" customHeight="1">
      <c r="D4060" s="49"/>
      <c r="E4060" s="49"/>
      <c r="F4060" s="49"/>
      <c r="G4060" s="49"/>
    </row>
    <row r="4061" ht="12.75" customHeight="1">
      <c r="C4061" s="82"/>
      <c r="D4061" s="49"/>
      <c r="E4061" s="49"/>
      <c r="F4061" s="49"/>
      <c r="G4061" s="49"/>
    </row>
    <row r="4062" ht="12.75" customHeight="1">
      <c r="D4062" s="49"/>
      <c r="E4062" s="49"/>
      <c r="F4062" s="49"/>
      <c r="G4062" s="49"/>
    </row>
    <row r="4063" ht="12.75" customHeight="1">
      <c r="C4063" s="82"/>
      <c r="D4063" s="49"/>
      <c r="E4063" s="49"/>
      <c r="F4063" s="49"/>
      <c r="G4063" s="49"/>
    </row>
    <row r="4064" ht="12.75" customHeight="1">
      <c r="D4064" s="49"/>
      <c r="E4064" s="49"/>
      <c r="F4064" s="49"/>
      <c r="G4064" s="49"/>
    </row>
    <row r="4065" ht="12.75" customHeight="1">
      <c r="D4065" s="49"/>
      <c r="E4065" s="49"/>
      <c r="F4065" s="49"/>
      <c r="G4065" s="49"/>
    </row>
    <row r="4066" ht="12.75" customHeight="1">
      <c r="D4066" s="49"/>
      <c r="E4066" s="49"/>
      <c r="F4066" s="49"/>
      <c r="G4066" s="49"/>
    </row>
    <row r="4067" ht="12.75" customHeight="1">
      <c r="D4067" s="49"/>
      <c r="E4067" s="49"/>
      <c r="F4067" s="49"/>
      <c r="G4067" s="49"/>
    </row>
    <row r="4068" ht="12.75" customHeight="1">
      <c r="D4068" s="49"/>
      <c r="E4068" s="49"/>
      <c r="F4068" s="49"/>
      <c r="G4068" s="49"/>
    </row>
    <row r="4069" ht="12.75" customHeight="1">
      <c r="C4069" s="82"/>
      <c r="D4069" s="49"/>
      <c r="E4069" s="49"/>
      <c r="F4069" s="49"/>
      <c r="G4069" s="49"/>
    </row>
    <row r="4070" ht="12.75" customHeight="1">
      <c r="D4070" s="49"/>
      <c r="E4070" s="49"/>
      <c r="F4070" s="49"/>
      <c r="G4070" s="49"/>
    </row>
    <row r="4071" ht="12.75" customHeight="1">
      <c r="D4071" s="49"/>
      <c r="E4071" s="49"/>
      <c r="F4071" s="49"/>
      <c r="G4071" s="49"/>
    </row>
    <row r="4072" ht="12.75" customHeight="1">
      <c r="D4072" s="49"/>
      <c r="E4072" s="49"/>
      <c r="F4072" s="49"/>
      <c r="G4072" s="49"/>
    </row>
    <row r="4073" ht="12.75" customHeight="1">
      <c r="D4073" s="49"/>
      <c r="E4073" s="49"/>
      <c r="F4073" s="49"/>
      <c r="G4073" s="49"/>
    </row>
    <row r="4074" ht="12.75" customHeight="1">
      <c r="D4074" s="49"/>
      <c r="E4074" s="49"/>
      <c r="F4074" s="49"/>
      <c r="G4074" s="49"/>
    </row>
    <row r="4075" ht="12.75" customHeight="1">
      <c r="D4075" s="49"/>
      <c r="E4075" s="49"/>
      <c r="F4075" s="49"/>
      <c r="G4075" s="49"/>
    </row>
    <row r="4076" ht="12.75" customHeight="1">
      <c r="D4076" s="49"/>
      <c r="E4076" s="49"/>
      <c r="F4076" s="49"/>
      <c r="G4076" s="49"/>
    </row>
    <row r="4077" ht="12.75" customHeight="1">
      <c r="D4077" s="49"/>
      <c r="E4077" s="49"/>
      <c r="F4077" s="49"/>
      <c r="G4077" s="49"/>
    </row>
    <row r="4078" ht="12.75" customHeight="1">
      <c r="C4078" s="82"/>
      <c r="D4078" s="49"/>
      <c r="E4078" s="49"/>
      <c r="F4078" s="49"/>
      <c r="G4078" s="49"/>
    </row>
    <row r="4079" ht="12.75" customHeight="1">
      <c r="D4079" s="49"/>
      <c r="E4079" s="49"/>
      <c r="F4079" s="49"/>
      <c r="G4079" s="49"/>
    </row>
    <row r="4080" ht="12.75" customHeight="1">
      <c r="D4080" s="49"/>
      <c r="E4080" s="49"/>
      <c r="F4080" s="49"/>
      <c r="G4080" s="49"/>
    </row>
    <row r="4081" ht="12.75" customHeight="1">
      <c r="D4081" s="49"/>
      <c r="E4081" s="49"/>
      <c r="F4081" s="49"/>
      <c r="G4081" s="49"/>
    </row>
    <row r="4082" ht="12.75" customHeight="1">
      <c r="D4082" s="49"/>
      <c r="E4082" s="49"/>
      <c r="F4082" s="49"/>
      <c r="G4082" s="49"/>
    </row>
    <row r="4083" ht="12.75" customHeight="1">
      <c r="D4083" s="49"/>
      <c r="E4083" s="49"/>
      <c r="F4083" s="49"/>
      <c r="G4083" s="49"/>
    </row>
    <row r="4084" ht="12.75" customHeight="1">
      <c r="C4084" s="82"/>
      <c r="D4084" s="49"/>
      <c r="E4084" s="49"/>
      <c r="F4084" s="49"/>
      <c r="G4084" s="49"/>
    </row>
    <row r="4085" ht="12.75" customHeight="1">
      <c r="C4085" s="82"/>
      <c r="D4085" s="49"/>
      <c r="E4085" s="49"/>
      <c r="F4085" s="49"/>
      <c r="G4085" s="49"/>
    </row>
    <row r="4086" ht="12.75" customHeight="1">
      <c r="D4086" s="49"/>
      <c r="E4086" s="49"/>
      <c r="F4086" s="49"/>
      <c r="G4086" s="49"/>
    </row>
    <row r="4087" ht="12.75" customHeight="1">
      <c r="C4087" s="82"/>
      <c r="D4087" s="49"/>
      <c r="E4087" s="49"/>
      <c r="F4087" s="49"/>
      <c r="G4087" s="49"/>
    </row>
    <row r="4088" ht="12.75" customHeight="1">
      <c r="D4088" s="49"/>
      <c r="E4088" s="49"/>
      <c r="F4088" s="49"/>
      <c r="G4088" s="49"/>
    </row>
    <row r="4089" ht="12.75" customHeight="1">
      <c r="C4089" s="167"/>
      <c r="D4089" s="49"/>
      <c r="E4089" s="49"/>
      <c r="F4089" s="49"/>
      <c r="G4089" s="49"/>
    </row>
    <row r="4090" ht="12.75" customHeight="1">
      <c r="C4090" s="167"/>
      <c r="D4090" s="49"/>
      <c r="E4090" s="49"/>
      <c r="F4090" s="49"/>
      <c r="G4090" s="49"/>
    </row>
    <row r="4091" ht="12.75" customHeight="1">
      <c r="C4091" s="167"/>
      <c r="D4091" s="49"/>
      <c r="E4091" s="49"/>
      <c r="F4091" s="49"/>
      <c r="G4091" s="49"/>
    </row>
    <row r="4092" ht="12.75" customHeight="1">
      <c r="C4092" s="167"/>
      <c r="D4092" s="49"/>
      <c r="E4092" s="49"/>
      <c r="F4092" s="49"/>
      <c r="G4092" s="49"/>
    </row>
    <row r="4093" ht="12.75" customHeight="1">
      <c r="C4093" s="167"/>
      <c r="D4093" s="49"/>
      <c r="E4093" s="49"/>
      <c r="F4093" s="49"/>
      <c r="G4093" s="49"/>
    </row>
    <row r="4094" ht="12.75" customHeight="1">
      <c r="C4094" s="167"/>
      <c r="D4094" s="49"/>
      <c r="E4094" s="49"/>
      <c r="F4094" s="49"/>
      <c r="G4094" s="49"/>
    </row>
    <row r="4095" ht="12.75" customHeight="1">
      <c r="C4095" s="167"/>
      <c r="D4095" s="49"/>
      <c r="E4095" s="49"/>
      <c r="F4095" s="49"/>
      <c r="G4095" s="49"/>
    </row>
    <row r="4096" ht="12.75" customHeight="1">
      <c r="C4096" s="167"/>
      <c r="D4096" s="49"/>
      <c r="E4096" s="49"/>
      <c r="F4096" s="49"/>
      <c r="G4096" s="49"/>
    </row>
    <row r="4097" ht="12.75" customHeight="1">
      <c r="C4097" s="167"/>
      <c r="D4097" s="49"/>
      <c r="E4097" s="49"/>
      <c r="F4097" s="49"/>
      <c r="G4097" s="49"/>
    </row>
    <row r="4098" ht="12.75" customHeight="1">
      <c r="C4098" s="167"/>
      <c r="D4098" s="49"/>
      <c r="E4098" s="49"/>
      <c r="F4098" s="49"/>
      <c r="G4098" s="49"/>
    </row>
    <row r="4099" ht="12.75" customHeight="1">
      <c r="C4099" s="167"/>
      <c r="D4099" s="49"/>
      <c r="E4099" s="49"/>
      <c r="F4099" s="49"/>
      <c r="G4099" s="49"/>
    </row>
    <row r="4100" ht="12.75" customHeight="1">
      <c r="C4100" s="167"/>
      <c r="D4100" s="49"/>
      <c r="E4100" s="49"/>
      <c r="F4100" s="49"/>
      <c r="G4100" s="49"/>
    </row>
    <row r="4101" ht="12.75" customHeight="1">
      <c r="C4101" s="167"/>
      <c r="D4101" s="49"/>
      <c r="E4101" s="49"/>
      <c r="F4101" s="49"/>
      <c r="G4101" s="49"/>
    </row>
    <row r="4102" ht="12.75" customHeight="1">
      <c r="C4102" s="167"/>
      <c r="D4102" s="49"/>
      <c r="E4102" s="49"/>
      <c r="F4102" s="49"/>
      <c r="G4102" s="49"/>
    </row>
    <row r="4103" ht="12.75" customHeight="1">
      <c r="C4103" s="167"/>
      <c r="D4103" s="49"/>
      <c r="E4103" s="49"/>
      <c r="F4103" s="49"/>
      <c r="G4103" s="49"/>
    </row>
    <row r="4104" ht="12.75" customHeight="1">
      <c r="C4104" s="167"/>
      <c r="D4104" s="49"/>
      <c r="E4104" s="49"/>
      <c r="F4104" s="49"/>
      <c r="G4104" s="49"/>
    </row>
    <row r="4105" ht="12.75" customHeight="1">
      <c r="C4105" s="167"/>
      <c r="D4105" s="49"/>
      <c r="E4105" s="49"/>
      <c r="F4105" s="49"/>
      <c r="G4105" s="49"/>
    </row>
    <row r="4106" ht="12.75" customHeight="1">
      <c r="C4106" s="167"/>
      <c r="D4106" s="49"/>
      <c r="E4106" s="49"/>
      <c r="F4106" s="49"/>
      <c r="G4106" s="49"/>
    </row>
    <row r="4107" ht="12.75" customHeight="1">
      <c r="C4107" s="167"/>
      <c r="D4107" s="49"/>
      <c r="E4107" s="49"/>
      <c r="F4107" s="49"/>
      <c r="G4107" s="49"/>
    </row>
    <row r="4108" ht="12.75" customHeight="1">
      <c r="C4108" s="167"/>
      <c r="D4108" s="49"/>
      <c r="E4108" s="49"/>
      <c r="F4108" s="49"/>
      <c r="G4108" s="49"/>
    </row>
    <row r="4109" ht="12.75" customHeight="1">
      <c r="C4109" s="167"/>
      <c r="D4109" s="49"/>
      <c r="E4109" s="49"/>
      <c r="F4109" s="49"/>
      <c r="G4109" s="49"/>
    </row>
    <row r="4110" ht="12.75" customHeight="1">
      <c r="C4110" s="167"/>
      <c r="D4110" s="49"/>
      <c r="E4110" s="49"/>
      <c r="F4110" s="49"/>
      <c r="G4110" s="49"/>
    </row>
    <row r="4111" ht="12.75" customHeight="1">
      <c r="C4111" s="167"/>
      <c r="D4111" s="49"/>
      <c r="E4111" s="49"/>
      <c r="F4111" s="49"/>
      <c r="G4111" s="49"/>
    </row>
    <row r="4112" ht="12.75" customHeight="1">
      <c r="C4112" s="167"/>
      <c r="D4112" s="49"/>
      <c r="E4112" s="49"/>
      <c r="F4112" s="49"/>
      <c r="G4112" s="49"/>
    </row>
    <row r="4113" ht="12.75" customHeight="1">
      <c r="C4113" s="167"/>
      <c r="D4113" s="49"/>
      <c r="E4113" s="49"/>
      <c r="F4113" s="49"/>
      <c r="G4113" s="49"/>
    </row>
    <row r="4114" ht="12.75" customHeight="1">
      <c r="C4114" s="167"/>
      <c r="D4114" s="49"/>
      <c r="E4114" s="49"/>
      <c r="F4114" s="49"/>
      <c r="G4114" s="49"/>
    </row>
    <row r="4115" ht="12.75" customHeight="1">
      <c r="C4115" s="167"/>
      <c r="D4115" s="49"/>
      <c r="E4115" s="49"/>
      <c r="F4115" s="49"/>
      <c r="G4115" s="49"/>
    </row>
    <row r="4116" ht="12.75" customHeight="1">
      <c r="C4116" s="167"/>
      <c r="D4116" s="49"/>
      <c r="E4116" s="49"/>
      <c r="F4116" s="49"/>
      <c r="G4116" s="49"/>
    </row>
    <row r="4117" ht="12.75" customHeight="1">
      <c r="C4117" s="167"/>
      <c r="D4117" s="49"/>
      <c r="E4117" s="49"/>
      <c r="F4117" s="49"/>
      <c r="G4117" s="49"/>
    </row>
    <row r="4118" ht="12.75" customHeight="1">
      <c r="C4118" s="167"/>
      <c r="D4118" s="49"/>
      <c r="E4118" s="49"/>
      <c r="F4118" s="49"/>
      <c r="G4118" s="49"/>
    </row>
    <row r="4119" ht="12.75" customHeight="1">
      <c r="C4119" s="167"/>
      <c r="D4119" s="49"/>
      <c r="E4119" s="49"/>
      <c r="F4119" s="49"/>
      <c r="G4119" s="49"/>
    </row>
    <row r="4120" ht="12.75" customHeight="1">
      <c r="C4120" s="167"/>
      <c r="D4120" s="49"/>
      <c r="E4120" s="49"/>
      <c r="F4120" s="49"/>
      <c r="G4120" s="49"/>
    </row>
    <row r="4121" ht="12.75" customHeight="1">
      <c r="C4121" s="167"/>
      <c r="D4121" s="49"/>
      <c r="E4121" s="49"/>
      <c r="F4121" s="49"/>
      <c r="G4121" s="49"/>
    </row>
    <row r="4122" ht="12.75" customHeight="1">
      <c r="C4122" s="167"/>
      <c r="D4122" s="49"/>
      <c r="E4122" s="49"/>
      <c r="F4122" s="49"/>
      <c r="G4122" s="49"/>
    </row>
    <row r="4123" ht="12.75" customHeight="1">
      <c r="C4123" s="167"/>
      <c r="D4123" s="49"/>
      <c r="E4123" s="49"/>
      <c r="F4123" s="49"/>
      <c r="G4123" s="49"/>
    </row>
    <row r="4124" ht="12.75" customHeight="1">
      <c r="C4124" s="167"/>
      <c r="D4124" s="49"/>
      <c r="E4124" s="49"/>
      <c r="F4124" s="49"/>
      <c r="G4124" s="49"/>
    </row>
    <row r="4125" ht="12.75" customHeight="1">
      <c r="C4125" s="167"/>
      <c r="D4125" s="49"/>
      <c r="E4125" s="49"/>
      <c r="F4125" s="49"/>
      <c r="G4125" s="49"/>
    </row>
    <row r="4126" ht="12.75" customHeight="1">
      <c r="C4126" s="167"/>
      <c r="D4126" s="49"/>
      <c r="E4126" s="49"/>
      <c r="F4126" s="49"/>
      <c r="G4126" s="49"/>
    </row>
    <row r="4127" ht="12.75" customHeight="1">
      <c r="C4127" s="167"/>
      <c r="D4127" s="49"/>
      <c r="E4127" s="49"/>
      <c r="F4127" s="49"/>
      <c r="G4127" s="49"/>
    </row>
    <row r="4128" ht="12.75" customHeight="1">
      <c r="C4128" s="167"/>
      <c r="D4128" s="49"/>
      <c r="E4128" s="49"/>
      <c r="F4128" s="49"/>
      <c r="G4128" s="49"/>
    </row>
    <row r="4129" ht="12.75" customHeight="1">
      <c r="C4129" s="167"/>
      <c r="D4129" s="49"/>
      <c r="E4129" s="49"/>
      <c r="F4129" s="49"/>
      <c r="G4129" s="49"/>
    </row>
    <row r="4130" ht="12.75" customHeight="1">
      <c r="C4130" s="167"/>
      <c r="D4130" s="49"/>
      <c r="E4130" s="49"/>
      <c r="F4130" s="49"/>
      <c r="G4130" s="49"/>
    </row>
    <row r="4131" ht="12.75" customHeight="1">
      <c r="C4131" s="167"/>
      <c r="D4131" s="49"/>
      <c r="E4131" s="49"/>
      <c r="F4131" s="49"/>
      <c r="G4131" s="49"/>
    </row>
    <row r="4132" ht="12.75" customHeight="1">
      <c r="C4132" s="167"/>
      <c r="D4132" s="49"/>
      <c r="E4132" s="49"/>
      <c r="F4132" s="49"/>
      <c r="G4132" s="49"/>
    </row>
    <row r="4133" ht="12.75" customHeight="1">
      <c r="C4133" s="167"/>
      <c r="D4133" s="49"/>
      <c r="E4133" s="49"/>
      <c r="F4133" s="49"/>
      <c r="G4133" s="49"/>
    </row>
    <row r="4134" ht="12.75" customHeight="1">
      <c r="C4134" s="167"/>
      <c r="D4134" s="49"/>
      <c r="E4134" s="49"/>
      <c r="F4134" s="49"/>
      <c r="G4134" s="49"/>
    </row>
    <row r="4135" ht="12.75" customHeight="1">
      <c r="C4135" s="167"/>
      <c r="D4135" s="49"/>
      <c r="E4135" s="49"/>
      <c r="F4135" s="49"/>
      <c r="G4135" s="49"/>
    </row>
    <row r="4136" ht="12.75" customHeight="1">
      <c r="C4136" s="167"/>
      <c r="D4136" s="49"/>
      <c r="E4136" s="49"/>
      <c r="F4136" s="49"/>
      <c r="G4136" s="49"/>
    </row>
    <row r="4137" ht="12.75" customHeight="1">
      <c r="C4137" s="167"/>
      <c r="D4137" s="49"/>
      <c r="E4137" s="49"/>
      <c r="F4137" s="49"/>
      <c r="G4137" s="49"/>
    </row>
    <row r="4138" ht="12.75" customHeight="1">
      <c r="C4138" s="167"/>
      <c r="D4138" s="49"/>
      <c r="E4138" s="49"/>
      <c r="F4138" s="49"/>
      <c r="G4138" s="49"/>
    </row>
    <row r="4139" ht="12.75" customHeight="1">
      <c r="C4139" s="167"/>
      <c r="D4139" s="49"/>
      <c r="E4139" s="49"/>
      <c r="F4139" s="49"/>
      <c r="G4139" s="49"/>
    </row>
    <row r="4140" ht="12.75" customHeight="1">
      <c r="C4140" s="167"/>
      <c r="D4140" s="49"/>
      <c r="E4140" s="49"/>
      <c r="F4140" s="49"/>
      <c r="G4140" s="49"/>
    </row>
    <row r="4141" ht="12.75" customHeight="1">
      <c r="C4141" s="167"/>
      <c r="D4141" s="49"/>
      <c r="E4141" s="49"/>
      <c r="F4141" s="49"/>
      <c r="G4141" s="49"/>
    </row>
    <row r="4142" ht="12.75" customHeight="1">
      <c r="C4142" s="167"/>
      <c r="D4142" s="49"/>
      <c r="E4142" s="49"/>
      <c r="F4142" s="49"/>
      <c r="G4142" s="49"/>
    </row>
    <row r="4143" ht="12.75" customHeight="1">
      <c r="C4143" s="167"/>
      <c r="D4143" s="49"/>
      <c r="E4143" s="49"/>
      <c r="F4143" s="49"/>
      <c r="G4143" s="49"/>
    </row>
    <row r="4144" ht="12.75" customHeight="1">
      <c r="C4144" s="167"/>
      <c r="D4144" s="49"/>
      <c r="E4144" s="49"/>
      <c r="F4144" s="49"/>
      <c r="G4144" s="49"/>
    </row>
    <row r="4145" ht="12.75" customHeight="1">
      <c r="C4145" s="167"/>
      <c r="D4145" s="49"/>
      <c r="E4145" s="49"/>
      <c r="F4145" s="49"/>
      <c r="G4145" s="49"/>
    </row>
    <row r="4146" ht="12.75" customHeight="1">
      <c r="C4146" s="167"/>
      <c r="D4146" s="49"/>
      <c r="E4146" s="49"/>
      <c r="F4146" s="49"/>
      <c r="G4146" s="49"/>
    </row>
    <row r="4147" ht="12.75" customHeight="1">
      <c r="C4147" s="167"/>
      <c r="D4147" s="49"/>
      <c r="E4147" s="49"/>
      <c r="F4147" s="49"/>
      <c r="G4147" s="49"/>
    </row>
    <row r="4148" ht="12.75" customHeight="1">
      <c r="C4148" s="167"/>
      <c r="D4148" s="49"/>
      <c r="E4148" s="49"/>
      <c r="F4148" s="49"/>
      <c r="G4148" s="49"/>
    </row>
    <row r="4149" ht="12.75" customHeight="1">
      <c r="C4149" s="167"/>
      <c r="D4149" s="49"/>
      <c r="E4149" s="49"/>
      <c r="F4149" s="49"/>
      <c r="G4149" s="49"/>
    </row>
    <row r="4150" ht="12.75" customHeight="1">
      <c r="C4150" s="167"/>
      <c r="D4150" s="49"/>
      <c r="E4150" s="49"/>
      <c r="F4150" s="49"/>
      <c r="G4150" s="49"/>
    </row>
    <row r="4151" ht="12.75" customHeight="1">
      <c r="C4151" s="167"/>
      <c r="D4151" s="49"/>
      <c r="E4151" s="49"/>
      <c r="F4151" s="49"/>
      <c r="G4151" s="49"/>
    </row>
    <row r="4152" ht="12.75" customHeight="1">
      <c r="C4152" s="167"/>
      <c r="D4152" s="49"/>
      <c r="E4152" s="49"/>
      <c r="F4152" s="49"/>
      <c r="G4152" s="49"/>
    </row>
    <row r="4153" ht="12.75" customHeight="1">
      <c r="C4153" s="167"/>
      <c r="D4153" s="49"/>
      <c r="E4153" s="49"/>
      <c r="F4153" s="49"/>
      <c r="G4153" s="49"/>
    </row>
    <row r="4154" ht="12.75" customHeight="1">
      <c r="C4154" s="167"/>
      <c r="D4154" s="49"/>
      <c r="E4154" s="49"/>
      <c r="F4154" s="49"/>
      <c r="G4154" s="49"/>
    </row>
    <row r="4155" ht="12.75" customHeight="1">
      <c r="C4155" s="167"/>
      <c r="D4155" s="49"/>
      <c r="E4155" s="49"/>
      <c r="F4155" s="49"/>
      <c r="G4155" s="49"/>
    </row>
    <row r="4156" ht="12.75" customHeight="1">
      <c r="C4156" s="167"/>
      <c r="D4156" s="49"/>
      <c r="E4156" s="49"/>
      <c r="F4156" s="49"/>
      <c r="G4156" s="49"/>
    </row>
    <row r="4157" ht="12.75" customHeight="1">
      <c r="C4157" s="167"/>
      <c r="D4157" s="49"/>
      <c r="E4157" s="49"/>
      <c r="F4157" s="49"/>
      <c r="G4157" s="49"/>
    </row>
    <row r="4158" ht="12.75" customHeight="1">
      <c r="C4158" s="167"/>
      <c r="D4158" s="49"/>
      <c r="E4158" s="49"/>
      <c r="F4158" s="49"/>
      <c r="G4158" s="49"/>
    </row>
    <row r="4159" ht="12.75" customHeight="1">
      <c r="C4159" s="167"/>
      <c r="D4159" s="49"/>
      <c r="E4159" s="49"/>
      <c r="F4159" s="49"/>
      <c r="G4159" s="49"/>
    </row>
    <row r="4160" ht="12.75" customHeight="1">
      <c r="C4160" s="167"/>
      <c r="D4160" s="49"/>
      <c r="E4160" s="49"/>
      <c r="F4160" s="49"/>
      <c r="G4160" s="49"/>
    </row>
    <row r="4161" ht="12.75" customHeight="1">
      <c r="C4161" s="167"/>
      <c r="D4161" s="49"/>
      <c r="E4161" s="49"/>
      <c r="F4161" s="49"/>
      <c r="G4161" s="49"/>
    </row>
    <row r="4162" ht="12.75" customHeight="1">
      <c r="C4162" s="167"/>
      <c r="D4162" s="49"/>
      <c r="E4162" s="49"/>
      <c r="F4162" s="49"/>
      <c r="G4162" s="49"/>
    </row>
    <row r="4163" ht="12.75" customHeight="1">
      <c r="C4163" s="167"/>
      <c r="D4163" s="49"/>
      <c r="E4163" s="49"/>
      <c r="F4163" s="49"/>
      <c r="G4163" s="49"/>
    </row>
    <row r="4164" ht="12.75" customHeight="1">
      <c r="C4164" s="167"/>
      <c r="D4164" s="49"/>
      <c r="E4164" s="49"/>
      <c r="F4164" s="49"/>
      <c r="G4164" s="49"/>
    </row>
    <row r="4165" ht="12.75" customHeight="1">
      <c r="C4165" s="167"/>
      <c r="D4165" s="49"/>
      <c r="E4165" s="49"/>
      <c r="F4165" s="49"/>
      <c r="G4165" s="49"/>
    </row>
    <row r="4166" ht="12.75" customHeight="1">
      <c r="C4166" s="167"/>
      <c r="D4166" s="49"/>
      <c r="E4166" s="49"/>
      <c r="F4166" s="49"/>
      <c r="G4166" s="49"/>
    </row>
    <row r="4167" ht="12.75" customHeight="1">
      <c r="C4167" s="167"/>
      <c r="D4167" s="49"/>
      <c r="E4167" s="49"/>
      <c r="F4167" s="49"/>
      <c r="G4167" s="49"/>
    </row>
    <row r="4168" ht="12.75" customHeight="1">
      <c r="C4168" s="167"/>
      <c r="D4168" s="49"/>
      <c r="E4168" s="49"/>
      <c r="F4168" s="49"/>
      <c r="G4168" s="49"/>
    </row>
    <row r="4169" ht="12.75" customHeight="1">
      <c r="C4169" s="167"/>
      <c r="D4169" s="49"/>
      <c r="E4169" s="49"/>
      <c r="F4169" s="49"/>
      <c r="G4169" s="49"/>
    </row>
    <row r="4170" ht="12.75" customHeight="1">
      <c r="C4170" s="167"/>
      <c r="D4170" s="49"/>
      <c r="E4170" s="49"/>
      <c r="F4170" s="49"/>
      <c r="G4170" s="49"/>
    </row>
    <row r="4171" ht="12.75" customHeight="1">
      <c r="C4171" s="167"/>
      <c r="D4171" s="49"/>
      <c r="E4171" s="49"/>
      <c r="F4171" s="49"/>
      <c r="G4171" s="49"/>
    </row>
    <row r="4172" ht="12.75" customHeight="1">
      <c r="C4172" s="167"/>
      <c r="D4172" s="49"/>
      <c r="E4172" s="49"/>
      <c r="F4172" s="49"/>
      <c r="G4172" s="49"/>
    </row>
    <row r="4173" ht="12.75" customHeight="1">
      <c r="C4173" s="167"/>
      <c r="D4173" s="49"/>
      <c r="E4173" s="49"/>
      <c r="F4173" s="49"/>
      <c r="G4173" s="49"/>
    </row>
    <row r="4174" ht="12.75" customHeight="1">
      <c r="C4174" s="167"/>
      <c r="D4174" s="49"/>
      <c r="E4174" s="49"/>
      <c r="F4174" s="49"/>
      <c r="G4174" s="49"/>
    </row>
    <row r="4175" ht="12.75" customHeight="1">
      <c r="C4175" s="167"/>
      <c r="D4175" s="49"/>
      <c r="E4175" s="49"/>
      <c r="F4175" s="49"/>
      <c r="G4175" s="49"/>
    </row>
    <row r="4176" ht="12.75" customHeight="1">
      <c r="C4176" s="167"/>
      <c r="D4176" s="49"/>
      <c r="E4176" s="49"/>
      <c r="F4176" s="49"/>
      <c r="G4176" s="49"/>
    </row>
    <row r="4177" ht="12.75" customHeight="1">
      <c r="C4177" s="167"/>
      <c r="D4177" s="49"/>
      <c r="E4177" s="49"/>
      <c r="F4177" s="49"/>
      <c r="G4177" s="49"/>
    </row>
    <row r="4178" ht="12.75" customHeight="1">
      <c r="C4178" s="167"/>
      <c r="D4178" s="49"/>
      <c r="E4178" s="49"/>
      <c r="F4178" s="49"/>
      <c r="G4178" s="49"/>
    </row>
    <row r="4179" ht="12.75" customHeight="1">
      <c r="C4179" s="167"/>
      <c r="D4179" s="49"/>
      <c r="E4179" s="49"/>
      <c r="F4179" s="49"/>
      <c r="G4179" s="49"/>
    </row>
    <row r="4180" ht="12.75" customHeight="1">
      <c r="C4180" s="167"/>
      <c r="D4180" s="49"/>
      <c r="E4180" s="49"/>
      <c r="F4180" s="49"/>
      <c r="G4180" s="49"/>
    </row>
    <row r="4181" ht="12.75" customHeight="1">
      <c r="C4181" s="167"/>
      <c r="D4181" s="49"/>
      <c r="E4181" s="49"/>
      <c r="F4181" s="49"/>
      <c r="G4181" s="49"/>
    </row>
    <row r="4182" ht="12.75" customHeight="1">
      <c r="C4182" s="167"/>
      <c r="D4182" s="49"/>
      <c r="E4182" s="49"/>
      <c r="F4182" s="49"/>
      <c r="G4182" s="49"/>
    </row>
    <row r="4183" ht="12.75" customHeight="1">
      <c r="C4183" s="167"/>
      <c r="D4183" s="49"/>
      <c r="E4183" s="49"/>
      <c r="F4183" s="49"/>
      <c r="G4183" s="49"/>
    </row>
    <row r="4184" ht="12.75" customHeight="1">
      <c r="C4184" s="167"/>
      <c r="D4184" s="49"/>
      <c r="E4184" s="49"/>
      <c r="F4184" s="49"/>
      <c r="G4184" s="49"/>
    </row>
    <row r="4185" ht="12.75" customHeight="1">
      <c r="C4185" s="167"/>
      <c r="D4185" s="49"/>
      <c r="E4185" s="49"/>
      <c r="F4185" s="49"/>
      <c r="G4185" s="49"/>
    </row>
    <row r="4186" ht="12.75" customHeight="1">
      <c r="C4186" s="167"/>
      <c r="D4186" s="49"/>
      <c r="E4186" s="49"/>
      <c r="F4186" s="49"/>
      <c r="G4186" s="49"/>
    </row>
    <row r="4187" ht="12.75" customHeight="1">
      <c r="C4187" s="167"/>
      <c r="D4187" s="49"/>
      <c r="E4187" s="49"/>
      <c r="F4187" s="49"/>
      <c r="G4187" s="49"/>
    </row>
    <row r="4188" ht="12.75" customHeight="1">
      <c r="C4188" s="167"/>
      <c r="D4188" s="49"/>
      <c r="E4188" s="49"/>
      <c r="F4188" s="49"/>
      <c r="G4188" s="49"/>
    </row>
    <row r="4189" ht="12.75" customHeight="1">
      <c r="C4189" s="167"/>
      <c r="D4189" s="49"/>
      <c r="E4189" s="49"/>
      <c r="F4189" s="49"/>
      <c r="G4189" s="49"/>
    </row>
    <row r="4190" ht="12.75" customHeight="1">
      <c r="C4190" s="167"/>
      <c r="D4190" s="49"/>
      <c r="E4190" s="49"/>
      <c r="F4190" s="49"/>
      <c r="G4190" s="49"/>
    </row>
    <row r="4191" ht="12.75" customHeight="1">
      <c r="C4191" s="167"/>
      <c r="D4191" s="49"/>
      <c r="E4191" s="49"/>
      <c r="F4191" s="49"/>
      <c r="G4191" s="49"/>
    </row>
    <row r="4192" ht="12.75" customHeight="1">
      <c r="C4192" s="167"/>
      <c r="D4192" s="49"/>
      <c r="E4192" s="49"/>
      <c r="F4192" s="49"/>
      <c r="G4192" s="49"/>
    </row>
    <row r="4193" ht="12.75" customHeight="1">
      <c r="C4193" s="167"/>
      <c r="D4193" s="49"/>
      <c r="E4193" s="49"/>
      <c r="F4193" s="49"/>
      <c r="G4193" s="49"/>
    </row>
    <row r="4194" ht="12.75" customHeight="1">
      <c r="C4194" s="167"/>
      <c r="D4194" s="49"/>
      <c r="E4194" s="49"/>
      <c r="F4194" s="49"/>
      <c r="G4194" s="49"/>
    </row>
    <row r="4195" ht="12.75" customHeight="1">
      <c r="C4195" s="167"/>
      <c r="D4195" s="49"/>
      <c r="E4195" s="49"/>
      <c r="F4195" s="49"/>
      <c r="G4195" s="49"/>
    </row>
    <row r="4196" ht="12.75" customHeight="1">
      <c r="C4196" s="167"/>
      <c r="D4196" s="49"/>
      <c r="E4196" s="49"/>
      <c r="F4196" s="49"/>
      <c r="G4196" s="49"/>
    </row>
    <row r="4197" ht="12.75" customHeight="1">
      <c r="C4197" s="167"/>
      <c r="D4197" s="49"/>
      <c r="E4197" s="49"/>
      <c r="F4197" s="49"/>
      <c r="G4197" s="49"/>
    </row>
    <row r="4198" ht="12.75" customHeight="1">
      <c r="C4198" s="167"/>
      <c r="D4198" s="49"/>
      <c r="E4198" s="49"/>
      <c r="F4198" s="49"/>
      <c r="G4198" s="49"/>
    </row>
    <row r="4199" ht="12.75" customHeight="1">
      <c r="C4199" s="167"/>
      <c r="D4199" s="49"/>
      <c r="E4199" s="49"/>
      <c r="F4199" s="49"/>
      <c r="G4199" s="49"/>
    </row>
    <row r="4200" ht="12.75" customHeight="1">
      <c r="C4200" s="167"/>
      <c r="D4200" s="49"/>
      <c r="E4200" s="49"/>
      <c r="F4200" s="49"/>
      <c r="G4200" s="49"/>
    </row>
    <row r="4201" ht="12.75" customHeight="1">
      <c r="C4201" s="167"/>
      <c r="D4201" s="49"/>
      <c r="E4201" s="49"/>
      <c r="F4201" s="49"/>
      <c r="G4201" s="49"/>
    </row>
    <row r="4202" ht="12.75" customHeight="1">
      <c r="C4202" s="167"/>
      <c r="D4202" s="49"/>
      <c r="E4202" s="49"/>
      <c r="F4202" s="49"/>
      <c r="G4202" s="49"/>
    </row>
    <row r="4203" ht="12.75" customHeight="1">
      <c r="C4203" s="167"/>
      <c r="D4203" s="49"/>
      <c r="E4203" s="49"/>
      <c r="F4203" s="49"/>
      <c r="G4203" s="49"/>
    </row>
    <row r="4204" ht="12.75" customHeight="1">
      <c r="C4204" s="167"/>
      <c r="D4204" s="49"/>
      <c r="E4204" s="49"/>
      <c r="F4204" s="49"/>
      <c r="G4204" s="49"/>
    </row>
    <row r="4205" ht="12.75" customHeight="1">
      <c r="C4205" s="167"/>
      <c r="D4205" s="49"/>
      <c r="E4205" s="49"/>
      <c r="F4205" s="49"/>
      <c r="G4205" s="49"/>
    </row>
    <row r="4206" ht="12.75" customHeight="1">
      <c r="C4206" s="167"/>
      <c r="D4206" s="49"/>
      <c r="E4206" s="49"/>
      <c r="F4206" s="49"/>
      <c r="G4206" s="49"/>
    </row>
    <row r="4207" ht="12.75" customHeight="1">
      <c r="C4207" s="167"/>
      <c r="D4207" s="49"/>
      <c r="E4207" s="49"/>
      <c r="F4207" s="49"/>
      <c r="G4207" s="49"/>
    </row>
    <row r="4208" ht="12.75" customHeight="1">
      <c r="C4208" s="167"/>
      <c r="D4208" s="49"/>
      <c r="E4208" s="49"/>
      <c r="F4208" s="49"/>
      <c r="G4208" s="49"/>
    </row>
    <row r="4209" ht="12.75" customHeight="1">
      <c r="C4209" s="167"/>
      <c r="D4209" s="49"/>
      <c r="E4209" s="49"/>
      <c r="F4209" s="49"/>
      <c r="G4209" s="49"/>
    </row>
    <row r="4210" ht="12.75" customHeight="1">
      <c r="C4210" s="167"/>
      <c r="D4210" s="49"/>
      <c r="E4210" s="49"/>
      <c r="F4210" s="49"/>
      <c r="G4210" s="49"/>
    </row>
    <row r="4211" ht="12.75" customHeight="1">
      <c r="C4211" s="167"/>
      <c r="D4211" s="49"/>
      <c r="E4211" s="49"/>
      <c r="F4211" s="49"/>
      <c r="G4211" s="49"/>
    </row>
    <row r="4212" ht="12.75" customHeight="1">
      <c r="C4212" s="167"/>
      <c r="D4212" s="49"/>
      <c r="E4212" s="49"/>
      <c r="F4212" s="49"/>
      <c r="G4212" s="49"/>
    </row>
    <row r="4213" ht="12.75" customHeight="1">
      <c r="C4213" s="167"/>
      <c r="D4213" s="49"/>
      <c r="E4213" s="49"/>
      <c r="F4213" s="49"/>
      <c r="G4213" s="49"/>
    </row>
    <row r="4214" ht="12.75" customHeight="1">
      <c r="C4214" s="167"/>
      <c r="D4214" s="49"/>
      <c r="E4214" s="49"/>
      <c r="F4214" s="49"/>
      <c r="G4214" s="49"/>
    </row>
    <row r="4215" ht="12.75" customHeight="1">
      <c r="C4215" s="167"/>
      <c r="D4215" s="49"/>
      <c r="E4215" s="49"/>
      <c r="F4215" s="49"/>
      <c r="G4215" s="49"/>
    </row>
    <row r="4216" ht="12.75" customHeight="1">
      <c r="C4216" s="167"/>
      <c r="D4216" s="49"/>
      <c r="E4216" s="49"/>
      <c r="F4216" s="49"/>
      <c r="G4216" s="49"/>
    </row>
    <row r="4217" ht="12.75" customHeight="1">
      <c r="C4217" s="167"/>
      <c r="D4217" s="49"/>
      <c r="E4217" s="49"/>
      <c r="F4217" s="49"/>
      <c r="G4217" s="49"/>
    </row>
    <row r="4218" ht="12.75" customHeight="1">
      <c r="C4218" s="167"/>
      <c r="D4218" s="49"/>
      <c r="E4218" s="49"/>
      <c r="F4218" s="49"/>
      <c r="G4218" s="49"/>
    </row>
    <row r="4219" ht="12.75" customHeight="1">
      <c r="C4219" s="167"/>
      <c r="D4219" s="49"/>
      <c r="E4219" s="49"/>
      <c r="F4219" s="49"/>
      <c r="G4219" s="49"/>
    </row>
    <row r="4220" ht="12.75" customHeight="1">
      <c r="C4220" s="167"/>
      <c r="D4220" s="49"/>
      <c r="E4220" s="49"/>
      <c r="F4220" s="49"/>
      <c r="G4220" s="49"/>
    </row>
    <row r="4221" ht="12.75" customHeight="1">
      <c r="C4221" s="167"/>
      <c r="D4221" s="49"/>
      <c r="E4221" s="49"/>
      <c r="F4221" s="49"/>
      <c r="G4221" s="49"/>
    </row>
    <row r="4222" ht="12.75" customHeight="1">
      <c r="C4222" s="167"/>
      <c r="D4222" s="49"/>
      <c r="E4222" s="49"/>
      <c r="F4222" s="49"/>
      <c r="G4222" s="49"/>
    </row>
    <row r="4223" ht="12.75" customHeight="1">
      <c r="C4223" s="167"/>
      <c r="D4223" s="49"/>
      <c r="E4223" s="49"/>
      <c r="F4223" s="49"/>
      <c r="G4223" s="49"/>
    </row>
    <row r="4224" ht="12.75" customHeight="1">
      <c r="C4224" s="167"/>
      <c r="D4224" s="49"/>
      <c r="E4224" s="49"/>
      <c r="F4224" s="49"/>
      <c r="G4224" s="49"/>
    </row>
    <row r="4225" ht="12.75" customHeight="1">
      <c r="C4225" s="167"/>
      <c r="D4225" s="49"/>
      <c r="E4225" s="49"/>
      <c r="F4225" s="49"/>
      <c r="G4225" s="49"/>
    </row>
    <row r="4226" ht="12.75" customHeight="1">
      <c r="C4226" s="167"/>
      <c r="D4226" s="49"/>
      <c r="E4226" s="49"/>
      <c r="F4226" s="49"/>
      <c r="G4226" s="49"/>
    </row>
    <row r="4227" ht="12.75" customHeight="1">
      <c r="C4227" s="167"/>
      <c r="D4227" s="49"/>
      <c r="E4227" s="49"/>
      <c r="F4227" s="49"/>
      <c r="G4227" s="49"/>
    </row>
    <row r="4228" ht="12.75" customHeight="1">
      <c r="C4228" s="167"/>
      <c r="D4228" s="49"/>
      <c r="E4228" s="49"/>
      <c r="F4228" s="49"/>
      <c r="G4228" s="49"/>
    </row>
    <row r="4229" ht="12.75" customHeight="1">
      <c r="C4229" s="167"/>
      <c r="D4229" s="49"/>
      <c r="E4229" s="49"/>
      <c r="F4229" s="49"/>
      <c r="G4229" s="49"/>
    </row>
    <row r="4230" ht="12.75" customHeight="1">
      <c r="C4230" s="167"/>
      <c r="D4230" s="49"/>
      <c r="E4230" s="49"/>
      <c r="F4230" s="49"/>
      <c r="G4230" s="49"/>
    </row>
    <row r="4231" ht="12.75" customHeight="1">
      <c r="C4231" s="167"/>
      <c r="D4231" s="49"/>
      <c r="E4231" s="49"/>
      <c r="F4231" s="49"/>
      <c r="G4231" s="49"/>
    </row>
    <row r="4232" ht="12.75" customHeight="1">
      <c r="C4232" s="167"/>
      <c r="D4232" s="49"/>
      <c r="E4232" s="49"/>
      <c r="F4232" s="49"/>
      <c r="G4232" s="49"/>
    </row>
    <row r="4233" ht="12.75" customHeight="1">
      <c r="C4233" s="167"/>
      <c r="D4233" s="49"/>
      <c r="E4233" s="49"/>
      <c r="F4233" s="49"/>
      <c r="G4233" s="49"/>
    </row>
    <row r="4234" ht="12.75" customHeight="1">
      <c r="C4234" s="167"/>
      <c r="D4234" s="49"/>
      <c r="E4234" s="49"/>
      <c r="F4234" s="49"/>
      <c r="G4234" s="49"/>
    </row>
    <row r="4235" ht="12.75" customHeight="1">
      <c r="C4235" s="167"/>
      <c r="D4235" s="49"/>
      <c r="E4235" s="49"/>
      <c r="F4235" s="49"/>
      <c r="G4235" s="49"/>
    </row>
    <row r="4236" ht="12.75" customHeight="1">
      <c r="C4236" s="167"/>
      <c r="D4236" s="49"/>
      <c r="E4236" s="49"/>
      <c r="F4236" s="49"/>
      <c r="G4236" s="49"/>
    </row>
    <row r="4237" ht="12.75" customHeight="1">
      <c r="C4237" s="167"/>
      <c r="D4237" s="49"/>
      <c r="E4237" s="49"/>
      <c r="F4237" s="49"/>
      <c r="G4237" s="49"/>
    </row>
    <row r="4238" ht="12.75" customHeight="1">
      <c r="C4238" s="167"/>
      <c r="D4238" s="49"/>
      <c r="E4238" s="49"/>
      <c r="F4238" s="49"/>
      <c r="G4238" s="49"/>
    </row>
    <row r="4239" ht="12.75" customHeight="1">
      <c r="C4239" s="167"/>
      <c r="D4239" s="49"/>
      <c r="E4239" s="49"/>
      <c r="F4239" s="49"/>
      <c r="G4239" s="49"/>
    </row>
    <row r="4240" ht="12.75" customHeight="1">
      <c r="C4240" s="167"/>
      <c r="D4240" s="49"/>
      <c r="E4240" s="49"/>
      <c r="F4240" s="49"/>
      <c r="G4240" s="49"/>
    </row>
    <row r="4241" ht="12.75" customHeight="1">
      <c r="C4241" s="167"/>
      <c r="D4241" s="49"/>
      <c r="E4241" s="49"/>
      <c r="F4241" s="49"/>
      <c r="G4241" s="49"/>
    </row>
    <row r="4242" ht="12.75" customHeight="1">
      <c r="C4242" s="167"/>
      <c r="D4242" s="49"/>
      <c r="E4242" s="49"/>
      <c r="F4242" s="49"/>
      <c r="G4242" s="49"/>
    </row>
    <row r="4243" ht="12.75" customHeight="1">
      <c r="C4243" s="167"/>
      <c r="D4243" s="49"/>
      <c r="E4243" s="49"/>
      <c r="F4243" s="49"/>
      <c r="G4243" s="49"/>
    </row>
    <row r="4244" ht="12.75" customHeight="1">
      <c r="C4244" s="167"/>
      <c r="D4244" s="49"/>
      <c r="E4244" s="49"/>
      <c r="F4244" s="49"/>
      <c r="G4244" s="49"/>
    </row>
    <row r="4245" ht="12.75" customHeight="1">
      <c r="C4245" s="167"/>
      <c r="D4245" s="49"/>
      <c r="E4245" s="49"/>
      <c r="F4245" s="49"/>
      <c r="G4245" s="49"/>
    </row>
    <row r="4246" ht="12.75" customHeight="1">
      <c r="C4246" s="167"/>
      <c r="D4246" s="49"/>
      <c r="E4246" s="49"/>
      <c r="F4246" s="49"/>
      <c r="G4246" s="49"/>
    </row>
    <row r="4247" ht="12.75" customHeight="1">
      <c r="C4247" s="167"/>
      <c r="D4247" s="49"/>
      <c r="E4247" s="49"/>
      <c r="F4247" s="49"/>
      <c r="G4247" s="49"/>
    </row>
    <row r="4248" ht="12.75" customHeight="1">
      <c r="C4248" s="167"/>
      <c r="D4248" s="49"/>
      <c r="E4248" s="49"/>
      <c r="F4248" s="49"/>
      <c r="G4248" s="49"/>
    </row>
    <row r="4249" ht="12.75" customHeight="1">
      <c r="C4249" s="167"/>
      <c r="D4249" s="49"/>
      <c r="E4249" s="49"/>
      <c r="F4249" s="49"/>
      <c r="G4249" s="49"/>
    </row>
    <row r="4250" ht="12.75" customHeight="1">
      <c r="C4250" s="167"/>
      <c r="D4250" s="49"/>
      <c r="E4250" s="49"/>
      <c r="F4250" s="49"/>
      <c r="G4250" s="49"/>
    </row>
    <row r="4251" ht="12.75" customHeight="1">
      <c r="C4251" s="167"/>
      <c r="D4251" s="49"/>
      <c r="E4251" s="49"/>
      <c r="F4251" s="49"/>
      <c r="G4251" s="49"/>
    </row>
    <row r="4252" ht="12.75" customHeight="1">
      <c r="C4252" s="167"/>
      <c r="D4252" s="49"/>
      <c r="E4252" s="49"/>
      <c r="F4252" s="49"/>
      <c r="G4252" s="49"/>
    </row>
    <row r="4253" ht="12.75" customHeight="1">
      <c r="C4253" s="167"/>
      <c r="D4253" s="49"/>
      <c r="E4253" s="49"/>
      <c r="F4253" s="49"/>
      <c r="G4253" s="49"/>
    </row>
    <row r="4254" ht="12.75" customHeight="1">
      <c r="C4254" s="167"/>
      <c r="D4254" s="49"/>
      <c r="E4254" s="49"/>
      <c r="F4254" s="49"/>
      <c r="G4254" s="49"/>
    </row>
    <row r="4255" ht="12.75" customHeight="1">
      <c r="C4255" s="167"/>
      <c r="D4255" s="49"/>
      <c r="E4255" s="49"/>
      <c r="F4255" s="49"/>
      <c r="G4255" s="49"/>
    </row>
    <row r="4256" ht="12.75" customHeight="1">
      <c r="C4256" s="167"/>
      <c r="D4256" s="49"/>
      <c r="E4256" s="49"/>
      <c r="F4256" s="49"/>
      <c r="G4256" s="49"/>
    </row>
    <row r="4257" ht="12.75" customHeight="1">
      <c r="C4257" s="167"/>
      <c r="D4257" s="49"/>
      <c r="E4257" s="49"/>
      <c r="F4257" s="49"/>
      <c r="G4257" s="49"/>
    </row>
    <row r="4258" ht="12.75" customHeight="1">
      <c r="C4258" s="167"/>
      <c r="D4258" s="49"/>
      <c r="E4258" s="49"/>
      <c r="F4258" s="49"/>
      <c r="G4258" s="49"/>
    </row>
    <row r="4259" ht="12.75" customHeight="1">
      <c r="C4259" s="167"/>
      <c r="D4259" s="49"/>
      <c r="E4259" s="49"/>
      <c r="F4259" s="49"/>
      <c r="G4259" s="49"/>
    </row>
    <row r="4260" ht="12.75" customHeight="1">
      <c r="C4260" s="167"/>
      <c r="D4260" s="49"/>
      <c r="E4260" s="49"/>
      <c r="F4260" s="49"/>
      <c r="G4260" s="49"/>
    </row>
    <row r="4261" ht="12.75" customHeight="1">
      <c r="C4261" s="167"/>
      <c r="D4261" s="49"/>
      <c r="E4261" s="49"/>
      <c r="F4261" s="49"/>
      <c r="G4261" s="49"/>
    </row>
    <row r="4262" ht="12.75" customHeight="1">
      <c r="C4262" s="167"/>
      <c r="D4262" s="49"/>
      <c r="E4262" s="49"/>
      <c r="F4262" s="49"/>
      <c r="G4262" s="49"/>
    </row>
    <row r="4263" ht="12.75" customHeight="1">
      <c r="C4263" s="167"/>
      <c r="D4263" s="49"/>
      <c r="E4263" s="49"/>
      <c r="F4263" s="49"/>
      <c r="G4263" s="49"/>
    </row>
    <row r="4264" ht="12.75" customHeight="1">
      <c r="C4264" s="167"/>
      <c r="D4264" s="49"/>
      <c r="E4264" s="49"/>
      <c r="F4264" s="49"/>
      <c r="G4264" s="49"/>
    </row>
    <row r="4265" ht="12.75" customHeight="1">
      <c r="C4265" s="167"/>
      <c r="D4265" s="49"/>
      <c r="E4265" s="49"/>
      <c r="F4265" s="49"/>
      <c r="G4265" s="49"/>
    </row>
    <row r="4266" ht="12.75" customHeight="1">
      <c r="C4266" s="167"/>
      <c r="D4266" s="49"/>
      <c r="E4266" s="49"/>
      <c r="F4266" s="49"/>
      <c r="G4266" s="49"/>
    </row>
    <row r="4267" ht="12.75" customHeight="1">
      <c r="C4267" s="167"/>
      <c r="D4267" s="49"/>
      <c r="E4267" s="49"/>
      <c r="F4267" s="49"/>
      <c r="G4267" s="49"/>
    </row>
    <row r="4268" ht="12.75" customHeight="1">
      <c r="C4268" s="167"/>
      <c r="D4268" s="49"/>
      <c r="E4268" s="49"/>
      <c r="F4268" s="49"/>
      <c r="G4268" s="49"/>
    </row>
    <row r="4269" ht="12.75" customHeight="1">
      <c r="C4269" s="167"/>
      <c r="D4269" s="49"/>
      <c r="E4269" s="49"/>
      <c r="F4269" s="49"/>
      <c r="G4269" s="49"/>
    </row>
    <row r="4270" ht="12.75" customHeight="1">
      <c r="C4270" s="167"/>
      <c r="D4270" s="49"/>
      <c r="E4270" s="49"/>
      <c r="F4270" s="49"/>
      <c r="G4270" s="49"/>
    </row>
    <row r="4271" ht="12.75" customHeight="1">
      <c r="C4271" s="167"/>
      <c r="D4271" s="49"/>
      <c r="E4271" s="49"/>
      <c r="F4271" s="49"/>
      <c r="G4271" s="49"/>
    </row>
    <row r="4272" ht="12.75" customHeight="1">
      <c r="C4272" s="167"/>
      <c r="D4272" s="49"/>
      <c r="E4272" s="49"/>
      <c r="F4272" s="49"/>
      <c r="G4272" s="49"/>
    </row>
    <row r="4273" ht="12.75" customHeight="1">
      <c r="C4273" s="167"/>
      <c r="D4273" s="49"/>
      <c r="E4273" s="49"/>
      <c r="F4273" s="49"/>
      <c r="G4273" s="49"/>
    </row>
    <row r="4274" ht="12.75" customHeight="1">
      <c r="C4274" s="167"/>
      <c r="D4274" s="49"/>
      <c r="E4274" s="49"/>
      <c r="F4274" s="49"/>
      <c r="G4274" s="49"/>
    </row>
    <row r="4275" ht="12.75" customHeight="1">
      <c r="C4275" s="167"/>
      <c r="D4275" s="49"/>
      <c r="E4275" s="49"/>
      <c r="F4275" s="49"/>
      <c r="G4275" s="49"/>
    </row>
    <row r="4276" ht="12.75" customHeight="1">
      <c r="C4276" s="167"/>
      <c r="D4276" s="49"/>
      <c r="E4276" s="49"/>
      <c r="F4276" s="49"/>
      <c r="G4276" s="49"/>
    </row>
    <row r="4277" ht="12.75" customHeight="1">
      <c r="C4277" s="167"/>
      <c r="D4277" s="49"/>
      <c r="E4277" s="49"/>
      <c r="F4277" s="49"/>
      <c r="G4277" s="49"/>
    </row>
    <row r="4278" ht="12.75" customHeight="1">
      <c r="C4278" s="167"/>
      <c r="D4278" s="49"/>
      <c r="E4278" s="49"/>
      <c r="F4278" s="49"/>
      <c r="G4278" s="49"/>
    </row>
    <row r="4279" ht="12.75" customHeight="1">
      <c r="C4279" s="167"/>
      <c r="D4279" s="49"/>
      <c r="E4279" s="49"/>
      <c r="F4279" s="49"/>
      <c r="G4279" s="49"/>
    </row>
    <row r="4280" ht="12.75" customHeight="1">
      <c r="C4280" s="167"/>
      <c r="D4280" s="49"/>
      <c r="E4280" s="49"/>
      <c r="F4280" s="49"/>
      <c r="G4280" s="49"/>
    </row>
    <row r="4281" ht="12.75" customHeight="1">
      <c r="C4281" s="167"/>
      <c r="D4281" s="49"/>
      <c r="E4281" s="49"/>
      <c r="F4281" s="49"/>
      <c r="G4281" s="49"/>
    </row>
    <row r="4282" ht="12.75" customHeight="1">
      <c r="C4282" s="167"/>
      <c r="D4282" s="49"/>
      <c r="E4282" s="49"/>
      <c r="F4282" s="49"/>
      <c r="G4282" s="49"/>
    </row>
    <row r="4283" ht="12.75" customHeight="1">
      <c r="C4283" s="167"/>
      <c r="D4283" s="49"/>
      <c r="E4283" s="49"/>
      <c r="F4283" s="49"/>
      <c r="G4283" s="49"/>
    </row>
    <row r="4284" ht="12.75" customHeight="1">
      <c r="C4284" s="167"/>
      <c r="D4284" s="49"/>
      <c r="E4284" s="49"/>
      <c r="F4284" s="49"/>
      <c r="G4284" s="49"/>
    </row>
    <row r="4285" ht="12.75" customHeight="1">
      <c r="C4285" s="167"/>
      <c r="D4285" s="49"/>
      <c r="E4285" s="49"/>
      <c r="F4285" s="49"/>
      <c r="G4285" s="49"/>
    </row>
    <row r="4286" ht="12.75" customHeight="1">
      <c r="C4286" s="167"/>
      <c r="D4286" s="49"/>
      <c r="E4286" s="49"/>
      <c r="F4286" s="49"/>
      <c r="G4286" s="49"/>
    </row>
    <row r="4287" ht="12.75" customHeight="1">
      <c r="C4287" s="167"/>
      <c r="D4287" s="49"/>
      <c r="E4287" s="49"/>
      <c r="F4287" s="49"/>
      <c r="G4287" s="49"/>
    </row>
    <row r="4288" ht="12.75" customHeight="1">
      <c r="C4288" s="167"/>
      <c r="D4288" s="49"/>
      <c r="E4288" s="49"/>
      <c r="F4288" s="49"/>
      <c r="G4288" s="49"/>
    </row>
    <row r="4289" ht="12.75" customHeight="1">
      <c r="C4289" s="167"/>
      <c r="D4289" s="49"/>
      <c r="E4289" s="49"/>
      <c r="F4289" s="49"/>
      <c r="G4289" s="49"/>
    </row>
    <row r="4290" ht="12.75" customHeight="1">
      <c r="C4290" s="167"/>
      <c r="D4290" s="49"/>
      <c r="E4290" s="49"/>
      <c r="F4290" s="49"/>
      <c r="G4290" s="49"/>
    </row>
    <row r="4291" ht="12.75" customHeight="1">
      <c r="C4291" s="167"/>
      <c r="D4291" s="49"/>
      <c r="E4291" s="49"/>
      <c r="F4291" s="49"/>
      <c r="G4291" s="49"/>
    </row>
    <row r="4292" ht="12.75" customHeight="1">
      <c r="C4292" s="167"/>
      <c r="D4292" s="49"/>
      <c r="E4292" s="49"/>
      <c r="F4292" s="49"/>
      <c r="G4292" s="49"/>
    </row>
    <row r="4293" ht="12.75" customHeight="1">
      <c r="C4293" s="167"/>
      <c r="D4293" s="49"/>
      <c r="E4293" s="49"/>
      <c r="F4293" s="49"/>
      <c r="G4293" s="49"/>
    </row>
    <row r="4294" ht="12.75" customHeight="1">
      <c r="C4294" s="167"/>
      <c r="D4294" s="49"/>
      <c r="E4294" s="49"/>
      <c r="F4294" s="49"/>
      <c r="G4294" s="49"/>
    </row>
    <row r="4295" ht="12.75" customHeight="1">
      <c r="C4295" s="167"/>
      <c r="D4295" s="49"/>
      <c r="E4295" s="49"/>
      <c r="F4295" s="49"/>
      <c r="G4295" s="49"/>
    </row>
    <row r="4296" ht="12.75" customHeight="1">
      <c r="C4296" s="167"/>
      <c r="D4296" s="49"/>
      <c r="E4296" s="49"/>
      <c r="F4296" s="49"/>
      <c r="G4296" s="49"/>
    </row>
    <row r="4297" ht="12.75" customHeight="1">
      <c r="C4297" s="167"/>
      <c r="D4297" s="49"/>
      <c r="E4297" s="49"/>
      <c r="F4297" s="49"/>
      <c r="G4297" s="49"/>
    </row>
    <row r="4298" ht="12.75" customHeight="1">
      <c r="C4298" s="167"/>
      <c r="D4298" s="49"/>
      <c r="E4298" s="49"/>
      <c r="F4298" s="49"/>
      <c r="G4298" s="49"/>
    </row>
    <row r="4299" ht="12.75" customHeight="1">
      <c r="C4299" s="167"/>
      <c r="D4299" s="49"/>
      <c r="E4299" s="49"/>
      <c r="F4299" s="49"/>
      <c r="G4299" s="49"/>
    </row>
    <row r="4300" ht="12.75" customHeight="1">
      <c r="C4300" s="167"/>
      <c r="D4300" s="49"/>
      <c r="E4300" s="49"/>
      <c r="F4300" s="49"/>
      <c r="G4300" s="49"/>
    </row>
    <row r="4301" ht="12.75" customHeight="1">
      <c r="C4301" s="167"/>
      <c r="D4301" s="49"/>
      <c r="E4301" s="49"/>
      <c r="F4301" s="49"/>
      <c r="G4301" s="49"/>
    </row>
    <row r="4302" ht="12.75" customHeight="1">
      <c r="C4302" s="167"/>
      <c r="D4302" s="49"/>
      <c r="E4302" s="49"/>
      <c r="F4302" s="49"/>
      <c r="G4302" s="49"/>
    </row>
    <row r="4303" ht="12.75" customHeight="1">
      <c r="C4303" s="167"/>
      <c r="D4303" s="49"/>
      <c r="E4303" s="49"/>
      <c r="F4303" s="49"/>
      <c r="G4303" s="49"/>
    </row>
    <row r="4304" ht="12.75" customHeight="1">
      <c r="C4304" s="167"/>
      <c r="D4304" s="49"/>
      <c r="E4304" s="49"/>
      <c r="F4304" s="49"/>
      <c r="G4304" s="49"/>
    </row>
    <row r="4305" ht="12.75" customHeight="1">
      <c r="C4305" s="167"/>
      <c r="D4305" s="49"/>
      <c r="E4305" s="49"/>
      <c r="F4305" s="49"/>
      <c r="G4305" s="49"/>
    </row>
    <row r="4306" ht="12.75" customHeight="1">
      <c r="C4306" s="167"/>
      <c r="D4306" s="49"/>
      <c r="E4306" s="49"/>
      <c r="F4306" s="49"/>
      <c r="G4306" s="49"/>
    </row>
    <row r="4307" ht="12.75" customHeight="1">
      <c r="C4307" s="167"/>
      <c r="D4307" s="49"/>
      <c r="E4307" s="49"/>
      <c r="F4307" s="49"/>
      <c r="G4307" s="49"/>
    </row>
    <row r="4308" ht="12.75" customHeight="1">
      <c r="C4308" s="167"/>
      <c r="D4308" s="49"/>
      <c r="E4308" s="49"/>
      <c r="F4308" s="49"/>
      <c r="G4308" s="49"/>
    </row>
    <row r="4309" ht="12.75" customHeight="1">
      <c r="C4309" s="167"/>
      <c r="D4309" s="49"/>
      <c r="E4309" s="49"/>
      <c r="F4309" s="49"/>
      <c r="G4309" s="49"/>
    </row>
    <row r="4310" ht="12.75" customHeight="1">
      <c r="C4310" s="167"/>
      <c r="D4310" s="49"/>
      <c r="E4310" s="49"/>
      <c r="F4310" s="49"/>
      <c r="G4310" s="49"/>
    </row>
    <row r="4311" ht="12.75" customHeight="1">
      <c r="C4311" s="167"/>
      <c r="D4311" s="49"/>
      <c r="E4311" s="49"/>
      <c r="F4311" s="49"/>
      <c r="G4311" s="49"/>
    </row>
    <row r="4312" ht="12.75" customHeight="1">
      <c r="C4312" s="167"/>
      <c r="D4312" s="49"/>
      <c r="E4312" s="49"/>
      <c r="F4312" s="49"/>
      <c r="G4312" s="49"/>
    </row>
    <row r="4313" ht="12.75" customHeight="1">
      <c r="C4313" s="167"/>
      <c r="D4313" s="49"/>
      <c r="E4313" s="49"/>
      <c r="F4313" s="49"/>
      <c r="G4313" s="49"/>
    </row>
    <row r="4314" ht="12.75" customHeight="1">
      <c r="C4314" s="167"/>
      <c r="D4314" s="49"/>
      <c r="E4314" s="49"/>
      <c r="F4314" s="49"/>
      <c r="G4314" s="49"/>
    </row>
    <row r="4315" ht="12.75" customHeight="1">
      <c r="C4315" s="167"/>
      <c r="D4315" s="49"/>
      <c r="E4315" s="49"/>
      <c r="F4315" s="49"/>
      <c r="G4315" s="49"/>
    </row>
    <row r="4316" ht="12.75" customHeight="1">
      <c r="C4316" s="167"/>
      <c r="D4316" s="49"/>
      <c r="E4316" s="49"/>
      <c r="F4316" s="49"/>
      <c r="G4316" s="49"/>
    </row>
    <row r="4317" ht="12.75" customHeight="1">
      <c r="C4317" s="167"/>
      <c r="D4317" s="49"/>
      <c r="E4317" s="49"/>
      <c r="F4317" s="49"/>
      <c r="G4317" s="49"/>
    </row>
    <row r="4318" ht="12.75" customHeight="1">
      <c r="C4318" s="167"/>
      <c r="D4318" s="49"/>
      <c r="E4318" s="49"/>
      <c r="F4318" s="49"/>
      <c r="G4318" s="49"/>
    </row>
    <row r="4319" ht="12.75" customHeight="1">
      <c r="C4319" s="167"/>
      <c r="D4319" s="49"/>
      <c r="E4319" s="49"/>
      <c r="F4319" s="49"/>
      <c r="G4319" s="49"/>
    </row>
    <row r="4320" ht="12.75" customHeight="1">
      <c r="C4320" s="167"/>
      <c r="D4320" s="49"/>
      <c r="E4320" s="49"/>
      <c r="F4320" s="49"/>
      <c r="G4320" s="49"/>
    </row>
    <row r="4321" ht="12.75" customHeight="1">
      <c r="C4321" s="167"/>
      <c r="D4321" s="49"/>
      <c r="E4321" s="49"/>
      <c r="F4321" s="49"/>
      <c r="G4321" s="49"/>
    </row>
    <row r="4322" ht="12.75" customHeight="1">
      <c r="C4322" s="167"/>
      <c r="D4322" s="49"/>
      <c r="E4322" s="49"/>
      <c r="F4322" s="49"/>
      <c r="G4322" s="49"/>
    </row>
    <row r="4323" ht="12.75" customHeight="1">
      <c r="C4323" s="167"/>
      <c r="D4323" s="49"/>
      <c r="E4323" s="49"/>
      <c r="F4323" s="49"/>
      <c r="G4323" s="49"/>
    </row>
    <row r="4324" ht="12.75" customHeight="1">
      <c r="C4324" s="167"/>
      <c r="D4324" s="49"/>
      <c r="E4324" s="49"/>
      <c r="F4324" s="49"/>
      <c r="G4324" s="49"/>
    </row>
    <row r="4325" ht="12.75" customHeight="1">
      <c r="C4325" s="167"/>
      <c r="D4325" s="49"/>
      <c r="E4325" s="49"/>
      <c r="F4325" s="49"/>
      <c r="G4325" s="49"/>
    </row>
    <row r="4326" ht="12.75" customHeight="1">
      <c r="C4326" s="167"/>
      <c r="D4326" s="49"/>
      <c r="E4326" s="49"/>
      <c r="F4326" s="49"/>
      <c r="G4326" s="49"/>
    </row>
    <row r="4327" ht="12.75" customHeight="1">
      <c r="C4327" s="167"/>
      <c r="D4327" s="49"/>
      <c r="E4327" s="49"/>
      <c r="F4327" s="49"/>
      <c r="G4327" s="49"/>
    </row>
    <row r="4328" ht="12.75" customHeight="1">
      <c r="C4328" s="167"/>
      <c r="D4328" s="49"/>
      <c r="E4328" s="49"/>
      <c r="F4328" s="49"/>
      <c r="G4328" s="49"/>
    </row>
    <row r="4329" ht="12.75" customHeight="1">
      <c r="C4329" s="167"/>
      <c r="D4329" s="49"/>
      <c r="E4329" s="49"/>
      <c r="F4329" s="49"/>
      <c r="G4329" s="49"/>
    </row>
    <row r="4330" ht="12.75" customHeight="1">
      <c r="C4330" s="167"/>
      <c r="D4330" s="49"/>
      <c r="E4330" s="49"/>
      <c r="F4330" s="49"/>
      <c r="G4330" s="49"/>
    </row>
    <row r="4331" ht="12.75" customHeight="1">
      <c r="C4331" s="167"/>
      <c r="D4331" s="49"/>
      <c r="E4331" s="49"/>
      <c r="F4331" s="49"/>
      <c r="G4331" s="49"/>
    </row>
    <row r="4332" ht="12.75" customHeight="1">
      <c r="C4332" s="167"/>
      <c r="D4332" s="49"/>
      <c r="E4332" s="49"/>
      <c r="F4332" s="49"/>
      <c r="G4332" s="49"/>
    </row>
    <row r="4333" ht="12.75" customHeight="1">
      <c r="C4333" s="167"/>
      <c r="D4333" s="49"/>
      <c r="E4333" s="49"/>
      <c r="F4333" s="49"/>
      <c r="G4333" s="49"/>
    </row>
    <row r="4334" ht="12.75" customHeight="1">
      <c r="C4334" s="167"/>
      <c r="D4334" s="49"/>
      <c r="E4334" s="49"/>
      <c r="F4334" s="49"/>
      <c r="G4334" s="49"/>
    </row>
    <row r="4335" ht="12.75" customHeight="1">
      <c r="C4335" s="167"/>
      <c r="D4335" s="49"/>
      <c r="E4335" s="49"/>
      <c r="F4335" s="49"/>
      <c r="G4335" s="49"/>
    </row>
    <row r="4336" ht="12.75" customHeight="1">
      <c r="C4336" s="167"/>
      <c r="D4336" s="49"/>
      <c r="E4336" s="49"/>
      <c r="F4336" s="49"/>
      <c r="G4336" s="49"/>
    </row>
    <row r="4337" ht="12.75" customHeight="1">
      <c r="C4337" s="167"/>
      <c r="D4337" s="49"/>
      <c r="E4337" s="49"/>
      <c r="F4337" s="49"/>
      <c r="G4337" s="49"/>
    </row>
    <row r="4338" ht="12.75" customHeight="1">
      <c r="C4338" s="167"/>
      <c r="D4338" s="49"/>
      <c r="E4338" s="49"/>
      <c r="F4338" s="49"/>
      <c r="G4338" s="49"/>
    </row>
    <row r="4339" ht="12.75" customHeight="1">
      <c r="C4339" s="167"/>
      <c r="D4339" s="49"/>
      <c r="E4339" s="49"/>
      <c r="F4339" s="49"/>
      <c r="G4339" s="49"/>
    </row>
    <row r="4340" ht="12.75" customHeight="1">
      <c r="C4340" s="167"/>
      <c r="D4340" s="49"/>
      <c r="E4340" s="49"/>
      <c r="F4340" s="49"/>
      <c r="G4340" s="49"/>
    </row>
    <row r="4341" ht="12.75" customHeight="1">
      <c r="C4341" s="167"/>
      <c r="D4341" s="49"/>
      <c r="E4341" s="49"/>
      <c r="F4341" s="49"/>
      <c r="G4341" s="49"/>
    </row>
    <row r="4342" ht="12.75" customHeight="1">
      <c r="C4342" s="167"/>
      <c r="D4342" s="49"/>
      <c r="E4342" s="49"/>
      <c r="F4342" s="49"/>
      <c r="G4342" s="49"/>
    </row>
    <row r="4343" ht="12.75" customHeight="1">
      <c r="C4343" s="167"/>
      <c r="D4343" s="49"/>
      <c r="E4343" s="49"/>
      <c r="F4343" s="49"/>
      <c r="G4343" s="49"/>
    </row>
    <row r="4344" ht="12.75" customHeight="1">
      <c r="C4344" s="167"/>
      <c r="D4344" s="49"/>
      <c r="E4344" s="49"/>
      <c r="F4344" s="49"/>
      <c r="G4344" s="49"/>
    </row>
    <row r="4345" ht="12.75" customHeight="1">
      <c r="C4345" s="167"/>
      <c r="D4345" s="49"/>
      <c r="E4345" s="49"/>
      <c r="F4345" s="49"/>
      <c r="G4345" s="49"/>
    </row>
    <row r="4346" ht="12.75" customHeight="1">
      <c r="C4346" s="167"/>
      <c r="D4346" s="49"/>
      <c r="E4346" s="49"/>
      <c r="F4346" s="49"/>
      <c r="G4346" s="49"/>
    </row>
    <row r="4347" ht="12.75" customHeight="1">
      <c r="C4347" s="167"/>
      <c r="D4347" s="49"/>
      <c r="E4347" s="49"/>
      <c r="F4347" s="49"/>
      <c r="G4347" s="49"/>
    </row>
    <row r="4348" ht="12.75" customHeight="1">
      <c r="C4348" s="167"/>
      <c r="D4348" s="49"/>
      <c r="E4348" s="49"/>
      <c r="F4348" s="49"/>
      <c r="G4348" s="49"/>
    </row>
    <row r="4349" ht="12.75" customHeight="1">
      <c r="C4349" s="167"/>
      <c r="D4349" s="49"/>
      <c r="E4349" s="49"/>
      <c r="F4349" s="49"/>
      <c r="G4349" s="49"/>
    </row>
    <row r="4350" ht="12.75" customHeight="1">
      <c r="C4350" s="167"/>
      <c r="D4350" s="49"/>
      <c r="E4350" s="49"/>
      <c r="F4350" s="49"/>
      <c r="G4350" s="49"/>
    </row>
    <row r="4351" ht="12.75" customHeight="1">
      <c r="C4351" s="167"/>
      <c r="D4351" s="49"/>
      <c r="E4351" s="49"/>
      <c r="F4351" s="49"/>
      <c r="G4351" s="49"/>
    </row>
    <row r="4352" ht="12.75" customHeight="1">
      <c r="C4352" s="167"/>
      <c r="D4352" s="49"/>
      <c r="E4352" s="49"/>
      <c r="F4352" s="49"/>
      <c r="G4352" s="49"/>
    </row>
    <row r="4353" ht="12.75" customHeight="1">
      <c r="C4353" s="167"/>
      <c r="D4353" s="49"/>
      <c r="E4353" s="49"/>
      <c r="F4353" s="49"/>
      <c r="G4353" s="49"/>
    </row>
    <row r="4354" ht="12.75" customHeight="1">
      <c r="C4354" s="167"/>
      <c r="D4354" s="49"/>
      <c r="E4354" s="49"/>
      <c r="F4354" s="49"/>
      <c r="G4354" s="49"/>
    </row>
    <row r="4355" ht="12.75" customHeight="1">
      <c r="C4355" s="167"/>
      <c r="D4355" s="49"/>
      <c r="E4355" s="49"/>
      <c r="F4355" s="49"/>
      <c r="G4355" s="49"/>
    </row>
    <row r="4356" ht="12.75" customHeight="1">
      <c r="C4356" s="167"/>
      <c r="D4356" s="49"/>
      <c r="E4356" s="49"/>
      <c r="F4356" s="49"/>
      <c r="G4356" s="49"/>
    </row>
    <row r="4357" ht="12.75" customHeight="1">
      <c r="C4357" s="167"/>
      <c r="D4357" s="49"/>
      <c r="E4357" s="49"/>
      <c r="F4357" s="49"/>
      <c r="G4357" s="49"/>
    </row>
    <row r="4358" ht="12.75" customHeight="1">
      <c r="C4358" s="167"/>
      <c r="D4358" s="49"/>
      <c r="E4358" s="49"/>
      <c r="F4358" s="49"/>
      <c r="G4358" s="49"/>
    </row>
    <row r="4359" ht="12.75" customHeight="1">
      <c r="C4359" s="167"/>
      <c r="D4359" s="49"/>
      <c r="E4359" s="49"/>
      <c r="F4359" s="49"/>
      <c r="G4359" s="49"/>
    </row>
    <row r="4360" ht="12.75" customHeight="1">
      <c r="C4360" s="167"/>
      <c r="D4360" s="49"/>
      <c r="E4360" s="49"/>
      <c r="F4360" s="49"/>
      <c r="G4360" s="49"/>
    </row>
    <row r="4361" ht="12.75" customHeight="1">
      <c r="C4361" s="167"/>
      <c r="D4361" s="49"/>
      <c r="E4361" s="49"/>
      <c r="F4361" s="49"/>
      <c r="G4361" s="49"/>
    </row>
    <row r="4362" ht="12.75" customHeight="1">
      <c r="C4362" s="167"/>
      <c r="D4362" s="49"/>
      <c r="E4362" s="49"/>
      <c r="F4362" s="49"/>
      <c r="G4362" s="49"/>
    </row>
    <row r="4363" ht="12.75" customHeight="1">
      <c r="C4363" s="167"/>
      <c r="D4363" s="49"/>
      <c r="E4363" s="49"/>
      <c r="F4363" s="49"/>
      <c r="G4363" s="49"/>
    </row>
    <row r="4364" ht="12.75" customHeight="1">
      <c r="C4364" s="167"/>
      <c r="D4364" s="49"/>
      <c r="E4364" s="49"/>
      <c r="F4364" s="49"/>
      <c r="G4364" s="49"/>
    </row>
    <row r="4365" ht="12.75" customHeight="1">
      <c r="C4365" s="167"/>
      <c r="D4365" s="49"/>
      <c r="E4365" s="49"/>
      <c r="F4365" s="49"/>
      <c r="G4365" s="49"/>
    </row>
    <row r="4366" ht="12.75" customHeight="1">
      <c r="C4366" s="167"/>
      <c r="D4366" s="49"/>
      <c r="E4366" s="49"/>
      <c r="F4366" s="49"/>
      <c r="G4366" s="49"/>
    </row>
    <row r="4367" ht="12.75" customHeight="1">
      <c r="C4367" s="167"/>
      <c r="D4367" s="49"/>
      <c r="E4367" s="49"/>
      <c r="F4367" s="49"/>
      <c r="G4367" s="49"/>
    </row>
    <row r="4368" ht="12.75" customHeight="1">
      <c r="C4368" s="167"/>
      <c r="D4368" s="49"/>
      <c r="E4368" s="49"/>
      <c r="F4368" s="49"/>
      <c r="G4368" s="49"/>
    </row>
    <row r="4369" ht="12.75" customHeight="1">
      <c r="C4369" s="167"/>
      <c r="D4369" s="49"/>
      <c r="E4369" s="49"/>
      <c r="F4369" s="49"/>
      <c r="G4369" s="49"/>
    </row>
    <row r="4370" ht="12.75" customHeight="1">
      <c r="C4370" s="167"/>
      <c r="D4370" s="49"/>
      <c r="E4370" s="49"/>
      <c r="F4370" s="49"/>
      <c r="G4370" s="49"/>
    </row>
    <row r="4371" ht="12.75" customHeight="1">
      <c r="C4371" s="167"/>
      <c r="D4371" s="49"/>
      <c r="E4371" s="49"/>
      <c r="F4371" s="49"/>
      <c r="G4371" s="49"/>
    </row>
    <row r="4372" ht="12.75" customHeight="1">
      <c r="C4372" s="167"/>
      <c r="D4372" s="49"/>
      <c r="E4372" s="49"/>
      <c r="F4372" s="49"/>
      <c r="G4372" s="49"/>
    </row>
    <row r="4373" ht="12.75" customHeight="1">
      <c r="C4373" s="167"/>
      <c r="D4373" s="49"/>
      <c r="E4373" s="49"/>
      <c r="F4373" s="49"/>
      <c r="G4373" s="49"/>
    </row>
    <row r="4374" ht="12.75" customHeight="1">
      <c r="C4374" s="167"/>
      <c r="D4374" s="49"/>
      <c r="E4374" s="49"/>
      <c r="F4374" s="49"/>
      <c r="G4374" s="49"/>
    </row>
    <row r="4375" ht="12.75" customHeight="1">
      <c r="C4375" s="167"/>
      <c r="D4375" s="49"/>
      <c r="E4375" s="49"/>
      <c r="F4375" s="49"/>
      <c r="G4375" s="49"/>
    </row>
    <row r="4376" ht="12.75" customHeight="1">
      <c r="C4376" s="167"/>
      <c r="D4376" s="49"/>
      <c r="E4376" s="49"/>
      <c r="F4376" s="49"/>
      <c r="G4376" s="49"/>
    </row>
    <row r="4377" ht="12.75" customHeight="1">
      <c r="C4377" s="167"/>
      <c r="D4377" s="49"/>
      <c r="E4377" s="49"/>
      <c r="F4377" s="49"/>
      <c r="G4377" s="49"/>
    </row>
    <row r="4378" ht="12.75" customHeight="1">
      <c r="C4378" s="167"/>
      <c r="D4378" s="49"/>
      <c r="E4378" s="49"/>
      <c r="F4378" s="49"/>
      <c r="G4378" s="49"/>
    </row>
    <row r="4379" ht="12.75" customHeight="1">
      <c r="C4379" s="167"/>
      <c r="D4379" s="49"/>
      <c r="E4379" s="49"/>
      <c r="F4379" s="49"/>
      <c r="G4379" s="49"/>
    </row>
    <row r="4380" ht="12.75" customHeight="1">
      <c r="C4380" s="167"/>
      <c r="D4380" s="49"/>
      <c r="E4380" s="49"/>
      <c r="F4380" s="49"/>
      <c r="G4380" s="49"/>
    </row>
    <row r="4381" ht="12.75" customHeight="1">
      <c r="C4381" s="167"/>
      <c r="D4381" s="49"/>
      <c r="E4381" s="49"/>
      <c r="F4381" s="49"/>
      <c r="G4381" s="49"/>
    </row>
    <row r="4382" ht="12.75" customHeight="1">
      <c r="C4382" s="167"/>
      <c r="D4382" s="49"/>
      <c r="E4382" s="49"/>
      <c r="F4382" s="49"/>
      <c r="G4382" s="49"/>
    </row>
    <row r="4383" ht="12.75" customHeight="1">
      <c r="C4383" s="167"/>
      <c r="D4383" s="49"/>
      <c r="E4383" s="49"/>
      <c r="F4383" s="49"/>
      <c r="G4383" s="49"/>
    </row>
    <row r="4384" ht="12.75" customHeight="1">
      <c r="C4384" s="167"/>
      <c r="D4384" s="49"/>
      <c r="E4384" s="49"/>
      <c r="F4384" s="49"/>
      <c r="G4384" s="49"/>
    </row>
    <row r="4385" ht="12.75" customHeight="1">
      <c r="C4385" s="167"/>
      <c r="D4385" s="49"/>
      <c r="E4385" s="49"/>
      <c r="F4385" s="49"/>
      <c r="G4385" s="49"/>
    </row>
    <row r="4386" ht="12.75" customHeight="1">
      <c r="C4386" s="167"/>
      <c r="D4386" s="49"/>
      <c r="E4386" s="49"/>
      <c r="F4386" s="49"/>
      <c r="G4386" s="49"/>
    </row>
    <row r="4387" ht="12.75" customHeight="1">
      <c r="C4387" s="167"/>
      <c r="D4387" s="49"/>
      <c r="E4387" s="49"/>
      <c r="F4387" s="49"/>
      <c r="G4387" s="49"/>
    </row>
    <row r="4388" ht="12.75" customHeight="1">
      <c r="C4388" s="167"/>
      <c r="D4388" s="49"/>
      <c r="E4388" s="49"/>
      <c r="F4388" s="49"/>
      <c r="G4388" s="49"/>
    </row>
    <row r="4389" ht="12.75" customHeight="1">
      <c r="C4389" s="167"/>
      <c r="D4389" s="49"/>
      <c r="E4389" s="49"/>
      <c r="F4389" s="49"/>
      <c r="G4389" s="49"/>
    </row>
    <row r="4390" ht="12.75" customHeight="1">
      <c r="C4390" s="167"/>
      <c r="D4390" s="49"/>
      <c r="E4390" s="49"/>
      <c r="F4390" s="49"/>
      <c r="G4390" s="49"/>
    </row>
    <row r="4391" ht="12.75" customHeight="1">
      <c r="C4391" s="167"/>
      <c r="D4391" s="49"/>
      <c r="E4391" s="49"/>
      <c r="F4391" s="49"/>
      <c r="G4391" s="49"/>
    </row>
    <row r="4392" ht="12.75" customHeight="1">
      <c r="C4392" s="167"/>
      <c r="D4392" s="49"/>
      <c r="E4392" s="49"/>
      <c r="F4392" s="49"/>
      <c r="G4392" s="49"/>
    </row>
    <row r="4393" ht="12.75" customHeight="1">
      <c r="C4393" s="167"/>
      <c r="D4393" s="49"/>
      <c r="E4393" s="49"/>
      <c r="F4393" s="49"/>
      <c r="G4393" s="49"/>
    </row>
    <row r="4394" ht="12.75" customHeight="1">
      <c r="C4394" s="167"/>
      <c r="D4394" s="49"/>
      <c r="E4394" s="49"/>
      <c r="F4394" s="49"/>
      <c r="G4394" s="49"/>
    </row>
    <row r="4395" ht="12.75" customHeight="1">
      <c r="C4395" s="167"/>
      <c r="D4395" s="49"/>
      <c r="E4395" s="49"/>
      <c r="F4395" s="49"/>
      <c r="G4395" s="49"/>
    </row>
    <row r="4396" ht="12.75" customHeight="1">
      <c r="C4396" s="167"/>
      <c r="D4396" s="49"/>
      <c r="E4396" s="49"/>
      <c r="F4396" s="49"/>
      <c r="G4396" s="49"/>
    </row>
    <row r="4397" ht="12.75" customHeight="1">
      <c r="C4397" s="167"/>
      <c r="D4397" s="49"/>
      <c r="E4397" s="49"/>
      <c r="F4397" s="49"/>
      <c r="G4397" s="49"/>
    </row>
    <row r="4398" ht="12.75" customHeight="1">
      <c r="C4398" s="167"/>
      <c r="D4398" s="49"/>
      <c r="E4398" s="49"/>
      <c r="F4398" s="49"/>
      <c r="G4398" s="49"/>
    </row>
    <row r="4399" ht="12.75" customHeight="1">
      <c r="C4399" s="167"/>
      <c r="D4399" s="49"/>
      <c r="E4399" s="49"/>
      <c r="F4399" s="49"/>
      <c r="G4399" s="49"/>
    </row>
    <row r="4400" ht="12.75" customHeight="1">
      <c r="C4400" s="167"/>
      <c r="D4400" s="49"/>
      <c r="E4400" s="49"/>
      <c r="F4400" s="49"/>
      <c r="G4400" s="49"/>
    </row>
    <row r="4401" ht="12.75" customHeight="1">
      <c r="C4401" s="167"/>
      <c r="D4401" s="49"/>
      <c r="E4401" s="49"/>
      <c r="F4401" s="49"/>
      <c r="G4401" s="49"/>
    </row>
    <row r="4402" ht="12.75" customHeight="1">
      <c r="C4402" s="167"/>
      <c r="D4402" s="49"/>
      <c r="E4402" s="49"/>
      <c r="F4402" s="49"/>
      <c r="G4402" s="49"/>
    </row>
    <row r="4403" ht="12.75" customHeight="1">
      <c r="C4403" s="167"/>
      <c r="D4403" s="49"/>
      <c r="E4403" s="49"/>
      <c r="F4403" s="49"/>
      <c r="G4403" s="49"/>
    </row>
    <row r="4404" ht="12.75" customHeight="1">
      <c r="C4404" s="167"/>
      <c r="D4404" s="49"/>
      <c r="E4404" s="49"/>
      <c r="F4404" s="49"/>
      <c r="G4404" s="49"/>
    </row>
    <row r="4405" ht="12.75" customHeight="1">
      <c r="C4405" s="167"/>
      <c r="D4405" s="49"/>
      <c r="E4405" s="49"/>
      <c r="F4405" s="49"/>
      <c r="G4405" s="49"/>
    </row>
    <row r="4406" ht="12.75" customHeight="1">
      <c r="C4406" s="167"/>
      <c r="D4406" s="49"/>
      <c r="E4406" s="49"/>
      <c r="F4406" s="49"/>
      <c r="G4406" s="49"/>
    </row>
    <row r="4407" ht="12.75" customHeight="1">
      <c r="C4407" s="167"/>
      <c r="D4407" s="49"/>
      <c r="E4407" s="49"/>
      <c r="F4407" s="49"/>
      <c r="G4407" s="49"/>
    </row>
    <row r="4408" ht="12.75" customHeight="1">
      <c r="C4408" s="167"/>
      <c r="D4408" s="49"/>
      <c r="E4408" s="49"/>
      <c r="F4408" s="49"/>
      <c r="G4408" s="49"/>
    </row>
    <row r="4409" ht="12.75" customHeight="1">
      <c r="C4409" s="167"/>
      <c r="D4409" s="49"/>
      <c r="E4409" s="49"/>
      <c r="F4409" s="49"/>
      <c r="G4409" s="49"/>
    </row>
    <row r="4410" ht="12.75" customHeight="1">
      <c r="C4410" s="167"/>
      <c r="D4410" s="49"/>
      <c r="E4410" s="49"/>
      <c r="F4410" s="49"/>
      <c r="G4410" s="49"/>
    </row>
    <row r="4411" ht="12.75" customHeight="1">
      <c r="C4411" s="167"/>
      <c r="D4411" s="49"/>
      <c r="E4411" s="49"/>
      <c r="F4411" s="49"/>
      <c r="G4411" s="49"/>
    </row>
    <row r="4412" ht="12.75" customHeight="1">
      <c r="C4412" s="167"/>
      <c r="D4412" s="49"/>
      <c r="E4412" s="49"/>
      <c r="F4412" s="49"/>
      <c r="G4412" s="49"/>
    </row>
    <row r="4413" ht="12.75" customHeight="1">
      <c r="C4413" s="167"/>
      <c r="D4413" s="49"/>
      <c r="E4413" s="49"/>
      <c r="F4413" s="49"/>
      <c r="G4413" s="49"/>
    </row>
    <row r="4414" ht="12.75" customHeight="1">
      <c r="C4414" s="167"/>
      <c r="D4414" s="49"/>
      <c r="E4414" s="49"/>
      <c r="F4414" s="49"/>
      <c r="G4414" s="49"/>
    </row>
    <row r="4415" ht="12.75" customHeight="1">
      <c r="C4415" s="167"/>
      <c r="D4415" s="49"/>
      <c r="E4415" s="49"/>
      <c r="F4415" s="49"/>
      <c r="G4415" s="49"/>
    </row>
    <row r="4416" ht="12.75" customHeight="1">
      <c r="C4416" s="167"/>
      <c r="D4416" s="49"/>
      <c r="E4416" s="49"/>
      <c r="F4416" s="49"/>
      <c r="G4416" s="49"/>
    </row>
    <row r="4417" ht="12.75" customHeight="1">
      <c r="C4417" s="167"/>
      <c r="D4417" s="49"/>
      <c r="E4417" s="49"/>
      <c r="F4417" s="49"/>
      <c r="G4417" s="49"/>
    </row>
    <row r="4418" ht="12.75" customHeight="1">
      <c r="C4418" s="167"/>
      <c r="D4418" s="49"/>
      <c r="E4418" s="49"/>
      <c r="F4418" s="49"/>
      <c r="G4418" s="49"/>
    </row>
    <row r="4419" ht="12.75" customHeight="1">
      <c r="C4419" s="167"/>
      <c r="D4419" s="49"/>
      <c r="E4419" s="49"/>
      <c r="F4419" s="49"/>
      <c r="G4419" s="49"/>
    </row>
    <row r="4420" ht="12.75" customHeight="1">
      <c r="C4420" s="167"/>
      <c r="D4420" s="49"/>
      <c r="E4420" s="49"/>
      <c r="F4420" s="49"/>
      <c r="G4420" s="49"/>
    </row>
    <row r="4421" ht="12.75" customHeight="1">
      <c r="C4421" s="167"/>
      <c r="D4421" s="49"/>
      <c r="E4421" s="49"/>
      <c r="F4421" s="49"/>
      <c r="G4421" s="49"/>
    </row>
    <row r="4422" ht="12.75" customHeight="1">
      <c r="C4422" s="167"/>
      <c r="D4422" s="49"/>
      <c r="E4422" s="49"/>
      <c r="F4422" s="49"/>
      <c r="G4422" s="49"/>
    </row>
    <row r="4423" ht="12.75" customHeight="1">
      <c r="C4423" s="167"/>
      <c r="D4423" s="49"/>
      <c r="E4423" s="49"/>
      <c r="F4423" s="49"/>
      <c r="G4423" s="49"/>
    </row>
    <row r="4424" ht="12.75" customHeight="1">
      <c r="C4424" s="167"/>
      <c r="D4424" s="49"/>
      <c r="E4424" s="49"/>
      <c r="F4424" s="49"/>
      <c r="G4424" s="49"/>
    </row>
    <row r="4425" ht="12.75" customHeight="1">
      <c r="C4425" s="167"/>
      <c r="D4425" s="49"/>
      <c r="E4425" s="49"/>
      <c r="F4425" s="49"/>
      <c r="G4425" s="49"/>
    </row>
    <row r="4426" ht="12.75" customHeight="1">
      <c r="C4426" s="167"/>
      <c r="D4426" s="49"/>
      <c r="E4426" s="49"/>
      <c r="F4426" s="49"/>
      <c r="G4426" s="49"/>
    </row>
    <row r="4427" ht="12.75" customHeight="1">
      <c r="C4427" s="167"/>
      <c r="D4427" s="49"/>
      <c r="E4427" s="49"/>
      <c r="F4427" s="49"/>
      <c r="G4427" s="49"/>
    </row>
    <row r="4428" ht="12.75" customHeight="1">
      <c r="C4428" s="167"/>
      <c r="D4428" s="49"/>
      <c r="E4428" s="49"/>
      <c r="F4428" s="49"/>
      <c r="G4428" s="49"/>
    </row>
    <row r="4429" ht="12.75" customHeight="1">
      <c r="C4429" s="167"/>
      <c r="D4429" s="49"/>
      <c r="E4429" s="49"/>
      <c r="F4429" s="49"/>
      <c r="G4429" s="49"/>
    </row>
    <row r="4430" ht="12.75" customHeight="1">
      <c r="C4430" s="167"/>
      <c r="D4430" s="49"/>
      <c r="E4430" s="49"/>
      <c r="F4430" s="49"/>
      <c r="G4430" s="49"/>
    </row>
    <row r="4431" ht="12.75" customHeight="1">
      <c r="C4431" s="167"/>
      <c r="D4431" s="49"/>
      <c r="E4431" s="49"/>
      <c r="F4431" s="49"/>
      <c r="G4431" s="49"/>
    </row>
    <row r="4432" ht="12.75" customHeight="1">
      <c r="C4432" s="167"/>
      <c r="D4432" s="49"/>
      <c r="E4432" s="49"/>
      <c r="F4432" s="49"/>
      <c r="G4432" s="49"/>
    </row>
    <row r="4433" ht="12.75" customHeight="1">
      <c r="C4433" s="167"/>
      <c r="D4433" s="49"/>
      <c r="E4433" s="49"/>
      <c r="F4433" s="49"/>
      <c r="G4433" s="49"/>
    </row>
    <row r="4434" ht="12.75" customHeight="1">
      <c r="C4434" s="167"/>
      <c r="D4434" s="49"/>
      <c r="E4434" s="49"/>
      <c r="F4434" s="49"/>
      <c r="G4434" s="49"/>
    </row>
    <row r="4435" ht="12.75" customHeight="1">
      <c r="C4435" s="167"/>
      <c r="D4435" s="49"/>
      <c r="E4435" s="49"/>
      <c r="F4435" s="49"/>
      <c r="G4435" s="49"/>
    </row>
    <row r="4436" ht="12.75" customHeight="1">
      <c r="C4436" s="167"/>
      <c r="D4436" s="49"/>
      <c r="E4436" s="49"/>
      <c r="F4436" s="49"/>
      <c r="G4436" s="49"/>
    </row>
    <row r="4437" ht="12.75" customHeight="1">
      <c r="C4437" s="167"/>
      <c r="D4437" s="49"/>
      <c r="E4437" s="49"/>
      <c r="F4437" s="49"/>
      <c r="G4437" s="49"/>
    </row>
    <row r="4438" ht="12.75" customHeight="1">
      <c r="C4438" s="167"/>
      <c r="D4438" s="49"/>
      <c r="E4438" s="49"/>
      <c r="F4438" s="49"/>
      <c r="G4438" s="49"/>
    </row>
    <row r="4439" ht="12.75" customHeight="1">
      <c r="C4439" s="167"/>
      <c r="D4439" s="49"/>
      <c r="E4439" s="49"/>
      <c r="F4439" s="49"/>
      <c r="G4439" s="49"/>
    </row>
    <row r="4440" ht="12.75" customHeight="1">
      <c r="C4440" s="167"/>
      <c r="D4440" s="49"/>
      <c r="E4440" s="49"/>
      <c r="F4440" s="49"/>
      <c r="G4440" s="49"/>
    </row>
    <row r="4441" ht="12.75" customHeight="1">
      <c r="C4441" s="167"/>
      <c r="D4441" s="49"/>
      <c r="E4441" s="49"/>
      <c r="F4441" s="49"/>
      <c r="G4441" s="49"/>
    </row>
    <row r="4442" ht="12.75" customHeight="1">
      <c r="C4442" s="167"/>
      <c r="D4442" s="49"/>
      <c r="E4442" s="49"/>
      <c r="F4442" s="49"/>
      <c r="G4442" s="49"/>
    </row>
    <row r="4443" ht="12.75" customHeight="1">
      <c r="C4443" s="167"/>
      <c r="D4443" s="49"/>
      <c r="E4443" s="49"/>
      <c r="F4443" s="49"/>
      <c r="G4443" s="49"/>
    </row>
    <row r="4444" ht="12.75" customHeight="1">
      <c r="C4444" s="167"/>
      <c r="D4444" s="49"/>
      <c r="E4444" s="49"/>
      <c r="F4444" s="49"/>
      <c r="G4444" s="49"/>
    </row>
    <row r="4445" ht="12.75" customHeight="1">
      <c r="C4445" s="167"/>
      <c r="D4445" s="49"/>
      <c r="E4445" s="49"/>
      <c r="F4445" s="49"/>
      <c r="G4445" s="49"/>
    </row>
    <row r="4446" ht="12.75" customHeight="1">
      <c r="C4446" s="167"/>
      <c r="D4446" s="49"/>
      <c r="E4446" s="49"/>
      <c r="F4446" s="49"/>
      <c r="G4446" s="49"/>
    </row>
    <row r="4447" ht="12.75" customHeight="1">
      <c r="C4447" s="167"/>
      <c r="D4447" s="49"/>
      <c r="E4447" s="49"/>
      <c r="F4447" s="49"/>
      <c r="G4447" s="49"/>
    </row>
    <row r="4448" ht="12.75" customHeight="1">
      <c r="C4448" s="167"/>
      <c r="D4448" s="49"/>
      <c r="E4448" s="49"/>
      <c r="F4448" s="49"/>
      <c r="G4448" s="49"/>
    </row>
    <row r="4449" ht="12.75" customHeight="1">
      <c r="C4449" s="167"/>
      <c r="D4449" s="49"/>
      <c r="E4449" s="49"/>
      <c r="F4449" s="49"/>
      <c r="G4449" s="49"/>
    </row>
    <row r="4450" ht="12.75" customHeight="1">
      <c r="C4450" s="167"/>
      <c r="D4450" s="49"/>
      <c r="E4450" s="49"/>
      <c r="F4450" s="49"/>
      <c r="G4450" s="49"/>
    </row>
    <row r="4451" ht="12.75" customHeight="1">
      <c r="C4451" s="167"/>
      <c r="D4451" s="49"/>
      <c r="E4451" s="49"/>
      <c r="F4451" s="49"/>
      <c r="G4451" s="49"/>
    </row>
    <row r="4452" ht="12.75" customHeight="1">
      <c r="C4452" s="167"/>
      <c r="D4452" s="49"/>
      <c r="E4452" s="49"/>
      <c r="F4452" s="49"/>
      <c r="G4452" s="49"/>
    </row>
    <row r="4453" ht="12.75" customHeight="1">
      <c r="C4453" s="167"/>
      <c r="D4453" s="49"/>
      <c r="E4453" s="49"/>
      <c r="F4453" s="49"/>
      <c r="G4453" s="49"/>
    </row>
    <row r="4454" ht="12.75" customHeight="1">
      <c r="C4454" s="167"/>
      <c r="D4454" s="49"/>
      <c r="E4454" s="49"/>
      <c r="F4454" s="49"/>
      <c r="G4454" s="49"/>
    </row>
    <row r="4455" ht="12.75" customHeight="1">
      <c r="C4455" s="167"/>
      <c r="D4455" s="49"/>
      <c r="E4455" s="49"/>
      <c r="F4455" s="49"/>
      <c r="G4455" s="49"/>
    </row>
    <row r="4456" ht="12.75" customHeight="1">
      <c r="C4456" s="167"/>
      <c r="D4456" s="49"/>
      <c r="E4456" s="49"/>
      <c r="F4456" s="49"/>
      <c r="G4456" s="49"/>
    </row>
    <row r="4457" ht="12.75" customHeight="1">
      <c r="C4457" s="167"/>
      <c r="D4457" s="49"/>
      <c r="E4457" s="49"/>
      <c r="F4457" s="49"/>
      <c r="G4457" s="49"/>
    </row>
    <row r="4458" ht="12.75" customHeight="1">
      <c r="C4458" s="167"/>
      <c r="D4458" s="49"/>
      <c r="E4458" s="49"/>
      <c r="F4458" s="49"/>
      <c r="G4458" s="49"/>
    </row>
    <row r="4459" ht="12.75" customHeight="1">
      <c r="C4459" s="167"/>
      <c r="D4459" s="49"/>
      <c r="E4459" s="49"/>
      <c r="F4459" s="49"/>
      <c r="G4459" s="49"/>
    </row>
    <row r="4460" ht="12.75" customHeight="1">
      <c r="C4460" s="167"/>
      <c r="D4460" s="49"/>
      <c r="E4460" s="49"/>
      <c r="F4460" s="49"/>
      <c r="G4460" s="49"/>
    </row>
    <row r="4461" ht="12.75" customHeight="1">
      <c r="C4461" s="167"/>
      <c r="D4461" s="49"/>
      <c r="E4461" s="49"/>
      <c r="F4461" s="49"/>
      <c r="G4461" s="49"/>
    </row>
    <row r="4462" ht="12.75" customHeight="1">
      <c r="C4462" s="167"/>
      <c r="D4462" s="49"/>
      <c r="E4462" s="49"/>
      <c r="F4462" s="49"/>
      <c r="G4462" s="49"/>
    </row>
    <row r="4463" ht="12.75" customHeight="1">
      <c r="C4463" s="167"/>
      <c r="D4463" s="49"/>
      <c r="E4463" s="49"/>
      <c r="F4463" s="49"/>
      <c r="G4463" s="49"/>
    </row>
    <row r="4464" ht="12.75" customHeight="1">
      <c r="C4464" s="167"/>
      <c r="D4464" s="49"/>
      <c r="E4464" s="49"/>
      <c r="F4464" s="49"/>
      <c r="G4464" s="49"/>
    </row>
    <row r="4465" ht="12.75" customHeight="1">
      <c r="C4465" s="167"/>
      <c r="D4465" s="49"/>
      <c r="E4465" s="49"/>
      <c r="F4465" s="49"/>
      <c r="G4465" s="49"/>
    </row>
    <row r="4466" ht="12.75" customHeight="1">
      <c r="C4466" s="167"/>
      <c r="D4466" s="49"/>
      <c r="E4466" s="49"/>
      <c r="F4466" s="49"/>
      <c r="G4466" s="49"/>
    </row>
    <row r="4467" ht="12.75" customHeight="1">
      <c r="C4467" s="167"/>
      <c r="D4467" s="49"/>
      <c r="E4467" s="49"/>
      <c r="F4467" s="49"/>
      <c r="G4467" s="49"/>
    </row>
    <row r="4468" ht="12.75" customHeight="1">
      <c r="C4468" s="167"/>
      <c r="D4468" s="49"/>
      <c r="E4468" s="49"/>
      <c r="F4468" s="49"/>
      <c r="G4468" s="49"/>
    </row>
    <row r="4469" ht="12.75" customHeight="1">
      <c r="C4469" s="167"/>
      <c r="D4469" s="49"/>
      <c r="E4469" s="49"/>
      <c r="F4469" s="49"/>
      <c r="G4469" s="49"/>
    </row>
    <row r="4470" ht="12.75" customHeight="1">
      <c r="C4470" s="167"/>
      <c r="D4470" s="49"/>
      <c r="E4470" s="49"/>
      <c r="F4470" s="49"/>
      <c r="G4470" s="49"/>
    </row>
    <row r="4471" ht="12.75" customHeight="1">
      <c r="C4471" s="167"/>
      <c r="D4471" s="49"/>
      <c r="E4471" s="49"/>
      <c r="F4471" s="49"/>
      <c r="G4471" s="49"/>
    </row>
    <row r="4472" ht="12.75" customHeight="1">
      <c r="C4472" s="167"/>
      <c r="D4472" s="49"/>
      <c r="E4472" s="49"/>
      <c r="F4472" s="49"/>
      <c r="G4472" s="49"/>
    </row>
    <row r="4473" ht="12.75" customHeight="1">
      <c r="C4473" s="167"/>
      <c r="D4473" s="49"/>
      <c r="E4473" s="49"/>
      <c r="F4473" s="49"/>
      <c r="G4473" s="49"/>
    </row>
    <row r="4474" ht="12.75" customHeight="1">
      <c r="C4474" s="167"/>
      <c r="D4474" s="49"/>
      <c r="E4474" s="49"/>
      <c r="F4474" s="49"/>
      <c r="G4474" s="49"/>
    </row>
    <row r="4475" ht="12.75" customHeight="1">
      <c r="C4475" s="167"/>
      <c r="D4475" s="49"/>
      <c r="E4475" s="49"/>
      <c r="F4475" s="49"/>
      <c r="G4475" s="49"/>
    </row>
    <row r="4476" ht="12.75" customHeight="1">
      <c r="C4476" s="167"/>
      <c r="D4476" s="49"/>
      <c r="E4476" s="49"/>
      <c r="F4476" s="49"/>
      <c r="G4476" s="49"/>
    </row>
    <row r="4477" ht="12.75" customHeight="1">
      <c r="C4477" s="167"/>
      <c r="D4477" s="49"/>
      <c r="E4477" s="49"/>
      <c r="F4477" s="49"/>
      <c r="G4477" s="49"/>
    </row>
    <row r="4478" ht="12.75" customHeight="1">
      <c r="C4478" s="167"/>
      <c r="D4478" s="49"/>
      <c r="E4478" s="49"/>
      <c r="F4478" s="49"/>
      <c r="G4478" s="49"/>
    </row>
    <row r="4479" ht="12.75" customHeight="1">
      <c r="C4479" s="167"/>
      <c r="D4479" s="49"/>
      <c r="E4479" s="49"/>
      <c r="F4479" s="49"/>
      <c r="G4479" s="49"/>
    </row>
    <row r="4480" ht="12.75" customHeight="1">
      <c r="C4480" s="167"/>
      <c r="D4480" s="49"/>
      <c r="E4480" s="49"/>
      <c r="F4480" s="49"/>
      <c r="G4480" s="49"/>
    </row>
    <row r="4481" ht="12.75" customHeight="1">
      <c r="C4481" s="167"/>
      <c r="D4481" s="49"/>
      <c r="E4481" s="49"/>
      <c r="F4481" s="49"/>
      <c r="G4481" s="49"/>
    </row>
    <row r="4482" ht="12.75" customHeight="1">
      <c r="C4482" s="167"/>
      <c r="D4482" s="49"/>
      <c r="E4482" s="49"/>
      <c r="F4482" s="49"/>
      <c r="G4482" s="49"/>
    </row>
    <row r="4483" ht="12.75" customHeight="1">
      <c r="C4483" s="167"/>
      <c r="D4483" s="49"/>
      <c r="E4483" s="49"/>
      <c r="F4483" s="49"/>
      <c r="G4483" s="49"/>
    </row>
    <row r="4484" ht="12.75" customHeight="1">
      <c r="C4484" s="167"/>
      <c r="D4484" s="49"/>
      <c r="E4484" s="49"/>
      <c r="F4484" s="49"/>
      <c r="G4484" s="49"/>
    </row>
    <row r="4485" ht="12.75" customHeight="1">
      <c r="C4485" s="167"/>
      <c r="D4485" s="49"/>
      <c r="E4485" s="49"/>
      <c r="F4485" s="49"/>
      <c r="G4485" s="49"/>
    </row>
    <row r="4486" ht="12.75" customHeight="1">
      <c r="C4486" s="167"/>
      <c r="D4486" s="49"/>
      <c r="E4486" s="49"/>
      <c r="F4486" s="49"/>
      <c r="G4486" s="49"/>
    </row>
    <row r="4487" ht="12.75" customHeight="1">
      <c r="C4487" s="167"/>
      <c r="D4487" s="49"/>
      <c r="E4487" s="49"/>
      <c r="F4487" s="49"/>
      <c r="G4487" s="49"/>
    </row>
    <row r="4488" ht="12.75" customHeight="1">
      <c r="C4488" s="167"/>
      <c r="D4488" s="49"/>
      <c r="E4488" s="49"/>
      <c r="F4488" s="49"/>
      <c r="G4488" s="49"/>
    </row>
    <row r="4489" ht="12.75" customHeight="1">
      <c r="C4489" s="167"/>
      <c r="D4489" s="49"/>
      <c r="E4489" s="49"/>
      <c r="F4489" s="49"/>
      <c r="G4489" s="49"/>
    </row>
    <row r="4490" ht="12.75" customHeight="1">
      <c r="C4490" s="167"/>
      <c r="D4490" s="49"/>
      <c r="E4490" s="49"/>
      <c r="F4490" s="49"/>
      <c r="G4490" s="49"/>
    </row>
    <row r="4491" ht="12.75" customHeight="1">
      <c r="C4491" s="167"/>
      <c r="D4491" s="49"/>
      <c r="E4491" s="49"/>
      <c r="F4491" s="49"/>
      <c r="G4491" s="49"/>
    </row>
    <row r="4492" ht="12.75" customHeight="1">
      <c r="C4492" s="167"/>
      <c r="D4492" s="49"/>
      <c r="E4492" s="49"/>
      <c r="F4492" s="49"/>
      <c r="G4492" s="49"/>
    </row>
    <row r="4493" ht="12.75" customHeight="1">
      <c r="C4493" s="167"/>
      <c r="D4493" s="49"/>
      <c r="E4493" s="49"/>
      <c r="F4493" s="49"/>
      <c r="G4493" s="49"/>
    </row>
    <row r="4494" ht="12.75" customHeight="1">
      <c r="C4494" s="167"/>
      <c r="D4494" s="49"/>
      <c r="E4494" s="49"/>
      <c r="F4494" s="49"/>
      <c r="G4494" s="49"/>
    </row>
    <row r="4495" ht="12.75" customHeight="1">
      <c r="C4495" s="167"/>
      <c r="D4495" s="49"/>
      <c r="E4495" s="49"/>
      <c r="F4495" s="49"/>
      <c r="G4495" s="49"/>
    </row>
    <row r="4496" ht="12.75" customHeight="1">
      <c r="C4496" s="167"/>
      <c r="D4496" s="49"/>
      <c r="E4496" s="49"/>
      <c r="F4496" s="49"/>
      <c r="G4496" s="49"/>
    </row>
    <row r="4497" ht="12.75" customHeight="1">
      <c r="C4497" s="167"/>
      <c r="D4497" s="49"/>
      <c r="E4497" s="49"/>
      <c r="F4497" s="49"/>
      <c r="G4497" s="49"/>
    </row>
    <row r="4498" ht="12.75" customHeight="1">
      <c r="C4498" s="167"/>
      <c r="D4498" s="49"/>
      <c r="E4498" s="49"/>
      <c r="F4498" s="49"/>
      <c r="G4498" s="49"/>
    </row>
    <row r="4499" ht="12.75" customHeight="1">
      <c r="C4499" s="167"/>
      <c r="D4499" s="49"/>
      <c r="E4499" s="49"/>
      <c r="F4499" s="49"/>
      <c r="G4499" s="49"/>
    </row>
    <row r="4500" ht="12.75" customHeight="1">
      <c r="C4500" s="167"/>
      <c r="D4500" s="49"/>
      <c r="E4500" s="49"/>
      <c r="F4500" s="49"/>
      <c r="G4500" s="49"/>
    </row>
    <row r="4501" ht="12.75" customHeight="1">
      <c r="C4501" s="167"/>
      <c r="D4501" s="49"/>
      <c r="E4501" s="49"/>
      <c r="F4501" s="49"/>
      <c r="G4501" s="49"/>
    </row>
    <row r="4502" ht="12.75" customHeight="1">
      <c r="C4502" s="167"/>
      <c r="D4502" s="49"/>
      <c r="E4502" s="49"/>
      <c r="F4502" s="49"/>
      <c r="G4502" s="49"/>
    </row>
    <row r="4503" ht="12.75" customHeight="1">
      <c r="C4503" s="167"/>
      <c r="D4503" s="49"/>
      <c r="E4503" s="49"/>
      <c r="F4503" s="49"/>
      <c r="G4503" s="49"/>
    </row>
    <row r="4504" ht="12.75" customHeight="1">
      <c r="C4504" s="167"/>
      <c r="D4504" s="49"/>
      <c r="E4504" s="49"/>
      <c r="F4504" s="49"/>
      <c r="G4504" s="49"/>
    </row>
    <row r="4505" ht="12.75" customHeight="1">
      <c r="C4505" s="167"/>
      <c r="D4505" s="49"/>
      <c r="E4505" s="49"/>
      <c r="F4505" s="49"/>
      <c r="G4505" s="49"/>
    </row>
    <row r="4506" ht="12.75" customHeight="1">
      <c r="C4506" s="167"/>
      <c r="D4506" s="49"/>
      <c r="E4506" s="49"/>
      <c r="F4506" s="49"/>
      <c r="G4506" s="49"/>
    </row>
    <row r="4507" ht="12.75" customHeight="1">
      <c r="C4507" s="167"/>
      <c r="D4507" s="49"/>
      <c r="E4507" s="49"/>
      <c r="F4507" s="49"/>
      <c r="G4507" s="49"/>
    </row>
    <row r="4508" ht="12.75" customHeight="1">
      <c r="C4508" s="167"/>
      <c r="D4508" s="49"/>
      <c r="E4508" s="49"/>
      <c r="F4508" s="49"/>
      <c r="G4508" s="49"/>
    </row>
    <row r="4509" ht="12.75" customHeight="1">
      <c r="C4509" s="167"/>
      <c r="D4509" s="49"/>
      <c r="E4509" s="49"/>
      <c r="F4509" s="49"/>
      <c r="G4509" s="49"/>
    </row>
    <row r="4510" ht="12.75" customHeight="1">
      <c r="C4510" s="167"/>
      <c r="D4510" s="49"/>
      <c r="E4510" s="49"/>
      <c r="F4510" s="49"/>
      <c r="G4510" s="49"/>
    </row>
    <row r="4511" ht="12.75" customHeight="1">
      <c r="C4511" s="167"/>
      <c r="D4511" s="49"/>
      <c r="E4511" s="49"/>
      <c r="F4511" s="49"/>
      <c r="G4511" s="49"/>
    </row>
    <row r="4512" ht="12.75" customHeight="1">
      <c r="C4512" s="167"/>
      <c r="D4512" s="49"/>
      <c r="E4512" s="49"/>
      <c r="F4512" s="49"/>
      <c r="G4512" s="49"/>
    </row>
    <row r="4513" ht="12.75" customHeight="1">
      <c r="C4513" s="167"/>
      <c r="D4513" s="49"/>
      <c r="E4513" s="49"/>
      <c r="F4513" s="49"/>
      <c r="G4513" s="49"/>
    </row>
    <row r="4514" ht="12.75" customHeight="1">
      <c r="C4514" s="167"/>
      <c r="D4514" s="49"/>
      <c r="E4514" s="49"/>
      <c r="F4514" s="49"/>
      <c r="G4514" s="49"/>
    </row>
    <row r="4515" ht="12.75" customHeight="1">
      <c r="C4515" s="167"/>
      <c r="D4515" s="49"/>
      <c r="E4515" s="49"/>
      <c r="F4515" s="49"/>
      <c r="G4515" s="49"/>
    </row>
    <row r="4516" ht="12.75" customHeight="1">
      <c r="C4516" s="167"/>
      <c r="D4516" s="49"/>
      <c r="E4516" s="49"/>
      <c r="F4516" s="49"/>
      <c r="G4516" s="49"/>
    </row>
    <row r="4517" ht="12.75" customHeight="1">
      <c r="C4517" s="167"/>
      <c r="D4517" s="49"/>
      <c r="E4517" s="49"/>
      <c r="F4517" s="49"/>
      <c r="G4517" s="49"/>
    </row>
    <row r="4518" ht="12.75" customHeight="1">
      <c r="C4518" s="167"/>
      <c r="D4518" s="49"/>
      <c r="E4518" s="49"/>
      <c r="F4518" s="49"/>
      <c r="G4518" s="49"/>
    </row>
    <row r="4519" ht="12.75" customHeight="1">
      <c r="C4519" s="167"/>
      <c r="D4519" s="49"/>
      <c r="E4519" s="49"/>
      <c r="F4519" s="49"/>
      <c r="G4519" s="49"/>
    </row>
    <row r="4520" ht="12.75" customHeight="1">
      <c r="C4520" s="167"/>
      <c r="D4520" s="49"/>
      <c r="E4520" s="49"/>
      <c r="F4520" s="49"/>
      <c r="G4520" s="49"/>
    </row>
    <row r="4521" ht="12.75" customHeight="1">
      <c r="C4521" s="167"/>
      <c r="D4521" s="49"/>
      <c r="E4521" s="49"/>
      <c r="F4521" s="49"/>
      <c r="G4521" s="49"/>
    </row>
    <row r="4522" ht="12.75" customHeight="1">
      <c r="C4522" s="167"/>
      <c r="D4522" s="49"/>
      <c r="E4522" s="49"/>
      <c r="F4522" s="49"/>
      <c r="G4522" s="49"/>
    </row>
    <row r="4523" ht="12.75" customHeight="1">
      <c r="C4523" s="167"/>
      <c r="D4523" s="49"/>
      <c r="E4523" s="49"/>
      <c r="F4523" s="49"/>
      <c r="G4523" s="49"/>
    </row>
    <row r="4524" ht="12.75" customHeight="1">
      <c r="C4524" s="167"/>
      <c r="D4524" s="49"/>
      <c r="E4524" s="49"/>
      <c r="F4524" s="49"/>
      <c r="G4524" s="49"/>
    </row>
    <row r="4525" ht="12.75" customHeight="1">
      <c r="C4525" s="167"/>
      <c r="D4525" s="49"/>
      <c r="E4525" s="49"/>
      <c r="F4525" s="49"/>
      <c r="G4525" s="49"/>
    </row>
    <row r="4526" ht="12.75" customHeight="1">
      <c r="C4526" s="167"/>
      <c r="D4526" s="49"/>
      <c r="E4526" s="49"/>
      <c r="F4526" s="49"/>
      <c r="G4526" s="49"/>
    </row>
    <row r="4527" ht="12.75" customHeight="1">
      <c r="C4527" s="167"/>
      <c r="D4527" s="49"/>
      <c r="E4527" s="49"/>
      <c r="F4527" s="49"/>
      <c r="G4527" s="49"/>
    </row>
    <row r="4528" ht="12.75" customHeight="1">
      <c r="C4528" s="167"/>
      <c r="D4528" s="49"/>
      <c r="E4528" s="49"/>
      <c r="F4528" s="49"/>
      <c r="G4528" s="49"/>
    </row>
    <row r="4529" ht="12.75" customHeight="1">
      <c r="C4529" s="167"/>
      <c r="D4529" s="49"/>
      <c r="E4529" s="49"/>
      <c r="F4529" s="49"/>
      <c r="G4529" s="49"/>
    </row>
    <row r="4530" ht="12.75" customHeight="1">
      <c r="C4530" s="167"/>
      <c r="D4530" s="49"/>
      <c r="E4530" s="49"/>
      <c r="F4530" s="49"/>
      <c r="G4530" s="49"/>
    </row>
    <row r="4531" ht="12.75" customHeight="1">
      <c r="C4531" s="167"/>
      <c r="D4531" s="49"/>
      <c r="E4531" s="49"/>
      <c r="F4531" s="49"/>
      <c r="G4531" s="49"/>
    </row>
    <row r="4532" ht="12.75" customHeight="1">
      <c r="C4532" s="167"/>
      <c r="D4532" s="49"/>
      <c r="E4532" s="49"/>
      <c r="F4532" s="49"/>
      <c r="G4532" s="49"/>
    </row>
    <row r="4533" ht="12.75" customHeight="1">
      <c r="C4533" s="167"/>
      <c r="D4533" s="49"/>
      <c r="E4533" s="49"/>
      <c r="F4533" s="49"/>
      <c r="G4533" s="49"/>
    </row>
    <row r="4534" ht="12.75" customHeight="1">
      <c r="C4534" s="167"/>
      <c r="D4534" s="49"/>
      <c r="E4534" s="49"/>
      <c r="F4534" s="49"/>
      <c r="G4534" s="49"/>
    </row>
    <row r="4535" ht="12.75" customHeight="1">
      <c r="C4535" s="167"/>
      <c r="D4535" s="49"/>
      <c r="E4535" s="49"/>
      <c r="F4535" s="49"/>
      <c r="G4535" s="49"/>
    </row>
    <row r="4536" ht="12.75" customHeight="1">
      <c r="C4536" s="167"/>
      <c r="D4536" s="49"/>
      <c r="E4536" s="49"/>
      <c r="F4536" s="49"/>
      <c r="G4536" s="49"/>
    </row>
    <row r="4537" ht="12.75" customHeight="1">
      <c r="C4537" s="167"/>
      <c r="D4537" s="49"/>
      <c r="E4537" s="49"/>
      <c r="F4537" s="49"/>
      <c r="G4537" s="49"/>
    </row>
    <row r="4538" ht="12.75" customHeight="1">
      <c r="C4538" s="167"/>
      <c r="D4538" s="49"/>
      <c r="E4538" s="49"/>
      <c r="F4538" s="49"/>
      <c r="G4538" s="49"/>
    </row>
    <row r="4539" ht="12.75" customHeight="1">
      <c r="C4539" s="167"/>
      <c r="D4539" s="49"/>
      <c r="E4539" s="49"/>
      <c r="F4539" s="49"/>
      <c r="G4539" s="49"/>
    </row>
    <row r="4540" ht="12.75" customHeight="1">
      <c r="C4540" s="167"/>
      <c r="D4540" s="49"/>
      <c r="E4540" s="49"/>
      <c r="F4540" s="49"/>
      <c r="G4540" s="49"/>
    </row>
    <row r="4541" ht="12.75" customHeight="1">
      <c r="C4541" s="167"/>
      <c r="D4541" s="49"/>
      <c r="E4541" s="49"/>
      <c r="F4541" s="49"/>
      <c r="G4541" s="49"/>
    </row>
    <row r="4542" ht="12.75" customHeight="1">
      <c r="C4542" s="167"/>
      <c r="D4542" s="49"/>
      <c r="E4542" s="49"/>
      <c r="F4542" s="49"/>
      <c r="G4542" s="49"/>
    </row>
    <row r="4543" ht="12.75" customHeight="1">
      <c r="C4543" s="167"/>
      <c r="D4543" s="49"/>
      <c r="E4543" s="49"/>
      <c r="F4543" s="49"/>
      <c r="G4543" s="49"/>
    </row>
    <row r="4544" ht="12.75" customHeight="1">
      <c r="C4544" s="167"/>
      <c r="D4544" s="49"/>
      <c r="E4544" s="49"/>
      <c r="F4544" s="49"/>
      <c r="G4544" s="49"/>
    </row>
    <row r="4545" ht="12.75" customHeight="1">
      <c r="C4545" s="167"/>
      <c r="D4545" s="49"/>
      <c r="E4545" s="49"/>
      <c r="F4545" s="49"/>
      <c r="G4545" s="49"/>
    </row>
    <row r="4546" ht="12.75" customHeight="1">
      <c r="C4546" s="167"/>
      <c r="D4546" s="49"/>
      <c r="E4546" s="49"/>
      <c r="F4546" s="49"/>
      <c r="G4546" s="49"/>
    </row>
    <row r="4547" ht="12.75" customHeight="1">
      <c r="C4547" s="167"/>
      <c r="D4547" s="49"/>
      <c r="E4547" s="49"/>
      <c r="F4547" s="49"/>
      <c r="G4547" s="49"/>
    </row>
    <row r="4548" ht="12.75" customHeight="1">
      <c r="C4548" s="167"/>
      <c r="D4548" s="49"/>
      <c r="E4548" s="49"/>
      <c r="F4548" s="49"/>
      <c r="G4548" s="49"/>
    </row>
    <row r="4549" ht="12.75" customHeight="1">
      <c r="C4549" s="167"/>
      <c r="D4549" s="49"/>
      <c r="E4549" s="49"/>
      <c r="F4549" s="49"/>
      <c r="G4549" s="49"/>
    </row>
    <row r="4550" ht="12.75" customHeight="1">
      <c r="C4550" s="167"/>
      <c r="D4550" s="49"/>
      <c r="E4550" s="49"/>
      <c r="F4550" s="49"/>
      <c r="G4550" s="49"/>
    </row>
    <row r="4551" ht="12.75" customHeight="1">
      <c r="C4551" s="167"/>
      <c r="D4551" s="49"/>
      <c r="E4551" s="49"/>
      <c r="F4551" s="49"/>
      <c r="G4551" s="49"/>
    </row>
    <row r="4552" ht="12.75" customHeight="1">
      <c r="C4552" s="167"/>
      <c r="D4552" s="49"/>
      <c r="E4552" s="49"/>
      <c r="F4552" s="49"/>
      <c r="G4552" s="49"/>
    </row>
    <row r="4553" ht="12.75" customHeight="1">
      <c r="C4553" s="167"/>
      <c r="D4553" s="49"/>
      <c r="E4553" s="49"/>
      <c r="F4553" s="49"/>
      <c r="G4553" s="49"/>
    </row>
    <row r="4554" ht="12.75" customHeight="1">
      <c r="C4554" s="167"/>
      <c r="D4554" s="49"/>
      <c r="E4554" s="49"/>
      <c r="F4554" s="49"/>
      <c r="G4554" s="49"/>
    </row>
    <row r="4555" ht="12.75" customHeight="1">
      <c r="C4555" s="167"/>
      <c r="D4555" s="49"/>
      <c r="E4555" s="49"/>
      <c r="F4555" s="49"/>
      <c r="G4555" s="49"/>
    </row>
    <row r="4556" ht="12.75" customHeight="1">
      <c r="C4556" s="167"/>
      <c r="D4556" s="49"/>
      <c r="E4556" s="49"/>
      <c r="F4556" s="49"/>
      <c r="G4556" s="49"/>
    </row>
    <row r="4557" ht="12.75" customHeight="1">
      <c r="C4557" s="167"/>
      <c r="D4557" s="49"/>
      <c r="E4557" s="49"/>
      <c r="F4557" s="49"/>
      <c r="G4557" s="49"/>
    </row>
    <row r="4558" ht="12.75" customHeight="1">
      <c r="C4558" s="167"/>
      <c r="D4558" s="49"/>
      <c r="E4558" s="49"/>
      <c r="F4558" s="49"/>
      <c r="G4558" s="49"/>
    </row>
    <row r="4559" ht="12.75" customHeight="1">
      <c r="C4559" s="167"/>
      <c r="D4559" s="49"/>
      <c r="E4559" s="49"/>
      <c r="F4559" s="49"/>
      <c r="G4559" s="49"/>
    </row>
    <row r="4560" ht="12.75" customHeight="1">
      <c r="C4560" s="167"/>
      <c r="D4560" s="49"/>
      <c r="E4560" s="49"/>
      <c r="F4560" s="49"/>
      <c r="G4560" s="49"/>
    </row>
    <row r="4561" ht="12.75" customHeight="1">
      <c r="C4561" s="167"/>
      <c r="D4561" s="49"/>
      <c r="E4561" s="49"/>
      <c r="F4561" s="49"/>
      <c r="G4561" s="49"/>
    </row>
    <row r="4562" ht="12.75" customHeight="1">
      <c r="C4562" s="167"/>
      <c r="D4562" s="49"/>
      <c r="E4562" s="49"/>
      <c r="F4562" s="49"/>
      <c r="G4562" s="49"/>
    </row>
    <row r="4563" ht="12.75" customHeight="1">
      <c r="C4563" s="167"/>
      <c r="D4563" s="49"/>
      <c r="E4563" s="49"/>
      <c r="F4563" s="49"/>
      <c r="G4563" s="49"/>
    </row>
    <row r="4564" ht="12.75" customHeight="1">
      <c r="C4564" s="167"/>
      <c r="D4564" s="49"/>
      <c r="E4564" s="49"/>
      <c r="F4564" s="49"/>
      <c r="G4564" s="49"/>
    </row>
    <row r="4565" ht="12.75" customHeight="1">
      <c r="C4565" s="167"/>
      <c r="D4565" s="49"/>
      <c r="E4565" s="49"/>
      <c r="F4565" s="49"/>
      <c r="G4565" s="49"/>
    </row>
    <row r="4566" ht="12.75" customHeight="1">
      <c r="C4566" s="167"/>
      <c r="D4566" s="49"/>
      <c r="E4566" s="49"/>
      <c r="F4566" s="49"/>
      <c r="G4566" s="49"/>
    </row>
    <row r="4567" ht="12.75" customHeight="1">
      <c r="C4567" s="167"/>
      <c r="D4567" s="49"/>
      <c r="E4567" s="49"/>
      <c r="F4567" s="49"/>
      <c r="G4567" s="49"/>
    </row>
    <row r="4568" ht="12.75" customHeight="1">
      <c r="C4568" s="167"/>
      <c r="D4568" s="49"/>
      <c r="E4568" s="49"/>
      <c r="F4568" s="49"/>
      <c r="G4568" s="49"/>
    </row>
    <row r="4569" ht="12.75" customHeight="1">
      <c r="C4569" s="167"/>
      <c r="D4569" s="49"/>
      <c r="E4569" s="49"/>
      <c r="F4569" s="49"/>
      <c r="G4569" s="49"/>
    </row>
    <row r="4570" ht="12.75" customHeight="1">
      <c r="C4570" s="167"/>
      <c r="D4570" s="49"/>
      <c r="E4570" s="49"/>
      <c r="F4570" s="49"/>
      <c r="G4570" s="49"/>
    </row>
    <row r="4571" ht="12.75" customHeight="1">
      <c r="C4571" s="167"/>
      <c r="D4571" s="49"/>
      <c r="E4571" s="49"/>
      <c r="F4571" s="49"/>
      <c r="G4571" s="49"/>
    </row>
    <row r="4572" ht="12.75" customHeight="1">
      <c r="C4572" s="167"/>
      <c r="D4572" s="49"/>
      <c r="E4572" s="49"/>
      <c r="F4572" s="49"/>
      <c r="G4572" s="49"/>
    </row>
    <row r="4573" ht="12.75" customHeight="1">
      <c r="C4573" s="167"/>
      <c r="D4573" s="49"/>
      <c r="E4573" s="49"/>
      <c r="F4573" s="49"/>
      <c r="G4573" s="49"/>
    </row>
    <row r="4574" ht="12.75" customHeight="1">
      <c r="C4574" s="167"/>
      <c r="D4574" s="49"/>
      <c r="E4574" s="49"/>
      <c r="F4574" s="49"/>
      <c r="G4574" s="49"/>
    </row>
    <row r="4575" ht="12.75" customHeight="1">
      <c r="C4575" s="167"/>
      <c r="D4575" s="49"/>
      <c r="E4575" s="49"/>
      <c r="F4575" s="49"/>
      <c r="G4575" s="49"/>
    </row>
    <row r="4576" ht="12.75" customHeight="1">
      <c r="C4576" s="167"/>
      <c r="D4576" s="49"/>
      <c r="E4576" s="49"/>
      <c r="F4576" s="49"/>
      <c r="G4576" s="49"/>
    </row>
    <row r="4577" ht="12.75" customHeight="1">
      <c r="C4577" s="167"/>
      <c r="D4577" s="49"/>
      <c r="E4577" s="49"/>
      <c r="F4577" s="49"/>
      <c r="G4577" s="49"/>
    </row>
    <row r="4578" ht="12.75" customHeight="1">
      <c r="C4578" s="167"/>
      <c r="D4578" s="49"/>
      <c r="E4578" s="49"/>
      <c r="F4578" s="49"/>
      <c r="G4578" s="49"/>
    </row>
    <row r="4579" ht="12.75" customHeight="1">
      <c r="C4579" s="167"/>
      <c r="D4579" s="49"/>
      <c r="E4579" s="49"/>
      <c r="F4579" s="49"/>
      <c r="G4579" s="49"/>
    </row>
    <row r="4580" ht="12.75" customHeight="1">
      <c r="C4580" s="167"/>
      <c r="D4580" s="49"/>
      <c r="E4580" s="49"/>
      <c r="F4580" s="49"/>
      <c r="G4580" s="49"/>
    </row>
    <row r="4581" ht="12.75" customHeight="1">
      <c r="C4581" s="167"/>
      <c r="D4581" s="49"/>
      <c r="E4581" s="49"/>
      <c r="F4581" s="49"/>
      <c r="G4581" s="49"/>
    </row>
    <row r="4582" ht="12.75" customHeight="1">
      <c r="C4582" s="167"/>
      <c r="D4582" s="49"/>
      <c r="E4582" s="49"/>
      <c r="F4582" s="49"/>
      <c r="G4582" s="49"/>
    </row>
    <row r="4583" ht="12.75" customHeight="1">
      <c r="C4583" s="167"/>
      <c r="D4583" s="49"/>
      <c r="E4583" s="49"/>
      <c r="F4583" s="49"/>
      <c r="G4583" s="49"/>
    </row>
    <row r="4584" ht="12.75" customHeight="1">
      <c r="C4584" s="167"/>
      <c r="D4584" s="49"/>
      <c r="E4584" s="49"/>
      <c r="F4584" s="49"/>
      <c r="G4584" s="49"/>
    </row>
    <row r="4585" ht="12.75" customHeight="1">
      <c r="C4585" s="167"/>
      <c r="D4585" s="49"/>
      <c r="E4585" s="49"/>
      <c r="F4585" s="49"/>
      <c r="G4585" s="49"/>
    </row>
    <row r="4586" ht="12.75" customHeight="1">
      <c r="C4586" s="167"/>
      <c r="D4586" s="49"/>
      <c r="E4586" s="49"/>
      <c r="F4586" s="49"/>
      <c r="G4586" s="49"/>
    </row>
    <row r="4587" ht="12.75" customHeight="1">
      <c r="C4587" s="167"/>
      <c r="D4587" s="49"/>
      <c r="E4587" s="49"/>
      <c r="F4587" s="49"/>
      <c r="G4587" s="49"/>
    </row>
    <row r="4588" ht="12.75" customHeight="1">
      <c r="C4588" s="167"/>
      <c r="D4588" s="49"/>
      <c r="E4588" s="49"/>
      <c r="F4588" s="49"/>
      <c r="G4588" s="49"/>
    </row>
    <row r="4589" ht="12.75" customHeight="1">
      <c r="C4589" s="167"/>
      <c r="D4589" s="49"/>
      <c r="E4589" s="49"/>
      <c r="F4589" s="49"/>
      <c r="G4589" s="49"/>
    </row>
    <row r="4590" ht="12.75" customHeight="1">
      <c r="C4590" s="167"/>
      <c r="D4590" s="49"/>
      <c r="E4590" s="49"/>
      <c r="F4590" s="49"/>
      <c r="G4590" s="49"/>
    </row>
    <row r="4591" ht="12.75" customHeight="1">
      <c r="C4591" s="167"/>
      <c r="D4591" s="49"/>
      <c r="E4591" s="49"/>
      <c r="F4591" s="49"/>
      <c r="G4591" s="49"/>
    </row>
    <row r="4592" ht="12.75" customHeight="1">
      <c r="C4592" s="167"/>
      <c r="D4592" s="49"/>
      <c r="E4592" s="49"/>
      <c r="F4592" s="49"/>
      <c r="G4592" s="49"/>
    </row>
    <row r="4593" ht="12.75" customHeight="1">
      <c r="C4593" s="167"/>
      <c r="D4593" s="49"/>
      <c r="E4593" s="49"/>
      <c r="F4593" s="49"/>
      <c r="G4593" s="49"/>
    </row>
    <row r="4594" ht="12.75" customHeight="1">
      <c r="C4594" s="167"/>
      <c r="D4594" s="49"/>
      <c r="E4594" s="49"/>
      <c r="F4594" s="49"/>
      <c r="G4594" s="49"/>
    </row>
    <row r="4595" ht="12.75" customHeight="1">
      <c r="C4595" s="167"/>
      <c r="D4595" s="49"/>
      <c r="E4595" s="49"/>
      <c r="F4595" s="49"/>
      <c r="G4595" s="49"/>
    </row>
    <row r="4596" ht="12.75" customHeight="1">
      <c r="C4596" s="167"/>
      <c r="D4596" s="49"/>
      <c r="E4596" s="49"/>
      <c r="F4596" s="49"/>
      <c r="G4596" s="49"/>
    </row>
    <row r="4597" ht="12.75" customHeight="1">
      <c r="C4597" s="167"/>
      <c r="D4597" s="49"/>
      <c r="E4597" s="49"/>
      <c r="F4597" s="49"/>
      <c r="G4597" s="49"/>
    </row>
    <row r="4598" ht="12.75" customHeight="1">
      <c r="C4598" s="167"/>
      <c r="D4598" s="49"/>
      <c r="E4598" s="49"/>
      <c r="F4598" s="49"/>
      <c r="G4598" s="49"/>
    </row>
    <row r="4599" ht="12.75" customHeight="1">
      <c r="C4599" s="167"/>
      <c r="D4599" s="49"/>
      <c r="E4599" s="49"/>
      <c r="F4599" s="49"/>
      <c r="G4599" s="49"/>
    </row>
    <row r="4600" ht="12.75" customHeight="1">
      <c r="C4600" s="167"/>
      <c r="D4600" s="49"/>
      <c r="E4600" s="49"/>
      <c r="F4600" s="49"/>
      <c r="G4600" s="49"/>
    </row>
    <row r="4601" ht="12.75" customHeight="1">
      <c r="C4601" s="167"/>
      <c r="D4601" s="49"/>
      <c r="E4601" s="49"/>
      <c r="F4601" s="49"/>
      <c r="G4601" s="49"/>
    </row>
    <row r="4602" ht="12.75" customHeight="1">
      <c r="C4602" s="167"/>
      <c r="D4602" s="49"/>
      <c r="E4602" s="49"/>
      <c r="F4602" s="49"/>
      <c r="G4602" s="49"/>
    </row>
    <row r="4603" ht="12.75" customHeight="1">
      <c r="C4603" s="167"/>
      <c r="D4603" s="49"/>
      <c r="E4603" s="49"/>
      <c r="F4603" s="49"/>
      <c r="G4603" s="49"/>
    </row>
    <row r="4604" ht="12.75" customHeight="1">
      <c r="C4604" s="167"/>
      <c r="D4604" s="49"/>
      <c r="E4604" s="49"/>
      <c r="F4604" s="49"/>
      <c r="G4604" s="49"/>
    </row>
    <row r="4605" ht="12.75" customHeight="1">
      <c r="C4605" s="167"/>
      <c r="D4605" s="49"/>
      <c r="E4605" s="49"/>
      <c r="F4605" s="49"/>
      <c r="G4605" s="49"/>
    </row>
    <row r="4606" ht="12.75" customHeight="1">
      <c r="C4606" s="167"/>
      <c r="D4606" s="49"/>
      <c r="E4606" s="49"/>
      <c r="F4606" s="49"/>
      <c r="G4606" s="49"/>
    </row>
    <row r="4607" ht="12.75" customHeight="1">
      <c r="C4607" s="167"/>
      <c r="D4607" s="49"/>
      <c r="E4607" s="49"/>
      <c r="F4607" s="49"/>
      <c r="G4607" s="49"/>
    </row>
    <row r="4608" ht="12.75" customHeight="1">
      <c r="C4608" s="167"/>
      <c r="D4608" s="49"/>
      <c r="E4608" s="49"/>
      <c r="F4608" s="49"/>
      <c r="G4608" s="49"/>
    </row>
    <row r="4609" ht="12.75" customHeight="1">
      <c r="C4609" s="167"/>
      <c r="D4609" s="49"/>
      <c r="E4609" s="49"/>
      <c r="F4609" s="49"/>
      <c r="G4609" s="49"/>
    </row>
    <row r="4610" ht="12.75" customHeight="1">
      <c r="C4610" s="167"/>
      <c r="D4610" s="49"/>
      <c r="E4610" s="49"/>
      <c r="F4610" s="49"/>
      <c r="G4610" s="49"/>
    </row>
    <row r="4611" ht="12.75" customHeight="1">
      <c r="C4611" s="167"/>
      <c r="D4611" s="49"/>
      <c r="E4611" s="49"/>
      <c r="F4611" s="49"/>
      <c r="G4611" s="49"/>
    </row>
    <row r="4612" ht="12.75" customHeight="1">
      <c r="C4612" s="167"/>
      <c r="D4612" s="49"/>
      <c r="E4612" s="49"/>
      <c r="F4612" s="49"/>
      <c r="G4612" s="49"/>
    </row>
    <row r="4613" ht="12.75" customHeight="1">
      <c r="C4613" s="167"/>
      <c r="D4613" s="49"/>
      <c r="E4613" s="49"/>
      <c r="F4613" s="49"/>
      <c r="G4613" s="49"/>
    </row>
    <row r="4614" ht="12.75" customHeight="1">
      <c r="C4614" s="167"/>
      <c r="D4614" s="49"/>
      <c r="E4614" s="49"/>
      <c r="F4614" s="49"/>
      <c r="G4614" s="49"/>
    </row>
    <row r="4615" ht="12.75" customHeight="1">
      <c r="C4615" s="167"/>
      <c r="D4615" s="49"/>
      <c r="E4615" s="49"/>
      <c r="F4615" s="49"/>
      <c r="G4615" s="49"/>
    </row>
    <row r="4616" ht="12.75" customHeight="1">
      <c r="C4616" s="167"/>
      <c r="D4616" s="49"/>
      <c r="E4616" s="49"/>
      <c r="F4616" s="49"/>
      <c r="G4616" s="49"/>
    </row>
    <row r="4617" ht="12.75" customHeight="1">
      <c r="C4617" s="167"/>
      <c r="D4617" s="49"/>
      <c r="E4617" s="49"/>
      <c r="F4617" s="49"/>
      <c r="G4617" s="49"/>
    </row>
    <row r="4618" ht="12.75" customHeight="1">
      <c r="C4618" s="167"/>
      <c r="D4618" s="49"/>
      <c r="E4618" s="49"/>
      <c r="F4618" s="49"/>
      <c r="G4618" s="49"/>
    </row>
    <row r="4619" ht="12.75" customHeight="1">
      <c r="C4619" s="167"/>
      <c r="D4619" s="49"/>
      <c r="E4619" s="49"/>
      <c r="F4619" s="49"/>
      <c r="G4619" s="49"/>
    </row>
    <row r="4620" ht="12.75" customHeight="1">
      <c r="C4620" s="167"/>
      <c r="D4620" s="49"/>
      <c r="E4620" s="49"/>
      <c r="F4620" s="49"/>
      <c r="G4620" s="49"/>
    </row>
    <row r="4621" ht="12.75" customHeight="1">
      <c r="C4621" s="167"/>
      <c r="D4621" s="49"/>
      <c r="E4621" s="49"/>
      <c r="F4621" s="49"/>
      <c r="G4621" s="49"/>
    </row>
    <row r="4622" ht="12.75" customHeight="1">
      <c r="C4622" s="167"/>
      <c r="D4622" s="49"/>
      <c r="E4622" s="49"/>
      <c r="F4622" s="49"/>
      <c r="G4622" s="49"/>
    </row>
    <row r="4623" ht="12.75" customHeight="1">
      <c r="C4623" s="167"/>
      <c r="D4623" s="49"/>
      <c r="E4623" s="49"/>
      <c r="F4623" s="49"/>
      <c r="G4623" s="49"/>
    </row>
    <row r="4624" ht="12.75" customHeight="1">
      <c r="C4624" s="167"/>
      <c r="D4624" s="49"/>
      <c r="E4624" s="49"/>
      <c r="F4624" s="49"/>
      <c r="G4624" s="49"/>
    </row>
    <row r="4625" ht="12.75" customHeight="1">
      <c r="C4625" s="167"/>
      <c r="D4625" s="49"/>
      <c r="E4625" s="49"/>
      <c r="F4625" s="49"/>
      <c r="G4625" s="49"/>
    </row>
    <row r="4626" ht="12.75" customHeight="1">
      <c r="C4626" s="167"/>
      <c r="D4626" s="49"/>
      <c r="E4626" s="49"/>
      <c r="F4626" s="49"/>
      <c r="G4626" s="49"/>
    </row>
    <row r="4627" ht="12.75" customHeight="1">
      <c r="C4627" s="167"/>
      <c r="D4627" s="49"/>
      <c r="E4627" s="49"/>
      <c r="F4627" s="49"/>
      <c r="G4627" s="49"/>
    </row>
    <row r="4628" ht="12.75" customHeight="1">
      <c r="C4628" s="167"/>
      <c r="D4628" s="49"/>
      <c r="E4628" s="49"/>
      <c r="F4628" s="49"/>
      <c r="G4628" s="49"/>
    </row>
    <row r="4629" ht="12.75" customHeight="1">
      <c r="C4629" s="167"/>
      <c r="D4629" s="49"/>
      <c r="E4629" s="49"/>
      <c r="F4629" s="49"/>
      <c r="G4629" s="49"/>
    </row>
    <row r="4630" ht="12.75" customHeight="1">
      <c r="C4630" s="167"/>
      <c r="D4630" s="49"/>
      <c r="E4630" s="49"/>
      <c r="F4630" s="49"/>
      <c r="G4630" s="49"/>
    </row>
    <row r="4631" ht="12.75" customHeight="1">
      <c r="C4631" s="167"/>
      <c r="D4631" s="49"/>
      <c r="E4631" s="49"/>
      <c r="F4631" s="49"/>
      <c r="G4631" s="49"/>
    </row>
    <row r="4632" ht="12.75" customHeight="1">
      <c r="C4632" s="167"/>
      <c r="D4632" s="49"/>
      <c r="E4632" s="49"/>
      <c r="F4632" s="49"/>
      <c r="G4632" s="49"/>
    </row>
    <row r="4633" ht="12.75" customHeight="1">
      <c r="C4633" s="167"/>
      <c r="D4633" s="49"/>
      <c r="E4633" s="49"/>
      <c r="F4633" s="49"/>
      <c r="G4633" s="49"/>
    </row>
    <row r="4634" ht="12.75" customHeight="1">
      <c r="C4634" s="167"/>
      <c r="D4634" s="49"/>
      <c r="E4634" s="49"/>
      <c r="F4634" s="49"/>
      <c r="G4634" s="49"/>
    </row>
    <row r="4635" ht="12.75" customHeight="1">
      <c r="C4635" s="167"/>
      <c r="D4635" s="49"/>
      <c r="E4635" s="49"/>
      <c r="F4635" s="49"/>
      <c r="G4635" s="49"/>
    </row>
    <row r="4636" ht="12.75" customHeight="1">
      <c r="C4636" s="167"/>
      <c r="D4636" s="49"/>
      <c r="E4636" s="49"/>
      <c r="F4636" s="49"/>
      <c r="G4636" s="49"/>
    </row>
    <row r="4637" ht="12.75" customHeight="1">
      <c r="C4637" s="167"/>
      <c r="D4637" s="49"/>
      <c r="E4637" s="49"/>
      <c r="F4637" s="49"/>
      <c r="G4637" s="49"/>
    </row>
    <row r="4638" ht="12.75" customHeight="1">
      <c r="C4638" s="167"/>
      <c r="D4638" s="49"/>
      <c r="E4638" s="49"/>
      <c r="F4638" s="49"/>
      <c r="G4638" s="49"/>
    </row>
    <row r="4639" ht="12.75" customHeight="1">
      <c r="C4639" s="167"/>
      <c r="D4639" s="49"/>
      <c r="E4639" s="49"/>
      <c r="F4639" s="49"/>
      <c r="G4639" s="49"/>
    </row>
    <row r="4640" ht="12.75" customHeight="1">
      <c r="C4640" s="167"/>
      <c r="D4640" s="49"/>
      <c r="E4640" s="49"/>
      <c r="F4640" s="49"/>
      <c r="G4640" s="49"/>
    </row>
    <row r="4641" ht="12.75" customHeight="1">
      <c r="C4641" s="167"/>
      <c r="D4641" s="49"/>
      <c r="E4641" s="49"/>
      <c r="F4641" s="49"/>
      <c r="G4641" s="49"/>
    </row>
    <row r="4642" ht="12.75" customHeight="1">
      <c r="C4642" s="167"/>
      <c r="D4642" s="49"/>
      <c r="E4642" s="49"/>
      <c r="F4642" s="49"/>
      <c r="G4642" s="49"/>
    </row>
    <row r="4643" ht="12.75" customHeight="1">
      <c r="C4643" s="167"/>
      <c r="D4643" s="49"/>
      <c r="E4643" s="49"/>
      <c r="F4643" s="49"/>
      <c r="G4643" s="49"/>
    </row>
    <row r="4644" ht="12.75" customHeight="1">
      <c r="C4644" s="167"/>
      <c r="D4644" s="49"/>
      <c r="E4644" s="49"/>
      <c r="F4644" s="49"/>
      <c r="G4644" s="49"/>
    </row>
    <row r="4645" ht="12.75" customHeight="1">
      <c r="C4645" s="167"/>
      <c r="D4645" s="49"/>
      <c r="E4645" s="49"/>
      <c r="F4645" s="49"/>
      <c r="G4645" s="49"/>
    </row>
    <row r="4646" ht="12.75" customHeight="1">
      <c r="C4646" s="167"/>
      <c r="D4646" s="49"/>
      <c r="E4646" s="49"/>
      <c r="F4646" s="49"/>
      <c r="G4646" s="49"/>
    </row>
    <row r="4647" ht="12.75" customHeight="1">
      <c r="C4647" s="167"/>
      <c r="D4647" s="49"/>
      <c r="E4647" s="49"/>
      <c r="F4647" s="49"/>
      <c r="G4647" s="49"/>
    </row>
    <row r="4648" ht="12.75" customHeight="1">
      <c r="C4648" s="167"/>
      <c r="D4648" s="49"/>
      <c r="E4648" s="49"/>
      <c r="F4648" s="49"/>
      <c r="G4648" s="49"/>
    </row>
    <row r="4649" ht="12.75" customHeight="1">
      <c r="C4649" s="167"/>
      <c r="D4649" s="49"/>
      <c r="E4649" s="49"/>
      <c r="F4649" s="49"/>
      <c r="G4649" s="49"/>
    </row>
    <row r="4650" ht="12.75" customHeight="1">
      <c r="C4650" s="167"/>
      <c r="D4650" s="49"/>
      <c r="E4650" s="49"/>
      <c r="F4650" s="49"/>
      <c r="G4650" s="49"/>
    </row>
    <row r="4651" ht="12.75" customHeight="1">
      <c r="C4651" s="167"/>
      <c r="D4651" s="49"/>
      <c r="E4651" s="49"/>
      <c r="F4651" s="49"/>
      <c r="G4651" s="49"/>
    </row>
    <row r="4652" ht="12.75" customHeight="1">
      <c r="C4652" s="167"/>
      <c r="D4652" s="49"/>
      <c r="E4652" s="49"/>
      <c r="F4652" s="49"/>
      <c r="G4652" s="49"/>
    </row>
    <row r="4653" ht="12.75" customHeight="1">
      <c r="C4653" s="167"/>
      <c r="D4653" s="49"/>
      <c r="E4653" s="49"/>
      <c r="F4653" s="49"/>
      <c r="G4653" s="49"/>
    </row>
    <row r="4654" ht="12.75" customHeight="1">
      <c r="C4654" s="167"/>
      <c r="D4654" s="49"/>
      <c r="E4654" s="49"/>
      <c r="F4654" s="49"/>
      <c r="G4654" s="49"/>
    </row>
    <row r="4655" ht="12.75" customHeight="1">
      <c r="C4655" s="167"/>
      <c r="D4655" s="49"/>
      <c r="E4655" s="49"/>
      <c r="F4655" s="49"/>
      <c r="G4655" s="49"/>
    </row>
    <row r="4656" ht="12.75" customHeight="1">
      <c r="C4656" s="167"/>
      <c r="D4656" s="49"/>
      <c r="E4656" s="49"/>
      <c r="F4656" s="49"/>
      <c r="G4656" s="49"/>
    </row>
    <row r="4657" ht="12.75" customHeight="1">
      <c r="C4657" s="167"/>
      <c r="D4657" s="49"/>
      <c r="E4657" s="49"/>
      <c r="F4657" s="49"/>
      <c r="G4657" s="49"/>
    </row>
    <row r="4658" ht="12.75" customHeight="1">
      <c r="C4658" s="167"/>
      <c r="D4658" s="49"/>
      <c r="E4658" s="49"/>
      <c r="F4658" s="49"/>
      <c r="G4658" s="49"/>
    </row>
    <row r="4659" ht="12.75" customHeight="1">
      <c r="C4659" s="167"/>
      <c r="D4659" s="49"/>
      <c r="E4659" s="49"/>
      <c r="F4659" s="49"/>
      <c r="G4659" s="49"/>
    </row>
    <row r="4660" ht="12.75" customHeight="1">
      <c r="C4660" s="167"/>
      <c r="D4660" s="49"/>
      <c r="E4660" s="49"/>
      <c r="F4660" s="49"/>
      <c r="G4660" s="49"/>
    </row>
    <row r="4661" ht="12.75" customHeight="1">
      <c r="C4661" s="167"/>
      <c r="D4661" s="49"/>
      <c r="E4661" s="49"/>
      <c r="F4661" s="49"/>
      <c r="G4661" s="49"/>
    </row>
    <row r="4662" ht="12.75" customHeight="1">
      <c r="C4662" s="167"/>
      <c r="D4662" s="49"/>
      <c r="E4662" s="49"/>
      <c r="F4662" s="49"/>
      <c r="G4662" s="49"/>
    </row>
    <row r="4663" ht="12.75" customHeight="1">
      <c r="C4663" s="167"/>
      <c r="D4663" s="49"/>
      <c r="E4663" s="49"/>
      <c r="F4663" s="49"/>
      <c r="G4663" s="49"/>
    </row>
    <row r="4664" ht="12.75" customHeight="1">
      <c r="C4664" s="167"/>
      <c r="D4664" s="49"/>
      <c r="E4664" s="49"/>
      <c r="F4664" s="49"/>
      <c r="G4664" s="49"/>
    </row>
    <row r="4665" ht="12.75" customHeight="1">
      <c r="C4665" s="167"/>
      <c r="D4665" s="49"/>
      <c r="E4665" s="49"/>
      <c r="F4665" s="49"/>
      <c r="G4665" s="49"/>
    </row>
    <row r="4666" ht="12.75" customHeight="1">
      <c r="C4666" s="167"/>
      <c r="D4666" s="49"/>
      <c r="E4666" s="49"/>
      <c r="F4666" s="49"/>
      <c r="G4666" s="49"/>
    </row>
    <row r="4667" ht="12.75" customHeight="1">
      <c r="C4667" s="167"/>
      <c r="D4667" s="49"/>
      <c r="E4667" s="49"/>
      <c r="F4667" s="49"/>
      <c r="G4667" s="49"/>
    </row>
    <row r="4668" ht="12.75" customHeight="1">
      <c r="C4668" s="167"/>
      <c r="D4668" s="49"/>
      <c r="E4668" s="49"/>
      <c r="F4668" s="49"/>
      <c r="G4668" s="49"/>
    </row>
    <row r="4669" ht="12.75" customHeight="1">
      <c r="C4669" s="167"/>
      <c r="D4669" s="49"/>
      <c r="E4669" s="49"/>
      <c r="F4669" s="49"/>
      <c r="G4669" s="49"/>
    </row>
    <row r="4670" ht="12.75" customHeight="1">
      <c r="C4670" s="167"/>
      <c r="D4670" s="49"/>
      <c r="E4670" s="49"/>
      <c r="F4670" s="49"/>
      <c r="G4670" s="49"/>
    </row>
    <row r="4671" ht="12.75" customHeight="1">
      <c r="C4671" s="167"/>
      <c r="D4671" s="49"/>
      <c r="E4671" s="49"/>
      <c r="F4671" s="49"/>
      <c r="G4671" s="49"/>
    </row>
    <row r="4672" ht="12.75" customHeight="1">
      <c r="C4672" s="167"/>
      <c r="D4672" s="49"/>
      <c r="E4672" s="49"/>
      <c r="F4672" s="49"/>
      <c r="G4672" s="49"/>
    </row>
    <row r="4673" ht="12.75" customHeight="1">
      <c r="C4673" s="167"/>
      <c r="D4673" s="49"/>
      <c r="E4673" s="49"/>
      <c r="F4673" s="49"/>
      <c r="G4673" s="49"/>
    </row>
    <row r="4674" ht="12.75" customHeight="1">
      <c r="C4674" s="167"/>
      <c r="D4674" s="49"/>
      <c r="E4674" s="49"/>
      <c r="F4674" s="49"/>
      <c r="G4674" s="49"/>
    </row>
    <row r="4675" ht="12.75" customHeight="1">
      <c r="C4675" s="167"/>
      <c r="D4675" s="49"/>
      <c r="E4675" s="49"/>
      <c r="F4675" s="49"/>
      <c r="G4675" s="49"/>
    </row>
    <row r="4676" ht="12.75" customHeight="1">
      <c r="C4676" s="167"/>
      <c r="D4676" s="49"/>
      <c r="E4676" s="49"/>
      <c r="F4676" s="49"/>
      <c r="G4676" s="49"/>
    </row>
    <row r="4677" ht="12.75" customHeight="1">
      <c r="C4677" s="167"/>
      <c r="D4677" s="49"/>
      <c r="E4677" s="49"/>
      <c r="F4677" s="49"/>
      <c r="G4677" s="49"/>
    </row>
    <row r="4678" ht="12.75" customHeight="1">
      <c r="C4678" s="167"/>
      <c r="D4678" s="49"/>
      <c r="E4678" s="49"/>
      <c r="F4678" s="49"/>
      <c r="G4678" s="49"/>
    </row>
    <row r="4679" ht="12.75" customHeight="1">
      <c r="C4679" s="167"/>
      <c r="D4679" s="49"/>
      <c r="E4679" s="49"/>
      <c r="F4679" s="49"/>
      <c r="G4679" s="49"/>
    </row>
    <row r="4680" ht="12.75" customHeight="1">
      <c r="C4680" s="167"/>
      <c r="D4680" s="49"/>
      <c r="E4680" s="49"/>
      <c r="F4680" s="49"/>
      <c r="G4680" s="49"/>
    </row>
    <row r="4681" ht="12.75" customHeight="1">
      <c r="C4681" s="167"/>
      <c r="D4681" s="49"/>
      <c r="E4681" s="49"/>
      <c r="F4681" s="49"/>
      <c r="G4681" s="49"/>
    </row>
    <row r="4682" ht="12.75" customHeight="1">
      <c r="C4682" s="167"/>
      <c r="D4682" s="49"/>
      <c r="E4682" s="49"/>
      <c r="F4682" s="49"/>
      <c r="G4682" s="49"/>
    </row>
    <row r="4683" ht="12.75" customHeight="1">
      <c r="C4683" s="167"/>
      <c r="D4683" s="49"/>
      <c r="E4683" s="49"/>
      <c r="F4683" s="49"/>
      <c r="G4683" s="49"/>
    </row>
    <row r="4684" ht="12.75" customHeight="1">
      <c r="C4684" s="167"/>
      <c r="D4684" s="49"/>
      <c r="E4684" s="49"/>
      <c r="F4684" s="49"/>
      <c r="G4684" s="49"/>
    </row>
    <row r="4685" ht="12.75" customHeight="1">
      <c r="C4685" s="167"/>
      <c r="D4685" s="49"/>
      <c r="E4685" s="49"/>
      <c r="F4685" s="49"/>
      <c r="G4685" s="49"/>
    </row>
    <row r="4686" ht="12.75" customHeight="1">
      <c r="C4686" s="167"/>
      <c r="D4686" s="49"/>
      <c r="E4686" s="49"/>
      <c r="F4686" s="49"/>
      <c r="G4686" s="49"/>
    </row>
    <row r="4687" ht="12.75" customHeight="1">
      <c r="C4687" s="167"/>
      <c r="D4687" s="49"/>
      <c r="E4687" s="49"/>
      <c r="F4687" s="49"/>
      <c r="G4687" s="49"/>
    </row>
    <row r="4688" ht="12.75" customHeight="1">
      <c r="C4688" s="167"/>
      <c r="D4688" s="49"/>
      <c r="E4688" s="49"/>
      <c r="F4688" s="49"/>
      <c r="G4688" s="49"/>
    </row>
    <row r="4689" ht="12.75" customHeight="1">
      <c r="C4689" s="167"/>
      <c r="D4689" s="49"/>
      <c r="E4689" s="49"/>
      <c r="F4689" s="49"/>
      <c r="G4689" s="49"/>
    </row>
    <row r="4690" ht="12.75" customHeight="1">
      <c r="C4690" s="167"/>
      <c r="D4690" s="49"/>
      <c r="E4690" s="49"/>
      <c r="F4690" s="49"/>
      <c r="G4690" s="49"/>
    </row>
    <row r="4691" ht="12.75" customHeight="1">
      <c r="C4691" s="167"/>
      <c r="D4691" s="49"/>
      <c r="E4691" s="49"/>
      <c r="F4691" s="49"/>
      <c r="G4691" s="49"/>
    </row>
    <row r="4692" ht="12.75" customHeight="1">
      <c r="C4692" s="167"/>
      <c r="D4692" s="49"/>
      <c r="E4692" s="49"/>
      <c r="F4692" s="49"/>
      <c r="G4692" s="49"/>
    </row>
    <row r="4693" ht="12.75" customHeight="1">
      <c r="C4693" s="167"/>
      <c r="D4693" s="49"/>
      <c r="E4693" s="49"/>
      <c r="F4693" s="49"/>
      <c r="G4693" s="49"/>
    </row>
    <row r="4694" ht="12.75" customHeight="1">
      <c r="C4694" s="167"/>
      <c r="D4694" s="49"/>
      <c r="E4694" s="49"/>
      <c r="F4694" s="49"/>
      <c r="G4694" s="49"/>
    </row>
    <row r="4695" ht="12.75" customHeight="1">
      <c r="C4695" s="167"/>
      <c r="D4695" s="49"/>
      <c r="E4695" s="49"/>
      <c r="F4695" s="49"/>
      <c r="G4695" s="49"/>
    </row>
    <row r="4696" ht="12.75" customHeight="1">
      <c r="C4696" s="167"/>
      <c r="D4696" s="49"/>
      <c r="E4696" s="49"/>
      <c r="F4696" s="49"/>
      <c r="G4696" s="49"/>
    </row>
    <row r="4697" ht="12.75" customHeight="1">
      <c r="C4697" s="167"/>
      <c r="D4697" s="49"/>
      <c r="E4697" s="49"/>
      <c r="F4697" s="49"/>
      <c r="G4697" s="49"/>
    </row>
    <row r="4698" ht="12.75" customHeight="1">
      <c r="C4698" s="167"/>
      <c r="D4698" s="49"/>
      <c r="E4698" s="49"/>
      <c r="F4698" s="49"/>
      <c r="G4698" s="49"/>
    </row>
    <row r="4699" ht="12.75" customHeight="1">
      <c r="C4699" s="167"/>
      <c r="D4699" s="49"/>
      <c r="E4699" s="49"/>
      <c r="F4699" s="49"/>
      <c r="G4699" s="49"/>
    </row>
    <row r="4700" ht="12.75" customHeight="1">
      <c r="C4700" s="167"/>
      <c r="D4700" s="49"/>
      <c r="E4700" s="49"/>
      <c r="F4700" s="49"/>
      <c r="G4700" s="49"/>
    </row>
    <row r="4701" ht="12.75" customHeight="1">
      <c r="C4701" s="167"/>
      <c r="D4701" s="49"/>
      <c r="E4701" s="49"/>
      <c r="F4701" s="49"/>
      <c r="G4701" s="49"/>
    </row>
    <row r="4702" ht="12.75" customHeight="1">
      <c r="C4702" s="167"/>
      <c r="D4702" s="49"/>
      <c r="E4702" s="49"/>
      <c r="F4702" s="49"/>
      <c r="G4702" s="49"/>
    </row>
    <row r="4703" ht="12.75" customHeight="1">
      <c r="C4703" s="167"/>
      <c r="D4703" s="49"/>
      <c r="E4703" s="49"/>
      <c r="F4703" s="49"/>
      <c r="G4703" s="49"/>
    </row>
    <row r="4704" ht="12.75" customHeight="1">
      <c r="C4704" s="167"/>
      <c r="D4704" s="49"/>
      <c r="E4704" s="49"/>
      <c r="F4704" s="49"/>
      <c r="G4704" s="49"/>
    </row>
    <row r="4705" ht="12.75" customHeight="1">
      <c r="C4705" s="167"/>
      <c r="D4705" s="49"/>
      <c r="E4705" s="49"/>
      <c r="F4705" s="49"/>
      <c r="G4705" s="49"/>
    </row>
    <row r="4706" ht="12.75" customHeight="1">
      <c r="C4706" s="167"/>
      <c r="D4706" s="49"/>
      <c r="E4706" s="49"/>
      <c r="F4706" s="49"/>
      <c r="G4706" s="49"/>
    </row>
    <row r="4707" ht="12.75" customHeight="1">
      <c r="C4707" s="167"/>
      <c r="D4707" s="49"/>
      <c r="E4707" s="49"/>
      <c r="F4707" s="49"/>
      <c r="G4707" s="49"/>
    </row>
    <row r="4708" ht="12.75" customHeight="1">
      <c r="C4708" s="167"/>
      <c r="D4708" s="49"/>
      <c r="E4708" s="49"/>
      <c r="F4708" s="49"/>
      <c r="G4708" s="49"/>
    </row>
    <row r="4709" ht="12.75" customHeight="1">
      <c r="C4709" s="167"/>
      <c r="D4709" s="49"/>
      <c r="E4709" s="49"/>
      <c r="F4709" s="49"/>
      <c r="G4709" s="49"/>
    </row>
    <row r="4710" ht="12.75" customHeight="1">
      <c r="C4710" s="167"/>
      <c r="D4710" s="49"/>
      <c r="E4710" s="49"/>
      <c r="F4710" s="49"/>
      <c r="G4710" s="49"/>
    </row>
    <row r="4711" ht="12.75" customHeight="1">
      <c r="C4711" s="167"/>
      <c r="D4711" s="49"/>
      <c r="E4711" s="49"/>
      <c r="F4711" s="49"/>
      <c r="G4711" s="49"/>
    </row>
    <row r="4712" ht="12.75" customHeight="1">
      <c r="C4712" s="167"/>
      <c r="D4712" s="49"/>
      <c r="E4712" s="49"/>
      <c r="F4712" s="49"/>
      <c r="G4712" s="49"/>
    </row>
    <row r="4713" ht="12.75" customHeight="1">
      <c r="C4713" s="167"/>
      <c r="D4713" s="49"/>
      <c r="E4713" s="49"/>
      <c r="F4713" s="49"/>
      <c r="G4713" s="49"/>
    </row>
    <row r="4714" ht="12.75" customHeight="1">
      <c r="C4714" s="167"/>
      <c r="D4714" s="49"/>
      <c r="E4714" s="49"/>
      <c r="F4714" s="49"/>
      <c r="G4714" s="49"/>
    </row>
    <row r="4715" ht="12.75" customHeight="1">
      <c r="C4715" s="167"/>
      <c r="D4715" s="49"/>
      <c r="E4715" s="49"/>
      <c r="F4715" s="49"/>
      <c r="G4715" s="49"/>
    </row>
    <row r="4716" ht="12.75" customHeight="1">
      <c r="C4716" s="167"/>
      <c r="D4716" s="49"/>
      <c r="E4716" s="49"/>
      <c r="F4716" s="49"/>
      <c r="G4716" s="49"/>
    </row>
    <row r="4717" ht="12.75" customHeight="1">
      <c r="C4717" s="167"/>
      <c r="D4717" s="49"/>
      <c r="E4717" s="49"/>
      <c r="F4717" s="49"/>
      <c r="G4717" s="49"/>
    </row>
    <row r="4718" ht="12.75" customHeight="1">
      <c r="C4718" s="167"/>
      <c r="D4718" s="49"/>
      <c r="E4718" s="49"/>
      <c r="F4718" s="49"/>
      <c r="G4718" s="49"/>
    </row>
    <row r="4719" ht="12.75" customHeight="1">
      <c r="C4719" s="167"/>
      <c r="D4719" s="49"/>
      <c r="E4719" s="49"/>
      <c r="F4719" s="49"/>
      <c r="G4719" s="49"/>
    </row>
    <row r="4720" ht="12.75" customHeight="1">
      <c r="C4720" s="167"/>
      <c r="D4720" s="49"/>
      <c r="E4720" s="49"/>
      <c r="F4720" s="49"/>
      <c r="G4720" s="49"/>
    </row>
    <row r="4721" ht="12.75" customHeight="1">
      <c r="C4721" s="167"/>
      <c r="D4721" s="49"/>
      <c r="E4721" s="49"/>
      <c r="F4721" s="49"/>
      <c r="G4721" s="49"/>
    </row>
    <row r="4722" ht="12.75" customHeight="1">
      <c r="C4722" s="167"/>
      <c r="D4722" s="49"/>
      <c r="E4722" s="49"/>
      <c r="F4722" s="49"/>
      <c r="G4722" s="49"/>
    </row>
    <row r="4723" ht="12.75" customHeight="1">
      <c r="C4723" s="167"/>
      <c r="D4723" s="49"/>
      <c r="E4723" s="49"/>
      <c r="F4723" s="49"/>
      <c r="G4723" s="49"/>
    </row>
    <row r="4724" ht="12.75" customHeight="1">
      <c r="C4724" s="167"/>
      <c r="D4724" s="49"/>
      <c r="E4724" s="49"/>
      <c r="F4724" s="49"/>
      <c r="G4724" s="49"/>
    </row>
    <row r="4725" ht="12.75" customHeight="1">
      <c r="C4725" s="167"/>
      <c r="D4725" s="49"/>
      <c r="E4725" s="49"/>
      <c r="F4725" s="49"/>
      <c r="G4725" s="49"/>
    </row>
    <row r="4726" ht="12.75" customHeight="1">
      <c r="C4726" s="167"/>
      <c r="D4726" s="49"/>
      <c r="E4726" s="49"/>
      <c r="F4726" s="49"/>
      <c r="G4726" s="49"/>
    </row>
    <row r="4727" ht="12.75" customHeight="1">
      <c r="C4727" s="167"/>
      <c r="D4727" s="49"/>
      <c r="E4727" s="49"/>
      <c r="F4727" s="49"/>
      <c r="G4727" s="49"/>
    </row>
    <row r="4728" ht="12.75" customHeight="1">
      <c r="C4728" s="167"/>
      <c r="D4728" s="49"/>
      <c r="E4728" s="49"/>
      <c r="F4728" s="49"/>
      <c r="G4728" s="49"/>
    </row>
    <row r="4729" ht="12.75" customHeight="1">
      <c r="C4729" s="167"/>
      <c r="D4729" s="49"/>
      <c r="E4729" s="49"/>
      <c r="F4729" s="49"/>
      <c r="G4729" s="49"/>
    </row>
    <row r="4730" ht="12.75" customHeight="1">
      <c r="C4730" s="167"/>
      <c r="D4730" s="49"/>
      <c r="E4730" s="49"/>
      <c r="F4730" s="49"/>
      <c r="G4730" s="49"/>
    </row>
    <row r="4731" ht="12.75" customHeight="1">
      <c r="C4731" s="167"/>
      <c r="D4731" s="49"/>
      <c r="E4731" s="49"/>
      <c r="F4731" s="49"/>
      <c r="G4731" s="49"/>
    </row>
    <row r="4732" ht="12.75" customHeight="1">
      <c r="C4732" s="167"/>
      <c r="D4732" s="49"/>
      <c r="E4732" s="49"/>
      <c r="F4732" s="49"/>
      <c r="G4732" s="49"/>
    </row>
    <row r="4733" ht="12.75" customHeight="1">
      <c r="C4733" s="167"/>
      <c r="D4733" s="49"/>
      <c r="E4733" s="49"/>
      <c r="F4733" s="49"/>
      <c r="G4733" s="49"/>
    </row>
    <row r="4734" ht="12.75" customHeight="1">
      <c r="C4734" s="167"/>
      <c r="D4734" s="49"/>
      <c r="E4734" s="49"/>
      <c r="F4734" s="49"/>
      <c r="G4734" s="49"/>
    </row>
    <row r="4735" ht="12.75" customHeight="1">
      <c r="C4735" s="167"/>
      <c r="D4735" s="49"/>
      <c r="E4735" s="49"/>
      <c r="F4735" s="49"/>
      <c r="G4735" s="49"/>
    </row>
    <row r="4736" ht="12.75" customHeight="1">
      <c r="C4736" s="167"/>
      <c r="D4736" s="49"/>
      <c r="E4736" s="49"/>
      <c r="F4736" s="49"/>
      <c r="G4736" s="49"/>
    </row>
    <row r="4737" ht="12.75" customHeight="1">
      <c r="C4737" s="167"/>
      <c r="D4737" s="49"/>
      <c r="E4737" s="49"/>
      <c r="F4737" s="49"/>
      <c r="G4737" s="49"/>
    </row>
    <row r="4738" ht="12.75" customHeight="1">
      <c r="C4738" s="167"/>
      <c r="D4738" s="49"/>
      <c r="E4738" s="49"/>
      <c r="F4738" s="49"/>
      <c r="G4738" s="49"/>
    </row>
    <row r="4739" ht="12.75" customHeight="1">
      <c r="C4739" s="167"/>
      <c r="D4739" s="49"/>
      <c r="E4739" s="49"/>
      <c r="F4739" s="49"/>
      <c r="G4739" s="49"/>
    </row>
    <row r="4740" ht="12.75" customHeight="1">
      <c r="C4740" s="167"/>
      <c r="D4740" s="49"/>
      <c r="E4740" s="49"/>
      <c r="F4740" s="49"/>
      <c r="G4740" s="49"/>
    </row>
    <row r="4741" ht="12.75" customHeight="1">
      <c r="C4741" s="167"/>
      <c r="D4741" s="49"/>
      <c r="E4741" s="49"/>
      <c r="F4741" s="49"/>
      <c r="G4741" s="49"/>
    </row>
    <row r="4742" ht="12.75" customHeight="1">
      <c r="C4742" s="167"/>
      <c r="D4742" s="49"/>
      <c r="E4742" s="49"/>
      <c r="F4742" s="49"/>
      <c r="G4742" s="49"/>
    </row>
    <row r="4743" ht="12.75" customHeight="1">
      <c r="C4743" s="167"/>
      <c r="D4743" s="49"/>
      <c r="E4743" s="49"/>
      <c r="F4743" s="49"/>
      <c r="G4743" s="49"/>
    </row>
    <row r="4744" ht="12.75" customHeight="1">
      <c r="C4744" s="167"/>
      <c r="D4744" s="49"/>
      <c r="E4744" s="49"/>
      <c r="F4744" s="49"/>
      <c r="G4744" s="49"/>
    </row>
    <row r="4745" ht="12.75" customHeight="1">
      <c r="C4745" s="167"/>
      <c r="D4745" s="49"/>
      <c r="E4745" s="49"/>
      <c r="F4745" s="49"/>
      <c r="G4745" s="49"/>
    </row>
    <row r="4746" ht="12.75" customHeight="1">
      <c r="C4746" s="167"/>
      <c r="D4746" s="49"/>
      <c r="E4746" s="49"/>
      <c r="F4746" s="49"/>
      <c r="G4746" s="49"/>
    </row>
    <row r="4747" ht="12.75" customHeight="1">
      <c r="C4747" s="167"/>
      <c r="D4747" s="49"/>
      <c r="E4747" s="49"/>
      <c r="F4747" s="49"/>
      <c r="G4747" s="49"/>
    </row>
    <row r="4748" ht="12.75" customHeight="1">
      <c r="C4748" s="167"/>
      <c r="D4748" s="49"/>
      <c r="E4748" s="49"/>
      <c r="F4748" s="49"/>
      <c r="G4748" s="49"/>
    </row>
    <row r="4749" ht="12.75" customHeight="1">
      <c r="C4749" s="167"/>
      <c r="D4749" s="49"/>
      <c r="E4749" s="49"/>
      <c r="F4749" s="49"/>
      <c r="G4749" s="49"/>
    </row>
    <row r="4750" ht="12.75" customHeight="1">
      <c r="C4750" s="167"/>
      <c r="D4750" s="49"/>
      <c r="E4750" s="49"/>
      <c r="F4750" s="49"/>
      <c r="G4750" s="49"/>
    </row>
    <row r="4751" ht="12.75" customHeight="1">
      <c r="C4751" s="167"/>
      <c r="D4751" s="49"/>
      <c r="E4751" s="49"/>
      <c r="F4751" s="49"/>
      <c r="G4751" s="49"/>
    </row>
    <row r="4752" ht="12.75" customHeight="1">
      <c r="C4752" s="167"/>
      <c r="D4752" s="49"/>
      <c r="E4752" s="49"/>
      <c r="F4752" s="49"/>
      <c r="G4752" s="49"/>
    </row>
    <row r="4753" ht="12.75" customHeight="1">
      <c r="C4753" s="167"/>
      <c r="D4753" s="49"/>
      <c r="E4753" s="49"/>
      <c r="F4753" s="49"/>
      <c r="G4753" s="49"/>
    </row>
    <row r="4754" ht="12.75" customHeight="1">
      <c r="C4754" s="167"/>
      <c r="D4754" s="49"/>
      <c r="E4754" s="49"/>
      <c r="F4754" s="49"/>
      <c r="G4754" s="49"/>
    </row>
    <row r="4755" ht="12.75" customHeight="1">
      <c r="C4755" s="167"/>
      <c r="D4755" s="49"/>
      <c r="E4755" s="49"/>
      <c r="F4755" s="49"/>
      <c r="G4755" s="49"/>
    </row>
    <row r="4756" ht="12.75" customHeight="1">
      <c r="C4756" s="167"/>
      <c r="D4756" s="49"/>
      <c r="E4756" s="49"/>
      <c r="F4756" s="49"/>
      <c r="G4756" s="49"/>
    </row>
    <row r="4757" ht="12.75" customHeight="1">
      <c r="C4757" s="167"/>
      <c r="D4757" s="49"/>
      <c r="E4757" s="49"/>
      <c r="F4757" s="49"/>
      <c r="G4757" s="49"/>
    </row>
    <row r="4758" ht="12.75" customHeight="1">
      <c r="C4758" s="167"/>
      <c r="D4758" s="49"/>
      <c r="E4758" s="49"/>
      <c r="F4758" s="49"/>
      <c r="G4758" s="49"/>
    </row>
    <row r="4759" ht="12.75" customHeight="1">
      <c r="C4759" s="167"/>
      <c r="D4759" s="49"/>
      <c r="E4759" s="49"/>
      <c r="F4759" s="49"/>
      <c r="G4759" s="49"/>
    </row>
    <row r="4760" ht="12.75" customHeight="1">
      <c r="C4760" s="167"/>
      <c r="D4760" s="49"/>
      <c r="E4760" s="49"/>
      <c r="F4760" s="49"/>
      <c r="G4760" s="49"/>
    </row>
    <row r="4761" ht="12.75" customHeight="1">
      <c r="C4761" s="167"/>
      <c r="D4761" s="49"/>
      <c r="E4761" s="49"/>
      <c r="F4761" s="49"/>
      <c r="G4761" s="49"/>
    </row>
    <row r="4762" ht="12.75" customHeight="1">
      <c r="C4762" s="167"/>
      <c r="D4762" s="49"/>
      <c r="E4762" s="49"/>
      <c r="F4762" s="49"/>
      <c r="G4762" s="49"/>
    </row>
    <row r="4763" ht="12.75" customHeight="1">
      <c r="C4763" s="167"/>
      <c r="D4763" s="49"/>
      <c r="E4763" s="49"/>
      <c r="F4763" s="49"/>
      <c r="G4763" s="49"/>
    </row>
    <row r="4764" ht="12.75" customHeight="1">
      <c r="C4764" s="167"/>
      <c r="D4764" s="49"/>
      <c r="E4764" s="49"/>
      <c r="F4764" s="49"/>
      <c r="G4764" s="49"/>
    </row>
    <row r="4765" ht="12.75" customHeight="1">
      <c r="C4765" s="167"/>
      <c r="D4765" s="49"/>
      <c r="E4765" s="49"/>
      <c r="F4765" s="49"/>
      <c r="G4765" s="49"/>
    </row>
    <row r="4766" ht="12.75" customHeight="1">
      <c r="C4766" s="167"/>
      <c r="D4766" s="49"/>
      <c r="E4766" s="49"/>
      <c r="F4766" s="49"/>
      <c r="G4766" s="49"/>
    </row>
    <row r="4767" ht="12.75" customHeight="1">
      <c r="C4767" s="167"/>
      <c r="D4767" s="49"/>
      <c r="E4767" s="49"/>
      <c r="F4767" s="49"/>
      <c r="G4767" s="49"/>
    </row>
    <row r="4768" ht="12.75" customHeight="1">
      <c r="C4768" s="167"/>
      <c r="D4768" s="49"/>
      <c r="E4768" s="49"/>
      <c r="F4768" s="49"/>
      <c r="G4768" s="49"/>
    </row>
    <row r="4769" ht="12.75" customHeight="1">
      <c r="C4769" s="167"/>
      <c r="D4769" s="49"/>
      <c r="E4769" s="49"/>
      <c r="F4769" s="49"/>
      <c r="G4769" s="49"/>
    </row>
    <row r="4770" ht="12.75" customHeight="1">
      <c r="C4770" s="167"/>
      <c r="D4770" s="49"/>
      <c r="E4770" s="49"/>
      <c r="F4770" s="49"/>
      <c r="G4770" s="49"/>
    </row>
    <row r="4771" ht="12.75" customHeight="1">
      <c r="C4771" s="167"/>
      <c r="D4771" s="49"/>
      <c r="E4771" s="49"/>
      <c r="F4771" s="49"/>
      <c r="G4771" s="49"/>
    </row>
    <row r="4772" ht="12.75" customHeight="1">
      <c r="C4772" s="167"/>
      <c r="D4772" s="49"/>
      <c r="E4772" s="49"/>
      <c r="F4772" s="49"/>
      <c r="G4772" s="49"/>
    </row>
    <row r="4773" ht="12.75" customHeight="1">
      <c r="C4773" s="167"/>
      <c r="D4773" s="49"/>
      <c r="E4773" s="49"/>
      <c r="F4773" s="49"/>
      <c r="G4773" s="49"/>
    </row>
    <row r="4774" ht="12.75" customHeight="1">
      <c r="C4774" s="167"/>
      <c r="D4774" s="49"/>
      <c r="E4774" s="49"/>
      <c r="F4774" s="49"/>
      <c r="G4774" s="49"/>
    </row>
    <row r="4775" ht="12.75" customHeight="1">
      <c r="C4775" s="167"/>
      <c r="D4775" s="49"/>
      <c r="E4775" s="49"/>
      <c r="F4775" s="49"/>
      <c r="G4775" s="49"/>
    </row>
    <row r="4776" ht="12.75" customHeight="1">
      <c r="C4776" s="167"/>
      <c r="D4776" s="49"/>
      <c r="E4776" s="49"/>
      <c r="F4776" s="49"/>
      <c r="G4776" s="49"/>
    </row>
    <row r="4777" ht="12.75" customHeight="1">
      <c r="C4777" s="167"/>
      <c r="D4777" s="49"/>
      <c r="E4777" s="49"/>
      <c r="F4777" s="49"/>
      <c r="G4777" s="49"/>
    </row>
    <row r="4778" ht="12.75" customHeight="1">
      <c r="C4778" s="167"/>
      <c r="D4778" s="49"/>
      <c r="E4778" s="49"/>
      <c r="F4778" s="49"/>
      <c r="G4778" s="49"/>
    </row>
    <row r="4779" ht="12.75" customHeight="1">
      <c r="C4779" s="167"/>
      <c r="D4779" s="49"/>
      <c r="E4779" s="49"/>
      <c r="F4779" s="49"/>
      <c r="G4779" s="49"/>
    </row>
    <row r="4780" ht="12.75" customHeight="1">
      <c r="C4780" s="167"/>
      <c r="D4780" s="49"/>
      <c r="E4780" s="49"/>
      <c r="F4780" s="49"/>
      <c r="G4780" s="49"/>
    </row>
    <row r="4781" ht="12.75" customHeight="1">
      <c r="C4781" s="167"/>
      <c r="D4781" s="49"/>
      <c r="E4781" s="49"/>
      <c r="F4781" s="49"/>
      <c r="G4781" s="49"/>
    </row>
    <row r="4782" ht="12.75" customHeight="1">
      <c r="C4782" s="167"/>
      <c r="D4782" s="49"/>
      <c r="E4782" s="49"/>
      <c r="F4782" s="49"/>
      <c r="G4782" s="49"/>
    </row>
    <row r="4783" ht="12.75" customHeight="1">
      <c r="C4783" s="167"/>
      <c r="D4783" s="49"/>
      <c r="E4783" s="49"/>
      <c r="F4783" s="49"/>
      <c r="G4783" s="49"/>
    </row>
    <row r="4784" ht="12.75" customHeight="1">
      <c r="C4784" s="167"/>
      <c r="D4784" s="49"/>
      <c r="E4784" s="49"/>
      <c r="F4784" s="49"/>
      <c r="G4784" s="49"/>
    </row>
    <row r="4785" ht="12.75" customHeight="1">
      <c r="C4785" s="167"/>
      <c r="D4785" s="49"/>
      <c r="E4785" s="49"/>
      <c r="F4785" s="49"/>
      <c r="G4785" s="49"/>
    </row>
    <row r="4786" ht="12.75" customHeight="1">
      <c r="C4786" s="167"/>
      <c r="D4786" s="49"/>
      <c r="E4786" s="49"/>
      <c r="F4786" s="49"/>
      <c r="G4786" s="49"/>
    </row>
    <row r="4787" ht="12.75" customHeight="1">
      <c r="C4787" s="167"/>
      <c r="D4787" s="49"/>
      <c r="E4787" s="49"/>
      <c r="F4787" s="49"/>
      <c r="G4787" s="49"/>
    </row>
    <row r="4788" ht="12.75" customHeight="1">
      <c r="C4788" s="167"/>
      <c r="D4788" s="49"/>
      <c r="E4788" s="49"/>
      <c r="F4788" s="49"/>
      <c r="G4788" s="49"/>
    </row>
    <row r="4789" ht="12.75" customHeight="1">
      <c r="C4789" s="167"/>
      <c r="D4789" s="49"/>
      <c r="E4789" s="49"/>
      <c r="F4789" s="49"/>
      <c r="G4789" s="49"/>
    </row>
    <row r="4790" ht="12.75" customHeight="1">
      <c r="C4790" s="167"/>
      <c r="D4790" s="49"/>
      <c r="E4790" s="49"/>
      <c r="F4790" s="49"/>
      <c r="G4790" s="49"/>
    </row>
    <row r="4791" ht="12.75" customHeight="1">
      <c r="C4791" s="167"/>
      <c r="D4791" s="49"/>
      <c r="E4791" s="49"/>
      <c r="F4791" s="49"/>
      <c r="G4791" s="49"/>
    </row>
    <row r="4792" ht="12.75" customHeight="1">
      <c r="C4792" s="167"/>
      <c r="D4792" s="49"/>
      <c r="E4792" s="49"/>
      <c r="F4792" s="49"/>
      <c r="G4792" s="49"/>
    </row>
    <row r="4793" ht="12.75" customHeight="1">
      <c r="C4793" s="167"/>
      <c r="D4793" s="49"/>
      <c r="E4793" s="49"/>
      <c r="F4793" s="49"/>
      <c r="G4793" s="49"/>
    </row>
    <row r="4794" ht="12.75" customHeight="1">
      <c r="C4794" s="167"/>
      <c r="D4794" s="49"/>
      <c r="E4794" s="49"/>
      <c r="F4794" s="49"/>
      <c r="G4794" s="49"/>
    </row>
    <row r="4795" ht="12.75" customHeight="1">
      <c r="C4795" s="167"/>
      <c r="D4795" s="49"/>
      <c r="E4795" s="49"/>
      <c r="F4795" s="49"/>
      <c r="G4795" s="49"/>
    </row>
    <row r="4796" ht="12.75" customHeight="1">
      <c r="C4796" s="167"/>
      <c r="D4796" s="49"/>
      <c r="E4796" s="49"/>
      <c r="F4796" s="49"/>
      <c r="G4796" s="49"/>
    </row>
    <row r="4797" ht="12.75" customHeight="1">
      <c r="C4797" s="167"/>
      <c r="D4797" s="49"/>
      <c r="E4797" s="49"/>
      <c r="F4797" s="49"/>
      <c r="G4797" s="49"/>
    </row>
    <row r="4798" ht="12.75" customHeight="1">
      <c r="C4798" s="167"/>
      <c r="D4798" s="49"/>
      <c r="E4798" s="49"/>
      <c r="F4798" s="49"/>
      <c r="G4798" s="49"/>
    </row>
    <row r="4799" ht="12.75" customHeight="1">
      <c r="C4799" s="167"/>
      <c r="D4799" s="49"/>
      <c r="E4799" s="49"/>
      <c r="F4799" s="49"/>
      <c r="G4799" s="49"/>
    </row>
    <row r="4800" ht="12.75" customHeight="1">
      <c r="C4800" s="167"/>
      <c r="D4800" s="49"/>
      <c r="E4800" s="49"/>
      <c r="F4800" s="49"/>
      <c r="G4800" s="49"/>
    </row>
    <row r="4801" ht="12.75" customHeight="1">
      <c r="C4801" s="167"/>
      <c r="D4801" s="49"/>
      <c r="E4801" s="49"/>
      <c r="F4801" s="49"/>
      <c r="G4801" s="49"/>
    </row>
    <row r="4802" ht="12.75" customHeight="1">
      <c r="C4802" s="167"/>
      <c r="D4802" s="49"/>
      <c r="E4802" s="49"/>
      <c r="F4802" s="49"/>
      <c r="G4802" s="49"/>
    </row>
    <row r="4803" ht="12.75" customHeight="1">
      <c r="C4803" s="167"/>
      <c r="D4803" s="49"/>
      <c r="E4803" s="49"/>
      <c r="F4803" s="49"/>
      <c r="G4803" s="49"/>
    </row>
    <row r="4804" ht="12.75" customHeight="1">
      <c r="C4804" s="167"/>
      <c r="D4804" s="49"/>
      <c r="E4804" s="49"/>
      <c r="F4804" s="49"/>
      <c r="G4804" s="49"/>
    </row>
    <row r="4805" ht="12.75" customHeight="1">
      <c r="C4805" s="167"/>
      <c r="D4805" s="49"/>
      <c r="E4805" s="49"/>
      <c r="F4805" s="49"/>
      <c r="G4805" s="49"/>
    </row>
    <row r="4806" ht="12.75" customHeight="1">
      <c r="C4806" s="167"/>
      <c r="D4806" s="49"/>
      <c r="E4806" s="49"/>
      <c r="F4806" s="49"/>
      <c r="G4806" s="49"/>
    </row>
    <row r="4807" ht="12.75" customHeight="1">
      <c r="C4807" s="167"/>
      <c r="D4807" s="49"/>
      <c r="E4807" s="49"/>
      <c r="F4807" s="49"/>
      <c r="G4807" s="49"/>
    </row>
    <row r="4808" ht="12.75" customHeight="1">
      <c r="C4808" s="167"/>
      <c r="D4808" s="49"/>
      <c r="E4808" s="49"/>
      <c r="F4808" s="49"/>
      <c r="G4808" s="49"/>
    </row>
    <row r="4809" ht="12.75" customHeight="1">
      <c r="C4809" s="167"/>
      <c r="D4809" s="49"/>
      <c r="E4809" s="49"/>
      <c r="F4809" s="49"/>
      <c r="G4809" s="49"/>
    </row>
    <row r="4810" ht="12.75" customHeight="1">
      <c r="C4810" s="167"/>
      <c r="D4810" s="49"/>
      <c r="E4810" s="49"/>
      <c r="F4810" s="49"/>
      <c r="G4810" s="49"/>
    </row>
    <row r="4811" ht="12.75" customHeight="1">
      <c r="C4811" s="167"/>
      <c r="D4811" s="49"/>
      <c r="E4811" s="49"/>
      <c r="F4811" s="49"/>
      <c r="G4811" s="49"/>
    </row>
    <row r="4812" ht="12.75" customHeight="1">
      <c r="C4812" s="167"/>
      <c r="D4812" s="49"/>
      <c r="E4812" s="49"/>
      <c r="F4812" s="49"/>
      <c r="G4812" s="49"/>
    </row>
    <row r="4813" ht="12.75" customHeight="1">
      <c r="C4813" s="167"/>
      <c r="D4813" s="49"/>
      <c r="E4813" s="49"/>
      <c r="F4813" s="49"/>
      <c r="G4813" s="49"/>
    </row>
    <row r="4814" ht="12.75" customHeight="1">
      <c r="C4814" s="167"/>
      <c r="D4814" s="49"/>
      <c r="E4814" s="49"/>
      <c r="F4814" s="49"/>
      <c r="G4814" s="49"/>
    </row>
    <row r="4815" ht="12.75" customHeight="1">
      <c r="C4815" s="167"/>
      <c r="D4815" s="49"/>
      <c r="E4815" s="49"/>
      <c r="F4815" s="49"/>
      <c r="G4815" s="49"/>
    </row>
    <row r="4816" ht="12.75" customHeight="1">
      <c r="C4816" s="167"/>
      <c r="D4816" s="49"/>
      <c r="E4816" s="49"/>
      <c r="F4816" s="49"/>
      <c r="G4816" s="49"/>
    </row>
    <row r="4817" ht="12.75" customHeight="1">
      <c r="C4817" s="167"/>
      <c r="D4817" s="49"/>
      <c r="E4817" s="49"/>
      <c r="F4817" s="49"/>
      <c r="G4817" s="49"/>
    </row>
    <row r="4818" ht="12.75" customHeight="1">
      <c r="C4818" s="167"/>
      <c r="D4818" s="49"/>
      <c r="E4818" s="49"/>
      <c r="F4818" s="49"/>
      <c r="G4818" s="49"/>
    </row>
    <row r="4819" ht="12.75" customHeight="1">
      <c r="C4819" s="167"/>
      <c r="D4819" s="49"/>
      <c r="E4819" s="49"/>
      <c r="F4819" s="49"/>
      <c r="G4819" s="49"/>
    </row>
    <row r="4820" ht="12.75" customHeight="1">
      <c r="C4820" s="167"/>
      <c r="D4820" s="49"/>
      <c r="E4820" s="49"/>
      <c r="F4820" s="49"/>
      <c r="G4820" s="49"/>
    </row>
    <row r="4821" ht="12.75" customHeight="1">
      <c r="C4821" s="167"/>
      <c r="D4821" s="49"/>
      <c r="E4821" s="49"/>
      <c r="F4821" s="49"/>
      <c r="G4821" s="49"/>
    </row>
    <row r="4822" ht="12.75" customHeight="1">
      <c r="C4822" s="167"/>
      <c r="D4822" s="49"/>
      <c r="E4822" s="49"/>
      <c r="F4822" s="49"/>
      <c r="G4822" s="49"/>
    </row>
    <row r="4823" ht="12.75" customHeight="1">
      <c r="C4823" s="167"/>
      <c r="D4823" s="49"/>
      <c r="E4823" s="49"/>
      <c r="F4823" s="49"/>
      <c r="G4823" s="49"/>
    </row>
    <row r="4824" ht="12.75" customHeight="1">
      <c r="C4824" s="167"/>
      <c r="D4824" s="49"/>
      <c r="E4824" s="49"/>
      <c r="F4824" s="49"/>
      <c r="G4824" s="49"/>
    </row>
    <row r="4825" ht="12.75" customHeight="1">
      <c r="C4825" s="167"/>
      <c r="D4825" s="49"/>
      <c r="E4825" s="49"/>
      <c r="F4825" s="49"/>
      <c r="G4825" s="49"/>
    </row>
    <row r="4826" ht="12.75" customHeight="1">
      <c r="C4826" s="167"/>
      <c r="D4826" s="49"/>
      <c r="E4826" s="49"/>
      <c r="F4826" s="49"/>
      <c r="G4826" s="49"/>
    </row>
    <row r="4827" ht="12.75" customHeight="1">
      <c r="C4827" s="167"/>
      <c r="D4827" s="49"/>
      <c r="E4827" s="49"/>
      <c r="F4827" s="49"/>
      <c r="G4827" s="49"/>
    </row>
    <row r="4828" ht="12.75" customHeight="1">
      <c r="C4828" s="167"/>
      <c r="D4828" s="49"/>
      <c r="E4828" s="49"/>
      <c r="F4828" s="49"/>
      <c r="G4828" s="49"/>
    </row>
    <row r="4829" ht="12.75" customHeight="1">
      <c r="C4829" s="167"/>
      <c r="D4829" s="49"/>
      <c r="E4829" s="49"/>
      <c r="F4829" s="49"/>
      <c r="G4829" s="49"/>
    </row>
    <row r="4830" ht="12.75" customHeight="1">
      <c r="C4830" s="167"/>
      <c r="D4830" s="49"/>
      <c r="E4830" s="49"/>
      <c r="F4830" s="49"/>
      <c r="G4830" s="49"/>
    </row>
    <row r="4831" ht="12.75" customHeight="1">
      <c r="C4831" s="167"/>
      <c r="D4831" s="49"/>
      <c r="E4831" s="49"/>
      <c r="F4831" s="49"/>
      <c r="G4831" s="49"/>
    </row>
    <row r="4832" ht="12.75" customHeight="1">
      <c r="C4832" s="167"/>
      <c r="D4832" s="49"/>
      <c r="E4832" s="49"/>
      <c r="F4832" s="49"/>
      <c r="G4832" s="49"/>
    </row>
    <row r="4833" ht="12.75" customHeight="1">
      <c r="C4833" s="167"/>
      <c r="D4833" s="49"/>
      <c r="E4833" s="49"/>
      <c r="F4833" s="49"/>
      <c r="G4833" s="49"/>
    </row>
    <row r="4834" ht="12.75" customHeight="1">
      <c r="C4834" s="167"/>
      <c r="D4834" s="49"/>
      <c r="E4834" s="49"/>
      <c r="F4834" s="49"/>
      <c r="G4834" s="49"/>
    </row>
    <row r="4835" ht="12.75" customHeight="1">
      <c r="C4835" s="167"/>
      <c r="D4835" s="49"/>
      <c r="E4835" s="49"/>
      <c r="F4835" s="49"/>
      <c r="G4835" s="49"/>
    </row>
    <row r="4836" ht="12.75" customHeight="1">
      <c r="C4836" s="167"/>
      <c r="D4836" s="49"/>
      <c r="E4836" s="49"/>
      <c r="F4836" s="49"/>
      <c r="G4836" s="49"/>
    </row>
    <row r="4837" ht="12.75" customHeight="1">
      <c r="C4837" s="167"/>
      <c r="D4837" s="49"/>
      <c r="E4837" s="49"/>
      <c r="F4837" s="49"/>
      <c r="G4837" s="49"/>
    </row>
    <row r="4838" ht="12.75" customHeight="1">
      <c r="C4838" s="167"/>
      <c r="D4838" s="49"/>
      <c r="E4838" s="49"/>
      <c r="F4838" s="49"/>
      <c r="G4838" s="49"/>
    </row>
    <row r="4839" ht="12.75" customHeight="1">
      <c r="C4839" s="167"/>
      <c r="D4839" s="49"/>
      <c r="E4839" s="49"/>
      <c r="F4839" s="49"/>
      <c r="G4839" s="49"/>
    </row>
    <row r="4840" ht="12.75" customHeight="1">
      <c r="C4840" s="167"/>
      <c r="D4840" s="49"/>
      <c r="E4840" s="49"/>
      <c r="F4840" s="49"/>
      <c r="G4840" s="49"/>
    </row>
    <row r="4841" ht="12.75" customHeight="1">
      <c r="C4841" s="167"/>
      <c r="D4841" s="49"/>
      <c r="E4841" s="49"/>
      <c r="F4841" s="49"/>
      <c r="G4841" s="49"/>
    </row>
    <row r="4842" ht="12.75" customHeight="1">
      <c r="C4842" s="167"/>
      <c r="D4842" s="49"/>
      <c r="E4842" s="49"/>
      <c r="F4842" s="49"/>
      <c r="G4842" s="49"/>
    </row>
    <row r="4843" ht="12.75" customHeight="1">
      <c r="C4843" s="167"/>
      <c r="D4843" s="49"/>
      <c r="E4843" s="49"/>
      <c r="F4843" s="49"/>
      <c r="G4843" s="49"/>
    </row>
    <row r="4844" ht="12.75" customHeight="1">
      <c r="C4844" s="167"/>
      <c r="D4844" s="49"/>
      <c r="E4844" s="49"/>
      <c r="F4844" s="49"/>
      <c r="G4844" s="49"/>
    </row>
    <row r="4845" ht="12.75" customHeight="1">
      <c r="C4845" s="167"/>
      <c r="D4845" s="49"/>
      <c r="E4845" s="49"/>
      <c r="F4845" s="49"/>
      <c r="G4845" s="49"/>
    </row>
    <row r="4846" ht="12.75" customHeight="1">
      <c r="C4846" s="167"/>
      <c r="D4846" s="49"/>
      <c r="E4846" s="49"/>
      <c r="F4846" s="49"/>
      <c r="G4846" s="49"/>
    </row>
    <row r="4847" ht="12.75" customHeight="1">
      <c r="C4847" s="167"/>
      <c r="D4847" s="49"/>
      <c r="E4847" s="49"/>
      <c r="F4847" s="49"/>
      <c r="G4847" s="49"/>
    </row>
    <row r="4848" ht="12.75" customHeight="1">
      <c r="C4848" s="167"/>
      <c r="D4848" s="49"/>
      <c r="E4848" s="49"/>
      <c r="F4848" s="49"/>
      <c r="G4848" s="49"/>
    </row>
    <row r="4849" ht="12.75" customHeight="1">
      <c r="C4849" s="167"/>
      <c r="D4849" s="49"/>
      <c r="E4849" s="49"/>
      <c r="F4849" s="49"/>
      <c r="G4849" s="49"/>
    </row>
    <row r="4850" ht="12.75" customHeight="1">
      <c r="C4850" s="167"/>
      <c r="D4850" s="49"/>
      <c r="E4850" s="49"/>
      <c r="F4850" s="49"/>
      <c r="G4850" s="49"/>
    </row>
    <row r="4851" ht="12.75" customHeight="1">
      <c r="C4851" s="167"/>
      <c r="D4851" s="49"/>
      <c r="E4851" s="49"/>
      <c r="F4851" s="49"/>
      <c r="G4851" s="49"/>
    </row>
    <row r="4852" ht="12.75" customHeight="1">
      <c r="C4852" s="167"/>
      <c r="D4852" s="49"/>
      <c r="E4852" s="49"/>
      <c r="F4852" s="49"/>
      <c r="G4852" s="49"/>
    </row>
    <row r="4853" ht="12.75" customHeight="1">
      <c r="C4853" s="167"/>
      <c r="D4853" s="49"/>
      <c r="E4853" s="49"/>
      <c r="F4853" s="49"/>
      <c r="G4853" s="49"/>
    </row>
    <row r="4854" ht="12.75" customHeight="1">
      <c r="C4854" s="167"/>
      <c r="D4854" s="49"/>
      <c r="E4854" s="49"/>
      <c r="F4854" s="49"/>
      <c r="G4854" s="49"/>
    </row>
    <row r="4855" ht="12.75" customHeight="1">
      <c r="C4855" s="167"/>
      <c r="D4855" s="49"/>
      <c r="E4855" s="49"/>
      <c r="F4855" s="49"/>
      <c r="G4855" s="49"/>
    </row>
    <row r="4856" ht="12.75" customHeight="1">
      <c r="C4856" s="167"/>
      <c r="D4856" s="49"/>
      <c r="E4856" s="49"/>
      <c r="F4856" s="49"/>
      <c r="G4856" s="49"/>
    </row>
    <row r="4857" ht="12.75" customHeight="1">
      <c r="C4857" s="167"/>
      <c r="D4857" s="49"/>
      <c r="E4857" s="49"/>
      <c r="F4857" s="49"/>
      <c r="G4857" s="49"/>
    </row>
    <row r="4858" ht="12.75" customHeight="1">
      <c r="C4858" s="167"/>
      <c r="D4858" s="49"/>
      <c r="E4858" s="49"/>
      <c r="F4858" s="49"/>
      <c r="G4858" s="49"/>
    </row>
    <row r="4859" ht="12.75" customHeight="1">
      <c r="C4859" s="167"/>
      <c r="D4859" s="49"/>
      <c r="E4859" s="49"/>
      <c r="F4859" s="49"/>
      <c r="G4859" s="49"/>
    </row>
    <row r="4860" ht="12.75" customHeight="1">
      <c r="C4860" s="167"/>
      <c r="D4860" s="49"/>
      <c r="E4860" s="49"/>
      <c r="F4860" s="49"/>
      <c r="G4860" s="49"/>
    </row>
    <row r="4861" ht="12.75" customHeight="1">
      <c r="C4861" s="167"/>
      <c r="D4861" s="49"/>
      <c r="E4861" s="49"/>
      <c r="F4861" s="49"/>
      <c r="G4861" s="49"/>
    </row>
    <row r="4862" ht="12.75" customHeight="1">
      <c r="C4862" s="167"/>
      <c r="D4862" s="49"/>
      <c r="E4862" s="49"/>
      <c r="F4862" s="49"/>
      <c r="G4862" s="49"/>
    </row>
    <row r="4863" ht="12.75" customHeight="1">
      <c r="C4863" s="167"/>
      <c r="D4863" s="49"/>
      <c r="E4863" s="49"/>
      <c r="F4863" s="49"/>
      <c r="G4863" s="49"/>
    </row>
    <row r="4864" ht="12.75" customHeight="1">
      <c r="C4864" s="167"/>
      <c r="D4864" s="49"/>
      <c r="E4864" s="49"/>
      <c r="F4864" s="49"/>
      <c r="G4864" s="49"/>
    </row>
    <row r="4865" ht="12.75" customHeight="1">
      <c r="C4865" s="167"/>
      <c r="D4865" s="49"/>
      <c r="E4865" s="49"/>
      <c r="F4865" s="49"/>
      <c r="G4865" s="49"/>
    </row>
    <row r="4866" ht="12.75" customHeight="1">
      <c r="C4866" s="167"/>
      <c r="D4866" s="49"/>
      <c r="E4866" s="49"/>
      <c r="F4866" s="49"/>
      <c r="G4866" s="49"/>
    </row>
    <row r="4867" ht="12.75" customHeight="1">
      <c r="C4867" s="167"/>
      <c r="D4867" s="49"/>
      <c r="E4867" s="49"/>
      <c r="F4867" s="49"/>
      <c r="G4867" s="49"/>
    </row>
    <row r="4868" ht="12.75" customHeight="1">
      <c r="C4868" s="167"/>
      <c r="D4868" s="49"/>
      <c r="E4868" s="49"/>
      <c r="F4868" s="49"/>
      <c r="G4868" s="49"/>
    </row>
    <row r="4869" ht="12.75" customHeight="1">
      <c r="C4869" s="167"/>
      <c r="D4869" s="49"/>
      <c r="E4869" s="49"/>
      <c r="F4869" s="49"/>
      <c r="G4869" s="49"/>
    </row>
    <row r="4870" ht="12.75" customHeight="1">
      <c r="C4870" s="167"/>
      <c r="D4870" s="49"/>
      <c r="E4870" s="49"/>
      <c r="F4870" s="49"/>
      <c r="G4870" s="49"/>
    </row>
    <row r="4871" ht="12.75" customHeight="1">
      <c r="C4871" s="167"/>
      <c r="D4871" s="49"/>
      <c r="E4871" s="49"/>
      <c r="F4871" s="49"/>
      <c r="G4871" s="49"/>
    </row>
    <row r="4872" ht="12.75" customHeight="1">
      <c r="C4872" s="167"/>
      <c r="D4872" s="49"/>
      <c r="E4872" s="49"/>
      <c r="F4872" s="49"/>
      <c r="G4872" s="49"/>
    </row>
    <row r="4873" ht="12.75" customHeight="1">
      <c r="C4873" s="167"/>
      <c r="D4873" s="49"/>
      <c r="E4873" s="49"/>
      <c r="F4873" s="49"/>
      <c r="G4873" s="49"/>
    </row>
    <row r="4874" ht="12.75" customHeight="1">
      <c r="C4874" s="167"/>
      <c r="D4874" s="49"/>
      <c r="E4874" s="49"/>
      <c r="F4874" s="49"/>
      <c r="G4874" s="49"/>
    </row>
    <row r="4875" ht="12.75" customHeight="1">
      <c r="C4875" s="167"/>
      <c r="D4875" s="49"/>
      <c r="E4875" s="49"/>
      <c r="F4875" s="49"/>
      <c r="G4875" s="49"/>
    </row>
    <row r="4876" ht="12.75" customHeight="1">
      <c r="C4876" s="167"/>
      <c r="D4876" s="49"/>
      <c r="E4876" s="49"/>
      <c r="F4876" s="49"/>
      <c r="G4876" s="49"/>
    </row>
    <row r="4877" ht="12.75" customHeight="1">
      <c r="C4877" s="167"/>
      <c r="D4877" s="49"/>
      <c r="E4877" s="49"/>
      <c r="F4877" s="49"/>
      <c r="G4877" s="49"/>
    </row>
    <row r="4878" ht="12.75" customHeight="1">
      <c r="C4878" s="167"/>
      <c r="D4878" s="49"/>
      <c r="E4878" s="49"/>
      <c r="F4878" s="49"/>
      <c r="G4878" s="49"/>
    </row>
    <row r="4879" ht="12.75" customHeight="1">
      <c r="C4879" s="167"/>
      <c r="D4879" s="49"/>
      <c r="E4879" s="49"/>
      <c r="F4879" s="49"/>
      <c r="G4879" s="49"/>
    </row>
    <row r="4880" ht="12.75" customHeight="1">
      <c r="C4880" s="167"/>
      <c r="D4880" s="49"/>
      <c r="E4880" s="49"/>
      <c r="F4880" s="49"/>
      <c r="G4880" s="49"/>
    </row>
    <row r="4881" ht="12.75" customHeight="1">
      <c r="C4881" s="167"/>
      <c r="D4881" s="49"/>
      <c r="E4881" s="49"/>
      <c r="F4881" s="49"/>
      <c r="G4881" s="49"/>
    </row>
    <row r="4882" ht="12.75" customHeight="1">
      <c r="C4882" s="167"/>
      <c r="D4882" s="49"/>
      <c r="E4882" s="49"/>
      <c r="F4882" s="49"/>
      <c r="G4882" s="49"/>
    </row>
    <row r="4883" ht="12.75" customHeight="1">
      <c r="C4883" s="167"/>
      <c r="D4883" s="49"/>
      <c r="E4883" s="49"/>
      <c r="F4883" s="49"/>
      <c r="G4883" s="49"/>
    </row>
    <row r="4884" ht="12.75" customHeight="1">
      <c r="C4884" s="167"/>
      <c r="D4884" s="49"/>
      <c r="E4884" s="49"/>
      <c r="F4884" s="49"/>
      <c r="G4884" s="49"/>
    </row>
    <row r="4885" ht="12.75" customHeight="1">
      <c r="C4885" s="167"/>
      <c r="D4885" s="49"/>
      <c r="E4885" s="49"/>
      <c r="F4885" s="49"/>
      <c r="G4885" s="49"/>
    </row>
    <row r="4886" ht="12.75" customHeight="1">
      <c r="C4886" s="167"/>
      <c r="D4886" s="49"/>
      <c r="E4886" s="49"/>
      <c r="F4886" s="49"/>
      <c r="G4886" s="49"/>
    </row>
    <row r="4887" ht="12.75" customHeight="1">
      <c r="C4887" s="167"/>
      <c r="D4887" s="49"/>
      <c r="E4887" s="49"/>
      <c r="F4887" s="49"/>
      <c r="G4887" s="49"/>
    </row>
    <row r="4888" ht="12.75" customHeight="1">
      <c r="C4888" s="167"/>
      <c r="D4888" s="49"/>
      <c r="E4888" s="49"/>
      <c r="F4888" s="49"/>
      <c r="G4888" s="49"/>
    </row>
    <row r="4889" ht="12.75" customHeight="1">
      <c r="C4889" s="167"/>
      <c r="D4889" s="49"/>
      <c r="E4889" s="49"/>
      <c r="F4889" s="49"/>
      <c r="G4889" s="49"/>
    </row>
    <row r="4890" ht="12.75" customHeight="1">
      <c r="C4890" s="167"/>
      <c r="D4890" s="49"/>
      <c r="E4890" s="49"/>
      <c r="F4890" s="49"/>
      <c r="G4890" s="49"/>
    </row>
    <row r="4891" ht="12.75" customHeight="1">
      <c r="C4891" s="167"/>
      <c r="D4891" s="49"/>
      <c r="E4891" s="49"/>
      <c r="F4891" s="49"/>
      <c r="G4891" s="49"/>
    </row>
    <row r="4892" ht="12.75" customHeight="1">
      <c r="C4892" s="167"/>
      <c r="D4892" s="49"/>
      <c r="E4892" s="49"/>
      <c r="F4892" s="49"/>
      <c r="G4892" s="49"/>
    </row>
    <row r="4893" ht="12.75" customHeight="1">
      <c r="C4893" s="167"/>
      <c r="D4893" s="49"/>
      <c r="E4893" s="49"/>
      <c r="F4893" s="49"/>
      <c r="G4893" s="49"/>
    </row>
    <row r="4894" ht="12.75" customHeight="1">
      <c r="C4894" s="167"/>
      <c r="D4894" s="49"/>
      <c r="E4894" s="49"/>
      <c r="F4894" s="49"/>
      <c r="G4894" s="49"/>
    </row>
    <row r="4895" ht="12.75" customHeight="1">
      <c r="C4895" s="167"/>
      <c r="D4895" s="49"/>
      <c r="E4895" s="49"/>
      <c r="F4895" s="49"/>
      <c r="G4895" s="49"/>
    </row>
    <row r="4896" ht="12.75" customHeight="1">
      <c r="C4896" s="167"/>
      <c r="D4896" s="49"/>
      <c r="E4896" s="49"/>
      <c r="F4896" s="49"/>
      <c r="G4896" s="49"/>
    </row>
    <row r="4897" ht="12.75" customHeight="1">
      <c r="C4897" s="167"/>
      <c r="D4897" s="49"/>
      <c r="E4897" s="49"/>
      <c r="F4897" s="49"/>
      <c r="G4897" s="49"/>
    </row>
    <row r="4898" ht="12.75" customHeight="1">
      <c r="C4898" s="167"/>
      <c r="D4898" s="49"/>
      <c r="E4898" s="49"/>
      <c r="F4898" s="49"/>
      <c r="G4898" s="49"/>
    </row>
    <row r="4899" ht="12.75" customHeight="1">
      <c r="C4899" s="167"/>
      <c r="D4899" s="49"/>
      <c r="E4899" s="49"/>
      <c r="F4899" s="49"/>
      <c r="G4899" s="49"/>
    </row>
    <row r="4900" ht="12.75" customHeight="1">
      <c r="C4900" s="167"/>
      <c r="D4900" s="49"/>
      <c r="E4900" s="49"/>
      <c r="F4900" s="49"/>
      <c r="G4900" s="49"/>
    </row>
    <row r="4901" ht="12.75" customHeight="1">
      <c r="C4901" s="167"/>
      <c r="D4901" s="49"/>
      <c r="E4901" s="49"/>
      <c r="F4901" s="49"/>
      <c r="G4901" s="49"/>
    </row>
    <row r="4902" ht="12.75" customHeight="1">
      <c r="C4902" s="167"/>
      <c r="D4902" s="49"/>
      <c r="E4902" s="49"/>
      <c r="F4902" s="49"/>
      <c r="G4902" s="49"/>
    </row>
    <row r="4903" ht="12.75" customHeight="1">
      <c r="C4903" s="167"/>
      <c r="D4903" s="49"/>
      <c r="E4903" s="49"/>
      <c r="F4903" s="49"/>
      <c r="G4903" s="49"/>
    </row>
    <row r="4904" ht="12.75" customHeight="1">
      <c r="C4904" s="167"/>
      <c r="D4904" s="49"/>
      <c r="E4904" s="49"/>
      <c r="F4904" s="49"/>
      <c r="G4904" s="49"/>
    </row>
    <row r="4905" ht="12.75" customHeight="1">
      <c r="C4905" s="167"/>
      <c r="D4905" s="49"/>
      <c r="E4905" s="49"/>
      <c r="F4905" s="49"/>
      <c r="G4905" s="49"/>
    </row>
    <row r="4906" ht="12.75" customHeight="1">
      <c r="C4906" s="167"/>
      <c r="D4906" s="49"/>
      <c r="E4906" s="49"/>
      <c r="F4906" s="49"/>
      <c r="G4906" s="49"/>
    </row>
    <row r="4907" ht="12.75" customHeight="1">
      <c r="C4907" s="167"/>
      <c r="D4907" s="49"/>
      <c r="E4907" s="49"/>
      <c r="F4907" s="49"/>
      <c r="G4907" s="49"/>
    </row>
    <row r="4908" ht="12.75" customHeight="1">
      <c r="C4908" s="167"/>
      <c r="D4908" s="49"/>
      <c r="E4908" s="49"/>
      <c r="F4908" s="49"/>
      <c r="G4908" s="49"/>
    </row>
    <row r="4909" ht="12.75" customHeight="1">
      <c r="C4909" s="167"/>
      <c r="D4909" s="49"/>
      <c r="E4909" s="49"/>
      <c r="F4909" s="49"/>
      <c r="G4909" s="49"/>
    </row>
    <row r="4910" ht="12.75" customHeight="1">
      <c r="C4910" s="167"/>
      <c r="D4910" s="49"/>
      <c r="E4910" s="49"/>
      <c r="F4910" s="49"/>
      <c r="G4910" s="49"/>
    </row>
    <row r="4911" ht="12.75" customHeight="1">
      <c r="C4911" s="167"/>
      <c r="D4911" s="49"/>
      <c r="E4911" s="49"/>
      <c r="F4911" s="49"/>
      <c r="G4911" s="49"/>
    </row>
    <row r="4912" ht="12.75" customHeight="1">
      <c r="C4912" s="167"/>
      <c r="D4912" s="49"/>
      <c r="E4912" s="49"/>
      <c r="F4912" s="49"/>
      <c r="G4912" s="49"/>
    </row>
    <row r="4913" ht="12.75" customHeight="1">
      <c r="C4913" s="167"/>
      <c r="D4913" s="49"/>
      <c r="E4913" s="49"/>
      <c r="F4913" s="49"/>
      <c r="G4913" s="49"/>
    </row>
    <row r="4914" ht="12.75" customHeight="1">
      <c r="C4914" s="167"/>
      <c r="D4914" s="49"/>
      <c r="E4914" s="49"/>
      <c r="F4914" s="49"/>
      <c r="G4914" s="49"/>
    </row>
    <row r="4915" ht="12.75" customHeight="1">
      <c r="C4915" s="167"/>
      <c r="D4915" s="49"/>
      <c r="E4915" s="49"/>
      <c r="F4915" s="49"/>
      <c r="G4915" s="49"/>
    </row>
    <row r="4916" ht="12.75" customHeight="1">
      <c r="C4916" s="167"/>
      <c r="D4916" s="49"/>
      <c r="E4916" s="49"/>
      <c r="F4916" s="49"/>
      <c r="G4916" s="49"/>
    </row>
    <row r="4917" ht="12.75" customHeight="1">
      <c r="C4917" s="167"/>
      <c r="D4917" s="49"/>
      <c r="E4917" s="49"/>
      <c r="F4917" s="49"/>
      <c r="G4917" s="49"/>
    </row>
    <row r="4918" ht="12.75" customHeight="1">
      <c r="C4918" s="167"/>
      <c r="D4918" s="49"/>
      <c r="E4918" s="49"/>
      <c r="F4918" s="49"/>
      <c r="G4918" s="49"/>
    </row>
    <row r="4919" ht="12.75" customHeight="1">
      <c r="C4919" s="167"/>
      <c r="D4919" s="49"/>
      <c r="E4919" s="49"/>
      <c r="F4919" s="49"/>
      <c r="G4919" s="49"/>
    </row>
    <row r="4920" ht="12.75" customHeight="1">
      <c r="C4920" s="167"/>
      <c r="D4920" s="49"/>
      <c r="E4920" s="49"/>
      <c r="F4920" s="49"/>
      <c r="G4920" s="49"/>
    </row>
    <row r="4921" ht="12.75" customHeight="1">
      <c r="C4921" s="167"/>
      <c r="D4921" s="49"/>
      <c r="E4921" s="49"/>
      <c r="F4921" s="49"/>
      <c r="G4921" s="49"/>
    </row>
    <row r="4922" ht="12.75" customHeight="1">
      <c r="C4922" s="167"/>
      <c r="D4922" s="49"/>
      <c r="E4922" s="49"/>
      <c r="F4922" s="49"/>
      <c r="G4922" s="49"/>
    </row>
    <row r="4923" ht="12.75" customHeight="1">
      <c r="C4923" s="167"/>
      <c r="D4923" s="49"/>
      <c r="E4923" s="49"/>
      <c r="F4923" s="49"/>
      <c r="G4923" s="49"/>
    </row>
    <row r="4924" ht="12.75" customHeight="1">
      <c r="C4924" s="167"/>
      <c r="D4924" s="49"/>
      <c r="E4924" s="49"/>
      <c r="F4924" s="49"/>
      <c r="G4924" s="49"/>
    </row>
    <row r="4925" ht="12.75" customHeight="1">
      <c r="C4925" s="167"/>
      <c r="D4925" s="49"/>
      <c r="E4925" s="49"/>
      <c r="F4925" s="49"/>
      <c r="G4925" s="49"/>
    </row>
    <row r="4926" ht="12.75" customHeight="1">
      <c r="C4926" s="167"/>
      <c r="D4926" s="49"/>
      <c r="E4926" s="49"/>
      <c r="F4926" s="49"/>
      <c r="G4926" s="49"/>
    </row>
    <row r="4927" ht="12.75" customHeight="1">
      <c r="C4927" s="167"/>
      <c r="D4927" s="49"/>
      <c r="E4927" s="49"/>
      <c r="F4927" s="49"/>
      <c r="G4927" s="49"/>
    </row>
    <row r="4928" ht="12.75" customHeight="1">
      <c r="C4928" s="167"/>
      <c r="D4928" s="49"/>
      <c r="E4928" s="49"/>
      <c r="F4928" s="49"/>
      <c r="G4928" s="49"/>
    </row>
    <row r="4929" ht="12.75" customHeight="1">
      <c r="C4929" s="167"/>
      <c r="D4929" s="49"/>
      <c r="E4929" s="49"/>
      <c r="F4929" s="49"/>
      <c r="G4929" s="49"/>
    </row>
    <row r="4930" ht="12.75" customHeight="1">
      <c r="C4930" s="167"/>
      <c r="D4930" s="49"/>
      <c r="E4930" s="49"/>
      <c r="F4930" s="49"/>
      <c r="G4930" s="49"/>
    </row>
    <row r="4931" ht="12.75" customHeight="1">
      <c r="C4931" s="167"/>
      <c r="D4931" s="49"/>
      <c r="E4931" s="49"/>
      <c r="F4931" s="49"/>
      <c r="G4931" s="49"/>
    </row>
    <row r="4932" ht="12.75" customHeight="1">
      <c r="C4932" s="167"/>
      <c r="D4932" s="49"/>
      <c r="E4932" s="49"/>
      <c r="F4932" s="49"/>
      <c r="G4932" s="49"/>
    </row>
    <row r="4933" ht="12.75" customHeight="1">
      <c r="C4933" s="167"/>
      <c r="D4933" s="49"/>
      <c r="E4933" s="49"/>
      <c r="F4933" s="49"/>
      <c r="G4933" s="49"/>
    </row>
    <row r="4934" ht="12.75" customHeight="1">
      <c r="C4934" s="167"/>
      <c r="D4934" s="49"/>
      <c r="E4934" s="49"/>
      <c r="F4934" s="49"/>
      <c r="G4934" s="49"/>
    </row>
    <row r="4935" ht="12.75" customHeight="1">
      <c r="C4935" s="167"/>
      <c r="D4935" s="49"/>
      <c r="E4935" s="49"/>
      <c r="F4935" s="49"/>
      <c r="G4935" s="49"/>
    </row>
    <row r="4936" ht="12.75" customHeight="1">
      <c r="C4936" s="167"/>
      <c r="D4936" s="49"/>
      <c r="E4936" s="49"/>
      <c r="F4936" s="49"/>
      <c r="G4936" s="49"/>
    </row>
    <row r="4937" ht="12.75" customHeight="1">
      <c r="C4937" s="167"/>
      <c r="D4937" s="49"/>
      <c r="E4937" s="49"/>
      <c r="F4937" s="49"/>
      <c r="G4937" s="49"/>
    </row>
    <row r="4938" ht="12.75" customHeight="1">
      <c r="C4938" s="167"/>
      <c r="D4938" s="49"/>
      <c r="E4938" s="49"/>
      <c r="F4938" s="49"/>
      <c r="G4938" s="49"/>
    </row>
    <row r="4939" ht="12.75" customHeight="1">
      <c r="C4939" s="167"/>
      <c r="D4939" s="49"/>
      <c r="E4939" s="49"/>
      <c r="F4939" s="49"/>
      <c r="G4939" s="49"/>
    </row>
    <row r="4940" ht="12.75" customHeight="1">
      <c r="C4940" s="167"/>
      <c r="D4940" s="49"/>
      <c r="E4940" s="49"/>
      <c r="F4940" s="49"/>
      <c r="G4940" s="49"/>
    </row>
    <row r="4941" ht="12.75" customHeight="1">
      <c r="C4941" s="167"/>
      <c r="D4941" s="49"/>
      <c r="E4941" s="49"/>
      <c r="F4941" s="49"/>
      <c r="G4941" s="49"/>
    </row>
    <row r="4942" ht="12.75" customHeight="1">
      <c r="C4942" s="167"/>
      <c r="D4942" s="49"/>
      <c r="E4942" s="49"/>
      <c r="F4942" s="49"/>
      <c r="G4942" s="49"/>
    </row>
    <row r="4943" ht="12.75" customHeight="1">
      <c r="C4943" s="167"/>
      <c r="D4943" s="49"/>
      <c r="E4943" s="49"/>
      <c r="F4943" s="49"/>
      <c r="G4943" s="49"/>
    </row>
    <row r="4944" ht="12.75" customHeight="1">
      <c r="C4944" s="167"/>
      <c r="D4944" s="49"/>
      <c r="E4944" s="49"/>
      <c r="F4944" s="49"/>
      <c r="G4944" s="49"/>
    </row>
    <row r="4945" ht="12.75" customHeight="1">
      <c r="C4945" s="167"/>
      <c r="D4945" s="49"/>
      <c r="E4945" s="49"/>
      <c r="F4945" s="49"/>
      <c r="G4945" s="49"/>
    </row>
    <row r="4946" ht="12.75" customHeight="1">
      <c r="C4946" s="167"/>
      <c r="D4946" s="49"/>
      <c r="E4946" s="49"/>
      <c r="F4946" s="49"/>
      <c r="G4946" s="49"/>
    </row>
    <row r="4947" ht="12.75" customHeight="1">
      <c r="C4947" s="167"/>
      <c r="D4947" s="49"/>
      <c r="E4947" s="49"/>
      <c r="F4947" s="49"/>
      <c r="G4947" s="49"/>
    </row>
    <row r="4948" ht="12.75" customHeight="1">
      <c r="C4948" s="167"/>
      <c r="D4948" s="49"/>
      <c r="E4948" s="49"/>
      <c r="F4948" s="49"/>
      <c r="G4948" s="49"/>
    </row>
    <row r="4949" ht="12.75" customHeight="1">
      <c r="C4949" s="167"/>
      <c r="D4949" s="49"/>
      <c r="E4949" s="49"/>
      <c r="F4949" s="49"/>
      <c r="G4949" s="49"/>
    </row>
    <row r="4950" ht="12.75" customHeight="1">
      <c r="C4950" s="167"/>
      <c r="D4950" s="49"/>
      <c r="E4950" s="49"/>
      <c r="F4950" s="49"/>
      <c r="G4950" s="49"/>
    </row>
    <row r="4951" ht="12.75" customHeight="1">
      <c r="C4951" s="167"/>
      <c r="D4951" s="49"/>
      <c r="E4951" s="49"/>
      <c r="F4951" s="49"/>
      <c r="G4951" s="49"/>
    </row>
    <row r="4952" ht="12.75" customHeight="1">
      <c r="C4952" s="167"/>
      <c r="D4952" s="49"/>
      <c r="E4952" s="49"/>
      <c r="F4952" s="49"/>
      <c r="G4952" s="49"/>
    </row>
    <row r="4953" ht="12.75" customHeight="1">
      <c r="C4953" s="167"/>
      <c r="D4953" s="49"/>
      <c r="E4953" s="49"/>
      <c r="F4953" s="49"/>
      <c r="G4953" s="49"/>
    </row>
    <row r="4954" ht="12.75" customHeight="1">
      <c r="C4954" s="167"/>
      <c r="D4954" s="49"/>
      <c r="E4954" s="49"/>
      <c r="F4954" s="49"/>
      <c r="G4954" s="49"/>
    </row>
    <row r="4955" ht="12.75" customHeight="1">
      <c r="C4955" s="167"/>
      <c r="D4955" s="49"/>
      <c r="E4955" s="49"/>
      <c r="F4955" s="49"/>
      <c r="G4955" s="49"/>
    </row>
    <row r="4956" ht="12.75" customHeight="1">
      <c r="C4956" s="167"/>
      <c r="D4956" s="49"/>
      <c r="E4956" s="49"/>
      <c r="F4956" s="49"/>
      <c r="G4956" s="49"/>
    </row>
    <row r="4957" ht="12.75" customHeight="1">
      <c r="C4957" s="167"/>
      <c r="D4957" s="49"/>
      <c r="E4957" s="49"/>
      <c r="F4957" s="49"/>
      <c r="G4957" s="49"/>
    </row>
    <row r="4958" ht="12.75" customHeight="1">
      <c r="C4958" s="167"/>
      <c r="D4958" s="49"/>
      <c r="E4958" s="49"/>
      <c r="F4958" s="49"/>
      <c r="G4958" s="49"/>
    </row>
    <row r="4959" ht="12.75" customHeight="1">
      <c r="C4959" s="167"/>
      <c r="D4959" s="49"/>
      <c r="E4959" s="49"/>
      <c r="F4959" s="49"/>
      <c r="G4959" s="49"/>
    </row>
    <row r="4960" ht="12.75" customHeight="1">
      <c r="C4960" s="167"/>
      <c r="D4960" s="49"/>
      <c r="E4960" s="49"/>
      <c r="F4960" s="49"/>
      <c r="G4960" s="49"/>
    </row>
    <row r="4961" ht="12.75" customHeight="1">
      <c r="C4961" s="167"/>
      <c r="D4961" s="49"/>
      <c r="E4961" s="49"/>
      <c r="F4961" s="49"/>
      <c r="G4961" s="49"/>
    </row>
    <row r="4962" ht="12.75" customHeight="1">
      <c r="C4962" s="167"/>
      <c r="D4962" s="49"/>
      <c r="E4962" s="49"/>
      <c r="F4962" s="49"/>
      <c r="G4962" s="49"/>
    </row>
    <row r="4963" ht="12.75" customHeight="1">
      <c r="C4963" s="167"/>
      <c r="D4963" s="49"/>
      <c r="E4963" s="49"/>
      <c r="F4963" s="49"/>
      <c r="G4963" s="49"/>
    </row>
    <row r="4964" ht="12.75" customHeight="1">
      <c r="C4964" s="167"/>
      <c r="D4964" s="49"/>
      <c r="E4964" s="49"/>
      <c r="F4964" s="49"/>
      <c r="G4964" s="49"/>
    </row>
    <row r="4965" ht="12.75" customHeight="1">
      <c r="C4965" s="167"/>
      <c r="D4965" s="49"/>
      <c r="E4965" s="49"/>
      <c r="F4965" s="49"/>
      <c r="G4965" s="49"/>
    </row>
    <row r="4966" ht="12.75" customHeight="1">
      <c r="C4966" s="167"/>
      <c r="D4966" s="49"/>
      <c r="E4966" s="49"/>
      <c r="F4966" s="49"/>
      <c r="G4966" s="49"/>
    </row>
    <row r="4967" ht="12.75" customHeight="1">
      <c r="C4967" s="167"/>
      <c r="D4967" s="49"/>
      <c r="E4967" s="49"/>
      <c r="F4967" s="49"/>
      <c r="G4967" s="49"/>
    </row>
    <row r="4968" ht="12.75" customHeight="1">
      <c r="C4968" s="167"/>
      <c r="D4968" s="49"/>
      <c r="E4968" s="49"/>
      <c r="F4968" s="49"/>
      <c r="G4968" s="49"/>
    </row>
    <row r="4969" ht="12.75" customHeight="1">
      <c r="C4969" s="167"/>
      <c r="D4969" s="49"/>
      <c r="E4969" s="49"/>
      <c r="F4969" s="49"/>
      <c r="G4969" s="49"/>
    </row>
    <row r="4970" ht="12.75" customHeight="1">
      <c r="C4970" s="167"/>
      <c r="D4970" s="49"/>
      <c r="E4970" s="49"/>
      <c r="F4970" s="49"/>
      <c r="G4970" s="49"/>
    </row>
    <row r="4971" ht="12.75" customHeight="1">
      <c r="C4971" s="167"/>
      <c r="D4971" s="49"/>
      <c r="E4971" s="49"/>
      <c r="F4971" s="49"/>
      <c r="G4971" s="49"/>
    </row>
    <row r="4972" ht="12.75" customHeight="1">
      <c r="C4972" s="167"/>
      <c r="D4972" s="49"/>
      <c r="E4972" s="49"/>
      <c r="F4972" s="49"/>
      <c r="G4972" s="49"/>
    </row>
    <row r="4973" ht="12.75" customHeight="1">
      <c r="C4973" s="167"/>
      <c r="D4973" s="49"/>
      <c r="E4973" s="49"/>
      <c r="F4973" s="49"/>
      <c r="G4973" s="49"/>
    </row>
    <row r="4974" ht="12.75" customHeight="1">
      <c r="C4974" s="167"/>
      <c r="D4974" s="49"/>
      <c r="E4974" s="49"/>
      <c r="F4974" s="49"/>
      <c r="G4974" s="49"/>
    </row>
    <row r="4975" ht="12.75" customHeight="1">
      <c r="C4975" s="167"/>
      <c r="D4975" s="49"/>
      <c r="E4975" s="49"/>
      <c r="F4975" s="49"/>
      <c r="G4975" s="49"/>
    </row>
    <row r="4976" ht="12.75" customHeight="1">
      <c r="C4976" s="167"/>
      <c r="D4976" s="49"/>
      <c r="E4976" s="49"/>
      <c r="F4976" s="49"/>
      <c r="G4976" s="49"/>
    </row>
    <row r="4977" ht="12.75" customHeight="1">
      <c r="C4977" s="167"/>
      <c r="D4977" s="49"/>
      <c r="E4977" s="49"/>
      <c r="F4977" s="49"/>
      <c r="G4977" s="49"/>
    </row>
    <row r="4978" ht="12.75" customHeight="1">
      <c r="C4978" s="167"/>
      <c r="D4978" s="49"/>
      <c r="E4978" s="49"/>
      <c r="F4978" s="49"/>
      <c r="G4978" s="49"/>
    </row>
    <row r="4979" ht="12.75" customHeight="1">
      <c r="C4979" s="167"/>
      <c r="D4979" s="49"/>
      <c r="E4979" s="49"/>
      <c r="F4979" s="49"/>
      <c r="G4979" s="49"/>
    </row>
    <row r="4980" ht="12.75" customHeight="1">
      <c r="C4980" s="167"/>
      <c r="D4980" s="49"/>
      <c r="E4980" s="49"/>
      <c r="F4980" s="49"/>
      <c r="G4980" s="49"/>
    </row>
    <row r="4981" ht="12.75" customHeight="1">
      <c r="C4981" s="167"/>
      <c r="D4981" s="49"/>
      <c r="E4981" s="49"/>
      <c r="F4981" s="49"/>
      <c r="G4981" s="49"/>
    </row>
    <row r="4982" ht="12.75" customHeight="1">
      <c r="C4982" s="167"/>
      <c r="D4982" s="49"/>
      <c r="E4982" s="49"/>
      <c r="F4982" s="49"/>
      <c r="G4982" s="49"/>
    </row>
    <row r="4983" ht="12.75" customHeight="1">
      <c r="C4983" s="167"/>
      <c r="D4983" s="49"/>
      <c r="E4983" s="49"/>
      <c r="F4983" s="49"/>
      <c r="G4983" s="49"/>
    </row>
    <row r="4984" ht="12.75" customHeight="1">
      <c r="C4984" s="167"/>
      <c r="D4984" s="49"/>
      <c r="E4984" s="49"/>
      <c r="F4984" s="49"/>
      <c r="G4984" s="49"/>
    </row>
    <row r="4985" ht="12.75" customHeight="1">
      <c r="C4985" s="167"/>
      <c r="D4985" s="49"/>
      <c r="E4985" s="49"/>
      <c r="F4985" s="49"/>
      <c r="G4985" s="49"/>
    </row>
    <row r="4986" ht="12.75" customHeight="1">
      <c r="C4986" s="167"/>
      <c r="D4986" s="49"/>
      <c r="E4986" s="49"/>
      <c r="F4986" s="49"/>
      <c r="G4986" s="49"/>
    </row>
    <row r="4987" ht="12.75" customHeight="1">
      <c r="C4987" s="167"/>
      <c r="D4987" s="49"/>
      <c r="E4987" s="49"/>
      <c r="F4987" s="49"/>
      <c r="G4987" s="49"/>
    </row>
    <row r="4988" ht="12.75" customHeight="1">
      <c r="C4988" s="167"/>
      <c r="D4988" s="49"/>
      <c r="E4988" s="49"/>
      <c r="F4988" s="49"/>
      <c r="G4988" s="49"/>
    </row>
    <row r="4989" ht="12.75" customHeight="1">
      <c r="C4989" s="167"/>
      <c r="D4989" s="49"/>
      <c r="E4989" s="49"/>
      <c r="F4989" s="49"/>
      <c r="G4989" s="49"/>
    </row>
    <row r="4990" ht="12.75" customHeight="1">
      <c r="C4990" s="167"/>
      <c r="D4990" s="49"/>
      <c r="E4990" s="49"/>
      <c r="F4990" s="49"/>
      <c r="G4990" s="49"/>
    </row>
    <row r="4991" ht="12.75" customHeight="1">
      <c r="C4991" s="167"/>
      <c r="D4991" s="49"/>
      <c r="E4991" s="49"/>
      <c r="F4991" s="49"/>
      <c r="G4991" s="49"/>
    </row>
    <row r="4992" ht="12.75" customHeight="1">
      <c r="C4992" s="167"/>
      <c r="D4992" s="49"/>
      <c r="E4992" s="49"/>
      <c r="F4992" s="49"/>
      <c r="G4992" s="49"/>
    </row>
    <row r="4993" ht="12.75" customHeight="1">
      <c r="C4993" s="167"/>
      <c r="D4993" s="49"/>
      <c r="E4993" s="49"/>
      <c r="F4993" s="49"/>
      <c r="G4993" s="49"/>
    </row>
    <row r="4994" ht="12.75" customHeight="1">
      <c r="C4994" s="167"/>
      <c r="D4994" s="49"/>
      <c r="E4994" s="49"/>
      <c r="F4994" s="49"/>
      <c r="G4994" s="49"/>
    </row>
    <row r="4995" ht="12.75" customHeight="1">
      <c r="C4995" s="167"/>
      <c r="D4995" s="49"/>
      <c r="E4995" s="49"/>
      <c r="F4995" s="49"/>
      <c r="G4995" s="49"/>
    </row>
    <row r="4996" ht="12.75" customHeight="1">
      <c r="C4996" s="167"/>
      <c r="D4996" s="49"/>
      <c r="E4996" s="49"/>
      <c r="F4996" s="49"/>
      <c r="G4996" s="49"/>
    </row>
    <row r="4997" ht="12.75" customHeight="1">
      <c r="C4997" s="167"/>
      <c r="D4997" s="49"/>
      <c r="E4997" s="49"/>
      <c r="F4997" s="49"/>
      <c r="G4997" s="49"/>
    </row>
    <row r="4998" ht="12.75" customHeight="1">
      <c r="C4998" s="167"/>
      <c r="D4998" s="49"/>
      <c r="E4998" s="49"/>
      <c r="F4998" s="49"/>
      <c r="G4998" s="49"/>
    </row>
    <row r="4999" ht="12.75" customHeight="1">
      <c r="C4999" s="167"/>
      <c r="D4999" s="49"/>
      <c r="E4999" s="49"/>
      <c r="F4999" s="49"/>
      <c r="G4999" s="49"/>
    </row>
    <row r="5000" ht="12.75" customHeight="1">
      <c r="C5000" s="167"/>
      <c r="D5000" s="49"/>
      <c r="E5000" s="49"/>
      <c r="F5000" s="49"/>
      <c r="G5000" s="49"/>
    </row>
    <row r="5001" ht="12.75" customHeight="1">
      <c r="C5001" s="167"/>
      <c r="D5001" s="49"/>
      <c r="E5001" s="49"/>
      <c r="F5001" s="49"/>
      <c r="G5001" s="49"/>
    </row>
    <row r="5002" ht="12.75" customHeight="1">
      <c r="C5002" s="167"/>
      <c r="D5002" s="49"/>
      <c r="E5002" s="49"/>
      <c r="F5002" s="49"/>
      <c r="G5002" s="49"/>
    </row>
    <row r="5003" ht="12.75" customHeight="1">
      <c r="C5003" s="167"/>
      <c r="D5003" s="49"/>
      <c r="E5003" s="49"/>
      <c r="F5003" s="49"/>
      <c r="G5003" s="49"/>
    </row>
    <row r="5004" ht="12.75" customHeight="1">
      <c r="C5004" s="167"/>
      <c r="D5004" s="49"/>
      <c r="E5004" s="49"/>
      <c r="F5004" s="49"/>
      <c r="G5004" s="49"/>
    </row>
    <row r="5005" ht="12.75" customHeight="1">
      <c r="C5005" s="167"/>
      <c r="D5005" s="49"/>
      <c r="E5005" s="49"/>
      <c r="F5005" s="49"/>
      <c r="G5005" s="49"/>
    </row>
    <row r="5006" ht="12.75" customHeight="1">
      <c r="C5006" s="167"/>
      <c r="D5006" s="49"/>
      <c r="E5006" s="49"/>
      <c r="F5006" s="49"/>
      <c r="G5006" s="49"/>
    </row>
    <row r="5007" ht="12.75" customHeight="1">
      <c r="C5007" s="167"/>
      <c r="D5007" s="49"/>
      <c r="E5007" s="49"/>
      <c r="F5007" s="49"/>
      <c r="G5007" s="49"/>
    </row>
    <row r="5008" ht="12.75" customHeight="1">
      <c r="C5008" s="167"/>
      <c r="D5008" s="49"/>
      <c r="E5008" s="49"/>
      <c r="F5008" s="49"/>
      <c r="G5008" s="49"/>
    </row>
    <row r="5009" ht="12.75" customHeight="1">
      <c r="C5009" s="167"/>
      <c r="D5009" s="49"/>
      <c r="E5009" s="49"/>
      <c r="F5009" s="49"/>
      <c r="G5009" s="49"/>
    </row>
    <row r="5010" ht="12.75" customHeight="1">
      <c r="C5010" s="167"/>
      <c r="D5010" s="49"/>
      <c r="E5010" s="49"/>
      <c r="F5010" s="49"/>
      <c r="G5010" s="49"/>
    </row>
    <row r="5011" ht="12.75" customHeight="1">
      <c r="C5011" s="167"/>
      <c r="D5011" s="49"/>
      <c r="E5011" s="49"/>
      <c r="F5011" s="49"/>
      <c r="G5011" s="49"/>
    </row>
    <row r="5012" ht="12.75" customHeight="1">
      <c r="C5012" s="167"/>
      <c r="D5012" s="49"/>
      <c r="E5012" s="49"/>
      <c r="F5012" s="49"/>
      <c r="G5012" s="49"/>
    </row>
    <row r="5013" ht="12.75" customHeight="1">
      <c r="C5013" s="167"/>
      <c r="D5013" s="49"/>
      <c r="E5013" s="49"/>
      <c r="F5013" s="49"/>
      <c r="G5013" s="49"/>
    </row>
    <row r="5014" ht="12.75" customHeight="1">
      <c r="C5014" s="167"/>
      <c r="D5014" s="49"/>
      <c r="E5014" s="49"/>
      <c r="F5014" s="49"/>
      <c r="G5014" s="49"/>
    </row>
    <row r="5015" ht="12.75" customHeight="1">
      <c r="C5015" s="167"/>
      <c r="D5015" s="49"/>
      <c r="E5015" s="49"/>
      <c r="F5015" s="49"/>
      <c r="G5015" s="49"/>
    </row>
    <row r="5016" ht="12.75" customHeight="1">
      <c r="C5016" s="167"/>
      <c r="D5016" s="49"/>
      <c r="E5016" s="49"/>
      <c r="F5016" s="49"/>
      <c r="G5016" s="49"/>
    </row>
    <row r="5017" ht="12.75" customHeight="1">
      <c r="C5017" s="167"/>
      <c r="D5017" s="49"/>
      <c r="E5017" s="49"/>
      <c r="F5017" s="49"/>
      <c r="G5017" s="49"/>
    </row>
    <row r="5018" ht="12.75" customHeight="1">
      <c r="C5018" s="167"/>
      <c r="D5018" s="49"/>
      <c r="E5018" s="49"/>
      <c r="F5018" s="49"/>
      <c r="G5018" s="49"/>
    </row>
    <row r="5019" ht="12.75" customHeight="1">
      <c r="C5019" s="167"/>
      <c r="D5019" s="49"/>
      <c r="E5019" s="49"/>
      <c r="F5019" s="49"/>
      <c r="G5019" s="49"/>
    </row>
    <row r="5020" ht="12.75" customHeight="1">
      <c r="C5020" s="167"/>
      <c r="D5020" s="49"/>
      <c r="E5020" s="49"/>
      <c r="F5020" s="49"/>
      <c r="G5020" s="49"/>
    </row>
    <row r="5021" ht="12.75" customHeight="1">
      <c r="C5021" s="167"/>
      <c r="D5021" s="49"/>
      <c r="E5021" s="49"/>
      <c r="F5021" s="49"/>
      <c r="G5021" s="49"/>
    </row>
    <row r="5022" ht="12.75" customHeight="1">
      <c r="C5022" s="167"/>
      <c r="D5022" s="49"/>
      <c r="E5022" s="49"/>
      <c r="F5022" s="49"/>
      <c r="G5022" s="49"/>
    </row>
    <row r="5023" ht="12.75" customHeight="1">
      <c r="C5023" s="167"/>
      <c r="D5023" s="49"/>
      <c r="E5023" s="49"/>
      <c r="F5023" s="49"/>
      <c r="G5023" s="49"/>
    </row>
    <row r="5024" ht="12.75" customHeight="1">
      <c r="C5024" s="167"/>
      <c r="D5024" s="49"/>
      <c r="E5024" s="49"/>
      <c r="F5024" s="49"/>
      <c r="G5024" s="49"/>
    </row>
    <row r="5025" ht="12.75" customHeight="1">
      <c r="C5025" s="167"/>
      <c r="D5025" s="49"/>
      <c r="E5025" s="49"/>
      <c r="F5025" s="49"/>
      <c r="G5025" s="49"/>
    </row>
    <row r="5026" ht="12.75" customHeight="1">
      <c r="C5026" s="167"/>
      <c r="D5026" s="49"/>
      <c r="E5026" s="49"/>
      <c r="F5026" s="49"/>
      <c r="G5026" s="49"/>
    </row>
    <row r="5027" ht="12.75" customHeight="1">
      <c r="C5027" s="167"/>
      <c r="D5027" s="49"/>
      <c r="E5027" s="49"/>
      <c r="F5027" s="49"/>
      <c r="G5027" s="49"/>
    </row>
    <row r="5028" ht="12.75" customHeight="1">
      <c r="C5028" s="167"/>
      <c r="D5028" s="49"/>
      <c r="E5028" s="49"/>
      <c r="F5028" s="49"/>
      <c r="G5028" s="49"/>
    </row>
    <row r="5029" ht="12.75" customHeight="1">
      <c r="C5029" s="167"/>
      <c r="D5029" s="49"/>
      <c r="E5029" s="49"/>
      <c r="F5029" s="49"/>
      <c r="G5029" s="49"/>
    </row>
    <row r="5030" ht="12.75" customHeight="1">
      <c r="C5030" s="167"/>
      <c r="D5030" s="49"/>
      <c r="E5030" s="49"/>
      <c r="F5030" s="49"/>
      <c r="G5030" s="49"/>
    </row>
    <row r="5031" ht="12.75" customHeight="1">
      <c r="C5031" s="167"/>
      <c r="D5031" s="49"/>
      <c r="E5031" s="49"/>
      <c r="F5031" s="49"/>
      <c r="G5031" s="49"/>
    </row>
    <row r="5032" ht="12.75" customHeight="1">
      <c r="C5032" s="167"/>
      <c r="D5032" s="49"/>
      <c r="E5032" s="49"/>
      <c r="F5032" s="49"/>
      <c r="G5032" s="49"/>
    </row>
    <row r="5033" ht="12.75" customHeight="1">
      <c r="C5033" s="167"/>
      <c r="D5033" s="49"/>
      <c r="E5033" s="49"/>
      <c r="F5033" s="49"/>
      <c r="G5033" s="49"/>
    </row>
    <row r="5034" ht="12.75" customHeight="1">
      <c r="C5034" s="167"/>
      <c r="D5034" s="49"/>
      <c r="E5034" s="49"/>
      <c r="F5034" s="49"/>
      <c r="G5034" s="49"/>
    </row>
    <row r="5035" ht="12.75" customHeight="1">
      <c r="C5035" s="167"/>
      <c r="D5035" s="49"/>
      <c r="E5035" s="49"/>
      <c r="F5035" s="49"/>
      <c r="G5035" s="49"/>
    </row>
    <row r="5036" ht="12.75" customHeight="1">
      <c r="C5036" s="167"/>
      <c r="D5036" s="49"/>
      <c r="E5036" s="49"/>
      <c r="F5036" s="49"/>
      <c r="G5036" s="49"/>
    </row>
    <row r="5037" ht="12.75" customHeight="1">
      <c r="C5037" s="167"/>
      <c r="D5037" s="49"/>
      <c r="E5037" s="49"/>
      <c r="F5037" s="49"/>
      <c r="G5037" s="49"/>
    </row>
    <row r="5038" ht="12.75" customHeight="1">
      <c r="C5038" s="167"/>
      <c r="D5038" s="49"/>
      <c r="E5038" s="49"/>
      <c r="F5038" s="49"/>
      <c r="G5038" s="49"/>
    </row>
    <row r="5039" ht="12.75" customHeight="1">
      <c r="C5039" s="167"/>
      <c r="D5039" s="49"/>
      <c r="E5039" s="49"/>
      <c r="F5039" s="49"/>
      <c r="G5039" s="49"/>
    </row>
    <row r="5040" ht="12.75" customHeight="1">
      <c r="C5040" s="167"/>
      <c r="D5040" s="49"/>
      <c r="E5040" s="49"/>
      <c r="F5040" s="49"/>
      <c r="G5040" s="49"/>
    </row>
    <row r="5041" ht="12.75" customHeight="1">
      <c r="C5041" s="167"/>
      <c r="D5041" s="49"/>
      <c r="E5041" s="49"/>
      <c r="F5041" s="49"/>
      <c r="G5041" s="49"/>
    </row>
    <row r="5042" ht="12.75" customHeight="1">
      <c r="C5042" s="167"/>
      <c r="D5042" s="49"/>
      <c r="E5042" s="49"/>
      <c r="F5042" s="49"/>
      <c r="G5042" s="49"/>
    </row>
    <row r="5043" ht="12.75" customHeight="1">
      <c r="C5043" s="167"/>
      <c r="D5043" s="49"/>
      <c r="E5043" s="49"/>
      <c r="F5043" s="49"/>
      <c r="G5043" s="49"/>
    </row>
    <row r="5044" ht="12.75" customHeight="1">
      <c r="C5044" s="167"/>
      <c r="D5044" s="49"/>
      <c r="E5044" s="49"/>
      <c r="F5044" s="49"/>
      <c r="G5044" s="49"/>
    </row>
    <row r="5045" ht="12.75" customHeight="1">
      <c r="C5045" s="167"/>
      <c r="D5045" s="49"/>
      <c r="E5045" s="49"/>
      <c r="F5045" s="49"/>
      <c r="G5045" s="49"/>
    </row>
    <row r="5046" ht="12.75" customHeight="1">
      <c r="C5046" s="167"/>
      <c r="D5046" s="49"/>
      <c r="E5046" s="49"/>
      <c r="F5046" s="49"/>
      <c r="G5046" s="49"/>
    </row>
    <row r="5047" ht="12.75" customHeight="1">
      <c r="C5047" s="167"/>
      <c r="D5047" s="49"/>
      <c r="E5047" s="49"/>
      <c r="F5047" s="49"/>
      <c r="G5047" s="49"/>
    </row>
    <row r="5048" ht="12.75" customHeight="1">
      <c r="C5048" s="167"/>
      <c r="D5048" s="49"/>
      <c r="E5048" s="49"/>
      <c r="F5048" s="49"/>
      <c r="G5048" s="49"/>
    </row>
    <row r="5049" ht="12.75" customHeight="1">
      <c r="C5049" s="167"/>
      <c r="D5049" s="49"/>
      <c r="E5049" s="49"/>
      <c r="F5049" s="49"/>
      <c r="G5049" s="49"/>
    </row>
    <row r="5050" ht="12.75" customHeight="1">
      <c r="C5050" s="167"/>
      <c r="D5050" s="49"/>
      <c r="E5050" s="49"/>
      <c r="F5050" s="49"/>
      <c r="G5050" s="49"/>
    </row>
    <row r="5051" ht="12.75" customHeight="1">
      <c r="C5051" s="167"/>
      <c r="D5051" s="49"/>
      <c r="E5051" s="49"/>
      <c r="F5051" s="49"/>
      <c r="G5051" s="49"/>
    </row>
    <row r="5052" ht="12.75" customHeight="1">
      <c r="C5052" s="167"/>
      <c r="D5052" s="49"/>
      <c r="E5052" s="49"/>
      <c r="F5052" s="49"/>
      <c r="G5052" s="49"/>
    </row>
    <row r="5053" ht="12.75" customHeight="1">
      <c r="C5053" s="167"/>
      <c r="D5053" s="49"/>
      <c r="E5053" s="49"/>
      <c r="F5053" s="49"/>
      <c r="G5053" s="49"/>
    </row>
    <row r="5054" ht="12.75" customHeight="1">
      <c r="C5054" s="167"/>
      <c r="D5054" s="49"/>
      <c r="E5054" s="49"/>
      <c r="F5054" s="49"/>
      <c r="G5054" s="49"/>
    </row>
    <row r="5055" ht="12.75" customHeight="1">
      <c r="C5055" s="167"/>
      <c r="D5055" s="49"/>
      <c r="E5055" s="49"/>
      <c r="F5055" s="49"/>
      <c r="G5055" s="49"/>
    </row>
    <row r="5056" ht="12.75" customHeight="1">
      <c r="C5056" s="167"/>
      <c r="D5056" s="49"/>
      <c r="E5056" s="49"/>
      <c r="F5056" s="49"/>
      <c r="G5056" s="49"/>
    </row>
    <row r="5057" ht="12.75" customHeight="1">
      <c r="C5057" s="167"/>
      <c r="D5057" s="49"/>
      <c r="E5057" s="49"/>
      <c r="F5057" s="49"/>
      <c r="G5057" s="49"/>
    </row>
    <row r="5058" ht="12.75" customHeight="1">
      <c r="C5058" s="167"/>
      <c r="D5058" s="49"/>
      <c r="E5058" s="49"/>
      <c r="F5058" s="49"/>
      <c r="G5058" s="49"/>
    </row>
    <row r="5059" ht="12.75" customHeight="1">
      <c r="C5059" s="167"/>
      <c r="D5059" s="49"/>
      <c r="E5059" s="49"/>
      <c r="F5059" s="49"/>
      <c r="G5059" s="49"/>
    </row>
    <row r="5060" ht="12.75" customHeight="1">
      <c r="C5060" s="167"/>
      <c r="D5060" s="49"/>
      <c r="E5060" s="49"/>
      <c r="F5060" s="49"/>
      <c r="G5060" s="49"/>
    </row>
    <row r="5061" ht="12.75" customHeight="1">
      <c r="C5061" s="167"/>
      <c r="D5061" s="49"/>
      <c r="E5061" s="49"/>
      <c r="F5061" s="49"/>
      <c r="G5061" s="49"/>
    </row>
    <row r="5062" ht="12.75" customHeight="1">
      <c r="C5062" s="167"/>
      <c r="D5062" s="49"/>
      <c r="E5062" s="49"/>
      <c r="F5062" s="49"/>
      <c r="G5062" s="49"/>
    </row>
    <row r="5063" ht="12.75" customHeight="1">
      <c r="C5063" s="167"/>
      <c r="D5063" s="49"/>
      <c r="E5063" s="49"/>
      <c r="F5063" s="49"/>
      <c r="G5063" s="49"/>
    </row>
    <row r="5064" ht="12.75" customHeight="1">
      <c r="C5064" s="167"/>
      <c r="D5064" s="49"/>
      <c r="E5064" s="49"/>
      <c r="F5064" s="49"/>
      <c r="G5064" s="49"/>
    </row>
    <row r="5065" ht="12.75" customHeight="1">
      <c r="C5065" s="167"/>
      <c r="D5065" s="49"/>
      <c r="E5065" s="49"/>
      <c r="F5065" s="49"/>
      <c r="G5065" s="49"/>
    </row>
    <row r="5066" ht="12.75" customHeight="1">
      <c r="C5066" s="167"/>
      <c r="D5066" s="49"/>
      <c r="E5066" s="49"/>
      <c r="F5066" s="49"/>
      <c r="G5066" s="49"/>
    </row>
    <row r="5067" ht="12.75" customHeight="1">
      <c r="C5067" s="167"/>
      <c r="D5067" s="49"/>
      <c r="E5067" s="49"/>
      <c r="F5067" s="49"/>
      <c r="G5067" s="49"/>
    </row>
    <row r="5068" ht="12.75" customHeight="1">
      <c r="C5068" s="167"/>
      <c r="D5068" s="49"/>
      <c r="E5068" s="49"/>
      <c r="F5068" s="49"/>
      <c r="G5068" s="49"/>
    </row>
    <row r="5069" ht="12.75" customHeight="1">
      <c r="C5069" s="167"/>
      <c r="D5069" s="49"/>
      <c r="E5069" s="49"/>
      <c r="F5069" s="49"/>
      <c r="G5069" s="49"/>
    </row>
    <row r="5070" ht="12.75" customHeight="1">
      <c r="C5070" s="167"/>
      <c r="D5070" s="49"/>
      <c r="E5070" s="49"/>
      <c r="F5070" s="49"/>
      <c r="G5070" s="49"/>
    </row>
    <row r="5071" ht="12.75" customHeight="1">
      <c r="C5071" s="167"/>
      <c r="D5071" s="49"/>
      <c r="E5071" s="49"/>
      <c r="F5071" s="49"/>
      <c r="G5071" s="49"/>
    </row>
    <row r="5072" ht="12.75" customHeight="1">
      <c r="C5072" s="167"/>
      <c r="D5072" s="49"/>
      <c r="E5072" s="49"/>
      <c r="F5072" s="49"/>
      <c r="G5072" s="49"/>
    </row>
    <row r="5073" ht="12.75" customHeight="1">
      <c r="C5073" s="167"/>
      <c r="D5073" s="49"/>
      <c r="E5073" s="49"/>
      <c r="F5073" s="49"/>
      <c r="G5073" s="49"/>
    </row>
    <row r="5074" ht="12.75" customHeight="1">
      <c r="C5074" s="167"/>
      <c r="D5074" s="49"/>
      <c r="E5074" s="49"/>
      <c r="F5074" s="49"/>
      <c r="G5074" s="49"/>
    </row>
    <row r="5075" ht="12.75" customHeight="1">
      <c r="C5075" s="167"/>
      <c r="D5075" s="49"/>
      <c r="E5075" s="49"/>
      <c r="F5075" s="49"/>
      <c r="G5075" s="49"/>
    </row>
    <row r="5076" ht="12.75" customHeight="1">
      <c r="C5076" s="167"/>
      <c r="D5076" s="49"/>
      <c r="E5076" s="49"/>
      <c r="F5076" s="49"/>
      <c r="G5076" s="49"/>
    </row>
    <row r="5077" ht="12.75" customHeight="1">
      <c r="C5077" s="167"/>
      <c r="D5077" s="49"/>
      <c r="E5077" s="49"/>
      <c r="F5077" s="49"/>
      <c r="G5077" s="49"/>
    </row>
    <row r="5078" ht="12.75" customHeight="1">
      <c r="C5078" s="167"/>
      <c r="D5078" s="49"/>
      <c r="E5078" s="49"/>
      <c r="F5078" s="49"/>
      <c r="G5078" s="49"/>
    </row>
    <row r="5079" ht="12.75" customHeight="1">
      <c r="C5079" s="167"/>
      <c r="D5079" s="49"/>
      <c r="E5079" s="49"/>
      <c r="F5079" s="49"/>
      <c r="G5079" s="49"/>
    </row>
    <row r="5080" ht="12.75" customHeight="1">
      <c r="C5080" s="167"/>
      <c r="D5080" s="49"/>
      <c r="E5080" s="49"/>
      <c r="F5080" s="49"/>
      <c r="G5080" s="49"/>
    </row>
    <row r="5081" ht="12.75" customHeight="1">
      <c r="C5081" s="167"/>
      <c r="D5081" s="49"/>
      <c r="E5081" s="49"/>
      <c r="F5081" s="49"/>
      <c r="G5081" s="49"/>
    </row>
    <row r="5082" ht="12.75" customHeight="1">
      <c r="C5082" s="167"/>
      <c r="D5082" s="49"/>
      <c r="E5082" s="49"/>
      <c r="F5082" s="49"/>
      <c r="G5082" s="49"/>
    </row>
    <row r="5083" ht="12.75" customHeight="1">
      <c r="C5083" s="167"/>
      <c r="D5083" s="49"/>
      <c r="E5083" s="49"/>
      <c r="F5083" s="49"/>
      <c r="G5083" s="49"/>
    </row>
    <row r="5084" ht="12.75" customHeight="1">
      <c r="C5084" s="167"/>
      <c r="D5084" s="49"/>
      <c r="E5084" s="49"/>
      <c r="F5084" s="49"/>
      <c r="G5084" s="49"/>
    </row>
    <row r="5085" ht="12.75" customHeight="1">
      <c r="C5085" s="167"/>
      <c r="D5085" s="49"/>
      <c r="E5085" s="49"/>
      <c r="F5085" s="49"/>
      <c r="G5085" s="49"/>
    </row>
    <row r="5086" ht="12.75" customHeight="1">
      <c r="C5086" s="167"/>
      <c r="D5086" s="49"/>
      <c r="E5086" s="49"/>
      <c r="F5086" s="49"/>
      <c r="G5086" s="49"/>
    </row>
    <row r="5087" ht="12.75" customHeight="1">
      <c r="C5087" s="167"/>
      <c r="D5087" s="49"/>
      <c r="E5087" s="49"/>
      <c r="F5087" s="49"/>
      <c r="G5087" s="49"/>
    </row>
    <row r="5088" ht="12.75" customHeight="1">
      <c r="C5088" s="167"/>
      <c r="D5088" s="49"/>
      <c r="E5088" s="49"/>
      <c r="F5088" s="49"/>
      <c r="G5088" s="49"/>
    </row>
    <row r="5089" ht="12.75" customHeight="1">
      <c r="C5089" s="167"/>
      <c r="D5089" s="49"/>
      <c r="E5089" s="49"/>
      <c r="F5089" s="49"/>
      <c r="G5089" s="49"/>
    </row>
  </sheetData>
  <autoFilter ref="$B$7:$G$1876"/>
  <mergeCells count="1">
    <mergeCell ref="B1:H1"/>
  </mergeCells>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0.71"/>
    <col customWidth="1" min="2" max="2" width="10.0"/>
    <col customWidth="1" min="3" max="3" width="66.29"/>
    <col customWidth="1" min="4" max="7" width="8.0"/>
    <col customWidth="1" min="8" max="26" width="10.71"/>
  </cols>
  <sheetData>
    <row r="1" ht="12.75" customHeight="1">
      <c r="B1" s="50" t="s">
        <v>298</v>
      </c>
    </row>
    <row r="2" ht="12.75" customHeight="1">
      <c r="C2" s="149" t="s">
        <v>299</v>
      </c>
      <c r="D2" s="129"/>
      <c r="E2" s="129"/>
      <c r="F2" s="129"/>
      <c r="G2" s="129"/>
    </row>
    <row r="3" ht="12.75" customHeight="1">
      <c r="B3" s="51" t="s">
        <v>299</v>
      </c>
      <c r="C3" s="52" t="s">
        <v>300</v>
      </c>
      <c r="D3" s="52"/>
      <c r="E3" s="52"/>
      <c r="F3" s="52"/>
      <c r="G3" s="52"/>
    </row>
    <row r="4" ht="12.75" customHeight="1">
      <c r="B4" s="51"/>
      <c r="C4" s="54" t="s">
        <v>244</v>
      </c>
      <c r="D4" s="54"/>
      <c r="E4" s="54"/>
      <c r="F4" s="54"/>
      <c r="G4" s="54"/>
    </row>
    <row r="5" ht="12.75" customHeight="1">
      <c r="B5" s="51" t="s">
        <v>3</v>
      </c>
      <c r="C5" s="56" t="s">
        <v>4</v>
      </c>
      <c r="D5" s="129"/>
      <c r="E5" s="129"/>
      <c r="F5" s="129"/>
      <c r="G5" s="129"/>
    </row>
    <row r="6" ht="12.75" customHeight="1">
      <c r="B6" s="56" t="s">
        <v>301</v>
      </c>
      <c r="C6" s="56" t="s">
        <v>302</v>
      </c>
      <c r="D6" s="168" t="s">
        <v>303</v>
      </c>
      <c r="E6" s="168" t="s">
        <v>304</v>
      </c>
      <c r="F6" s="168" t="s">
        <v>305</v>
      </c>
      <c r="G6" s="168" t="s">
        <v>306</v>
      </c>
    </row>
    <row r="7" ht="12.75" customHeight="1">
      <c r="B7" s="62" t="s">
        <v>40200</v>
      </c>
      <c r="C7" s="63" t="s">
        <v>40201</v>
      </c>
      <c r="D7" s="129"/>
      <c r="E7" s="129"/>
      <c r="F7" s="129"/>
      <c r="G7" s="169"/>
    </row>
    <row r="8" ht="12.75" customHeight="1">
      <c r="B8" s="66" t="s">
        <v>40202</v>
      </c>
      <c r="C8" s="170" t="s">
        <v>245</v>
      </c>
      <c r="D8" s="129"/>
      <c r="E8" s="129"/>
      <c r="F8" s="129"/>
      <c r="G8" s="171"/>
    </row>
    <row r="9" ht="12.75" customHeight="1">
      <c r="B9" s="70" t="s">
        <v>40203</v>
      </c>
      <c r="C9" s="70" t="s">
        <v>33103</v>
      </c>
      <c r="D9" s="126" t="s">
        <v>525</v>
      </c>
      <c r="E9" s="127">
        <v>249984.07</v>
      </c>
      <c r="F9" s="172"/>
      <c r="G9" s="127">
        <f t="shared" ref="G9:G14" si="1">+ROUND(E9*F9,2)</f>
        <v>0</v>
      </c>
    </row>
    <row r="10" ht="12.75" customHeight="1">
      <c r="B10" s="70" t="s">
        <v>40204</v>
      </c>
      <c r="C10" s="70" t="s">
        <v>33105</v>
      </c>
      <c r="D10" s="126" t="s">
        <v>525</v>
      </c>
      <c r="E10" s="127">
        <v>249984.07</v>
      </c>
      <c r="F10" s="172"/>
      <c r="G10" s="127">
        <f t="shared" si="1"/>
        <v>0</v>
      </c>
    </row>
    <row r="11" ht="12.75" customHeight="1">
      <c r="B11" s="70" t="s">
        <v>40205</v>
      </c>
      <c r="C11" s="70" t="s">
        <v>33107</v>
      </c>
      <c r="D11" s="126" t="s">
        <v>311</v>
      </c>
      <c r="E11" s="127">
        <v>834.0</v>
      </c>
      <c r="F11" s="172"/>
      <c r="G11" s="127">
        <f t="shared" si="1"/>
        <v>0</v>
      </c>
    </row>
    <row r="12" ht="12.75" customHeight="1">
      <c r="B12" s="70" t="s">
        <v>40206</v>
      </c>
      <c r="C12" s="70" t="s">
        <v>33109</v>
      </c>
      <c r="D12" s="126" t="s">
        <v>311</v>
      </c>
      <c r="E12" s="127">
        <v>1250.0</v>
      </c>
      <c r="F12" s="172"/>
      <c r="G12" s="127">
        <f t="shared" si="1"/>
        <v>0</v>
      </c>
    </row>
    <row r="13" ht="12.75" customHeight="1">
      <c r="B13" s="70" t="s">
        <v>40207</v>
      </c>
      <c r="C13" s="70" t="s">
        <v>33111</v>
      </c>
      <c r="D13" s="126" t="s">
        <v>311</v>
      </c>
      <c r="E13" s="127">
        <v>417.0</v>
      </c>
      <c r="F13" s="172"/>
      <c r="G13" s="127">
        <f t="shared" si="1"/>
        <v>0</v>
      </c>
    </row>
    <row r="14" ht="12.75" customHeight="1">
      <c r="B14" s="70" t="s">
        <v>40208</v>
      </c>
      <c r="C14" s="130" t="s">
        <v>33113</v>
      </c>
      <c r="D14" s="126" t="s">
        <v>525</v>
      </c>
      <c r="E14" s="127">
        <v>124992.03</v>
      </c>
      <c r="F14" s="172"/>
      <c r="G14" s="127">
        <f t="shared" si="1"/>
        <v>0</v>
      </c>
    </row>
    <row r="15" ht="12.75" customHeight="1">
      <c r="B15" s="66" t="s">
        <v>40209</v>
      </c>
      <c r="C15" s="67" t="s">
        <v>35033</v>
      </c>
      <c r="D15" s="129"/>
      <c r="E15" s="129"/>
      <c r="F15" s="129"/>
      <c r="G15" s="171"/>
    </row>
    <row r="16" ht="12.75" customHeight="1">
      <c r="B16" s="173" t="s">
        <v>246</v>
      </c>
      <c r="C16" s="173" t="s">
        <v>247</v>
      </c>
      <c r="D16" s="129"/>
      <c r="E16" s="129"/>
      <c r="F16" s="129"/>
      <c r="G16" s="174"/>
    </row>
    <row r="17" ht="12.75" customHeight="1">
      <c r="B17" s="79" t="s">
        <v>40210</v>
      </c>
      <c r="C17" s="83" t="s">
        <v>405</v>
      </c>
      <c r="D17" s="129"/>
      <c r="E17" s="129"/>
      <c r="F17" s="129"/>
      <c r="G17" s="175"/>
    </row>
    <row r="18" ht="12.75" customHeight="1">
      <c r="B18" s="70" t="s">
        <v>40211</v>
      </c>
      <c r="C18" s="70" t="s">
        <v>33118</v>
      </c>
      <c r="D18" s="126" t="s">
        <v>1696</v>
      </c>
      <c r="E18" s="127">
        <v>21.990000000000002</v>
      </c>
      <c r="F18" s="172"/>
      <c r="G18" s="127">
        <f t="shared" ref="G18:G23" si="2">+ROUND(E18*F18,2)</f>
        <v>0</v>
      </c>
    </row>
    <row r="19" ht="12.75" customHeight="1">
      <c r="B19" s="70" t="s">
        <v>40212</v>
      </c>
      <c r="C19" s="70" t="s">
        <v>33120</v>
      </c>
      <c r="D19" s="126" t="s">
        <v>1696</v>
      </c>
      <c r="E19" s="127">
        <v>21.990000000000002</v>
      </c>
      <c r="F19" s="172"/>
      <c r="G19" s="127">
        <f t="shared" si="2"/>
        <v>0</v>
      </c>
    </row>
    <row r="20" ht="12.75" customHeight="1">
      <c r="B20" s="70" t="s">
        <v>40213</v>
      </c>
      <c r="C20" s="70" t="s">
        <v>35953</v>
      </c>
      <c r="D20" s="126" t="s">
        <v>311</v>
      </c>
      <c r="E20" s="127">
        <v>119.0</v>
      </c>
      <c r="F20" s="172"/>
      <c r="G20" s="127">
        <f t="shared" si="2"/>
        <v>0</v>
      </c>
    </row>
    <row r="21" ht="12.75" customHeight="1">
      <c r="B21" s="70" t="s">
        <v>40214</v>
      </c>
      <c r="C21" s="70" t="s">
        <v>33227</v>
      </c>
      <c r="D21" s="126" t="s">
        <v>311</v>
      </c>
      <c r="E21" s="127">
        <v>37.0</v>
      </c>
      <c r="F21" s="172"/>
      <c r="G21" s="127">
        <f t="shared" si="2"/>
        <v>0</v>
      </c>
    </row>
    <row r="22" ht="12.75" customHeight="1">
      <c r="B22" s="70" t="s">
        <v>40215</v>
      </c>
      <c r="C22" s="70" t="s">
        <v>35040</v>
      </c>
      <c r="D22" s="126" t="s">
        <v>311</v>
      </c>
      <c r="E22" s="127">
        <v>291.0</v>
      </c>
      <c r="F22" s="172"/>
      <c r="G22" s="127">
        <f t="shared" si="2"/>
        <v>0</v>
      </c>
    </row>
    <row r="23" ht="12.75" customHeight="1">
      <c r="B23" s="70" t="s">
        <v>40216</v>
      </c>
      <c r="C23" s="70" t="s">
        <v>33232</v>
      </c>
      <c r="D23" s="126" t="s">
        <v>311</v>
      </c>
      <c r="E23" s="127">
        <v>172.0</v>
      </c>
      <c r="F23" s="172"/>
      <c r="G23" s="127">
        <f t="shared" si="2"/>
        <v>0</v>
      </c>
    </row>
    <row r="24" ht="12.75" customHeight="1">
      <c r="B24" s="79" t="s">
        <v>40217</v>
      </c>
      <c r="C24" s="83" t="s">
        <v>40218</v>
      </c>
      <c r="D24" s="129"/>
      <c r="E24" s="129"/>
      <c r="F24" s="129"/>
      <c r="G24" s="175"/>
    </row>
    <row r="25" ht="12.75" customHeight="1">
      <c r="B25" s="84" t="s">
        <v>40219</v>
      </c>
      <c r="C25" s="85" t="s">
        <v>40220</v>
      </c>
      <c r="D25" s="129"/>
      <c r="E25" s="129"/>
      <c r="F25" s="129"/>
      <c r="G25" s="176"/>
    </row>
    <row r="26" ht="12.75" customHeight="1">
      <c r="B26" s="70" t="s">
        <v>40221</v>
      </c>
      <c r="C26" s="70" t="s">
        <v>18958</v>
      </c>
      <c r="D26" s="126" t="s">
        <v>408</v>
      </c>
      <c r="E26" s="127">
        <v>4444.78</v>
      </c>
      <c r="F26" s="172"/>
      <c r="G26" s="127">
        <f t="shared" ref="G26:G29" si="3">+ROUND(E26*F26,2)</f>
        <v>0</v>
      </c>
    </row>
    <row r="27" ht="12.75" customHeight="1">
      <c r="B27" s="70" t="s">
        <v>40222</v>
      </c>
      <c r="C27" s="70" t="s">
        <v>33237</v>
      </c>
      <c r="D27" s="126" t="s">
        <v>408</v>
      </c>
      <c r="E27" s="127">
        <v>2328.16</v>
      </c>
      <c r="F27" s="172"/>
      <c r="G27" s="127">
        <f t="shared" si="3"/>
        <v>0</v>
      </c>
    </row>
    <row r="28" ht="12.75" customHeight="1">
      <c r="B28" s="70" t="s">
        <v>40223</v>
      </c>
      <c r="C28" s="70" t="s">
        <v>40224</v>
      </c>
      <c r="D28" s="126" t="s">
        <v>408</v>
      </c>
      <c r="E28" s="127">
        <v>14468.82</v>
      </c>
      <c r="F28" s="172"/>
      <c r="G28" s="127">
        <f t="shared" si="3"/>
        <v>0</v>
      </c>
    </row>
    <row r="29" ht="12.75" customHeight="1">
      <c r="B29" s="70" t="s">
        <v>40225</v>
      </c>
      <c r="C29" s="70" t="s">
        <v>33415</v>
      </c>
      <c r="D29" s="126" t="s">
        <v>408</v>
      </c>
      <c r="E29" s="127">
        <v>154.82</v>
      </c>
      <c r="F29" s="177"/>
      <c r="G29" s="127">
        <f t="shared" si="3"/>
        <v>0</v>
      </c>
    </row>
    <row r="30" ht="12.75" customHeight="1">
      <c r="B30" s="84" t="s">
        <v>40226</v>
      </c>
      <c r="C30" s="85" t="s">
        <v>38708</v>
      </c>
      <c r="D30" s="129"/>
      <c r="E30" s="129"/>
      <c r="F30" s="178"/>
      <c r="G30" s="127"/>
    </row>
    <row r="31" ht="12.75" customHeight="1">
      <c r="B31" s="70" t="s">
        <v>40227</v>
      </c>
      <c r="C31" s="70" t="s">
        <v>40228</v>
      </c>
      <c r="D31" s="126" t="s">
        <v>525</v>
      </c>
      <c r="E31" s="127">
        <v>2590.28</v>
      </c>
      <c r="F31" s="172"/>
      <c r="G31" s="127">
        <f t="shared" ref="G31:G33" si="4">+ROUND(E31*F31,2)</f>
        <v>0</v>
      </c>
    </row>
    <row r="32" ht="12.75" customHeight="1">
      <c r="B32" s="70" t="s">
        <v>40229</v>
      </c>
      <c r="C32" s="70" t="s">
        <v>40230</v>
      </c>
      <c r="D32" s="126" t="s">
        <v>525</v>
      </c>
      <c r="E32" s="127">
        <v>7878.7</v>
      </c>
      <c r="F32" s="172"/>
      <c r="G32" s="127">
        <f t="shared" si="4"/>
        <v>0</v>
      </c>
    </row>
    <row r="33" ht="12.75" customHeight="1">
      <c r="B33" s="70" t="s">
        <v>40231</v>
      </c>
      <c r="C33" s="70" t="s">
        <v>40232</v>
      </c>
      <c r="D33" s="126" t="s">
        <v>525</v>
      </c>
      <c r="E33" s="127">
        <v>124.49000000000001</v>
      </c>
      <c r="F33" s="177"/>
      <c r="G33" s="127">
        <f t="shared" si="4"/>
        <v>0</v>
      </c>
    </row>
    <row r="34" ht="12.75" customHeight="1">
      <c r="B34" s="79" t="s">
        <v>40233</v>
      </c>
      <c r="C34" s="83" t="s">
        <v>410</v>
      </c>
      <c r="D34" s="129"/>
      <c r="E34" s="129"/>
      <c r="F34" s="129"/>
      <c r="G34" s="176"/>
    </row>
    <row r="35" ht="12.75" customHeight="1">
      <c r="B35" s="84" t="s">
        <v>40234</v>
      </c>
      <c r="C35" s="85" t="s">
        <v>40235</v>
      </c>
      <c r="D35" s="129"/>
      <c r="E35" s="129"/>
      <c r="F35" s="178"/>
      <c r="G35" s="127"/>
    </row>
    <row r="36" ht="12.75" customHeight="1">
      <c r="B36" s="70" t="s">
        <v>40236</v>
      </c>
      <c r="C36" s="70" t="s">
        <v>40237</v>
      </c>
      <c r="D36" s="126" t="s">
        <v>525</v>
      </c>
      <c r="E36" s="127">
        <v>4864.99</v>
      </c>
      <c r="F36" s="172"/>
      <c r="G36" s="127">
        <f t="shared" ref="G36:G48" si="5">+ROUND(E36*F36,2)</f>
        <v>0</v>
      </c>
    </row>
    <row r="37" ht="12.75" customHeight="1">
      <c r="B37" s="70" t="s">
        <v>40238</v>
      </c>
      <c r="C37" s="70" t="s">
        <v>40239</v>
      </c>
      <c r="D37" s="126" t="s">
        <v>525</v>
      </c>
      <c r="E37" s="127">
        <v>15405.06</v>
      </c>
      <c r="F37" s="172"/>
      <c r="G37" s="127">
        <f t="shared" si="5"/>
        <v>0</v>
      </c>
    </row>
    <row r="38" ht="12.75" customHeight="1">
      <c r="B38" s="70" t="s">
        <v>40240</v>
      </c>
      <c r="C38" s="70" t="s">
        <v>39367</v>
      </c>
      <c r="D38" s="126" t="s">
        <v>525</v>
      </c>
      <c r="E38" s="127">
        <v>1443.31</v>
      </c>
      <c r="F38" s="172"/>
      <c r="G38" s="127">
        <f t="shared" si="5"/>
        <v>0</v>
      </c>
    </row>
    <row r="39" ht="12.75" customHeight="1">
      <c r="B39" s="70" t="s">
        <v>40241</v>
      </c>
      <c r="C39" s="130" t="s">
        <v>33129</v>
      </c>
      <c r="D39" s="126" t="s">
        <v>525</v>
      </c>
      <c r="E39" s="127">
        <v>1443.31</v>
      </c>
      <c r="F39" s="172"/>
      <c r="G39" s="127">
        <f t="shared" si="5"/>
        <v>0</v>
      </c>
    </row>
    <row r="40" ht="12.75" customHeight="1">
      <c r="B40" s="70" t="s">
        <v>40242</v>
      </c>
      <c r="C40" s="70" t="s">
        <v>40243</v>
      </c>
      <c r="D40" s="126" t="s">
        <v>525</v>
      </c>
      <c r="E40" s="127">
        <v>4864.99</v>
      </c>
      <c r="F40" s="172"/>
      <c r="G40" s="127">
        <f t="shared" si="5"/>
        <v>0</v>
      </c>
    </row>
    <row r="41" ht="12.75" customHeight="1">
      <c r="B41" s="70" t="s">
        <v>40244</v>
      </c>
      <c r="C41" s="70" t="s">
        <v>33251</v>
      </c>
      <c r="D41" s="126" t="s">
        <v>525</v>
      </c>
      <c r="E41" s="127">
        <v>15405.06</v>
      </c>
      <c r="F41" s="172"/>
      <c r="G41" s="127">
        <f t="shared" si="5"/>
        <v>0</v>
      </c>
    </row>
    <row r="42" ht="12.75" customHeight="1">
      <c r="B42" s="70" t="s">
        <v>40245</v>
      </c>
      <c r="C42" s="70" t="s">
        <v>33131</v>
      </c>
      <c r="D42" s="126" t="s">
        <v>525</v>
      </c>
      <c r="E42" s="127">
        <v>1443.31</v>
      </c>
      <c r="F42" s="172"/>
      <c r="G42" s="127">
        <f t="shared" si="5"/>
        <v>0</v>
      </c>
    </row>
    <row r="43" ht="12.75" customHeight="1">
      <c r="B43" s="70" t="s">
        <v>40246</v>
      </c>
      <c r="C43" s="70" t="s">
        <v>40247</v>
      </c>
      <c r="D43" s="126" t="s">
        <v>525</v>
      </c>
      <c r="E43" s="127">
        <v>4864.99</v>
      </c>
      <c r="F43" s="172"/>
      <c r="G43" s="127">
        <f t="shared" si="5"/>
        <v>0</v>
      </c>
    </row>
    <row r="44" ht="12.75" customHeight="1">
      <c r="B44" s="70" t="s">
        <v>40248</v>
      </c>
      <c r="C44" s="70" t="s">
        <v>40249</v>
      </c>
      <c r="D44" s="126" t="s">
        <v>525</v>
      </c>
      <c r="E44" s="127">
        <v>15405.06</v>
      </c>
      <c r="F44" s="172"/>
      <c r="G44" s="127">
        <f t="shared" si="5"/>
        <v>0</v>
      </c>
    </row>
    <row r="45" ht="12.75" customHeight="1">
      <c r="B45" s="70" t="s">
        <v>40250</v>
      </c>
      <c r="C45" s="70" t="s">
        <v>38992</v>
      </c>
      <c r="D45" s="126" t="s">
        <v>525</v>
      </c>
      <c r="E45" s="127">
        <v>1443.31</v>
      </c>
      <c r="F45" s="172"/>
      <c r="G45" s="127">
        <f t="shared" si="5"/>
        <v>0</v>
      </c>
    </row>
    <row r="46" ht="12.75" customHeight="1">
      <c r="B46" s="70" t="s">
        <v>40251</v>
      </c>
      <c r="C46" s="70" t="s">
        <v>40252</v>
      </c>
      <c r="D46" s="126" t="s">
        <v>525</v>
      </c>
      <c r="E46" s="127">
        <v>4864.99</v>
      </c>
      <c r="F46" s="172"/>
      <c r="G46" s="127">
        <f t="shared" si="5"/>
        <v>0</v>
      </c>
    </row>
    <row r="47" ht="12.75" customHeight="1">
      <c r="B47" s="70" t="s">
        <v>40253</v>
      </c>
      <c r="C47" s="70" t="s">
        <v>33271</v>
      </c>
      <c r="D47" s="126" t="s">
        <v>525</v>
      </c>
      <c r="E47" s="127">
        <v>15405.06</v>
      </c>
      <c r="F47" s="172"/>
      <c r="G47" s="127">
        <f t="shared" si="5"/>
        <v>0</v>
      </c>
    </row>
    <row r="48" ht="12.75" customHeight="1">
      <c r="B48" s="70" t="s">
        <v>40254</v>
      </c>
      <c r="C48" s="70" t="s">
        <v>33139</v>
      </c>
      <c r="D48" s="126" t="s">
        <v>525</v>
      </c>
      <c r="E48" s="127">
        <v>1443.31</v>
      </c>
      <c r="F48" s="177"/>
      <c r="G48" s="127">
        <f t="shared" si="5"/>
        <v>0</v>
      </c>
    </row>
    <row r="49" ht="12.75" customHeight="1">
      <c r="B49" s="84" t="s">
        <v>40255</v>
      </c>
      <c r="C49" s="85" t="s">
        <v>40256</v>
      </c>
      <c r="D49" s="129"/>
      <c r="E49" s="129"/>
      <c r="F49" s="178"/>
      <c r="G49" s="127"/>
    </row>
    <row r="50" ht="12.75" customHeight="1">
      <c r="B50" s="70" t="s">
        <v>40257</v>
      </c>
      <c r="C50" s="70" t="s">
        <v>40258</v>
      </c>
      <c r="D50" s="126" t="s">
        <v>525</v>
      </c>
      <c r="E50" s="127">
        <v>266.42</v>
      </c>
      <c r="F50" s="172"/>
      <c r="G50" s="127">
        <f t="shared" ref="G50:G66" si="6">+ROUND(E50*F50,2)</f>
        <v>0</v>
      </c>
    </row>
    <row r="51" ht="12.75" customHeight="1">
      <c r="B51" s="70" t="s">
        <v>40259</v>
      </c>
      <c r="C51" s="70" t="s">
        <v>40260</v>
      </c>
      <c r="D51" s="126" t="s">
        <v>525</v>
      </c>
      <c r="E51" s="127">
        <v>7.04</v>
      </c>
      <c r="F51" s="172"/>
      <c r="G51" s="127">
        <f t="shared" si="6"/>
        <v>0</v>
      </c>
    </row>
    <row r="52" ht="12.75" customHeight="1">
      <c r="B52" s="70" t="s">
        <v>40261</v>
      </c>
      <c r="C52" s="70" t="s">
        <v>38886</v>
      </c>
      <c r="D52" s="126" t="s">
        <v>525</v>
      </c>
      <c r="E52" s="127">
        <v>7.04</v>
      </c>
      <c r="F52" s="172"/>
      <c r="G52" s="127">
        <f t="shared" si="6"/>
        <v>0</v>
      </c>
    </row>
    <row r="53" ht="12.75" customHeight="1">
      <c r="B53" s="70" t="s">
        <v>40262</v>
      </c>
      <c r="C53" s="70" t="s">
        <v>34376</v>
      </c>
      <c r="D53" s="126" t="s">
        <v>525</v>
      </c>
      <c r="E53" s="127">
        <v>266.42</v>
      </c>
      <c r="F53" s="172"/>
      <c r="G53" s="127">
        <f t="shared" si="6"/>
        <v>0</v>
      </c>
    </row>
    <row r="54" ht="12.75" customHeight="1">
      <c r="B54" s="70" t="s">
        <v>40263</v>
      </c>
      <c r="C54" s="70" t="s">
        <v>33255</v>
      </c>
      <c r="D54" s="126" t="s">
        <v>525</v>
      </c>
      <c r="E54" s="127">
        <v>7.04</v>
      </c>
      <c r="F54" s="172"/>
      <c r="G54" s="127">
        <f t="shared" si="6"/>
        <v>0</v>
      </c>
    </row>
    <row r="55" ht="12.75" customHeight="1">
      <c r="B55" s="70" t="s">
        <v>40264</v>
      </c>
      <c r="C55" s="70" t="s">
        <v>40265</v>
      </c>
      <c r="D55" s="126" t="s">
        <v>525</v>
      </c>
      <c r="E55" s="127">
        <v>266.42</v>
      </c>
      <c r="F55" s="172"/>
      <c r="G55" s="127">
        <f t="shared" si="6"/>
        <v>0</v>
      </c>
    </row>
    <row r="56" ht="12.75" customHeight="1">
      <c r="B56" s="70" t="s">
        <v>40266</v>
      </c>
      <c r="C56" s="70" t="s">
        <v>40267</v>
      </c>
      <c r="D56" s="126" t="s">
        <v>525</v>
      </c>
      <c r="E56" s="127">
        <v>7.04</v>
      </c>
      <c r="F56" s="172"/>
      <c r="G56" s="127">
        <f t="shared" si="6"/>
        <v>0</v>
      </c>
    </row>
    <row r="57" ht="12.75" customHeight="1">
      <c r="B57" s="70" t="s">
        <v>40268</v>
      </c>
      <c r="C57" s="130" t="s">
        <v>34728</v>
      </c>
      <c r="D57" s="126" t="s">
        <v>525</v>
      </c>
      <c r="E57" s="127">
        <v>266.42</v>
      </c>
      <c r="F57" s="172"/>
      <c r="G57" s="127">
        <f t="shared" si="6"/>
        <v>0</v>
      </c>
    </row>
    <row r="58" ht="12.75" customHeight="1">
      <c r="B58" s="70" t="s">
        <v>40269</v>
      </c>
      <c r="C58" s="130" t="s">
        <v>37538</v>
      </c>
      <c r="D58" s="126" t="s">
        <v>525</v>
      </c>
      <c r="E58" s="127">
        <v>7.04</v>
      </c>
      <c r="F58" s="172"/>
      <c r="G58" s="127">
        <f t="shared" si="6"/>
        <v>0</v>
      </c>
    </row>
    <row r="59" ht="12.75" customHeight="1">
      <c r="B59" s="70" t="s">
        <v>40270</v>
      </c>
      <c r="C59" s="130" t="s">
        <v>34732</v>
      </c>
      <c r="D59" s="126" t="s">
        <v>525</v>
      </c>
      <c r="E59" s="127">
        <v>266.42</v>
      </c>
      <c r="F59" s="172"/>
      <c r="G59" s="127">
        <f t="shared" si="6"/>
        <v>0</v>
      </c>
    </row>
    <row r="60" ht="12.75" customHeight="1">
      <c r="B60" s="70" t="s">
        <v>40271</v>
      </c>
      <c r="C60" s="130" t="s">
        <v>37544</v>
      </c>
      <c r="D60" s="126" t="s">
        <v>525</v>
      </c>
      <c r="E60" s="127">
        <v>7.04</v>
      </c>
      <c r="F60" s="172"/>
      <c r="G60" s="127">
        <f t="shared" si="6"/>
        <v>0</v>
      </c>
    </row>
    <row r="61" ht="12.75" customHeight="1">
      <c r="B61" s="70" t="s">
        <v>40272</v>
      </c>
      <c r="C61" s="70" t="s">
        <v>34384</v>
      </c>
      <c r="D61" s="126" t="s">
        <v>525</v>
      </c>
      <c r="E61" s="127">
        <v>266.42</v>
      </c>
      <c r="F61" s="172"/>
      <c r="G61" s="127">
        <f t="shared" si="6"/>
        <v>0</v>
      </c>
    </row>
    <row r="62" ht="12.75" customHeight="1">
      <c r="B62" s="70" t="s">
        <v>40273</v>
      </c>
      <c r="C62" s="70" t="s">
        <v>33275</v>
      </c>
      <c r="D62" s="126" t="s">
        <v>525</v>
      </c>
      <c r="E62" s="127">
        <v>7.04</v>
      </c>
      <c r="F62" s="172"/>
      <c r="G62" s="127">
        <f t="shared" si="6"/>
        <v>0</v>
      </c>
    </row>
    <row r="63" ht="12.75" customHeight="1">
      <c r="B63" s="70" t="s">
        <v>40274</v>
      </c>
      <c r="C63" s="70" t="s">
        <v>33281</v>
      </c>
      <c r="D63" s="126" t="s">
        <v>413</v>
      </c>
      <c r="E63" s="127">
        <v>107.67</v>
      </c>
      <c r="F63" s="172"/>
      <c r="G63" s="127">
        <f t="shared" si="6"/>
        <v>0</v>
      </c>
    </row>
    <row r="64" ht="12.75" customHeight="1">
      <c r="B64" s="70" t="s">
        <v>40275</v>
      </c>
      <c r="C64" s="70" t="s">
        <v>33737</v>
      </c>
      <c r="D64" s="126" t="s">
        <v>413</v>
      </c>
      <c r="E64" s="127">
        <v>107.67</v>
      </c>
      <c r="F64" s="172"/>
      <c r="G64" s="127">
        <f t="shared" si="6"/>
        <v>0</v>
      </c>
    </row>
    <row r="65" ht="12.75" customHeight="1">
      <c r="B65" s="70" t="s">
        <v>40276</v>
      </c>
      <c r="C65" s="70" t="s">
        <v>34740</v>
      </c>
      <c r="D65" s="126" t="s">
        <v>413</v>
      </c>
      <c r="E65" s="127">
        <v>107.67</v>
      </c>
      <c r="F65" s="172"/>
      <c r="G65" s="127">
        <f t="shared" si="6"/>
        <v>0</v>
      </c>
    </row>
    <row r="66" ht="12.75" customHeight="1">
      <c r="B66" s="70" t="s">
        <v>40277</v>
      </c>
      <c r="C66" s="70" t="s">
        <v>33283</v>
      </c>
      <c r="D66" s="126" t="s">
        <v>413</v>
      </c>
      <c r="E66" s="127">
        <v>107.67</v>
      </c>
      <c r="F66" s="177"/>
      <c r="G66" s="127">
        <f t="shared" si="6"/>
        <v>0</v>
      </c>
    </row>
    <row r="67" ht="12.75" customHeight="1">
      <c r="B67" s="79" t="s">
        <v>40278</v>
      </c>
      <c r="C67" s="83" t="s">
        <v>33143</v>
      </c>
      <c r="D67" s="129"/>
      <c r="E67" s="129"/>
      <c r="F67" s="178"/>
      <c r="G67" s="127"/>
    </row>
    <row r="68" ht="12.75" customHeight="1">
      <c r="B68" s="70" t="s">
        <v>40279</v>
      </c>
      <c r="C68" s="130" t="s">
        <v>40280</v>
      </c>
      <c r="D68" s="126" t="s">
        <v>525</v>
      </c>
      <c r="E68" s="127">
        <v>27.78</v>
      </c>
      <c r="F68" s="172"/>
      <c r="G68" s="127">
        <f t="shared" ref="G68:G87" si="7">+ROUND(E68*F68,2)</f>
        <v>0</v>
      </c>
    </row>
    <row r="69" ht="12.75" customHeight="1">
      <c r="B69" s="70" t="s">
        <v>40281</v>
      </c>
      <c r="C69" s="130" t="s">
        <v>40282</v>
      </c>
      <c r="D69" s="126" t="s">
        <v>525</v>
      </c>
      <c r="E69" s="127">
        <v>4779.31</v>
      </c>
      <c r="F69" s="172"/>
      <c r="G69" s="127">
        <f t="shared" si="7"/>
        <v>0</v>
      </c>
    </row>
    <row r="70" ht="12.75" customHeight="1">
      <c r="B70" s="70" t="s">
        <v>40283</v>
      </c>
      <c r="C70" s="130" t="s">
        <v>40284</v>
      </c>
      <c r="D70" s="126" t="s">
        <v>525</v>
      </c>
      <c r="E70" s="127">
        <v>57.9</v>
      </c>
      <c r="F70" s="172"/>
      <c r="G70" s="127">
        <f t="shared" si="7"/>
        <v>0</v>
      </c>
    </row>
    <row r="71" ht="12.75" customHeight="1">
      <c r="B71" s="70" t="s">
        <v>40285</v>
      </c>
      <c r="C71" s="130" t="s">
        <v>40286</v>
      </c>
      <c r="D71" s="126" t="s">
        <v>525</v>
      </c>
      <c r="E71" s="127">
        <v>11684.79</v>
      </c>
      <c r="F71" s="172"/>
      <c r="G71" s="127">
        <f t="shared" si="7"/>
        <v>0</v>
      </c>
    </row>
    <row r="72" ht="12.75" customHeight="1">
      <c r="B72" s="70" t="s">
        <v>40287</v>
      </c>
      <c r="C72" s="130" t="s">
        <v>40288</v>
      </c>
      <c r="D72" s="126" t="s">
        <v>525</v>
      </c>
      <c r="E72" s="127">
        <v>3986.69</v>
      </c>
      <c r="F72" s="172"/>
      <c r="G72" s="127">
        <f t="shared" si="7"/>
        <v>0</v>
      </c>
    </row>
    <row r="73" ht="12.75" customHeight="1">
      <c r="B73" s="70" t="s">
        <v>40289</v>
      </c>
      <c r="C73" s="130" t="s">
        <v>40290</v>
      </c>
      <c r="D73" s="126" t="s">
        <v>525</v>
      </c>
      <c r="E73" s="127">
        <v>1450.3500000000001</v>
      </c>
      <c r="F73" s="172"/>
      <c r="G73" s="127">
        <f t="shared" si="7"/>
        <v>0</v>
      </c>
    </row>
    <row r="74" ht="12.75" customHeight="1">
      <c r="B74" s="70" t="s">
        <v>40291</v>
      </c>
      <c r="C74" s="70" t="s">
        <v>40292</v>
      </c>
      <c r="D74" s="126" t="s">
        <v>525</v>
      </c>
      <c r="E74" s="127">
        <v>27.78</v>
      </c>
      <c r="F74" s="172"/>
      <c r="G74" s="127">
        <f t="shared" si="7"/>
        <v>0</v>
      </c>
    </row>
    <row r="75" ht="12.75" customHeight="1">
      <c r="B75" s="70" t="s">
        <v>40293</v>
      </c>
      <c r="C75" s="70" t="s">
        <v>40294</v>
      </c>
      <c r="D75" s="126" t="s">
        <v>525</v>
      </c>
      <c r="E75" s="127">
        <v>4779.31</v>
      </c>
      <c r="F75" s="172"/>
      <c r="G75" s="127">
        <f t="shared" si="7"/>
        <v>0</v>
      </c>
    </row>
    <row r="76" ht="12.75" customHeight="1">
      <c r="B76" s="70" t="s">
        <v>40295</v>
      </c>
      <c r="C76" s="70" t="s">
        <v>40296</v>
      </c>
      <c r="D76" s="126" t="s">
        <v>525</v>
      </c>
      <c r="E76" s="127">
        <v>57.9</v>
      </c>
      <c r="F76" s="172"/>
      <c r="G76" s="127">
        <f t="shared" si="7"/>
        <v>0</v>
      </c>
    </row>
    <row r="77" ht="12.75" customHeight="1">
      <c r="B77" s="70" t="s">
        <v>40297</v>
      </c>
      <c r="C77" s="70" t="s">
        <v>40298</v>
      </c>
      <c r="D77" s="126" t="s">
        <v>525</v>
      </c>
      <c r="E77" s="127">
        <v>11684.79</v>
      </c>
      <c r="F77" s="172"/>
      <c r="G77" s="127">
        <f t="shared" si="7"/>
        <v>0</v>
      </c>
    </row>
    <row r="78" ht="12.75" customHeight="1">
      <c r="B78" s="70" t="s">
        <v>40299</v>
      </c>
      <c r="C78" s="70" t="s">
        <v>40300</v>
      </c>
      <c r="D78" s="126" t="s">
        <v>525</v>
      </c>
      <c r="E78" s="127">
        <v>3968.69</v>
      </c>
      <c r="F78" s="172"/>
      <c r="G78" s="127">
        <f t="shared" si="7"/>
        <v>0</v>
      </c>
    </row>
    <row r="79" ht="12.75" customHeight="1">
      <c r="B79" s="70" t="s">
        <v>40301</v>
      </c>
      <c r="C79" s="70" t="s">
        <v>40302</v>
      </c>
      <c r="D79" s="126" t="s">
        <v>525</v>
      </c>
      <c r="E79" s="127">
        <v>1450.3500000000001</v>
      </c>
      <c r="F79" s="172"/>
      <c r="G79" s="127">
        <f t="shared" si="7"/>
        <v>0</v>
      </c>
    </row>
    <row r="80" ht="12.75" customHeight="1">
      <c r="B80" s="70" t="s">
        <v>40303</v>
      </c>
      <c r="C80" s="70" t="s">
        <v>40304</v>
      </c>
      <c r="D80" s="126" t="s">
        <v>311</v>
      </c>
      <c r="E80" s="127">
        <v>3.0</v>
      </c>
      <c r="F80" s="172"/>
      <c r="G80" s="127">
        <f t="shared" si="7"/>
        <v>0</v>
      </c>
    </row>
    <row r="81" ht="12.75" customHeight="1">
      <c r="B81" s="70" t="s">
        <v>40305</v>
      </c>
      <c r="C81" s="70" t="s">
        <v>40306</v>
      </c>
      <c r="D81" s="126" t="s">
        <v>311</v>
      </c>
      <c r="E81" s="127">
        <v>399.0</v>
      </c>
      <c r="F81" s="172"/>
      <c r="G81" s="127">
        <f t="shared" si="7"/>
        <v>0</v>
      </c>
    </row>
    <row r="82" ht="12.75" customHeight="1">
      <c r="B82" s="70" t="s">
        <v>40307</v>
      </c>
      <c r="C82" s="70" t="s">
        <v>40308</v>
      </c>
      <c r="D82" s="126" t="s">
        <v>311</v>
      </c>
      <c r="E82" s="127">
        <v>5.0</v>
      </c>
      <c r="F82" s="172"/>
      <c r="G82" s="127">
        <f t="shared" si="7"/>
        <v>0</v>
      </c>
    </row>
    <row r="83" ht="12.75" customHeight="1">
      <c r="B83" s="70" t="s">
        <v>40309</v>
      </c>
      <c r="C83" s="70" t="s">
        <v>40310</v>
      </c>
      <c r="D83" s="126" t="s">
        <v>311</v>
      </c>
      <c r="E83" s="127">
        <v>1948.0</v>
      </c>
      <c r="F83" s="172"/>
      <c r="G83" s="127">
        <f t="shared" si="7"/>
        <v>0</v>
      </c>
    </row>
    <row r="84" ht="12.75" customHeight="1">
      <c r="B84" s="70" t="s">
        <v>40311</v>
      </c>
      <c r="C84" s="70" t="s">
        <v>40312</v>
      </c>
      <c r="D84" s="126" t="s">
        <v>311</v>
      </c>
      <c r="E84" s="127">
        <v>665.0</v>
      </c>
      <c r="F84" s="172"/>
      <c r="G84" s="127">
        <f t="shared" si="7"/>
        <v>0</v>
      </c>
    </row>
    <row r="85" ht="12.75" customHeight="1">
      <c r="B85" s="70" t="s">
        <v>40313</v>
      </c>
      <c r="C85" s="70" t="s">
        <v>38663</v>
      </c>
      <c r="D85" s="126" t="s">
        <v>311</v>
      </c>
      <c r="E85" s="127">
        <v>242.0</v>
      </c>
      <c r="F85" s="172"/>
      <c r="G85" s="127">
        <f t="shared" si="7"/>
        <v>0</v>
      </c>
    </row>
    <row r="86" ht="12.75" customHeight="1">
      <c r="B86" s="70" t="s">
        <v>40314</v>
      </c>
      <c r="C86" s="70" t="s">
        <v>40315</v>
      </c>
      <c r="D86" s="126" t="s">
        <v>525</v>
      </c>
      <c r="E86" s="127">
        <v>266.42</v>
      </c>
      <c r="F86" s="172"/>
      <c r="G86" s="127">
        <f t="shared" si="7"/>
        <v>0</v>
      </c>
    </row>
    <row r="87" ht="12.75" customHeight="1">
      <c r="B87" s="70" t="s">
        <v>40316</v>
      </c>
      <c r="C87" s="70" t="s">
        <v>38961</v>
      </c>
      <c r="D87" s="126" t="s">
        <v>525</v>
      </c>
      <c r="E87" s="127">
        <v>7.04</v>
      </c>
      <c r="F87" s="177"/>
      <c r="G87" s="127">
        <f t="shared" si="7"/>
        <v>0</v>
      </c>
    </row>
    <row r="88" ht="12.75" customHeight="1">
      <c r="B88" s="79" t="s">
        <v>40317</v>
      </c>
      <c r="C88" s="83" t="s">
        <v>33157</v>
      </c>
      <c r="D88" s="129"/>
      <c r="E88" s="129"/>
      <c r="F88" s="178"/>
      <c r="G88" s="127"/>
    </row>
    <row r="89" ht="12.75" customHeight="1">
      <c r="B89" s="70" t="s">
        <v>40318</v>
      </c>
      <c r="C89" s="70" t="s">
        <v>40319</v>
      </c>
      <c r="D89" s="126" t="s">
        <v>311</v>
      </c>
      <c r="E89" s="127">
        <v>5.0</v>
      </c>
      <c r="F89" s="172"/>
      <c r="G89" s="127">
        <f t="shared" ref="G89:G132" si="8">+ROUND(E89*F89,2)</f>
        <v>0</v>
      </c>
    </row>
    <row r="90" ht="12.75" customHeight="1">
      <c r="B90" s="70" t="s">
        <v>40320</v>
      </c>
      <c r="C90" s="70" t="s">
        <v>40321</v>
      </c>
      <c r="D90" s="126" t="s">
        <v>311</v>
      </c>
      <c r="E90" s="127">
        <v>1.0</v>
      </c>
      <c r="F90" s="172"/>
      <c r="G90" s="127">
        <f t="shared" si="8"/>
        <v>0</v>
      </c>
    </row>
    <row r="91" ht="12.75" customHeight="1">
      <c r="B91" s="70" t="s">
        <v>40322</v>
      </c>
      <c r="C91" s="70" t="s">
        <v>40323</v>
      </c>
      <c r="D91" s="126" t="s">
        <v>311</v>
      </c>
      <c r="E91" s="127">
        <v>10.0</v>
      </c>
      <c r="F91" s="172"/>
      <c r="G91" s="127">
        <f t="shared" si="8"/>
        <v>0</v>
      </c>
    </row>
    <row r="92" ht="12.75" customHeight="1">
      <c r="B92" s="70" t="s">
        <v>40324</v>
      </c>
      <c r="C92" s="70" t="s">
        <v>40325</v>
      </c>
      <c r="D92" s="126" t="s">
        <v>311</v>
      </c>
      <c r="E92" s="127">
        <v>39.0</v>
      </c>
      <c r="F92" s="172"/>
      <c r="G92" s="127">
        <f t="shared" si="8"/>
        <v>0</v>
      </c>
    </row>
    <row r="93" ht="12.75" customHeight="1">
      <c r="B93" s="70" t="s">
        <v>40326</v>
      </c>
      <c r="C93" s="70" t="s">
        <v>40327</v>
      </c>
      <c r="D93" s="126" t="s">
        <v>311</v>
      </c>
      <c r="E93" s="127">
        <v>130.0</v>
      </c>
      <c r="F93" s="172"/>
      <c r="G93" s="127">
        <f t="shared" si="8"/>
        <v>0</v>
      </c>
    </row>
    <row r="94" ht="12.75" customHeight="1">
      <c r="B94" s="70" t="s">
        <v>40328</v>
      </c>
      <c r="C94" s="70" t="s">
        <v>40329</v>
      </c>
      <c r="D94" s="126" t="s">
        <v>311</v>
      </c>
      <c r="E94" s="127">
        <v>1.0</v>
      </c>
      <c r="F94" s="172"/>
      <c r="G94" s="127">
        <f t="shared" si="8"/>
        <v>0</v>
      </c>
    </row>
    <row r="95" ht="12.75" customHeight="1">
      <c r="B95" s="70" t="s">
        <v>40330</v>
      </c>
      <c r="C95" s="70" t="s">
        <v>40331</v>
      </c>
      <c r="D95" s="126" t="s">
        <v>311</v>
      </c>
      <c r="E95" s="127">
        <v>71.0</v>
      </c>
      <c r="F95" s="172"/>
      <c r="G95" s="127">
        <f t="shared" si="8"/>
        <v>0</v>
      </c>
    </row>
    <row r="96" ht="12.75" customHeight="1">
      <c r="B96" s="70" t="s">
        <v>40332</v>
      </c>
      <c r="C96" s="70" t="s">
        <v>40333</v>
      </c>
      <c r="D96" s="126" t="s">
        <v>311</v>
      </c>
      <c r="E96" s="127">
        <v>2.0</v>
      </c>
      <c r="F96" s="172"/>
      <c r="G96" s="127">
        <f t="shared" si="8"/>
        <v>0</v>
      </c>
    </row>
    <row r="97" ht="12.75" customHeight="1">
      <c r="B97" s="70" t="s">
        <v>40334</v>
      </c>
      <c r="C97" s="70" t="s">
        <v>40335</v>
      </c>
      <c r="D97" s="126" t="s">
        <v>311</v>
      </c>
      <c r="E97" s="127">
        <v>13.0</v>
      </c>
      <c r="F97" s="172"/>
      <c r="G97" s="127">
        <f t="shared" si="8"/>
        <v>0</v>
      </c>
    </row>
    <row r="98" ht="12.75" customHeight="1">
      <c r="B98" s="70" t="s">
        <v>40336</v>
      </c>
      <c r="C98" s="70" t="s">
        <v>40337</v>
      </c>
      <c r="D98" s="126" t="s">
        <v>311</v>
      </c>
      <c r="E98" s="127">
        <v>25.0</v>
      </c>
      <c r="F98" s="172"/>
      <c r="G98" s="127">
        <f t="shared" si="8"/>
        <v>0</v>
      </c>
    </row>
    <row r="99" ht="12.75" customHeight="1">
      <c r="B99" s="70" t="s">
        <v>40338</v>
      </c>
      <c r="C99" s="70" t="s">
        <v>40339</v>
      </c>
      <c r="D99" s="126" t="s">
        <v>311</v>
      </c>
      <c r="E99" s="127">
        <v>2.0</v>
      </c>
      <c r="F99" s="172"/>
      <c r="G99" s="127">
        <f t="shared" si="8"/>
        <v>0</v>
      </c>
    </row>
    <row r="100" ht="12.75" customHeight="1">
      <c r="B100" s="70" t="s">
        <v>40340</v>
      </c>
      <c r="C100" s="70" t="s">
        <v>40341</v>
      </c>
      <c r="D100" s="126" t="s">
        <v>311</v>
      </c>
      <c r="E100" s="127">
        <v>13.0</v>
      </c>
      <c r="F100" s="172"/>
      <c r="G100" s="127">
        <f t="shared" si="8"/>
        <v>0</v>
      </c>
    </row>
    <row r="101" ht="12.75" customHeight="1">
      <c r="B101" s="70" t="s">
        <v>40342</v>
      </c>
      <c r="C101" s="70" t="s">
        <v>40343</v>
      </c>
      <c r="D101" s="126" t="s">
        <v>311</v>
      </c>
      <c r="E101" s="127">
        <v>2.0</v>
      </c>
      <c r="F101" s="172"/>
      <c r="G101" s="127">
        <f t="shared" si="8"/>
        <v>0</v>
      </c>
    </row>
    <row r="102" ht="12.75" customHeight="1">
      <c r="B102" s="70" t="s">
        <v>40344</v>
      </c>
      <c r="C102" s="70" t="s">
        <v>40345</v>
      </c>
      <c r="D102" s="126" t="s">
        <v>311</v>
      </c>
      <c r="E102" s="127">
        <v>3.0</v>
      </c>
      <c r="F102" s="172"/>
      <c r="G102" s="127">
        <f t="shared" si="8"/>
        <v>0</v>
      </c>
    </row>
    <row r="103" ht="12.75" customHeight="1">
      <c r="B103" s="70" t="s">
        <v>40346</v>
      </c>
      <c r="C103" s="70" t="s">
        <v>40347</v>
      </c>
      <c r="D103" s="126" t="s">
        <v>311</v>
      </c>
      <c r="E103" s="127">
        <v>4.0</v>
      </c>
      <c r="F103" s="172"/>
      <c r="G103" s="127">
        <f t="shared" si="8"/>
        <v>0</v>
      </c>
    </row>
    <row r="104" ht="12.75" customHeight="1">
      <c r="B104" s="70" t="s">
        <v>40348</v>
      </c>
      <c r="C104" s="70" t="s">
        <v>40349</v>
      </c>
      <c r="D104" s="126" t="s">
        <v>311</v>
      </c>
      <c r="E104" s="127">
        <v>10.0</v>
      </c>
      <c r="F104" s="172"/>
      <c r="G104" s="127">
        <f t="shared" si="8"/>
        <v>0</v>
      </c>
    </row>
    <row r="105" ht="12.75" customHeight="1">
      <c r="B105" s="70" t="s">
        <v>40350</v>
      </c>
      <c r="C105" s="70" t="s">
        <v>40351</v>
      </c>
      <c r="D105" s="126" t="s">
        <v>311</v>
      </c>
      <c r="E105" s="127">
        <v>1.0</v>
      </c>
      <c r="F105" s="172"/>
      <c r="G105" s="127">
        <f t="shared" si="8"/>
        <v>0</v>
      </c>
    </row>
    <row r="106" ht="12.75" customHeight="1">
      <c r="B106" s="70" t="s">
        <v>40352</v>
      </c>
      <c r="C106" s="70" t="s">
        <v>40353</v>
      </c>
      <c r="D106" s="126" t="s">
        <v>311</v>
      </c>
      <c r="E106" s="127">
        <v>27.0</v>
      </c>
      <c r="F106" s="172"/>
      <c r="G106" s="127">
        <f t="shared" si="8"/>
        <v>0</v>
      </c>
    </row>
    <row r="107" ht="12.75" customHeight="1">
      <c r="B107" s="70" t="s">
        <v>40354</v>
      </c>
      <c r="C107" s="70" t="s">
        <v>40355</v>
      </c>
      <c r="D107" s="126" t="s">
        <v>311</v>
      </c>
      <c r="E107" s="127">
        <v>1.0</v>
      </c>
      <c r="F107" s="172"/>
      <c r="G107" s="127">
        <f t="shared" si="8"/>
        <v>0</v>
      </c>
    </row>
    <row r="108" ht="12.75" customHeight="1">
      <c r="B108" s="70" t="s">
        <v>40356</v>
      </c>
      <c r="C108" s="70" t="s">
        <v>40357</v>
      </c>
      <c r="D108" s="126" t="s">
        <v>311</v>
      </c>
      <c r="E108" s="127">
        <v>5.0</v>
      </c>
      <c r="F108" s="172"/>
      <c r="G108" s="127">
        <f t="shared" si="8"/>
        <v>0</v>
      </c>
    </row>
    <row r="109" ht="12.75" customHeight="1">
      <c r="B109" s="70" t="s">
        <v>40358</v>
      </c>
      <c r="C109" s="70" t="s">
        <v>40359</v>
      </c>
      <c r="D109" s="126" t="s">
        <v>311</v>
      </c>
      <c r="E109" s="127">
        <v>66.0</v>
      </c>
      <c r="F109" s="172"/>
      <c r="G109" s="127">
        <f t="shared" si="8"/>
        <v>0</v>
      </c>
    </row>
    <row r="110" ht="12.75" customHeight="1">
      <c r="B110" s="70" t="s">
        <v>40360</v>
      </c>
      <c r="C110" s="70" t="s">
        <v>40361</v>
      </c>
      <c r="D110" s="126" t="s">
        <v>311</v>
      </c>
      <c r="E110" s="127">
        <v>37.0</v>
      </c>
      <c r="F110" s="172"/>
      <c r="G110" s="127">
        <f t="shared" si="8"/>
        <v>0</v>
      </c>
    </row>
    <row r="111" ht="12.75" customHeight="1">
      <c r="B111" s="70" t="s">
        <v>40362</v>
      </c>
      <c r="C111" s="70" t="s">
        <v>40363</v>
      </c>
      <c r="D111" s="126" t="s">
        <v>311</v>
      </c>
      <c r="E111" s="127">
        <v>1.0</v>
      </c>
      <c r="F111" s="172"/>
      <c r="G111" s="127">
        <f t="shared" si="8"/>
        <v>0</v>
      </c>
    </row>
    <row r="112" ht="12.75" customHeight="1">
      <c r="B112" s="70" t="s">
        <v>40364</v>
      </c>
      <c r="C112" s="70" t="s">
        <v>40365</v>
      </c>
      <c r="D112" s="126" t="s">
        <v>311</v>
      </c>
      <c r="E112" s="127">
        <v>17.0</v>
      </c>
      <c r="F112" s="172"/>
      <c r="G112" s="127">
        <f t="shared" si="8"/>
        <v>0</v>
      </c>
    </row>
    <row r="113" ht="12.75" customHeight="1">
      <c r="B113" s="70" t="s">
        <v>40366</v>
      </c>
      <c r="C113" s="70" t="s">
        <v>40367</v>
      </c>
      <c r="D113" s="126" t="s">
        <v>311</v>
      </c>
      <c r="E113" s="127">
        <v>3.0</v>
      </c>
      <c r="F113" s="172"/>
      <c r="G113" s="127">
        <f t="shared" si="8"/>
        <v>0</v>
      </c>
    </row>
    <row r="114" ht="12.75" customHeight="1">
      <c r="B114" s="70" t="s">
        <v>40368</v>
      </c>
      <c r="C114" s="70" t="s">
        <v>40369</v>
      </c>
      <c r="D114" s="126" t="s">
        <v>311</v>
      </c>
      <c r="E114" s="127">
        <v>26.0</v>
      </c>
      <c r="F114" s="172"/>
      <c r="G114" s="127">
        <f t="shared" si="8"/>
        <v>0</v>
      </c>
    </row>
    <row r="115" ht="12.75" customHeight="1">
      <c r="B115" s="70" t="s">
        <v>40370</v>
      </c>
      <c r="C115" s="70" t="s">
        <v>40371</v>
      </c>
      <c r="D115" s="126" t="s">
        <v>311</v>
      </c>
      <c r="E115" s="127">
        <v>1.0</v>
      </c>
      <c r="F115" s="172"/>
      <c r="G115" s="127">
        <f t="shared" si="8"/>
        <v>0</v>
      </c>
    </row>
    <row r="116" ht="12.75" customHeight="1">
      <c r="B116" s="70" t="s">
        <v>40372</v>
      </c>
      <c r="C116" s="70" t="s">
        <v>40373</v>
      </c>
      <c r="D116" s="126" t="s">
        <v>311</v>
      </c>
      <c r="E116" s="127">
        <v>7.0</v>
      </c>
      <c r="F116" s="172"/>
      <c r="G116" s="127">
        <f t="shared" si="8"/>
        <v>0</v>
      </c>
    </row>
    <row r="117" ht="12.75" customHeight="1">
      <c r="B117" s="70" t="s">
        <v>40374</v>
      </c>
      <c r="C117" s="70" t="s">
        <v>40375</v>
      </c>
      <c r="D117" s="126" t="s">
        <v>311</v>
      </c>
      <c r="E117" s="127">
        <v>26.0</v>
      </c>
      <c r="F117" s="172"/>
      <c r="G117" s="127">
        <f t="shared" si="8"/>
        <v>0</v>
      </c>
    </row>
    <row r="118" ht="12.75" customHeight="1">
      <c r="B118" s="70" t="s">
        <v>40376</v>
      </c>
      <c r="C118" s="70" t="s">
        <v>40377</v>
      </c>
      <c r="D118" s="126" t="s">
        <v>311</v>
      </c>
      <c r="E118" s="127">
        <v>47.0</v>
      </c>
      <c r="F118" s="172"/>
      <c r="G118" s="127">
        <f t="shared" si="8"/>
        <v>0</v>
      </c>
    </row>
    <row r="119" ht="12.75" customHeight="1">
      <c r="B119" s="70" t="s">
        <v>40378</v>
      </c>
      <c r="C119" s="70" t="s">
        <v>40379</v>
      </c>
      <c r="D119" s="126" t="s">
        <v>311</v>
      </c>
      <c r="E119" s="127">
        <v>17.0</v>
      </c>
      <c r="F119" s="172"/>
      <c r="G119" s="127">
        <f t="shared" si="8"/>
        <v>0</v>
      </c>
    </row>
    <row r="120" ht="12.75" customHeight="1">
      <c r="B120" s="70" t="s">
        <v>40380</v>
      </c>
      <c r="C120" s="70" t="s">
        <v>40381</v>
      </c>
      <c r="D120" s="126" t="s">
        <v>311</v>
      </c>
      <c r="E120" s="127">
        <v>45.0</v>
      </c>
      <c r="F120" s="172"/>
      <c r="G120" s="127">
        <f t="shared" si="8"/>
        <v>0</v>
      </c>
    </row>
    <row r="121" ht="12.75" customHeight="1">
      <c r="B121" s="70" t="s">
        <v>40382</v>
      </c>
      <c r="C121" s="70" t="s">
        <v>40383</v>
      </c>
      <c r="D121" s="126" t="s">
        <v>311</v>
      </c>
      <c r="E121" s="127">
        <v>3.0</v>
      </c>
      <c r="F121" s="172"/>
      <c r="G121" s="127">
        <f t="shared" si="8"/>
        <v>0</v>
      </c>
    </row>
    <row r="122" ht="12.75" customHeight="1">
      <c r="B122" s="70" t="s">
        <v>40384</v>
      </c>
      <c r="C122" s="70" t="s">
        <v>40385</v>
      </c>
      <c r="D122" s="126" t="s">
        <v>311</v>
      </c>
      <c r="E122" s="127">
        <v>116.0</v>
      </c>
      <c r="F122" s="172"/>
      <c r="G122" s="127">
        <f t="shared" si="8"/>
        <v>0</v>
      </c>
    </row>
    <row r="123" ht="12.75" customHeight="1">
      <c r="B123" s="70" t="s">
        <v>40386</v>
      </c>
      <c r="C123" s="70" t="s">
        <v>40387</v>
      </c>
      <c r="D123" s="126" t="s">
        <v>311</v>
      </c>
      <c r="E123" s="127">
        <v>26.0</v>
      </c>
      <c r="F123" s="172"/>
      <c r="G123" s="127">
        <f t="shared" si="8"/>
        <v>0</v>
      </c>
    </row>
    <row r="124" ht="12.75" customHeight="1">
      <c r="B124" s="70" t="s">
        <v>40388</v>
      </c>
      <c r="C124" s="70" t="s">
        <v>40389</v>
      </c>
      <c r="D124" s="126" t="s">
        <v>311</v>
      </c>
      <c r="E124" s="127">
        <v>1.0</v>
      </c>
      <c r="F124" s="172"/>
      <c r="G124" s="127">
        <f t="shared" si="8"/>
        <v>0</v>
      </c>
    </row>
    <row r="125" ht="12.75" customHeight="1">
      <c r="B125" s="70" t="s">
        <v>40390</v>
      </c>
      <c r="C125" s="70" t="s">
        <v>40391</v>
      </c>
      <c r="D125" s="126" t="s">
        <v>311</v>
      </c>
      <c r="E125" s="127">
        <v>147.0</v>
      </c>
      <c r="F125" s="172"/>
      <c r="G125" s="127">
        <f t="shared" si="8"/>
        <v>0</v>
      </c>
    </row>
    <row r="126" ht="12.75" customHeight="1">
      <c r="B126" s="70" t="s">
        <v>40392</v>
      </c>
      <c r="C126" s="70" t="s">
        <v>40393</v>
      </c>
      <c r="D126" s="126" t="s">
        <v>311</v>
      </c>
      <c r="E126" s="127">
        <v>3.0</v>
      </c>
      <c r="F126" s="172"/>
      <c r="G126" s="127">
        <f t="shared" si="8"/>
        <v>0</v>
      </c>
    </row>
    <row r="127" ht="12.75" customHeight="1">
      <c r="B127" s="70" t="s">
        <v>40394</v>
      </c>
      <c r="C127" s="70" t="s">
        <v>40395</v>
      </c>
      <c r="D127" s="126" t="s">
        <v>311</v>
      </c>
      <c r="E127" s="127">
        <v>414.0</v>
      </c>
      <c r="F127" s="172"/>
      <c r="G127" s="127">
        <f t="shared" si="8"/>
        <v>0</v>
      </c>
    </row>
    <row r="128" ht="12.75" customHeight="1">
      <c r="B128" s="70" t="s">
        <v>40396</v>
      </c>
      <c r="C128" s="70" t="s">
        <v>40397</v>
      </c>
      <c r="D128" s="126" t="s">
        <v>311</v>
      </c>
      <c r="E128" s="127">
        <v>166.0</v>
      </c>
      <c r="F128" s="172"/>
      <c r="G128" s="127">
        <f t="shared" si="8"/>
        <v>0</v>
      </c>
    </row>
    <row r="129" ht="12.75" customHeight="1">
      <c r="B129" s="70" t="s">
        <v>40398</v>
      </c>
      <c r="C129" s="70" t="s">
        <v>40399</v>
      </c>
      <c r="D129" s="126" t="s">
        <v>311</v>
      </c>
      <c r="E129" s="127">
        <v>72.0</v>
      </c>
      <c r="F129" s="172"/>
      <c r="G129" s="127">
        <f t="shared" si="8"/>
        <v>0</v>
      </c>
    </row>
    <row r="130" ht="12.75" customHeight="1">
      <c r="B130" s="70" t="s">
        <v>40400</v>
      </c>
      <c r="C130" s="70" t="s">
        <v>37604</v>
      </c>
      <c r="D130" s="126" t="s">
        <v>311</v>
      </c>
      <c r="E130" s="127">
        <v>151.0</v>
      </c>
      <c r="F130" s="172"/>
      <c r="G130" s="127">
        <f t="shared" si="8"/>
        <v>0</v>
      </c>
    </row>
    <row r="131" ht="12.75" customHeight="1">
      <c r="B131" s="70" t="s">
        <v>40401</v>
      </c>
      <c r="C131" s="70" t="s">
        <v>33347</v>
      </c>
      <c r="D131" s="126" t="s">
        <v>311</v>
      </c>
      <c r="E131" s="127">
        <v>580.0</v>
      </c>
      <c r="F131" s="172"/>
      <c r="G131" s="127">
        <f t="shared" si="8"/>
        <v>0</v>
      </c>
    </row>
    <row r="132" ht="12.75" customHeight="1">
      <c r="B132" s="70" t="s">
        <v>40402</v>
      </c>
      <c r="C132" s="70" t="s">
        <v>33171</v>
      </c>
      <c r="D132" s="126" t="s">
        <v>311</v>
      </c>
      <c r="E132" s="127">
        <v>72.0</v>
      </c>
      <c r="F132" s="177"/>
      <c r="G132" s="127">
        <f t="shared" si="8"/>
        <v>0</v>
      </c>
    </row>
    <row r="133" ht="12.75" customHeight="1">
      <c r="B133" s="79" t="s">
        <v>40403</v>
      </c>
      <c r="C133" s="83" t="s">
        <v>40404</v>
      </c>
      <c r="D133" s="129"/>
      <c r="E133" s="129"/>
      <c r="F133" s="178"/>
      <c r="G133" s="127"/>
    </row>
    <row r="134" ht="12.75" customHeight="1">
      <c r="B134" s="70" t="s">
        <v>40405</v>
      </c>
      <c r="C134" s="70" t="s">
        <v>40406</v>
      </c>
      <c r="D134" s="126" t="s">
        <v>311</v>
      </c>
      <c r="E134" s="127">
        <v>1.0</v>
      </c>
      <c r="F134" s="172"/>
      <c r="G134" s="127">
        <f t="shared" ref="G134:G147" si="9">+ROUND(E134*F134,2)</f>
        <v>0</v>
      </c>
    </row>
    <row r="135" ht="12.75" customHeight="1">
      <c r="B135" s="70" t="s">
        <v>40407</v>
      </c>
      <c r="C135" s="70" t="s">
        <v>40408</v>
      </c>
      <c r="D135" s="126" t="s">
        <v>311</v>
      </c>
      <c r="E135" s="127">
        <v>2.0</v>
      </c>
      <c r="F135" s="172"/>
      <c r="G135" s="127">
        <f t="shared" si="9"/>
        <v>0</v>
      </c>
    </row>
    <row r="136" ht="12.75" customHeight="1">
      <c r="B136" s="70" t="s">
        <v>40409</v>
      </c>
      <c r="C136" s="70" t="s">
        <v>40410</v>
      </c>
      <c r="D136" s="126" t="s">
        <v>311</v>
      </c>
      <c r="E136" s="127">
        <v>2.0</v>
      </c>
      <c r="F136" s="172"/>
      <c r="G136" s="127">
        <f t="shared" si="9"/>
        <v>0</v>
      </c>
    </row>
    <row r="137" ht="12.75" customHeight="1">
      <c r="B137" s="70" t="s">
        <v>40411</v>
      </c>
      <c r="C137" s="70" t="s">
        <v>40412</v>
      </c>
      <c r="D137" s="126" t="s">
        <v>311</v>
      </c>
      <c r="E137" s="127">
        <v>2.0</v>
      </c>
      <c r="F137" s="172"/>
      <c r="G137" s="127">
        <f t="shared" si="9"/>
        <v>0</v>
      </c>
    </row>
    <row r="138" ht="12.75" customHeight="1">
      <c r="B138" s="70" t="s">
        <v>40413</v>
      </c>
      <c r="C138" s="70" t="s">
        <v>40414</v>
      </c>
      <c r="D138" s="126" t="s">
        <v>311</v>
      </c>
      <c r="E138" s="127">
        <v>1.0</v>
      </c>
      <c r="F138" s="172"/>
      <c r="G138" s="127">
        <f t="shared" si="9"/>
        <v>0</v>
      </c>
    </row>
    <row r="139" ht="12.75" customHeight="1">
      <c r="B139" s="70" t="s">
        <v>40415</v>
      </c>
      <c r="C139" s="70" t="s">
        <v>40416</v>
      </c>
      <c r="D139" s="126" t="s">
        <v>311</v>
      </c>
      <c r="E139" s="127">
        <v>3.0</v>
      </c>
      <c r="F139" s="172"/>
      <c r="G139" s="127">
        <f t="shared" si="9"/>
        <v>0</v>
      </c>
    </row>
    <row r="140" ht="12.75" customHeight="1">
      <c r="B140" s="70" t="s">
        <v>40417</v>
      </c>
      <c r="C140" s="70" t="s">
        <v>40418</v>
      </c>
      <c r="D140" s="126" t="s">
        <v>311</v>
      </c>
      <c r="E140" s="127">
        <v>1.0</v>
      </c>
      <c r="F140" s="172"/>
      <c r="G140" s="127">
        <f t="shared" si="9"/>
        <v>0</v>
      </c>
    </row>
    <row r="141" ht="12.75" customHeight="1">
      <c r="B141" s="70" t="s">
        <v>40419</v>
      </c>
      <c r="C141" s="70" t="s">
        <v>40420</v>
      </c>
      <c r="D141" s="126" t="s">
        <v>311</v>
      </c>
      <c r="E141" s="127">
        <v>1.0</v>
      </c>
      <c r="F141" s="172"/>
      <c r="G141" s="127">
        <f t="shared" si="9"/>
        <v>0</v>
      </c>
    </row>
    <row r="142" ht="12.75" customHeight="1">
      <c r="B142" s="70" t="s">
        <v>40421</v>
      </c>
      <c r="C142" s="70" t="s">
        <v>40422</v>
      </c>
      <c r="D142" s="126" t="s">
        <v>311</v>
      </c>
      <c r="E142" s="127">
        <v>1.0</v>
      </c>
      <c r="F142" s="172"/>
      <c r="G142" s="127">
        <f t="shared" si="9"/>
        <v>0</v>
      </c>
    </row>
    <row r="143" ht="12.75" customHeight="1">
      <c r="B143" s="70" t="s">
        <v>40423</v>
      </c>
      <c r="C143" s="70" t="s">
        <v>40424</v>
      </c>
      <c r="D143" s="126" t="s">
        <v>311</v>
      </c>
      <c r="E143" s="127">
        <v>1.0</v>
      </c>
      <c r="F143" s="172"/>
      <c r="G143" s="127">
        <f t="shared" si="9"/>
        <v>0</v>
      </c>
    </row>
    <row r="144" ht="12.75" customHeight="1">
      <c r="B144" s="70" t="s">
        <v>40425</v>
      </c>
      <c r="C144" s="70" t="s">
        <v>40426</v>
      </c>
      <c r="D144" s="126" t="s">
        <v>311</v>
      </c>
      <c r="E144" s="127">
        <v>1.0</v>
      </c>
      <c r="F144" s="172"/>
      <c r="G144" s="127">
        <f t="shared" si="9"/>
        <v>0</v>
      </c>
    </row>
    <row r="145" ht="12.75" customHeight="1">
      <c r="B145" s="70" t="s">
        <v>40427</v>
      </c>
      <c r="C145" s="70" t="s">
        <v>40428</v>
      </c>
      <c r="D145" s="126" t="s">
        <v>311</v>
      </c>
      <c r="E145" s="127">
        <v>1.0</v>
      </c>
      <c r="F145" s="172"/>
      <c r="G145" s="127">
        <f t="shared" si="9"/>
        <v>0</v>
      </c>
    </row>
    <row r="146" ht="12.75" customHeight="1">
      <c r="B146" s="70" t="s">
        <v>40429</v>
      </c>
      <c r="C146" s="70" t="s">
        <v>40430</v>
      </c>
      <c r="D146" s="126" t="s">
        <v>311</v>
      </c>
      <c r="E146" s="127">
        <v>1.0</v>
      </c>
      <c r="F146" s="172"/>
      <c r="G146" s="127">
        <f t="shared" si="9"/>
        <v>0</v>
      </c>
    </row>
    <row r="147" ht="12.75" customHeight="1">
      <c r="B147" s="70" t="s">
        <v>40431</v>
      </c>
      <c r="C147" s="70" t="s">
        <v>40432</v>
      </c>
      <c r="D147" s="126" t="s">
        <v>311</v>
      </c>
      <c r="E147" s="127">
        <v>1.0</v>
      </c>
      <c r="F147" s="177"/>
      <c r="G147" s="127">
        <f t="shared" si="9"/>
        <v>0</v>
      </c>
    </row>
    <row r="148" ht="12.75" customHeight="1">
      <c r="B148" s="79" t="s">
        <v>40433</v>
      </c>
      <c r="C148" s="83" t="s">
        <v>40434</v>
      </c>
      <c r="D148" s="129"/>
      <c r="E148" s="129"/>
      <c r="F148" s="179"/>
      <c r="G148" s="176"/>
    </row>
    <row r="149" ht="12.75" customHeight="1">
      <c r="B149" s="84" t="s">
        <v>40435</v>
      </c>
      <c r="C149" s="85" t="s">
        <v>40436</v>
      </c>
      <c r="D149" s="129"/>
      <c r="E149" s="129"/>
      <c r="F149" s="178"/>
      <c r="G149" s="127"/>
    </row>
    <row r="150" ht="12.75" customHeight="1">
      <c r="B150" s="70" t="s">
        <v>40437</v>
      </c>
      <c r="C150" s="70" t="s">
        <v>40438</v>
      </c>
      <c r="D150" s="126" t="s">
        <v>311</v>
      </c>
      <c r="E150" s="127">
        <v>3.0</v>
      </c>
      <c r="F150" s="172"/>
      <c r="G150" s="127">
        <f t="shared" ref="G150:G154" si="10">+ROUND(E150*F150,2)</f>
        <v>0</v>
      </c>
    </row>
    <row r="151" ht="12.75" customHeight="1">
      <c r="B151" s="70" t="s">
        <v>40439</v>
      </c>
      <c r="C151" s="70" t="s">
        <v>40440</v>
      </c>
      <c r="D151" s="126" t="s">
        <v>311</v>
      </c>
      <c r="E151" s="127">
        <v>19.0</v>
      </c>
      <c r="F151" s="172"/>
      <c r="G151" s="127">
        <f t="shared" si="10"/>
        <v>0</v>
      </c>
    </row>
    <row r="152" ht="12.75" customHeight="1">
      <c r="B152" s="70" t="s">
        <v>40441</v>
      </c>
      <c r="C152" s="70" t="s">
        <v>40442</v>
      </c>
      <c r="D152" s="126" t="s">
        <v>311</v>
      </c>
      <c r="E152" s="127">
        <v>98.0</v>
      </c>
      <c r="F152" s="172"/>
      <c r="G152" s="127">
        <f t="shared" si="10"/>
        <v>0</v>
      </c>
    </row>
    <row r="153" ht="12.75" customHeight="1">
      <c r="B153" s="70" t="s">
        <v>40443</v>
      </c>
      <c r="C153" s="70" t="s">
        <v>40444</v>
      </c>
      <c r="D153" s="126" t="s">
        <v>311</v>
      </c>
      <c r="E153" s="127">
        <v>3.0</v>
      </c>
      <c r="F153" s="172"/>
      <c r="G153" s="127">
        <f t="shared" si="10"/>
        <v>0</v>
      </c>
    </row>
    <row r="154" ht="12.75" customHeight="1">
      <c r="B154" s="70" t="s">
        <v>40445</v>
      </c>
      <c r="C154" s="70" t="s">
        <v>40446</v>
      </c>
      <c r="D154" s="126" t="s">
        <v>311</v>
      </c>
      <c r="E154" s="127">
        <v>50.0</v>
      </c>
      <c r="F154" s="177"/>
      <c r="G154" s="127">
        <f t="shared" si="10"/>
        <v>0</v>
      </c>
    </row>
    <row r="155" ht="12.75" customHeight="1">
      <c r="B155" s="84" t="s">
        <v>40447</v>
      </c>
      <c r="C155" s="85" t="s">
        <v>33352</v>
      </c>
      <c r="D155" s="129"/>
      <c r="E155" s="129"/>
      <c r="F155" s="178"/>
      <c r="G155" s="127"/>
    </row>
    <row r="156" ht="12.75" customHeight="1">
      <c r="B156" s="70" t="s">
        <v>40448</v>
      </c>
      <c r="C156" s="70" t="s">
        <v>40449</v>
      </c>
      <c r="D156" s="126" t="s">
        <v>311</v>
      </c>
      <c r="E156" s="127">
        <v>21.0</v>
      </c>
      <c r="F156" s="172"/>
      <c r="G156" s="127">
        <f t="shared" ref="G156:G166" si="11">+ROUND(E156*F156,2)</f>
        <v>0</v>
      </c>
    </row>
    <row r="157" ht="12.75" customHeight="1">
      <c r="B157" s="70" t="s">
        <v>40450</v>
      </c>
      <c r="C157" s="70" t="s">
        <v>40451</v>
      </c>
      <c r="D157" s="126" t="s">
        <v>311</v>
      </c>
      <c r="E157" s="127">
        <v>8.0</v>
      </c>
      <c r="F157" s="172"/>
      <c r="G157" s="127">
        <f t="shared" si="11"/>
        <v>0</v>
      </c>
    </row>
    <row r="158" ht="12.75" customHeight="1">
      <c r="B158" s="70" t="s">
        <v>40452</v>
      </c>
      <c r="C158" s="70" t="s">
        <v>40453</v>
      </c>
      <c r="D158" s="126" t="s">
        <v>311</v>
      </c>
      <c r="E158" s="127">
        <v>1.0</v>
      </c>
      <c r="F158" s="172"/>
      <c r="G158" s="127">
        <f t="shared" si="11"/>
        <v>0</v>
      </c>
    </row>
    <row r="159" ht="12.75" customHeight="1">
      <c r="B159" s="70" t="s">
        <v>40454</v>
      </c>
      <c r="C159" s="70" t="s">
        <v>40455</v>
      </c>
      <c r="D159" s="126" t="s">
        <v>311</v>
      </c>
      <c r="E159" s="127">
        <v>1.0</v>
      </c>
      <c r="F159" s="172"/>
      <c r="G159" s="127">
        <f t="shared" si="11"/>
        <v>0</v>
      </c>
    </row>
    <row r="160" ht="12.75" customHeight="1">
      <c r="B160" s="70" t="s">
        <v>40456</v>
      </c>
      <c r="C160" s="70" t="s">
        <v>26024</v>
      </c>
      <c r="D160" s="126" t="s">
        <v>311</v>
      </c>
      <c r="E160" s="127">
        <v>31.0</v>
      </c>
      <c r="F160" s="172"/>
      <c r="G160" s="127">
        <f t="shared" si="11"/>
        <v>0</v>
      </c>
    </row>
    <row r="161" ht="12.75" customHeight="1">
      <c r="B161" s="70" t="s">
        <v>40457</v>
      </c>
      <c r="C161" s="70" t="s">
        <v>40458</v>
      </c>
      <c r="D161" s="126" t="s">
        <v>311</v>
      </c>
      <c r="E161" s="127">
        <v>3.0</v>
      </c>
      <c r="F161" s="172"/>
      <c r="G161" s="127">
        <f t="shared" si="11"/>
        <v>0</v>
      </c>
    </row>
    <row r="162" ht="12.75" customHeight="1">
      <c r="B162" s="70" t="s">
        <v>40459</v>
      </c>
      <c r="C162" s="70" t="s">
        <v>40460</v>
      </c>
      <c r="D162" s="126" t="s">
        <v>311</v>
      </c>
      <c r="E162" s="127">
        <v>19.0</v>
      </c>
      <c r="F162" s="172"/>
      <c r="G162" s="127">
        <f t="shared" si="11"/>
        <v>0</v>
      </c>
    </row>
    <row r="163" ht="12.75" customHeight="1">
      <c r="B163" s="70" t="s">
        <v>40461</v>
      </c>
      <c r="C163" s="70" t="s">
        <v>40462</v>
      </c>
      <c r="D163" s="126" t="s">
        <v>311</v>
      </c>
      <c r="E163" s="127">
        <v>2.0</v>
      </c>
      <c r="F163" s="172"/>
      <c r="G163" s="127">
        <f t="shared" si="11"/>
        <v>0</v>
      </c>
    </row>
    <row r="164" ht="12.75" customHeight="1">
      <c r="B164" s="70" t="s">
        <v>40463</v>
      </c>
      <c r="C164" s="70" t="s">
        <v>40464</v>
      </c>
      <c r="D164" s="126" t="s">
        <v>311</v>
      </c>
      <c r="E164" s="127">
        <v>6.0</v>
      </c>
      <c r="F164" s="172"/>
      <c r="G164" s="127">
        <f t="shared" si="11"/>
        <v>0</v>
      </c>
    </row>
    <row r="165" ht="12.75" customHeight="1">
      <c r="B165" s="70" t="s">
        <v>40465</v>
      </c>
      <c r="C165" s="70" t="s">
        <v>40466</v>
      </c>
      <c r="D165" s="126" t="s">
        <v>311</v>
      </c>
      <c r="E165" s="127">
        <v>1.0</v>
      </c>
      <c r="F165" s="172"/>
      <c r="G165" s="127">
        <f t="shared" si="11"/>
        <v>0</v>
      </c>
    </row>
    <row r="166" ht="12.75" customHeight="1">
      <c r="B166" s="70" t="s">
        <v>40467</v>
      </c>
      <c r="C166" s="70" t="s">
        <v>34022</v>
      </c>
      <c r="D166" s="126" t="s">
        <v>311</v>
      </c>
      <c r="E166" s="127">
        <v>31.0</v>
      </c>
      <c r="F166" s="177"/>
      <c r="G166" s="127">
        <f t="shared" si="11"/>
        <v>0</v>
      </c>
    </row>
    <row r="167" ht="12.75" customHeight="1">
      <c r="B167" s="84" t="s">
        <v>40468</v>
      </c>
      <c r="C167" s="85" t="s">
        <v>40469</v>
      </c>
      <c r="D167" s="129"/>
      <c r="E167" s="129"/>
      <c r="F167" s="178"/>
      <c r="G167" s="127"/>
    </row>
    <row r="168" ht="12.75" customHeight="1">
      <c r="B168" s="70" t="s">
        <v>40470</v>
      </c>
      <c r="C168" s="70" t="s">
        <v>40471</v>
      </c>
      <c r="D168" s="126" t="s">
        <v>311</v>
      </c>
      <c r="E168" s="127">
        <v>21.0</v>
      </c>
      <c r="F168" s="172"/>
      <c r="G168" s="127">
        <f t="shared" ref="G168:G179" si="12">+ROUND(E168*F168,2)</f>
        <v>0</v>
      </c>
    </row>
    <row r="169" ht="12.75" customHeight="1">
      <c r="B169" s="70" t="s">
        <v>40472</v>
      </c>
      <c r="C169" s="70" t="s">
        <v>40473</v>
      </c>
      <c r="D169" s="126" t="s">
        <v>311</v>
      </c>
      <c r="E169" s="127">
        <v>10.0</v>
      </c>
      <c r="F169" s="172"/>
      <c r="G169" s="127">
        <f t="shared" si="12"/>
        <v>0</v>
      </c>
    </row>
    <row r="170" ht="12.75" customHeight="1">
      <c r="B170" s="70" t="s">
        <v>40474</v>
      </c>
      <c r="C170" s="70" t="s">
        <v>40475</v>
      </c>
      <c r="D170" s="126" t="s">
        <v>311</v>
      </c>
      <c r="E170" s="127">
        <v>1.0</v>
      </c>
      <c r="F170" s="172"/>
      <c r="G170" s="127">
        <f t="shared" si="12"/>
        <v>0</v>
      </c>
    </row>
    <row r="171" ht="12.75" customHeight="1">
      <c r="B171" s="70" t="s">
        <v>40476</v>
      </c>
      <c r="C171" s="70" t="s">
        <v>40477</v>
      </c>
      <c r="D171" s="126" t="s">
        <v>311</v>
      </c>
      <c r="E171" s="127">
        <v>1.0</v>
      </c>
      <c r="F171" s="172"/>
      <c r="G171" s="127">
        <f t="shared" si="12"/>
        <v>0</v>
      </c>
    </row>
    <row r="172" ht="12.75" customHeight="1">
      <c r="B172" s="70" t="s">
        <v>40478</v>
      </c>
      <c r="C172" s="70" t="s">
        <v>40479</v>
      </c>
      <c r="D172" s="126" t="s">
        <v>311</v>
      </c>
      <c r="E172" s="127">
        <v>8.0</v>
      </c>
      <c r="F172" s="172"/>
      <c r="G172" s="127">
        <f t="shared" si="12"/>
        <v>0</v>
      </c>
    </row>
    <row r="173" ht="12.75" customHeight="1">
      <c r="B173" s="70" t="s">
        <v>40480</v>
      </c>
      <c r="C173" s="70" t="s">
        <v>40481</v>
      </c>
      <c r="D173" s="126" t="s">
        <v>311</v>
      </c>
      <c r="E173" s="127">
        <v>19.0</v>
      </c>
      <c r="F173" s="172"/>
      <c r="G173" s="127">
        <f t="shared" si="12"/>
        <v>0</v>
      </c>
    </row>
    <row r="174" ht="12.75" customHeight="1">
      <c r="B174" s="70" t="s">
        <v>40482</v>
      </c>
      <c r="C174" s="70" t="s">
        <v>40483</v>
      </c>
      <c r="D174" s="126" t="s">
        <v>311</v>
      </c>
      <c r="E174" s="127">
        <v>1.0</v>
      </c>
      <c r="F174" s="172"/>
      <c r="G174" s="127">
        <f t="shared" si="12"/>
        <v>0</v>
      </c>
    </row>
    <row r="175" ht="12.75" customHeight="1">
      <c r="B175" s="70" t="s">
        <v>40484</v>
      </c>
      <c r="C175" s="70" t="s">
        <v>40485</v>
      </c>
      <c r="D175" s="126" t="s">
        <v>311</v>
      </c>
      <c r="E175" s="127">
        <v>3.0</v>
      </c>
      <c r="F175" s="172"/>
      <c r="G175" s="127">
        <f t="shared" si="12"/>
        <v>0</v>
      </c>
    </row>
    <row r="176" ht="12.75" customHeight="1">
      <c r="B176" s="70" t="s">
        <v>40486</v>
      </c>
      <c r="C176" s="70" t="s">
        <v>40487</v>
      </c>
      <c r="D176" s="126" t="s">
        <v>311</v>
      </c>
      <c r="E176" s="127">
        <v>18.0</v>
      </c>
      <c r="F176" s="172"/>
      <c r="G176" s="127">
        <f t="shared" si="12"/>
        <v>0</v>
      </c>
    </row>
    <row r="177" ht="12.75" customHeight="1">
      <c r="B177" s="70" t="s">
        <v>40488</v>
      </c>
      <c r="C177" s="70" t="s">
        <v>33191</v>
      </c>
      <c r="D177" s="126" t="s">
        <v>311</v>
      </c>
      <c r="E177" s="127">
        <v>46.0</v>
      </c>
      <c r="F177" s="172"/>
      <c r="G177" s="127">
        <f t="shared" si="12"/>
        <v>0</v>
      </c>
    </row>
    <row r="178" ht="12.75" customHeight="1">
      <c r="B178" s="70" t="s">
        <v>40489</v>
      </c>
      <c r="C178" s="70" t="s">
        <v>40490</v>
      </c>
      <c r="D178" s="126" t="s">
        <v>311</v>
      </c>
      <c r="E178" s="127">
        <v>9.0</v>
      </c>
      <c r="F178" s="172"/>
      <c r="G178" s="127">
        <f t="shared" si="12"/>
        <v>0</v>
      </c>
    </row>
    <row r="179" ht="12.75" customHeight="1">
      <c r="B179" s="70" t="s">
        <v>40491</v>
      </c>
      <c r="C179" s="70" t="s">
        <v>33193</v>
      </c>
      <c r="D179" s="126" t="s">
        <v>311</v>
      </c>
      <c r="E179" s="127">
        <v>23.0</v>
      </c>
      <c r="F179" s="177"/>
      <c r="G179" s="127">
        <f t="shared" si="12"/>
        <v>0</v>
      </c>
    </row>
    <row r="180" ht="12.75" customHeight="1">
      <c r="B180" s="84" t="s">
        <v>40492</v>
      </c>
      <c r="C180" s="85" t="s">
        <v>40493</v>
      </c>
      <c r="D180" s="129"/>
      <c r="E180" s="129"/>
      <c r="F180" s="178"/>
      <c r="G180" s="127"/>
    </row>
    <row r="181" ht="12.75" customHeight="1">
      <c r="B181" s="70" t="s">
        <v>40494</v>
      </c>
      <c r="C181" s="70" t="s">
        <v>40495</v>
      </c>
      <c r="D181" s="126" t="s">
        <v>311</v>
      </c>
      <c r="E181" s="127">
        <v>2.0</v>
      </c>
      <c r="F181" s="172"/>
      <c r="G181" s="127">
        <f t="shared" ref="G181:G185" si="13">+ROUND(E181*F181,2)</f>
        <v>0</v>
      </c>
    </row>
    <row r="182" ht="12.75" customHeight="1">
      <c r="B182" s="70" t="s">
        <v>40496</v>
      </c>
      <c r="C182" s="70" t="s">
        <v>40497</v>
      </c>
      <c r="D182" s="126" t="s">
        <v>311</v>
      </c>
      <c r="E182" s="127">
        <v>1.0</v>
      </c>
      <c r="F182" s="172"/>
      <c r="G182" s="127">
        <f t="shared" si="13"/>
        <v>0</v>
      </c>
    </row>
    <row r="183" ht="12.75" customHeight="1">
      <c r="B183" s="70" t="s">
        <v>40498</v>
      </c>
      <c r="C183" s="70" t="s">
        <v>40499</v>
      </c>
      <c r="D183" s="126" t="s">
        <v>311</v>
      </c>
      <c r="E183" s="127">
        <v>1.0</v>
      </c>
      <c r="F183" s="172"/>
      <c r="G183" s="127">
        <f t="shared" si="13"/>
        <v>0</v>
      </c>
    </row>
    <row r="184" ht="12.75" customHeight="1">
      <c r="B184" s="70" t="s">
        <v>40500</v>
      </c>
      <c r="C184" s="70" t="s">
        <v>40501</v>
      </c>
      <c r="D184" s="126" t="s">
        <v>311</v>
      </c>
      <c r="E184" s="127">
        <v>1.0</v>
      </c>
      <c r="F184" s="172"/>
      <c r="G184" s="127">
        <f t="shared" si="13"/>
        <v>0</v>
      </c>
    </row>
    <row r="185" ht="12.75" customHeight="1">
      <c r="B185" s="70" t="s">
        <v>40502</v>
      </c>
      <c r="C185" s="70" t="s">
        <v>40503</v>
      </c>
      <c r="D185" s="126" t="s">
        <v>311</v>
      </c>
      <c r="E185" s="127">
        <v>1.0</v>
      </c>
      <c r="F185" s="177"/>
      <c r="G185" s="127">
        <f t="shared" si="13"/>
        <v>0</v>
      </c>
    </row>
    <row r="186" ht="12.75" customHeight="1">
      <c r="B186" s="84" t="s">
        <v>40504</v>
      </c>
      <c r="C186" s="85" t="s">
        <v>40505</v>
      </c>
      <c r="D186" s="129"/>
      <c r="E186" s="129"/>
      <c r="F186" s="178"/>
      <c r="G186" s="127"/>
    </row>
    <row r="187" ht="12.75" customHeight="1">
      <c r="B187" s="70" t="s">
        <v>40506</v>
      </c>
      <c r="C187" s="130" t="s">
        <v>40507</v>
      </c>
      <c r="D187" s="126" t="s">
        <v>311</v>
      </c>
      <c r="E187" s="127">
        <v>3.0</v>
      </c>
      <c r="F187" s="172"/>
      <c r="G187" s="127">
        <f t="shared" ref="G187:G190" si="14">+ROUND(E187*F187,2)</f>
        <v>0</v>
      </c>
    </row>
    <row r="188" ht="12.75" customHeight="1">
      <c r="B188" s="70" t="s">
        <v>40508</v>
      </c>
      <c r="C188" s="130" t="s">
        <v>40509</v>
      </c>
      <c r="D188" s="126" t="s">
        <v>311</v>
      </c>
      <c r="E188" s="127">
        <v>12.0</v>
      </c>
      <c r="F188" s="172"/>
      <c r="G188" s="127">
        <f t="shared" si="14"/>
        <v>0</v>
      </c>
    </row>
    <row r="189" ht="12.75" customHeight="1">
      <c r="B189" s="70" t="s">
        <v>40510</v>
      </c>
      <c r="C189" s="130" t="s">
        <v>40511</v>
      </c>
      <c r="D189" s="126" t="s">
        <v>311</v>
      </c>
      <c r="E189" s="127">
        <v>28.0</v>
      </c>
      <c r="F189" s="172"/>
      <c r="G189" s="127">
        <f t="shared" si="14"/>
        <v>0</v>
      </c>
    </row>
    <row r="190" ht="12.75" customHeight="1">
      <c r="B190" s="70" t="s">
        <v>40512</v>
      </c>
      <c r="C190" s="130" t="s">
        <v>40513</v>
      </c>
      <c r="D190" s="126" t="s">
        <v>311</v>
      </c>
      <c r="E190" s="127">
        <v>1.0</v>
      </c>
      <c r="F190" s="177"/>
      <c r="G190" s="127">
        <f t="shared" si="14"/>
        <v>0</v>
      </c>
    </row>
    <row r="191" ht="12.75" customHeight="1">
      <c r="B191" s="79" t="s">
        <v>40514</v>
      </c>
      <c r="C191" s="83" t="s">
        <v>655</v>
      </c>
      <c r="D191" s="129"/>
      <c r="E191" s="129"/>
      <c r="F191" s="178"/>
      <c r="G191" s="127"/>
    </row>
    <row r="192" ht="12.75" customHeight="1">
      <c r="B192" s="70" t="s">
        <v>40515</v>
      </c>
      <c r="C192" s="130" t="s">
        <v>7094</v>
      </c>
      <c r="D192" s="126" t="s">
        <v>311</v>
      </c>
      <c r="E192" s="127">
        <v>440.0</v>
      </c>
      <c r="F192" s="172"/>
      <c r="G192" s="127">
        <f t="shared" ref="G192:G198" si="15">+ROUND(E192*F192,2)</f>
        <v>0</v>
      </c>
    </row>
    <row r="193" ht="12.75" customHeight="1">
      <c r="B193" s="70" t="s">
        <v>40516</v>
      </c>
      <c r="C193" s="70" t="s">
        <v>40517</v>
      </c>
      <c r="D193" s="126" t="s">
        <v>525</v>
      </c>
      <c r="E193" s="127">
        <v>27.78</v>
      </c>
      <c r="F193" s="172"/>
      <c r="G193" s="127">
        <f t="shared" si="15"/>
        <v>0</v>
      </c>
    </row>
    <row r="194" ht="12.75" customHeight="1">
      <c r="B194" s="70" t="s">
        <v>40518</v>
      </c>
      <c r="C194" s="70" t="s">
        <v>40519</v>
      </c>
      <c r="D194" s="126" t="s">
        <v>525</v>
      </c>
      <c r="E194" s="127">
        <v>4779.31</v>
      </c>
      <c r="F194" s="172"/>
      <c r="G194" s="127">
        <f t="shared" si="15"/>
        <v>0</v>
      </c>
    </row>
    <row r="195" ht="12.75" customHeight="1">
      <c r="B195" s="70" t="s">
        <v>40520</v>
      </c>
      <c r="C195" s="70" t="s">
        <v>40521</v>
      </c>
      <c r="D195" s="126" t="s">
        <v>525</v>
      </c>
      <c r="E195" s="127">
        <v>57.9</v>
      </c>
      <c r="F195" s="172"/>
      <c r="G195" s="127">
        <f t="shared" si="15"/>
        <v>0</v>
      </c>
    </row>
    <row r="196" ht="12.75" customHeight="1">
      <c r="B196" s="70" t="s">
        <v>40522</v>
      </c>
      <c r="C196" s="70" t="s">
        <v>40523</v>
      </c>
      <c r="D196" s="126" t="s">
        <v>525</v>
      </c>
      <c r="E196" s="127">
        <v>11684.79</v>
      </c>
      <c r="F196" s="172"/>
      <c r="G196" s="127">
        <f t="shared" si="15"/>
        <v>0</v>
      </c>
    </row>
    <row r="197" ht="12.75" customHeight="1">
      <c r="B197" s="70" t="s">
        <v>40524</v>
      </c>
      <c r="C197" s="70" t="s">
        <v>40525</v>
      </c>
      <c r="D197" s="126" t="s">
        <v>525</v>
      </c>
      <c r="E197" s="127">
        <v>3986.69</v>
      </c>
      <c r="F197" s="172"/>
      <c r="G197" s="127">
        <f t="shared" si="15"/>
        <v>0</v>
      </c>
    </row>
    <row r="198" ht="12.75" customHeight="1">
      <c r="B198" s="70" t="s">
        <v>40526</v>
      </c>
      <c r="C198" s="70" t="s">
        <v>33215</v>
      </c>
      <c r="D198" s="126" t="s">
        <v>525</v>
      </c>
      <c r="E198" s="127">
        <v>1450.3500000000001</v>
      </c>
      <c r="F198" s="177"/>
      <c r="G198" s="127">
        <f t="shared" si="15"/>
        <v>0</v>
      </c>
    </row>
    <row r="199" ht="12.75" customHeight="1">
      <c r="B199" s="137" t="s">
        <v>248</v>
      </c>
      <c r="C199" s="138" t="s">
        <v>249</v>
      </c>
      <c r="D199" s="129"/>
      <c r="E199" s="129"/>
      <c r="F199" s="129"/>
      <c r="G199" s="175"/>
    </row>
    <row r="200" ht="12.75" customHeight="1">
      <c r="B200" s="79" t="s">
        <v>40527</v>
      </c>
      <c r="C200" s="83" t="s">
        <v>405</v>
      </c>
      <c r="D200" s="129"/>
      <c r="E200" s="129"/>
      <c r="F200" s="178"/>
      <c r="G200" s="127"/>
    </row>
    <row r="201" ht="12.75" customHeight="1">
      <c r="B201" s="70" t="s">
        <v>40528</v>
      </c>
      <c r="C201" s="70" t="s">
        <v>40529</v>
      </c>
      <c r="D201" s="126" t="s">
        <v>311</v>
      </c>
      <c r="E201" s="127">
        <v>2590.0</v>
      </c>
      <c r="F201" s="172"/>
      <c r="G201" s="127">
        <f t="shared" ref="G201:G205" si="16">+ROUND(E201*F201,2)</f>
        <v>0</v>
      </c>
    </row>
    <row r="202" ht="12.75" customHeight="1">
      <c r="B202" s="70" t="s">
        <v>40530</v>
      </c>
      <c r="C202" s="70" t="s">
        <v>40531</v>
      </c>
      <c r="D202" s="126" t="s">
        <v>311</v>
      </c>
      <c r="E202" s="127">
        <v>2590.0</v>
      </c>
      <c r="F202" s="172"/>
      <c r="G202" s="127">
        <f t="shared" si="16"/>
        <v>0</v>
      </c>
    </row>
    <row r="203" ht="12.75" customHeight="1">
      <c r="B203" s="70" t="s">
        <v>40532</v>
      </c>
      <c r="C203" s="70" t="s">
        <v>40533</v>
      </c>
      <c r="D203" s="126" t="s">
        <v>311</v>
      </c>
      <c r="E203" s="127">
        <v>2590.0</v>
      </c>
      <c r="F203" s="172"/>
      <c r="G203" s="127">
        <f t="shared" si="16"/>
        <v>0</v>
      </c>
    </row>
    <row r="204" ht="12.75" customHeight="1">
      <c r="B204" s="70" t="s">
        <v>40534</v>
      </c>
      <c r="C204" s="70" t="s">
        <v>33103</v>
      </c>
      <c r="D204" s="126" t="s">
        <v>525</v>
      </c>
      <c r="E204" s="127">
        <v>16147.07</v>
      </c>
      <c r="F204" s="172"/>
      <c r="G204" s="127">
        <f t="shared" si="16"/>
        <v>0</v>
      </c>
    </row>
    <row r="205" ht="12.75" customHeight="1">
      <c r="B205" s="70" t="s">
        <v>40535</v>
      </c>
      <c r="C205" s="130" t="s">
        <v>33113</v>
      </c>
      <c r="D205" s="126" t="s">
        <v>525</v>
      </c>
      <c r="E205" s="127">
        <v>8073.53</v>
      </c>
      <c r="F205" s="177"/>
      <c r="G205" s="127">
        <f t="shared" si="16"/>
        <v>0</v>
      </c>
    </row>
    <row r="206" ht="12.75" customHeight="1">
      <c r="B206" s="79" t="s">
        <v>40536</v>
      </c>
      <c r="C206" s="83" t="s">
        <v>671</v>
      </c>
      <c r="D206" s="129"/>
      <c r="E206" s="129"/>
      <c r="F206" s="178"/>
      <c r="G206" s="127"/>
    </row>
    <row r="207" ht="12.75" customHeight="1">
      <c r="B207" s="70" t="s">
        <v>40537</v>
      </c>
      <c r="C207" s="70" t="s">
        <v>40538</v>
      </c>
      <c r="D207" s="126" t="s">
        <v>525</v>
      </c>
      <c r="E207" s="127">
        <v>8073.53</v>
      </c>
      <c r="F207" s="172"/>
      <c r="G207" s="127">
        <f t="shared" ref="G207:G214" si="17">+ROUND(E207*F207,2)</f>
        <v>0</v>
      </c>
    </row>
    <row r="208" ht="12.75" customHeight="1">
      <c r="B208" s="70" t="s">
        <v>40539</v>
      </c>
      <c r="C208" s="130" t="s">
        <v>40540</v>
      </c>
      <c r="D208" s="126" t="s">
        <v>311</v>
      </c>
      <c r="E208" s="127">
        <v>2590.0</v>
      </c>
      <c r="F208" s="172"/>
      <c r="G208" s="127">
        <f t="shared" si="17"/>
        <v>0</v>
      </c>
    </row>
    <row r="209" ht="12.75" customHeight="1">
      <c r="B209" s="70" t="s">
        <v>40541</v>
      </c>
      <c r="C209" s="130" t="s">
        <v>40542</v>
      </c>
      <c r="D209" s="126" t="s">
        <v>413</v>
      </c>
      <c r="E209" s="127">
        <v>1010.1</v>
      </c>
      <c r="F209" s="172"/>
      <c r="G209" s="127">
        <f t="shared" si="17"/>
        <v>0</v>
      </c>
    </row>
    <row r="210" ht="12.75" customHeight="1">
      <c r="B210" s="70" t="s">
        <v>40543</v>
      </c>
      <c r="C210" s="70" t="s">
        <v>18958</v>
      </c>
      <c r="D210" s="126" t="s">
        <v>408</v>
      </c>
      <c r="E210" s="127">
        <v>1193.17</v>
      </c>
      <c r="F210" s="172"/>
      <c r="G210" s="127">
        <f t="shared" si="17"/>
        <v>0</v>
      </c>
    </row>
    <row r="211" ht="12.75" customHeight="1">
      <c r="B211" s="70" t="s">
        <v>40544</v>
      </c>
      <c r="C211" s="70" t="s">
        <v>33237</v>
      </c>
      <c r="D211" s="126" t="s">
        <v>408</v>
      </c>
      <c r="E211" s="127">
        <v>642.48</v>
      </c>
      <c r="F211" s="172"/>
      <c r="G211" s="127">
        <f t="shared" si="17"/>
        <v>0</v>
      </c>
    </row>
    <row r="212" ht="12.75" customHeight="1">
      <c r="B212" s="70" t="s">
        <v>40545</v>
      </c>
      <c r="C212" s="70" t="s">
        <v>35045</v>
      </c>
      <c r="D212" s="126" t="s">
        <v>408</v>
      </c>
      <c r="E212" s="127">
        <v>1928.8</v>
      </c>
      <c r="F212" s="172"/>
      <c r="G212" s="127">
        <f t="shared" si="17"/>
        <v>0</v>
      </c>
    </row>
    <row r="213" ht="12.75" customHeight="1">
      <c r="B213" s="70" t="s">
        <v>40546</v>
      </c>
      <c r="C213" s="70" t="s">
        <v>40224</v>
      </c>
      <c r="D213" s="126" t="s">
        <v>408</v>
      </c>
      <c r="E213" s="127">
        <v>1428.58</v>
      </c>
      <c r="F213" s="177"/>
      <c r="G213" s="127">
        <f t="shared" si="17"/>
        <v>0</v>
      </c>
    </row>
    <row r="214" ht="12.75" customHeight="1">
      <c r="B214" s="70" t="s">
        <v>40547</v>
      </c>
      <c r="C214" s="70" t="s">
        <v>33415</v>
      </c>
      <c r="D214" s="126" t="s">
        <v>408</v>
      </c>
      <c r="E214" s="127">
        <v>436.41</v>
      </c>
      <c r="F214" s="172"/>
      <c r="G214" s="127">
        <f t="shared" si="17"/>
        <v>0</v>
      </c>
    </row>
    <row r="215" ht="12.75" customHeight="1">
      <c r="B215" s="79" t="s">
        <v>40548</v>
      </c>
      <c r="C215" s="83" t="s">
        <v>410</v>
      </c>
      <c r="D215" s="129"/>
      <c r="E215" s="129"/>
      <c r="F215" s="178"/>
      <c r="G215" s="127"/>
    </row>
    <row r="216" ht="12.75" customHeight="1">
      <c r="B216" s="70" t="s">
        <v>40549</v>
      </c>
      <c r="C216" s="70" t="s">
        <v>40550</v>
      </c>
      <c r="D216" s="126" t="s">
        <v>525</v>
      </c>
      <c r="E216" s="127">
        <v>8073.53</v>
      </c>
      <c r="F216" s="172"/>
      <c r="G216" s="127">
        <f t="shared" ref="G216:G219" si="18">+ROUND(E216*F216,2)</f>
        <v>0</v>
      </c>
    </row>
    <row r="217" ht="12.75" customHeight="1">
      <c r="B217" s="70" t="s">
        <v>40551</v>
      </c>
      <c r="C217" s="70" t="s">
        <v>40552</v>
      </c>
      <c r="D217" s="126" t="s">
        <v>525</v>
      </c>
      <c r="E217" s="127">
        <v>8073.53</v>
      </c>
      <c r="F217" s="172"/>
      <c r="G217" s="127">
        <f t="shared" si="18"/>
        <v>0</v>
      </c>
    </row>
    <row r="218" ht="12.75" customHeight="1">
      <c r="B218" s="70" t="s">
        <v>40553</v>
      </c>
      <c r="C218" s="70" t="s">
        <v>40554</v>
      </c>
      <c r="D218" s="126" t="s">
        <v>525</v>
      </c>
      <c r="E218" s="127">
        <v>8073.53</v>
      </c>
      <c r="F218" s="177"/>
      <c r="G218" s="127">
        <f t="shared" si="18"/>
        <v>0</v>
      </c>
    </row>
    <row r="219" ht="12.75" customHeight="1">
      <c r="B219" s="70" t="s">
        <v>40555</v>
      </c>
      <c r="C219" s="70" t="s">
        <v>40556</v>
      </c>
      <c r="D219" s="126" t="s">
        <v>525</v>
      </c>
      <c r="E219" s="127">
        <v>8073.53</v>
      </c>
      <c r="F219" s="172"/>
      <c r="G219" s="127">
        <f t="shared" si="18"/>
        <v>0</v>
      </c>
    </row>
    <row r="220" ht="12.75" customHeight="1">
      <c r="B220" s="79" t="s">
        <v>40557</v>
      </c>
      <c r="C220" s="83" t="s">
        <v>40558</v>
      </c>
      <c r="D220" s="129"/>
      <c r="E220" s="129"/>
      <c r="F220" s="178"/>
      <c r="G220" s="127"/>
    </row>
    <row r="221" ht="12.75" customHeight="1">
      <c r="B221" s="70" t="s">
        <v>40559</v>
      </c>
      <c r="C221" s="70" t="s">
        <v>40560</v>
      </c>
      <c r="D221" s="126" t="s">
        <v>311</v>
      </c>
      <c r="E221" s="127">
        <v>2581.0</v>
      </c>
      <c r="F221" s="172"/>
      <c r="G221" s="127">
        <f t="shared" ref="G221:G223" si="19">+ROUND(E221*F221,2)</f>
        <v>0</v>
      </c>
    </row>
    <row r="222" ht="12.75" customHeight="1">
      <c r="B222" s="70" t="s">
        <v>40561</v>
      </c>
      <c r="C222" s="70" t="s">
        <v>40562</v>
      </c>
      <c r="D222" s="126" t="s">
        <v>311</v>
      </c>
      <c r="E222" s="127">
        <v>6.0</v>
      </c>
      <c r="F222" s="177"/>
      <c r="G222" s="127">
        <f t="shared" si="19"/>
        <v>0</v>
      </c>
    </row>
    <row r="223" ht="12.75" customHeight="1">
      <c r="B223" s="70" t="s">
        <v>40563</v>
      </c>
      <c r="C223" s="70" t="s">
        <v>40564</v>
      </c>
      <c r="D223" s="126" t="s">
        <v>311</v>
      </c>
      <c r="E223" s="127">
        <v>3.0</v>
      </c>
      <c r="F223" s="172"/>
      <c r="G223" s="127">
        <f t="shared" si="19"/>
        <v>0</v>
      </c>
    </row>
    <row r="224" ht="12.75" customHeight="1">
      <c r="B224" s="79" t="s">
        <v>40565</v>
      </c>
      <c r="C224" s="83" t="s">
        <v>40566</v>
      </c>
      <c r="D224" s="129"/>
      <c r="E224" s="129"/>
      <c r="F224" s="178"/>
      <c r="G224" s="127"/>
    </row>
    <row r="225" ht="12.75" customHeight="1">
      <c r="B225" s="70" t="s">
        <v>40567</v>
      </c>
      <c r="C225" s="130" t="s">
        <v>40568</v>
      </c>
      <c r="D225" s="126" t="s">
        <v>311</v>
      </c>
      <c r="E225" s="127">
        <v>2590.0</v>
      </c>
      <c r="F225" s="172"/>
      <c r="G225" s="127">
        <f t="shared" ref="G225:G236" si="20">+ROUND(E225*F225,2)</f>
        <v>0</v>
      </c>
    </row>
    <row r="226" ht="12.75" customHeight="1">
      <c r="B226" s="70" t="s">
        <v>40569</v>
      </c>
      <c r="C226" s="130" t="s">
        <v>40570</v>
      </c>
      <c r="D226" s="126" t="s">
        <v>311</v>
      </c>
      <c r="E226" s="127">
        <v>1.0</v>
      </c>
      <c r="F226" s="172"/>
      <c r="G226" s="127">
        <f t="shared" si="20"/>
        <v>0</v>
      </c>
    </row>
    <row r="227" ht="12.75" customHeight="1">
      <c r="B227" s="70" t="s">
        <v>40571</v>
      </c>
      <c r="C227" s="130" t="s">
        <v>40572</v>
      </c>
      <c r="D227" s="126" t="s">
        <v>311</v>
      </c>
      <c r="E227" s="127">
        <v>515.0</v>
      </c>
      <c r="F227" s="172"/>
      <c r="G227" s="127">
        <f t="shared" si="20"/>
        <v>0</v>
      </c>
    </row>
    <row r="228" ht="12.75" customHeight="1">
      <c r="B228" s="70" t="s">
        <v>40573</v>
      </c>
      <c r="C228" s="130" t="s">
        <v>40574</v>
      </c>
      <c r="D228" s="126" t="s">
        <v>311</v>
      </c>
      <c r="E228" s="127">
        <v>1451.0</v>
      </c>
      <c r="F228" s="172"/>
      <c r="G228" s="127">
        <f t="shared" si="20"/>
        <v>0</v>
      </c>
    </row>
    <row r="229" ht="12.75" customHeight="1">
      <c r="B229" s="70" t="s">
        <v>40575</v>
      </c>
      <c r="C229" s="130" t="s">
        <v>40576</v>
      </c>
      <c r="D229" s="126" t="s">
        <v>311</v>
      </c>
      <c r="E229" s="127">
        <v>436.0</v>
      </c>
      <c r="F229" s="172"/>
      <c r="G229" s="127">
        <f t="shared" si="20"/>
        <v>0</v>
      </c>
    </row>
    <row r="230" ht="12.75" customHeight="1">
      <c r="B230" s="70" t="s">
        <v>40577</v>
      </c>
      <c r="C230" s="130" t="s">
        <v>40578</v>
      </c>
      <c r="D230" s="126" t="s">
        <v>311</v>
      </c>
      <c r="E230" s="127">
        <v>187.0</v>
      </c>
      <c r="F230" s="172"/>
      <c r="G230" s="127">
        <f t="shared" si="20"/>
        <v>0</v>
      </c>
    </row>
    <row r="231" ht="12.75" customHeight="1">
      <c r="B231" s="70" t="s">
        <v>40579</v>
      </c>
      <c r="C231" s="70" t="s">
        <v>40580</v>
      </c>
      <c r="D231" s="126" t="s">
        <v>311</v>
      </c>
      <c r="E231" s="127">
        <v>2590.0</v>
      </c>
      <c r="F231" s="172"/>
      <c r="G231" s="127">
        <f t="shared" si="20"/>
        <v>0</v>
      </c>
    </row>
    <row r="232" ht="12.75" customHeight="1">
      <c r="B232" s="70" t="s">
        <v>40581</v>
      </c>
      <c r="C232" s="70" t="s">
        <v>40582</v>
      </c>
      <c r="D232" s="126" t="s">
        <v>311</v>
      </c>
      <c r="E232" s="127">
        <v>2590.0</v>
      </c>
      <c r="F232" s="172"/>
      <c r="G232" s="127">
        <f t="shared" si="20"/>
        <v>0</v>
      </c>
    </row>
    <row r="233" ht="12.75" customHeight="1">
      <c r="B233" s="70" t="s">
        <v>40583</v>
      </c>
      <c r="C233" s="70" t="s">
        <v>40584</v>
      </c>
      <c r="D233" s="126" t="s">
        <v>311</v>
      </c>
      <c r="E233" s="127">
        <v>516.0</v>
      </c>
      <c r="F233" s="172"/>
      <c r="G233" s="127">
        <f t="shared" si="20"/>
        <v>0</v>
      </c>
    </row>
    <row r="234" ht="12.75" customHeight="1">
      <c r="B234" s="70" t="s">
        <v>40585</v>
      </c>
      <c r="C234" s="70" t="s">
        <v>40586</v>
      </c>
      <c r="D234" s="126" t="s">
        <v>311</v>
      </c>
      <c r="E234" s="127">
        <v>1887.0</v>
      </c>
      <c r="F234" s="172"/>
      <c r="G234" s="127">
        <f t="shared" si="20"/>
        <v>0</v>
      </c>
    </row>
    <row r="235" ht="12.75" customHeight="1">
      <c r="B235" s="70" t="s">
        <v>40587</v>
      </c>
      <c r="C235" s="70" t="s">
        <v>40588</v>
      </c>
      <c r="D235" s="126" t="s">
        <v>311</v>
      </c>
      <c r="E235" s="127">
        <v>187.0</v>
      </c>
      <c r="F235" s="177"/>
      <c r="G235" s="127">
        <f t="shared" si="20"/>
        <v>0</v>
      </c>
    </row>
    <row r="236" ht="12.75" customHeight="1">
      <c r="B236" s="70" t="s">
        <v>40589</v>
      </c>
      <c r="C236" s="70" t="s">
        <v>40590</v>
      </c>
      <c r="D236" s="126" t="s">
        <v>311</v>
      </c>
      <c r="E236" s="127">
        <v>2590.0</v>
      </c>
      <c r="F236" s="172"/>
      <c r="G236" s="127">
        <f t="shared" si="20"/>
        <v>0</v>
      </c>
    </row>
    <row r="237" ht="12.75" customHeight="1">
      <c r="B237" s="79" t="s">
        <v>40591</v>
      </c>
      <c r="C237" s="83" t="s">
        <v>40592</v>
      </c>
      <c r="D237" s="129"/>
      <c r="E237" s="129"/>
      <c r="F237" s="178"/>
      <c r="G237" s="127"/>
    </row>
    <row r="238" ht="12.75" customHeight="1">
      <c r="B238" s="70" t="s">
        <v>40593</v>
      </c>
      <c r="C238" s="70" t="s">
        <v>40594</v>
      </c>
      <c r="D238" s="126" t="s">
        <v>408</v>
      </c>
      <c r="E238" s="127">
        <v>1666.0</v>
      </c>
      <c r="F238" s="172"/>
      <c r="G238" s="127">
        <f t="shared" ref="G238:G241" si="21">+ROUND(E238*F238,2)</f>
        <v>0</v>
      </c>
    </row>
    <row r="239" ht="12.75" customHeight="1">
      <c r="B239" s="70" t="s">
        <v>40595</v>
      </c>
      <c r="C239" s="70" t="s">
        <v>40596</v>
      </c>
      <c r="D239" s="126" t="s">
        <v>408</v>
      </c>
      <c r="E239" s="127">
        <v>2590.0</v>
      </c>
      <c r="F239" s="172"/>
      <c r="G239" s="127">
        <f t="shared" si="21"/>
        <v>0</v>
      </c>
    </row>
    <row r="240" ht="12.75" customHeight="1">
      <c r="B240" s="70" t="s">
        <v>40597</v>
      </c>
      <c r="C240" s="130" t="s">
        <v>40598</v>
      </c>
      <c r="D240" s="126" t="s">
        <v>311</v>
      </c>
      <c r="E240" s="127">
        <v>2590.0</v>
      </c>
      <c r="F240" s="177"/>
      <c r="G240" s="127">
        <f t="shared" si="21"/>
        <v>0</v>
      </c>
    </row>
    <row r="241" ht="12.75" customHeight="1">
      <c r="B241" s="70" t="s">
        <v>40599</v>
      </c>
      <c r="C241" s="70" t="s">
        <v>40600</v>
      </c>
      <c r="D241" s="126" t="s">
        <v>311</v>
      </c>
      <c r="E241" s="127">
        <v>2590.0</v>
      </c>
      <c r="F241" s="172"/>
      <c r="G241" s="127">
        <f t="shared" si="21"/>
        <v>0</v>
      </c>
    </row>
    <row r="242" ht="12.75" customHeight="1">
      <c r="B242" s="79" t="s">
        <v>40601</v>
      </c>
      <c r="C242" s="83" t="s">
        <v>655</v>
      </c>
      <c r="D242" s="129"/>
      <c r="E242" s="129"/>
      <c r="F242" s="178"/>
      <c r="G242" s="127"/>
    </row>
    <row r="243" ht="12.75" customHeight="1">
      <c r="B243" s="70" t="s">
        <v>40602</v>
      </c>
      <c r="C243" s="130" t="s">
        <v>7094</v>
      </c>
      <c r="D243" s="126" t="s">
        <v>311</v>
      </c>
      <c r="E243" s="127">
        <v>808.0</v>
      </c>
      <c r="F243" s="177"/>
      <c r="G243" s="127">
        <f t="shared" ref="G243:G244" si="22">+ROUND(E243*F243,2)</f>
        <v>0</v>
      </c>
    </row>
    <row r="244" ht="12.75" customHeight="1">
      <c r="B244" s="70" t="s">
        <v>40603</v>
      </c>
      <c r="C244" s="70" t="s">
        <v>40604</v>
      </c>
      <c r="D244" s="126" t="s">
        <v>525</v>
      </c>
      <c r="E244" s="127">
        <v>8080.39</v>
      </c>
      <c r="F244" s="172"/>
      <c r="G244" s="127">
        <f t="shared" si="22"/>
        <v>0</v>
      </c>
    </row>
    <row r="245" ht="12.75" customHeight="1">
      <c r="B245" s="79" t="s">
        <v>40605</v>
      </c>
      <c r="C245" s="83" t="s">
        <v>40606</v>
      </c>
      <c r="D245" s="129"/>
      <c r="E245" s="129"/>
      <c r="F245" s="178"/>
      <c r="G245" s="127"/>
    </row>
    <row r="246" ht="12.75" customHeight="1">
      <c r="B246" s="70" t="s">
        <v>40607</v>
      </c>
      <c r="C246" s="70" t="s">
        <v>40608</v>
      </c>
      <c r="D246" s="126" t="s">
        <v>311</v>
      </c>
      <c r="E246" s="127">
        <v>2590.0</v>
      </c>
      <c r="F246" s="172"/>
      <c r="G246" s="127">
        <f t="shared" ref="G246:G249" si="23">+ROUND(E246*F246,2)</f>
        <v>0</v>
      </c>
    </row>
    <row r="247" ht="12.75" customHeight="1">
      <c r="B247" s="70" t="s">
        <v>40609</v>
      </c>
      <c r="C247" s="70" t="s">
        <v>40610</v>
      </c>
      <c r="D247" s="126" t="s">
        <v>311</v>
      </c>
      <c r="E247" s="127">
        <v>2590.0</v>
      </c>
      <c r="F247" s="172"/>
      <c r="G247" s="127">
        <f t="shared" si="23"/>
        <v>0</v>
      </c>
    </row>
    <row r="248" ht="12.75" customHeight="1">
      <c r="B248" s="70" t="s">
        <v>40611</v>
      </c>
      <c r="C248" s="130" t="s">
        <v>40612</v>
      </c>
      <c r="D248" s="126" t="s">
        <v>311</v>
      </c>
      <c r="E248" s="127">
        <v>125.0</v>
      </c>
      <c r="F248" s="177"/>
      <c r="G248" s="127">
        <f t="shared" si="23"/>
        <v>0</v>
      </c>
    </row>
    <row r="249" ht="12.75" customHeight="1">
      <c r="B249" s="70" t="s">
        <v>40613</v>
      </c>
      <c r="C249" s="130" t="s">
        <v>40614</v>
      </c>
      <c r="D249" s="126" t="s">
        <v>322</v>
      </c>
      <c r="E249" s="127">
        <v>1.0</v>
      </c>
      <c r="F249" s="177"/>
      <c r="G249" s="127">
        <f t="shared" si="23"/>
        <v>0</v>
      </c>
    </row>
    <row r="250" ht="12.75" customHeight="1">
      <c r="B250" s="66" t="s">
        <v>40615</v>
      </c>
      <c r="C250" s="67" t="s">
        <v>37406</v>
      </c>
      <c r="D250" s="129"/>
      <c r="E250" s="129"/>
      <c r="F250" s="179"/>
      <c r="G250" s="175"/>
    </row>
    <row r="251" ht="12.75" customHeight="1">
      <c r="B251" s="137" t="s">
        <v>250</v>
      </c>
      <c r="C251" s="138" t="s">
        <v>247</v>
      </c>
      <c r="D251" s="129"/>
      <c r="E251" s="129"/>
      <c r="F251" s="172"/>
      <c r="G251" s="127"/>
    </row>
    <row r="252" ht="12.75" customHeight="1">
      <c r="B252" s="79" t="s">
        <v>40616</v>
      </c>
      <c r="C252" s="83" t="s">
        <v>405</v>
      </c>
      <c r="D252" s="129"/>
      <c r="E252" s="129"/>
      <c r="F252" s="178"/>
      <c r="G252" s="127"/>
    </row>
    <row r="253" ht="12.75" customHeight="1">
      <c r="B253" s="70" t="s">
        <v>40617</v>
      </c>
      <c r="C253" s="70" t="s">
        <v>33118</v>
      </c>
      <c r="D253" s="126" t="s">
        <v>1696</v>
      </c>
      <c r="E253" s="127">
        <v>16.21</v>
      </c>
      <c r="F253" s="172"/>
      <c r="G253" s="127">
        <f t="shared" ref="G253:G259" si="24">+ROUND(E253*F253,2)</f>
        <v>0</v>
      </c>
    </row>
    <row r="254" ht="12.75" customHeight="1">
      <c r="B254" s="70" t="s">
        <v>40618</v>
      </c>
      <c r="C254" s="70" t="s">
        <v>33120</v>
      </c>
      <c r="D254" s="126" t="s">
        <v>1696</v>
      </c>
      <c r="E254" s="127">
        <v>16.21</v>
      </c>
      <c r="F254" s="172"/>
      <c r="G254" s="127">
        <f t="shared" si="24"/>
        <v>0</v>
      </c>
    </row>
    <row r="255" ht="12.75" customHeight="1">
      <c r="B255" s="70" t="s">
        <v>40619</v>
      </c>
      <c r="C255" s="70" t="s">
        <v>35953</v>
      </c>
      <c r="D255" s="126" t="s">
        <v>311</v>
      </c>
      <c r="E255" s="127">
        <v>2.0</v>
      </c>
      <c r="F255" s="172"/>
      <c r="G255" s="127">
        <f t="shared" si="24"/>
        <v>0</v>
      </c>
    </row>
    <row r="256" ht="12.75" customHeight="1">
      <c r="B256" s="70" t="s">
        <v>40620</v>
      </c>
      <c r="C256" s="70" t="s">
        <v>33227</v>
      </c>
      <c r="D256" s="126" t="s">
        <v>311</v>
      </c>
      <c r="E256" s="127">
        <v>14.0</v>
      </c>
      <c r="F256" s="172"/>
      <c r="G256" s="127">
        <f t="shared" si="24"/>
        <v>0</v>
      </c>
    </row>
    <row r="257" ht="12.75" customHeight="1">
      <c r="B257" s="70" t="s">
        <v>40621</v>
      </c>
      <c r="C257" s="70" t="s">
        <v>35040</v>
      </c>
      <c r="D257" s="126" t="s">
        <v>311</v>
      </c>
      <c r="E257" s="127">
        <v>149.0</v>
      </c>
      <c r="F257" s="172"/>
      <c r="G257" s="127">
        <f t="shared" si="24"/>
        <v>0</v>
      </c>
    </row>
    <row r="258" ht="12.75" customHeight="1">
      <c r="B258" s="70" t="s">
        <v>40622</v>
      </c>
      <c r="C258" s="70" t="s">
        <v>40623</v>
      </c>
      <c r="D258" s="126" t="s">
        <v>311</v>
      </c>
      <c r="E258" s="127">
        <v>54.0</v>
      </c>
      <c r="F258" s="177"/>
      <c r="G258" s="127">
        <f t="shared" si="24"/>
        <v>0</v>
      </c>
    </row>
    <row r="259" ht="12.75" customHeight="1">
      <c r="B259" s="70" t="s">
        <v>40624</v>
      </c>
      <c r="C259" s="70" t="s">
        <v>33122</v>
      </c>
      <c r="D259" s="126" t="s">
        <v>311</v>
      </c>
      <c r="E259" s="127">
        <v>31.0</v>
      </c>
      <c r="F259" s="177"/>
      <c r="G259" s="127">
        <f t="shared" si="24"/>
        <v>0</v>
      </c>
    </row>
    <row r="260" ht="12.75" customHeight="1">
      <c r="B260" s="79" t="s">
        <v>40625</v>
      </c>
      <c r="C260" s="83" t="s">
        <v>40218</v>
      </c>
      <c r="D260" s="129"/>
      <c r="E260" s="129"/>
      <c r="F260" s="178"/>
      <c r="G260" s="127"/>
    </row>
    <row r="261" ht="12.75" customHeight="1">
      <c r="B261" s="84" t="s">
        <v>40626</v>
      </c>
      <c r="C261" s="85" t="s">
        <v>40220</v>
      </c>
      <c r="D261" s="129"/>
      <c r="E261" s="129"/>
      <c r="F261" s="178"/>
      <c r="G261" s="127"/>
    </row>
    <row r="262" ht="12.75" customHeight="1">
      <c r="B262" s="70" t="s">
        <v>40627</v>
      </c>
      <c r="C262" s="70" t="s">
        <v>18958</v>
      </c>
      <c r="D262" s="126" t="s">
        <v>408</v>
      </c>
      <c r="E262" s="127">
        <v>1638.29</v>
      </c>
      <c r="F262" s="177"/>
      <c r="G262" s="127">
        <f t="shared" ref="G262:G264" si="25">+ROUND(E262*F262,2)</f>
        <v>0</v>
      </c>
    </row>
    <row r="263" ht="12.75" customHeight="1">
      <c r="B263" s="70" t="s">
        <v>40628</v>
      </c>
      <c r="C263" s="70" t="s">
        <v>33237</v>
      </c>
      <c r="D263" s="126" t="s">
        <v>408</v>
      </c>
      <c r="E263" s="127">
        <v>503.91</v>
      </c>
      <c r="F263" s="172"/>
      <c r="G263" s="127">
        <f t="shared" si="25"/>
        <v>0</v>
      </c>
    </row>
    <row r="264" ht="12.75" customHeight="1">
      <c r="B264" s="70" t="s">
        <v>40629</v>
      </c>
      <c r="C264" s="70" t="s">
        <v>35045</v>
      </c>
      <c r="D264" s="126" t="s">
        <v>408</v>
      </c>
      <c r="E264" s="127">
        <v>6146.57</v>
      </c>
      <c r="F264" s="172"/>
      <c r="G264" s="127">
        <f t="shared" si="25"/>
        <v>0</v>
      </c>
    </row>
    <row r="265" ht="12.75" customHeight="1">
      <c r="B265" s="84" t="s">
        <v>40630</v>
      </c>
      <c r="C265" s="85" t="s">
        <v>38708</v>
      </c>
      <c r="D265" s="129"/>
      <c r="E265" s="129"/>
      <c r="F265" s="179"/>
      <c r="G265" s="175"/>
    </row>
    <row r="266" ht="12.75" customHeight="1">
      <c r="B266" s="70" t="s">
        <v>40631</v>
      </c>
      <c r="C266" s="70" t="s">
        <v>40228</v>
      </c>
      <c r="D266" s="126" t="s">
        <v>525</v>
      </c>
      <c r="E266" s="127">
        <v>217.69</v>
      </c>
      <c r="F266" s="177"/>
      <c r="G266" s="127">
        <f t="shared" ref="G266:G267" si="26">+ROUND(E266*F266,2)</f>
        <v>0</v>
      </c>
    </row>
    <row r="267" ht="12.75" customHeight="1">
      <c r="B267" s="70" t="s">
        <v>40632</v>
      </c>
      <c r="C267" s="70" t="s">
        <v>40230</v>
      </c>
      <c r="D267" s="126" t="s">
        <v>525</v>
      </c>
      <c r="E267" s="127">
        <v>687.51</v>
      </c>
      <c r="F267" s="172"/>
      <c r="G267" s="127">
        <f t="shared" si="26"/>
        <v>0</v>
      </c>
    </row>
    <row r="268" ht="12.75" customHeight="1">
      <c r="B268" s="79" t="s">
        <v>40633</v>
      </c>
      <c r="C268" s="83" t="s">
        <v>410</v>
      </c>
      <c r="D268" s="129"/>
      <c r="E268" s="129"/>
      <c r="F268" s="178"/>
      <c r="G268" s="127"/>
    </row>
    <row r="269" ht="12.75" customHeight="1">
      <c r="B269" s="84" t="s">
        <v>40634</v>
      </c>
      <c r="C269" s="85" t="s">
        <v>40235</v>
      </c>
      <c r="D269" s="129"/>
      <c r="E269" s="129"/>
      <c r="F269" s="178"/>
      <c r="G269" s="127"/>
    </row>
    <row r="270" ht="12.75" customHeight="1">
      <c r="B270" s="70" t="s">
        <v>40635</v>
      </c>
      <c r="C270" s="70" t="s">
        <v>40237</v>
      </c>
      <c r="D270" s="126" t="s">
        <v>525</v>
      </c>
      <c r="E270" s="127">
        <v>5438.24</v>
      </c>
      <c r="F270" s="172"/>
      <c r="G270" s="127">
        <f t="shared" ref="G270:G288" si="27">+ROUND(E270*F270,2)</f>
        <v>0</v>
      </c>
    </row>
    <row r="271" ht="12.75" customHeight="1">
      <c r="B271" s="70" t="s">
        <v>40636</v>
      </c>
      <c r="C271" s="70" t="s">
        <v>40239</v>
      </c>
      <c r="D271" s="126" t="s">
        <v>525</v>
      </c>
      <c r="E271" s="127">
        <v>8617.29</v>
      </c>
      <c r="F271" s="172"/>
      <c r="G271" s="127">
        <f t="shared" si="27"/>
        <v>0</v>
      </c>
    </row>
    <row r="272" ht="12.75" customHeight="1">
      <c r="B272" s="70" t="s">
        <v>40637</v>
      </c>
      <c r="C272" s="70" t="s">
        <v>39367</v>
      </c>
      <c r="D272" s="126" t="s">
        <v>525</v>
      </c>
      <c r="E272" s="127">
        <v>577.35</v>
      </c>
      <c r="F272" s="172"/>
      <c r="G272" s="127">
        <f t="shared" si="27"/>
        <v>0</v>
      </c>
    </row>
    <row r="273" ht="12.75" customHeight="1">
      <c r="B273" s="70" t="s">
        <v>40638</v>
      </c>
      <c r="C273" s="70" t="s">
        <v>40639</v>
      </c>
      <c r="D273" s="126" t="s">
        <v>525</v>
      </c>
      <c r="E273" s="127">
        <v>798.16</v>
      </c>
      <c r="F273" s="172"/>
      <c r="G273" s="127">
        <f t="shared" si="27"/>
        <v>0</v>
      </c>
    </row>
    <row r="274" ht="12.75" customHeight="1">
      <c r="B274" s="70" t="s">
        <v>40640</v>
      </c>
      <c r="C274" s="130" t="s">
        <v>33129</v>
      </c>
      <c r="D274" s="126" t="s">
        <v>525</v>
      </c>
      <c r="E274" s="127">
        <v>577.35</v>
      </c>
      <c r="F274" s="172"/>
      <c r="G274" s="127">
        <f t="shared" si="27"/>
        <v>0</v>
      </c>
    </row>
    <row r="275" ht="12.75" customHeight="1">
      <c r="B275" s="70" t="s">
        <v>40641</v>
      </c>
      <c r="C275" s="70" t="s">
        <v>40243</v>
      </c>
      <c r="D275" s="126" t="s">
        <v>525</v>
      </c>
      <c r="E275" s="127">
        <v>5438.24</v>
      </c>
      <c r="F275" s="172"/>
      <c r="G275" s="127">
        <f t="shared" si="27"/>
        <v>0</v>
      </c>
    </row>
    <row r="276" ht="12.75" customHeight="1">
      <c r="B276" s="70" t="s">
        <v>40642</v>
      </c>
      <c r="C276" s="70" t="s">
        <v>33251</v>
      </c>
      <c r="D276" s="126" t="s">
        <v>525</v>
      </c>
      <c r="E276" s="127">
        <v>8617.29</v>
      </c>
      <c r="F276" s="172"/>
      <c r="G276" s="127">
        <f t="shared" si="27"/>
        <v>0</v>
      </c>
    </row>
    <row r="277" ht="12.75" customHeight="1">
      <c r="B277" s="70" t="s">
        <v>40643</v>
      </c>
      <c r="C277" s="70" t="s">
        <v>33131</v>
      </c>
      <c r="D277" s="126" t="s">
        <v>525</v>
      </c>
      <c r="E277" s="127">
        <v>577.35</v>
      </c>
      <c r="F277" s="172"/>
      <c r="G277" s="127">
        <f t="shared" si="27"/>
        <v>0</v>
      </c>
    </row>
    <row r="278" ht="12.75" customHeight="1">
      <c r="B278" s="70" t="s">
        <v>40644</v>
      </c>
      <c r="C278" s="70" t="s">
        <v>40645</v>
      </c>
      <c r="D278" s="126" t="s">
        <v>525</v>
      </c>
      <c r="E278" s="127">
        <v>798.16</v>
      </c>
      <c r="F278" s="172"/>
      <c r="G278" s="127">
        <f t="shared" si="27"/>
        <v>0</v>
      </c>
    </row>
    <row r="279" ht="12.75" customHeight="1">
      <c r="B279" s="70" t="s">
        <v>40646</v>
      </c>
      <c r="C279" s="70" t="s">
        <v>40247</v>
      </c>
      <c r="D279" s="126" t="s">
        <v>525</v>
      </c>
      <c r="E279" s="127">
        <v>5438.24</v>
      </c>
      <c r="F279" s="172"/>
      <c r="G279" s="127">
        <f t="shared" si="27"/>
        <v>0</v>
      </c>
    </row>
    <row r="280" ht="12.75" customHeight="1">
      <c r="B280" s="70" t="s">
        <v>40647</v>
      </c>
      <c r="C280" s="70" t="s">
        <v>40249</v>
      </c>
      <c r="D280" s="126" t="s">
        <v>525</v>
      </c>
      <c r="E280" s="127">
        <v>8617.29</v>
      </c>
      <c r="F280" s="172"/>
      <c r="G280" s="127">
        <f t="shared" si="27"/>
        <v>0</v>
      </c>
    </row>
    <row r="281" ht="12.75" customHeight="1">
      <c r="B281" s="70" t="s">
        <v>40648</v>
      </c>
      <c r="C281" s="70" t="s">
        <v>38992</v>
      </c>
      <c r="D281" s="126" t="s">
        <v>525</v>
      </c>
      <c r="E281" s="127">
        <v>577.35</v>
      </c>
      <c r="F281" s="172"/>
      <c r="G281" s="127">
        <f t="shared" si="27"/>
        <v>0</v>
      </c>
    </row>
    <row r="282" ht="12.75" customHeight="1">
      <c r="B282" s="70" t="s">
        <v>40649</v>
      </c>
      <c r="C282" s="70" t="s">
        <v>40650</v>
      </c>
      <c r="D282" s="126" t="s">
        <v>525</v>
      </c>
      <c r="E282" s="127">
        <v>798.16</v>
      </c>
      <c r="F282" s="172"/>
      <c r="G282" s="127">
        <f t="shared" si="27"/>
        <v>0</v>
      </c>
    </row>
    <row r="283" ht="12.75" customHeight="1">
      <c r="B283" s="70" t="s">
        <v>40651</v>
      </c>
      <c r="C283" s="70" t="s">
        <v>40252</v>
      </c>
      <c r="D283" s="126" t="s">
        <v>525</v>
      </c>
      <c r="E283" s="127">
        <v>5438.24</v>
      </c>
      <c r="F283" s="172"/>
      <c r="G283" s="127">
        <f t="shared" si="27"/>
        <v>0</v>
      </c>
    </row>
    <row r="284" ht="12.75" customHeight="1">
      <c r="B284" s="70" t="s">
        <v>40652</v>
      </c>
      <c r="C284" s="70" t="s">
        <v>33271</v>
      </c>
      <c r="D284" s="126" t="s">
        <v>525</v>
      </c>
      <c r="E284" s="127">
        <v>8617.29</v>
      </c>
      <c r="F284" s="172"/>
      <c r="G284" s="127">
        <f t="shared" si="27"/>
        <v>0</v>
      </c>
    </row>
    <row r="285" ht="12.75" customHeight="1">
      <c r="B285" s="70" t="s">
        <v>40653</v>
      </c>
      <c r="C285" s="70" t="s">
        <v>33139</v>
      </c>
      <c r="D285" s="126" t="s">
        <v>525</v>
      </c>
      <c r="E285" s="127">
        <v>577.35</v>
      </c>
      <c r="F285" s="172"/>
      <c r="G285" s="127">
        <f t="shared" si="27"/>
        <v>0</v>
      </c>
    </row>
    <row r="286" ht="12.75" customHeight="1">
      <c r="B286" s="70" t="s">
        <v>40654</v>
      </c>
      <c r="C286" s="70" t="s">
        <v>40655</v>
      </c>
      <c r="D286" s="126" t="s">
        <v>525</v>
      </c>
      <c r="E286" s="127">
        <v>798.16</v>
      </c>
      <c r="F286" s="177"/>
      <c r="G286" s="127">
        <f t="shared" si="27"/>
        <v>0</v>
      </c>
    </row>
    <row r="287" ht="12.75" customHeight="1">
      <c r="B287" s="70" t="s">
        <v>40656</v>
      </c>
      <c r="C287" s="70" t="s">
        <v>33281</v>
      </c>
      <c r="D287" s="126" t="s">
        <v>413</v>
      </c>
      <c r="E287" s="127">
        <v>296.49</v>
      </c>
      <c r="F287" s="172"/>
      <c r="G287" s="127">
        <f t="shared" si="27"/>
        <v>0</v>
      </c>
    </row>
    <row r="288" ht="12.75" customHeight="1">
      <c r="B288" s="70" t="s">
        <v>40657</v>
      </c>
      <c r="C288" s="130" t="s">
        <v>33285</v>
      </c>
      <c r="D288" s="126" t="s">
        <v>413</v>
      </c>
      <c r="E288" s="127">
        <v>177.89000000000001</v>
      </c>
      <c r="F288" s="172"/>
      <c r="G288" s="127">
        <f t="shared" si="27"/>
        <v>0</v>
      </c>
    </row>
    <row r="289" ht="12.75" customHeight="1">
      <c r="B289" s="84" t="s">
        <v>40658</v>
      </c>
      <c r="C289" s="85" t="s">
        <v>40256</v>
      </c>
      <c r="D289" s="129"/>
      <c r="E289" s="129"/>
      <c r="F289" s="178"/>
      <c r="G289" s="127"/>
    </row>
    <row r="290" ht="12.75" customHeight="1">
      <c r="B290" s="70" t="s">
        <v>40659</v>
      </c>
      <c r="C290" s="70" t="s">
        <v>40660</v>
      </c>
      <c r="D290" s="126" t="s">
        <v>525</v>
      </c>
      <c r="E290" s="127">
        <v>573.8100000000001</v>
      </c>
      <c r="F290" s="172"/>
      <c r="G290" s="127">
        <f t="shared" ref="G290:G305" si="28">+ROUND(E290*F290,2)</f>
        <v>0</v>
      </c>
    </row>
    <row r="291" ht="12.75" customHeight="1">
      <c r="B291" s="70" t="s">
        <v>40661</v>
      </c>
      <c r="C291" s="70" t="s">
        <v>40258</v>
      </c>
      <c r="D291" s="126" t="s">
        <v>525</v>
      </c>
      <c r="E291" s="127">
        <v>200.49</v>
      </c>
      <c r="F291" s="172"/>
      <c r="G291" s="127">
        <f t="shared" si="28"/>
        <v>0</v>
      </c>
    </row>
    <row r="292" ht="12.75" customHeight="1">
      <c r="B292" s="70" t="s">
        <v>40662</v>
      </c>
      <c r="C292" s="70" t="s">
        <v>37526</v>
      </c>
      <c r="D292" s="126" t="s">
        <v>525</v>
      </c>
      <c r="E292" s="127">
        <v>573.8100000000001</v>
      </c>
      <c r="F292" s="172"/>
      <c r="G292" s="127">
        <f t="shared" si="28"/>
        <v>0</v>
      </c>
    </row>
    <row r="293" ht="12.75" customHeight="1">
      <c r="B293" s="70" t="s">
        <v>40663</v>
      </c>
      <c r="C293" s="70" t="s">
        <v>34376</v>
      </c>
      <c r="D293" s="126" t="s">
        <v>525</v>
      </c>
      <c r="E293" s="127">
        <v>200.49</v>
      </c>
      <c r="F293" s="172"/>
      <c r="G293" s="127">
        <f t="shared" si="28"/>
        <v>0</v>
      </c>
    </row>
    <row r="294" ht="12.75" customHeight="1">
      <c r="B294" s="70" t="s">
        <v>40664</v>
      </c>
      <c r="C294" s="70" t="s">
        <v>40665</v>
      </c>
      <c r="D294" s="126" t="s">
        <v>525</v>
      </c>
      <c r="E294" s="127">
        <v>573.8100000000001</v>
      </c>
      <c r="F294" s="172"/>
      <c r="G294" s="127">
        <f t="shared" si="28"/>
        <v>0</v>
      </c>
    </row>
    <row r="295" ht="12.75" customHeight="1">
      <c r="B295" s="70" t="s">
        <v>40666</v>
      </c>
      <c r="C295" s="70" t="s">
        <v>40265</v>
      </c>
      <c r="D295" s="126" t="s">
        <v>525</v>
      </c>
      <c r="E295" s="127">
        <v>200.49</v>
      </c>
      <c r="F295" s="172"/>
      <c r="G295" s="127">
        <f t="shared" si="28"/>
        <v>0</v>
      </c>
    </row>
    <row r="296" ht="12.75" customHeight="1">
      <c r="B296" s="70" t="s">
        <v>40667</v>
      </c>
      <c r="C296" s="130" t="s">
        <v>37536</v>
      </c>
      <c r="D296" s="126" t="s">
        <v>525</v>
      </c>
      <c r="E296" s="127">
        <v>573.8100000000001</v>
      </c>
      <c r="F296" s="172"/>
      <c r="G296" s="127">
        <f t="shared" si="28"/>
        <v>0</v>
      </c>
    </row>
    <row r="297" ht="12.75" customHeight="1">
      <c r="B297" s="70" t="s">
        <v>40668</v>
      </c>
      <c r="C297" s="130" t="s">
        <v>34728</v>
      </c>
      <c r="D297" s="126" t="s">
        <v>525</v>
      </c>
      <c r="E297" s="127">
        <v>200.49</v>
      </c>
      <c r="F297" s="172"/>
      <c r="G297" s="127">
        <f t="shared" si="28"/>
        <v>0</v>
      </c>
    </row>
    <row r="298" ht="12.75" customHeight="1">
      <c r="B298" s="70" t="s">
        <v>40669</v>
      </c>
      <c r="C298" s="130" t="s">
        <v>37542</v>
      </c>
      <c r="D298" s="126" t="s">
        <v>525</v>
      </c>
      <c r="E298" s="127">
        <v>573.8100000000001</v>
      </c>
      <c r="F298" s="172"/>
      <c r="G298" s="127">
        <f t="shared" si="28"/>
        <v>0</v>
      </c>
    </row>
    <row r="299" ht="12.75" customHeight="1">
      <c r="B299" s="70" t="s">
        <v>40670</v>
      </c>
      <c r="C299" s="130" t="s">
        <v>34732</v>
      </c>
      <c r="D299" s="126" t="s">
        <v>525</v>
      </c>
      <c r="E299" s="127">
        <v>200.49</v>
      </c>
      <c r="F299" s="172"/>
      <c r="G299" s="127">
        <f t="shared" si="28"/>
        <v>0</v>
      </c>
    </row>
    <row r="300" ht="12.75" customHeight="1">
      <c r="B300" s="70" t="s">
        <v>40671</v>
      </c>
      <c r="C300" s="70" t="s">
        <v>37548</v>
      </c>
      <c r="D300" s="126" t="s">
        <v>525</v>
      </c>
      <c r="E300" s="127">
        <v>573.8100000000001</v>
      </c>
      <c r="F300" s="172"/>
      <c r="G300" s="127">
        <f t="shared" si="28"/>
        <v>0</v>
      </c>
    </row>
    <row r="301" ht="12.75" customHeight="1">
      <c r="B301" s="70" t="s">
        <v>40672</v>
      </c>
      <c r="C301" s="70" t="s">
        <v>34384</v>
      </c>
      <c r="D301" s="126" t="s">
        <v>525</v>
      </c>
      <c r="E301" s="127">
        <v>200.49</v>
      </c>
      <c r="F301" s="172"/>
      <c r="G301" s="127">
        <f t="shared" si="28"/>
        <v>0</v>
      </c>
    </row>
    <row r="302" ht="12.75" customHeight="1">
      <c r="B302" s="70" t="s">
        <v>40673</v>
      </c>
      <c r="C302" s="70" t="s">
        <v>33281</v>
      </c>
      <c r="D302" s="126" t="s">
        <v>413</v>
      </c>
      <c r="E302" s="127">
        <v>238.39000000000001</v>
      </c>
      <c r="F302" s="172"/>
      <c r="G302" s="127">
        <f t="shared" si="28"/>
        <v>0</v>
      </c>
    </row>
    <row r="303" ht="12.75" customHeight="1">
      <c r="B303" s="70" t="s">
        <v>40674</v>
      </c>
      <c r="C303" s="70" t="s">
        <v>33737</v>
      </c>
      <c r="D303" s="126" t="s">
        <v>413</v>
      </c>
      <c r="E303" s="127">
        <v>238.39000000000001</v>
      </c>
      <c r="F303" s="177"/>
      <c r="G303" s="127">
        <f t="shared" si="28"/>
        <v>0</v>
      </c>
    </row>
    <row r="304" ht="12.75" customHeight="1">
      <c r="B304" s="70" t="s">
        <v>40675</v>
      </c>
      <c r="C304" s="70" t="s">
        <v>34740</v>
      </c>
      <c r="D304" s="126" t="s">
        <v>413</v>
      </c>
      <c r="E304" s="127">
        <v>238.39000000000001</v>
      </c>
      <c r="F304" s="172"/>
      <c r="G304" s="127">
        <f t="shared" si="28"/>
        <v>0</v>
      </c>
    </row>
    <row r="305" ht="12.75" customHeight="1">
      <c r="B305" s="70" t="s">
        <v>40676</v>
      </c>
      <c r="C305" s="70" t="s">
        <v>33283</v>
      </c>
      <c r="D305" s="126" t="s">
        <v>413</v>
      </c>
      <c r="E305" s="127">
        <v>238.39000000000001</v>
      </c>
      <c r="F305" s="172"/>
      <c r="G305" s="127">
        <f t="shared" si="28"/>
        <v>0</v>
      </c>
    </row>
    <row r="306" ht="12.75" customHeight="1">
      <c r="B306" s="79" t="s">
        <v>40677</v>
      </c>
      <c r="C306" s="83" t="s">
        <v>33143</v>
      </c>
      <c r="D306" s="129"/>
      <c r="E306" s="129"/>
      <c r="F306" s="178"/>
      <c r="G306" s="127"/>
    </row>
    <row r="307" ht="12.75" customHeight="1">
      <c r="B307" s="70" t="s">
        <v>40678</v>
      </c>
      <c r="C307" s="130" t="s">
        <v>40679</v>
      </c>
      <c r="D307" s="126" t="s">
        <v>525</v>
      </c>
      <c r="E307" s="127">
        <v>45.52</v>
      </c>
      <c r="F307" s="172"/>
      <c r="G307" s="127">
        <f t="shared" ref="G307:G329" si="29">+ROUND(E307*F307,2)</f>
        <v>0</v>
      </c>
    </row>
    <row r="308" ht="12.75" customHeight="1">
      <c r="B308" s="70" t="s">
        <v>40680</v>
      </c>
      <c r="C308" s="130" t="s">
        <v>40280</v>
      </c>
      <c r="D308" s="126" t="s">
        <v>525</v>
      </c>
      <c r="E308" s="127">
        <v>1571.06</v>
      </c>
      <c r="F308" s="172"/>
      <c r="G308" s="127">
        <f t="shared" si="29"/>
        <v>0</v>
      </c>
    </row>
    <row r="309" ht="12.75" customHeight="1">
      <c r="B309" s="70" t="s">
        <v>40681</v>
      </c>
      <c r="C309" s="130" t="s">
        <v>40282</v>
      </c>
      <c r="D309" s="126" t="s">
        <v>525</v>
      </c>
      <c r="E309" s="127">
        <v>1720.48</v>
      </c>
      <c r="F309" s="172"/>
      <c r="G309" s="127">
        <f t="shared" si="29"/>
        <v>0</v>
      </c>
    </row>
    <row r="310" ht="12.75" customHeight="1">
      <c r="B310" s="70" t="s">
        <v>40682</v>
      </c>
      <c r="C310" s="130" t="s">
        <v>40284</v>
      </c>
      <c r="D310" s="126" t="s">
        <v>525</v>
      </c>
      <c r="E310" s="127">
        <v>3473.15</v>
      </c>
      <c r="F310" s="172"/>
      <c r="G310" s="127">
        <f t="shared" si="29"/>
        <v>0</v>
      </c>
    </row>
    <row r="311" ht="12.75" customHeight="1">
      <c r="B311" s="70" t="s">
        <v>40683</v>
      </c>
      <c r="C311" s="130" t="s">
        <v>40286</v>
      </c>
      <c r="D311" s="126" t="s">
        <v>525</v>
      </c>
      <c r="E311" s="127">
        <v>7166.900000000001</v>
      </c>
      <c r="F311" s="172"/>
      <c r="G311" s="127">
        <f t="shared" si="29"/>
        <v>0</v>
      </c>
    </row>
    <row r="312" ht="12.75" customHeight="1">
      <c r="B312" s="70" t="s">
        <v>40684</v>
      </c>
      <c r="C312" s="130" t="s">
        <v>40288</v>
      </c>
      <c r="D312" s="126" t="s">
        <v>525</v>
      </c>
      <c r="E312" s="127">
        <v>1650.88</v>
      </c>
      <c r="F312" s="172"/>
      <c r="G312" s="127">
        <f t="shared" si="29"/>
        <v>0</v>
      </c>
    </row>
    <row r="313" ht="12.75" customHeight="1">
      <c r="B313" s="70" t="s">
        <v>40685</v>
      </c>
      <c r="C313" s="130" t="s">
        <v>40290</v>
      </c>
      <c r="D313" s="126" t="s">
        <v>525</v>
      </c>
      <c r="E313" s="127">
        <v>577.35</v>
      </c>
      <c r="F313" s="172"/>
      <c r="G313" s="127">
        <f t="shared" si="29"/>
        <v>0</v>
      </c>
    </row>
    <row r="314" ht="12.75" customHeight="1">
      <c r="B314" s="70" t="s">
        <v>40686</v>
      </c>
      <c r="C314" s="70" t="s">
        <v>40687</v>
      </c>
      <c r="D314" s="126" t="s">
        <v>525</v>
      </c>
      <c r="E314" s="127">
        <v>45.52</v>
      </c>
      <c r="F314" s="172"/>
      <c r="G314" s="127">
        <f t="shared" si="29"/>
        <v>0</v>
      </c>
    </row>
    <row r="315" ht="12.75" customHeight="1">
      <c r="B315" s="70" t="s">
        <v>40688</v>
      </c>
      <c r="C315" s="70" t="s">
        <v>40292</v>
      </c>
      <c r="D315" s="126" t="s">
        <v>525</v>
      </c>
      <c r="E315" s="127">
        <v>1571.06</v>
      </c>
      <c r="F315" s="172"/>
      <c r="G315" s="127">
        <f t="shared" si="29"/>
        <v>0</v>
      </c>
    </row>
    <row r="316" ht="12.75" customHeight="1">
      <c r="B316" s="70" t="s">
        <v>40689</v>
      </c>
      <c r="C316" s="70" t="s">
        <v>40294</v>
      </c>
      <c r="D316" s="126" t="s">
        <v>525</v>
      </c>
      <c r="E316" s="127">
        <v>1720.48</v>
      </c>
      <c r="F316" s="172"/>
      <c r="G316" s="127">
        <f t="shared" si="29"/>
        <v>0</v>
      </c>
    </row>
    <row r="317" ht="12.75" customHeight="1">
      <c r="B317" s="70" t="s">
        <v>40690</v>
      </c>
      <c r="C317" s="70" t="s">
        <v>40296</v>
      </c>
      <c r="D317" s="126" t="s">
        <v>525</v>
      </c>
      <c r="E317" s="127">
        <v>3473.15</v>
      </c>
      <c r="F317" s="172"/>
      <c r="G317" s="127">
        <f t="shared" si="29"/>
        <v>0</v>
      </c>
    </row>
    <row r="318" ht="12.75" customHeight="1">
      <c r="B318" s="70" t="s">
        <v>40691</v>
      </c>
      <c r="C318" s="70" t="s">
        <v>40298</v>
      </c>
      <c r="D318" s="126" t="s">
        <v>525</v>
      </c>
      <c r="E318" s="127">
        <v>7166.900000000001</v>
      </c>
      <c r="F318" s="172"/>
      <c r="G318" s="127">
        <f t="shared" si="29"/>
        <v>0</v>
      </c>
    </row>
    <row r="319" ht="12.75" customHeight="1">
      <c r="B319" s="70" t="s">
        <v>40692</v>
      </c>
      <c r="C319" s="70" t="s">
        <v>40300</v>
      </c>
      <c r="D319" s="126" t="s">
        <v>525</v>
      </c>
      <c r="E319" s="127">
        <v>1650.88</v>
      </c>
      <c r="F319" s="172"/>
      <c r="G319" s="127">
        <f t="shared" si="29"/>
        <v>0</v>
      </c>
    </row>
    <row r="320" ht="12.75" customHeight="1">
      <c r="B320" s="70" t="s">
        <v>40693</v>
      </c>
      <c r="C320" s="70" t="s">
        <v>40302</v>
      </c>
      <c r="D320" s="126" t="s">
        <v>525</v>
      </c>
      <c r="E320" s="127">
        <v>577.35</v>
      </c>
      <c r="F320" s="172"/>
      <c r="G320" s="127">
        <f t="shared" si="29"/>
        <v>0</v>
      </c>
    </row>
    <row r="321" ht="12.75" customHeight="1">
      <c r="B321" s="70" t="s">
        <v>40694</v>
      </c>
      <c r="C321" s="70" t="s">
        <v>40695</v>
      </c>
      <c r="D321" s="126" t="s">
        <v>311</v>
      </c>
      <c r="E321" s="127">
        <v>4.0</v>
      </c>
      <c r="F321" s="172"/>
      <c r="G321" s="127">
        <f t="shared" si="29"/>
        <v>0</v>
      </c>
    </row>
    <row r="322" ht="12.75" customHeight="1">
      <c r="B322" s="70" t="s">
        <v>40696</v>
      </c>
      <c r="C322" s="70" t="s">
        <v>40304</v>
      </c>
      <c r="D322" s="126" t="s">
        <v>311</v>
      </c>
      <c r="E322" s="127">
        <v>131.0</v>
      </c>
      <c r="F322" s="172"/>
      <c r="G322" s="127">
        <f t="shared" si="29"/>
        <v>0</v>
      </c>
    </row>
    <row r="323" ht="12.75" customHeight="1">
      <c r="B323" s="70" t="s">
        <v>40697</v>
      </c>
      <c r="C323" s="70" t="s">
        <v>40306</v>
      </c>
      <c r="D323" s="126" t="s">
        <v>311</v>
      </c>
      <c r="E323" s="127">
        <v>144.0</v>
      </c>
      <c r="F323" s="172"/>
      <c r="G323" s="127">
        <f t="shared" si="29"/>
        <v>0</v>
      </c>
    </row>
    <row r="324" ht="12.75" customHeight="1">
      <c r="B324" s="70" t="s">
        <v>40698</v>
      </c>
      <c r="C324" s="70" t="s">
        <v>40308</v>
      </c>
      <c r="D324" s="126" t="s">
        <v>311</v>
      </c>
      <c r="E324" s="127">
        <v>290.0</v>
      </c>
      <c r="F324" s="172"/>
      <c r="G324" s="127">
        <f t="shared" si="29"/>
        <v>0</v>
      </c>
    </row>
    <row r="325" ht="12.75" customHeight="1">
      <c r="B325" s="70" t="s">
        <v>40699</v>
      </c>
      <c r="C325" s="70" t="s">
        <v>40310</v>
      </c>
      <c r="D325" s="126" t="s">
        <v>311</v>
      </c>
      <c r="E325" s="127">
        <v>1195.0</v>
      </c>
      <c r="F325" s="172"/>
      <c r="G325" s="127">
        <f t="shared" si="29"/>
        <v>0</v>
      </c>
    </row>
    <row r="326" ht="12.75" customHeight="1">
      <c r="B326" s="70" t="s">
        <v>40700</v>
      </c>
      <c r="C326" s="70" t="s">
        <v>40312</v>
      </c>
      <c r="D326" s="126" t="s">
        <v>311</v>
      </c>
      <c r="E326" s="127">
        <v>276.0</v>
      </c>
      <c r="F326" s="172"/>
      <c r="G326" s="127">
        <f t="shared" si="29"/>
        <v>0</v>
      </c>
    </row>
    <row r="327" ht="12.75" customHeight="1">
      <c r="B327" s="70" t="s">
        <v>40701</v>
      </c>
      <c r="C327" s="70" t="s">
        <v>38663</v>
      </c>
      <c r="D327" s="126" t="s">
        <v>311</v>
      </c>
      <c r="E327" s="127">
        <v>97.0</v>
      </c>
      <c r="F327" s="177"/>
      <c r="G327" s="127">
        <f t="shared" si="29"/>
        <v>0</v>
      </c>
    </row>
    <row r="328" ht="12.75" customHeight="1">
      <c r="B328" s="70" t="s">
        <v>40702</v>
      </c>
      <c r="C328" s="70" t="s">
        <v>40703</v>
      </c>
      <c r="D328" s="126" t="s">
        <v>525</v>
      </c>
      <c r="E328" s="127">
        <v>573.8100000000001</v>
      </c>
      <c r="F328" s="172"/>
      <c r="G328" s="127">
        <f t="shared" si="29"/>
        <v>0</v>
      </c>
    </row>
    <row r="329" ht="12.75" customHeight="1">
      <c r="B329" s="70" t="s">
        <v>40704</v>
      </c>
      <c r="C329" s="70" t="s">
        <v>40315</v>
      </c>
      <c r="D329" s="126" t="s">
        <v>525</v>
      </c>
      <c r="E329" s="127">
        <v>200.49</v>
      </c>
      <c r="F329" s="172"/>
      <c r="G329" s="127">
        <f t="shared" si="29"/>
        <v>0</v>
      </c>
    </row>
    <row r="330" ht="12.75" customHeight="1">
      <c r="B330" s="79" t="s">
        <v>40705</v>
      </c>
      <c r="C330" s="83" t="s">
        <v>33157</v>
      </c>
      <c r="D330" s="129"/>
      <c r="E330" s="129"/>
      <c r="F330" s="178"/>
      <c r="G330" s="127"/>
    </row>
    <row r="331" ht="12.75" customHeight="1">
      <c r="B331" s="70" t="s">
        <v>40706</v>
      </c>
      <c r="C331" s="70" t="s">
        <v>40707</v>
      </c>
      <c r="D331" s="126" t="s">
        <v>311</v>
      </c>
      <c r="E331" s="127">
        <v>2.0</v>
      </c>
      <c r="F331" s="172"/>
      <c r="G331" s="127">
        <f t="shared" ref="G331:G394" si="30">+ROUND(E331*F331,2)</f>
        <v>0</v>
      </c>
    </row>
    <row r="332" ht="12.75" customHeight="1">
      <c r="B332" s="70" t="s">
        <v>40708</v>
      </c>
      <c r="C332" s="70" t="s">
        <v>40319</v>
      </c>
      <c r="D332" s="126" t="s">
        <v>311</v>
      </c>
      <c r="E332" s="127">
        <v>1.0</v>
      </c>
      <c r="F332" s="172"/>
      <c r="G332" s="127">
        <f t="shared" si="30"/>
        <v>0</v>
      </c>
    </row>
    <row r="333" ht="12.75" customHeight="1">
      <c r="B333" s="70" t="s">
        <v>40709</v>
      </c>
      <c r="C333" s="70" t="s">
        <v>40321</v>
      </c>
      <c r="D333" s="126" t="s">
        <v>311</v>
      </c>
      <c r="E333" s="127">
        <v>19.0</v>
      </c>
      <c r="F333" s="172"/>
      <c r="G333" s="127">
        <f t="shared" si="30"/>
        <v>0</v>
      </c>
    </row>
    <row r="334" ht="12.75" customHeight="1">
      <c r="B334" s="70" t="s">
        <v>40710</v>
      </c>
      <c r="C334" s="70" t="s">
        <v>40711</v>
      </c>
      <c r="D334" s="126" t="s">
        <v>311</v>
      </c>
      <c r="E334" s="127">
        <v>21.0</v>
      </c>
      <c r="F334" s="172"/>
      <c r="G334" s="127">
        <f t="shared" si="30"/>
        <v>0</v>
      </c>
    </row>
    <row r="335" ht="12.75" customHeight="1">
      <c r="B335" s="70" t="s">
        <v>40712</v>
      </c>
      <c r="C335" s="70" t="s">
        <v>40713</v>
      </c>
      <c r="D335" s="126" t="s">
        <v>311</v>
      </c>
      <c r="E335" s="127">
        <v>9.0</v>
      </c>
      <c r="F335" s="172"/>
      <c r="G335" s="127">
        <f t="shared" si="30"/>
        <v>0</v>
      </c>
    </row>
    <row r="336" ht="12.75" customHeight="1">
      <c r="B336" s="70" t="s">
        <v>40714</v>
      </c>
      <c r="C336" s="70" t="s">
        <v>40715</v>
      </c>
      <c r="D336" s="126" t="s">
        <v>311</v>
      </c>
      <c r="E336" s="127">
        <v>10.0</v>
      </c>
      <c r="F336" s="172"/>
      <c r="G336" s="127">
        <f t="shared" si="30"/>
        <v>0</v>
      </c>
    </row>
    <row r="337" ht="12.75" customHeight="1">
      <c r="B337" s="70" t="s">
        <v>40716</v>
      </c>
      <c r="C337" s="70" t="s">
        <v>40323</v>
      </c>
      <c r="D337" s="126" t="s">
        <v>311</v>
      </c>
      <c r="E337" s="127">
        <v>5.0</v>
      </c>
      <c r="F337" s="172"/>
      <c r="G337" s="127">
        <f t="shared" si="30"/>
        <v>0</v>
      </c>
    </row>
    <row r="338" ht="12.75" customHeight="1">
      <c r="B338" s="70" t="s">
        <v>40717</v>
      </c>
      <c r="C338" s="70" t="s">
        <v>40325</v>
      </c>
      <c r="D338" s="126" t="s">
        <v>311</v>
      </c>
      <c r="E338" s="127">
        <v>12.0</v>
      </c>
      <c r="F338" s="172"/>
      <c r="G338" s="127">
        <f t="shared" si="30"/>
        <v>0</v>
      </c>
    </row>
    <row r="339" ht="12.75" customHeight="1">
      <c r="B339" s="70" t="s">
        <v>40718</v>
      </c>
      <c r="C339" s="70" t="s">
        <v>40327</v>
      </c>
      <c r="D339" s="126" t="s">
        <v>311</v>
      </c>
      <c r="E339" s="127">
        <v>13.0</v>
      </c>
      <c r="F339" s="172"/>
      <c r="G339" s="127">
        <f t="shared" si="30"/>
        <v>0</v>
      </c>
    </row>
    <row r="340" ht="12.75" customHeight="1">
      <c r="B340" s="70" t="s">
        <v>40719</v>
      </c>
      <c r="C340" s="70" t="s">
        <v>40329</v>
      </c>
      <c r="D340" s="126" t="s">
        <v>311</v>
      </c>
      <c r="E340" s="127">
        <v>9.0</v>
      </c>
      <c r="F340" s="172"/>
      <c r="G340" s="127">
        <f t="shared" si="30"/>
        <v>0</v>
      </c>
    </row>
    <row r="341" ht="12.75" customHeight="1">
      <c r="B341" s="70" t="s">
        <v>40720</v>
      </c>
      <c r="C341" s="70" t="s">
        <v>40331</v>
      </c>
      <c r="D341" s="126" t="s">
        <v>311</v>
      </c>
      <c r="E341" s="127">
        <v>6.0</v>
      </c>
      <c r="F341" s="172"/>
      <c r="G341" s="127">
        <f t="shared" si="30"/>
        <v>0</v>
      </c>
    </row>
    <row r="342" ht="12.75" customHeight="1">
      <c r="B342" s="70" t="s">
        <v>40721</v>
      </c>
      <c r="C342" s="70" t="s">
        <v>40722</v>
      </c>
      <c r="D342" s="126" t="s">
        <v>311</v>
      </c>
      <c r="E342" s="127">
        <v>2.0</v>
      </c>
      <c r="F342" s="172"/>
      <c r="G342" s="127">
        <f t="shared" si="30"/>
        <v>0</v>
      </c>
    </row>
    <row r="343" ht="12.75" customHeight="1">
      <c r="B343" s="70" t="s">
        <v>40723</v>
      </c>
      <c r="C343" s="70" t="s">
        <v>40333</v>
      </c>
      <c r="D343" s="126" t="s">
        <v>311</v>
      </c>
      <c r="E343" s="127">
        <v>3.0</v>
      </c>
      <c r="F343" s="172"/>
      <c r="G343" s="127">
        <f t="shared" si="30"/>
        <v>0</v>
      </c>
    </row>
    <row r="344" ht="12.75" customHeight="1">
      <c r="B344" s="70" t="s">
        <v>40724</v>
      </c>
      <c r="C344" s="70" t="s">
        <v>40335</v>
      </c>
      <c r="D344" s="126" t="s">
        <v>311</v>
      </c>
      <c r="E344" s="127">
        <v>2.0</v>
      </c>
      <c r="F344" s="172"/>
      <c r="G344" s="127">
        <f t="shared" si="30"/>
        <v>0</v>
      </c>
    </row>
    <row r="345" ht="12.75" customHeight="1">
      <c r="B345" s="70" t="s">
        <v>40725</v>
      </c>
      <c r="C345" s="70" t="s">
        <v>40337</v>
      </c>
      <c r="D345" s="126" t="s">
        <v>311</v>
      </c>
      <c r="E345" s="127">
        <v>14.0</v>
      </c>
      <c r="F345" s="172"/>
      <c r="G345" s="127">
        <f t="shared" si="30"/>
        <v>0</v>
      </c>
    </row>
    <row r="346" ht="12.75" customHeight="1">
      <c r="B346" s="70" t="s">
        <v>40726</v>
      </c>
      <c r="C346" s="70" t="s">
        <v>40339</v>
      </c>
      <c r="D346" s="126" t="s">
        <v>311</v>
      </c>
      <c r="E346" s="127">
        <v>12.0</v>
      </c>
      <c r="F346" s="172"/>
      <c r="G346" s="127">
        <f t="shared" si="30"/>
        <v>0</v>
      </c>
    </row>
    <row r="347" ht="12.75" customHeight="1">
      <c r="B347" s="70" t="s">
        <v>40727</v>
      </c>
      <c r="C347" s="70" t="s">
        <v>40341</v>
      </c>
      <c r="D347" s="126" t="s">
        <v>311</v>
      </c>
      <c r="E347" s="127">
        <v>7.0</v>
      </c>
      <c r="F347" s="172"/>
      <c r="G347" s="127">
        <f t="shared" si="30"/>
        <v>0</v>
      </c>
    </row>
    <row r="348" ht="12.75" customHeight="1">
      <c r="B348" s="70" t="s">
        <v>40728</v>
      </c>
      <c r="C348" s="70" t="s">
        <v>40729</v>
      </c>
      <c r="D348" s="126" t="s">
        <v>311</v>
      </c>
      <c r="E348" s="127">
        <v>4.0</v>
      </c>
      <c r="F348" s="172"/>
      <c r="G348" s="127">
        <f t="shared" si="30"/>
        <v>0</v>
      </c>
    </row>
    <row r="349" ht="12.75" customHeight="1">
      <c r="B349" s="70" t="s">
        <v>40730</v>
      </c>
      <c r="C349" s="70" t="s">
        <v>40731</v>
      </c>
      <c r="D349" s="126" t="s">
        <v>311</v>
      </c>
      <c r="E349" s="127">
        <v>5.0</v>
      </c>
      <c r="F349" s="172"/>
      <c r="G349" s="127">
        <f t="shared" si="30"/>
        <v>0</v>
      </c>
    </row>
    <row r="350" ht="12.75" customHeight="1">
      <c r="B350" s="70" t="s">
        <v>40732</v>
      </c>
      <c r="C350" s="70" t="s">
        <v>40345</v>
      </c>
      <c r="D350" s="126" t="s">
        <v>311</v>
      </c>
      <c r="E350" s="127">
        <v>4.0</v>
      </c>
      <c r="F350" s="172"/>
      <c r="G350" s="127">
        <f t="shared" si="30"/>
        <v>0</v>
      </c>
    </row>
    <row r="351" ht="12.75" customHeight="1">
      <c r="B351" s="70" t="s">
        <v>40733</v>
      </c>
      <c r="C351" s="70" t="s">
        <v>40734</v>
      </c>
      <c r="D351" s="126" t="s">
        <v>311</v>
      </c>
      <c r="E351" s="127">
        <v>1.0</v>
      </c>
      <c r="F351" s="172"/>
      <c r="G351" s="127">
        <f t="shared" si="30"/>
        <v>0</v>
      </c>
    </row>
    <row r="352" ht="12.75" customHeight="1">
      <c r="B352" s="70" t="s">
        <v>40735</v>
      </c>
      <c r="C352" s="70" t="s">
        <v>40349</v>
      </c>
      <c r="D352" s="126" t="s">
        <v>311</v>
      </c>
      <c r="E352" s="127">
        <v>9.0</v>
      </c>
      <c r="F352" s="172"/>
      <c r="G352" s="127">
        <f t="shared" si="30"/>
        <v>0</v>
      </c>
    </row>
    <row r="353" ht="12.75" customHeight="1">
      <c r="B353" s="70" t="s">
        <v>40736</v>
      </c>
      <c r="C353" s="70" t="s">
        <v>40353</v>
      </c>
      <c r="D353" s="126" t="s">
        <v>311</v>
      </c>
      <c r="E353" s="127">
        <v>1.0</v>
      </c>
      <c r="F353" s="172"/>
      <c r="G353" s="127">
        <f t="shared" si="30"/>
        <v>0</v>
      </c>
    </row>
    <row r="354" ht="12.75" customHeight="1">
      <c r="B354" s="70" t="s">
        <v>40737</v>
      </c>
      <c r="C354" s="70" t="s">
        <v>40738</v>
      </c>
      <c r="D354" s="126" t="s">
        <v>311</v>
      </c>
      <c r="E354" s="127">
        <v>9.0</v>
      </c>
      <c r="F354" s="172"/>
      <c r="G354" s="127">
        <f t="shared" si="30"/>
        <v>0</v>
      </c>
    </row>
    <row r="355" ht="12.75" customHeight="1">
      <c r="B355" s="70" t="s">
        <v>40739</v>
      </c>
      <c r="C355" s="70" t="s">
        <v>40740</v>
      </c>
      <c r="D355" s="126" t="s">
        <v>311</v>
      </c>
      <c r="E355" s="127">
        <v>1.0</v>
      </c>
      <c r="F355" s="172"/>
      <c r="G355" s="127">
        <f t="shared" si="30"/>
        <v>0</v>
      </c>
    </row>
    <row r="356" ht="12.75" customHeight="1">
      <c r="B356" s="70" t="s">
        <v>40741</v>
      </c>
      <c r="C356" s="70" t="s">
        <v>40742</v>
      </c>
      <c r="D356" s="126" t="s">
        <v>311</v>
      </c>
      <c r="E356" s="127">
        <v>2.0</v>
      </c>
      <c r="F356" s="172"/>
      <c r="G356" s="127">
        <f t="shared" si="30"/>
        <v>0</v>
      </c>
    </row>
    <row r="357" ht="12.75" customHeight="1">
      <c r="B357" s="70" t="s">
        <v>40743</v>
      </c>
      <c r="C357" s="70" t="s">
        <v>40744</v>
      </c>
      <c r="D357" s="126" t="s">
        <v>311</v>
      </c>
      <c r="E357" s="127">
        <v>9.0</v>
      </c>
      <c r="F357" s="172"/>
      <c r="G357" s="127">
        <f t="shared" si="30"/>
        <v>0</v>
      </c>
    </row>
    <row r="358" ht="12.75" customHeight="1">
      <c r="B358" s="70" t="s">
        <v>40745</v>
      </c>
      <c r="C358" s="70" t="s">
        <v>40746</v>
      </c>
      <c r="D358" s="126" t="s">
        <v>311</v>
      </c>
      <c r="E358" s="127">
        <v>4.0</v>
      </c>
      <c r="F358" s="172"/>
      <c r="G358" s="127">
        <f t="shared" si="30"/>
        <v>0</v>
      </c>
    </row>
    <row r="359" ht="12.75" customHeight="1">
      <c r="B359" s="70" t="s">
        <v>40747</v>
      </c>
      <c r="C359" s="70" t="s">
        <v>40748</v>
      </c>
      <c r="D359" s="126" t="s">
        <v>311</v>
      </c>
      <c r="E359" s="127">
        <v>1.0</v>
      </c>
      <c r="F359" s="172"/>
      <c r="G359" s="127">
        <f t="shared" si="30"/>
        <v>0</v>
      </c>
    </row>
    <row r="360" ht="12.75" customHeight="1">
      <c r="B360" s="70" t="s">
        <v>40749</v>
      </c>
      <c r="C360" s="70" t="s">
        <v>40355</v>
      </c>
      <c r="D360" s="126" t="s">
        <v>311</v>
      </c>
      <c r="E360" s="127">
        <v>2.0</v>
      </c>
      <c r="F360" s="172"/>
      <c r="G360" s="127">
        <f t="shared" si="30"/>
        <v>0</v>
      </c>
    </row>
    <row r="361" ht="12.75" customHeight="1">
      <c r="B361" s="70" t="s">
        <v>40750</v>
      </c>
      <c r="C361" s="70" t="s">
        <v>40357</v>
      </c>
      <c r="D361" s="126" t="s">
        <v>311</v>
      </c>
      <c r="E361" s="127">
        <v>2.0</v>
      </c>
      <c r="F361" s="172"/>
      <c r="G361" s="127">
        <f t="shared" si="30"/>
        <v>0</v>
      </c>
    </row>
    <row r="362" ht="12.75" customHeight="1">
      <c r="B362" s="70" t="s">
        <v>40751</v>
      </c>
      <c r="C362" s="70" t="s">
        <v>40359</v>
      </c>
      <c r="D362" s="126" t="s">
        <v>311</v>
      </c>
      <c r="E362" s="127">
        <v>25.0</v>
      </c>
      <c r="F362" s="172"/>
      <c r="G362" s="127">
        <f t="shared" si="30"/>
        <v>0</v>
      </c>
    </row>
    <row r="363" ht="12.75" customHeight="1">
      <c r="B363" s="70" t="s">
        <v>40752</v>
      </c>
      <c r="C363" s="70" t="s">
        <v>40753</v>
      </c>
      <c r="D363" s="126" t="s">
        <v>311</v>
      </c>
      <c r="E363" s="127">
        <v>21.0</v>
      </c>
      <c r="F363" s="172"/>
      <c r="G363" s="127">
        <f t="shared" si="30"/>
        <v>0</v>
      </c>
    </row>
    <row r="364" ht="12.75" customHeight="1">
      <c r="B364" s="70" t="s">
        <v>40754</v>
      </c>
      <c r="C364" s="70" t="s">
        <v>40361</v>
      </c>
      <c r="D364" s="126" t="s">
        <v>311</v>
      </c>
      <c r="E364" s="127">
        <v>9.0</v>
      </c>
      <c r="F364" s="172"/>
      <c r="G364" s="127">
        <f t="shared" si="30"/>
        <v>0</v>
      </c>
    </row>
    <row r="365" ht="12.75" customHeight="1">
      <c r="B365" s="70" t="s">
        <v>40755</v>
      </c>
      <c r="C365" s="70" t="s">
        <v>40363</v>
      </c>
      <c r="D365" s="126" t="s">
        <v>311</v>
      </c>
      <c r="E365" s="127">
        <v>19.0</v>
      </c>
      <c r="F365" s="172"/>
      <c r="G365" s="127">
        <f t="shared" si="30"/>
        <v>0</v>
      </c>
    </row>
    <row r="366" ht="12.75" customHeight="1">
      <c r="B366" s="70" t="s">
        <v>40756</v>
      </c>
      <c r="C366" s="70" t="s">
        <v>40757</v>
      </c>
      <c r="D366" s="126" t="s">
        <v>311</v>
      </c>
      <c r="E366" s="127">
        <v>1.0</v>
      </c>
      <c r="F366" s="172"/>
      <c r="G366" s="127">
        <f t="shared" si="30"/>
        <v>0</v>
      </c>
    </row>
    <row r="367" ht="12.75" customHeight="1">
      <c r="B367" s="70" t="s">
        <v>40758</v>
      </c>
      <c r="C367" s="70" t="s">
        <v>40369</v>
      </c>
      <c r="D367" s="126" t="s">
        <v>311</v>
      </c>
      <c r="E367" s="127">
        <v>4.0</v>
      </c>
      <c r="F367" s="172"/>
      <c r="G367" s="127">
        <f t="shared" si="30"/>
        <v>0</v>
      </c>
    </row>
    <row r="368" ht="12.75" customHeight="1">
      <c r="B368" s="70" t="s">
        <v>40759</v>
      </c>
      <c r="C368" s="70" t="s">
        <v>40760</v>
      </c>
      <c r="D368" s="126" t="s">
        <v>311</v>
      </c>
      <c r="E368" s="127">
        <v>1.0</v>
      </c>
      <c r="F368" s="172"/>
      <c r="G368" s="127">
        <f t="shared" si="30"/>
        <v>0</v>
      </c>
    </row>
    <row r="369" ht="12.75" customHeight="1">
      <c r="B369" s="70" t="s">
        <v>40761</v>
      </c>
      <c r="C369" s="70" t="s">
        <v>40373</v>
      </c>
      <c r="D369" s="126" t="s">
        <v>311</v>
      </c>
      <c r="E369" s="127">
        <v>9.0</v>
      </c>
      <c r="F369" s="172"/>
      <c r="G369" s="127">
        <f t="shared" si="30"/>
        <v>0</v>
      </c>
    </row>
    <row r="370" ht="12.75" customHeight="1">
      <c r="B370" s="70" t="s">
        <v>40762</v>
      </c>
      <c r="C370" s="70" t="s">
        <v>40763</v>
      </c>
      <c r="D370" s="126" t="s">
        <v>311</v>
      </c>
      <c r="E370" s="127">
        <v>2.0</v>
      </c>
      <c r="F370" s="172"/>
      <c r="G370" s="127">
        <f t="shared" si="30"/>
        <v>0</v>
      </c>
    </row>
    <row r="371" ht="12.75" customHeight="1">
      <c r="B371" s="70" t="s">
        <v>40764</v>
      </c>
      <c r="C371" s="70" t="s">
        <v>40375</v>
      </c>
      <c r="D371" s="126" t="s">
        <v>311</v>
      </c>
      <c r="E371" s="127">
        <v>1.0</v>
      </c>
      <c r="F371" s="172"/>
      <c r="G371" s="127">
        <f t="shared" si="30"/>
        <v>0</v>
      </c>
    </row>
    <row r="372" ht="12.75" customHeight="1">
      <c r="B372" s="70" t="s">
        <v>40765</v>
      </c>
      <c r="C372" s="70" t="s">
        <v>40766</v>
      </c>
      <c r="D372" s="126" t="s">
        <v>311</v>
      </c>
      <c r="E372" s="127">
        <v>5.0</v>
      </c>
      <c r="F372" s="172"/>
      <c r="G372" s="127">
        <f t="shared" si="30"/>
        <v>0</v>
      </c>
    </row>
    <row r="373" ht="12.75" customHeight="1">
      <c r="B373" s="70" t="s">
        <v>40767</v>
      </c>
      <c r="C373" s="70" t="s">
        <v>40377</v>
      </c>
      <c r="D373" s="126" t="s">
        <v>311</v>
      </c>
      <c r="E373" s="127">
        <v>9.0</v>
      </c>
      <c r="F373" s="172"/>
      <c r="G373" s="127">
        <f t="shared" si="30"/>
        <v>0</v>
      </c>
    </row>
    <row r="374" ht="12.75" customHeight="1">
      <c r="B374" s="70" t="s">
        <v>40768</v>
      </c>
      <c r="C374" s="70" t="s">
        <v>40379</v>
      </c>
      <c r="D374" s="126" t="s">
        <v>311</v>
      </c>
      <c r="E374" s="127">
        <v>12.0</v>
      </c>
      <c r="F374" s="172"/>
      <c r="G374" s="127">
        <f t="shared" si="30"/>
        <v>0</v>
      </c>
    </row>
    <row r="375" ht="12.75" customHeight="1">
      <c r="B375" s="70" t="s">
        <v>40769</v>
      </c>
      <c r="C375" s="70" t="s">
        <v>40381</v>
      </c>
      <c r="D375" s="126" t="s">
        <v>311</v>
      </c>
      <c r="E375" s="127">
        <v>3.0</v>
      </c>
      <c r="F375" s="172"/>
      <c r="G375" s="127">
        <f t="shared" si="30"/>
        <v>0</v>
      </c>
    </row>
    <row r="376" ht="12.75" customHeight="1">
      <c r="B376" s="70" t="s">
        <v>40770</v>
      </c>
      <c r="C376" s="70" t="s">
        <v>40383</v>
      </c>
      <c r="D376" s="126" t="s">
        <v>311</v>
      </c>
      <c r="E376" s="127">
        <v>26.0</v>
      </c>
      <c r="F376" s="172"/>
      <c r="G376" s="127">
        <f t="shared" si="30"/>
        <v>0</v>
      </c>
    </row>
    <row r="377" ht="12.75" customHeight="1">
      <c r="B377" s="70" t="s">
        <v>40771</v>
      </c>
      <c r="C377" s="70" t="s">
        <v>40385</v>
      </c>
      <c r="D377" s="126" t="s">
        <v>311</v>
      </c>
      <c r="E377" s="127">
        <v>40.0</v>
      </c>
      <c r="F377" s="172"/>
      <c r="G377" s="127">
        <f t="shared" si="30"/>
        <v>0</v>
      </c>
    </row>
    <row r="378" ht="12.75" customHeight="1">
      <c r="B378" s="70" t="s">
        <v>40772</v>
      </c>
      <c r="C378" s="70" t="s">
        <v>40773</v>
      </c>
      <c r="D378" s="126" t="s">
        <v>311</v>
      </c>
      <c r="E378" s="127">
        <v>3.0</v>
      </c>
      <c r="F378" s="172"/>
      <c r="G378" s="127">
        <f t="shared" si="30"/>
        <v>0</v>
      </c>
    </row>
    <row r="379" ht="12.75" customHeight="1">
      <c r="B379" s="70" t="s">
        <v>40774</v>
      </c>
      <c r="C379" s="70" t="s">
        <v>40775</v>
      </c>
      <c r="D379" s="126" t="s">
        <v>311</v>
      </c>
      <c r="E379" s="127">
        <v>6.0</v>
      </c>
      <c r="F379" s="172"/>
      <c r="G379" s="127">
        <f t="shared" si="30"/>
        <v>0</v>
      </c>
    </row>
    <row r="380" ht="12.75" customHeight="1">
      <c r="B380" s="70" t="s">
        <v>40776</v>
      </c>
      <c r="C380" s="70" t="s">
        <v>40777</v>
      </c>
      <c r="D380" s="126" t="s">
        <v>311</v>
      </c>
      <c r="E380" s="127">
        <v>10.0</v>
      </c>
      <c r="F380" s="172"/>
      <c r="G380" s="127">
        <f t="shared" si="30"/>
        <v>0</v>
      </c>
    </row>
    <row r="381" ht="12.75" customHeight="1">
      <c r="B381" s="70" t="s">
        <v>40778</v>
      </c>
      <c r="C381" s="70" t="s">
        <v>40779</v>
      </c>
      <c r="D381" s="126" t="s">
        <v>311</v>
      </c>
      <c r="E381" s="127">
        <v>11.0</v>
      </c>
      <c r="F381" s="172"/>
      <c r="G381" s="127">
        <f t="shared" si="30"/>
        <v>0</v>
      </c>
    </row>
    <row r="382" ht="12.75" customHeight="1">
      <c r="B382" s="70" t="s">
        <v>40780</v>
      </c>
      <c r="C382" s="70" t="s">
        <v>40387</v>
      </c>
      <c r="D382" s="126" t="s">
        <v>311</v>
      </c>
      <c r="E382" s="127">
        <v>15.0</v>
      </c>
      <c r="F382" s="172"/>
      <c r="G382" s="127">
        <f t="shared" si="30"/>
        <v>0</v>
      </c>
    </row>
    <row r="383" ht="12.75" customHeight="1">
      <c r="B383" s="70" t="s">
        <v>40781</v>
      </c>
      <c r="C383" s="70" t="s">
        <v>40782</v>
      </c>
      <c r="D383" s="126" t="s">
        <v>311</v>
      </c>
      <c r="E383" s="127">
        <v>4.0</v>
      </c>
      <c r="F383" s="172"/>
      <c r="G383" s="127">
        <f t="shared" si="30"/>
        <v>0</v>
      </c>
    </row>
    <row r="384" ht="12.75" customHeight="1">
      <c r="B384" s="70" t="s">
        <v>40783</v>
      </c>
      <c r="C384" s="70" t="s">
        <v>40784</v>
      </c>
      <c r="D384" s="126" t="s">
        <v>311</v>
      </c>
      <c r="E384" s="127">
        <v>2.0</v>
      </c>
      <c r="F384" s="172"/>
      <c r="G384" s="127">
        <f t="shared" si="30"/>
        <v>0</v>
      </c>
    </row>
    <row r="385" ht="12.75" customHeight="1">
      <c r="B385" s="70" t="s">
        <v>40785</v>
      </c>
      <c r="C385" s="70" t="s">
        <v>40786</v>
      </c>
      <c r="D385" s="126" t="s">
        <v>311</v>
      </c>
      <c r="E385" s="127">
        <v>3.0</v>
      </c>
      <c r="F385" s="172"/>
      <c r="G385" s="127">
        <f t="shared" si="30"/>
        <v>0</v>
      </c>
    </row>
    <row r="386" ht="12.75" customHeight="1">
      <c r="B386" s="70" t="s">
        <v>40787</v>
      </c>
      <c r="C386" s="70" t="s">
        <v>40389</v>
      </c>
      <c r="D386" s="126" t="s">
        <v>311</v>
      </c>
      <c r="E386" s="127">
        <v>40.0</v>
      </c>
      <c r="F386" s="172"/>
      <c r="G386" s="127">
        <f t="shared" si="30"/>
        <v>0</v>
      </c>
    </row>
    <row r="387" ht="12.75" customHeight="1">
      <c r="B387" s="70" t="s">
        <v>40788</v>
      </c>
      <c r="C387" s="70" t="s">
        <v>40391</v>
      </c>
      <c r="D387" s="126" t="s">
        <v>311</v>
      </c>
      <c r="E387" s="127">
        <v>61.0</v>
      </c>
      <c r="F387" s="172"/>
      <c r="G387" s="127">
        <f t="shared" si="30"/>
        <v>0</v>
      </c>
    </row>
    <row r="388" ht="12.75" customHeight="1">
      <c r="B388" s="70" t="s">
        <v>40789</v>
      </c>
      <c r="C388" s="70" t="s">
        <v>40393</v>
      </c>
      <c r="D388" s="126" t="s">
        <v>311</v>
      </c>
      <c r="E388" s="127">
        <v>94.0</v>
      </c>
      <c r="F388" s="172"/>
      <c r="G388" s="127">
        <f t="shared" si="30"/>
        <v>0</v>
      </c>
    </row>
    <row r="389" ht="12.75" customHeight="1">
      <c r="B389" s="70" t="s">
        <v>40790</v>
      </c>
      <c r="C389" s="70" t="s">
        <v>40395</v>
      </c>
      <c r="D389" s="126" t="s">
        <v>311</v>
      </c>
      <c r="E389" s="127">
        <v>150.0</v>
      </c>
      <c r="F389" s="172"/>
      <c r="G389" s="127">
        <f t="shared" si="30"/>
        <v>0</v>
      </c>
    </row>
    <row r="390" ht="12.75" customHeight="1">
      <c r="B390" s="70" t="s">
        <v>40791</v>
      </c>
      <c r="C390" s="70" t="s">
        <v>40397</v>
      </c>
      <c r="D390" s="126" t="s">
        <v>311</v>
      </c>
      <c r="E390" s="127">
        <v>56.0</v>
      </c>
      <c r="F390" s="172"/>
      <c r="G390" s="127">
        <f t="shared" si="30"/>
        <v>0</v>
      </c>
    </row>
    <row r="391" ht="12.75" customHeight="1">
      <c r="B391" s="70" t="s">
        <v>40792</v>
      </c>
      <c r="C391" s="70" t="s">
        <v>40399</v>
      </c>
      <c r="D391" s="126" t="s">
        <v>311</v>
      </c>
      <c r="E391" s="127">
        <v>35.0</v>
      </c>
      <c r="F391" s="172"/>
      <c r="G391" s="127">
        <f t="shared" si="30"/>
        <v>0</v>
      </c>
    </row>
    <row r="392" ht="12.75" customHeight="1">
      <c r="B392" s="70" t="s">
        <v>40793</v>
      </c>
      <c r="C392" s="70" t="s">
        <v>37604</v>
      </c>
      <c r="D392" s="126" t="s">
        <v>311</v>
      </c>
      <c r="E392" s="127">
        <v>198.0</v>
      </c>
      <c r="F392" s="177"/>
      <c r="G392" s="127">
        <f t="shared" si="30"/>
        <v>0</v>
      </c>
    </row>
    <row r="393" ht="12.75" customHeight="1">
      <c r="B393" s="70" t="s">
        <v>40794</v>
      </c>
      <c r="C393" s="70" t="s">
        <v>33347</v>
      </c>
      <c r="D393" s="126" t="s">
        <v>311</v>
      </c>
      <c r="E393" s="127">
        <v>206.0</v>
      </c>
      <c r="F393" s="172"/>
      <c r="G393" s="127">
        <f t="shared" si="30"/>
        <v>0</v>
      </c>
    </row>
    <row r="394" ht="12.75" customHeight="1">
      <c r="B394" s="70" t="s">
        <v>40795</v>
      </c>
      <c r="C394" s="70" t="s">
        <v>33171</v>
      </c>
      <c r="D394" s="126" t="s">
        <v>311</v>
      </c>
      <c r="E394" s="127">
        <v>35.0</v>
      </c>
      <c r="F394" s="172"/>
      <c r="G394" s="127">
        <f t="shared" si="30"/>
        <v>0</v>
      </c>
    </row>
    <row r="395" ht="12.75" customHeight="1">
      <c r="B395" s="79" t="s">
        <v>40796</v>
      </c>
      <c r="C395" s="83" t="s">
        <v>40404</v>
      </c>
      <c r="D395" s="129"/>
      <c r="E395" s="129"/>
      <c r="F395" s="178"/>
      <c r="G395" s="127"/>
    </row>
    <row r="396" ht="12.75" customHeight="1">
      <c r="B396" s="70" t="s">
        <v>40797</v>
      </c>
      <c r="C396" s="70" t="s">
        <v>40798</v>
      </c>
      <c r="D396" s="126" t="s">
        <v>311</v>
      </c>
      <c r="E396" s="127">
        <v>2.0</v>
      </c>
      <c r="F396" s="172"/>
      <c r="G396" s="127">
        <f t="shared" ref="G396:G440" si="31">+ROUND(E396*F396,2)</f>
        <v>0</v>
      </c>
    </row>
    <row r="397" ht="12.75" customHeight="1">
      <c r="B397" s="70" t="s">
        <v>40799</v>
      </c>
      <c r="C397" s="70" t="s">
        <v>40406</v>
      </c>
      <c r="D397" s="126" t="s">
        <v>311</v>
      </c>
      <c r="E397" s="127">
        <v>1.0</v>
      </c>
      <c r="F397" s="172"/>
      <c r="G397" s="127">
        <f t="shared" si="31"/>
        <v>0</v>
      </c>
    </row>
    <row r="398" ht="12.75" customHeight="1">
      <c r="B398" s="70" t="s">
        <v>40800</v>
      </c>
      <c r="C398" s="70" t="s">
        <v>40408</v>
      </c>
      <c r="D398" s="126" t="s">
        <v>311</v>
      </c>
      <c r="E398" s="127">
        <v>1.0</v>
      </c>
      <c r="F398" s="172"/>
      <c r="G398" s="127">
        <f t="shared" si="31"/>
        <v>0</v>
      </c>
    </row>
    <row r="399" ht="12.75" customHeight="1">
      <c r="B399" s="70" t="s">
        <v>40801</v>
      </c>
      <c r="C399" s="70" t="s">
        <v>40410</v>
      </c>
      <c r="D399" s="126" t="s">
        <v>311</v>
      </c>
      <c r="E399" s="127">
        <v>1.0</v>
      </c>
      <c r="F399" s="172"/>
      <c r="G399" s="127">
        <f t="shared" si="31"/>
        <v>0</v>
      </c>
    </row>
    <row r="400" ht="12.75" customHeight="1">
      <c r="B400" s="70" t="s">
        <v>40802</v>
      </c>
      <c r="C400" s="70" t="s">
        <v>40803</v>
      </c>
      <c r="D400" s="126" t="s">
        <v>311</v>
      </c>
      <c r="E400" s="127">
        <v>2.0</v>
      </c>
      <c r="F400" s="172"/>
      <c r="G400" s="127">
        <f t="shared" si="31"/>
        <v>0</v>
      </c>
    </row>
    <row r="401" ht="12.75" customHeight="1">
      <c r="B401" s="70" t="s">
        <v>40804</v>
      </c>
      <c r="C401" s="70" t="s">
        <v>40805</v>
      </c>
      <c r="D401" s="126" t="s">
        <v>311</v>
      </c>
      <c r="E401" s="127">
        <v>2.0</v>
      </c>
      <c r="F401" s="172"/>
      <c r="G401" s="127">
        <f t="shared" si="31"/>
        <v>0</v>
      </c>
    </row>
    <row r="402" ht="12.75" customHeight="1">
      <c r="B402" s="70" t="s">
        <v>40806</v>
      </c>
      <c r="C402" s="70" t="s">
        <v>40807</v>
      </c>
      <c r="D402" s="126" t="s">
        <v>311</v>
      </c>
      <c r="E402" s="127">
        <v>9.0</v>
      </c>
      <c r="F402" s="172"/>
      <c r="G402" s="127">
        <f t="shared" si="31"/>
        <v>0</v>
      </c>
    </row>
    <row r="403" ht="12.75" customHeight="1">
      <c r="B403" s="70" t="s">
        <v>40808</v>
      </c>
      <c r="C403" s="70" t="s">
        <v>40809</v>
      </c>
      <c r="D403" s="126" t="s">
        <v>311</v>
      </c>
      <c r="E403" s="127">
        <v>3.0</v>
      </c>
      <c r="F403" s="172"/>
      <c r="G403" s="127">
        <f t="shared" si="31"/>
        <v>0</v>
      </c>
    </row>
    <row r="404" ht="12.75" customHeight="1">
      <c r="B404" s="70" t="s">
        <v>40810</v>
      </c>
      <c r="C404" s="70" t="s">
        <v>40412</v>
      </c>
      <c r="D404" s="126" t="s">
        <v>311</v>
      </c>
      <c r="E404" s="127">
        <v>1.0</v>
      </c>
      <c r="F404" s="172"/>
      <c r="G404" s="127">
        <f t="shared" si="31"/>
        <v>0</v>
      </c>
    </row>
    <row r="405" ht="12.75" customHeight="1">
      <c r="B405" s="70" t="s">
        <v>40811</v>
      </c>
      <c r="C405" s="70" t="s">
        <v>40812</v>
      </c>
      <c r="D405" s="126" t="s">
        <v>311</v>
      </c>
      <c r="E405" s="127">
        <v>1.0</v>
      </c>
      <c r="F405" s="172"/>
      <c r="G405" s="127">
        <f t="shared" si="31"/>
        <v>0</v>
      </c>
    </row>
    <row r="406" ht="12.75" customHeight="1">
      <c r="B406" s="70" t="s">
        <v>40813</v>
      </c>
      <c r="C406" s="70" t="s">
        <v>40814</v>
      </c>
      <c r="D406" s="126" t="s">
        <v>311</v>
      </c>
      <c r="E406" s="127">
        <v>3.0</v>
      </c>
      <c r="F406" s="172"/>
      <c r="G406" s="127">
        <f t="shared" si="31"/>
        <v>0</v>
      </c>
    </row>
    <row r="407" ht="12.75" customHeight="1">
      <c r="B407" s="70" t="s">
        <v>40815</v>
      </c>
      <c r="C407" s="70" t="s">
        <v>40816</v>
      </c>
      <c r="D407" s="126" t="s">
        <v>311</v>
      </c>
      <c r="E407" s="127">
        <v>1.0</v>
      </c>
      <c r="F407" s="172"/>
      <c r="G407" s="127">
        <f t="shared" si="31"/>
        <v>0</v>
      </c>
    </row>
    <row r="408" ht="12.75" customHeight="1">
      <c r="B408" s="70" t="s">
        <v>40817</v>
      </c>
      <c r="C408" s="70" t="s">
        <v>40818</v>
      </c>
      <c r="D408" s="126" t="s">
        <v>311</v>
      </c>
      <c r="E408" s="127">
        <v>2.0</v>
      </c>
      <c r="F408" s="172"/>
      <c r="G408" s="127">
        <f t="shared" si="31"/>
        <v>0</v>
      </c>
    </row>
    <row r="409" ht="12.75" customHeight="1">
      <c r="B409" s="70" t="s">
        <v>40819</v>
      </c>
      <c r="C409" s="70" t="s">
        <v>40820</v>
      </c>
      <c r="D409" s="126" t="s">
        <v>311</v>
      </c>
      <c r="E409" s="127">
        <v>1.0</v>
      </c>
      <c r="F409" s="172"/>
      <c r="G409" s="127">
        <f t="shared" si="31"/>
        <v>0</v>
      </c>
    </row>
    <row r="410" ht="12.75" customHeight="1">
      <c r="B410" s="70" t="s">
        <v>40821</v>
      </c>
      <c r="C410" s="70" t="s">
        <v>40822</v>
      </c>
      <c r="D410" s="126" t="s">
        <v>311</v>
      </c>
      <c r="E410" s="127">
        <v>1.0</v>
      </c>
      <c r="F410" s="172"/>
      <c r="G410" s="127">
        <f t="shared" si="31"/>
        <v>0</v>
      </c>
    </row>
    <row r="411" ht="12.75" customHeight="1">
      <c r="B411" s="70" t="s">
        <v>40823</v>
      </c>
      <c r="C411" s="70" t="s">
        <v>40824</v>
      </c>
      <c r="D411" s="126" t="s">
        <v>311</v>
      </c>
      <c r="E411" s="127">
        <v>1.0</v>
      </c>
      <c r="F411" s="172"/>
      <c r="G411" s="127">
        <f t="shared" si="31"/>
        <v>0</v>
      </c>
    </row>
    <row r="412" ht="12.75" customHeight="1">
      <c r="B412" s="70" t="s">
        <v>40825</v>
      </c>
      <c r="C412" s="70" t="s">
        <v>40826</v>
      </c>
      <c r="D412" s="126" t="s">
        <v>311</v>
      </c>
      <c r="E412" s="127">
        <v>1.0</v>
      </c>
      <c r="F412" s="172"/>
      <c r="G412" s="127">
        <f t="shared" si="31"/>
        <v>0</v>
      </c>
    </row>
    <row r="413" ht="12.75" customHeight="1">
      <c r="B413" s="70" t="s">
        <v>40827</v>
      </c>
      <c r="C413" s="70" t="s">
        <v>40828</v>
      </c>
      <c r="D413" s="126" t="s">
        <v>311</v>
      </c>
      <c r="E413" s="127">
        <v>1.0</v>
      </c>
      <c r="F413" s="172"/>
      <c r="G413" s="127">
        <f t="shared" si="31"/>
        <v>0</v>
      </c>
    </row>
    <row r="414" ht="12.75" customHeight="1">
      <c r="B414" s="70" t="s">
        <v>40829</v>
      </c>
      <c r="C414" s="70" t="s">
        <v>40830</v>
      </c>
      <c r="D414" s="126" t="s">
        <v>311</v>
      </c>
      <c r="E414" s="127">
        <v>2.0</v>
      </c>
      <c r="F414" s="172"/>
      <c r="G414" s="127">
        <f t="shared" si="31"/>
        <v>0</v>
      </c>
    </row>
    <row r="415" ht="12.75" customHeight="1">
      <c r="B415" s="70" t="s">
        <v>40831</v>
      </c>
      <c r="C415" s="70" t="s">
        <v>40832</v>
      </c>
      <c r="D415" s="126" t="s">
        <v>311</v>
      </c>
      <c r="E415" s="127">
        <v>1.0</v>
      </c>
      <c r="F415" s="172"/>
      <c r="G415" s="127">
        <f t="shared" si="31"/>
        <v>0</v>
      </c>
    </row>
    <row r="416" ht="12.75" customHeight="1">
      <c r="B416" s="70" t="s">
        <v>40833</v>
      </c>
      <c r="C416" s="70" t="s">
        <v>40834</v>
      </c>
      <c r="D416" s="126" t="s">
        <v>311</v>
      </c>
      <c r="E416" s="127">
        <v>1.0</v>
      </c>
      <c r="F416" s="172"/>
      <c r="G416" s="127">
        <f t="shared" si="31"/>
        <v>0</v>
      </c>
    </row>
    <row r="417" ht="12.75" customHeight="1">
      <c r="B417" s="70" t="s">
        <v>40835</v>
      </c>
      <c r="C417" s="70" t="s">
        <v>40836</v>
      </c>
      <c r="D417" s="126" t="s">
        <v>311</v>
      </c>
      <c r="E417" s="127">
        <v>1.0</v>
      </c>
      <c r="F417" s="172"/>
      <c r="G417" s="127">
        <f t="shared" si="31"/>
        <v>0</v>
      </c>
    </row>
    <row r="418" ht="12.75" customHeight="1">
      <c r="B418" s="70" t="s">
        <v>40837</v>
      </c>
      <c r="C418" s="70" t="s">
        <v>40838</v>
      </c>
      <c r="D418" s="126" t="s">
        <v>311</v>
      </c>
      <c r="E418" s="127">
        <v>1.0</v>
      </c>
      <c r="F418" s="172"/>
      <c r="G418" s="127">
        <f t="shared" si="31"/>
        <v>0</v>
      </c>
    </row>
    <row r="419" ht="12.75" customHeight="1">
      <c r="B419" s="70" t="s">
        <v>40839</v>
      </c>
      <c r="C419" s="70" t="s">
        <v>40840</v>
      </c>
      <c r="D419" s="126" t="s">
        <v>311</v>
      </c>
      <c r="E419" s="127">
        <v>1.0</v>
      </c>
      <c r="F419" s="172"/>
      <c r="G419" s="127">
        <f t="shared" si="31"/>
        <v>0</v>
      </c>
    </row>
    <row r="420" ht="12.75" customHeight="1">
      <c r="B420" s="70" t="s">
        <v>40841</v>
      </c>
      <c r="C420" s="70" t="s">
        <v>40842</v>
      </c>
      <c r="D420" s="126" t="s">
        <v>311</v>
      </c>
      <c r="E420" s="127">
        <v>1.0</v>
      </c>
      <c r="F420" s="172"/>
      <c r="G420" s="127">
        <f t="shared" si="31"/>
        <v>0</v>
      </c>
    </row>
    <row r="421" ht="12.75" customHeight="1">
      <c r="B421" s="70" t="s">
        <v>40843</v>
      </c>
      <c r="C421" s="70" t="s">
        <v>40844</v>
      </c>
      <c r="D421" s="126" t="s">
        <v>311</v>
      </c>
      <c r="E421" s="127">
        <v>1.0</v>
      </c>
      <c r="F421" s="172"/>
      <c r="G421" s="127">
        <f t="shared" si="31"/>
        <v>0</v>
      </c>
    </row>
    <row r="422" ht="12.75" customHeight="1">
      <c r="B422" s="70" t="s">
        <v>40845</v>
      </c>
      <c r="C422" s="70" t="s">
        <v>40846</v>
      </c>
      <c r="D422" s="126" t="s">
        <v>311</v>
      </c>
      <c r="E422" s="127">
        <v>1.0</v>
      </c>
      <c r="F422" s="172"/>
      <c r="G422" s="127">
        <f t="shared" si="31"/>
        <v>0</v>
      </c>
    </row>
    <row r="423" ht="12.75" customHeight="1">
      <c r="B423" s="70" t="s">
        <v>40847</v>
      </c>
      <c r="C423" s="70" t="s">
        <v>40848</v>
      </c>
      <c r="D423" s="126" t="s">
        <v>311</v>
      </c>
      <c r="E423" s="127">
        <v>1.0</v>
      </c>
      <c r="F423" s="172"/>
      <c r="G423" s="127">
        <f t="shared" si="31"/>
        <v>0</v>
      </c>
    </row>
    <row r="424" ht="12.75" customHeight="1">
      <c r="B424" s="70" t="s">
        <v>40849</v>
      </c>
      <c r="C424" s="70" t="s">
        <v>40850</v>
      </c>
      <c r="D424" s="126" t="s">
        <v>311</v>
      </c>
      <c r="E424" s="127">
        <v>1.0</v>
      </c>
      <c r="F424" s="172"/>
      <c r="G424" s="127">
        <f t="shared" si="31"/>
        <v>0</v>
      </c>
    </row>
    <row r="425" ht="12.75" customHeight="1">
      <c r="B425" s="70" t="s">
        <v>40851</v>
      </c>
      <c r="C425" s="70" t="s">
        <v>40852</v>
      </c>
      <c r="D425" s="126" t="s">
        <v>311</v>
      </c>
      <c r="E425" s="127">
        <v>1.0</v>
      </c>
      <c r="F425" s="172"/>
      <c r="G425" s="127">
        <f t="shared" si="31"/>
        <v>0</v>
      </c>
    </row>
    <row r="426" ht="12.75" customHeight="1">
      <c r="B426" s="70" t="s">
        <v>40853</v>
      </c>
      <c r="C426" s="70" t="s">
        <v>40854</v>
      </c>
      <c r="D426" s="126" t="s">
        <v>311</v>
      </c>
      <c r="E426" s="127">
        <v>1.0</v>
      </c>
      <c r="F426" s="172"/>
      <c r="G426" s="127">
        <f t="shared" si="31"/>
        <v>0</v>
      </c>
    </row>
    <row r="427" ht="12.75" customHeight="1">
      <c r="B427" s="70" t="s">
        <v>40855</v>
      </c>
      <c r="C427" s="70" t="s">
        <v>40856</v>
      </c>
      <c r="D427" s="126" t="s">
        <v>311</v>
      </c>
      <c r="E427" s="127">
        <v>1.0</v>
      </c>
      <c r="F427" s="172"/>
      <c r="G427" s="127">
        <f t="shared" si="31"/>
        <v>0</v>
      </c>
    </row>
    <row r="428" ht="12.75" customHeight="1">
      <c r="B428" s="70" t="s">
        <v>40857</v>
      </c>
      <c r="C428" s="70" t="s">
        <v>40858</v>
      </c>
      <c r="D428" s="126" t="s">
        <v>311</v>
      </c>
      <c r="E428" s="127">
        <v>1.0</v>
      </c>
      <c r="F428" s="172"/>
      <c r="G428" s="127">
        <f t="shared" si="31"/>
        <v>0</v>
      </c>
    </row>
    <row r="429" ht="12.75" customHeight="1">
      <c r="B429" s="70" t="s">
        <v>40859</v>
      </c>
      <c r="C429" s="70" t="s">
        <v>40860</v>
      </c>
      <c r="D429" s="126" t="s">
        <v>311</v>
      </c>
      <c r="E429" s="127">
        <v>2.0</v>
      </c>
      <c r="F429" s="172"/>
      <c r="G429" s="127">
        <f t="shared" si="31"/>
        <v>0</v>
      </c>
    </row>
    <row r="430" ht="12.75" customHeight="1">
      <c r="B430" s="70" t="s">
        <v>40861</v>
      </c>
      <c r="C430" s="70" t="s">
        <v>40862</v>
      </c>
      <c r="D430" s="126" t="s">
        <v>311</v>
      </c>
      <c r="E430" s="127">
        <v>2.0</v>
      </c>
      <c r="F430" s="172"/>
      <c r="G430" s="127">
        <f t="shared" si="31"/>
        <v>0</v>
      </c>
    </row>
    <row r="431" ht="12.75" customHeight="1">
      <c r="B431" s="70" t="s">
        <v>40863</v>
      </c>
      <c r="C431" s="70" t="s">
        <v>40864</v>
      </c>
      <c r="D431" s="126" t="s">
        <v>311</v>
      </c>
      <c r="E431" s="127">
        <v>7.0</v>
      </c>
      <c r="F431" s="172"/>
      <c r="G431" s="127">
        <f t="shared" si="31"/>
        <v>0</v>
      </c>
    </row>
    <row r="432" ht="12.75" customHeight="1">
      <c r="B432" s="70" t="s">
        <v>40865</v>
      </c>
      <c r="C432" s="70" t="s">
        <v>40866</v>
      </c>
      <c r="D432" s="126" t="s">
        <v>311</v>
      </c>
      <c r="E432" s="127">
        <v>2.0</v>
      </c>
      <c r="F432" s="172"/>
      <c r="G432" s="127">
        <f t="shared" si="31"/>
        <v>0</v>
      </c>
    </row>
    <row r="433" ht="12.75" customHeight="1">
      <c r="B433" s="70" t="s">
        <v>40867</v>
      </c>
      <c r="C433" s="70" t="s">
        <v>40868</v>
      </c>
      <c r="D433" s="126" t="s">
        <v>311</v>
      </c>
      <c r="E433" s="127">
        <v>2.0</v>
      </c>
      <c r="F433" s="172"/>
      <c r="G433" s="127">
        <f t="shared" si="31"/>
        <v>0</v>
      </c>
    </row>
    <row r="434" ht="12.75" customHeight="1">
      <c r="B434" s="70" t="s">
        <v>40869</v>
      </c>
      <c r="C434" s="70" t="s">
        <v>40870</v>
      </c>
      <c r="D434" s="126" t="s">
        <v>311</v>
      </c>
      <c r="E434" s="127">
        <v>1.0</v>
      </c>
      <c r="F434" s="172"/>
      <c r="G434" s="127">
        <f t="shared" si="31"/>
        <v>0</v>
      </c>
    </row>
    <row r="435" ht="12.75" customHeight="1">
      <c r="B435" s="70" t="s">
        <v>40871</v>
      </c>
      <c r="C435" s="70" t="s">
        <v>40872</v>
      </c>
      <c r="D435" s="126" t="s">
        <v>311</v>
      </c>
      <c r="E435" s="127">
        <v>2.0</v>
      </c>
      <c r="F435" s="172"/>
      <c r="G435" s="127">
        <f t="shared" si="31"/>
        <v>0</v>
      </c>
    </row>
    <row r="436" ht="12.75" customHeight="1">
      <c r="B436" s="70" t="s">
        <v>40873</v>
      </c>
      <c r="C436" s="70" t="s">
        <v>40874</v>
      </c>
      <c r="D436" s="126" t="s">
        <v>311</v>
      </c>
      <c r="E436" s="127">
        <v>1.0</v>
      </c>
      <c r="F436" s="172"/>
      <c r="G436" s="127">
        <f t="shared" si="31"/>
        <v>0</v>
      </c>
    </row>
    <row r="437" ht="12.75" customHeight="1">
      <c r="B437" s="70" t="s">
        <v>40875</v>
      </c>
      <c r="C437" s="70" t="s">
        <v>40876</v>
      </c>
      <c r="D437" s="126" t="s">
        <v>311</v>
      </c>
      <c r="E437" s="127">
        <v>1.0</v>
      </c>
      <c r="F437" s="172"/>
      <c r="G437" s="127">
        <f t="shared" si="31"/>
        <v>0</v>
      </c>
    </row>
    <row r="438" ht="12.75" customHeight="1">
      <c r="B438" s="70" t="s">
        <v>40877</v>
      </c>
      <c r="C438" s="70" t="s">
        <v>40878</v>
      </c>
      <c r="D438" s="126" t="s">
        <v>311</v>
      </c>
      <c r="E438" s="127">
        <v>1.0</v>
      </c>
      <c r="F438" s="177"/>
      <c r="G438" s="127">
        <f t="shared" si="31"/>
        <v>0</v>
      </c>
    </row>
    <row r="439" ht="12.75" customHeight="1">
      <c r="B439" s="70" t="s">
        <v>40879</v>
      </c>
      <c r="C439" s="70" t="s">
        <v>40880</v>
      </c>
      <c r="D439" s="126" t="s">
        <v>311</v>
      </c>
      <c r="E439" s="127">
        <v>2.0</v>
      </c>
      <c r="F439" s="177"/>
      <c r="G439" s="127">
        <f t="shared" si="31"/>
        <v>0</v>
      </c>
    </row>
    <row r="440" ht="12.75" customHeight="1">
      <c r="B440" s="70" t="s">
        <v>40881</v>
      </c>
      <c r="C440" s="70" t="s">
        <v>40882</v>
      </c>
      <c r="D440" s="126" t="s">
        <v>311</v>
      </c>
      <c r="E440" s="127">
        <v>1.0</v>
      </c>
      <c r="F440" s="172"/>
      <c r="G440" s="127">
        <f t="shared" si="31"/>
        <v>0</v>
      </c>
    </row>
    <row r="441" ht="12.75" customHeight="1">
      <c r="B441" s="79" t="s">
        <v>40883</v>
      </c>
      <c r="C441" s="83" t="s">
        <v>40434</v>
      </c>
      <c r="D441" s="129"/>
      <c r="E441" s="129"/>
      <c r="F441" s="178"/>
      <c r="G441" s="127"/>
    </row>
    <row r="442" ht="12.75" customHeight="1">
      <c r="B442" s="84" t="s">
        <v>40884</v>
      </c>
      <c r="C442" s="85" t="s">
        <v>40436</v>
      </c>
      <c r="D442" s="129"/>
      <c r="E442" s="129"/>
      <c r="F442" s="178"/>
      <c r="G442" s="127"/>
    </row>
    <row r="443" ht="12.75" customHeight="1">
      <c r="B443" s="70" t="s">
        <v>40885</v>
      </c>
      <c r="C443" s="70" t="s">
        <v>40438</v>
      </c>
      <c r="D443" s="126" t="s">
        <v>311</v>
      </c>
      <c r="E443" s="127">
        <v>4.0</v>
      </c>
      <c r="F443" s="172"/>
      <c r="G443" s="127">
        <f t="shared" ref="G443:G448" si="32">+ROUND(E443*F443,2)</f>
        <v>0</v>
      </c>
    </row>
    <row r="444" ht="12.75" customHeight="1">
      <c r="B444" s="70" t="s">
        <v>40886</v>
      </c>
      <c r="C444" s="70" t="s">
        <v>40440</v>
      </c>
      <c r="D444" s="126" t="s">
        <v>311</v>
      </c>
      <c r="E444" s="127">
        <v>11.0</v>
      </c>
      <c r="F444" s="172"/>
      <c r="G444" s="127">
        <f t="shared" si="32"/>
        <v>0</v>
      </c>
    </row>
    <row r="445" ht="12.75" customHeight="1">
      <c r="B445" s="70" t="s">
        <v>40887</v>
      </c>
      <c r="C445" s="70" t="s">
        <v>40442</v>
      </c>
      <c r="D445" s="126" t="s">
        <v>311</v>
      </c>
      <c r="E445" s="127">
        <v>33.0</v>
      </c>
      <c r="F445" s="172"/>
      <c r="G445" s="127">
        <f t="shared" si="32"/>
        <v>0</v>
      </c>
    </row>
    <row r="446" ht="12.75" customHeight="1">
      <c r="B446" s="70" t="s">
        <v>40888</v>
      </c>
      <c r="C446" s="70" t="s">
        <v>40444</v>
      </c>
      <c r="D446" s="126" t="s">
        <v>311</v>
      </c>
      <c r="E446" s="127">
        <v>23.0</v>
      </c>
      <c r="F446" s="177"/>
      <c r="G446" s="127">
        <f t="shared" si="32"/>
        <v>0</v>
      </c>
    </row>
    <row r="447" ht="12.75" customHeight="1">
      <c r="B447" s="70" t="s">
        <v>40889</v>
      </c>
      <c r="C447" s="70" t="s">
        <v>40446</v>
      </c>
      <c r="D447" s="126" t="s">
        <v>311</v>
      </c>
      <c r="E447" s="127">
        <v>4.0</v>
      </c>
      <c r="F447" s="172"/>
      <c r="G447" s="127">
        <f t="shared" si="32"/>
        <v>0</v>
      </c>
    </row>
    <row r="448" ht="12.75" customHeight="1">
      <c r="B448" s="70" t="s">
        <v>40890</v>
      </c>
      <c r="C448" s="70" t="s">
        <v>40891</v>
      </c>
      <c r="D448" s="126" t="s">
        <v>311</v>
      </c>
      <c r="E448" s="127">
        <v>4.0</v>
      </c>
      <c r="F448" s="172"/>
      <c r="G448" s="127">
        <f t="shared" si="32"/>
        <v>0</v>
      </c>
    </row>
    <row r="449" ht="12.75" customHeight="1">
      <c r="B449" s="84" t="s">
        <v>40892</v>
      </c>
      <c r="C449" s="85" t="s">
        <v>33352</v>
      </c>
      <c r="D449" s="129"/>
      <c r="E449" s="129"/>
      <c r="F449" s="178"/>
      <c r="G449" s="127"/>
    </row>
    <row r="450" ht="12.75" customHeight="1">
      <c r="B450" s="70" t="s">
        <v>40893</v>
      </c>
      <c r="C450" s="70" t="s">
        <v>40449</v>
      </c>
      <c r="D450" s="126" t="s">
        <v>311</v>
      </c>
      <c r="E450" s="127">
        <v>19.0</v>
      </c>
      <c r="F450" s="172"/>
      <c r="G450" s="127">
        <f t="shared" ref="G450:G459" si="33">+ROUND(E450*F450,2)</f>
        <v>0</v>
      </c>
    </row>
    <row r="451" ht="12.75" customHeight="1">
      <c r="B451" s="70" t="s">
        <v>40894</v>
      </c>
      <c r="C451" s="70" t="s">
        <v>40455</v>
      </c>
      <c r="D451" s="126" t="s">
        <v>311</v>
      </c>
      <c r="E451" s="127">
        <v>2.0</v>
      </c>
      <c r="F451" s="172"/>
      <c r="G451" s="127">
        <f t="shared" si="33"/>
        <v>0</v>
      </c>
    </row>
    <row r="452" ht="12.75" customHeight="1">
      <c r="B452" s="70" t="s">
        <v>40895</v>
      </c>
      <c r="C452" s="70" t="s">
        <v>26024</v>
      </c>
      <c r="D452" s="126" t="s">
        <v>311</v>
      </c>
      <c r="E452" s="127">
        <v>21.0</v>
      </c>
      <c r="F452" s="172"/>
      <c r="G452" s="127">
        <f t="shared" si="33"/>
        <v>0</v>
      </c>
    </row>
    <row r="453" ht="12.75" customHeight="1">
      <c r="B453" s="70" t="s">
        <v>40896</v>
      </c>
      <c r="C453" s="70" t="s">
        <v>40897</v>
      </c>
      <c r="D453" s="126" t="s">
        <v>311</v>
      </c>
      <c r="E453" s="127">
        <v>4.0</v>
      </c>
      <c r="F453" s="172"/>
      <c r="G453" s="127">
        <f t="shared" si="33"/>
        <v>0</v>
      </c>
    </row>
    <row r="454" ht="12.75" customHeight="1">
      <c r="B454" s="70" t="s">
        <v>40898</v>
      </c>
      <c r="C454" s="70" t="s">
        <v>40899</v>
      </c>
      <c r="D454" s="126" t="s">
        <v>311</v>
      </c>
      <c r="E454" s="127">
        <v>2.0</v>
      </c>
      <c r="F454" s="172"/>
      <c r="G454" s="127">
        <f t="shared" si="33"/>
        <v>0</v>
      </c>
    </row>
    <row r="455" ht="12.75" customHeight="1">
      <c r="B455" s="70" t="s">
        <v>40900</v>
      </c>
      <c r="C455" s="70" t="s">
        <v>40458</v>
      </c>
      <c r="D455" s="126" t="s">
        <v>311</v>
      </c>
      <c r="E455" s="127">
        <v>2.0</v>
      </c>
      <c r="F455" s="172"/>
      <c r="G455" s="127">
        <f t="shared" si="33"/>
        <v>0</v>
      </c>
    </row>
    <row r="456" ht="12.75" customHeight="1">
      <c r="B456" s="70" t="s">
        <v>40901</v>
      </c>
      <c r="C456" s="70" t="s">
        <v>40902</v>
      </c>
      <c r="D456" s="126" t="s">
        <v>311</v>
      </c>
      <c r="E456" s="127">
        <v>4.0</v>
      </c>
      <c r="F456" s="172"/>
      <c r="G456" s="127">
        <f t="shared" si="33"/>
        <v>0</v>
      </c>
    </row>
    <row r="457" ht="12.75" customHeight="1">
      <c r="B457" s="70" t="s">
        <v>40903</v>
      </c>
      <c r="C457" s="70" t="s">
        <v>40460</v>
      </c>
      <c r="D457" s="126" t="s">
        <v>311</v>
      </c>
      <c r="E457" s="127">
        <v>8.0</v>
      </c>
      <c r="F457" s="177"/>
      <c r="G457" s="127">
        <f t="shared" si="33"/>
        <v>0</v>
      </c>
    </row>
    <row r="458" ht="12.75" customHeight="1">
      <c r="B458" s="70" t="s">
        <v>40904</v>
      </c>
      <c r="C458" s="70" t="s">
        <v>40905</v>
      </c>
      <c r="D458" s="126" t="s">
        <v>311</v>
      </c>
      <c r="E458" s="127">
        <v>1.0</v>
      </c>
      <c r="F458" s="172"/>
      <c r="G458" s="127">
        <f t="shared" si="33"/>
        <v>0</v>
      </c>
    </row>
    <row r="459" ht="12.75" customHeight="1">
      <c r="B459" s="70" t="s">
        <v>40906</v>
      </c>
      <c r="C459" s="70" t="s">
        <v>34022</v>
      </c>
      <c r="D459" s="126" t="s">
        <v>311</v>
      </c>
      <c r="E459" s="127">
        <v>21.0</v>
      </c>
      <c r="F459" s="172"/>
      <c r="G459" s="127">
        <f t="shared" si="33"/>
        <v>0</v>
      </c>
    </row>
    <row r="460" ht="12.75" customHeight="1">
      <c r="B460" s="84" t="s">
        <v>40907</v>
      </c>
      <c r="C460" s="85" t="s">
        <v>40469</v>
      </c>
      <c r="D460" s="129"/>
      <c r="E460" s="129"/>
      <c r="F460" s="178"/>
      <c r="G460" s="127"/>
    </row>
    <row r="461" ht="12.75" customHeight="1">
      <c r="B461" s="70" t="s">
        <v>40908</v>
      </c>
      <c r="C461" s="70" t="s">
        <v>40471</v>
      </c>
      <c r="D461" s="126" t="s">
        <v>311</v>
      </c>
      <c r="E461" s="127">
        <v>13.0</v>
      </c>
      <c r="F461" s="172"/>
      <c r="G461" s="127">
        <f t="shared" ref="G461:G475" si="34">+ROUND(E461*F461,2)</f>
        <v>0</v>
      </c>
    </row>
    <row r="462" ht="12.75" customHeight="1">
      <c r="B462" s="70" t="s">
        <v>40909</v>
      </c>
      <c r="C462" s="70" t="s">
        <v>40473</v>
      </c>
      <c r="D462" s="126" t="s">
        <v>311</v>
      </c>
      <c r="E462" s="127">
        <v>2.0</v>
      </c>
      <c r="F462" s="172"/>
      <c r="G462" s="127">
        <f t="shared" si="34"/>
        <v>0</v>
      </c>
    </row>
    <row r="463" ht="12.75" customHeight="1">
      <c r="B463" s="70" t="s">
        <v>40910</v>
      </c>
      <c r="C463" s="70" t="s">
        <v>40911</v>
      </c>
      <c r="D463" s="126" t="s">
        <v>311</v>
      </c>
      <c r="E463" s="127">
        <v>2.0</v>
      </c>
      <c r="F463" s="172"/>
      <c r="G463" s="127">
        <f t="shared" si="34"/>
        <v>0</v>
      </c>
    </row>
    <row r="464" ht="12.75" customHeight="1">
      <c r="B464" s="70" t="s">
        <v>40912</v>
      </c>
      <c r="C464" s="70" t="s">
        <v>40913</v>
      </c>
      <c r="D464" s="126" t="s">
        <v>311</v>
      </c>
      <c r="E464" s="127">
        <v>1.0</v>
      </c>
      <c r="F464" s="172"/>
      <c r="G464" s="127">
        <f t="shared" si="34"/>
        <v>0</v>
      </c>
    </row>
    <row r="465" ht="12.75" customHeight="1">
      <c r="B465" s="70" t="s">
        <v>40914</v>
      </c>
      <c r="C465" s="70" t="s">
        <v>40477</v>
      </c>
      <c r="D465" s="126" t="s">
        <v>311</v>
      </c>
      <c r="E465" s="127">
        <v>3.0</v>
      </c>
      <c r="F465" s="172"/>
      <c r="G465" s="127">
        <f t="shared" si="34"/>
        <v>0</v>
      </c>
    </row>
    <row r="466" ht="12.75" customHeight="1">
      <c r="B466" s="70" t="s">
        <v>40915</v>
      </c>
      <c r="C466" s="70" t="s">
        <v>40479</v>
      </c>
      <c r="D466" s="126" t="s">
        <v>311</v>
      </c>
      <c r="E466" s="127">
        <v>3.0</v>
      </c>
      <c r="F466" s="172"/>
      <c r="G466" s="127">
        <f t="shared" si="34"/>
        <v>0</v>
      </c>
    </row>
    <row r="467" ht="12.75" customHeight="1">
      <c r="B467" s="70" t="s">
        <v>40916</v>
      </c>
      <c r="C467" s="70" t="s">
        <v>40917</v>
      </c>
      <c r="D467" s="126" t="s">
        <v>311</v>
      </c>
      <c r="E467" s="127">
        <v>4.0</v>
      </c>
      <c r="F467" s="172"/>
      <c r="G467" s="127">
        <f t="shared" si="34"/>
        <v>0</v>
      </c>
    </row>
    <row r="468" ht="12.75" customHeight="1">
      <c r="B468" s="70" t="s">
        <v>40918</v>
      </c>
      <c r="C468" s="70" t="s">
        <v>40481</v>
      </c>
      <c r="D468" s="126" t="s">
        <v>311</v>
      </c>
      <c r="E468" s="127">
        <v>4.0</v>
      </c>
      <c r="F468" s="172"/>
      <c r="G468" s="127">
        <f t="shared" si="34"/>
        <v>0</v>
      </c>
    </row>
    <row r="469" ht="12.75" customHeight="1">
      <c r="B469" s="70" t="s">
        <v>40919</v>
      </c>
      <c r="C469" s="70" t="s">
        <v>40483</v>
      </c>
      <c r="D469" s="126" t="s">
        <v>311</v>
      </c>
      <c r="E469" s="127">
        <v>2.0</v>
      </c>
      <c r="F469" s="172"/>
      <c r="G469" s="127">
        <f t="shared" si="34"/>
        <v>0</v>
      </c>
    </row>
    <row r="470" ht="12.75" customHeight="1">
      <c r="B470" s="70" t="s">
        <v>40920</v>
      </c>
      <c r="C470" s="70" t="s">
        <v>40487</v>
      </c>
      <c r="D470" s="126" t="s">
        <v>311</v>
      </c>
      <c r="E470" s="127">
        <v>14.0</v>
      </c>
      <c r="F470" s="172"/>
      <c r="G470" s="127">
        <f t="shared" si="34"/>
        <v>0</v>
      </c>
    </row>
    <row r="471" ht="12.75" customHeight="1">
      <c r="B471" s="70" t="s">
        <v>40921</v>
      </c>
      <c r="C471" s="70" t="s">
        <v>40922</v>
      </c>
      <c r="D471" s="126" t="s">
        <v>311</v>
      </c>
      <c r="E471" s="127">
        <v>8.0</v>
      </c>
      <c r="F471" s="172"/>
      <c r="G471" s="127">
        <f t="shared" si="34"/>
        <v>0</v>
      </c>
    </row>
    <row r="472" ht="12.75" customHeight="1">
      <c r="B472" s="70" t="s">
        <v>40923</v>
      </c>
      <c r="C472" s="70" t="s">
        <v>33191</v>
      </c>
      <c r="D472" s="126" t="s">
        <v>311</v>
      </c>
      <c r="E472" s="127">
        <v>12.0</v>
      </c>
      <c r="F472" s="172"/>
      <c r="G472" s="127">
        <f t="shared" si="34"/>
        <v>0</v>
      </c>
    </row>
    <row r="473" ht="12.75" customHeight="1">
      <c r="B473" s="70" t="s">
        <v>40924</v>
      </c>
      <c r="C473" s="70" t="s">
        <v>40490</v>
      </c>
      <c r="D473" s="126" t="s">
        <v>311</v>
      </c>
      <c r="E473" s="127">
        <v>7.0</v>
      </c>
      <c r="F473" s="177"/>
      <c r="G473" s="127">
        <f t="shared" si="34"/>
        <v>0</v>
      </c>
    </row>
    <row r="474" ht="12.75" customHeight="1">
      <c r="B474" s="70" t="s">
        <v>40925</v>
      </c>
      <c r="C474" s="70" t="s">
        <v>40926</v>
      </c>
      <c r="D474" s="126" t="s">
        <v>311</v>
      </c>
      <c r="E474" s="127">
        <v>4.0</v>
      </c>
      <c r="F474" s="172"/>
      <c r="G474" s="127">
        <f t="shared" si="34"/>
        <v>0</v>
      </c>
    </row>
    <row r="475" ht="12.75" customHeight="1">
      <c r="B475" s="70" t="s">
        <v>40927</v>
      </c>
      <c r="C475" s="70" t="s">
        <v>33193</v>
      </c>
      <c r="D475" s="126" t="s">
        <v>311</v>
      </c>
      <c r="E475" s="127">
        <v>6.0</v>
      </c>
      <c r="F475" s="177"/>
      <c r="G475" s="127">
        <f t="shared" si="34"/>
        <v>0</v>
      </c>
    </row>
    <row r="476" ht="12.75" customHeight="1">
      <c r="B476" s="84" t="s">
        <v>40928</v>
      </c>
      <c r="C476" s="85" t="s">
        <v>40505</v>
      </c>
      <c r="D476" s="129"/>
      <c r="E476" s="129"/>
      <c r="F476" s="178"/>
      <c r="G476" s="127"/>
    </row>
    <row r="477" ht="12.75" customHeight="1">
      <c r="B477" s="70" t="s">
        <v>40929</v>
      </c>
      <c r="C477" s="130" t="s">
        <v>40511</v>
      </c>
      <c r="D477" s="126" t="s">
        <v>311</v>
      </c>
      <c r="E477" s="127">
        <v>5.0</v>
      </c>
      <c r="F477" s="172"/>
      <c r="G477" s="127">
        <f>+ROUND(E477*F477,2)</f>
        <v>0</v>
      </c>
    </row>
    <row r="478" ht="12.75" customHeight="1">
      <c r="B478" s="84" t="s">
        <v>40930</v>
      </c>
      <c r="C478" s="85" t="s">
        <v>40493</v>
      </c>
      <c r="D478" s="129"/>
      <c r="E478" s="129"/>
      <c r="F478" s="178"/>
      <c r="G478" s="127"/>
    </row>
    <row r="479" ht="12.75" customHeight="1">
      <c r="B479" s="70" t="s">
        <v>40931</v>
      </c>
      <c r="C479" s="70" t="s">
        <v>40495</v>
      </c>
      <c r="D479" s="126" t="s">
        <v>311</v>
      </c>
      <c r="E479" s="127">
        <v>2.0</v>
      </c>
      <c r="F479" s="172"/>
      <c r="G479" s="127">
        <f t="shared" ref="G479:G483" si="35">+ROUND(E479*F479,2)</f>
        <v>0</v>
      </c>
    </row>
    <row r="480" ht="12.75" customHeight="1">
      <c r="B480" s="70" t="s">
        <v>40932</v>
      </c>
      <c r="C480" s="70" t="s">
        <v>40497</v>
      </c>
      <c r="D480" s="126" t="s">
        <v>311</v>
      </c>
      <c r="E480" s="127">
        <v>1.0</v>
      </c>
      <c r="F480" s="172"/>
      <c r="G480" s="127">
        <f t="shared" si="35"/>
        <v>0</v>
      </c>
    </row>
    <row r="481" ht="12.75" customHeight="1">
      <c r="B481" s="70" t="s">
        <v>40933</v>
      </c>
      <c r="C481" s="70" t="s">
        <v>40499</v>
      </c>
      <c r="D481" s="126" t="s">
        <v>311</v>
      </c>
      <c r="E481" s="127">
        <v>1.0</v>
      </c>
      <c r="F481" s="177"/>
      <c r="G481" s="127">
        <f t="shared" si="35"/>
        <v>0</v>
      </c>
    </row>
    <row r="482" ht="12.75" customHeight="1">
      <c r="B482" s="70" t="s">
        <v>40934</v>
      </c>
      <c r="C482" s="70" t="s">
        <v>40501</v>
      </c>
      <c r="D482" s="126" t="s">
        <v>311</v>
      </c>
      <c r="E482" s="127">
        <v>1.0</v>
      </c>
      <c r="F482" s="172"/>
      <c r="G482" s="127">
        <f t="shared" si="35"/>
        <v>0</v>
      </c>
    </row>
    <row r="483" ht="12.75" customHeight="1">
      <c r="B483" s="70" t="s">
        <v>40935</v>
      </c>
      <c r="C483" s="70" t="s">
        <v>40936</v>
      </c>
      <c r="D483" s="126" t="s">
        <v>311</v>
      </c>
      <c r="E483" s="127">
        <v>1.0</v>
      </c>
      <c r="F483" s="172"/>
      <c r="G483" s="127">
        <f t="shared" si="35"/>
        <v>0</v>
      </c>
    </row>
    <row r="484" ht="12.75" customHeight="1">
      <c r="B484" s="79" t="s">
        <v>40937</v>
      </c>
      <c r="C484" s="83" t="s">
        <v>655</v>
      </c>
      <c r="D484" s="129"/>
      <c r="E484" s="129"/>
      <c r="F484" s="178"/>
      <c r="G484" s="127"/>
    </row>
    <row r="485" ht="12.75" customHeight="1">
      <c r="B485" s="70" t="s">
        <v>40938</v>
      </c>
      <c r="C485" s="130" t="s">
        <v>7094</v>
      </c>
      <c r="D485" s="126" t="s">
        <v>311</v>
      </c>
      <c r="E485" s="127">
        <v>325.0</v>
      </c>
      <c r="F485" s="172"/>
      <c r="G485" s="127">
        <f t="shared" ref="G485:G492" si="36">+ROUND(E485*F485,2)</f>
        <v>0</v>
      </c>
    </row>
    <row r="486" ht="12.75" customHeight="1">
      <c r="B486" s="70" t="s">
        <v>40939</v>
      </c>
      <c r="C486" s="70" t="s">
        <v>40940</v>
      </c>
      <c r="D486" s="126" t="s">
        <v>525</v>
      </c>
      <c r="E486" s="127">
        <v>45.52</v>
      </c>
      <c r="F486" s="172"/>
      <c r="G486" s="127">
        <f t="shared" si="36"/>
        <v>0</v>
      </c>
    </row>
    <row r="487" ht="12.75" customHeight="1">
      <c r="B487" s="70" t="s">
        <v>40941</v>
      </c>
      <c r="C487" s="70" t="s">
        <v>40517</v>
      </c>
      <c r="D487" s="126" t="s">
        <v>525</v>
      </c>
      <c r="E487" s="127">
        <v>1571.06</v>
      </c>
      <c r="F487" s="172"/>
      <c r="G487" s="127">
        <f t="shared" si="36"/>
        <v>0</v>
      </c>
    </row>
    <row r="488" ht="12.75" customHeight="1">
      <c r="B488" s="70" t="s">
        <v>40942</v>
      </c>
      <c r="C488" s="70" t="s">
        <v>40519</v>
      </c>
      <c r="D488" s="126" t="s">
        <v>525</v>
      </c>
      <c r="E488" s="127">
        <v>1720.48</v>
      </c>
      <c r="F488" s="172"/>
      <c r="G488" s="127">
        <f t="shared" si="36"/>
        <v>0</v>
      </c>
    </row>
    <row r="489" ht="12.75" customHeight="1">
      <c r="B489" s="70" t="s">
        <v>40943</v>
      </c>
      <c r="C489" s="70" t="s">
        <v>40521</v>
      </c>
      <c r="D489" s="126" t="s">
        <v>525</v>
      </c>
      <c r="E489" s="127">
        <v>3473.15</v>
      </c>
      <c r="F489" s="172"/>
      <c r="G489" s="127">
        <f t="shared" si="36"/>
        <v>0</v>
      </c>
    </row>
    <row r="490" ht="12.75" customHeight="1">
      <c r="B490" s="70" t="s">
        <v>40944</v>
      </c>
      <c r="C490" s="70" t="s">
        <v>40523</v>
      </c>
      <c r="D490" s="126" t="s">
        <v>525</v>
      </c>
      <c r="E490" s="127">
        <v>7166.900000000001</v>
      </c>
      <c r="F490" s="177"/>
      <c r="G490" s="127">
        <f t="shared" si="36"/>
        <v>0</v>
      </c>
    </row>
    <row r="491" ht="12.75" customHeight="1">
      <c r="B491" s="70" t="s">
        <v>40945</v>
      </c>
      <c r="C491" s="70" t="s">
        <v>40525</v>
      </c>
      <c r="D491" s="126" t="s">
        <v>525</v>
      </c>
      <c r="E491" s="127">
        <v>1650.88</v>
      </c>
      <c r="F491" s="177"/>
      <c r="G491" s="127">
        <f t="shared" si="36"/>
        <v>0</v>
      </c>
    </row>
    <row r="492" ht="12.75" customHeight="1">
      <c r="B492" s="70" t="s">
        <v>40946</v>
      </c>
      <c r="C492" s="70" t="s">
        <v>33215</v>
      </c>
      <c r="D492" s="126" t="s">
        <v>525</v>
      </c>
      <c r="E492" s="127">
        <v>577.35</v>
      </c>
      <c r="F492" s="172"/>
      <c r="G492" s="127">
        <f t="shared" si="36"/>
        <v>0</v>
      </c>
    </row>
    <row r="493" ht="12.75" customHeight="1">
      <c r="B493" s="137" t="s">
        <v>251</v>
      </c>
      <c r="C493" s="138" t="s">
        <v>249</v>
      </c>
      <c r="D493" s="129"/>
      <c r="E493" s="129"/>
      <c r="F493" s="172"/>
      <c r="G493" s="127"/>
    </row>
    <row r="494" ht="12.75" customHeight="1">
      <c r="B494" s="79" t="s">
        <v>40947</v>
      </c>
      <c r="C494" s="83" t="s">
        <v>405</v>
      </c>
      <c r="D494" s="129"/>
      <c r="E494" s="129"/>
      <c r="F494" s="178"/>
      <c r="G494" s="127"/>
    </row>
    <row r="495" ht="12.75" customHeight="1">
      <c r="B495" s="70" t="s">
        <v>40948</v>
      </c>
      <c r="C495" s="70" t="s">
        <v>40529</v>
      </c>
      <c r="D495" s="126" t="s">
        <v>311</v>
      </c>
      <c r="E495" s="127">
        <v>2091.0</v>
      </c>
      <c r="F495" s="172"/>
      <c r="G495" s="127">
        <f t="shared" ref="G495:G499" si="37">+ROUND(E495*F495,2)</f>
        <v>0</v>
      </c>
    </row>
    <row r="496" ht="12.75" customHeight="1">
      <c r="B496" s="70" t="s">
        <v>40949</v>
      </c>
      <c r="C496" s="70" t="s">
        <v>40531</v>
      </c>
      <c r="D496" s="126" t="s">
        <v>311</v>
      </c>
      <c r="E496" s="127">
        <v>2091.0</v>
      </c>
      <c r="F496" s="172"/>
      <c r="G496" s="127">
        <f t="shared" si="37"/>
        <v>0</v>
      </c>
    </row>
    <row r="497" ht="12.75" customHeight="1">
      <c r="B497" s="70" t="s">
        <v>40950</v>
      </c>
      <c r="C497" s="70" t="s">
        <v>40533</v>
      </c>
      <c r="D497" s="126" t="s">
        <v>311</v>
      </c>
      <c r="E497" s="127">
        <v>988.0</v>
      </c>
      <c r="F497" s="177"/>
      <c r="G497" s="127">
        <f t="shared" si="37"/>
        <v>0</v>
      </c>
    </row>
    <row r="498" ht="12.75" customHeight="1">
      <c r="B498" s="70" t="s">
        <v>40951</v>
      </c>
      <c r="C498" s="70" t="s">
        <v>33103</v>
      </c>
      <c r="D498" s="126" t="s">
        <v>525</v>
      </c>
      <c r="E498" s="127">
        <v>11537.04</v>
      </c>
      <c r="F498" s="172"/>
      <c r="G498" s="127">
        <f t="shared" si="37"/>
        <v>0</v>
      </c>
    </row>
    <row r="499" ht="12.75" customHeight="1">
      <c r="B499" s="70" t="s">
        <v>40952</v>
      </c>
      <c r="C499" s="130" t="s">
        <v>33113</v>
      </c>
      <c r="D499" s="126" t="s">
        <v>525</v>
      </c>
      <c r="E499" s="127">
        <v>5768.52</v>
      </c>
      <c r="F499" s="172"/>
      <c r="G499" s="127">
        <f t="shared" si="37"/>
        <v>0</v>
      </c>
    </row>
    <row r="500" ht="12.75" customHeight="1">
      <c r="B500" s="79" t="s">
        <v>40953</v>
      </c>
      <c r="C500" s="83" t="s">
        <v>671</v>
      </c>
      <c r="D500" s="129"/>
      <c r="E500" s="129"/>
      <c r="F500" s="178"/>
      <c r="G500" s="127"/>
    </row>
    <row r="501" ht="12.75" customHeight="1">
      <c r="B501" s="70" t="s">
        <v>40954</v>
      </c>
      <c r="C501" s="70" t="s">
        <v>40538</v>
      </c>
      <c r="D501" s="126" t="s">
        <v>525</v>
      </c>
      <c r="E501" s="127">
        <v>1853.06</v>
      </c>
      <c r="F501" s="172"/>
      <c r="G501" s="127">
        <f t="shared" ref="G501:G507" si="38">+ROUND(E501*F501,2)</f>
        <v>0</v>
      </c>
    </row>
    <row r="502" ht="12.75" customHeight="1">
      <c r="B502" s="70" t="s">
        <v>40955</v>
      </c>
      <c r="C502" s="130" t="s">
        <v>40540</v>
      </c>
      <c r="D502" s="126" t="s">
        <v>311</v>
      </c>
      <c r="E502" s="127">
        <v>988.0</v>
      </c>
      <c r="F502" s="172"/>
      <c r="G502" s="127">
        <f t="shared" si="38"/>
        <v>0</v>
      </c>
    </row>
    <row r="503" ht="12.75" customHeight="1">
      <c r="B503" s="70" t="s">
        <v>40956</v>
      </c>
      <c r="C503" s="130" t="s">
        <v>40542</v>
      </c>
      <c r="D503" s="126" t="s">
        <v>413</v>
      </c>
      <c r="E503" s="127">
        <v>385.32</v>
      </c>
      <c r="F503" s="172"/>
      <c r="G503" s="127">
        <f t="shared" si="38"/>
        <v>0</v>
      </c>
    </row>
    <row r="504" ht="12.75" customHeight="1">
      <c r="B504" s="70" t="s">
        <v>40957</v>
      </c>
      <c r="C504" s="70" t="s">
        <v>18958</v>
      </c>
      <c r="D504" s="126" t="s">
        <v>408</v>
      </c>
      <c r="E504" s="127">
        <v>377.82</v>
      </c>
      <c r="F504" s="177"/>
      <c r="G504" s="127">
        <f t="shared" si="38"/>
        <v>0</v>
      </c>
    </row>
    <row r="505" ht="12.75" customHeight="1">
      <c r="B505" s="70" t="s">
        <v>40958</v>
      </c>
      <c r="C505" s="70" t="s">
        <v>33237</v>
      </c>
      <c r="D505" s="126" t="s">
        <v>408</v>
      </c>
      <c r="E505" s="127">
        <v>119.31</v>
      </c>
      <c r="F505" s="172"/>
      <c r="G505" s="127">
        <f t="shared" si="38"/>
        <v>0</v>
      </c>
    </row>
    <row r="506" ht="12.75" customHeight="1">
      <c r="B506" s="70" t="s">
        <v>40959</v>
      </c>
      <c r="C506" s="70" t="s">
        <v>35045</v>
      </c>
      <c r="D506" s="126" t="s">
        <v>408</v>
      </c>
      <c r="E506" s="127">
        <v>1088.83</v>
      </c>
      <c r="F506" s="172"/>
      <c r="G506" s="127">
        <f t="shared" si="38"/>
        <v>0</v>
      </c>
    </row>
    <row r="507" ht="12.75" customHeight="1">
      <c r="B507" s="70" t="s">
        <v>40960</v>
      </c>
      <c r="C507" s="70" t="s">
        <v>40224</v>
      </c>
      <c r="D507" s="126" t="s">
        <v>408</v>
      </c>
      <c r="E507" s="127">
        <v>98.0</v>
      </c>
      <c r="F507" s="172"/>
      <c r="G507" s="127">
        <f t="shared" si="38"/>
        <v>0</v>
      </c>
    </row>
    <row r="508" ht="12.75" customHeight="1">
      <c r="B508" s="79" t="s">
        <v>40961</v>
      </c>
      <c r="C508" s="83" t="s">
        <v>410</v>
      </c>
      <c r="D508" s="129"/>
      <c r="E508" s="129"/>
      <c r="F508" s="178"/>
      <c r="G508" s="127"/>
    </row>
    <row r="509" ht="12.75" customHeight="1">
      <c r="B509" s="70" t="s">
        <v>40962</v>
      </c>
      <c r="C509" s="70" t="s">
        <v>40550</v>
      </c>
      <c r="D509" s="126" t="s">
        <v>525</v>
      </c>
      <c r="E509" s="127">
        <v>5234.54</v>
      </c>
      <c r="F509" s="172"/>
      <c r="G509" s="127">
        <f t="shared" ref="G509:G523" si="39">+ROUND(E509*F509,2)</f>
        <v>0</v>
      </c>
    </row>
    <row r="510" ht="12.75" customHeight="1">
      <c r="B510" s="70" t="s">
        <v>40963</v>
      </c>
      <c r="C510" s="70" t="s">
        <v>40964</v>
      </c>
      <c r="D510" s="126" t="s">
        <v>525</v>
      </c>
      <c r="E510" s="127">
        <v>275.14</v>
      </c>
      <c r="F510" s="172"/>
      <c r="G510" s="127">
        <f t="shared" si="39"/>
        <v>0</v>
      </c>
    </row>
    <row r="511" ht="12.75" customHeight="1">
      <c r="B511" s="70" t="s">
        <v>40965</v>
      </c>
      <c r="C511" s="70" t="s">
        <v>40966</v>
      </c>
      <c r="D511" s="126" t="s">
        <v>525</v>
      </c>
      <c r="E511" s="127">
        <v>258.84000000000003</v>
      </c>
      <c r="F511" s="172"/>
      <c r="G511" s="127">
        <f t="shared" si="39"/>
        <v>0</v>
      </c>
    </row>
    <row r="512" ht="12.75" customHeight="1">
      <c r="B512" s="70" t="s">
        <v>40967</v>
      </c>
      <c r="C512" s="70" t="s">
        <v>40552</v>
      </c>
      <c r="D512" s="126" t="s">
        <v>525</v>
      </c>
      <c r="E512" s="127">
        <v>5234.54</v>
      </c>
      <c r="F512" s="172"/>
      <c r="G512" s="127">
        <f t="shared" si="39"/>
        <v>0</v>
      </c>
    </row>
    <row r="513" ht="12.75" customHeight="1">
      <c r="B513" s="70" t="s">
        <v>40968</v>
      </c>
      <c r="C513" s="70" t="s">
        <v>40969</v>
      </c>
      <c r="D513" s="126" t="s">
        <v>525</v>
      </c>
      <c r="E513" s="127">
        <v>275.14</v>
      </c>
      <c r="F513" s="172"/>
      <c r="G513" s="127">
        <f t="shared" si="39"/>
        <v>0</v>
      </c>
    </row>
    <row r="514" ht="12.75" customHeight="1">
      <c r="B514" s="70" t="s">
        <v>40970</v>
      </c>
      <c r="C514" s="70" t="s">
        <v>40971</v>
      </c>
      <c r="D514" s="126" t="s">
        <v>525</v>
      </c>
      <c r="E514" s="127">
        <v>258.84000000000003</v>
      </c>
      <c r="F514" s="172"/>
      <c r="G514" s="127">
        <f t="shared" si="39"/>
        <v>0</v>
      </c>
    </row>
    <row r="515" ht="12.75" customHeight="1">
      <c r="B515" s="70" t="s">
        <v>40972</v>
      </c>
      <c r="C515" s="70" t="s">
        <v>40554</v>
      </c>
      <c r="D515" s="126" t="s">
        <v>525</v>
      </c>
      <c r="E515" s="127">
        <v>5234.54</v>
      </c>
      <c r="F515" s="172"/>
      <c r="G515" s="127">
        <f t="shared" si="39"/>
        <v>0</v>
      </c>
    </row>
    <row r="516" ht="12.75" customHeight="1">
      <c r="B516" s="70" t="s">
        <v>40973</v>
      </c>
      <c r="C516" s="70" t="s">
        <v>40974</v>
      </c>
      <c r="D516" s="126" t="s">
        <v>525</v>
      </c>
      <c r="E516" s="127">
        <v>275.14</v>
      </c>
      <c r="F516" s="172"/>
      <c r="G516" s="127">
        <f t="shared" si="39"/>
        <v>0</v>
      </c>
    </row>
    <row r="517" ht="12.75" customHeight="1">
      <c r="B517" s="70" t="s">
        <v>40975</v>
      </c>
      <c r="C517" s="70" t="s">
        <v>40976</v>
      </c>
      <c r="D517" s="126" t="s">
        <v>525</v>
      </c>
      <c r="E517" s="127">
        <v>258.84000000000003</v>
      </c>
      <c r="F517" s="172"/>
      <c r="G517" s="127">
        <f t="shared" si="39"/>
        <v>0</v>
      </c>
    </row>
    <row r="518" ht="12.75" customHeight="1">
      <c r="B518" s="70" t="s">
        <v>40977</v>
      </c>
      <c r="C518" s="70" t="s">
        <v>40556</v>
      </c>
      <c r="D518" s="126" t="s">
        <v>525</v>
      </c>
      <c r="E518" s="127">
        <v>5234.54</v>
      </c>
      <c r="F518" s="172"/>
      <c r="G518" s="127">
        <f t="shared" si="39"/>
        <v>0</v>
      </c>
    </row>
    <row r="519" ht="12.75" customHeight="1">
      <c r="B519" s="70" t="s">
        <v>40978</v>
      </c>
      <c r="C519" s="70" t="s">
        <v>40979</v>
      </c>
      <c r="D519" s="126" t="s">
        <v>525</v>
      </c>
      <c r="E519" s="127">
        <v>275.14</v>
      </c>
      <c r="F519" s="172"/>
      <c r="G519" s="127">
        <f t="shared" si="39"/>
        <v>0</v>
      </c>
    </row>
    <row r="520" ht="12.75" customHeight="1">
      <c r="B520" s="70" t="s">
        <v>40980</v>
      </c>
      <c r="C520" s="70" t="s">
        <v>40981</v>
      </c>
      <c r="D520" s="126" t="s">
        <v>525</v>
      </c>
      <c r="E520" s="127">
        <v>258.84000000000003</v>
      </c>
      <c r="F520" s="177"/>
      <c r="G520" s="127">
        <f t="shared" si="39"/>
        <v>0</v>
      </c>
    </row>
    <row r="521" ht="12.75" customHeight="1">
      <c r="B521" s="70" t="s">
        <v>40982</v>
      </c>
      <c r="C521" s="70" t="s">
        <v>33281</v>
      </c>
      <c r="D521" s="126" t="s">
        <v>413</v>
      </c>
      <c r="E521" s="127">
        <v>115.19</v>
      </c>
      <c r="F521" s="172"/>
      <c r="G521" s="127">
        <f t="shared" si="39"/>
        <v>0</v>
      </c>
    </row>
    <row r="522" ht="12.75" customHeight="1">
      <c r="B522" s="70" t="s">
        <v>40983</v>
      </c>
      <c r="C522" s="70" t="s">
        <v>33283</v>
      </c>
      <c r="D522" s="126" t="s">
        <v>413</v>
      </c>
      <c r="E522" s="127">
        <v>52.08</v>
      </c>
      <c r="F522" s="172"/>
      <c r="G522" s="127">
        <f t="shared" si="39"/>
        <v>0</v>
      </c>
    </row>
    <row r="523" ht="12.75" customHeight="1">
      <c r="B523" s="70" t="s">
        <v>40984</v>
      </c>
      <c r="C523" s="130" t="s">
        <v>33285</v>
      </c>
      <c r="D523" s="126" t="s">
        <v>413</v>
      </c>
      <c r="E523" s="127">
        <v>37.86</v>
      </c>
      <c r="F523" s="172"/>
      <c r="G523" s="127">
        <f t="shared" si="39"/>
        <v>0</v>
      </c>
    </row>
    <row r="524" ht="12.75" customHeight="1">
      <c r="B524" s="79" t="s">
        <v>40985</v>
      </c>
      <c r="C524" s="83" t="s">
        <v>40558</v>
      </c>
      <c r="D524" s="129"/>
      <c r="E524" s="129"/>
      <c r="F524" s="178"/>
      <c r="G524" s="127"/>
    </row>
    <row r="525" ht="12.75" customHeight="1">
      <c r="B525" s="70" t="s">
        <v>40986</v>
      </c>
      <c r="C525" s="70" t="s">
        <v>40987</v>
      </c>
      <c r="D525" s="126" t="s">
        <v>311</v>
      </c>
      <c r="E525" s="127">
        <v>2002.0</v>
      </c>
      <c r="F525" s="172"/>
      <c r="G525" s="127">
        <f t="shared" ref="G525:G529" si="40">+ROUND(E525*F525,2)</f>
        <v>0</v>
      </c>
    </row>
    <row r="526" ht="12.75" customHeight="1">
      <c r="B526" s="70" t="s">
        <v>40988</v>
      </c>
      <c r="C526" s="70" t="s">
        <v>40989</v>
      </c>
      <c r="D526" s="126" t="s">
        <v>311</v>
      </c>
      <c r="E526" s="127">
        <v>47.0</v>
      </c>
      <c r="F526" s="177"/>
      <c r="G526" s="127">
        <f t="shared" si="40"/>
        <v>0</v>
      </c>
    </row>
    <row r="527" ht="12.75" customHeight="1">
      <c r="B527" s="70" t="s">
        <v>40990</v>
      </c>
      <c r="C527" s="70" t="s">
        <v>40991</v>
      </c>
      <c r="D527" s="126" t="s">
        <v>311</v>
      </c>
      <c r="E527" s="127">
        <v>3.0</v>
      </c>
      <c r="F527" s="172"/>
      <c r="G527" s="127">
        <f t="shared" si="40"/>
        <v>0</v>
      </c>
    </row>
    <row r="528" ht="12.75" customHeight="1">
      <c r="B528" s="70" t="s">
        <v>40992</v>
      </c>
      <c r="C528" s="70" t="s">
        <v>40993</v>
      </c>
      <c r="D528" s="126" t="s">
        <v>311</v>
      </c>
      <c r="E528" s="127">
        <v>30.0</v>
      </c>
      <c r="F528" s="172"/>
      <c r="G528" s="127">
        <f t="shared" si="40"/>
        <v>0</v>
      </c>
    </row>
    <row r="529" ht="12.75" customHeight="1">
      <c r="B529" s="70" t="s">
        <v>40994</v>
      </c>
      <c r="C529" s="70" t="s">
        <v>40995</v>
      </c>
      <c r="D529" s="126" t="s">
        <v>311</v>
      </c>
      <c r="E529" s="127">
        <v>9.0</v>
      </c>
      <c r="F529" s="172"/>
      <c r="G529" s="127">
        <f t="shared" si="40"/>
        <v>0</v>
      </c>
    </row>
    <row r="530" ht="12.75" customHeight="1">
      <c r="B530" s="79" t="s">
        <v>40996</v>
      </c>
      <c r="C530" s="83" t="s">
        <v>40566</v>
      </c>
      <c r="D530" s="129"/>
      <c r="E530" s="129"/>
      <c r="F530" s="178"/>
      <c r="G530" s="127"/>
    </row>
    <row r="531" ht="12.75" customHeight="1">
      <c r="B531" s="70" t="s">
        <v>40997</v>
      </c>
      <c r="C531" s="130" t="s">
        <v>40568</v>
      </c>
      <c r="D531" s="126" t="s">
        <v>311</v>
      </c>
      <c r="E531" s="127">
        <v>2091.0</v>
      </c>
      <c r="F531" s="172"/>
      <c r="G531" s="127">
        <f t="shared" ref="G531:G544" si="41">+ROUND(E531*F531,2)</f>
        <v>0</v>
      </c>
    </row>
    <row r="532" ht="12.75" customHeight="1">
      <c r="B532" s="70" t="s">
        <v>40998</v>
      </c>
      <c r="C532" s="130" t="s">
        <v>40999</v>
      </c>
      <c r="D532" s="126" t="s">
        <v>311</v>
      </c>
      <c r="E532" s="127">
        <v>18.0</v>
      </c>
      <c r="F532" s="172"/>
      <c r="G532" s="127">
        <f t="shared" si="41"/>
        <v>0</v>
      </c>
    </row>
    <row r="533" ht="12.75" customHeight="1">
      <c r="B533" s="70" t="s">
        <v>41000</v>
      </c>
      <c r="C533" s="130" t="s">
        <v>40570</v>
      </c>
      <c r="D533" s="126" t="s">
        <v>311</v>
      </c>
      <c r="E533" s="127">
        <v>256.0</v>
      </c>
      <c r="F533" s="172"/>
      <c r="G533" s="127">
        <f t="shared" si="41"/>
        <v>0</v>
      </c>
    </row>
    <row r="534" ht="12.75" customHeight="1">
      <c r="B534" s="70" t="s">
        <v>41001</v>
      </c>
      <c r="C534" s="130" t="s">
        <v>40572</v>
      </c>
      <c r="D534" s="126" t="s">
        <v>311</v>
      </c>
      <c r="E534" s="127">
        <v>189.0</v>
      </c>
      <c r="F534" s="172"/>
      <c r="G534" s="127">
        <f t="shared" si="41"/>
        <v>0</v>
      </c>
    </row>
    <row r="535" ht="12.75" customHeight="1">
      <c r="B535" s="70" t="s">
        <v>41002</v>
      </c>
      <c r="C535" s="130" t="s">
        <v>41003</v>
      </c>
      <c r="D535" s="126" t="s">
        <v>311</v>
      </c>
      <c r="E535" s="127">
        <v>493.0</v>
      </c>
      <c r="F535" s="172"/>
      <c r="G535" s="127">
        <f t="shared" si="41"/>
        <v>0</v>
      </c>
    </row>
    <row r="536" ht="12.75" customHeight="1">
      <c r="B536" s="70" t="s">
        <v>41004</v>
      </c>
      <c r="C536" s="130" t="s">
        <v>40574</v>
      </c>
      <c r="D536" s="126" t="s">
        <v>311</v>
      </c>
      <c r="E536" s="127">
        <v>930.0</v>
      </c>
      <c r="F536" s="172"/>
      <c r="G536" s="127">
        <f t="shared" si="41"/>
        <v>0</v>
      </c>
    </row>
    <row r="537" ht="12.75" customHeight="1">
      <c r="B537" s="70" t="s">
        <v>41005</v>
      </c>
      <c r="C537" s="130" t="s">
        <v>40576</v>
      </c>
      <c r="D537" s="126" t="s">
        <v>311</v>
      </c>
      <c r="E537" s="127">
        <v>134.0</v>
      </c>
      <c r="F537" s="172"/>
      <c r="G537" s="127">
        <f t="shared" si="41"/>
        <v>0</v>
      </c>
    </row>
    <row r="538" ht="12.75" customHeight="1">
      <c r="B538" s="70" t="s">
        <v>41006</v>
      </c>
      <c r="C538" s="130" t="s">
        <v>40578</v>
      </c>
      <c r="D538" s="126" t="s">
        <v>311</v>
      </c>
      <c r="E538" s="127">
        <v>71.0</v>
      </c>
      <c r="F538" s="172"/>
      <c r="G538" s="127">
        <f t="shared" si="41"/>
        <v>0</v>
      </c>
    </row>
    <row r="539" ht="12.75" customHeight="1">
      <c r="B539" s="70" t="s">
        <v>41007</v>
      </c>
      <c r="C539" s="70" t="s">
        <v>40580</v>
      </c>
      <c r="D539" s="126" t="s">
        <v>311</v>
      </c>
      <c r="E539" s="127">
        <v>2091.0</v>
      </c>
      <c r="F539" s="172"/>
      <c r="G539" s="127">
        <f t="shared" si="41"/>
        <v>0</v>
      </c>
    </row>
    <row r="540" ht="12.75" customHeight="1">
      <c r="B540" s="70" t="s">
        <v>41008</v>
      </c>
      <c r="C540" s="70" t="s">
        <v>40582</v>
      </c>
      <c r="D540" s="126" t="s">
        <v>311</v>
      </c>
      <c r="E540" s="127">
        <v>2091.0</v>
      </c>
      <c r="F540" s="172"/>
      <c r="G540" s="127">
        <f t="shared" si="41"/>
        <v>0</v>
      </c>
    </row>
    <row r="541" ht="12.75" customHeight="1">
      <c r="B541" s="70" t="s">
        <v>41009</v>
      </c>
      <c r="C541" s="70" t="s">
        <v>40584</v>
      </c>
      <c r="D541" s="126" t="s">
        <v>311</v>
      </c>
      <c r="E541" s="127">
        <v>956.0</v>
      </c>
      <c r="F541" s="177"/>
      <c r="G541" s="127">
        <f t="shared" si="41"/>
        <v>0</v>
      </c>
    </row>
    <row r="542" ht="12.75" customHeight="1">
      <c r="B542" s="70" t="s">
        <v>41010</v>
      </c>
      <c r="C542" s="70" t="s">
        <v>40586</v>
      </c>
      <c r="D542" s="126" t="s">
        <v>311</v>
      </c>
      <c r="E542" s="127">
        <v>1064.0</v>
      </c>
      <c r="F542" s="172"/>
      <c r="G542" s="127">
        <f t="shared" si="41"/>
        <v>0</v>
      </c>
    </row>
    <row r="543" ht="12.75" customHeight="1">
      <c r="B543" s="70" t="s">
        <v>41011</v>
      </c>
      <c r="C543" s="70" t="s">
        <v>40588</v>
      </c>
      <c r="D543" s="126" t="s">
        <v>311</v>
      </c>
      <c r="E543" s="127">
        <v>71.0</v>
      </c>
      <c r="F543" s="172"/>
      <c r="G543" s="127">
        <f t="shared" si="41"/>
        <v>0</v>
      </c>
    </row>
    <row r="544" ht="12.75" customHeight="1">
      <c r="B544" s="70" t="s">
        <v>41012</v>
      </c>
      <c r="C544" s="70" t="s">
        <v>40590</v>
      </c>
      <c r="D544" s="126" t="s">
        <v>311</v>
      </c>
      <c r="E544" s="127">
        <v>2091.0</v>
      </c>
      <c r="F544" s="172"/>
      <c r="G544" s="127">
        <f t="shared" si="41"/>
        <v>0</v>
      </c>
    </row>
    <row r="545" ht="12.75" customHeight="1">
      <c r="B545" s="79" t="s">
        <v>41013</v>
      </c>
      <c r="C545" s="83" t="s">
        <v>40592</v>
      </c>
      <c r="D545" s="129"/>
      <c r="E545" s="129"/>
      <c r="F545" s="178"/>
      <c r="G545" s="127"/>
    </row>
    <row r="546" ht="12.75" customHeight="1">
      <c r="B546" s="70" t="s">
        <v>41014</v>
      </c>
      <c r="C546" s="70" t="s">
        <v>40594</v>
      </c>
      <c r="D546" s="126" t="s">
        <v>408</v>
      </c>
      <c r="E546" s="127">
        <v>1984.0</v>
      </c>
      <c r="F546" s="172"/>
      <c r="G546" s="127">
        <f t="shared" ref="G546:G551" si="42">+ROUND(E546*F546,2)</f>
        <v>0</v>
      </c>
    </row>
    <row r="547" ht="12.75" customHeight="1">
      <c r="B547" s="70" t="s">
        <v>41015</v>
      </c>
      <c r="C547" s="70" t="s">
        <v>40596</v>
      </c>
      <c r="D547" s="126" t="s">
        <v>408</v>
      </c>
      <c r="E547" s="127">
        <v>2091.0</v>
      </c>
      <c r="F547" s="172"/>
      <c r="G547" s="127">
        <f t="shared" si="42"/>
        <v>0</v>
      </c>
    </row>
    <row r="548" ht="12.75" customHeight="1">
      <c r="B548" s="70" t="s">
        <v>41016</v>
      </c>
      <c r="C548" s="130" t="s">
        <v>40598</v>
      </c>
      <c r="D548" s="126" t="s">
        <v>311</v>
      </c>
      <c r="E548" s="127">
        <v>2091.0</v>
      </c>
      <c r="F548" s="177"/>
      <c r="G548" s="127">
        <f t="shared" si="42"/>
        <v>0</v>
      </c>
    </row>
    <row r="549" ht="12.75" customHeight="1">
      <c r="B549" s="70" t="s">
        <v>41017</v>
      </c>
      <c r="C549" s="70" t="s">
        <v>40600</v>
      </c>
      <c r="D549" s="126" t="s">
        <v>311</v>
      </c>
      <c r="E549" s="127">
        <v>1876.0</v>
      </c>
      <c r="F549" s="172"/>
      <c r="G549" s="127">
        <f t="shared" si="42"/>
        <v>0</v>
      </c>
    </row>
    <row r="550" ht="12.75" customHeight="1">
      <c r="B550" s="70" t="s">
        <v>41018</v>
      </c>
      <c r="C550" s="70" t="s">
        <v>41019</v>
      </c>
      <c r="D550" s="126" t="s">
        <v>311</v>
      </c>
      <c r="E550" s="127">
        <v>94.0</v>
      </c>
      <c r="F550" s="172"/>
      <c r="G550" s="127">
        <f t="shared" si="42"/>
        <v>0</v>
      </c>
    </row>
    <row r="551" ht="12.75" customHeight="1">
      <c r="B551" s="70" t="s">
        <v>41020</v>
      </c>
      <c r="C551" s="70" t="s">
        <v>41021</v>
      </c>
      <c r="D551" s="126" t="s">
        <v>311</v>
      </c>
      <c r="E551" s="127">
        <v>121.0</v>
      </c>
      <c r="F551" s="177"/>
      <c r="G551" s="127">
        <f t="shared" si="42"/>
        <v>0</v>
      </c>
    </row>
    <row r="552" ht="12.75" customHeight="1">
      <c r="B552" s="79" t="s">
        <v>41022</v>
      </c>
      <c r="C552" s="83" t="s">
        <v>655</v>
      </c>
      <c r="D552" s="129"/>
      <c r="E552" s="129"/>
      <c r="F552" s="178"/>
      <c r="G552" s="127"/>
    </row>
    <row r="553" ht="12.75" customHeight="1">
      <c r="B553" s="70" t="s">
        <v>41023</v>
      </c>
      <c r="C553" s="130" t="s">
        <v>7094</v>
      </c>
      <c r="D553" s="126" t="s">
        <v>311</v>
      </c>
      <c r="E553" s="127">
        <v>577.0</v>
      </c>
      <c r="F553" s="172"/>
      <c r="G553" s="127">
        <f t="shared" ref="G553:G554" si="43">+ROUND(E553*F553,2)</f>
        <v>0</v>
      </c>
    </row>
    <row r="554" ht="12.75" customHeight="1">
      <c r="B554" s="70" t="s">
        <v>41024</v>
      </c>
      <c r="C554" s="70" t="s">
        <v>40604</v>
      </c>
      <c r="D554" s="126" t="s">
        <v>525</v>
      </c>
      <c r="E554" s="127">
        <v>5871.9800000000005</v>
      </c>
      <c r="F554" s="172"/>
      <c r="G554" s="127">
        <f t="shared" si="43"/>
        <v>0</v>
      </c>
    </row>
    <row r="555" ht="12.75" customHeight="1">
      <c r="B555" s="79" t="s">
        <v>41025</v>
      </c>
      <c r="C555" s="83" t="s">
        <v>40606</v>
      </c>
      <c r="D555" s="129"/>
      <c r="E555" s="129"/>
      <c r="F555" s="178"/>
      <c r="G555" s="127"/>
    </row>
    <row r="556" ht="12.75" customHeight="1">
      <c r="B556" s="70" t="s">
        <v>41026</v>
      </c>
      <c r="C556" s="70" t="s">
        <v>40608</v>
      </c>
      <c r="D556" s="126" t="s">
        <v>311</v>
      </c>
      <c r="E556" s="127">
        <v>2091.0</v>
      </c>
      <c r="F556" s="177"/>
      <c r="G556" s="127">
        <f t="shared" ref="G556:G559" si="44">+ROUND(E556*F556,2)</f>
        <v>0</v>
      </c>
    </row>
    <row r="557" ht="12.75" customHeight="1">
      <c r="B557" s="70" t="s">
        <v>41027</v>
      </c>
      <c r="C557" s="70" t="s">
        <v>40610</v>
      </c>
      <c r="D557" s="126" t="s">
        <v>311</v>
      </c>
      <c r="E557" s="127">
        <v>2091.0</v>
      </c>
      <c r="F557" s="177"/>
      <c r="G557" s="127">
        <f t="shared" si="44"/>
        <v>0</v>
      </c>
    </row>
    <row r="558" ht="12.75" customHeight="1">
      <c r="B558" s="70" t="s">
        <v>41028</v>
      </c>
      <c r="C558" s="130" t="s">
        <v>40612</v>
      </c>
      <c r="D558" s="126" t="s">
        <v>311</v>
      </c>
      <c r="E558" s="127">
        <v>125.0</v>
      </c>
      <c r="F558" s="177"/>
      <c r="G558" s="127">
        <f t="shared" si="44"/>
        <v>0</v>
      </c>
    </row>
    <row r="559" ht="12.75" customHeight="1">
      <c r="B559" s="70" t="s">
        <v>41029</v>
      </c>
      <c r="C559" s="130" t="s">
        <v>40614</v>
      </c>
      <c r="D559" s="126" t="s">
        <v>322</v>
      </c>
      <c r="E559" s="127">
        <v>1.0</v>
      </c>
      <c r="F559" s="172"/>
      <c r="G559" s="127">
        <f t="shared" si="44"/>
        <v>0</v>
      </c>
    </row>
    <row r="560" ht="12.75" customHeight="1">
      <c r="B560" s="66" t="s">
        <v>41030</v>
      </c>
      <c r="C560" s="67" t="s">
        <v>34833</v>
      </c>
      <c r="D560" s="129"/>
      <c r="E560" s="129"/>
      <c r="F560" s="178"/>
      <c r="G560" s="127"/>
    </row>
    <row r="561" ht="12.75" customHeight="1">
      <c r="B561" s="137" t="s">
        <v>252</v>
      </c>
      <c r="C561" s="138" t="s">
        <v>247</v>
      </c>
      <c r="D561" s="129"/>
      <c r="E561" s="129"/>
      <c r="F561" s="172"/>
      <c r="G561" s="127"/>
    </row>
    <row r="562" ht="12.75" customHeight="1">
      <c r="B562" s="79" t="s">
        <v>41031</v>
      </c>
      <c r="C562" s="83" t="s">
        <v>405</v>
      </c>
      <c r="D562" s="129"/>
      <c r="E562" s="129"/>
      <c r="F562" s="178"/>
      <c r="G562" s="127"/>
    </row>
    <row r="563" ht="12.75" customHeight="1">
      <c r="B563" s="70" t="s">
        <v>41032</v>
      </c>
      <c r="C563" s="70" t="s">
        <v>33118</v>
      </c>
      <c r="D563" s="126" t="s">
        <v>1696</v>
      </c>
      <c r="E563" s="127">
        <v>13.64</v>
      </c>
      <c r="F563" s="172"/>
      <c r="G563" s="127">
        <f t="shared" ref="G563:G569" si="45">+ROUND(E563*F563,2)</f>
        <v>0</v>
      </c>
    </row>
    <row r="564" ht="12.75" customHeight="1">
      <c r="B564" s="70" t="s">
        <v>41033</v>
      </c>
      <c r="C564" s="70" t="s">
        <v>33120</v>
      </c>
      <c r="D564" s="126" t="s">
        <v>1696</v>
      </c>
      <c r="E564" s="127">
        <v>13.64</v>
      </c>
      <c r="F564" s="172"/>
      <c r="G564" s="127">
        <f t="shared" si="45"/>
        <v>0</v>
      </c>
    </row>
    <row r="565" ht="12.75" customHeight="1">
      <c r="B565" s="70" t="s">
        <v>41034</v>
      </c>
      <c r="C565" s="70" t="s">
        <v>35953</v>
      </c>
      <c r="D565" s="126" t="s">
        <v>311</v>
      </c>
      <c r="E565" s="127">
        <v>75.0</v>
      </c>
      <c r="F565" s="172"/>
      <c r="G565" s="127">
        <f t="shared" si="45"/>
        <v>0</v>
      </c>
    </row>
    <row r="566" ht="12.75" customHeight="1">
      <c r="B566" s="70" t="s">
        <v>41035</v>
      </c>
      <c r="C566" s="70" t="s">
        <v>33227</v>
      </c>
      <c r="D566" s="126" t="s">
        <v>311</v>
      </c>
      <c r="E566" s="127">
        <v>6.0</v>
      </c>
      <c r="F566" s="177"/>
      <c r="G566" s="127">
        <f t="shared" si="45"/>
        <v>0</v>
      </c>
    </row>
    <row r="567" ht="12.75" customHeight="1">
      <c r="B567" s="70" t="s">
        <v>41036</v>
      </c>
      <c r="C567" s="70" t="s">
        <v>35040</v>
      </c>
      <c r="D567" s="126" t="s">
        <v>311</v>
      </c>
      <c r="E567" s="127">
        <v>66.0</v>
      </c>
      <c r="F567" s="177"/>
      <c r="G567" s="127">
        <f t="shared" si="45"/>
        <v>0</v>
      </c>
    </row>
    <row r="568" ht="12.75" customHeight="1">
      <c r="B568" s="70" t="s">
        <v>41037</v>
      </c>
      <c r="C568" s="70" t="s">
        <v>41038</v>
      </c>
      <c r="D568" s="126" t="s">
        <v>311</v>
      </c>
      <c r="E568" s="127">
        <v>35.0</v>
      </c>
      <c r="F568" s="172"/>
      <c r="G568" s="127">
        <f t="shared" si="45"/>
        <v>0</v>
      </c>
    </row>
    <row r="569" ht="12.75" customHeight="1">
      <c r="B569" s="70" t="s">
        <v>41039</v>
      </c>
      <c r="C569" s="70" t="s">
        <v>33122</v>
      </c>
      <c r="D569" s="126" t="s">
        <v>311</v>
      </c>
      <c r="E569" s="127">
        <v>24.0</v>
      </c>
      <c r="F569" s="172"/>
      <c r="G569" s="127">
        <f t="shared" si="45"/>
        <v>0</v>
      </c>
    </row>
    <row r="570" ht="12.75" customHeight="1">
      <c r="B570" s="79" t="s">
        <v>41040</v>
      </c>
      <c r="C570" s="83" t="s">
        <v>40218</v>
      </c>
      <c r="D570" s="129"/>
      <c r="E570" s="129"/>
      <c r="F570" s="178"/>
      <c r="G570" s="127"/>
    </row>
    <row r="571" ht="12.75" customHeight="1">
      <c r="B571" s="84" t="s">
        <v>41041</v>
      </c>
      <c r="C571" s="85" t="s">
        <v>40220</v>
      </c>
      <c r="D571" s="129"/>
      <c r="E571" s="129"/>
      <c r="F571" s="178"/>
      <c r="G571" s="127"/>
    </row>
    <row r="572" ht="12.75" customHeight="1">
      <c r="B572" s="70" t="s">
        <v>41042</v>
      </c>
      <c r="C572" s="70" t="s">
        <v>18958</v>
      </c>
      <c r="D572" s="126" t="s">
        <v>408</v>
      </c>
      <c r="E572" s="127">
        <v>748.28</v>
      </c>
      <c r="F572" s="177"/>
      <c r="G572" s="127">
        <f t="shared" ref="G572:G577" si="46">+ROUND(E572*F572,2)</f>
        <v>0</v>
      </c>
    </row>
    <row r="573" ht="12.75" customHeight="1">
      <c r="B573" s="70" t="s">
        <v>41043</v>
      </c>
      <c r="C573" s="70" t="s">
        <v>33237</v>
      </c>
      <c r="D573" s="126" t="s">
        <v>408</v>
      </c>
      <c r="E573" s="127">
        <v>281.78000000000003</v>
      </c>
      <c r="F573" s="172"/>
      <c r="G573" s="127">
        <f t="shared" si="46"/>
        <v>0</v>
      </c>
    </row>
    <row r="574" ht="12.75" customHeight="1">
      <c r="B574" s="70" t="s">
        <v>41044</v>
      </c>
      <c r="C574" s="70" t="s">
        <v>33858</v>
      </c>
      <c r="D574" s="126" t="s">
        <v>408</v>
      </c>
      <c r="E574" s="127">
        <v>178.33</v>
      </c>
      <c r="F574" s="172"/>
      <c r="G574" s="127">
        <f t="shared" si="46"/>
        <v>0</v>
      </c>
    </row>
    <row r="575" ht="12.75" customHeight="1">
      <c r="B575" s="70" t="s">
        <v>41045</v>
      </c>
      <c r="C575" s="70" t="s">
        <v>40224</v>
      </c>
      <c r="D575" s="126" t="s">
        <v>408</v>
      </c>
      <c r="E575" s="127">
        <v>7.8</v>
      </c>
      <c r="F575" s="177"/>
      <c r="G575" s="127">
        <f t="shared" si="46"/>
        <v>0</v>
      </c>
    </row>
    <row r="576" ht="12.75" customHeight="1">
      <c r="B576" s="70" t="s">
        <v>41046</v>
      </c>
      <c r="C576" s="70" t="s">
        <v>41047</v>
      </c>
      <c r="D576" s="126" t="s">
        <v>408</v>
      </c>
      <c r="E576" s="127">
        <v>427.32</v>
      </c>
      <c r="F576" s="177"/>
      <c r="G576" s="127">
        <f t="shared" si="46"/>
        <v>0</v>
      </c>
    </row>
    <row r="577" ht="12.75" customHeight="1">
      <c r="B577" s="70" t="s">
        <v>41048</v>
      </c>
      <c r="C577" s="70" t="s">
        <v>33415</v>
      </c>
      <c r="D577" s="126" t="s">
        <v>408</v>
      </c>
      <c r="E577" s="127">
        <v>59.29</v>
      </c>
      <c r="F577" s="172"/>
      <c r="G577" s="127">
        <f t="shared" si="46"/>
        <v>0</v>
      </c>
    </row>
    <row r="578" ht="12.75" customHeight="1">
      <c r="B578" s="84" t="s">
        <v>41049</v>
      </c>
      <c r="C578" s="85" t="s">
        <v>38708</v>
      </c>
      <c r="D578" s="129"/>
      <c r="E578" s="129"/>
      <c r="F578" s="178"/>
      <c r="G578" s="127"/>
    </row>
    <row r="579" ht="12.75" customHeight="1">
      <c r="B579" s="70" t="s">
        <v>41050</v>
      </c>
      <c r="C579" s="70" t="s">
        <v>40228</v>
      </c>
      <c r="D579" s="126" t="s">
        <v>525</v>
      </c>
      <c r="E579" s="127">
        <v>901.86</v>
      </c>
      <c r="F579" s="172"/>
      <c r="G579" s="127">
        <f t="shared" ref="G579:G580" si="47">+ROUND(E579*F579,2)</f>
        <v>0</v>
      </c>
    </row>
    <row r="580" ht="12.75" customHeight="1">
      <c r="B580" s="70" t="s">
        <v>41051</v>
      </c>
      <c r="C580" s="70" t="s">
        <v>40230</v>
      </c>
      <c r="D580" s="126" t="s">
        <v>525</v>
      </c>
      <c r="E580" s="127">
        <v>737.3000000000001</v>
      </c>
      <c r="F580" s="172"/>
      <c r="G580" s="127">
        <f t="shared" si="47"/>
        <v>0</v>
      </c>
    </row>
    <row r="581" ht="12.75" customHeight="1">
      <c r="B581" s="79" t="s">
        <v>41052</v>
      </c>
      <c r="C581" s="83" t="s">
        <v>410</v>
      </c>
      <c r="D581" s="129"/>
      <c r="E581" s="129"/>
      <c r="F581" s="178"/>
      <c r="G581" s="127"/>
    </row>
    <row r="582" ht="12.75" customHeight="1">
      <c r="B582" s="84" t="s">
        <v>41053</v>
      </c>
      <c r="C582" s="85" t="s">
        <v>40235</v>
      </c>
      <c r="D582" s="129"/>
      <c r="E582" s="129"/>
      <c r="F582" s="178"/>
      <c r="G582" s="127"/>
    </row>
    <row r="583" ht="12.75" customHeight="1">
      <c r="B583" s="70" t="s">
        <v>41054</v>
      </c>
      <c r="C583" s="70" t="s">
        <v>40237</v>
      </c>
      <c r="D583" s="126" t="s">
        <v>525</v>
      </c>
      <c r="E583" s="127">
        <v>6000.150000000001</v>
      </c>
      <c r="F583" s="172"/>
      <c r="G583" s="127">
        <f t="shared" ref="G583:G600" si="48">+ROUND(E583*F583,2)</f>
        <v>0</v>
      </c>
    </row>
    <row r="584" ht="12.75" customHeight="1">
      <c r="B584" s="70" t="s">
        <v>41055</v>
      </c>
      <c r="C584" s="70" t="s">
        <v>40239</v>
      </c>
      <c r="D584" s="126" t="s">
        <v>525</v>
      </c>
      <c r="E584" s="127">
        <v>3692.9500000000003</v>
      </c>
      <c r="F584" s="172"/>
      <c r="G584" s="127">
        <f t="shared" si="48"/>
        <v>0</v>
      </c>
    </row>
    <row r="585" ht="12.75" customHeight="1">
      <c r="B585" s="70" t="s">
        <v>41056</v>
      </c>
      <c r="C585" s="70" t="s">
        <v>40639</v>
      </c>
      <c r="D585" s="126" t="s">
        <v>525</v>
      </c>
      <c r="E585" s="127">
        <v>1630.21</v>
      </c>
      <c r="F585" s="172"/>
      <c r="G585" s="127">
        <f t="shared" si="48"/>
        <v>0</v>
      </c>
    </row>
    <row r="586" ht="12.75" customHeight="1">
      <c r="B586" s="70" t="s">
        <v>41057</v>
      </c>
      <c r="C586" s="70" t="s">
        <v>41058</v>
      </c>
      <c r="D586" s="126" t="s">
        <v>525</v>
      </c>
      <c r="E586" s="127">
        <v>295.02</v>
      </c>
      <c r="F586" s="172"/>
      <c r="G586" s="127">
        <f t="shared" si="48"/>
        <v>0</v>
      </c>
    </row>
    <row r="587" ht="12.75" customHeight="1">
      <c r="B587" s="70" t="s">
        <v>41059</v>
      </c>
      <c r="C587" s="70" t="s">
        <v>40243</v>
      </c>
      <c r="D587" s="126" t="s">
        <v>525</v>
      </c>
      <c r="E587" s="127">
        <v>6000.150000000001</v>
      </c>
      <c r="F587" s="172"/>
      <c r="G587" s="127">
        <f t="shared" si="48"/>
        <v>0</v>
      </c>
    </row>
    <row r="588" ht="12.75" customHeight="1">
      <c r="B588" s="70" t="s">
        <v>41060</v>
      </c>
      <c r="C588" s="70" t="s">
        <v>33251</v>
      </c>
      <c r="D588" s="126" t="s">
        <v>525</v>
      </c>
      <c r="E588" s="127">
        <v>3692.9500000000003</v>
      </c>
      <c r="F588" s="172"/>
      <c r="G588" s="127">
        <f t="shared" si="48"/>
        <v>0</v>
      </c>
    </row>
    <row r="589" ht="12.75" customHeight="1">
      <c r="B589" s="70" t="s">
        <v>41061</v>
      </c>
      <c r="C589" s="70" t="s">
        <v>40645</v>
      </c>
      <c r="D589" s="126" t="s">
        <v>525</v>
      </c>
      <c r="E589" s="127">
        <v>1630.21</v>
      </c>
      <c r="F589" s="172"/>
      <c r="G589" s="127">
        <f t="shared" si="48"/>
        <v>0</v>
      </c>
    </row>
    <row r="590" ht="12.75" customHeight="1">
      <c r="B590" s="70" t="s">
        <v>41062</v>
      </c>
      <c r="C590" s="70" t="s">
        <v>33257</v>
      </c>
      <c r="D590" s="126" t="s">
        <v>525</v>
      </c>
      <c r="E590" s="127">
        <v>295.02</v>
      </c>
      <c r="F590" s="172"/>
      <c r="G590" s="127">
        <f t="shared" si="48"/>
        <v>0</v>
      </c>
    </row>
    <row r="591" ht="12.75" customHeight="1">
      <c r="B591" s="70" t="s">
        <v>41063</v>
      </c>
      <c r="C591" s="70" t="s">
        <v>40247</v>
      </c>
      <c r="D591" s="126" t="s">
        <v>525</v>
      </c>
      <c r="E591" s="127">
        <v>6000.150000000001</v>
      </c>
      <c r="F591" s="172"/>
      <c r="G591" s="127">
        <f t="shared" si="48"/>
        <v>0</v>
      </c>
    </row>
    <row r="592" ht="12.75" customHeight="1">
      <c r="B592" s="70" t="s">
        <v>41064</v>
      </c>
      <c r="C592" s="70" t="s">
        <v>40249</v>
      </c>
      <c r="D592" s="126" t="s">
        <v>525</v>
      </c>
      <c r="E592" s="127">
        <v>3692.9500000000003</v>
      </c>
      <c r="F592" s="172"/>
      <c r="G592" s="127">
        <f t="shared" si="48"/>
        <v>0</v>
      </c>
    </row>
    <row r="593" ht="12.75" customHeight="1">
      <c r="B593" s="70" t="s">
        <v>41065</v>
      </c>
      <c r="C593" s="70" t="s">
        <v>40650</v>
      </c>
      <c r="D593" s="126" t="s">
        <v>525</v>
      </c>
      <c r="E593" s="127">
        <v>1630.21</v>
      </c>
      <c r="F593" s="172"/>
      <c r="G593" s="127">
        <f t="shared" si="48"/>
        <v>0</v>
      </c>
    </row>
    <row r="594" ht="12.75" customHeight="1">
      <c r="B594" s="70" t="s">
        <v>41066</v>
      </c>
      <c r="C594" s="70" t="s">
        <v>41067</v>
      </c>
      <c r="D594" s="126" t="s">
        <v>525</v>
      </c>
      <c r="E594" s="127">
        <v>295.02</v>
      </c>
      <c r="F594" s="172"/>
      <c r="G594" s="127">
        <f t="shared" si="48"/>
        <v>0</v>
      </c>
    </row>
    <row r="595" ht="12.75" customHeight="1">
      <c r="B595" s="70" t="s">
        <v>41068</v>
      </c>
      <c r="C595" s="70" t="s">
        <v>40252</v>
      </c>
      <c r="D595" s="126" t="s">
        <v>525</v>
      </c>
      <c r="E595" s="127">
        <v>6000.150000000001</v>
      </c>
      <c r="F595" s="177"/>
      <c r="G595" s="127">
        <f t="shared" si="48"/>
        <v>0</v>
      </c>
    </row>
    <row r="596" ht="12.75" customHeight="1">
      <c r="B596" s="70" t="s">
        <v>41069</v>
      </c>
      <c r="C596" s="70" t="s">
        <v>33271</v>
      </c>
      <c r="D596" s="126" t="s">
        <v>525</v>
      </c>
      <c r="E596" s="127">
        <v>3692.9500000000003</v>
      </c>
      <c r="F596" s="172"/>
      <c r="G596" s="127">
        <f t="shared" si="48"/>
        <v>0</v>
      </c>
    </row>
    <row r="597" ht="12.75" customHeight="1">
      <c r="B597" s="70" t="s">
        <v>41070</v>
      </c>
      <c r="C597" s="70" t="s">
        <v>40655</v>
      </c>
      <c r="D597" s="126" t="s">
        <v>525</v>
      </c>
      <c r="E597" s="127">
        <v>1630.21</v>
      </c>
      <c r="F597" s="172"/>
      <c r="G597" s="127">
        <f t="shared" si="48"/>
        <v>0</v>
      </c>
    </row>
    <row r="598" ht="12.75" customHeight="1">
      <c r="B598" s="70" t="s">
        <v>41071</v>
      </c>
      <c r="C598" s="70" t="s">
        <v>41072</v>
      </c>
      <c r="D598" s="126" t="s">
        <v>525</v>
      </c>
      <c r="E598" s="127">
        <v>295.02</v>
      </c>
      <c r="F598" s="172"/>
      <c r="G598" s="127">
        <f t="shared" si="48"/>
        <v>0</v>
      </c>
    </row>
    <row r="599" ht="12.75" customHeight="1">
      <c r="B599" s="70" t="s">
        <v>41073</v>
      </c>
      <c r="C599" s="70" t="s">
        <v>33281</v>
      </c>
      <c r="D599" s="126" t="s">
        <v>413</v>
      </c>
      <c r="E599" s="127">
        <v>758.5600000000001</v>
      </c>
      <c r="F599" s="172"/>
      <c r="G599" s="127">
        <f t="shared" si="48"/>
        <v>0</v>
      </c>
    </row>
    <row r="600" ht="12.75" customHeight="1">
      <c r="B600" s="70" t="s">
        <v>41074</v>
      </c>
      <c r="C600" s="130" t="s">
        <v>33285</v>
      </c>
      <c r="D600" s="126" t="s">
        <v>413</v>
      </c>
      <c r="E600" s="127">
        <v>455.14</v>
      </c>
      <c r="F600" s="172"/>
      <c r="G600" s="127">
        <f t="shared" si="48"/>
        <v>0</v>
      </c>
    </row>
    <row r="601" ht="12.75" customHeight="1">
      <c r="B601" s="84" t="s">
        <v>41075</v>
      </c>
      <c r="C601" s="85" t="s">
        <v>40256</v>
      </c>
      <c r="D601" s="129"/>
      <c r="E601" s="129"/>
      <c r="F601" s="178"/>
      <c r="G601" s="127"/>
    </row>
    <row r="602" ht="12.75" customHeight="1">
      <c r="B602" s="70" t="s">
        <v>41076</v>
      </c>
      <c r="C602" s="70" t="s">
        <v>40660</v>
      </c>
      <c r="D602" s="126" t="s">
        <v>525</v>
      </c>
      <c r="E602" s="127">
        <v>1644.6100000000001</v>
      </c>
      <c r="F602" s="172"/>
      <c r="G602" s="127">
        <f t="shared" ref="G602:G617" si="49">+ROUND(E602*F602,2)</f>
        <v>0</v>
      </c>
    </row>
    <row r="603" ht="12.75" customHeight="1">
      <c r="B603" s="70" t="s">
        <v>41077</v>
      </c>
      <c r="C603" s="70" t="s">
        <v>40258</v>
      </c>
      <c r="D603" s="126" t="s">
        <v>525</v>
      </c>
      <c r="E603" s="127">
        <v>378.34000000000003</v>
      </c>
      <c r="F603" s="172"/>
      <c r="G603" s="127">
        <f t="shared" si="49"/>
        <v>0</v>
      </c>
    </row>
    <row r="604" ht="12.75" customHeight="1">
      <c r="B604" s="70" t="s">
        <v>41078</v>
      </c>
      <c r="C604" s="70" t="s">
        <v>37526</v>
      </c>
      <c r="D604" s="126" t="s">
        <v>525</v>
      </c>
      <c r="E604" s="127">
        <v>1644.6100000000001</v>
      </c>
      <c r="F604" s="172"/>
      <c r="G604" s="127">
        <f t="shared" si="49"/>
        <v>0</v>
      </c>
    </row>
    <row r="605" ht="12.75" customHeight="1">
      <c r="B605" s="70" t="s">
        <v>41079</v>
      </c>
      <c r="C605" s="70" t="s">
        <v>34376</v>
      </c>
      <c r="D605" s="126" t="s">
        <v>525</v>
      </c>
      <c r="E605" s="127">
        <v>378.34000000000003</v>
      </c>
      <c r="F605" s="172"/>
      <c r="G605" s="127">
        <f t="shared" si="49"/>
        <v>0</v>
      </c>
    </row>
    <row r="606" ht="12.75" customHeight="1">
      <c r="B606" s="70" t="s">
        <v>41080</v>
      </c>
      <c r="C606" s="70" t="s">
        <v>40665</v>
      </c>
      <c r="D606" s="126" t="s">
        <v>525</v>
      </c>
      <c r="E606" s="127">
        <v>1644.6100000000001</v>
      </c>
      <c r="F606" s="172"/>
      <c r="G606" s="127">
        <f t="shared" si="49"/>
        <v>0</v>
      </c>
    </row>
    <row r="607" ht="12.75" customHeight="1">
      <c r="B607" s="70" t="s">
        <v>41081</v>
      </c>
      <c r="C607" s="70" t="s">
        <v>40265</v>
      </c>
      <c r="D607" s="126" t="s">
        <v>525</v>
      </c>
      <c r="E607" s="127">
        <v>378.34000000000003</v>
      </c>
      <c r="F607" s="172"/>
      <c r="G607" s="127">
        <f t="shared" si="49"/>
        <v>0</v>
      </c>
    </row>
    <row r="608" ht="12.75" customHeight="1">
      <c r="B608" s="70" t="s">
        <v>41082</v>
      </c>
      <c r="C608" s="130" t="s">
        <v>37536</v>
      </c>
      <c r="D608" s="126" t="s">
        <v>525</v>
      </c>
      <c r="E608" s="127">
        <v>1644.6100000000001</v>
      </c>
      <c r="F608" s="172"/>
      <c r="G608" s="127">
        <f t="shared" si="49"/>
        <v>0</v>
      </c>
    </row>
    <row r="609" ht="12.75" customHeight="1">
      <c r="B609" s="70" t="s">
        <v>41083</v>
      </c>
      <c r="C609" s="130" t="s">
        <v>34728</v>
      </c>
      <c r="D609" s="126" t="s">
        <v>525</v>
      </c>
      <c r="E609" s="127">
        <v>378.34000000000003</v>
      </c>
      <c r="F609" s="172"/>
      <c r="G609" s="127">
        <f t="shared" si="49"/>
        <v>0</v>
      </c>
    </row>
    <row r="610" ht="12.75" customHeight="1">
      <c r="B610" s="70" t="s">
        <v>41084</v>
      </c>
      <c r="C610" s="130" t="s">
        <v>37542</v>
      </c>
      <c r="D610" s="126" t="s">
        <v>525</v>
      </c>
      <c r="E610" s="127">
        <v>1644.6100000000001</v>
      </c>
      <c r="F610" s="172"/>
      <c r="G610" s="127">
        <f t="shared" si="49"/>
        <v>0</v>
      </c>
    </row>
    <row r="611" ht="12.75" customHeight="1">
      <c r="B611" s="70" t="s">
        <v>41085</v>
      </c>
      <c r="C611" s="130" t="s">
        <v>34732</v>
      </c>
      <c r="D611" s="126" t="s">
        <v>525</v>
      </c>
      <c r="E611" s="127">
        <v>378.34000000000003</v>
      </c>
      <c r="F611" s="172"/>
      <c r="G611" s="127">
        <f t="shared" si="49"/>
        <v>0</v>
      </c>
    </row>
    <row r="612" ht="12.75" customHeight="1">
      <c r="B612" s="70" t="s">
        <v>41086</v>
      </c>
      <c r="C612" s="70" t="s">
        <v>37548</v>
      </c>
      <c r="D612" s="126" t="s">
        <v>525</v>
      </c>
      <c r="E612" s="127">
        <v>1644.6100000000001</v>
      </c>
      <c r="F612" s="177"/>
      <c r="G612" s="127">
        <f t="shared" si="49"/>
        <v>0</v>
      </c>
    </row>
    <row r="613" ht="12.75" customHeight="1">
      <c r="B613" s="70" t="s">
        <v>41087</v>
      </c>
      <c r="C613" s="70" t="s">
        <v>34384</v>
      </c>
      <c r="D613" s="126" t="s">
        <v>525</v>
      </c>
      <c r="E613" s="127">
        <v>378.34000000000003</v>
      </c>
      <c r="F613" s="172"/>
      <c r="G613" s="127">
        <f t="shared" si="49"/>
        <v>0</v>
      </c>
    </row>
    <row r="614" ht="12.75" customHeight="1">
      <c r="B614" s="70" t="s">
        <v>41088</v>
      </c>
      <c r="C614" s="70" t="s">
        <v>33281</v>
      </c>
      <c r="D614" s="126" t="s">
        <v>413</v>
      </c>
      <c r="E614" s="127">
        <v>607.5500000000001</v>
      </c>
      <c r="F614" s="172"/>
      <c r="G614" s="127">
        <f t="shared" si="49"/>
        <v>0</v>
      </c>
    </row>
    <row r="615" ht="12.75" customHeight="1">
      <c r="B615" s="70" t="s">
        <v>41089</v>
      </c>
      <c r="C615" s="70" t="s">
        <v>33737</v>
      </c>
      <c r="D615" s="126" t="s">
        <v>413</v>
      </c>
      <c r="E615" s="127">
        <v>607.5500000000001</v>
      </c>
      <c r="F615" s="172"/>
      <c r="G615" s="127">
        <f t="shared" si="49"/>
        <v>0</v>
      </c>
    </row>
    <row r="616" ht="12.75" customHeight="1">
      <c r="B616" s="70" t="s">
        <v>41090</v>
      </c>
      <c r="C616" s="70" t="s">
        <v>34740</v>
      </c>
      <c r="D616" s="126" t="s">
        <v>413</v>
      </c>
      <c r="E616" s="127">
        <v>607.5500000000001</v>
      </c>
      <c r="F616" s="172"/>
      <c r="G616" s="127">
        <f t="shared" si="49"/>
        <v>0</v>
      </c>
    </row>
    <row r="617" ht="12.75" customHeight="1">
      <c r="B617" s="70" t="s">
        <v>41091</v>
      </c>
      <c r="C617" s="70" t="s">
        <v>33283</v>
      </c>
      <c r="D617" s="126" t="s">
        <v>413</v>
      </c>
      <c r="E617" s="127">
        <v>607.5500000000001</v>
      </c>
      <c r="F617" s="172"/>
      <c r="G617" s="127">
        <f t="shared" si="49"/>
        <v>0</v>
      </c>
    </row>
    <row r="618" ht="12.75" customHeight="1">
      <c r="B618" s="79" t="s">
        <v>41092</v>
      </c>
      <c r="C618" s="83" t="s">
        <v>33143</v>
      </c>
      <c r="D618" s="129"/>
      <c r="E618" s="129"/>
      <c r="F618" s="178"/>
      <c r="G618" s="127"/>
    </row>
    <row r="619" ht="12.75" customHeight="1">
      <c r="B619" s="70" t="s">
        <v>41093</v>
      </c>
      <c r="C619" s="130" t="s">
        <v>40679</v>
      </c>
      <c r="D619" s="126" t="s">
        <v>525</v>
      </c>
      <c r="E619" s="127">
        <v>121.24000000000001</v>
      </c>
      <c r="F619" s="172"/>
      <c r="G619" s="127">
        <f t="shared" ref="G619:G638" si="50">+ROUND(E619*F619,2)</f>
        <v>0</v>
      </c>
    </row>
    <row r="620" ht="12.75" customHeight="1">
      <c r="B620" s="70" t="s">
        <v>41094</v>
      </c>
      <c r="C620" s="130" t="s">
        <v>40280</v>
      </c>
      <c r="D620" s="126" t="s">
        <v>525</v>
      </c>
      <c r="E620" s="127">
        <v>2803.06</v>
      </c>
      <c r="F620" s="172"/>
      <c r="G620" s="127">
        <f t="shared" si="50"/>
        <v>0</v>
      </c>
    </row>
    <row r="621" ht="12.75" customHeight="1">
      <c r="B621" s="70" t="s">
        <v>41095</v>
      </c>
      <c r="C621" s="130" t="s">
        <v>40282</v>
      </c>
      <c r="D621" s="126" t="s">
        <v>525</v>
      </c>
      <c r="E621" s="127">
        <v>3705.75</v>
      </c>
      <c r="F621" s="172"/>
      <c r="G621" s="127">
        <f t="shared" si="50"/>
        <v>0</v>
      </c>
    </row>
    <row r="622" ht="12.75" customHeight="1">
      <c r="B622" s="70" t="s">
        <v>41096</v>
      </c>
      <c r="C622" s="130" t="s">
        <v>40284</v>
      </c>
      <c r="D622" s="126" t="s">
        <v>525</v>
      </c>
      <c r="E622" s="127">
        <v>2644.92</v>
      </c>
      <c r="F622" s="172"/>
      <c r="G622" s="127">
        <f t="shared" si="50"/>
        <v>0</v>
      </c>
    </row>
    <row r="623" ht="12.75" customHeight="1">
      <c r="B623" s="70" t="s">
        <v>41097</v>
      </c>
      <c r="C623" s="130" t="s">
        <v>40286</v>
      </c>
      <c r="D623" s="126" t="s">
        <v>525</v>
      </c>
      <c r="E623" s="127">
        <v>3702.52</v>
      </c>
      <c r="F623" s="172"/>
      <c r="G623" s="127">
        <f t="shared" si="50"/>
        <v>0</v>
      </c>
    </row>
    <row r="624" ht="12.75" customHeight="1">
      <c r="B624" s="70" t="s">
        <v>41098</v>
      </c>
      <c r="C624" s="130" t="s">
        <v>40288</v>
      </c>
      <c r="D624" s="126" t="s">
        <v>525</v>
      </c>
      <c r="E624" s="127">
        <v>663.79</v>
      </c>
      <c r="F624" s="172"/>
      <c r="G624" s="127">
        <f t="shared" si="50"/>
        <v>0</v>
      </c>
    </row>
    <row r="625" ht="12.75" customHeight="1">
      <c r="B625" s="70" t="s">
        <v>41099</v>
      </c>
      <c r="C625" s="70" t="s">
        <v>40687</v>
      </c>
      <c r="D625" s="126" t="s">
        <v>525</v>
      </c>
      <c r="E625" s="127">
        <v>121.24000000000001</v>
      </c>
      <c r="F625" s="172"/>
      <c r="G625" s="127">
        <f t="shared" si="50"/>
        <v>0</v>
      </c>
    </row>
    <row r="626" ht="12.75" customHeight="1">
      <c r="B626" s="70" t="s">
        <v>41100</v>
      </c>
      <c r="C626" s="70" t="s">
        <v>40292</v>
      </c>
      <c r="D626" s="126" t="s">
        <v>525</v>
      </c>
      <c r="E626" s="127">
        <v>2803.06</v>
      </c>
      <c r="F626" s="172"/>
      <c r="G626" s="127">
        <f t="shared" si="50"/>
        <v>0</v>
      </c>
    </row>
    <row r="627" ht="12.75" customHeight="1">
      <c r="B627" s="70" t="s">
        <v>41101</v>
      </c>
      <c r="C627" s="70" t="s">
        <v>40294</v>
      </c>
      <c r="D627" s="126" t="s">
        <v>525</v>
      </c>
      <c r="E627" s="127">
        <v>3705.75</v>
      </c>
      <c r="F627" s="172"/>
      <c r="G627" s="127">
        <f t="shared" si="50"/>
        <v>0</v>
      </c>
    </row>
    <row r="628" ht="12.75" customHeight="1">
      <c r="B628" s="70" t="s">
        <v>41102</v>
      </c>
      <c r="C628" s="70" t="s">
        <v>40296</v>
      </c>
      <c r="D628" s="126" t="s">
        <v>525</v>
      </c>
      <c r="E628" s="127">
        <v>2644.92</v>
      </c>
      <c r="F628" s="172"/>
      <c r="G628" s="127">
        <f t="shared" si="50"/>
        <v>0</v>
      </c>
    </row>
    <row r="629" ht="12.75" customHeight="1">
      <c r="B629" s="70" t="s">
        <v>41103</v>
      </c>
      <c r="C629" s="70" t="s">
        <v>40298</v>
      </c>
      <c r="D629" s="126" t="s">
        <v>525</v>
      </c>
      <c r="E629" s="127">
        <v>3702.52</v>
      </c>
      <c r="F629" s="172"/>
      <c r="G629" s="127">
        <f t="shared" si="50"/>
        <v>0</v>
      </c>
    </row>
    <row r="630" ht="12.75" customHeight="1">
      <c r="B630" s="70" t="s">
        <v>41104</v>
      </c>
      <c r="C630" s="70" t="s">
        <v>40300</v>
      </c>
      <c r="D630" s="126" t="s">
        <v>525</v>
      </c>
      <c r="E630" s="127">
        <v>663.79</v>
      </c>
      <c r="F630" s="172"/>
      <c r="G630" s="127">
        <f t="shared" si="50"/>
        <v>0</v>
      </c>
    </row>
    <row r="631" ht="12.75" customHeight="1">
      <c r="B631" s="70" t="s">
        <v>41105</v>
      </c>
      <c r="C631" s="70" t="s">
        <v>40695</v>
      </c>
      <c r="D631" s="126" t="s">
        <v>311</v>
      </c>
      <c r="E631" s="127">
        <v>11.0</v>
      </c>
      <c r="F631" s="172"/>
      <c r="G631" s="127">
        <f t="shared" si="50"/>
        <v>0</v>
      </c>
    </row>
    <row r="632" ht="12.75" customHeight="1">
      <c r="B632" s="70" t="s">
        <v>41106</v>
      </c>
      <c r="C632" s="70" t="s">
        <v>40304</v>
      </c>
      <c r="D632" s="126" t="s">
        <v>311</v>
      </c>
      <c r="E632" s="127">
        <v>234.0</v>
      </c>
      <c r="F632" s="172"/>
      <c r="G632" s="127">
        <f t="shared" si="50"/>
        <v>0</v>
      </c>
    </row>
    <row r="633" ht="12.75" customHeight="1">
      <c r="B633" s="70" t="s">
        <v>41107</v>
      </c>
      <c r="C633" s="70" t="s">
        <v>40306</v>
      </c>
      <c r="D633" s="126" t="s">
        <v>311</v>
      </c>
      <c r="E633" s="127">
        <v>309.0</v>
      </c>
      <c r="F633" s="177"/>
      <c r="G633" s="127">
        <f t="shared" si="50"/>
        <v>0</v>
      </c>
    </row>
    <row r="634" ht="12.75" customHeight="1">
      <c r="B634" s="70" t="s">
        <v>41108</v>
      </c>
      <c r="C634" s="70" t="s">
        <v>40308</v>
      </c>
      <c r="D634" s="126" t="s">
        <v>311</v>
      </c>
      <c r="E634" s="127">
        <v>221.0</v>
      </c>
      <c r="F634" s="172"/>
      <c r="G634" s="127">
        <f t="shared" si="50"/>
        <v>0</v>
      </c>
    </row>
    <row r="635" ht="12.75" customHeight="1">
      <c r="B635" s="70" t="s">
        <v>41109</v>
      </c>
      <c r="C635" s="70" t="s">
        <v>40310</v>
      </c>
      <c r="D635" s="126" t="s">
        <v>311</v>
      </c>
      <c r="E635" s="127">
        <v>618.0</v>
      </c>
      <c r="F635" s="172"/>
      <c r="G635" s="127">
        <f t="shared" si="50"/>
        <v>0</v>
      </c>
    </row>
    <row r="636" ht="12.75" customHeight="1">
      <c r="B636" s="70" t="s">
        <v>41110</v>
      </c>
      <c r="C636" s="70" t="s">
        <v>40312</v>
      </c>
      <c r="D636" s="126" t="s">
        <v>311</v>
      </c>
      <c r="E636" s="127">
        <v>111.0</v>
      </c>
      <c r="F636" s="172"/>
      <c r="G636" s="127">
        <f t="shared" si="50"/>
        <v>0</v>
      </c>
    </row>
    <row r="637" ht="12.75" customHeight="1">
      <c r="B637" s="70" t="s">
        <v>41111</v>
      </c>
      <c r="C637" s="70" t="s">
        <v>40703</v>
      </c>
      <c r="D637" s="126" t="s">
        <v>525</v>
      </c>
      <c r="E637" s="127">
        <v>1644.6100000000001</v>
      </c>
      <c r="F637" s="172"/>
      <c r="G637" s="127">
        <f t="shared" si="50"/>
        <v>0</v>
      </c>
    </row>
    <row r="638" ht="12.75" customHeight="1">
      <c r="B638" s="70" t="s">
        <v>41112</v>
      </c>
      <c r="C638" s="70" t="s">
        <v>40315</v>
      </c>
      <c r="D638" s="126" t="s">
        <v>525</v>
      </c>
      <c r="E638" s="127">
        <v>378.34000000000003</v>
      </c>
      <c r="F638" s="172"/>
      <c r="G638" s="127">
        <f t="shared" si="50"/>
        <v>0</v>
      </c>
    </row>
    <row r="639" ht="12.75" customHeight="1">
      <c r="B639" s="79" t="s">
        <v>41113</v>
      </c>
      <c r="C639" s="83" t="s">
        <v>33157</v>
      </c>
      <c r="D639" s="129"/>
      <c r="E639" s="129"/>
      <c r="F639" s="178"/>
      <c r="G639" s="127"/>
    </row>
    <row r="640" ht="12.75" customHeight="1">
      <c r="B640" s="70" t="s">
        <v>41114</v>
      </c>
      <c r="C640" s="70" t="s">
        <v>40319</v>
      </c>
      <c r="D640" s="126" t="s">
        <v>311</v>
      </c>
      <c r="E640" s="127">
        <v>1.0</v>
      </c>
      <c r="F640" s="172"/>
      <c r="G640" s="127">
        <f t="shared" ref="G640:G698" si="51">+ROUND(E640*F640,2)</f>
        <v>0</v>
      </c>
    </row>
    <row r="641" ht="12.75" customHeight="1">
      <c r="B641" s="70" t="s">
        <v>41115</v>
      </c>
      <c r="C641" s="70" t="s">
        <v>40321</v>
      </c>
      <c r="D641" s="126" t="s">
        <v>311</v>
      </c>
      <c r="E641" s="127">
        <v>34.0</v>
      </c>
      <c r="F641" s="172"/>
      <c r="G641" s="127">
        <f t="shared" si="51"/>
        <v>0</v>
      </c>
    </row>
    <row r="642" ht="12.75" customHeight="1">
      <c r="B642" s="70" t="s">
        <v>41116</v>
      </c>
      <c r="C642" s="70" t="s">
        <v>40711</v>
      </c>
      <c r="D642" s="126" t="s">
        <v>311</v>
      </c>
      <c r="E642" s="127">
        <v>25.0</v>
      </c>
      <c r="F642" s="172"/>
      <c r="G642" s="127">
        <f t="shared" si="51"/>
        <v>0</v>
      </c>
    </row>
    <row r="643" ht="12.75" customHeight="1">
      <c r="B643" s="70" t="s">
        <v>41117</v>
      </c>
      <c r="C643" s="70" t="s">
        <v>40713</v>
      </c>
      <c r="D643" s="126" t="s">
        <v>311</v>
      </c>
      <c r="E643" s="127">
        <v>41.0</v>
      </c>
      <c r="F643" s="172"/>
      <c r="G643" s="127">
        <f t="shared" si="51"/>
        <v>0</v>
      </c>
    </row>
    <row r="644" ht="12.75" customHeight="1">
      <c r="B644" s="70" t="s">
        <v>41118</v>
      </c>
      <c r="C644" s="70" t="s">
        <v>40715</v>
      </c>
      <c r="D644" s="126" t="s">
        <v>311</v>
      </c>
      <c r="E644" s="127">
        <v>23.0</v>
      </c>
      <c r="F644" s="172"/>
      <c r="G644" s="127">
        <f t="shared" si="51"/>
        <v>0</v>
      </c>
    </row>
    <row r="645" ht="12.75" customHeight="1">
      <c r="B645" s="70" t="s">
        <v>41119</v>
      </c>
      <c r="C645" s="70" t="s">
        <v>41120</v>
      </c>
      <c r="D645" s="126" t="s">
        <v>311</v>
      </c>
      <c r="E645" s="127">
        <v>4.0</v>
      </c>
      <c r="F645" s="172"/>
      <c r="G645" s="127">
        <f t="shared" si="51"/>
        <v>0</v>
      </c>
    </row>
    <row r="646" ht="12.75" customHeight="1">
      <c r="B646" s="70" t="s">
        <v>41121</v>
      </c>
      <c r="C646" s="70" t="s">
        <v>40327</v>
      </c>
      <c r="D646" s="126" t="s">
        <v>311</v>
      </c>
      <c r="E646" s="127">
        <v>11.0</v>
      </c>
      <c r="F646" s="172"/>
      <c r="G646" s="127">
        <f t="shared" si="51"/>
        <v>0</v>
      </c>
    </row>
    <row r="647" ht="12.75" customHeight="1">
      <c r="B647" s="70" t="s">
        <v>41122</v>
      </c>
      <c r="C647" s="70" t="s">
        <v>40329</v>
      </c>
      <c r="D647" s="126" t="s">
        <v>311</v>
      </c>
      <c r="E647" s="127">
        <v>14.0</v>
      </c>
      <c r="F647" s="172"/>
      <c r="G647" s="127">
        <f t="shared" si="51"/>
        <v>0</v>
      </c>
    </row>
    <row r="648" ht="12.75" customHeight="1">
      <c r="B648" s="70" t="s">
        <v>41123</v>
      </c>
      <c r="C648" s="70" t="s">
        <v>40331</v>
      </c>
      <c r="D648" s="126" t="s">
        <v>311</v>
      </c>
      <c r="E648" s="127">
        <v>25.0</v>
      </c>
      <c r="F648" s="172"/>
      <c r="G648" s="127">
        <f t="shared" si="51"/>
        <v>0</v>
      </c>
    </row>
    <row r="649" ht="12.75" customHeight="1">
      <c r="B649" s="70" t="s">
        <v>41124</v>
      </c>
      <c r="C649" s="70" t="s">
        <v>40722</v>
      </c>
      <c r="D649" s="126" t="s">
        <v>311</v>
      </c>
      <c r="E649" s="127">
        <v>26.0</v>
      </c>
      <c r="F649" s="172"/>
      <c r="G649" s="127">
        <f t="shared" si="51"/>
        <v>0</v>
      </c>
    </row>
    <row r="650" ht="12.75" customHeight="1">
      <c r="B650" s="70" t="s">
        <v>41125</v>
      </c>
      <c r="C650" s="70" t="s">
        <v>40335</v>
      </c>
      <c r="D650" s="126" t="s">
        <v>311</v>
      </c>
      <c r="E650" s="127">
        <v>3.0</v>
      </c>
      <c r="F650" s="172"/>
      <c r="G650" s="127">
        <f t="shared" si="51"/>
        <v>0</v>
      </c>
    </row>
    <row r="651" ht="12.75" customHeight="1">
      <c r="B651" s="70" t="s">
        <v>41126</v>
      </c>
      <c r="C651" s="70" t="s">
        <v>40337</v>
      </c>
      <c r="D651" s="126" t="s">
        <v>311</v>
      </c>
      <c r="E651" s="127">
        <v>11.0</v>
      </c>
      <c r="F651" s="172"/>
      <c r="G651" s="127">
        <f t="shared" si="51"/>
        <v>0</v>
      </c>
    </row>
    <row r="652" ht="12.75" customHeight="1">
      <c r="B652" s="70" t="s">
        <v>41127</v>
      </c>
      <c r="C652" s="70" t="s">
        <v>40339</v>
      </c>
      <c r="D652" s="126" t="s">
        <v>311</v>
      </c>
      <c r="E652" s="127">
        <v>6.0</v>
      </c>
      <c r="F652" s="172"/>
      <c r="G652" s="127">
        <f t="shared" si="51"/>
        <v>0</v>
      </c>
    </row>
    <row r="653" ht="12.75" customHeight="1">
      <c r="B653" s="70" t="s">
        <v>41128</v>
      </c>
      <c r="C653" s="70" t="s">
        <v>40341</v>
      </c>
      <c r="D653" s="126" t="s">
        <v>311</v>
      </c>
      <c r="E653" s="127">
        <v>18.0</v>
      </c>
      <c r="F653" s="172"/>
      <c r="G653" s="127">
        <f t="shared" si="51"/>
        <v>0</v>
      </c>
    </row>
    <row r="654" ht="12.75" customHeight="1">
      <c r="B654" s="70" t="s">
        <v>41129</v>
      </c>
      <c r="C654" s="70" t="s">
        <v>40729</v>
      </c>
      <c r="D654" s="126" t="s">
        <v>311</v>
      </c>
      <c r="E654" s="127">
        <v>12.0</v>
      </c>
      <c r="F654" s="172"/>
      <c r="G654" s="127">
        <f t="shared" si="51"/>
        <v>0</v>
      </c>
    </row>
    <row r="655" ht="12.75" customHeight="1">
      <c r="B655" s="70" t="s">
        <v>41130</v>
      </c>
      <c r="C655" s="70" t="s">
        <v>41131</v>
      </c>
      <c r="D655" s="126" t="s">
        <v>311</v>
      </c>
      <c r="E655" s="127">
        <v>1.0</v>
      </c>
      <c r="F655" s="172"/>
      <c r="G655" s="127">
        <f t="shared" si="51"/>
        <v>0</v>
      </c>
    </row>
    <row r="656" ht="12.75" customHeight="1">
      <c r="B656" s="70" t="s">
        <v>41132</v>
      </c>
      <c r="C656" s="70" t="s">
        <v>40347</v>
      </c>
      <c r="D656" s="126" t="s">
        <v>311</v>
      </c>
      <c r="E656" s="127">
        <v>5.0</v>
      </c>
      <c r="F656" s="172"/>
      <c r="G656" s="127">
        <f t="shared" si="51"/>
        <v>0</v>
      </c>
    </row>
    <row r="657" ht="12.75" customHeight="1">
      <c r="B657" s="70" t="s">
        <v>41133</v>
      </c>
      <c r="C657" s="70" t="s">
        <v>40349</v>
      </c>
      <c r="D657" s="126" t="s">
        <v>311</v>
      </c>
      <c r="E657" s="127">
        <v>9.0</v>
      </c>
      <c r="F657" s="172"/>
      <c r="G657" s="127">
        <f t="shared" si="51"/>
        <v>0</v>
      </c>
    </row>
    <row r="658" ht="12.75" customHeight="1">
      <c r="B658" s="70" t="s">
        <v>41134</v>
      </c>
      <c r="C658" s="70" t="s">
        <v>41135</v>
      </c>
      <c r="D658" s="126" t="s">
        <v>311</v>
      </c>
      <c r="E658" s="127">
        <v>3.0</v>
      </c>
      <c r="F658" s="172"/>
      <c r="G658" s="127">
        <f t="shared" si="51"/>
        <v>0</v>
      </c>
    </row>
    <row r="659" ht="12.75" customHeight="1">
      <c r="B659" s="70" t="s">
        <v>41136</v>
      </c>
      <c r="C659" s="70" t="s">
        <v>40351</v>
      </c>
      <c r="D659" s="126" t="s">
        <v>311</v>
      </c>
      <c r="E659" s="127">
        <v>4.0</v>
      </c>
      <c r="F659" s="172"/>
      <c r="G659" s="127">
        <f t="shared" si="51"/>
        <v>0</v>
      </c>
    </row>
    <row r="660" ht="12.75" customHeight="1">
      <c r="B660" s="70" t="s">
        <v>41137</v>
      </c>
      <c r="C660" s="70" t="s">
        <v>40353</v>
      </c>
      <c r="D660" s="126" t="s">
        <v>311</v>
      </c>
      <c r="E660" s="127">
        <v>5.0</v>
      </c>
      <c r="F660" s="172"/>
      <c r="G660" s="127">
        <f t="shared" si="51"/>
        <v>0</v>
      </c>
    </row>
    <row r="661" ht="12.75" customHeight="1">
      <c r="B661" s="70" t="s">
        <v>41138</v>
      </c>
      <c r="C661" s="70" t="s">
        <v>40738</v>
      </c>
      <c r="D661" s="126" t="s">
        <v>311</v>
      </c>
      <c r="E661" s="127">
        <v>10.0</v>
      </c>
      <c r="F661" s="172"/>
      <c r="G661" s="127">
        <f t="shared" si="51"/>
        <v>0</v>
      </c>
    </row>
    <row r="662" ht="12.75" customHeight="1">
      <c r="B662" s="70" t="s">
        <v>41139</v>
      </c>
      <c r="C662" s="70" t="s">
        <v>40740</v>
      </c>
      <c r="D662" s="126" t="s">
        <v>311</v>
      </c>
      <c r="E662" s="127">
        <v>4.0</v>
      </c>
      <c r="F662" s="172"/>
      <c r="G662" s="127">
        <f t="shared" si="51"/>
        <v>0</v>
      </c>
    </row>
    <row r="663" ht="12.75" customHeight="1">
      <c r="B663" s="70" t="s">
        <v>41140</v>
      </c>
      <c r="C663" s="70" t="s">
        <v>40742</v>
      </c>
      <c r="D663" s="126" t="s">
        <v>311</v>
      </c>
      <c r="E663" s="127">
        <v>3.0</v>
      </c>
      <c r="F663" s="172"/>
      <c r="G663" s="127">
        <f t="shared" si="51"/>
        <v>0</v>
      </c>
    </row>
    <row r="664" ht="12.75" customHeight="1">
      <c r="B664" s="70" t="s">
        <v>41141</v>
      </c>
      <c r="C664" s="70" t="s">
        <v>40744</v>
      </c>
      <c r="D664" s="126" t="s">
        <v>311</v>
      </c>
      <c r="E664" s="127">
        <v>4.0</v>
      </c>
      <c r="F664" s="172"/>
      <c r="G664" s="127">
        <f t="shared" si="51"/>
        <v>0</v>
      </c>
    </row>
    <row r="665" ht="12.75" customHeight="1">
      <c r="B665" s="70" t="s">
        <v>41142</v>
      </c>
      <c r="C665" s="70" t="s">
        <v>40746</v>
      </c>
      <c r="D665" s="126" t="s">
        <v>311</v>
      </c>
      <c r="E665" s="127">
        <v>9.0</v>
      </c>
      <c r="F665" s="172"/>
      <c r="G665" s="127">
        <f t="shared" si="51"/>
        <v>0</v>
      </c>
    </row>
    <row r="666" ht="12.75" customHeight="1">
      <c r="B666" s="70" t="s">
        <v>41143</v>
      </c>
      <c r="C666" s="70" t="s">
        <v>41144</v>
      </c>
      <c r="D666" s="126" t="s">
        <v>311</v>
      </c>
      <c r="E666" s="127">
        <v>4.0</v>
      </c>
      <c r="F666" s="172"/>
      <c r="G666" s="127">
        <f t="shared" si="51"/>
        <v>0</v>
      </c>
    </row>
    <row r="667" ht="12.75" customHeight="1">
      <c r="B667" s="70" t="s">
        <v>41145</v>
      </c>
      <c r="C667" s="70" t="s">
        <v>40357</v>
      </c>
      <c r="D667" s="126" t="s">
        <v>311</v>
      </c>
      <c r="E667" s="127">
        <v>4.0</v>
      </c>
      <c r="F667" s="172"/>
      <c r="G667" s="127">
        <f t="shared" si="51"/>
        <v>0</v>
      </c>
    </row>
    <row r="668" ht="12.75" customHeight="1">
      <c r="B668" s="70" t="s">
        <v>41146</v>
      </c>
      <c r="C668" s="70" t="s">
        <v>40359</v>
      </c>
      <c r="D668" s="126" t="s">
        <v>311</v>
      </c>
      <c r="E668" s="127">
        <v>16.0</v>
      </c>
      <c r="F668" s="172"/>
      <c r="G668" s="127">
        <f t="shared" si="51"/>
        <v>0</v>
      </c>
    </row>
    <row r="669" ht="12.75" customHeight="1">
      <c r="B669" s="70" t="s">
        <v>41147</v>
      </c>
      <c r="C669" s="70" t="s">
        <v>40753</v>
      </c>
      <c r="D669" s="126" t="s">
        <v>311</v>
      </c>
      <c r="E669" s="127">
        <v>20.0</v>
      </c>
      <c r="F669" s="172"/>
      <c r="G669" s="127">
        <f t="shared" si="51"/>
        <v>0</v>
      </c>
    </row>
    <row r="670" ht="12.75" customHeight="1">
      <c r="B670" s="70" t="s">
        <v>41148</v>
      </c>
      <c r="C670" s="70" t="s">
        <v>40361</v>
      </c>
      <c r="D670" s="126" t="s">
        <v>311</v>
      </c>
      <c r="E670" s="127">
        <v>41.0</v>
      </c>
      <c r="F670" s="172"/>
      <c r="G670" s="127">
        <f t="shared" si="51"/>
        <v>0</v>
      </c>
    </row>
    <row r="671" ht="12.75" customHeight="1">
      <c r="B671" s="70" t="s">
        <v>41149</v>
      </c>
      <c r="C671" s="70" t="s">
        <v>40363</v>
      </c>
      <c r="D671" s="126" t="s">
        <v>311</v>
      </c>
      <c r="E671" s="127">
        <v>42.0</v>
      </c>
      <c r="F671" s="172"/>
      <c r="G671" s="127">
        <f t="shared" si="51"/>
        <v>0</v>
      </c>
    </row>
    <row r="672" ht="12.75" customHeight="1">
      <c r="B672" s="70" t="s">
        <v>41150</v>
      </c>
      <c r="C672" s="70" t="s">
        <v>40757</v>
      </c>
      <c r="D672" s="126" t="s">
        <v>311</v>
      </c>
      <c r="E672" s="127">
        <v>5.0</v>
      </c>
      <c r="F672" s="172"/>
      <c r="G672" s="127">
        <f t="shared" si="51"/>
        <v>0</v>
      </c>
    </row>
    <row r="673" ht="12.75" customHeight="1">
      <c r="B673" s="70" t="s">
        <v>41151</v>
      </c>
      <c r="C673" s="70" t="s">
        <v>40763</v>
      </c>
      <c r="D673" s="126" t="s">
        <v>311</v>
      </c>
      <c r="E673" s="127">
        <v>1.0</v>
      </c>
      <c r="F673" s="172"/>
      <c r="G673" s="127">
        <f t="shared" si="51"/>
        <v>0</v>
      </c>
    </row>
    <row r="674" ht="12.75" customHeight="1">
      <c r="B674" s="70" t="s">
        <v>41152</v>
      </c>
      <c r="C674" s="70" t="s">
        <v>40377</v>
      </c>
      <c r="D674" s="126" t="s">
        <v>311</v>
      </c>
      <c r="E674" s="127">
        <v>1.0</v>
      </c>
      <c r="F674" s="172"/>
      <c r="G674" s="127">
        <f t="shared" si="51"/>
        <v>0</v>
      </c>
    </row>
    <row r="675" ht="12.75" customHeight="1">
      <c r="B675" s="70" t="s">
        <v>41153</v>
      </c>
      <c r="C675" s="70" t="s">
        <v>40379</v>
      </c>
      <c r="D675" s="126" t="s">
        <v>311</v>
      </c>
      <c r="E675" s="127">
        <v>9.0</v>
      </c>
      <c r="F675" s="172"/>
      <c r="G675" s="127">
        <f t="shared" si="51"/>
        <v>0</v>
      </c>
    </row>
    <row r="676" ht="12.75" customHeight="1">
      <c r="B676" s="70" t="s">
        <v>41154</v>
      </c>
      <c r="C676" s="70" t="s">
        <v>41155</v>
      </c>
      <c r="D676" s="126" t="s">
        <v>311</v>
      </c>
      <c r="E676" s="127">
        <v>5.0</v>
      </c>
      <c r="F676" s="172"/>
      <c r="G676" s="127">
        <f t="shared" si="51"/>
        <v>0</v>
      </c>
    </row>
    <row r="677" ht="12.75" customHeight="1">
      <c r="B677" s="70" t="s">
        <v>41156</v>
      </c>
      <c r="C677" s="70" t="s">
        <v>41157</v>
      </c>
      <c r="D677" s="126" t="s">
        <v>311</v>
      </c>
      <c r="E677" s="127">
        <v>3.0</v>
      </c>
      <c r="F677" s="172"/>
      <c r="G677" s="127">
        <f t="shared" si="51"/>
        <v>0</v>
      </c>
    </row>
    <row r="678" ht="12.75" customHeight="1">
      <c r="B678" s="70" t="s">
        <v>41158</v>
      </c>
      <c r="C678" s="70" t="s">
        <v>40381</v>
      </c>
      <c r="D678" s="126" t="s">
        <v>311</v>
      </c>
      <c r="E678" s="127">
        <v>6.0</v>
      </c>
      <c r="F678" s="172"/>
      <c r="G678" s="127">
        <f t="shared" si="51"/>
        <v>0</v>
      </c>
    </row>
    <row r="679" ht="12.75" customHeight="1">
      <c r="B679" s="70" t="s">
        <v>41159</v>
      </c>
      <c r="C679" s="70" t="s">
        <v>40383</v>
      </c>
      <c r="D679" s="126" t="s">
        <v>311</v>
      </c>
      <c r="E679" s="127">
        <v>8.0</v>
      </c>
      <c r="F679" s="172"/>
      <c r="G679" s="127">
        <f t="shared" si="51"/>
        <v>0</v>
      </c>
    </row>
    <row r="680" ht="12.75" customHeight="1">
      <c r="B680" s="70" t="s">
        <v>41160</v>
      </c>
      <c r="C680" s="70" t="s">
        <v>40385</v>
      </c>
      <c r="D680" s="126" t="s">
        <v>311</v>
      </c>
      <c r="E680" s="127">
        <v>39.0</v>
      </c>
      <c r="F680" s="172"/>
      <c r="G680" s="127">
        <f t="shared" si="51"/>
        <v>0</v>
      </c>
    </row>
    <row r="681" ht="12.75" customHeight="1">
      <c r="B681" s="70" t="s">
        <v>41161</v>
      </c>
      <c r="C681" s="70" t="s">
        <v>41162</v>
      </c>
      <c r="D681" s="126" t="s">
        <v>311</v>
      </c>
      <c r="E681" s="127">
        <v>4.0</v>
      </c>
      <c r="F681" s="172"/>
      <c r="G681" s="127">
        <f t="shared" si="51"/>
        <v>0</v>
      </c>
    </row>
    <row r="682" ht="12.75" customHeight="1">
      <c r="B682" s="70" t="s">
        <v>41163</v>
      </c>
      <c r="C682" s="70" t="s">
        <v>40773</v>
      </c>
      <c r="D682" s="126" t="s">
        <v>311</v>
      </c>
      <c r="E682" s="127">
        <v>5.0</v>
      </c>
      <c r="F682" s="172"/>
      <c r="G682" s="127">
        <f t="shared" si="51"/>
        <v>0</v>
      </c>
    </row>
    <row r="683" ht="12.75" customHeight="1">
      <c r="B683" s="70" t="s">
        <v>41164</v>
      </c>
      <c r="C683" s="70" t="s">
        <v>40775</v>
      </c>
      <c r="D683" s="126" t="s">
        <v>311</v>
      </c>
      <c r="E683" s="127">
        <v>9.0</v>
      </c>
      <c r="F683" s="172"/>
      <c r="G683" s="127">
        <f t="shared" si="51"/>
        <v>0</v>
      </c>
    </row>
    <row r="684" ht="12.75" customHeight="1">
      <c r="B684" s="70" t="s">
        <v>41165</v>
      </c>
      <c r="C684" s="70" t="s">
        <v>40777</v>
      </c>
      <c r="D684" s="126" t="s">
        <v>311</v>
      </c>
      <c r="E684" s="127">
        <v>20.0</v>
      </c>
      <c r="F684" s="172"/>
      <c r="G684" s="127">
        <f t="shared" si="51"/>
        <v>0</v>
      </c>
    </row>
    <row r="685" ht="12.75" customHeight="1">
      <c r="B685" s="70" t="s">
        <v>41166</v>
      </c>
      <c r="C685" s="70" t="s">
        <v>41167</v>
      </c>
      <c r="D685" s="126" t="s">
        <v>311</v>
      </c>
      <c r="E685" s="127">
        <v>1.0</v>
      </c>
      <c r="F685" s="172"/>
      <c r="G685" s="127">
        <f t="shared" si="51"/>
        <v>0</v>
      </c>
    </row>
    <row r="686" ht="12.75" customHeight="1">
      <c r="B686" s="70" t="s">
        <v>41168</v>
      </c>
      <c r="C686" s="70" t="s">
        <v>40779</v>
      </c>
      <c r="D686" s="126" t="s">
        <v>311</v>
      </c>
      <c r="E686" s="127">
        <v>20.0</v>
      </c>
      <c r="F686" s="172"/>
      <c r="G686" s="127">
        <f t="shared" si="51"/>
        <v>0</v>
      </c>
    </row>
    <row r="687" ht="12.75" customHeight="1">
      <c r="B687" s="70" t="s">
        <v>41169</v>
      </c>
      <c r="C687" s="70" t="s">
        <v>40387</v>
      </c>
      <c r="D687" s="126" t="s">
        <v>311</v>
      </c>
      <c r="E687" s="127">
        <v>25.0</v>
      </c>
      <c r="F687" s="172"/>
      <c r="G687" s="127">
        <f t="shared" si="51"/>
        <v>0</v>
      </c>
    </row>
    <row r="688" ht="12.75" customHeight="1">
      <c r="B688" s="70" t="s">
        <v>41170</v>
      </c>
      <c r="C688" s="70" t="s">
        <v>41171</v>
      </c>
      <c r="D688" s="126" t="s">
        <v>311</v>
      </c>
      <c r="E688" s="127">
        <v>3.0</v>
      </c>
      <c r="F688" s="172"/>
      <c r="G688" s="127">
        <f t="shared" si="51"/>
        <v>0</v>
      </c>
    </row>
    <row r="689" ht="12.75" customHeight="1">
      <c r="B689" s="70" t="s">
        <v>41172</v>
      </c>
      <c r="C689" s="70" t="s">
        <v>40782</v>
      </c>
      <c r="D689" s="126" t="s">
        <v>311</v>
      </c>
      <c r="E689" s="127">
        <v>18.0</v>
      </c>
      <c r="F689" s="172"/>
      <c r="G689" s="127">
        <f t="shared" si="51"/>
        <v>0</v>
      </c>
    </row>
    <row r="690" ht="12.75" customHeight="1">
      <c r="B690" s="70" t="s">
        <v>41173</v>
      </c>
      <c r="C690" s="70" t="s">
        <v>40784</v>
      </c>
      <c r="D690" s="126" t="s">
        <v>311</v>
      </c>
      <c r="E690" s="127">
        <v>3.0</v>
      </c>
      <c r="F690" s="172"/>
      <c r="G690" s="127">
        <f t="shared" si="51"/>
        <v>0</v>
      </c>
    </row>
    <row r="691" ht="12.75" customHeight="1">
      <c r="B691" s="70" t="s">
        <v>41174</v>
      </c>
      <c r="C691" s="70" t="s">
        <v>40786</v>
      </c>
      <c r="D691" s="126" t="s">
        <v>311</v>
      </c>
      <c r="E691" s="127">
        <v>13.0</v>
      </c>
      <c r="F691" s="172"/>
      <c r="G691" s="127">
        <f t="shared" si="51"/>
        <v>0</v>
      </c>
    </row>
    <row r="692" ht="12.75" customHeight="1">
      <c r="B692" s="70" t="s">
        <v>41175</v>
      </c>
      <c r="C692" s="70" t="s">
        <v>40389</v>
      </c>
      <c r="D692" s="126" t="s">
        <v>311</v>
      </c>
      <c r="E692" s="127">
        <v>128.0</v>
      </c>
      <c r="F692" s="172"/>
      <c r="G692" s="127">
        <f t="shared" si="51"/>
        <v>0</v>
      </c>
    </row>
    <row r="693" ht="12.75" customHeight="1">
      <c r="B693" s="70" t="s">
        <v>41176</v>
      </c>
      <c r="C693" s="70" t="s">
        <v>40391</v>
      </c>
      <c r="D693" s="126" t="s">
        <v>311</v>
      </c>
      <c r="E693" s="127">
        <v>180.0</v>
      </c>
      <c r="F693" s="177"/>
      <c r="G693" s="127">
        <f t="shared" si="51"/>
        <v>0</v>
      </c>
    </row>
    <row r="694" ht="12.75" customHeight="1">
      <c r="B694" s="70" t="s">
        <v>41177</v>
      </c>
      <c r="C694" s="70" t="s">
        <v>40393</v>
      </c>
      <c r="D694" s="126" t="s">
        <v>311</v>
      </c>
      <c r="E694" s="127">
        <v>114.0</v>
      </c>
      <c r="F694" s="172"/>
      <c r="G694" s="127">
        <f t="shared" si="51"/>
        <v>0</v>
      </c>
    </row>
    <row r="695" ht="12.75" customHeight="1">
      <c r="B695" s="70" t="s">
        <v>41178</v>
      </c>
      <c r="C695" s="70" t="s">
        <v>40395</v>
      </c>
      <c r="D695" s="126" t="s">
        <v>311</v>
      </c>
      <c r="E695" s="127">
        <v>155.0</v>
      </c>
      <c r="F695" s="172"/>
      <c r="G695" s="127">
        <f t="shared" si="51"/>
        <v>0</v>
      </c>
    </row>
    <row r="696" ht="12.75" customHeight="1">
      <c r="B696" s="70" t="s">
        <v>41179</v>
      </c>
      <c r="C696" s="70" t="s">
        <v>40397</v>
      </c>
      <c r="D696" s="126" t="s">
        <v>311</v>
      </c>
      <c r="E696" s="127">
        <v>33.0</v>
      </c>
      <c r="F696" s="172"/>
      <c r="G696" s="127">
        <f t="shared" si="51"/>
        <v>0</v>
      </c>
    </row>
    <row r="697" ht="12.75" customHeight="1">
      <c r="B697" s="70" t="s">
        <v>41180</v>
      </c>
      <c r="C697" s="70" t="s">
        <v>37604</v>
      </c>
      <c r="D697" s="126" t="s">
        <v>311</v>
      </c>
      <c r="E697" s="127">
        <v>435.0</v>
      </c>
      <c r="F697" s="172"/>
      <c r="G697" s="127">
        <f t="shared" si="51"/>
        <v>0</v>
      </c>
    </row>
    <row r="698" ht="12.75" customHeight="1">
      <c r="B698" s="70" t="s">
        <v>41181</v>
      </c>
      <c r="C698" s="70" t="s">
        <v>33347</v>
      </c>
      <c r="D698" s="126" t="s">
        <v>311</v>
      </c>
      <c r="E698" s="127">
        <v>188.0</v>
      </c>
      <c r="F698" s="172"/>
      <c r="G698" s="127">
        <f t="shared" si="51"/>
        <v>0</v>
      </c>
    </row>
    <row r="699" ht="12.75" customHeight="1">
      <c r="B699" s="79" t="s">
        <v>41182</v>
      </c>
      <c r="C699" s="83" t="s">
        <v>40404</v>
      </c>
      <c r="D699" s="129"/>
      <c r="E699" s="129"/>
      <c r="F699" s="178"/>
      <c r="G699" s="127"/>
    </row>
    <row r="700" ht="12.75" customHeight="1">
      <c r="B700" s="70" t="s">
        <v>41183</v>
      </c>
      <c r="C700" s="70" t="s">
        <v>40798</v>
      </c>
      <c r="D700" s="126" t="s">
        <v>311</v>
      </c>
      <c r="E700" s="127">
        <v>1.0</v>
      </c>
      <c r="F700" s="172"/>
      <c r="G700" s="127">
        <f t="shared" ref="G700:G776" si="52">+ROUND(E700*F700,2)</f>
        <v>0</v>
      </c>
    </row>
    <row r="701" ht="12.75" customHeight="1">
      <c r="B701" s="70" t="s">
        <v>41184</v>
      </c>
      <c r="C701" s="70" t="s">
        <v>40406</v>
      </c>
      <c r="D701" s="126" t="s">
        <v>311</v>
      </c>
      <c r="E701" s="127">
        <v>3.0</v>
      </c>
      <c r="F701" s="172"/>
      <c r="G701" s="127">
        <f t="shared" si="52"/>
        <v>0</v>
      </c>
    </row>
    <row r="702" ht="12.75" customHeight="1">
      <c r="B702" s="70" t="s">
        <v>41185</v>
      </c>
      <c r="C702" s="70" t="s">
        <v>40408</v>
      </c>
      <c r="D702" s="126" t="s">
        <v>311</v>
      </c>
      <c r="E702" s="127">
        <v>2.0</v>
      </c>
      <c r="F702" s="172"/>
      <c r="G702" s="127">
        <f t="shared" si="52"/>
        <v>0</v>
      </c>
    </row>
    <row r="703" ht="12.75" customHeight="1">
      <c r="B703" s="70" t="s">
        <v>41186</v>
      </c>
      <c r="C703" s="70" t="s">
        <v>40410</v>
      </c>
      <c r="D703" s="126" t="s">
        <v>311</v>
      </c>
      <c r="E703" s="127">
        <v>6.0</v>
      </c>
      <c r="F703" s="172"/>
      <c r="G703" s="127">
        <f t="shared" si="52"/>
        <v>0</v>
      </c>
    </row>
    <row r="704" ht="12.75" customHeight="1">
      <c r="B704" s="70" t="s">
        <v>41187</v>
      </c>
      <c r="C704" s="70" t="s">
        <v>40807</v>
      </c>
      <c r="D704" s="126" t="s">
        <v>311</v>
      </c>
      <c r="E704" s="127">
        <v>3.0</v>
      </c>
      <c r="F704" s="172"/>
      <c r="G704" s="127">
        <f t="shared" si="52"/>
        <v>0</v>
      </c>
    </row>
    <row r="705" ht="12.75" customHeight="1">
      <c r="B705" s="70" t="s">
        <v>41188</v>
      </c>
      <c r="C705" s="70" t="s">
        <v>40809</v>
      </c>
      <c r="D705" s="126" t="s">
        <v>311</v>
      </c>
      <c r="E705" s="127">
        <v>1.0</v>
      </c>
      <c r="F705" s="172"/>
      <c r="G705" s="127">
        <f t="shared" si="52"/>
        <v>0</v>
      </c>
    </row>
    <row r="706" ht="12.75" customHeight="1">
      <c r="B706" s="70" t="s">
        <v>41189</v>
      </c>
      <c r="C706" s="70" t="s">
        <v>40412</v>
      </c>
      <c r="D706" s="126" t="s">
        <v>311</v>
      </c>
      <c r="E706" s="127">
        <v>2.0</v>
      </c>
      <c r="F706" s="172"/>
      <c r="G706" s="127">
        <f t="shared" si="52"/>
        <v>0</v>
      </c>
    </row>
    <row r="707" ht="12.75" customHeight="1">
      <c r="B707" s="70" t="s">
        <v>41190</v>
      </c>
      <c r="C707" s="70" t="s">
        <v>41191</v>
      </c>
      <c r="D707" s="126" t="s">
        <v>311</v>
      </c>
      <c r="E707" s="127">
        <v>4.0</v>
      </c>
      <c r="F707" s="172"/>
      <c r="G707" s="127">
        <f t="shared" si="52"/>
        <v>0</v>
      </c>
    </row>
    <row r="708" ht="12.75" customHeight="1">
      <c r="B708" s="70" t="s">
        <v>41192</v>
      </c>
      <c r="C708" s="70" t="s">
        <v>41193</v>
      </c>
      <c r="D708" s="126" t="s">
        <v>311</v>
      </c>
      <c r="E708" s="127">
        <v>1.0</v>
      </c>
      <c r="F708" s="172"/>
      <c r="G708" s="127">
        <f t="shared" si="52"/>
        <v>0</v>
      </c>
    </row>
    <row r="709" ht="12.75" customHeight="1">
      <c r="B709" s="70" t="s">
        <v>41194</v>
      </c>
      <c r="C709" s="70" t="s">
        <v>41195</v>
      </c>
      <c r="D709" s="126" t="s">
        <v>311</v>
      </c>
      <c r="E709" s="127">
        <v>1.0</v>
      </c>
      <c r="F709" s="172"/>
      <c r="G709" s="127">
        <f t="shared" si="52"/>
        <v>0</v>
      </c>
    </row>
    <row r="710" ht="12.75" customHeight="1">
      <c r="B710" s="70" t="s">
        <v>41196</v>
      </c>
      <c r="C710" s="70" t="s">
        <v>41197</v>
      </c>
      <c r="D710" s="126" t="s">
        <v>311</v>
      </c>
      <c r="E710" s="127">
        <v>1.0</v>
      </c>
      <c r="F710" s="172"/>
      <c r="G710" s="127">
        <f t="shared" si="52"/>
        <v>0</v>
      </c>
    </row>
    <row r="711" ht="12.75" customHeight="1">
      <c r="B711" s="70" t="s">
        <v>41198</v>
      </c>
      <c r="C711" s="70" t="s">
        <v>41199</v>
      </c>
      <c r="D711" s="126" t="s">
        <v>311</v>
      </c>
      <c r="E711" s="127">
        <v>1.0</v>
      </c>
      <c r="F711" s="172"/>
      <c r="G711" s="127">
        <f t="shared" si="52"/>
        <v>0</v>
      </c>
    </row>
    <row r="712" ht="12.75" customHeight="1">
      <c r="B712" s="70" t="s">
        <v>41200</v>
      </c>
      <c r="C712" s="70" t="s">
        <v>41201</v>
      </c>
      <c r="D712" s="126" t="s">
        <v>311</v>
      </c>
      <c r="E712" s="127">
        <v>1.0</v>
      </c>
      <c r="F712" s="172"/>
      <c r="G712" s="127">
        <f t="shared" si="52"/>
        <v>0</v>
      </c>
    </row>
    <row r="713" ht="12.75" customHeight="1">
      <c r="B713" s="70" t="s">
        <v>41202</v>
      </c>
      <c r="C713" s="70" t="s">
        <v>41203</v>
      </c>
      <c r="D713" s="126" t="s">
        <v>311</v>
      </c>
      <c r="E713" s="127">
        <v>4.0</v>
      </c>
      <c r="F713" s="172"/>
      <c r="G713" s="127">
        <f t="shared" si="52"/>
        <v>0</v>
      </c>
    </row>
    <row r="714" ht="12.75" customHeight="1">
      <c r="B714" s="70" t="s">
        <v>41204</v>
      </c>
      <c r="C714" s="70" t="s">
        <v>40418</v>
      </c>
      <c r="D714" s="126" t="s">
        <v>311</v>
      </c>
      <c r="E714" s="127">
        <v>1.0</v>
      </c>
      <c r="F714" s="172"/>
      <c r="G714" s="127">
        <f t="shared" si="52"/>
        <v>0</v>
      </c>
    </row>
    <row r="715" ht="12.75" customHeight="1">
      <c r="B715" s="70" t="s">
        <v>41205</v>
      </c>
      <c r="C715" s="70" t="s">
        <v>41206</v>
      </c>
      <c r="D715" s="126" t="s">
        <v>311</v>
      </c>
      <c r="E715" s="127">
        <v>4.0</v>
      </c>
      <c r="F715" s="172"/>
      <c r="G715" s="127">
        <f t="shared" si="52"/>
        <v>0</v>
      </c>
    </row>
    <row r="716" ht="12.75" customHeight="1">
      <c r="B716" s="70" t="s">
        <v>41207</v>
      </c>
      <c r="C716" s="70" t="s">
        <v>41208</v>
      </c>
      <c r="D716" s="126" t="s">
        <v>311</v>
      </c>
      <c r="E716" s="127">
        <v>1.0</v>
      </c>
      <c r="F716" s="172"/>
      <c r="G716" s="127">
        <f t="shared" si="52"/>
        <v>0</v>
      </c>
    </row>
    <row r="717" ht="12.75" customHeight="1">
      <c r="B717" s="70" t="s">
        <v>41209</v>
      </c>
      <c r="C717" s="70" t="s">
        <v>41210</v>
      </c>
      <c r="D717" s="126" t="s">
        <v>311</v>
      </c>
      <c r="E717" s="127">
        <v>2.0</v>
      </c>
      <c r="F717" s="172"/>
      <c r="G717" s="127">
        <f t="shared" si="52"/>
        <v>0</v>
      </c>
    </row>
    <row r="718" ht="12.75" customHeight="1">
      <c r="B718" s="70" t="s">
        <v>41211</v>
      </c>
      <c r="C718" s="70" t="s">
        <v>40424</v>
      </c>
      <c r="D718" s="126" t="s">
        <v>311</v>
      </c>
      <c r="E718" s="127">
        <v>1.0</v>
      </c>
      <c r="F718" s="172"/>
      <c r="G718" s="127">
        <f t="shared" si="52"/>
        <v>0</v>
      </c>
    </row>
    <row r="719" ht="12.75" customHeight="1">
      <c r="B719" s="70" t="s">
        <v>41212</v>
      </c>
      <c r="C719" s="70" t="s">
        <v>41213</v>
      </c>
      <c r="D719" s="126" t="s">
        <v>311</v>
      </c>
      <c r="E719" s="127">
        <v>4.0</v>
      </c>
      <c r="F719" s="172"/>
      <c r="G719" s="127">
        <f t="shared" si="52"/>
        <v>0</v>
      </c>
    </row>
    <row r="720" ht="12.75" customHeight="1">
      <c r="B720" s="70" t="s">
        <v>41214</v>
      </c>
      <c r="C720" s="70" t="s">
        <v>41215</v>
      </c>
      <c r="D720" s="126" t="s">
        <v>311</v>
      </c>
      <c r="E720" s="127">
        <v>1.0</v>
      </c>
      <c r="F720" s="172"/>
      <c r="G720" s="127">
        <f t="shared" si="52"/>
        <v>0</v>
      </c>
    </row>
    <row r="721" ht="12.75" customHeight="1">
      <c r="B721" s="70" t="s">
        <v>41216</v>
      </c>
      <c r="C721" s="70" t="s">
        <v>41217</v>
      </c>
      <c r="D721" s="126" t="s">
        <v>311</v>
      </c>
      <c r="E721" s="127">
        <v>2.0</v>
      </c>
      <c r="F721" s="172"/>
      <c r="G721" s="127">
        <f t="shared" si="52"/>
        <v>0</v>
      </c>
    </row>
    <row r="722" ht="12.75" customHeight="1">
      <c r="B722" s="70" t="s">
        <v>41218</v>
      </c>
      <c r="C722" s="70" t="s">
        <v>41219</v>
      </c>
      <c r="D722" s="126" t="s">
        <v>311</v>
      </c>
      <c r="E722" s="127">
        <v>1.0</v>
      </c>
      <c r="F722" s="172"/>
      <c r="G722" s="127">
        <f t="shared" si="52"/>
        <v>0</v>
      </c>
    </row>
    <row r="723" ht="12.75" customHeight="1">
      <c r="B723" s="70" t="s">
        <v>41220</v>
      </c>
      <c r="C723" s="70" t="s">
        <v>41221</v>
      </c>
      <c r="D723" s="126" t="s">
        <v>311</v>
      </c>
      <c r="E723" s="127">
        <v>2.0</v>
      </c>
      <c r="F723" s="172"/>
      <c r="G723" s="127">
        <f t="shared" si="52"/>
        <v>0</v>
      </c>
    </row>
    <row r="724" ht="12.75" customHeight="1">
      <c r="B724" s="70" t="s">
        <v>41222</v>
      </c>
      <c r="C724" s="70" t="s">
        <v>41223</v>
      </c>
      <c r="D724" s="126" t="s">
        <v>311</v>
      </c>
      <c r="E724" s="127">
        <v>1.0</v>
      </c>
      <c r="F724" s="172"/>
      <c r="G724" s="127">
        <f t="shared" si="52"/>
        <v>0</v>
      </c>
    </row>
    <row r="725" ht="12.75" customHeight="1">
      <c r="B725" s="70" t="s">
        <v>41224</v>
      </c>
      <c r="C725" s="70" t="s">
        <v>41225</v>
      </c>
      <c r="D725" s="126" t="s">
        <v>311</v>
      </c>
      <c r="E725" s="127">
        <v>3.0</v>
      </c>
      <c r="F725" s="172"/>
      <c r="G725" s="127">
        <f t="shared" si="52"/>
        <v>0</v>
      </c>
    </row>
    <row r="726" ht="12.75" customHeight="1">
      <c r="B726" s="70" t="s">
        <v>41226</v>
      </c>
      <c r="C726" s="70" t="s">
        <v>41227</v>
      </c>
      <c r="D726" s="126" t="s">
        <v>311</v>
      </c>
      <c r="E726" s="127">
        <v>2.0</v>
      </c>
      <c r="F726" s="172"/>
      <c r="G726" s="127">
        <f t="shared" si="52"/>
        <v>0</v>
      </c>
    </row>
    <row r="727" ht="12.75" customHeight="1">
      <c r="B727" s="70" t="s">
        <v>41228</v>
      </c>
      <c r="C727" s="70" t="s">
        <v>41229</v>
      </c>
      <c r="D727" s="126" t="s">
        <v>311</v>
      </c>
      <c r="E727" s="127">
        <v>2.0</v>
      </c>
      <c r="F727" s="172"/>
      <c r="G727" s="127">
        <f t="shared" si="52"/>
        <v>0</v>
      </c>
    </row>
    <row r="728" ht="12.75" customHeight="1">
      <c r="B728" s="70" t="s">
        <v>41230</v>
      </c>
      <c r="C728" s="70" t="s">
        <v>41231</v>
      </c>
      <c r="D728" s="126" t="s">
        <v>311</v>
      </c>
      <c r="E728" s="127">
        <v>1.0</v>
      </c>
      <c r="F728" s="172"/>
      <c r="G728" s="127">
        <f t="shared" si="52"/>
        <v>0</v>
      </c>
    </row>
    <row r="729" ht="12.75" customHeight="1">
      <c r="B729" s="70" t="s">
        <v>41232</v>
      </c>
      <c r="C729" s="70" t="s">
        <v>41233</v>
      </c>
      <c r="D729" s="126" t="s">
        <v>311</v>
      </c>
      <c r="E729" s="127">
        <v>2.0</v>
      </c>
      <c r="F729" s="172"/>
      <c r="G729" s="127">
        <f t="shared" si="52"/>
        <v>0</v>
      </c>
    </row>
    <row r="730" ht="12.75" customHeight="1">
      <c r="B730" s="70" t="s">
        <v>41234</v>
      </c>
      <c r="C730" s="70" t="s">
        <v>41235</v>
      </c>
      <c r="D730" s="126" t="s">
        <v>311</v>
      </c>
      <c r="E730" s="127">
        <v>1.0</v>
      </c>
      <c r="F730" s="172"/>
      <c r="G730" s="127">
        <f t="shared" si="52"/>
        <v>0</v>
      </c>
    </row>
    <row r="731" ht="12.75" customHeight="1">
      <c r="B731" s="70" t="s">
        <v>41236</v>
      </c>
      <c r="C731" s="70" t="s">
        <v>41237</v>
      </c>
      <c r="D731" s="126" t="s">
        <v>311</v>
      </c>
      <c r="E731" s="127">
        <v>1.0</v>
      </c>
      <c r="F731" s="172"/>
      <c r="G731" s="127">
        <f t="shared" si="52"/>
        <v>0</v>
      </c>
    </row>
    <row r="732" ht="12.75" customHeight="1">
      <c r="B732" s="70" t="s">
        <v>41238</v>
      </c>
      <c r="C732" s="70" t="s">
        <v>41239</v>
      </c>
      <c r="D732" s="126" t="s">
        <v>311</v>
      </c>
      <c r="E732" s="127">
        <v>1.0</v>
      </c>
      <c r="F732" s="172"/>
      <c r="G732" s="127">
        <f t="shared" si="52"/>
        <v>0</v>
      </c>
    </row>
    <row r="733" ht="12.75" customHeight="1">
      <c r="B733" s="70" t="s">
        <v>41240</v>
      </c>
      <c r="C733" s="70" t="s">
        <v>41241</v>
      </c>
      <c r="D733" s="126" t="s">
        <v>311</v>
      </c>
      <c r="E733" s="127">
        <v>1.0</v>
      </c>
      <c r="F733" s="172"/>
      <c r="G733" s="127">
        <f t="shared" si="52"/>
        <v>0</v>
      </c>
    </row>
    <row r="734" ht="12.75" customHeight="1">
      <c r="B734" s="70" t="s">
        <v>41242</v>
      </c>
      <c r="C734" s="70" t="s">
        <v>41243</v>
      </c>
      <c r="D734" s="126" t="s">
        <v>311</v>
      </c>
      <c r="E734" s="127">
        <v>1.0</v>
      </c>
      <c r="F734" s="172"/>
      <c r="G734" s="127">
        <f t="shared" si="52"/>
        <v>0</v>
      </c>
    </row>
    <row r="735" ht="12.75" customHeight="1">
      <c r="B735" s="70" t="s">
        <v>41244</v>
      </c>
      <c r="C735" s="70" t="s">
        <v>41245</v>
      </c>
      <c r="D735" s="126" t="s">
        <v>311</v>
      </c>
      <c r="E735" s="127">
        <v>1.0</v>
      </c>
      <c r="F735" s="172"/>
      <c r="G735" s="127">
        <f t="shared" si="52"/>
        <v>0</v>
      </c>
    </row>
    <row r="736" ht="12.75" customHeight="1">
      <c r="B736" s="70" t="s">
        <v>41246</v>
      </c>
      <c r="C736" s="70" t="s">
        <v>41247</v>
      </c>
      <c r="D736" s="126" t="s">
        <v>311</v>
      </c>
      <c r="E736" s="127">
        <v>1.0</v>
      </c>
      <c r="F736" s="172"/>
      <c r="G736" s="127">
        <f t="shared" si="52"/>
        <v>0</v>
      </c>
    </row>
    <row r="737" ht="12.75" customHeight="1">
      <c r="B737" s="70" t="s">
        <v>41248</v>
      </c>
      <c r="C737" s="70" t="s">
        <v>41249</v>
      </c>
      <c r="D737" s="126" t="s">
        <v>311</v>
      </c>
      <c r="E737" s="127">
        <v>1.0</v>
      </c>
      <c r="F737" s="172"/>
      <c r="G737" s="127">
        <f t="shared" si="52"/>
        <v>0</v>
      </c>
    </row>
    <row r="738" ht="12.75" customHeight="1">
      <c r="B738" s="70" t="s">
        <v>41250</v>
      </c>
      <c r="C738" s="70" t="s">
        <v>41251</v>
      </c>
      <c r="D738" s="126" t="s">
        <v>311</v>
      </c>
      <c r="E738" s="127">
        <v>1.0</v>
      </c>
      <c r="F738" s="172"/>
      <c r="G738" s="127">
        <f t="shared" si="52"/>
        <v>0</v>
      </c>
    </row>
    <row r="739" ht="12.75" customHeight="1">
      <c r="B739" s="70" t="s">
        <v>41252</v>
      </c>
      <c r="C739" s="70" t="s">
        <v>41253</v>
      </c>
      <c r="D739" s="126" t="s">
        <v>311</v>
      </c>
      <c r="E739" s="127">
        <v>1.0</v>
      </c>
      <c r="F739" s="172"/>
      <c r="G739" s="127">
        <f t="shared" si="52"/>
        <v>0</v>
      </c>
    </row>
    <row r="740" ht="12.75" customHeight="1">
      <c r="B740" s="70" t="s">
        <v>41254</v>
      </c>
      <c r="C740" s="70" t="s">
        <v>41255</v>
      </c>
      <c r="D740" s="126" t="s">
        <v>311</v>
      </c>
      <c r="E740" s="127">
        <v>1.0</v>
      </c>
      <c r="F740" s="172"/>
      <c r="G740" s="127">
        <f t="shared" si="52"/>
        <v>0</v>
      </c>
    </row>
    <row r="741" ht="12.75" customHeight="1">
      <c r="B741" s="70" t="s">
        <v>41256</v>
      </c>
      <c r="C741" s="70" t="s">
        <v>41257</v>
      </c>
      <c r="D741" s="126" t="s">
        <v>311</v>
      </c>
      <c r="E741" s="127">
        <v>1.0</v>
      </c>
      <c r="F741" s="172"/>
      <c r="G741" s="127">
        <f t="shared" si="52"/>
        <v>0</v>
      </c>
    </row>
    <row r="742" ht="12.75" customHeight="1">
      <c r="B742" s="70" t="s">
        <v>41258</v>
      </c>
      <c r="C742" s="70" t="s">
        <v>41259</v>
      </c>
      <c r="D742" s="126" t="s">
        <v>311</v>
      </c>
      <c r="E742" s="127">
        <v>1.0</v>
      </c>
      <c r="F742" s="172"/>
      <c r="G742" s="127">
        <f t="shared" si="52"/>
        <v>0</v>
      </c>
    </row>
    <row r="743" ht="12.75" customHeight="1">
      <c r="B743" s="70" t="s">
        <v>41260</v>
      </c>
      <c r="C743" s="70" t="s">
        <v>41261</v>
      </c>
      <c r="D743" s="126" t="s">
        <v>311</v>
      </c>
      <c r="E743" s="127">
        <v>1.0</v>
      </c>
      <c r="F743" s="172"/>
      <c r="G743" s="127">
        <f t="shared" si="52"/>
        <v>0</v>
      </c>
    </row>
    <row r="744" ht="12.75" customHeight="1">
      <c r="B744" s="70" t="s">
        <v>41262</v>
      </c>
      <c r="C744" s="70" t="s">
        <v>41263</v>
      </c>
      <c r="D744" s="126" t="s">
        <v>311</v>
      </c>
      <c r="E744" s="127">
        <v>1.0</v>
      </c>
      <c r="F744" s="172"/>
      <c r="G744" s="127">
        <f t="shared" si="52"/>
        <v>0</v>
      </c>
    </row>
    <row r="745" ht="12.75" customHeight="1">
      <c r="B745" s="70" t="s">
        <v>41264</v>
      </c>
      <c r="C745" s="70" t="s">
        <v>41265</v>
      </c>
      <c r="D745" s="126" t="s">
        <v>311</v>
      </c>
      <c r="E745" s="127">
        <v>1.0</v>
      </c>
      <c r="F745" s="172"/>
      <c r="G745" s="127">
        <f t="shared" si="52"/>
        <v>0</v>
      </c>
    </row>
    <row r="746" ht="12.75" customHeight="1">
      <c r="B746" s="70" t="s">
        <v>41266</v>
      </c>
      <c r="C746" s="70" t="s">
        <v>41267</v>
      </c>
      <c r="D746" s="126" t="s">
        <v>311</v>
      </c>
      <c r="E746" s="127">
        <v>1.0</v>
      </c>
      <c r="F746" s="172"/>
      <c r="G746" s="127">
        <f t="shared" si="52"/>
        <v>0</v>
      </c>
    </row>
    <row r="747" ht="12.75" customHeight="1">
      <c r="B747" s="70" t="s">
        <v>41268</v>
      </c>
      <c r="C747" s="70" t="s">
        <v>41269</v>
      </c>
      <c r="D747" s="126" t="s">
        <v>311</v>
      </c>
      <c r="E747" s="127">
        <v>1.0</v>
      </c>
      <c r="F747" s="172"/>
      <c r="G747" s="127">
        <f t="shared" si="52"/>
        <v>0</v>
      </c>
    </row>
    <row r="748" ht="12.75" customHeight="1">
      <c r="B748" s="70" t="s">
        <v>41270</v>
      </c>
      <c r="C748" s="70" t="s">
        <v>41271</v>
      </c>
      <c r="D748" s="126" t="s">
        <v>311</v>
      </c>
      <c r="E748" s="127">
        <v>2.0</v>
      </c>
      <c r="F748" s="172"/>
      <c r="G748" s="127">
        <f t="shared" si="52"/>
        <v>0</v>
      </c>
    </row>
    <row r="749" ht="12.75" customHeight="1">
      <c r="B749" s="70" t="s">
        <v>41272</v>
      </c>
      <c r="C749" s="70" t="s">
        <v>41273</v>
      </c>
      <c r="D749" s="126" t="s">
        <v>311</v>
      </c>
      <c r="E749" s="127">
        <v>1.0</v>
      </c>
      <c r="F749" s="172"/>
      <c r="G749" s="127">
        <f t="shared" si="52"/>
        <v>0</v>
      </c>
    </row>
    <row r="750" ht="12.75" customHeight="1">
      <c r="B750" s="70" t="s">
        <v>41274</v>
      </c>
      <c r="C750" s="70" t="s">
        <v>41275</v>
      </c>
      <c r="D750" s="126" t="s">
        <v>311</v>
      </c>
      <c r="E750" s="127">
        <v>1.0</v>
      </c>
      <c r="F750" s="172"/>
      <c r="G750" s="127">
        <f t="shared" si="52"/>
        <v>0</v>
      </c>
    </row>
    <row r="751" ht="12.75" customHeight="1">
      <c r="B751" s="70" t="s">
        <v>41276</v>
      </c>
      <c r="C751" s="70" t="s">
        <v>41277</v>
      </c>
      <c r="D751" s="126" t="s">
        <v>311</v>
      </c>
      <c r="E751" s="127">
        <v>1.0</v>
      </c>
      <c r="F751" s="172"/>
      <c r="G751" s="127">
        <f t="shared" si="52"/>
        <v>0</v>
      </c>
    </row>
    <row r="752" ht="12.75" customHeight="1">
      <c r="B752" s="70" t="s">
        <v>41278</v>
      </c>
      <c r="C752" s="70" t="s">
        <v>41279</v>
      </c>
      <c r="D752" s="126" t="s">
        <v>311</v>
      </c>
      <c r="E752" s="127">
        <v>2.0</v>
      </c>
      <c r="F752" s="172"/>
      <c r="G752" s="127">
        <f t="shared" si="52"/>
        <v>0</v>
      </c>
    </row>
    <row r="753" ht="12.75" customHeight="1">
      <c r="B753" s="70" t="s">
        <v>41280</v>
      </c>
      <c r="C753" s="70" t="s">
        <v>41281</v>
      </c>
      <c r="D753" s="126" t="s">
        <v>311</v>
      </c>
      <c r="E753" s="127">
        <v>1.0</v>
      </c>
      <c r="F753" s="172"/>
      <c r="G753" s="127">
        <f t="shared" si="52"/>
        <v>0</v>
      </c>
    </row>
    <row r="754" ht="12.75" customHeight="1">
      <c r="B754" s="70" t="s">
        <v>41282</v>
      </c>
      <c r="C754" s="70" t="s">
        <v>41283</v>
      </c>
      <c r="D754" s="126" t="s">
        <v>311</v>
      </c>
      <c r="E754" s="127">
        <v>1.0</v>
      </c>
      <c r="F754" s="172"/>
      <c r="G754" s="127">
        <f t="shared" si="52"/>
        <v>0</v>
      </c>
    </row>
    <row r="755" ht="12.75" customHeight="1">
      <c r="B755" s="70" t="s">
        <v>41284</v>
      </c>
      <c r="C755" s="70" t="s">
        <v>41285</v>
      </c>
      <c r="D755" s="126" t="s">
        <v>311</v>
      </c>
      <c r="E755" s="127">
        <v>1.0</v>
      </c>
      <c r="F755" s="172"/>
      <c r="G755" s="127">
        <f t="shared" si="52"/>
        <v>0</v>
      </c>
    </row>
    <row r="756" ht="12.75" customHeight="1">
      <c r="B756" s="70" t="s">
        <v>41286</v>
      </c>
      <c r="C756" s="70" t="s">
        <v>40838</v>
      </c>
      <c r="D756" s="126" t="s">
        <v>311</v>
      </c>
      <c r="E756" s="127">
        <v>1.0</v>
      </c>
      <c r="F756" s="172"/>
      <c r="G756" s="127">
        <f t="shared" si="52"/>
        <v>0</v>
      </c>
    </row>
    <row r="757" ht="12.75" customHeight="1">
      <c r="B757" s="70" t="s">
        <v>41287</v>
      </c>
      <c r="C757" s="70" t="s">
        <v>40840</v>
      </c>
      <c r="D757" s="126" t="s">
        <v>311</v>
      </c>
      <c r="E757" s="127">
        <v>2.0</v>
      </c>
      <c r="F757" s="172"/>
      <c r="G757" s="127">
        <f t="shared" si="52"/>
        <v>0</v>
      </c>
    </row>
    <row r="758" ht="12.75" customHeight="1">
      <c r="B758" s="70" t="s">
        <v>41288</v>
      </c>
      <c r="C758" s="70" t="s">
        <v>41289</v>
      </c>
      <c r="D758" s="126" t="s">
        <v>311</v>
      </c>
      <c r="E758" s="127">
        <v>1.0</v>
      </c>
      <c r="F758" s="172"/>
      <c r="G758" s="127">
        <f t="shared" si="52"/>
        <v>0</v>
      </c>
    </row>
    <row r="759" ht="12.75" customHeight="1">
      <c r="B759" s="70" t="s">
        <v>41290</v>
      </c>
      <c r="C759" s="70" t="s">
        <v>41291</v>
      </c>
      <c r="D759" s="126" t="s">
        <v>311</v>
      </c>
      <c r="E759" s="127">
        <v>1.0</v>
      </c>
      <c r="F759" s="172"/>
      <c r="G759" s="127">
        <f t="shared" si="52"/>
        <v>0</v>
      </c>
    </row>
    <row r="760" ht="12.75" customHeight="1">
      <c r="B760" s="70" t="s">
        <v>41292</v>
      </c>
      <c r="C760" s="70" t="s">
        <v>41293</v>
      </c>
      <c r="D760" s="126" t="s">
        <v>311</v>
      </c>
      <c r="E760" s="127">
        <v>1.0</v>
      </c>
      <c r="F760" s="172"/>
      <c r="G760" s="127">
        <f t="shared" si="52"/>
        <v>0</v>
      </c>
    </row>
    <row r="761" ht="12.75" customHeight="1">
      <c r="B761" s="70" t="s">
        <v>41294</v>
      </c>
      <c r="C761" s="70" t="s">
        <v>41295</v>
      </c>
      <c r="D761" s="126" t="s">
        <v>311</v>
      </c>
      <c r="E761" s="127">
        <v>1.0</v>
      </c>
      <c r="F761" s="172"/>
      <c r="G761" s="127">
        <f t="shared" si="52"/>
        <v>0</v>
      </c>
    </row>
    <row r="762" ht="12.75" customHeight="1">
      <c r="B762" s="70" t="s">
        <v>41296</v>
      </c>
      <c r="C762" s="70" t="s">
        <v>41297</v>
      </c>
      <c r="D762" s="126" t="s">
        <v>311</v>
      </c>
      <c r="E762" s="127">
        <v>1.0</v>
      </c>
      <c r="F762" s="172"/>
      <c r="G762" s="127">
        <f t="shared" si="52"/>
        <v>0</v>
      </c>
    </row>
    <row r="763" ht="12.75" customHeight="1">
      <c r="B763" s="70" t="s">
        <v>41298</v>
      </c>
      <c r="C763" s="70" t="s">
        <v>41299</v>
      </c>
      <c r="D763" s="126" t="s">
        <v>311</v>
      </c>
      <c r="E763" s="127">
        <v>1.0</v>
      </c>
      <c r="F763" s="172"/>
      <c r="G763" s="127">
        <f t="shared" si="52"/>
        <v>0</v>
      </c>
    </row>
    <row r="764" ht="12.75" customHeight="1">
      <c r="B764" s="70" t="s">
        <v>41300</v>
      </c>
      <c r="C764" s="70" t="s">
        <v>41301</v>
      </c>
      <c r="D764" s="126" t="s">
        <v>311</v>
      </c>
      <c r="E764" s="127">
        <v>1.0</v>
      </c>
      <c r="F764" s="172"/>
      <c r="G764" s="127">
        <f t="shared" si="52"/>
        <v>0</v>
      </c>
    </row>
    <row r="765" ht="12.75" customHeight="1">
      <c r="B765" s="70" t="s">
        <v>41302</v>
      </c>
      <c r="C765" s="70" t="s">
        <v>41303</v>
      </c>
      <c r="D765" s="126" t="s">
        <v>311</v>
      </c>
      <c r="E765" s="127">
        <v>1.0</v>
      </c>
      <c r="F765" s="172"/>
      <c r="G765" s="127">
        <f t="shared" si="52"/>
        <v>0</v>
      </c>
    </row>
    <row r="766" ht="12.75" customHeight="1">
      <c r="B766" s="70" t="s">
        <v>41304</v>
      </c>
      <c r="C766" s="70" t="s">
        <v>41305</v>
      </c>
      <c r="D766" s="126" t="s">
        <v>311</v>
      </c>
      <c r="E766" s="127">
        <v>1.0</v>
      </c>
      <c r="F766" s="172"/>
      <c r="G766" s="127">
        <f t="shared" si="52"/>
        <v>0</v>
      </c>
    </row>
    <row r="767" ht="12.75" customHeight="1">
      <c r="B767" s="70" t="s">
        <v>41306</v>
      </c>
      <c r="C767" s="70" t="s">
        <v>41307</v>
      </c>
      <c r="D767" s="126" t="s">
        <v>311</v>
      </c>
      <c r="E767" s="127">
        <v>1.0</v>
      </c>
      <c r="F767" s="172"/>
      <c r="G767" s="127">
        <f t="shared" si="52"/>
        <v>0</v>
      </c>
    </row>
    <row r="768" ht="12.75" customHeight="1">
      <c r="B768" s="70" t="s">
        <v>41308</v>
      </c>
      <c r="C768" s="70" t="s">
        <v>41309</v>
      </c>
      <c r="D768" s="126" t="s">
        <v>311</v>
      </c>
      <c r="E768" s="127">
        <v>1.0</v>
      </c>
      <c r="F768" s="172"/>
      <c r="G768" s="127">
        <f t="shared" si="52"/>
        <v>0</v>
      </c>
    </row>
    <row r="769" ht="12.75" customHeight="1">
      <c r="B769" s="70" t="s">
        <v>41310</v>
      </c>
      <c r="C769" s="70" t="s">
        <v>41311</v>
      </c>
      <c r="D769" s="126" t="s">
        <v>311</v>
      </c>
      <c r="E769" s="127">
        <v>1.0</v>
      </c>
      <c r="F769" s="172"/>
      <c r="G769" s="127">
        <f t="shared" si="52"/>
        <v>0</v>
      </c>
    </row>
    <row r="770" ht="12.75" customHeight="1">
      <c r="B770" s="70" t="s">
        <v>41312</v>
      </c>
      <c r="C770" s="70" t="s">
        <v>41313</v>
      </c>
      <c r="D770" s="126" t="s">
        <v>311</v>
      </c>
      <c r="E770" s="127">
        <v>1.0</v>
      </c>
      <c r="F770" s="172"/>
      <c r="G770" s="127">
        <f t="shared" si="52"/>
        <v>0</v>
      </c>
    </row>
    <row r="771" ht="12.75" customHeight="1">
      <c r="B771" s="70" t="s">
        <v>41314</v>
      </c>
      <c r="C771" s="70" t="s">
        <v>41315</v>
      </c>
      <c r="D771" s="126" t="s">
        <v>311</v>
      </c>
      <c r="E771" s="127">
        <v>1.0</v>
      </c>
      <c r="F771" s="177"/>
      <c r="G771" s="127">
        <f t="shared" si="52"/>
        <v>0</v>
      </c>
    </row>
    <row r="772" ht="12.75" customHeight="1">
      <c r="B772" s="70" t="s">
        <v>41316</v>
      </c>
      <c r="C772" s="70" t="s">
        <v>41317</v>
      </c>
      <c r="D772" s="126" t="s">
        <v>311</v>
      </c>
      <c r="E772" s="127">
        <v>1.0</v>
      </c>
      <c r="F772" s="177"/>
      <c r="G772" s="127">
        <f t="shared" si="52"/>
        <v>0</v>
      </c>
    </row>
    <row r="773" ht="12.75" customHeight="1">
      <c r="B773" s="70" t="s">
        <v>41318</v>
      </c>
      <c r="C773" s="70" t="s">
        <v>41319</v>
      </c>
      <c r="D773" s="126" t="s">
        <v>311</v>
      </c>
      <c r="E773" s="127">
        <v>1.0</v>
      </c>
      <c r="F773" s="172"/>
      <c r="G773" s="127">
        <f t="shared" si="52"/>
        <v>0</v>
      </c>
    </row>
    <row r="774" ht="12.75" customHeight="1">
      <c r="B774" s="70" t="s">
        <v>41320</v>
      </c>
      <c r="C774" s="70" t="s">
        <v>41321</v>
      </c>
      <c r="D774" s="126" t="s">
        <v>311</v>
      </c>
      <c r="E774" s="127">
        <v>1.0</v>
      </c>
      <c r="F774" s="172"/>
      <c r="G774" s="127">
        <f t="shared" si="52"/>
        <v>0</v>
      </c>
    </row>
    <row r="775" ht="12.75" customHeight="1">
      <c r="B775" s="70" t="s">
        <v>41322</v>
      </c>
      <c r="C775" s="70" t="s">
        <v>41323</v>
      </c>
      <c r="D775" s="126" t="s">
        <v>311</v>
      </c>
      <c r="E775" s="127">
        <v>1.0</v>
      </c>
      <c r="F775" s="172"/>
      <c r="G775" s="127">
        <f t="shared" si="52"/>
        <v>0</v>
      </c>
    </row>
    <row r="776" ht="12.75" customHeight="1">
      <c r="B776" s="70" t="s">
        <v>41324</v>
      </c>
      <c r="C776" s="70" t="s">
        <v>41325</v>
      </c>
      <c r="D776" s="126" t="s">
        <v>311</v>
      </c>
      <c r="E776" s="127">
        <v>1.0</v>
      </c>
      <c r="F776" s="172"/>
      <c r="G776" s="127">
        <f t="shared" si="52"/>
        <v>0</v>
      </c>
    </row>
    <row r="777" ht="12.75" customHeight="1">
      <c r="B777" s="79" t="s">
        <v>41326</v>
      </c>
      <c r="C777" s="83" t="s">
        <v>40434</v>
      </c>
      <c r="D777" s="129"/>
      <c r="E777" s="129"/>
      <c r="F777" s="178"/>
      <c r="G777" s="127"/>
    </row>
    <row r="778" ht="12.75" customHeight="1">
      <c r="B778" s="84" t="s">
        <v>41327</v>
      </c>
      <c r="C778" s="85" t="s">
        <v>40436</v>
      </c>
      <c r="D778" s="129"/>
      <c r="E778" s="129"/>
      <c r="F778" s="178"/>
      <c r="G778" s="127"/>
    </row>
    <row r="779" ht="12.75" customHeight="1">
      <c r="B779" s="70" t="s">
        <v>41328</v>
      </c>
      <c r="C779" s="70" t="s">
        <v>40440</v>
      </c>
      <c r="D779" s="126" t="s">
        <v>311</v>
      </c>
      <c r="E779" s="127">
        <v>10.0</v>
      </c>
      <c r="F779" s="177"/>
      <c r="G779" s="127">
        <f t="shared" ref="G779:G784" si="53">+ROUND(E779*F779,2)</f>
        <v>0</v>
      </c>
    </row>
    <row r="780" ht="12.75" customHeight="1">
      <c r="B780" s="70" t="s">
        <v>41329</v>
      </c>
      <c r="C780" s="70" t="s">
        <v>40442</v>
      </c>
      <c r="D780" s="126" t="s">
        <v>311</v>
      </c>
      <c r="E780" s="127">
        <v>31.0</v>
      </c>
      <c r="F780" s="172"/>
      <c r="G780" s="127">
        <f t="shared" si="53"/>
        <v>0</v>
      </c>
    </row>
    <row r="781" ht="12.75" customHeight="1">
      <c r="B781" s="70" t="s">
        <v>41330</v>
      </c>
      <c r="C781" s="70" t="s">
        <v>40444</v>
      </c>
      <c r="D781" s="126" t="s">
        <v>311</v>
      </c>
      <c r="E781" s="127">
        <v>15.0</v>
      </c>
      <c r="F781" s="172"/>
      <c r="G781" s="127">
        <f t="shared" si="53"/>
        <v>0</v>
      </c>
    </row>
    <row r="782" ht="12.75" customHeight="1">
      <c r="B782" s="70" t="s">
        <v>41331</v>
      </c>
      <c r="C782" s="70" t="s">
        <v>40446</v>
      </c>
      <c r="D782" s="126" t="s">
        <v>311</v>
      </c>
      <c r="E782" s="127">
        <v>20.0</v>
      </c>
      <c r="F782" s="172"/>
      <c r="G782" s="127">
        <f t="shared" si="53"/>
        <v>0</v>
      </c>
    </row>
    <row r="783" ht="12.75" customHeight="1">
      <c r="B783" s="70" t="s">
        <v>41332</v>
      </c>
      <c r="C783" s="70" t="s">
        <v>40891</v>
      </c>
      <c r="D783" s="126" t="s">
        <v>311</v>
      </c>
      <c r="E783" s="127">
        <v>8.0</v>
      </c>
      <c r="F783" s="172"/>
      <c r="G783" s="127">
        <f t="shared" si="53"/>
        <v>0</v>
      </c>
    </row>
    <row r="784" ht="12.75" customHeight="1">
      <c r="B784" s="70" t="s">
        <v>41333</v>
      </c>
      <c r="C784" s="70" t="s">
        <v>41334</v>
      </c>
      <c r="D784" s="126" t="s">
        <v>311</v>
      </c>
      <c r="E784" s="127">
        <v>1.0</v>
      </c>
      <c r="F784" s="172"/>
      <c r="G784" s="127">
        <f t="shared" si="53"/>
        <v>0</v>
      </c>
    </row>
    <row r="785" ht="12.75" customHeight="1">
      <c r="B785" s="84" t="s">
        <v>41335</v>
      </c>
      <c r="C785" s="85" t="s">
        <v>33352</v>
      </c>
      <c r="D785" s="129"/>
      <c r="E785" s="129"/>
      <c r="F785" s="178"/>
      <c r="G785" s="127"/>
    </row>
    <row r="786" ht="12.75" customHeight="1">
      <c r="B786" s="70" t="s">
        <v>41336</v>
      </c>
      <c r="C786" s="70" t="s">
        <v>40449</v>
      </c>
      <c r="D786" s="126" t="s">
        <v>311</v>
      </c>
      <c r="E786" s="127">
        <v>15.0</v>
      </c>
      <c r="F786" s="172"/>
      <c r="G786" s="127">
        <f t="shared" ref="G786:G795" si="54">+ROUND(E786*F786,2)</f>
        <v>0</v>
      </c>
    </row>
    <row r="787" ht="12.75" customHeight="1">
      <c r="B787" s="70" t="s">
        <v>41337</v>
      </c>
      <c r="C787" s="70" t="s">
        <v>40451</v>
      </c>
      <c r="D787" s="126" t="s">
        <v>311</v>
      </c>
      <c r="E787" s="127">
        <v>2.0</v>
      </c>
      <c r="F787" s="172"/>
      <c r="G787" s="127">
        <f t="shared" si="54"/>
        <v>0</v>
      </c>
    </row>
    <row r="788" ht="12.75" customHeight="1">
      <c r="B788" s="70" t="s">
        <v>41338</v>
      </c>
      <c r="C788" s="70" t="s">
        <v>40453</v>
      </c>
      <c r="D788" s="126" t="s">
        <v>311</v>
      </c>
      <c r="E788" s="127">
        <v>3.0</v>
      </c>
      <c r="F788" s="172"/>
      <c r="G788" s="127">
        <f t="shared" si="54"/>
        <v>0</v>
      </c>
    </row>
    <row r="789" ht="12.75" customHeight="1">
      <c r="B789" s="70" t="s">
        <v>41339</v>
      </c>
      <c r="C789" s="70" t="s">
        <v>41340</v>
      </c>
      <c r="D789" s="126" t="s">
        <v>311</v>
      </c>
      <c r="E789" s="127">
        <v>10.0</v>
      </c>
      <c r="F789" s="172"/>
      <c r="G789" s="127">
        <f t="shared" si="54"/>
        <v>0</v>
      </c>
    </row>
    <row r="790" ht="12.75" customHeight="1">
      <c r="B790" s="70" t="s">
        <v>41341</v>
      </c>
      <c r="C790" s="70" t="s">
        <v>26024</v>
      </c>
      <c r="D790" s="126" t="s">
        <v>311</v>
      </c>
      <c r="E790" s="127">
        <v>30.0</v>
      </c>
      <c r="F790" s="177"/>
      <c r="G790" s="127">
        <f t="shared" si="54"/>
        <v>0</v>
      </c>
    </row>
    <row r="791" ht="12.75" customHeight="1">
      <c r="B791" s="70" t="s">
        <v>41342</v>
      </c>
      <c r="C791" s="70" t="s">
        <v>40899</v>
      </c>
      <c r="D791" s="126" t="s">
        <v>311</v>
      </c>
      <c r="E791" s="127">
        <v>5.0</v>
      </c>
      <c r="F791" s="172"/>
      <c r="G791" s="127">
        <f t="shared" si="54"/>
        <v>0</v>
      </c>
    </row>
    <row r="792" ht="12.75" customHeight="1">
      <c r="B792" s="70" t="s">
        <v>41343</v>
      </c>
      <c r="C792" s="70" t="s">
        <v>40458</v>
      </c>
      <c r="D792" s="126" t="s">
        <v>311</v>
      </c>
      <c r="E792" s="127">
        <v>12.0</v>
      </c>
      <c r="F792" s="172"/>
      <c r="G792" s="127">
        <f t="shared" si="54"/>
        <v>0</v>
      </c>
    </row>
    <row r="793" ht="12.75" customHeight="1">
      <c r="B793" s="70" t="s">
        <v>41344</v>
      </c>
      <c r="C793" s="70" t="s">
        <v>40902</v>
      </c>
      <c r="D793" s="126" t="s">
        <v>311</v>
      </c>
      <c r="E793" s="127">
        <v>10.0</v>
      </c>
      <c r="F793" s="172"/>
      <c r="G793" s="127">
        <f t="shared" si="54"/>
        <v>0</v>
      </c>
    </row>
    <row r="794" ht="12.75" customHeight="1">
      <c r="B794" s="70" t="s">
        <v>41345</v>
      </c>
      <c r="C794" s="70" t="s">
        <v>40460</v>
      </c>
      <c r="D794" s="126" t="s">
        <v>311</v>
      </c>
      <c r="E794" s="127">
        <v>3.0</v>
      </c>
      <c r="F794" s="172"/>
      <c r="G794" s="127">
        <f t="shared" si="54"/>
        <v>0</v>
      </c>
    </row>
    <row r="795" ht="12.75" customHeight="1">
      <c r="B795" s="70" t="s">
        <v>41346</v>
      </c>
      <c r="C795" s="70" t="s">
        <v>34022</v>
      </c>
      <c r="D795" s="126" t="s">
        <v>311</v>
      </c>
      <c r="E795" s="127">
        <v>30.0</v>
      </c>
      <c r="F795" s="172"/>
      <c r="G795" s="127">
        <f t="shared" si="54"/>
        <v>0</v>
      </c>
    </row>
    <row r="796" ht="12.75" customHeight="1">
      <c r="B796" s="84" t="s">
        <v>41347</v>
      </c>
      <c r="C796" s="85" t="s">
        <v>40469</v>
      </c>
      <c r="D796" s="129"/>
      <c r="E796" s="129"/>
      <c r="F796" s="178"/>
      <c r="G796" s="127"/>
    </row>
    <row r="797" ht="12.75" customHeight="1">
      <c r="B797" s="70" t="s">
        <v>41348</v>
      </c>
      <c r="C797" s="70" t="s">
        <v>40471</v>
      </c>
      <c r="D797" s="126" t="s">
        <v>311</v>
      </c>
      <c r="E797" s="127">
        <v>13.0</v>
      </c>
      <c r="F797" s="172"/>
      <c r="G797" s="127">
        <f t="shared" ref="G797:G810" si="55">+ROUND(E797*F797,2)</f>
        <v>0</v>
      </c>
    </row>
    <row r="798" ht="12.75" customHeight="1">
      <c r="B798" s="70" t="s">
        <v>41349</v>
      </c>
      <c r="C798" s="70" t="s">
        <v>40473</v>
      </c>
      <c r="D798" s="126" t="s">
        <v>311</v>
      </c>
      <c r="E798" s="127">
        <v>1.0</v>
      </c>
      <c r="F798" s="172"/>
      <c r="G798" s="127">
        <f t="shared" si="55"/>
        <v>0</v>
      </c>
    </row>
    <row r="799" ht="12.75" customHeight="1">
      <c r="B799" s="70" t="s">
        <v>41350</v>
      </c>
      <c r="C799" s="70" t="s">
        <v>40475</v>
      </c>
      <c r="D799" s="126" t="s">
        <v>311</v>
      </c>
      <c r="E799" s="127">
        <v>2.0</v>
      </c>
      <c r="F799" s="172"/>
      <c r="G799" s="127">
        <f t="shared" si="55"/>
        <v>0</v>
      </c>
    </row>
    <row r="800" ht="12.75" customHeight="1">
      <c r="B800" s="70" t="s">
        <v>41351</v>
      </c>
      <c r="C800" s="70" t="s">
        <v>41352</v>
      </c>
      <c r="D800" s="126" t="s">
        <v>311</v>
      </c>
      <c r="E800" s="127">
        <v>6.0</v>
      </c>
      <c r="F800" s="172"/>
      <c r="G800" s="127">
        <f t="shared" si="55"/>
        <v>0</v>
      </c>
    </row>
    <row r="801" ht="12.75" customHeight="1">
      <c r="B801" s="70" t="s">
        <v>41353</v>
      </c>
      <c r="C801" s="70" t="s">
        <v>40477</v>
      </c>
      <c r="D801" s="126" t="s">
        <v>311</v>
      </c>
      <c r="E801" s="127">
        <v>2.0</v>
      </c>
      <c r="F801" s="172"/>
      <c r="G801" s="127">
        <f t="shared" si="55"/>
        <v>0</v>
      </c>
    </row>
    <row r="802" ht="12.75" customHeight="1">
      <c r="B802" s="70" t="s">
        <v>41354</v>
      </c>
      <c r="C802" s="70" t="s">
        <v>40479</v>
      </c>
      <c r="D802" s="126" t="s">
        <v>311</v>
      </c>
      <c r="E802" s="127">
        <v>6.0</v>
      </c>
      <c r="F802" s="172"/>
      <c r="G802" s="127">
        <f t="shared" si="55"/>
        <v>0</v>
      </c>
    </row>
    <row r="803" ht="12.75" customHeight="1">
      <c r="B803" s="70" t="s">
        <v>41355</v>
      </c>
      <c r="C803" s="70" t="s">
        <v>40917</v>
      </c>
      <c r="D803" s="126" t="s">
        <v>311</v>
      </c>
      <c r="E803" s="127">
        <v>5.0</v>
      </c>
      <c r="F803" s="172"/>
      <c r="G803" s="127">
        <f t="shared" si="55"/>
        <v>0</v>
      </c>
    </row>
    <row r="804" ht="12.75" customHeight="1">
      <c r="B804" s="70" t="s">
        <v>41356</v>
      </c>
      <c r="C804" s="70" t="s">
        <v>40481</v>
      </c>
      <c r="D804" s="126" t="s">
        <v>311</v>
      </c>
      <c r="E804" s="127">
        <v>9.0</v>
      </c>
      <c r="F804" s="172"/>
      <c r="G804" s="127">
        <f t="shared" si="55"/>
        <v>0</v>
      </c>
    </row>
    <row r="805" ht="12.75" customHeight="1">
      <c r="B805" s="70" t="s">
        <v>41357</v>
      </c>
      <c r="C805" s="70" t="s">
        <v>40487</v>
      </c>
      <c r="D805" s="126" t="s">
        <v>311</v>
      </c>
      <c r="E805" s="127">
        <v>16.0</v>
      </c>
      <c r="F805" s="177"/>
      <c r="G805" s="127">
        <f t="shared" si="55"/>
        <v>0</v>
      </c>
    </row>
    <row r="806" ht="12.75" customHeight="1">
      <c r="B806" s="70" t="s">
        <v>41358</v>
      </c>
      <c r="C806" s="70" t="s">
        <v>40922</v>
      </c>
      <c r="D806" s="126" t="s">
        <v>311</v>
      </c>
      <c r="E806" s="127">
        <v>10.0</v>
      </c>
      <c r="F806" s="172"/>
      <c r="G806" s="127">
        <f t="shared" si="55"/>
        <v>0</v>
      </c>
    </row>
    <row r="807" ht="12.75" customHeight="1">
      <c r="B807" s="70" t="s">
        <v>41359</v>
      </c>
      <c r="C807" s="70" t="s">
        <v>33191</v>
      </c>
      <c r="D807" s="126" t="s">
        <v>311</v>
      </c>
      <c r="E807" s="127">
        <v>18.0</v>
      </c>
      <c r="F807" s="172"/>
      <c r="G807" s="127">
        <f t="shared" si="55"/>
        <v>0</v>
      </c>
    </row>
    <row r="808" ht="12.75" customHeight="1">
      <c r="B808" s="70" t="s">
        <v>41360</v>
      </c>
      <c r="C808" s="70" t="s">
        <v>40490</v>
      </c>
      <c r="D808" s="126" t="s">
        <v>311</v>
      </c>
      <c r="E808" s="127">
        <v>8.0</v>
      </c>
      <c r="F808" s="177"/>
      <c r="G808" s="127">
        <f t="shared" si="55"/>
        <v>0</v>
      </c>
    </row>
    <row r="809" ht="12.75" customHeight="1">
      <c r="B809" s="70" t="s">
        <v>41361</v>
      </c>
      <c r="C809" s="70" t="s">
        <v>40926</v>
      </c>
      <c r="D809" s="126" t="s">
        <v>311</v>
      </c>
      <c r="E809" s="127">
        <v>5.0</v>
      </c>
      <c r="F809" s="172"/>
      <c r="G809" s="127">
        <f t="shared" si="55"/>
        <v>0</v>
      </c>
    </row>
    <row r="810" ht="12.75" customHeight="1">
      <c r="B810" s="70" t="s">
        <v>41362</v>
      </c>
      <c r="C810" s="70" t="s">
        <v>33193</v>
      </c>
      <c r="D810" s="126" t="s">
        <v>311</v>
      </c>
      <c r="E810" s="127">
        <v>9.0</v>
      </c>
      <c r="F810" s="172"/>
      <c r="G810" s="127">
        <f t="shared" si="55"/>
        <v>0</v>
      </c>
    </row>
    <row r="811" ht="12.75" customHeight="1">
      <c r="B811" s="84" t="s">
        <v>41363</v>
      </c>
      <c r="C811" s="85" t="s">
        <v>40505</v>
      </c>
      <c r="D811" s="129"/>
      <c r="E811" s="129"/>
      <c r="F811" s="178"/>
      <c r="G811" s="127"/>
    </row>
    <row r="812" ht="12.75" customHeight="1">
      <c r="B812" s="70" t="s">
        <v>41364</v>
      </c>
      <c r="C812" s="130" t="s">
        <v>40511</v>
      </c>
      <c r="D812" s="126" t="s">
        <v>311</v>
      </c>
      <c r="E812" s="127">
        <v>4.0</v>
      </c>
      <c r="F812" s="172"/>
      <c r="G812" s="127">
        <f t="shared" ref="G812:G813" si="56">+ROUND(E812*F812,2)</f>
        <v>0</v>
      </c>
    </row>
    <row r="813" ht="12.75" customHeight="1">
      <c r="B813" s="70" t="s">
        <v>41365</v>
      </c>
      <c r="C813" s="130" t="s">
        <v>40513</v>
      </c>
      <c r="D813" s="126" t="s">
        <v>311</v>
      </c>
      <c r="E813" s="127">
        <v>1.0</v>
      </c>
      <c r="F813" s="177"/>
      <c r="G813" s="127">
        <f t="shared" si="56"/>
        <v>0</v>
      </c>
    </row>
    <row r="814" ht="12.75" customHeight="1">
      <c r="B814" s="84" t="s">
        <v>41366</v>
      </c>
      <c r="C814" s="85" t="s">
        <v>40493</v>
      </c>
      <c r="D814" s="129"/>
      <c r="E814" s="129"/>
      <c r="F814" s="178"/>
      <c r="G814" s="127"/>
    </row>
    <row r="815" ht="12.75" customHeight="1">
      <c r="B815" s="70" t="s">
        <v>41367</v>
      </c>
      <c r="C815" s="70" t="s">
        <v>40495</v>
      </c>
      <c r="D815" s="126" t="s">
        <v>311</v>
      </c>
      <c r="E815" s="127">
        <v>2.0</v>
      </c>
      <c r="F815" s="172"/>
      <c r="G815" s="127">
        <f t="shared" ref="G815:G818" si="57">+ROUND(E815*F815,2)</f>
        <v>0</v>
      </c>
    </row>
    <row r="816" ht="12.75" customHeight="1">
      <c r="B816" s="70" t="s">
        <v>41368</v>
      </c>
      <c r="C816" s="70" t="s">
        <v>41369</v>
      </c>
      <c r="D816" s="126" t="s">
        <v>311</v>
      </c>
      <c r="E816" s="127">
        <v>1.0</v>
      </c>
      <c r="F816" s="172"/>
      <c r="G816" s="127">
        <f t="shared" si="57"/>
        <v>0</v>
      </c>
    </row>
    <row r="817" ht="12.75" customHeight="1">
      <c r="B817" s="70" t="s">
        <v>41370</v>
      </c>
      <c r="C817" s="70" t="s">
        <v>40503</v>
      </c>
      <c r="D817" s="126" t="s">
        <v>311</v>
      </c>
      <c r="E817" s="127">
        <v>1.0</v>
      </c>
      <c r="F817" s="172"/>
      <c r="G817" s="127">
        <f t="shared" si="57"/>
        <v>0</v>
      </c>
    </row>
    <row r="818" ht="12.75" customHeight="1">
      <c r="B818" s="70" t="s">
        <v>41371</v>
      </c>
      <c r="C818" s="70" t="s">
        <v>40936</v>
      </c>
      <c r="D818" s="126" t="s">
        <v>311</v>
      </c>
      <c r="E818" s="127">
        <v>2.0</v>
      </c>
      <c r="F818" s="172"/>
      <c r="G818" s="127">
        <f t="shared" si="57"/>
        <v>0</v>
      </c>
    </row>
    <row r="819" ht="12.75" customHeight="1">
      <c r="B819" s="79" t="s">
        <v>41372</v>
      </c>
      <c r="C819" s="83" t="s">
        <v>655</v>
      </c>
      <c r="D819" s="129"/>
      <c r="E819" s="129"/>
      <c r="F819" s="178"/>
      <c r="G819" s="127"/>
    </row>
    <row r="820" ht="12.75" customHeight="1">
      <c r="B820" s="70" t="s">
        <v>41373</v>
      </c>
      <c r="C820" s="130" t="s">
        <v>7094</v>
      </c>
      <c r="D820" s="126" t="s">
        <v>311</v>
      </c>
      <c r="E820" s="127">
        <v>273.0</v>
      </c>
      <c r="F820" s="172"/>
      <c r="G820" s="127">
        <f t="shared" ref="G820:G826" si="58">+ROUND(E820*F820,2)</f>
        <v>0</v>
      </c>
    </row>
    <row r="821" ht="12.75" customHeight="1">
      <c r="B821" s="70" t="s">
        <v>41374</v>
      </c>
      <c r="C821" s="70" t="s">
        <v>40940</v>
      </c>
      <c r="D821" s="126" t="s">
        <v>525</v>
      </c>
      <c r="E821" s="127">
        <v>121.24000000000001</v>
      </c>
      <c r="F821" s="177"/>
      <c r="G821" s="127">
        <f t="shared" si="58"/>
        <v>0</v>
      </c>
    </row>
    <row r="822" ht="12.75" customHeight="1">
      <c r="B822" s="70" t="s">
        <v>41375</v>
      </c>
      <c r="C822" s="70" t="s">
        <v>40517</v>
      </c>
      <c r="D822" s="126" t="s">
        <v>525</v>
      </c>
      <c r="E822" s="127">
        <v>2803.06</v>
      </c>
      <c r="F822" s="177"/>
      <c r="G822" s="127">
        <f t="shared" si="58"/>
        <v>0</v>
      </c>
    </row>
    <row r="823" ht="12.75" customHeight="1">
      <c r="B823" s="70" t="s">
        <v>41376</v>
      </c>
      <c r="C823" s="70" t="s">
        <v>40519</v>
      </c>
      <c r="D823" s="126" t="s">
        <v>525</v>
      </c>
      <c r="E823" s="127">
        <v>3705.75</v>
      </c>
      <c r="F823" s="172"/>
      <c r="G823" s="127">
        <f t="shared" si="58"/>
        <v>0</v>
      </c>
    </row>
    <row r="824" ht="12.75" customHeight="1">
      <c r="B824" s="70" t="s">
        <v>41377</v>
      </c>
      <c r="C824" s="70" t="s">
        <v>40521</v>
      </c>
      <c r="D824" s="126" t="s">
        <v>525</v>
      </c>
      <c r="E824" s="127">
        <v>2644.92</v>
      </c>
      <c r="F824" s="172"/>
      <c r="G824" s="127">
        <f t="shared" si="58"/>
        <v>0</v>
      </c>
    </row>
    <row r="825" ht="12.75" customHeight="1">
      <c r="B825" s="70" t="s">
        <v>41378</v>
      </c>
      <c r="C825" s="70" t="s">
        <v>40523</v>
      </c>
      <c r="D825" s="126" t="s">
        <v>525</v>
      </c>
      <c r="E825" s="127">
        <v>3702.52</v>
      </c>
      <c r="F825" s="172"/>
      <c r="G825" s="127">
        <f t="shared" si="58"/>
        <v>0</v>
      </c>
    </row>
    <row r="826" ht="12.75" customHeight="1">
      <c r="B826" s="70" t="s">
        <v>41379</v>
      </c>
      <c r="C826" s="70" t="s">
        <v>40525</v>
      </c>
      <c r="D826" s="126" t="s">
        <v>525</v>
      </c>
      <c r="E826" s="127">
        <v>663.79</v>
      </c>
      <c r="F826" s="172"/>
      <c r="G826" s="127">
        <f t="shared" si="58"/>
        <v>0</v>
      </c>
    </row>
    <row r="827" ht="12.75" customHeight="1">
      <c r="B827" s="137" t="s">
        <v>253</v>
      </c>
      <c r="C827" s="138" t="s">
        <v>249</v>
      </c>
      <c r="D827" s="129"/>
      <c r="E827" s="129"/>
      <c r="F827" s="172"/>
      <c r="G827" s="127"/>
    </row>
    <row r="828" ht="12.75" customHeight="1">
      <c r="B828" s="79" t="s">
        <v>41380</v>
      </c>
      <c r="C828" s="83" t="s">
        <v>405</v>
      </c>
      <c r="D828" s="129"/>
      <c r="E828" s="129"/>
      <c r="F828" s="179"/>
      <c r="G828" s="175"/>
    </row>
    <row r="829" ht="12.75" customHeight="1">
      <c r="B829" s="70" t="s">
        <v>41381</v>
      </c>
      <c r="C829" s="70" t="s">
        <v>40529</v>
      </c>
      <c r="D829" s="126" t="s">
        <v>311</v>
      </c>
      <c r="E829" s="127">
        <v>1386.0</v>
      </c>
      <c r="F829" s="172"/>
      <c r="G829" s="127">
        <f t="shared" ref="G829:G833" si="59">+ROUND(E829*F829,2)</f>
        <v>0</v>
      </c>
    </row>
    <row r="830" ht="12.75" customHeight="1">
      <c r="B830" s="70" t="s">
        <v>41382</v>
      </c>
      <c r="C830" s="70" t="s">
        <v>40531</v>
      </c>
      <c r="D830" s="126" t="s">
        <v>311</v>
      </c>
      <c r="E830" s="127">
        <v>1386.0</v>
      </c>
      <c r="F830" s="172"/>
      <c r="G830" s="127">
        <f t="shared" si="59"/>
        <v>0</v>
      </c>
    </row>
    <row r="831" ht="12.75" customHeight="1">
      <c r="B831" s="70" t="s">
        <v>41383</v>
      </c>
      <c r="C831" s="70" t="s">
        <v>40533</v>
      </c>
      <c r="D831" s="126" t="s">
        <v>311</v>
      </c>
      <c r="E831" s="127">
        <v>195.0</v>
      </c>
      <c r="F831" s="172"/>
      <c r="G831" s="127">
        <f t="shared" si="59"/>
        <v>0</v>
      </c>
    </row>
    <row r="832" ht="12.75" customHeight="1">
      <c r="B832" s="70" t="s">
        <v>41384</v>
      </c>
      <c r="C832" s="70" t="s">
        <v>33103</v>
      </c>
      <c r="D832" s="126" t="s">
        <v>525</v>
      </c>
      <c r="E832" s="127">
        <v>7676.22</v>
      </c>
      <c r="F832" s="172"/>
      <c r="G832" s="127">
        <f t="shared" si="59"/>
        <v>0</v>
      </c>
    </row>
    <row r="833" ht="12.75" customHeight="1">
      <c r="B833" s="70" t="s">
        <v>41385</v>
      </c>
      <c r="C833" s="130" t="s">
        <v>33113</v>
      </c>
      <c r="D833" s="126" t="s">
        <v>525</v>
      </c>
      <c r="E833" s="127">
        <v>3838.11</v>
      </c>
      <c r="F833" s="172"/>
      <c r="G833" s="127">
        <f t="shared" si="59"/>
        <v>0</v>
      </c>
    </row>
    <row r="834" ht="12.75" customHeight="1">
      <c r="B834" s="79" t="s">
        <v>41386</v>
      </c>
      <c r="C834" s="83" t="s">
        <v>40220</v>
      </c>
      <c r="D834" s="129"/>
      <c r="E834" s="129"/>
      <c r="F834" s="178"/>
      <c r="G834" s="127"/>
    </row>
    <row r="835" ht="12.75" customHeight="1">
      <c r="B835" s="70" t="s">
        <v>41387</v>
      </c>
      <c r="C835" s="70" t="s">
        <v>40538</v>
      </c>
      <c r="D835" s="126" t="s">
        <v>525</v>
      </c>
      <c r="E835" s="127">
        <v>627.12</v>
      </c>
      <c r="F835" s="177"/>
      <c r="G835" s="127">
        <f t="shared" ref="G835:G842" si="60">+ROUND(E835*F835,2)</f>
        <v>0</v>
      </c>
    </row>
    <row r="836" ht="12.75" customHeight="1">
      <c r="B836" s="70" t="s">
        <v>41388</v>
      </c>
      <c r="C836" s="130" t="s">
        <v>40540</v>
      </c>
      <c r="D836" s="126" t="s">
        <v>311</v>
      </c>
      <c r="E836" s="127">
        <v>195.0</v>
      </c>
      <c r="F836" s="172"/>
      <c r="G836" s="127">
        <f t="shared" si="60"/>
        <v>0</v>
      </c>
    </row>
    <row r="837" ht="12.75" customHeight="1">
      <c r="B837" s="70" t="s">
        <v>41389</v>
      </c>
      <c r="C837" s="130" t="s">
        <v>40542</v>
      </c>
      <c r="D837" s="126" t="s">
        <v>413</v>
      </c>
      <c r="E837" s="127">
        <v>76.05</v>
      </c>
      <c r="F837" s="172"/>
      <c r="G837" s="127">
        <f t="shared" si="60"/>
        <v>0</v>
      </c>
    </row>
    <row r="838" ht="12.75" customHeight="1">
      <c r="B838" s="70" t="s">
        <v>41390</v>
      </c>
      <c r="C838" s="70" t="s">
        <v>18958</v>
      </c>
      <c r="D838" s="126" t="s">
        <v>408</v>
      </c>
      <c r="E838" s="127">
        <v>177.93</v>
      </c>
      <c r="F838" s="172"/>
      <c r="G838" s="127">
        <f t="shared" si="60"/>
        <v>0</v>
      </c>
    </row>
    <row r="839" ht="12.75" customHeight="1">
      <c r="B839" s="70" t="s">
        <v>41391</v>
      </c>
      <c r="C839" s="70" t="s">
        <v>33237</v>
      </c>
      <c r="D839" s="126" t="s">
        <v>408</v>
      </c>
      <c r="E839" s="127">
        <v>66.01</v>
      </c>
      <c r="F839" s="172"/>
      <c r="G839" s="127">
        <f t="shared" si="60"/>
        <v>0</v>
      </c>
    </row>
    <row r="840" ht="12.75" customHeight="1">
      <c r="B840" s="70" t="s">
        <v>41392</v>
      </c>
      <c r="C840" s="70" t="s">
        <v>33858</v>
      </c>
      <c r="D840" s="126" t="s">
        <v>408</v>
      </c>
      <c r="E840" s="127">
        <v>43.050000000000004</v>
      </c>
      <c r="F840" s="172"/>
      <c r="G840" s="127">
        <f t="shared" si="60"/>
        <v>0</v>
      </c>
    </row>
    <row r="841" ht="12.75" customHeight="1">
      <c r="B841" s="70" t="s">
        <v>41393</v>
      </c>
      <c r="C841" s="70" t="s">
        <v>40224</v>
      </c>
      <c r="D841" s="126" t="s">
        <v>408</v>
      </c>
      <c r="E841" s="127">
        <v>79.36</v>
      </c>
      <c r="F841" s="172"/>
      <c r="G841" s="127">
        <f t="shared" si="60"/>
        <v>0</v>
      </c>
    </row>
    <row r="842" ht="12.75" customHeight="1">
      <c r="B842" s="70" t="s">
        <v>41394</v>
      </c>
      <c r="C842" s="70" t="s">
        <v>41047</v>
      </c>
      <c r="D842" s="126" t="s">
        <v>408</v>
      </c>
      <c r="E842" s="127">
        <v>48.93</v>
      </c>
      <c r="F842" s="172"/>
      <c r="G842" s="127">
        <f t="shared" si="60"/>
        <v>0</v>
      </c>
    </row>
    <row r="843" ht="12.75" customHeight="1">
      <c r="B843" s="79" t="s">
        <v>41395</v>
      </c>
      <c r="C843" s="83" t="s">
        <v>410</v>
      </c>
      <c r="D843" s="129"/>
      <c r="E843" s="129"/>
      <c r="F843" s="178"/>
      <c r="G843" s="127"/>
    </row>
    <row r="844" ht="12.75" customHeight="1">
      <c r="B844" s="70" t="s">
        <v>41396</v>
      </c>
      <c r="C844" s="70" t="s">
        <v>40550</v>
      </c>
      <c r="D844" s="126" t="s">
        <v>525</v>
      </c>
      <c r="E844" s="127">
        <v>3143.0</v>
      </c>
      <c r="F844" s="172"/>
      <c r="G844" s="127">
        <f t="shared" ref="G844:G858" si="61">+ROUND(E844*F844,2)</f>
        <v>0</v>
      </c>
    </row>
    <row r="845" ht="12.75" customHeight="1">
      <c r="B845" s="70" t="s">
        <v>41397</v>
      </c>
      <c r="C845" s="70" t="s">
        <v>40964</v>
      </c>
      <c r="D845" s="126" t="s">
        <v>525</v>
      </c>
      <c r="E845" s="127">
        <v>80.5</v>
      </c>
      <c r="F845" s="172"/>
      <c r="G845" s="127">
        <f t="shared" si="61"/>
        <v>0</v>
      </c>
    </row>
    <row r="846" ht="12.75" customHeight="1">
      <c r="B846" s="70" t="s">
        <v>41398</v>
      </c>
      <c r="C846" s="70" t="s">
        <v>40966</v>
      </c>
      <c r="D846" s="126" t="s">
        <v>525</v>
      </c>
      <c r="E846" s="127">
        <v>614.61</v>
      </c>
      <c r="F846" s="172"/>
      <c r="G846" s="127">
        <f t="shared" si="61"/>
        <v>0</v>
      </c>
    </row>
    <row r="847" ht="12.75" customHeight="1">
      <c r="B847" s="70" t="s">
        <v>41399</v>
      </c>
      <c r="C847" s="70" t="s">
        <v>40552</v>
      </c>
      <c r="D847" s="126" t="s">
        <v>525</v>
      </c>
      <c r="E847" s="127">
        <v>3143.0</v>
      </c>
      <c r="F847" s="172"/>
      <c r="G847" s="127">
        <f t="shared" si="61"/>
        <v>0</v>
      </c>
    </row>
    <row r="848" ht="12.75" customHeight="1">
      <c r="B848" s="70" t="s">
        <v>41400</v>
      </c>
      <c r="C848" s="70" t="s">
        <v>40969</v>
      </c>
      <c r="D848" s="126" t="s">
        <v>525</v>
      </c>
      <c r="E848" s="127">
        <v>80.5</v>
      </c>
      <c r="F848" s="172"/>
      <c r="G848" s="127">
        <f t="shared" si="61"/>
        <v>0</v>
      </c>
    </row>
    <row r="849" ht="12.75" customHeight="1">
      <c r="B849" s="70" t="s">
        <v>41401</v>
      </c>
      <c r="C849" s="70" t="s">
        <v>40971</v>
      </c>
      <c r="D849" s="126" t="s">
        <v>525</v>
      </c>
      <c r="E849" s="127">
        <v>614.61</v>
      </c>
      <c r="F849" s="172"/>
      <c r="G849" s="127">
        <f t="shared" si="61"/>
        <v>0</v>
      </c>
    </row>
    <row r="850" ht="12.75" customHeight="1">
      <c r="B850" s="70" t="s">
        <v>41402</v>
      </c>
      <c r="C850" s="70" t="s">
        <v>40554</v>
      </c>
      <c r="D850" s="126" t="s">
        <v>525</v>
      </c>
      <c r="E850" s="127">
        <v>3143.0</v>
      </c>
      <c r="F850" s="172"/>
      <c r="G850" s="127">
        <f t="shared" si="61"/>
        <v>0</v>
      </c>
    </row>
    <row r="851" ht="12.75" customHeight="1">
      <c r="B851" s="70" t="s">
        <v>41403</v>
      </c>
      <c r="C851" s="70" t="s">
        <v>40974</v>
      </c>
      <c r="D851" s="126" t="s">
        <v>525</v>
      </c>
      <c r="E851" s="127">
        <v>80.5</v>
      </c>
      <c r="F851" s="177"/>
      <c r="G851" s="127">
        <f t="shared" si="61"/>
        <v>0</v>
      </c>
    </row>
    <row r="852" ht="12.75" customHeight="1">
      <c r="B852" s="70" t="s">
        <v>41404</v>
      </c>
      <c r="C852" s="70" t="s">
        <v>40976</v>
      </c>
      <c r="D852" s="126" t="s">
        <v>525</v>
      </c>
      <c r="E852" s="127">
        <v>614.61</v>
      </c>
      <c r="F852" s="172"/>
      <c r="G852" s="127">
        <f t="shared" si="61"/>
        <v>0</v>
      </c>
    </row>
    <row r="853" ht="12.75" customHeight="1">
      <c r="B853" s="70" t="s">
        <v>41405</v>
      </c>
      <c r="C853" s="70" t="s">
        <v>40556</v>
      </c>
      <c r="D853" s="126" t="s">
        <v>525</v>
      </c>
      <c r="E853" s="127">
        <v>3143.0</v>
      </c>
      <c r="F853" s="172"/>
      <c r="G853" s="127">
        <f t="shared" si="61"/>
        <v>0</v>
      </c>
    </row>
    <row r="854" ht="12.75" customHeight="1">
      <c r="B854" s="70" t="s">
        <v>41406</v>
      </c>
      <c r="C854" s="70" t="s">
        <v>40979</v>
      </c>
      <c r="D854" s="126" t="s">
        <v>525</v>
      </c>
      <c r="E854" s="127">
        <v>80.5</v>
      </c>
      <c r="F854" s="172"/>
      <c r="G854" s="127">
        <f t="shared" si="61"/>
        <v>0</v>
      </c>
    </row>
    <row r="855" ht="12.75" customHeight="1">
      <c r="B855" s="70" t="s">
        <v>41407</v>
      </c>
      <c r="C855" s="70" t="s">
        <v>40981</v>
      </c>
      <c r="D855" s="126" t="s">
        <v>525</v>
      </c>
      <c r="E855" s="127">
        <v>614.61</v>
      </c>
      <c r="F855" s="172"/>
      <c r="G855" s="127">
        <f t="shared" si="61"/>
        <v>0</v>
      </c>
    </row>
    <row r="856" ht="12.75" customHeight="1">
      <c r="B856" s="70" t="s">
        <v>41408</v>
      </c>
      <c r="C856" s="70" t="s">
        <v>33281</v>
      </c>
      <c r="D856" s="126" t="s">
        <v>413</v>
      </c>
      <c r="E856" s="127">
        <v>165.08</v>
      </c>
      <c r="F856" s="172"/>
      <c r="G856" s="127">
        <f t="shared" si="61"/>
        <v>0</v>
      </c>
    </row>
    <row r="857" ht="12.75" customHeight="1">
      <c r="B857" s="70" t="s">
        <v>41409</v>
      </c>
      <c r="C857" s="70" t="s">
        <v>33283</v>
      </c>
      <c r="D857" s="126" t="s">
        <v>413</v>
      </c>
      <c r="E857" s="127">
        <v>15.24</v>
      </c>
      <c r="F857" s="177"/>
      <c r="G857" s="127">
        <f t="shared" si="61"/>
        <v>0</v>
      </c>
    </row>
    <row r="858" ht="12.75" customHeight="1">
      <c r="B858" s="70" t="s">
        <v>41410</v>
      </c>
      <c r="C858" s="130" t="s">
        <v>33285</v>
      </c>
      <c r="D858" s="126" t="s">
        <v>413</v>
      </c>
      <c r="E858" s="127">
        <v>89.91</v>
      </c>
      <c r="F858" s="172"/>
      <c r="G858" s="127">
        <f t="shared" si="61"/>
        <v>0</v>
      </c>
    </row>
    <row r="859" ht="12.75" customHeight="1">
      <c r="B859" s="79" t="s">
        <v>41411</v>
      </c>
      <c r="C859" s="83" t="s">
        <v>40558</v>
      </c>
      <c r="D859" s="129"/>
      <c r="E859" s="129"/>
      <c r="F859" s="178"/>
      <c r="G859" s="127"/>
    </row>
    <row r="860" ht="12.75" customHeight="1">
      <c r="B860" s="70" t="s">
        <v>41412</v>
      </c>
      <c r="C860" s="70" t="s">
        <v>41413</v>
      </c>
      <c r="D860" s="126" t="s">
        <v>311</v>
      </c>
      <c r="E860" s="127">
        <v>1230.0</v>
      </c>
      <c r="F860" s="172"/>
      <c r="G860" s="127">
        <f t="shared" ref="G860:G864" si="62">+ROUND(E860*F860,2)</f>
        <v>0</v>
      </c>
    </row>
    <row r="861" ht="12.75" customHeight="1">
      <c r="B861" s="70" t="s">
        <v>41414</v>
      </c>
      <c r="C861" s="70" t="s">
        <v>41415</v>
      </c>
      <c r="D861" s="126" t="s">
        <v>311</v>
      </c>
      <c r="E861" s="127">
        <v>39.0</v>
      </c>
      <c r="F861" s="172"/>
      <c r="G861" s="127">
        <f t="shared" si="62"/>
        <v>0</v>
      </c>
    </row>
    <row r="862" ht="12.75" customHeight="1">
      <c r="B862" s="70" t="s">
        <v>41416</v>
      </c>
      <c r="C862" s="70" t="s">
        <v>41417</v>
      </c>
      <c r="D862" s="126" t="s">
        <v>311</v>
      </c>
      <c r="E862" s="127">
        <v>4.0</v>
      </c>
      <c r="F862" s="172"/>
      <c r="G862" s="127">
        <f t="shared" si="62"/>
        <v>0</v>
      </c>
    </row>
    <row r="863" ht="12.75" customHeight="1">
      <c r="B863" s="70" t="s">
        <v>41418</v>
      </c>
      <c r="C863" s="70" t="s">
        <v>41419</v>
      </c>
      <c r="D863" s="126" t="s">
        <v>311</v>
      </c>
      <c r="E863" s="127">
        <v>29.0</v>
      </c>
      <c r="F863" s="172"/>
      <c r="G863" s="127">
        <f t="shared" si="62"/>
        <v>0</v>
      </c>
    </row>
    <row r="864" ht="12.75" customHeight="1">
      <c r="B864" s="70" t="s">
        <v>41420</v>
      </c>
      <c r="C864" s="70" t="s">
        <v>41421</v>
      </c>
      <c r="D864" s="126" t="s">
        <v>311</v>
      </c>
      <c r="E864" s="127">
        <v>84.0</v>
      </c>
      <c r="F864" s="172"/>
      <c r="G864" s="127">
        <f t="shared" si="62"/>
        <v>0</v>
      </c>
    </row>
    <row r="865" ht="12.75" customHeight="1">
      <c r="B865" s="79" t="s">
        <v>41422</v>
      </c>
      <c r="C865" s="83" t="s">
        <v>40566</v>
      </c>
      <c r="D865" s="129"/>
      <c r="E865" s="129"/>
      <c r="F865" s="178"/>
      <c r="G865" s="127"/>
    </row>
    <row r="866" ht="12.75" customHeight="1">
      <c r="B866" s="70" t="s">
        <v>41423</v>
      </c>
      <c r="C866" s="130" t="s">
        <v>40568</v>
      </c>
      <c r="D866" s="126" t="s">
        <v>311</v>
      </c>
      <c r="E866" s="127">
        <v>1386.0</v>
      </c>
      <c r="F866" s="172"/>
      <c r="G866" s="127">
        <f t="shared" ref="G866:G877" si="63">+ROUND(E866*F866,2)</f>
        <v>0</v>
      </c>
    </row>
    <row r="867" ht="12.75" customHeight="1">
      <c r="B867" s="70" t="s">
        <v>41424</v>
      </c>
      <c r="C867" s="130" t="s">
        <v>40999</v>
      </c>
      <c r="D867" s="126" t="s">
        <v>311</v>
      </c>
      <c r="E867" s="127">
        <v>24.0</v>
      </c>
      <c r="F867" s="172"/>
      <c r="G867" s="127">
        <f t="shared" si="63"/>
        <v>0</v>
      </c>
    </row>
    <row r="868" ht="12.75" customHeight="1">
      <c r="B868" s="70" t="s">
        <v>41425</v>
      </c>
      <c r="C868" s="130" t="s">
        <v>40570</v>
      </c>
      <c r="D868" s="126" t="s">
        <v>311</v>
      </c>
      <c r="E868" s="127">
        <v>292.0</v>
      </c>
      <c r="F868" s="172"/>
      <c r="G868" s="127">
        <f t="shared" si="63"/>
        <v>0</v>
      </c>
    </row>
    <row r="869" ht="12.75" customHeight="1">
      <c r="B869" s="70" t="s">
        <v>41426</v>
      </c>
      <c r="C869" s="130" t="s">
        <v>40572</v>
      </c>
      <c r="D869" s="126" t="s">
        <v>311</v>
      </c>
      <c r="E869" s="127">
        <v>424.0</v>
      </c>
      <c r="F869" s="172"/>
      <c r="G869" s="127">
        <f t="shared" si="63"/>
        <v>0</v>
      </c>
    </row>
    <row r="870" ht="12.75" customHeight="1">
      <c r="B870" s="70" t="s">
        <v>41427</v>
      </c>
      <c r="C870" s="130" t="s">
        <v>41003</v>
      </c>
      <c r="D870" s="126" t="s">
        <v>311</v>
      </c>
      <c r="E870" s="127">
        <v>331.0</v>
      </c>
      <c r="F870" s="177"/>
      <c r="G870" s="127">
        <f t="shared" si="63"/>
        <v>0</v>
      </c>
    </row>
    <row r="871" ht="12.75" customHeight="1">
      <c r="B871" s="70" t="s">
        <v>41428</v>
      </c>
      <c r="C871" s="130" t="s">
        <v>40574</v>
      </c>
      <c r="D871" s="126" t="s">
        <v>311</v>
      </c>
      <c r="E871" s="127">
        <v>282.0</v>
      </c>
      <c r="F871" s="172"/>
      <c r="G871" s="127">
        <f t="shared" si="63"/>
        <v>0</v>
      </c>
    </row>
    <row r="872" ht="12.75" customHeight="1">
      <c r="B872" s="70" t="s">
        <v>41429</v>
      </c>
      <c r="C872" s="130" t="s">
        <v>40576</v>
      </c>
      <c r="D872" s="126" t="s">
        <v>311</v>
      </c>
      <c r="E872" s="127">
        <v>33.0</v>
      </c>
      <c r="F872" s="172"/>
      <c r="G872" s="127">
        <f t="shared" si="63"/>
        <v>0</v>
      </c>
    </row>
    <row r="873" ht="12.75" customHeight="1">
      <c r="B873" s="70" t="s">
        <v>41430</v>
      </c>
      <c r="C873" s="70" t="s">
        <v>40580</v>
      </c>
      <c r="D873" s="126" t="s">
        <v>311</v>
      </c>
      <c r="E873" s="127">
        <v>1386.0</v>
      </c>
      <c r="F873" s="172"/>
      <c r="G873" s="127">
        <f t="shared" si="63"/>
        <v>0</v>
      </c>
    </row>
    <row r="874" ht="12.75" customHeight="1">
      <c r="B874" s="70" t="s">
        <v>41431</v>
      </c>
      <c r="C874" s="70" t="s">
        <v>40582</v>
      </c>
      <c r="D874" s="126" t="s">
        <v>311</v>
      </c>
      <c r="E874" s="127">
        <v>1386.0</v>
      </c>
      <c r="F874" s="172"/>
      <c r="G874" s="127">
        <f t="shared" si="63"/>
        <v>0</v>
      </c>
    </row>
    <row r="875" ht="12.75" customHeight="1">
      <c r="B875" s="70" t="s">
        <v>41432</v>
      </c>
      <c r="C875" s="70" t="s">
        <v>40584</v>
      </c>
      <c r="D875" s="126" t="s">
        <v>311</v>
      </c>
      <c r="E875" s="127">
        <v>1071.0</v>
      </c>
      <c r="F875" s="172"/>
      <c r="G875" s="127">
        <f t="shared" si="63"/>
        <v>0</v>
      </c>
    </row>
    <row r="876" ht="12.75" customHeight="1">
      <c r="B876" s="70" t="s">
        <v>41433</v>
      </c>
      <c r="C876" s="70" t="s">
        <v>40586</v>
      </c>
      <c r="D876" s="126" t="s">
        <v>311</v>
      </c>
      <c r="E876" s="127">
        <v>315.0</v>
      </c>
      <c r="F876" s="172"/>
      <c r="G876" s="127">
        <f t="shared" si="63"/>
        <v>0</v>
      </c>
    </row>
    <row r="877" ht="12.75" customHeight="1">
      <c r="B877" s="70" t="s">
        <v>41434</v>
      </c>
      <c r="C877" s="70" t="s">
        <v>40590</v>
      </c>
      <c r="D877" s="126" t="s">
        <v>311</v>
      </c>
      <c r="E877" s="127">
        <v>1386.0</v>
      </c>
      <c r="F877" s="177"/>
      <c r="G877" s="127">
        <f t="shared" si="63"/>
        <v>0</v>
      </c>
    </row>
    <row r="878" ht="12.75" customHeight="1">
      <c r="B878" s="79" t="s">
        <v>41435</v>
      </c>
      <c r="C878" s="83" t="s">
        <v>40592</v>
      </c>
      <c r="D878" s="129"/>
      <c r="E878" s="129"/>
      <c r="F878" s="178"/>
      <c r="G878" s="127"/>
    </row>
    <row r="879" ht="12.75" customHeight="1">
      <c r="B879" s="70" t="s">
        <v>41436</v>
      </c>
      <c r="C879" s="70" t="s">
        <v>40594</v>
      </c>
      <c r="D879" s="126" t="s">
        <v>408</v>
      </c>
      <c r="E879" s="127">
        <v>1306.0</v>
      </c>
      <c r="F879" s="172"/>
      <c r="G879" s="127">
        <f t="shared" ref="G879:G884" si="64">+ROUND(E879*F879,2)</f>
        <v>0</v>
      </c>
    </row>
    <row r="880" ht="12.75" customHeight="1">
      <c r="B880" s="70" t="s">
        <v>41437</v>
      </c>
      <c r="C880" s="70" t="s">
        <v>40596</v>
      </c>
      <c r="D880" s="126" t="s">
        <v>408</v>
      </c>
      <c r="E880" s="127">
        <v>1386.0</v>
      </c>
      <c r="F880" s="177"/>
      <c r="G880" s="127">
        <f t="shared" si="64"/>
        <v>0</v>
      </c>
    </row>
    <row r="881" ht="12.75" customHeight="1">
      <c r="B881" s="70" t="s">
        <v>41438</v>
      </c>
      <c r="C881" s="130" t="s">
        <v>40598</v>
      </c>
      <c r="D881" s="126" t="s">
        <v>311</v>
      </c>
      <c r="E881" s="127">
        <v>1386.0</v>
      </c>
      <c r="F881" s="172"/>
      <c r="G881" s="127">
        <f t="shared" si="64"/>
        <v>0</v>
      </c>
    </row>
    <row r="882" ht="12.75" customHeight="1">
      <c r="B882" s="70" t="s">
        <v>41439</v>
      </c>
      <c r="C882" s="70" t="s">
        <v>40600</v>
      </c>
      <c r="D882" s="126" t="s">
        <v>311</v>
      </c>
      <c r="E882" s="127">
        <v>1093.0</v>
      </c>
      <c r="F882" s="172"/>
      <c r="G882" s="127">
        <f t="shared" si="64"/>
        <v>0</v>
      </c>
    </row>
    <row r="883" ht="12.75" customHeight="1">
      <c r="B883" s="70" t="s">
        <v>41440</v>
      </c>
      <c r="C883" s="70" t="s">
        <v>41019</v>
      </c>
      <c r="D883" s="126" t="s">
        <v>311</v>
      </c>
      <c r="E883" s="127">
        <v>38.0</v>
      </c>
      <c r="F883" s="172"/>
      <c r="G883" s="127">
        <f t="shared" si="64"/>
        <v>0</v>
      </c>
    </row>
    <row r="884" ht="12.75" customHeight="1">
      <c r="B884" s="70" t="s">
        <v>41441</v>
      </c>
      <c r="C884" s="70" t="s">
        <v>41021</v>
      </c>
      <c r="D884" s="126" t="s">
        <v>311</v>
      </c>
      <c r="E884" s="127">
        <v>255.0</v>
      </c>
      <c r="F884" s="172"/>
      <c r="G884" s="127">
        <f t="shared" si="64"/>
        <v>0</v>
      </c>
    </row>
    <row r="885" ht="12.75" customHeight="1">
      <c r="B885" s="79" t="s">
        <v>41442</v>
      </c>
      <c r="C885" s="83" t="s">
        <v>655</v>
      </c>
      <c r="D885" s="129"/>
      <c r="E885" s="129"/>
      <c r="F885" s="179"/>
      <c r="G885" s="171"/>
    </row>
    <row r="886" ht="12.75" customHeight="1">
      <c r="B886" s="70" t="s">
        <v>41443</v>
      </c>
      <c r="C886" s="130" t="s">
        <v>7094</v>
      </c>
      <c r="D886" s="126" t="s">
        <v>311</v>
      </c>
      <c r="E886" s="127">
        <v>384.0</v>
      </c>
      <c r="F886" s="177"/>
      <c r="G886" s="127">
        <f t="shared" ref="G886:G887" si="65">+ROUND(E886*F886,2)</f>
        <v>0</v>
      </c>
    </row>
    <row r="887" ht="12.75" customHeight="1">
      <c r="B887" s="70" t="s">
        <v>41444</v>
      </c>
      <c r="C887" s="70" t="s">
        <v>40604</v>
      </c>
      <c r="D887" s="126" t="s">
        <v>525</v>
      </c>
      <c r="E887" s="127">
        <v>3910.05</v>
      </c>
      <c r="F887" s="177"/>
      <c r="G887" s="127">
        <f t="shared" si="65"/>
        <v>0</v>
      </c>
    </row>
    <row r="888" ht="12.75" customHeight="1">
      <c r="B888" s="79" t="s">
        <v>41445</v>
      </c>
      <c r="C888" s="83" t="s">
        <v>40606</v>
      </c>
      <c r="D888" s="129"/>
      <c r="E888" s="129"/>
      <c r="F888" s="178"/>
      <c r="G888" s="127"/>
    </row>
    <row r="889" ht="12.75" customHeight="1">
      <c r="B889" s="70" t="s">
        <v>41446</v>
      </c>
      <c r="C889" s="70" t="s">
        <v>40608</v>
      </c>
      <c r="D889" s="126" t="s">
        <v>311</v>
      </c>
      <c r="E889" s="127">
        <v>1386.0</v>
      </c>
      <c r="F889" s="172"/>
      <c r="G889" s="127">
        <f t="shared" ref="G889:G892" si="66">+ROUND(E889*F889,2)</f>
        <v>0</v>
      </c>
    </row>
    <row r="890" ht="12.75" customHeight="1">
      <c r="B890" s="70" t="s">
        <v>41447</v>
      </c>
      <c r="C890" s="70" t="s">
        <v>40610</v>
      </c>
      <c r="D890" s="126" t="s">
        <v>311</v>
      </c>
      <c r="E890" s="127">
        <v>1386.0</v>
      </c>
      <c r="F890" s="172"/>
      <c r="G890" s="127">
        <f t="shared" si="66"/>
        <v>0</v>
      </c>
    </row>
    <row r="891" ht="12.75" customHeight="1">
      <c r="B891" s="70" t="s">
        <v>41448</v>
      </c>
      <c r="C891" s="130" t="s">
        <v>40612</v>
      </c>
      <c r="D891" s="126" t="s">
        <v>311</v>
      </c>
      <c r="E891" s="127">
        <v>125.0</v>
      </c>
      <c r="F891" s="172"/>
      <c r="G891" s="127">
        <f t="shared" si="66"/>
        <v>0</v>
      </c>
    </row>
    <row r="892" ht="12.75" customHeight="1">
      <c r="B892" s="70" t="s">
        <v>41449</v>
      </c>
      <c r="C892" s="130" t="s">
        <v>40614</v>
      </c>
      <c r="D892" s="126" t="s">
        <v>322</v>
      </c>
      <c r="E892" s="127">
        <v>1.0</v>
      </c>
      <c r="F892" s="172"/>
      <c r="G892" s="127">
        <f t="shared" si="66"/>
        <v>0</v>
      </c>
    </row>
    <row r="893" ht="12.75" customHeight="1">
      <c r="B893" s="66" t="s">
        <v>41450</v>
      </c>
      <c r="C893" s="67" t="s">
        <v>34707</v>
      </c>
      <c r="D893" s="129"/>
      <c r="E893" s="129"/>
      <c r="F893" s="178"/>
      <c r="G893" s="127"/>
    </row>
    <row r="894" ht="12.75" customHeight="1">
      <c r="B894" s="137" t="s">
        <v>254</v>
      </c>
      <c r="C894" s="138" t="s">
        <v>247</v>
      </c>
      <c r="D894" s="129"/>
      <c r="E894" s="129"/>
      <c r="F894" s="129"/>
      <c r="G894" s="175"/>
    </row>
    <row r="895" ht="12.75" customHeight="1">
      <c r="B895" s="79" t="s">
        <v>41451</v>
      </c>
      <c r="C895" s="83" t="s">
        <v>405</v>
      </c>
      <c r="D895" s="129"/>
      <c r="E895" s="129"/>
      <c r="F895" s="179"/>
      <c r="G895" s="176"/>
    </row>
    <row r="896" ht="12.75" customHeight="1">
      <c r="B896" s="70" t="s">
        <v>41452</v>
      </c>
      <c r="C896" s="70" t="s">
        <v>33118</v>
      </c>
      <c r="D896" s="126" t="s">
        <v>1696</v>
      </c>
      <c r="E896" s="127">
        <v>8.8</v>
      </c>
      <c r="F896" s="172"/>
      <c r="G896" s="127">
        <f t="shared" ref="G896:G901" si="67">+ROUND(E896*F896,2)</f>
        <v>0</v>
      </c>
    </row>
    <row r="897" ht="12.75" customHeight="1">
      <c r="B897" s="70" t="s">
        <v>41453</v>
      </c>
      <c r="C897" s="70" t="s">
        <v>33120</v>
      </c>
      <c r="D897" s="126" t="s">
        <v>1696</v>
      </c>
      <c r="E897" s="127">
        <v>8.8</v>
      </c>
      <c r="F897" s="172"/>
      <c r="G897" s="127">
        <f t="shared" si="67"/>
        <v>0</v>
      </c>
    </row>
    <row r="898" ht="12.75" customHeight="1">
      <c r="B898" s="70" t="s">
        <v>41454</v>
      </c>
      <c r="C898" s="70" t="s">
        <v>41455</v>
      </c>
      <c r="D898" s="126" t="s">
        <v>311</v>
      </c>
      <c r="E898" s="127">
        <v>1.0</v>
      </c>
      <c r="F898" s="172"/>
      <c r="G898" s="127">
        <f t="shared" si="67"/>
        <v>0</v>
      </c>
    </row>
    <row r="899" ht="12.75" customHeight="1">
      <c r="B899" s="70" t="s">
        <v>41456</v>
      </c>
      <c r="C899" s="70" t="s">
        <v>35040</v>
      </c>
      <c r="D899" s="126" t="s">
        <v>311</v>
      </c>
      <c r="E899" s="127">
        <v>55.0</v>
      </c>
      <c r="F899" s="177"/>
      <c r="G899" s="127">
        <f t="shared" si="67"/>
        <v>0</v>
      </c>
    </row>
    <row r="900" ht="12.75" customHeight="1">
      <c r="B900" s="70" t="s">
        <v>41457</v>
      </c>
      <c r="C900" s="70" t="s">
        <v>41038</v>
      </c>
      <c r="D900" s="126" t="s">
        <v>311</v>
      </c>
      <c r="E900" s="127">
        <v>1.0</v>
      </c>
      <c r="F900" s="172"/>
      <c r="G900" s="127">
        <f t="shared" si="67"/>
        <v>0</v>
      </c>
    </row>
    <row r="901" ht="12.75" customHeight="1">
      <c r="B901" s="70" t="s">
        <v>41458</v>
      </c>
      <c r="C901" s="70" t="s">
        <v>33122</v>
      </c>
      <c r="D901" s="126" t="s">
        <v>311</v>
      </c>
      <c r="E901" s="127">
        <v>5.0</v>
      </c>
      <c r="F901" s="172"/>
      <c r="G901" s="127">
        <f t="shared" si="67"/>
        <v>0</v>
      </c>
    </row>
    <row r="902" ht="12.75" customHeight="1">
      <c r="B902" s="79" t="s">
        <v>41459</v>
      </c>
      <c r="C902" s="83" t="s">
        <v>40218</v>
      </c>
      <c r="D902" s="129"/>
      <c r="E902" s="129"/>
      <c r="F902" s="179"/>
      <c r="G902" s="175"/>
    </row>
    <row r="903" ht="12.75" customHeight="1">
      <c r="B903" s="84" t="s">
        <v>41460</v>
      </c>
      <c r="C903" s="85" t="s">
        <v>40220</v>
      </c>
      <c r="D903" s="129"/>
      <c r="E903" s="129"/>
      <c r="F903" s="179"/>
      <c r="G903" s="176"/>
    </row>
    <row r="904" ht="12.75" customHeight="1">
      <c r="B904" s="70" t="s">
        <v>41461</v>
      </c>
      <c r="C904" s="70" t="s">
        <v>18958</v>
      </c>
      <c r="D904" s="126" t="s">
        <v>408</v>
      </c>
      <c r="E904" s="127">
        <v>2940.26</v>
      </c>
      <c r="F904" s="172"/>
      <c r="G904" s="127">
        <f t="shared" ref="G904:G908" si="68">+ROUND(E904*F904,2)</f>
        <v>0</v>
      </c>
    </row>
    <row r="905" ht="12.75" customHeight="1">
      <c r="B905" s="70" t="s">
        <v>41462</v>
      </c>
      <c r="C905" s="70" t="s">
        <v>33237</v>
      </c>
      <c r="D905" s="126" t="s">
        <v>408</v>
      </c>
      <c r="E905" s="127">
        <v>755.0</v>
      </c>
      <c r="F905" s="172"/>
      <c r="G905" s="127">
        <f t="shared" si="68"/>
        <v>0</v>
      </c>
    </row>
    <row r="906" ht="12.75" customHeight="1">
      <c r="B906" s="70" t="s">
        <v>41463</v>
      </c>
      <c r="C906" s="70" t="s">
        <v>33858</v>
      </c>
      <c r="D906" s="126" t="s">
        <v>408</v>
      </c>
      <c r="E906" s="127">
        <v>342.38</v>
      </c>
      <c r="F906" s="172"/>
      <c r="G906" s="127">
        <f t="shared" si="68"/>
        <v>0</v>
      </c>
    </row>
    <row r="907" ht="12.75" customHeight="1">
      <c r="B907" s="70" t="s">
        <v>41464</v>
      </c>
      <c r="C907" s="70" t="s">
        <v>40224</v>
      </c>
      <c r="D907" s="126" t="s">
        <v>408</v>
      </c>
      <c r="E907" s="127">
        <v>333.24</v>
      </c>
      <c r="F907" s="172"/>
      <c r="G907" s="127">
        <f t="shared" si="68"/>
        <v>0</v>
      </c>
    </row>
    <row r="908" ht="12.75" customHeight="1">
      <c r="B908" s="70" t="s">
        <v>41465</v>
      </c>
      <c r="C908" s="70" t="s">
        <v>33415</v>
      </c>
      <c r="D908" s="126" t="s">
        <v>408</v>
      </c>
      <c r="E908" s="127">
        <v>53.03</v>
      </c>
      <c r="F908" s="172"/>
      <c r="G908" s="127">
        <f t="shared" si="68"/>
        <v>0</v>
      </c>
    </row>
    <row r="909" ht="12.75" customHeight="1">
      <c r="B909" s="84" t="s">
        <v>41466</v>
      </c>
      <c r="C909" s="85" t="s">
        <v>38708</v>
      </c>
      <c r="D909" s="129"/>
      <c r="E909" s="129"/>
      <c r="F909" s="178"/>
      <c r="G909" s="127"/>
    </row>
    <row r="910" ht="12.75" customHeight="1">
      <c r="B910" s="70" t="s">
        <v>41467</v>
      </c>
      <c r="C910" s="70" t="s">
        <v>40228</v>
      </c>
      <c r="D910" s="126" t="s">
        <v>525</v>
      </c>
      <c r="E910" s="127">
        <v>1274.01</v>
      </c>
      <c r="F910" s="172"/>
      <c r="G910" s="127">
        <f t="shared" ref="G910:G911" si="69">+ROUND(E910*F910,2)</f>
        <v>0</v>
      </c>
    </row>
    <row r="911" ht="12.75" customHeight="1">
      <c r="B911" s="70" t="s">
        <v>41468</v>
      </c>
      <c r="C911" s="70" t="s">
        <v>40230</v>
      </c>
      <c r="D911" s="126" t="s">
        <v>525</v>
      </c>
      <c r="E911" s="127">
        <v>2481.14</v>
      </c>
      <c r="F911" s="172"/>
      <c r="G911" s="127">
        <f t="shared" si="69"/>
        <v>0</v>
      </c>
    </row>
    <row r="912" ht="12.75" customHeight="1">
      <c r="B912" s="79" t="s">
        <v>41469</v>
      </c>
      <c r="C912" s="83" t="s">
        <v>410</v>
      </c>
      <c r="D912" s="129"/>
      <c r="E912" s="129"/>
      <c r="F912" s="178"/>
      <c r="G912" s="127"/>
    </row>
    <row r="913" ht="12.75" customHeight="1">
      <c r="B913" s="84" t="s">
        <v>41470</v>
      </c>
      <c r="C913" s="85" t="s">
        <v>40235</v>
      </c>
      <c r="D913" s="129"/>
      <c r="E913" s="129"/>
      <c r="F913" s="178"/>
      <c r="G913" s="127"/>
    </row>
    <row r="914" ht="12.75" customHeight="1">
      <c r="B914" s="70" t="s">
        <v>41471</v>
      </c>
      <c r="C914" s="70" t="s">
        <v>40237</v>
      </c>
      <c r="D914" s="126" t="s">
        <v>525</v>
      </c>
      <c r="E914" s="127">
        <v>2483.08</v>
      </c>
      <c r="F914" s="172"/>
      <c r="G914" s="127">
        <f t="shared" ref="G914:G931" si="70">+ROUND(E914*F914,2)</f>
        <v>0</v>
      </c>
    </row>
    <row r="915" ht="12.75" customHeight="1">
      <c r="B915" s="70" t="s">
        <v>41472</v>
      </c>
      <c r="C915" s="70" t="s">
        <v>40239</v>
      </c>
      <c r="D915" s="126" t="s">
        <v>525</v>
      </c>
      <c r="E915" s="127">
        <v>4566.76</v>
      </c>
      <c r="F915" s="172"/>
      <c r="G915" s="127">
        <f t="shared" si="70"/>
        <v>0</v>
      </c>
    </row>
    <row r="916" ht="12.75" customHeight="1">
      <c r="B916" s="70" t="s">
        <v>41473</v>
      </c>
      <c r="C916" s="70" t="s">
        <v>40639</v>
      </c>
      <c r="D916" s="126" t="s">
        <v>525</v>
      </c>
      <c r="E916" s="127">
        <v>194.02</v>
      </c>
      <c r="F916" s="172"/>
      <c r="G916" s="127">
        <f t="shared" si="70"/>
        <v>0</v>
      </c>
    </row>
    <row r="917" ht="12.75" customHeight="1">
      <c r="B917" s="70" t="s">
        <v>41474</v>
      </c>
      <c r="C917" s="70" t="s">
        <v>41058</v>
      </c>
      <c r="D917" s="126" t="s">
        <v>525</v>
      </c>
      <c r="E917" s="127">
        <v>159.19</v>
      </c>
      <c r="F917" s="172"/>
      <c r="G917" s="127">
        <f t="shared" si="70"/>
        <v>0</v>
      </c>
    </row>
    <row r="918" ht="12.75" customHeight="1">
      <c r="B918" s="70" t="s">
        <v>41475</v>
      </c>
      <c r="C918" s="70" t="s">
        <v>40243</v>
      </c>
      <c r="D918" s="126" t="s">
        <v>525</v>
      </c>
      <c r="E918" s="127">
        <v>2483.08</v>
      </c>
      <c r="F918" s="172"/>
      <c r="G918" s="127">
        <f t="shared" si="70"/>
        <v>0</v>
      </c>
    </row>
    <row r="919" ht="12.75" customHeight="1">
      <c r="B919" s="70" t="s">
        <v>41476</v>
      </c>
      <c r="C919" s="70" t="s">
        <v>33251</v>
      </c>
      <c r="D919" s="126" t="s">
        <v>525</v>
      </c>
      <c r="E919" s="127">
        <v>4566.76</v>
      </c>
      <c r="F919" s="172"/>
      <c r="G919" s="127">
        <f t="shared" si="70"/>
        <v>0</v>
      </c>
    </row>
    <row r="920" ht="12.75" customHeight="1">
      <c r="B920" s="70" t="s">
        <v>41477</v>
      </c>
      <c r="C920" s="70" t="s">
        <v>40645</v>
      </c>
      <c r="D920" s="126" t="s">
        <v>525</v>
      </c>
      <c r="E920" s="127">
        <v>194.02</v>
      </c>
      <c r="F920" s="172"/>
      <c r="G920" s="127">
        <f t="shared" si="70"/>
        <v>0</v>
      </c>
    </row>
    <row r="921" ht="12.75" customHeight="1">
      <c r="B921" s="70" t="s">
        <v>41478</v>
      </c>
      <c r="C921" s="70" t="s">
        <v>33257</v>
      </c>
      <c r="D921" s="126" t="s">
        <v>525</v>
      </c>
      <c r="E921" s="127">
        <v>159.19</v>
      </c>
      <c r="F921" s="172"/>
      <c r="G921" s="127">
        <f t="shared" si="70"/>
        <v>0</v>
      </c>
    </row>
    <row r="922" ht="12.75" customHeight="1">
      <c r="B922" s="70" t="s">
        <v>41479</v>
      </c>
      <c r="C922" s="70" t="s">
        <v>40247</v>
      </c>
      <c r="D922" s="126" t="s">
        <v>525</v>
      </c>
      <c r="E922" s="127">
        <v>2483.08</v>
      </c>
      <c r="F922" s="177"/>
      <c r="G922" s="127">
        <f t="shared" si="70"/>
        <v>0</v>
      </c>
    </row>
    <row r="923" ht="12.75" customHeight="1">
      <c r="B923" s="70" t="s">
        <v>41480</v>
      </c>
      <c r="C923" s="70" t="s">
        <v>40249</v>
      </c>
      <c r="D923" s="126" t="s">
        <v>525</v>
      </c>
      <c r="E923" s="127">
        <v>4566.76</v>
      </c>
      <c r="F923" s="172"/>
      <c r="G923" s="127">
        <f t="shared" si="70"/>
        <v>0</v>
      </c>
    </row>
    <row r="924" ht="12.75" customHeight="1">
      <c r="B924" s="70" t="s">
        <v>41481</v>
      </c>
      <c r="C924" s="70" t="s">
        <v>40650</v>
      </c>
      <c r="D924" s="126" t="s">
        <v>525</v>
      </c>
      <c r="E924" s="127">
        <v>194.02</v>
      </c>
      <c r="F924" s="172"/>
      <c r="G924" s="127">
        <f t="shared" si="70"/>
        <v>0</v>
      </c>
    </row>
    <row r="925" ht="12.75" customHeight="1">
      <c r="B925" s="70" t="s">
        <v>41482</v>
      </c>
      <c r="C925" s="70" t="s">
        <v>41067</v>
      </c>
      <c r="D925" s="126" t="s">
        <v>525</v>
      </c>
      <c r="E925" s="127">
        <v>159.19</v>
      </c>
      <c r="F925" s="172"/>
      <c r="G925" s="127">
        <f t="shared" si="70"/>
        <v>0</v>
      </c>
    </row>
    <row r="926" ht="12.75" customHeight="1">
      <c r="B926" s="70" t="s">
        <v>41483</v>
      </c>
      <c r="C926" s="70" t="s">
        <v>40252</v>
      </c>
      <c r="D926" s="126" t="s">
        <v>525</v>
      </c>
      <c r="E926" s="127">
        <v>2483.08</v>
      </c>
      <c r="F926" s="172"/>
      <c r="G926" s="127">
        <f t="shared" si="70"/>
        <v>0</v>
      </c>
    </row>
    <row r="927" ht="12.75" customHeight="1">
      <c r="B927" s="70" t="s">
        <v>41484</v>
      </c>
      <c r="C927" s="70" t="s">
        <v>33271</v>
      </c>
      <c r="D927" s="126" t="s">
        <v>525</v>
      </c>
      <c r="E927" s="127">
        <v>4566.76</v>
      </c>
      <c r="F927" s="172"/>
      <c r="G927" s="127">
        <f t="shared" si="70"/>
        <v>0</v>
      </c>
    </row>
    <row r="928" ht="12.75" customHeight="1">
      <c r="B928" s="70" t="s">
        <v>41485</v>
      </c>
      <c r="C928" s="70" t="s">
        <v>40655</v>
      </c>
      <c r="D928" s="126" t="s">
        <v>525</v>
      </c>
      <c r="E928" s="127">
        <v>194.02</v>
      </c>
      <c r="F928" s="172"/>
      <c r="G928" s="127">
        <f t="shared" si="70"/>
        <v>0</v>
      </c>
    </row>
    <row r="929" ht="12.75" customHeight="1">
      <c r="B929" s="70" t="s">
        <v>41486</v>
      </c>
      <c r="C929" s="70" t="s">
        <v>41072</v>
      </c>
      <c r="D929" s="126" t="s">
        <v>525</v>
      </c>
      <c r="E929" s="127">
        <v>159.19</v>
      </c>
      <c r="F929" s="172"/>
      <c r="G929" s="127">
        <f t="shared" si="70"/>
        <v>0</v>
      </c>
    </row>
    <row r="930" ht="12.75" customHeight="1">
      <c r="B930" s="70" t="s">
        <v>41487</v>
      </c>
      <c r="C930" s="70" t="s">
        <v>33281</v>
      </c>
      <c r="D930" s="126" t="s">
        <v>413</v>
      </c>
      <c r="E930" s="127">
        <v>154.63</v>
      </c>
      <c r="F930" s="172"/>
      <c r="G930" s="127">
        <f t="shared" si="70"/>
        <v>0</v>
      </c>
    </row>
    <row r="931" ht="12.75" customHeight="1">
      <c r="B931" s="70" t="s">
        <v>41488</v>
      </c>
      <c r="C931" s="130" t="s">
        <v>33285</v>
      </c>
      <c r="D931" s="126" t="s">
        <v>413</v>
      </c>
      <c r="E931" s="127">
        <v>92.78</v>
      </c>
      <c r="F931" s="172"/>
      <c r="G931" s="127">
        <f t="shared" si="70"/>
        <v>0</v>
      </c>
    </row>
    <row r="932" ht="12.75" customHeight="1">
      <c r="B932" s="84" t="s">
        <v>41489</v>
      </c>
      <c r="C932" s="85" t="s">
        <v>40256</v>
      </c>
      <c r="D932" s="129"/>
      <c r="E932" s="129"/>
      <c r="F932" s="178"/>
      <c r="G932" s="127"/>
    </row>
    <row r="933" ht="12.75" customHeight="1">
      <c r="B933" s="70" t="s">
        <v>41490</v>
      </c>
      <c r="C933" s="70" t="s">
        <v>40660</v>
      </c>
      <c r="D933" s="126" t="s">
        <v>525</v>
      </c>
      <c r="E933" s="127">
        <v>968.86</v>
      </c>
      <c r="F933" s="172"/>
      <c r="G933" s="127">
        <f t="shared" ref="G933:G948" si="71">+ROUND(E933*F933,2)</f>
        <v>0</v>
      </c>
    </row>
    <row r="934" ht="12.75" customHeight="1">
      <c r="B934" s="70" t="s">
        <v>41491</v>
      </c>
      <c r="C934" s="70" t="s">
        <v>40258</v>
      </c>
      <c r="D934" s="126" t="s">
        <v>525</v>
      </c>
      <c r="E934" s="127">
        <v>423.11</v>
      </c>
      <c r="F934" s="172"/>
      <c r="G934" s="127">
        <f t="shared" si="71"/>
        <v>0</v>
      </c>
    </row>
    <row r="935" ht="12.75" customHeight="1">
      <c r="B935" s="70" t="s">
        <v>41492</v>
      </c>
      <c r="C935" s="70" t="s">
        <v>37526</v>
      </c>
      <c r="D935" s="126" t="s">
        <v>525</v>
      </c>
      <c r="E935" s="127">
        <v>968.86</v>
      </c>
      <c r="F935" s="172"/>
      <c r="G935" s="127">
        <f t="shared" si="71"/>
        <v>0</v>
      </c>
    </row>
    <row r="936" ht="12.75" customHeight="1">
      <c r="B936" s="70" t="s">
        <v>41493</v>
      </c>
      <c r="C936" s="70" t="s">
        <v>34376</v>
      </c>
      <c r="D936" s="126" t="s">
        <v>525</v>
      </c>
      <c r="E936" s="127">
        <v>423.11</v>
      </c>
      <c r="F936" s="172"/>
      <c r="G936" s="127">
        <f t="shared" si="71"/>
        <v>0</v>
      </c>
    </row>
    <row r="937" ht="12.75" customHeight="1">
      <c r="B937" s="70" t="s">
        <v>41494</v>
      </c>
      <c r="C937" s="70" t="s">
        <v>40665</v>
      </c>
      <c r="D937" s="126" t="s">
        <v>525</v>
      </c>
      <c r="E937" s="127">
        <v>968.86</v>
      </c>
      <c r="F937" s="172"/>
      <c r="G937" s="127">
        <f t="shared" si="71"/>
        <v>0</v>
      </c>
    </row>
    <row r="938" ht="12.75" customHeight="1">
      <c r="B938" s="70" t="s">
        <v>41495</v>
      </c>
      <c r="C938" s="70" t="s">
        <v>40265</v>
      </c>
      <c r="D938" s="126" t="s">
        <v>525</v>
      </c>
      <c r="E938" s="127">
        <v>423.11</v>
      </c>
      <c r="F938" s="172"/>
      <c r="G938" s="127">
        <f t="shared" si="71"/>
        <v>0</v>
      </c>
    </row>
    <row r="939" ht="12.75" customHeight="1">
      <c r="B939" s="70" t="s">
        <v>41496</v>
      </c>
      <c r="C939" s="130" t="s">
        <v>37536</v>
      </c>
      <c r="D939" s="126" t="s">
        <v>525</v>
      </c>
      <c r="E939" s="127">
        <v>968.86</v>
      </c>
      <c r="F939" s="177"/>
      <c r="G939" s="127">
        <f t="shared" si="71"/>
        <v>0</v>
      </c>
    </row>
    <row r="940" ht="12.75" customHeight="1">
      <c r="B940" s="70" t="s">
        <v>41497</v>
      </c>
      <c r="C940" s="130" t="s">
        <v>34728</v>
      </c>
      <c r="D940" s="126" t="s">
        <v>525</v>
      </c>
      <c r="E940" s="127">
        <v>423.11</v>
      </c>
      <c r="F940" s="172"/>
      <c r="G940" s="127">
        <f t="shared" si="71"/>
        <v>0</v>
      </c>
    </row>
    <row r="941" ht="12.75" customHeight="1">
      <c r="B941" s="70" t="s">
        <v>41498</v>
      </c>
      <c r="C941" s="130" t="s">
        <v>37542</v>
      </c>
      <c r="D941" s="126" t="s">
        <v>525</v>
      </c>
      <c r="E941" s="127">
        <v>968.86</v>
      </c>
      <c r="F941" s="172"/>
      <c r="G941" s="127">
        <f t="shared" si="71"/>
        <v>0</v>
      </c>
    </row>
    <row r="942" ht="12.75" customHeight="1">
      <c r="B942" s="70" t="s">
        <v>41499</v>
      </c>
      <c r="C942" s="130" t="s">
        <v>34732</v>
      </c>
      <c r="D942" s="126" t="s">
        <v>525</v>
      </c>
      <c r="E942" s="127">
        <v>423.11</v>
      </c>
      <c r="F942" s="172"/>
      <c r="G942" s="127">
        <f t="shared" si="71"/>
        <v>0</v>
      </c>
    </row>
    <row r="943" ht="12.75" customHeight="1">
      <c r="B943" s="70" t="s">
        <v>41500</v>
      </c>
      <c r="C943" s="70" t="s">
        <v>37548</v>
      </c>
      <c r="D943" s="126" t="s">
        <v>525</v>
      </c>
      <c r="E943" s="127">
        <v>968.86</v>
      </c>
      <c r="F943" s="172"/>
      <c r="G943" s="127">
        <f t="shared" si="71"/>
        <v>0</v>
      </c>
    </row>
    <row r="944" ht="12.75" customHeight="1">
      <c r="B944" s="70" t="s">
        <v>41501</v>
      </c>
      <c r="C944" s="70" t="s">
        <v>34384</v>
      </c>
      <c r="D944" s="126" t="s">
        <v>525</v>
      </c>
      <c r="E944" s="127">
        <v>423.11</v>
      </c>
      <c r="F944" s="172"/>
      <c r="G944" s="127">
        <f t="shared" si="71"/>
        <v>0</v>
      </c>
    </row>
    <row r="945" ht="12.75" customHeight="1">
      <c r="B945" s="70" t="s">
        <v>41502</v>
      </c>
      <c r="C945" s="70" t="s">
        <v>33281</v>
      </c>
      <c r="D945" s="126" t="s">
        <v>413</v>
      </c>
      <c r="E945" s="127">
        <v>435.13</v>
      </c>
      <c r="F945" s="172"/>
      <c r="G945" s="127">
        <f t="shared" si="71"/>
        <v>0</v>
      </c>
    </row>
    <row r="946" ht="12.75" customHeight="1">
      <c r="B946" s="70" t="s">
        <v>41503</v>
      </c>
      <c r="C946" s="70" t="s">
        <v>33737</v>
      </c>
      <c r="D946" s="126" t="s">
        <v>413</v>
      </c>
      <c r="E946" s="127">
        <v>435.13</v>
      </c>
      <c r="F946" s="172"/>
      <c r="G946" s="127">
        <f t="shared" si="71"/>
        <v>0</v>
      </c>
    </row>
    <row r="947" ht="12.75" customHeight="1">
      <c r="B947" s="70" t="s">
        <v>41504</v>
      </c>
      <c r="C947" s="70" t="s">
        <v>34740</v>
      </c>
      <c r="D947" s="126" t="s">
        <v>413</v>
      </c>
      <c r="E947" s="127">
        <v>435.13</v>
      </c>
      <c r="F947" s="172"/>
      <c r="G947" s="127">
        <f t="shared" si="71"/>
        <v>0</v>
      </c>
    </row>
    <row r="948" ht="12.75" customHeight="1">
      <c r="B948" s="70" t="s">
        <v>41505</v>
      </c>
      <c r="C948" s="70" t="s">
        <v>33283</v>
      </c>
      <c r="D948" s="126" t="s">
        <v>413</v>
      </c>
      <c r="E948" s="127">
        <v>435.13</v>
      </c>
      <c r="F948" s="172"/>
      <c r="G948" s="127">
        <f t="shared" si="71"/>
        <v>0</v>
      </c>
    </row>
    <row r="949" ht="12.75" customHeight="1">
      <c r="B949" s="79" t="s">
        <v>41506</v>
      </c>
      <c r="C949" s="83" t="s">
        <v>33143</v>
      </c>
      <c r="D949" s="129"/>
      <c r="E949" s="129"/>
      <c r="F949" s="178"/>
      <c r="G949" s="127"/>
    </row>
    <row r="950" ht="12.75" customHeight="1">
      <c r="B950" s="70" t="s">
        <v>41507</v>
      </c>
      <c r="C950" s="130" t="s">
        <v>40679</v>
      </c>
      <c r="D950" s="126" t="s">
        <v>525</v>
      </c>
      <c r="E950" s="127">
        <v>101.84</v>
      </c>
      <c r="F950" s="172"/>
      <c r="G950" s="127">
        <f t="shared" ref="G950:G969" si="72">+ROUND(E950*F950,2)</f>
        <v>0</v>
      </c>
    </row>
    <row r="951" ht="12.75" customHeight="1">
      <c r="B951" s="70" t="s">
        <v>41508</v>
      </c>
      <c r="C951" s="130" t="s">
        <v>40280</v>
      </c>
      <c r="D951" s="126" t="s">
        <v>525</v>
      </c>
      <c r="E951" s="127">
        <v>927.9300000000001</v>
      </c>
      <c r="F951" s="172"/>
      <c r="G951" s="127">
        <f t="shared" si="72"/>
        <v>0</v>
      </c>
    </row>
    <row r="952" ht="12.75" customHeight="1">
      <c r="B952" s="70" t="s">
        <v>41509</v>
      </c>
      <c r="C952" s="130" t="s">
        <v>40282</v>
      </c>
      <c r="D952" s="126" t="s">
        <v>525</v>
      </c>
      <c r="E952" s="127">
        <v>722.74</v>
      </c>
      <c r="F952" s="172"/>
      <c r="G952" s="127">
        <f t="shared" si="72"/>
        <v>0</v>
      </c>
    </row>
    <row r="953" ht="12.75" customHeight="1">
      <c r="B953" s="70" t="s">
        <v>41510</v>
      </c>
      <c r="C953" s="130" t="s">
        <v>40284</v>
      </c>
      <c r="D953" s="126" t="s">
        <v>525</v>
      </c>
      <c r="E953" s="127">
        <v>1893.45</v>
      </c>
      <c r="F953" s="172"/>
      <c r="G953" s="127">
        <f t="shared" si="72"/>
        <v>0</v>
      </c>
    </row>
    <row r="954" ht="12.75" customHeight="1">
      <c r="B954" s="70" t="s">
        <v>41511</v>
      </c>
      <c r="C954" s="130" t="s">
        <v>40286</v>
      </c>
      <c r="D954" s="126" t="s">
        <v>525</v>
      </c>
      <c r="E954" s="127">
        <v>3540.91</v>
      </c>
      <c r="F954" s="172"/>
      <c r="G954" s="127">
        <f t="shared" si="72"/>
        <v>0</v>
      </c>
    </row>
    <row r="955" ht="12.75" customHeight="1">
      <c r="B955" s="70" t="s">
        <v>41512</v>
      </c>
      <c r="C955" s="130" t="s">
        <v>40288</v>
      </c>
      <c r="D955" s="126" t="s">
        <v>525</v>
      </c>
      <c r="E955" s="127">
        <v>1608.15</v>
      </c>
      <c r="F955" s="172"/>
      <c r="G955" s="127">
        <f t="shared" si="72"/>
        <v>0</v>
      </c>
    </row>
    <row r="956" ht="12.75" customHeight="1">
      <c r="B956" s="70" t="s">
        <v>41513</v>
      </c>
      <c r="C956" s="70" t="s">
        <v>40687</v>
      </c>
      <c r="D956" s="126" t="s">
        <v>525</v>
      </c>
      <c r="E956" s="127">
        <v>101.84</v>
      </c>
      <c r="F956" s="172"/>
      <c r="G956" s="127">
        <f t="shared" si="72"/>
        <v>0</v>
      </c>
    </row>
    <row r="957" ht="12.75" customHeight="1">
      <c r="B957" s="70" t="s">
        <v>41514</v>
      </c>
      <c r="C957" s="70" t="s">
        <v>40292</v>
      </c>
      <c r="D957" s="126" t="s">
        <v>525</v>
      </c>
      <c r="E957" s="127">
        <v>927.9300000000001</v>
      </c>
      <c r="F957" s="172"/>
      <c r="G957" s="127">
        <f t="shared" si="72"/>
        <v>0</v>
      </c>
    </row>
    <row r="958" ht="12.75" customHeight="1">
      <c r="B958" s="70" t="s">
        <v>41515</v>
      </c>
      <c r="C958" s="70" t="s">
        <v>40294</v>
      </c>
      <c r="D958" s="126" t="s">
        <v>525</v>
      </c>
      <c r="E958" s="127">
        <v>722.74</v>
      </c>
      <c r="F958" s="172"/>
      <c r="G958" s="127">
        <f t="shared" si="72"/>
        <v>0</v>
      </c>
    </row>
    <row r="959" ht="12.75" customHeight="1">
      <c r="B959" s="70" t="s">
        <v>41516</v>
      </c>
      <c r="C959" s="70" t="s">
        <v>40296</v>
      </c>
      <c r="D959" s="126" t="s">
        <v>525</v>
      </c>
      <c r="E959" s="127">
        <v>1893.45</v>
      </c>
      <c r="F959" s="172"/>
      <c r="G959" s="127">
        <f t="shared" si="72"/>
        <v>0</v>
      </c>
    </row>
    <row r="960" ht="12.75" customHeight="1">
      <c r="B960" s="70" t="s">
        <v>41517</v>
      </c>
      <c r="C960" s="70" t="s">
        <v>40298</v>
      </c>
      <c r="D960" s="126" t="s">
        <v>525</v>
      </c>
      <c r="E960" s="127">
        <v>3540.91</v>
      </c>
      <c r="F960" s="177"/>
      <c r="G960" s="127">
        <f t="shared" si="72"/>
        <v>0</v>
      </c>
    </row>
    <row r="961" ht="12.75" customHeight="1">
      <c r="B961" s="70" t="s">
        <v>41518</v>
      </c>
      <c r="C961" s="70" t="s">
        <v>40300</v>
      </c>
      <c r="D961" s="126" t="s">
        <v>525</v>
      </c>
      <c r="E961" s="127">
        <v>1608.15</v>
      </c>
      <c r="F961" s="172"/>
      <c r="G961" s="127">
        <f t="shared" si="72"/>
        <v>0</v>
      </c>
    </row>
    <row r="962" ht="12.75" customHeight="1">
      <c r="B962" s="70" t="s">
        <v>41519</v>
      </c>
      <c r="C962" s="70" t="s">
        <v>40695</v>
      </c>
      <c r="D962" s="126" t="s">
        <v>311</v>
      </c>
      <c r="E962" s="127">
        <v>9.0</v>
      </c>
      <c r="F962" s="172"/>
      <c r="G962" s="127">
        <f t="shared" si="72"/>
        <v>0</v>
      </c>
    </row>
    <row r="963" ht="12.75" customHeight="1">
      <c r="B963" s="70" t="s">
        <v>41520</v>
      </c>
      <c r="C963" s="70" t="s">
        <v>40304</v>
      </c>
      <c r="D963" s="126" t="s">
        <v>311</v>
      </c>
      <c r="E963" s="127">
        <v>78.0</v>
      </c>
      <c r="F963" s="172"/>
      <c r="G963" s="127">
        <f t="shared" si="72"/>
        <v>0</v>
      </c>
    </row>
    <row r="964" ht="12.75" customHeight="1">
      <c r="B964" s="70" t="s">
        <v>41521</v>
      </c>
      <c r="C964" s="70" t="s">
        <v>40306</v>
      </c>
      <c r="D964" s="126" t="s">
        <v>311</v>
      </c>
      <c r="E964" s="127">
        <v>61.0</v>
      </c>
      <c r="F964" s="172"/>
      <c r="G964" s="127">
        <f t="shared" si="72"/>
        <v>0</v>
      </c>
    </row>
    <row r="965" ht="12.75" customHeight="1">
      <c r="B965" s="70" t="s">
        <v>41522</v>
      </c>
      <c r="C965" s="70" t="s">
        <v>40308</v>
      </c>
      <c r="D965" s="126" t="s">
        <v>311</v>
      </c>
      <c r="E965" s="127">
        <v>158.0</v>
      </c>
      <c r="F965" s="172"/>
      <c r="G965" s="127">
        <f t="shared" si="72"/>
        <v>0</v>
      </c>
    </row>
    <row r="966" ht="12.75" customHeight="1">
      <c r="B966" s="70" t="s">
        <v>41523</v>
      </c>
      <c r="C966" s="70" t="s">
        <v>40310</v>
      </c>
      <c r="D966" s="126" t="s">
        <v>311</v>
      </c>
      <c r="E966" s="127">
        <v>591.0</v>
      </c>
      <c r="F966" s="172"/>
      <c r="G966" s="127">
        <f t="shared" si="72"/>
        <v>0</v>
      </c>
    </row>
    <row r="967" ht="12.75" customHeight="1">
      <c r="B967" s="70" t="s">
        <v>41524</v>
      </c>
      <c r="C967" s="70" t="s">
        <v>40312</v>
      </c>
      <c r="D967" s="126" t="s">
        <v>311</v>
      </c>
      <c r="E967" s="127">
        <v>269.0</v>
      </c>
      <c r="F967" s="172"/>
      <c r="G967" s="127">
        <f t="shared" si="72"/>
        <v>0</v>
      </c>
    </row>
    <row r="968" ht="12.75" customHeight="1">
      <c r="B968" s="70" t="s">
        <v>41525</v>
      </c>
      <c r="C968" s="70" t="s">
        <v>40703</v>
      </c>
      <c r="D968" s="126" t="s">
        <v>525</v>
      </c>
      <c r="E968" s="127">
        <v>968.86</v>
      </c>
      <c r="F968" s="172"/>
      <c r="G968" s="127">
        <f t="shared" si="72"/>
        <v>0</v>
      </c>
    </row>
    <row r="969" ht="12.75" customHeight="1">
      <c r="B969" s="70" t="s">
        <v>41526</v>
      </c>
      <c r="C969" s="70" t="s">
        <v>40315</v>
      </c>
      <c r="D969" s="126" t="s">
        <v>525</v>
      </c>
      <c r="E969" s="127">
        <v>423.11</v>
      </c>
      <c r="F969" s="172"/>
      <c r="G969" s="127">
        <f t="shared" si="72"/>
        <v>0</v>
      </c>
    </row>
    <row r="970" ht="12.75" customHeight="1">
      <c r="B970" s="79" t="s">
        <v>41527</v>
      </c>
      <c r="C970" s="83" t="s">
        <v>33157</v>
      </c>
      <c r="D970" s="129"/>
      <c r="E970" s="129"/>
      <c r="F970" s="178"/>
      <c r="G970" s="127"/>
    </row>
    <row r="971" ht="12.75" customHeight="1">
      <c r="B971" s="70" t="s">
        <v>41528</v>
      </c>
      <c r="C971" s="70" t="s">
        <v>40319</v>
      </c>
      <c r="D971" s="126" t="s">
        <v>311</v>
      </c>
      <c r="E971" s="127">
        <v>1.0</v>
      </c>
      <c r="F971" s="172"/>
      <c r="G971" s="127">
        <f t="shared" ref="G971:G1024" si="73">+ROUND(E971*F971,2)</f>
        <v>0</v>
      </c>
    </row>
    <row r="972" ht="12.75" customHeight="1">
      <c r="B972" s="70" t="s">
        <v>41529</v>
      </c>
      <c r="C972" s="70" t="s">
        <v>40321</v>
      </c>
      <c r="D972" s="126" t="s">
        <v>311</v>
      </c>
      <c r="E972" s="127">
        <v>18.0</v>
      </c>
      <c r="F972" s="172"/>
      <c r="G972" s="127">
        <f t="shared" si="73"/>
        <v>0</v>
      </c>
    </row>
    <row r="973" ht="12.75" customHeight="1">
      <c r="B973" s="70" t="s">
        <v>41530</v>
      </c>
      <c r="C973" s="70" t="s">
        <v>40711</v>
      </c>
      <c r="D973" s="126" t="s">
        <v>311</v>
      </c>
      <c r="E973" s="127">
        <v>20.0</v>
      </c>
      <c r="F973" s="172"/>
      <c r="G973" s="127">
        <f t="shared" si="73"/>
        <v>0</v>
      </c>
    </row>
    <row r="974" ht="12.75" customHeight="1">
      <c r="B974" s="70" t="s">
        <v>41531</v>
      </c>
      <c r="C974" s="70" t="s">
        <v>40713</v>
      </c>
      <c r="D974" s="126" t="s">
        <v>311</v>
      </c>
      <c r="E974" s="127">
        <v>12.0</v>
      </c>
      <c r="F974" s="172"/>
      <c r="G974" s="127">
        <f t="shared" si="73"/>
        <v>0</v>
      </c>
    </row>
    <row r="975" ht="12.75" customHeight="1">
      <c r="B975" s="70" t="s">
        <v>41532</v>
      </c>
      <c r="C975" s="70" t="s">
        <v>40715</v>
      </c>
      <c r="D975" s="126" t="s">
        <v>311</v>
      </c>
      <c r="E975" s="127">
        <v>17.0</v>
      </c>
      <c r="F975" s="172"/>
      <c r="G975" s="127">
        <f t="shared" si="73"/>
        <v>0</v>
      </c>
    </row>
    <row r="976" ht="12.75" customHeight="1">
      <c r="B976" s="70" t="s">
        <v>41533</v>
      </c>
      <c r="C976" s="70" t="s">
        <v>40325</v>
      </c>
      <c r="D976" s="126" t="s">
        <v>311</v>
      </c>
      <c r="E976" s="127">
        <v>8.0</v>
      </c>
      <c r="F976" s="172"/>
      <c r="G976" s="127">
        <f t="shared" si="73"/>
        <v>0</v>
      </c>
    </row>
    <row r="977" ht="12.75" customHeight="1">
      <c r="B977" s="70" t="s">
        <v>41534</v>
      </c>
      <c r="C977" s="70" t="s">
        <v>40327</v>
      </c>
      <c r="D977" s="126" t="s">
        <v>311</v>
      </c>
      <c r="E977" s="127">
        <v>15.0</v>
      </c>
      <c r="F977" s="172"/>
      <c r="G977" s="127">
        <f t="shared" si="73"/>
        <v>0</v>
      </c>
    </row>
    <row r="978" ht="12.75" customHeight="1">
      <c r="B978" s="70" t="s">
        <v>41535</v>
      </c>
      <c r="C978" s="70" t="s">
        <v>40329</v>
      </c>
      <c r="D978" s="126" t="s">
        <v>311</v>
      </c>
      <c r="E978" s="127">
        <v>6.0</v>
      </c>
      <c r="F978" s="172"/>
      <c r="G978" s="127">
        <f t="shared" si="73"/>
        <v>0</v>
      </c>
    </row>
    <row r="979" ht="12.75" customHeight="1">
      <c r="B979" s="70" t="s">
        <v>41536</v>
      </c>
      <c r="C979" s="70" t="s">
        <v>40331</v>
      </c>
      <c r="D979" s="126" t="s">
        <v>311</v>
      </c>
      <c r="E979" s="127">
        <v>5.0</v>
      </c>
      <c r="F979" s="172"/>
      <c r="G979" s="127">
        <f t="shared" si="73"/>
        <v>0</v>
      </c>
    </row>
    <row r="980" ht="12.75" customHeight="1">
      <c r="B980" s="70" t="s">
        <v>41537</v>
      </c>
      <c r="C980" s="70" t="s">
        <v>40722</v>
      </c>
      <c r="D980" s="126" t="s">
        <v>311</v>
      </c>
      <c r="E980" s="127">
        <v>8.0</v>
      </c>
      <c r="F980" s="172"/>
      <c r="G980" s="127">
        <f t="shared" si="73"/>
        <v>0</v>
      </c>
    </row>
    <row r="981" ht="12.75" customHeight="1">
      <c r="B981" s="70" t="s">
        <v>41538</v>
      </c>
      <c r="C981" s="70" t="s">
        <v>40335</v>
      </c>
      <c r="D981" s="126" t="s">
        <v>311</v>
      </c>
      <c r="E981" s="127">
        <v>5.0</v>
      </c>
      <c r="F981" s="172"/>
      <c r="G981" s="127">
        <f t="shared" si="73"/>
        <v>0</v>
      </c>
    </row>
    <row r="982" ht="12.75" customHeight="1">
      <c r="B982" s="70" t="s">
        <v>41539</v>
      </c>
      <c r="C982" s="70" t="s">
        <v>40337</v>
      </c>
      <c r="D982" s="126" t="s">
        <v>311</v>
      </c>
      <c r="E982" s="127">
        <v>14.0</v>
      </c>
      <c r="F982" s="172"/>
      <c r="G982" s="127">
        <f t="shared" si="73"/>
        <v>0</v>
      </c>
    </row>
    <row r="983" ht="12.75" customHeight="1">
      <c r="B983" s="70" t="s">
        <v>41540</v>
      </c>
      <c r="C983" s="70" t="s">
        <v>40339</v>
      </c>
      <c r="D983" s="126" t="s">
        <v>311</v>
      </c>
      <c r="E983" s="127">
        <v>13.0</v>
      </c>
      <c r="F983" s="172"/>
      <c r="G983" s="127">
        <f t="shared" si="73"/>
        <v>0</v>
      </c>
    </row>
    <row r="984" ht="12.75" customHeight="1">
      <c r="B984" s="70" t="s">
        <v>41541</v>
      </c>
      <c r="C984" s="70" t="s">
        <v>40341</v>
      </c>
      <c r="D984" s="126" t="s">
        <v>311</v>
      </c>
      <c r="E984" s="127">
        <v>4.0</v>
      </c>
      <c r="F984" s="172"/>
      <c r="G984" s="127">
        <f t="shared" si="73"/>
        <v>0</v>
      </c>
    </row>
    <row r="985" ht="12.75" customHeight="1">
      <c r="B985" s="70" t="s">
        <v>41542</v>
      </c>
      <c r="C985" s="70" t="s">
        <v>40729</v>
      </c>
      <c r="D985" s="126" t="s">
        <v>311</v>
      </c>
      <c r="E985" s="127">
        <v>8.0</v>
      </c>
      <c r="F985" s="172"/>
      <c r="G985" s="127">
        <f t="shared" si="73"/>
        <v>0</v>
      </c>
    </row>
    <row r="986" ht="12.75" customHeight="1">
      <c r="B986" s="70" t="s">
        <v>41543</v>
      </c>
      <c r="C986" s="70" t="s">
        <v>41131</v>
      </c>
      <c r="D986" s="126" t="s">
        <v>311</v>
      </c>
      <c r="E986" s="127">
        <v>5.0</v>
      </c>
      <c r="F986" s="172"/>
      <c r="G986" s="127">
        <f t="shared" si="73"/>
        <v>0</v>
      </c>
    </row>
    <row r="987" ht="12.75" customHeight="1">
      <c r="B987" s="70" t="s">
        <v>41544</v>
      </c>
      <c r="C987" s="70" t="s">
        <v>41545</v>
      </c>
      <c r="D987" s="126" t="s">
        <v>311</v>
      </c>
      <c r="E987" s="127">
        <v>1.0</v>
      </c>
      <c r="F987" s="172"/>
      <c r="G987" s="127">
        <f t="shared" si="73"/>
        <v>0</v>
      </c>
    </row>
    <row r="988" ht="12.75" customHeight="1">
      <c r="B988" s="70" t="s">
        <v>41546</v>
      </c>
      <c r="C988" s="70" t="s">
        <v>40734</v>
      </c>
      <c r="D988" s="126" t="s">
        <v>311</v>
      </c>
      <c r="E988" s="127">
        <v>2.0</v>
      </c>
      <c r="F988" s="172"/>
      <c r="G988" s="127">
        <f t="shared" si="73"/>
        <v>0</v>
      </c>
    </row>
    <row r="989" ht="12.75" customHeight="1">
      <c r="B989" s="70" t="s">
        <v>41547</v>
      </c>
      <c r="C989" s="70" t="s">
        <v>40349</v>
      </c>
      <c r="D989" s="126" t="s">
        <v>311</v>
      </c>
      <c r="E989" s="127">
        <v>7.0</v>
      </c>
      <c r="F989" s="172"/>
      <c r="G989" s="127">
        <f t="shared" si="73"/>
        <v>0</v>
      </c>
    </row>
    <row r="990" ht="12.75" customHeight="1">
      <c r="B990" s="70" t="s">
        <v>41548</v>
      </c>
      <c r="C990" s="70" t="s">
        <v>40351</v>
      </c>
      <c r="D990" s="126" t="s">
        <v>311</v>
      </c>
      <c r="E990" s="127">
        <v>1.0</v>
      </c>
      <c r="F990" s="172"/>
      <c r="G990" s="127">
        <f t="shared" si="73"/>
        <v>0</v>
      </c>
    </row>
    <row r="991" ht="12.75" customHeight="1">
      <c r="B991" s="70" t="s">
        <v>41549</v>
      </c>
      <c r="C991" s="70" t="s">
        <v>40353</v>
      </c>
      <c r="D991" s="126" t="s">
        <v>311</v>
      </c>
      <c r="E991" s="127">
        <v>3.0</v>
      </c>
      <c r="F991" s="172"/>
      <c r="G991" s="127">
        <f t="shared" si="73"/>
        <v>0</v>
      </c>
    </row>
    <row r="992" ht="12.75" customHeight="1">
      <c r="B992" s="70" t="s">
        <v>41550</v>
      </c>
      <c r="C992" s="70" t="s">
        <v>40738</v>
      </c>
      <c r="D992" s="126" t="s">
        <v>311</v>
      </c>
      <c r="E992" s="127">
        <v>12.0</v>
      </c>
      <c r="F992" s="172"/>
      <c r="G992" s="127">
        <f t="shared" si="73"/>
        <v>0</v>
      </c>
    </row>
    <row r="993" ht="12.75" customHeight="1">
      <c r="B993" s="70" t="s">
        <v>41551</v>
      </c>
      <c r="C993" s="70" t="s">
        <v>40742</v>
      </c>
      <c r="D993" s="126" t="s">
        <v>311</v>
      </c>
      <c r="E993" s="127">
        <v>4.0</v>
      </c>
      <c r="F993" s="172"/>
      <c r="G993" s="127">
        <f t="shared" si="73"/>
        <v>0</v>
      </c>
    </row>
    <row r="994" ht="12.75" customHeight="1">
      <c r="B994" s="70" t="s">
        <v>41552</v>
      </c>
      <c r="C994" s="70" t="s">
        <v>40744</v>
      </c>
      <c r="D994" s="126" t="s">
        <v>311</v>
      </c>
      <c r="E994" s="127">
        <v>7.0</v>
      </c>
      <c r="F994" s="172"/>
      <c r="G994" s="127">
        <f t="shared" si="73"/>
        <v>0</v>
      </c>
    </row>
    <row r="995" ht="12.75" customHeight="1">
      <c r="B995" s="70" t="s">
        <v>41553</v>
      </c>
      <c r="C995" s="70" t="s">
        <v>40746</v>
      </c>
      <c r="D995" s="126" t="s">
        <v>311</v>
      </c>
      <c r="E995" s="127">
        <v>5.0</v>
      </c>
      <c r="F995" s="172"/>
      <c r="G995" s="127">
        <f t="shared" si="73"/>
        <v>0</v>
      </c>
    </row>
    <row r="996" ht="12.75" customHeight="1">
      <c r="B996" s="70" t="s">
        <v>41554</v>
      </c>
      <c r="C996" s="70" t="s">
        <v>40748</v>
      </c>
      <c r="D996" s="126" t="s">
        <v>311</v>
      </c>
      <c r="E996" s="127">
        <v>1.0</v>
      </c>
      <c r="F996" s="172"/>
      <c r="G996" s="127">
        <f t="shared" si="73"/>
        <v>0</v>
      </c>
    </row>
    <row r="997" ht="12.75" customHeight="1">
      <c r="B997" s="70" t="s">
        <v>41555</v>
      </c>
      <c r="C997" s="70" t="s">
        <v>40359</v>
      </c>
      <c r="D997" s="126" t="s">
        <v>311</v>
      </c>
      <c r="E997" s="127">
        <v>8.0</v>
      </c>
      <c r="F997" s="172"/>
      <c r="G997" s="127">
        <f t="shared" si="73"/>
        <v>0</v>
      </c>
    </row>
    <row r="998" ht="12.75" customHeight="1">
      <c r="B998" s="70" t="s">
        <v>41556</v>
      </c>
      <c r="C998" s="70" t="s">
        <v>40753</v>
      </c>
      <c r="D998" s="126" t="s">
        <v>311</v>
      </c>
      <c r="E998" s="127">
        <v>19.0</v>
      </c>
      <c r="F998" s="172"/>
      <c r="G998" s="127">
        <f t="shared" si="73"/>
        <v>0</v>
      </c>
    </row>
    <row r="999" ht="12.75" customHeight="1">
      <c r="B999" s="70" t="s">
        <v>41557</v>
      </c>
      <c r="C999" s="70" t="s">
        <v>40361</v>
      </c>
      <c r="D999" s="126" t="s">
        <v>311</v>
      </c>
      <c r="E999" s="127">
        <v>11.0</v>
      </c>
      <c r="F999" s="172"/>
      <c r="G999" s="127">
        <f t="shared" si="73"/>
        <v>0</v>
      </c>
    </row>
    <row r="1000" ht="12.75" customHeight="1">
      <c r="B1000" s="70" t="s">
        <v>41558</v>
      </c>
      <c r="C1000" s="70" t="s">
        <v>40363</v>
      </c>
      <c r="D1000" s="126" t="s">
        <v>311</v>
      </c>
      <c r="E1000" s="127">
        <v>25.0</v>
      </c>
      <c r="F1000" s="172"/>
      <c r="G1000" s="127">
        <f t="shared" si="73"/>
        <v>0</v>
      </c>
    </row>
    <row r="1001" ht="12.75" customHeight="1">
      <c r="B1001" s="70" t="s">
        <v>41559</v>
      </c>
      <c r="C1001" s="70" t="s">
        <v>40757</v>
      </c>
      <c r="D1001" s="126" t="s">
        <v>311</v>
      </c>
      <c r="E1001" s="127">
        <v>4.0</v>
      </c>
      <c r="F1001" s="172"/>
      <c r="G1001" s="127">
        <f t="shared" si="73"/>
        <v>0</v>
      </c>
    </row>
    <row r="1002" ht="12.75" customHeight="1">
      <c r="B1002" s="70" t="s">
        <v>41560</v>
      </c>
      <c r="C1002" s="70" t="s">
        <v>40766</v>
      </c>
      <c r="D1002" s="126" t="s">
        <v>311</v>
      </c>
      <c r="E1002" s="127">
        <v>2.0</v>
      </c>
      <c r="F1002" s="172"/>
      <c r="G1002" s="127">
        <f t="shared" si="73"/>
        <v>0</v>
      </c>
    </row>
    <row r="1003" ht="12.75" customHeight="1">
      <c r="B1003" s="70" t="s">
        <v>41561</v>
      </c>
      <c r="C1003" s="70" t="s">
        <v>40377</v>
      </c>
      <c r="D1003" s="126" t="s">
        <v>311</v>
      </c>
      <c r="E1003" s="127">
        <v>17.0</v>
      </c>
      <c r="F1003" s="172"/>
      <c r="G1003" s="127">
        <f t="shared" si="73"/>
        <v>0</v>
      </c>
    </row>
    <row r="1004" ht="12.75" customHeight="1">
      <c r="B1004" s="70" t="s">
        <v>41562</v>
      </c>
      <c r="C1004" s="70" t="s">
        <v>40379</v>
      </c>
      <c r="D1004" s="126" t="s">
        <v>311</v>
      </c>
      <c r="E1004" s="127">
        <v>15.0</v>
      </c>
      <c r="F1004" s="172"/>
      <c r="G1004" s="127">
        <f t="shared" si="73"/>
        <v>0</v>
      </c>
    </row>
    <row r="1005" ht="12.75" customHeight="1">
      <c r="B1005" s="70" t="s">
        <v>41563</v>
      </c>
      <c r="C1005" s="70" t="s">
        <v>41155</v>
      </c>
      <c r="D1005" s="126" t="s">
        <v>311</v>
      </c>
      <c r="E1005" s="127">
        <v>2.0</v>
      </c>
      <c r="F1005" s="172"/>
      <c r="G1005" s="127">
        <f t="shared" si="73"/>
        <v>0</v>
      </c>
    </row>
    <row r="1006" ht="12.75" customHeight="1">
      <c r="B1006" s="70" t="s">
        <v>41564</v>
      </c>
      <c r="C1006" s="70" t="s">
        <v>41157</v>
      </c>
      <c r="D1006" s="126" t="s">
        <v>311</v>
      </c>
      <c r="E1006" s="127">
        <v>3.0</v>
      </c>
      <c r="F1006" s="172"/>
      <c r="G1006" s="127">
        <f t="shared" si="73"/>
        <v>0</v>
      </c>
    </row>
    <row r="1007" ht="12.75" customHeight="1">
      <c r="B1007" s="70" t="s">
        <v>41565</v>
      </c>
      <c r="C1007" s="70" t="s">
        <v>40381</v>
      </c>
      <c r="D1007" s="126" t="s">
        <v>311</v>
      </c>
      <c r="E1007" s="127">
        <v>2.0</v>
      </c>
      <c r="F1007" s="172"/>
      <c r="G1007" s="127">
        <f t="shared" si="73"/>
        <v>0</v>
      </c>
    </row>
    <row r="1008" ht="12.75" customHeight="1">
      <c r="B1008" s="70" t="s">
        <v>41566</v>
      </c>
      <c r="C1008" s="70" t="s">
        <v>40383</v>
      </c>
      <c r="D1008" s="126" t="s">
        <v>311</v>
      </c>
      <c r="E1008" s="127">
        <v>9.0</v>
      </c>
      <c r="F1008" s="172"/>
      <c r="G1008" s="127">
        <f t="shared" si="73"/>
        <v>0</v>
      </c>
    </row>
    <row r="1009" ht="12.75" customHeight="1">
      <c r="B1009" s="70" t="s">
        <v>41567</v>
      </c>
      <c r="C1009" s="70" t="s">
        <v>40385</v>
      </c>
      <c r="D1009" s="126" t="s">
        <v>311</v>
      </c>
      <c r="E1009" s="127">
        <v>24.0</v>
      </c>
      <c r="F1009" s="172"/>
      <c r="G1009" s="127">
        <f t="shared" si="73"/>
        <v>0</v>
      </c>
    </row>
    <row r="1010" ht="12.75" customHeight="1">
      <c r="B1010" s="70" t="s">
        <v>41568</v>
      </c>
      <c r="C1010" s="70" t="s">
        <v>40773</v>
      </c>
      <c r="D1010" s="126" t="s">
        <v>311</v>
      </c>
      <c r="E1010" s="127">
        <v>5.0</v>
      </c>
      <c r="F1010" s="172"/>
      <c r="G1010" s="127">
        <f t="shared" si="73"/>
        <v>0</v>
      </c>
    </row>
    <row r="1011" ht="12.75" customHeight="1">
      <c r="B1011" s="70" t="s">
        <v>41569</v>
      </c>
      <c r="C1011" s="70" t="s">
        <v>40775</v>
      </c>
      <c r="D1011" s="126" t="s">
        <v>311</v>
      </c>
      <c r="E1011" s="127">
        <v>4.0</v>
      </c>
      <c r="F1011" s="172"/>
      <c r="G1011" s="127">
        <f t="shared" si="73"/>
        <v>0</v>
      </c>
    </row>
    <row r="1012" ht="12.75" customHeight="1">
      <c r="B1012" s="70" t="s">
        <v>41570</v>
      </c>
      <c r="C1012" s="70" t="s">
        <v>40777</v>
      </c>
      <c r="D1012" s="126" t="s">
        <v>311</v>
      </c>
      <c r="E1012" s="127">
        <v>17.0</v>
      </c>
      <c r="F1012" s="172"/>
      <c r="G1012" s="127">
        <f t="shared" si="73"/>
        <v>0</v>
      </c>
    </row>
    <row r="1013" ht="12.75" customHeight="1">
      <c r="B1013" s="70" t="s">
        <v>41571</v>
      </c>
      <c r="C1013" s="70" t="s">
        <v>41167</v>
      </c>
      <c r="D1013" s="126" t="s">
        <v>311</v>
      </c>
      <c r="E1013" s="127">
        <v>2.0</v>
      </c>
      <c r="F1013" s="172"/>
      <c r="G1013" s="127">
        <f t="shared" si="73"/>
        <v>0</v>
      </c>
    </row>
    <row r="1014" ht="12.75" customHeight="1">
      <c r="B1014" s="70" t="s">
        <v>41572</v>
      </c>
      <c r="C1014" s="70" t="s">
        <v>40779</v>
      </c>
      <c r="D1014" s="126" t="s">
        <v>311</v>
      </c>
      <c r="E1014" s="127">
        <v>7.0</v>
      </c>
      <c r="F1014" s="172"/>
      <c r="G1014" s="127">
        <f t="shared" si="73"/>
        <v>0</v>
      </c>
    </row>
    <row r="1015" ht="12.75" customHeight="1">
      <c r="B1015" s="70" t="s">
        <v>41573</v>
      </c>
      <c r="C1015" s="70" t="s">
        <v>40387</v>
      </c>
      <c r="D1015" s="126" t="s">
        <v>311</v>
      </c>
      <c r="E1015" s="127">
        <v>2.0</v>
      </c>
      <c r="F1015" s="177"/>
      <c r="G1015" s="127">
        <f t="shared" si="73"/>
        <v>0</v>
      </c>
    </row>
    <row r="1016" ht="12.75" customHeight="1">
      <c r="B1016" s="70" t="s">
        <v>41574</v>
      </c>
      <c r="C1016" s="70" t="s">
        <v>40782</v>
      </c>
      <c r="D1016" s="126" t="s">
        <v>311</v>
      </c>
      <c r="E1016" s="127">
        <v>2.0</v>
      </c>
      <c r="F1016" s="177"/>
      <c r="G1016" s="127">
        <f t="shared" si="73"/>
        <v>0</v>
      </c>
    </row>
    <row r="1017" ht="12.75" customHeight="1">
      <c r="B1017" s="70" t="s">
        <v>41575</v>
      </c>
      <c r="C1017" s="70" t="s">
        <v>40786</v>
      </c>
      <c r="D1017" s="126" t="s">
        <v>311</v>
      </c>
      <c r="E1017" s="127">
        <v>9.0</v>
      </c>
      <c r="F1017" s="172"/>
      <c r="G1017" s="127">
        <f t="shared" si="73"/>
        <v>0</v>
      </c>
    </row>
    <row r="1018" ht="12.75" customHeight="1">
      <c r="B1018" s="70" t="s">
        <v>41576</v>
      </c>
      <c r="C1018" s="70" t="s">
        <v>40389</v>
      </c>
      <c r="D1018" s="126" t="s">
        <v>311</v>
      </c>
      <c r="E1018" s="127">
        <v>61.0</v>
      </c>
      <c r="F1018" s="172"/>
      <c r="G1018" s="127">
        <f t="shared" si="73"/>
        <v>0</v>
      </c>
    </row>
    <row r="1019" ht="12.75" customHeight="1">
      <c r="B1019" s="70" t="s">
        <v>41577</v>
      </c>
      <c r="C1019" s="70" t="s">
        <v>40391</v>
      </c>
      <c r="D1019" s="126" t="s">
        <v>311</v>
      </c>
      <c r="E1019" s="127">
        <v>48.0</v>
      </c>
      <c r="F1019" s="172"/>
      <c r="G1019" s="127">
        <f t="shared" si="73"/>
        <v>0</v>
      </c>
    </row>
    <row r="1020" ht="12.75" customHeight="1">
      <c r="B1020" s="70" t="s">
        <v>41578</v>
      </c>
      <c r="C1020" s="70" t="s">
        <v>40393</v>
      </c>
      <c r="D1020" s="126" t="s">
        <v>311</v>
      </c>
      <c r="E1020" s="127">
        <v>95.0</v>
      </c>
      <c r="F1020" s="172"/>
      <c r="G1020" s="127">
        <f t="shared" si="73"/>
        <v>0</v>
      </c>
    </row>
    <row r="1021" ht="12.75" customHeight="1">
      <c r="B1021" s="70" t="s">
        <v>41579</v>
      </c>
      <c r="C1021" s="70" t="s">
        <v>40395</v>
      </c>
      <c r="D1021" s="126" t="s">
        <v>311</v>
      </c>
      <c r="E1021" s="127">
        <v>111.0</v>
      </c>
      <c r="F1021" s="172"/>
      <c r="G1021" s="127">
        <f t="shared" si="73"/>
        <v>0</v>
      </c>
    </row>
    <row r="1022" ht="12.75" customHeight="1">
      <c r="B1022" s="70" t="s">
        <v>41580</v>
      </c>
      <c r="C1022" s="70" t="s">
        <v>40397</v>
      </c>
      <c r="D1022" s="126" t="s">
        <v>311</v>
      </c>
      <c r="E1022" s="127">
        <v>58.0</v>
      </c>
      <c r="F1022" s="177"/>
      <c r="G1022" s="127">
        <f t="shared" si="73"/>
        <v>0</v>
      </c>
    </row>
    <row r="1023" ht="12.75" customHeight="1">
      <c r="B1023" s="70" t="s">
        <v>41581</v>
      </c>
      <c r="C1023" s="70" t="s">
        <v>37604</v>
      </c>
      <c r="D1023" s="126" t="s">
        <v>311</v>
      </c>
      <c r="E1023" s="127">
        <v>213.0</v>
      </c>
      <c r="F1023" s="172"/>
      <c r="G1023" s="127">
        <f t="shared" si="73"/>
        <v>0</v>
      </c>
    </row>
    <row r="1024" ht="12.75" customHeight="1">
      <c r="B1024" s="70" t="s">
        <v>41582</v>
      </c>
      <c r="C1024" s="70" t="s">
        <v>33347</v>
      </c>
      <c r="D1024" s="126" t="s">
        <v>311</v>
      </c>
      <c r="E1024" s="127">
        <v>169.0</v>
      </c>
      <c r="F1024" s="172"/>
      <c r="G1024" s="127">
        <f t="shared" si="73"/>
        <v>0</v>
      </c>
    </row>
    <row r="1025" ht="12.75" customHeight="1">
      <c r="B1025" s="79" t="s">
        <v>41583</v>
      </c>
      <c r="C1025" s="83" t="s">
        <v>40434</v>
      </c>
      <c r="D1025" s="129"/>
      <c r="E1025" s="129"/>
      <c r="F1025" s="178"/>
      <c r="G1025" s="127"/>
    </row>
    <row r="1026" ht="12.75" customHeight="1">
      <c r="B1026" s="84" t="s">
        <v>41584</v>
      </c>
      <c r="C1026" s="85" t="s">
        <v>40436</v>
      </c>
      <c r="D1026" s="129"/>
      <c r="E1026" s="129"/>
      <c r="F1026" s="178"/>
      <c r="G1026" s="127"/>
    </row>
    <row r="1027" ht="12.75" customHeight="1">
      <c r="B1027" s="70" t="s">
        <v>41585</v>
      </c>
      <c r="C1027" s="70" t="s">
        <v>40440</v>
      </c>
      <c r="D1027" s="126" t="s">
        <v>311</v>
      </c>
      <c r="E1027" s="127">
        <v>13.0</v>
      </c>
      <c r="F1027" s="172"/>
      <c r="G1027" s="127">
        <f t="shared" ref="G1027:G1031" si="74">+ROUND(E1027*F1027,2)</f>
        <v>0</v>
      </c>
    </row>
    <row r="1028" ht="12.75" customHeight="1">
      <c r="B1028" s="70" t="s">
        <v>41586</v>
      </c>
      <c r="C1028" s="70" t="s">
        <v>40442</v>
      </c>
      <c r="D1028" s="126" t="s">
        <v>311</v>
      </c>
      <c r="E1028" s="127">
        <v>36.0</v>
      </c>
      <c r="F1028" s="172"/>
      <c r="G1028" s="127">
        <f t="shared" si="74"/>
        <v>0</v>
      </c>
    </row>
    <row r="1029" ht="12.75" customHeight="1">
      <c r="B1029" s="70" t="s">
        <v>41587</v>
      </c>
      <c r="C1029" s="70" t="s">
        <v>40444</v>
      </c>
      <c r="D1029" s="126" t="s">
        <v>311</v>
      </c>
      <c r="E1029" s="127">
        <v>22.0</v>
      </c>
      <c r="F1029" s="172"/>
      <c r="G1029" s="127">
        <f t="shared" si="74"/>
        <v>0</v>
      </c>
    </row>
    <row r="1030" ht="12.75" customHeight="1">
      <c r="B1030" s="70" t="s">
        <v>41588</v>
      </c>
      <c r="C1030" s="70" t="s">
        <v>40891</v>
      </c>
      <c r="D1030" s="126" t="s">
        <v>311</v>
      </c>
      <c r="E1030" s="127">
        <v>2.0</v>
      </c>
      <c r="F1030" s="172"/>
      <c r="G1030" s="127">
        <f t="shared" si="74"/>
        <v>0</v>
      </c>
    </row>
    <row r="1031" ht="12.75" customHeight="1">
      <c r="B1031" s="70" t="s">
        <v>41589</v>
      </c>
      <c r="C1031" s="70" t="s">
        <v>41334</v>
      </c>
      <c r="D1031" s="126" t="s">
        <v>311</v>
      </c>
      <c r="E1031" s="127">
        <v>2.0</v>
      </c>
      <c r="F1031" s="177"/>
      <c r="G1031" s="127">
        <f t="shared" si="74"/>
        <v>0</v>
      </c>
    </row>
    <row r="1032" ht="12.75" customHeight="1">
      <c r="B1032" s="84" t="s">
        <v>41590</v>
      </c>
      <c r="C1032" s="85" t="s">
        <v>33352</v>
      </c>
      <c r="D1032" s="129"/>
      <c r="E1032" s="129"/>
      <c r="F1032" s="178"/>
      <c r="G1032" s="127"/>
    </row>
    <row r="1033" ht="12.75" customHeight="1">
      <c r="B1033" s="70" t="s">
        <v>41591</v>
      </c>
      <c r="C1033" s="70" t="s">
        <v>40449</v>
      </c>
      <c r="D1033" s="126" t="s">
        <v>311</v>
      </c>
      <c r="E1033" s="127">
        <v>11.0</v>
      </c>
      <c r="F1033" s="172"/>
      <c r="G1033" s="127">
        <f t="shared" ref="G1033:G1040" si="75">+ROUND(E1033*F1033,2)</f>
        <v>0</v>
      </c>
    </row>
    <row r="1034" ht="12.75" customHeight="1">
      <c r="B1034" s="70" t="s">
        <v>41592</v>
      </c>
      <c r="C1034" s="70" t="s">
        <v>41340</v>
      </c>
      <c r="D1034" s="126" t="s">
        <v>311</v>
      </c>
      <c r="E1034" s="127">
        <v>4.0</v>
      </c>
      <c r="F1034" s="172"/>
      <c r="G1034" s="127">
        <f t="shared" si="75"/>
        <v>0</v>
      </c>
    </row>
    <row r="1035" ht="12.75" customHeight="1">
      <c r="B1035" s="70" t="s">
        <v>41593</v>
      </c>
      <c r="C1035" s="70" t="s">
        <v>26024</v>
      </c>
      <c r="D1035" s="126" t="s">
        <v>311</v>
      </c>
      <c r="E1035" s="127">
        <v>15.0</v>
      </c>
      <c r="F1035" s="172"/>
      <c r="G1035" s="127">
        <f t="shared" si="75"/>
        <v>0</v>
      </c>
    </row>
    <row r="1036" ht="12.75" customHeight="1">
      <c r="B1036" s="70" t="s">
        <v>41594</v>
      </c>
      <c r="C1036" s="70" t="s">
        <v>40899</v>
      </c>
      <c r="D1036" s="126" t="s">
        <v>311</v>
      </c>
      <c r="E1036" s="127">
        <v>4.0</v>
      </c>
      <c r="F1036" s="172"/>
      <c r="G1036" s="127">
        <f t="shared" si="75"/>
        <v>0</v>
      </c>
    </row>
    <row r="1037" ht="12.75" customHeight="1">
      <c r="B1037" s="70" t="s">
        <v>41595</v>
      </c>
      <c r="C1037" s="70" t="s">
        <v>40458</v>
      </c>
      <c r="D1037" s="126" t="s">
        <v>311</v>
      </c>
      <c r="E1037" s="127">
        <v>3.0</v>
      </c>
      <c r="F1037" s="172"/>
      <c r="G1037" s="127">
        <f t="shared" si="75"/>
        <v>0</v>
      </c>
    </row>
    <row r="1038" ht="12.75" customHeight="1">
      <c r="B1038" s="70" t="s">
        <v>41596</v>
      </c>
      <c r="C1038" s="70" t="s">
        <v>41597</v>
      </c>
      <c r="D1038" s="126" t="s">
        <v>311</v>
      </c>
      <c r="E1038" s="127">
        <v>4.0</v>
      </c>
      <c r="F1038" s="172"/>
      <c r="G1038" s="127">
        <f t="shared" si="75"/>
        <v>0</v>
      </c>
    </row>
    <row r="1039" ht="12.75" customHeight="1">
      <c r="B1039" s="70" t="s">
        <v>41598</v>
      </c>
      <c r="C1039" s="70" t="s">
        <v>40460</v>
      </c>
      <c r="D1039" s="126" t="s">
        <v>311</v>
      </c>
      <c r="E1039" s="127">
        <v>4.0</v>
      </c>
      <c r="F1039" s="172"/>
      <c r="G1039" s="127">
        <f t="shared" si="75"/>
        <v>0</v>
      </c>
    </row>
    <row r="1040" ht="12.75" customHeight="1">
      <c r="B1040" s="70" t="s">
        <v>41599</v>
      </c>
      <c r="C1040" s="70" t="s">
        <v>34022</v>
      </c>
      <c r="D1040" s="126" t="s">
        <v>311</v>
      </c>
      <c r="E1040" s="127">
        <v>15.0</v>
      </c>
      <c r="F1040" s="172"/>
      <c r="G1040" s="127">
        <f t="shared" si="75"/>
        <v>0</v>
      </c>
    </row>
    <row r="1041" ht="12.75" customHeight="1">
      <c r="B1041" s="84" t="s">
        <v>41600</v>
      </c>
      <c r="C1041" s="85" t="s">
        <v>40469</v>
      </c>
      <c r="D1041" s="129"/>
      <c r="E1041" s="129"/>
      <c r="F1041" s="178"/>
      <c r="G1041" s="127"/>
    </row>
    <row r="1042" ht="12.75" customHeight="1">
      <c r="B1042" s="70" t="s">
        <v>41601</v>
      </c>
      <c r="C1042" s="70" t="s">
        <v>40471</v>
      </c>
      <c r="D1042" s="126" t="s">
        <v>311</v>
      </c>
      <c r="E1042" s="127">
        <v>11.0</v>
      </c>
      <c r="F1042" s="172"/>
      <c r="G1042" s="127">
        <f t="shared" ref="G1042:G1054" si="76">+ROUND(E1042*F1042,2)</f>
        <v>0</v>
      </c>
    </row>
    <row r="1043" ht="12.75" customHeight="1">
      <c r="B1043" s="70" t="s">
        <v>41602</v>
      </c>
      <c r="C1043" s="70" t="s">
        <v>41352</v>
      </c>
      <c r="D1043" s="126" t="s">
        <v>311</v>
      </c>
      <c r="E1043" s="127">
        <v>2.0</v>
      </c>
      <c r="F1043" s="172"/>
      <c r="G1043" s="127">
        <f t="shared" si="76"/>
        <v>0</v>
      </c>
    </row>
    <row r="1044" ht="12.75" customHeight="1">
      <c r="B1044" s="70" t="s">
        <v>41603</v>
      </c>
      <c r="C1044" s="70" t="s">
        <v>40477</v>
      </c>
      <c r="D1044" s="126" t="s">
        <v>311</v>
      </c>
      <c r="E1044" s="127">
        <v>2.0</v>
      </c>
      <c r="F1044" s="172"/>
      <c r="G1044" s="127">
        <f t="shared" si="76"/>
        <v>0</v>
      </c>
    </row>
    <row r="1045" ht="12.75" customHeight="1">
      <c r="B1045" s="70" t="s">
        <v>41604</v>
      </c>
      <c r="C1045" s="70" t="s">
        <v>40479</v>
      </c>
      <c r="D1045" s="126" t="s">
        <v>311</v>
      </c>
      <c r="E1045" s="127">
        <v>2.0</v>
      </c>
      <c r="F1045" s="177"/>
      <c r="G1045" s="127">
        <f t="shared" si="76"/>
        <v>0</v>
      </c>
    </row>
    <row r="1046" ht="12.75" customHeight="1">
      <c r="B1046" s="70" t="s">
        <v>41605</v>
      </c>
      <c r="C1046" s="70" t="s">
        <v>40917</v>
      </c>
      <c r="D1046" s="126" t="s">
        <v>311</v>
      </c>
      <c r="E1046" s="127">
        <v>4.0</v>
      </c>
      <c r="F1046" s="172"/>
      <c r="G1046" s="127">
        <f t="shared" si="76"/>
        <v>0</v>
      </c>
    </row>
    <row r="1047" ht="12.75" customHeight="1">
      <c r="B1047" s="70" t="s">
        <v>41606</v>
      </c>
      <c r="C1047" s="70" t="s">
        <v>40481</v>
      </c>
      <c r="D1047" s="126" t="s">
        <v>311</v>
      </c>
      <c r="E1047" s="127">
        <v>4.0</v>
      </c>
      <c r="F1047" s="172"/>
      <c r="G1047" s="127">
        <f t="shared" si="76"/>
        <v>0</v>
      </c>
    </row>
    <row r="1048" ht="12.75" customHeight="1">
      <c r="B1048" s="70" t="s">
        <v>41607</v>
      </c>
      <c r="C1048" s="70" t="s">
        <v>40485</v>
      </c>
      <c r="D1048" s="126" t="s">
        <v>311</v>
      </c>
      <c r="E1048" s="127">
        <v>1.0</v>
      </c>
      <c r="F1048" s="177"/>
      <c r="G1048" s="127">
        <f t="shared" si="76"/>
        <v>0</v>
      </c>
    </row>
    <row r="1049" ht="12.75" customHeight="1">
      <c r="B1049" s="70" t="s">
        <v>41608</v>
      </c>
      <c r="C1049" s="70" t="s">
        <v>40487</v>
      </c>
      <c r="D1049" s="126" t="s">
        <v>311</v>
      </c>
      <c r="E1049" s="127">
        <v>8.0</v>
      </c>
      <c r="F1049" s="172"/>
      <c r="G1049" s="127">
        <f t="shared" si="76"/>
        <v>0</v>
      </c>
    </row>
    <row r="1050" ht="12.75" customHeight="1">
      <c r="B1050" s="70" t="s">
        <v>41609</v>
      </c>
      <c r="C1050" s="70" t="s">
        <v>40922</v>
      </c>
      <c r="D1050" s="126" t="s">
        <v>311</v>
      </c>
      <c r="E1050" s="127">
        <v>8.0</v>
      </c>
      <c r="F1050" s="172"/>
      <c r="G1050" s="127">
        <f t="shared" si="76"/>
        <v>0</v>
      </c>
    </row>
    <row r="1051" ht="12.75" customHeight="1">
      <c r="B1051" s="70" t="s">
        <v>41610</v>
      </c>
      <c r="C1051" s="70" t="s">
        <v>33191</v>
      </c>
      <c r="D1051" s="126" t="s">
        <v>311</v>
      </c>
      <c r="E1051" s="127">
        <v>10.0</v>
      </c>
      <c r="F1051" s="172"/>
      <c r="G1051" s="127">
        <f t="shared" si="76"/>
        <v>0</v>
      </c>
    </row>
    <row r="1052" ht="12.75" customHeight="1">
      <c r="B1052" s="70" t="s">
        <v>41611</v>
      </c>
      <c r="C1052" s="70" t="s">
        <v>40490</v>
      </c>
      <c r="D1052" s="126" t="s">
        <v>311</v>
      </c>
      <c r="E1052" s="127">
        <v>4.0</v>
      </c>
      <c r="F1052" s="172"/>
      <c r="G1052" s="127">
        <f t="shared" si="76"/>
        <v>0</v>
      </c>
    </row>
    <row r="1053" ht="12.75" customHeight="1">
      <c r="B1053" s="70" t="s">
        <v>41612</v>
      </c>
      <c r="C1053" s="70" t="s">
        <v>40926</v>
      </c>
      <c r="D1053" s="126" t="s">
        <v>311</v>
      </c>
      <c r="E1053" s="127">
        <v>4.0</v>
      </c>
      <c r="F1053" s="172"/>
      <c r="G1053" s="127">
        <f t="shared" si="76"/>
        <v>0</v>
      </c>
    </row>
    <row r="1054" ht="12.75" customHeight="1">
      <c r="B1054" s="70" t="s">
        <v>41613</v>
      </c>
      <c r="C1054" s="70" t="s">
        <v>33193</v>
      </c>
      <c r="D1054" s="126" t="s">
        <v>311</v>
      </c>
      <c r="E1054" s="127">
        <v>5.0</v>
      </c>
      <c r="F1054" s="177"/>
      <c r="G1054" s="127">
        <f t="shared" si="76"/>
        <v>0</v>
      </c>
    </row>
    <row r="1055" ht="12.75" customHeight="1">
      <c r="B1055" s="84" t="s">
        <v>41614</v>
      </c>
      <c r="C1055" s="85" t="s">
        <v>40505</v>
      </c>
      <c r="D1055" s="129"/>
      <c r="E1055" s="129"/>
      <c r="F1055" s="178"/>
      <c r="G1055" s="127"/>
    </row>
    <row r="1056" ht="12.75" customHeight="1">
      <c r="B1056" s="70" t="s">
        <v>41615</v>
      </c>
      <c r="C1056" s="130" t="s">
        <v>40509</v>
      </c>
      <c r="D1056" s="126" t="s">
        <v>311</v>
      </c>
      <c r="E1056" s="127">
        <v>5.0</v>
      </c>
      <c r="F1056" s="172"/>
      <c r="G1056" s="127">
        <f t="shared" ref="G1056:G1057" si="77">+ROUND(E1056*F1056,2)</f>
        <v>0</v>
      </c>
    </row>
    <row r="1057" ht="12.75" customHeight="1">
      <c r="B1057" s="70" t="s">
        <v>41616</v>
      </c>
      <c r="C1057" s="130" t="s">
        <v>40511</v>
      </c>
      <c r="D1057" s="126" t="s">
        <v>311</v>
      </c>
      <c r="E1057" s="127">
        <v>10.0</v>
      </c>
      <c r="F1057" s="172"/>
      <c r="G1057" s="127">
        <f t="shared" si="77"/>
        <v>0</v>
      </c>
    </row>
    <row r="1058" ht="12.75" customHeight="1">
      <c r="B1058" s="84" t="s">
        <v>41617</v>
      </c>
      <c r="C1058" s="85" t="s">
        <v>40493</v>
      </c>
      <c r="D1058" s="129"/>
      <c r="E1058" s="129"/>
      <c r="F1058" s="178"/>
      <c r="G1058" s="127"/>
    </row>
    <row r="1059" ht="12.75" customHeight="1">
      <c r="B1059" s="70" t="s">
        <v>41618</v>
      </c>
      <c r="C1059" s="70" t="s">
        <v>40495</v>
      </c>
      <c r="D1059" s="126" t="s">
        <v>311</v>
      </c>
      <c r="E1059" s="127">
        <v>2.0</v>
      </c>
      <c r="F1059" s="172"/>
      <c r="G1059" s="127">
        <f t="shared" ref="G1059:G1063" si="78">+ROUND(E1059*F1059,2)</f>
        <v>0</v>
      </c>
    </row>
    <row r="1060" ht="12.75" customHeight="1">
      <c r="B1060" s="70" t="s">
        <v>41619</v>
      </c>
      <c r="C1060" s="70" t="s">
        <v>41369</v>
      </c>
      <c r="D1060" s="126" t="s">
        <v>311</v>
      </c>
      <c r="E1060" s="127">
        <v>1.0</v>
      </c>
      <c r="F1060" s="172"/>
      <c r="G1060" s="127">
        <f t="shared" si="78"/>
        <v>0</v>
      </c>
    </row>
    <row r="1061" ht="12.75" customHeight="1">
      <c r="B1061" s="70" t="s">
        <v>41620</v>
      </c>
      <c r="C1061" s="70" t="s">
        <v>40503</v>
      </c>
      <c r="D1061" s="126" t="s">
        <v>311</v>
      </c>
      <c r="E1061" s="127">
        <v>1.0</v>
      </c>
      <c r="F1061" s="172"/>
      <c r="G1061" s="127">
        <f t="shared" si="78"/>
        <v>0</v>
      </c>
    </row>
    <row r="1062" ht="12.75" customHeight="1">
      <c r="B1062" s="70" t="s">
        <v>41621</v>
      </c>
      <c r="C1062" s="70" t="s">
        <v>40936</v>
      </c>
      <c r="D1062" s="126" t="s">
        <v>311</v>
      </c>
      <c r="E1062" s="127">
        <v>1.0</v>
      </c>
      <c r="F1062" s="177"/>
      <c r="G1062" s="127">
        <f t="shared" si="78"/>
        <v>0</v>
      </c>
    </row>
    <row r="1063" ht="12.75" customHeight="1">
      <c r="B1063" s="70" t="s">
        <v>41622</v>
      </c>
      <c r="C1063" s="70" t="s">
        <v>41623</v>
      </c>
      <c r="D1063" s="126" t="s">
        <v>311</v>
      </c>
      <c r="E1063" s="127">
        <v>1.0</v>
      </c>
      <c r="F1063" s="177"/>
      <c r="G1063" s="127">
        <f t="shared" si="78"/>
        <v>0</v>
      </c>
    </row>
    <row r="1064" ht="12.75" customHeight="1">
      <c r="B1064" s="79" t="s">
        <v>41624</v>
      </c>
      <c r="C1064" s="83" t="s">
        <v>655</v>
      </c>
      <c r="D1064" s="129"/>
      <c r="E1064" s="129"/>
      <c r="F1064" s="178"/>
      <c r="G1064" s="127"/>
    </row>
    <row r="1065" ht="12.75" customHeight="1">
      <c r="B1065" s="70" t="s">
        <v>41625</v>
      </c>
      <c r="C1065" s="130" t="s">
        <v>7094</v>
      </c>
      <c r="D1065" s="126" t="s">
        <v>311</v>
      </c>
      <c r="E1065" s="127">
        <v>176.0</v>
      </c>
      <c r="F1065" s="172"/>
      <c r="G1065" s="127">
        <f t="shared" ref="G1065:G1071" si="79">+ROUND(E1065*F1065,2)</f>
        <v>0</v>
      </c>
    </row>
    <row r="1066" ht="12.75" customHeight="1">
      <c r="B1066" s="70" t="s">
        <v>41626</v>
      </c>
      <c r="C1066" s="70" t="s">
        <v>40940</v>
      </c>
      <c r="D1066" s="126" t="s">
        <v>525</v>
      </c>
      <c r="E1066" s="127">
        <v>101.84</v>
      </c>
      <c r="F1066" s="172"/>
      <c r="G1066" s="127">
        <f t="shared" si="79"/>
        <v>0</v>
      </c>
    </row>
    <row r="1067" ht="12.75" customHeight="1">
      <c r="B1067" s="70" t="s">
        <v>41627</v>
      </c>
      <c r="C1067" s="70" t="s">
        <v>40517</v>
      </c>
      <c r="D1067" s="126" t="s">
        <v>525</v>
      </c>
      <c r="E1067" s="127">
        <v>927.9300000000001</v>
      </c>
      <c r="F1067" s="172"/>
      <c r="G1067" s="127">
        <f t="shared" si="79"/>
        <v>0</v>
      </c>
    </row>
    <row r="1068" ht="12.75" customHeight="1">
      <c r="B1068" s="70" t="s">
        <v>41628</v>
      </c>
      <c r="C1068" s="70" t="s">
        <v>40519</v>
      </c>
      <c r="D1068" s="126" t="s">
        <v>525</v>
      </c>
      <c r="E1068" s="127">
        <v>722.74</v>
      </c>
      <c r="F1068" s="172"/>
      <c r="G1068" s="127">
        <f t="shared" si="79"/>
        <v>0</v>
      </c>
    </row>
    <row r="1069" ht="12.75" customHeight="1">
      <c r="B1069" s="70" t="s">
        <v>41629</v>
      </c>
      <c r="C1069" s="70" t="s">
        <v>40521</v>
      </c>
      <c r="D1069" s="126" t="s">
        <v>525</v>
      </c>
      <c r="E1069" s="127">
        <v>1893.45</v>
      </c>
      <c r="F1069" s="177"/>
      <c r="G1069" s="127">
        <f t="shared" si="79"/>
        <v>0</v>
      </c>
    </row>
    <row r="1070" ht="12.75" customHeight="1">
      <c r="B1070" s="70" t="s">
        <v>41630</v>
      </c>
      <c r="C1070" s="70" t="s">
        <v>40523</v>
      </c>
      <c r="D1070" s="126" t="s">
        <v>525</v>
      </c>
      <c r="E1070" s="127">
        <v>3540.91</v>
      </c>
      <c r="F1070" s="172"/>
      <c r="G1070" s="127">
        <f t="shared" si="79"/>
        <v>0</v>
      </c>
    </row>
    <row r="1071" ht="12.75" customHeight="1">
      <c r="B1071" s="70" t="s">
        <v>41631</v>
      </c>
      <c r="C1071" s="70" t="s">
        <v>40525</v>
      </c>
      <c r="D1071" s="126" t="s">
        <v>525</v>
      </c>
      <c r="E1071" s="127">
        <v>1608.15</v>
      </c>
      <c r="F1071" s="172"/>
      <c r="G1071" s="127">
        <f t="shared" si="79"/>
        <v>0</v>
      </c>
    </row>
    <row r="1072" ht="12.75" customHeight="1">
      <c r="B1072" s="137" t="s">
        <v>255</v>
      </c>
      <c r="C1072" s="138" t="s">
        <v>249</v>
      </c>
      <c r="D1072" s="129"/>
      <c r="E1072" s="129"/>
      <c r="F1072" s="172"/>
      <c r="G1072" s="127"/>
    </row>
    <row r="1073" ht="12.75" customHeight="1">
      <c r="B1073" s="79" t="s">
        <v>41632</v>
      </c>
      <c r="C1073" s="83" t="s">
        <v>405</v>
      </c>
      <c r="D1073" s="129"/>
      <c r="E1073" s="129"/>
      <c r="F1073" s="178"/>
      <c r="G1073" s="127"/>
    </row>
    <row r="1074" ht="12.75" customHeight="1">
      <c r="B1074" s="70" t="s">
        <v>41633</v>
      </c>
      <c r="C1074" s="70" t="s">
        <v>40529</v>
      </c>
      <c r="D1074" s="126" t="s">
        <v>311</v>
      </c>
      <c r="E1074" s="127">
        <v>1098.0</v>
      </c>
      <c r="F1074" s="172"/>
      <c r="G1074" s="127">
        <f t="shared" ref="G1074:G1078" si="80">+ROUND(E1074*F1074,2)</f>
        <v>0</v>
      </c>
    </row>
    <row r="1075" ht="12.75" customHeight="1">
      <c r="B1075" s="70" t="s">
        <v>41634</v>
      </c>
      <c r="C1075" s="70" t="s">
        <v>40531</v>
      </c>
      <c r="D1075" s="126" t="s">
        <v>311</v>
      </c>
      <c r="E1075" s="127">
        <v>1098.0</v>
      </c>
      <c r="F1075" s="172"/>
      <c r="G1075" s="127">
        <f t="shared" si="80"/>
        <v>0</v>
      </c>
    </row>
    <row r="1076" ht="12.75" customHeight="1">
      <c r="B1076" s="70" t="s">
        <v>41635</v>
      </c>
      <c r="C1076" s="70" t="s">
        <v>40533</v>
      </c>
      <c r="D1076" s="126" t="s">
        <v>311</v>
      </c>
      <c r="E1076" s="127">
        <v>779.0</v>
      </c>
      <c r="F1076" s="177"/>
      <c r="G1076" s="127">
        <f t="shared" si="80"/>
        <v>0</v>
      </c>
    </row>
    <row r="1077" ht="12.75" customHeight="1">
      <c r="B1077" s="70" t="s">
        <v>41636</v>
      </c>
      <c r="C1077" s="70" t="s">
        <v>33103</v>
      </c>
      <c r="D1077" s="126" t="s">
        <v>525</v>
      </c>
      <c r="E1077" s="127">
        <v>6498.16</v>
      </c>
      <c r="F1077" s="172"/>
      <c r="G1077" s="127">
        <f t="shared" si="80"/>
        <v>0</v>
      </c>
    </row>
    <row r="1078" ht="12.75" customHeight="1">
      <c r="B1078" s="70" t="s">
        <v>41637</v>
      </c>
      <c r="C1078" s="130" t="s">
        <v>33113</v>
      </c>
      <c r="D1078" s="126" t="s">
        <v>525</v>
      </c>
      <c r="E1078" s="127">
        <v>3249.08</v>
      </c>
      <c r="F1078" s="172"/>
      <c r="G1078" s="127">
        <f t="shared" si="80"/>
        <v>0</v>
      </c>
    </row>
    <row r="1079" ht="12.75" customHeight="1">
      <c r="B1079" s="79" t="s">
        <v>41638</v>
      </c>
      <c r="C1079" s="83" t="s">
        <v>671</v>
      </c>
      <c r="D1079" s="129"/>
      <c r="E1079" s="129"/>
      <c r="F1079" s="178"/>
      <c r="G1079" s="127"/>
    </row>
    <row r="1080" ht="12.75" customHeight="1">
      <c r="B1080" s="70" t="s">
        <v>41639</v>
      </c>
      <c r="C1080" s="70" t="s">
        <v>40538</v>
      </c>
      <c r="D1080" s="126" t="s">
        <v>525</v>
      </c>
      <c r="E1080" s="127">
        <v>2378.83</v>
      </c>
      <c r="F1080" s="172"/>
      <c r="G1080" s="127">
        <f t="shared" ref="G1080:G1087" si="81">+ROUND(E1080*F1080,2)</f>
        <v>0</v>
      </c>
    </row>
    <row r="1081" ht="12.75" customHeight="1">
      <c r="B1081" s="70" t="s">
        <v>41640</v>
      </c>
      <c r="C1081" s="130" t="s">
        <v>40540</v>
      </c>
      <c r="D1081" s="126" t="s">
        <v>311</v>
      </c>
      <c r="E1081" s="127">
        <v>779.0</v>
      </c>
      <c r="F1081" s="172"/>
      <c r="G1081" s="127">
        <f t="shared" si="81"/>
        <v>0</v>
      </c>
    </row>
    <row r="1082" ht="12.75" customHeight="1">
      <c r="B1082" s="70" t="s">
        <v>41641</v>
      </c>
      <c r="C1082" s="130" t="s">
        <v>40542</v>
      </c>
      <c r="D1082" s="126" t="s">
        <v>413</v>
      </c>
      <c r="E1082" s="127">
        <v>303.81</v>
      </c>
      <c r="F1082" s="172"/>
      <c r="G1082" s="127">
        <f t="shared" si="81"/>
        <v>0</v>
      </c>
    </row>
    <row r="1083" ht="12.75" customHeight="1">
      <c r="B1083" s="70" t="s">
        <v>41642</v>
      </c>
      <c r="C1083" s="70" t="s">
        <v>18958</v>
      </c>
      <c r="D1083" s="126" t="s">
        <v>408</v>
      </c>
      <c r="E1083" s="127">
        <v>937.76</v>
      </c>
      <c r="F1083" s="172"/>
      <c r="G1083" s="127">
        <f t="shared" si="81"/>
        <v>0</v>
      </c>
    </row>
    <row r="1084" ht="12.75" customHeight="1">
      <c r="B1084" s="70" t="s">
        <v>41643</v>
      </c>
      <c r="C1084" s="70" t="s">
        <v>33237</v>
      </c>
      <c r="D1084" s="126" t="s">
        <v>408</v>
      </c>
      <c r="E1084" s="127">
        <v>244.07</v>
      </c>
      <c r="F1084" s="172"/>
      <c r="G1084" s="127">
        <f t="shared" si="81"/>
        <v>0</v>
      </c>
    </row>
    <row r="1085" ht="12.75" customHeight="1">
      <c r="B1085" s="70" t="s">
        <v>41644</v>
      </c>
      <c r="C1085" s="70" t="s">
        <v>33858</v>
      </c>
      <c r="D1085" s="126" t="s">
        <v>408</v>
      </c>
      <c r="E1085" s="127">
        <v>102.77</v>
      </c>
      <c r="F1085" s="172"/>
      <c r="G1085" s="127">
        <f t="shared" si="81"/>
        <v>0</v>
      </c>
    </row>
    <row r="1086" ht="12.75" customHeight="1">
      <c r="B1086" s="70" t="s">
        <v>41645</v>
      </c>
      <c r="C1086" s="70" t="s">
        <v>40224</v>
      </c>
      <c r="D1086" s="126" t="s">
        <v>408</v>
      </c>
      <c r="E1086" s="127">
        <v>476.57</v>
      </c>
      <c r="F1086" s="172"/>
      <c r="G1086" s="127">
        <f t="shared" si="81"/>
        <v>0</v>
      </c>
    </row>
    <row r="1087" ht="12.75" customHeight="1">
      <c r="B1087" s="70" t="s">
        <v>41646</v>
      </c>
      <c r="C1087" s="70" t="s">
        <v>41047</v>
      </c>
      <c r="D1087" s="126" t="s">
        <v>408</v>
      </c>
      <c r="E1087" s="127">
        <v>63.800000000000004</v>
      </c>
      <c r="F1087" s="172"/>
      <c r="G1087" s="127">
        <f t="shared" si="81"/>
        <v>0</v>
      </c>
    </row>
    <row r="1088" ht="12.75" customHeight="1">
      <c r="B1088" s="79" t="s">
        <v>41647</v>
      </c>
      <c r="C1088" s="83" t="s">
        <v>410</v>
      </c>
      <c r="D1088" s="129"/>
      <c r="E1088" s="129"/>
      <c r="F1088" s="178"/>
      <c r="G1088" s="127"/>
    </row>
    <row r="1089" ht="12.75" customHeight="1">
      <c r="B1089" s="70" t="s">
        <v>41648</v>
      </c>
      <c r="C1089" s="70" t="s">
        <v>40550</v>
      </c>
      <c r="D1089" s="126" t="s">
        <v>525</v>
      </c>
      <c r="E1089" s="127">
        <v>2716.46</v>
      </c>
      <c r="F1089" s="172"/>
      <c r="G1089" s="127">
        <f t="shared" ref="G1089:G1103" si="82">+ROUND(E1089*F1089,2)</f>
        <v>0</v>
      </c>
    </row>
    <row r="1090" ht="12.75" customHeight="1">
      <c r="B1090" s="70" t="s">
        <v>41649</v>
      </c>
      <c r="C1090" s="70" t="s">
        <v>40964</v>
      </c>
      <c r="D1090" s="126" t="s">
        <v>525</v>
      </c>
      <c r="E1090" s="127">
        <v>344.45</v>
      </c>
      <c r="F1090" s="172"/>
      <c r="G1090" s="127">
        <f t="shared" si="82"/>
        <v>0</v>
      </c>
    </row>
    <row r="1091" ht="12.75" customHeight="1">
      <c r="B1091" s="70" t="s">
        <v>41650</v>
      </c>
      <c r="C1091" s="70" t="s">
        <v>40966</v>
      </c>
      <c r="D1091" s="126" t="s">
        <v>525</v>
      </c>
      <c r="E1091" s="127">
        <v>188.17000000000002</v>
      </c>
      <c r="F1091" s="172"/>
      <c r="G1091" s="127">
        <f t="shared" si="82"/>
        <v>0</v>
      </c>
    </row>
    <row r="1092" ht="12.75" customHeight="1">
      <c r="B1092" s="70" t="s">
        <v>41651</v>
      </c>
      <c r="C1092" s="70" t="s">
        <v>40552</v>
      </c>
      <c r="D1092" s="126" t="s">
        <v>525</v>
      </c>
      <c r="E1092" s="127">
        <v>2716.46</v>
      </c>
      <c r="F1092" s="177"/>
      <c r="G1092" s="127">
        <f t="shared" si="82"/>
        <v>0</v>
      </c>
    </row>
    <row r="1093" ht="12.75" customHeight="1">
      <c r="B1093" s="70" t="s">
        <v>41652</v>
      </c>
      <c r="C1093" s="70" t="s">
        <v>40969</v>
      </c>
      <c r="D1093" s="126" t="s">
        <v>525</v>
      </c>
      <c r="E1093" s="127">
        <v>344.45</v>
      </c>
      <c r="F1093" s="172"/>
      <c r="G1093" s="127">
        <f t="shared" si="82"/>
        <v>0</v>
      </c>
    </row>
    <row r="1094" ht="12.75" customHeight="1">
      <c r="B1094" s="70" t="s">
        <v>41653</v>
      </c>
      <c r="C1094" s="70" t="s">
        <v>40971</v>
      </c>
      <c r="D1094" s="126" t="s">
        <v>525</v>
      </c>
      <c r="E1094" s="127">
        <v>188.17000000000002</v>
      </c>
      <c r="F1094" s="172"/>
      <c r="G1094" s="127">
        <f t="shared" si="82"/>
        <v>0</v>
      </c>
    </row>
    <row r="1095" ht="12.75" customHeight="1">
      <c r="B1095" s="70" t="s">
        <v>41654</v>
      </c>
      <c r="C1095" s="70" t="s">
        <v>40554</v>
      </c>
      <c r="D1095" s="126" t="s">
        <v>525</v>
      </c>
      <c r="E1095" s="127">
        <v>2716.46</v>
      </c>
      <c r="F1095" s="172"/>
      <c r="G1095" s="127">
        <f t="shared" si="82"/>
        <v>0</v>
      </c>
    </row>
    <row r="1096" ht="12.75" customHeight="1">
      <c r="B1096" s="70" t="s">
        <v>41655</v>
      </c>
      <c r="C1096" s="70" t="s">
        <v>40974</v>
      </c>
      <c r="D1096" s="126" t="s">
        <v>525</v>
      </c>
      <c r="E1096" s="127">
        <v>344.45</v>
      </c>
      <c r="F1096" s="172"/>
      <c r="G1096" s="127">
        <f t="shared" si="82"/>
        <v>0</v>
      </c>
    </row>
    <row r="1097" ht="12.75" customHeight="1">
      <c r="B1097" s="70" t="s">
        <v>41656</v>
      </c>
      <c r="C1097" s="70" t="s">
        <v>40976</v>
      </c>
      <c r="D1097" s="126" t="s">
        <v>525</v>
      </c>
      <c r="E1097" s="127">
        <v>188.17000000000002</v>
      </c>
      <c r="F1097" s="172"/>
      <c r="G1097" s="127">
        <f t="shared" si="82"/>
        <v>0</v>
      </c>
    </row>
    <row r="1098" ht="12.75" customHeight="1">
      <c r="B1098" s="70" t="s">
        <v>41657</v>
      </c>
      <c r="C1098" s="70" t="s">
        <v>40556</v>
      </c>
      <c r="D1098" s="126" t="s">
        <v>525</v>
      </c>
      <c r="E1098" s="127">
        <v>2716.46</v>
      </c>
      <c r="F1098" s="172"/>
      <c r="G1098" s="127">
        <f t="shared" si="82"/>
        <v>0</v>
      </c>
    </row>
    <row r="1099" ht="12.75" customHeight="1">
      <c r="B1099" s="70" t="s">
        <v>41658</v>
      </c>
      <c r="C1099" s="70" t="s">
        <v>40979</v>
      </c>
      <c r="D1099" s="126" t="s">
        <v>525</v>
      </c>
      <c r="E1099" s="127">
        <v>344.45</v>
      </c>
      <c r="F1099" s="177"/>
      <c r="G1099" s="127">
        <f t="shared" si="82"/>
        <v>0</v>
      </c>
    </row>
    <row r="1100" ht="12.75" customHeight="1">
      <c r="B1100" s="70" t="s">
        <v>41659</v>
      </c>
      <c r="C1100" s="70" t="s">
        <v>40981</v>
      </c>
      <c r="D1100" s="126" t="s">
        <v>525</v>
      </c>
      <c r="E1100" s="127">
        <v>188.17000000000002</v>
      </c>
      <c r="F1100" s="172"/>
      <c r="G1100" s="127">
        <f t="shared" si="82"/>
        <v>0</v>
      </c>
    </row>
    <row r="1101" ht="12.75" customHeight="1">
      <c r="B1101" s="70" t="s">
        <v>41660</v>
      </c>
      <c r="C1101" s="70" t="s">
        <v>33281</v>
      </c>
      <c r="D1101" s="126" t="s">
        <v>413</v>
      </c>
      <c r="E1101" s="127">
        <v>111.08</v>
      </c>
      <c r="F1101" s="172"/>
      <c r="G1101" s="127">
        <f t="shared" si="82"/>
        <v>0</v>
      </c>
    </row>
    <row r="1102" ht="12.75" customHeight="1">
      <c r="B1102" s="70" t="s">
        <v>41661</v>
      </c>
      <c r="C1102" s="70" t="s">
        <v>33283</v>
      </c>
      <c r="D1102" s="126" t="s">
        <v>413</v>
      </c>
      <c r="E1102" s="127">
        <v>65.2</v>
      </c>
      <c r="F1102" s="172"/>
      <c r="G1102" s="127">
        <f t="shared" si="82"/>
        <v>0</v>
      </c>
    </row>
    <row r="1103" ht="12.75" customHeight="1">
      <c r="B1103" s="70" t="s">
        <v>41662</v>
      </c>
      <c r="C1103" s="130" t="s">
        <v>33285</v>
      </c>
      <c r="D1103" s="126" t="s">
        <v>413</v>
      </c>
      <c r="E1103" s="127">
        <v>27.53</v>
      </c>
      <c r="F1103" s="172"/>
      <c r="G1103" s="127">
        <f t="shared" si="82"/>
        <v>0</v>
      </c>
    </row>
    <row r="1104" ht="12.75" customHeight="1">
      <c r="B1104" s="79" t="s">
        <v>41663</v>
      </c>
      <c r="C1104" s="83" t="s">
        <v>40558</v>
      </c>
      <c r="D1104" s="129"/>
      <c r="E1104" s="129"/>
      <c r="F1104" s="178"/>
      <c r="G1104" s="127"/>
    </row>
    <row r="1105" ht="12.75" customHeight="1">
      <c r="B1105" s="70" t="s">
        <v>41664</v>
      </c>
      <c r="C1105" s="70" t="s">
        <v>41665</v>
      </c>
      <c r="D1105" s="126" t="s">
        <v>311</v>
      </c>
      <c r="E1105" s="127">
        <v>943.0</v>
      </c>
      <c r="F1105" s="172"/>
      <c r="G1105" s="127">
        <f t="shared" ref="G1105:G1110" si="83">+ROUND(E1105*F1105,2)</f>
        <v>0</v>
      </c>
    </row>
    <row r="1106" ht="12.75" customHeight="1">
      <c r="B1106" s="70" t="s">
        <v>41666</v>
      </c>
      <c r="C1106" s="70" t="s">
        <v>41667</v>
      </c>
      <c r="D1106" s="126" t="s">
        <v>311</v>
      </c>
      <c r="E1106" s="127">
        <v>96.0</v>
      </c>
      <c r="F1106" s="172"/>
      <c r="G1106" s="127">
        <f t="shared" si="83"/>
        <v>0</v>
      </c>
    </row>
    <row r="1107" ht="12.75" customHeight="1">
      <c r="B1107" s="70" t="s">
        <v>41668</v>
      </c>
      <c r="C1107" s="70" t="s">
        <v>41669</v>
      </c>
      <c r="D1107" s="126" t="s">
        <v>311</v>
      </c>
      <c r="E1107" s="127">
        <v>3.0</v>
      </c>
      <c r="F1107" s="172"/>
      <c r="G1107" s="127">
        <f t="shared" si="83"/>
        <v>0</v>
      </c>
    </row>
    <row r="1108" ht="12.75" customHeight="1">
      <c r="B1108" s="70" t="s">
        <v>41670</v>
      </c>
      <c r="C1108" s="70" t="s">
        <v>41671</v>
      </c>
      <c r="D1108" s="126" t="s">
        <v>311</v>
      </c>
      <c r="E1108" s="127">
        <v>13.0</v>
      </c>
      <c r="F1108" s="172"/>
      <c r="G1108" s="127">
        <f t="shared" si="83"/>
        <v>0</v>
      </c>
    </row>
    <row r="1109" ht="12.75" customHeight="1">
      <c r="B1109" s="70" t="s">
        <v>41672</v>
      </c>
      <c r="C1109" s="70" t="s">
        <v>41673</v>
      </c>
      <c r="D1109" s="126" t="s">
        <v>311</v>
      </c>
      <c r="E1109" s="127">
        <v>30.0</v>
      </c>
      <c r="F1109" s="172"/>
      <c r="G1109" s="127">
        <f t="shared" si="83"/>
        <v>0</v>
      </c>
    </row>
    <row r="1110" ht="12.75" customHeight="1">
      <c r="B1110" s="70" t="s">
        <v>41674</v>
      </c>
      <c r="C1110" s="70" t="s">
        <v>41675</v>
      </c>
      <c r="D1110" s="126" t="s">
        <v>311</v>
      </c>
      <c r="E1110" s="127">
        <v>13.0</v>
      </c>
      <c r="F1110" s="172"/>
      <c r="G1110" s="127">
        <f t="shared" si="83"/>
        <v>0</v>
      </c>
    </row>
    <row r="1111" ht="12.75" customHeight="1">
      <c r="B1111" s="79" t="s">
        <v>41676</v>
      </c>
      <c r="C1111" s="83" t="s">
        <v>40566</v>
      </c>
      <c r="D1111" s="129"/>
      <c r="E1111" s="129"/>
      <c r="F1111" s="178"/>
      <c r="G1111" s="127"/>
    </row>
    <row r="1112" ht="12.75" customHeight="1">
      <c r="B1112" s="70" t="s">
        <v>41677</v>
      </c>
      <c r="C1112" s="130" t="s">
        <v>40568</v>
      </c>
      <c r="D1112" s="126" t="s">
        <v>311</v>
      </c>
      <c r="E1112" s="127">
        <v>1098.0</v>
      </c>
      <c r="F1112" s="177"/>
      <c r="G1112" s="127">
        <f t="shared" ref="G1112:G1123" si="84">+ROUND(E1112*F1112,2)</f>
        <v>0</v>
      </c>
    </row>
    <row r="1113" ht="12.75" customHeight="1">
      <c r="B1113" s="70" t="s">
        <v>41678</v>
      </c>
      <c r="C1113" s="130" t="s">
        <v>40999</v>
      </c>
      <c r="D1113" s="126" t="s">
        <v>311</v>
      </c>
      <c r="E1113" s="127">
        <v>13.0</v>
      </c>
      <c r="F1113" s="172"/>
      <c r="G1113" s="127">
        <f t="shared" si="84"/>
        <v>0</v>
      </c>
    </row>
    <row r="1114" ht="12.75" customHeight="1">
      <c r="B1114" s="70" t="s">
        <v>41679</v>
      </c>
      <c r="C1114" s="130" t="s">
        <v>40570</v>
      </c>
      <c r="D1114" s="126" t="s">
        <v>311</v>
      </c>
      <c r="E1114" s="127">
        <v>133.0</v>
      </c>
      <c r="F1114" s="172"/>
      <c r="G1114" s="127">
        <f t="shared" si="84"/>
        <v>0</v>
      </c>
    </row>
    <row r="1115" ht="12.75" customHeight="1">
      <c r="B1115" s="70" t="s">
        <v>41680</v>
      </c>
      <c r="C1115" s="130" t="s">
        <v>40572</v>
      </c>
      <c r="D1115" s="126" t="s">
        <v>311</v>
      </c>
      <c r="E1115" s="127">
        <v>101.0</v>
      </c>
      <c r="F1115" s="172"/>
      <c r="G1115" s="127">
        <f t="shared" si="84"/>
        <v>0</v>
      </c>
    </row>
    <row r="1116" ht="12.75" customHeight="1">
      <c r="B1116" s="70" t="s">
        <v>41681</v>
      </c>
      <c r="C1116" s="130" t="s">
        <v>41003</v>
      </c>
      <c r="D1116" s="126" t="s">
        <v>311</v>
      </c>
      <c r="E1116" s="127">
        <v>216.0</v>
      </c>
      <c r="F1116" s="172"/>
      <c r="G1116" s="127">
        <f t="shared" si="84"/>
        <v>0</v>
      </c>
    </row>
    <row r="1117" ht="12.75" customHeight="1">
      <c r="B1117" s="70" t="s">
        <v>41682</v>
      </c>
      <c r="C1117" s="130" t="s">
        <v>40574</v>
      </c>
      <c r="D1117" s="126" t="s">
        <v>311</v>
      </c>
      <c r="E1117" s="127">
        <v>435.0</v>
      </c>
      <c r="F1117" s="172"/>
      <c r="G1117" s="127">
        <f t="shared" si="84"/>
        <v>0</v>
      </c>
    </row>
    <row r="1118" ht="12.75" customHeight="1">
      <c r="B1118" s="70" t="s">
        <v>41683</v>
      </c>
      <c r="C1118" s="130" t="s">
        <v>40576</v>
      </c>
      <c r="D1118" s="126" t="s">
        <v>311</v>
      </c>
      <c r="E1118" s="127">
        <v>200.0</v>
      </c>
      <c r="F1118" s="172"/>
      <c r="G1118" s="127">
        <f t="shared" si="84"/>
        <v>0</v>
      </c>
    </row>
    <row r="1119" ht="12.75" customHeight="1">
      <c r="B1119" s="70" t="s">
        <v>41684</v>
      </c>
      <c r="C1119" s="70" t="s">
        <v>40580</v>
      </c>
      <c r="D1119" s="126" t="s">
        <v>311</v>
      </c>
      <c r="E1119" s="127">
        <v>1098.0</v>
      </c>
      <c r="F1119" s="177"/>
      <c r="G1119" s="127">
        <f t="shared" si="84"/>
        <v>0</v>
      </c>
    </row>
    <row r="1120" ht="12.75" customHeight="1">
      <c r="B1120" s="70" t="s">
        <v>41685</v>
      </c>
      <c r="C1120" s="70" t="s">
        <v>40582</v>
      </c>
      <c r="D1120" s="126" t="s">
        <v>311</v>
      </c>
      <c r="E1120" s="127">
        <v>1098.0</v>
      </c>
      <c r="F1120" s="172"/>
      <c r="G1120" s="127">
        <f t="shared" si="84"/>
        <v>0</v>
      </c>
    </row>
    <row r="1121" ht="12.75" customHeight="1">
      <c r="B1121" s="70" t="s">
        <v>41686</v>
      </c>
      <c r="C1121" s="70" t="s">
        <v>40584</v>
      </c>
      <c r="D1121" s="126" t="s">
        <v>311</v>
      </c>
      <c r="E1121" s="127">
        <v>463.0</v>
      </c>
      <c r="F1121" s="172"/>
      <c r="G1121" s="127">
        <f t="shared" si="84"/>
        <v>0</v>
      </c>
    </row>
    <row r="1122" ht="12.75" customHeight="1">
      <c r="B1122" s="70" t="s">
        <v>41687</v>
      </c>
      <c r="C1122" s="70" t="s">
        <v>40586</v>
      </c>
      <c r="D1122" s="126" t="s">
        <v>311</v>
      </c>
      <c r="E1122" s="127">
        <v>635.0</v>
      </c>
      <c r="F1122" s="177"/>
      <c r="G1122" s="127">
        <f t="shared" si="84"/>
        <v>0</v>
      </c>
    </row>
    <row r="1123" ht="12.75" customHeight="1">
      <c r="B1123" s="70" t="s">
        <v>41688</v>
      </c>
      <c r="C1123" s="70" t="s">
        <v>40590</v>
      </c>
      <c r="D1123" s="126" t="s">
        <v>311</v>
      </c>
      <c r="E1123" s="127">
        <v>1098.0</v>
      </c>
      <c r="F1123" s="172"/>
      <c r="G1123" s="127">
        <f t="shared" si="84"/>
        <v>0</v>
      </c>
    </row>
    <row r="1124" ht="12.75" customHeight="1">
      <c r="B1124" s="79" t="s">
        <v>41689</v>
      </c>
      <c r="C1124" s="83" t="s">
        <v>40592</v>
      </c>
      <c r="D1124" s="129"/>
      <c r="E1124" s="129"/>
      <c r="F1124" s="178"/>
      <c r="G1124" s="127"/>
    </row>
    <row r="1125" ht="12.75" customHeight="1">
      <c r="B1125" s="70" t="s">
        <v>41690</v>
      </c>
      <c r="C1125" s="70" t="s">
        <v>40594</v>
      </c>
      <c r="D1125" s="126" t="s">
        <v>408</v>
      </c>
      <c r="E1125" s="127">
        <v>544.0</v>
      </c>
      <c r="F1125" s="172"/>
      <c r="G1125" s="127">
        <f t="shared" ref="G1125:G1130" si="85">+ROUND(E1125*F1125,2)</f>
        <v>0</v>
      </c>
    </row>
    <row r="1126" ht="12.75" customHeight="1">
      <c r="B1126" s="70" t="s">
        <v>41691</v>
      </c>
      <c r="C1126" s="70" t="s">
        <v>40596</v>
      </c>
      <c r="D1126" s="126" t="s">
        <v>408</v>
      </c>
      <c r="E1126" s="127">
        <v>1098.0</v>
      </c>
      <c r="F1126" s="172"/>
      <c r="G1126" s="127">
        <f t="shared" si="85"/>
        <v>0</v>
      </c>
    </row>
    <row r="1127" ht="12.75" customHeight="1">
      <c r="B1127" s="70" t="s">
        <v>41692</v>
      </c>
      <c r="C1127" s="130" t="s">
        <v>40598</v>
      </c>
      <c r="D1127" s="126" t="s">
        <v>311</v>
      </c>
      <c r="E1127" s="127">
        <v>1098.0</v>
      </c>
      <c r="F1127" s="177"/>
      <c r="G1127" s="127">
        <f t="shared" si="85"/>
        <v>0</v>
      </c>
    </row>
    <row r="1128" ht="12.75" customHeight="1">
      <c r="B1128" s="70" t="s">
        <v>41693</v>
      </c>
      <c r="C1128" s="70" t="s">
        <v>40600</v>
      </c>
      <c r="D1128" s="126" t="s">
        <v>311</v>
      </c>
      <c r="E1128" s="127">
        <v>901.0</v>
      </c>
      <c r="F1128" s="177"/>
      <c r="G1128" s="127">
        <f t="shared" si="85"/>
        <v>0</v>
      </c>
    </row>
    <row r="1129" ht="12.75" customHeight="1">
      <c r="B1129" s="70" t="s">
        <v>41694</v>
      </c>
      <c r="C1129" s="70" t="s">
        <v>41019</v>
      </c>
      <c r="D1129" s="126" t="s">
        <v>311</v>
      </c>
      <c r="E1129" s="127">
        <v>134.0</v>
      </c>
      <c r="F1129" s="177"/>
      <c r="G1129" s="127">
        <f t="shared" si="85"/>
        <v>0</v>
      </c>
    </row>
    <row r="1130" ht="12.75" customHeight="1">
      <c r="B1130" s="70" t="s">
        <v>41695</v>
      </c>
      <c r="C1130" s="70" t="s">
        <v>41021</v>
      </c>
      <c r="D1130" s="126" t="s">
        <v>311</v>
      </c>
      <c r="E1130" s="127">
        <v>63.0</v>
      </c>
      <c r="F1130" s="172"/>
      <c r="G1130" s="127">
        <f t="shared" si="85"/>
        <v>0</v>
      </c>
    </row>
    <row r="1131" ht="12.75" customHeight="1">
      <c r="B1131" s="79" t="s">
        <v>41696</v>
      </c>
      <c r="C1131" s="83" t="s">
        <v>655</v>
      </c>
      <c r="D1131" s="129"/>
      <c r="E1131" s="129"/>
      <c r="F1131" s="178"/>
      <c r="G1131" s="127"/>
    </row>
    <row r="1132" ht="12.75" customHeight="1">
      <c r="B1132" s="70" t="s">
        <v>41697</v>
      </c>
      <c r="C1132" s="130" t="s">
        <v>7094</v>
      </c>
      <c r="D1132" s="126" t="s">
        <v>311</v>
      </c>
      <c r="E1132" s="127">
        <v>325.0</v>
      </c>
      <c r="F1132" s="172"/>
      <c r="G1132" s="127">
        <f t="shared" ref="G1132:G1133" si="86">+ROUND(E1132*F1132,2)</f>
        <v>0</v>
      </c>
    </row>
    <row r="1133" ht="12.75" customHeight="1">
      <c r="B1133" s="70" t="s">
        <v>41698</v>
      </c>
      <c r="C1133" s="70" t="s">
        <v>40604</v>
      </c>
      <c r="D1133" s="126" t="s">
        <v>525</v>
      </c>
      <c r="E1133" s="127">
        <v>3332.6800000000003</v>
      </c>
      <c r="F1133" s="172"/>
      <c r="G1133" s="127">
        <f t="shared" si="86"/>
        <v>0</v>
      </c>
    </row>
    <row r="1134" ht="12.75" customHeight="1">
      <c r="B1134" s="79" t="s">
        <v>41699</v>
      </c>
      <c r="C1134" s="83" t="s">
        <v>40606</v>
      </c>
      <c r="D1134" s="129"/>
      <c r="E1134" s="129"/>
      <c r="F1134" s="178"/>
      <c r="G1134" s="127"/>
    </row>
    <row r="1135" ht="12.75" customHeight="1">
      <c r="B1135" s="70" t="s">
        <v>41700</v>
      </c>
      <c r="C1135" s="70" t="s">
        <v>40608</v>
      </c>
      <c r="D1135" s="126" t="s">
        <v>311</v>
      </c>
      <c r="E1135" s="127">
        <v>1098.0</v>
      </c>
      <c r="F1135" s="172"/>
      <c r="G1135" s="127">
        <f t="shared" ref="G1135:G1138" si="87">+ROUND(E1135*F1135,2)</f>
        <v>0</v>
      </c>
    </row>
    <row r="1136" ht="12.75" customHeight="1">
      <c r="B1136" s="70" t="s">
        <v>41701</v>
      </c>
      <c r="C1136" s="70" t="s">
        <v>40610</v>
      </c>
      <c r="D1136" s="126" t="s">
        <v>311</v>
      </c>
      <c r="E1136" s="127">
        <v>1098.0</v>
      </c>
      <c r="F1136" s="172"/>
      <c r="G1136" s="127">
        <f t="shared" si="87"/>
        <v>0</v>
      </c>
    </row>
    <row r="1137" ht="12.75" customHeight="1">
      <c r="B1137" s="70" t="s">
        <v>41702</v>
      </c>
      <c r="C1137" s="130" t="s">
        <v>40612</v>
      </c>
      <c r="D1137" s="126" t="s">
        <v>311</v>
      </c>
      <c r="E1137" s="127">
        <v>80.0</v>
      </c>
      <c r="F1137" s="172"/>
      <c r="G1137" s="127">
        <f t="shared" si="87"/>
        <v>0</v>
      </c>
    </row>
    <row r="1138" ht="12.75" customHeight="1">
      <c r="B1138" s="70" t="s">
        <v>41703</v>
      </c>
      <c r="C1138" s="130" t="s">
        <v>40614</v>
      </c>
      <c r="D1138" s="126" t="s">
        <v>322</v>
      </c>
      <c r="E1138" s="127">
        <v>1.0</v>
      </c>
      <c r="F1138" s="177"/>
      <c r="G1138" s="127">
        <f t="shared" si="87"/>
        <v>0</v>
      </c>
    </row>
    <row r="1139" ht="12.75" customHeight="1">
      <c r="B1139" s="66" t="s">
        <v>41704</v>
      </c>
      <c r="C1139" s="67" t="s">
        <v>34614</v>
      </c>
      <c r="D1139" s="129"/>
      <c r="E1139" s="129"/>
      <c r="F1139" s="179"/>
      <c r="G1139" s="176"/>
    </row>
    <row r="1140" ht="12.75" customHeight="1">
      <c r="B1140" s="137" t="s">
        <v>256</v>
      </c>
      <c r="C1140" s="138" t="s">
        <v>247</v>
      </c>
      <c r="D1140" s="129"/>
      <c r="E1140" s="129"/>
      <c r="F1140" s="172"/>
      <c r="G1140" s="127"/>
    </row>
    <row r="1141" ht="12.75" customHeight="1">
      <c r="B1141" s="79" t="s">
        <v>41705</v>
      </c>
      <c r="C1141" s="83" t="s">
        <v>405</v>
      </c>
      <c r="D1141" s="129"/>
      <c r="E1141" s="129"/>
      <c r="F1141" s="178"/>
      <c r="G1141" s="127"/>
    </row>
    <row r="1142" ht="12.75" customHeight="1">
      <c r="B1142" s="70" t="s">
        <v>41706</v>
      </c>
      <c r="C1142" s="70" t="s">
        <v>40529</v>
      </c>
      <c r="D1142" s="126" t="s">
        <v>311</v>
      </c>
      <c r="E1142" s="127">
        <v>9.540000000000001</v>
      </c>
      <c r="F1142" s="172"/>
      <c r="G1142" s="127">
        <f t="shared" ref="G1142:G1149" si="88">+ROUND(E1142*F1142,2)</f>
        <v>0</v>
      </c>
    </row>
    <row r="1143" ht="12.75" customHeight="1">
      <c r="B1143" s="70" t="s">
        <v>41707</v>
      </c>
      <c r="C1143" s="70" t="s">
        <v>40531</v>
      </c>
      <c r="D1143" s="126" t="s">
        <v>311</v>
      </c>
      <c r="E1143" s="127">
        <v>9.540000000000001</v>
      </c>
      <c r="F1143" s="177"/>
      <c r="G1143" s="127">
        <f t="shared" si="88"/>
        <v>0</v>
      </c>
    </row>
    <row r="1144" ht="12.75" customHeight="1">
      <c r="B1144" s="70" t="s">
        <v>41708</v>
      </c>
      <c r="C1144" s="70" t="s">
        <v>35953</v>
      </c>
      <c r="D1144" s="126" t="s">
        <v>311</v>
      </c>
      <c r="E1144" s="127">
        <v>8.0</v>
      </c>
      <c r="F1144" s="172"/>
      <c r="G1144" s="127">
        <f t="shared" si="88"/>
        <v>0</v>
      </c>
    </row>
    <row r="1145" ht="12.75" customHeight="1">
      <c r="B1145" s="70" t="s">
        <v>41709</v>
      </c>
      <c r="C1145" s="70" t="s">
        <v>33227</v>
      </c>
      <c r="D1145" s="126" t="s">
        <v>311</v>
      </c>
      <c r="E1145" s="127">
        <v>8.0</v>
      </c>
      <c r="F1145" s="172"/>
      <c r="G1145" s="127">
        <f t="shared" si="88"/>
        <v>0</v>
      </c>
    </row>
    <row r="1146" ht="12.75" customHeight="1">
      <c r="B1146" s="70" t="s">
        <v>41710</v>
      </c>
      <c r="C1146" s="70" t="s">
        <v>35040</v>
      </c>
      <c r="D1146" s="126" t="s">
        <v>311</v>
      </c>
      <c r="E1146" s="127">
        <v>347.0</v>
      </c>
      <c r="F1146" s="172"/>
      <c r="G1146" s="127">
        <f t="shared" si="88"/>
        <v>0</v>
      </c>
    </row>
    <row r="1147" ht="12.75" customHeight="1">
      <c r="B1147" s="70" t="s">
        <v>41711</v>
      </c>
      <c r="C1147" s="70" t="s">
        <v>41038</v>
      </c>
      <c r="D1147" s="126" t="s">
        <v>311</v>
      </c>
      <c r="E1147" s="127">
        <v>81.0</v>
      </c>
      <c r="F1147" s="177"/>
      <c r="G1147" s="127">
        <f t="shared" si="88"/>
        <v>0</v>
      </c>
    </row>
    <row r="1148" ht="12.75" customHeight="1">
      <c r="B1148" s="70" t="s">
        <v>41712</v>
      </c>
      <c r="C1148" s="70" t="s">
        <v>33122</v>
      </c>
      <c r="D1148" s="126" t="s">
        <v>311</v>
      </c>
      <c r="E1148" s="127">
        <v>200.0</v>
      </c>
      <c r="F1148" s="177"/>
      <c r="G1148" s="127">
        <f t="shared" si="88"/>
        <v>0</v>
      </c>
    </row>
    <row r="1149" ht="12.75" customHeight="1">
      <c r="B1149" s="70" t="s">
        <v>41713</v>
      </c>
      <c r="C1149" s="70" t="s">
        <v>33853</v>
      </c>
      <c r="D1149" s="126" t="s">
        <v>311</v>
      </c>
      <c r="E1149" s="127">
        <v>976.0</v>
      </c>
      <c r="F1149" s="172"/>
      <c r="G1149" s="127">
        <f t="shared" si="88"/>
        <v>0</v>
      </c>
    </row>
    <row r="1150" ht="12.75" customHeight="1">
      <c r="B1150" s="79" t="s">
        <v>41714</v>
      </c>
      <c r="C1150" s="83" t="s">
        <v>40218</v>
      </c>
      <c r="D1150" s="129"/>
      <c r="E1150" s="129"/>
      <c r="F1150" s="178"/>
      <c r="G1150" s="127"/>
    </row>
    <row r="1151" ht="12.75" customHeight="1">
      <c r="B1151" s="84" t="s">
        <v>41715</v>
      </c>
      <c r="C1151" s="85" t="s">
        <v>40220</v>
      </c>
      <c r="D1151" s="129"/>
      <c r="E1151" s="129"/>
      <c r="F1151" s="178"/>
      <c r="G1151" s="127"/>
    </row>
    <row r="1152" ht="12.75" customHeight="1">
      <c r="B1152" s="70" t="s">
        <v>41716</v>
      </c>
      <c r="C1152" s="70" t="s">
        <v>18958</v>
      </c>
      <c r="D1152" s="126" t="s">
        <v>408</v>
      </c>
      <c r="E1152" s="127">
        <v>254.68</v>
      </c>
      <c r="F1152" s="172"/>
      <c r="G1152" s="127">
        <f t="shared" ref="G1152:G1154" si="89">+ROUND(E1152*F1152,2)</f>
        <v>0</v>
      </c>
    </row>
    <row r="1153" ht="12.75" customHeight="1">
      <c r="B1153" s="70" t="s">
        <v>41717</v>
      </c>
      <c r="C1153" s="70" t="s">
        <v>35045</v>
      </c>
      <c r="D1153" s="126" t="s">
        <v>408</v>
      </c>
      <c r="E1153" s="127">
        <v>492.97</v>
      </c>
      <c r="F1153" s="172"/>
      <c r="G1153" s="127">
        <f t="shared" si="89"/>
        <v>0</v>
      </c>
    </row>
    <row r="1154" ht="12.75" customHeight="1">
      <c r="B1154" s="70" t="s">
        <v>41718</v>
      </c>
      <c r="C1154" s="70" t="s">
        <v>33415</v>
      </c>
      <c r="D1154" s="126" t="s">
        <v>408</v>
      </c>
      <c r="E1154" s="127">
        <v>43.37</v>
      </c>
      <c r="F1154" s="172"/>
      <c r="G1154" s="127">
        <f t="shared" si="89"/>
        <v>0</v>
      </c>
    </row>
    <row r="1155" ht="12.75" customHeight="1">
      <c r="B1155" s="84" t="s">
        <v>41719</v>
      </c>
      <c r="C1155" s="85" t="s">
        <v>38708</v>
      </c>
      <c r="D1155" s="129"/>
      <c r="E1155" s="129"/>
      <c r="F1155" s="178"/>
      <c r="G1155" s="127"/>
    </row>
    <row r="1156" ht="12.75" customHeight="1">
      <c r="B1156" s="70" t="s">
        <v>41720</v>
      </c>
      <c r="C1156" s="70" t="s">
        <v>40228</v>
      </c>
      <c r="D1156" s="126" t="s">
        <v>525</v>
      </c>
      <c r="E1156" s="127">
        <v>194.6</v>
      </c>
      <c r="F1156" s="172"/>
      <c r="G1156" s="127">
        <f t="shared" ref="G1156:G1158" si="90">+ROUND(E1156*F1156,2)</f>
        <v>0</v>
      </c>
    </row>
    <row r="1157" ht="12.75" customHeight="1">
      <c r="B1157" s="70" t="s">
        <v>41721</v>
      </c>
      <c r="C1157" s="70" t="s">
        <v>40230</v>
      </c>
      <c r="D1157" s="126" t="s">
        <v>525</v>
      </c>
      <c r="E1157" s="127">
        <v>154.92000000000002</v>
      </c>
      <c r="F1157" s="172"/>
      <c r="G1157" s="127">
        <f t="shared" si="90"/>
        <v>0</v>
      </c>
    </row>
    <row r="1158" ht="12.75" customHeight="1">
      <c r="B1158" s="70" t="s">
        <v>41722</v>
      </c>
      <c r="C1158" s="70" t="s">
        <v>40232</v>
      </c>
      <c r="D1158" s="126" t="s">
        <v>525</v>
      </c>
      <c r="E1158" s="127">
        <v>6.58</v>
      </c>
      <c r="F1158" s="172"/>
      <c r="G1158" s="127">
        <f t="shared" si="90"/>
        <v>0</v>
      </c>
    </row>
    <row r="1159" ht="12.75" customHeight="1">
      <c r="B1159" s="79" t="s">
        <v>41723</v>
      </c>
      <c r="C1159" s="83" t="s">
        <v>410</v>
      </c>
      <c r="D1159" s="129"/>
      <c r="E1159" s="129"/>
      <c r="F1159" s="178"/>
      <c r="G1159" s="127"/>
    </row>
    <row r="1160" ht="12.75" customHeight="1">
      <c r="B1160" s="84" t="s">
        <v>41724</v>
      </c>
      <c r="C1160" s="85" t="s">
        <v>40235</v>
      </c>
      <c r="D1160" s="129"/>
      <c r="E1160" s="129"/>
      <c r="F1160" s="178"/>
      <c r="G1160" s="127"/>
    </row>
    <row r="1161" ht="12.75" customHeight="1">
      <c r="B1161" s="70" t="s">
        <v>41725</v>
      </c>
      <c r="C1161" s="70" t="s">
        <v>40237</v>
      </c>
      <c r="D1161" s="126" t="s">
        <v>525</v>
      </c>
      <c r="E1161" s="127">
        <v>5838.51</v>
      </c>
      <c r="F1161" s="172"/>
      <c r="G1161" s="127">
        <f t="shared" ref="G1161:G1183" si="91">+ROUND(E1161*F1161,2)</f>
        <v>0</v>
      </c>
    </row>
    <row r="1162" ht="12.75" customHeight="1">
      <c r="B1162" s="70" t="s">
        <v>41726</v>
      </c>
      <c r="C1162" s="70" t="s">
        <v>40239</v>
      </c>
      <c r="D1162" s="126" t="s">
        <v>525</v>
      </c>
      <c r="E1162" s="127">
        <v>795.34</v>
      </c>
      <c r="F1162" s="172"/>
      <c r="G1162" s="127">
        <f t="shared" si="91"/>
        <v>0</v>
      </c>
    </row>
    <row r="1163" ht="12.75" customHeight="1">
      <c r="B1163" s="70" t="s">
        <v>41727</v>
      </c>
      <c r="C1163" s="70" t="s">
        <v>39367</v>
      </c>
      <c r="D1163" s="126" t="s">
        <v>525</v>
      </c>
      <c r="E1163" s="127">
        <v>30.400000000000002</v>
      </c>
      <c r="F1163" s="172"/>
      <c r="G1163" s="127">
        <f t="shared" si="91"/>
        <v>0</v>
      </c>
    </row>
    <row r="1164" ht="12.75" customHeight="1">
      <c r="B1164" s="70" t="s">
        <v>41728</v>
      </c>
      <c r="C1164" s="70" t="s">
        <v>40639</v>
      </c>
      <c r="D1164" s="126" t="s">
        <v>525</v>
      </c>
      <c r="E1164" s="127">
        <v>2475.46</v>
      </c>
      <c r="F1164" s="172"/>
      <c r="G1164" s="127">
        <f t="shared" si="91"/>
        <v>0</v>
      </c>
    </row>
    <row r="1165" ht="12.75" customHeight="1">
      <c r="B1165" s="70" t="s">
        <v>41729</v>
      </c>
      <c r="C1165" s="70" t="s">
        <v>39157</v>
      </c>
      <c r="D1165" s="126" t="s">
        <v>525</v>
      </c>
      <c r="E1165" s="127">
        <v>6.58</v>
      </c>
      <c r="F1165" s="172"/>
      <c r="G1165" s="127">
        <f t="shared" si="91"/>
        <v>0</v>
      </c>
    </row>
    <row r="1166" ht="12.75" customHeight="1">
      <c r="B1166" s="70" t="s">
        <v>41730</v>
      </c>
      <c r="C1166" s="130" t="s">
        <v>33129</v>
      </c>
      <c r="D1166" s="126" t="s">
        <v>525</v>
      </c>
      <c r="E1166" s="127">
        <v>36.980000000000004</v>
      </c>
      <c r="F1166" s="172"/>
      <c r="G1166" s="127">
        <f t="shared" si="91"/>
        <v>0</v>
      </c>
    </row>
    <row r="1167" ht="12.75" customHeight="1">
      <c r="B1167" s="70" t="s">
        <v>41731</v>
      </c>
      <c r="C1167" s="70" t="s">
        <v>40243</v>
      </c>
      <c r="D1167" s="126" t="s">
        <v>525</v>
      </c>
      <c r="E1167" s="127">
        <v>5838.51</v>
      </c>
      <c r="F1167" s="172"/>
      <c r="G1167" s="127">
        <f t="shared" si="91"/>
        <v>0</v>
      </c>
    </row>
    <row r="1168" ht="12.75" customHeight="1">
      <c r="B1168" s="70" t="s">
        <v>41732</v>
      </c>
      <c r="C1168" s="70" t="s">
        <v>33251</v>
      </c>
      <c r="D1168" s="126" t="s">
        <v>525</v>
      </c>
      <c r="E1168" s="127">
        <v>795.34</v>
      </c>
      <c r="F1168" s="172"/>
      <c r="G1168" s="127">
        <f t="shared" si="91"/>
        <v>0</v>
      </c>
    </row>
    <row r="1169" ht="12.75" customHeight="1">
      <c r="B1169" s="70" t="s">
        <v>41733</v>
      </c>
      <c r="C1169" s="70" t="s">
        <v>33131</v>
      </c>
      <c r="D1169" s="126" t="s">
        <v>525</v>
      </c>
      <c r="E1169" s="127">
        <v>30.400000000000002</v>
      </c>
      <c r="F1169" s="172"/>
      <c r="G1169" s="127">
        <f t="shared" si="91"/>
        <v>0</v>
      </c>
    </row>
    <row r="1170" ht="12.75" customHeight="1">
      <c r="B1170" s="70" t="s">
        <v>41734</v>
      </c>
      <c r="C1170" s="70" t="s">
        <v>40645</v>
      </c>
      <c r="D1170" s="126" t="s">
        <v>525</v>
      </c>
      <c r="E1170" s="127">
        <v>2475.46</v>
      </c>
      <c r="F1170" s="172"/>
      <c r="G1170" s="127">
        <f t="shared" si="91"/>
        <v>0</v>
      </c>
    </row>
    <row r="1171" ht="12.75" customHeight="1">
      <c r="B1171" s="70" t="s">
        <v>41735</v>
      </c>
      <c r="C1171" s="70" t="s">
        <v>33259</v>
      </c>
      <c r="D1171" s="126" t="s">
        <v>525</v>
      </c>
      <c r="E1171" s="127">
        <v>6.58</v>
      </c>
      <c r="F1171" s="172"/>
      <c r="G1171" s="127">
        <f t="shared" si="91"/>
        <v>0</v>
      </c>
    </row>
    <row r="1172" ht="12.75" customHeight="1">
      <c r="B1172" s="70" t="s">
        <v>41736</v>
      </c>
      <c r="C1172" s="70" t="s">
        <v>40247</v>
      </c>
      <c r="D1172" s="126" t="s">
        <v>525</v>
      </c>
      <c r="E1172" s="127">
        <v>5838.51</v>
      </c>
      <c r="F1172" s="177"/>
      <c r="G1172" s="127">
        <f t="shared" si="91"/>
        <v>0</v>
      </c>
    </row>
    <row r="1173" ht="12.75" customHeight="1">
      <c r="B1173" s="70" t="s">
        <v>41737</v>
      </c>
      <c r="C1173" s="70" t="s">
        <v>40249</v>
      </c>
      <c r="D1173" s="126" t="s">
        <v>525</v>
      </c>
      <c r="E1173" s="127">
        <v>795.34</v>
      </c>
      <c r="F1173" s="172"/>
      <c r="G1173" s="127">
        <f t="shared" si="91"/>
        <v>0</v>
      </c>
    </row>
    <row r="1174" ht="12.75" customHeight="1">
      <c r="B1174" s="70" t="s">
        <v>41738</v>
      </c>
      <c r="C1174" s="70" t="s">
        <v>38992</v>
      </c>
      <c r="D1174" s="126" t="s">
        <v>525</v>
      </c>
      <c r="E1174" s="127">
        <v>30.400000000000002</v>
      </c>
      <c r="F1174" s="172"/>
      <c r="G1174" s="127">
        <f t="shared" si="91"/>
        <v>0</v>
      </c>
    </row>
    <row r="1175" ht="12.75" customHeight="1">
      <c r="B1175" s="70" t="s">
        <v>41739</v>
      </c>
      <c r="C1175" s="70" t="s">
        <v>40650</v>
      </c>
      <c r="D1175" s="126" t="s">
        <v>525</v>
      </c>
      <c r="E1175" s="127">
        <v>2475.46</v>
      </c>
      <c r="F1175" s="172"/>
      <c r="G1175" s="127">
        <f t="shared" si="91"/>
        <v>0</v>
      </c>
    </row>
    <row r="1176" ht="12.75" customHeight="1">
      <c r="B1176" s="70" t="s">
        <v>41740</v>
      </c>
      <c r="C1176" s="70" t="s">
        <v>39161</v>
      </c>
      <c r="D1176" s="126" t="s">
        <v>525</v>
      </c>
      <c r="E1176" s="127">
        <v>6.58</v>
      </c>
      <c r="F1176" s="172"/>
      <c r="G1176" s="127">
        <f t="shared" si="91"/>
        <v>0</v>
      </c>
    </row>
    <row r="1177" ht="12.75" customHeight="1">
      <c r="B1177" s="70" t="s">
        <v>41741</v>
      </c>
      <c r="C1177" s="70" t="s">
        <v>40252</v>
      </c>
      <c r="D1177" s="126" t="s">
        <v>525</v>
      </c>
      <c r="E1177" s="127">
        <v>5838.51</v>
      </c>
      <c r="F1177" s="172"/>
      <c r="G1177" s="127">
        <f t="shared" si="91"/>
        <v>0</v>
      </c>
    </row>
    <row r="1178" ht="12.75" customHeight="1">
      <c r="B1178" s="70" t="s">
        <v>41742</v>
      </c>
      <c r="C1178" s="70" t="s">
        <v>33271</v>
      </c>
      <c r="D1178" s="126" t="s">
        <v>525</v>
      </c>
      <c r="E1178" s="127">
        <v>795.34</v>
      </c>
      <c r="F1178" s="172"/>
      <c r="G1178" s="127">
        <f t="shared" si="91"/>
        <v>0</v>
      </c>
    </row>
    <row r="1179" ht="12.75" customHeight="1">
      <c r="B1179" s="70" t="s">
        <v>41743</v>
      </c>
      <c r="C1179" s="70" t="s">
        <v>33139</v>
      </c>
      <c r="D1179" s="126" t="s">
        <v>525</v>
      </c>
      <c r="E1179" s="127">
        <v>30.400000000000002</v>
      </c>
      <c r="F1179" s="172"/>
      <c r="G1179" s="127">
        <f t="shared" si="91"/>
        <v>0</v>
      </c>
    </row>
    <row r="1180" ht="12.75" customHeight="1">
      <c r="B1180" s="70" t="s">
        <v>41744</v>
      </c>
      <c r="C1180" s="70" t="s">
        <v>40655</v>
      </c>
      <c r="D1180" s="126" t="s">
        <v>525</v>
      </c>
      <c r="E1180" s="127">
        <v>2475.46</v>
      </c>
      <c r="F1180" s="172"/>
      <c r="G1180" s="127">
        <f t="shared" si="91"/>
        <v>0</v>
      </c>
    </row>
    <row r="1181" ht="12.75" customHeight="1">
      <c r="B1181" s="70" t="s">
        <v>41745</v>
      </c>
      <c r="C1181" s="70" t="s">
        <v>39167</v>
      </c>
      <c r="D1181" s="126" t="s">
        <v>525</v>
      </c>
      <c r="E1181" s="127">
        <v>6.58</v>
      </c>
      <c r="F1181" s="172"/>
      <c r="G1181" s="127">
        <f t="shared" si="91"/>
        <v>0</v>
      </c>
    </row>
    <row r="1182" ht="12.75" customHeight="1">
      <c r="B1182" s="70" t="s">
        <v>41746</v>
      </c>
      <c r="C1182" s="70" t="s">
        <v>33281</v>
      </c>
      <c r="D1182" s="126" t="s">
        <v>413</v>
      </c>
      <c r="E1182" s="127">
        <v>922.96</v>
      </c>
      <c r="F1182" s="172"/>
      <c r="G1182" s="127">
        <f t="shared" si="91"/>
        <v>0</v>
      </c>
    </row>
    <row r="1183" ht="12.75" customHeight="1">
      <c r="B1183" s="70" t="s">
        <v>41747</v>
      </c>
      <c r="C1183" s="130" t="s">
        <v>33285</v>
      </c>
      <c r="D1183" s="126" t="s">
        <v>413</v>
      </c>
      <c r="E1183" s="127">
        <v>553.78</v>
      </c>
      <c r="F1183" s="177"/>
      <c r="G1183" s="127">
        <f t="shared" si="91"/>
        <v>0</v>
      </c>
    </row>
    <row r="1184" ht="12.75" customHeight="1">
      <c r="B1184" s="84" t="s">
        <v>41748</v>
      </c>
      <c r="C1184" s="85" t="s">
        <v>40256</v>
      </c>
      <c r="D1184" s="129"/>
      <c r="E1184" s="129"/>
      <c r="F1184" s="178"/>
      <c r="G1184" s="127"/>
    </row>
    <row r="1185" ht="12.75" customHeight="1">
      <c r="B1185" s="70" t="s">
        <v>41749</v>
      </c>
      <c r="C1185" s="70" t="s">
        <v>40660</v>
      </c>
      <c r="D1185" s="126" t="s">
        <v>525</v>
      </c>
      <c r="E1185" s="127">
        <v>393.77</v>
      </c>
      <c r="F1185" s="172"/>
      <c r="G1185" s="127">
        <f t="shared" ref="G1185:G1194" si="92">+ROUND(E1185*F1185,2)</f>
        <v>0</v>
      </c>
    </row>
    <row r="1186" ht="12.75" customHeight="1">
      <c r="B1186" s="70" t="s">
        <v>41750</v>
      </c>
      <c r="C1186" s="70" t="s">
        <v>37526</v>
      </c>
      <c r="D1186" s="126" t="s">
        <v>525</v>
      </c>
      <c r="E1186" s="127">
        <v>393.77</v>
      </c>
      <c r="F1186" s="172"/>
      <c r="G1186" s="127">
        <f t="shared" si="92"/>
        <v>0</v>
      </c>
    </row>
    <row r="1187" ht="12.75" customHeight="1">
      <c r="B1187" s="70" t="s">
        <v>41751</v>
      </c>
      <c r="C1187" s="70" t="s">
        <v>40665</v>
      </c>
      <c r="D1187" s="126" t="s">
        <v>525</v>
      </c>
      <c r="E1187" s="127">
        <v>393.77</v>
      </c>
      <c r="F1187" s="172"/>
      <c r="G1187" s="127">
        <f t="shared" si="92"/>
        <v>0</v>
      </c>
    </row>
    <row r="1188" ht="12.75" customHeight="1">
      <c r="B1188" s="70" t="s">
        <v>41752</v>
      </c>
      <c r="C1188" s="130" t="s">
        <v>37536</v>
      </c>
      <c r="D1188" s="126" t="s">
        <v>525</v>
      </c>
      <c r="E1188" s="127">
        <v>393.77</v>
      </c>
      <c r="F1188" s="172"/>
      <c r="G1188" s="127">
        <f t="shared" si="92"/>
        <v>0</v>
      </c>
    </row>
    <row r="1189" ht="12.75" customHeight="1">
      <c r="B1189" s="70" t="s">
        <v>41753</v>
      </c>
      <c r="C1189" s="130" t="s">
        <v>37542</v>
      </c>
      <c r="D1189" s="126" t="s">
        <v>525</v>
      </c>
      <c r="E1189" s="127">
        <v>393.77</v>
      </c>
      <c r="F1189" s="172"/>
      <c r="G1189" s="127">
        <f t="shared" si="92"/>
        <v>0</v>
      </c>
    </row>
    <row r="1190" ht="12.75" customHeight="1">
      <c r="B1190" s="70" t="s">
        <v>41754</v>
      </c>
      <c r="C1190" s="70" t="s">
        <v>37548</v>
      </c>
      <c r="D1190" s="126" t="s">
        <v>525</v>
      </c>
      <c r="E1190" s="127">
        <v>393.77</v>
      </c>
      <c r="F1190" s="172"/>
      <c r="G1190" s="127">
        <f t="shared" si="92"/>
        <v>0</v>
      </c>
    </row>
    <row r="1191" ht="12.75" customHeight="1">
      <c r="B1191" s="70" t="s">
        <v>41755</v>
      </c>
      <c r="C1191" s="70" t="s">
        <v>33281</v>
      </c>
      <c r="D1191" s="126" t="s">
        <v>413</v>
      </c>
      <c r="E1191" s="127">
        <v>110.53</v>
      </c>
      <c r="F1191" s="172"/>
      <c r="G1191" s="127">
        <f t="shared" si="92"/>
        <v>0</v>
      </c>
    </row>
    <row r="1192" ht="12.75" customHeight="1">
      <c r="B1192" s="70" t="s">
        <v>41756</v>
      </c>
      <c r="C1192" s="70" t="s">
        <v>33737</v>
      </c>
      <c r="D1192" s="126" t="s">
        <v>413</v>
      </c>
      <c r="E1192" s="127">
        <v>110.53</v>
      </c>
      <c r="F1192" s="172"/>
      <c r="G1192" s="127">
        <f t="shared" si="92"/>
        <v>0</v>
      </c>
    </row>
    <row r="1193" ht="12.75" customHeight="1">
      <c r="B1193" s="70" t="s">
        <v>41757</v>
      </c>
      <c r="C1193" s="70" t="s">
        <v>34740</v>
      </c>
      <c r="D1193" s="126" t="s">
        <v>413</v>
      </c>
      <c r="E1193" s="127">
        <v>110.53</v>
      </c>
      <c r="F1193" s="172"/>
      <c r="G1193" s="127">
        <f t="shared" si="92"/>
        <v>0</v>
      </c>
    </row>
    <row r="1194" ht="12.75" customHeight="1">
      <c r="B1194" s="70" t="s">
        <v>41758</v>
      </c>
      <c r="C1194" s="70" t="s">
        <v>33283</v>
      </c>
      <c r="D1194" s="126" t="s">
        <v>413</v>
      </c>
      <c r="E1194" s="127">
        <v>110.53</v>
      </c>
      <c r="F1194" s="172"/>
      <c r="G1194" s="127">
        <f t="shared" si="92"/>
        <v>0</v>
      </c>
    </row>
    <row r="1195" ht="12.75" customHeight="1">
      <c r="B1195" s="79" t="s">
        <v>41759</v>
      </c>
      <c r="C1195" s="83" t="s">
        <v>33143</v>
      </c>
      <c r="D1195" s="129"/>
      <c r="E1195" s="129"/>
      <c r="F1195" s="178"/>
      <c r="G1195" s="127"/>
    </row>
    <row r="1196" ht="12.75" customHeight="1">
      <c r="B1196" s="70" t="s">
        <v>41760</v>
      </c>
      <c r="C1196" s="130" t="s">
        <v>40679</v>
      </c>
      <c r="D1196" s="126" t="s">
        <v>525</v>
      </c>
      <c r="E1196" s="127">
        <v>151.76</v>
      </c>
      <c r="F1196" s="172"/>
      <c r="G1196" s="127">
        <f t="shared" ref="G1196:G1217" si="93">+ROUND(E1196*F1196,2)</f>
        <v>0</v>
      </c>
    </row>
    <row r="1197" ht="12.75" customHeight="1">
      <c r="B1197" s="70" t="s">
        <v>41761</v>
      </c>
      <c r="C1197" s="130" t="s">
        <v>40280</v>
      </c>
      <c r="D1197" s="126" t="s">
        <v>525</v>
      </c>
      <c r="E1197" s="127">
        <v>3239.65</v>
      </c>
      <c r="F1197" s="172"/>
      <c r="G1197" s="127">
        <f t="shared" si="93"/>
        <v>0</v>
      </c>
    </row>
    <row r="1198" ht="12.75" customHeight="1">
      <c r="B1198" s="70" t="s">
        <v>41762</v>
      </c>
      <c r="C1198" s="130" t="s">
        <v>40282</v>
      </c>
      <c r="D1198" s="126" t="s">
        <v>525</v>
      </c>
      <c r="E1198" s="127">
        <v>3371.64</v>
      </c>
      <c r="F1198" s="172"/>
      <c r="G1198" s="127">
        <f t="shared" si="93"/>
        <v>0</v>
      </c>
    </row>
    <row r="1199" ht="12.75" customHeight="1">
      <c r="B1199" s="70" t="s">
        <v>41763</v>
      </c>
      <c r="C1199" s="130" t="s">
        <v>40284</v>
      </c>
      <c r="D1199" s="126" t="s">
        <v>525</v>
      </c>
      <c r="E1199" s="127">
        <v>1944.69</v>
      </c>
      <c r="F1199" s="172"/>
      <c r="G1199" s="127">
        <f t="shared" si="93"/>
        <v>0</v>
      </c>
    </row>
    <row r="1200" ht="12.75" customHeight="1">
      <c r="B1200" s="70" t="s">
        <v>41764</v>
      </c>
      <c r="C1200" s="130" t="s">
        <v>40286</v>
      </c>
      <c r="D1200" s="126" t="s">
        <v>525</v>
      </c>
      <c r="E1200" s="127">
        <v>620.61</v>
      </c>
      <c r="F1200" s="172"/>
      <c r="G1200" s="127">
        <f t="shared" si="93"/>
        <v>0</v>
      </c>
    </row>
    <row r="1201" ht="12.75" customHeight="1">
      <c r="B1201" s="70" t="s">
        <v>41765</v>
      </c>
      <c r="C1201" s="130" t="s">
        <v>40288</v>
      </c>
      <c r="D1201" s="126" t="s">
        <v>525</v>
      </c>
      <c r="E1201" s="127">
        <v>174.73</v>
      </c>
      <c r="F1201" s="172"/>
      <c r="G1201" s="127">
        <f t="shared" si="93"/>
        <v>0</v>
      </c>
    </row>
    <row r="1202" ht="12.75" customHeight="1">
      <c r="B1202" s="70" t="s">
        <v>41766</v>
      </c>
      <c r="C1202" s="130" t="s">
        <v>40290</v>
      </c>
      <c r="D1202" s="126" t="s">
        <v>525</v>
      </c>
      <c r="E1202" s="127">
        <v>36.980000000000004</v>
      </c>
      <c r="F1202" s="172"/>
      <c r="G1202" s="127">
        <f t="shared" si="93"/>
        <v>0</v>
      </c>
    </row>
    <row r="1203" ht="12.75" customHeight="1">
      <c r="B1203" s="70" t="s">
        <v>41767</v>
      </c>
      <c r="C1203" s="70" t="s">
        <v>40687</v>
      </c>
      <c r="D1203" s="126" t="s">
        <v>525</v>
      </c>
      <c r="E1203" s="127">
        <v>151.76</v>
      </c>
      <c r="F1203" s="172"/>
      <c r="G1203" s="127">
        <f t="shared" si="93"/>
        <v>0</v>
      </c>
    </row>
    <row r="1204" ht="12.75" customHeight="1">
      <c r="B1204" s="70" t="s">
        <v>41768</v>
      </c>
      <c r="C1204" s="70" t="s">
        <v>40292</v>
      </c>
      <c r="D1204" s="126" t="s">
        <v>525</v>
      </c>
      <c r="E1204" s="127">
        <v>3239.65</v>
      </c>
      <c r="F1204" s="172"/>
      <c r="G1204" s="127">
        <f t="shared" si="93"/>
        <v>0</v>
      </c>
    </row>
    <row r="1205" ht="12.75" customHeight="1">
      <c r="B1205" s="70" t="s">
        <v>41769</v>
      </c>
      <c r="C1205" s="70" t="s">
        <v>40294</v>
      </c>
      <c r="D1205" s="126" t="s">
        <v>525</v>
      </c>
      <c r="E1205" s="127">
        <v>3371.64</v>
      </c>
      <c r="F1205" s="172"/>
      <c r="G1205" s="127">
        <f t="shared" si="93"/>
        <v>0</v>
      </c>
    </row>
    <row r="1206" ht="12.75" customHeight="1">
      <c r="B1206" s="70" t="s">
        <v>41770</v>
      </c>
      <c r="C1206" s="70" t="s">
        <v>40296</v>
      </c>
      <c r="D1206" s="126" t="s">
        <v>525</v>
      </c>
      <c r="E1206" s="127">
        <v>1944.69</v>
      </c>
      <c r="F1206" s="177"/>
      <c r="G1206" s="127">
        <f t="shared" si="93"/>
        <v>0</v>
      </c>
    </row>
    <row r="1207" ht="12.75" customHeight="1">
      <c r="B1207" s="70" t="s">
        <v>41771</v>
      </c>
      <c r="C1207" s="70" t="s">
        <v>40298</v>
      </c>
      <c r="D1207" s="126" t="s">
        <v>525</v>
      </c>
      <c r="E1207" s="127">
        <v>620.61</v>
      </c>
      <c r="F1207" s="172"/>
      <c r="G1207" s="127">
        <f t="shared" si="93"/>
        <v>0</v>
      </c>
    </row>
    <row r="1208" ht="12.75" customHeight="1">
      <c r="B1208" s="70" t="s">
        <v>41772</v>
      </c>
      <c r="C1208" s="70" t="s">
        <v>40300</v>
      </c>
      <c r="D1208" s="126" t="s">
        <v>525</v>
      </c>
      <c r="E1208" s="127">
        <v>174.73</v>
      </c>
      <c r="F1208" s="172"/>
      <c r="G1208" s="127">
        <f t="shared" si="93"/>
        <v>0</v>
      </c>
    </row>
    <row r="1209" ht="12.75" customHeight="1">
      <c r="B1209" s="70" t="s">
        <v>41773</v>
      </c>
      <c r="C1209" s="70" t="s">
        <v>40302</v>
      </c>
      <c r="D1209" s="126" t="s">
        <v>525</v>
      </c>
      <c r="E1209" s="127">
        <v>36.980000000000004</v>
      </c>
      <c r="F1209" s="172"/>
      <c r="G1209" s="127">
        <f t="shared" si="93"/>
        <v>0</v>
      </c>
    </row>
    <row r="1210" ht="12.75" customHeight="1">
      <c r="B1210" s="70" t="s">
        <v>41774</v>
      </c>
      <c r="C1210" s="70" t="s">
        <v>40695</v>
      </c>
      <c r="D1210" s="126" t="s">
        <v>311</v>
      </c>
      <c r="E1210" s="127">
        <v>13.0</v>
      </c>
      <c r="F1210" s="172"/>
      <c r="G1210" s="127">
        <f t="shared" si="93"/>
        <v>0</v>
      </c>
    </row>
    <row r="1211" ht="12.75" customHeight="1">
      <c r="B1211" s="70" t="s">
        <v>41775</v>
      </c>
      <c r="C1211" s="70" t="s">
        <v>40304</v>
      </c>
      <c r="D1211" s="126" t="s">
        <v>311</v>
      </c>
      <c r="E1211" s="127">
        <v>270.0</v>
      </c>
      <c r="F1211" s="172"/>
      <c r="G1211" s="127">
        <f t="shared" si="93"/>
        <v>0</v>
      </c>
    </row>
    <row r="1212" ht="12.75" customHeight="1">
      <c r="B1212" s="70" t="s">
        <v>41776</v>
      </c>
      <c r="C1212" s="70" t="s">
        <v>40306</v>
      </c>
      <c r="D1212" s="126" t="s">
        <v>311</v>
      </c>
      <c r="E1212" s="127">
        <v>281.0</v>
      </c>
      <c r="F1212" s="172"/>
      <c r="G1212" s="127">
        <f t="shared" si="93"/>
        <v>0</v>
      </c>
    </row>
    <row r="1213" ht="12.75" customHeight="1">
      <c r="B1213" s="70" t="s">
        <v>41777</v>
      </c>
      <c r="C1213" s="70" t="s">
        <v>40308</v>
      </c>
      <c r="D1213" s="126" t="s">
        <v>311</v>
      </c>
      <c r="E1213" s="127">
        <v>163.0</v>
      </c>
      <c r="F1213" s="172"/>
      <c r="G1213" s="127">
        <f t="shared" si="93"/>
        <v>0</v>
      </c>
    </row>
    <row r="1214" ht="12.75" customHeight="1">
      <c r="B1214" s="70" t="s">
        <v>41778</v>
      </c>
      <c r="C1214" s="70" t="s">
        <v>40310</v>
      </c>
      <c r="D1214" s="126" t="s">
        <v>311</v>
      </c>
      <c r="E1214" s="127">
        <v>104.0</v>
      </c>
      <c r="F1214" s="172"/>
      <c r="G1214" s="127">
        <f t="shared" si="93"/>
        <v>0</v>
      </c>
    </row>
    <row r="1215" ht="12.75" customHeight="1">
      <c r="B1215" s="70" t="s">
        <v>41779</v>
      </c>
      <c r="C1215" s="70" t="s">
        <v>40312</v>
      </c>
      <c r="D1215" s="126" t="s">
        <v>311</v>
      </c>
      <c r="E1215" s="127">
        <v>30.0</v>
      </c>
      <c r="F1215" s="172"/>
      <c r="G1215" s="127">
        <f t="shared" si="93"/>
        <v>0</v>
      </c>
    </row>
    <row r="1216" ht="12.75" customHeight="1">
      <c r="B1216" s="70" t="s">
        <v>41780</v>
      </c>
      <c r="C1216" s="70" t="s">
        <v>38663</v>
      </c>
      <c r="D1216" s="126" t="s">
        <v>311</v>
      </c>
      <c r="E1216" s="127">
        <v>7.0</v>
      </c>
      <c r="F1216" s="172"/>
      <c r="G1216" s="127">
        <f t="shared" si="93"/>
        <v>0</v>
      </c>
    </row>
    <row r="1217" ht="12.75" customHeight="1">
      <c r="B1217" s="70" t="s">
        <v>41781</v>
      </c>
      <c r="C1217" s="70" t="s">
        <v>40703</v>
      </c>
      <c r="D1217" s="126" t="s">
        <v>525</v>
      </c>
      <c r="E1217" s="127">
        <v>393.77</v>
      </c>
      <c r="F1217" s="172"/>
      <c r="G1217" s="127">
        <f t="shared" si="93"/>
        <v>0</v>
      </c>
    </row>
    <row r="1218" ht="12.75" customHeight="1">
      <c r="B1218" s="79" t="s">
        <v>41782</v>
      </c>
      <c r="C1218" s="83" t="s">
        <v>33157</v>
      </c>
      <c r="D1218" s="129"/>
      <c r="E1218" s="129"/>
      <c r="F1218" s="178"/>
      <c r="G1218" s="127"/>
    </row>
    <row r="1219" ht="12.75" customHeight="1">
      <c r="B1219" s="70" t="s">
        <v>41783</v>
      </c>
      <c r="C1219" s="70" t="s">
        <v>40707</v>
      </c>
      <c r="D1219" s="126" t="s">
        <v>311</v>
      </c>
      <c r="E1219" s="127">
        <v>1.0</v>
      </c>
      <c r="F1219" s="172"/>
      <c r="G1219" s="127">
        <f t="shared" ref="G1219:G1279" si="94">+ROUND(E1219*F1219,2)</f>
        <v>0</v>
      </c>
    </row>
    <row r="1220" ht="12.75" customHeight="1">
      <c r="B1220" s="70" t="s">
        <v>41784</v>
      </c>
      <c r="C1220" s="70" t="s">
        <v>40321</v>
      </c>
      <c r="D1220" s="126" t="s">
        <v>311</v>
      </c>
      <c r="E1220" s="127">
        <v>3.0</v>
      </c>
      <c r="F1220" s="172"/>
      <c r="G1220" s="127">
        <f t="shared" si="94"/>
        <v>0</v>
      </c>
    </row>
    <row r="1221" ht="12.75" customHeight="1">
      <c r="B1221" s="70" t="s">
        <v>41785</v>
      </c>
      <c r="C1221" s="70" t="s">
        <v>40711</v>
      </c>
      <c r="D1221" s="126" t="s">
        <v>311</v>
      </c>
      <c r="E1221" s="127">
        <v>11.0</v>
      </c>
      <c r="F1221" s="172"/>
      <c r="G1221" s="127">
        <f t="shared" si="94"/>
        <v>0</v>
      </c>
    </row>
    <row r="1222" ht="12.75" customHeight="1">
      <c r="B1222" s="70" t="s">
        <v>41786</v>
      </c>
      <c r="C1222" s="70" t="s">
        <v>40713</v>
      </c>
      <c r="D1222" s="126" t="s">
        <v>311</v>
      </c>
      <c r="E1222" s="127">
        <v>14.0</v>
      </c>
      <c r="F1222" s="172"/>
      <c r="G1222" s="127">
        <f t="shared" si="94"/>
        <v>0</v>
      </c>
    </row>
    <row r="1223" ht="12.75" customHeight="1">
      <c r="B1223" s="70" t="s">
        <v>41787</v>
      </c>
      <c r="C1223" s="70" t="s">
        <v>40715</v>
      </c>
      <c r="D1223" s="126" t="s">
        <v>311</v>
      </c>
      <c r="E1223" s="127">
        <v>24.0</v>
      </c>
      <c r="F1223" s="172"/>
      <c r="G1223" s="127">
        <f t="shared" si="94"/>
        <v>0</v>
      </c>
    </row>
    <row r="1224" ht="12.75" customHeight="1">
      <c r="B1224" s="70" t="s">
        <v>41788</v>
      </c>
      <c r="C1224" s="70" t="s">
        <v>40325</v>
      </c>
      <c r="D1224" s="126" t="s">
        <v>311</v>
      </c>
      <c r="E1224" s="127">
        <v>2.0</v>
      </c>
      <c r="F1224" s="172"/>
      <c r="G1224" s="127">
        <f t="shared" si="94"/>
        <v>0</v>
      </c>
    </row>
    <row r="1225" ht="12.75" customHeight="1">
      <c r="B1225" s="70" t="s">
        <v>41789</v>
      </c>
      <c r="C1225" s="70" t="s">
        <v>40327</v>
      </c>
      <c r="D1225" s="126" t="s">
        <v>311</v>
      </c>
      <c r="E1225" s="127">
        <v>5.0</v>
      </c>
      <c r="F1225" s="172"/>
      <c r="G1225" s="127">
        <f t="shared" si="94"/>
        <v>0</v>
      </c>
    </row>
    <row r="1226" ht="12.75" customHeight="1">
      <c r="B1226" s="70" t="s">
        <v>41790</v>
      </c>
      <c r="C1226" s="70" t="s">
        <v>40329</v>
      </c>
      <c r="D1226" s="126" t="s">
        <v>311</v>
      </c>
      <c r="E1226" s="127">
        <v>12.0</v>
      </c>
      <c r="F1226" s="172"/>
      <c r="G1226" s="127">
        <f t="shared" si="94"/>
        <v>0</v>
      </c>
    </row>
    <row r="1227" ht="12.75" customHeight="1">
      <c r="B1227" s="70" t="s">
        <v>41791</v>
      </c>
      <c r="C1227" s="70" t="s">
        <v>40331</v>
      </c>
      <c r="D1227" s="126" t="s">
        <v>311</v>
      </c>
      <c r="E1227" s="127">
        <v>17.0</v>
      </c>
      <c r="F1227" s="172"/>
      <c r="G1227" s="127">
        <f t="shared" si="94"/>
        <v>0</v>
      </c>
    </row>
    <row r="1228" ht="12.75" customHeight="1">
      <c r="B1228" s="70" t="s">
        <v>41792</v>
      </c>
      <c r="C1228" s="70" t="s">
        <v>40722</v>
      </c>
      <c r="D1228" s="126" t="s">
        <v>311</v>
      </c>
      <c r="E1228" s="127">
        <v>14.0</v>
      </c>
      <c r="F1228" s="172"/>
      <c r="G1228" s="127">
        <f t="shared" si="94"/>
        <v>0</v>
      </c>
    </row>
    <row r="1229" ht="12.75" customHeight="1">
      <c r="B1229" s="70" t="s">
        <v>41793</v>
      </c>
      <c r="C1229" s="70" t="s">
        <v>40333</v>
      </c>
      <c r="D1229" s="126" t="s">
        <v>311</v>
      </c>
      <c r="E1229" s="127">
        <v>2.0</v>
      </c>
      <c r="F1229" s="172"/>
      <c r="G1229" s="127">
        <f t="shared" si="94"/>
        <v>0</v>
      </c>
    </row>
    <row r="1230" ht="12.75" customHeight="1">
      <c r="B1230" s="70" t="s">
        <v>41794</v>
      </c>
      <c r="C1230" s="70" t="s">
        <v>40335</v>
      </c>
      <c r="D1230" s="126" t="s">
        <v>311</v>
      </c>
      <c r="E1230" s="127">
        <v>4.0</v>
      </c>
      <c r="F1230" s="172"/>
      <c r="G1230" s="127">
        <f t="shared" si="94"/>
        <v>0</v>
      </c>
    </row>
    <row r="1231" ht="12.75" customHeight="1">
      <c r="B1231" s="70" t="s">
        <v>41795</v>
      </c>
      <c r="C1231" s="70" t="s">
        <v>40337</v>
      </c>
      <c r="D1231" s="126" t="s">
        <v>311</v>
      </c>
      <c r="E1231" s="127">
        <v>6.0</v>
      </c>
      <c r="F1231" s="172"/>
      <c r="G1231" s="127">
        <f t="shared" si="94"/>
        <v>0</v>
      </c>
    </row>
    <row r="1232" ht="12.75" customHeight="1">
      <c r="B1232" s="70" t="s">
        <v>41796</v>
      </c>
      <c r="C1232" s="70" t="s">
        <v>40339</v>
      </c>
      <c r="D1232" s="126" t="s">
        <v>311</v>
      </c>
      <c r="E1232" s="127">
        <v>19.0</v>
      </c>
      <c r="F1232" s="172"/>
      <c r="G1232" s="127">
        <f t="shared" si="94"/>
        <v>0</v>
      </c>
    </row>
    <row r="1233" ht="12.75" customHeight="1">
      <c r="B1233" s="70" t="s">
        <v>41797</v>
      </c>
      <c r="C1233" s="70" t="s">
        <v>40341</v>
      </c>
      <c r="D1233" s="126" t="s">
        <v>311</v>
      </c>
      <c r="E1233" s="127">
        <v>16.0</v>
      </c>
      <c r="F1233" s="172"/>
      <c r="G1233" s="127">
        <f t="shared" si="94"/>
        <v>0</v>
      </c>
    </row>
    <row r="1234" ht="12.75" customHeight="1">
      <c r="B1234" s="70" t="s">
        <v>41798</v>
      </c>
      <c r="C1234" s="70" t="s">
        <v>40729</v>
      </c>
      <c r="D1234" s="126" t="s">
        <v>311</v>
      </c>
      <c r="E1234" s="127">
        <v>10.0</v>
      </c>
      <c r="F1234" s="172"/>
      <c r="G1234" s="127">
        <f t="shared" si="94"/>
        <v>0</v>
      </c>
    </row>
    <row r="1235" ht="12.75" customHeight="1">
      <c r="B1235" s="70" t="s">
        <v>41799</v>
      </c>
      <c r="C1235" s="70" t="s">
        <v>41131</v>
      </c>
      <c r="D1235" s="126" t="s">
        <v>311</v>
      </c>
      <c r="E1235" s="127">
        <v>2.0</v>
      </c>
      <c r="F1235" s="172"/>
      <c r="G1235" s="127">
        <f t="shared" si="94"/>
        <v>0</v>
      </c>
    </row>
    <row r="1236" ht="12.75" customHeight="1">
      <c r="B1236" s="70" t="s">
        <v>41800</v>
      </c>
      <c r="C1236" s="70" t="s">
        <v>40345</v>
      </c>
      <c r="D1236" s="126" t="s">
        <v>311</v>
      </c>
      <c r="E1236" s="127">
        <v>3.0</v>
      </c>
      <c r="F1236" s="172"/>
      <c r="G1236" s="127">
        <f t="shared" si="94"/>
        <v>0</v>
      </c>
    </row>
    <row r="1237" ht="12.75" customHeight="1">
      <c r="B1237" s="70" t="s">
        <v>41801</v>
      </c>
      <c r="C1237" s="70" t="s">
        <v>41802</v>
      </c>
      <c r="D1237" s="126" t="s">
        <v>311</v>
      </c>
      <c r="E1237" s="127">
        <v>1.0</v>
      </c>
      <c r="F1237" s="172"/>
      <c r="G1237" s="127">
        <f t="shared" si="94"/>
        <v>0</v>
      </c>
    </row>
    <row r="1238" ht="12.75" customHeight="1">
      <c r="B1238" s="70" t="s">
        <v>41803</v>
      </c>
      <c r="C1238" s="70" t="s">
        <v>40734</v>
      </c>
      <c r="D1238" s="126" t="s">
        <v>311</v>
      </c>
      <c r="E1238" s="127">
        <v>1.0</v>
      </c>
      <c r="F1238" s="172"/>
      <c r="G1238" s="127">
        <f t="shared" si="94"/>
        <v>0</v>
      </c>
    </row>
    <row r="1239" ht="12.75" customHeight="1">
      <c r="B1239" s="70" t="s">
        <v>41804</v>
      </c>
      <c r="C1239" s="70" t="s">
        <v>40349</v>
      </c>
      <c r="D1239" s="126" t="s">
        <v>311</v>
      </c>
      <c r="E1239" s="127">
        <v>12.0</v>
      </c>
      <c r="F1239" s="172"/>
      <c r="G1239" s="127">
        <f t="shared" si="94"/>
        <v>0</v>
      </c>
    </row>
    <row r="1240" ht="12.75" customHeight="1">
      <c r="B1240" s="70" t="s">
        <v>41805</v>
      </c>
      <c r="C1240" s="70" t="s">
        <v>40353</v>
      </c>
      <c r="D1240" s="126" t="s">
        <v>311</v>
      </c>
      <c r="E1240" s="127">
        <v>2.0</v>
      </c>
      <c r="F1240" s="172"/>
      <c r="G1240" s="127">
        <f t="shared" si="94"/>
        <v>0</v>
      </c>
    </row>
    <row r="1241" ht="12.75" customHeight="1">
      <c r="B1241" s="70" t="s">
        <v>41806</v>
      </c>
      <c r="C1241" s="70" t="s">
        <v>40738</v>
      </c>
      <c r="D1241" s="126" t="s">
        <v>311</v>
      </c>
      <c r="E1241" s="127">
        <v>6.0</v>
      </c>
      <c r="F1241" s="172"/>
      <c r="G1241" s="127">
        <f t="shared" si="94"/>
        <v>0</v>
      </c>
    </row>
    <row r="1242" ht="12.75" customHeight="1">
      <c r="B1242" s="70" t="s">
        <v>41807</v>
      </c>
      <c r="C1242" s="70" t="s">
        <v>40740</v>
      </c>
      <c r="D1242" s="126" t="s">
        <v>311</v>
      </c>
      <c r="E1242" s="127">
        <v>1.0</v>
      </c>
      <c r="F1242" s="172"/>
      <c r="G1242" s="127">
        <f t="shared" si="94"/>
        <v>0</v>
      </c>
    </row>
    <row r="1243" ht="12.75" customHeight="1">
      <c r="B1243" s="70" t="s">
        <v>41808</v>
      </c>
      <c r="C1243" s="70" t="s">
        <v>40742</v>
      </c>
      <c r="D1243" s="126" t="s">
        <v>311</v>
      </c>
      <c r="E1243" s="127">
        <v>11.0</v>
      </c>
      <c r="F1243" s="172"/>
      <c r="G1243" s="127">
        <f t="shared" si="94"/>
        <v>0</v>
      </c>
    </row>
    <row r="1244" ht="12.75" customHeight="1">
      <c r="B1244" s="70" t="s">
        <v>41809</v>
      </c>
      <c r="C1244" s="70" t="s">
        <v>40744</v>
      </c>
      <c r="D1244" s="126" t="s">
        <v>311</v>
      </c>
      <c r="E1244" s="127">
        <v>18.0</v>
      </c>
      <c r="F1244" s="172"/>
      <c r="G1244" s="127">
        <f t="shared" si="94"/>
        <v>0</v>
      </c>
    </row>
    <row r="1245" ht="12.75" customHeight="1">
      <c r="B1245" s="70" t="s">
        <v>41810</v>
      </c>
      <c r="C1245" s="70" t="s">
        <v>40746</v>
      </c>
      <c r="D1245" s="126" t="s">
        <v>311</v>
      </c>
      <c r="E1245" s="127">
        <v>13.0</v>
      </c>
      <c r="F1245" s="172"/>
      <c r="G1245" s="127">
        <f t="shared" si="94"/>
        <v>0</v>
      </c>
    </row>
    <row r="1246" ht="12.75" customHeight="1">
      <c r="B1246" s="70" t="s">
        <v>41811</v>
      </c>
      <c r="C1246" s="70" t="s">
        <v>40748</v>
      </c>
      <c r="D1246" s="126" t="s">
        <v>311</v>
      </c>
      <c r="E1246" s="127">
        <v>1.0</v>
      </c>
      <c r="F1246" s="172"/>
      <c r="G1246" s="127">
        <f t="shared" si="94"/>
        <v>0</v>
      </c>
    </row>
    <row r="1247" ht="12.75" customHeight="1">
      <c r="B1247" s="70" t="s">
        <v>41812</v>
      </c>
      <c r="C1247" s="70" t="s">
        <v>40355</v>
      </c>
      <c r="D1247" s="126" t="s">
        <v>311</v>
      </c>
      <c r="E1247" s="127">
        <v>4.0</v>
      </c>
      <c r="F1247" s="172"/>
      <c r="G1247" s="127">
        <f t="shared" si="94"/>
        <v>0</v>
      </c>
    </row>
    <row r="1248" ht="12.75" customHeight="1">
      <c r="B1248" s="70" t="s">
        <v>41813</v>
      </c>
      <c r="C1248" s="70" t="s">
        <v>40357</v>
      </c>
      <c r="D1248" s="126" t="s">
        <v>311</v>
      </c>
      <c r="E1248" s="127">
        <v>5.0</v>
      </c>
      <c r="F1248" s="172"/>
      <c r="G1248" s="127">
        <f t="shared" si="94"/>
        <v>0</v>
      </c>
    </row>
    <row r="1249" ht="12.75" customHeight="1">
      <c r="B1249" s="70" t="s">
        <v>41814</v>
      </c>
      <c r="C1249" s="70" t="s">
        <v>40359</v>
      </c>
      <c r="D1249" s="126" t="s">
        <v>311</v>
      </c>
      <c r="E1249" s="127">
        <v>16.0</v>
      </c>
      <c r="F1249" s="172"/>
      <c r="G1249" s="127">
        <f t="shared" si="94"/>
        <v>0</v>
      </c>
    </row>
    <row r="1250" ht="12.75" customHeight="1">
      <c r="B1250" s="70" t="s">
        <v>41815</v>
      </c>
      <c r="C1250" s="70" t="s">
        <v>40753</v>
      </c>
      <c r="D1250" s="126" t="s">
        <v>311</v>
      </c>
      <c r="E1250" s="127">
        <v>5.0</v>
      </c>
      <c r="F1250" s="172"/>
      <c r="G1250" s="127">
        <f t="shared" si="94"/>
        <v>0</v>
      </c>
    </row>
    <row r="1251" ht="12.75" customHeight="1">
      <c r="B1251" s="70" t="s">
        <v>41816</v>
      </c>
      <c r="C1251" s="70" t="s">
        <v>40361</v>
      </c>
      <c r="D1251" s="126" t="s">
        <v>311</v>
      </c>
      <c r="E1251" s="127">
        <v>48.0</v>
      </c>
      <c r="F1251" s="172"/>
      <c r="G1251" s="127">
        <f t="shared" si="94"/>
        <v>0</v>
      </c>
    </row>
    <row r="1252" ht="12.75" customHeight="1">
      <c r="B1252" s="70" t="s">
        <v>41817</v>
      </c>
      <c r="C1252" s="70" t="s">
        <v>40363</v>
      </c>
      <c r="D1252" s="126" t="s">
        <v>311</v>
      </c>
      <c r="E1252" s="127">
        <v>76.0</v>
      </c>
      <c r="F1252" s="172"/>
      <c r="G1252" s="127">
        <f t="shared" si="94"/>
        <v>0</v>
      </c>
    </row>
    <row r="1253" ht="12.75" customHeight="1">
      <c r="B1253" s="70" t="s">
        <v>41818</v>
      </c>
      <c r="C1253" s="70" t="s">
        <v>40757</v>
      </c>
      <c r="D1253" s="126" t="s">
        <v>311</v>
      </c>
      <c r="E1253" s="127">
        <v>6.0</v>
      </c>
      <c r="F1253" s="172"/>
      <c r="G1253" s="127">
        <f t="shared" si="94"/>
        <v>0</v>
      </c>
    </row>
    <row r="1254" ht="12.75" customHeight="1">
      <c r="B1254" s="70" t="s">
        <v>41819</v>
      </c>
      <c r="C1254" s="70" t="s">
        <v>40760</v>
      </c>
      <c r="D1254" s="126" t="s">
        <v>311</v>
      </c>
      <c r="E1254" s="127">
        <v>1.0</v>
      </c>
      <c r="F1254" s="172"/>
      <c r="G1254" s="127">
        <f t="shared" si="94"/>
        <v>0</v>
      </c>
    </row>
    <row r="1255" ht="12.75" customHeight="1">
      <c r="B1255" s="70" t="s">
        <v>41820</v>
      </c>
      <c r="C1255" s="70" t="s">
        <v>40373</v>
      </c>
      <c r="D1255" s="126" t="s">
        <v>311</v>
      </c>
      <c r="E1255" s="127">
        <v>2.0</v>
      </c>
      <c r="F1255" s="172"/>
      <c r="G1255" s="127">
        <f t="shared" si="94"/>
        <v>0</v>
      </c>
    </row>
    <row r="1256" ht="12.75" customHeight="1">
      <c r="B1256" s="70" t="s">
        <v>41821</v>
      </c>
      <c r="C1256" s="70" t="s">
        <v>40375</v>
      </c>
      <c r="D1256" s="126" t="s">
        <v>311</v>
      </c>
      <c r="E1256" s="127">
        <v>1.0</v>
      </c>
      <c r="F1256" s="172"/>
      <c r="G1256" s="127">
        <f t="shared" si="94"/>
        <v>0</v>
      </c>
    </row>
    <row r="1257" ht="12.75" customHeight="1">
      <c r="B1257" s="70" t="s">
        <v>41822</v>
      </c>
      <c r="C1257" s="70" t="s">
        <v>40379</v>
      </c>
      <c r="D1257" s="126" t="s">
        <v>311</v>
      </c>
      <c r="E1257" s="127">
        <v>12.0</v>
      </c>
      <c r="F1257" s="172"/>
      <c r="G1257" s="127">
        <f t="shared" si="94"/>
        <v>0</v>
      </c>
    </row>
    <row r="1258" ht="12.75" customHeight="1">
      <c r="B1258" s="70" t="s">
        <v>41823</v>
      </c>
      <c r="C1258" s="70" t="s">
        <v>41155</v>
      </c>
      <c r="D1258" s="126" t="s">
        <v>311</v>
      </c>
      <c r="E1258" s="127">
        <v>2.0</v>
      </c>
      <c r="F1258" s="172"/>
      <c r="G1258" s="127">
        <f t="shared" si="94"/>
        <v>0</v>
      </c>
    </row>
    <row r="1259" ht="12.75" customHeight="1">
      <c r="B1259" s="70" t="s">
        <v>41824</v>
      </c>
      <c r="C1259" s="70" t="s">
        <v>41157</v>
      </c>
      <c r="D1259" s="126" t="s">
        <v>311</v>
      </c>
      <c r="E1259" s="127">
        <v>3.0</v>
      </c>
      <c r="F1259" s="172"/>
      <c r="G1259" s="127">
        <f t="shared" si="94"/>
        <v>0</v>
      </c>
    </row>
    <row r="1260" ht="12.75" customHeight="1">
      <c r="B1260" s="70" t="s">
        <v>41825</v>
      </c>
      <c r="C1260" s="70" t="s">
        <v>40381</v>
      </c>
      <c r="D1260" s="126" t="s">
        <v>311</v>
      </c>
      <c r="E1260" s="127">
        <v>11.0</v>
      </c>
      <c r="F1260" s="172"/>
      <c r="G1260" s="127">
        <f t="shared" si="94"/>
        <v>0</v>
      </c>
    </row>
    <row r="1261" ht="12.75" customHeight="1">
      <c r="B1261" s="70" t="s">
        <v>41826</v>
      </c>
      <c r="C1261" s="70" t="s">
        <v>40383</v>
      </c>
      <c r="D1261" s="126" t="s">
        <v>311</v>
      </c>
      <c r="E1261" s="127">
        <v>5.0</v>
      </c>
      <c r="F1261" s="172"/>
      <c r="G1261" s="127">
        <f t="shared" si="94"/>
        <v>0</v>
      </c>
    </row>
    <row r="1262" ht="12.75" customHeight="1">
      <c r="B1262" s="70" t="s">
        <v>41827</v>
      </c>
      <c r="C1262" s="70" t="s">
        <v>40385</v>
      </c>
      <c r="D1262" s="126" t="s">
        <v>311</v>
      </c>
      <c r="E1262" s="127">
        <v>18.0</v>
      </c>
      <c r="F1262" s="172"/>
      <c r="G1262" s="127">
        <f t="shared" si="94"/>
        <v>0</v>
      </c>
    </row>
    <row r="1263" ht="12.75" customHeight="1">
      <c r="B1263" s="70" t="s">
        <v>41828</v>
      </c>
      <c r="C1263" s="70" t="s">
        <v>40773</v>
      </c>
      <c r="D1263" s="126" t="s">
        <v>311</v>
      </c>
      <c r="E1263" s="127">
        <v>12.0</v>
      </c>
      <c r="F1263" s="172"/>
      <c r="G1263" s="127">
        <f t="shared" si="94"/>
        <v>0</v>
      </c>
    </row>
    <row r="1264" ht="12.75" customHeight="1">
      <c r="B1264" s="70" t="s">
        <v>41829</v>
      </c>
      <c r="C1264" s="70" t="s">
        <v>40775</v>
      </c>
      <c r="D1264" s="126" t="s">
        <v>311</v>
      </c>
      <c r="E1264" s="127">
        <v>12.0</v>
      </c>
      <c r="F1264" s="172"/>
      <c r="G1264" s="127">
        <f t="shared" si="94"/>
        <v>0</v>
      </c>
    </row>
    <row r="1265" ht="12.75" customHeight="1">
      <c r="B1265" s="70" t="s">
        <v>41830</v>
      </c>
      <c r="C1265" s="70" t="s">
        <v>40777</v>
      </c>
      <c r="D1265" s="126" t="s">
        <v>311</v>
      </c>
      <c r="E1265" s="127">
        <v>20.0</v>
      </c>
      <c r="F1265" s="172"/>
      <c r="G1265" s="127">
        <f t="shared" si="94"/>
        <v>0</v>
      </c>
    </row>
    <row r="1266" ht="12.75" customHeight="1">
      <c r="B1266" s="70" t="s">
        <v>41831</v>
      </c>
      <c r="C1266" s="70" t="s">
        <v>40779</v>
      </c>
      <c r="D1266" s="126" t="s">
        <v>311</v>
      </c>
      <c r="E1266" s="127">
        <v>30.0</v>
      </c>
      <c r="F1266" s="172"/>
      <c r="G1266" s="127">
        <f t="shared" si="94"/>
        <v>0</v>
      </c>
    </row>
    <row r="1267" ht="12.75" customHeight="1">
      <c r="B1267" s="70" t="s">
        <v>41832</v>
      </c>
      <c r="C1267" s="70" t="s">
        <v>40387</v>
      </c>
      <c r="D1267" s="126" t="s">
        <v>311</v>
      </c>
      <c r="E1267" s="127">
        <v>14.0</v>
      </c>
      <c r="F1267" s="172"/>
      <c r="G1267" s="127">
        <f t="shared" si="94"/>
        <v>0</v>
      </c>
    </row>
    <row r="1268" ht="12.75" customHeight="1">
      <c r="B1268" s="70" t="s">
        <v>41833</v>
      </c>
      <c r="C1268" s="70" t="s">
        <v>41834</v>
      </c>
      <c r="D1268" s="126" t="s">
        <v>311</v>
      </c>
      <c r="E1268" s="127">
        <v>1.0</v>
      </c>
      <c r="F1268" s="177"/>
      <c r="G1268" s="127">
        <f t="shared" si="94"/>
        <v>0</v>
      </c>
    </row>
    <row r="1269" ht="12.75" customHeight="1">
      <c r="B1269" s="70" t="s">
        <v>41835</v>
      </c>
      <c r="C1269" s="70" t="s">
        <v>40782</v>
      </c>
      <c r="D1269" s="126" t="s">
        <v>311</v>
      </c>
      <c r="E1269" s="127">
        <v>8.0</v>
      </c>
      <c r="F1269" s="172"/>
      <c r="G1269" s="127">
        <f t="shared" si="94"/>
        <v>0</v>
      </c>
    </row>
    <row r="1270" ht="12.75" customHeight="1">
      <c r="B1270" s="70" t="s">
        <v>41836</v>
      </c>
      <c r="C1270" s="70" t="s">
        <v>40786</v>
      </c>
      <c r="D1270" s="126" t="s">
        <v>311</v>
      </c>
      <c r="E1270" s="127">
        <v>8.0</v>
      </c>
      <c r="F1270" s="172"/>
      <c r="G1270" s="127">
        <f t="shared" si="94"/>
        <v>0</v>
      </c>
    </row>
    <row r="1271" ht="12.75" customHeight="1">
      <c r="B1271" s="70" t="s">
        <v>41837</v>
      </c>
      <c r="C1271" s="70" t="s">
        <v>40389</v>
      </c>
      <c r="D1271" s="126" t="s">
        <v>311</v>
      </c>
      <c r="E1271" s="127">
        <v>134.0</v>
      </c>
      <c r="F1271" s="172"/>
      <c r="G1271" s="127">
        <f t="shared" si="94"/>
        <v>0</v>
      </c>
    </row>
    <row r="1272" ht="12.75" customHeight="1">
      <c r="B1272" s="70" t="s">
        <v>41838</v>
      </c>
      <c r="C1272" s="70" t="s">
        <v>40391</v>
      </c>
      <c r="D1272" s="126" t="s">
        <v>311</v>
      </c>
      <c r="E1272" s="127">
        <v>152.0</v>
      </c>
      <c r="F1272" s="172"/>
      <c r="G1272" s="127">
        <f t="shared" si="94"/>
        <v>0</v>
      </c>
    </row>
    <row r="1273" ht="12.75" customHeight="1">
      <c r="B1273" s="70" t="s">
        <v>41839</v>
      </c>
      <c r="C1273" s="70" t="s">
        <v>40393</v>
      </c>
      <c r="D1273" s="126" t="s">
        <v>311</v>
      </c>
      <c r="E1273" s="127">
        <v>121.0</v>
      </c>
      <c r="F1273" s="172"/>
      <c r="G1273" s="127">
        <f t="shared" si="94"/>
        <v>0</v>
      </c>
    </row>
    <row r="1274" ht="12.75" customHeight="1">
      <c r="B1274" s="70" t="s">
        <v>41840</v>
      </c>
      <c r="C1274" s="70" t="s">
        <v>40395</v>
      </c>
      <c r="D1274" s="126" t="s">
        <v>311</v>
      </c>
      <c r="E1274" s="127">
        <v>77.0</v>
      </c>
      <c r="F1274" s="172"/>
      <c r="G1274" s="127">
        <f t="shared" si="94"/>
        <v>0</v>
      </c>
    </row>
    <row r="1275" ht="12.75" customHeight="1">
      <c r="B1275" s="70" t="s">
        <v>41841</v>
      </c>
      <c r="C1275" s="70" t="s">
        <v>40397</v>
      </c>
      <c r="D1275" s="126" t="s">
        <v>311</v>
      </c>
      <c r="E1275" s="127">
        <v>38.0</v>
      </c>
      <c r="F1275" s="172"/>
      <c r="G1275" s="127">
        <f t="shared" si="94"/>
        <v>0</v>
      </c>
    </row>
    <row r="1276" ht="12.75" customHeight="1">
      <c r="B1276" s="70" t="s">
        <v>41842</v>
      </c>
      <c r="C1276" s="70" t="s">
        <v>40399</v>
      </c>
      <c r="D1276" s="126" t="s">
        <v>311</v>
      </c>
      <c r="E1276" s="127">
        <v>13.0</v>
      </c>
      <c r="F1276" s="172"/>
      <c r="G1276" s="127">
        <f t="shared" si="94"/>
        <v>0</v>
      </c>
    </row>
    <row r="1277" ht="12.75" customHeight="1">
      <c r="B1277" s="70" t="s">
        <v>41843</v>
      </c>
      <c r="C1277" s="70" t="s">
        <v>37604</v>
      </c>
      <c r="D1277" s="126" t="s">
        <v>311</v>
      </c>
      <c r="E1277" s="127">
        <v>415.0</v>
      </c>
      <c r="F1277" s="172"/>
      <c r="G1277" s="127">
        <f t="shared" si="94"/>
        <v>0</v>
      </c>
    </row>
    <row r="1278" ht="12.75" customHeight="1">
      <c r="B1278" s="70" t="s">
        <v>41844</v>
      </c>
      <c r="C1278" s="70" t="s">
        <v>33347</v>
      </c>
      <c r="D1278" s="126" t="s">
        <v>311</v>
      </c>
      <c r="E1278" s="127">
        <v>115.0</v>
      </c>
      <c r="F1278" s="172"/>
      <c r="G1278" s="127">
        <f t="shared" si="94"/>
        <v>0</v>
      </c>
    </row>
    <row r="1279" ht="12.75" customHeight="1">
      <c r="B1279" s="70" t="s">
        <v>41845</v>
      </c>
      <c r="C1279" s="70" t="s">
        <v>33171</v>
      </c>
      <c r="D1279" s="126" t="s">
        <v>311</v>
      </c>
      <c r="E1279" s="127">
        <v>13.0</v>
      </c>
      <c r="F1279" s="172"/>
      <c r="G1279" s="127">
        <f t="shared" si="94"/>
        <v>0</v>
      </c>
    </row>
    <row r="1280" ht="12.75" customHeight="1">
      <c r="B1280" s="79" t="s">
        <v>41846</v>
      </c>
      <c r="C1280" s="83" t="s">
        <v>40404</v>
      </c>
      <c r="D1280" s="129"/>
      <c r="E1280" s="129"/>
      <c r="F1280" s="178"/>
      <c r="G1280" s="127"/>
    </row>
    <row r="1281" ht="12.75" customHeight="1">
      <c r="B1281" s="70" t="s">
        <v>41847</v>
      </c>
      <c r="C1281" s="70" t="s">
        <v>40798</v>
      </c>
      <c r="D1281" s="126" t="s">
        <v>311</v>
      </c>
      <c r="E1281" s="127">
        <v>3.0</v>
      </c>
      <c r="F1281" s="172"/>
      <c r="G1281" s="127">
        <f t="shared" ref="G1281:G1335" si="95">+ROUND(E1281*F1281,2)</f>
        <v>0</v>
      </c>
    </row>
    <row r="1282" ht="12.75" customHeight="1">
      <c r="B1282" s="70" t="s">
        <v>41848</v>
      </c>
      <c r="C1282" s="70" t="s">
        <v>41849</v>
      </c>
      <c r="D1282" s="126" t="s">
        <v>311</v>
      </c>
      <c r="E1282" s="127">
        <v>2.0</v>
      </c>
      <c r="F1282" s="172"/>
      <c r="G1282" s="127">
        <f t="shared" si="95"/>
        <v>0</v>
      </c>
    </row>
    <row r="1283" ht="12.75" customHeight="1">
      <c r="B1283" s="70" t="s">
        <v>41850</v>
      </c>
      <c r="C1283" s="70" t="s">
        <v>40406</v>
      </c>
      <c r="D1283" s="126" t="s">
        <v>311</v>
      </c>
      <c r="E1283" s="127">
        <v>8.0</v>
      </c>
      <c r="F1283" s="172"/>
      <c r="G1283" s="127">
        <f t="shared" si="95"/>
        <v>0</v>
      </c>
    </row>
    <row r="1284" ht="12.75" customHeight="1">
      <c r="B1284" s="70" t="s">
        <v>41851</v>
      </c>
      <c r="C1284" s="70" t="s">
        <v>40408</v>
      </c>
      <c r="D1284" s="126" t="s">
        <v>311</v>
      </c>
      <c r="E1284" s="127">
        <v>1.0</v>
      </c>
      <c r="F1284" s="172"/>
      <c r="G1284" s="127">
        <f t="shared" si="95"/>
        <v>0</v>
      </c>
    </row>
    <row r="1285" ht="12.75" customHeight="1">
      <c r="B1285" s="70" t="s">
        <v>41852</v>
      </c>
      <c r="C1285" s="70" t="s">
        <v>40410</v>
      </c>
      <c r="D1285" s="126" t="s">
        <v>311</v>
      </c>
      <c r="E1285" s="127">
        <v>7.0</v>
      </c>
      <c r="F1285" s="172"/>
      <c r="G1285" s="127">
        <f t="shared" si="95"/>
        <v>0</v>
      </c>
    </row>
    <row r="1286" ht="12.75" customHeight="1">
      <c r="B1286" s="70" t="s">
        <v>41853</v>
      </c>
      <c r="C1286" s="70" t="s">
        <v>40803</v>
      </c>
      <c r="D1286" s="126" t="s">
        <v>311</v>
      </c>
      <c r="E1286" s="127">
        <v>3.0</v>
      </c>
      <c r="F1286" s="172"/>
      <c r="G1286" s="127">
        <f t="shared" si="95"/>
        <v>0</v>
      </c>
    </row>
    <row r="1287" ht="12.75" customHeight="1">
      <c r="B1287" s="70" t="s">
        <v>41854</v>
      </c>
      <c r="C1287" s="70" t="s">
        <v>41855</v>
      </c>
      <c r="D1287" s="126" t="s">
        <v>311</v>
      </c>
      <c r="E1287" s="127">
        <v>2.0</v>
      </c>
      <c r="F1287" s="172"/>
      <c r="G1287" s="127">
        <f t="shared" si="95"/>
        <v>0</v>
      </c>
    </row>
    <row r="1288" ht="12.75" customHeight="1">
      <c r="B1288" s="70" t="s">
        <v>41856</v>
      </c>
      <c r="C1288" s="70" t="s">
        <v>40805</v>
      </c>
      <c r="D1288" s="126" t="s">
        <v>311</v>
      </c>
      <c r="E1288" s="127">
        <v>1.0</v>
      </c>
      <c r="F1288" s="172"/>
      <c r="G1288" s="127">
        <f t="shared" si="95"/>
        <v>0</v>
      </c>
    </row>
    <row r="1289" ht="12.75" customHeight="1">
      <c r="B1289" s="70" t="s">
        <v>41857</v>
      </c>
      <c r="C1289" s="70" t="s">
        <v>40807</v>
      </c>
      <c r="D1289" s="126" t="s">
        <v>311</v>
      </c>
      <c r="E1289" s="127">
        <v>13.0</v>
      </c>
      <c r="F1289" s="172"/>
      <c r="G1289" s="127">
        <f t="shared" si="95"/>
        <v>0</v>
      </c>
    </row>
    <row r="1290" ht="12.75" customHeight="1">
      <c r="B1290" s="70" t="s">
        <v>41858</v>
      </c>
      <c r="C1290" s="70" t="s">
        <v>41859</v>
      </c>
      <c r="D1290" s="126" t="s">
        <v>311</v>
      </c>
      <c r="E1290" s="127">
        <v>1.0</v>
      </c>
      <c r="F1290" s="172"/>
      <c r="G1290" s="127">
        <f t="shared" si="95"/>
        <v>0</v>
      </c>
    </row>
    <row r="1291" ht="12.75" customHeight="1">
      <c r="B1291" s="70" t="s">
        <v>41860</v>
      </c>
      <c r="C1291" s="70" t="s">
        <v>41861</v>
      </c>
      <c r="D1291" s="126" t="s">
        <v>311</v>
      </c>
      <c r="E1291" s="127">
        <v>4.0</v>
      </c>
      <c r="F1291" s="172"/>
      <c r="G1291" s="127">
        <f t="shared" si="95"/>
        <v>0</v>
      </c>
    </row>
    <row r="1292" ht="12.75" customHeight="1">
      <c r="B1292" s="70" t="s">
        <v>41862</v>
      </c>
      <c r="C1292" s="70" t="s">
        <v>41191</v>
      </c>
      <c r="D1292" s="126" t="s">
        <v>311</v>
      </c>
      <c r="E1292" s="127">
        <v>19.0</v>
      </c>
      <c r="F1292" s="172"/>
      <c r="G1292" s="127">
        <f t="shared" si="95"/>
        <v>0</v>
      </c>
    </row>
    <row r="1293" ht="12.75" customHeight="1">
      <c r="B1293" s="70" t="s">
        <v>41863</v>
      </c>
      <c r="C1293" s="70" t="s">
        <v>41864</v>
      </c>
      <c r="D1293" s="126" t="s">
        <v>311</v>
      </c>
      <c r="E1293" s="127">
        <v>1.0</v>
      </c>
      <c r="F1293" s="172"/>
      <c r="G1293" s="127">
        <f t="shared" si="95"/>
        <v>0</v>
      </c>
    </row>
    <row r="1294" ht="12.75" customHeight="1">
      <c r="B1294" s="70" t="s">
        <v>41865</v>
      </c>
      <c r="C1294" s="70" t="s">
        <v>40812</v>
      </c>
      <c r="D1294" s="126" t="s">
        <v>311</v>
      </c>
      <c r="E1294" s="127">
        <v>3.0</v>
      </c>
      <c r="F1294" s="172"/>
      <c r="G1294" s="127">
        <f t="shared" si="95"/>
        <v>0</v>
      </c>
    </row>
    <row r="1295" ht="12.75" customHeight="1">
      <c r="B1295" s="70" t="s">
        <v>41866</v>
      </c>
      <c r="C1295" s="70" t="s">
        <v>41867</v>
      </c>
      <c r="D1295" s="126" t="s">
        <v>311</v>
      </c>
      <c r="E1295" s="127">
        <v>3.0</v>
      </c>
      <c r="F1295" s="172"/>
      <c r="G1295" s="127">
        <f t="shared" si="95"/>
        <v>0</v>
      </c>
    </row>
    <row r="1296" ht="12.75" customHeight="1">
      <c r="B1296" s="70" t="s">
        <v>41868</v>
      </c>
      <c r="C1296" s="70" t="s">
        <v>40816</v>
      </c>
      <c r="D1296" s="126" t="s">
        <v>311</v>
      </c>
      <c r="E1296" s="127">
        <v>5.0</v>
      </c>
      <c r="F1296" s="172"/>
      <c r="G1296" s="127">
        <f t="shared" si="95"/>
        <v>0</v>
      </c>
    </row>
    <row r="1297" ht="12.75" customHeight="1">
      <c r="B1297" s="70" t="s">
        <v>41869</v>
      </c>
      <c r="C1297" s="70" t="s">
        <v>41870</v>
      </c>
      <c r="D1297" s="126" t="s">
        <v>311</v>
      </c>
      <c r="E1297" s="127">
        <v>3.0</v>
      </c>
      <c r="F1297" s="172"/>
      <c r="G1297" s="127">
        <f t="shared" si="95"/>
        <v>0</v>
      </c>
    </row>
    <row r="1298" ht="12.75" customHeight="1">
      <c r="B1298" s="70" t="s">
        <v>41871</v>
      </c>
      <c r="C1298" s="70" t="s">
        <v>41872</v>
      </c>
      <c r="D1298" s="126" t="s">
        <v>311</v>
      </c>
      <c r="E1298" s="127">
        <v>2.0</v>
      </c>
      <c r="F1298" s="172"/>
      <c r="G1298" s="127">
        <f t="shared" si="95"/>
        <v>0</v>
      </c>
    </row>
    <row r="1299" ht="12.75" customHeight="1">
      <c r="B1299" s="70" t="s">
        <v>41873</v>
      </c>
      <c r="C1299" s="70" t="s">
        <v>41874</v>
      </c>
      <c r="D1299" s="126" t="s">
        <v>311</v>
      </c>
      <c r="E1299" s="127">
        <v>1.0</v>
      </c>
      <c r="F1299" s="172"/>
      <c r="G1299" s="127">
        <f t="shared" si="95"/>
        <v>0</v>
      </c>
    </row>
    <row r="1300" ht="12.75" customHeight="1">
      <c r="B1300" s="70" t="s">
        <v>41875</v>
      </c>
      <c r="C1300" s="70" t="s">
        <v>41876</v>
      </c>
      <c r="D1300" s="126" t="s">
        <v>311</v>
      </c>
      <c r="E1300" s="127">
        <v>2.0</v>
      </c>
      <c r="F1300" s="172"/>
      <c r="G1300" s="127">
        <f t="shared" si="95"/>
        <v>0</v>
      </c>
    </row>
    <row r="1301" ht="12.75" customHeight="1">
      <c r="B1301" s="70" t="s">
        <v>41877</v>
      </c>
      <c r="C1301" s="70" t="s">
        <v>41193</v>
      </c>
      <c r="D1301" s="126" t="s">
        <v>311</v>
      </c>
      <c r="E1301" s="127">
        <v>2.0</v>
      </c>
      <c r="F1301" s="172"/>
      <c r="G1301" s="127">
        <f t="shared" si="95"/>
        <v>0</v>
      </c>
    </row>
    <row r="1302" ht="12.75" customHeight="1">
      <c r="B1302" s="70" t="s">
        <v>41878</v>
      </c>
      <c r="C1302" s="70" t="s">
        <v>41201</v>
      </c>
      <c r="D1302" s="126" t="s">
        <v>311</v>
      </c>
      <c r="E1302" s="127">
        <v>5.0</v>
      </c>
      <c r="F1302" s="172"/>
      <c r="G1302" s="127">
        <f t="shared" si="95"/>
        <v>0</v>
      </c>
    </row>
    <row r="1303" ht="12.75" customHeight="1">
      <c r="B1303" s="70" t="s">
        <v>41879</v>
      </c>
      <c r="C1303" s="70" t="s">
        <v>41880</v>
      </c>
      <c r="D1303" s="126" t="s">
        <v>311</v>
      </c>
      <c r="E1303" s="127">
        <v>1.0</v>
      </c>
      <c r="F1303" s="172"/>
      <c r="G1303" s="127">
        <f t="shared" si="95"/>
        <v>0</v>
      </c>
    </row>
    <row r="1304" ht="12.75" customHeight="1">
      <c r="B1304" s="70" t="s">
        <v>41881</v>
      </c>
      <c r="C1304" s="70" t="s">
        <v>40822</v>
      </c>
      <c r="D1304" s="126" t="s">
        <v>311</v>
      </c>
      <c r="E1304" s="127">
        <v>1.0</v>
      </c>
      <c r="F1304" s="172"/>
      <c r="G1304" s="127">
        <f t="shared" si="95"/>
        <v>0</v>
      </c>
    </row>
    <row r="1305" ht="12.75" customHeight="1">
      <c r="B1305" s="70" t="s">
        <v>41882</v>
      </c>
      <c r="C1305" s="70" t="s">
        <v>41883</v>
      </c>
      <c r="D1305" s="126" t="s">
        <v>311</v>
      </c>
      <c r="E1305" s="127">
        <v>1.0</v>
      </c>
      <c r="F1305" s="172"/>
      <c r="G1305" s="127">
        <f t="shared" si="95"/>
        <v>0</v>
      </c>
    </row>
    <row r="1306" ht="12.75" customHeight="1">
      <c r="B1306" s="70" t="s">
        <v>41884</v>
      </c>
      <c r="C1306" s="70" t="s">
        <v>41885</v>
      </c>
      <c r="D1306" s="126" t="s">
        <v>311</v>
      </c>
      <c r="E1306" s="127">
        <v>1.0</v>
      </c>
      <c r="F1306" s="172"/>
      <c r="G1306" s="127">
        <f t="shared" si="95"/>
        <v>0</v>
      </c>
    </row>
    <row r="1307" ht="12.75" customHeight="1">
      <c r="B1307" s="70" t="s">
        <v>41886</v>
      </c>
      <c r="C1307" s="70" t="s">
        <v>41887</v>
      </c>
      <c r="D1307" s="126" t="s">
        <v>311</v>
      </c>
      <c r="E1307" s="127">
        <v>2.0</v>
      </c>
      <c r="F1307" s="172"/>
      <c r="G1307" s="127">
        <f t="shared" si="95"/>
        <v>0</v>
      </c>
    </row>
    <row r="1308" ht="12.75" customHeight="1">
      <c r="B1308" s="70" t="s">
        <v>41888</v>
      </c>
      <c r="C1308" s="70" t="s">
        <v>41889</v>
      </c>
      <c r="D1308" s="126" t="s">
        <v>311</v>
      </c>
      <c r="E1308" s="127">
        <v>1.0</v>
      </c>
      <c r="F1308" s="172"/>
      <c r="G1308" s="127">
        <f t="shared" si="95"/>
        <v>0</v>
      </c>
    </row>
    <row r="1309" ht="12.75" customHeight="1">
      <c r="B1309" s="70" t="s">
        <v>41890</v>
      </c>
      <c r="C1309" s="70" t="s">
        <v>41891</v>
      </c>
      <c r="D1309" s="126" t="s">
        <v>311</v>
      </c>
      <c r="E1309" s="127">
        <v>10.0</v>
      </c>
      <c r="F1309" s="172"/>
      <c r="G1309" s="127">
        <f t="shared" si="95"/>
        <v>0</v>
      </c>
    </row>
    <row r="1310" ht="12.75" customHeight="1">
      <c r="B1310" s="70" t="s">
        <v>41892</v>
      </c>
      <c r="C1310" s="70" t="s">
        <v>41893</v>
      </c>
      <c r="D1310" s="126" t="s">
        <v>311</v>
      </c>
      <c r="E1310" s="127">
        <v>1.0</v>
      </c>
      <c r="F1310" s="172"/>
      <c r="G1310" s="127">
        <f t="shared" si="95"/>
        <v>0</v>
      </c>
    </row>
    <row r="1311" ht="12.75" customHeight="1">
      <c r="B1311" s="70" t="s">
        <v>41894</v>
      </c>
      <c r="C1311" s="70" t="s">
        <v>40824</v>
      </c>
      <c r="D1311" s="126" t="s">
        <v>311</v>
      </c>
      <c r="E1311" s="127">
        <v>4.0</v>
      </c>
      <c r="F1311" s="172"/>
      <c r="G1311" s="127">
        <f t="shared" si="95"/>
        <v>0</v>
      </c>
    </row>
    <row r="1312" ht="12.75" customHeight="1">
      <c r="B1312" s="70" t="s">
        <v>41895</v>
      </c>
      <c r="C1312" s="70" t="s">
        <v>41213</v>
      </c>
      <c r="D1312" s="126" t="s">
        <v>311</v>
      </c>
      <c r="E1312" s="127">
        <v>9.0</v>
      </c>
      <c r="F1312" s="172"/>
      <c r="G1312" s="127">
        <f t="shared" si="95"/>
        <v>0</v>
      </c>
    </row>
    <row r="1313" ht="12.75" customHeight="1">
      <c r="B1313" s="70" t="s">
        <v>41896</v>
      </c>
      <c r="C1313" s="70" t="s">
        <v>41897</v>
      </c>
      <c r="D1313" s="126" t="s">
        <v>311</v>
      </c>
      <c r="E1313" s="127">
        <v>1.0</v>
      </c>
      <c r="F1313" s="172"/>
      <c r="G1313" s="127">
        <f t="shared" si="95"/>
        <v>0</v>
      </c>
    </row>
    <row r="1314" ht="12.75" customHeight="1">
      <c r="B1314" s="70" t="s">
        <v>41898</v>
      </c>
      <c r="C1314" s="70" t="s">
        <v>41899</v>
      </c>
      <c r="D1314" s="126" t="s">
        <v>311</v>
      </c>
      <c r="E1314" s="127">
        <v>1.0</v>
      </c>
      <c r="F1314" s="172"/>
      <c r="G1314" s="127">
        <f t="shared" si="95"/>
        <v>0</v>
      </c>
    </row>
    <row r="1315" ht="12.75" customHeight="1">
      <c r="B1315" s="70" t="s">
        <v>41900</v>
      </c>
      <c r="C1315" s="70" t="s">
        <v>41901</v>
      </c>
      <c r="D1315" s="126" t="s">
        <v>311</v>
      </c>
      <c r="E1315" s="127">
        <v>1.0</v>
      </c>
      <c r="F1315" s="172"/>
      <c r="G1315" s="127">
        <f t="shared" si="95"/>
        <v>0</v>
      </c>
    </row>
    <row r="1316" ht="12.75" customHeight="1">
      <c r="B1316" s="70" t="s">
        <v>41902</v>
      </c>
      <c r="C1316" s="70" t="s">
        <v>41903</v>
      </c>
      <c r="D1316" s="126" t="s">
        <v>311</v>
      </c>
      <c r="E1316" s="127">
        <v>1.0</v>
      </c>
      <c r="F1316" s="172"/>
      <c r="G1316" s="127">
        <f t="shared" si="95"/>
        <v>0</v>
      </c>
    </row>
    <row r="1317" ht="12.75" customHeight="1">
      <c r="B1317" s="70" t="s">
        <v>41904</v>
      </c>
      <c r="C1317" s="70" t="s">
        <v>41905</v>
      </c>
      <c r="D1317" s="126" t="s">
        <v>311</v>
      </c>
      <c r="E1317" s="127">
        <v>1.0</v>
      </c>
      <c r="F1317" s="172"/>
      <c r="G1317" s="127">
        <f t="shared" si="95"/>
        <v>0</v>
      </c>
    </row>
    <row r="1318" ht="12.75" customHeight="1">
      <c r="B1318" s="70" t="s">
        <v>41906</v>
      </c>
      <c r="C1318" s="70" t="s">
        <v>41907</v>
      </c>
      <c r="D1318" s="126" t="s">
        <v>311</v>
      </c>
      <c r="E1318" s="127">
        <v>1.0</v>
      </c>
      <c r="F1318" s="172"/>
      <c r="G1318" s="127">
        <f t="shared" si="95"/>
        <v>0</v>
      </c>
    </row>
    <row r="1319" ht="12.75" customHeight="1">
      <c r="B1319" s="70" t="s">
        <v>41908</v>
      </c>
      <c r="C1319" s="70" t="s">
        <v>41909</v>
      </c>
      <c r="D1319" s="126" t="s">
        <v>311</v>
      </c>
      <c r="E1319" s="127">
        <v>1.0</v>
      </c>
      <c r="F1319" s="172"/>
      <c r="G1319" s="127">
        <f t="shared" si="95"/>
        <v>0</v>
      </c>
    </row>
    <row r="1320" ht="12.75" customHeight="1">
      <c r="B1320" s="70" t="s">
        <v>41910</v>
      </c>
      <c r="C1320" s="70" t="s">
        <v>41215</v>
      </c>
      <c r="D1320" s="126" t="s">
        <v>311</v>
      </c>
      <c r="E1320" s="127">
        <v>1.0</v>
      </c>
      <c r="F1320" s="172"/>
      <c r="G1320" s="127">
        <f t="shared" si="95"/>
        <v>0</v>
      </c>
    </row>
    <row r="1321" ht="12.75" customHeight="1">
      <c r="B1321" s="70" t="s">
        <v>41911</v>
      </c>
      <c r="C1321" s="70" t="s">
        <v>41217</v>
      </c>
      <c r="D1321" s="126" t="s">
        <v>311</v>
      </c>
      <c r="E1321" s="127">
        <v>3.0</v>
      </c>
      <c r="F1321" s="172"/>
      <c r="G1321" s="127">
        <f t="shared" si="95"/>
        <v>0</v>
      </c>
    </row>
    <row r="1322" ht="12.75" customHeight="1">
      <c r="B1322" s="70" t="s">
        <v>41912</v>
      </c>
      <c r="C1322" s="70" t="s">
        <v>41913</v>
      </c>
      <c r="D1322" s="126" t="s">
        <v>311</v>
      </c>
      <c r="E1322" s="127">
        <v>1.0</v>
      </c>
      <c r="F1322" s="172"/>
      <c r="G1322" s="127">
        <f t="shared" si="95"/>
        <v>0</v>
      </c>
    </row>
    <row r="1323" ht="12.75" customHeight="1">
      <c r="B1323" s="70" t="s">
        <v>41914</v>
      </c>
      <c r="C1323" s="70" t="s">
        <v>41915</v>
      </c>
      <c r="D1323" s="126" t="s">
        <v>311</v>
      </c>
      <c r="E1323" s="127">
        <v>1.0</v>
      </c>
      <c r="F1323" s="172"/>
      <c r="G1323" s="127">
        <f t="shared" si="95"/>
        <v>0</v>
      </c>
    </row>
    <row r="1324" ht="12.75" customHeight="1">
      <c r="B1324" s="70" t="s">
        <v>41916</v>
      </c>
      <c r="C1324" s="70" t="s">
        <v>41917</v>
      </c>
      <c r="D1324" s="126" t="s">
        <v>311</v>
      </c>
      <c r="E1324" s="127">
        <v>1.0</v>
      </c>
      <c r="F1324" s="177"/>
      <c r="G1324" s="127">
        <f t="shared" si="95"/>
        <v>0</v>
      </c>
    </row>
    <row r="1325" ht="12.75" customHeight="1">
      <c r="B1325" s="70" t="s">
        <v>41918</v>
      </c>
      <c r="C1325" s="70" t="s">
        <v>41919</v>
      </c>
      <c r="D1325" s="126" t="s">
        <v>311</v>
      </c>
      <c r="E1325" s="127">
        <v>1.0</v>
      </c>
      <c r="F1325" s="177"/>
      <c r="G1325" s="127">
        <f t="shared" si="95"/>
        <v>0</v>
      </c>
    </row>
    <row r="1326" ht="12.75" customHeight="1">
      <c r="B1326" s="70" t="s">
        <v>41920</v>
      </c>
      <c r="C1326" s="70" t="s">
        <v>41921</v>
      </c>
      <c r="D1326" s="126" t="s">
        <v>311</v>
      </c>
      <c r="E1326" s="127">
        <v>1.0</v>
      </c>
      <c r="F1326" s="172"/>
      <c r="G1326" s="127">
        <f t="shared" si="95"/>
        <v>0</v>
      </c>
    </row>
    <row r="1327" ht="12.75" customHeight="1">
      <c r="B1327" s="70" t="s">
        <v>41922</v>
      </c>
      <c r="C1327" s="70" t="s">
        <v>41923</v>
      </c>
      <c r="D1327" s="126" t="s">
        <v>311</v>
      </c>
      <c r="E1327" s="127">
        <v>1.0</v>
      </c>
      <c r="F1327" s="172"/>
      <c r="G1327" s="127">
        <f t="shared" si="95"/>
        <v>0</v>
      </c>
    </row>
    <row r="1328" ht="12.75" customHeight="1">
      <c r="B1328" s="70" t="s">
        <v>41924</v>
      </c>
      <c r="C1328" s="70" t="s">
        <v>41925</v>
      </c>
      <c r="D1328" s="126" t="s">
        <v>311</v>
      </c>
      <c r="E1328" s="127">
        <v>2.0</v>
      </c>
      <c r="F1328" s="172"/>
      <c r="G1328" s="127">
        <f t="shared" si="95"/>
        <v>0</v>
      </c>
    </row>
    <row r="1329" ht="12.75" customHeight="1">
      <c r="B1329" s="70" t="s">
        <v>41926</v>
      </c>
      <c r="C1329" s="70" t="s">
        <v>41927</v>
      </c>
      <c r="D1329" s="126" t="s">
        <v>311</v>
      </c>
      <c r="E1329" s="127">
        <v>1.0</v>
      </c>
      <c r="F1329" s="172"/>
      <c r="G1329" s="127">
        <f t="shared" si="95"/>
        <v>0</v>
      </c>
    </row>
    <row r="1330" ht="12.75" customHeight="1">
      <c r="B1330" s="70" t="s">
        <v>41928</v>
      </c>
      <c r="C1330" s="70" t="s">
        <v>40826</v>
      </c>
      <c r="D1330" s="126" t="s">
        <v>311</v>
      </c>
      <c r="E1330" s="127">
        <v>1.0</v>
      </c>
      <c r="F1330" s="172"/>
      <c r="G1330" s="127">
        <f t="shared" si="95"/>
        <v>0</v>
      </c>
    </row>
    <row r="1331" ht="12.75" customHeight="1">
      <c r="B1331" s="70" t="s">
        <v>41929</v>
      </c>
      <c r="C1331" s="70" t="s">
        <v>41930</v>
      </c>
      <c r="D1331" s="126" t="s">
        <v>311</v>
      </c>
      <c r="E1331" s="127">
        <v>1.0</v>
      </c>
      <c r="F1331" s="172"/>
      <c r="G1331" s="127">
        <f t="shared" si="95"/>
        <v>0</v>
      </c>
    </row>
    <row r="1332" ht="12.75" customHeight="1">
      <c r="B1332" s="70" t="s">
        <v>41931</v>
      </c>
      <c r="C1332" s="70" t="s">
        <v>41932</v>
      </c>
      <c r="D1332" s="126" t="s">
        <v>311</v>
      </c>
      <c r="E1332" s="127">
        <v>1.0</v>
      </c>
      <c r="F1332" s="172"/>
      <c r="G1332" s="127">
        <f t="shared" si="95"/>
        <v>0</v>
      </c>
    </row>
    <row r="1333" ht="12.75" customHeight="1">
      <c r="B1333" s="70" t="s">
        <v>41933</v>
      </c>
      <c r="C1333" s="70" t="s">
        <v>41325</v>
      </c>
      <c r="D1333" s="126" t="s">
        <v>311</v>
      </c>
      <c r="E1333" s="127">
        <v>1.0</v>
      </c>
      <c r="F1333" s="177"/>
      <c r="G1333" s="127">
        <f t="shared" si="95"/>
        <v>0</v>
      </c>
    </row>
    <row r="1334" ht="12.75" customHeight="1">
      <c r="B1334" s="70" t="s">
        <v>41934</v>
      </c>
      <c r="C1334" s="70" t="s">
        <v>41935</v>
      </c>
      <c r="D1334" s="126" t="s">
        <v>311</v>
      </c>
      <c r="E1334" s="127">
        <v>1.0</v>
      </c>
      <c r="F1334" s="172"/>
      <c r="G1334" s="127">
        <f t="shared" si="95"/>
        <v>0</v>
      </c>
    </row>
    <row r="1335" ht="12.75" customHeight="1">
      <c r="B1335" s="70" t="s">
        <v>41936</v>
      </c>
      <c r="C1335" s="70" t="s">
        <v>41937</v>
      </c>
      <c r="D1335" s="126" t="s">
        <v>311</v>
      </c>
      <c r="E1335" s="127">
        <v>1.0</v>
      </c>
      <c r="F1335" s="172"/>
      <c r="G1335" s="127">
        <f t="shared" si="95"/>
        <v>0</v>
      </c>
    </row>
    <row r="1336" ht="12.75" customHeight="1">
      <c r="B1336" s="79" t="s">
        <v>41938</v>
      </c>
      <c r="C1336" s="83" t="s">
        <v>40434</v>
      </c>
      <c r="D1336" s="129"/>
      <c r="E1336" s="129"/>
      <c r="F1336" s="178"/>
      <c r="G1336" s="127"/>
    </row>
    <row r="1337" ht="12.75" customHeight="1">
      <c r="B1337" s="84" t="s">
        <v>41939</v>
      </c>
      <c r="C1337" s="85" t="s">
        <v>40436</v>
      </c>
      <c r="D1337" s="129"/>
      <c r="E1337" s="129"/>
      <c r="F1337" s="178"/>
      <c r="G1337" s="127"/>
    </row>
    <row r="1338" ht="12.75" customHeight="1">
      <c r="B1338" s="70" t="s">
        <v>41940</v>
      </c>
      <c r="C1338" s="70" t="s">
        <v>40438</v>
      </c>
      <c r="D1338" s="126" t="s">
        <v>311</v>
      </c>
      <c r="E1338" s="127">
        <v>5.0</v>
      </c>
      <c r="F1338" s="172"/>
      <c r="G1338" s="127">
        <f t="shared" ref="G1338:G1344" si="96">+ROUND(E1338*F1338,2)</f>
        <v>0</v>
      </c>
    </row>
    <row r="1339" ht="12.75" customHeight="1">
      <c r="B1339" s="70" t="s">
        <v>41941</v>
      </c>
      <c r="C1339" s="70" t="s">
        <v>40440</v>
      </c>
      <c r="D1339" s="126" t="s">
        <v>311</v>
      </c>
      <c r="E1339" s="127">
        <v>6.0</v>
      </c>
      <c r="F1339" s="172"/>
      <c r="G1339" s="127">
        <f t="shared" si="96"/>
        <v>0</v>
      </c>
    </row>
    <row r="1340" ht="12.75" customHeight="1">
      <c r="B1340" s="70" t="s">
        <v>41942</v>
      </c>
      <c r="C1340" s="70" t="s">
        <v>40442</v>
      </c>
      <c r="D1340" s="126" t="s">
        <v>311</v>
      </c>
      <c r="E1340" s="127">
        <v>22.0</v>
      </c>
      <c r="F1340" s="172"/>
      <c r="G1340" s="127">
        <f t="shared" si="96"/>
        <v>0</v>
      </c>
    </row>
    <row r="1341" ht="12.75" customHeight="1">
      <c r="B1341" s="70" t="s">
        <v>41943</v>
      </c>
      <c r="C1341" s="70" t="s">
        <v>40444</v>
      </c>
      <c r="D1341" s="126" t="s">
        <v>311</v>
      </c>
      <c r="E1341" s="127">
        <v>12.0</v>
      </c>
      <c r="F1341" s="172"/>
      <c r="G1341" s="127">
        <f t="shared" si="96"/>
        <v>0</v>
      </c>
    </row>
    <row r="1342" ht="12.75" customHeight="1">
      <c r="B1342" s="70" t="s">
        <v>41944</v>
      </c>
      <c r="C1342" s="70" t="s">
        <v>40446</v>
      </c>
      <c r="D1342" s="126" t="s">
        <v>311</v>
      </c>
      <c r="E1342" s="127">
        <v>21.0</v>
      </c>
      <c r="F1342" s="172"/>
      <c r="G1342" s="127">
        <f t="shared" si="96"/>
        <v>0</v>
      </c>
    </row>
    <row r="1343" ht="12.75" customHeight="1">
      <c r="B1343" s="70" t="s">
        <v>41945</v>
      </c>
      <c r="C1343" s="70" t="s">
        <v>40891</v>
      </c>
      <c r="D1343" s="126" t="s">
        <v>311</v>
      </c>
      <c r="E1343" s="127">
        <v>4.0</v>
      </c>
      <c r="F1343" s="172"/>
      <c r="G1343" s="127">
        <f t="shared" si="96"/>
        <v>0</v>
      </c>
    </row>
    <row r="1344" ht="12.75" customHeight="1">
      <c r="B1344" s="70" t="s">
        <v>41946</v>
      </c>
      <c r="C1344" s="70" t="s">
        <v>41334</v>
      </c>
      <c r="D1344" s="126" t="s">
        <v>311</v>
      </c>
      <c r="E1344" s="127">
        <v>4.0</v>
      </c>
      <c r="F1344" s="172"/>
      <c r="G1344" s="127">
        <f t="shared" si="96"/>
        <v>0</v>
      </c>
    </row>
    <row r="1345" ht="12.75" customHeight="1">
      <c r="B1345" s="84" t="s">
        <v>41947</v>
      </c>
      <c r="C1345" s="85" t="s">
        <v>33352</v>
      </c>
      <c r="D1345" s="129"/>
      <c r="E1345" s="129"/>
      <c r="F1345" s="178"/>
      <c r="G1345" s="127"/>
    </row>
    <row r="1346" ht="12.75" customHeight="1">
      <c r="B1346" s="70" t="s">
        <v>41948</v>
      </c>
      <c r="C1346" s="70" t="s">
        <v>40449</v>
      </c>
      <c r="D1346" s="126" t="s">
        <v>311</v>
      </c>
      <c r="E1346" s="127">
        <v>13.0</v>
      </c>
      <c r="F1346" s="172"/>
      <c r="G1346" s="127">
        <f t="shared" ref="G1346:G1365" si="97">+ROUND(E1346*F1346,2)</f>
        <v>0</v>
      </c>
    </row>
    <row r="1347" ht="12.75" customHeight="1">
      <c r="B1347" s="70" t="s">
        <v>41949</v>
      </c>
      <c r="C1347" s="70" t="s">
        <v>40451</v>
      </c>
      <c r="D1347" s="126" t="s">
        <v>311</v>
      </c>
      <c r="E1347" s="127">
        <v>43.0</v>
      </c>
      <c r="F1347" s="172"/>
      <c r="G1347" s="127">
        <f t="shared" si="97"/>
        <v>0</v>
      </c>
    </row>
    <row r="1348" ht="12.75" customHeight="1">
      <c r="B1348" s="70" t="s">
        <v>41950</v>
      </c>
      <c r="C1348" s="70" t="s">
        <v>40455</v>
      </c>
      <c r="D1348" s="126" t="s">
        <v>311</v>
      </c>
      <c r="E1348" s="127">
        <v>1.0</v>
      </c>
      <c r="F1348" s="172"/>
      <c r="G1348" s="127">
        <f t="shared" si="97"/>
        <v>0</v>
      </c>
    </row>
    <row r="1349" ht="12.75" customHeight="1">
      <c r="B1349" s="70" t="s">
        <v>41951</v>
      </c>
      <c r="C1349" s="70" t="s">
        <v>41340</v>
      </c>
      <c r="D1349" s="126" t="s">
        <v>311</v>
      </c>
      <c r="E1349" s="127">
        <v>3.0</v>
      </c>
      <c r="F1349" s="172"/>
      <c r="G1349" s="127">
        <f t="shared" si="97"/>
        <v>0</v>
      </c>
    </row>
    <row r="1350" ht="12.75" customHeight="1">
      <c r="B1350" s="70" t="s">
        <v>41952</v>
      </c>
      <c r="C1350" s="70" t="s">
        <v>41953</v>
      </c>
      <c r="D1350" s="126" t="s">
        <v>311</v>
      </c>
      <c r="E1350" s="127">
        <v>7.0</v>
      </c>
      <c r="F1350" s="172"/>
      <c r="G1350" s="127">
        <f t="shared" si="97"/>
        <v>0</v>
      </c>
    </row>
    <row r="1351" ht="12.75" customHeight="1">
      <c r="B1351" s="70" t="s">
        <v>41954</v>
      </c>
      <c r="C1351" s="70" t="s">
        <v>26024</v>
      </c>
      <c r="D1351" s="126" t="s">
        <v>311</v>
      </c>
      <c r="E1351" s="127">
        <v>67.0</v>
      </c>
      <c r="F1351" s="172"/>
      <c r="G1351" s="127">
        <f t="shared" si="97"/>
        <v>0</v>
      </c>
    </row>
    <row r="1352" ht="12.75" customHeight="1">
      <c r="B1352" s="70" t="s">
        <v>41955</v>
      </c>
      <c r="C1352" s="70" t="s">
        <v>40897</v>
      </c>
      <c r="D1352" s="126" t="s">
        <v>311</v>
      </c>
      <c r="E1352" s="127">
        <v>3.0</v>
      </c>
      <c r="F1352" s="172"/>
      <c r="G1352" s="127">
        <f t="shared" si="97"/>
        <v>0</v>
      </c>
    </row>
    <row r="1353" ht="12.75" customHeight="1">
      <c r="B1353" s="70" t="s">
        <v>41956</v>
      </c>
      <c r="C1353" s="70" t="s">
        <v>41957</v>
      </c>
      <c r="D1353" s="126" t="s">
        <v>311</v>
      </c>
      <c r="E1353" s="127">
        <v>1.0</v>
      </c>
      <c r="F1353" s="172"/>
      <c r="G1353" s="127">
        <f t="shared" si="97"/>
        <v>0</v>
      </c>
    </row>
    <row r="1354" ht="12.75" customHeight="1">
      <c r="B1354" s="70" t="s">
        <v>41958</v>
      </c>
      <c r="C1354" s="70" t="s">
        <v>41959</v>
      </c>
      <c r="D1354" s="126" t="s">
        <v>311</v>
      </c>
      <c r="E1354" s="127">
        <v>1.0</v>
      </c>
      <c r="F1354" s="177"/>
      <c r="G1354" s="127">
        <f t="shared" si="97"/>
        <v>0</v>
      </c>
    </row>
    <row r="1355" ht="12.75" customHeight="1">
      <c r="B1355" s="70" t="s">
        <v>41960</v>
      </c>
      <c r="C1355" s="70" t="s">
        <v>40899</v>
      </c>
      <c r="D1355" s="126" t="s">
        <v>311</v>
      </c>
      <c r="E1355" s="127">
        <v>6.0</v>
      </c>
      <c r="F1355" s="172"/>
      <c r="G1355" s="127">
        <f t="shared" si="97"/>
        <v>0</v>
      </c>
    </row>
    <row r="1356" ht="12.75" customHeight="1">
      <c r="B1356" s="70" t="s">
        <v>41961</v>
      </c>
      <c r="C1356" s="70" t="s">
        <v>41962</v>
      </c>
      <c r="D1356" s="126" t="s">
        <v>311</v>
      </c>
      <c r="E1356" s="127">
        <v>7.0</v>
      </c>
      <c r="F1356" s="172"/>
      <c r="G1356" s="127">
        <f t="shared" si="97"/>
        <v>0</v>
      </c>
    </row>
    <row r="1357" ht="12.75" customHeight="1">
      <c r="B1357" s="70" t="s">
        <v>41963</v>
      </c>
      <c r="C1357" s="70" t="s">
        <v>40458</v>
      </c>
      <c r="D1357" s="126" t="s">
        <v>311</v>
      </c>
      <c r="E1357" s="127">
        <v>10.0</v>
      </c>
      <c r="F1357" s="172"/>
      <c r="G1357" s="127">
        <f t="shared" si="97"/>
        <v>0</v>
      </c>
    </row>
    <row r="1358" ht="12.75" customHeight="1">
      <c r="B1358" s="70" t="s">
        <v>41964</v>
      </c>
      <c r="C1358" s="70" t="s">
        <v>41965</v>
      </c>
      <c r="D1358" s="126" t="s">
        <v>311</v>
      </c>
      <c r="E1358" s="127">
        <v>10.0</v>
      </c>
      <c r="F1358" s="172"/>
      <c r="G1358" s="127">
        <f t="shared" si="97"/>
        <v>0</v>
      </c>
    </row>
    <row r="1359" ht="12.75" customHeight="1">
      <c r="B1359" s="70" t="s">
        <v>41966</v>
      </c>
      <c r="C1359" s="70" t="s">
        <v>41597</v>
      </c>
      <c r="D1359" s="126" t="s">
        <v>311</v>
      </c>
      <c r="E1359" s="127">
        <v>4.0</v>
      </c>
      <c r="F1359" s="172"/>
      <c r="G1359" s="127">
        <f t="shared" si="97"/>
        <v>0</v>
      </c>
    </row>
    <row r="1360" ht="12.75" customHeight="1">
      <c r="B1360" s="70" t="s">
        <v>41967</v>
      </c>
      <c r="C1360" s="70" t="s">
        <v>40462</v>
      </c>
      <c r="D1360" s="126" t="s">
        <v>311</v>
      </c>
      <c r="E1360" s="127">
        <v>19.0</v>
      </c>
      <c r="F1360" s="172"/>
      <c r="G1360" s="127">
        <f t="shared" si="97"/>
        <v>0</v>
      </c>
    </row>
    <row r="1361" ht="12.75" customHeight="1">
      <c r="B1361" s="70" t="s">
        <v>41968</v>
      </c>
      <c r="C1361" s="70" t="s">
        <v>40460</v>
      </c>
      <c r="D1361" s="126" t="s">
        <v>311</v>
      </c>
      <c r="E1361" s="127">
        <v>1.0</v>
      </c>
      <c r="F1361" s="172"/>
      <c r="G1361" s="127">
        <f t="shared" si="97"/>
        <v>0</v>
      </c>
    </row>
    <row r="1362" ht="12.75" customHeight="1">
      <c r="B1362" s="70" t="s">
        <v>41969</v>
      </c>
      <c r="C1362" s="70" t="s">
        <v>40905</v>
      </c>
      <c r="D1362" s="126" t="s">
        <v>311</v>
      </c>
      <c r="E1362" s="127">
        <v>3.0</v>
      </c>
      <c r="F1362" s="172"/>
      <c r="G1362" s="127">
        <f t="shared" si="97"/>
        <v>0</v>
      </c>
    </row>
    <row r="1363" ht="12.75" customHeight="1">
      <c r="B1363" s="70" t="s">
        <v>41970</v>
      </c>
      <c r="C1363" s="70" t="s">
        <v>40464</v>
      </c>
      <c r="D1363" s="126" t="s">
        <v>311</v>
      </c>
      <c r="E1363" s="127">
        <v>1.0</v>
      </c>
      <c r="F1363" s="172"/>
      <c r="G1363" s="127">
        <f t="shared" si="97"/>
        <v>0</v>
      </c>
    </row>
    <row r="1364" ht="12.75" customHeight="1">
      <c r="B1364" s="70" t="s">
        <v>41971</v>
      </c>
      <c r="C1364" s="70" t="s">
        <v>41972</v>
      </c>
      <c r="D1364" s="126" t="s">
        <v>311</v>
      </c>
      <c r="E1364" s="127">
        <v>1.0</v>
      </c>
      <c r="F1364" s="172"/>
      <c r="G1364" s="127">
        <f t="shared" si="97"/>
        <v>0</v>
      </c>
    </row>
    <row r="1365" ht="12.75" customHeight="1">
      <c r="B1365" s="70" t="s">
        <v>41973</v>
      </c>
      <c r="C1365" s="70" t="s">
        <v>34022</v>
      </c>
      <c r="D1365" s="126" t="s">
        <v>311</v>
      </c>
      <c r="E1365" s="127">
        <v>67.0</v>
      </c>
      <c r="F1365" s="172"/>
      <c r="G1365" s="127">
        <f t="shared" si="97"/>
        <v>0</v>
      </c>
    </row>
    <row r="1366" ht="12.75" customHeight="1">
      <c r="B1366" s="84" t="s">
        <v>41974</v>
      </c>
      <c r="C1366" s="85" t="s">
        <v>40469</v>
      </c>
      <c r="D1366" s="129"/>
      <c r="E1366" s="129"/>
      <c r="F1366" s="178"/>
      <c r="G1366" s="127"/>
    </row>
    <row r="1367" ht="12.75" customHeight="1">
      <c r="B1367" s="70" t="s">
        <v>41975</v>
      </c>
      <c r="C1367" s="70" t="s">
        <v>40471</v>
      </c>
      <c r="D1367" s="126" t="s">
        <v>311</v>
      </c>
      <c r="E1367" s="127">
        <v>17.0</v>
      </c>
      <c r="F1367" s="172"/>
      <c r="G1367" s="127">
        <f t="shared" ref="G1367:G1387" si="98">+ROUND(E1367*F1367,2)</f>
        <v>0</v>
      </c>
    </row>
    <row r="1368" ht="12.75" customHeight="1">
      <c r="B1368" s="70" t="s">
        <v>41976</v>
      </c>
      <c r="C1368" s="70" t="s">
        <v>40473</v>
      </c>
      <c r="D1368" s="126" t="s">
        <v>311</v>
      </c>
      <c r="E1368" s="127">
        <v>50.0</v>
      </c>
      <c r="F1368" s="172"/>
      <c r="G1368" s="127">
        <f t="shared" si="98"/>
        <v>0</v>
      </c>
    </row>
    <row r="1369" ht="12.75" customHeight="1">
      <c r="B1369" s="70" t="s">
        <v>41977</v>
      </c>
      <c r="C1369" s="70" t="s">
        <v>40911</v>
      </c>
      <c r="D1369" s="126" t="s">
        <v>311</v>
      </c>
      <c r="E1369" s="127">
        <v>1.0</v>
      </c>
      <c r="F1369" s="172"/>
      <c r="G1369" s="127">
        <f t="shared" si="98"/>
        <v>0</v>
      </c>
    </row>
    <row r="1370" ht="12.75" customHeight="1">
      <c r="B1370" s="70" t="s">
        <v>41978</v>
      </c>
      <c r="C1370" s="70" t="s">
        <v>41352</v>
      </c>
      <c r="D1370" s="126" t="s">
        <v>311</v>
      </c>
      <c r="E1370" s="127">
        <v>1.0</v>
      </c>
      <c r="F1370" s="172"/>
      <c r="G1370" s="127">
        <f t="shared" si="98"/>
        <v>0</v>
      </c>
    </row>
    <row r="1371" ht="12.75" customHeight="1">
      <c r="B1371" s="70" t="s">
        <v>41979</v>
      </c>
      <c r="C1371" s="70" t="s">
        <v>41980</v>
      </c>
      <c r="D1371" s="126" t="s">
        <v>311</v>
      </c>
      <c r="E1371" s="127">
        <v>1.0</v>
      </c>
      <c r="F1371" s="172"/>
      <c r="G1371" s="127">
        <f t="shared" si="98"/>
        <v>0</v>
      </c>
    </row>
    <row r="1372" ht="12.75" customHeight="1">
      <c r="B1372" s="70" t="s">
        <v>41981</v>
      </c>
      <c r="C1372" s="70" t="s">
        <v>40913</v>
      </c>
      <c r="D1372" s="126" t="s">
        <v>311</v>
      </c>
      <c r="E1372" s="127">
        <v>3.0</v>
      </c>
      <c r="F1372" s="172"/>
      <c r="G1372" s="127">
        <f t="shared" si="98"/>
        <v>0</v>
      </c>
    </row>
    <row r="1373" ht="12.75" customHeight="1">
      <c r="B1373" s="70" t="s">
        <v>41982</v>
      </c>
      <c r="C1373" s="70" t="s">
        <v>40477</v>
      </c>
      <c r="D1373" s="126" t="s">
        <v>311</v>
      </c>
      <c r="E1373" s="127">
        <v>13.0</v>
      </c>
      <c r="F1373" s="172"/>
      <c r="G1373" s="127">
        <f t="shared" si="98"/>
        <v>0</v>
      </c>
    </row>
    <row r="1374" ht="12.75" customHeight="1">
      <c r="B1374" s="70" t="s">
        <v>41983</v>
      </c>
      <c r="C1374" s="70" t="s">
        <v>41984</v>
      </c>
      <c r="D1374" s="126" t="s">
        <v>311</v>
      </c>
      <c r="E1374" s="127">
        <v>1.0</v>
      </c>
      <c r="F1374" s="172"/>
      <c r="G1374" s="127">
        <f t="shared" si="98"/>
        <v>0</v>
      </c>
    </row>
    <row r="1375" ht="12.75" customHeight="1">
      <c r="B1375" s="70" t="s">
        <v>41985</v>
      </c>
      <c r="C1375" s="70" t="s">
        <v>40479</v>
      </c>
      <c r="D1375" s="126" t="s">
        <v>311</v>
      </c>
      <c r="E1375" s="127">
        <v>5.0</v>
      </c>
      <c r="F1375" s="172"/>
      <c r="G1375" s="127">
        <f t="shared" si="98"/>
        <v>0</v>
      </c>
    </row>
    <row r="1376" ht="12.75" customHeight="1">
      <c r="B1376" s="70" t="s">
        <v>41986</v>
      </c>
      <c r="C1376" s="70" t="s">
        <v>41987</v>
      </c>
      <c r="D1376" s="126" t="s">
        <v>311</v>
      </c>
      <c r="E1376" s="127">
        <v>19.0</v>
      </c>
      <c r="F1376" s="177"/>
      <c r="G1376" s="127">
        <f t="shared" si="98"/>
        <v>0</v>
      </c>
    </row>
    <row r="1377" ht="12.75" customHeight="1">
      <c r="B1377" s="70" t="s">
        <v>41988</v>
      </c>
      <c r="C1377" s="70" t="s">
        <v>40917</v>
      </c>
      <c r="D1377" s="126" t="s">
        <v>311</v>
      </c>
      <c r="E1377" s="127">
        <v>1.0</v>
      </c>
      <c r="F1377" s="172"/>
      <c r="G1377" s="127">
        <f t="shared" si="98"/>
        <v>0</v>
      </c>
    </row>
    <row r="1378" ht="12.75" customHeight="1">
      <c r="B1378" s="70" t="s">
        <v>41989</v>
      </c>
      <c r="C1378" s="70" t="s">
        <v>40483</v>
      </c>
      <c r="D1378" s="126" t="s">
        <v>311</v>
      </c>
      <c r="E1378" s="127">
        <v>20.0</v>
      </c>
      <c r="F1378" s="172"/>
      <c r="G1378" s="127">
        <f t="shared" si="98"/>
        <v>0</v>
      </c>
    </row>
    <row r="1379" ht="12.75" customHeight="1">
      <c r="B1379" s="70" t="s">
        <v>41990</v>
      </c>
      <c r="C1379" s="70" t="s">
        <v>40481</v>
      </c>
      <c r="D1379" s="126" t="s">
        <v>311</v>
      </c>
      <c r="E1379" s="127">
        <v>1.0</v>
      </c>
      <c r="F1379" s="172"/>
      <c r="G1379" s="127">
        <f t="shared" si="98"/>
        <v>0</v>
      </c>
    </row>
    <row r="1380" ht="12.75" customHeight="1">
      <c r="B1380" s="70" t="s">
        <v>41991</v>
      </c>
      <c r="C1380" s="70" t="s">
        <v>41992</v>
      </c>
      <c r="D1380" s="126" t="s">
        <v>311</v>
      </c>
      <c r="E1380" s="127">
        <v>6.0</v>
      </c>
      <c r="F1380" s="172"/>
      <c r="G1380" s="127">
        <f t="shared" si="98"/>
        <v>0</v>
      </c>
    </row>
    <row r="1381" ht="12.75" customHeight="1">
      <c r="B1381" s="70" t="s">
        <v>41993</v>
      </c>
      <c r="C1381" s="70" t="s">
        <v>41994</v>
      </c>
      <c r="D1381" s="126" t="s">
        <v>311</v>
      </c>
      <c r="E1381" s="127">
        <v>1.0</v>
      </c>
      <c r="F1381" s="172"/>
      <c r="G1381" s="127">
        <f t="shared" si="98"/>
        <v>0</v>
      </c>
    </row>
    <row r="1382" ht="12.75" customHeight="1">
      <c r="B1382" s="70" t="s">
        <v>41995</v>
      </c>
      <c r="C1382" s="70" t="s">
        <v>40487</v>
      </c>
      <c r="D1382" s="126" t="s">
        <v>311</v>
      </c>
      <c r="E1382" s="127">
        <v>44.0</v>
      </c>
      <c r="F1382" s="177"/>
      <c r="G1382" s="127">
        <f t="shared" si="98"/>
        <v>0</v>
      </c>
    </row>
    <row r="1383" ht="12.75" customHeight="1">
      <c r="B1383" s="70" t="s">
        <v>41996</v>
      </c>
      <c r="C1383" s="70" t="s">
        <v>40922</v>
      </c>
      <c r="D1383" s="126" t="s">
        <v>311</v>
      </c>
      <c r="E1383" s="127">
        <v>40.0</v>
      </c>
      <c r="F1383" s="172"/>
      <c r="G1383" s="127">
        <f t="shared" si="98"/>
        <v>0</v>
      </c>
    </row>
    <row r="1384" ht="12.75" customHeight="1">
      <c r="B1384" s="70" t="s">
        <v>41997</v>
      </c>
      <c r="C1384" s="70" t="s">
        <v>33191</v>
      </c>
      <c r="D1384" s="126" t="s">
        <v>311</v>
      </c>
      <c r="E1384" s="127">
        <v>56.0</v>
      </c>
      <c r="F1384" s="172"/>
      <c r="G1384" s="127">
        <f t="shared" si="98"/>
        <v>0</v>
      </c>
    </row>
    <row r="1385" ht="12.75" customHeight="1">
      <c r="B1385" s="70" t="s">
        <v>41998</v>
      </c>
      <c r="C1385" s="70" t="s">
        <v>40490</v>
      </c>
      <c r="D1385" s="126" t="s">
        <v>311</v>
      </c>
      <c r="E1385" s="127">
        <v>22.0</v>
      </c>
      <c r="F1385" s="172"/>
      <c r="G1385" s="127">
        <f t="shared" si="98"/>
        <v>0</v>
      </c>
    </row>
    <row r="1386" ht="12.75" customHeight="1">
      <c r="B1386" s="70" t="s">
        <v>41999</v>
      </c>
      <c r="C1386" s="70" t="s">
        <v>40926</v>
      </c>
      <c r="D1386" s="126" t="s">
        <v>311</v>
      </c>
      <c r="E1386" s="127">
        <v>20.0</v>
      </c>
      <c r="F1386" s="172"/>
      <c r="G1386" s="127">
        <f t="shared" si="98"/>
        <v>0</v>
      </c>
    </row>
    <row r="1387" ht="12.75" customHeight="1">
      <c r="B1387" s="70" t="s">
        <v>42000</v>
      </c>
      <c r="C1387" s="70" t="s">
        <v>33193</v>
      </c>
      <c r="D1387" s="126" t="s">
        <v>311</v>
      </c>
      <c r="E1387" s="127">
        <v>28.0</v>
      </c>
      <c r="F1387" s="172"/>
      <c r="G1387" s="127">
        <f t="shared" si="98"/>
        <v>0</v>
      </c>
    </row>
    <row r="1388" ht="12.75" customHeight="1">
      <c r="B1388" s="84" t="s">
        <v>42001</v>
      </c>
      <c r="C1388" s="85" t="s">
        <v>40493</v>
      </c>
      <c r="D1388" s="129"/>
      <c r="E1388" s="129"/>
      <c r="F1388" s="178"/>
      <c r="G1388" s="127"/>
    </row>
    <row r="1389" ht="12.75" customHeight="1">
      <c r="B1389" s="70" t="s">
        <v>42002</v>
      </c>
      <c r="C1389" s="70" t="s">
        <v>40495</v>
      </c>
      <c r="D1389" s="126" t="s">
        <v>311</v>
      </c>
      <c r="E1389" s="127">
        <v>2.0</v>
      </c>
      <c r="F1389" s="172"/>
      <c r="G1389" s="127">
        <f t="shared" ref="G1389:G1393" si="99">+ROUND(E1389*F1389,2)</f>
        <v>0</v>
      </c>
    </row>
    <row r="1390" ht="12.75" customHeight="1">
      <c r="B1390" s="70" t="s">
        <v>42003</v>
      </c>
      <c r="C1390" s="70" t="s">
        <v>41369</v>
      </c>
      <c r="D1390" s="126" t="s">
        <v>311</v>
      </c>
      <c r="E1390" s="127">
        <v>1.0</v>
      </c>
      <c r="F1390" s="172"/>
      <c r="G1390" s="127">
        <f t="shared" si="99"/>
        <v>0</v>
      </c>
    </row>
    <row r="1391" ht="12.75" customHeight="1">
      <c r="B1391" s="70" t="s">
        <v>42004</v>
      </c>
      <c r="C1391" s="70" t="s">
        <v>40503</v>
      </c>
      <c r="D1391" s="126" t="s">
        <v>311</v>
      </c>
      <c r="E1391" s="127">
        <v>1.0</v>
      </c>
      <c r="F1391" s="177"/>
      <c r="G1391" s="127">
        <f t="shared" si="99"/>
        <v>0</v>
      </c>
    </row>
    <row r="1392" ht="12.75" customHeight="1">
      <c r="B1392" s="70" t="s">
        <v>42005</v>
      </c>
      <c r="C1392" s="70" t="s">
        <v>40936</v>
      </c>
      <c r="D1392" s="126" t="s">
        <v>311</v>
      </c>
      <c r="E1392" s="127">
        <v>1.0</v>
      </c>
      <c r="F1392" s="177"/>
      <c r="G1392" s="127">
        <f t="shared" si="99"/>
        <v>0</v>
      </c>
    </row>
    <row r="1393" ht="12.75" customHeight="1">
      <c r="B1393" s="70" t="s">
        <v>42006</v>
      </c>
      <c r="C1393" s="70" t="s">
        <v>41623</v>
      </c>
      <c r="D1393" s="126" t="s">
        <v>311</v>
      </c>
      <c r="E1393" s="127">
        <v>1.0</v>
      </c>
      <c r="F1393" s="172"/>
      <c r="G1393" s="127">
        <f t="shared" si="99"/>
        <v>0</v>
      </c>
    </row>
    <row r="1394" ht="12.75" customHeight="1">
      <c r="B1394" s="79" t="s">
        <v>42007</v>
      </c>
      <c r="C1394" s="83" t="s">
        <v>655</v>
      </c>
      <c r="D1394" s="129"/>
      <c r="E1394" s="129"/>
      <c r="F1394" s="178"/>
      <c r="G1394" s="127"/>
    </row>
    <row r="1395" ht="12.75" customHeight="1">
      <c r="B1395" s="70" t="s">
        <v>42008</v>
      </c>
      <c r="C1395" s="130" t="s">
        <v>7094</v>
      </c>
      <c r="D1395" s="126" t="s">
        <v>311</v>
      </c>
      <c r="E1395" s="127">
        <v>191.0</v>
      </c>
      <c r="F1395" s="172"/>
      <c r="G1395" s="127">
        <f t="shared" ref="G1395:G1402" si="100">+ROUND(E1395*F1395,2)</f>
        <v>0</v>
      </c>
    </row>
    <row r="1396" ht="12.75" customHeight="1">
      <c r="B1396" s="70" t="s">
        <v>42009</v>
      </c>
      <c r="C1396" s="70" t="s">
        <v>40940</v>
      </c>
      <c r="D1396" s="126" t="s">
        <v>525</v>
      </c>
      <c r="E1396" s="127">
        <v>151.76</v>
      </c>
      <c r="F1396" s="172"/>
      <c r="G1396" s="127">
        <f t="shared" si="100"/>
        <v>0</v>
      </c>
    </row>
    <row r="1397" ht="12.75" customHeight="1">
      <c r="B1397" s="70" t="s">
        <v>42010</v>
      </c>
      <c r="C1397" s="70" t="s">
        <v>40517</v>
      </c>
      <c r="D1397" s="126" t="s">
        <v>525</v>
      </c>
      <c r="E1397" s="127">
        <v>3239.65</v>
      </c>
      <c r="F1397" s="172"/>
      <c r="G1397" s="127">
        <f t="shared" si="100"/>
        <v>0</v>
      </c>
    </row>
    <row r="1398" ht="12.75" customHeight="1">
      <c r="B1398" s="70" t="s">
        <v>42011</v>
      </c>
      <c r="C1398" s="70" t="s">
        <v>40519</v>
      </c>
      <c r="D1398" s="126" t="s">
        <v>525</v>
      </c>
      <c r="E1398" s="127">
        <v>3371.64</v>
      </c>
      <c r="F1398" s="177"/>
      <c r="G1398" s="127">
        <f t="shared" si="100"/>
        <v>0</v>
      </c>
    </row>
    <row r="1399" ht="12.75" customHeight="1">
      <c r="B1399" s="70" t="s">
        <v>42012</v>
      </c>
      <c r="C1399" s="70" t="s">
        <v>40521</v>
      </c>
      <c r="D1399" s="126" t="s">
        <v>525</v>
      </c>
      <c r="E1399" s="127">
        <v>1944.69</v>
      </c>
      <c r="F1399" s="172"/>
      <c r="G1399" s="127">
        <f t="shared" si="100"/>
        <v>0</v>
      </c>
    </row>
    <row r="1400" ht="12.75" customHeight="1">
      <c r="B1400" s="70" t="s">
        <v>42013</v>
      </c>
      <c r="C1400" s="70" t="s">
        <v>40523</v>
      </c>
      <c r="D1400" s="126" t="s">
        <v>525</v>
      </c>
      <c r="E1400" s="127">
        <v>620.61</v>
      </c>
      <c r="F1400" s="172"/>
      <c r="G1400" s="127">
        <f t="shared" si="100"/>
        <v>0</v>
      </c>
    </row>
    <row r="1401" ht="12.75" customHeight="1">
      <c r="B1401" s="70" t="s">
        <v>42014</v>
      </c>
      <c r="C1401" s="70" t="s">
        <v>40525</v>
      </c>
      <c r="D1401" s="126" t="s">
        <v>525</v>
      </c>
      <c r="E1401" s="127">
        <v>174.73</v>
      </c>
      <c r="F1401" s="172"/>
      <c r="G1401" s="127">
        <f t="shared" si="100"/>
        <v>0</v>
      </c>
    </row>
    <row r="1402" ht="12.75" customHeight="1">
      <c r="B1402" s="70" t="s">
        <v>42015</v>
      </c>
      <c r="C1402" s="70" t="s">
        <v>33215</v>
      </c>
      <c r="D1402" s="126" t="s">
        <v>525</v>
      </c>
      <c r="E1402" s="127">
        <v>36.980000000000004</v>
      </c>
      <c r="F1402" s="172"/>
      <c r="G1402" s="127">
        <f t="shared" si="100"/>
        <v>0</v>
      </c>
    </row>
    <row r="1403" ht="12.75" customHeight="1">
      <c r="B1403" s="137" t="s">
        <v>257</v>
      </c>
      <c r="C1403" s="138" t="s">
        <v>249</v>
      </c>
      <c r="D1403" s="129"/>
      <c r="E1403" s="129"/>
      <c r="F1403" s="172"/>
      <c r="G1403" s="127"/>
    </row>
    <row r="1404" ht="12.75" customHeight="1">
      <c r="B1404" s="79" t="s">
        <v>42016</v>
      </c>
      <c r="C1404" s="83" t="s">
        <v>405</v>
      </c>
      <c r="D1404" s="129"/>
      <c r="E1404" s="129"/>
      <c r="F1404" s="178"/>
      <c r="G1404" s="127"/>
    </row>
    <row r="1405" ht="12.75" customHeight="1">
      <c r="B1405" s="70" t="s">
        <v>42017</v>
      </c>
      <c r="C1405" s="70" t="s">
        <v>40529</v>
      </c>
      <c r="D1405" s="126" t="s">
        <v>311</v>
      </c>
      <c r="E1405" s="127">
        <v>1100.0</v>
      </c>
      <c r="F1405" s="172"/>
      <c r="G1405" s="127">
        <f t="shared" ref="G1405:G1409" si="101">+ROUND(E1405*F1405,2)</f>
        <v>0</v>
      </c>
    </row>
    <row r="1406" ht="12.75" customHeight="1">
      <c r="B1406" s="70" t="s">
        <v>42018</v>
      </c>
      <c r="C1406" s="70" t="s">
        <v>40531</v>
      </c>
      <c r="D1406" s="126" t="s">
        <v>311</v>
      </c>
      <c r="E1406" s="127">
        <v>1100.0</v>
      </c>
      <c r="F1406" s="177"/>
      <c r="G1406" s="127">
        <f t="shared" si="101"/>
        <v>0</v>
      </c>
    </row>
    <row r="1407" ht="12.75" customHeight="1">
      <c r="B1407" s="70" t="s">
        <v>42019</v>
      </c>
      <c r="C1407" s="70" t="s">
        <v>40533</v>
      </c>
      <c r="D1407" s="126" t="s">
        <v>311</v>
      </c>
      <c r="E1407" s="127">
        <v>77.0</v>
      </c>
      <c r="F1407" s="172"/>
      <c r="G1407" s="127">
        <f t="shared" si="101"/>
        <v>0</v>
      </c>
    </row>
    <row r="1408" ht="12.75" customHeight="1">
      <c r="B1408" s="70" t="s">
        <v>42020</v>
      </c>
      <c r="C1408" s="70" t="s">
        <v>33103</v>
      </c>
      <c r="D1408" s="126" t="s">
        <v>525</v>
      </c>
      <c r="E1408" s="127">
        <v>6009.24</v>
      </c>
      <c r="F1408" s="172"/>
      <c r="G1408" s="127">
        <f t="shared" si="101"/>
        <v>0</v>
      </c>
    </row>
    <row r="1409" ht="12.75" customHeight="1">
      <c r="B1409" s="70" t="s">
        <v>42021</v>
      </c>
      <c r="C1409" s="130" t="s">
        <v>33113</v>
      </c>
      <c r="D1409" s="126" t="s">
        <v>525</v>
      </c>
      <c r="E1409" s="127">
        <v>3004.62</v>
      </c>
      <c r="F1409" s="172"/>
      <c r="G1409" s="127">
        <f t="shared" si="101"/>
        <v>0</v>
      </c>
    </row>
    <row r="1410" ht="12.75" customHeight="1">
      <c r="B1410" s="79" t="s">
        <v>42022</v>
      </c>
      <c r="C1410" s="83" t="s">
        <v>40220</v>
      </c>
      <c r="D1410" s="129"/>
      <c r="E1410" s="129"/>
      <c r="F1410" s="178"/>
      <c r="G1410" s="127"/>
    </row>
    <row r="1411" ht="12.75" customHeight="1">
      <c r="B1411" s="70" t="s">
        <v>42023</v>
      </c>
      <c r="C1411" s="70" t="s">
        <v>40538</v>
      </c>
      <c r="D1411" s="126" t="s">
        <v>525</v>
      </c>
      <c r="E1411" s="127">
        <v>241.84</v>
      </c>
      <c r="F1411" s="172"/>
      <c r="G1411" s="127">
        <f t="shared" ref="G1411:G1417" si="102">+ROUND(E1411*F1411,2)</f>
        <v>0</v>
      </c>
    </row>
    <row r="1412" ht="12.75" customHeight="1">
      <c r="B1412" s="70" t="s">
        <v>42024</v>
      </c>
      <c r="C1412" s="130" t="s">
        <v>40540</v>
      </c>
      <c r="D1412" s="126" t="s">
        <v>311</v>
      </c>
      <c r="E1412" s="127">
        <v>77.0</v>
      </c>
      <c r="F1412" s="172"/>
      <c r="G1412" s="127">
        <f t="shared" si="102"/>
        <v>0</v>
      </c>
    </row>
    <row r="1413" ht="12.75" customHeight="1">
      <c r="B1413" s="70" t="s">
        <v>42025</v>
      </c>
      <c r="C1413" s="130" t="s">
        <v>40542</v>
      </c>
      <c r="D1413" s="126" t="s">
        <v>413</v>
      </c>
      <c r="E1413" s="127">
        <v>30.03</v>
      </c>
      <c r="F1413" s="172"/>
      <c r="G1413" s="127">
        <f t="shared" si="102"/>
        <v>0</v>
      </c>
    </row>
    <row r="1414" ht="12.75" customHeight="1">
      <c r="B1414" s="70" t="s">
        <v>42026</v>
      </c>
      <c r="C1414" s="70" t="s">
        <v>18958</v>
      </c>
      <c r="D1414" s="126" t="s">
        <v>408</v>
      </c>
      <c r="E1414" s="127">
        <v>57.050000000000004</v>
      </c>
      <c r="F1414" s="172"/>
      <c r="G1414" s="127">
        <f t="shared" si="102"/>
        <v>0</v>
      </c>
    </row>
    <row r="1415" ht="12.75" customHeight="1">
      <c r="B1415" s="70" t="s">
        <v>42027</v>
      </c>
      <c r="C1415" s="70" t="s">
        <v>35045</v>
      </c>
      <c r="D1415" s="126" t="s">
        <v>408</v>
      </c>
      <c r="E1415" s="127">
        <v>193.64000000000001</v>
      </c>
      <c r="F1415" s="172"/>
      <c r="G1415" s="127">
        <f t="shared" si="102"/>
        <v>0</v>
      </c>
    </row>
    <row r="1416" ht="12.75" customHeight="1">
      <c r="B1416" s="70" t="s">
        <v>42028</v>
      </c>
      <c r="C1416" s="70" t="s">
        <v>40224</v>
      </c>
      <c r="D1416" s="126" t="s">
        <v>408</v>
      </c>
      <c r="E1416" s="127">
        <v>18.2</v>
      </c>
      <c r="F1416" s="172"/>
      <c r="G1416" s="127">
        <f t="shared" si="102"/>
        <v>0</v>
      </c>
    </row>
    <row r="1417" ht="12.75" customHeight="1">
      <c r="B1417" s="70" t="s">
        <v>42029</v>
      </c>
      <c r="C1417" s="70" t="s">
        <v>41047</v>
      </c>
      <c r="D1417" s="126" t="s">
        <v>408</v>
      </c>
      <c r="E1417" s="127">
        <v>46.800000000000004</v>
      </c>
      <c r="F1417" s="172"/>
      <c r="G1417" s="127">
        <f t="shared" si="102"/>
        <v>0</v>
      </c>
    </row>
    <row r="1418" ht="12.75" customHeight="1">
      <c r="B1418" s="79" t="s">
        <v>42030</v>
      </c>
      <c r="C1418" s="83" t="s">
        <v>410</v>
      </c>
      <c r="D1418" s="129"/>
      <c r="E1418" s="129"/>
      <c r="F1418" s="178"/>
      <c r="G1418" s="127"/>
    </row>
    <row r="1419" ht="12.75" customHeight="1">
      <c r="B1419" s="70" t="s">
        <v>42031</v>
      </c>
      <c r="C1419" s="70" t="s">
        <v>40550</v>
      </c>
      <c r="D1419" s="126" t="s">
        <v>525</v>
      </c>
      <c r="E1419" s="127">
        <v>2320.65</v>
      </c>
      <c r="F1419" s="172"/>
      <c r="G1419" s="127">
        <f t="shared" ref="G1419:G1433" si="103">+ROUND(E1419*F1419,2)</f>
        <v>0</v>
      </c>
    </row>
    <row r="1420" ht="12.75" customHeight="1">
      <c r="B1420" s="70" t="s">
        <v>42032</v>
      </c>
      <c r="C1420" s="70" t="s">
        <v>40964</v>
      </c>
      <c r="D1420" s="126" t="s">
        <v>525</v>
      </c>
      <c r="E1420" s="127">
        <v>311.85</v>
      </c>
      <c r="F1420" s="172"/>
      <c r="G1420" s="127">
        <f t="shared" si="103"/>
        <v>0</v>
      </c>
    </row>
    <row r="1421" ht="12.75" customHeight="1">
      <c r="B1421" s="70" t="s">
        <v>42033</v>
      </c>
      <c r="C1421" s="70" t="s">
        <v>40966</v>
      </c>
      <c r="D1421" s="126" t="s">
        <v>525</v>
      </c>
      <c r="E1421" s="127">
        <v>372.12</v>
      </c>
      <c r="F1421" s="172"/>
      <c r="G1421" s="127">
        <f t="shared" si="103"/>
        <v>0</v>
      </c>
    </row>
    <row r="1422" ht="12.75" customHeight="1">
      <c r="B1422" s="70" t="s">
        <v>42034</v>
      </c>
      <c r="C1422" s="70" t="s">
        <v>40552</v>
      </c>
      <c r="D1422" s="126" t="s">
        <v>525</v>
      </c>
      <c r="E1422" s="127">
        <v>2320.65</v>
      </c>
      <c r="F1422" s="177"/>
      <c r="G1422" s="127">
        <f t="shared" si="103"/>
        <v>0</v>
      </c>
    </row>
    <row r="1423" ht="12.75" customHeight="1">
      <c r="B1423" s="70" t="s">
        <v>42035</v>
      </c>
      <c r="C1423" s="70" t="s">
        <v>40969</v>
      </c>
      <c r="D1423" s="126" t="s">
        <v>525</v>
      </c>
      <c r="E1423" s="127">
        <v>311.85</v>
      </c>
      <c r="F1423" s="172"/>
      <c r="G1423" s="127">
        <f t="shared" si="103"/>
        <v>0</v>
      </c>
    </row>
    <row r="1424" ht="12.75" customHeight="1">
      <c r="B1424" s="70" t="s">
        <v>42036</v>
      </c>
      <c r="C1424" s="70" t="s">
        <v>40971</v>
      </c>
      <c r="D1424" s="126" t="s">
        <v>525</v>
      </c>
      <c r="E1424" s="127">
        <v>372.12</v>
      </c>
      <c r="F1424" s="172"/>
      <c r="G1424" s="127">
        <f t="shared" si="103"/>
        <v>0</v>
      </c>
    </row>
    <row r="1425" ht="12.75" customHeight="1">
      <c r="B1425" s="70" t="s">
        <v>42037</v>
      </c>
      <c r="C1425" s="70" t="s">
        <v>40554</v>
      </c>
      <c r="D1425" s="126" t="s">
        <v>525</v>
      </c>
      <c r="E1425" s="127">
        <v>2320.65</v>
      </c>
      <c r="F1425" s="172"/>
      <c r="G1425" s="127">
        <f t="shared" si="103"/>
        <v>0</v>
      </c>
    </row>
    <row r="1426" ht="12.75" customHeight="1">
      <c r="B1426" s="70" t="s">
        <v>42038</v>
      </c>
      <c r="C1426" s="70" t="s">
        <v>40974</v>
      </c>
      <c r="D1426" s="126" t="s">
        <v>525</v>
      </c>
      <c r="E1426" s="127">
        <v>311.85</v>
      </c>
      <c r="F1426" s="172"/>
      <c r="G1426" s="127">
        <f t="shared" si="103"/>
        <v>0</v>
      </c>
    </row>
    <row r="1427" ht="12.75" customHeight="1">
      <c r="B1427" s="70" t="s">
        <v>42039</v>
      </c>
      <c r="C1427" s="70" t="s">
        <v>40976</v>
      </c>
      <c r="D1427" s="126" t="s">
        <v>525</v>
      </c>
      <c r="E1427" s="127">
        <v>372.12</v>
      </c>
      <c r="F1427" s="172"/>
      <c r="G1427" s="127">
        <f t="shared" si="103"/>
        <v>0</v>
      </c>
    </row>
    <row r="1428" ht="12.75" customHeight="1">
      <c r="B1428" s="70" t="s">
        <v>42040</v>
      </c>
      <c r="C1428" s="70" t="s">
        <v>40556</v>
      </c>
      <c r="D1428" s="126" t="s">
        <v>525</v>
      </c>
      <c r="E1428" s="127">
        <v>2320.65</v>
      </c>
      <c r="F1428" s="172"/>
      <c r="G1428" s="127">
        <f t="shared" si="103"/>
        <v>0</v>
      </c>
    </row>
    <row r="1429" ht="12.75" customHeight="1">
      <c r="B1429" s="70" t="s">
        <v>42041</v>
      </c>
      <c r="C1429" s="70" t="s">
        <v>40979</v>
      </c>
      <c r="D1429" s="126" t="s">
        <v>525</v>
      </c>
      <c r="E1429" s="127">
        <v>311.85</v>
      </c>
      <c r="F1429" s="172"/>
      <c r="G1429" s="127">
        <f t="shared" si="103"/>
        <v>0</v>
      </c>
    </row>
    <row r="1430" ht="12.75" customHeight="1">
      <c r="B1430" s="70" t="s">
        <v>42042</v>
      </c>
      <c r="C1430" s="70" t="s">
        <v>40981</v>
      </c>
      <c r="D1430" s="126" t="s">
        <v>525</v>
      </c>
      <c r="E1430" s="127">
        <v>372.12</v>
      </c>
      <c r="F1430" s="177"/>
      <c r="G1430" s="127">
        <f t="shared" si="103"/>
        <v>0</v>
      </c>
    </row>
    <row r="1431" ht="12.75" customHeight="1">
      <c r="B1431" s="70" t="s">
        <v>42043</v>
      </c>
      <c r="C1431" s="70" t="s">
        <v>33281</v>
      </c>
      <c r="D1431" s="126" t="s">
        <v>413</v>
      </c>
      <c r="E1431" s="127">
        <v>149.76</v>
      </c>
      <c r="F1431" s="172"/>
      <c r="G1431" s="127">
        <f t="shared" si="103"/>
        <v>0</v>
      </c>
    </row>
    <row r="1432" ht="12.75" customHeight="1">
      <c r="B1432" s="70" t="s">
        <v>42044</v>
      </c>
      <c r="C1432" s="70" t="s">
        <v>33283</v>
      </c>
      <c r="D1432" s="126" t="s">
        <v>413</v>
      </c>
      <c r="E1432" s="127">
        <v>59.03</v>
      </c>
      <c r="F1432" s="172"/>
      <c r="G1432" s="127">
        <f t="shared" si="103"/>
        <v>0</v>
      </c>
    </row>
    <row r="1433" ht="12.75" customHeight="1">
      <c r="B1433" s="70" t="s">
        <v>42045</v>
      </c>
      <c r="C1433" s="130" t="s">
        <v>33285</v>
      </c>
      <c r="D1433" s="126" t="s">
        <v>413</v>
      </c>
      <c r="E1433" s="127">
        <v>54.43</v>
      </c>
      <c r="F1433" s="172"/>
      <c r="G1433" s="127">
        <f t="shared" si="103"/>
        <v>0</v>
      </c>
    </row>
    <row r="1434" ht="12.75" customHeight="1">
      <c r="B1434" s="79" t="s">
        <v>42046</v>
      </c>
      <c r="C1434" s="83" t="s">
        <v>40558</v>
      </c>
      <c r="D1434" s="129"/>
      <c r="E1434" s="129"/>
      <c r="F1434" s="178"/>
      <c r="G1434" s="127"/>
    </row>
    <row r="1435" ht="12.75" customHeight="1">
      <c r="B1435" s="70" t="s">
        <v>42047</v>
      </c>
      <c r="C1435" s="70" t="s">
        <v>42048</v>
      </c>
      <c r="D1435" s="126" t="s">
        <v>311</v>
      </c>
      <c r="E1435" s="127">
        <v>900.0</v>
      </c>
      <c r="F1435" s="172"/>
      <c r="G1435" s="127">
        <f t="shared" ref="G1435:G1441" si="104">+ROUND(E1435*F1435,2)</f>
        <v>0</v>
      </c>
    </row>
    <row r="1436" ht="12.75" customHeight="1">
      <c r="B1436" s="70" t="s">
        <v>42049</v>
      </c>
      <c r="C1436" s="70" t="s">
        <v>42050</v>
      </c>
      <c r="D1436" s="126" t="s">
        <v>311</v>
      </c>
      <c r="E1436" s="127">
        <v>47.0</v>
      </c>
      <c r="F1436" s="172"/>
      <c r="G1436" s="127">
        <f t="shared" si="104"/>
        <v>0</v>
      </c>
    </row>
    <row r="1437" ht="12.75" customHeight="1">
      <c r="B1437" s="70" t="s">
        <v>42051</v>
      </c>
      <c r="C1437" s="70" t="s">
        <v>42052</v>
      </c>
      <c r="D1437" s="126" t="s">
        <v>311</v>
      </c>
      <c r="E1437" s="127">
        <v>11.0</v>
      </c>
      <c r="F1437" s="172"/>
      <c r="G1437" s="127">
        <f t="shared" si="104"/>
        <v>0</v>
      </c>
    </row>
    <row r="1438" ht="12.75" customHeight="1">
      <c r="B1438" s="70" t="s">
        <v>42053</v>
      </c>
      <c r="C1438" s="70" t="s">
        <v>42054</v>
      </c>
      <c r="D1438" s="126" t="s">
        <v>311</v>
      </c>
      <c r="E1438" s="127">
        <v>12.0</v>
      </c>
      <c r="F1438" s="172"/>
      <c r="G1438" s="127">
        <f t="shared" si="104"/>
        <v>0</v>
      </c>
    </row>
    <row r="1439" ht="12.75" customHeight="1">
      <c r="B1439" s="70" t="s">
        <v>42055</v>
      </c>
      <c r="C1439" s="70" t="s">
        <v>42056</v>
      </c>
      <c r="D1439" s="126" t="s">
        <v>311</v>
      </c>
      <c r="E1439" s="127">
        <v>50.0</v>
      </c>
      <c r="F1439" s="172"/>
      <c r="G1439" s="127">
        <f t="shared" si="104"/>
        <v>0</v>
      </c>
    </row>
    <row r="1440" ht="12.75" customHeight="1">
      <c r="B1440" s="70" t="s">
        <v>42057</v>
      </c>
      <c r="C1440" s="70" t="s">
        <v>42058</v>
      </c>
      <c r="D1440" s="126" t="s">
        <v>311</v>
      </c>
      <c r="E1440" s="127">
        <v>67.0</v>
      </c>
      <c r="F1440" s="172"/>
      <c r="G1440" s="127">
        <f t="shared" si="104"/>
        <v>0</v>
      </c>
    </row>
    <row r="1441" ht="12.75" customHeight="1">
      <c r="B1441" s="70" t="s">
        <v>42059</v>
      </c>
      <c r="C1441" s="70" t="s">
        <v>42060</v>
      </c>
      <c r="D1441" s="126" t="s">
        <v>311</v>
      </c>
      <c r="E1441" s="127">
        <v>13.0</v>
      </c>
      <c r="F1441" s="172"/>
      <c r="G1441" s="127">
        <f t="shared" si="104"/>
        <v>0</v>
      </c>
    </row>
    <row r="1442" ht="12.75" customHeight="1">
      <c r="B1442" s="79" t="s">
        <v>42061</v>
      </c>
      <c r="C1442" s="83" t="s">
        <v>40566</v>
      </c>
      <c r="D1442" s="129"/>
      <c r="E1442" s="129"/>
      <c r="F1442" s="178"/>
      <c r="G1442" s="127"/>
    </row>
    <row r="1443" ht="12.75" customHeight="1">
      <c r="B1443" s="70" t="s">
        <v>42062</v>
      </c>
      <c r="C1443" s="130" t="s">
        <v>40568</v>
      </c>
      <c r="D1443" s="126" t="s">
        <v>311</v>
      </c>
      <c r="E1443" s="127">
        <v>1100.0</v>
      </c>
      <c r="F1443" s="177"/>
      <c r="G1443" s="127">
        <f t="shared" ref="G1443:G1454" si="105">+ROUND(E1443*F1443,2)</f>
        <v>0</v>
      </c>
    </row>
    <row r="1444" ht="12.75" customHeight="1">
      <c r="B1444" s="70" t="s">
        <v>42063</v>
      </c>
      <c r="C1444" s="130" t="s">
        <v>40999</v>
      </c>
      <c r="D1444" s="126" t="s">
        <v>311</v>
      </c>
      <c r="E1444" s="127">
        <v>29.0</v>
      </c>
      <c r="F1444" s="172"/>
      <c r="G1444" s="127">
        <f t="shared" si="105"/>
        <v>0</v>
      </c>
    </row>
    <row r="1445" ht="12.75" customHeight="1">
      <c r="B1445" s="70" t="s">
        <v>42064</v>
      </c>
      <c r="C1445" s="130" t="s">
        <v>40570</v>
      </c>
      <c r="D1445" s="126" t="s">
        <v>311</v>
      </c>
      <c r="E1445" s="127">
        <v>455.0</v>
      </c>
      <c r="F1445" s="172"/>
      <c r="G1445" s="127">
        <f t="shared" si="105"/>
        <v>0</v>
      </c>
    </row>
    <row r="1446" ht="12.75" customHeight="1">
      <c r="B1446" s="70" t="s">
        <v>42065</v>
      </c>
      <c r="C1446" s="130" t="s">
        <v>40572</v>
      </c>
      <c r="D1446" s="126" t="s">
        <v>311</v>
      </c>
      <c r="E1446" s="127">
        <v>341.0</v>
      </c>
      <c r="F1446" s="172"/>
      <c r="G1446" s="127">
        <f t="shared" si="105"/>
        <v>0</v>
      </c>
    </row>
    <row r="1447" ht="12.75" customHeight="1">
      <c r="B1447" s="70" t="s">
        <v>42066</v>
      </c>
      <c r="C1447" s="130" t="s">
        <v>41003</v>
      </c>
      <c r="D1447" s="126" t="s">
        <v>311</v>
      </c>
      <c r="E1447" s="127">
        <v>195.0</v>
      </c>
      <c r="F1447" s="172"/>
      <c r="G1447" s="127">
        <f t="shared" si="105"/>
        <v>0</v>
      </c>
    </row>
    <row r="1448" ht="12.75" customHeight="1">
      <c r="B1448" s="70" t="s">
        <v>42067</v>
      </c>
      <c r="C1448" s="130" t="s">
        <v>40574</v>
      </c>
      <c r="D1448" s="126" t="s">
        <v>311</v>
      </c>
      <c r="E1448" s="127">
        <v>58.0</v>
      </c>
      <c r="F1448" s="172"/>
      <c r="G1448" s="127">
        <f t="shared" si="105"/>
        <v>0</v>
      </c>
    </row>
    <row r="1449" ht="12.75" customHeight="1">
      <c r="B1449" s="70" t="s">
        <v>42068</v>
      </c>
      <c r="C1449" s="130" t="s">
        <v>40576</v>
      </c>
      <c r="D1449" s="126" t="s">
        <v>311</v>
      </c>
      <c r="E1449" s="127">
        <v>22.0</v>
      </c>
      <c r="F1449" s="172"/>
      <c r="G1449" s="127">
        <f t="shared" si="105"/>
        <v>0</v>
      </c>
    </row>
    <row r="1450" ht="12.75" customHeight="1">
      <c r="B1450" s="70" t="s">
        <v>42069</v>
      </c>
      <c r="C1450" s="70" t="s">
        <v>40580</v>
      </c>
      <c r="D1450" s="126" t="s">
        <v>311</v>
      </c>
      <c r="E1450" s="127">
        <v>1100.0</v>
      </c>
      <c r="F1450" s="177"/>
      <c r="G1450" s="127">
        <f t="shared" si="105"/>
        <v>0</v>
      </c>
    </row>
    <row r="1451" ht="12.75" customHeight="1">
      <c r="B1451" s="70" t="s">
        <v>42070</v>
      </c>
      <c r="C1451" s="70" t="s">
        <v>40582</v>
      </c>
      <c r="D1451" s="126" t="s">
        <v>311</v>
      </c>
      <c r="E1451" s="127">
        <v>1100.0</v>
      </c>
      <c r="F1451" s="172"/>
      <c r="G1451" s="127">
        <f t="shared" si="105"/>
        <v>0</v>
      </c>
    </row>
    <row r="1452" ht="12.75" customHeight="1">
      <c r="B1452" s="70" t="s">
        <v>42071</v>
      </c>
      <c r="C1452" s="70" t="s">
        <v>40584</v>
      </c>
      <c r="D1452" s="126" t="s">
        <v>311</v>
      </c>
      <c r="E1452" s="127">
        <v>1020.0</v>
      </c>
      <c r="F1452" s="172"/>
      <c r="G1452" s="127">
        <f t="shared" si="105"/>
        <v>0</v>
      </c>
    </row>
    <row r="1453" ht="12.75" customHeight="1">
      <c r="B1453" s="70" t="s">
        <v>42072</v>
      </c>
      <c r="C1453" s="70" t="s">
        <v>40586</v>
      </c>
      <c r="D1453" s="126" t="s">
        <v>311</v>
      </c>
      <c r="E1453" s="127">
        <v>80.0</v>
      </c>
      <c r="F1453" s="177"/>
      <c r="G1453" s="127">
        <f t="shared" si="105"/>
        <v>0</v>
      </c>
    </row>
    <row r="1454" ht="12.75" customHeight="1">
      <c r="B1454" s="70" t="s">
        <v>42073</v>
      </c>
      <c r="C1454" s="70" t="s">
        <v>40590</v>
      </c>
      <c r="D1454" s="126" t="s">
        <v>311</v>
      </c>
      <c r="E1454" s="127">
        <v>1100.0</v>
      </c>
      <c r="F1454" s="172"/>
      <c r="G1454" s="127">
        <f t="shared" si="105"/>
        <v>0</v>
      </c>
    </row>
    <row r="1455" ht="12.75" customHeight="1">
      <c r="B1455" s="79" t="s">
        <v>42074</v>
      </c>
      <c r="C1455" s="83" t="s">
        <v>40592</v>
      </c>
      <c r="D1455" s="129"/>
      <c r="E1455" s="129"/>
      <c r="F1455" s="178"/>
      <c r="G1455" s="127"/>
    </row>
    <row r="1456" ht="12.75" customHeight="1">
      <c r="B1456" s="70" t="s">
        <v>42075</v>
      </c>
      <c r="C1456" s="70" t="s">
        <v>40594</v>
      </c>
      <c r="D1456" s="126" t="s">
        <v>408</v>
      </c>
      <c r="E1456" s="127">
        <v>1087.0</v>
      </c>
      <c r="F1456" s="172"/>
      <c r="G1456" s="127">
        <f t="shared" ref="G1456:G1461" si="106">+ROUND(E1456*F1456,2)</f>
        <v>0</v>
      </c>
    </row>
    <row r="1457" ht="12.75" customHeight="1">
      <c r="B1457" s="70" t="s">
        <v>42076</v>
      </c>
      <c r="C1457" s="70" t="s">
        <v>40596</v>
      </c>
      <c r="D1457" s="126" t="s">
        <v>408</v>
      </c>
      <c r="E1457" s="127">
        <v>1100.0</v>
      </c>
      <c r="F1457" s="172"/>
      <c r="G1457" s="127">
        <f t="shared" si="106"/>
        <v>0</v>
      </c>
    </row>
    <row r="1458" ht="12.75" customHeight="1">
      <c r="B1458" s="70" t="s">
        <v>42077</v>
      </c>
      <c r="C1458" s="130" t="s">
        <v>40598</v>
      </c>
      <c r="D1458" s="126" t="s">
        <v>311</v>
      </c>
      <c r="E1458" s="127">
        <v>1100.0</v>
      </c>
      <c r="F1458" s="177"/>
      <c r="G1458" s="127">
        <f t="shared" si="106"/>
        <v>0</v>
      </c>
    </row>
    <row r="1459" ht="12.75" customHeight="1">
      <c r="B1459" s="70" t="s">
        <v>42078</v>
      </c>
      <c r="C1459" s="70" t="s">
        <v>40600</v>
      </c>
      <c r="D1459" s="126" t="s">
        <v>311</v>
      </c>
      <c r="E1459" s="127">
        <v>851.0</v>
      </c>
      <c r="F1459" s="177"/>
      <c r="G1459" s="127">
        <f t="shared" si="106"/>
        <v>0</v>
      </c>
    </row>
    <row r="1460" ht="12.75" customHeight="1">
      <c r="B1460" s="70" t="s">
        <v>42079</v>
      </c>
      <c r="C1460" s="70" t="s">
        <v>41019</v>
      </c>
      <c r="D1460" s="126" t="s">
        <v>311</v>
      </c>
      <c r="E1460" s="127">
        <v>88.0</v>
      </c>
      <c r="F1460" s="177"/>
      <c r="G1460" s="127">
        <f t="shared" si="106"/>
        <v>0</v>
      </c>
    </row>
    <row r="1461" ht="12.75" customHeight="1">
      <c r="B1461" s="70" t="s">
        <v>42080</v>
      </c>
      <c r="C1461" s="70" t="s">
        <v>41021</v>
      </c>
      <c r="D1461" s="126" t="s">
        <v>311</v>
      </c>
      <c r="E1461" s="127">
        <v>161.0</v>
      </c>
      <c r="F1461" s="172"/>
      <c r="G1461" s="127">
        <f t="shared" si="106"/>
        <v>0</v>
      </c>
    </row>
    <row r="1462" ht="12.75" customHeight="1">
      <c r="B1462" s="79" t="s">
        <v>42081</v>
      </c>
      <c r="C1462" s="83" t="s">
        <v>655</v>
      </c>
      <c r="D1462" s="129"/>
      <c r="E1462" s="129"/>
      <c r="F1462" s="178"/>
      <c r="G1462" s="127"/>
    </row>
    <row r="1463" ht="12.75" customHeight="1">
      <c r="B1463" s="70" t="s">
        <v>42082</v>
      </c>
      <c r="C1463" s="130" t="s">
        <v>7094</v>
      </c>
      <c r="D1463" s="126" t="s">
        <v>311</v>
      </c>
      <c r="E1463" s="127">
        <v>301.0</v>
      </c>
      <c r="F1463" s="172"/>
      <c r="G1463" s="127">
        <f t="shared" ref="G1463:G1464" si="107">+ROUND(E1463*F1463,2)</f>
        <v>0</v>
      </c>
    </row>
    <row r="1464" ht="12.75" customHeight="1">
      <c r="B1464" s="70" t="s">
        <v>42083</v>
      </c>
      <c r="C1464" s="70" t="s">
        <v>40604</v>
      </c>
      <c r="D1464" s="126" t="s">
        <v>525</v>
      </c>
      <c r="E1464" s="127">
        <v>3132.76</v>
      </c>
      <c r="F1464" s="172"/>
      <c r="G1464" s="127">
        <f t="shared" si="107"/>
        <v>0</v>
      </c>
    </row>
    <row r="1465" ht="12.75" customHeight="1">
      <c r="B1465" s="79" t="s">
        <v>42084</v>
      </c>
      <c r="C1465" s="83" t="s">
        <v>40606</v>
      </c>
      <c r="D1465" s="129"/>
      <c r="E1465" s="129"/>
      <c r="F1465" s="178"/>
      <c r="G1465" s="127"/>
    </row>
    <row r="1466" ht="12.75" customHeight="1">
      <c r="B1466" s="70" t="s">
        <v>42085</v>
      </c>
      <c r="C1466" s="70" t="s">
        <v>40608</v>
      </c>
      <c r="D1466" s="126" t="s">
        <v>311</v>
      </c>
      <c r="E1466" s="127">
        <v>1100.0</v>
      </c>
      <c r="F1466" s="172"/>
      <c r="G1466" s="127">
        <f t="shared" ref="G1466:G1469" si="108">+ROUND(E1466*F1466,2)</f>
        <v>0</v>
      </c>
    </row>
    <row r="1467" ht="12.75" customHeight="1">
      <c r="B1467" s="70" t="s">
        <v>42086</v>
      </c>
      <c r="C1467" s="70" t="s">
        <v>40610</v>
      </c>
      <c r="D1467" s="126" t="s">
        <v>311</v>
      </c>
      <c r="E1467" s="127">
        <v>1100.0</v>
      </c>
      <c r="F1467" s="172"/>
      <c r="G1467" s="127">
        <f t="shared" si="108"/>
        <v>0</v>
      </c>
    </row>
    <row r="1468" ht="12.75" customHeight="1">
      <c r="B1468" s="70" t="s">
        <v>42087</v>
      </c>
      <c r="C1468" s="130" t="s">
        <v>40612</v>
      </c>
      <c r="D1468" s="126" t="s">
        <v>311</v>
      </c>
      <c r="E1468" s="127">
        <v>80.0</v>
      </c>
      <c r="F1468" s="172"/>
      <c r="G1468" s="127">
        <f t="shared" si="108"/>
        <v>0</v>
      </c>
    </row>
    <row r="1469" ht="12.75" customHeight="1">
      <c r="B1469" s="70" t="s">
        <v>42088</v>
      </c>
      <c r="C1469" s="130" t="s">
        <v>40614</v>
      </c>
      <c r="D1469" s="126" t="s">
        <v>322</v>
      </c>
      <c r="E1469" s="127">
        <v>1.0</v>
      </c>
      <c r="F1469" s="177"/>
      <c r="G1469" s="127">
        <f t="shared" si="108"/>
        <v>0</v>
      </c>
    </row>
    <row r="1470" ht="12.75" customHeight="1">
      <c r="B1470" s="66" t="s">
        <v>42089</v>
      </c>
      <c r="C1470" s="67" t="s">
        <v>34504</v>
      </c>
      <c r="D1470" s="129"/>
      <c r="E1470" s="129"/>
      <c r="F1470" s="179"/>
      <c r="G1470" s="176"/>
    </row>
    <row r="1471" ht="12.75" customHeight="1">
      <c r="B1471" s="137" t="s">
        <v>258</v>
      </c>
      <c r="C1471" s="138" t="s">
        <v>247</v>
      </c>
      <c r="D1471" s="129"/>
      <c r="E1471" s="129"/>
      <c r="F1471" s="172"/>
      <c r="G1471" s="127"/>
    </row>
    <row r="1472" ht="12.75" customHeight="1">
      <c r="B1472" s="79" t="s">
        <v>42090</v>
      </c>
      <c r="C1472" s="83" t="s">
        <v>405</v>
      </c>
      <c r="D1472" s="129"/>
      <c r="E1472" s="129"/>
      <c r="F1472" s="178"/>
      <c r="G1472" s="127"/>
    </row>
    <row r="1473" ht="12.75" customHeight="1">
      <c r="B1473" s="70" t="s">
        <v>42091</v>
      </c>
      <c r="C1473" s="70" t="s">
        <v>33118</v>
      </c>
      <c r="D1473" s="126" t="s">
        <v>1696</v>
      </c>
      <c r="E1473" s="127">
        <v>9.93</v>
      </c>
      <c r="F1473" s="177"/>
      <c r="G1473" s="127">
        <f t="shared" ref="G1473:G1480" si="109">+ROUND(E1473*F1473,2)</f>
        <v>0</v>
      </c>
    </row>
    <row r="1474" ht="12.75" customHeight="1">
      <c r="B1474" s="70" t="s">
        <v>42092</v>
      </c>
      <c r="C1474" s="70" t="s">
        <v>33120</v>
      </c>
      <c r="D1474" s="126" t="s">
        <v>1696</v>
      </c>
      <c r="E1474" s="127">
        <v>9.93</v>
      </c>
      <c r="F1474" s="172"/>
      <c r="G1474" s="127">
        <f t="shared" si="109"/>
        <v>0</v>
      </c>
    </row>
    <row r="1475" ht="12.75" customHeight="1">
      <c r="B1475" s="70" t="s">
        <v>42093</v>
      </c>
      <c r="C1475" s="70" t="s">
        <v>33227</v>
      </c>
      <c r="D1475" s="126" t="s">
        <v>311</v>
      </c>
      <c r="E1475" s="127">
        <v>2.0</v>
      </c>
      <c r="F1475" s="172"/>
      <c r="G1475" s="127">
        <f t="shared" si="109"/>
        <v>0</v>
      </c>
    </row>
    <row r="1476" ht="12.75" customHeight="1">
      <c r="B1476" s="70" t="s">
        <v>42094</v>
      </c>
      <c r="C1476" s="70" t="s">
        <v>35040</v>
      </c>
      <c r="D1476" s="126" t="s">
        <v>311</v>
      </c>
      <c r="E1476" s="127">
        <v>100.0</v>
      </c>
      <c r="F1476" s="172"/>
      <c r="G1476" s="127">
        <f t="shared" si="109"/>
        <v>0</v>
      </c>
    </row>
    <row r="1477" ht="12.75" customHeight="1">
      <c r="B1477" s="70" t="s">
        <v>42095</v>
      </c>
      <c r="C1477" s="70" t="s">
        <v>41038</v>
      </c>
      <c r="D1477" s="126" t="s">
        <v>311</v>
      </c>
      <c r="E1477" s="127">
        <v>27.0</v>
      </c>
      <c r="F1477" s="177"/>
      <c r="G1477" s="127">
        <f t="shared" si="109"/>
        <v>0</v>
      </c>
    </row>
    <row r="1478" ht="12.75" customHeight="1">
      <c r="B1478" s="70" t="s">
        <v>42096</v>
      </c>
      <c r="C1478" s="70" t="s">
        <v>33122</v>
      </c>
      <c r="D1478" s="126" t="s">
        <v>311</v>
      </c>
      <c r="E1478" s="127">
        <v>225.0</v>
      </c>
      <c r="F1478" s="177"/>
      <c r="G1478" s="127">
        <f t="shared" si="109"/>
        <v>0</v>
      </c>
    </row>
    <row r="1479" ht="12.75" customHeight="1">
      <c r="B1479" s="70" t="s">
        <v>42097</v>
      </c>
      <c r="C1479" s="70" t="s">
        <v>35498</v>
      </c>
      <c r="D1479" s="126" t="s">
        <v>311</v>
      </c>
      <c r="E1479" s="127">
        <v>2.0</v>
      </c>
      <c r="F1479" s="172"/>
      <c r="G1479" s="127">
        <f t="shared" si="109"/>
        <v>0</v>
      </c>
    </row>
    <row r="1480" ht="12.75" customHeight="1">
      <c r="B1480" s="70" t="s">
        <v>42098</v>
      </c>
      <c r="C1480" s="70" t="s">
        <v>33853</v>
      </c>
      <c r="D1480" s="126" t="s">
        <v>311</v>
      </c>
      <c r="E1480" s="127">
        <v>393.0</v>
      </c>
      <c r="F1480" s="172"/>
      <c r="G1480" s="127">
        <f t="shared" si="109"/>
        <v>0</v>
      </c>
    </row>
    <row r="1481" ht="12.75" customHeight="1">
      <c r="B1481" s="79" t="s">
        <v>42099</v>
      </c>
      <c r="C1481" s="83" t="s">
        <v>40218</v>
      </c>
      <c r="D1481" s="129"/>
      <c r="E1481" s="129"/>
      <c r="F1481" s="178"/>
      <c r="G1481" s="127"/>
    </row>
    <row r="1482" ht="12.75" customHeight="1">
      <c r="B1482" s="84" t="s">
        <v>42100</v>
      </c>
      <c r="C1482" s="85" t="s">
        <v>40220</v>
      </c>
      <c r="D1482" s="129"/>
      <c r="E1482" s="129"/>
      <c r="F1482" s="178"/>
      <c r="G1482" s="127"/>
    </row>
    <row r="1483" ht="12.75" customHeight="1">
      <c r="B1483" s="70" t="s">
        <v>42101</v>
      </c>
      <c r="C1483" s="70" t="s">
        <v>18958</v>
      </c>
      <c r="D1483" s="126" t="s">
        <v>408</v>
      </c>
      <c r="E1483" s="127">
        <v>2245.92</v>
      </c>
      <c r="F1483" s="172"/>
      <c r="G1483" s="127">
        <f t="shared" ref="G1483:G1486" si="110">+ROUND(E1483*F1483,2)</f>
        <v>0</v>
      </c>
    </row>
    <row r="1484" ht="12.75" customHeight="1">
      <c r="B1484" s="70" t="s">
        <v>42102</v>
      </c>
      <c r="C1484" s="70" t="s">
        <v>33237</v>
      </c>
      <c r="D1484" s="126" t="s">
        <v>408</v>
      </c>
      <c r="E1484" s="127">
        <v>592.87</v>
      </c>
      <c r="F1484" s="172"/>
      <c r="G1484" s="127">
        <f t="shared" si="110"/>
        <v>0</v>
      </c>
    </row>
    <row r="1485" ht="12.75" customHeight="1">
      <c r="B1485" s="70" t="s">
        <v>42103</v>
      </c>
      <c r="C1485" s="70" t="s">
        <v>33858</v>
      </c>
      <c r="D1485" s="126" t="s">
        <v>408</v>
      </c>
      <c r="E1485" s="127">
        <v>845.25</v>
      </c>
      <c r="F1485" s="172"/>
      <c r="G1485" s="127">
        <f t="shared" si="110"/>
        <v>0</v>
      </c>
    </row>
    <row r="1486" ht="12.75" customHeight="1">
      <c r="B1486" s="70" t="s">
        <v>42104</v>
      </c>
      <c r="C1486" s="70" t="s">
        <v>35045</v>
      </c>
      <c r="D1486" s="126" t="s">
        <v>408</v>
      </c>
      <c r="E1486" s="127">
        <v>203.84</v>
      </c>
      <c r="F1486" s="172"/>
      <c r="G1486" s="127">
        <f t="shared" si="110"/>
        <v>0</v>
      </c>
    </row>
    <row r="1487" ht="12.75" customHeight="1">
      <c r="B1487" s="84" t="s">
        <v>42105</v>
      </c>
      <c r="C1487" s="85" t="s">
        <v>38708</v>
      </c>
      <c r="D1487" s="129"/>
      <c r="E1487" s="129"/>
      <c r="F1487" s="178"/>
      <c r="G1487" s="127"/>
    </row>
    <row r="1488" ht="12.75" customHeight="1">
      <c r="B1488" s="70" t="s">
        <v>42106</v>
      </c>
      <c r="C1488" s="70" t="s">
        <v>40228</v>
      </c>
      <c r="D1488" s="126" t="s">
        <v>525</v>
      </c>
      <c r="E1488" s="127">
        <v>797.37</v>
      </c>
      <c r="F1488" s="172"/>
      <c r="G1488" s="127">
        <f t="shared" ref="G1488:G1490" si="111">+ROUND(E1488*F1488,2)</f>
        <v>0</v>
      </c>
    </row>
    <row r="1489" ht="12.75" customHeight="1">
      <c r="B1489" s="70" t="s">
        <v>42107</v>
      </c>
      <c r="C1489" s="70" t="s">
        <v>40230</v>
      </c>
      <c r="D1489" s="126" t="s">
        <v>525</v>
      </c>
      <c r="E1489" s="127">
        <v>2673.48</v>
      </c>
      <c r="F1489" s="172"/>
      <c r="G1489" s="127">
        <f t="shared" si="111"/>
        <v>0</v>
      </c>
    </row>
    <row r="1490" ht="12.75" customHeight="1">
      <c r="B1490" s="70" t="s">
        <v>42108</v>
      </c>
      <c r="C1490" s="70" t="s">
        <v>40232</v>
      </c>
      <c r="D1490" s="126" t="s">
        <v>525</v>
      </c>
      <c r="E1490" s="127">
        <v>30.69</v>
      </c>
      <c r="F1490" s="172"/>
      <c r="G1490" s="127">
        <f t="shared" si="111"/>
        <v>0</v>
      </c>
    </row>
    <row r="1491" ht="12.75" customHeight="1">
      <c r="B1491" s="79" t="s">
        <v>42109</v>
      </c>
      <c r="C1491" s="83" t="s">
        <v>410</v>
      </c>
      <c r="D1491" s="129"/>
      <c r="E1491" s="129"/>
      <c r="F1491" s="178"/>
      <c r="G1491" s="127"/>
    </row>
    <row r="1492" ht="12.75" customHeight="1">
      <c r="B1492" s="84" t="s">
        <v>42110</v>
      </c>
      <c r="C1492" s="85" t="s">
        <v>40235</v>
      </c>
      <c r="D1492" s="129"/>
      <c r="E1492" s="129"/>
      <c r="F1492" s="178"/>
      <c r="G1492" s="127"/>
    </row>
    <row r="1493" ht="12.75" customHeight="1">
      <c r="B1493" s="70" t="s">
        <v>42111</v>
      </c>
      <c r="C1493" s="70" t="s">
        <v>40237</v>
      </c>
      <c r="D1493" s="126" t="s">
        <v>525</v>
      </c>
      <c r="E1493" s="127">
        <v>1908.08</v>
      </c>
      <c r="F1493" s="172"/>
      <c r="G1493" s="127">
        <f t="shared" ref="G1493:G1515" si="112">+ROUND(E1493*F1493,2)</f>
        <v>0</v>
      </c>
    </row>
    <row r="1494" ht="12.75" customHeight="1">
      <c r="B1494" s="70" t="s">
        <v>42112</v>
      </c>
      <c r="C1494" s="70" t="s">
        <v>40239</v>
      </c>
      <c r="D1494" s="126" t="s">
        <v>525</v>
      </c>
      <c r="E1494" s="127">
        <v>5036.26</v>
      </c>
      <c r="F1494" s="172"/>
      <c r="G1494" s="127">
        <f t="shared" si="112"/>
        <v>0</v>
      </c>
    </row>
    <row r="1495" ht="12.75" customHeight="1">
      <c r="B1495" s="70" t="s">
        <v>42113</v>
      </c>
      <c r="C1495" s="70" t="s">
        <v>39367</v>
      </c>
      <c r="D1495" s="126" t="s">
        <v>525</v>
      </c>
      <c r="E1495" s="127">
        <v>574.88</v>
      </c>
      <c r="F1495" s="172"/>
      <c r="G1495" s="127">
        <f t="shared" si="112"/>
        <v>0</v>
      </c>
    </row>
    <row r="1496" ht="12.75" customHeight="1">
      <c r="B1496" s="70" t="s">
        <v>42114</v>
      </c>
      <c r="C1496" s="70" t="s">
        <v>40639</v>
      </c>
      <c r="D1496" s="126" t="s">
        <v>525</v>
      </c>
      <c r="E1496" s="127">
        <v>807.63</v>
      </c>
      <c r="F1496" s="172"/>
      <c r="G1496" s="127">
        <f t="shared" si="112"/>
        <v>0</v>
      </c>
    </row>
    <row r="1497" ht="12.75" customHeight="1">
      <c r="B1497" s="70" t="s">
        <v>42115</v>
      </c>
      <c r="C1497" s="70" t="s">
        <v>41058</v>
      </c>
      <c r="D1497" s="126" t="s">
        <v>525</v>
      </c>
      <c r="E1497" s="127">
        <v>232.24</v>
      </c>
      <c r="F1497" s="172"/>
      <c r="G1497" s="127">
        <f t="shared" si="112"/>
        <v>0</v>
      </c>
    </row>
    <row r="1498" ht="12.75" customHeight="1">
      <c r="B1498" s="70" t="s">
        <v>42116</v>
      </c>
      <c r="C1498" s="130" t="s">
        <v>33129</v>
      </c>
      <c r="D1498" s="126" t="s">
        <v>525</v>
      </c>
      <c r="E1498" s="127">
        <v>574.88</v>
      </c>
      <c r="F1498" s="172"/>
      <c r="G1498" s="127">
        <f t="shared" si="112"/>
        <v>0</v>
      </c>
    </row>
    <row r="1499" ht="12.75" customHeight="1">
      <c r="B1499" s="70" t="s">
        <v>42117</v>
      </c>
      <c r="C1499" s="70" t="s">
        <v>40243</v>
      </c>
      <c r="D1499" s="126" t="s">
        <v>525</v>
      </c>
      <c r="E1499" s="127">
        <v>1908.08</v>
      </c>
      <c r="F1499" s="172"/>
      <c r="G1499" s="127">
        <f t="shared" si="112"/>
        <v>0</v>
      </c>
    </row>
    <row r="1500" ht="12.75" customHeight="1">
      <c r="B1500" s="70" t="s">
        <v>42118</v>
      </c>
      <c r="C1500" s="70" t="s">
        <v>33251</v>
      </c>
      <c r="D1500" s="126" t="s">
        <v>525</v>
      </c>
      <c r="E1500" s="127">
        <v>5036.26</v>
      </c>
      <c r="F1500" s="172"/>
      <c r="G1500" s="127">
        <f t="shared" si="112"/>
        <v>0</v>
      </c>
    </row>
    <row r="1501" ht="12.75" customHeight="1">
      <c r="B1501" s="70" t="s">
        <v>42119</v>
      </c>
      <c r="C1501" s="70" t="s">
        <v>33131</v>
      </c>
      <c r="D1501" s="126" t="s">
        <v>525</v>
      </c>
      <c r="E1501" s="127">
        <v>574.88</v>
      </c>
      <c r="F1501" s="172"/>
      <c r="G1501" s="127">
        <f t="shared" si="112"/>
        <v>0</v>
      </c>
    </row>
    <row r="1502" ht="12.75" customHeight="1">
      <c r="B1502" s="70" t="s">
        <v>42120</v>
      </c>
      <c r="C1502" s="70" t="s">
        <v>40645</v>
      </c>
      <c r="D1502" s="126" t="s">
        <v>525</v>
      </c>
      <c r="E1502" s="127">
        <v>807.63</v>
      </c>
      <c r="F1502" s="177"/>
      <c r="G1502" s="127">
        <f t="shared" si="112"/>
        <v>0</v>
      </c>
    </row>
    <row r="1503" ht="12.75" customHeight="1">
      <c r="B1503" s="70" t="s">
        <v>42121</v>
      </c>
      <c r="C1503" s="70" t="s">
        <v>33257</v>
      </c>
      <c r="D1503" s="126" t="s">
        <v>525</v>
      </c>
      <c r="E1503" s="127">
        <v>232.24</v>
      </c>
      <c r="F1503" s="172"/>
      <c r="G1503" s="127">
        <f t="shared" si="112"/>
        <v>0</v>
      </c>
    </row>
    <row r="1504" ht="12.75" customHeight="1">
      <c r="B1504" s="70" t="s">
        <v>42122</v>
      </c>
      <c r="C1504" s="70" t="s">
        <v>40247</v>
      </c>
      <c r="D1504" s="126" t="s">
        <v>525</v>
      </c>
      <c r="E1504" s="127">
        <v>1908.08</v>
      </c>
      <c r="F1504" s="172"/>
      <c r="G1504" s="127">
        <f t="shared" si="112"/>
        <v>0</v>
      </c>
    </row>
    <row r="1505" ht="12.75" customHeight="1">
      <c r="B1505" s="70" t="s">
        <v>42123</v>
      </c>
      <c r="C1505" s="70" t="s">
        <v>40249</v>
      </c>
      <c r="D1505" s="126" t="s">
        <v>525</v>
      </c>
      <c r="E1505" s="127">
        <v>5036.26</v>
      </c>
      <c r="F1505" s="172"/>
      <c r="G1505" s="127">
        <f t="shared" si="112"/>
        <v>0</v>
      </c>
    </row>
    <row r="1506" ht="12.75" customHeight="1">
      <c r="B1506" s="70" t="s">
        <v>42124</v>
      </c>
      <c r="C1506" s="70" t="s">
        <v>38992</v>
      </c>
      <c r="D1506" s="126" t="s">
        <v>525</v>
      </c>
      <c r="E1506" s="127">
        <v>574.88</v>
      </c>
      <c r="F1506" s="172"/>
      <c r="G1506" s="127">
        <f t="shared" si="112"/>
        <v>0</v>
      </c>
    </row>
    <row r="1507" ht="12.75" customHeight="1">
      <c r="B1507" s="70" t="s">
        <v>42125</v>
      </c>
      <c r="C1507" s="70" t="s">
        <v>40650</v>
      </c>
      <c r="D1507" s="126" t="s">
        <v>525</v>
      </c>
      <c r="E1507" s="127">
        <v>807.63</v>
      </c>
      <c r="F1507" s="172"/>
      <c r="G1507" s="127">
        <f t="shared" si="112"/>
        <v>0</v>
      </c>
    </row>
    <row r="1508" ht="12.75" customHeight="1">
      <c r="B1508" s="70" t="s">
        <v>42126</v>
      </c>
      <c r="C1508" s="70" t="s">
        <v>41067</v>
      </c>
      <c r="D1508" s="126" t="s">
        <v>525</v>
      </c>
      <c r="E1508" s="127">
        <v>232.24</v>
      </c>
      <c r="F1508" s="172"/>
      <c r="G1508" s="127">
        <f t="shared" si="112"/>
        <v>0</v>
      </c>
    </row>
    <row r="1509" ht="12.75" customHeight="1">
      <c r="B1509" s="70" t="s">
        <v>42127</v>
      </c>
      <c r="C1509" s="70" t="s">
        <v>40252</v>
      </c>
      <c r="D1509" s="126" t="s">
        <v>525</v>
      </c>
      <c r="E1509" s="127">
        <v>1908.08</v>
      </c>
      <c r="F1509" s="172"/>
      <c r="G1509" s="127">
        <f t="shared" si="112"/>
        <v>0</v>
      </c>
    </row>
    <row r="1510" ht="12.75" customHeight="1">
      <c r="B1510" s="70" t="s">
        <v>42128</v>
      </c>
      <c r="C1510" s="70" t="s">
        <v>33271</v>
      </c>
      <c r="D1510" s="126" t="s">
        <v>525</v>
      </c>
      <c r="E1510" s="127">
        <v>5036.26</v>
      </c>
      <c r="F1510" s="172"/>
      <c r="G1510" s="127">
        <f t="shared" si="112"/>
        <v>0</v>
      </c>
    </row>
    <row r="1511" ht="12.75" customHeight="1">
      <c r="B1511" s="70" t="s">
        <v>42129</v>
      </c>
      <c r="C1511" s="70" t="s">
        <v>33139</v>
      </c>
      <c r="D1511" s="126" t="s">
        <v>525</v>
      </c>
      <c r="E1511" s="127">
        <v>574.88</v>
      </c>
      <c r="F1511" s="172"/>
      <c r="G1511" s="127">
        <f t="shared" si="112"/>
        <v>0</v>
      </c>
    </row>
    <row r="1512" ht="12.75" customHeight="1">
      <c r="B1512" s="70" t="s">
        <v>42130</v>
      </c>
      <c r="C1512" s="70" t="s">
        <v>40655</v>
      </c>
      <c r="D1512" s="126" t="s">
        <v>525</v>
      </c>
      <c r="E1512" s="127">
        <v>807.63</v>
      </c>
      <c r="F1512" s="172"/>
      <c r="G1512" s="127">
        <f t="shared" si="112"/>
        <v>0</v>
      </c>
    </row>
    <row r="1513" ht="12.75" customHeight="1">
      <c r="B1513" s="70" t="s">
        <v>42131</v>
      </c>
      <c r="C1513" s="70" t="s">
        <v>41072</v>
      </c>
      <c r="D1513" s="126" t="s">
        <v>525</v>
      </c>
      <c r="E1513" s="127">
        <v>232.24</v>
      </c>
      <c r="F1513" s="172"/>
      <c r="G1513" s="127">
        <f t="shared" si="112"/>
        <v>0</v>
      </c>
    </row>
    <row r="1514" ht="12.75" customHeight="1">
      <c r="B1514" s="70" t="s">
        <v>42132</v>
      </c>
      <c r="C1514" s="70" t="s">
        <v>33281</v>
      </c>
      <c r="D1514" s="126" t="s">
        <v>413</v>
      </c>
      <c r="E1514" s="127">
        <v>420.44</v>
      </c>
      <c r="F1514" s="172"/>
      <c r="G1514" s="127">
        <f t="shared" si="112"/>
        <v>0</v>
      </c>
    </row>
    <row r="1515" ht="12.75" customHeight="1">
      <c r="B1515" s="70" t="s">
        <v>42133</v>
      </c>
      <c r="C1515" s="130" t="s">
        <v>33285</v>
      </c>
      <c r="D1515" s="126" t="s">
        <v>413</v>
      </c>
      <c r="E1515" s="127">
        <v>252.27</v>
      </c>
      <c r="F1515" s="172"/>
      <c r="G1515" s="127">
        <f t="shared" si="112"/>
        <v>0</v>
      </c>
    </row>
    <row r="1516" ht="12.75" customHeight="1">
      <c r="B1516" s="84" t="s">
        <v>42134</v>
      </c>
      <c r="C1516" s="85" t="s">
        <v>40256</v>
      </c>
      <c r="D1516" s="129"/>
      <c r="E1516" s="129"/>
      <c r="F1516" s="178"/>
      <c r="G1516" s="127"/>
    </row>
    <row r="1517" ht="12.75" customHeight="1">
      <c r="B1517" s="70" t="s">
        <v>42135</v>
      </c>
      <c r="C1517" s="70" t="s">
        <v>40660</v>
      </c>
      <c r="D1517" s="126" t="s">
        <v>525</v>
      </c>
      <c r="E1517" s="127">
        <v>846.9</v>
      </c>
      <c r="F1517" s="172"/>
      <c r="G1517" s="127">
        <f t="shared" ref="G1517:G1532" si="113">+ROUND(E1517*F1517,2)</f>
        <v>0</v>
      </c>
    </row>
    <row r="1518" ht="12.75" customHeight="1">
      <c r="B1518" s="70" t="s">
        <v>42136</v>
      </c>
      <c r="C1518" s="70" t="s">
        <v>40258</v>
      </c>
      <c r="D1518" s="126" t="s">
        <v>525</v>
      </c>
      <c r="E1518" s="127">
        <v>528.97</v>
      </c>
      <c r="F1518" s="172"/>
      <c r="G1518" s="127">
        <f t="shared" si="113"/>
        <v>0</v>
      </c>
    </row>
    <row r="1519" ht="12.75" customHeight="1">
      <c r="B1519" s="70" t="s">
        <v>42137</v>
      </c>
      <c r="C1519" s="70" t="s">
        <v>37526</v>
      </c>
      <c r="D1519" s="126" t="s">
        <v>525</v>
      </c>
      <c r="E1519" s="127">
        <v>846.9</v>
      </c>
      <c r="F1519" s="177"/>
      <c r="G1519" s="127">
        <f t="shared" si="113"/>
        <v>0</v>
      </c>
    </row>
    <row r="1520" ht="12.75" customHeight="1">
      <c r="B1520" s="70" t="s">
        <v>42138</v>
      </c>
      <c r="C1520" s="70" t="s">
        <v>34376</v>
      </c>
      <c r="D1520" s="126" t="s">
        <v>525</v>
      </c>
      <c r="E1520" s="127">
        <v>528.97</v>
      </c>
      <c r="F1520" s="172"/>
      <c r="G1520" s="127">
        <f t="shared" si="113"/>
        <v>0</v>
      </c>
    </row>
    <row r="1521" ht="12.75" customHeight="1">
      <c r="B1521" s="70" t="s">
        <v>42139</v>
      </c>
      <c r="C1521" s="70" t="s">
        <v>40665</v>
      </c>
      <c r="D1521" s="126" t="s">
        <v>525</v>
      </c>
      <c r="E1521" s="127">
        <v>846.9</v>
      </c>
      <c r="F1521" s="172"/>
      <c r="G1521" s="127">
        <f t="shared" si="113"/>
        <v>0</v>
      </c>
    </row>
    <row r="1522" ht="12.75" customHeight="1">
      <c r="B1522" s="70" t="s">
        <v>42140</v>
      </c>
      <c r="C1522" s="70" t="s">
        <v>40265</v>
      </c>
      <c r="D1522" s="126" t="s">
        <v>525</v>
      </c>
      <c r="E1522" s="127">
        <v>528.97</v>
      </c>
      <c r="F1522" s="172"/>
      <c r="G1522" s="127">
        <f t="shared" si="113"/>
        <v>0</v>
      </c>
    </row>
    <row r="1523" ht="12.75" customHeight="1">
      <c r="B1523" s="70" t="s">
        <v>42141</v>
      </c>
      <c r="C1523" s="130" t="s">
        <v>37536</v>
      </c>
      <c r="D1523" s="126" t="s">
        <v>525</v>
      </c>
      <c r="E1523" s="127">
        <v>846.9</v>
      </c>
      <c r="F1523" s="172"/>
      <c r="G1523" s="127">
        <f t="shared" si="113"/>
        <v>0</v>
      </c>
    </row>
    <row r="1524" ht="12.75" customHeight="1">
      <c r="B1524" s="70" t="s">
        <v>42142</v>
      </c>
      <c r="C1524" s="130" t="s">
        <v>34728</v>
      </c>
      <c r="D1524" s="126" t="s">
        <v>525</v>
      </c>
      <c r="E1524" s="127">
        <v>528.97</v>
      </c>
      <c r="F1524" s="172"/>
      <c r="G1524" s="127">
        <f t="shared" si="113"/>
        <v>0</v>
      </c>
    </row>
    <row r="1525" ht="12.75" customHeight="1">
      <c r="B1525" s="70" t="s">
        <v>42143</v>
      </c>
      <c r="C1525" s="130" t="s">
        <v>37542</v>
      </c>
      <c r="D1525" s="126" t="s">
        <v>525</v>
      </c>
      <c r="E1525" s="127">
        <v>846.9</v>
      </c>
      <c r="F1525" s="172"/>
      <c r="G1525" s="127">
        <f t="shared" si="113"/>
        <v>0</v>
      </c>
    </row>
    <row r="1526" ht="12.75" customHeight="1">
      <c r="B1526" s="70" t="s">
        <v>42144</v>
      </c>
      <c r="C1526" s="130" t="s">
        <v>34732</v>
      </c>
      <c r="D1526" s="126" t="s">
        <v>525</v>
      </c>
      <c r="E1526" s="127">
        <v>528.97</v>
      </c>
      <c r="F1526" s="172"/>
      <c r="G1526" s="127">
        <f t="shared" si="113"/>
        <v>0</v>
      </c>
    </row>
    <row r="1527" ht="12.75" customHeight="1">
      <c r="B1527" s="70" t="s">
        <v>42145</v>
      </c>
      <c r="C1527" s="70" t="s">
        <v>37548</v>
      </c>
      <c r="D1527" s="126" t="s">
        <v>525</v>
      </c>
      <c r="E1527" s="127">
        <v>846.9</v>
      </c>
      <c r="F1527" s="172"/>
      <c r="G1527" s="127">
        <f t="shared" si="113"/>
        <v>0</v>
      </c>
    </row>
    <row r="1528" ht="12.75" customHeight="1">
      <c r="B1528" s="70" t="s">
        <v>42146</v>
      </c>
      <c r="C1528" s="70" t="s">
        <v>34384</v>
      </c>
      <c r="D1528" s="126" t="s">
        <v>525</v>
      </c>
      <c r="E1528" s="127">
        <v>528.97</v>
      </c>
      <c r="F1528" s="172"/>
      <c r="G1528" s="127">
        <f t="shared" si="113"/>
        <v>0</v>
      </c>
    </row>
    <row r="1529" ht="12.75" customHeight="1">
      <c r="B1529" s="70" t="s">
        <v>42147</v>
      </c>
      <c r="C1529" s="70" t="s">
        <v>33281</v>
      </c>
      <c r="D1529" s="126" t="s">
        <v>413</v>
      </c>
      <c r="E1529" s="127">
        <v>441.72</v>
      </c>
      <c r="F1529" s="172"/>
      <c r="G1529" s="127">
        <f t="shared" si="113"/>
        <v>0</v>
      </c>
    </row>
    <row r="1530" ht="12.75" customHeight="1">
      <c r="B1530" s="70" t="s">
        <v>42148</v>
      </c>
      <c r="C1530" s="70" t="s">
        <v>33737</v>
      </c>
      <c r="D1530" s="126" t="s">
        <v>413</v>
      </c>
      <c r="E1530" s="127">
        <v>441.72</v>
      </c>
      <c r="F1530" s="172"/>
      <c r="G1530" s="127">
        <f t="shared" si="113"/>
        <v>0</v>
      </c>
    </row>
    <row r="1531" ht="12.75" customHeight="1">
      <c r="B1531" s="70" t="s">
        <v>42149</v>
      </c>
      <c r="C1531" s="70" t="s">
        <v>34740</v>
      </c>
      <c r="D1531" s="126" t="s">
        <v>413</v>
      </c>
      <c r="E1531" s="127">
        <v>237.73000000000002</v>
      </c>
      <c r="F1531" s="172"/>
      <c r="G1531" s="127">
        <f t="shared" si="113"/>
        <v>0</v>
      </c>
    </row>
    <row r="1532" ht="12.75" customHeight="1">
      <c r="B1532" s="70" t="s">
        <v>42150</v>
      </c>
      <c r="C1532" s="70" t="s">
        <v>33283</v>
      </c>
      <c r="D1532" s="126" t="s">
        <v>413</v>
      </c>
      <c r="E1532" s="127">
        <v>237.73000000000002</v>
      </c>
      <c r="F1532" s="172"/>
      <c r="G1532" s="127">
        <f t="shared" si="113"/>
        <v>0</v>
      </c>
    </row>
    <row r="1533" ht="12.75" customHeight="1">
      <c r="B1533" s="79" t="s">
        <v>42151</v>
      </c>
      <c r="C1533" s="83" t="s">
        <v>33143</v>
      </c>
      <c r="D1533" s="129"/>
      <c r="E1533" s="129"/>
      <c r="F1533" s="178"/>
      <c r="G1533" s="127"/>
    </row>
    <row r="1534" ht="12.75" customHeight="1">
      <c r="B1534" s="70" t="s">
        <v>42152</v>
      </c>
      <c r="C1534" s="130" t="s">
        <v>40679</v>
      </c>
      <c r="D1534" s="126" t="s">
        <v>525</v>
      </c>
      <c r="E1534" s="127">
        <v>195.36</v>
      </c>
      <c r="F1534" s="172"/>
      <c r="G1534" s="127">
        <f t="shared" ref="G1534:G1556" si="114">+ROUND(E1534*F1534,2)</f>
        <v>0</v>
      </c>
    </row>
    <row r="1535" ht="12.75" customHeight="1">
      <c r="B1535" s="70" t="s">
        <v>42153</v>
      </c>
      <c r="C1535" s="130" t="s">
        <v>40280</v>
      </c>
      <c r="D1535" s="126" t="s">
        <v>525</v>
      </c>
      <c r="E1535" s="127">
        <v>300.91</v>
      </c>
      <c r="F1535" s="172"/>
      <c r="G1535" s="127">
        <f t="shared" si="114"/>
        <v>0</v>
      </c>
    </row>
    <row r="1536" ht="12.75" customHeight="1">
      <c r="B1536" s="70" t="s">
        <v>42154</v>
      </c>
      <c r="C1536" s="130" t="s">
        <v>40282</v>
      </c>
      <c r="D1536" s="126" t="s">
        <v>525</v>
      </c>
      <c r="E1536" s="127">
        <v>656.49</v>
      </c>
      <c r="F1536" s="172"/>
      <c r="G1536" s="127">
        <f t="shared" si="114"/>
        <v>0</v>
      </c>
    </row>
    <row r="1537" ht="12.75" customHeight="1">
      <c r="B1537" s="70" t="s">
        <v>42155</v>
      </c>
      <c r="C1537" s="130" t="s">
        <v>40284</v>
      </c>
      <c r="D1537" s="126" t="s">
        <v>525</v>
      </c>
      <c r="E1537" s="127">
        <v>2409.85</v>
      </c>
      <c r="F1537" s="172"/>
      <c r="G1537" s="127">
        <f t="shared" si="114"/>
        <v>0</v>
      </c>
    </row>
    <row r="1538" ht="12.75" customHeight="1">
      <c r="B1538" s="70" t="s">
        <v>42156</v>
      </c>
      <c r="C1538" s="130" t="s">
        <v>40286</v>
      </c>
      <c r="D1538" s="126" t="s">
        <v>525</v>
      </c>
      <c r="E1538" s="127">
        <v>3932.04</v>
      </c>
      <c r="F1538" s="172"/>
      <c r="G1538" s="127">
        <f t="shared" si="114"/>
        <v>0</v>
      </c>
    </row>
    <row r="1539" ht="12.75" customHeight="1">
      <c r="B1539" s="70" t="s">
        <v>42157</v>
      </c>
      <c r="C1539" s="130" t="s">
        <v>40288</v>
      </c>
      <c r="D1539" s="126" t="s">
        <v>525</v>
      </c>
      <c r="E1539" s="127">
        <v>1865.43</v>
      </c>
      <c r="F1539" s="172"/>
      <c r="G1539" s="127">
        <f t="shared" si="114"/>
        <v>0</v>
      </c>
    </row>
    <row r="1540" ht="12.75" customHeight="1">
      <c r="B1540" s="70" t="s">
        <v>42158</v>
      </c>
      <c r="C1540" s="130" t="s">
        <v>40290</v>
      </c>
      <c r="D1540" s="126" t="s">
        <v>525</v>
      </c>
      <c r="E1540" s="127">
        <v>574.88</v>
      </c>
      <c r="F1540" s="172"/>
      <c r="G1540" s="127">
        <f t="shared" si="114"/>
        <v>0</v>
      </c>
    </row>
    <row r="1541" ht="12.75" customHeight="1">
      <c r="B1541" s="70" t="s">
        <v>42159</v>
      </c>
      <c r="C1541" s="70" t="s">
        <v>40687</v>
      </c>
      <c r="D1541" s="126" t="s">
        <v>525</v>
      </c>
      <c r="E1541" s="127">
        <v>195.36</v>
      </c>
      <c r="F1541" s="172"/>
      <c r="G1541" s="127">
        <f t="shared" si="114"/>
        <v>0</v>
      </c>
    </row>
    <row r="1542" ht="12.75" customHeight="1">
      <c r="B1542" s="70" t="s">
        <v>42160</v>
      </c>
      <c r="C1542" s="70" t="s">
        <v>40292</v>
      </c>
      <c r="D1542" s="126" t="s">
        <v>525</v>
      </c>
      <c r="E1542" s="127">
        <v>300.91</v>
      </c>
      <c r="F1542" s="172"/>
      <c r="G1542" s="127">
        <f t="shared" si="114"/>
        <v>0</v>
      </c>
    </row>
    <row r="1543" ht="12.75" customHeight="1">
      <c r="B1543" s="70" t="s">
        <v>42161</v>
      </c>
      <c r="C1543" s="70" t="s">
        <v>40294</v>
      </c>
      <c r="D1543" s="126" t="s">
        <v>525</v>
      </c>
      <c r="E1543" s="127">
        <v>656.49</v>
      </c>
      <c r="F1543" s="177"/>
      <c r="G1543" s="127">
        <f t="shared" si="114"/>
        <v>0</v>
      </c>
    </row>
    <row r="1544" ht="12.75" customHeight="1">
      <c r="B1544" s="70" t="s">
        <v>42162</v>
      </c>
      <c r="C1544" s="70" t="s">
        <v>40296</v>
      </c>
      <c r="D1544" s="126" t="s">
        <v>525</v>
      </c>
      <c r="E1544" s="127">
        <v>2409.85</v>
      </c>
      <c r="F1544" s="172"/>
      <c r="G1544" s="127">
        <f t="shared" si="114"/>
        <v>0</v>
      </c>
    </row>
    <row r="1545" ht="12.75" customHeight="1">
      <c r="B1545" s="70" t="s">
        <v>42163</v>
      </c>
      <c r="C1545" s="70" t="s">
        <v>40298</v>
      </c>
      <c r="D1545" s="126" t="s">
        <v>525</v>
      </c>
      <c r="E1545" s="127">
        <v>3932.04</v>
      </c>
      <c r="F1545" s="172"/>
      <c r="G1545" s="127">
        <f t="shared" si="114"/>
        <v>0</v>
      </c>
    </row>
    <row r="1546" ht="12.75" customHeight="1">
      <c r="B1546" s="70" t="s">
        <v>42164</v>
      </c>
      <c r="C1546" s="70" t="s">
        <v>40300</v>
      </c>
      <c r="D1546" s="126" t="s">
        <v>525</v>
      </c>
      <c r="E1546" s="127">
        <v>1865.43</v>
      </c>
      <c r="F1546" s="172"/>
      <c r="G1546" s="127">
        <f t="shared" si="114"/>
        <v>0</v>
      </c>
    </row>
    <row r="1547" ht="12.75" customHeight="1">
      <c r="B1547" s="70" t="s">
        <v>42165</v>
      </c>
      <c r="C1547" s="70" t="s">
        <v>40302</v>
      </c>
      <c r="D1547" s="126" t="s">
        <v>525</v>
      </c>
      <c r="E1547" s="127">
        <v>574.88</v>
      </c>
      <c r="F1547" s="172"/>
      <c r="G1547" s="127">
        <f t="shared" si="114"/>
        <v>0</v>
      </c>
    </row>
    <row r="1548" ht="12.75" customHeight="1">
      <c r="B1548" s="70" t="s">
        <v>42166</v>
      </c>
      <c r="C1548" s="70" t="s">
        <v>40695</v>
      </c>
      <c r="D1548" s="126" t="s">
        <v>311</v>
      </c>
      <c r="E1548" s="127">
        <v>17.0</v>
      </c>
      <c r="F1548" s="172"/>
      <c r="G1548" s="127">
        <f t="shared" si="114"/>
        <v>0</v>
      </c>
    </row>
    <row r="1549" ht="12.75" customHeight="1">
      <c r="B1549" s="70" t="s">
        <v>42167</v>
      </c>
      <c r="C1549" s="70" t="s">
        <v>40304</v>
      </c>
      <c r="D1549" s="126" t="s">
        <v>311</v>
      </c>
      <c r="E1549" s="127">
        <v>26.0</v>
      </c>
      <c r="F1549" s="172"/>
      <c r="G1549" s="127">
        <f t="shared" si="114"/>
        <v>0</v>
      </c>
    </row>
    <row r="1550" ht="12.75" customHeight="1">
      <c r="B1550" s="70" t="s">
        <v>42168</v>
      </c>
      <c r="C1550" s="70" t="s">
        <v>40306</v>
      </c>
      <c r="D1550" s="126" t="s">
        <v>311</v>
      </c>
      <c r="E1550" s="127">
        <v>55.0</v>
      </c>
      <c r="F1550" s="172"/>
      <c r="G1550" s="127">
        <f t="shared" si="114"/>
        <v>0</v>
      </c>
    </row>
    <row r="1551" ht="12.75" customHeight="1">
      <c r="B1551" s="70" t="s">
        <v>42169</v>
      </c>
      <c r="C1551" s="70" t="s">
        <v>40308</v>
      </c>
      <c r="D1551" s="126" t="s">
        <v>311</v>
      </c>
      <c r="E1551" s="127">
        <v>201.0</v>
      </c>
      <c r="F1551" s="172"/>
      <c r="G1551" s="127">
        <f t="shared" si="114"/>
        <v>0</v>
      </c>
    </row>
    <row r="1552" ht="12.75" customHeight="1">
      <c r="B1552" s="70" t="s">
        <v>42170</v>
      </c>
      <c r="C1552" s="70" t="s">
        <v>40310</v>
      </c>
      <c r="D1552" s="126" t="s">
        <v>311</v>
      </c>
      <c r="E1552" s="127">
        <v>656.0</v>
      </c>
      <c r="F1552" s="172"/>
      <c r="G1552" s="127">
        <f t="shared" si="114"/>
        <v>0</v>
      </c>
    </row>
    <row r="1553" ht="12.75" customHeight="1">
      <c r="B1553" s="70" t="s">
        <v>42171</v>
      </c>
      <c r="C1553" s="70" t="s">
        <v>40312</v>
      </c>
      <c r="D1553" s="126" t="s">
        <v>311</v>
      </c>
      <c r="E1553" s="127">
        <v>311.0</v>
      </c>
      <c r="F1553" s="172"/>
      <c r="G1553" s="127">
        <f t="shared" si="114"/>
        <v>0</v>
      </c>
    </row>
    <row r="1554" ht="12.75" customHeight="1">
      <c r="B1554" s="70" t="s">
        <v>42172</v>
      </c>
      <c r="C1554" s="70" t="s">
        <v>38663</v>
      </c>
      <c r="D1554" s="126" t="s">
        <v>311</v>
      </c>
      <c r="E1554" s="127">
        <v>96.0</v>
      </c>
      <c r="F1554" s="172"/>
      <c r="G1554" s="127">
        <f t="shared" si="114"/>
        <v>0</v>
      </c>
    </row>
    <row r="1555" ht="12.75" customHeight="1">
      <c r="B1555" s="70" t="s">
        <v>42173</v>
      </c>
      <c r="C1555" s="70" t="s">
        <v>40703</v>
      </c>
      <c r="D1555" s="126" t="s">
        <v>525</v>
      </c>
      <c r="E1555" s="127">
        <v>846.9</v>
      </c>
      <c r="F1555" s="172"/>
      <c r="G1555" s="127">
        <f t="shared" si="114"/>
        <v>0</v>
      </c>
    </row>
    <row r="1556" ht="12.75" customHeight="1">
      <c r="B1556" s="70" t="s">
        <v>42174</v>
      </c>
      <c r="C1556" s="70" t="s">
        <v>40315</v>
      </c>
      <c r="D1556" s="126" t="s">
        <v>525</v>
      </c>
      <c r="E1556" s="127">
        <v>528.97</v>
      </c>
      <c r="F1556" s="172"/>
      <c r="G1556" s="127">
        <f t="shared" si="114"/>
        <v>0</v>
      </c>
    </row>
    <row r="1557" ht="12.75" customHeight="1">
      <c r="B1557" s="79" t="s">
        <v>42175</v>
      </c>
      <c r="C1557" s="83" t="s">
        <v>33157</v>
      </c>
      <c r="D1557" s="129"/>
      <c r="E1557" s="129"/>
      <c r="F1557" s="178"/>
      <c r="G1557" s="127"/>
    </row>
    <row r="1558" ht="12.75" customHeight="1">
      <c r="B1558" s="70" t="s">
        <v>42176</v>
      </c>
      <c r="C1558" s="70" t="s">
        <v>40319</v>
      </c>
      <c r="D1558" s="126" t="s">
        <v>311</v>
      </c>
      <c r="E1558" s="127">
        <v>1.0</v>
      </c>
      <c r="F1558" s="172"/>
      <c r="G1558" s="127">
        <f t="shared" ref="G1558:G1611" si="115">+ROUND(E1558*F1558,2)</f>
        <v>0</v>
      </c>
    </row>
    <row r="1559" ht="12.75" customHeight="1">
      <c r="B1559" s="70" t="s">
        <v>42177</v>
      </c>
      <c r="C1559" s="70" t="s">
        <v>40321</v>
      </c>
      <c r="D1559" s="126" t="s">
        <v>311</v>
      </c>
      <c r="E1559" s="127">
        <v>7.0</v>
      </c>
      <c r="F1559" s="172"/>
      <c r="G1559" s="127">
        <f t="shared" si="115"/>
        <v>0</v>
      </c>
    </row>
    <row r="1560" ht="12.75" customHeight="1">
      <c r="B1560" s="70" t="s">
        <v>42178</v>
      </c>
      <c r="C1560" s="70" t="s">
        <v>40711</v>
      </c>
      <c r="D1560" s="126" t="s">
        <v>311</v>
      </c>
      <c r="E1560" s="127">
        <v>11.0</v>
      </c>
      <c r="F1560" s="172"/>
      <c r="G1560" s="127">
        <f t="shared" si="115"/>
        <v>0</v>
      </c>
    </row>
    <row r="1561" ht="12.75" customHeight="1">
      <c r="B1561" s="70" t="s">
        <v>42179</v>
      </c>
      <c r="C1561" s="70" t="s">
        <v>40713</v>
      </c>
      <c r="D1561" s="126" t="s">
        <v>311</v>
      </c>
      <c r="E1561" s="127">
        <v>4.0</v>
      </c>
      <c r="F1561" s="172"/>
      <c r="G1561" s="127">
        <f t="shared" si="115"/>
        <v>0</v>
      </c>
    </row>
    <row r="1562" ht="12.75" customHeight="1">
      <c r="B1562" s="70" t="s">
        <v>42180</v>
      </c>
      <c r="C1562" s="70" t="s">
        <v>40325</v>
      </c>
      <c r="D1562" s="126" t="s">
        <v>311</v>
      </c>
      <c r="E1562" s="127">
        <v>4.0</v>
      </c>
      <c r="F1562" s="172"/>
      <c r="G1562" s="127">
        <f t="shared" si="115"/>
        <v>0</v>
      </c>
    </row>
    <row r="1563" ht="12.75" customHeight="1">
      <c r="B1563" s="70" t="s">
        <v>42181</v>
      </c>
      <c r="C1563" s="70" t="s">
        <v>40327</v>
      </c>
      <c r="D1563" s="126" t="s">
        <v>311</v>
      </c>
      <c r="E1563" s="127">
        <v>21.0</v>
      </c>
      <c r="F1563" s="172"/>
      <c r="G1563" s="127">
        <f t="shared" si="115"/>
        <v>0</v>
      </c>
    </row>
    <row r="1564" ht="12.75" customHeight="1">
      <c r="B1564" s="70" t="s">
        <v>42182</v>
      </c>
      <c r="C1564" s="70" t="s">
        <v>40329</v>
      </c>
      <c r="D1564" s="126" t="s">
        <v>311</v>
      </c>
      <c r="E1564" s="127">
        <v>30.0</v>
      </c>
      <c r="F1564" s="172"/>
      <c r="G1564" s="127">
        <f t="shared" si="115"/>
        <v>0</v>
      </c>
    </row>
    <row r="1565" ht="12.75" customHeight="1">
      <c r="B1565" s="70" t="s">
        <v>42183</v>
      </c>
      <c r="C1565" s="70" t="s">
        <v>40331</v>
      </c>
      <c r="D1565" s="126" t="s">
        <v>311</v>
      </c>
      <c r="E1565" s="127">
        <v>7.0</v>
      </c>
      <c r="F1565" s="172"/>
      <c r="G1565" s="127">
        <f t="shared" si="115"/>
        <v>0</v>
      </c>
    </row>
    <row r="1566" ht="12.75" customHeight="1">
      <c r="B1566" s="70" t="s">
        <v>42184</v>
      </c>
      <c r="C1566" s="70" t="s">
        <v>40722</v>
      </c>
      <c r="D1566" s="126" t="s">
        <v>311</v>
      </c>
      <c r="E1566" s="127">
        <v>4.0</v>
      </c>
      <c r="F1566" s="172"/>
      <c r="G1566" s="127">
        <f t="shared" si="115"/>
        <v>0</v>
      </c>
    </row>
    <row r="1567" ht="12.75" customHeight="1">
      <c r="B1567" s="70" t="s">
        <v>42185</v>
      </c>
      <c r="C1567" s="70" t="s">
        <v>40333</v>
      </c>
      <c r="D1567" s="126" t="s">
        <v>311</v>
      </c>
      <c r="E1567" s="127">
        <v>4.0</v>
      </c>
      <c r="F1567" s="172"/>
      <c r="G1567" s="127">
        <f t="shared" si="115"/>
        <v>0</v>
      </c>
    </row>
    <row r="1568" ht="12.75" customHeight="1">
      <c r="B1568" s="70" t="s">
        <v>42186</v>
      </c>
      <c r="C1568" s="70" t="s">
        <v>40335</v>
      </c>
      <c r="D1568" s="126" t="s">
        <v>311</v>
      </c>
      <c r="E1568" s="127">
        <v>15.0</v>
      </c>
      <c r="F1568" s="172"/>
      <c r="G1568" s="127">
        <f t="shared" si="115"/>
        <v>0</v>
      </c>
    </row>
    <row r="1569" ht="12.75" customHeight="1">
      <c r="B1569" s="70" t="s">
        <v>42187</v>
      </c>
      <c r="C1569" s="70" t="s">
        <v>40337</v>
      </c>
      <c r="D1569" s="126" t="s">
        <v>311</v>
      </c>
      <c r="E1569" s="127">
        <v>23.0</v>
      </c>
      <c r="F1569" s="172"/>
      <c r="G1569" s="127">
        <f t="shared" si="115"/>
        <v>0</v>
      </c>
    </row>
    <row r="1570" ht="12.75" customHeight="1">
      <c r="B1570" s="70" t="s">
        <v>42188</v>
      </c>
      <c r="C1570" s="70" t="s">
        <v>40339</v>
      </c>
      <c r="D1570" s="126" t="s">
        <v>311</v>
      </c>
      <c r="E1570" s="127">
        <v>13.0</v>
      </c>
      <c r="F1570" s="172"/>
      <c r="G1570" s="127">
        <f t="shared" si="115"/>
        <v>0</v>
      </c>
    </row>
    <row r="1571" ht="12.75" customHeight="1">
      <c r="B1571" s="70" t="s">
        <v>42189</v>
      </c>
      <c r="C1571" s="70" t="s">
        <v>40341</v>
      </c>
      <c r="D1571" s="126" t="s">
        <v>311</v>
      </c>
      <c r="E1571" s="127">
        <v>1.0</v>
      </c>
      <c r="F1571" s="172"/>
      <c r="G1571" s="127">
        <f t="shared" si="115"/>
        <v>0</v>
      </c>
    </row>
    <row r="1572" ht="12.75" customHeight="1">
      <c r="B1572" s="70" t="s">
        <v>42190</v>
      </c>
      <c r="C1572" s="70" t="s">
        <v>41131</v>
      </c>
      <c r="D1572" s="126" t="s">
        <v>311</v>
      </c>
      <c r="E1572" s="127">
        <v>4.0</v>
      </c>
      <c r="F1572" s="172"/>
      <c r="G1572" s="127">
        <f t="shared" si="115"/>
        <v>0</v>
      </c>
    </row>
    <row r="1573" ht="12.75" customHeight="1">
      <c r="B1573" s="70" t="s">
        <v>42191</v>
      </c>
      <c r="C1573" s="70" t="s">
        <v>40731</v>
      </c>
      <c r="D1573" s="126" t="s">
        <v>311</v>
      </c>
      <c r="E1573" s="127">
        <v>2.0</v>
      </c>
      <c r="F1573" s="172"/>
      <c r="G1573" s="127">
        <f t="shared" si="115"/>
        <v>0</v>
      </c>
    </row>
    <row r="1574" ht="12.75" customHeight="1">
      <c r="B1574" s="70" t="s">
        <v>42192</v>
      </c>
      <c r="C1574" s="70" t="s">
        <v>40345</v>
      </c>
      <c r="D1574" s="126" t="s">
        <v>311</v>
      </c>
      <c r="E1574" s="127">
        <v>2.0</v>
      </c>
      <c r="F1574" s="172"/>
      <c r="G1574" s="127">
        <f t="shared" si="115"/>
        <v>0</v>
      </c>
    </row>
    <row r="1575" ht="12.75" customHeight="1">
      <c r="B1575" s="70" t="s">
        <v>42193</v>
      </c>
      <c r="C1575" s="70" t="s">
        <v>40347</v>
      </c>
      <c r="D1575" s="126" t="s">
        <v>311</v>
      </c>
      <c r="E1575" s="127">
        <v>3.0</v>
      </c>
      <c r="F1575" s="172"/>
      <c r="G1575" s="127">
        <f t="shared" si="115"/>
        <v>0</v>
      </c>
    </row>
    <row r="1576" ht="12.75" customHeight="1">
      <c r="B1576" s="70" t="s">
        <v>42194</v>
      </c>
      <c r="C1576" s="70" t="s">
        <v>40734</v>
      </c>
      <c r="D1576" s="126" t="s">
        <v>311</v>
      </c>
      <c r="E1576" s="127">
        <v>2.0</v>
      </c>
      <c r="F1576" s="172"/>
      <c r="G1576" s="127">
        <f t="shared" si="115"/>
        <v>0</v>
      </c>
    </row>
    <row r="1577" ht="12.75" customHeight="1">
      <c r="B1577" s="70" t="s">
        <v>42195</v>
      </c>
      <c r="C1577" s="70" t="s">
        <v>40349</v>
      </c>
      <c r="D1577" s="126" t="s">
        <v>311</v>
      </c>
      <c r="E1577" s="127">
        <v>9.0</v>
      </c>
      <c r="F1577" s="172"/>
      <c r="G1577" s="127">
        <f t="shared" si="115"/>
        <v>0</v>
      </c>
    </row>
    <row r="1578" ht="12.75" customHeight="1">
      <c r="B1578" s="70" t="s">
        <v>42196</v>
      </c>
      <c r="C1578" s="70" t="s">
        <v>40353</v>
      </c>
      <c r="D1578" s="126" t="s">
        <v>311</v>
      </c>
      <c r="E1578" s="127">
        <v>1.0</v>
      </c>
      <c r="F1578" s="172"/>
      <c r="G1578" s="127">
        <f t="shared" si="115"/>
        <v>0</v>
      </c>
    </row>
    <row r="1579" ht="12.75" customHeight="1">
      <c r="B1579" s="70" t="s">
        <v>42197</v>
      </c>
      <c r="C1579" s="70" t="s">
        <v>40738</v>
      </c>
      <c r="D1579" s="126" t="s">
        <v>311</v>
      </c>
      <c r="E1579" s="127">
        <v>11.0</v>
      </c>
      <c r="F1579" s="172"/>
      <c r="G1579" s="127">
        <f t="shared" si="115"/>
        <v>0</v>
      </c>
    </row>
    <row r="1580" ht="12.75" customHeight="1">
      <c r="B1580" s="70" t="s">
        <v>42198</v>
      </c>
      <c r="C1580" s="70" t="s">
        <v>40744</v>
      </c>
      <c r="D1580" s="126" t="s">
        <v>311</v>
      </c>
      <c r="E1580" s="127">
        <v>9.0</v>
      </c>
      <c r="F1580" s="172"/>
      <c r="G1580" s="127">
        <f t="shared" si="115"/>
        <v>0</v>
      </c>
    </row>
    <row r="1581" ht="12.75" customHeight="1">
      <c r="B1581" s="70" t="s">
        <v>42199</v>
      </c>
      <c r="C1581" s="70" t="s">
        <v>40746</v>
      </c>
      <c r="D1581" s="126" t="s">
        <v>311</v>
      </c>
      <c r="E1581" s="127">
        <v>1.0</v>
      </c>
      <c r="F1581" s="172"/>
      <c r="G1581" s="127">
        <f t="shared" si="115"/>
        <v>0</v>
      </c>
    </row>
    <row r="1582" ht="12.75" customHeight="1">
      <c r="B1582" s="70" t="s">
        <v>42200</v>
      </c>
      <c r="C1582" s="70" t="s">
        <v>40355</v>
      </c>
      <c r="D1582" s="126" t="s">
        <v>311</v>
      </c>
      <c r="E1582" s="127">
        <v>1.0</v>
      </c>
      <c r="F1582" s="172"/>
      <c r="G1582" s="127">
        <f t="shared" si="115"/>
        <v>0</v>
      </c>
    </row>
    <row r="1583" ht="12.75" customHeight="1">
      <c r="B1583" s="70" t="s">
        <v>42201</v>
      </c>
      <c r="C1583" s="70" t="s">
        <v>40357</v>
      </c>
      <c r="D1583" s="126" t="s">
        <v>311</v>
      </c>
      <c r="E1583" s="127">
        <v>9.0</v>
      </c>
      <c r="F1583" s="172"/>
      <c r="G1583" s="127">
        <f t="shared" si="115"/>
        <v>0</v>
      </c>
    </row>
    <row r="1584" ht="12.75" customHeight="1">
      <c r="B1584" s="70" t="s">
        <v>42202</v>
      </c>
      <c r="C1584" s="70" t="s">
        <v>40359</v>
      </c>
      <c r="D1584" s="126" t="s">
        <v>311</v>
      </c>
      <c r="E1584" s="127">
        <v>41.0</v>
      </c>
      <c r="F1584" s="172"/>
      <c r="G1584" s="127">
        <f t="shared" si="115"/>
        <v>0</v>
      </c>
    </row>
    <row r="1585" ht="12.75" customHeight="1">
      <c r="B1585" s="70" t="s">
        <v>42203</v>
      </c>
      <c r="C1585" s="70" t="s">
        <v>40753</v>
      </c>
      <c r="D1585" s="126" t="s">
        <v>311</v>
      </c>
      <c r="E1585" s="127">
        <v>59.0</v>
      </c>
      <c r="F1585" s="172"/>
      <c r="G1585" s="127">
        <f t="shared" si="115"/>
        <v>0</v>
      </c>
    </row>
    <row r="1586" ht="12.75" customHeight="1">
      <c r="B1586" s="70" t="s">
        <v>42204</v>
      </c>
      <c r="C1586" s="70" t="s">
        <v>40361</v>
      </c>
      <c r="D1586" s="126" t="s">
        <v>311</v>
      </c>
      <c r="E1586" s="127">
        <v>28.0</v>
      </c>
      <c r="F1586" s="172"/>
      <c r="G1586" s="127">
        <f t="shared" si="115"/>
        <v>0</v>
      </c>
    </row>
    <row r="1587" ht="12.75" customHeight="1">
      <c r="B1587" s="70" t="s">
        <v>42205</v>
      </c>
      <c r="C1587" s="70" t="s">
        <v>40363</v>
      </c>
      <c r="D1587" s="126" t="s">
        <v>311</v>
      </c>
      <c r="E1587" s="127">
        <v>2.0</v>
      </c>
      <c r="F1587" s="172"/>
      <c r="G1587" s="127">
        <f t="shared" si="115"/>
        <v>0</v>
      </c>
    </row>
    <row r="1588" ht="12.75" customHeight="1">
      <c r="B1588" s="70" t="s">
        <v>42206</v>
      </c>
      <c r="C1588" s="70" t="s">
        <v>40757</v>
      </c>
      <c r="D1588" s="126" t="s">
        <v>311</v>
      </c>
      <c r="E1588" s="127">
        <v>5.0</v>
      </c>
      <c r="F1588" s="172"/>
      <c r="G1588" s="127">
        <f t="shared" si="115"/>
        <v>0</v>
      </c>
    </row>
    <row r="1589" ht="12.75" customHeight="1">
      <c r="B1589" s="70" t="s">
        <v>42207</v>
      </c>
      <c r="C1589" s="70" t="s">
        <v>40373</v>
      </c>
      <c r="D1589" s="126" t="s">
        <v>311</v>
      </c>
      <c r="E1589" s="127">
        <v>5.0</v>
      </c>
      <c r="F1589" s="172"/>
      <c r="G1589" s="127">
        <f t="shared" si="115"/>
        <v>0</v>
      </c>
    </row>
    <row r="1590" ht="12.75" customHeight="1">
      <c r="B1590" s="70" t="s">
        <v>42208</v>
      </c>
      <c r="C1590" s="70" t="s">
        <v>40763</v>
      </c>
      <c r="D1590" s="126" t="s">
        <v>311</v>
      </c>
      <c r="E1590" s="127">
        <v>1.0</v>
      </c>
      <c r="F1590" s="172"/>
      <c r="G1590" s="127">
        <f t="shared" si="115"/>
        <v>0</v>
      </c>
    </row>
    <row r="1591" ht="12.75" customHeight="1">
      <c r="B1591" s="70" t="s">
        <v>42209</v>
      </c>
      <c r="C1591" s="70" t="s">
        <v>40375</v>
      </c>
      <c r="D1591" s="126" t="s">
        <v>311</v>
      </c>
      <c r="E1591" s="127">
        <v>5.0</v>
      </c>
      <c r="F1591" s="172"/>
      <c r="G1591" s="127">
        <f t="shared" si="115"/>
        <v>0</v>
      </c>
    </row>
    <row r="1592" ht="12.75" customHeight="1">
      <c r="B1592" s="70" t="s">
        <v>42210</v>
      </c>
      <c r="C1592" s="70" t="s">
        <v>40766</v>
      </c>
      <c r="D1592" s="126" t="s">
        <v>311</v>
      </c>
      <c r="E1592" s="127">
        <v>20.0</v>
      </c>
      <c r="F1592" s="172"/>
      <c r="G1592" s="127">
        <f t="shared" si="115"/>
        <v>0</v>
      </c>
    </row>
    <row r="1593" ht="12.75" customHeight="1">
      <c r="B1593" s="70" t="s">
        <v>42211</v>
      </c>
      <c r="C1593" s="70" t="s">
        <v>40377</v>
      </c>
      <c r="D1593" s="126" t="s">
        <v>311</v>
      </c>
      <c r="E1593" s="127">
        <v>6.0</v>
      </c>
      <c r="F1593" s="172"/>
      <c r="G1593" s="127">
        <f t="shared" si="115"/>
        <v>0</v>
      </c>
    </row>
    <row r="1594" ht="12.75" customHeight="1">
      <c r="B1594" s="70" t="s">
        <v>42212</v>
      </c>
      <c r="C1594" s="70" t="s">
        <v>40379</v>
      </c>
      <c r="D1594" s="126" t="s">
        <v>311</v>
      </c>
      <c r="E1594" s="127">
        <v>13.0</v>
      </c>
      <c r="F1594" s="172"/>
      <c r="G1594" s="127">
        <f t="shared" si="115"/>
        <v>0</v>
      </c>
    </row>
    <row r="1595" ht="12.75" customHeight="1">
      <c r="B1595" s="70" t="s">
        <v>42213</v>
      </c>
      <c r="C1595" s="70" t="s">
        <v>41155</v>
      </c>
      <c r="D1595" s="126" t="s">
        <v>311</v>
      </c>
      <c r="E1595" s="127">
        <v>4.0</v>
      </c>
      <c r="F1595" s="172"/>
      <c r="G1595" s="127">
        <f t="shared" si="115"/>
        <v>0</v>
      </c>
    </row>
    <row r="1596" ht="12.75" customHeight="1">
      <c r="B1596" s="70" t="s">
        <v>42214</v>
      </c>
      <c r="C1596" s="70" t="s">
        <v>40383</v>
      </c>
      <c r="D1596" s="126" t="s">
        <v>311</v>
      </c>
      <c r="E1596" s="127">
        <v>24.0</v>
      </c>
      <c r="F1596" s="172"/>
      <c r="G1596" s="127">
        <f t="shared" si="115"/>
        <v>0</v>
      </c>
    </row>
    <row r="1597" ht="12.75" customHeight="1">
      <c r="B1597" s="70" t="s">
        <v>42215</v>
      </c>
      <c r="C1597" s="70" t="s">
        <v>40385</v>
      </c>
      <c r="D1597" s="126" t="s">
        <v>311</v>
      </c>
      <c r="E1597" s="127">
        <v>19.0</v>
      </c>
      <c r="F1597" s="172"/>
      <c r="G1597" s="127">
        <f t="shared" si="115"/>
        <v>0</v>
      </c>
    </row>
    <row r="1598" ht="12.75" customHeight="1">
      <c r="B1598" s="70" t="s">
        <v>42216</v>
      </c>
      <c r="C1598" s="70" t="s">
        <v>40775</v>
      </c>
      <c r="D1598" s="126" t="s">
        <v>311</v>
      </c>
      <c r="E1598" s="127">
        <v>9.0</v>
      </c>
      <c r="F1598" s="177"/>
      <c r="G1598" s="127">
        <f t="shared" si="115"/>
        <v>0</v>
      </c>
    </row>
    <row r="1599" ht="12.75" customHeight="1">
      <c r="B1599" s="70" t="s">
        <v>42217</v>
      </c>
      <c r="C1599" s="70" t="s">
        <v>40777</v>
      </c>
      <c r="D1599" s="126" t="s">
        <v>311</v>
      </c>
      <c r="E1599" s="127">
        <v>15.0</v>
      </c>
      <c r="F1599" s="172"/>
      <c r="G1599" s="127">
        <f t="shared" si="115"/>
        <v>0</v>
      </c>
    </row>
    <row r="1600" ht="12.75" customHeight="1">
      <c r="B1600" s="70" t="s">
        <v>42218</v>
      </c>
      <c r="C1600" s="70" t="s">
        <v>40779</v>
      </c>
      <c r="D1600" s="126" t="s">
        <v>311</v>
      </c>
      <c r="E1600" s="127">
        <v>1.0</v>
      </c>
      <c r="F1600" s="172"/>
      <c r="G1600" s="127">
        <f t="shared" si="115"/>
        <v>0</v>
      </c>
    </row>
    <row r="1601" ht="12.75" customHeight="1">
      <c r="B1601" s="70" t="s">
        <v>42219</v>
      </c>
      <c r="C1601" s="70" t="s">
        <v>40387</v>
      </c>
      <c r="D1601" s="126" t="s">
        <v>311</v>
      </c>
      <c r="E1601" s="127">
        <v>3.0</v>
      </c>
      <c r="F1601" s="172"/>
      <c r="G1601" s="127">
        <f t="shared" si="115"/>
        <v>0</v>
      </c>
    </row>
    <row r="1602" ht="12.75" customHeight="1">
      <c r="B1602" s="70" t="s">
        <v>42220</v>
      </c>
      <c r="C1602" s="70" t="s">
        <v>40786</v>
      </c>
      <c r="D1602" s="126" t="s">
        <v>311</v>
      </c>
      <c r="E1602" s="127">
        <v>9.0</v>
      </c>
      <c r="F1602" s="172"/>
      <c r="G1602" s="127">
        <f t="shared" si="115"/>
        <v>0</v>
      </c>
    </row>
    <row r="1603" ht="12.75" customHeight="1">
      <c r="B1603" s="70" t="s">
        <v>42221</v>
      </c>
      <c r="C1603" s="70" t="s">
        <v>40389</v>
      </c>
      <c r="D1603" s="126" t="s">
        <v>311</v>
      </c>
      <c r="E1603" s="127">
        <v>6.0</v>
      </c>
      <c r="F1603" s="172"/>
      <c r="G1603" s="127">
        <f t="shared" si="115"/>
        <v>0</v>
      </c>
    </row>
    <row r="1604" ht="12.75" customHeight="1">
      <c r="B1604" s="70" t="s">
        <v>42222</v>
      </c>
      <c r="C1604" s="70" t="s">
        <v>40391</v>
      </c>
      <c r="D1604" s="126" t="s">
        <v>311</v>
      </c>
      <c r="E1604" s="127">
        <v>45.0</v>
      </c>
      <c r="F1604" s="172"/>
      <c r="G1604" s="127">
        <f t="shared" si="115"/>
        <v>0</v>
      </c>
    </row>
    <row r="1605" ht="12.75" customHeight="1">
      <c r="B1605" s="70" t="s">
        <v>42223</v>
      </c>
      <c r="C1605" s="70" t="s">
        <v>40393</v>
      </c>
      <c r="D1605" s="126" t="s">
        <v>311</v>
      </c>
      <c r="E1605" s="127">
        <v>146.0</v>
      </c>
      <c r="F1605" s="172"/>
      <c r="G1605" s="127">
        <f t="shared" si="115"/>
        <v>0</v>
      </c>
    </row>
    <row r="1606" ht="12.75" customHeight="1">
      <c r="B1606" s="70" t="s">
        <v>42224</v>
      </c>
      <c r="C1606" s="70" t="s">
        <v>40395</v>
      </c>
      <c r="D1606" s="126" t="s">
        <v>311</v>
      </c>
      <c r="E1606" s="127">
        <v>151.0</v>
      </c>
      <c r="F1606" s="172"/>
      <c r="G1606" s="127">
        <f t="shared" si="115"/>
        <v>0</v>
      </c>
    </row>
    <row r="1607" ht="12.75" customHeight="1">
      <c r="B1607" s="70" t="s">
        <v>42225</v>
      </c>
      <c r="C1607" s="70" t="s">
        <v>40397</v>
      </c>
      <c r="D1607" s="126" t="s">
        <v>311</v>
      </c>
      <c r="E1607" s="127">
        <v>88.0</v>
      </c>
      <c r="F1607" s="172"/>
      <c r="G1607" s="127">
        <f t="shared" si="115"/>
        <v>0</v>
      </c>
    </row>
    <row r="1608" ht="12.75" customHeight="1">
      <c r="B1608" s="70" t="s">
        <v>42226</v>
      </c>
      <c r="C1608" s="70" t="s">
        <v>40399</v>
      </c>
      <c r="D1608" s="126" t="s">
        <v>311</v>
      </c>
      <c r="E1608" s="127">
        <v>14.0</v>
      </c>
      <c r="F1608" s="172"/>
      <c r="G1608" s="127">
        <f t="shared" si="115"/>
        <v>0</v>
      </c>
    </row>
    <row r="1609" ht="12.75" customHeight="1">
      <c r="B1609" s="70" t="s">
        <v>42227</v>
      </c>
      <c r="C1609" s="70" t="s">
        <v>37604</v>
      </c>
      <c r="D1609" s="126" t="s">
        <v>311</v>
      </c>
      <c r="E1609" s="127">
        <v>206.0</v>
      </c>
      <c r="F1609" s="172"/>
      <c r="G1609" s="127">
        <f t="shared" si="115"/>
        <v>0</v>
      </c>
    </row>
    <row r="1610" ht="12.75" customHeight="1">
      <c r="B1610" s="70" t="s">
        <v>42228</v>
      </c>
      <c r="C1610" s="70" t="s">
        <v>33347</v>
      </c>
      <c r="D1610" s="126" t="s">
        <v>311</v>
      </c>
      <c r="E1610" s="127">
        <v>239.0</v>
      </c>
      <c r="F1610" s="172"/>
      <c r="G1610" s="127">
        <f t="shared" si="115"/>
        <v>0</v>
      </c>
    </row>
    <row r="1611" ht="12.75" customHeight="1">
      <c r="B1611" s="70" t="s">
        <v>42229</v>
      </c>
      <c r="C1611" s="70" t="s">
        <v>33171</v>
      </c>
      <c r="D1611" s="126" t="s">
        <v>311</v>
      </c>
      <c r="E1611" s="127">
        <v>14.0</v>
      </c>
      <c r="F1611" s="172"/>
      <c r="G1611" s="127">
        <f t="shared" si="115"/>
        <v>0</v>
      </c>
    </row>
    <row r="1612" ht="12.75" customHeight="1">
      <c r="B1612" s="79" t="s">
        <v>42230</v>
      </c>
      <c r="C1612" s="83" t="s">
        <v>40404</v>
      </c>
      <c r="D1612" s="129"/>
      <c r="E1612" s="129"/>
      <c r="F1612" s="178"/>
      <c r="G1612" s="127"/>
    </row>
    <row r="1613" ht="12.75" customHeight="1">
      <c r="B1613" s="70" t="s">
        <v>42231</v>
      </c>
      <c r="C1613" s="70" t="s">
        <v>40798</v>
      </c>
      <c r="D1613" s="126" t="s">
        <v>311</v>
      </c>
      <c r="E1613" s="127">
        <v>5.0</v>
      </c>
      <c r="F1613" s="172"/>
      <c r="G1613" s="127">
        <f t="shared" ref="G1613:G1692" si="116">+ROUND(E1613*F1613,2)</f>
        <v>0</v>
      </c>
    </row>
    <row r="1614" ht="12.75" customHeight="1">
      <c r="B1614" s="70" t="s">
        <v>42232</v>
      </c>
      <c r="C1614" s="70" t="s">
        <v>41849</v>
      </c>
      <c r="D1614" s="126" t="s">
        <v>311</v>
      </c>
      <c r="E1614" s="127">
        <v>16.0</v>
      </c>
      <c r="F1614" s="172"/>
      <c r="G1614" s="127">
        <f t="shared" si="116"/>
        <v>0</v>
      </c>
    </row>
    <row r="1615" ht="12.75" customHeight="1">
      <c r="B1615" s="70" t="s">
        <v>42233</v>
      </c>
      <c r="C1615" s="70" t="s">
        <v>40406</v>
      </c>
      <c r="D1615" s="126" t="s">
        <v>311</v>
      </c>
      <c r="E1615" s="127">
        <v>10.0</v>
      </c>
      <c r="F1615" s="172"/>
      <c r="G1615" s="127">
        <f t="shared" si="116"/>
        <v>0</v>
      </c>
    </row>
    <row r="1616" ht="12.75" customHeight="1">
      <c r="B1616" s="70" t="s">
        <v>42234</v>
      </c>
      <c r="C1616" s="70" t="s">
        <v>40408</v>
      </c>
      <c r="D1616" s="126" t="s">
        <v>311</v>
      </c>
      <c r="E1616" s="127">
        <v>8.0</v>
      </c>
      <c r="F1616" s="172"/>
      <c r="G1616" s="127">
        <f t="shared" si="116"/>
        <v>0</v>
      </c>
    </row>
    <row r="1617" ht="12.75" customHeight="1">
      <c r="B1617" s="70" t="s">
        <v>42235</v>
      </c>
      <c r="C1617" s="70" t="s">
        <v>40410</v>
      </c>
      <c r="D1617" s="126" t="s">
        <v>311</v>
      </c>
      <c r="E1617" s="127">
        <v>12.0</v>
      </c>
      <c r="F1617" s="172"/>
      <c r="G1617" s="127">
        <f t="shared" si="116"/>
        <v>0</v>
      </c>
    </row>
    <row r="1618" ht="12.75" customHeight="1">
      <c r="B1618" s="70" t="s">
        <v>42236</v>
      </c>
      <c r="C1618" s="70" t="s">
        <v>40803</v>
      </c>
      <c r="D1618" s="126" t="s">
        <v>311</v>
      </c>
      <c r="E1618" s="127">
        <v>9.0</v>
      </c>
      <c r="F1618" s="172"/>
      <c r="G1618" s="127">
        <f t="shared" si="116"/>
        <v>0</v>
      </c>
    </row>
    <row r="1619" ht="12.75" customHeight="1">
      <c r="B1619" s="70" t="s">
        <v>42237</v>
      </c>
      <c r="C1619" s="70" t="s">
        <v>40807</v>
      </c>
      <c r="D1619" s="126" t="s">
        <v>311</v>
      </c>
      <c r="E1619" s="127">
        <v>27.0</v>
      </c>
      <c r="F1619" s="172"/>
      <c r="G1619" s="127">
        <f t="shared" si="116"/>
        <v>0</v>
      </c>
    </row>
    <row r="1620" ht="12.75" customHeight="1">
      <c r="B1620" s="70" t="s">
        <v>42238</v>
      </c>
      <c r="C1620" s="70" t="s">
        <v>40809</v>
      </c>
      <c r="D1620" s="126" t="s">
        <v>311</v>
      </c>
      <c r="E1620" s="127">
        <v>35.0</v>
      </c>
      <c r="F1620" s="172"/>
      <c r="G1620" s="127">
        <f t="shared" si="116"/>
        <v>0</v>
      </c>
    </row>
    <row r="1621" ht="12.75" customHeight="1">
      <c r="B1621" s="70" t="s">
        <v>42239</v>
      </c>
      <c r="C1621" s="70" t="s">
        <v>41859</v>
      </c>
      <c r="D1621" s="126" t="s">
        <v>311</v>
      </c>
      <c r="E1621" s="127">
        <v>3.0</v>
      </c>
      <c r="F1621" s="172"/>
      <c r="G1621" s="127">
        <f t="shared" si="116"/>
        <v>0</v>
      </c>
    </row>
    <row r="1622" ht="12.75" customHeight="1">
      <c r="B1622" s="70" t="s">
        <v>42240</v>
      </c>
      <c r="C1622" s="70" t="s">
        <v>42241</v>
      </c>
      <c r="D1622" s="126" t="s">
        <v>311</v>
      </c>
      <c r="E1622" s="127">
        <v>1.0</v>
      </c>
      <c r="F1622" s="172"/>
      <c r="G1622" s="127">
        <f t="shared" si="116"/>
        <v>0</v>
      </c>
    </row>
    <row r="1623" ht="12.75" customHeight="1">
      <c r="B1623" s="70" t="s">
        <v>42242</v>
      </c>
      <c r="C1623" s="70" t="s">
        <v>41861</v>
      </c>
      <c r="D1623" s="126" t="s">
        <v>311</v>
      </c>
      <c r="E1623" s="127">
        <v>10.0</v>
      </c>
      <c r="F1623" s="172"/>
      <c r="G1623" s="127">
        <f t="shared" si="116"/>
        <v>0</v>
      </c>
    </row>
    <row r="1624" ht="12.75" customHeight="1">
      <c r="B1624" s="70" t="s">
        <v>42243</v>
      </c>
      <c r="C1624" s="70" t="s">
        <v>41191</v>
      </c>
      <c r="D1624" s="126" t="s">
        <v>311</v>
      </c>
      <c r="E1624" s="127">
        <v>6.0</v>
      </c>
      <c r="F1624" s="172"/>
      <c r="G1624" s="127">
        <f t="shared" si="116"/>
        <v>0</v>
      </c>
    </row>
    <row r="1625" ht="12.75" customHeight="1">
      <c r="B1625" s="70" t="s">
        <v>42244</v>
      </c>
      <c r="C1625" s="70" t="s">
        <v>41864</v>
      </c>
      <c r="D1625" s="126" t="s">
        <v>311</v>
      </c>
      <c r="E1625" s="127">
        <v>1.0</v>
      </c>
      <c r="F1625" s="172"/>
      <c r="G1625" s="127">
        <f t="shared" si="116"/>
        <v>0</v>
      </c>
    </row>
    <row r="1626" ht="12.75" customHeight="1">
      <c r="B1626" s="70" t="s">
        <v>42245</v>
      </c>
      <c r="C1626" s="70" t="s">
        <v>40812</v>
      </c>
      <c r="D1626" s="126" t="s">
        <v>311</v>
      </c>
      <c r="E1626" s="127">
        <v>3.0</v>
      </c>
      <c r="F1626" s="172"/>
      <c r="G1626" s="127">
        <f t="shared" si="116"/>
        <v>0</v>
      </c>
    </row>
    <row r="1627" ht="12.75" customHeight="1">
      <c r="B1627" s="70" t="s">
        <v>42246</v>
      </c>
      <c r="C1627" s="70" t="s">
        <v>40814</v>
      </c>
      <c r="D1627" s="126" t="s">
        <v>311</v>
      </c>
      <c r="E1627" s="127">
        <v>1.0</v>
      </c>
      <c r="F1627" s="172"/>
      <c r="G1627" s="127">
        <f t="shared" si="116"/>
        <v>0</v>
      </c>
    </row>
    <row r="1628" ht="12.75" customHeight="1">
      <c r="B1628" s="70" t="s">
        <v>42247</v>
      </c>
      <c r="C1628" s="70" t="s">
        <v>42248</v>
      </c>
      <c r="D1628" s="126" t="s">
        <v>311</v>
      </c>
      <c r="E1628" s="127">
        <v>6.0</v>
      </c>
      <c r="F1628" s="172"/>
      <c r="G1628" s="127">
        <f t="shared" si="116"/>
        <v>0</v>
      </c>
    </row>
    <row r="1629" ht="12.75" customHeight="1">
      <c r="B1629" s="70" t="s">
        <v>42249</v>
      </c>
      <c r="C1629" s="70" t="s">
        <v>41867</v>
      </c>
      <c r="D1629" s="126" t="s">
        <v>311</v>
      </c>
      <c r="E1629" s="127">
        <v>5.0</v>
      </c>
      <c r="F1629" s="172"/>
      <c r="G1629" s="127">
        <f t="shared" si="116"/>
        <v>0</v>
      </c>
    </row>
    <row r="1630" ht="12.75" customHeight="1">
      <c r="B1630" s="70" t="s">
        <v>42250</v>
      </c>
      <c r="C1630" s="70" t="s">
        <v>40816</v>
      </c>
      <c r="D1630" s="126" t="s">
        <v>311</v>
      </c>
      <c r="E1630" s="127">
        <v>2.0</v>
      </c>
      <c r="F1630" s="172"/>
      <c r="G1630" s="127">
        <f t="shared" si="116"/>
        <v>0</v>
      </c>
    </row>
    <row r="1631" ht="12.75" customHeight="1">
      <c r="B1631" s="70" t="s">
        <v>42251</v>
      </c>
      <c r="C1631" s="70" t="s">
        <v>41870</v>
      </c>
      <c r="D1631" s="126" t="s">
        <v>311</v>
      </c>
      <c r="E1631" s="127">
        <v>1.0</v>
      </c>
      <c r="F1631" s="172"/>
      <c r="G1631" s="127">
        <f t="shared" si="116"/>
        <v>0</v>
      </c>
    </row>
    <row r="1632" ht="12.75" customHeight="1">
      <c r="B1632" s="70" t="s">
        <v>42252</v>
      </c>
      <c r="C1632" s="70" t="s">
        <v>42253</v>
      </c>
      <c r="D1632" s="126" t="s">
        <v>311</v>
      </c>
      <c r="E1632" s="127">
        <v>1.0</v>
      </c>
      <c r="F1632" s="172"/>
      <c r="G1632" s="127">
        <f t="shared" si="116"/>
        <v>0</v>
      </c>
    </row>
    <row r="1633" ht="12.75" customHeight="1">
      <c r="B1633" s="70" t="s">
        <v>42254</v>
      </c>
      <c r="C1633" s="70" t="s">
        <v>41872</v>
      </c>
      <c r="D1633" s="126" t="s">
        <v>311</v>
      </c>
      <c r="E1633" s="127">
        <v>2.0</v>
      </c>
      <c r="F1633" s="172"/>
      <c r="G1633" s="127">
        <f t="shared" si="116"/>
        <v>0</v>
      </c>
    </row>
    <row r="1634" ht="12.75" customHeight="1">
      <c r="B1634" s="70" t="s">
        <v>42255</v>
      </c>
      <c r="C1634" s="70" t="s">
        <v>42256</v>
      </c>
      <c r="D1634" s="126" t="s">
        <v>311</v>
      </c>
      <c r="E1634" s="127">
        <v>2.0</v>
      </c>
      <c r="F1634" s="172"/>
      <c r="G1634" s="127">
        <f t="shared" si="116"/>
        <v>0</v>
      </c>
    </row>
    <row r="1635" ht="12.75" customHeight="1">
      <c r="B1635" s="70" t="s">
        <v>42257</v>
      </c>
      <c r="C1635" s="70" t="s">
        <v>41193</v>
      </c>
      <c r="D1635" s="126" t="s">
        <v>311</v>
      </c>
      <c r="E1635" s="127">
        <v>2.0</v>
      </c>
      <c r="F1635" s="172"/>
      <c r="G1635" s="127">
        <f t="shared" si="116"/>
        <v>0</v>
      </c>
    </row>
    <row r="1636" ht="12.75" customHeight="1">
      <c r="B1636" s="70" t="s">
        <v>42258</v>
      </c>
      <c r="C1636" s="70" t="s">
        <v>41197</v>
      </c>
      <c r="D1636" s="126" t="s">
        <v>311</v>
      </c>
      <c r="E1636" s="127">
        <v>1.0</v>
      </c>
      <c r="F1636" s="172"/>
      <c r="G1636" s="127">
        <f t="shared" si="116"/>
        <v>0</v>
      </c>
    </row>
    <row r="1637" ht="12.75" customHeight="1">
      <c r="B1637" s="70" t="s">
        <v>42259</v>
      </c>
      <c r="C1637" s="70" t="s">
        <v>41199</v>
      </c>
      <c r="D1637" s="126" t="s">
        <v>311</v>
      </c>
      <c r="E1637" s="127">
        <v>2.0</v>
      </c>
      <c r="F1637" s="172"/>
      <c r="G1637" s="127">
        <f t="shared" si="116"/>
        <v>0</v>
      </c>
    </row>
    <row r="1638" ht="12.75" customHeight="1">
      <c r="B1638" s="70" t="s">
        <v>42260</v>
      </c>
      <c r="C1638" s="70" t="s">
        <v>42261</v>
      </c>
      <c r="D1638" s="126" t="s">
        <v>311</v>
      </c>
      <c r="E1638" s="127">
        <v>1.0</v>
      </c>
      <c r="F1638" s="172"/>
      <c r="G1638" s="127">
        <f t="shared" si="116"/>
        <v>0</v>
      </c>
    </row>
    <row r="1639" ht="12.75" customHeight="1">
      <c r="B1639" s="70" t="s">
        <v>42262</v>
      </c>
      <c r="C1639" s="70" t="s">
        <v>42263</v>
      </c>
      <c r="D1639" s="126" t="s">
        <v>311</v>
      </c>
      <c r="E1639" s="127">
        <v>2.0</v>
      </c>
      <c r="F1639" s="172"/>
      <c r="G1639" s="127">
        <f t="shared" si="116"/>
        <v>0</v>
      </c>
    </row>
    <row r="1640" ht="12.75" customHeight="1">
      <c r="B1640" s="70" t="s">
        <v>42264</v>
      </c>
      <c r="C1640" s="70" t="s">
        <v>41201</v>
      </c>
      <c r="D1640" s="126" t="s">
        <v>311</v>
      </c>
      <c r="E1640" s="127">
        <v>1.0</v>
      </c>
      <c r="F1640" s="172"/>
      <c r="G1640" s="127">
        <f t="shared" si="116"/>
        <v>0</v>
      </c>
    </row>
    <row r="1641" ht="12.75" customHeight="1">
      <c r="B1641" s="70" t="s">
        <v>42265</v>
      </c>
      <c r="C1641" s="70" t="s">
        <v>42266</v>
      </c>
      <c r="D1641" s="126" t="s">
        <v>311</v>
      </c>
      <c r="E1641" s="127">
        <v>1.0</v>
      </c>
      <c r="F1641" s="172"/>
      <c r="G1641" s="127">
        <f t="shared" si="116"/>
        <v>0</v>
      </c>
    </row>
    <row r="1642" ht="12.75" customHeight="1">
      <c r="B1642" s="70" t="s">
        <v>42267</v>
      </c>
      <c r="C1642" s="70" t="s">
        <v>42268</v>
      </c>
      <c r="D1642" s="126" t="s">
        <v>311</v>
      </c>
      <c r="E1642" s="127">
        <v>1.0</v>
      </c>
      <c r="F1642" s="172"/>
      <c r="G1642" s="127">
        <f t="shared" si="116"/>
        <v>0</v>
      </c>
    </row>
    <row r="1643" ht="12.75" customHeight="1">
      <c r="B1643" s="70" t="s">
        <v>42269</v>
      </c>
      <c r="C1643" s="70" t="s">
        <v>42270</v>
      </c>
      <c r="D1643" s="126" t="s">
        <v>311</v>
      </c>
      <c r="E1643" s="127">
        <v>2.0</v>
      </c>
      <c r="F1643" s="172"/>
      <c r="G1643" s="127">
        <f t="shared" si="116"/>
        <v>0</v>
      </c>
    </row>
    <row r="1644" ht="12.75" customHeight="1">
      <c r="B1644" s="70" t="s">
        <v>42271</v>
      </c>
      <c r="C1644" s="70" t="s">
        <v>41203</v>
      </c>
      <c r="D1644" s="126" t="s">
        <v>311</v>
      </c>
      <c r="E1644" s="127">
        <v>1.0</v>
      </c>
      <c r="F1644" s="172"/>
      <c r="G1644" s="127">
        <f t="shared" si="116"/>
        <v>0</v>
      </c>
    </row>
    <row r="1645" ht="12.75" customHeight="1">
      <c r="B1645" s="70" t="s">
        <v>42272</v>
      </c>
      <c r="C1645" s="70" t="s">
        <v>42273</v>
      </c>
      <c r="D1645" s="126" t="s">
        <v>311</v>
      </c>
      <c r="E1645" s="127">
        <v>2.0</v>
      </c>
      <c r="F1645" s="172"/>
      <c r="G1645" s="127">
        <f t="shared" si="116"/>
        <v>0</v>
      </c>
    </row>
    <row r="1646" ht="12.75" customHeight="1">
      <c r="B1646" s="70" t="s">
        <v>42274</v>
      </c>
      <c r="C1646" s="70" t="s">
        <v>42275</v>
      </c>
      <c r="D1646" s="126" t="s">
        <v>311</v>
      </c>
      <c r="E1646" s="127">
        <v>1.0</v>
      </c>
      <c r="F1646" s="172"/>
      <c r="G1646" s="127">
        <f t="shared" si="116"/>
        <v>0</v>
      </c>
    </row>
    <row r="1647" ht="12.75" customHeight="1">
      <c r="B1647" s="70" t="s">
        <v>42276</v>
      </c>
      <c r="C1647" s="70" t="s">
        <v>40820</v>
      </c>
      <c r="D1647" s="126" t="s">
        <v>311</v>
      </c>
      <c r="E1647" s="127">
        <v>1.0</v>
      </c>
      <c r="F1647" s="172"/>
      <c r="G1647" s="127">
        <f t="shared" si="116"/>
        <v>0</v>
      </c>
    </row>
    <row r="1648" ht="12.75" customHeight="1">
      <c r="B1648" s="70" t="s">
        <v>42277</v>
      </c>
      <c r="C1648" s="70" t="s">
        <v>42278</v>
      </c>
      <c r="D1648" s="126" t="s">
        <v>311</v>
      </c>
      <c r="E1648" s="127">
        <v>1.0</v>
      </c>
      <c r="F1648" s="172"/>
      <c r="G1648" s="127">
        <f t="shared" si="116"/>
        <v>0</v>
      </c>
    </row>
    <row r="1649" ht="12.75" customHeight="1">
      <c r="B1649" s="70" t="s">
        <v>42279</v>
      </c>
      <c r="C1649" s="70" t="s">
        <v>42280</v>
      </c>
      <c r="D1649" s="126" t="s">
        <v>311</v>
      </c>
      <c r="E1649" s="127">
        <v>1.0</v>
      </c>
      <c r="F1649" s="172"/>
      <c r="G1649" s="127">
        <f t="shared" si="116"/>
        <v>0</v>
      </c>
    </row>
    <row r="1650" ht="12.75" customHeight="1">
      <c r="B1650" s="70" t="s">
        <v>42281</v>
      </c>
      <c r="C1650" s="70" t="s">
        <v>41880</v>
      </c>
      <c r="D1650" s="126" t="s">
        <v>311</v>
      </c>
      <c r="E1650" s="127">
        <v>1.0</v>
      </c>
      <c r="F1650" s="172"/>
      <c r="G1650" s="127">
        <f t="shared" si="116"/>
        <v>0</v>
      </c>
    </row>
    <row r="1651" ht="12.75" customHeight="1">
      <c r="B1651" s="70" t="s">
        <v>42282</v>
      </c>
      <c r="C1651" s="70" t="s">
        <v>42283</v>
      </c>
      <c r="D1651" s="126" t="s">
        <v>311</v>
      </c>
      <c r="E1651" s="127">
        <v>1.0</v>
      </c>
      <c r="F1651" s="172"/>
      <c r="G1651" s="127">
        <f t="shared" si="116"/>
        <v>0</v>
      </c>
    </row>
    <row r="1652" ht="12.75" customHeight="1">
      <c r="B1652" s="70" t="s">
        <v>42284</v>
      </c>
      <c r="C1652" s="70" t="s">
        <v>42285</v>
      </c>
      <c r="D1652" s="126" t="s">
        <v>311</v>
      </c>
      <c r="E1652" s="127">
        <v>1.0</v>
      </c>
      <c r="F1652" s="172"/>
      <c r="G1652" s="127">
        <f t="shared" si="116"/>
        <v>0</v>
      </c>
    </row>
    <row r="1653" ht="12.75" customHeight="1">
      <c r="B1653" s="70" t="s">
        <v>42286</v>
      </c>
      <c r="C1653" s="70" t="s">
        <v>40416</v>
      </c>
      <c r="D1653" s="126" t="s">
        <v>311</v>
      </c>
      <c r="E1653" s="127">
        <v>2.0</v>
      </c>
      <c r="F1653" s="172"/>
      <c r="G1653" s="127">
        <f t="shared" si="116"/>
        <v>0</v>
      </c>
    </row>
    <row r="1654" ht="12.75" customHeight="1">
      <c r="B1654" s="70" t="s">
        <v>42287</v>
      </c>
      <c r="C1654" s="70" t="s">
        <v>42288</v>
      </c>
      <c r="D1654" s="126" t="s">
        <v>311</v>
      </c>
      <c r="E1654" s="127">
        <v>2.0</v>
      </c>
      <c r="F1654" s="172"/>
      <c r="G1654" s="127">
        <f t="shared" si="116"/>
        <v>0</v>
      </c>
    </row>
    <row r="1655" ht="12.75" customHeight="1">
      <c r="B1655" s="70" t="s">
        <v>42289</v>
      </c>
      <c r="C1655" s="70" t="s">
        <v>42290</v>
      </c>
      <c r="D1655" s="126" t="s">
        <v>311</v>
      </c>
      <c r="E1655" s="127">
        <v>1.0</v>
      </c>
      <c r="F1655" s="172"/>
      <c r="G1655" s="127">
        <f t="shared" si="116"/>
        <v>0</v>
      </c>
    </row>
    <row r="1656" ht="12.75" customHeight="1">
      <c r="B1656" s="70" t="s">
        <v>42291</v>
      </c>
      <c r="C1656" s="70" t="s">
        <v>42292</v>
      </c>
      <c r="D1656" s="126" t="s">
        <v>311</v>
      </c>
      <c r="E1656" s="127">
        <v>1.0</v>
      </c>
      <c r="F1656" s="172"/>
      <c r="G1656" s="127">
        <f t="shared" si="116"/>
        <v>0</v>
      </c>
    </row>
    <row r="1657" ht="12.75" customHeight="1">
      <c r="B1657" s="70" t="s">
        <v>42293</v>
      </c>
      <c r="C1657" s="70" t="s">
        <v>42294</v>
      </c>
      <c r="D1657" s="126" t="s">
        <v>311</v>
      </c>
      <c r="E1657" s="127">
        <v>1.0</v>
      </c>
      <c r="F1657" s="172"/>
      <c r="G1657" s="127">
        <f t="shared" si="116"/>
        <v>0</v>
      </c>
    </row>
    <row r="1658" ht="12.75" customHeight="1">
      <c r="B1658" s="70" t="s">
        <v>42295</v>
      </c>
      <c r="C1658" s="70" t="s">
        <v>42296</v>
      </c>
      <c r="D1658" s="126" t="s">
        <v>311</v>
      </c>
      <c r="E1658" s="127">
        <v>2.0</v>
      </c>
      <c r="F1658" s="172"/>
      <c r="G1658" s="127">
        <f t="shared" si="116"/>
        <v>0</v>
      </c>
    </row>
    <row r="1659" ht="12.75" customHeight="1">
      <c r="B1659" s="70" t="s">
        <v>42297</v>
      </c>
      <c r="C1659" s="70" t="s">
        <v>42298</v>
      </c>
      <c r="D1659" s="126" t="s">
        <v>311</v>
      </c>
      <c r="E1659" s="127">
        <v>1.0</v>
      </c>
      <c r="F1659" s="172"/>
      <c r="G1659" s="127">
        <f t="shared" si="116"/>
        <v>0</v>
      </c>
    </row>
    <row r="1660" ht="12.75" customHeight="1">
      <c r="B1660" s="70" t="s">
        <v>42299</v>
      </c>
      <c r="C1660" s="70" t="s">
        <v>42300</v>
      </c>
      <c r="D1660" s="126" t="s">
        <v>311</v>
      </c>
      <c r="E1660" s="127">
        <v>1.0</v>
      </c>
      <c r="F1660" s="172"/>
      <c r="G1660" s="127">
        <f t="shared" si="116"/>
        <v>0</v>
      </c>
    </row>
    <row r="1661" ht="12.75" customHeight="1">
      <c r="B1661" s="70" t="s">
        <v>42301</v>
      </c>
      <c r="C1661" s="70" t="s">
        <v>42302</v>
      </c>
      <c r="D1661" s="126" t="s">
        <v>311</v>
      </c>
      <c r="E1661" s="127">
        <v>1.0</v>
      </c>
      <c r="F1661" s="172"/>
      <c r="G1661" s="127">
        <f t="shared" si="116"/>
        <v>0</v>
      </c>
    </row>
    <row r="1662" ht="12.75" customHeight="1">
      <c r="B1662" s="70" t="s">
        <v>42303</v>
      </c>
      <c r="C1662" s="70" t="s">
        <v>42304</v>
      </c>
      <c r="D1662" s="126" t="s">
        <v>311</v>
      </c>
      <c r="E1662" s="127">
        <v>1.0</v>
      </c>
      <c r="F1662" s="172"/>
      <c r="G1662" s="127">
        <f t="shared" si="116"/>
        <v>0</v>
      </c>
    </row>
    <row r="1663" ht="12.75" customHeight="1">
      <c r="B1663" s="70" t="s">
        <v>42305</v>
      </c>
      <c r="C1663" s="70" t="s">
        <v>42306</v>
      </c>
      <c r="D1663" s="126" t="s">
        <v>311</v>
      </c>
      <c r="E1663" s="127">
        <v>1.0</v>
      </c>
      <c r="F1663" s="172"/>
      <c r="G1663" s="127">
        <f t="shared" si="116"/>
        <v>0</v>
      </c>
    </row>
    <row r="1664" ht="12.75" customHeight="1">
      <c r="B1664" s="70" t="s">
        <v>42307</v>
      </c>
      <c r="C1664" s="70" t="s">
        <v>42308</v>
      </c>
      <c r="D1664" s="126" t="s">
        <v>311</v>
      </c>
      <c r="E1664" s="127">
        <v>4.0</v>
      </c>
      <c r="F1664" s="172"/>
      <c r="G1664" s="127">
        <f t="shared" si="116"/>
        <v>0</v>
      </c>
    </row>
    <row r="1665" ht="12.75" customHeight="1">
      <c r="B1665" s="70" t="s">
        <v>42309</v>
      </c>
      <c r="C1665" s="70" t="s">
        <v>42310</v>
      </c>
      <c r="D1665" s="126" t="s">
        <v>311</v>
      </c>
      <c r="E1665" s="127">
        <v>1.0</v>
      </c>
      <c r="F1665" s="172"/>
      <c r="G1665" s="127">
        <f t="shared" si="116"/>
        <v>0</v>
      </c>
    </row>
    <row r="1666" ht="12.75" customHeight="1">
      <c r="B1666" s="70" t="s">
        <v>42311</v>
      </c>
      <c r="C1666" s="70" t="s">
        <v>40822</v>
      </c>
      <c r="D1666" s="126" t="s">
        <v>311</v>
      </c>
      <c r="E1666" s="127">
        <v>2.0</v>
      </c>
      <c r="F1666" s="172"/>
      <c r="G1666" s="127">
        <f t="shared" si="116"/>
        <v>0</v>
      </c>
    </row>
    <row r="1667" ht="12.75" customHeight="1">
      <c r="B1667" s="70" t="s">
        <v>42312</v>
      </c>
      <c r="C1667" s="70" t="s">
        <v>42313</v>
      </c>
      <c r="D1667" s="126" t="s">
        <v>311</v>
      </c>
      <c r="E1667" s="127">
        <v>1.0</v>
      </c>
      <c r="F1667" s="172"/>
      <c r="G1667" s="127">
        <f t="shared" si="116"/>
        <v>0</v>
      </c>
    </row>
    <row r="1668" ht="12.75" customHeight="1">
      <c r="B1668" s="70" t="s">
        <v>42314</v>
      </c>
      <c r="C1668" s="70" t="s">
        <v>42315</v>
      </c>
      <c r="D1668" s="126" t="s">
        <v>311</v>
      </c>
      <c r="E1668" s="127">
        <v>1.0</v>
      </c>
      <c r="F1668" s="172"/>
      <c r="G1668" s="127">
        <f t="shared" si="116"/>
        <v>0</v>
      </c>
    </row>
    <row r="1669" ht="12.75" customHeight="1">
      <c r="B1669" s="70" t="s">
        <v>42316</v>
      </c>
      <c r="C1669" s="70" t="s">
        <v>42317</v>
      </c>
      <c r="D1669" s="126" t="s">
        <v>311</v>
      </c>
      <c r="E1669" s="127">
        <v>2.0</v>
      </c>
      <c r="F1669" s="172"/>
      <c r="G1669" s="127">
        <f t="shared" si="116"/>
        <v>0</v>
      </c>
    </row>
    <row r="1670" ht="12.75" customHeight="1">
      <c r="B1670" s="70" t="s">
        <v>42318</v>
      </c>
      <c r="C1670" s="70" t="s">
        <v>41883</v>
      </c>
      <c r="D1670" s="126" t="s">
        <v>311</v>
      </c>
      <c r="E1670" s="127">
        <v>1.0</v>
      </c>
      <c r="F1670" s="172"/>
      <c r="G1670" s="127">
        <f t="shared" si="116"/>
        <v>0</v>
      </c>
    </row>
    <row r="1671" ht="12.75" customHeight="1">
      <c r="B1671" s="70" t="s">
        <v>42319</v>
      </c>
      <c r="C1671" s="70" t="s">
        <v>41885</v>
      </c>
      <c r="D1671" s="126" t="s">
        <v>311</v>
      </c>
      <c r="E1671" s="127">
        <v>2.0</v>
      </c>
      <c r="F1671" s="172"/>
      <c r="G1671" s="127">
        <f t="shared" si="116"/>
        <v>0</v>
      </c>
    </row>
    <row r="1672" ht="12.75" customHeight="1">
      <c r="B1672" s="70" t="s">
        <v>42320</v>
      </c>
      <c r="C1672" s="70" t="s">
        <v>42321</v>
      </c>
      <c r="D1672" s="126" t="s">
        <v>311</v>
      </c>
      <c r="E1672" s="127">
        <v>1.0</v>
      </c>
      <c r="F1672" s="172"/>
      <c r="G1672" s="127">
        <f t="shared" si="116"/>
        <v>0</v>
      </c>
    </row>
    <row r="1673" ht="12.75" customHeight="1">
      <c r="B1673" s="70" t="s">
        <v>42322</v>
      </c>
      <c r="C1673" s="70" t="s">
        <v>41206</v>
      </c>
      <c r="D1673" s="126" t="s">
        <v>311</v>
      </c>
      <c r="E1673" s="127">
        <v>2.0</v>
      </c>
      <c r="F1673" s="172"/>
      <c r="G1673" s="127">
        <f t="shared" si="116"/>
        <v>0</v>
      </c>
    </row>
    <row r="1674" ht="12.75" customHeight="1">
      <c r="B1674" s="70" t="s">
        <v>42323</v>
      </c>
      <c r="C1674" s="70" t="s">
        <v>42324</v>
      </c>
      <c r="D1674" s="126" t="s">
        <v>311</v>
      </c>
      <c r="E1674" s="127">
        <v>1.0</v>
      </c>
      <c r="F1674" s="172"/>
      <c r="G1674" s="127">
        <f t="shared" si="116"/>
        <v>0</v>
      </c>
    </row>
    <row r="1675" ht="12.75" customHeight="1">
      <c r="B1675" s="70" t="s">
        <v>42325</v>
      </c>
      <c r="C1675" s="70" t="s">
        <v>42326</v>
      </c>
      <c r="D1675" s="126" t="s">
        <v>311</v>
      </c>
      <c r="E1675" s="127">
        <v>1.0</v>
      </c>
      <c r="F1675" s="172"/>
      <c r="G1675" s="127">
        <f t="shared" si="116"/>
        <v>0</v>
      </c>
    </row>
    <row r="1676" ht="12.75" customHeight="1">
      <c r="B1676" s="70" t="s">
        <v>42327</v>
      </c>
      <c r="C1676" s="70" t="s">
        <v>42328</v>
      </c>
      <c r="D1676" s="126" t="s">
        <v>311</v>
      </c>
      <c r="E1676" s="127">
        <v>1.0</v>
      </c>
      <c r="F1676" s="172"/>
      <c r="G1676" s="127">
        <f t="shared" si="116"/>
        <v>0</v>
      </c>
    </row>
    <row r="1677" ht="12.75" customHeight="1">
      <c r="B1677" s="70" t="s">
        <v>42329</v>
      </c>
      <c r="C1677" s="70" t="s">
        <v>42330</v>
      </c>
      <c r="D1677" s="126" t="s">
        <v>311</v>
      </c>
      <c r="E1677" s="127">
        <v>1.0</v>
      </c>
      <c r="F1677" s="172"/>
      <c r="G1677" s="127">
        <f t="shared" si="116"/>
        <v>0</v>
      </c>
    </row>
    <row r="1678" ht="12.75" customHeight="1">
      <c r="B1678" s="70" t="s">
        <v>42331</v>
      </c>
      <c r="C1678" s="70" t="s">
        <v>42332</v>
      </c>
      <c r="D1678" s="126" t="s">
        <v>311</v>
      </c>
      <c r="E1678" s="127">
        <v>1.0</v>
      </c>
      <c r="F1678" s="172"/>
      <c r="G1678" s="127">
        <f t="shared" si="116"/>
        <v>0</v>
      </c>
    </row>
    <row r="1679" ht="12.75" customHeight="1">
      <c r="B1679" s="70" t="s">
        <v>42333</v>
      </c>
      <c r="C1679" s="70" t="s">
        <v>42334</v>
      </c>
      <c r="D1679" s="126" t="s">
        <v>311</v>
      </c>
      <c r="E1679" s="127">
        <v>1.0</v>
      </c>
      <c r="F1679" s="177"/>
      <c r="G1679" s="127">
        <f t="shared" si="116"/>
        <v>0</v>
      </c>
    </row>
    <row r="1680" ht="12.75" customHeight="1">
      <c r="B1680" s="70" t="s">
        <v>42335</v>
      </c>
      <c r="C1680" s="70" t="s">
        <v>42336</v>
      </c>
      <c r="D1680" s="126" t="s">
        <v>311</v>
      </c>
      <c r="E1680" s="127">
        <v>1.0</v>
      </c>
      <c r="F1680" s="177"/>
      <c r="G1680" s="127">
        <f t="shared" si="116"/>
        <v>0</v>
      </c>
    </row>
    <row r="1681" ht="12.75" customHeight="1">
      <c r="B1681" s="70" t="s">
        <v>42337</v>
      </c>
      <c r="C1681" s="70" t="s">
        <v>42338</v>
      </c>
      <c r="D1681" s="126" t="s">
        <v>311</v>
      </c>
      <c r="E1681" s="127">
        <v>1.0</v>
      </c>
      <c r="F1681" s="172"/>
      <c r="G1681" s="127">
        <f t="shared" si="116"/>
        <v>0</v>
      </c>
    </row>
    <row r="1682" ht="12.75" customHeight="1">
      <c r="B1682" s="70" t="s">
        <v>42339</v>
      </c>
      <c r="C1682" s="70" t="s">
        <v>41887</v>
      </c>
      <c r="D1682" s="126" t="s">
        <v>311</v>
      </c>
      <c r="E1682" s="127">
        <v>4.0</v>
      </c>
      <c r="F1682" s="172"/>
      <c r="G1682" s="127">
        <f t="shared" si="116"/>
        <v>0</v>
      </c>
    </row>
    <row r="1683" ht="12.75" customHeight="1">
      <c r="B1683" s="70" t="s">
        <v>42340</v>
      </c>
      <c r="C1683" s="70" t="s">
        <v>41208</v>
      </c>
      <c r="D1683" s="126" t="s">
        <v>311</v>
      </c>
      <c r="E1683" s="127">
        <v>1.0</v>
      </c>
      <c r="F1683" s="172"/>
      <c r="G1683" s="127">
        <f t="shared" si="116"/>
        <v>0</v>
      </c>
    </row>
    <row r="1684" ht="12.75" customHeight="1">
      <c r="B1684" s="70" t="s">
        <v>42341</v>
      </c>
      <c r="C1684" s="70" t="s">
        <v>42342</v>
      </c>
      <c r="D1684" s="126" t="s">
        <v>311</v>
      </c>
      <c r="E1684" s="127">
        <v>1.0</v>
      </c>
      <c r="F1684" s="172"/>
      <c r="G1684" s="127">
        <f t="shared" si="116"/>
        <v>0</v>
      </c>
    </row>
    <row r="1685" ht="12.75" customHeight="1">
      <c r="B1685" s="70" t="s">
        <v>42343</v>
      </c>
      <c r="C1685" s="70" t="s">
        <v>40420</v>
      </c>
      <c r="D1685" s="126" t="s">
        <v>311</v>
      </c>
      <c r="E1685" s="127">
        <v>1.0</v>
      </c>
      <c r="F1685" s="172"/>
      <c r="G1685" s="127">
        <f t="shared" si="116"/>
        <v>0</v>
      </c>
    </row>
    <row r="1686" ht="12.75" customHeight="1">
      <c r="B1686" s="70" t="s">
        <v>42344</v>
      </c>
      <c r="C1686" s="70" t="s">
        <v>42345</v>
      </c>
      <c r="D1686" s="126" t="s">
        <v>311</v>
      </c>
      <c r="E1686" s="127">
        <v>1.0</v>
      </c>
      <c r="F1686" s="172"/>
      <c r="G1686" s="127">
        <f t="shared" si="116"/>
        <v>0</v>
      </c>
    </row>
    <row r="1687" ht="12.75" customHeight="1">
      <c r="B1687" s="70" t="s">
        <v>42346</v>
      </c>
      <c r="C1687" s="70" t="s">
        <v>42347</v>
      </c>
      <c r="D1687" s="126" t="s">
        <v>311</v>
      </c>
      <c r="E1687" s="127">
        <v>1.0</v>
      </c>
      <c r="F1687" s="172"/>
      <c r="G1687" s="127">
        <f t="shared" si="116"/>
        <v>0</v>
      </c>
    </row>
    <row r="1688" ht="12.75" customHeight="1">
      <c r="B1688" s="70" t="s">
        <v>42348</v>
      </c>
      <c r="C1688" s="70" t="s">
        <v>42349</v>
      </c>
      <c r="D1688" s="126" t="s">
        <v>311</v>
      </c>
      <c r="E1688" s="127">
        <v>1.0</v>
      </c>
      <c r="F1688" s="177"/>
      <c r="G1688" s="127">
        <f t="shared" si="116"/>
        <v>0</v>
      </c>
    </row>
    <row r="1689" ht="12.75" customHeight="1">
      <c r="B1689" s="70" t="s">
        <v>42350</v>
      </c>
      <c r="C1689" s="70" t="s">
        <v>42351</v>
      </c>
      <c r="D1689" s="126" t="s">
        <v>311</v>
      </c>
      <c r="E1689" s="127">
        <v>1.0</v>
      </c>
      <c r="F1689" s="172"/>
      <c r="G1689" s="127">
        <f t="shared" si="116"/>
        <v>0</v>
      </c>
    </row>
    <row r="1690" ht="12.75" customHeight="1">
      <c r="B1690" s="70" t="s">
        <v>42352</v>
      </c>
      <c r="C1690" s="70" t="s">
        <v>42353</v>
      </c>
      <c r="D1690" s="126" t="s">
        <v>311</v>
      </c>
      <c r="E1690" s="127">
        <v>1.0</v>
      </c>
      <c r="F1690" s="172"/>
      <c r="G1690" s="127">
        <f t="shared" si="116"/>
        <v>0</v>
      </c>
    </row>
    <row r="1691" ht="12.75" customHeight="1">
      <c r="B1691" s="70" t="s">
        <v>42354</v>
      </c>
      <c r="C1691" s="70" t="s">
        <v>41210</v>
      </c>
      <c r="D1691" s="126" t="s">
        <v>311</v>
      </c>
      <c r="E1691" s="127">
        <v>4.0</v>
      </c>
      <c r="F1691" s="172"/>
      <c r="G1691" s="127">
        <f t="shared" si="116"/>
        <v>0</v>
      </c>
    </row>
    <row r="1692" ht="12.75" customHeight="1">
      <c r="B1692" s="70" t="s">
        <v>42355</v>
      </c>
      <c r="C1692" s="70" t="s">
        <v>41213</v>
      </c>
      <c r="D1692" s="126" t="s">
        <v>311</v>
      </c>
      <c r="E1692" s="127">
        <v>1.0</v>
      </c>
      <c r="F1692" s="172"/>
      <c r="G1692" s="127">
        <f t="shared" si="116"/>
        <v>0</v>
      </c>
    </row>
    <row r="1693" ht="12.75" customHeight="1">
      <c r="B1693" s="79" t="s">
        <v>42356</v>
      </c>
      <c r="C1693" s="83" t="s">
        <v>40434</v>
      </c>
      <c r="D1693" s="129"/>
      <c r="E1693" s="129"/>
      <c r="F1693" s="178"/>
      <c r="G1693" s="127"/>
    </row>
    <row r="1694" ht="12.75" customHeight="1">
      <c r="B1694" s="84" t="s">
        <v>42357</v>
      </c>
      <c r="C1694" s="85" t="s">
        <v>40436</v>
      </c>
      <c r="D1694" s="129"/>
      <c r="E1694" s="129"/>
      <c r="F1694" s="178"/>
      <c r="G1694" s="127"/>
    </row>
    <row r="1695" ht="12.75" customHeight="1">
      <c r="B1695" s="70" t="s">
        <v>42358</v>
      </c>
      <c r="C1695" s="70" t="s">
        <v>40438</v>
      </c>
      <c r="D1695" s="126" t="s">
        <v>311</v>
      </c>
      <c r="E1695" s="127">
        <v>7.0</v>
      </c>
      <c r="F1695" s="172"/>
      <c r="G1695" s="127">
        <f t="shared" ref="G1695:G1701" si="117">+ROUND(E1695*F1695,2)</f>
        <v>0</v>
      </c>
    </row>
    <row r="1696" ht="12.75" customHeight="1">
      <c r="B1696" s="70" t="s">
        <v>42359</v>
      </c>
      <c r="C1696" s="70" t="s">
        <v>40440</v>
      </c>
      <c r="D1696" s="126" t="s">
        <v>311</v>
      </c>
      <c r="E1696" s="127">
        <v>14.0</v>
      </c>
      <c r="F1696" s="172"/>
      <c r="G1696" s="127">
        <f t="shared" si="117"/>
        <v>0</v>
      </c>
    </row>
    <row r="1697" ht="12.75" customHeight="1">
      <c r="B1697" s="70" t="s">
        <v>42360</v>
      </c>
      <c r="C1697" s="70" t="s">
        <v>40442</v>
      </c>
      <c r="D1697" s="126" t="s">
        <v>311</v>
      </c>
      <c r="E1697" s="127">
        <v>38.0</v>
      </c>
      <c r="F1697" s="172"/>
      <c r="G1697" s="127">
        <f t="shared" si="117"/>
        <v>0</v>
      </c>
    </row>
    <row r="1698" ht="12.75" customHeight="1">
      <c r="B1698" s="70" t="s">
        <v>42361</v>
      </c>
      <c r="C1698" s="70" t="s">
        <v>40444</v>
      </c>
      <c r="D1698" s="126" t="s">
        <v>311</v>
      </c>
      <c r="E1698" s="127">
        <v>30.0</v>
      </c>
      <c r="F1698" s="172"/>
      <c r="G1698" s="127">
        <f t="shared" si="117"/>
        <v>0</v>
      </c>
    </row>
    <row r="1699" ht="12.75" customHeight="1">
      <c r="B1699" s="70" t="s">
        <v>42362</v>
      </c>
      <c r="C1699" s="70" t="s">
        <v>40446</v>
      </c>
      <c r="D1699" s="126" t="s">
        <v>311</v>
      </c>
      <c r="E1699" s="127">
        <v>7.0</v>
      </c>
      <c r="F1699" s="172"/>
      <c r="G1699" s="127">
        <f t="shared" si="117"/>
        <v>0</v>
      </c>
    </row>
    <row r="1700" ht="12.75" customHeight="1">
      <c r="B1700" s="70" t="s">
        <v>42363</v>
      </c>
      <c r="C1700" s="70" t="s">
        <v>40891</v>
      </c>
      <c r="D1700" s="126" t="s">
        <v>311</v>
      </c>
      <c r="E1700" s="127">
        <v>1.0</v>
      </c>
      <c r="F1700" s="172"/>
      <c r="G1700" s="127">
        <f t="shared" si="117"/>
        <v>0</v>
      </c>
    </row>
    <row r="1701" ht="12.75" customHeight="1">
      <c r="B1701" s="70" t="s">
        <v>42364</v>
      </c>
      <c r="C1701" s="70" t="s">
        <v>41334</v>
      </c>
      <c r="D1701" s="126" t="s">
        <v>311</v>
      </c>
      <c r="E1701" s="127">
        <v>1.0</v>
      </c>
      <c r="F1701" s="172"/>
      <c r="G1701" s="127">
        <f t="shared" si="117"/>
        <v>0</v>
      </c>
    </row>
    <row r="1702" ht="12.75" customHeight="1">
      <c r="B1702" s="84" t="s">
        <v>42365</v>
      </c>
      <c r="C1702" s="85" t="s">
        <v>42366</v>
      </c>
      <c r="D1702" s="129"/>
      <c r="E1702" s="129"/>
      <c r="F1702" s="178"/>
      <c r="G1702" s="127"/>
    </row>
    <row r="1703" ht="12.75" customHeight="1">
      <c r="B1703" s="70" t="s">
        <v>42367</v>
      </c>
      <c r="C1703" s="70" t="s">
        <v>40449</v>
      </c>
      <c r="D1703" s="126" t="s">
        <v>311</v>
      </c>
      <c r="E1703" s="127">
        <v>11.0</v>
      </c>
      <c r="F1703" s="172"/>
      <c r="G1703" s="127">
        <f t="shared" ref="G1703:G1719" si="118">+ROUND(E1703*F1703,2)</f>
        <v>0</v>
      </c>
    </row>
    <row r="1704" ht="12.75" customHeight="1">
      <c r="B1704" s="70" t="s">
        <v>42368</v>
      </c>
      <c r="C1704" s="70" t="s">
        <v>40451</v>
      </c>
      <c r="D1704" s="126" t="s">
        <v>311</v>
      </c>
      <c r="E1704" s="127">
        <v>17.0</v>
      </c>
      <c r="F1704" s="172"/>
      <c r="G1704" s="127">
        <f t="shared" si="118"/>
        <v>0</v>
      </c>
    </row>
    <row r="1705" ht="12.75" customHeight="1">
      <c r="B1705" s="70" t="s">
        <v>42369</v>
      </c>
      <c r="C1705" s="70" t="s">
        <v>40453</v>
      </c>
      <c r="D1705" s="126" t="s">
        <v>311</v>
      </c>
      <c r="E1705" s="127">
        <v>4.0</v>
      </c>
      <c r="F1705" s="172"/>
      <c r="G1705" s="127">
        <f t="shared" si="118"/>
        <v>0</v>
      </c>
    </row>
    <row r="1706" ht="12.75" customHeight="1">
      <c r="B1706" s="70" t="s">
        <v>42370</v>
      </c>
      <c r="C1706" s="70" t="s">
        <v>40455</v>
      </c>
      <c r="D1706" s="126" t="s">
        <v>311</v>
      </c>
      <c r="E1706" s="127">
        <v>7.0</v>
      </c>
      <c r="F1706" s="177"/>
      <c r="G1706" s="127">
        <f t="shared" si="118"/>
        <v>0</v>
      </c>
    </row>
    <row r="1707" ht="12.75" customHeight="1">
      <c r="B1707" s="70" t="s">
        <v>42371</v>
      </c>
      <c r="C1707" s="70" t="s">
        <v>41340</v>
      </c>
      <c r="D1707" s="126" t="s">
        <v>311</v>
      </c>
      <c r="E1707" s="127">
        <v>6.0</v>
      </c>
      <c r="F1707" s="172"/>
      <c r="G1707" s="127">
        <f t="shared" si="118"/>
        <v>0</v>
      </c>
    </row>
    <row r="1708" ht="12.75" customHeight="1">
      <c r="B1708" s="70" t="s">
        <v>42372</v>
      </c>
      <c r="C1708" s="70" t="s">
        <v>41953</v>
      </c>
      <c r="D1708" s="126" t="s">
        <v>311</v>
      </c>
      <c r="E1708" s="127">
        <v>3.0</v>
      </c>
      <c r="F1708" s="172"/>
      <c r="G1708" s="127">
        <f t="shared" si="118"/>
        <v>0</v>
      </c>
    </row>
    <row r="1709" ht="12.75" customHeight="1">
      <c r="B1709" s="70" t="s">
        <v>42373</v>
      </c>
      <c r="C1709" s="70" t="s">
        <v>26024</v>
      </c>
      <c r="D1709" s="126" t="s">
        <v>311</v>
      </c>
      <c r="E1709" s="127">
        <v>48.0</v>
      </c>
      <c r="F1709" s="172"/>
      <c r="G1709" s="127">
        <f t="shared" si="118"/>
        <v>0</v>
      </c>
    </row>
    <row r="1710" ht="12.75" customHeight="1">
      <c r="B1710" s="70" t="s">
        <v>42374</v>
      </c>
      <c r="C1710" s="70" t="s">
        <v>41962</v>
      </c>
      <c r="D1710" s="126" t="s">
        <v>311</v>
      </c>
      <c r="E1710" s="127">
        <v>4.0</v>
      </c>
      <c r="F1710" s="172"/>
      <c r="G1710" s="127">
        <f t="shared" si="118"/>
        <v>0</v>
      </c>
    </row>
    <row r="1711" ht="12.75" customHeight="1">
      <c r="B1711" s="70" t="s">
        <v>42375</v>
      </c>
      <c r="C1711" s="70" t="s">
        <v>40458</v>
      </c>
      <c r="D1711" s="126" t="s">
        <v>311</v>
      </c>
      <c r="E1711" s="127">
        <v>5.0</v>
      </c>
      <c r="F1711" s="172"/>
      <c r="G1711" s="127">
        <f t="shared" si="118"/>
        <v>0</v>
      </c>
    </row>
    <row r="1712" ht="12.75" customHeight="1">
      <c r="B1712" s="70" t="s">
        <v>42376</v>
      </c>
      <c r="C1712" s="70" t="s">
        <v>41965</v>
      </c>
      <c r="D1712" s="126" t="s">
        <v>311</v>
      </c>
      <c r="E1712" s="127">
        <v>13.0</v>
      </c>
      <c r="F1712" s="172"/>
      <c r="G1712" s="127">
        <f t="shared" si="118"/>
        <v>0</v>
      </c>
    </row>
    <row r="1713" ht="12.75" customHeight="1">
      <c r="B1713" s="70" t="s">
        <v>42377</v>
      </c>
      <c r="C1713" s="70" t="s">
        <v>41597</v>
      </c>
      <c r="D1713" s="126" t="s">
        <v>311</v>
      </c>
      <c r="E1713" s="127">
        <v>9.0</v>
      </c>
      <c r="F1713" s="172"/>
      <c r="G1713" s="127">
        <f t="shared" si="118"/>
        <v>0</v>
      </c>
    </row>
    <row r="1714" ht="12.75" customHeight="1">
      <c r="B1714" s="70" t="s">
        <v>42378</v>
      </c>
      <c r="C1714" s="70" t="s">
        <v>40462</v>
      </c>
      <c r="D1714" s="126" t="s">
        <v>311</v>
      </c>
      <c r="E1714" s="127">
        <v>8.0</v>
      </c>
      <c r="F1714" s="172"/>
      <c r="G1714" s="127">
        <f t="shared" si="118"/>
        <v>0</v>
      </c>
    </row>
    <row r="1715" ht="12.75" customHeight="1">
      <c r="B1715" s="70" t="s">
        <v>42379</v>
      </c>
      <c r="C1715" s="70" t="s">
        <v>40460</v>
      </c>
      <c r="D1715" s="126" t="s">
        <v>311</v>
      </c>
      <c r="E1715" s="127">
        <v>6.0</v>
      </c>
      <c r="F1715" s="172"/>
      <c r="G1715" s="127">
        <f t="shared" si="118"/>
        <v>0</v>
      </c>
    </row>
    <row r="1716" ht="12.75" customHeight="1">
      <c r="B1716" s="70" t="s">
        <v>42380</v>
      </c>
      <c r="C1716" s="70" t="s">
        <v>40464</v>
      </c>
      <c r="D1716" s="126" t="s">
        <v>311</v>
      </c>
      <c r="E1716" s="127">
        <v>1.0</v>
      </c>
      <c r="F1716" s="172"/>
      <c r="G1716" s="127">
        <f t="shared" si="118"/>
        <v>0</v>
      </c>
    </row>
    <row r="1717" ht="12.75" customHeight="1">
      <c r="B1717" s="70" t="s">
        <v>42381</v>
      </c>
      <c r="C1717" s="70" t="s">
        <v>41972</v>
      </c>
      <c r="D1717" s="126" t="s">
        <v>311</v>
      </c>
      <c r="E1717" s="127">
        <v>1.0</v>
      </c>
      <c r="F1717" s="172"/>
      <c r="G1717" s="127">
        <f t="shared" si="118"/>
        <v>0</v>
      </c>
    </row>
    <row r="1718" ht="12.75" customHeight="1">
      <c r="B1718" s="70" t="s">
        <v>42382</v>
      </c>
      <c r="C1718" s="70" t="s">
        <v>40466</v>
      </c>
      <c r="D1718" s="126" t="s">
        <v>311</v>
      </c>
      <c r="E1718" s="127">
        <v>1.0</v>
      </c>
      <c r="F1718" s="172"/>
      <c r="G1718" s="127">
        <f t="shared" si="118"/>
        <v>0</v>
      </c>
    </row>
    <row r="1719" ht="12.75" customHeight="1">
      <c r="B1719" s="70" t="s">
        <v>42383</v>
      </c>
      <c r="C1719" s="70" t="s">
        <v>34022</v>
      </c>
      <c r="D1719" s="126" t="s">
        <v>311</v>
      </c>
      <c r="E1719" s="127">
        <v>48.0</v>
      </c>
      <c r="F1719" s="172"/>
      <c r="G1719" s="127">
        <f t="shared" si="118"/>
        <v>0</v>
      </c>
    </row>
    <row r="1720" ht="12.75" customHeight="1">
      <c r="B1720" s="84" t="s">
        <v>42384</v>
      </c>
      <c r="C1720" s="85" t="s">
        <v>40469</v>
      </c>
      <c r="D1720" s="129"/>
      <c r="E1720" s="129"/>
      <c r="F1720" s="178"/>
      <c r="G1720" s="127"/>
    </row>
    <row r="1721" ht="12.75" customHeight="1">
      <c r="B1721" s="70" t="s">
        <v>42385</v>
      </c>
      <c r="C1721" s="70" t="s">
        <v>42386</v>
      </c>
      <c r="D1721" s="126" t="s">
        <v>311</v>
      </c>
      <c r="E1721" s="127">
        <v>16.0</v>
      </c>
      <c r="F1721" s="172"/>
      <c r="G1721" s="127">
        <f t="shared" ref="G1721:G1742" si="119">+ROUND(E1721*F1721,2)</f>
        <v>0</v>
      </c>
    </row>
    <row r="1722" ht="12.75" customHeight="1">
      <c r="B1722" s="70" t="s">
        <v>42387</v>
      </c>
      <c r="C1722" s="70" t="s">
        <v>40473</v>
      </c>
      <c r="D1722" s="126" t="s">
        <v>311</v>
      </c>
      <c r="E1722" s="127">
        <v>15.0</v>
      </c>
      <c r="F1722" s="172"/>
      <c r="G1722" s="127">
        <f t="shared" si="119"/>
        <v>0</v>
      </c>
    </row>
    <row r="1723" ht="12.75" customHeight="1">
      <c r="B1723" s="70" t="s">
        <v>42388</v>
      </c>
      <c r="C1723" s="70" t="s">
        <v>42389</v>
      </c>
      <c r="D1723" s="126" t="s">
        <v>311</v>
      </c>
      <c r="E1723" s="127">
        <v>3.0</v>
      </c>
      <c r="F1723" s="172"/>
      <c r="G1723" s="127">
        <f t="shared" si="119"/>
        <v>0</v>
      </c>
    </row>
    <row r="1724" ht="12.75" customHeight="1">
      <c r="B1724" s="70" t="s">
        <v>42390</v>
      </c>
      <c r="C1724" s="70" t="s">
        <v>40911</v>
      </c>
      <c r="D1724" s="126" t="s">
        <v>311</v>
      </c>
      <c r="E1724" s="127">
        <v>16.0</v>
      </c>
      <c r="F1724" s="172"/>
      <c r="G1724" s="127">
        <f t="shared" si="119"/>
        <v>0</v>
      </c>
    </row>
    <row r="1725" ht="12.75" customHeight="1">
      <c r="B1725" s="70" t="s">
        <v>42391</v>
      </c>
      <c r="C1725" s="70" t="s">
        <v>42392</v>
      </c>
      <c r="D1725" s="126" t="s">
        <v>311</v>
      </c>
      <c r="E1725" s="127">
        <v>6.0</v>
      </c>
      <c r="F1725" s="172"/>
      <c r="G1725" s="127">
        <f t="shared" si="119"/>
        <v>0</v>
      </c>
    </row>
    <row r="1726" ht="12.75" customHeight="1">
      <c r="B1726" s="70" t="s">
        <v>42393</v>
      </c>
      <c r="C1726" s="70" t="s">
        <v>41980</v>
      </c>
      <c r="D1726" s="126" t="s">
        <v>311</v>
      </c>
      <c r="E1726" s="127">
        <v>2.0</v>
      </c>
      <c r="F1726" s="172"/>
      <c r="G1726" s="127">
        <f t="shared" si="119"/>
        <v>0</v>
      </c>
    </row>
    <row r="1727" ht="12.75" customHeight="1">
      <c r="B1727" s="70" t="s">
        <v>42394</v>
      </c>
      <c r="C1727" s="70" t="s">
        <v>40477</v>
      </c>
      <c r="D1727" s="126" t="s">
        <v>311</v>
      </c>
      <c r="E1727" s="127">
        <v>1.0</v>
      </c>
      <c r="F1727" s="172"/>
      <c r="G1727" s="127">
        <f t="shared" si="119"/>
        <v>0</v>
      </c>
    </row>
    <row r="1728" ht="12.75" customHeight="1">
      <c r="B1728" s="70" t="s">
        <v>42395</v>
      </c>
      <c r="C1728" s="70" t="s">
        <v>41984</v>
      </c>
      <c r="D1728" s="126" t="s">
        <v>311</v>
      </c>
      <c r="E1728" s="127">
        <v>2.0</v>
      </c>
      <c r="F1728" s="172"/>
      <c r="G1728" s="127">
        <f t="shared" si="119"/>
        <v>0</v>
      </c>
    </row>
    <row r="1729" ht="12.75" customHeight="1">
      <c r="B1729" s="70" t="s">
        <v>42396</v>
      </c>
      <c r="C1729" s="70" t="s">
        <v>40479</v>
      </c>
      <c r="D1729" s="126" t="s">
        <v>311</v>
      </c>
      <c r="E1729" s="127">
        <v>6.0</v>
      </c>
      <c r="F1729" s="177"/>
      <c r="G1729" s="127">
        <f t="shared" si="119"/>
        <v>0</v>
      </c>
    </row>
    <row r="1730" ht="12.75" customHeight="1">
      <c r="B1730" s="70" t="s">
        <v>42397</v>
      </c>
      <c r="C1730" s="70" t="s">
        <v>41987</v>
      </c>
      <c r="D1730" s="126" t="s">
        <v>311</v>
      </c>
      <c r="E1730" s="127">
        <v>18.0</v>
      </c>
      <c r="F1730" s="172"/>
      <c r="G1730" s="127">
        <f t="shared" si="119"/>
        <v>0</v>
      </c>
    </row>
    <row r="1731" ht="12.75" customHeight="1">
      <c r="B1731" s="70" t="s">
        <v>42398</v>
      </c>
      <c r="C1731" s="70" t="s">
        <v>40917</v>
      </c>
      <c r="D1731" s="126" t="s">
        <v>311</v>
      </c>
      <c r="E1731" s="127">
        <v>12.0</v>
      </c>
      <c r="F1731" s="177"/>
      <c r="G1731" s="127">
        <f t="shared" si="119"/>
        <v>0</v>
      </c>
    </row>
    <row r="1732" ht="12.75" customHeight="1">
      <c r="B1732" s="70" t="s">
        <v>42399</v>
      </c>
      <c r="C1732" s="70" t="s">
        <v>40483</v>
      </c>
      <c r="D1732" s="126" t="s">
        <v>311</v>
      </c>
      <c r="E1732" s="127">
        <v>12.0</v>
      </c>
      <c r="F1732" s="172"/>
      <c r="G1732" s="127">
        <f t="shared" si="119"/>
        <v>0</v>
      </c>
    </row>
    <row r="1733" ht="12.75" customHeight="1">
      <c r="B1733" s="70" t="s">
        <v>42400</v>
      </c>
      <c r="C1733" s="70" t="s">
        <v>40481</v>
      </c>
      <c r="D1733" s="126" t="s">
        <v>311</v>
      </c>
      <c r="E1733" s="127">
        <v>1.0</v>
      </c>
      <c r="F1733" s="172"/>
      <c r="G1733" s="127">
        <f t="shared" si="119"/>
        <v>0</v>
      </c>
    </row>
    <row r="1734" ht="12.75" customHeight="1">
      <c r="B1734" s="70" t="s">
        <v>42401</v>
      </c>
      <c r="C1734" s="70" t="s">
        <v>41992</v>
      </c>
      <c r="D1734" s="126" t="s">
        <v>311</v>
      </c>
      <c r="E1734" s="127">
        <v>2.0</v>
      </c>
      <c r="F1734" s="172"/>
      <c r="G1734" s="127">
        <f t="shared" si="119"/>
        <v>0</v>
      </c>
    </row>
    <row r="1735" ht="12.75" customHeight="1">
      <c r="B1735" s="70" t="s">
        <v>42402</v>
      </c>
      <c r="C1735" s="70" t="s">
        <v>40485</v>
      </c>
      <c r="D1735" s="126" t="s">
        <v>311</v>
      </c>
      <c r="E1735" s="127">
        <v>3.0</v>
      </c>
      <c r="F1735" s="172"/>
      <c r="G1735" s="127">
        <f t="shared" si="119"/>
        <v>0</v>
      </c>
    </row>
    <row r="1736" ht="12.75" customHeight="1">
      <c r="B1736" s="70" t="s">
        <v>42403</v>
      </c>
      <c r="C1736" s="70" t="s">
        <v>41994</v>
      </c>
      <c r="D1736" s="126" t="s">
        <v>311</v>
      </c>
      <c r="E1736" s="127">
        <v>1.0</v>
      </c>
      <c r="F1736" s="172"/>
      <c r="G1736" s="127">
        <f t="shared" si="119"/>
        <v>0</v>
      </c>
    </row>
    <row r="1737" ht="12.75" customHeight="1">
      <c r="B1737" s="70" t="s">
        <v>42404</v>
      </c>
      <c r="C1737" s="70" t="s">
        <v>40487</v>
      </c>
      <c r="D1737" s="126" t="s">
        <v>311</v>
      </c>
      <c r="E1737" s="127">
        <v>18.0</v>
      </c>
      <c r="F1737" s="177"/>
      <c r="G1737" s="127">
        <f t="shared" si="119"/>
        <v>0</v>
      </c>
    </row>
    <row r="1738" ht="12.75" customHeight="1">
      <c r="B1738" s="70" t="s">
        <v>42405</v>
      </c>
      <c r="C1738" s="70" t="s">
        <v>40922</v>
      </c>
      <c r="D1738" s="126" t="s">
        <v>311</v>
      </c>
      <c r="E1738" s="127">
        <v>60.0</v>
      </c>
      <c r="F1738" s="172"/>
      <c r="G1738" s="127">
        <f t="shared" si="119"/>
        <v>0</v>
      </c>
    </row>
    <row r="1739" ht="12.75" customHeight="1">
      <c r="B1739" s="70" t="s">
        <v>42406</v>
      </c>
      <c r="C1739" s="70" t="s">
        <v>33191</v>
      </c>
      <c r="D1739" s="126" t="s">
        <v>311</v>
      </c>
      <c r="E1739" s="127">
        <v>38.0</v>
      </c>
      <c r="F1739" s="172"/>
      <c r="G1739" s="127">
        <f t="shared" si="119"/>
        <v>0</v>
      </c>
    </row>
    <row r="1740" ht="12.75" customHeight="1">
      <c r="B1740" s="70" t="s">
        <v>42407</v>
      </c>
      <c r="C1740" s="70" t="s">
        <v>40490</v>
      </c>
      <c r="D1740" s="126" t="s">
        <v>311</v>
      </c>
      <c r="E1740" s="127">
        <v>9.0</v>
      </c>
      <c r="F1740" s="172"/>
      <c r="G1740" s="127">
        <f t="shared" si="119"/>
        <v>0</v>
      </c>
    </row>
    <row r="1741" ht="12.75" customHeight="1">
      <c r="B1741" s="70" t="s">
        <v>42408</v>
      </c>
      <c r="C1741" s="70" t="s">
        <v>40926</v>
      </c>
      <c r="D1741" s="126" t="s">
        <v>311</v>
      </c>
      <c r="E1741" s="127">
        <v>30.0</v>
      </c>
      <c r="F1741" s="172"/>
      <c r="G1741" s="127">
        <f t="shared" si="119"/>
        <v>0</v>
      </c>
    </row>
    <row r="1742" ht="12.75" customHeight="1">
      <c r="B1742" s="70" t="s">
        <v>42409</v>
      </c>
      <c r="C1742" s="70" t="s">
        <v>33193</v>
      </c>
      <c r="D1742" s="126" t="s">
        <v>311</v>
      </c>
      <c r="E1742" s="127">
        <v>19.0</v>
      </c>
      <c r="F1742" s="172"/>
      <c r="G1742" s="127">
        <f t="shared" si="119"/>
        <v>0</v>
      </c>
    </row>
    <row r="1743" ht="12.75" customHeight="1">
      <c r="B1743" s="84" t="s">
        <v>42410</v>
      </c>
      <c r="C1743" s="85" t="s">
        <v>40505</v>
      </c>
      <c r="D1743" s="129"/>
      <c r="E1743" s="129"/>
      <c r="F1743" s="178"/>
      <c r="G1743" s="127"/>
    </row>
    <row r="1744" ht="12.75" customHeight="1">
      <c r="B1744" s="70" t="s">
        <v>42411</v>
      </c>
      <c r="C1744" s="130" t="s">
        <v>40511</v>
      </c>
      <c r="D1744" s="126" t="s">
        <v>311</v>
      </c>
      <c r="E1744" s="127">
        <v>21.0</v>
      </c>
      <c r="F1744" s="172"/>
      <c r="G1744" s="127">
        <f>+ROUND(E1744*F1744,2)</f>
        <v>0</v>
      </c>
    </row>
    <row r="1745" ht="12.75" customHeight="1">
      <c r="B1745" s="84" t="s">
        <v>42412</v>
      </c>
      <c r="C1745" s="85" t="s">
        <v>40493</v>
      </c>
      <c r="D1745" s="129"/>
      <c r="E1745" s="129"/>
      <c r="F1745" s="178"/>
      <c r="G1745" s="127"/>
    </row>
    <row r="1746" ht="12.75" customHeight="1">
      <c r="B1746" s="70" t="s">
        <v>42413</v>
      </c>
      <c r="C1746" s="70" t="s">
        <v>40495</v>
      </c>
      <c r="D1746" s="126" t="s">
        <v>311</v>
      </c>
      <c r="E1746" s="127">
        <v>1.0</v>
      </c>
      <c r="F1746" s="177"/>
      <c r="G1746" s="127">
        <f t="shared" ref="G1746:G1750" si="120">+ROUND(E1746*F1746,2)</f>
        <v>0</v>
      </c>
    </row>
    <row r="1747" ht="12.75" customHeight="1">
      <c r="B1747" s="70" t="s">
        <v>42414</v>
      </c>
      <c r="C1747" s="70" t="s">
        <v>40497</v>
      </c>
      <c r="D1747" s="126" t="s">
        <v>311</v>
      </c>
      <c r="E1747" s="127">
        <v>1.0</v>
      </c>
      <c r="F1747" s="177"/>
      <c r="G1747" s="127">
        <f t="shared" si="120"/>
        <v>0</v>
      </c>
    </row>
    <row r="1748" ht="12.75" customHeight="1">
      <c r="B1748" s="70" t="s">
        <v>42415</v>
      </c>
      <c r="C1748" s="70" t="s">
        <v>41369</v>
      </c>
      <c r="D1748" s="126" t="s">
        <v>311</v>
      </c>
      <c r="E1748" s="127">
        <v>1.0</v>
      </c>
      <c r="F1748" s="172"/>
      <c r="G1748" s="127">
        <f t="shared" si="120"/>
        <v>0</v>
      </c>
    </row>
    <row r="1749" ht="12.75" customHeight="1">
      <c r="B1749" s="70" t="s">
        <v>42416</v>
      </c>
      <c r="C1749" s="70" t="s">
        <v>40501</v>
      </c>
      <c r="D1749" s="126" t="s">
        <v>311</v>
      </c>
      <c r="E1749" s="127">
        <v>2.0</v>
      </c>
      <c r="F1749" s="172"/>
      <c r="G1749" s="127">
        <f t="shared" si="120"/>
        <v>0</v>
      </c>
    </row>
    <row r="1750" ht="12.75" customHeight="1">
      <c r="B1750" s="70" t="s">
        <v>42417</v>
      </c>
      <c r="C1750" s="70" t="s">
        <v>40503</v>
      </c>
      <c r="D1750" s="126" t="s">
        <v>311</v>
      </c>
      <c r="E1750" s="127">
        <v>1.0</v>
      </c>
      <c r="F1750" s="172"/>
      <c r="G1750" s="127">
        <f t="shared" si="120"/>
        <v>0</v>
      </c>
    </row>
    <row r="1751" ht="12.75" customHeight="1">
      <c r="B1751" s="79" t="s">
        <v>42418</v>
      </c>
      <c r="C1751" s="83" t="s">
        <v>655</v>
      </c>
      <c r="D1751" s="129"/>
      <c r="E1751" s="129"/>
      <c r="F1751" s="178"/>
      <c r="G1751" s="127"/>
    </row>
    <row r="1752" ht="12.75" customHeight="1">
      <c r="B1752" s="70" t="s">
        <v>42419</v>
      </c>
      <c r="C1752" s="130" t="s">
        <v>7094</v>
      </c>
      <c r="D1752" s="126" t="s">
        <v>311</v>
      </c>
      <c r="E1752" s="127">
        <v>199.0</v>
      </c>
      <c r="F1752" s="172"/>
      <c r="G1752" s="127">
        <f t="shared" ref="G1752:G1759" si="121">+ROUND(E1752*F1752,2)</f>
        <v>0</v>
      </c>
    </row>
    <row r="1753" ht="12.75" customHeight="1">
      <c r="B1753" s="70" t="s">
        <v>42420</v>
      </c>
      <c r="C1753" s="70" t="s">
        <v>40940</v>
      </c>
      <c r="D1753" s="126" t="s">
        <v>525</v>
      </c>
      <c r="E1753" s="127">
        <v>195.36</v>
      </c>
      <c r="F1753" s="177"/>
      <c r="G1753" s="127">
        <f t="shared" si="121"/>
        <v>0</v>
      </c>
    </row>
    <row r="1754" ht="12.75" customHeight="1">
      <c r="B1754" s="70" t="s">
        <v>42421</v>
      </c>
      <c r="C1754" s="70" t="s">
        <v>40517</v>
      </c>
      <c r="D1754" s="126" t="s">
        <v>525</v>
      </c>
      <c r="E1754" s="127">
        <v>300.91</v>
      </c>
      <c r="F1754" s="172"/>
      <c r="G1754" s="127">
        <f t="shared" si="121"/>
        <v>0</v>
      </c>
    </row>
    <row r="1755" ht="12.75" customHeight="1">
      <c r="B1755" s="70" t="s">
        <v>42422</v>
      </c>
      <c r="C1755" s="70" t="s">
        <v>40519</v>
      </c>
      <c r="D1755" s="126" t="s">
        <v>525</v>
      </c>
      <c r="E1755" s="127">
        <v>656.49</v>
      </c>
      <c r="F1755" s="172"/>
      <c r="G1755" s="127">
        <f t="shared" si="121"/>
        <v>0</v>
      </c>
    </row>
    <row r="1756" ht="12.75" customHeight="1">
      <c r="B1756" s="70" t="s">
        <v>42423</v>
      </c>
      <c r="C1756" s="70" t="s">
        <v>40521</v>
      </c>
      <c r="D1756" s="126" t="s">
        <v>525</v>
      </c>
      <c r="E1756" s="127">
        <v>2409.85</v>
      </c>
      <c r="F1756" s="172"/>
      <c r="G1756" s="127">
        <f t="shared" si="121"/>
        <v>0</v>
      </c>
    </row>
    <row r="1757" ht="12.75" customHeight="1">
      <c r="B1757" s="70" t="s">
        <v>42424</v>
      </c>
      <c r="C1757" s="70" t="s">
        <v>40523</v>
      </c>
      <c r="D1757" s="126" t="s">
        <v>525</v>
      </c>
      <c r="E1757" s="127">
        <v>3932.04</v>
      </c>
      <c r="F1757" s="172"/>
      <c r="G1757" s="127">
        <f t="shared" si="121"/>
        <v>0</v>
      </c>
    </row>
    <row r="1758" ht="12.75" customHeight="1">
      <c r="B1758" s="70" t="s">
        <v>42425</v>
      </c>
      <c r="C1758" s="70" t="s">
        <v>40525</v>
      </c>
      <c r="D1758" s="126" t="s">
        <v>525</v>
      </c>
      <c r="E1758" s="127">
        <v>1865.43</v>
      </c>
      <c r="F1758" s="172"/>
      <c r="G1758" s="127">
        <f t="shared" si="121"/>
        <v>0</v>
      </c>
    </row>
    <row r="1759" ht="12.75" customHeight="1">
      <c r="B1759" s="70" t="s">
        <v>42426</v>
      </c>
      <c r="C1759" s="70" t="s">
        <v>33215</v>
      </c>
      <c r="D1759" s="126" t="s">
        <v>525</v>
      </c>
      <c r="E1759" s="127">
        <v>574.88</v>
      </c>
      <c r="F1759" s="172"/>
      <c r="G1759" s="127">
        <f t="shared" si="121"/>
        <v>0</v>
      </c>
    </row>
    <row r="1760" ht="12.75" customHeight="1">
      <c r="B1760" s="137" t="s">
        <v>259</v>
      </c>
      <c r="C1760" s="138" t="s">
        <v>249</v>
      </c>
      <c r="D1760" s="129"/>
      <c r="E1760" s="129"/>
      <c r="F1760" s="172"/>
      <c r="G1760" s="127"/>
    </row>
    <row r="1761" ht="12.75" customHeight="1">
      <c r="B1761" s="79" t="s">
        <v>42427</v>
      </c>
      <c r="C1761" s="83" t="s">
        <v>405</v>
      </c>
      <c r="D1761" s="129"/>
      <c r="E1761" s="129"/>
      <c r="F1761" s="179"/>
      <c r="G1761" s="175"/>
    </row>
    <row r="1762" ht="12.75" customHeight="1">
      <c r="B1762" s="70" t="s">
        <v>42428</v>
      </c>
      <c r="C1762" s="70" t="s">
        <v>40529</v>
      </c>
      <c r="D1762" s="126" t="s">
        <v>311</v>
      </c>
      <c r="E1762" s="127">
        <v>839.0</v>
      </c>
      <c r="F1762" s="172"/>
      <c r="G1762" s="127">
        <f t="shared" ref="G1762:G1766" si="122">+ROUND(E1762*F1762,2)</f>
        <v>0</v>
      </c>
    </row>
    <row r="1763" ht="12.75" customHeight="1">
      <c r="B1763" s="70" t="s">
        <v>42429</v>
      </c>
      <c r="C1763" s="70" t="s">
        <v>40531</v>
      </c>
      <c r="D1763" s="126" t="s">
        <v>311</v>
      </c>
      <c r="E1763" s="127">
        <v>839.0</v>
      </c>
      <c r="F1763" s="172"/>
      <c r="G1763" s="127">
        <f t="shared" si="122"/>
        <v>0</v>
      </c>
    </row>
    <row r="1764" ht="12.75" customHeight="1">
      <c r="B1764" s="70" t="s">
        <v>42430</v>
      </c>
      <c r="C1764" s="70" t="s">
        <v>40533</v>
      </c>
      <c r="D1764" s="126" t="s">
        <v>311</v>
      </c>
      <c r="E1764" s="127">
        <v>423.0</v>
      </c>
      <c r="F1764" s="172"/>
      <c r="G1764" s="127">
        <f t="shared" si="122"/>
        <v>0</v>
      </c>
    </row>
    <row r="1765" ht="12.75" customHeight="1">
      <c r="B1765" s="70" t="s">
        <v>42431</v>
      </c>
      <c r="C1765" s="70" t="s">
        <v>33103</v>
      </c>
      <c r="D1765" s="126" t="s">
        <v>525</v>
      </c>
      <c r="E1765" s="127">
        <v>6478.4400000000005</v>
      </c>
      <c r="F1765" s="172"/>
      <c r="G1765" s="127">
        <f t="shared" si="122"/>
        <v>0</v>
      </c>
    </row>
    <row r="1766" ht="12.75" customHeight="1">
      <c r="B1766" s="70" t="s">
        <v>42432</v>
      </c>
      <c r="C1766" s="130" t="s">
        <v>33113</v>
      </c>
      <c r="D1766" s="126" t="s">
        <v>525</v>
      </c>
      <c r="E1766" s="127">
        <v>3239.2200000000003</v>
      </c>
      <c r="F1766" s="172"/>
      <c r="G1766" s="127">
        <f t="shared" si="122"/>
        <v>0</v>
      </c>
    </row>
    <row r="1767" ht="12.75" customHeight="1">
      <c r="B1767" s="79" t="s">
        <v>42433</v>
      </c>
      <c r="C1767" s="83" t="s">
        <v>671</v>
      </c>
      <c r="D1767" s="129"/>
      <c r="E1767" s="129"/>
      <c r="F1767" s="178"/>
      <c r="G1767" s="127"/>
    </row>
    <row r="1768" ht="12.75" customHeight="1">
      <c r="B1768" s="70" t="s">
        <v>42434</v>
      </c>
      <c r="C1768" s="70" t="s">
        <v>40538</v>
      </c>
      <c r="D1768" s="126" t="s">
        <v>525</v>
      </c>
      <c r="E1768" s="127">
        <v>1935.3600000000001</v>
      </c>
      <c r="F1768" s="172"/>
      <c r="G1768" s="127">
        <f t="shared" ref="G1768:G1776" si="123">+ROUND(E1768*F1768,2)</f>
        <v>0</v>
      </c>
    </row>
    <row r="1769" ht="12.75" customHeight="1">
      <c r="B1769" s="70" t="s">
        <v>42435</v>
      </c>
      <c r="C1769" s="130" t="s">
        <v>40540</v>
      </c>
      <c r="D1769" s="126" t="s">
        <v>311</v>
      </c>
      <c r="E1769" s="127">
        <v>423.0</v>
      </c>
      <c r="F1769" s="172"/>
      <c r="G1769" s="127">
        <f t="shared" si="123"/>
        <v>0</v>
      </c>
    </row>
    <row r="1770" ht="12.75" customHeight="1">
      <c r="B1770" s="70" t="s">
        <v>42436</v>
      </c>
      <c r="C1770" s="130" t="s">
        <v>40542</v>
      </c>
      <c r="D1770" s="126" t="s">
        <v>413</v>
      </c>
      <c r="E1770" s="127">
        <v>164.97</v>
      </c>
      <c r="F1770" s="172"/>
      <c r="G1770" s="127">
        <f t="shared" si="123"/>
        <v>0</v>
      </c>
    </row>
    <row r="1771" ht="12.75" customHeight="1">
      <c r="B1771" s="70" t="s">
        <v>42437</v>
      </c>
      <c r="C1771" s="70" t="s">
        <v>18958</v>
      </c>
      <c r="D1771" s="126" t="s">
        <v>408</v>
      </c>
      <c r="E1771" s="127">
        <v>667.9</v>
      </c>
      <c r="F1771" s="172"/>
      <c r="G1771" s="127">
        <f t="shared" si="123"/>
        <v>0</v>
      </c>
    </row>
    <row r="1772" ht="12.75" customHeight="1">
      <c r="B1772" s="70" t="s">
        <v>42438</v>
      </c>
      <c r="C1772" s="70" t="s">
        <v>33237</v>
      </c>
      <c r="D1772" s="126" t="s">
        <v>408</v>
      </c>
      <c r="E1772" s="127">
        <v>175.19</v>
      </c>
      <c r="F1772" s="172"/>
      <c r="G1772" s="127">
        <f t="shared" si="123"/>
        <v>0</v>
      </c>
    </row>
    <row r="1773" ht="12.75" customHeight="1">
      <c r="B1773" s="70" t="s">
        <v>42439</v>
      </c>
      <c r="C1773" s="70" t="s">
        <v>33858</v>
      </c>
      <c r="D1773" s="126" t="s">
        <v>408</v>
      </c>
      <c r="E1773" s="127">
        <v>251.83</v>
      </c>
      <c r="F1773" s="172"/>
      <c r="G1773" s="127">
        <f t="shared" si="123"/>
        <v>0</v>
      </c>
    </row>
    <row r="1774" ht="12.75" customHeight="1">
      <c r="B1774" s="70" t="s">
        <v>42440</v>
      </c>
      <c r="C1774" s="70" t="s">
        <v>35045</v>
      </c>
      <c r="D1774" s="126" t="s">
        <v>408</v>
      </c>
      <c r="E1774" s="127">
        <v>102.13</v>
      </c>
      <c r="F1774" s="172"/>
      <c r="G1774" s="127">
        <f t="shared" si="123"/>
        <v>0</v>
      </c>
    </row>
    <row r="1775" ht="12.75" customHeight="1">
      <c r="B1775" s="70" t="s">
        <v>42441</v>
      </c>
      <c r="C1775" s="70" t="s">
        <v>40224</v>
      </c>
      <c r="D1775" s="126" t="s">
        <v>408</v>
      </c>
      <c r="E1775" s="127">
        <v>443.37</v>
      </c>
      <c r="F1775" s="172"/>
      <c r="G1775" s="127">
        <f t="shared" si="123"/>
        <v>0</v>
      </c>
    </row>
    <row r="1776" ht="12.75" customHeight="1">
      <c r="B1776" s="70" t="s">
        <v>42442</v>
      </c>
      <c r="C1776" s="70" t="s">
        <v>41047</v>
      </c>
      <c r="D1776" s="126" t="s">
        <v>408</v>
      </c>
      <c r="E1776" s="127">
        <v>39.1</v>
      </c>
      <c r="F1776" s="172"/>
      <c r="G1776" s="127">
        <f t="shared" si="123"/>
        <v>0</v>
      </c>
    </row>
    <row r="1777" ht="12.75" customHeight="1">
      <c r="B1777" s="79" t="s">
        <v>42443</v>
      </c>
      <c r="C1777" s="83" t="s">
        <v>410</v>
      </c>
      <c r="D1777" s="129"/>
      <c r="E1777" s="129"/>
      <c r="F1777" s="179"/>
      <c r="G1777" s="175"/>
    </row>
    <row r="1778" ht="12.75" customHeight="1">
      <c r="B1778" s="70" t="s">
        <v>42444</v>
      </c>
      <c r="C1778" s="70" t="s">
        <v>40550</v>
      </c>
      <c r="D1778" s="126" t="s">
        <v>525</v>
      </c>
      <c r="E1778" s="127">
        <v>2418.96</v>
      </c>
      <c r="F1778" s="172"/>
      <c r="G1778" s="127">
        <f t="shared" ref="G1778:G1792" si="124">+ROUND(E1778*F1778,2)</f>
        <v>0</v>
      </c>
    </row>
    <row r="1779" ht="12.75" customHeight="1">
      <c r="B1779" s="70" t="s">
        <v>42445</v>
      </c>
      <c r="C1779" s="70" t="s">
        <v>40964</v>
      </c>
      <c r="D1779" s="126" t="s">
        <v>525</v>
      </c>
      <c r="E1779" s="127">
        <v>497.61</v>
      </c>
      <c r="F1779" s="172"/>
      <c r="G1779" s="127">
        <f t="shared" si="124"/>
        <v>0</v>
      </c>
    </row>
    <row r="1780" ht="12.75" customHeight="1">
      <c r="B1780" s="70" t="s">
        <v>42446</v>
      </c>
      <c r="C1780" s="70" t="s">
        <v>40966</v>
      </c>
      <c r="D1780" s="126" t="s">
        <v>525</v>
      </c>
      <c r="E1780" s="127">
        <v>322.65000000000003</v>
      </c>
      <c r="F1780" s="172"/>
      <c r="G1780" s="127">
        <f t="shared" si="124"/>
        <v>0</v>
      </c>
    </row>
    <row r="1781" ht="12.75" customHeight="1">
      <c r="B1781" s="70" t="s">
        <v>42447</v>
      </c>
      <c r="C1781" s="70" t="s">
        <v>40552</v>
      </c>
      <c r="D1781" s="126" t="s">
        <v>525</v>
      </c>
      <c r="E1781" s="127">
        <v>2418.96</v>
      </c>
      <c r="F1781" s="172"/>
      <c r="G1781" s="127">
        <f t="shared" si="124"/>
        <v>0</v>
      </c>
    </row>
    <row r="1782" ht="12.75" customHeight="1">
      <c r="B1782" s="70" t="s">
        <v>42448</v>
      </c>
      <c r="C1782" s="70" t="s">
        <v>40969</v>
      </c>
      <c r="D1782" s="126" t="s">
        <v>525</v>
      </c>
      <c r="E1782" s="127">
        <v>497.61</v>
      </c>
      <c r="F1782" s="172"/>
      <c r="G1782" s="127">
        <f t="shared" si="124"/>
        <v>0</v>
      </c>
    </row>
    <row r="1783" ht="12.75" customHeight="1">
      <c r="B1783" s="70" t="s">
        <v>42449</v>
      </c>
      <c r="C1783" s="70" t="s">
        <v>40971</v>
      </c>
      <c r="D1783" s="126" t="s">
        <v>525</v>
      </c>
      <c r="E1783" s="127">
        <v>322.65000000000003</v>
      </c>
      <c r="F1783" s="172"/>
      <c r="G1783" s="127">
        <f t="shared" si="124"/>
        <v>0</v>
      </c>
    </row>
    <row r="1784" ht="12.75" customHeight="1">
      <c r="B1784" s="70" t="s">
        <v>42450</v>
      </c>
      <c r="C1784" s="70" t="s">
        <v>40554</v>
      </c>
      <c r="D1784" s="126" t="s">
        <v>525</v>
      </c>
      <c r="E1784" s="127">
        <v>2418.96</v>
      </c>
      <c r="F1784" s="177"/>
      <c r="G1784" s="127">
        <f t="shared" si="124"/>
        <v>0</v>
      </c>
    </row>
    <row r="1785" ht="12.75" customHeight="1">
      <c r="B1785" s="70" t="s">
        <v>42451</v>
      </c>
      <c r="C1785" s="70" t="s">
        <v>40974</v>
      </c>
      <c r="D1785" s="126" t="s">
        <v>525</v>
      </c>
      <c r="E1785" s="127">
        <v>497.61</v>
      </c>
      <c r="F1785" s="172"/>
      <c r="G1785" s="127">
        <f t="shared" si="124"/>
        <v>0</v>
      </c>
    </row>
    <row r="1786" ht="12.75" customHeight="1">
      <c r="B1786" s="70" t="s">
        <v>42452</v>
      </c>
      <c r="C1786" s="70" t="s">
        <v>40976</v>
      </c>
      <c r="D1786" s="126" t="s">
        <v>525</v>
      </c>
      <c r="E1786" s="127">
        <v>322.65000000000003</v>
      </c>
      <c r="F1786" s="172"/>
      <c r="G1786" s="127">
        <f t="shared" si="124"/>
        <v>0</v>
      </c>
    </row>
    <row r="1787" ht="12.75" customHeight="1">
      <c r="B1787" s="70" t="s">
        <v>42453</v>
      </c>
      <c r="C1787" s="70" t="s">
        <v>40556</v>
      </c>
      <c r="D1787" s="126" t="s">
        <v>525</v>
      </c>
      <c r="E1787" s="127">
        <v>2418.96</v>
      </c>
      <c r="F1787" s="172"/>
      <c r="G1787" s="127">
        <f t="shared" si="124"/>
        <v>0</v>
      </c>
    </row>
    <row r="1788" ht="12.75" customHeight="1">
      <c r="B1788" s="70" t="s">
        <v>42454</v>
      </c>
      <c r="C1788" s="70" t="s">
        <v>40979</v>
      </c>
      <c r="D1788" s="126" t="s">
        <v>525</v>
      </c>
      <c r="E1788" s="127">
        <v>497.61</v>
      </c>
      <c r="F1788" s="172"/>
      <c r="G1788" s="127">
        <f t="shared" si="124"/>
        <v>0</v>
      </c>
    </row>
    <row r="1789" ht="12.75" customHeight="1">
      <c r="B1789" s="70" t="s">
        <v>42455</v>
      </c>
      <c r="C1789" s="70" t="s">
        <v>40981</v>
      </c>
      <c r="D1789" s="126" t="s">
        <v>525</v>
      </c>
      <c r="E1789" s="127">
        <v>322.65000000000003</v>
      </c>
      <c r="F1789" s="172"/>
      <c r="G1789" s="127">
        <f t="shared" si="124"/>
        <v>0</v>
      </c>
    </row>
    <row r="1790" ht="12.75" customHeight="1">
      <c r="B1790" s="70" t="s">
        <v>42456</v>
      </c>
      <c r="C1790" s="70" t="s">
        <v>33281</v>
      </c>
      <c r="D1790" s="126" t="s">
        <v>413</v>
      </c>
      <c r="E1790" s="127">
        <v>172.86</v>
      </c>
      <c r="F1790" s="172"/>
      <c r="G1790" s="127">
        <f t="shared" si="124"/>
        <v>0</v>
      </c>
    </row>
    <row r="1791" ht="12.75" customHeight="1">
      <c r="B1791" s="70" t="s">
        <v>42457</v>
      </c>
      <c r="C1791" s="70" t="s">
        <v>33283</v>
      </c>
      <c r="D1791" s="126" t="s">
        <v>413</v>
      </c>
      <c r="E1791" s="127">
        <v>94.2</v>
      </c>
      <c r="F1791" s="172"/>
      <c r="G1791" s="127">
        <f t="shared" si="124"/>
        <v>0</v>
      </c>
    </row>
    <row r="1792" ht="12.75" customHeight="1">
      <c r="B1792" s="70" t="s">
        <v>42458</v>
      </c>
      <c r="C1792" s="130" t="s">
        <v>33285</v>
      </c>
      <c r="D1792" s="126" t="s">
        <v>413</v>
      </c>
      <c r="E1792" s="127">
        <v>47.2</v>
      </c>
      <c r="F1792" s="172"/>
      <c r="G1792" s="127">
        <f t="shared" si="124"/>
        <v>0</v>
      </c>
    </row>
    <row r="1793" ht="12.75" customHeight="1">
      <c r="B1793" s="79" t="s">
        <v>42459</v>
      </c>
      <c r="C1793" s="83" t="s">
        <v>40558</v>
      </c>
      <c r="D1793" s="129"/>
      <c r="E1793" s="129"/>
      <c r="F1793" s="178"/>
      <c r="G1793" s="127"/>
    </row>
    <row r="1794" ht="12.75" customHeight="1">
      <c r="B1794" s="70" t="s">
        <v>42460</v>
      </c>
      <c r="C1794" s="70" t="s">
        <v>42461</v>
      </c>
      <c r="D1794" s="126" t="s">
        <v>311</v>
      </c>
      <c r="E1794" s="127">
        <v>752.0</v>
      </c>
      <c r="F1794" s="172"/>
      <c r="G1794" s="127">
        <f t="shared" ref="G1794:G1799" si="125">+ROUND(E1794*F1794,2)</f>
        <v>0</v>
      </c>
    </row>
    <row r="1795" ht="12.75" customHeight="1">
      <c r="B1795" s="70" t="s">
        <v>42462</v>
      </c>
      <c r="C1795" s="70" t="s">
        <v>42463</v>
      </c>
      <c r="D1795" s="126" t="s">
        <v>311</v>
      </c>
      <c r="E1795" s="127">
        <v>25.0</v>
      </c>
      <c r="F1795" s="172"/>
      <c r="G1795" s="127">
        <f t="shared" si="125"/>
        <v>0</v>
      </c>
    </row>
    <row r="1796" ht="12.75" customHeight="1">
      <c r="B1796" s="70" t="s">
        <v>42464</v>
      </c>
      <c r="C1796" s="70" t="s">
        <v>42465</v>
      </c>
      <c r="D1796" s="126" t="s">
        <v>311</v>
      </c>
      <c r="E1796" s="127">
        <v>8.0</v>
      </c>
      <c r="F1796" s="172"/>
      <c r="G1796" s="127">
        <f t="shared" si="125"/>
        <v>0</v>
      </c>
    </row>
    <row r="1797" ht="12.75" customHeight="1">
      <c r="B1797" s="70" t="s">
        <v>42466</v>
      </c>
      <c r="C1797" s="70" t="s">
        <v>42467</v>
      </c>
      <c r="D1797" s="126" t="s">
        <v>311</v>
      </c>
      <c r="E1797" s="127">
        <v>20.0</v>
      </c>
      <c r="F1797" s="172"/>
      <c r="G1797" s="127">
        <f t="shared" si="125"/>
        <v>0</v>
      </c>
    </row>
    <row r="1798" ht="12.75" customHeight="1">
      <c r="B1798" s="70" t="s">
        <v>42468</v>
      </c>
      <c r="C1798" s="70" t="s">
        <v>42469</v>
      </c>
      <c r="D1798" s="126" t="s">
        <v>311</v>
      </c>
      <c r="E1798" s="127">
        <v>10.0</v>
      </c>
      <c r="F1798" s="172"/>
      <c r="G1798" s="127">
        <f t="shared" si="125"/>
        <v>0</v>
      </c>
    </row>
    <row r="1799" ht="12.75" customHeight="1">
      <c r="B1799" s="70" t="s">
        <v>42470</v>
      </c>
      <c r="C1799" s="70" t="s">
        <v>42471</v>
      </c>
      <c r="D1799" s="126" t="s">
        <v>311</v>
      </c>
      <c r="E1799" s="127">
        <v>24.0</v>
      </c>
      <c r="F1799" s="177"/>
      <c r="G1799" s="127">
        <f t="shared" si="125"/>
        <v>0</v>
      </c>
    </row>
    <row r="1800" ht="12.75" customHeight="1">
      <c r="B1800" s="79" t="s">
        <v>42472</v>
      </c>
      <c r="C1800" s="83" t="s">
        <v>40566</v>
      </c>
      <c r="D1800" s="129"/>
      <c r="E1800" s="129"/>
      <c r="F1800" s="178"/>
      <c r="G1800" s="127"/>
    </row>
    <row r="1801" ht="12.75" customHeight="1">
      <c r="B1801" s="70" t="s">
        <v>42473</v>
      </c>
      <c r="C1801" s="130" t="s">
        <v>40568</v>
      </c>
      <c r="D1801" s="126" t="s">
        <v>311</v>
      </c>
      <c r="E1801" s="127">
        <v>839.0</v>
      </c>
      <c r="F1801" s="172"/>
      <c r="G1801" s="127">
        <f t="shared" ref="G1801:G1814" si="126">+ROUND(E1801*F1801,2)</f>
        <v>0</v>
      </c>
    </row>
    <row r="1802" ht="12.75" customHeight="1">
      <c r="B1802" s="70" t="s">
        <v>42474</v>
      </c>
      <c r="C1802" s="130" t="s">
        <v>40999</v>
      </c>
      <c r="D1802" s="126" t="s">
        <v>311</v>
      </c>
      <c r="E1802" s="127">
        <v>24.0</v>
      </c>
      <c r="F1802" s="172"/>
      <c r="G1802" s="127">
        <f t="shared" si="126"/>
        <v>0</v>
      </c>
    </row>
    <row r="1803" ht="12.75" customHeight="1">
      <c r="B1803" s="70" t="s">
        <v>42475</v>
      </c>
      <c r="C1803" s="130" t="s">
        <v>40570</v>
      </c>
      <c r="D1803" s="126" t="s">
        <v>311</v>
      </c>
      <c r="E1803" s="127">
        <v>41.0</v>
      </c>
      <c r="F1803" s="172"/>
      <c r="G1803" s="127">
        <f t="shared" si="126"/>
        <v>0</v>
      </c>
    </row>
    <row r="1804" ht="12.75" customHeight="1">
      <c r="B1804" s="70" t="s">
        <v>42476</v>
      </c>
      <c r="C1804" s="130" t="s">
        <v>40572</v>
      </c>
      <c r="D1804" s="126" t="s">
        <v>311</v>
      </c>
      <c r="E1804" s="127">
        <v>111.0</v>
      </c>
      <c r="F1804" s="172"/>
      <c r="G1804" s="127">
        <f t="shared" si="126"/>
        <v>0</v>
      </c>
    </row>
    <row r="1805" ht="12.75" customHeight="1">
      <c r="B1805" s="70" t="s">
        <v>42477</v>
      </c>
      <c r="C1805" s="130" t="s">
        <v>41003</v>
      </c>
      <c r="D1805" s="126" t="s">
        <v>311</v>
      </c>
      <c r="E1805" s="127">
        <v>268.0</v>
      </c>
      <c r="F1805" s="172"/>
      <c r="G1805" s="127">
        <f t="shared" si="126"/>
        <v>0</v>
      </c>
    </row>
    <row r="1806" ht="12.75" customHeight="1">
      <c r="B1806" s="70" t="s">
        <v>42478</v>
      </c>
      <c r="C1806" s="130" t="s">
        <v>40574</v>
      </c>
      <c r="D1806" s="126" t="s">
        <v>311</v>
      </c>
      <c r="E1806" s="127">
        <v>229.0</v>
      </c>
      <c r="F1806" s="177"/>
      <c r="G1806" s="127">
        <f t="shared" si="126"/>
        <v>0</v>
      </c>
    </row>
    <row r="1807" ht="12.75" customHeight="1">
      <c r="B1807" s="70" t="s">
        <v>42479</v>
      </c>
      <c r="C1807" s="130" t="s">
        <v>40576</v>
      </c>
      <c r="D1807" s="126" t="s">
        <v>311</v>
      </c>
      <c r="E1807" s="127">
        <v>165.0</v>
      </c>
      <c r="F1807" s="172"/>
      <c r="G1807" s="127">
        <f t="shared" si="126"/>
        <v>0</v>
      </c>
    </row>
    <row r="1808" ht="12.75" customHeight="1">
      <c r="B1808" s="70" t="s">
        <v>42480</v>
      </c>
      <c r="C1808" s="130" t="s">
        <v>40578</v>
      </c>
      <c r="D1808" s="126" t="s">
        <v>311</v>
      </c>
      <c r="E1808" s="127">
        <v>1.0</v>
      </c>
      <c r="F1808" s="172"/>
      <c r="G1808" s="127">
        <f t="shared" si="126"/>
        <v>0</v>
      </c>
    </row>
    <row r="1809" ht="12.75" customHeight="1">
      <c r="B1809" s="70" t="s">
        <v>42481</v>
      </c>
      <c r="C1809" s="70" t="s">
        <v>40580</v>
      </c>
      <c r="D1809" s="126" t="s">
        <v>311</v>
      </c>
      <c r="E1809" s="127">
        <v>839.0</v>
      </c>
      <c r="F1809" s="177"/>
      <c r="G1809" s="127">
        <f t="shared" si="126"/>
        <v>0</v>
      </c>
    </row>
    <row r="1810" ht="12.75" customHeight="1">
      <c r="B1810" s="70" t="s">
        <v>42482</v>
      </c>
      <c r="C1810" s="70" t="s">
        <v>40582</v>
      </c>
      <c r="D1810" s="126" t="s">
        <v>311</v>
      </c>
      <c r="E1810" s="127">
        <v>839.0</v>
      </c>
      <c r="F1810" s="172"/>
      <c r="G1810" s="127">
        <f t="shared" si="126"/>
        <v>0</v>
      </c>
    </row>
    <row r="1811" ht="12.75" customHeight="1">
      <c r="B1811" s="70" t="s">
        <v>42483</v>
      </c>
      <c r="C1811" s="70" t="s">
        <v>40584</v>
      </c>
      <c r="D1811" s="126" t="s">
        <v>311</v>
      </c>
      <c r="E1811" s="127">
        <v>444.0</v>
      </c>
      <c r="F1811" s="172"/>
      <c r="G1811" s="127">
        <f t="shared" si="126"/>
        <v>0</v>
      </c>
    </row>
    <row r="1812" ht="12.75" customHeight="1">
      <c r="B1812" s="70" t="s">
        <v>42484</v>
      </c>
      <c r="C1812" s="70" t="s">
        <v>40586</v>
      </c>
      <c r="D1812" s="126" t="s">
        <v>311</v>
      </c>
      <c r="E1812" s="127">
        <v>394.0</v>
      </c>
      <c r="F1812" s="172"/>
      <c r="G1812" s="127">
        <f t="shared" si="126"/>
        <v>0</v>
      </c>
    </row>
    <row r="1813" ht="12.75" customHeight="1">
      <c r="B1813" s="70" t="s">
        <v>42485</v>
      </c>
      <c r="C1813" s="70" t="s">
        <v>40588</v>
      </c>
      <c r="D1813" s="126" t="s">
        <v>311</v>
      </c>
      <c r="E1813" s="127">
        <v>1.0</v>
      </c>
      <c r="F1813" s="172"/>
      <c r="G1813" s="127">
        <f t="shared" si="126"/>
        <v>0</v>
      </c>
    </row>
    <row r="1814" ht="12.75" customHeight="1">
      <c r="B1814" s="70" t="s">
        <v>42486</v>
      </c>
      <c r="C1814" s="70" t="s">
        <v>40590</v>
      </c>
      <c r="D1814" s="126" t="s">
        <v>311</v>
      </c>
      <c r="E1814" s="127">
        <v>839.0</v>
      </c>
      <c r="F1814" s="177"/>
      <c r="G1814" s="127">
        <f t="shared" si="126"/>
        <v>0</v>
      </c>
    </row>
    <row r="1815" ht="12.75" customHeight="1">
      <c r="B1815" s="79" t="s">
        <v>42487</v>
      </c>
      <c r="C1815" s="83" t="s">
        <v>40592</v>
      </c>
      <c r="D1815" s="129"/>
      <c r="E1815" s="129"/>
      <c r="F1815" s="179"/>
      <c r="G1815" s="174"/>
    </row>
    <row r="1816" ht="12.75" customHeight="1">
      <c r="B1816" s="70" t="s">
        <v>42488</v>
      </c>
      <c r="C1816" s="70" t="s">
        <v>40594</v>
      </c>
      <c r="D1816" s="126" t="s">
        <v>408</v>
      </c>
      <c r="E1816" s="127">
        <v>459.0</v>
      </c>
      <c r="F1816" s="177"/>
      <c r="G1816" s="127">
        <f t="shared" ref="G1816:G1821" si="127">+ROUND(E1816*F1816,2)</f>
        <v>0</v>
      </c>
    </row>
    <row r="1817" ht="12.75" customHeight="1">
      <c r="B1817" s="70" t="s">
        <v>42489</v>
      </c>
      <c r="C1817" s="70" t="s">
        <v>40596</v>
      </c>
      <c r="D1817" s="126" t="s">
        <v>408</v>
      </c>
      <c r="E1817" s="127">
        <v>839.0</v>
      </c>
      <c r="F1817" s="172"/>
      <c r="G1817" s="127">
        <f t="shared" si="127"/>
        <v>0</v>
      </c>
    </row>
    <row r="1818" ht="12.75" customHeight="1">
      <c r="B1818" s="70" t="s">
        <v>42490</v>
      </c>
      <c r="C1818" s="130" t="s">
        <v>40598</v>
      </c>
      <c r="D1818" s="126" t="s">
        <v>311</v>
      </c>
      <c r="E1818" s="127">
        <v>839.0</v>
      </c>
      <c r="F1818" s="172"/>
      <c r="G1818" s="127">
        <f t="shared" si="127"/>
        <v>0</v>
      </c>
    </row>
    <row r="1819" ht="12.75" customHeight="1">
      <c r="B1819" s="70" t="s">
        <v>42491</v>
      </c>
      <c r="C1819" s="70" t="s">
        <v>40600</v>
      </c>
      <c r="D1819" s="126" t="s">
        <v>311</v>
      </c>
      <c r="E1819" s="127">
        <v>561.0</v>
      </c>
      <c r="F1819" s="172"/>
      <c r="G1819" s="127">
        <f t="shared" si="127"/>
        <v>0</v>
      </c>
    </row>
    <row r="1820" ht="12.75" customHeight="1">
      <c r="B1820" s="70" t="s">
        <v>42492</v>
      </c>
      <c r="C1820" s="70" t="s">
        <v>41019</v>
      </c>
      <c r="D1820" s="126" t="s">
        <v>311</v>
      </c>
      <c r="E1820" s="127">
        <v>164.0</v>
      </c>
      <c r="F1820" s="172"/>
      <c r="G1820" s="127">
        <f t="shared" si="127"/>
        <v>0</v>
      </c>
    </row>
    <row r="1821" ht="12.75" customHeight="1">
      <c r="B1821" s="70" t="s">
        <v>42493</v>
      </c>
      <c r="C1821" s="70" t="s">
        <v>41021</v>
      </c>
      <c r="D1821" s="126" t="s">
        <v>311</v>
      </c>
      <c r="E1821" s="127">
        <v>114.0</v>
      </c>
      <c r="F1821" s="172"/>
      <c r="G1821" s="127">
        <f t="shared" si="127"/>
        <v>0</v>
      </c>
    </row>
    <row r="1822" ht="12.75" customHeight="1">
      <c r="B1822" s="79" t="s">
        <v>42494</v>
      </c>
      <c r="C1822" s="83" t="s">
        <v>655</v>
      </c>
      <c r="D1822" s="129"/>
      <c r="E1822" s="129"/>
      <c r="F1822" s="178"/>
      <c r="G1822" s="127"/>
    </row>
    <row r="1823" ht="12.75" customHeight="1">
      <c r="B1823" s="70" t="s">
        <v>42495</v>
      </c>
      <c r="C1823" s="130" t="s">
        <v>7094</v>
      </c>
      <c r="D1823" s="126" t="s">
        <v>311</v>
      </c>
      <c r="E1823" s="127">
        <v>324.0</v>
      </c>
      <c r="F1823" s="172"/>
      <c r="G1823" s="127">
        <f t="shared" ref="G1823:G1824" si="128">+ROUND(E1823*F1823,2)</f>
        <v>0</v>
      </c>
    </row>
    <row r="1824" ht="12.75" customHeight="1">
      <c r="B1824" s="70" t="s">
        <v>42496</v>
      </c>
      <c r="C1824" s="70" t="s">
        <v>40604</v>
      </c>
      <c r="D1824" s="126" t="s">
        <v>525</v>
      </c>
      <c r="E1824" s="127">
        <v>3293.67</v>
      </c>
      <c r="F1824" s="172"/>
      <c r="G1824" s="127">
        <f t="shared" si="128"/>
        <v>0</v>
      </c>
    </row>
    <row r="1825" ht="12.75" customHeight="1">
      <c r="B1825" s="79" t="s">
        <v>42497</v>
      </c>
      <c r="C1825" s="83" t="s">
        <v>40606</v>
      </c>
      <c r="D1825" s="129"/>
      <c r="E1825" s="129"/>
      <c r="F1825" s="179"/>
      <c r="G1825" s="175"/>
    </row>
    <row r="1826" ht="12.75" customHeight="1">
      <c r="B1826" s="70" t="s">
        <v>42498</v>
      </c>
      <c r="C1826" s="70" t="s">
        <v>40608</v>
      </c>
      <c r="D1826" s="126" t="s">
        <v>311</v>
      </c>
      <c r="E1826" s="127">
        <v>839.0</v>
      </c>
      <c r="F1826" s="177"/>
      <c r="G1826" s="127">
        <f t="shared" ref="G1826:G1829" si="129">+ROUND(E1826*F1826,2)</f>
        <v>0</v>
      </c>
    </row>
    <row r="1827" ht="12.75" customHeight="1">
      <c r="B1827" s="70" t="s">
        <v>42499</v>
      </c>
      <c r="C1827" s="70" t="s">
        <v>40610</v>
      </c>
      <c r="D1827" s="126" t="s">
        <v>311</v>
      </c>
      <c r="E1827" s="127">
        <v>839.0</v>
      </c>
      <c r="F1827" s="172"/>
      <c r="G1827" s="127">
        <f t="shared" si="129"/>
        <v>0</v>
      </c>
    </row>
    <row r="1828" ht="12.75" customHeight="1">
      <c r="B1828" s="70" t="s">
        <v>42500</v>
      </c>
      <c r="C1828" s="130" t="s">
        <v>40612</v>
      </c>
      <c r="D1828" s="126" t="s">
        <v>311</v>
      </c>
      <c r="E1828" s="127">
        <v>80.0</v>
      </c>
      <c r="F1828" s="177"/>
      <c r="G1828" s="127">
        <f t="shared" si="129"/>
        <v>0</v>
      </c>
    </row>
    <row r="1829" ht="12.75" customHeight="1">
      <c r="B1829" s="70" t="s">
        <v>42501</v>
      </c>
      <c r="C1829" s="130" t="s">
        <v>40614</v>
      </c>
      <c r="D1829" s="126" t="s">
        <v>322</v>
      </c>
      <c r="E1829" s="127">
        <v>1.0</v>
      </c>
      <c r="F1829" s="172"/>
      <c r="G1829" s="127">
        <f t="shared" si="129"/>
        <v>0</v>
      </c>
    </row>
    <row r="1830" ht="12.75" customHeight="1">
      <c r="B1830" s="66" t="s">
        <v>42502</v>
      </c>
      <c r="C1830" s="67" t="s">
        <v>34311</v>
      </c>
      <c r="D1830" s="129"/>
      <c r="E1830" s="129"/>
      <c r="F1830" s="178"/>
      <c r="G1830" s="127"/>
    </row>
    <row r="1831" ht="12.75" customHeight="1">
      <c r="B1831" s="137" t="s">
        <v>260</v>
      </c>
      <c r="C1831" s="138" t="s">
        <v>247</v>
      </c>
      <c r="D1831" s="129"/>
      <c r="E1831" s="129"/>
      <c r="F1831" s="172"/>
      <c r="G1831" s="127"/>
    </row>
    <row r="1832" ht="12.75" customHeight="1">
      <c r="B1832" s="79" t="s">
        <v>42503</v>
      </c>
      <c r="C1832" s="83" t="s">
        <v>405</v>
      </c>
      <c r="D1832" s="129"/>
      <c r="E1832" s="129"/>
      <c r="F1832" s="179"/>
      <c r="G1832" s="175"/>
    </row>
    <row r="1833" ht="12.75" customHeight="1">
      <c r="B1833" s="70" t="s">
        <v>42504</v>
      </c>
      <c r="C1833" s="70" t="s">
        <v>33118</v>
      </c>
      <c r="D1833" s="126" t="s">
        <v>1696</v>
      </c>
      <c r="E1833" s="127">
        <v>12.84</v>
      </c>
      <c r="F1833" s="177"/>
      <c r="G1833" s="127">
        <f t="shared" ref="G1833:G1840" si="130">+ROUND(E1833*F1833,2)</f>
        <v>0</v>
      </c>
    </row>
    <row r="1834" ht="12.75" customHeight="1">
      <c r="B1834" s="70" t="s">
        <v>42505</v>
      </c>
      <c r="C1834" s="70" t="s">
        <v>33120</v>
      </c>
      <c r="D1834" s="126" t="s">
        <v>1696</v>
      </c>
      <c r="E1834" s="127">
        <v>12.84</v>
      </c>
      <c r="F1834" s="172"/>
      <c r="G1834" s="127">
        <f t="shared" si="130"/>
        <v>0</v>
      </c>
    </row>
    <row r="1835" ht="12.75" customHeight="1">
      <c r="B1835" s="70" t="s">
        <v>42506</v>
      </c>
      <c r="C1835" s="70" t="s">
        <v>33227</v>
      </c>
      <c r="D1835" s="126" t="s">
        <v>311</v>
      </c>
      <c r="E1835" s="127">
        <v>2.0</v>
      </c>
      <c r="F1835" s="172"/>
      <c r="G1835" s="127">
        <f t="shared" si="130"/>
        <v>0</v>
      </c>
    </row>
    <row r="1836" ht="12.75" customHeight="1">
      <c r="B1836" s="70" t="s">
        <v>42507</v>
      </c>
      <c r="C1836" s="70" t="s">
        <v>35040</v>
      </c>
      <c r="D1836" s="126" t="s">
        <v>311</v>
      </c>
      <c r="E1836" s="127">
        <v>160.0</v>
      </c>
      <c r="F1836" s="172"/>
      <c r="G1836" s="127">
        <f t="shared" si="130"/>
        <v>0</v>
      </c>
    </row>
    <row r="1837" ht="12.75" customHeight="1">
      <c r="B1837" s="70" t="s">
        <v>42508</v>
      </c>
      <c r="C1837" s="70" t="s">
        <v>41038</v>
      </c>
      <c r="D1837" s="126" t="s">
        <v>311</v>
      </c>
      <c r="E1837" s="127">
        <v>44.0</v>
      </c>
      <c r="F1837" s="172"/>
      <c r="G1837" s="127">
        <f t="shared" si="130"/>
        <v>0</v>
      </c>
    </row>
    <row r="1838" ht="12.75" customHeight="1">
      <c r="B1838" s="70" t="s">
        <v>42509</v>
      </c>
      <c r="C1838" s="70" t="s">
        <v>33122</v>
      </c>
      <c r="D1838" s="126" t="s">
        <v>311</v>
      </c>
      <c r="E1838" s="127">
        <v>257.0</v>
      </c>
      <c r="F1838" s="172"/>
      <c r="G1838" s="127">
        <f t="shared" si="130"/>
        <v>0</v>
      </c>
    </row>
    <row r="1839" ht="12.75" customHeight="1">
      <c r="B1839" s="70" t="s">
        <v>42510</v>
      </c>
      <c r="C1839" s="70" t="s">
        <v>35498</v>
      </c>
      <c r="D1839" s="126" t="s">
        <v>311</v>
      </c>
      <c r="E1839" s="127">
        <v>16.0</v>
      </c>
      <c r="F1839" s="172"/>
      <c r="G1839" s="127">
        <f t="shared" si="130"/>
        <v>0</v>
      </c>
    </row>
    <row r="1840" ht="12.75" customHeight="1">
      <c r="B1840" s="70" t="s">
        <v>42511</v>
      </c>
      <c r="C1840" s="70" t="s">
        <v>33853</v>
      </c>
      <c r="D1840" s="126" t="s">
        <v>311</v>
      </c>
      <c r="E1840" s="127">
        <v>828.0</v>
      </c>
      <c r="F1840" s="172"/>
      <c r="G1840" s="127">
        <f t="shared" si="130"/>
        <v>0</v>
      </c>
    </row>
    <row r="1841" ht="12.75" customHeight="1">
      <c r="B1841" s="79" t="s">
        <v>42512</v>
      </c>
      <c r="C1841" s="83" t="s">
        <v>40218</v>
      </c>
      <c r="D1841" s="129"/>
      <c r="E1841" s="129"/>
      <c r="F1841" s="178"/>
      <c r="G1841" s="127"/>
    </row>
    <row r="1842" ht="12.75" customHeight="1">
      <c r="B1842" s="84" t="s">
        <v>42513</v>
      </c>
      <c r="C1842" s="85" t="s">
        <v>40220</v>
      </c>
      <c r="D1842" s="129"/>
      <c r="E1842" s="129"/>
      <c r="F1842" s="178"/>
      <c r="G1842" s="127"/>
    </row>
    <row r="1843" ht="12.75" customHeight="1">
      <c r="B1843" s="70" t="s">
        <v>42514</v>
      </c>
      <c r="C1843" s="70" t="s">
        <v>18958</v>
      </c>
      <c r="D1843" s="126" t="s">
        <v>408</v>
      </c>
      <c r="E1843" s="127">
        <v>129.16</v>
      </c>
      <c r="F1843" s="172"/>
      <c r="G1843" s="127">
        <f t="shared" ref="G1843:G1845" si="131">+ROUND(E1843*F1843,2)</f>
        <v>0</v>
      </c>
    </row>
    <row r="1844" ht="12.75" customHeight="1">
      <c r="B1844" s="70" t="s">
        <v>42515</v>
      </c>
      <c r="C1844" s="70" t="s">
        <v>33237</v>
      </c>
      <c r="D1844" s="126" t="s">
        <v>408</v>
      </c>
      <c r="E1844" s="127">
        <v>794.6</v>
      </c>
      <c r="F1844" s="172"/>
      <c r="G1844" s="127">
        <f t="shared" si="131"/>
        <v>0</v>
      </c>
    </row>
    <row r="1845" ht="12.75" customHeight="1">
      <c r="B1845" s="70" t="s">
        <v>42516</v>
      </c>
      <c r="C1845" s="70" t="s">
        <v>33858</v>
      </c>
      <c r="D1845" s="126" t="s">
        <v>408</v>
      </c>
      <c r="E1845" s="127">
        <v>14.23</v>
      </c>
      <c r="F1845" s="172"/>
      <c r="G1845" s="127">
        <f t="shared" si="131"/>
        <v>0</v>
      </c>
    </row>
    <row r="1846" ht="12.75" customHeight="1">
      <c r="B1846" s="84" t="s">
        <v>42517</v>
      </c>
      <c r="C1846" s="85" t="s">
        <v>38708</v>
      </c>
      <c r="D1846" s="129"/>
      <c r="E1846" s="129"/>
      <c r="F1846" s="178"/>
      <c r="G1846" s="127"/>
    </row>
    <row r="1847" ht="12.75" customHeight="1">
      <c r="B1847" s="70" t="s">
        <v>42518</v>
      </c>
      <c r="C1847" s="70" t="s">
        <v>40228</v>
      </c>
      <c r="D1847" s="126" t="s">
        <v>525</v>
      </c>
      <c r="E1847" s="127">
        <v>21.01</v>
      </c>
      <c r="F1847" s="172"/>
      <c r="G1847" s="127">
        <f t="shared" ref="G1847:G1849" si="132">+ROUND(E1847*F1847,2)</f>
        <v>0</v>
      </c>
    </row>
    <row r="1848" ht="12.75" customHeight="1">
      <c r="B1848" s="70" t="s">
        <v>42519</v>
      </c>
      <c r="C1848" s="70" t="s">
        <v>40230</v>
      </c>
      <c r="D1848" s="126" t="s">
        <v>525</v>
      </c>
      <c r="E1848" s="127">
        <v>430.91</v>
      </c>
      <c r="F1848" s="172"/>
      <c r="G1848" s="127">
        <f t="shared" si="132"/>
        <v>0</v>
      </c>
    </row>
    <row r="1849" ht="12.75" customHeight="1">
      <c r="B1849" s="70" t="s">
        <v>42520</v>
      </c>
      <c r="C1849" s="70" t="s">
        <v>40232</v>
      </c>
      <c r="D1849" s="126" t="s">
        <v>525</v>
      </c>
      <c r="E1849" s="127">
        <v>16.02</v>
      </c>
      <c r="F1849" s="172"/>
      <c r="G1849" s="127">
        <f t="shared" si="132"/>
        <v>0</v>
      </c>
    </row>
    <row r="1850" ht="12.75" customHeight="1">
      <c r="B1850" s="79" t="s">
        <v>42521</v>
      </c>
      <c r="C1850" s="83" t="s">
        <v>410</v>
      </c>
      <c r="D1850" s="129"/>
      <c r="E1850" s="129"/>
      <c r="F1850" s="178"/>
      <c r="G1850" s="127"/>
    </row>
    <row r="1851" ht="12.75" customHeight="1">
      <c r="B1851" s="84" t="s">
        <v>42522</v>
      </c>
      <c r="C1851" s="85" t="s">
        <v>40235</v>
      </c>
      <c r="D1851" s="129"/>
      <c r="E1851" s="129"/>
      <c r="F1851" s="178"/>
      <c r="G1851" s="127"/>
    </row>
    <row r="1852" ht="12.75" customHeight="1">
      <c r="B1852" s="70" t="s">
        <v>42523</v>
      </c>
      <c r="C1852" s="70" t="s">
        <v>40237</v>
      </c>
      <c r="D1852" s="126" t="s">
        <v>525</v>
      </c>
      <c r="E1852" s="127">
        <v>4878.74</v>
      </c>
      <c r="F1852" s="172"/>
      <c r="G1852" s="127">
        <f t="shared" ref="G1852:G1875" si="133">+ROUND(E1852*F1852,2)</f>
        <v>0</v>
      </c>
    </row>
    <row r="1853" ht="12.75" customHeight="1">
      <c r="B1853" s="70" t="s">
        <v>42524</v>
      </c>
      <c r="C1853" s="70" t="s">
        <v>40239</v>
      </c>
      <c r="D1853" s="126" t="s">
        <v>525</v>
      </c>
      <c r="E1853" s="127">
        <v>3360.26</v>
      </c>
      <c r="F1853" s="172"/>
      <c r="G1853" s="127">
        <f t="shared" si="133"/>
        <v>0</v>
      </c>
    </row>
    <row r="1854" ht="12.75" customHeight="1">
      <c r="B1854" s="70" t="s">
        <v>42525</v>
      </c>
      <c r="C1854" s="70" t="s">
        <v>39367</v>
      </c>
      <c r="D1854" s="126" t="s">
        <v>525</v>
      </c>
      <c r="E1854" s="127">
        <v>57.02</v>
      </c>
      <c r="F1854" s="172"/>
      <c r="G1854" s="127">
        <f t="shared" si="133"/>
        <v>0</v>
      </c>
    </row>
    <row r="1855" ht="12.75" customHeight="1">
      <c r="B1855" s="70" t="s">
        <v>42526</v>
      </c>
      <c r="C1855" s="70" t="s">
        <v>40639</v>
      </c>
      <c r="D1855" s="126" t="s">
        <v>525</v>
      </c>
      <c r="E1855" s="127">
        <v>3238.4700000000003</v>
      </c>
      <c r="F1855" s="172"/>
      <c r="G1855" s="127">
        <f t="shared" si="133"/>
        <v>0</v>
      </c>
    </row>
    <row r="1856" ht="12.75" customHeight="1">
      <c r="B1856" s="70" t="s">
        <v>42527</v>
      </c>
      <c r="C1856" s="70" t="s">
        <v>41058</v>
      </c>
      <c r="D1856" s="126" t="s">
        <v>525</v>
      </c>
      <c r="E1856" s="127">
        <v>609.14</v>
      </c>
      <c r="F1856" s="172"/>
      <c r="G1856" s="127">
        <f t="shared" si="133"/>
        <v>0</v>
      </c>
    </row>
    <row r="1857" ht="12.75" customHeight="1">
      <c r="B1857" s="70" t="s">
        <v>42528</v>
      </c>
      <c r="C1857" s="130" t="s">
        <v>33129</v>
      </c>
      <c r="D1857" s="126" t="s">
        <v>525</v>
      </c>
      <c r="E1857" s="127">
        <v>57.02</v>
      </c>
      <c r="F1857" s="172"/>
      <c r="G1857" s="127">
        <f t="shared" si="133"/>
        <v>0</v>
      </c>
    </row>
    <row r="1858" ht="12.75" customHeight="1">
      <c r="B1858" s="70" t="s">
        <v>42529</v>
      </c>
      <c r="C1858" s="70" t="s">
        <v>40243</v>
      </c>
      <c r="D1858" s="126" t="s">
        <v>525</v>
      </c>
      <c r="E1858" s="127">
        <v>4878.74</v>
      </c>
      <c r="F1858" s="177"/>
      <c r="G1858" s="127">
        <f t="shared" si="133"/>
        <v>0</v>
      </c>
    </row>
    <row r="1859" ht="12.75" customHeight="1">
      <c r="B1859" s="70" t="s">
        <v>42530</v>
      </c>
      <c r="C1859" s="70" t="s">
        <v>33251</v>
      </c>
      <c r="D1859" s="126" t="s">
        <v>525</v>
      </c>
      <c r="E1859" s="127">
        <v>3360.26</v>
      </c>
      <c r="F1859" s="172"/>
      <c r="G1859" s="127">
        <f t="shared" si="133"/>
        <v>0</v>
      </c>
    </row>
    <row r="1860" ht="12.75" customHeight="1">
      <c r="B1860" s="70" t="s">
        <v>42531</v>
      </c>
      <c r="C1860" s="70" t="s">
        <v>33131</v>
      </c>
      <c r="D1860" s="126" t="s">
        <v>525</v>
      </c>
      <c r="E1860" s="127">
        <v>57.02</v>
      </c>
      <c r="F1860" s="172"/>
      <c r="G1860" s="127">
        <f t="shared" si="133"/>
        <v>0</v>
      </c>
    </row>
    <row r="1861" ht="12.75" customHeight="1">
      <c r="B1861" s="70" t="s">
        <v>42532</v>
      </c>
      <c r="C1861" s="70" t="s">
        <v>40645</v>
      </c>
      <c r="D1861" s="126" t="s">
        <v>525</v>
      </c>
      <c r="E1861" s="127">
        <v>3238.4700000000003</v>
      </c>
      <c r="F1861" s="172"/>
      <c r="G1861" s="127">
        <f t="shared" si="133"/>
        <v>0</v>
      </c>
    </row>
    <row r="1862" ht="12.75" customHeight="1">
      <c r="B1862" s="70" t="s">
        <v>42533</v>
      </c>
      <c r="C1862" s="70" t="s">
        <v>33257</v>
      </c>
      <c r="D1862" s="126" t="s">
        <v>525</v>
      </c>
      <c r="E1862" s="127">
        <v>609.14</v>
      </c>
      <c r="F1862" s="172"/>
      <c r="G1862" s="127">
        <f t="shared" si="133"/>
        <v>0</v>
      </c>
    </row>
    <row r="1863" ht="12.75" customHeight="1">
      <c r="B1863" s="70" t="s">
        <v>42534</v>
      </c>
      <c r="C1863" s="70" t="s">
        <v>40247</v>
      </c>
      <c r="D1863" s="126" t="s">
        <v>525</v>
      </c>
      <c r="E1863" s="127">
        <v>4878.74</v>
      </c>
      <c r="F1863" s="172"/>
      <c r="G1863" s="127">
        <f t="shared" si="133"/>
        <v>0</v>
      </c>
    </row>
    <row r="1864" ht="12.75" customHeight="1">
      <c r="B1864" s="70" t="s">
        <v>42535</v>
      </c>
      <c r="C1864" s="70" t="s">
        <v>40249</v>
      </c>
      <c r="D1864" s="126" t="s">
        <v>525</v>
      </c>
      <c r="E1864" s="127">
        <v>3360.26</v>
      </c>
      <c r="F1864" s="172"/>
      <c r="G1864" s="127">
        <f t="shared" si="133"/>
        <v>0</v>
      </c>
    </row>
    <row r="1865" ht="12.75" customHeight="1">
      <c r="B1865" s="70" t="s">
        <v>42536</v>
      </c>
      <c r="C1865" s="70" t="s">
        <v>38992</v>
      </c>
      <c r="D1865" s="126" t="s">
        <v>525</v>
      </c>
      <c r="E1865" s="127">
        <v>57.02</v>
      </c>
      <c r="F1865" s="172"/>
      <c r="G1865" s="127">
        <f t="shared" si="133"/>
        <v>0</v>
      </c>
    </row>
    <row r="1866" ht="12.75" customHeight="1">
      <c r="B1866" s="70" t="s">
        <v>42537</v>
      </c>
      <c r="C1866" s="70" t="s">
        <v>40650</v>
      </c>
      <c r="D1866" s="126" t="s">
        <v>525</v>
      </c>
      <c r="E1866" s="127">
        <v>3238.4700000000003</v>
      </c>
      <c r="F1866" s="172"/>
      <c r="G1866" s="127">
        <f t="shared" si="133"/>
        <v>0</v>
      </c>
    </row>
    <row r="1867" ht="12.75" customHeight="1">
      <c r="B1867" s="70" t="s">
        <v>42538</v>
      </c>
      <c r="C1867" s="70" t="s">
        <v>41067</v>
      </c>
      <c r="D1867" s="126" t="s">
        <v>525</v>
      </c>
      <c r="E1867" s="127">
        <v>609.14</v>
      </c>
      <c r="F1867" s="172"/>
      <c r="G1867" s="127">
        <f t="shared" si="133"/>
        <v>0</v>
      </c>
    </row>
    <row r="1868" ht="12.75" customHeight="1">
      <c r="B1868" s="70" t="s">
        <v>42539</v>
      </c>
      <c r="C1868" s="70" t="s">
        <v>40252</v>
      </c>
      <c r="D1868" s="126" t="s">
        <v>525</v>
      </c>
      <c r="E1868" s="127">
        <v>4878.74</v>
      </c>
      <c r="F1868" s="172"/>
      <c r="G1868" s="127">
        <f t="shared" si="133"/>
        <v>0</v>
      </c>
    </row>
    <row r="1869" ht="12.75" customHeight="1">
      <c r="B1869" s="70" t="s">
        <v>42540</v>
      </c>
      <c r="C1869" s="70" t="s">
        <v>33271</v>
      </c>
      <c r="D1869" s="126" t="s">
        <v>525</v>
      </c>
      <c r="E1869" s="127">
        <v>3360.26</v>
      </c>
      <c r="F1869" s="172"/>
      <c r="G1869" s="127">
        <f t="shared" si="133"/>
        <v>0</v>
      </c>
    </row>
    <row r="1870" ht="12.75" customHeight="1">
      <c r="B1870" s="70" t="s">
        <v>42541</v>
      </c>
      <c r="C1870" s="70" t="s">
        <v>33139</v>
      </c>
      <c r="D1870" s="126" t="s">
        <v>525</v>
      </c>
      <c r="E1870" s="127">
        <v>57.02</v>
      </c>
      <c r="F1870" s="172"/>
      <c r="G1870" s="127">
        <f t="shared" si="133"/>
        <v>0</v>
      </c>
    </row>
    <row r="1871" ht="12.75" customHeight="1">
      <c r="B1871" s="70" t="s">
        <v>42542</v>
      </c>
      <c r="C1871" s="70" t="s">
        <v>40655</v>
      </c>
      <c r="D1871" s="126" t="s">
        <v>525</v>
      </c>
      <c r="E1871" s="127">
        <v>3238.4700000000003</v>
      </c>
      <c r="F1871" s="172"/>
      <c r="G1871" s="127">
        <f t="shared" si="133"/>
        <v>0</v>
      </c>
    </row>
    <row r="1872" ht="12.75" customHeight="1">
      <c r="B1872" s="70" t="s">
        <v>42543</v>
      </c>
      <c r="C1872" s="70" t="s">
        <v>41072</v>
      </c>
      <c r="D1872" s="126" t="s">
        <v>525</v>
      </c>
      <c r="E1872" s="127">
        <v>609.14</v>
      </c>
      <c r="F1872" s="172"/>
      <c r="G1872" s="127">
        <f t="shared" si="133"/>
        <v>0</v>
      </c>
    </row>
    <row r="1873" ht="12.75" customHeight="1">
      <c r="B1873" s="70" t="s">
        <v>42544</v>
      </c>
      <c r="C1873" s="70" t="s">
        <v>33281</v>
      </c>
      <c r="D1873" s="126" t="s">
        <v>413</v>
      </c>
      <c r="E1873" s="127">
        <v>609.14</v>
      </c>
      <c r="F1873" s="172"/>
      <c r="G1873" s="127">
        <f t="shared" si="133"/>
        <v>0</v>
      </c>
    </row>
    <row r="1874" ht="12.75" customHeight="1">
      <c r="B1874" s="70" t="s">
        <v>42545</v>
      </c>
      <c r="C1874" s="70" t="s">
        <v>33283</v>
      </c>
      <c r="D1874" s="126" t="s">
        <v>413</v>
      </c>
      <c r="E1874" s="127">
        <v>1518.8700000000001</v>
      </c>
      <c r="F1874" s="172"/>
      <c r="G1874" s="127">
        <f t="shared" si="133"/>
        <v>0</v>
      </c>
    </row>
    <row r="1875" ht="12.75" customHeight="1">
      <c r="B1875" s="70" t="s">
        <v>42546</v>
      </c>
      <c r="C1875" s="130" t="s">
        <v>33285</v>
      </c>
      <c r="D1875" s="126" t="s">
        <v>413</v>
      </c>
      <c r="E1875" s="127">
        <v>911.32</v>
      </c>
      <c r="F1875" s="177"/>
      <c r="G1875" s="127">
        <f t="shared" si="133"/>
        <v>0</v>
      </c>
    </row>
    <row r="1876" ht="12.75" customHeight="1">
      <c r="B1876" s="84" t="s">
        <v>42547</v>
      </c>
      <c r="C1876" s="85" t="s">
        <v>40256</v>
      </c>
      <c r="D1876" s="129"/>
      <c r="E1876" s="129"/>
      <c r="F1876" s="178"/>
      <c r="G1876" s="127"/>
    </row>
    <row r="1877" ht="12.75" customHeight="1">
      <c r="B1877" s="70" t="s">
        <v>42548</v>
      </c>
      <c r="C1877" s="70" t="s">
        <v>40660</v>
      </c>
      <c r="D1877" s="126" t="s">
        <v>525</v>
      </c>
      <c r="E1877" s="127">
        <v>465.38</v>
      </c>
      <c r="F1877" s="172"/>
      <c r="G1877" s="127">
        <f t="shared" ref="G1877:G1892" si="134">+ROUND(E1877*F1877,2)</f>
        <v>0</v>
      </c>
    </row>
    <row r="1878" ht="12.75" customHeight="1">
      <c r="B1878" s="70" t="s">
        <v>42549</v>
      </c>
      <c r="C1878" s="70" t="s">
        <v>40258</v>
      </c>
      <c r="D1878" s="126" t="s">
        <v>525</v>
      </c>
      <c r="E1878" s="127">
        <v>233.58</v>
      </c>
      <c r="F1878" s="172"/>
      <c r="G1878" s="127">
        <f t="shared" si="134"/>
        <v>0</v>
      </c>
    </row>
    <row r="1879" ht="12.75" customHeight="1">
      <c r="B1879" s="70" t="s">
        <v>42550</v>
      </c>
      <c r="C1879" s="70" t="s">
        <v>37526</v>
      </c>
      <c r="D1879" s="126" t="s">
        <v>525</v>
      </c>
      <c r="E1879" s="127">
        <v>465.38</v>
      </c>
      <c r="F1879" s="172"/>
      <c r="G1879" s="127">
        <f t="shared" si="134"/>
        <v>0</v>
      </c>
    </row>
    <row r="1880" ht="12.75" customHeight="1">
      <c r="B1880" s="70" t="s">
        <v>42551</v>
      </c>
      <c r="C1880" s="70" t="s">
        <v>34376</v>
      </c>
      <c r="D1880" s="126" t="s">
        <v>525</v>
      </c>
      <c r="E1880" s="127">
        <v>233.58</v>
      </c>
      <c r="F1880" s="172"/>
      <c r="G1880" s="127">
        <f t="shared" si="134"/>
        <v>0</v>
      </c>
    </row>
    <row r="1881" ht="12.75" customHeight="1">
      <c r="B1881" s="70" t="s">
        <v>42552</v>
      </c>
      <c r="C1881" s="70" t="s">
        <v>40665</v>
      </c>
      <c r="D1881" s="126" t="s">
        <v>525</v>
      </c>
      <c r="E1881" s="127">
        <v>465.38</v>
      </c>
      <c r="F1881" s="172"/>
      <c r="G1881" s="127">
        <f t="shared" si="134"/>
        <v>0</v>
      </c>
    </row>
    <row r="1882" ht="12.75" customHeight="1">
      <c r="B1882" s="70" t="s">
        <v>42553</v>
      </c>
      <c r="C1882" s="70" t="s">
        <v>40265</v>
      </c>
      <c r="D1882" s="126" t="s">
        <v>525</v>
      </c>
      <c r="E1882" s="127">
        <v>233.58</v>
      </c>
      <c r="F1882" s="172"/>
      <c r="G1882" s="127">
        <f t="shared" si="134"/>
        <v>0</v>
      </c>
    </row>
    <row r="1883" ht="12.75" customHeight="1">
      <c r="B1883" s="70" t="s">
        <v>42554</v>
      </c>
      <c r="C1883" s="130" t="s">
        <v>37536</v>
      </c>
      <c r="D1883" s="126" t="s">
        <v>525</v>
      </c>
      <c r="E1883" s="127">
        <v>465.38</v>
      </c>
      <c r="F1883" s="172"/>
      <c r="G1883" s="127">
        <f t="shared" si="134"/>
        <v>0</v>
      </c>
    </row>
    <row r="1884" ht="12.75" customHeight="1">
      <c r="B1884" s="70" t="s">
        <v>42555</v>
      </c>
      <c r="C1884" s="130" t="s">
        <v>34728</v>
      </c>
      <c r="D1884" s="126" t="s">
        <v>525</v>
      </c>
      <c r="E1884" s="127">
        <v>233.58</v>
      </c>
      <c r="F1884" s="172"/>
      <c r="G1884" s="127">
        <f t="shared" si="134"/>
        <v>0</v>
      </c>
    </row>
    <row r="1885" ht="12.75" customHeight="1">
      <c r="B1885" s="70" t="s">
        <v>42556</v>
      </c>
      <c r="C1885" s="130" t="s">
        <v>37542</v>
      </c>
      <c r="D1885" s="126" t="s">
        <v>525</v>
      </c>
      <c r="E1885" s="127">
        <v>465.38</v>
      </c>
      <c r="F1885" s="172"/>
      <c r="G1885" s="127">
        <f t="shared" si="134"/>
        <v>0</v>
      </c>
    </row>
    <row r="1886" ht="12.75" customHeight="1">
      <c r="B1886" s="70" t="s">
        <v>42557</v>
      </c>
      <c r="C1886" s="130" t="s">
        <v>34732</v>
      </c>
      <c r="D1886" s="126" t="s">
        <v>525</v>
      </c>
      <c r="E1886" s="127">
        <v>233.58</v>
      </c>
      <c r="F1886" s="172"/>
      <c r="G1886" s="127">
        <f t="shared" si="134"/>
        <v>0</v>
      </c>
    </row>
    <row r="1887" ht="12.75" customHeight="1">
      <c r="B1887" s="70" t="s">
        <v>42558</v>
      </c>
      <c r="C1887" s="70" t="s">
        <v>37548</v>
      </c>
      <c r="D1887" s="126" t="s">
        <v>525</v>
      </c>
      <c r="E1887" s="127">
        <v>465.38</v>
      </c>
      <c r="F1887" s="172"/>
      <c r="G1887" s="127">
        <f t="shared" si="134"/>
        <v>0</v>
      </c>
    </row>
    <row r="1888" ht="12.75" customHeight="1">
      <c r="B1888" s="70" t="s">
        <v>42559</v>
      </c>
      <c r="C1888" s="70" t="s">
        <v>34384</v>
      </c>
      <c r="D1888" s="126" t="s">
        <v>525</v>
      </c>
      <c r="E1888" s="127">
        <v>233.58</v>
      </c>
      <c r="F1888" s="172"/>
      <c r="G1888" s="127">
        <f t="shared" si="134"/>
        <v>0</v>
      </c>
    </row>
    <row r="1889" ht="12.75" customHeight="1">
      <c r="B1889" s="70" t="s">
        <v>42560</v>
      </c>
      <c r="C1889" s="70" t="s">
        <v>33281</v>
      </c>
      <c r="D1889" s="126" t="s">
        <v>413</v>
      </c>
      <c r="E1889" s="127">
        <v>220.71</v>
      </c>
      <c r="F1889" s="172"/>
      <c r="G1889" s="127">
        <f t="shared" si="134"/>
        <v>0</v>
      </c>
    </row>
    <row r="1890" ht="12.75" customHeight="1">
      <c r="B1890" s="70" t="s">
        <v>42561</v>
      </c>
      <c r="C1890" s="70" t="s">
        <v>33737</v>
      </c>
      <c r="D1890" s="126" t="s">
        <v>413</v>
      </c>
      <c r="E1890" s="127">
        <v>220.71</v>
      </c>
      <c r="F1890" s="172"/>
      <c r="G1890" s="127">
        <f t="shared" si="134"/>
        <v>0</v>
      </c>
    </row>
    <row r="1891" ht="12.75" customHeight="1">
      <c r="B1891" s="70" t="s">
        <v>42562</v>
      </c>
      <c r="C1891" s="70" t="s">
        <v>34740</v>
      </c>
      <c r="D1891" s="126" t="s">
        <v>413</v>
      </c>
      <c r="E1891" s="127">
        <v>220.71</v>
      </c>
      <c r="F1891" s="172"/>
      <c r="G1891" s="127">
        <f t="shared" si="134"/>
        <v>0</v>
      </c>
    </row>
    <row r="1892" ht="12.75" customHeight="1">
      <c r="B1892" s="70" t="s">
        <v>42563</v>
      </c>
      <c r="C1892" s="70" t="s">
        <v>33283</v>
      </c>
      <c r="D1892" s="126" t="s">
        <v>413</v>
      </c>
      <c r="E1892" s="127">
        <v>220.71</v>
      </c>
      <c r="F1892" s="172"/>
      <c r="G1892" s="127">
        <f t="shared" si="134"/>
        <v>0</v>
      </c>
    </row>
    <row r="1893" ht="12.75" customHeight="1">
      <c r="B1893" s="79" t="s">
        <v>42564</v>
      </c>
      <c r="C1893" s="83" t="s">
        <v>33143</v>
      </c>
      <c r="D1893" s="129"/>
      <c r="E1893" s="129"/>
      <c r="F1893" s="178"/>
      <c r="G1893" s="127"/>
    </row>
    <row r="1894" ht="12.75" customHeight="1">
      <c r="B1894" s="70" t="s">
        <v>42565</v>
      </c>
      <c r="C1894" s="130" t="s">
        <v>40280</v>
      </c>
      <c r="D1894" s="126" t="s">
        <v>525</v>
      </c>
      <c r="E1894" s="127">
        <v>2146.0</v>
      </c>
      <c r="F1894" s="172"/>
      <c r="G1894" s="127">
        <f t="shared" ref="G1894:G1913" si="135">+ROUND(E1894*F1894,2)</f>
        <v>0</v>
      </c>
    </row>
    <row r="1895" ht="12.75" customHeight="1">
      <c r="B1895" s="70" t="s">
        <v>42566</v>
      </c>
      <c r="C1895" s="130" t="s">
        <v>40282</v>
      </c>
      <c r="D1895" s="126" t="s">
        <v>525</v>
      </c>
      <c r="E1895" s="127">
        <v>3638.87</v>
      </c>
      <c r="F1895" s="172"/>
      <c r="G1895" s="127">
        <f t="shared" si="135"/>
        <v>0</v>
      </c>
    </row>
    <row r="1896" ht="12.75" customHeight="1">
      <c r="B1896" s="70" t="s">
        <v>42567</v>
      </c>
      <c r="C1896" s="130" t="s">
        <v>40284</v>
      </c>
      <c r="D1896" s="126" t="s">
        <v>525</v>
      </c>
      <c r="E1896" s="127">
        <v>2797.7200000000003</v>
      </c>
      <c r="F1896" s="177"/>
      <c r="G1896" s="127">
        <f t="shared" si="135"/>
        <v>0</v>
      </c>
    </row>
    <row r="1897" ht="12.75" customHeight="1">
      <c r="B1897" s="70" t="s">
        <v>42568</v>
      </c>
      <c r="C1897" s="130" t="s">
        <v>40286</v>
      </c>
      <c r="D1897" s="126" t="s">
        <v>525</v>
      </c>
      <c r="E1897" s="127">
        <v>3080.37</v>
      </c>
      <c r="F1897" s="172"/>
      <c r="G1897" s="127">
        <f t="shared" si="135"/>
        <v>0</v>
      </c>
    </row>
    <row r="1898" ht="12.75" customHeight="1">
      <c r="B1898" s="70" t="s">
        <v>42569</v>
      </c>
      <c r="C1898" s="130" t="s">
        <v>40288</v>
      </c>
      <c r="D1898" s="126" t="s">
        <v>525</v>
      </c>
      <c r="E1898" s="127">
        <v>1122.6100000000001</v>
      </c>
      <c r="F1898" s="172"/>
      <c r="G1898" s="127">
        <f t="shared" si="135"/>
        <v>0</v>
      </c>
    </row>
    <row r="1899" ht="12.75" customHeight="1">
      <c r="B1899" s="70" t="s">
        <v>42570</v>
      </c>
      <c r="C1899" s="130" t="s">
        <v>40290</v>
      </c>
      <c r="D1899" s="126" t="s">
        <v>525</v>
      </c>
      <c r="E1899" s="127">
        <v>57.02</v>
      </c>
      <c r="F1899" s="172"/>
      <c r="G1899" s="127">
        <f t="shared" si="135"/>
        <v>0</v>
      </c>
    </row>
    <row r="1900" ht="12.75" customHeight="1">
      <c r="B1900" s="70" t="s">
        <v>42571</v>
      </c>
      <c r="C1900" s="70" t="s">
        <v>40292</v>
      </c>
      <c r="D1900" s="126" t="s">
        <v>525</v>
      </c>
      <c r="E1900" s="127">
        <v>2146.0</v>
      </c>
      <c r="F1900" s="172"/>
      <c r="G1900" s="127">
        <f t="shared" si="135"/>
        <v>0</v>
      </c>
    </row>
    <row r="1901" ht="12.75" customHeight="1">
      <c r="B1901" s="70" t="s">
        <v>42572</v>
      </c>
      <c r="C1901" s="70" t="s">
        <v>40294</v>
      </c>
      <c r="D1901" s="126" t="s">
        <v>525</v>
      </c>
      <c r="E1901" s="127">
        <v>3638.87</v>
      </c>
      <c r="F1901" s="172"/>
      <c r="G1901" s="127">
        <f t="shared" si="135"/>
        <v>0</v>
      </c>
    </row>
    <row r="1902" ht="12.75" customHeight="1">
      <c r="B1902" s="70" t="s">
        <v>42573</v>
      </c>
      <c r="C1902" s="70" t="s">
        <v>40296</v>
      </c>
      <c r="D1902" s="126" t="s">
        <v>525</v>
      </c>
      <c r="E1902" s="127">
        <v>2797.7200000000003</v>
      </c>
      <c r="F1902" s="172"/>
      <c r="G1902" s="127">
        <f t="shared" si="135"/>
        <v>0</v>
      </c>
    </row>
    <row r="1903" ht="12.75" customHeight="1">
      <c r="B1903" s="70" t="s">
        <v>42574</v>
      </c>
      <c r="C1903" s="70" t="s">
        <v>40298</v>
      </c>
      <c r="D1903" s="126" t="s">
        <v>525</v>
      </c>
      <c r="E1903" s="127">
        <v>3080.37</v>
      </c>
      <c r="F1903" s="172"/>
      <c r="G1903" s="127">
        <f t="shared" si="135"/>
        <v>0</v>
      </c>
    </row>
    <row r="1904" ht="12.75" customHeight="1">
      <c r="B1904" s="70" t="s">
        <v>42575</v>
      </c>
      <c r="C1904" s="70" t="s">
        <v>40300</v>
      </c>
      <c r="D1904" s="126" t="s">
        <v>525</v>
      </c>
      <c r="E1904" s="127">
        <v>1122.6100000000001</v>
      </c>
      <c r="F1904" s="172"/>
      <c r="G1904" s="127">
        <f t="shared" si="135"/>
        <v>0</v>
      </c>
    </row>
    <row r="1905" ht="12.75" customHeight="1">
      <c r="B1905" s="70" t="s">
        <v>42576</v>
      </c>
      <c r="C1905" s="70" t="s">
        <v>40302</v>
      </c>
      <c r="D1905" s="126" t="s">
        <v>525</v>
      </c>
      <c r="E1905" s="127">
        <v>57.02</v>
      </c>
      <c r="F1905" s="172"/>
      <c r="G1905" s="127">
        <f t="shared" si="135"/>
        <v>0</v>
      </c>
    </row>
    <row r="1906" ht="12.75" customHeight="1">
      <c r="B1906" s="70" t="s">
        <v>42577</v>
      </c>
      <c r="C1906" s="70" t="s">
        <v>40304</v>
      </c>
      <c r="D1906" s="126" t="s">
        <v>311</v>
      </c>
      <c r="E1906" s="127">
        <v>179.0</v>
      </c>
      <c r="F1906" s="172"/>
      <c r="G1906" s="127">
        <f t="shared" si="135"/>
        <v>0</v>
      </c>
    </row>
    <row r="1907" ht="12.75" customHeight="1">
      <c r="B1907" s="70" t="s">
        <v>42578</v>
      </c>
      <c r="C1907" s="70" t="s">
        <v>40306</v>
      </c>
      <c r="D1907" s="126" t="s">
        <v>311</v>
      </c>
      <c r="E1907" s="127">
        <v>304.0</v>
      </c>
      <c r="F1907" s="172"/>
      <c r="G1907" s="127">
        <f t="shared" si="135"/>
        <v>0</v>
      </c>
    </row>
    <row r="1908" ht="12.75" customHeight="1">
      <c r="B1908" s="70" t="s">
        <v>42579</v>
      </c>
      <c r="C1908" s="70" t="s">
        <v>40308</v>
      </c>
      <c r="D1908" s="126" t="s">
        <v>311</v>
      </c>
      <c r="E1908" s="127">
        <v>234.0</v>
      </c>
      <c r="F1908" s="172"/>
      <c r="G1908" s="127">
        <f t="shared" si="135"/>
        <v>0</v>
      </c>
    </row>
    <row r="1909" ht="12.75" customHeight="1">
      <c r="B1909" s="70" t="s">
        <v>42580</v>
      </c>
      <c r="C1909" s="70" t="s">
        <v>40310</v>
      </c>
      <c r="D1909" s="126" t="s">
        <v>311</v>
      </c>
      <c r="E1909" s="127">
        <v>514.0</v>
      </c>
      <c r="F1909" s="172"/>
      <c r="G1909" s="127">
        <f t="shared" si="135"/>
        <v>0</v>
      </c>
    </row>
    <row r="1910" ht="12.75" customHeight="1">
      <c r="B1910" s="70" t="s">
        <v>42581</v>
      </c>
      <c r="C1910" s="70" t="s">
        <v>40312</v>
      </c>
      <c r="D1910" s="126" t="s">
        <v>311</v>
      </c>
      <c r="E1910" s="127">
        <v>188.0</v>
      </c>
      <c r="F1910" s="172"/>
      <c r="G1910" s="127">
        <f t="shared" si="135"/>
        <v>0</v>
      </c>
    </row>
    <row r="1911" ht="12.75" customHeight="1">
      <c r="B1911" s="70" t="s">
        <v>42582</v>
      </c>
      <c r="C1911" s="70" t="s">
        <v>38663</v>
      </c>
      <c r="D1911" s="126" t="s">
        <v>311</v>
      </c>
      <c r="E1911" s="127">
        <v>10.0</v>
      </c>
      <c r="F1911" s="172"/>
      <c r="G1911" s="127">
        <f t="shared" si="135"/>
        <v>0</v>
      </c>
    </row>
    <row r="1912" ht="12.75" customHeight="1">
      <c r="B1912" s="70" t="s">
        <v>42583</v>
      </c>
      <c r="C1912" s="70" t="s">
        <v>40703</v>
      </c>
      <c r="D1912" s="126" t="s">
        <v>525</v>
      </c>
      <c r="E1912" s="127">
        <v>465.38</v>
      </c>
      <c r="F1912" s="172"/>
      <c r="G1912" s="127">
        <f t="shared" si="135"/>
        <v>0</v>
      </c>
    </row>
    <row r="1913" ht="12.75" customHeight="1">
      <c r="B1913" s="70" t="s">
        <v>42584</v>
      </c>
      <c r="C1913" s="70" t="s">
        <v>40315</v>
      </c>
      <c r="D1913" s="126" t="s">
        <v>525</v>
      </c>
      <c r="E1913" s="127">
        <v>233.58</v>
      </c>
      <c r="F1913" s="172"/>
      <c r="G1913" s="127">
        <f t="shared" si="135"/>
        <v>0</v>
      </c>
    </row>
    <row r="1914" ht="12.75" customHeight="1">
      <c r="B1914" s="79" t="s">
        <v>42585</v>
      </c>
      <c r="C1914" s="83" t="s">
        <v>33157</v>
      </c>
      <c r="D1914" s="129"/>
      <c r="E1914" s="129"/>
      <c r="F1914" s="178"/>
      <c r="G1914" s="127"/>
    </row>
    <row r="1915" ht="12.75" customHeight="1">
      <c r="B1915" s="70" t="s">
        <v>42586</v>
      </c>
      <c r="C1915" s="70" t="s">
        <v>40319</v>
      </c>
      <c r="D1915" s="126" t="s">
        <v>311</v>
      </c>
      <c r="E1915" s="127">
        <v>3.0</v>
      </c>
      <c r="F1915" s="172"/>
      <c r="G1915" s="127">
        <f t="shared" ref="G1915:G1967" si="136">+ROUND(E1915*F1915,2)</f>
        <v>0</v>
      </c>
    </row>
    <row r="1916" ht="12.75" customHeight="1">
      <c r="B1916" s="70" t="s">
        <v>42587</v>
      </c>
      <c r="C1916" s="70" t="s">
        <v>40321</v>
      </c>
      <c r="D1916" s="126" t="s">
        <v>311</v>
      </c>
      <c r="E1916" s="127">
        <v>22.0</v>
      </c>
      <c r="F1916" s="172"/>
      <c r="G1916" s="127">
        <f t="shared" si="136"/>
        <v>0</v>
      </c>
    </row>
    <row r="1917" ht="12.75" customHeight="1">
      <c r="B1917" s="70" t="s">
        <v>42588</v>
      </c>
      <c r="C1917" s="70" t="s">
        <v>40711</v>
      </c>
      <c r="D1917" s="126" t="s">
        <v>311</v>
      </c>
      <c r="E1917" s="127">
        <v>26.0</v>
      </c>
      <c r="F1917" s="172"/>
      <c r="G1917" s="127">
        <f t="shared" si="136"/>
        <v>0</v>
      </c>
    </row>
    <row r="1918" ht="12.75" customHeight="1">
      <c r="B1918" s="70" t="s">
        <v>42589</v>
      </c>
      <c r="C1918" s="70" t="s">
        <v>40713</v>
      </c>
      <c r="D1918" s="126" t="s">
        <v>311</v>
      </c>
      <c r="E1918" s="127">
        <v>10.0</v>
      </c>
      <c r="F1918" s="172"/>
      <c r="G1918" s="127">
        <f t="shared" si="136"/>
        <v>0</v>
      </c>
    </row>
    <row r="1919" ht="12.75" customHeight="1">
      <c r="B1919" s="70" t="s">
        <v>42590</v>
      </c>
      <c r="C1919" s="70" t="s">
        <v>40715</v>
      </c>
      <c r="D1919" s="126" t="s">
        <v>311</v>
      </c>
      <c r="E1919" s="127">
        <v>10.0</v>
      </c>
      <c r="F1919" s="172"/>
      <c r="G1919" s="127">
        <f t="shared" si="136"/>
        <v>0</v>
      </c>
    </row>
    <row r="1920" ht="12.75" customHeight="1">
      <c r="B1920" s="70" t="s">
        <v>42591</v>
      </c>
      <c r="C1920" s="70" t="s">
        <v>40325</v>
      </c>
      <c r="D1920" s="126" t="s">
        <v>311</v>
      </c>
      <c r="E1920" s="127">
        <v>1.0</v>
      </c>
      <c r="F1920" s="172"/>
      <c r="G1920" s="127">
        <f t="shared" si="136"/>
        <v>0</v>
      </c>
    </row>
    <row r="1921" ht="12.75" customHeight="1">
      <c r="B1921" s="70" t="s">
        <v>42592</v>
      </c>
      <c r="C1921" s="70" t="s">
        <v>40327</v>
      </c>
      <c r="D1921" s="126" t="s">
        <v>311</v>
      </c>
      <c r="E1921" s="127">
        <v>14.0</v>
      </c>
      <c r="F1921" s="172"/>
      <c r="G1921" s="127">
        <f t="shared" si="136"/>
        <v>0</v>
      </c>
    </row>
    <row r="1922" ht="12.75" customHeight="1">
      <c r="B1922" s="70" t="s">
        <v>42593</v>
      </c>
      <c r="C1922" s="70" t="s">
        <v>40329</v>
      </c>
      <c r="D1922" s="126" t="s">
        <v>311</v>
      </c>
      <c r="E1922" s="127">
        <v>20.0</v>
      </c>
      <c r="F1922" s="172"/>
      <c r="G1922" s="127">
        <f t="shared" si="136"/>
        <v>0</v>
      </c>
    </row>
    <row r="1923" ht="12.75" customHeight="1">
      <c r="B1923" s="70" t="s">
        <v>42594</v>
      </c>
      <c r="C1923" s="70" t="s">
        <v>40331</v>
      </c>
      <c r="D1923" s="126" t="s">
        <v>311</v>
      </c>
      <c r="E1923" s="127">
        <v>9.0</v>
      </c>
      <c r="F1923" s="172"/>
      <c r="G1923" s="127">
        <f t="shared" si="136"/>
        <v>0</v>
      </c>
    </row>
    <row r="1924" ht="12.75" customHeight="1">
      <c r="B1924" s="70" t="s">
        <v>42595</v>
      </c>
      <c r="C1924" s="70" t="s">
        <v>40722</v>
      </c>
      <c r="D1924" s="126" t="s">
        <v>311</v>
      </c>
      <c r="E1924" s="127">
        <v>8.0</v>
      </c>
      <c r="F1924" s="172"/>
      <c r="G1924" s="127">
        <f t="shared" si="136"/>
        <v>0</v>
      </c>
    </row>
    <row r="1925" ht="12.75" customHeight="1">
      <c r="B1925" s="70" t="s">
        <v>42596</v>
      </c>
      <c r="C1925" s="70" t="s">
        <v>40333</v>
      </c>
      <c r="D1925" s="126" t="s">
        <v>311</v>
      </c>
      <c r="E1925" s="127">
        <v>3.0</v>
      </c>
      <c r="F1925" s="172"/>
      <c r="G1925" s="127">
        <f t="shared" si="136"/>
        <v>0</v>
      </c>
    </row>
    <row r="1926" ht="12.75" customHeight="1">
      <c r="B1926" s="70" t="s">
        <v>42597</v>
      </c>
      <c r="C1926" s="70" t="s">
        <v>40335</v>
      </c>
      <c r="D1926" s="126" t="s">
        <v>311</v>
      </c>
      <c r="E1926" s="127">
        <v>6.0</v>
      </c>
      <c r="F1926" s="172"/>
      <c r="G1926" s="127">
        <f t="shared" si="136"/>
        <v>0</v>
      </c>
    </row>
    <row r="1927" ht="12.75" customHeight="1">
      <c r="B1927" s="70" t="s">
        <v>42598</v>
      </c>
      <c r="C1927" s="70" t="s">
        <v>40337</v>
      </c>
      <c r="D1927" s="126" t="s">
        <v>311</v>
      </c>
      <c r="E1927" s="127">
        <v>25.0</v>
      </c>
      <c r="F1927" s="172"/>
      <c r="G1927" s="127">
        <f t="shared" si="136"/>
        <v>0</v>
      </c>
    </row>
    <row r="1928" ht="12.75" customHeight="1">
      <c r="B1928" s="70" t="s">
        <v>42599</v>
      </c>
      <c r="C1928" s="70" t="s">
        <v>40339</v>
      </c>
      <c r="D1928" s="126" t="s">
        <v>311</v>
      </c>
      <c r="E1928" s="127">
        <v>8.0</v>
      </c>
      <c r="F1928" s="172"/>
      <c r="G1928" s="127">
        <f t="shared" si="136"/>
        <v>0</v>
      </c>
    </row>
    <row r="1929" ht="12.75" customHeight="1">
      <c r="B1929" s="70" t="s">
        <v>42600</v>
      </c>
      <c r="C1929" s="70" t="s">
        <v>40341</v>
      </c>
      <c r="D1929" s="126" t="s">
        <v>311</v>
      </c>
      <c r="E1929" s="127">
        <v>15.0</v>
      </c>
      <c r="F1929" s="172"/>
      <c r="G1929" s="127">
        <f t="shared" si="136"/>
        <v>0</v>
      </c>
    </row>
    <row r="1930" ht="12.75" customHeight="1">
      <c r="B1930" s="70" t="s">
        <v>42601</v>
      </c>
      <c r="C1930" s="70" t="s">
        <v>40729</v>
      </c>
      <c r="D1930" s="126" t="s">
        <v>311</v>
      </c>
      <c r="E1930" s="127">
        <v>11.0</v>
      </c>
      <c r="F1930" s="172"/>
      <c r="G1930" s="127">
        <f t="shared" si="136"/>
        <v>0</v>
      </c>
    </row>
    <row r="1931" ht="12.75" customHeight="1">
      <c r="B1931" s="70" t="s">
        <v>42602</v>
      </c>
      <c r="C1931" s="70" t="s">
        <v>40731</v>
      </c>
      <c r="D1931" s="126" t="s">
        <v>311</v>
      </c>
      <c r="E1931" s="127">
        <v>1.0</v>
      </c>
      <c r="F1931" s="172"/>
      <c r="G1931" s="127">
        <f t="shared" si="136"/>
        <v>0</v>
      </c>
    </row>
    <row r="1932" ht="12.75" customHeight="1">
      <c r="B1932" s="70" t="s">
        <v>42603</v>
      </c>
      <c r="C1932" s="70" t="s">
        <v>40734</v>
      </c>
      <c r="D1932" s="126" t="s">
        <v>311</v>
      </c>
      <c r="E1932" s="127">
        <v>1.0</v>
      </c>
      <c r="F1932" s="172"/>
      <c r="G1932" s="127">
        <f t="shared" si="136"/>
        <v>0</v>
      </c>
    </row>
    <row r="1933" ht="12.75" customHeight="1">
      <c r="B1933" s="70" t="s">
        <v>42604</v>
      </c>
      <c r="C1933" s="70" t="s">
        <v>40349</v>
      </c>
      <c r="D1933" s="126" t="s">
        <v>311</v>
      </c>
      <c r="E1933" s="127">
        <v>6.0</v>
      </c>
      <c r="F1933" s="172"/>
      <c r="G1933" s="127">
        <f t="shared" si="136"/>
        <v>0</v>
      </c>
    </row>
    <row r="1934" ht="12.75" customHeight="1">
      <c r="B1934" s="70" t="s">
        <v>42605</v>
      </c>
      <c r="C1934" s="70" t="s">
        <v>40738</v>
      </c>
      <c r="D1934" s="126" t="s">
        <v>311</v>
      </c>
      <c r="E1934" s="127">
        <v>17.0</v>
      </c>
      <c r="F1934" s="172"/>
      <c r="G1934" s="127">
        <f t="shared" si="136"/>
        <v>0</v>
      </c>
    </row>
    <row r="1935" ht="12.75" customHeight="1">
      <c r="B1935" s="70" t="s">
        <v>42606</v>
      </c>
      <c r="C1935" s="70" t="s">
        <v>40742</v>
      </c>
      <c r="D1935" s="126" t="s">
        <v>311</v>
      </c>
      <c r="E1935" s="127">
        <v>3.0</v>
      </c>
      <c r="F1935" s="172"/>
      <c r="G1935" s="127">
        <f t="shared" si="136"/>
        <v>0</v>
      </c>
    </row>
    <row r="1936" ht="12.75" customHeight="1">
      <c r="B1936" s="70" t="s">
        <v>42607</v>
      </c>
      <c r="C1936" s="70" t="s">
        <v>40744</v>
      </c>
      <c r="D1936" s="126" t="s">
        <v>311</v>
      </c>
      <c r="E1936" s="127">
        <v>23.0</v>
      </c>
      <c r="F1936" s="172"/>
      <c r="G1936" s="127">
        <f t="shared" si="136"/>
        <v>0</v>
      </c>
    </row>
    <row r="1937" ht="12.75" customHeight="1">
      <c r="B1937" s="70" t="s">
        <v>42608</v>
      </c>
      <c r="C1937" s="70" t="s">
        <v>40746</v>
      </c>
      <c r="D1937" s="126" t="s">
        <v>311</v>
      </c>
      <c r="E1937" s="127">
        <v>8.0</v>
      </c>
      <c r="F1937" s="172"/>
      <c r="G1937" s="127">
        <f t="shared" si="136"/>
        <v>0</v>
      </c>
    </row>
    <row r="1938" ht="12.75" customHeight="1">
      <c r="B1938" s="70" t="s">
        <v>42609</v>
      </c>
      <c r="C1938" s="70" t="s">
        <v>40355</v>
      </c>
      <c r="D1938" s="126" t="s">
        <v>311</v>
      </c>
      <c r="E1938" s="127">
        <v>2.0</v>
      </c>
      <c r="F1938" s="172"/>
      <c r="G1938" s="127">
        <f t="shared" si="136"/>
        <v>0</v>
      </c>
    </row>
    <row r="1939" ht="12.75" customHeight="1">
      <c r="B1939" s="70" t="s">
        <v>42610</v>
      </c>
      <c r="C1939" s="70" t="s">
        <v>40357</v>
      </c>
      <c r="D1939" s="126" t="s">
        <v>311</v>
      </c>
      <c r="E1939" s="127">
        <v>1.0</v>
      </c>
      <c r="F1939" s="172"/>
      <c r="G1939" s="127">
        <f t="shared" si="136"/>
        <v>0</v>
      </c>
    </row>
    <row r="1940" ht="12.75" customHeight="1">
      <c r="B1940" s="70" t="s">
        <v>42611</v>
      </c>
      <c r="C1940" s="70" t="s">
        <v>40359</v>
      </c>
      <c r="D1940" s="126" t="s">
        <v>311</v>
      </c>
      <c r="E1940" s="127">
        <v>4.0</v>
      </c>
      <c r="F1940" s="172"/>
      <c r="G1940" s="127">
        <f t="shared" si="136"/>
        <v>0</v>
      </c>
    </row>
    <row r="1941" ht="12.75" customHeight="1">
      <c r="B1941" s="70" t="s">
        <v>42612</v>
      </c>
      <c r="C1941" s="70" t="s">
        <v>40753</v>
      </c>
      <c r="D1941" s="126" t="s">
        <v>311</v>
      </c>
      <c r="E1941" s="127">
        <v>18.0</v>
      </c>
      <c r="F1941" s="172"/>
      <c r="G1941" s="127">
        <f t="shared" si="136"/>
        <v>0</v>
      </c>
    </row>
    <row r="1942" ht="12.75" customHeight="1">
      <c r="B1942" s="70" t="s">
        <v>42613</v>
      </c>
      <c r="C1942" s="70" t="s">
        <v>40361</v>
      </c>
      <c r="D1942" s="126" t="s">
        <v>311</v>
      </c>
      <c r="E1942" s="127">
        <v>42.0</v>
      </c>
      <c r="F1942" s="172"/>
      <c r="G1942" s="127">
        <f t="shared" si="136"/>
        <v>0</v>
      </c>
    </row>
    <row r="1943" ht="12.75" customHeight="1">
      <c r="B1943" s="70" t="s">
        <v>42614</v>
      </c>
      <c r="C1943" s="70" t="s">
        <v>40363</v>
      </c>
      <c r="D1943" s="126" t="s">
        <v>311</v>
      </c>
      <c r="E1943" s="127">
        <v>44.0</v>
      </c>
      <c r="F1943" s="172"/>
      <c r="G1943" s="127">
        <f t="shared" si="136"/>
        <v>0</v>
      </c>
    </row>
    <row r="1944" ht="12.75" customHeight="1">
      <c r="B1944" s="70" t="s">
        <v>42615</v>
      </c>
      <c r="C1944" s="70" t="s">
        <v>40760</v>
      </c>
      <c r="D1944" s="126" t="s">
        <v>311</v>
      </c>
      <c r="E1944" s="127">
        <v>1.0</v>
      </c>
      <c r="F1944" s="172"/>
      <c r="G1944" s="127">
        <f t="shared" si="136"/>
        <v>0</v>
      </c>
    </row>
    <row r="1945" ht="12.75" customHeight="1">
      <c r="B1945" s="70" t="s">
        <v>42616</v>
      </c>
      <c r="C1945" s="70" t="s">
        <v>40373</v>
      </c>
      <c r="D1945" s="126" t="s">
        <v>311</v>
      </c>
      <c r="E1945" s="127">
        <v>4.0</v>
      </c>
      <c r="F1945" s="172"/>
      <c r="G1945" s="127">
        <f t="shared" si="136"/>
        <v>0</v>
      </c>
    </row>
    <row r="1946" ht="12.75" customHeight="1">
      <c r="B1946" s="70" t="s">
        <v>42617</v>
      </c>
      <c r="C1946" s="70" t="s">
        <v>40766</v>
      </c>
      <c r="D1946" s="126" t="s">
        <v>311</v>
      </c>
      <c r="E1946" s="127">
        <v>8.0</v>
      </c>
      <c r="F1946" s="172"/>
      <c r="G1946" s="127">
        <f t="shared" si="136"/>
        <v>0</v>
      </c>
    </row>
    <row r="1947" ht="12.75" customHeight="1">
      <c r="B1947" s="70" t="s">
        <v>42618</v>
      </c>
      <c r="C1947" s="70" t="s">
        <v>40377</v>
      </c>
      <c r="D1947" s="126" t="s">
        <v>311</v>
      </c>
      <c r="E1947" s="127">
        <v>1.0</v>
      </c>
      <c r="F1947" s="172"/>
      <c r="G1947" s="127">
        <f t="shared" si="136"/>
        <v>0</v>
      </c>
    </row>
    <row r="1948" ht="12.75" customHeight="1">
      <c r="B1948" s="70" t="s">
        <v>42619</v>
      </c>
      <c r="C1948" s="70" t="s">
        <v>40379</v>
      </c>
      <c r="D1948" s="126" t="s">
        <v>311</v>
      </c>
      <c r="E1948" s="127">
        <v>6.0</v>
      </c>
      <c r="F1948" s="172"/>
      <c r="G1948" s="127">
        <f t="shared" si="136"/>
        <v>0</v>
      </c>
    </row>
    <row r="1949" ht="12.75" customHeight="1">
      <c r="B1949" s="70" t="s">
        <v>42620</v>
      </c>
      <c r="C1949" s="70" t="s">
        <v>41157</v>
      </c>
      <c r="D1949" s="126" t="s">
        <v>311</v>
      </c>
      <c r="E1949" s="127">
        <v>8.0</v>
      </c>
      <c r="F1949" s="172"/>
      <c r="G1949" s="127">
        <f t="shared" si="136"/>
        <v>0</v>
      </c>
    </row>
    <row r="1950" ht="12.75" customHeight="1">
      <c r="B1950" s="70" t="s">
        <v>42621</v>
      </c>
      <c r="C1950" s="70" t="s">
        <v>40381</v>
      </c>
      <c r="D1950" s="126" t="s">
        <v>311</v>
      </c>
      <c r="E1950" s="127">
        <v>13.0</v>
      </c>
      <c r="F1950" s="177"/>
      <c r="G1950" s="127">
        <f t="shared" si="136"/>
        <v>0</v>
      </c>
    </row>
    <row r="1951" ht="12.75" customHeight="1">
      <c r="B1951" s="70" t="s">
        <v>42622</v>
      </c>
      <c r="C1951" s="70" t="s">
        <v>40383</v>
      </c>
      <c r="D1951" s="126" t="s">
        <v>311</v>
      </c>
      <c r="E1951" s="127">
        <v>20.0</v>
      </c>
      <c r="F1951" s="172"/>
      <c r="G1951" s="127">
        <f t="shared" si="136"/>
        <v>0</v>
      </c>
    </row>
    <row r="1952" ht="12.75" customHeight="1">
      <c r="B1952" s="70" t="s">
        <v>42623</v>
      </c>
      <c r="C1952" s="70" t="s">
        <v>40385</v>
      </c>
      <c r="D1952" s="126" t="s">
        <v>311</v>
      </c>
      <c r="E1952" s="127">
        <v>23.0</v>
      </c>
      <c r="F1952" s="172"/>
      <c r="G1952" s="127">
        <f t="shared" si="136"/>
        <v>0</v>
      </c>
    </row>
    <row r="1953" ht="12.75" customHeight="1">
      <c r="B1953" s="70" t="s">
        <v>42624</v>
      </c>
      <c r="C1953" s="70" t="s">
        <v>40773</v>
      </c>
      <c r="D1953" s="126" t="s">
        <v>311</v>
      </c>
      <c r="E1953" s="127">
        <v>3.0</v>
      </c>
      <c r="F1953" s="172"/>
      <c r="G1953" s="127">
        <f t="shared" si="136"/>
        <v>0</v>
      </c>
    </row>
    <row r="1954" ht="12.75" customHeight="1">
      <c r="B1954" s="70" t="s">
        <v>42625</v>
      </c>
      <c r="C1954" s="70" t="s">
        <v>40775</v>
      </c>
      <c r="D1954" s="126" t="s">
        <v>311</v>
      </c>
      <c r="E1954" s="127">
        <v>14.0</v>
      </c>
      <c r="F1954" s="172"/>
      <c r="G1954" s="127">
        <f t="shared" si="136"/>
        <v>0</v>
      </c>
    </row>
    <row r="1955" ht="12.75" customHeight="1">
      <c r="B1955" s="70" t="s">
        <v>42626</v>
      </c>
      <c r="C1955" s="70" t="s">
        <v>40777</v>
      </c>
      <c r="D1955" s="126" t="s">
        <v>311</v>
      </c>
      <c r="E1955" s="127">
        <v>15.0</v>
      </c>
      <c r="F1955" s="172"/>
      <c r="G1955" s="127">
        <f t="shared" si="136"/>
        <v>0</v>
      </c>
    </row>
    <row r="1956" ht="12.75" customHeight="1">
      <c r="B1956" s="70" t="s">
        <v>42627</v>
      </c>
      <c r="C1956" s="70" t="s">
        <v>40779</v>
      </c>
      <c r="D1956" s="126" t="s">
        <v>311</v>
      </c>
      <c r="E1956" s="127">
        <v>13.0</v>
      </c>
      <c r="F1956" s="172"/>
      <c r="G1956" s="127">
        <f t="shared" si="136"/>
        <v>0</v>
      </c>
    </row>
    <row r="1957" ht="12.75" customHeight="1">
      <c r="B1957" s="70" t="s">
        <v>42628</v>
      </c>
      <c r="C1957" s="70" t="s">
        <v>40387</v>
      </c>
      <c r="D1957" s="126" t="s">
        <v>311</v>
      </c>
      <c r="E1957" s="127">
        <v>14.0</v>
      </c>
      <c r="F1957" s="172"/>
      <c r="G1957" s="127">
        <f t="shared" si="136"/>
        <v>0</v>
      </c>
    </row>
    <row r="1958" ht="12.75" customHeight="1">
      <c r="B1958" s="70" t="s">
        <v>42629</v>
      </c>
      <c r="C1958" s="70" t="s">
        <v>40782</v>
      </c>
      <c r="D1958" s="126" t="s">
        <v>311</v>
      </c>
      <c r="E1958" s="127">
        <v>10.0</v>
      </c>
      <c r="F1958" s="172"/>
      <c r="G1958" s="127">
        <f t="shared" si="136"/>
        <v>0</v>
      </c>
    </row>
    <row r="1959" ht="12.75" customHeight="1">
      <c r="B1959" s="70" t="s">
        <v>42630</v>
      </c>
      <c r="C1959" s="70" t="s">
        <v>40389</v>
      </c>
      <c r="D1959" s="126" t="s">
        <v>311</v>
      </c>
      <c r="E1959" s="127">
        <v>83.0</v>
      </c>
      <c r="F1959" s="172"/>
      <c r="G1959" s="127">
        <f t="shared" si="136"/>
        <v>0</v>
      </c>
    </row>
    <row r="1960" ht="12.75" customHeight="1">
      <c r="B1960" s="70" t="s">
        <v>42631</v>
      </c>
      <c r="C1960" s="70" t="s">
        <v>40391</v>
      </c>
      <c r="D1960" s="126" t="s">
        <v>311</v>
      </c>
      <c r="E1960" s="127">
        <v>111.0</v>
      </c>
      <c r="F1960" s="172"/>
      <c r="G1960" s="127">
        <f t="shared" si="136"/>
        <v>0</v>
      </c>
    </row>
    <row r="1961" ht="12.75" customHeight="1">
      <c r="B1961" s="70" t="s">
        <v>42632</v>
      </c>
      <c r="C1961" s="70" t="s">
        <v>40393</v>
      </c>
      <c r="D1961" s="126" t="s">
        <v>311</v>
      </c>
      <c r="E1961" s="127">
        <v>130.0</v>
      </c>
      <c r="F1961" s="172"/>
      <c r="G1961" s="127">
        <f t="shared" si="136"/>
        <v>0</v>
      </c>
    </row>
    <row r="1962" ht="12.75" customHeight="1">
      <c r="B1962" s="70" t="s">
        <v>42633</v>
      </c>
      <c r="C1962" s="70" t="s">
        <v>40395</v>
      </c>
      <c r="D1962" s="126" t="s">
        <v>311</v>
      </c>
      <c r="E1962" s="127">
        <v>146.0</v>
      </c>
      <c r="F1962" s="172"/>
      <c r="G1962" s="127">
        <f t="shared" si="136"/>
        <v>0</v>
      </c>
    </row>
    <row r="1963" ht="12.75" customHeight="1">
      <c r="B1963" s="70" t="s">
        <v>42634</v>
      </c>
      <c r="C1963" s="70" t="s">
        <v>40397</v>
      </c>
      <c r="D1963" s="126" t="s">
        <v>311</v>
      </c>
      <c r="E1963" s="127">
        <v>33.0</v>
      </c>
      <c r="F1963" s="172"/>
      <c r="G1963" s="127">
        <f t="shared" si="136"/>
        <v>0</v>
      </c>
    </row>
    <row r="1964" ht="12.75" customHeight="1">
      <c r="B1964" s="70" t="s">
        <v>42635</v>
      </c>
      <c r="C1964" s="70" t="s">
        <v>40399</v>
      </c>
      <c r="D1964" s="126" t="s">
        <v>311</v>
      </c>
      <c r="E1964" s="127">
        <v>11.0</v>
      </c>
      <c r="F1964" s="172"/>
      <c r="G1964" s="127">
        <f t="shared" si="136"/>
        <v>0</v>
      </c>
    </row>
    <row r="1965" ht="12.75" customHeight="1">
      <c r="B1965" s="70" t="s">
        <v>42636</v>
      </c>
      <c r="C1965" s="70" t="s">
        <v>37604</v>
      </c>
      <c r="D1965" s="126" t="s">
        <v>311</v>
      </c>
      <c r="E1965" s="127">
        <v>324.0</v>
      </c>
      <c r="F1965" s="172"/>
      <c r="G1965" s="127">
        <f t="shared" si="136"/>
        <v>0</v>
      </c>
    </row>
    <row r="1966" ht="12.75" customHeight="1">
      <c r="B1966" s="70" t="s">
        <v>42637</v>
      </c>
      <c r="C1966" s="70" t="s">
        <v>33347</v>
      </c>
      <c r="D1966" s="126" t="s">
        <v>311</v>
      </c>
      <c r="E1966" s="127">
        <v>179.0</v>
      </c>
      <c r="F1966" s="172"/>
      <c r="G1966" s="127">
        <f t="shared" si="136"/>
        <v>0</v>
      </c>
    </row>
    <row r="1967" ht="12.75" customHeight="1">
      <c r="B1967" s="70" t="s">
        <v>42638</v>
      </c>
      <c r="C1967" s="70" t="s">
        <v>33171</v>
      </c>
      <c r="D1967" s="126" t="s">
        <v>311</v>
      </c>
      <c r="E1967" s="127">
        <v>11.0</v>
      </c>
      <c r="F1967" s="172"/>
      <c r="G1967" s="127">
        <f t="shared" si="136"/>
        <v>0</v>
      </c>
    </row>
    <row r="1968" ht="12.75" customHeight="1">
      <c r="B1968" s="79" t="s">
        <v>42639</v>
      </c>
      <c r="C1968" s="83" t="s">
        <v>40404</v>
      </c>
      <c r="D1968" s="129"/>
      <c r="E1968" s="129"/>
      <c r="F1968" s="178"/>
      <c r="G1968" s="127"/>
    </row>
    <row r="1969" ht="12.75" customHeight="1">
      <c r="B1969" s="70" t="s">
        <v>42640</v>
      </c>
      <c r="C1969" s="70" t="s">
        <v>40798</v>
      </c>
      <c r="D1969" s="126" t="s">
        <v>311</v>
      </c>
      <c r="E1969" s="127">
        <v>1.0</v>
      </c>
      <c r="F1969" s="172"/>
      <c r="G1969" s="127">
        <f t="shared" ref="G1969:G2011" si="137">+ROUND(E1969*F1969,2)</f>
        <v>0</v>
      </c>
    </row>
    <row r="1970" ht="12.75" customHeight="1">
      <c r="B1970" s="70" t="s">
        <v>42641</v>
      </c>
      <c r="C1970" s="70" t="s">
        <v>41849</v>
      </c>
      <c r="D1970" s="126" t="s">
        <v>311</v>
      </c>
      <c r="E1970" s="127">
        <v>16.0</v>
      </c>
      <c r="F1970" s="172"/>
      <c r="G1970" s="127">
        <f t="shared" si="137"/>
        <v>0</v>
      </c>
    </row>
    <row r="1971" ht="12.75" customHeight="1">
      <c r="B1971" s="70" t="s">
        <v>42642</v>
      </c>
      <c r="C1971" s="70" t="s">
        <v>40406</v>
      </c>
      <c r="D1971" s="126" t="s">
        <v>311</v>
      </c>
      <c r="E1971" s="127">
        <v>2.0</v>
      </c>
      <c r="F1971" s="172"/>
      <c r="G1971" s="127">
        <f t="shared" si="137"/>
        <v>0</v>
      </c>
    </row>
    <row r="1972" ht="12.75" customHeight="1">
      <c r="B1972" s="70" t="s">
        <v>42643</v>
      </c>
      <c r="C1972" s="70" t="s">
        <v>42644</v>
      </c>
      <c r="D1972" s="126" t="s">
        <v>311</v>
      </c>
      <c r="E1972" s="127">
        <v>1.0</v>
      </c>
      <c r="F1972" s="172"/>
      <c r="G1972" s="127">
        <f t="shared" si="137"/>
        <v>0</v>
      </c>
    </row>
    <row r="1973" ht="12.75" customHeight="1">
      <c r="B1973" s="70" t="s">
        <v>42645</v>
      </c>
      <c r="C1973" s="70" t="s">
        <v>40408</v>
      </c>
      <c r="D1973" s="126" t="s">
        <v>311</v>
      </c>
      <c r="E1973" s="127">
        <v>7.0</v>
      </c>
      <c r="F1973" s="172"/>
      <c r="G1973" s="127">
        <f t="shared" si="137"/>
        <v>0</v>
      </c>
    </row>
    <row r="1974" ht="12.75" customHeight="1">
      <c r="B1974" s="70" t="s">
        <v>42646</v>
      </c>
      <c r="C1974" s="70" t="s">
        <v>42647</v>
      </c>
      <c r="D1974" s="126" t="s">
        <v>311</v>
      </c>
      <c r="E1974" s="127">
        <v>2.0</v>
      </c>
      <c r="F1974" s="172"/>
      <c r="G1974" s="127">
        <f t="shared" si="137"/>
        <v>0</v>
      </c>
    </row>
    <row r="1975" ht="12.75" customHeight="1">
      <c r="B1975" s="70" t="s">
        <v>42648</v>
      </c>
      <c r="C1975" s="70" t="s">
        <v>42649</v>
      </c>
      <c r="D1975" s="126" t="s">
        <v>311</v>
      </c>
      <c r="E1975" s="127">
        <v>1.0</v>
      </c>
      <c r="F1975" s="172"/>
      <c r="G1975" s="127">
        <f t="shared" si="137"/>
        <v>0</v>
      </c>
    </row>
    <row r="1976" ht="12.75" customHeight="1">
      <c r="B1976" s="70" t="s">
        <v>42650</v>
      </c>
      <c r="C1976" s="70" t="s">
        <v>40410</v>
      </c>
      <c r="D1976" s="126" t="s">
        <v>311</v>
      </c>
      <c r="E1976" s="127">
        <v>7.0</v>
      </c>
      <c r="F1976" s="172"/>
      <c r="G1976" s="127">
        <f t="shared" si="137"/>
        <v>0</v>
      </c>
    </row>
    <row r="1977" ht="12.75" customHeight="1">
      <c r="B1977" s="70" t="s">
        <v>42651</v>
      </c>
      <c r="C1977" s="70" t="s">
        <v>40803</v>
      </c>
      <c r="D1977" s="126" t="s">
        <v>311</v>
      </c>
      <c r="E1977" s="127">
        <v>1.0</v>
      </c>
      <c r="F1977" s="172"/>
      <c r="G1977" s="127">
        <f t="shared" si="137"/>
        <v>0</v>
      </c>
    </row>
    <row r="1978" ht="12.75" customHeight="1">
      <c r="B1978" s="70" t="s">
        <v>42652</v>
      </c>
      <c r="C1978" s="70" t="s">
        <v>41855</v>
      </c>
      <c r="D1978" s="126" t="s">
        <v>311</v>
      </c>
      <c r="E1978" s="127">
        <v>2.0</v>
      </c>
      <c r="F1978" s="172"/>
      <c r="G1978" s="127">
        <f t="shared" si="137"/>
        <v>0</v>
      </c>
    </row>
    <row r="1979" ht="12.75" customHeight="1">
      <c r="B1979" s="70" t="s">
        <v>42653</v>
      </c>
      <c r="C1979" s="70" t="s">
        <v>40805</v>
      </c>
      <c r="D1979" s="126" t="s">
        <v>311</v>
      </c>
      <c r="E1979" s="127">
        <v>3.0</v>
      </c>
      <c r="F1979" s="172"/>
      <c r="G1979" s="127">
        <f t="shared" si="137"/>
        <v>0</v>
      </c>
    </row>
    <row r="1980" ht="12.75" customHeight="1">
      <c r="B1980" s="70" t="s">
        <v>42654</v>
      </c>
      <c r="C1980" s="70" t="s">
        <v>42655</v>
      </c>
      <c r="D1980" s="126" t="s">
        <v>311</v>
      </c>
      <c r="E1980" s="127">
        <v>1.0</v>
      </c>
      <c r="F1980" s="172"/>
      <c r="G1980" s="127">
        <f t="shared" si="137"/>
        <v>0</v>
      </c>
    </row>
    <row r="1981" ht="12.75" customHeight="1">
      <c r="B1981" s="70" t="s">
        <v>42656</v>
      </c>
      <c r="C1981" s="70" t="s">
        <v>40807</v>
      </c>
      <c r="D1981" s="126" t="s">
        <v>311</v>
      </c>
      <c r="E1981" s="127">
        <v>3.0</v>
      </c>
      <c r="F1981" s="172"/>
      <c r="G1981" s="127">
        <f t="shared" si="137"/>
        <v>0</v>
      </c>
    </row>
    <row r="1982" ht="12.75" customHeight="1">
      <c r="B1982" s="70" t="s">
        <v>42657</v>
      </c>
      <c r="C1982" s="70" t="s">
        <v>40809</v>
      </c>
      <c r="D1982" s="126" t="s">
        <v>311</v>
      </c>
      <c r="E1982" s="127">
        <v>3.0</v>
      </c>
      <c r="F1982" s="172"/>
      <c r="G1982" s="127">
        <f t="shared" si="137"/>
        <v>0</v>
      </c>
    </row>
    <row r="1983" ht="12.75" customHeight="1">
      <c r="B1983" s="70" t="s">
        <v>42658</v>
      </c>
      <c r="C1983" s="70" t="s">
        <v>42659</v>
      </c>
      <c r="D1983" s="126" t="s">
        <v>311</v>
      </c>
      <c r="E1983" s="127">
        <v>1.0</v>
      </c>
      <c r="F1983" s="172"/>
      <c r="G1983" s="127">
        <f t="shared" si="137"/>
        <v>0</v>
      </c>
    </row>
    <row r="1984" ht="12.75" customHeight="1">
      <c r="B1984" s="70" t="s">
        <v>42660</v>
      </c>
      <c r="C1984" s="70" t="s">
        <v>40412</v>
      </c>
      <c r="D1984" s="126" t="s">
        <v>311</v>
      </c>
      <c r="E1984" s="127">
        <v>1.0</v>
      </c>
      <c r="F1984" s="172"/>
      <c r="G1984" s="127">
        <f t="shared" si="137"/>
        <v>0</v>
      </c>
    </row>
    <row r="1985" ht="12.75" customHeight="1">
      <c r="B1985" s="70" t="s">
        <v>42661</v>
      </c>
      <c r="C1985" s="70" t="s">
        <v>41859</v>
      </c>
      <c r="D1985" s="126" t="s">
        <v>311</v>
      </c>
      <c r="E1985" s="127">
        <v>1.0</v>
      </c>
      <c r="F1985" s="172"/>
      <c r="G1985" s="127">
        <f t="shared" si="137"/>
        <v>0</v>
      </c>
    </row>
    <row r="1986" ht="12.75" customHeight="1">
      <c r="B1986" s="70" t="s">
        <v>42662</v>
      </c>
      <c r="C1986" s="70" t="s">
        <v>42241</v>
      </c>
      <c r="D1986" s="126" t="s">
        <v>311</v>
      </c>
      <c r="E1986" s="127">
        <v>2.0</v>
      </c>
      <c r="F1986" s="172"/>
      <c r="G1986" s="127">
        <f t="shared" si="137"/>
        <v>0</v>
      </c>
    </row>
    <row r="1987" ht="12.75" customHeight="1">
      <c r="B1987" s="70" t="s">
        <v>42663</v>
      </c>
      <c r="C1987" s="70" t="s">
        <v>42664</v>
      </c>
      <c r="D1987" s="126" t="s">
        <v>311</v>
      </c>
      <c r="E1987" s="127">
        <v>1.0</v>
      </c>
      <c r="F1987" s="172"/>
      <c r="G1987" s="127">
        <f t="shared" si="137"/>
        <v>0</v>
      </c>
    </row>
    <row r="1988" ht="12.75" customHeight="1">
      <c r="B1988" s="70" t="s">
        <v>42665</v>
      </c>
      <c r="C1988" s="70" t="s">
        <v>41861</v>
      </c>
      <c r="D1988" s="126" t="s">
        <v>311</v>
      </c>
      <c r="E1988" s="127">
        <v>9.0</v>
      </c>
      <c r="F1988" s="172"/>
      <c r="G1988" s="127">
        <f t="shared" si="137"/>
        <v>0</v>
      </c>
    </row>
    <row r="1989" ht="12.75" customHeight="1">
      <c r="B1989" s="70" t="s">
        <v>42666</v>
      </c>
      <c r="C1989" s="70" t="s">
        <v>42667</v>
      </c>
      <c r="D1989" s="126" t="s">
        <v>311</v>
      </c>
      <c r="E1989" s="127">
        <v>1.0</v>
      </c>
      <c r="F1989" s="172"/>
      <c r="G1989" s="127">
        <f t="shared" si="137"/>
        <v>0</v>
      </c>
    </row>
    <row r="1990" ht="12.75" customHeight="1">
      <c r="B1990" s="70" t="s">
        <v>42668</v>
      </c>
      <c r="C1990" s="70" t="s">
        <v>42669</v>
      </c>
      <c r="D1990" s="126" t="s">
        <v>311</v>
      </c>
      <c r="E1990" s="127">
        <v>1.0</v>
      </c>
      <c r="F1990" s="172"/>
      <c r="G1990" s="127">
        <f t="shared" si="137"/>
        <v>0</v>
      </c>
    </row>
    <row r="1991" ht="12.75" customHeight="1">
      <c r="B1991" s="70" t="s">
        <v>42670</v>
      </c>
      <c r="C1991" s="70" t="s">
        <v>42671</v>
      </c>
      <c r="D1991" s="126" t="s">
        <v>311</v>
      </c>
      <c r="E1991" s="127">
        <v>1.0</v>
      </c>
      <c r="F1991" s="172"/>
      <c r="G1991" s="127">
        <f t="shared" si="137"/>
        <v>0</v>
      </c>
    </row>
    <row r="1992" ht="12.75" customHeight="1">
      <c r="B1992" s="70" t="s">
        <v>42672</v>
      </c>
      <c r="C1992" s="70" t="s">
        <v>41864</v>
      </c>
      <c r="D1992" s="126" t="s">
        <v>311</v>
      </c>
      <c r="E1992" s="127">
        <v>4.0</v>
      </c>
      <c r="F1992" s="172"/>
      <c r="G1992" s="127">
        <f t="shared" si="137"/>
        <v>0</v>
      </c>
    </row>
    <row r="1993" ht="12.75" customHeight="1">
      <c r="B1993" s="70" t="s">
        <v>42673</v>
      </c>
      <c r="C1993" s="70" t="s">
        <v>40812</v>
      </c>
      <c r="D1993" s="126" t="s">
        <v>311</v>
      </c>
      <c r="E1993" s="127">
        <v>2.0</v>
      </c>
      <c r="F1993" s="172"/>
      <c r="G1993" s="127">
        <f t="shared" si="137"/>
        <v>0</v>
      </c>
    </row>
    <row r="1994" ht="12.75" customHeight="1">
      <c r="B1994" s="70" t="s">
        <v>42674</v>
      </c>
      <c r="C1994" s="70" t="s">
        <v>40814</v>
      </c>
      <c r="D1994" s="126" t="s">
        <v>311</v>
      </c>
      <c r="E1994" s="127">
        <v>1.0</v>
      </c>
      <c r="F1994" s="177"/>
      <c r="G1994" s="127">
        <f t="shared" si="137"/>
        <v>0</v>
      </c>
    </row>
    <row r="1995" ht="12.75" customHeight="1">
      <c r="B1995" s="70" t="s">
        <v>42675</v>
      </c>
      <c r="C1995" s="70" t="s">
        <v>42248</v>
      </c>
      <c r="D1995" s="126" t="s">
        <v>311</v>
      </c>
      <c r="E1995" s="127">
        <v>4.0</v>
      </c>
      <c r="F1995" s="177"/>
      <c r="G1995" s="127">
        <f t="shared" si="137"/>
        <v>0</v>
      </c>
    </row>
    <row r="1996" ht="12.75" customHeight="1">
      <c r="B1996" s="70" t="s">
        <v>42676</v>
      </c>
      <c r="C1996" s="70" t="s">
        <v>41867</v>
      </c>
      <c r="D1996" s="126" t="s">
        <v>311</v>
      </c>
      <c r="E1996" s="127">
        <v>2.0</v>
      </c>
      <c r="F1996" s="172"/>
      <c r="G1996" s="127">
        <f t="shared" si="137"/>
        <v>0</v>
      </c>
    </row>
    <row r="1997" ht="12.75" customHeight="1">
      <c r="B1997" s="70" t="s">
        <v>42677</v>
      </c>
      <c r="C1997" s="70" t="s">
        <v>40816</v>
      </c>
      <c r="D1997" s="126" t="s">
        <v>311</v>
      </c>
      <c r="E1997" s="127">
        <v>1.0</v>
      </c>
      <c r="F1997" s="172"/>
      <c r="G1997" s="127">
        <f t="shared" si="137"/>
        <v>0</v>
      </c>
    </row>
    <row r="1998" ht="12.75" customHeight="1">
      <c r="B1998" s="70" t="s">
        <v>42678</v>
      </c>
      <c r="C1998" s="70" t="s">
        <v>41870</v>
      </c>
      <c r="D1998" s="126" t="s">
        <v>311</v>
      </c>
      <c r="E1998" s="127">
        <v>1.0</v>
      </c>
      <c r="F1998" s="172"/>
      <c r="G1998" s="127">
        <f t="shared" si="137"/>
        <v>0</v>
      </c>
    </row>
    <row r="1999" ht="12.75" customHeight="1">
      <c r="B1999" s="70" t="s">
        <v>42679</v>
      </c>
      <c r="C1999" s="70" t="s">
        <v>42253</v>
      </c>
      <c r="D1999" s="126" t="s">
        <v>311</v>
      </c>
      <c r="E1999" s="127">
        <v>1.0</v>
      </c>
      <c r="F1999" s="172"/>
      <c r="G1999" s="127">
        <f t="shared" si="137"/>
        <v>0</v>
      </c>
    </row>
    <row r="2000" ht="12.75" customHeight="1">
      <c r="B2000" s="70" t="s">
        <v>42680</v>
      </c>
      <c r="C2000" s="70" t="s">
        <v>42681</v>
      </c>
      <c r="D2000" s="126" t="s">
        <v>311</v>
      </c>
      <c r="E2000" s="127">
        <v>4.0</v>
      </c>
      <c r="F2000" s="177"/>
      <c r="G2000" s="127">
        <f t="shared" si="137"/>
        <v>0</v>
      </c>
    </row>
    <row r="2001" ht="12.75" customHeight="1">
      <c r="B2001" s="70" t="s">
        <v>42682</v>
      </c>
      <c r="C2001" s="70" t="s">
        <v>41872</v>
      </c>
      <c r="D2001" s="126" t="s">
        <v>311</v>
      </c>
      <c r="E2001" s="127">
        <v>1.0</v>
      </c>
      <c r="F2001" s="172"/>
      <c r="G2001" s="127">
        <f t="shared" si="137"/>
        <v>0</v>
      </c>
    </row>
    <row r="2002" ht="12.75" customHeight="1">
      <c r="B2002" s="70" t="s">
        <v>42683</v>
      </c>
      <c r="C2002" s="70" t="s">
        <v>41874</v>
      </c>
      <c r="D2002" s="126" t="s">
        <v>311</v>
      </c>
      <c r="E2002" s="127">
        <v>2.0</v>
      </c>
      <c r="F2002" s="172"/>
      <c r="G2002" s="127">
        <f t="shared" si="137"/>
        <v>0</v>
      </c>
    </row>
    <row r="2003" ht="12.75" customHeight="1">
      <c r="B2003" s="70" t="s">
        <v>42684</v>
      </c>
      <c r="C2003" s="70" t="s">
        <v>42256</v>
      </c>
      <c r="D2003" s="126" t="s">
        <v>311</v>
      </c>
      <c r="E2003" s="127">
        <v>1.0</v>
      </c>
      <c r="F2003" s="172"/>
      <c r="G2003" s="127">
        <f t="shared" si="137"/>
        <v>0</v>
      </c>
    </row>
    <row r="2004" ht="12.75" customHeight="1">
      <c r="B2004" s="70" t="s">
        <v>42685</v>
      </c>
      <c r="C2004" s="70" t="s">
        <v>41193</v>
      </c>
      <c r="D2004" s="126" t="s">
        <v>311</v>
      </c>
      <c r="E2004" s="127">
        <v>2.0</v>
      </c>
      <c r="F2004" s="172"/>
      <c r="G2004" s="127">
        <f t="shared" si="137"/>
        <v>0</v>
      </c>
    </row>
    <row r="2005" ht="12.75" customHeight="1">
      <c r="B2005" s="70" t="s">
        <v>42686</v>
      </c>
      <c r="C2005" s="70" t="s">
        <v>41195</v>
      </c>
      <c r="D2005" s="126" t="s">
        <v>311</v>
      </c>
      <c r="E2005" s="127">
        <v>2.0</v>
      </c>
      <c r="F2005" s="172"/>
      <c r="G2005" s="127">
        <f t="shared" si="137"/>
        <v>0</v>
      </c>
    </row>
    <row r="2006" ht="12.75" customHeight="1">
      <c r="B2006" s="70" t="s">
        <v>42687</v>
      </c>
      <c r="C2006" s="70" t="s">
        <v>42688</v>
      </c>
      <c r="D2006" s="126" t="s">
        <v>311</v>
      </c>
      <c r="E2006" s="127">
        <v>1.0</v>
      </c>
      <c r="F2006" s="172"/>
      <c r="G2006" s="127">
        <f t="shared" si="137"/>
        <v>0</v>
      </c>
    </row>
    <row r="2007" ht="12.75" customHeight="1">
      <c r="B2007" s="70" t="s">
        <v>42689</v>
      </c>
      <c r="C2007" s="70" t="s">
        <v>42690</v>
      </c>
      <c r="D2007" s="126" t="s">
        <v>311</v>
      </c>
      <c r="E2007" s="127">
        <v>1.0</v>
      </c>
      <c r="F2007" s="172"/>
      <c r="G2007" s="127">
        <f t="shared" si="137"/>
        <v>0</v>
      </c>
    </row>
    <row r="2008" ht="12.75" customHeight="1">
      <c r="B2008" s="70" t="s">
        <v>42691</v>
      </c>
      <c r="C2008" s="70" t="s">
        <v>40822</v>
      </c>
      <c r="D2008" s="126" t="s">
        <v>311</v>
      </c>
      <c r="E2008" s="127">
        <v>1.0</v>
      </c>
      <c r="F2008" s="172"/>
      <c r="G2008" s="127">
        <f t="shared" si="137"/>
        <v>0</v>
      </c>
    </row>
    <row r="2009" ht="12.75" customHeight="1">
      <c r="B2009" s="70" t="s">
        <v>42692</v>
      </c>
      <c r="C2009" s="70" t="s">
        <v>42349</v>
      </c>
      <c r="D2009" s="126" t="s">
        <v>311</v>
      </c>
      <c r="E2009" s="127">
        <v>1.0</v>
      </c>
      <c r="F2009" s="172"/>
      <c r="G2009" s="127">
        <f t="shared" si="137"/>
        <v>0</v>
      </c>
    </row>
    <row r="2010" ht="12.75" customHeight="1">
      <c r="B2010" s="70" t="s">
        <v>42693</v>
      </c>
      <c r="C2010" s="70" t="s">
        <v>42694</v>
      </c>
      <c r="D2010" s="126" t="s">
        <v>311</v>
      </c>
      <c r="E2010" s="127">
        <v>2.0</v>
      </c>
      <c r="F2010" s="172"/>
      <c r="G2010" s="127">
        <f t="shared" si="137"/>
        <v>0</v>
      </c>
    </row>
    <row r="2011" ht="12.75" customHeight="1">
      <c r="B2011" s="70" t="s">
        <v>42695</v>
      </c>
      <c r="C2011" s="70" t="s">
        <v>42696</v>
      </c>
      <c r="D2011" s="126" t="s">
        <v>311</v>
      </c>
      <c r="E2011" s="127">
        <v>1.0</v>
      </c>
      <c r="F2011" s="177"/>
      <c r="G2011" s="127">
        <f t="shared" si="137"/>
        <v>0</v>
      </c>
    </row>
    <row r="2012" ht="12.75" customHeight="1">
      <c r="B2012" s="79" t="s">
        <v>42697</v>
      </c>
      <c r="C2012" s="83" t="s">
        <v>40434</v>
      </c>
      <c r="D2012" s="129"/>
      <c r="E2012" s="129"/>
      <c r="F2012" s="178"/>
      <c r="G2012" s="127"/>
    </row>
    <row r="2013" ht="12.75" customHeight="1">
      <c r="B2013" s="84" t="s">
        <v>42698</v>
      </c>
      <c r="C2013" s="85" t="s">
        <v>40436</v>
      </c>
      <c r="D2013" s="129"/>
      <c r="E2013" s="129"/>
      <c r="F2013" s="178"/>
      <c r="G2013" s="127"/>
    </row>
    <row r="2014" ht="12.75" customHeight="1">
      <c r="B2014" s="70" t="s">
        <v>42699</v>
      </c>
      <c r="C2014" s="70" t="s">
        <v>40440</v>
      </c>
      <c r="D2014" s="126" t="s">
        <v>311</v>
      </c>
      <c r="E2014" s="127">
        <v>5.0</v>
      </c>
      <c r="F2014" s="172"/>
      <c r="G2014" s="127">
        <f t="shared" ref="G2014:G2017" si="138">+ROUND(E2014*F2014,2)</f>
        <v>0</v>
      </c>
    </row>
    <row r="2015" ht="12.75" customHeight="1">
      <c r="B2015" s="70" t="s">
        <v>42700</v>
      </c>
      <c r="C2015" s="70" t="s">
        <v>40442</v>
      </c>
      <c r="D2015" s="126" t="s">
        <v>311</v>
      </c>
      <c r="E2015" s="127">
        <v>25.0</v>
      </c>
      <c r="F2015" s="172"/>
      <c r="G2015" s="127">
        <f t="shared" si="138"/>
        <v>0</v>
      </c>
    </row>
    <row r="2016" ht="12.75" customHeight="1">
      <c r="B2016" s="70" t="s">
        <v>42701</v>
      </c>
      <c r="C2016" s="70" t="s">
        <v>40444</v>
      </c>
      <c r="D2016" s="126" t="s">
        <v>311</v>
      </c>
      <c r="E2016" s="127">
        <v>28.0</v>
      </c>
      <c r="F2016" s="172"/>
      <c r="G2016" s="127">
        <f t="shared" si="138"/>
        <v>0</v>
      </c>
    </row>
    <row r="2017" ht="12.75" customHeight="1">
      <c r="B2017" s="70" t="s">
        <v>42702</v>
      </c>
      <c r="C2017" s="70" t="s">
        <v>40446</v>
      </c>
      <c r="D2017" s="126" t="s">
        <v>311</v>
      </c>
      <c r="E2017" s="127">
        <v>5.0</v>
      </c>
      <c r="F2017" s="172"/>
      <c r="G2017" s="127">
        <f t="shared" si="138"/>
        <v>0</v>
      </c>
    </row>
    <row r="2018" ht="12.75" customHeight="1">
      <c r="B2018" s="84" t="s">
        <v>42703</v>
      </c>
      <c r="C2018" s="85" t="s">
        <v>33352</v>
      </c>
      <c r="D2018" s="129"/>
      <c r="E2018" s="129"/>
      <c r="F2018" s="178"/>
      <c r="G2018" s="127"/>
    </row>
    <row r="2019" ht="12.75" customHeight="1">
      <c r="B2019" s="70" t="s">
        <v>42704</v>
      </c>
      <c r="C2019" s="70" t="s">
        <v>40449</v>
      </c>
      <c r="D2019" s="126" t="s">
        <v>311</v>
      </c>
      <c r="E2019" s="127">
        <v>7.0</v>
      </c>
      <c r="F2019" s="172"/>
      <c r="G2019" s="127">
        <f t="shared" ref="G2019:G2028" si="139">+ROUND(E2019*F2019,2)</f>
        <v>0</v>
      </c>
    </row>
    <row r="2020" ht="12.75" customHeight="1">
      <c r="B2020" s="70" t="s">
        <v>42705</v>
      </c>
      <c r="C2020" s="70" t="s">
        <v>40453</v>
      </c>
      <c r="D2020" s="126" t="s">
        <v>311</v>
      </c>
      <c r="E2020" s="127">
        <v>1.0</v>
      </c>
      <c r="F2020" s="172"/>
      <c r="G2020" s="127">
        <f t="shared" si="139"/>
        <v>0</v>
      </c>
    </row>
    <row r="2021" ht="12.75" customHeight="1">
      <c r="B2021" s="70" t="s">
        <v>42706</v>
      </c>
      <c r="C2021" s="70" t="s">
        <v>41340</v>
      </c>
      <c r="D2021" s="126" t="s">
        <v>311</v>
      </c>
      <c r="E2021" s="127">
        <v>4.0</v>
      </c>
      <c r="F2021" s="172"/>
      <c r="G2021" s="127">
        <f t="shared" si="139"/>
        <v>0</v>
      </c>
    </row>
    <row r="2022" ht="12.75" customHeight="1">
      <c r="B2022" s="70" t="s">
        <v>42707</v>
      </c>
      <c r="C2022" s="70" t="s">
        <v>26024</v>
      </c>
      <c r="D2022" s="126" t="s">
        <v>311</v>
      </c>
      <c r="E2022" s="127">
        <v>12.0</v>
      </c>
      <c r="F2022" s="172"/>
      <c r="G2022" s="127">
        <f t="shared" si="139"/>
        <v>0</v>
      </c>
    </row>
    <row r="2023" ht="12.75" customHeight="1">
      <c r="B2023" s="70" t="s">
        <v>42708</v>
      </c>
      <c r="C2023" s="70" t="s">
        <v>40899</v>
      </c>
      <c r="D2023" s="126" t="s">
        <v>311</v>
      </c>
      <c r="E2023" s="127">
        <v>2.0</v>
      </c>
      <c r="F2023" s="172"/>
      <c r="G2023" s="127">
        <f t="shared" si="139"/>
        <v>0</v>
      </c>
    </row>
    <row r="2024" ht="12.75" customHeight="1">
      <c r="B2024" s="70" t="s">
        <v>42709</v>
      </c>
      <c r="C2024" s="70" t="s">
        <v>40458</v>
      </c>
      <c r="D2024" s="126" t="s">
        <v>311</v>
      </c>
      <c r="E2024" s="127">
        <v>3.0</v>
      </c>
      <c r="F2024" s="172"/>
      <c r="G2024" s="127">
        <f t="shared" si="139"/>
        <v>0</v>
      </c>
    </row>
    <row r="2025" ht="12.75" customHeight="1">
      <c r="B2025" s="70" t="s">
        <v>42710</v>
      </c>
      <c r="C2025" s="70" t="s">
        <v>41597</v>
      </c>
      <c r="D2025" s="126" t="s">
        <v>311</v>
      </c>
      <c r="E2025" s="127">
        <v>4.0</v>
      </c>
      <c r="F2025" s="172"/>
      <c r="G2025" s="127">
        <f t="shared" si="139"/>
        <v>0</v>
      </c>
    </row>
    <row r="2026" ht="12.75" customHeight="1">
      <c r="B2026" s="70" t="s">
        <v>42711</v>
      </c>
      <c r="C2026" s="70" t="s">
        <v>40460</v>
      </c>
      <c r="D2026" s="126" t="s">
        <v>311</v>
      </c>
      <c r="E2026" s="127">
        <v>2.0</v>
      </c>
      <c r="F2026" s="172"/>
      <c r="G2026" s="127">
        <f t="shared" si="139"/>
        <v>0</v>
      </c>
    </row>
    <row r="2027" ht="12.75" customHeight="1">
      <c r="B2027" s="70" t="s">
        <v>42712</v>
      </c>
      <c r="C2027" s="70" t="s">
        <v>40464</v>
      </c>
      <c r="D2027" s="126" t="s">
        <v>311</v>
      </c>
      <c r="E2027" s="127">
        <v>1.0</v>
      </c>
      <c r="F2027" s="172"/>
      <c r="G2027" s="127">
        <f t="shared" si="139"/>
        <v>0</v>
      </c>
    </row>
    <row r="2028" ht="12.75" customHeight="1">
      <c r="B2028" s="70" t="s">
        <v>42713</v>
      </c>
      <c r="C2028" s="70" t="s">
        <v>34022</v>
      </c>
      <c r="D2028" s="126" t="s">
        <v>311</v>
      </c>
      <c r="E2028" s="127">
        <v>12.0</v>
      </c>
      <c r="F2028" s="177"/>
      <c r="G2028" s="127">
        <f t="shared" si="139"/>
        <v>0</v>
      </c>
    </row>
    <row r="2029" ht="12.75" customHeight="1">
      <c r="B2029" s="84" t="s">
        <v>42714</v>
      </c>
      <c r="C2029" s="85" t="s">
        <v>40469</v>
      </c>
      <c r="D2029" s="129"/>
      <c r="E2029" s="129"/>
      <c r="F2029" s="178"/>
      <c r="G2029" s="127"/>
    </row>
    <row r="2030" ht="12.75" customHeight="1">
      <c r="B2030" s="70" t="s">
        <v>42715</v>
      </c>
      <c r="C2030" s="70" t="s">
        <v>40473</v>
      </c>
      <c r="D2030" s="126" t="s">
        <v>311</v>
      </c>
      <c r="E2030" s="127">
        <v>3.0</v>
      </c>
      <c r="F2030" s="177"/>
      <c r="G2030" s="127">
        <f t="shared" ref="G2030:G2045" si="140">+ROUND(E2030*F2030,2)</f>
        <v>0</v>
      </c>
    </row>
    <row r="2031" ht="12.75" customHeight="1">
      <c r="B2031" s="70" t="s">
        <v>42716</v>
      </c>
      <c r="C2031" s="70" t="s">
        <v>40471</v>
      </c>
      <c r="D2031" s="126" t="s">
        <v>311</v>
      </c>
      <c r="E2031" s="127">
        <v>23.0</v>
      </c>
      <c r="F2031" s="172"/>
      <c r="G2031" s="127">
        <f t="shared" si="140"/>
        <v>0</v>
      </c>
    </row>
    <row r="2032" ht="12.75" customHeight="1">
      <c r="B2032" s="70" t="s">
        <v>42717</v>
      </c>
      <c r="C2032" s="70" t="s">
        <v>40475</v>
      </c>
      <c r="D2032" s="126" t="s">
        <v>311</v>
      </c>
      <c r="E2032" s="127">
        <v>7.0</v>
      </c>
      <c r="F2032" s="172"/>
      <c r="G2032" s="127">
        <f t="shared" si="140"/>
        <v>0</v>
      </c>
    </row>
    <row r="2033" ht="12.75" customHeight="1">
      <c r="B2033" s="70" t="s">
        <v>42718</v>
      </c>
      <c r="C2033" s="70" t="s">
        <v>41980</v>
      </c>
      <c r="D2033" s="126" t="s">
        <v>311</v>
      </c>
      <c r="E2033" s="127">
        <v>4.0</v>
      </c>
      <c r="F2033" s="172"/>
      <c r="G2033" s="127">
        <f t="shared" si="140"/>
        <v>0</v>
      </c>
    </row>
    <row r="2034" ht="12.75" customHeight="1">
      <c r="B2034" s="70" t="s">
        <v>42719</v>
      </c>
      <c r="C2034" s="70" t="s">
        <v>41352</v>
      </c>
      <c r="D2034" s="126" t="s">
        <v>311</v>
      </c>
      <c r="E2034" s="127">
        <v>12.0</v>
      </c>
      <c r="F2034" s="172"/>
      <c r="G2034" s="127">
        <f t="shared" si="140"/>
        <v>0</v>
      </c>
    </row>
    <row r="2035" ht="12.75" customHeight="1">
      <c r="B2035" s="70" t="s">
        <v>42720</v>
      </c>
      <c r="C2035" s="70" t="s">
        <v>40477</v>
      </c>
      <c r="D2035" s="126" t="s">
        <v>311</v>
      </c>
      <c r="E2035" s="127">
        <v>15.0</v>
      </c>
      <c r="F2035" s="172"/>
      <c r="G2035" s="127">
        <f t="shared" si="140"/>
        <v>0</v>
      </c>
    </row>
    <row r="2036" ht="12.75" customHeight="1">
      <c r="B2036" s="70" t="s">
        <v>42721</v>
      </c>
      <c r="C2036" s="70" t="s">
        <v>40479</v>
      </c>
      <c r="D2036" s="126" t="s">
        <v>311</v>
      </c>
      <c r="E2036" s="127">
        <v>19.0</v>
      </c>
      <c r="F2036" s="177"/>
      <c r="G2036" s="127">
        <f t="shared" si="140"/>
        <v>0</v>
      </c>
    </row>
    <row r="2037" ht="12.75" customHeight="1">
      <c r="B2037" s="70" t="s">
        <v>42722</v>
      </c>
      <c r="C2037" s="70" t="s">
        <v>40917</v>
      </c>
      <c r="D2037" s="126" t="s">
        <v>311</v>
      </c>
      <c r="E2037" s="127">
        <v>10.0</v>
      </c>
      <c r="F2037" s="172"/>
      <c r="G2037" s="127">
        <f t="shared" si="140"/>
        <v>0</v>
      </c>
    </row>
    <row r="2038" ht="12.75" customHeight="1">
      <c r="B2038" s="70" t="s">
        <v>42723</v>
      </c>
      <c r="C2038" s="70" t="s">
        <v>40481</v>
      </c>
      <c r="D2038" s="126" t="s">
        <v>311</v>
      </c>
      <c r="E2038" s="127">
        <v>4.0</v>
      </c>
      <c r="F2038" s="172"/>
      <c r="G2038" s="127">
        <f t="shared" si="140"/>
        <v>0</v>
      </c>
    </row>
    <row r="2039" ht="12.75" customHeight="1">
      <c r="B2039" s="70" t="s">
        <v>42724</v>
      </c>
      <c r="C2039" s="70" t="s">
        <v>40485</v>
      </c>
      <c r="D2039" s="126" t="s">
        <v>311</v>
      </c>
      <c r="E2039" s="127">
        <v>1.0</v>
      </c>
      <c r="F2039" s="172"/>
      <c r="G2039" s="127">
        <f t="shared" si="140"/>
        <v>0</v>
      </c>
    </row>
    <row r="2040" ht="12.75" customHeight="1">
      <c r="B2040" s="70" t="s">
        <v>42725</v>
      </c>
      <c r="C2040" s="70" t="s">
        <v>40487</v>
      </c>
      <c r="D2040" s="126" t="s">
        <v>311</v>
      </c>
      <c r="E2040" s="127">
        <v>68.0</v>
      </c>
      <c r="F2040" s="172"/>
      <c r="G2040" s="127">
        <f t="shared" si="140"/>
        <v>0</v>
      </c>
    </row>
    <row r="2041" ht="12.75" customHeight="1">
      <c r="B2041" s="70" t="s">
        <v>42726</v>
      </c>
      <c r="C2041" s="70" t="s">
        <v>40922</v>
      </c>
      <c r="D2041" s="126" t="s">
        <v>311</v>
      </c>
      <c r="E2041" s="127">
        <v>20.0</v>
      </c>
      <c r="F2041" s="172"/>
      <c r="G2041" s="127">
        <f t="shared" si="140"/>
        <v>0</v>
      </c>
    </row>
    <row r="2042" ht="12.75" customHeight="1">
      <c r="B2042" s="70" t="s">
        <v>42727</v>
      </c>
      <c r="C2042" s="70" t="s">
        <v>33191</v>
      </c>
      <c r="D2042" s="126" t="s">
        <v>311</v>
      </c>
      <c r="E2042" s="127">
        <v>10.0</v>
      </c>
      <c r="F2042" s="172"/>
      <c r="G2042" s="127">
        <f t="shared" si="140"/>
        <v>0</v>
      </c>
    </row>
    <row r="2043" ht="12.75" customHeight="1">
      <c r="B2043" s="70" t="s">
        <v>42728</v>
      </c>
      <c r="C2043" s="70" t="s">
        <v>40490</v>
      </c>
      <c r="D2043" s="126" t="s">
        <v>311</v>
      </c>
      <c r="E2043" s="127">
        <v>34.0</v>
      </c>
      <c r="F2043" s="172"/>
      <c r="G2043" s="127">
        <f t="shared" si="140"/>
        <v>0</v>
      </c>
    </row>
    <row r="2044" ht="12.75" customHeight="1">
      <c r="B2044" s="70" t="s">
        <v>42729</v>
      </c>
      <c r="C2044" s="70" t="s">
        <v>40926</v>
      </c>
      <c r="D2044" s="126" t="s">
        <v>311</v>
      </c>
      <c r="E2044" s="127">
        <v>10.0</v>
      </c>
      <c r="F2044" s="177"/>
      <c r="G2044" s="127">
        <f t="shared" si="140"/>
        <v>0</v>
      </c>
    </row>
    <row r="2045" ht="12.75" customHeight="1">
      <c r="B2045" s="70" t="s">
        <v>42730</v>
      </c>
      <c r="C2045" s="70" t="s">
        <v>33193</v>
      </c>
      <c r="D2045" s="126" t="s">
        <v>311</v>
      </c>
      <c r="E2045" s="127">
        <v>5.0</v>
      </c>
      <c r="F2045" s="177"/>
      <c r="G2045" s="127">
        <f t="shared" si="140"/>
        <v>0</v>
      </c>
    </row>
    <row r="2046" ht="12.75" customHeight="1">
      <c r="B2046" s="84" t="s">
        <v>42731</v>
      </c>
      <c r="C2046" s="85" t="s">
        <v>40505</v>
      </c>
      <c r="D2046" s="129"/>
      <c r="E2046" s="129"/>
      <c r="F2046" s="178"/>
      <c r="G2046" s="127"/>
    </row>
    <row r="2047" ht="12.75" customHeight="1">
      <c r="B2047" s="70" t="s">
        <v>42732</v>
      </c>
      <c r="C2047" s="130" t="s">
        <v>40511</v>
      </c>
      <c r="D2047" s="126" t="s">
        <v>311</v>
      </c>
      <c r="E2047" s="127">
        <v>10.0</v>
      </c>
      <c r="F2047" s="172"/>
      <c r="G2047" s="127">
        <f>+ROUND(E2047*F2047,2)</f>
        <v>0</v>
      </c>
    </row>
    <row r="2048" ht="12.75" customHeight="1">
      <c r="B2048" s="84" t="s">
        <v>42733</v>
      </c>
      <c r="C2048" s="85" t="s">
        <v>40493</v>
      </c>
      <c r="D2048" s="129"/>
      <c r="E2048" s="129"/>
      <c r="F2048" s="178"/>
      <c r="G2048" s="127"/>
    </row>
    <row r="2049" ht="12.75" customHeight="1">
      <c r="B2049" s="70" t="s">
        <v>42734</v>
      </c>
      <c r="C2049" s="70" t="s">
        <v>40495</v>
      </c>
      <c r="D2049" s="126" t="s">
        <v>311</v>
      </c>
      <c r="E2049" s="127">
        <v>1.0</v>
      </c>
      <c r="F2049" s="172"/>
      <c r="G2049" s="127">
        <f t="shared" ref="G2049:G2053" si="141">+ROUND(E2049*F2049,2)</f>
        <v>0</v>
      </c>
    </row>
    <row r="2050" ht="12.75" customHeight="1">
      <c r="B2050" s="70" t="s">
        <v>42735</v>
      </c>
      <c r="C2050" s="70" t="s">
        <v>40497</v>
      </c>
      <c r="D2050" s="126" t="s">
        <v>311</v>
      </c>
      <c r="E2050" s="127">
        <v>1.0</v>
      </c>
      <c r="F2050" s="172"/>
      <c r="G2050" s="127">
        <f t="shared" si="141"/>
        <v>0</v>
      </c>
    </row>
    <row r="2051" ht="12.75" customHeight="1">
      <c r="B2051" s="70" t="s">
        <v>42736</v>
      </c>
      <c r="C2051" s="70" t="s">
        <v>41369</v>
      </c>
      <c r="D2051" s="126" t="s">
        <v>311</v>
      </c>
      <c r="E2051" s="127">
        <v>1.0</v>
      </c>
      <c r="F2051" s="177"/>
      <c r="G2051" s="127">
        <f t="shared" si="141"/>
        <v>0</v>
      </c>
    </row>
    <row r="2052" ht="12.75" customHeight="1">
      <c r="B2052" s="70" t="s">
        <v>42737</v>
      </c>
      <c r="C2052" s="70" t="s">
        <v>40503</v>
      </c>
      <c r="D2052" s="126" t="s">
        <v>311</v>
      </c>
      <c r="E2052" s="127">
        <v>2.0</v>
      </c>
      <c r="F2052" s="172"/>
      <c r="G2052" s="127">
        <f t="shared" si="141"/>
        <v>0</v>
      </c>
    </row>
    <row r="2053" ht="12.75" customHeight="1">
      <c r="B2053" s="70" t="s">
        <v>42738</v>
      </c>
      <c r="C2053" s="70" t="s">
        <v>42739</v>
      </c>
      <c r="D2053" s="126" t="s">
        <v>311</v>
      </c>
      <c r="E2053" s="127">
        <v>1.0</v>
      </c>
      <c r="F2053" s="172"/>
      <c r="G2053" s="127">
        <f t="shared" si="141"/>
        <v>0</v>
      </c>
    </row>
    <row r="2054" ht="12.75" customHeight="1">
      <c r="B2054" s="79" t="s">
        <v>42740</v>
      </c>
      <c r="C2054" s="83" t="s">
        <v>655</v>
      </c>
      <c r="D2054" s="129"/>
      <c r="E2054" s="129"/>
      <c r="F2054" s="178"/>
      <c r="G2054" s="127"/>
    </row>
    <row r="2055" ht="12.75" customHeight="1">
      <c r="B2055" s="70" t="s">
        <v>42741</v>
      </c>
      <c r="C2055" s="130" t="s">
        <v>7094</v>
      </c>
      <c r="D2055" s="126" t="s">
        <v>311</v>
      </c>
      <c r="E2055" s="127">
        <v>257.0</v>
      </c>
      <c r="F2055" s="172"/>
      <c r="G2055" s="127">
        <f t="shared" ref="G2055:G2061" si="142">+ROUND(E2055*F2055,2)</f>
        <v>0</v>
      </c>
    </row>
    <row r="2056" ht="12.75" customHeight="1">
      <c r="B2056" s="70" t="s">
        <v>42742</v>
      </c>
      <c r="C2056" s="70" t="s">
        <v>40517</v>
      </c>
      <c r="D2056" s="126" t="s">
        <v>525</v>
      </c>
      <c r="E2056" s="127">
        <v>2146.0</v>
      </c>
      <c r="F2056" s="172"/>
      <c r="G2056" s="127">
        <f t="shared" si="142"/>
        <v>0</v>
      </c>
    </row>
    <row r="2057" ht="12.75" customHeight="1">
      <c r="B2057" s="70" t="s">
        <v>42743</v>
      </c>
      <c r="C2057" s="70" t="s">
        <v>40519</v>
      </c>
      <c r="D2057" s="126" t="s">
        <v>525</v>
      </c>
      <c r="E2057" s="127">
        <v>3638.87</v>
      </c>
      <c r="F2057" s="177"/>
      <c r="G2057" s="127">
        <f t="shared" si="142"/>
        <v>0</v>
      </c>
    </row>
    <row r="2058" ht="12.75" customHeight="1">
      <c r="B2058" s="70" t="s">
        <v>42744</v>
      </c>
      <c r="C2058" s="70" t="s">
        <v>40521</v>
      </c>
      <c r="D2058" s="126" t="s">
        <v>525</v>
      </c>
      <c r="E2058" s="127">
        <v>2797.7200000000003</v>
      </c>
      <c r="F2058" s="172"/>
      <c r="G2058" s="127">
        <f t="shared" si="142"/>
        <v>0</v>
      </c>
    </row>
    <row r="2059" ht="12.75" customHeight="1">
      <c r="B2059" s="70" t="s">
        <v>42745</v>
      </c>
      <c r="C2059" s="70" t="s">
        <v>40523</v>
      </c>
      <c r="D2059" s="126" t="s">
        <v>525</v>
      </c>
      <c r="E2059" s="127">
        <v>3080.37</v>
      </c>
      <c r="F2059" s="172"/>
      <c r="G2059" s="127">
        <f t="shared" si="142"/>
        <v>0</v>
      </c>
    </row>
    <row r="2060" ht="12.75" customHeight="1">
      <c r="B2060" s="70" t="s">
        <v>42746</v>
      </c>
      <c r="C2060" s="70" t="s">
        <v>40525</v>
      </c>
      <c r="D2060" s="126" t="s">
        <v>525</v>
      </c>
      <c r="E2060" s="127">
        <v>1122.6100000000001</v>
      </c>
      <c r="F2060" s="172"/>
      <c r="G2060" s="127">
        <f t="shared" si="142"/>
        <v>0</v>
      </c>
    </row>
    <row r="2061" ht="12.75" customHeight="1">
      <c r="B2061" s="70" t="s">
        <v>42747</v>
      </c>
      <c r="C2061" s="70" t="s">
        <v>33215</v>
      </c>
      <c r="D2061" s="126" t="s">
        <v>525</v>
      </c>
      <c r="E2061" s="127">
        <v>57.02</v>
      </c>
      <c r="F2061" s="172"/>
      <c r="G2061" s="127">
        <f t="shared" si="142"/>
        <v>0</v>
      </c>
    </row>
    <row r="2062" ht="12.75" customHeight="1">
      <c r="B2062" s="137" t="s">
        <v>261</v>
      </c>
      <c r="C2062" s="138" t="s">
        <v>249</v>
      </c>
      <c r="D2062" s="129"/>
      <c r="E2062" s="129"/>
      <c r="F2062" s="172"/>
      <c r="G2062" s="127"/>
    </row>
    <row r="2063" ht="12.75" customHeight="1">
      <c r="B2063" s="79" t="s">
        <v>42748</v>
      </c>
      <c r="C2063" s="83" t="s">
        <v>405</v>
      </c>
      <c r="D2063" s="129"/>
      <c r="E2063" s="129"/>
      <c r="F2063" s="178"/>
      <c r="G2063" s="127"/>
    </row>
    <row r="2064" ht="12.75" customHeight="1">
      <c r="B2064" s="70" t="s">
        <v>42749</v>
      </c>
      <c r="C2064" s="70" t="s">
        <v>40529</v>
      </c>
      <c r="D2064" s="126" t="s">
        <v>311</v>
      </c>
      <c r="E2064" s="127">
        <v>1456.0</v>
      </c>
      <c r="F2064" s="172"/>
      <c r="G2064" s="127">
        <f t="shared" ref="G2064:G2068" si="143">+ROUND(E2064*F2064,2)</f>
        <v>0</v>
      </c>
    </row>
    <row r="2065" ht="12.75" customHeight="1">
      <c r="B2065" s="70" t="s">
        <v>42750</v>
      </c>
      <c r="C2065" s="70" t="s">
        <v>40531</v>
      </c>
      <c r="D2065" s="126" t="s">
        <v>311</v>
      </c>
      <c r="E2065" s="127">
        <v>1456.0</v>
      </c>
      <c r="F2065" s="172"/>
      <c r="G2065" s="127">
        <f t="shared" si="143"/>
        <v>0</v>
      </c>
    </row>
    <row r="2066" ht="12.75" customHeight="1">
      <c r="B2066" s="70" t="s">
        <v>42751</v>
      </c>
      <c r="C2066" s="70" t="s">
        <v>40533</v>
      </c>
      <c r="D2066" s="126" t="s">
        <v>311</v>
      </c>
      <c r="E2066" s="127">
        <v>47.0</v>
      </c>
      <c r="F2066" s="172"/>
      <c r="G2066" s="127">
        <f t="shared" si="143"/>
        <v>0</v>
      </c>
    </row>
    <row r="2067" ht="12.75" customHeight="1">
      <c r="B2067" s="70" t="s">
        <v>42752</v>
      </c>
      <c r="C2067" s="70" t="s">
        <v>33103</v>
      </c>
      <c r="D2067" s="126" t="s">
        <v>525</v>
      </c>
      <c r="E2067" s="127">
        <v>9745.77</v>
      </c>
      <c r="F2067" s="172"/>
      <c r="G2067" s="127">
        <f t="shared" si="143"/>
        <v>0</v>
      </c>
    </row>
    <row r="2068" ht="12.75" customHeight="1">
      <c r="B2068" s="70" t="s">
        <v>42753</v>
      </c>
      <c r="C2068" s="130" t="s">
        <v>33113</v>
      </c>
      <c r="D2068" s="126" t="s">
        <v>525</v>
      </c>
      <c r="E2068" s="127">
        <v>4872.88</v>
      </c>
      <c r="F2068" s="172"/>
      <c r="G2068" s="127">
        <f t="shared" si="143"/>
        <v>0</v>
      </c>
    </row>
    <row r="2069" ht="12.75" customHeight="1">
      <c r="B2069" s="79" t="s">
        <v>42754</v>
      </c>
      <c r="C2069" s="83" t="s">
        <v>671</v>
      </c>
      <c r="D2069" s="129"/>
      <c r="E2069" s="129"/>
      <c r="F2069" s="178"/>
      <c r="G2069" s="127"/>
    </row>
    <row r="2070" ht="12.75" customHeight="1">
      <c r="B2070" s="70" t="s">
        <v>42755</v>
      </c>
      <c r="C2070" s="70" t="s">
        <v>40538</v>
      </c>
      <c r="D2070" s="126" t="s">
        <v>525</v>
      </c>
      <c r="E2070" s="127">
        <v>182.42000000000002</v>
      </c>
      <c r="F2070" s="172"/>
      <c r="G2070" s="127">
        <f t="shared" ref="G2070:G2076" si="144">+ROUND(E2070*F2070,2)</f>
        <v>0</v>
      </c>
    </row>
    <row r="2071" ht="12.75" customHeight="1">
      <c r="B2071" s="70" t="s">
        <v>42756</v>
      </c>
      <c r="C2071" s="130" t="s">
        <v>40540</v>
      </c>
      <c r="D2071" s="126" t="s">
        <v>311</v>
      </c>
      <c r="E2071" s="127">
        <v>47.0</v>
      </c>
      <c r="F2071" s="172"/>
      <c r="G2071" s="127">
        <f t="shared" si="144"/>
        <v>0</v>
      </c>
    </row>
    <row r="2072" ht="12.75" customHeight="1">
      <c r="B2072" s="70" t="s">
        <v>42757</v>
      </c>
      <c r="C2072" s="130" t="s">
        <v>40542</v>
      </c>
      <c r="D2072" s="126" t="s">
        <v>413</v>
      </c>
      <c r="E2072" s="127">
        <v>18.330000000000002</v>
      </c>
      <c r="F2072" s="172"/>
      <c r="G2072" s="127">
        <f t="shared" si="144"/>
        <v>0</v>
      </c>
    </row>
    <row r="2073" ht="12.75" customHeight="1">
      <c r="B2073" s="70" t="s">
        <v>42758</v>
      </c>
      <c r="C2073" s="70" t="s">
        <v>18958</v>
      </c>
      <c r="D2073" s="126" t="s">
        <v>408</v>
      </c>
      <c r="E2073" s="127">
        <v>11.33</v>
      </c>
      <c r="F2073" s="177"/>
      <c r="G2073" s="127">
        <f t="shared" si="144"/>
        <v>0</v>
      </c>
    </row>
    <row r="2074" ht="12.75" customHeight="1">
      <c r="B2074" s="70" t="s">
        <v>42759</v>
      </c>
      <c r="C2074" s="70" t="s">
        <v>33237</v>
      </c>
      <c r="D2074" s="126" t="s">
        <v>408</v>
      </c>
      <c r="E2074" s="127">
        <v>68.78</v>
      </c>
      <c r="F2074" s="172"/>
      <c r="G2074" s="127">
        <f t="shared" si="144"/>
        <v>0</v>
      </c>
    </row>
    <row r="2075" ht="12.75" customHeight="1">
      <c r="B2075" s="70" t="s">
        <v>42760</v>
      </c>
      <c r="C2075" s="70" t="s">
        <v>33858</v>
      </c>
      <c r="D2075" s="126" t="s">
        <v>408</v>
      </c>
      <c r="E2075" s="127">
        <v>0.81</v>
      </c>
      <c r="F2075" s="172"/>
      <c r="G2075" s="127">
        <f t="shared" si="144"/>
        <v>0</v>
      </c>
    </row>
    <row r="2076" ht="12.75" customHeight="1">
      <c r="B2076" s="70" t="s">
        <v>42761</v>
      </c>
      <c r="C2076" s="70" t="s">
        <v>41047</v>
      </c>
      <c r="D2076" s="126" t="s">
        <v>408</v>
      </c>
      <c r="E2076" s="127">
        <v>46.4</v>
      </c>
      <c r="F2076" s="172"/>
      <c r="G2076" s="127">
        <f t="shared" si="144"/>
        <v>0</v>
      </c>
    </row>
    <row r="2077" ht="12.75" customHeight="1">
      <c r="B2077" s="79" t="s">
        <v>42762</v>
      </c>
      <c r="C2077" s="83" t="s">
        <v>410</v>
      </c>
      <c r="D2077" s="129"/>
      <c r="E2077" s="129"/>
      <c r="F2077" s="178"/>
      <c r="G2077" s="127"/>
    </row>
    <row r="2078" ht="12.75" customHeight="1">
      <c r="B2078" s="70" t="s">
        <v>42763</v>
      </c>
      <c r="C2078" s="70" t="s">
        <v>40550</v>
      </c>
      <c r="D2078" s="126" t="s">
        <v>525</v>
      </c>
      <c r="E2078" s="127">
        <v>2447.67</v>
      </c>
      <c r="F2078" s="172"/>
      <c r="G2078" s="127">
        <f t="shared" ref="G2078:G2092" si="145">+ROUND(E2078*F2078,2)</f>
        <v>0</v>
      </c>
    </row>
    <row r="2079" ht="12.75" customHeight="1">
      <c r="B2079" s="70" t="s">
        <v>42764</v>
      </c>
      <c r="C2079" s="70" t="s">
        <v>40964</v>
      </c>
      <c r="D2079" s="126" t="s">
        <v>525</v>
      </c>
      <c r="E2079" s="127">
        <v>387.79</v>
      </c>
      <c r="F2079" s="172"/>
      <c r="G2079" s="127">
        <f t="shared" si="145"/>
        <v>0</v>
      </c>
    </row>
    <row r="2080" ht="12.75" customHeight="1">
      <c r="B2080" s="70" t="s">
        <v>42765</v>
      </c>
      <c r="C2080" s="70" t="s">
        <v>40966</v>
      </c>
      <c r="D2080" s="126" t="s">
        <v>525</v>
      </c>
      <c r="E2080" s="127">
        <v>2037.42</v>
      </c>
      <c r="F2080" s="177"/>
      <c r="G2080" s="127">
        <f t="shared" si="145"/>
        <v>0</v>
      </c>
    </row>
    <row r="2081" ht="12.75" customHeight="1">
      <c r="B2081" s="70" t="s">
        <v>42766</v>
      </c>
      <c r="C2081" s="70" t="s">
        <v>40552</v>
      </c>
      <c r="D2081" s="126" t="s">
        <v>525</v>
      </c>
      <c r="E2081" s="127">
        <v>2447.67</v>
      </c>
      <c r="F2081" s="172"/>
      <c r="G2081" s="127">
        <f t="shared" si="145"/>
        <v>0</v>
      </c>
    </row>
    <row r="2082" ht="12.75" customHeight="1">
      <c r="B2082" s="70" t="s">
        <v>42767</v>
      </c>
      <c r="C2082" s="70" t="s">
        <v>40969</v>
      </c>
      <c r="D2082" s="126" t="s">
        <v>525</v>
      </c>
      <c r="E2082" s="127">
        <v>387.79</v>
      </c>
      <c r="F2082" s="172"/>
      <c r="G2082" s="127">
        <f t="shared" si="145"/>
        <v>0</v>
      </c>
    </row>
    <row r="2083" ht="12.75" customHeight="1">
      <c r="B2083" s="70" t="s">
        <v>42768</v>
      </c>
      <c r="C2083" s="70" t="s">
        <v>40971</v>
      </c>
      <c r="D2083" s="126" t="s">
        <v>525</v>
      </c>
      <c r="E2083" s="127">
        <v>2037.42</v>
      </c>
      <c r="F2083" s="172"/>
      <c r="G2083" s="127">
        <f t="shared" si="145"/>
        <v>0</v>
      </c>
    </row>
    <row r="2084" ht="12.75" customHeight="1">
      <c r="B2084" s="70" t="s">
        <v>42769</v>
      </c>
      <c r="C2084" s="70" t="s">
        <v>40554</v>
      </c>
      <c r="D2084" s="126" t="s">
        <v>525</v>
      </c>
      <c r="E2084" s="127">
        <v>2447.67</v>
      </c>
      <c r="F2084" s="172"/>
      <c r="G2084" s="127">
        <f t="shared" si="145"/>
        <v>0</v>
      </c>
    </row>
    <row r="2085" ht="12.75" customHeight="1">
      <c r="B2085" s="70" t="s">
        <v>42770</v>
      </c>
      <c r="C2085" s="70" t="s">
        <v>40974</v>
      </c>
      <c r="D2085" s="126" t="s">
        <v>525</v>
      </c>
      <c r="E2085" s="127">
        <v>387.79</v>
      </c>
      <c r="F2085" s="172"/>
      <c r="G2085" s="127">
        <f t="shared" si="145"/>
        <v>0</v>
      </c>
    </row>
    <row r="2086" ht="12.75" customHeight="1">
      <c r="B2086" s="70" t="s">
        <v>42771</v>
      </c>
      <c r="C2086" s="70" t="s">
        <v>40976</v>
      </c>
      <c r="D2086" s="126" t="s">
        <v>525</v>
      </c>
      <c r="E2086" s="127">
        <v>2037.42</v>
      </c>
      <c r="F2086" s="172"/>
      <c r="G2086" s="127">
        <f t="shared" si="145"/>
        <v>0</v>
      </c>
    </row>
    <row r="2087" ht="12.75" customHeight="1">
      <c r="B2087" s="70" t="s">
        <v>42772</v>
      </c>
      <c r="C2087" s="70" t="s">
        <v>40556</v>
      </c>
      <c r="D2087" s="126" t="s">
        <v>525</v>
      </c>
      <c r="E2087" s="127">
        <v>2447.67</v>
      </c>
      <c r="F2087" s="172"/>
      <c r="G2087" s="127">
        <f t="shared" si="145"/>
        <v>0</v>
      </c>
    </row>
    <row r="2088" ht="12.75" customHeight="1">
      <c r="B2088" s="70" t="s">
        <v>42773</v>
      </c>
      <c r="C2088" s="70" t="s">
        <v>40979</v>
      </c>
      <c r="D2088" s="126" t="s">
        <v>525</v>
      </c>
      <c r="E2088" s="127">
        <v>387.79</v>
      </c>
      <c r="F2088" s="172"/>
      <c r="G2088" s="127">
        <f t="shared" si="145"/>
        <v>0</v>
      </c>
    </row>
    <row r="2089" ht="12.75" customHeight="1">
      <c r="B2089" s="70" t="s">
        <v>42774</v>
      </c>
      <c r="C2089" s="70" t="s">
        <v>40981</v>
      </c>
      <c r="D2089" s="126" t="s">
        <v>525</v>
      </c>
      <c r="E2089" s="127">
        <v>2037.42</v>
      </c>
      <c r="F2089" s="172"/>
      <c r="G2089" s="127">
        <f t="shared" si="145"/>
        <v>0</v>
      </c>
    </row>
    <row r="2090" ht="12.75" customHeight="1">
      <c r="B2090" s="70" t="s">
        <v>42775</v>
      </c>
      <c r="C2090" s="70" t="s">
        <v>33281</v>
      </c>
      <c r="D2090" s="126" t="s">
        <v>413</v>
      </c>
      <c r="E2090" s="127">
        <v>570.13</v>
      </c>
      <c r="F2090" s="172"/>
      <c r="G2090" s="127">
        <f t="shared" si="145"/>
        <v>0</v>
      </c>
    </row>
    <row r="2091" ht="12.75" customHeight="1">
      <c r="B2091" s="70" t="s">
        <v>42776</v>
      </c>
      <c r="C2091" s="70" t="s">
        <v>33283</v>
      </c>
      <c r="D2091" s="126" t="s">
        <v>413</v>
      </c>
      <c r="E2091" s="127">
        <v>73.41</v>
      </c>
      <c r="F2091" s="172"/>
      <c r="G2091" s="127">
        <f t="shared" si="145"/>
        <v>0</v>
      </c>
    </row>
    <row r="2092" ht="12.75" customHeight="1">
      <c r="B2092" s="70" t="s">
        <v>42777</v>
      </c>
      <c r="C2092" s="130" t="s">
        <v>33285</v>
      </c>
      <c r="D2092" s="126" t="s">
        <v>413</v>
      </c>
      <c r="E2092" s="127">
        <v>298.03000000000003</v>
      </c>
      <c r="F2092" s="177"/>
      <c r="G2092" s="127">
        <f t="shared" si="145"/>
        <v>0</v>
      </c>
    </row>
    <row r="2093" ht="12.75" customHeight="1">
      <c r="B2093" s="79" t="s">
        <v>42778</v>
      </c>
      <c r="C2093" s="83" t="s">
        <v>40558</v>
      </c>
      <c r="D2093" s="129"/>
      <c r="E2093" s="129"/>
      <c r="F2093" s="178"/>
      <c r="G2093" s="127"/>
    </row>
    <row r="2094" ht="12.75" customHeight="1">
      <c r="B2094" s="70" t="s">
        <v>42779</v>
      </c>
      <c r="C2094" s="70" t="s">
        <v>42780</v>
      </c>
      <c r="D2094" s="126" t="s">
        <v>311</v>
      </c>
      <c r="E2094" s="127">
        <v>1280.0</v>
      </c>
      <c r="F2094" s="172"/>
      <c r="G2094" s="127">
        <f t="shared" ref="G2094:G2099" si="146">+ROUND(E2094*F2094,2)</f>
        <v>0</v>
      </c>
    </row>
    <row r="2095" ht="12.75" customHeight="1">
      <c r="B2095" s="70" t="s">
        <v>42781</v>
      </c>
      <c r="C2095" s="70" t="s">
        <v>42782</v>
      </c>
      <c r="D2095" s="126" t="s">
        <v>311</v>
      </c>
      <c r="E2095" s="127">
        <v>32.0</v>
      </c>
      <c r="F2095" s="172"/>
      <c r="G2095" s="127">
        <f t="shared" si="146"/>
        <v>0</v>
      </c>
    </row>
    <row r="2096" ht="12.75" customHeight="1">
      <c r="B2096" s="70" t="s">
        <v>42783</v>
      </c>
      <c r="C2096" s="70" t="s">
        <v>42784</v>
      </c>
      <c r="D2096" s="126" t="s">
        <v>311</v>
      </c>
      <c r="E2096" s="127">
        <v>13.0</v>
      </c>
      <c r="F2096" s="172"/>
      <c r="G2096" s="127">
        <f t="shared" si="146"/>
        <v>0</v>
      </c>
    </row>
    <row r="2097" ht="12.75" customHeight="1">
      <c r="B2097" s="70" t="s">
        <v>42785</v>
      </c>
      <c r="C2097" s="70" t="s">
        <v>42786</v>
      </c>
      <c r="D2097" s="126" t="s">
        <v>311</v>
      </c>
      <c r="E2097" s="127">
        <v>26.0</v>
      </c>
      <c r="F2097" s="172"/>
      <c r="G2097" s="127">
        <f t="shared" si="146"/>
        <v>0</v>
      </c>
    </row>
    <row r="2098" ht="12.75" customHeight="1">
      <c r="B2098" s="70" t="s">
        <v>42787</v>
      </c>
      <c r="C2098" s="70" t="s">
        <v>42788</v>
      </c>
      <c r="D2098" s="126" t="s">
        <v>311</v>
      </c>
      <c r="E2098" s="127">
        <v>12.0</v>
      </c>
      <c r="F2098" s="172"/>
      <c r="G2098" s="127">
        <f t="shared" si="146"/>
        <v>0</v>
      </c>
    </row>
    <row r="2099" ht="12.75" customHeight="1">
      <c r="B2099" s="70" t="s">
        <v>42789</v>
      </c>
      <c r="C2099" s="70" t="s">
        <v>42790</v>
      </c>
      <c r="D2099" s="126" t="s">
        <v>311</v>
      </c>
      <c r="E2099" s="127">
        <v>93.0</v>
      </c>
      <c r="F2099" s="177"/>
      <c r="G2099" s="127">
        <f t="shared" si="146"/>
        <v>0</v>
      </c>
    </row>
    <row r="2100" ht="12.75" customHeight="1">
      <c r="B2100" s="79" t="s">
        <v>42791</v>
      </c>
      <c r="C2100" s="83" t="s">
        <v>40566</v>
      </c>
      <c r="D2100" s="129"/>
      <c r="E2100" s="129"/>
      <c r="F2100" s="178"/>
      <c r="G2100" s="127"/>
    </row>
    <row r="2101" ht="12.75" customHeight="1">
      <c r="B2101" s="70" t="s">
        <v>42792</v>
      </c>
      <c r="C2101" s="130" t="s">
        <v>40568</v>
      </c>
      <c r="D2101" s="126" t="s">
        <v>311</v>
      </c>
      <c r="E2101" s="127">
        <v>1456.0</v>
      </c>
      <c r="F2101" s="172"/>
      <c r="G2101" s="127">
        <f t="shared" ref="G2101:G2111" si="147">+ROUND(E2101*F2101,2)</f>
        <v>0</v>
      </c>
    </row>
    <row r="2102" ht="12.75" customHeight="1">
      <c r="B2102" s="70" t="s">
        <v>42793</v>
      </c>
      <c r="C2102" s="130" t="s">
        <v>40570</v>
      </c>
      <c r="D2102" s="126" t="s">
        <v>311</v>
      </c>
      <c r="E2102" s="127">
        <v>279.0</v>
      </c>
      <c r="F2102" s="177"/>
      <c r="G2102" s="127">
        <f t="shared" si="147"/>
        <v>0</v>
      </c>
    </row>
    <row r="2103" ht="12.75" customHeight="1">
      <c r="B2103" s="70" t="s">
        <v>42794</v>
      </c>
      <c r="C2103" s="130" t="s">
        <v>40572</v>
      </c>
      <c r="D2103" s="126" t="s">
        <v>311</v>
      </c>
      <c r="E2103" s="127">
        <v>554.0</v>
      </c>
      <c r="F2103" s="172"/>
      <c r="G2103" s="127">
        <f t="shared" si="147"/>
        <v>0</v>
      </c>
    </row>
    <row r="2104" ht="12.75" customHeight="1">
      <c r="B2104" s="70" t="s">
        <v>42795</v>
      </c>
      <c r="C2104" s="130" t="s">
        <v>41003</v>
      </c>
      <c r="D2104" s="126" t="s">
        <v>311</v>
      </c>
      <c r="E2104" s="127">
        <v>357.0</v>
      </c>
      <c r="F2104" s="172"/>
      <c r="G2104" s="127">
        <f t="shared" si="147"/>
        <v>0</v>
      </c>
    </row>
    <row r="2105" ht="12.75" customHeight="1">
      <c r="B2105" s="70" t="s">
        <v>42796</v>
      </c>
      <c r="C2105" s="130" t="s">
        <v>40574</v>
      </c>
      <c r="D2105" s="126" t="s">
        <v>311</v>
      </c>
      <c r="E2105" s="127">
        <v>229.0</v>
      </c>
      <c r="F2105" s="172"/>
      <c r="G2105" s="127">
        <f t="shared" si="147"/>
        <v>0</v>
      </c>
    </row>
    <row r="2106" ht="12.75" customHeight="1">
      <c r="B2106" s="70" t="s">
        <v>42797</v>
      </c>
      <c r="C2106" s="130" t="s">
        <v>40576</v>
      </c>
      <c r="D2106" s="126" t="s">
        <v>311</v>
      </c>
      <c r="E2106" s="127">
        <v>37.0</v>
      </c>
      <c r="F2106" s="172"/>
      <c r="G2106" s="127">
        <f t="shared" si="147"/>
        <v>0</v>
      </c>
    </row>
    <row r="2107" ht="12.75" customHeight="1">
      <c r="B2107" s="70" t="s">
        <v>42798</v>
      </c>
      <c r="C2107" s="70" t="s">
        <v>40580</v>
      </c>
      <c r="D2107" s="126" t="s">
        <v>311</v>
      </c>
      <c r="E2107" s="127">
        <v>1456.0</v>
      </c>
      <c r="F2107" s="177"/>
      <c r="G2107" s="127">
        <f t="shared" si="147"/>
        <v>0</v>
      </c>
    </row>
    <row r="2108" ht="12.75" customHeight="1">
      <c r="B2108" s="70" t="s">
        <v>42799</v>
      </c>
      <c r="C2108" s="70" t="s">
        <v>40582</v>
      </c>
      <c r="D2108" s="126" t="s">
        <v>311</v>
      </c>
      <c r="E2108" s="127">
        <v>1456.0</v>
      </c>
      <c r="F2108" s="177"/>
      <c r="G2108" s="127">
        <f t="shared" si="147"/>
        <v>0</v>
      </c>
    </row>
    <row r="2109" ht="12.75" customHeight="1">
      <c r="B2109" s="70" t="s">
        <v>42800</v>
      </c>
      <c r="C2109" s="70" t="s">
        <v>40584</v>
      </c>
      <c r="D2109" s="126" t="s">
        <v>311</v>
      </c>
      <c r="E2109" s="127">
        <v>1190.0</v>
      </c>
      <c r="F2109" s="177"/>
      <c r="G2109" s="127">
        <f t="shared" si="147"/>
        <v>0</v>
      </c>
    </row>
    <row r="2110" ht="12.75" customHeight="1">
      <c r="B2110" s="70" t="s">
        <v>42801</v>
      </c>
      <c r="C2110" s="70" t="s">
        <v>40586</v>
      </c>
      <c r="D2110" s="126" t="s">
        <v>311</v>
      </c>
      <c r="E2110" s="127">
        <v>266.0</v>
      </c>
      <c r="F2110" s="177"/>
      <c r="G2110" s="127">
        <f t="shared" si="147"/>
        <v>0</v>
      </c>
    </row>
    <row r="2111" ht="12.75" customHeight="1">
      <c r="B2111" s="70" t="s">
        <v>42802</v>
      </c>
      <c r="C2111" s="70" t="s">
        <v>40590</v>
      </c>
      <c r="D2111" s="126" t="s">
        <v>311</v>
      </c>
      <c r="E2111" s="127">
        <v>1456.0</v>
      </c>
      <c r="F2111" s="177"/>
      <c r="G2111" s="127">
        <f t="shared" si="147"/>
        <v>0</v>
      </c>
    </row>
    <row r="2112" ht="12.75" customHeight="1">
      <c r="B2112" s="79" t="s">
        <v>42803</v>
      </c>
      <c r="C2112" s="83" t="s">
        <v>40592</v>
      </c>
      <c r="D2112" s="129"/>
      <c r="E2112" s="129"/>
      <c r="F2112" s="179"/>
      <c r="G2112" s="129"/>
    </row>
    <row r="2113" ht="12.75" customHeight="1">
      <c r="B2113" s="70" t="s">
        <v>42804</v>
      </c>
      <c r="C2113" s="70" t="s">
        <v>40594</v>
      </c>
      <c r="D2113" s="126" t="s">
        <v>408</v>
      </c>
      <c r="E2113" s="127">
        <v>1456.0</v>
      </c>
      <c r="F2113" s="177"/>
      <c r="G2113" s="127">
        <f t="shared" ref="G2113:G2118" si="148">+ROUND(E2113*F2113,2)</f>
        <v>0</v>
      </c>
    </row>
    <row r="2114" ht="12.75" customHeight="1">
      <c r="B2114" s="70" t="s">
        <v>42805</v>
      </c>
      <c r="C2114" s="70" t="s">
        <v>40596</v>
      </c>
      <c r="D2114" s="126" t="s">
        <v>408</v>
      </c>
      <c r="E2114" s="127">
        <v>1456.0</v>
      </c>
      <c r="F2114" s="177"/>
      <c r="G2114" s="127">
        <f t="shared" si="148"/>
        <v>0</v>
      </c>
    </row>
    <row r="2115" ht="12.75" customHeight="1">
      <c r="B2115" s="70" t="s">
        <v>42806</v>
      </c>
      <c r="C2115" s="130" t="s">
        <v>40598</v>
      </c>
      <c r="D2115" s="126" t="s">
        <v>311</v>
      </c>
      <c r="E2115" s="127">
        <v>1456.0</v>
      </c>
      <c r="F2115" s="177"/>
      <c r="G2115" s="127">
        <f t="shared" si="148"/>
        <v>0</v>
      </c>
    </row>
    <row r="2116" ht="12.75" customHeight="1">
      <c r="B2116" s="70" t="s">
        <v>42807</v>
      </c>
      <c r="C2116" s="70" t="s">
        <v>40600</v>
      </c>
      <c r="D2116" s="126" t="s">
        <v>311</v>
      </c>
      <c r="E2116" s="127">
        <v>721.0</v>
      </c>
      <c r="F2116" s="177"/>
      <c r="G2116" s="127">
        <f t="shared" si="148"/>
        <v>0</v>
      </c>
    </row>
    <row r="2117" ht="12.75" customHeight="1">
      <c r="B2117" s="70" t="s">
        <v>42808</v>
      </c>
      <c r="C2117" s="70" t="s">
        <v>41019</v>
      </c>
      <c r="D2117" s="126" t="s">
        <v>311</v>
      </c>
      <c r="E2117" s="127">
        <v>124.0</v>
      </c>
      <c r="F2117" s="177"/>
      <c r="G2117" s="127">
        <f t="shared" si="148"/>
        <v>0</v>
      </c>
    </row>
    <row r="2118" ht="12.75" customHeight="1">
      <c r="B2118" s="70" t="s">
        <v>42809</v>
      </c>
      <c r="C2118" s="70" t="s">
        <v>41021</v>
      </c>
      <c r="D2118" s="126" t="s">
        <v>311</v>
      </c>
      <c r="E2118" s="127">
        <v>611.0</v>
      </c>
      <c r="F2118" s="177"/>
      <c r="G2118" s="127">
        <f t="shared" si="148"/>
        <v>0</v>
      </c>
    </row>
    <row r="2119" ht="12.75" customHeight="1">
      <c r="B2119" s="79" t="s">
        <v>42810</v>
      </c>
      <c r="C2119" s="83" t="s">
        <v>655</v>
      </c>
      <c r="D2119" s="129"/>
      <c r="E2119" s="129"/>
      <c r="F2119" s="179"/>
      <c r="G2119" s="129"/>
    </row>
    <row r="2120" ht="12.75" customHeight="1">
      <c r="B2120" s="70" t="s">
        <v>42811</v>
      </c>
      <c r="C2120" s="130" t="s">
        <v>7094</v>
      </c>
      <c r="D2120" s="126" t="s">
        <v>311</v>
      </c>
      <c r="E2120" s="127">
        <v>488.0</v>
      </c>
      <c r="F2120" s="177"/>
      <c r="G2120" s="127">
        <f t="shared" ref="G2120:G2121" si="149">+ROUND(E2120*F2120,2)</f>
        <v>0</v>
      </c>
    </row>
    <row r="2121" ht="12.75" customHeight="1">
      <c r="B2121" s="70" t="s">
        <v>42812</v>
      </c>
      <c r="C2121" s="70" t="s">
        <v>40604</v>
      </c>
      <c r="D2121" s="126" t="s">
        <v>525</v>
      </c>
      <c r="E2121" s="127">
        <v>4939.17</v>
      </c>
      <c r="F2121" s="177"/>
      <c r="G2121" s="127">
        <f t="shared" si="149"/>
        <v>0</v>
      </c>
    </row>
    <row r="2122" ht="12.75" customHeight="1">
      <c r="B2122" s="79" t="s">
        <v>42813</v>
      </c>
      <c r="C2122" s="83" t="s">
        <v>40606</v>
      </c>
      <c r="D2122" s="129"/>
      <c r="E2122" s="129"/>
      <c r="F2122" s="179"/>
      <c r="G2122" s="129"/>
    </row>
    <row r="2123" ht="12.75" customHeight="1">
      <c r="B2123" s="70" t="s">
        <v>42814</v>
      </c>
      <c r="C2123" s="70" t="s">
        <v>40608</v>
      </c>
      <c r="D2123" s="126" t="s">
        <v>311</v>
      </c>
      <c r="E2123" s="127">
        <v>1456.0</v>
      </c>
      <c r="F2123" s="177"/>
      <c r="G2123" s="127">
        <f t="shared" ref="G2123:G2126" si="150">+ROUND(E2123*F2123,2)</f>
        <v>0</v>
      </c>
    </row>
    <row r="2124" ht="12.75" customHeight="1">
      <c r="B2124" s="70" t="s">
        <v>42815</v>
      </c>
      <c r="C2124" s="70" t="s">
        <v>40610</v>
      </c>
      <c r="D2124" s="126" t="s">
        <v>311</v>
      </c>
      <c r="E2124" s="127">
        <v>1456.0</v>
      </c>
      <c r="F2124" s="177"/>
      <c r="G2124" s="127">
        <f t="shared" si="150"/>
        <v>0</v>
      </c>
    </row>
    <row r="2125" ht="12.75" customHeight="1">
      <c r="B2125" s="70" t="s">
        <v>42816</v>
      </c>
      <c r="C2125" s="130" t="s">
        <v>40612</v>
      </c>
      <c r="D2125" s="126" t="s">
        <v>311</v>
      </c>
      <c r="E2125" s="127">
        <v>125.0</v>
      </c>
      <c r="F2125" s="177"/>
      <c r="G2125" s="127">
        <f t="shared" si="150"/>
        <v>0</v>
      </c>
    </row>
    <row r="2126" ht="12.75" customHeight="1">
      <c r="B2126" s="70" t="s">
        <v>42817</v>
      </c>
      <c r="C2126" s="130" t="s">
        <v>40614</v>
      </c>
      <c r="D2126" s="126" t="s">
        <v>322</v>
      </c>
      <c r="E2126" s="127">
        <v>1.0</v>
      </c>
      <c r="F2126" s="177"/>
      <c r="G2126" s="127">
        <f t="shared" si="150"/>
        <v>0</v>
      </c>
    </row>
    <row r="2127" ht="12.75" customHeight="1">
      <c r="D2127" s="129"/>
      <c r="E2127" s="129"/>
      <c r="F2127" s="179"/>
      <c r="G2127" s="129"/>
    </row>
    <row r="2128" ht="12.75" customHeight="1">
      <c r="D2128" s="129"/>
      <c r="E2128" s="129"/>
      <c r="F2128" s="179"/>
      <c r="G2128" s="129"/>
    </row>
    <row r="2129" ht="12.75" customHeight="1">
      <c r="D2129" s="129"/>
      <c r="E2129" s="129"/>
      <c r="F2129" s="179"/>
      <c r="G2129" s="129"/>
    </row>
    <row r="2130" ht="12.75" customHeight="1">
      <c r="D2130" s="129"/>
      <c r="E2130" s="129"/>
      <c r="F2130" s="179"/>
      <c r="G2130" s="129"/>
    </row>
    <row r="2131" ht="12.75" customHeight="1">
      <c r="D2131" s="129"/>
      <c r="E2131" s="129"/>
      <c r="F2131" s="179"/>
      <c r="G2131" s="129"/>
    </row>
    <row r="2132" ht="12.75" customHeight="1">
      <c r="D2132" s="129"/>
      <c r="E2132" s="129"/>
      <c r="F2132" s="179"/>
      <c r="G2132" s="129"/>
    </row>
    <row r="2133" ht="12.75" customHeight="1">
      <c r="D2133" s="129"/>
      <c r="E2133" s="129"/>
      <c r="F2133" s="179"/>
      <c r="G2133" s="129"/>
    </row>
    <row r="2134" ht="12.75" customHeight="1">
      <c r="D2134" s="129"/>
      <c r="E2134" s="129"/>
      <c r="F2134" s="179"/>
      <c r="G2134" s="129"/>
    </row>
    <row r="2135" ht="12.75" customHeight="1">
      <c r="D2135" s="129"/>
      <c r="E2135" s="129"/>
      <c r="F2135" s="179"/>
      <c r="G2135" s="129"/>
    </row>
    <row r="2136" ht="12.75" customHeight="1">
      <c r="D2136" s="129"/>
      <c r="E2136" s="129"/>
      <c r="F2136" s="179"/>
      <c r="G2136" s="129"/>
    </row>
    <row r="2137" ht="12.75" customHeight="1">
      <c r="D2137" s="129"/>
      <c r="E2137" s="129"/>
      <c r="F2137" s="179"/>
      <c r="G2137" s="129"/>
    </row>
    <row r="2138" ht="12.75" customHeight="1">
      <c r="D2138" s="129"/>
      <c r="E2138" s="129"/>
      <c r="F2138" s="179"/>
      <c r="G2138" s="129"/>
    </row>
    <row r="2139" ht="12.75" customHeight="1">
      <c r="D2139" s="129"/>
      <c r="E2139" s="129"/>
      <c r="F2139" s="179"/>
      <c r="G2139" s="129"/>
    </row>
    <row r="2140" ht="12.75" customHeight="1">
      <c r="C2140" s="51"/>
      <c r="D2140" s="129"/>
      <c r="E2140" s="129"/>
      <c r="F2140" s="179"/>
      <c r="G2140" s="129"/>
    </row>
    <row r="2141" ht="12.75" customHeight="1">
      <c r="D2141" s="129"/>
      <c r="E2141" s="129"/>
      <c r="F2141" s="179"/>
      <c r="G2141" s="129"/>
    </row>
    <row r="2142" ht="12.75" customHeight="1">
      <c r="D2142" s="129"/>
      <c r="E2142" s="129"/>
      <c r="F2142" s="179"/>
      <c r="G2142" s="129"/>
    </row>
    <row r="2143" ht="12.75" customHeight="1">
      <c r="D2143" s="129"/>
      <c r="E2143" s="129"/>
      <c r="F2143" s="179"/>
      <c r="G2143" s="129"/>
    </row>
    <row r="2144" ht="12.75" customHeight="1">
      <c r="D2144" s="129"/>
      <c r="E2144" s="129"/>
      <c r="F2144" s="179"/>
      <c r="G2144" s="129"/>
    </row>
    <row r="2145" ht="12.75" customHeight="1">
      <c r="D2145" s="129"/>
      <c r="E2145" s="129"/>
      <c r="F2145" s="179"/>
      <c r="G2145" s="129"/>
    </row>
    <row r="2146" ht="12.75" customHeight="1">
      <c r="D2146" s="129"/>
      <c r="E2146" s="129"/>
      <c r="F2146" s="179"/>
      <c r="G2146" s="129"/>
    </row>
    <row r="2147" ht="12.75" customHeight="1">
      <c r="D2147" s="129"/>
      <c r="E2147" s="129"/>
      <c r="F2147" s="179"/>
      <c r="G2147" s="129"/>
    </row>
    <row r="2148" ht="12.75" customHeight="1">
      <c r="D2148" s="129"/>
      <c r="E2148" s="129"/>
      <c r="F2148" s="179"/>
      <c r="G2148" s="129"/>
    </row>
    <row r="2149" ht="12.75" customHeight="1">
      <c r="D2149" s="129"/>
      <c r="E2149" s="129"/>
      <c r="F2149" s="179"/>
      <c r="G2149" s="129"/>
    </row>
    <row r="2150" ht="12.75" customHeight="1">
      <c r="D2150" s="129"/>
      <c r="E2150" s="129"/>
      <c r="F2150" s="179"/>
      <c r="G2150" s="129"/>
    </row>
    <row r="2151" ht="12.75" customHeight="1">
      <c r="D2151" s="129"/>
      <c r="E2151" s="129"/>
      <c r="F2151" s="179"/>
      <c r="G2151" s="129"/>
    </row>
    <row r="2152" ht="12.75" customHeight="1">
      <c r="D2152" s="129"/>
      <c r="E2152" s="129"/>
      <c r="F2152" s="179"/>
      <c r="G2152" s="129"/>
    </row>
    <row r="2153" ht="12.75" customHeight="1">
      <c r="D2153" s="129"/>
      <c r="E2153" s="129"/>
      <c r="F2153" s="179"/>
      <c r="G2153" s="129"/>
    </row>
    <row r="2154" ht="12.75" customHeight="1">
      <c r="D2154" s="129"/>
      <c r="E2154" s="129"/>
      <c r="F2154" s="179"/>
      <c r="G2154" s="129"/>
    </row>
    <row r="2155" ht="12.75" customHeight="1">
      <c r="D2155" s="129"/>
      <c r="E2155" s="129"/>
      <c r="F2155" s="179"/>
      <c r="G2155" s="129"/>
    </row>
    <row r="2156" ht="12.75" customHeight="1">
      <c r="D2156" s="129"/>
      <c r="E2156" s="129"/>
      <c r="F2156" s="179"/>
      <c r="G2156" s="129"/>
    </row>
    <row r="2157" ht="12.75" customHeight="1">
      <c r="D2157" s="129"/>
      <c r="E2157" s="129"/>
      <c r="F2157" s="179"/>
      <c r="G2157" s="129"/>
    </row>
    <row r="2158" ht="12.75" customHeight="1">
      <c r="D2158" s="129"/>
      <c r="E2158" s="129"/>
      <c r="F2158" s="179"/>
      <c r="G2158" s="129"/>
    </row>
    <row r="2159" ht="12.75" customHeight="1">
      <c r="C2159" s="51"/>
      <c r="D2159" s="129"/>
      <c r="E2159" s="129"/>
      <c r="F2159" s="179"/>
      <c r="G2159" s="129"/>
    </row>
    <row r="2160" ht="12.75" customHeight="1">
      <c r="D2160" s="129"/>
      <c r="E2160" s="129"/>
      <c r="F2160" s="179"/>
      <c r="G2160" s="129"/>
    </row>
    <row r="2161" ht="12.75" customHeight="1">
      <c r="C2161" s="51"/>
      <c r="D2161" s="129"/>
      <c r="E2161" s="129"/>
      <c r="F2161" s="179"/>
      <c r="G2161" s="129"/>
    </row>
    <row r="2162" ht="12.75" customHeight="1">
      <c r="C2162" s="51"/>
      <c r="D2162" s="129"/>
      <c r="E2162" s="129"/>
      <c r="F2162" s="179"/>
      <c r="G2162" s="129"/>
    </row>
    <row r="2163" ht="12.75" customHeight="1">
      <c r="D2163" s="129"/>
      <c r="E2163" s="129"/>
      <c r="F2163" s="179"/>
      <c r="G2163" s="129"/>
    </row>
    <row r="2164" ht="12.75" customHeight="1">
      <c r="C2164" s="51"/>
      <c r="D2164" s="129"/>
      <c r="E2164" s="129"/>
      <c r="F2164" s="179"/>
      <c r="G2164" s="129"/>
    </row>
    <row r="2165" ht="12.75" customHeight="1">
      <c r="D2165" s="129"/>
      <c r="E2165" s="129"/>
      <c r="F2165" s="179"/>
      <c r="G2165" s="129"/>
    </row>
    <row r="2166" ht="12.75" customHeight="1">
      <c r="D2166" s="129"/>
      <c r="E2166" s="129"/>
      <c r="F2166" s="179"/>
      <c r="G2166" s="129"/>
    </row>
    <row r="2167" ht="12.75" customHeight="1">
      <c r="D2167" s="129"/>
      <c r="E2167" s="129"/>
      <c r="F2167" s="179"/>
      <c r="G2167" s="129"/>
    </row>
    <row r="2168" ht="12.75" customHeight="1">
      <c r="D2168" s="129"/>
      <c r="E2168" s="129"/>
      <c r="F2168" s="179"/>
      <c r="G2168" s="129"/>
    </row>
    <row r="2169" ht="12.75" customHeight="1">
      <c r="D2169" s="129"/>
      <c r="E2169" s="129"/>
      <c r="F2169" s="179"/>
      <c r="G2169" s="129"/>
    </row>
    <row r="2170" ht="12.75" customHeight="1">
      <c r="D2170" s="129"/>
      <c r="E2170" s="129"/>
      <c r="F2170" s="179"/>
      <c r="G2170" s="129"/>
    </row>
    <row r="2171" ht="12.75" customHeight="1">
      <c r="D2171" s="129"/>
      <c r="E2171" s="129"/>
      <c r="F2171" s="179"/>
      <c r="G2171" s="129"/>
    </row>
    <row r="2172" ht="12.75" customHeight="1">
      <c r="D2172" s="129"/>
      <c r="E2172" s="129"/>
      <c r="F2172" s="129"/>
      <c r="G2172" s="129"/>
    </row>
    <row r="2173" ht="12.75" customHeight="1">
      <c r="C2173" s="51"/>
      <c r="D2173" s="129"/>
      <c r="E2173" s="129"/>
      <c r="F2173" s="129"/>
      <c r="G2173" s="129"/>
    </row>
    <row r="2174" ht="12.75" customHeight="1">
      <c r="D2174" s="129"/>
      <c r="E2174" s="129"/>
      <c r="F2174" s="129"/>
      <c r="G2174" s="129"/>
    </row>
    <row r="2175" ht="12.75" customHeight="1">
      <c r="C2175" s="51"/>
      <c r="D2175" s="129"/>
      <c r="E2175" s="129"/>
      <c r="F2175" s="129"/>
      <c r="G2175" s="129"/>
    </row>
    <row r="2176" ht="12.75" customHeight="1">
      <c r="D2176" s="129"/>
      <c r="E2176" s="129"/>
      <c r="F2176" s="129"/>
      <c r="G2176" s="129"/>
    </row>
    <row r="2177" ht="12.75" customHeight="1">
      <c r="C2177" s="51"/>
      <c r="D2177" s="129"/>
      <c r="E2177" s="129"/>
      <c r="F2177" s="129"/>
      <c r="G2177" s="129"/>
    </row>
    <row r="2178" ht="12.75" customHeight="1">
      <c r="D2178" s="129"/>
      <c r="E2178" s="129"/>
      <c r="F2178" s="129"/>
      <c r="G2178" s="129"/>
    </row>
    <row r="2179" ht="12.75" customHeight="1">
      <c r="C2179" s="51"/>
      <c r="D2179" s="129"/>
      <c r="E2179" s="129"/>
      <c r="F2179" s="129"/>
      <c r="G2179" s="129"/>
    </row>
    <row r="2180" ht="12.75" customHeight="1">
      <c r="D2180" s="129"/>
      <c r="E2180" s="129"/>
      <c r="F2180" s="129"/>
      <c r="G2180" s="129"/>
    </row>
    <row r="2181" ht="12.75" customHeight="1">
      <c r="C2181" s="51"/>
      <c r="D2181" s="129"/>
      <c r="E2181" s="129"/>
      <c r="F2181" s="129"/>
      <c r="G2181" s="129"/>
    </row>
    <row r="2182" ht="12.75" customHeight="1">
      <c r="D2182" s="129"/>
      <c r="E2182" s="129"/>
      <c r="F2182" s="129"/>
      <c r="G2182" s="129"/>
    </row>
    <row r="2183" ht="12.75" customHeight="1">
      <c r="C2183" s="51"/>
      <c r="D2183" s="129"/>
      <c r="E2183" s="129"/>
      <c r="F2183" s="129"/>
      <c r="G2183" s="129"/>
    </row>
    <row r="2184" ht="12.75" customHeight="1">
      <c r="D2184" s="129"/>
      <c r="E2184" s="129"/>
      <c r="F2184" s="129"/>
      <c r="G2184" s="129"/>
    </row>
    <row r="2185" ht="12.75" customHeight="1">
      <c r="D2185" s="129"/>
      <c r="E2185" s="129"/>
      <c r="F2185" s="129"/>
      <c r="G2185" s="129"/>
    </row>
    <row r="2186" ht="12.75" customHeight="1">
      <c r="D2186" s="129"/>
      <c r="E2186" s="129"/>
      <c r="F2186" s="129"/>
      <c r="G2186" s="129"/>
    </row>
    <row r="2187" ht="12.75" customHeight="1">
      <c r="D2187" s="129"/>
      <c r="E2187" s="129"/>
      <c r="F2187" s="129"/>
      <c r="G2187" s="129"/>
    </row>
    <row r="2188" ht="12.75" customHeight="1">
      <c r="D2188" s="129"/>
      <c r="E2188" s="129"/>
      <c r="F2188" s="129"/>
      <c r="G2188" s="129"/>
    </row>
    <row r="2189" ht="12.75" customHeight="1">
      <c r="D2189" s="129"/>
      <c r="E2189" s="129"/>
      <c r="F2189" s="129"/>
      <c r="G2189" s="129"/>
    </row>
    <row r="2190" ht="12.75" customHeight="1">
      <c r="D2190" s="129"/>
      <c r="E2190" s="129"/>
      <c r="F2190" s="129"/>
      <c r="G2190" s="129"/>
    </row>
    <row r="2191" ht="12.75" customHeight="1">
      <c r="D2191" s="129"/>
      <c r="E2191" s="129"/>
      <c r="F2191" s="129"/>
      <c r="G2191" s="129"/>
    </row>
    <row r="2192" ht="12.75" customHeight="1">
      <c r="D2192" s="129"/>
      <c r="E2192" s="129"/>
      <c r="F2192" s="129"/>
      <c r="G2192" s="129"/>
    </row>
    <row r="2193" ht="12.75" customHeight="1">
      <c r="D2193" s="129"/>
      <c r="E2193" s="129"/>
      <c r="F2193" s="129"/>
      <c r="G2193" s="129"/>
    </row>
    <row r="2194" ht="12.75" customHeight="1">
      <c r="D2194" s="129"/>
      <c r="E2194" s="129"/>
      <c r="F2194" s="129"/>
      <c r="G2194" s="129"/>
    </row>
    <row r="2195" ht="12.75" customHeight="1">
      <c r="D2195" s="129"/>
      <c r="E2195" s="129"/>
      <c r="F2195" s="129"/>
      <c r="G2195" s="129"/>
    </row>
    <row r="2196" ht="12.75" customHeight="1">
      <c r="D2196" s="129"/>
      <c r="E2196" s="129"/>
      <c r="F2196" s="129"/>
      <c r="G2196" s="129"/>
    </row>
    <row r="2197" ht="12.75" customHeight="1">
      <c r="D2197" s="129"/>
      <c r="E2197" s="129"/>
      <c r="F2197" s="129"/>
      <c r="G2197" s="129"/>
    </row>
    <row r="2198" ht="12.75" customHeight="1">
      <c r="D2198" s="129"/>
      <c r="E2198" s="129"/>
      <c r="F2198" s="129"/>
      <c r="G2198" s="129"/>
    </row>
    <row r="2199" ht="12.75" customHeight="1">
      <c r="D2199" s="129"/>
      <c r="E2199" s="129"/>
      <c r="F2199" s="129"/>
      <c r="G2199" s="129"/>
    </row>
    <row r="2200" ht="12.75" customHeight="1">
      <c r="D2200" s="129"/>
      <c r="E2200" s="129"/>
      <c r="F2200" s="129"/>
      <c r="G2200" s="129"/>
    </row>
    <row r="2201" ht="12.75" customHeight="1">
      <c r="D2201" s="129"/>
      <c r="E2201" s="129"/>
      <c r="F2201" s="129"/>
      <c r="G2201" s="129"/>
    </row>
    <row r="2202" ht="12.75" customHeight="1">
      <c r="D2202" s="129"/>
      <c r="E2202" s="129"/>
      <c r="F2202" s="129"/>
      <c r="G2202" s="129"/>
    </row>
    <row r="2203" ht="12.75" customHeight="1">
      <c r="D2203" s="129"/>
      <c r="E2203" s="129"/>
      <c r="F2203" s="129"/>
      <c r="G2203" s="129"/>
    </row>
    <row r="2204" ht="12.75" customHeight="1">
      <c r="D2204" s="129"/>
      <c r="E2204" s="129"/>
      <c r="F2204" s="129"/>
      <c r="G2204" s="129"/>
    </row>
    <row r="2205" ht="12.75" customHeight="1">
      <c r="D2205" s="129"/>
      <c r="E2205" s="129"/>
      <c r="F2205" s="129"/>
      <c r="G2205" s="129"/>
    </row>
    <row r="2206" ht="12.75" customHeight="1">
      <c r="D2206" s="129"/>
      <c r="E2206" s="129"/>
      <c r="F2206" s="129"/>
      <c r="G2206" s="129"/>
    </row>
    <row r="2207" ht="12.75" customHeight="1">
      <c r="D2207" s="129"/>
      <c r="E2207" s="129"/>
      <c r="F2207" s="129"/>
      <c r="G2207" s="129"/>
    </row>
    <row r="2208" ht="12.75" customHeight="1">
      <c r="D2208" s="129"/>
      <c r="E2208" s="129"/>
      <c r="F2208" s="129"/>
      <c r="G2208" s="129"/>
    </row>
    <row r="2209" ht="12.75" customHeight="1">
      <c r="D2209" s="129"/>
      <c r="E2209" s="129"/>
      <c r="F2209" s="129"/>
      <c r="G2209" s="129"/>
    </row>
    <row r="2210" ht="12.75" customHeight="1">
      <c r="D2210" s="129"/>
      <c r="E2210" s="129"/>
      <c r="F2210" s="129"/>
      <c r="G2210" s="129"/>
    </row>
    <row r="2211" ht="12.75" customHeight="1">
      <c r="D2211" s="129"/>
      <c r="E2211" s="129"/>
      <c r="F2211" s="129"/>
      <c r="G2211" s="129"/>
    </row>
    <row r="2212" ht="12.75" customHeight="1">
      <c r="D2212" s="129"/>
      <c r="E2212" s="129"/>
      <c r="F2212" s="129"/>
      <c r="G2212" s="129"/>
    </row>
    <row r="2213" ht="12.75" customHeight="1">
      <c r="D2213" s="129"/>
      <c r="E2213" s="129"/>
      <c r="F2213" s="129"/>
      <c r="G2213" s="129"/>
    </row>
    <row r="2214" ht="12.75" customHeight="1">
      <c r="D2214" s="129"/>
      <c r="E2214" s="129"/>
      <c r="F2214" s="129"/>
      <c r="G2214" s="129"/>
    </row>
    <row r="2215" ht="12.75" customHeight="1">
      <c r="D2215" s="129"/>
      <c r="E2215" s="129"/>
      <c r="F2215" s="129"/>
      <c r="G2215" s="129"/>
    </row>
    <row r="2216" ht="12.75" customHeight="1">
      <c r="D2216" s="129"/>
      <c r="E2216" s="129"/>
      <c r="F2216" s="129"/>
      <c r="G2216" s="129"/>
    </row>
    <row r="2217" ht="12.75" customHeight="1">
      <c r="D2217" s="129"/>
      <c r="E2217" s="129"/>
      <c r="F2217" s="129"/>
      <c r="G2217" s="129"/>
    </row>
    <row r="2218" ht="12.75" customHeight="1">
      <c r="D2218" s="129"/>
      <c r="E2218" s="129"/>
      <c r="F2218" s="129"/>
      <c r="G2218" s="129"/>
    </row>
    <row r="2219" ht="12.75" customHeight="1">
      <c r="D2219" s="129"/>
      <c r="E2219" s="129"/>
      <c r="F2219" s="129"/>
      <c r="G2219" s="129"/>
    </row>
    <row r="2220" ht="12.75" customHeight="1">
      <c r="D2220" s="129"/>
      <c r="E2220" s="129"/>
      <c r="F2220" s="129"/>
      <c r="G2220" s="129"/>
    </row>
    <row r="2221" ht="12.75" customHeight="1">
      <c r="D2221" s="129"/>
      <c r="E2221" s="129"/>
      <c r="F2221" s="129"/>
      <c r="G2221" s="129"/>
    </row>
    <row r="2222" ht="12.75" customHeight="1">
      <c r="D2222" s="129"/>
      <c r="E2222" s="129"/>
      <c r="F2222" s="129"/>
      <c r="G2222" s="129"/>
    </row>
    <row r="2223" ht="12.75" customHeight="1">
      <c r="D2223" s="129"/>
      <c r="E2223" s="129"/>
      <c r="F2223" s="129"/>
      <c r="G2223" s="129"/>
    </row>
    <row r="2224" ht="12.75" customHeight="1">
      <c r="D2224" s="129"/>
      <c r="E2224" s="129"/>
      <c r="F2224" s="129"/>
      <c r="G2224" s="129"/>
    </row>
    <row r="2225" ht="12.75" customHeight="1">
      <c r="D2225" s="129"/>
      <c r="E2225" s="129"/>
      <c r="F2225" s="129"/>
      <c r="G2225" s="129"/>
    </row>
    <row r="2226" ht="12.75" customHeight="1">
      <c r="D2226" s="129"/>
      <c r="E2226" s="129"/>
      <c r="F2226" s="129"/>
      <c r="G2226" s="129"/>
    </row>
    <row r="2227" ht="12.75" customHeight="1">
      <c r="D2227" s="129"/>
      <c r="E2227" s="129"/>
      <c r="F2227" s="129"/>
      <c r="G2227" s="129"/>
    </row>
    <row r="2228" ht="12.75" customHeight="1">
      <c r="D2228" s="129"/>
      <c r="E2228" s="129"/>
      <c r="F2228" s="129"/>
      <c r="G2228" s="129"/>
    </row>
    <row r="2229" ht="12.75" customHeight="1">
      <c r="D2229" s="129"/>
      <c r="E2229" s="129"/>
      <c r="F2229" s="129"/>
      <c r="G2229" s="129"/>
    </row>
    <row r="2230" ht="12.75" customHeight="1">
      <c r="D2230" s="129"/>
      <c r="E2230" s="129"/>
      <c r="F2230" s="129"/>
      <c r="G2230" s="129"/>
    </row>
    <row r="2231" ht="12.75" customHeight="1">
      <c r="D2231" s="129"/>
      <c r="E2231" s="129"/>
      <c r="F2231" s="129"/>
      <c r="G2231" s="129"/>
    </row>
    <row r="2232" ht="12.75" customHeight="1">
      <c r="D2232" s="129"/>
      <c r="E2232" s="129"/>
      <c r="F2232" s="129"/>
      <c r="G2232" s="129"/>
    </row>
    <row r="2233" ht="12.75" customHeight="1">
      <c r="D2233" s="129"/>
      <c r="E2233" s="129"/>
      <c r="F2233" s="129"/>
      <c r="G2233" s="129"/>
    </row>
    <row r="2234" ht="12.75" customHeight="1">
      <c r="D2234" s="129"/>
      <c r="E2234" s="129"/>
      <c r="F2234" s="129"/>
      <c r="G2234" s="129"/>
    </row>
    <row r="2235" ht="12.75" customHeight="1">
      <c r="D2235" s="129"/>
      <c r="E2235" s="129"/>
      <c r="F2235" s="129"/>
      <c r="G2235" s="129"/>
    </row>
    <row r="2236" ht="12.75" customHeight="1">
      <c r="D2236" s="129"/>
      <c r="E2236" s="129"/>
      <c r="F2236" s="129"/>
      <c r="G2236" s="129"/>
    </row>
    <row r="2237" ht="12.75" customHeight="1">
      <c r="D2237" s="129"/>
      <c r="E2237" s="129"/>
      <c r="F2237" s="129"/>
      <c r="G2237" s="129"/>
    </row>
    <row r="2238" ht="12.75" customHeight="1">
      <c r="D2238" s="129"/>
      <c r="E2238" s="129"/>
      <c r="F2238" s="129"/>
      <c r="G2238" s="129"/>
    </row>
    <row r="2239" ht="12.75" customHeight="1">
      <c r="D2239" s="129"/>
      <c r="E2239" s="129"/>
      <c r="F2239" s="129"/>
      <c r="G2239" s="129"/>
    </row>
    <row r="2240" ht="12.75" customHeight="1">
      <c r="D2240" s="129"/>
      <c r="E2240" s="129"/>
      <c r="F2240" s="129"/>
      <c r="G2240" s="129"/>
    </row>
    <row r="2241" ht="12.75" customHeight="1">
      <c r="D2241" s="129"/>
      <c r="E2241" s="129"/>
      <c r="F2241" s="129"/>
      <c r="G2241" s="129"/>
    </row>
    <row r="2242" ht="12.75" customHeight="1">
      <c r="D2242" s="129"/>
      <c r="E2242" s="129"/>
      <c r="F2242" s="129"/>
      <c r="G2242" s="129"/>
    </row>
    <row r="2243" ht="12.75" customHeight="1">
      <c r="D2243" s="129"/>
      <c r="E2243" s="129"/>
      <c r="F2243" s="129"/>
      <c r="G2243" s="129"/>
    </row>
    <row r="2244" ht="12.75" customHeight="1">
      <c r="D2244" s="129"/>
      <c r="E2244" s="129"/>
      <c r="F2244" s="129"/>
      <c r="G2244" s="129"/>
    </row>
    <row r="2245" ht="12.75" customHeight="1">
      <c r="D2245" s="129"/>
      <c r="E2245" s="129"/>
      <c r="F2245" s="129"/>
      <c r="G2245" s="129"/>
    </row>
    <row r="2246" ht="12.75" customHeight="1">
      <c r="D2246" s="129"/>
      <c r="E2246" s="129"/>
      <c r="F2246" s="129"/>
      <c r="G2246" s="129"/>
    </row>
    <row r="2247" ht="12.75" customHeight="1">
      <c r="D2247" s="129"/>
      <c r="E2247" s="129"/>
      <c r="F2247" s="129"/>
      <c r="G2247" s="129"/>
    </row>
    <row r="2248" ht="12.75" customHeight="1">
      <c r="D2248" s="129"/>
      <c r="E2248" s="129"/>
      <c r="F2248" s="129"/>
      <c r="G2248" s="129"/>
    </row>
    <row r="2249" ht="12.75" customHeight="1">
      <c r="D2249" s="129"/>
      <c r="E2249" s="129"/>
      <c r="F2249" s="129"/>
      <c r="G2249" s="129"/>
    </row>
    <row r="2250" ht="12.75" customHeight="1">
      <c r="D2250" s="129"/>
      <c r="E2250" s="129"/>
      <c r="F2250" s="129"/>
      <c r="G2250" s="129"/>
    </row>
    <row r="2251" ht="12.75" customHeight="1">
      <c r="D2251" s="129"/>
      <c r="E2251" s="129"/>
      <c r="F2251" s="129"/>
      <c r="G2251" s="129"/>
    </row>
    <row r="2252" ht="12.75" customHeight="1">
      <c r="D2252" s="129"/>
      <c r="E2252" s="129"/>
      <c r="F2252" s="129"/>
      <c r="G2252" s="129"/>
    </row>
    <row r="2253" ht="12.75" customHeight="1">
      <c r="D2253" s="129"/>
      <c r="E2253" s="129"/>
      <c r="F2253" s="129"/>
      <c r="G2253" s="129"/>
    </row>
    <row r="2254" ht="12.75" customHeight="1">
      <c r="D2254" s="129"/>
      <c r="E2254" s="129"/>
      <c r="F2254" s="129"/>
      <c r="G2254" s="129"/>
    </row>
    <row r="2255" ht="12.75" customHeight="1">
      <c r="D2255" s="129"/>
      <c r="E2255" s="129"/>
      <c r="F2255" s="129"/>
      <c r="G2255" s="129"/>
    </row>
    <row r="2256" ht="12.75" customHeight="1">
      <c r="D2256" s="129"/>
      <c r="E2256" s="129"/>
      <c r="F2256" s="129"/>
      <c r="G2256" s="129"/>
    </row>
    <row r="2257" ht="12.75" customHeight="1">
      <c r="D2257" s="129"/>
      <c r="E2257" s="129"/>
      <c r="F2257" s="129"/>
      <c r="G2257" s="129"/>
    </row>
    <row r="2258" ht="12.75" customHeight="1">
      <c r="D2258" s="129"/>
      <c r="E2258" s="129"/>
      <c r="F2258" s="129"/>
      <c r="G2258" s="129"/>
    </row>
    <row r="2259" ht="12.75" customHeight="1">
      <c r="D2259" s="129"/>
      <c r="E2259" s="129"/>
      <c r="F2259" s="129"/>
      <c r="G2259" s="129"/>
    </row>
    <row r="2260" ht="12.75" customHeight="1">
      <c r="D2260" s="129"/>
      <c r="E2260" s="129"/>
      <c r="F2260" s="129"/>
      <c r="G2260" s="129"/>
    </row>
    <row r="2261" ht="12.75" customHeight="1">
      <c r="D2261" s="129"/>
      <c r="E2261" s="129"/>
      <c r="F2261" s="129"/>
      <c r="G2261" s="129"/>
    </row>
    <row r="2262" ht="12.75" customHeight="1">
      <c r="D2262" s="129"/>
      <c r="E2262" s="129"/>
      <c r="F2262" s="129"/>
      <c r="G2262" s="129"/>
    </row>
    <row r="2263" ht="12.75" customHeight="1">
      <c r="D2263" s="129"/>
      <c r="E2263" s="129"/>
      <c r="F2263" s="129"/>
      <c r="G2263" s="129"/>
    </row>
    <row r="2264" ht="12.75" customHeight="1">
      <c r="D2264" s="129"/>
      <c r="E2264" s="129"/>
      <c r="F2264" s="129"/>
      <c r="G2264" s="129"/>
    </row>
    <row r="2265" ht="12.75" customHeight="1">
      <c r="D2265" s="129"/>
      <c r="E2265" s="129"/>
      <c r="F2265" s="129"/>
      <c r="G2265" s="129"/>
    </row>
    <row r="2266" ht="12.75" customHeight="1">
      <c r="D2266" s="129"/>
      <c r="E2266" s="129"/>
      <c r="F2266" s="129"/>
      <c r="G2266" s="129"/>
    </row>
    <row r="2267" ht="12.75" customHeight="1">
      <c r="D2267" s="129"/>
      <c r="E2267" s="129"/>
      <c r="F2267" s="129"/>
      <c r="G2267" s="129"/>
    </row>
    <row r="2268" ht="12.75" customHeight="1">
      <c r="D2268" s="129"/>
      <c r="E2268" s="129"/>
      <c r="F2268" s="129"/>
      <c r="G2268" s="129"/>
    </row>
    <row r="2269" ht="12.75" customHeight="1">
      <c r="D2269" s="129"/>
      <c r="E2269" s="129"/>
      <c r="F2269" s="129"/>
      <c r="G2269" s="129"/>
    </row>
    <row r="2270" ht="12.75" customHeight="1">
      <c r="D2270" s="129"/>
      <c r="E2270" s="129"/>
      <c r="F2270" s="129"/>
      <c r="G2270" s="129"/>
    </row>
    <row r="2271" ht="12.75" customHeight="1">
      <c r="D2271" s="129"/>
      <c r="E2271" s="129"/>
      <c r="F2271" s="129"/>
      <c r="G2271" s="129"/>
    </row>
    <row r="2272" ht="12.75" customHeight="1">
      <c r="D2272" s="129"/>
      <c r="E2272" s="129"/>
      <c r="F2272" s="129"/>
      <c r="G2272" s="129"/>
    </row>
    <row r="2273" ht="12.75" customHeight="1">
      <c r="D2273" s="129"/>
      <c r="E2273" s="129"/>
      <c r="F2273" s="129"/>
      <c r="G2273" s="129"/>
    </row>
    <row r="2274" ht="12.75" customHeight="1">
      <c r="D2274" s="129"/>
      <c r="E2274" s="129"/>
      <c r="F2274" s="129"/>
      <c r="G2274" s="129"/>
    </row>
    <row r="2275" ht="12.75" customHeight="1">
      <c r="D2275" s="129"/>
      <c r="E2275" s="129"/>
      <c r="F2275" s="129"/>
      <c r="G2275" s="129"/>
    </row>
    <row r="2276" ht="12.75" customHeight="1">
      <c r="D2276" s="129"/>
      <c r="E2276" s="129"/>
      <c r="F2276" s="129"/>
      <c r="G2276" s="129"/>
    </row>
    <row r="2277" ht="12.75" customHeight="1">
      <c r="D2277" s="129"/>
      <c r="E2277" s="129"/>
      <c r="F2277" s="129"/>
      <c r="G2277" s="129"/>
    </row>
    <row r="2278" ht="12.75" customHeight="1">
      <c r="D2278" s="129"/>
      <c r="E2278" s="129"/>
      <c r="F2278" s="129"/>
      <c r="G2278" s="129"/>
    </row>
    <row r="2279" ht="12.75" customHeight="1">
      <c r="D2279" s="129"/>
      <c r="E2279" s="129"/>
      <c r="F2279" s="129"/>
      <c r="G2279" s="129"/>
    </row>
    <row r="2280" ht="12.75" customHeight="1">
      <c r="D2280" s="129"/>
      <c r="E2280" s="129"/>
      <c r="F2280" s="129"/>
      <c r="G2280" s="129"/>
    </row>
    <row r="2281" ht="12.75" customHeight="1">
      <c r="D2281" s="129"/>
      <c r="E2281" s="129"/>
      <c r="F2281" s="129"/>
      <c r="G2281" s="129"/>
    </row>
    <row r="2282" ht="12.75" customHeight="1">
      <c r="D2282" s="129"/>
      <c r="E2282" s="129"/>
      <c r="F2282" s="129"/>
      <c r="G2282" s="129"/>
    </row>
    <row r="2283" ht="12.75" customHeight="1">
      <c r="D2283" s="129"/>
      <c r="E2283" s="129"/>
      <c r="F2283" s="129"/>
      <c r="G2283" s="129"/>
    </row>
    <row r="2284" ht="12.75" customHeight="1">
      <c r="D2284" s="129"/>
      <c r="E2284" s="129"/>
      <c r="F2284" s="129"/>
      <c r="G2284" s="129"/>
    </row>
    <row r="2285" ht="12.75" customHeight="1">
      <c r="D2285" s="129"/>
      <c r="E2285" s="129"/>
      <c r="F2285" s="129"/>
      <c r="G2285" s="129"/>
    </row>
    <row r="2286" ht="12.75" customHeight="1">
      <c r="D2286" s="129"/>
      <c r="E2286" s="129"/>
      <c r="F2286" s="129"/>
      <c r="G2286" s="129"/>
    </row>
    <row r="2287" ht="12.75" customHeight="1">
      <c r="D2287" s="129"/>
      <c r="E2287" s="129"/>
      <c r="F2287" s="129"/>
      <c r="G2287" s="129"/>
    </row>
    <row r="2288" ht="12.75" customHeight="1">
      <c r="D2288" s="129"/>
      <c r="E2288" s="129"/>
      <c r="F2288" s="129"/>
      <c r="G2288" s="129"/>
    </row>
    <row r="2289" ht="12.75" customHeight="1">
      <c r="D2289" s="129"/>
      <c r="E2289" s="129"/>
      <c r="F2289" s="129"/>
      <c r="G2289" s="129"/>
    </row>
    <row r="2290" ht="12.75" customHeight="1">
      <c r="D2290" s="129"/>
      <c r="E2290" s="129"/>
      <c r="F2290" s="129"/>
      <c r="G2290" s="129"/>
    </row>
    <row r="2291" ht="12.75" customHeight="1">
      <c r="D2291" s="129"/>
      <c r="E2291" s="129"/>
      <c r="F2291" s="129"/>
      <c r="G2291" s="129"/>
    </row>
    <row r="2292" ht="12.75" customHeight="1">
      <c r="D2292" s="129"/>
      <c r="E2292" s="129"/>
      <c r="F2292" s="129"/>
      <c r="G2292" s="129"/>
    </row>
    <row r="2293" ht="12.75" customHeight="1">
      <c r="D2293" s="129"/>
      <c r="E2293" s="129"/>
      <c r="F2293" s="129"/>
      <c r="G2293" s="129"/>
    </row>
    <row r="2294" ht="12.75" customHeight="1">
      <c r="D2294" s="129"/>
      <c r="E2294" s="129"/>
      <c r="F2294" s="129"/>
      <c r="G2294" s="129"/>
    </row>
    <row r="2295" ht="12.75" customHeight="1">
      <c r="D2295" s="129"/>
      <c r="E2295" s="129"/>
      <c r="F2295" s="129"/>
      <c r="G2295" s="129"/>
    </row>
    <row r="2296" ht="12.75" customHeight="1">
      <c r="C2296" s="51"/>
      <c r="D2296" s="129"/>
      <c r="E2296" s="129"/>
      <c r="F2296" s="129"/>
      <c r="G2296" s="129"/>
    </row>
    <row r="2297" ht="12.75" customHeight="1">
      <c r="D2297" s="129"/>
      <c r="E2297" s="129"/>
      <c r="F2297" s="129"/>
      <c r="G2297" s="129"/>
    </row>
    <row r="2298" ht="12.75" customHeight="1">
      <c r="C2298" s="51"/>
      <c r="D2298" s="129"/>
      <c r="E2298" s="129"/>
      <c r="F2298" s="129"/>
      <c r="G2298" s="129"/>
    </row>
    <row r="2299" ht="12.75" customHeight="1">
      <c r="D2299" s="129"/>
      <c r="E2299" s="129"/>
      <c r="F2299" s="129"/>
      <c r="G2299" s="129"/>
    </row>
    <row r="2300" ht="12.75" customHeight="1">
      <c r="C2300" s="51"/>
      <c r="D2300" s="129"/>
      <c r="E2300" s="129"/>
      <c r="F2300" s="129"/>
      <c r="G2300" s="129"/>
    </row>
    <row r="2301" ht="12.75" customHeight="1">
      <c r="D2301" s="129"/>
      <c r="E2301" s="129"/>
      <c r="F2301" s="129"/>
      <c r="G2301" s="129"/>
    </row>
    <row r="2302" ht="12.75" customHeight="1">
      <c r="C2302" s="51"/>
      <c r="D2302" s="129"/>
      <c r="E2302" s="129"/>
      <c r="F2302" s="129"/>
      <c r="G2302" s="129"/>
    </row>
    <row r="2303" ht="12.75" customHeight="1">
      <c r="D2303" s="129"/>
      <c r="E2303" s="129"/>
      <c r="F2303" s="129"/>
      <c r="G2303" s="129"/>
    </row>
    <row r="2304" ht="12.75" customHeight="1">
      <c r="D2304" s="129"/>
      <c r="E2304" s="129"/>
      <c r="F2304" s="129"/>
      <c r="G2304" s="129"/>
    </row>
    <row r="2305" ht="12.75" customHeight="1">
      <c r="C2305" s="51"/>
      <c r="D2305" s="129"/>
      <c r="E2305" s="129"/>
      <c r="F2305" s="129"/>
      <c r="G2305" s="129"/>
    </row>
  </sheetData>
  <autoFilter ref="$B$7:$G$2126"/>
  <mergeCells count="1">
    <mergeCell ref="B1:H1"/>
  </mergeCells>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0.71"/>
    <col customWidth="1" min="2" max="2" width="8.0"/>
    <col customWidth="1" min="3" max="3" width="57.0"/>
    <col customWidth="1" min="4" max="7" width="7.14"/>
    <col customWidth="1" min="8" max="25" width="10.71"/>
  </cols>
  <sheetData>
    <row r="1" ht="12.75" customHeight="1">
      <c r="B1" s="50" t="s">
        <v>298</v>
      </c>
    </row>
    <row r="2" ht="12.75" customHeight="1">
      <c r="C2" s="149" t="s">
        <v>299</v>
      </c>
      <c r="D2" s="159"/>
      <c r="E2" s="159"/>
      <c r="F2" s="159"/>
      <c r="G2" s="159"/>
    </row>
    <row r="3" ht="12.75" customHeight="1">
      <c r="D3" s="49"/>
      <c r="E3" s="49"/>
      <c r="F3" s="49"/>
      <c r="G3" s="49"/>
    </row>
    <row r="4" ht="12.75" customHeight="1">
      <c r="B4" s="51" t="s">
        <v>299</v>
      </c>
      <c r="C4" s="52" t="s">
        <v>300</v>
      </c>
      <c r="D4" s="53"/>
      <c r="E4" s="53"/>
      <c r="F4" s="53"/>
      <c r="G4" s="53"/>
    </row>
    <row r="5" ht="12.75" customHeight="1">
      <c r="B5" s="51" t="s">
        <v>37983</v>
      </c>
      <c r="C5" s="54" t="s">
        <v>262</v>
      </c>
      <c r="D5" s="55"/>
      <c r="E5" s="55"/>
      <c r="F5" s="55"/>
      <c r="G5" s="55"/>
    </row>
    <row r="6" ht="12.75" customHeight="1">
      <c r="B6" s="51" t="s">
        <v>3</v>
      </c>
      <c r="C6" s="56" t="s">
        <v>4</v>
      </c>
      <c r="D6" s="49"/>
      <c r="E6" s="49"/>
      <c r="F6" s="49"/>
      <c r="G6" s="49"/>
    </row>
    <row r="7" ht="12.75" customHeight="1">
      <c r="B7" s="56" t="s">
        <v>301</v>
      </c>
      <c r="C7" s="56" t="s">
        <v>302</v>
      </c>
      <c r="D7" s="59" t="s">
        <v>303</v>
      </c>
      <c r="E7" s="60" t="s">
        <v>304</v>
      </c>
      <c r="F7" s="59" t="s">
        <v>305</v>
      </c>
      <c r="G7" s="59" t="s">
        <v>306</v>
      </c>
    </row>
    <row r="8" ht="12.75" customHeight="1">
      <c r="B8" s="62" t="s">
        <v>42818</v>
      </c>
      <c r="C8" s="63" t="s">
        <v>42819</v>
      </c>
      <c r="D8" s="49"/>
      <c r="E8" s="49"/>
      <c r="F8" s="49"/>
      <c r="G8" s="64"/>
    </row>
    <row r="9" ht="12.75" customHeight="1">
      <c r="B9" s="66" t="s">
        <v>42820</v>
      </c>
      <c r="C9" s="170" t="s">
        <v>263</v>
      </c>
      <c r="D9" s="129"/>
      <c r="E9" s="129"/>
      <c r="F9" s="49"/>
      <c r="G9" s="68"/>
    </row>
    <row r="10" ht="12.75" customHeight="1">
      <c r="B10" s="70" t="s">
        <v>42821</v>
      </c>
      <c r="C10" s="70" t="s">
        <v>33103</v>
      </c>
      <c r="D10" s="126" t="s">
        <v>525</v>
      </c>
      <c r="E10" s="127">
        <v>411434.79000000004</v>
      </c>
      <c r="F10" s="73"/>
      <c r="G10" s="72">
        <f t="shared" ref="G10:G15" si="1">+ROUND(E10*F10,2)</f>
        <v>0</v>
      </c>
    </row>
    <row r="11" ht="12.75" customHeight="1">
      <c r="B11" s="70" t="s">
        <v>42822</v>
      </c>
      <c r="C11" s="70" t="s">
        <v>33105</v>
      </c>
      <c r="D11" s="126" t="s">
        <v>525</v>
      </c>
      <c r="E11" s="127">
        <v>411434.79000000004</v>
      </c>
      <c r="F11" s="73"/>
      <c r="G11" s="72">
        <f t="shared" si="1"/>
        <v>0</v>
      </c>
    </row>
    <row r="12" ht="12.75" customHeight="1">
      <c r="B12" s="70" t="s">
        <v>42823</v>
      </c>
      <c r="C12" s="70" t="s">
        <v>33107</v>
      </c>
      <c r="D12" s="126" t="s">
        <v>311</v>
      </c>
      <c r="E12" s="127">
        <v>1371.0</v>
      </c>
      <c r="F12" s="73"/>
      <c r="G12" s="72">
        <f t="shared" si="1"/>
        <v>0</v>
      </c>
    </row>
    <row r="13" ht="12.75" customHeight="1">
      <c r="B13" s="70" t="s">
        <v>42824</v>
      </c>
      <c r="C13" s="70" t="s">
        <v>33109</v>
      </c>
      <c r="D13" s="126" t="s">
        <v>311</v>
      </c>
      <c r="E13" s="127">
        <v>2057.0</v>
      </c>
      <c r="F13" s="73"/>
      <c r="G13" s="72">
        <f t="shared" si="1"/>
        <v>0</v>
      </c>
    </row>
    <row r="14" ht="12.75" customHeight="1">
      <c r="B14" s="70" t="s">
        <v>42825</v>
      </c>
      <c r="C14" s="70" t="s">
        <v>33111</v>
      </c>
      <c r="D14" s="126" t="s">
        <v>311</v>
      </c>
      <c r="E14" s="127">
        <v>686.0</v>
      </c>
      <c r="F14" s="73"/>
      <c r="G14" s="72">
        <f t="shared" si="1"/>
        <v>0</v>
      </c>
    </row>
    <row r="15" ht="12.75" customHeight="1">
      <c r="B15" s="70" t="s">
        <v>42826</v>
      </c>
      <c r="C15" s="130" t="s">
        <v>33113</v>
      </c>
      <c r="D15" s="126" t="s">
        <v>525</v>
      </c>
      <c r="E15" s="127">
        <v>205717.39</v>
      </c>
      <c r="F15" s="73"/>
      <c r="G15" s="72">
        <f t="shared" si="1"/>
        <v>0</v>
      </c>
    </row>
    <row r="16" ht="12.75" customHeight="1">
      <c r="B16" s="66" t="s">
        <v>42827</v>
      </c>
      <c r="C16" s="67" t="s">
        <v>264</v>
      </c>
      <c r="D16" s="129"/>
      <c r="E16" s="129"/>
      <c r="F16" s="166"/>
      <c r="G16" s="68"/>
    </row>
    <row r="17" ht="12.75" customHeight="1">
      <c r="B17" s="137" t="s">
        <v>265</v>
      </c>
      <c r="C17" s="138" t="s">
        <v>266</v>
      </c>
      <c r="D17" s="129"/>
      <c r="E17" s="129"/>
      <c r="F17" s="166"/>
      <c r="G17" s="77"/>
    </row>
    <row r="18" ht="12.75" customHeight="1">
      <c r="B18" s="79" t="s">
        <v>42828</v>
      </c>
      <c r="C18" s="83" t="s">
        <v>405</v>
      </c>
      <c r="D18" s="129"/>
      <c r="E18" s="129"/>
      <c r="F18" s="166"/>
      <c r="G18" s="81"/>
    </row>
    <row r="19" ht="12.75" customHeight="1">
      <c r="B19" s="70" t="s">
        <v>42829</v>
      </c>
      <c r="C19" s="70" t="s">
        <v>33118</v>
      </c>
      <c r="D19" s="126" t="s">
        <v>1696</v>
      </c>
      <c r="E19" s="127">
        <v>23.98</v>
      </c>
      <c r="F19" s="73"/>
      <c r="G19" s="72">
        <f t="shared" ref="G19:G22" si="2">+ROUND(E19*F19,2)</f>
        <v>0</v>
      </c>
    </row>
    <row r="20" ht="12.75" customHeight="1">
      <c r="B20" s="70" t="s">
        <v>42830</v>
      </c>
      <c r="C20" s="70" t="s">
        <v>33120</v>
      </c>
      <c r="D20" s="126" t="s">
        <v>1696</v>
      </c>
      <c r="E20" s="127">
        <v>23.98</v>
      </c>
      <c r="F20" s="73"/>
      <c r="G20" s="72">
        <f t="shared" si="2"/>
        <v>0</v>
      </c>
    </row>
    <row r="21" ht="12.75" customHeight="1">
      <c r="B21" s="70" t="s">
        <v>42831</v>
      </c>
      <c r="C21" s="130" t="s">
        <v>42832</v>
      </c>
      <c r="D21" s="126" t="s">
        <v>525</v>
      </c>
      <c r="E21" s="127">
        <v>10248.800000000001</v>
      </c>
      <c r="F21" s="73"/>
      <c r="G21" s="72">
        <f t="shared" si="2"/>
        <v>0</v>
      </c>
    </row>
    <row r="22" ht="12.75" customHeight="1">
      <c r="B22" s="70" t="s">
        <v>42833</v>
      </c>
      <c r="C22" s="130" t="s">
        <v>42834</v>
      </c>
      <c r="D22" s="126" t="s">
        <v>525</v>
      </c>
      <c r="E22" s="127">
        <v>2165.2</v>
      </c>
      <c r="F22" s="73"/>
      <c r="G22" s="72">
        <f t="shared" si="2"/>
        <v>0</v>
      </c>
    </row>
    <row r="23" ht="12.75" customHeight="1">
      <c r="B23" s="79" t="s">
        <v>42835</v>
      </c>
      <c r="C23" s="83" t="s">
        <v>39072</v>
      </c>
      <c r="D23" s="129"/>
      <c r="E23" s="129"/>
      <c r="F23" s="166"/>
      <c r="G23" s="81"/>
    </row>
    <row r="24" ht="12.75" customHeight="1">
      <c r="B24" s="84" t="s">
        <v>42836</v>
      </c>
      <c r="C24" s="85" t="s">
        <v>38003</v>
      </c>
      <c r="D24" s="129"/>
      <c r="E24" s="129"/>
      <c r="F24" s="166"/>
      <c r="G24" s="86"/>
    </row>
    <row r="25" ht="12.75" customHeight="1">
      <c r="B25" s="70" t="s">
        <v>42837</v>
      </c>
      <c r="C25" s="70" t="s">
        <v>18958</v>
      </c>
      <c r="D25" s="126" t="s">
        <v>408</v>
      </c>
      <c r="E25" s="127">
        <v>10937.67</v>
      </c>
      <c r="F25" s="73"/>
      <c r="G25" s="72">
        <f t="shared" ref="G25:G28" si="3">+ROUND(E25*F25,2)</f>
        <v>0</v>
      </c>
    </row>
    <row r="26" ht="12.75" customHeight="1">
      <c r="B26" s="70" t="s">
        <v>42838</v>
      </c>
      <c r="C26" s="70" t="s">
        <v>33237</v>
      </c>
      <c r="D26" s="126" t="s">
        <v>408</v>
      </c>
      <c r="E26" s="127">
        <v>500.95</v>
      </c>
      <c r="F26" s="73"/>
      <c r="G26" s="72">
        <f t="shared" si="3"/>
        <v>0</v>
      </c>
    </row>
    <row r="27" ht="12.75" customHeight="1">
      <c r="B27" s="70" t="s">
        <v>42839</v>
      </c>
      <c r="C27" s="70" t="s">
        <v>35045</v>
      </c>
      <c r="D27" s="126" t="s">
        <v>408</v>
      </c>
      <c r="E27" s="127">
        <v>316.59000000000003</v>
      </c>
      <c r="F27" s="73"/>
      <c r="G27" s="72">
        <f t="shared" si="3"/>
        <v>0</v>
      </c>
    </row>
    <row r="28" ht="12.75" customHeight="1">
      <c r="B28" s="70" t="s">
        <v>42840</v>
      </c>
      <c r="C28" s="130" t="s">
        <v>42841</v>
      </c>
      <c r="D28" s="126" t="s">
        <v>408</v>
      </c>
      <c r="E28" s="127">
        <v>118.71000000000001</v>
      </c>
      <c r="F28" s="128"/>
      <c r="G28" s="72">
        <f t="shared" si="3"/>
        <v>0</v>
      </c>
    </row>
    <row r="29" ht="12.75" customHeight="1">
      <c r="B29" s="84" t="s">
        <v>42842</v>
      </c>
      <c r="C29" s="85" t="s">
        <v>38701</v>
      </c>
      <c r="D29" s="129"/>
      <c r="E29" s="129"/>
      <c r="F29" s="165"/>
      <c r="G29" s="72"/>
    </row>
    <row r="30" ht="12.75" customHeight="1">
      <c r="B30" s="70" t="s">
        <v>42843</v>
      </c>
      <c r="C30" s="130" t="s">
        <v>42844</v>
      </c>
      <c r="D30" s="126" t="s">
        <v>311</v>
      </c>
      <c r="E30" s="127">
        <v>5.0</v>
      </c>
      <c r="F30" s="73"/>
      <c r="G30" s="72">
        <f t="shared" ref="G30:G40" si="4">+ROUND(E30*F30,2)</f>
        <v>0</v>
      </c>
    </row>
    <row r="31" ht="12.75" customHeight="1">
      <c r="B31" s="70" t="s">
        <v>42845</v>
      </c>
      <c r="C31" s="130" t="s">
        <v>42846</v>
      </c>
      <c r="D31" s="126" t="s">
        <v>311</v>
      </c>
      <c r="E31" s="127">
        <v>33.0</v>
      </c>
      <c r="F31" s="73"/>
      <c r="G31" s="72">
        <f t="shared" si="4"/>
        <v>0</v>
      </c>
    </row>
    <row r="32" ht="12.75" customHeight="1">
      <c r="B32" s="70" t="s">
        <v>42847</v>
      </c>
      <c r="C32" s="130" t="s">
        <v>42848</v>
      </c>
      <c r="D32" s="126" t="s">
        <v>311</v>
      </c>
      <c r="E32" s="127">
        <v>56.0</v>
      </c>
      <c r="F32" s="73"/>
      <c r="G32" s="72">
        <f t="shared" si="4"/>
        <v>0</v>
      </c>
    </row>
    <row r="33" ht="12.75" customHeight="1">
      <c r="B33" s="70" t="s">
        <v>42849</v>
      </c>
      <c r="C33" s="130" t="s">
        <v>38872</v>
      </c>
      <c r="D33" s="126" t="s">
        <v>311</v>
      </c>
      <c r="E33" s="127">
        <v>58.0</v>
      </c>
      <c r="F33" s="73"/>
      <c r="G33" s="72">
        <f t="shared" si="4"/>
        <v>0</v>
      </c>
    </row>
    <row r="34" ht="12.75" customHeight="1">
      <c r="B34" s="70" t="s">
        <v>42850</v>
      </c>
      <c r="C34" s="130" t="s">
        <v>38874</v>
      </c>
      <c r="D34" s="126" t="s">
        <v>311</v>
      </c>
      <c r="E34" s="127">
        <v>90.0</v>
      </c>
      <c r="F34" s="73"/>
      <c r="G34" s="72">
        <f t="shared" si="4"/>
        <v>0</v>
      </c>
    </row>
    <row r="35" ht="12.75" customHeight="1">
      <c r="B35" s="70" t="s">
        <v>42851</v>
      </c>
      <c r="C35" s="130" t="s">
        <v>42852</v>
      </c>
      <c r="D35" s="126" t="s">
        <v>311</v>
      </c>
      <c r="E35" s="127">
        <v>42.0</v>
      </c>
      <c r="F35" s="73"/>
      <c r="G35" s="72">
        <f t="shared" si="4"/>
        <v>0</v>
      </c>
    </row>
    <row r="36" ht="12.75" customHeight="1">
      <c r="B36" s="70" t="s">
        <v>42853</v>
      </c>
      <c r="C36" s="130" t="s">
        <v>38703</v>
      </c>
      <c r="D36" s="126" t="s">
        <v>311</v>
      </c>
      <c r="E36" s="127">
        <v>28.0</v>
      </c>
      <c r="F36" s="73"/>
      <c r="G36" s="72">
        <f t="shared" si="4"/>
        <v>0</v>
      </c>
    </row>
    <row r="37" ht="12.75" customHeight="1">
      <c r="B37" s="70" t="s">
        <v>42854</v>
      </c>
      <c r="C37" s="130" t="s">
        <v>38705</v>
      </c>
      <c r="D37" s="126" t="s">
        <v>311</v>
      </c>
      <c r="E37" s="127">
        <v>6.0</v>
      </c>
      <c r="F37" s="73"/>
      <c r="G37" s="72">
        <f t="shared" si="4"/>
        <v>0</v>
      </c>
    </row>
    <row r="38" ht="12.75" customHeight="1">
      <c r="B38" s="70" t="s">
        <v>42855</v>
      </c>
      <c r="C38" s="130" t="s">
        <v>38429</v>
      </c>
      <c r="D38" s="126" t="s">
        <v>311</v>
      </c>
      <c r="E38" s="127">
        <v>4.0</v>
      </c>
      <c r="F38" s="73"/>
      <c r="G38" s="72">
        <f t="shared" si="4"/>
        <v>0</v>
      </c>
    </row>
    <row r="39" ht="12.75" customHeight="1">
      <c r="B39" s="70" t="s">
        <v>42856</v>
      </c>
      <c r="C39" s="130" t="s">
        <v>42857</v>
      </c>
      <c r="D39" s="126" t="s">
        <v>311</v>
      </c>
      <c r="E39" s="127">
        <v>7.0</v>
      </c>
      <c r="F39" s="73"/>
      <c r="G39" s="72">
        <f t="shared" si="4"/>
        <v>0</v>
      </c>
    </row>
    <row r="40" ht="12.75" customHeight="1">
      <c r="B40" s="70" t="s">
        <v>42858</v>
      </c>
      <c r="C40" s="130" t="s">
        <v>42859</v>
      </c>
      <c r="D40" s="126" t="s">
        <v>311</v>
      </c>
      <c r="E40" s="127">
        <v>4.0</v>
      </c>
      <c r="F40" s="128"/>
      <c r="G40" s="72">
        <f t="shared" si="4"/>
        <v>0</v>
      </c>
    </row>
    <row r="41" ht="12.75" customHeight="1">
      <c r="B41" s="84" t="s">
        <v>42860</v>
      </c>
      <c r="C41" s="85" t="s">
        <v>38980</v>
      </c>
      <c r="D41" s="129"/>
      <c r="E41" s="129"/>
      <c r="F41" s="165"/>
      <c r="G41" s="72"/>
    </row>
    <row r="42" ht="12.75" customHeight="1">
      <c r="B42" s="70" t="s">
        <v>42861</v>
      </c>
      <c r="C42" s="130" t="s">
        <v>42862</v>
      </c>
      <c r="D42" s="126" t="s">
        <v>311</v>
      </c>
      <c r="E42" s="127">
        <v>13.0</v>
      </c>
      <c r="F42" s="73"/>
      <c r="G42" s="72">
        <f t="shared" ref="G42:G53" si="5">+ROUND(E42*F42,2)</f>
        <v>0</v>
      </c>
    </row>
    <row r="43" ht="12.75" customHeight="1">
      <c r="B43" s="70" t="s">
        <v>42863</v>
      </c>
      <c r="C43" s="130" t="s">
        <v>38982</v>
      </c>
      <c r="D43" s="126" t="s">
        <v>311</v>
      </c>
      <c r="E43" s="127">
        <v>8.0</v>
      </c>
      <c r="F43" s="73"/>
      <c r="G43" s="72">
        <f t="shared" si="5"/>
        <v>0</v>
      </c>
    </row>
    <row r="44" ht="12.75" customHeight="1">
      <c r="B44" s="70" t="s">
        <v>42864</v>
      </c>
      <c r="C44" s="130" t="s">
        <v>42865</v>
      </c>
      <c r="D44" s="126" t="s">
        <v>311</v>
      </c>
      <c r="E44" s="127">
        <v>6.0</v>
      </c>
      <c r="F44" s="73"/>
      <c r="G44" s="72">
        <f t="shared" si="5"/>
        <v>0</v>
      </c>
    </row>
    <row r="45" ht="12.75" customHeight="1">
      <c r="B45" s="70" t="s">
        <v>42866</v>
      </c>
      <c r="C45" s="130" t="s">
        <v>42867</v>
      </c>
      <c r="D45" s="126" t="s">
        <v>311</v>
      </c>
      <c r="E45" s="127">
        <v>10.0</v>
      </c>
      <c r="F45" s="73"/>
      <c r="G45" s="72">
        <f t="shared" si="5"/>
        <v>0</v>
      </c>
    </row>
    <row r="46" ht="12.75" customHeight="1">
      <c r="B46" s="70" t="s">
        <v>42868</v>
      </c>
      <c r="C46" s="130" t="s">
        <v>42869</v>
      </c>
      <c r="D46" s="126" t="s">
        <v>311</v>
      </c>
      <c r="E46" s="127">
        <v>13.0</v>
      </c>
      <c r="F46" s="73"/>
      <c r="G46" s="72">
        <f t="shared" si="5"/>
        <v>0</v>
      </c>
    </row>
    <row r="47" ht="12.75" customHeight="1">
      <c r="B47" s="70" t="s">
        <v>42870</v>
      </c>
      <c r="C47" s="130" t="s">
        <v>42871</v>
      </c>
      <c r="D47" s="126" t="s">
        <v>311</v>
      </c>
      <c r="E47" s="127">
        <v>9.0</v>
      </c>
      <c r="F47" s="73"/>
      <c r="G47" s="72">
        <f t="shared" si="5"/>
        <v>0</v>
      </c>
    </row>
    <row r="48" ht="12.75" customHeight="1">
      <c r="B48" s="70" t="s">
        <v>42872</v>
      </c>
      <c r="C48" s="130" t="s">
        <v>42873</v>
      </c>
      <c r="D48" s="126" t="s">
        <v>311</v>
      </c>
      <c r="E48" s="127">
        <v>1.0</v>
      </c>
      <c r="F48" s="73"/>
      <c r="G48" s="72">
        <f t="shared" si="5"/>
        <v>0</v>
      </c>
    </row>
    <row r="49" ht="12.75" customHeight="1">
      <c r="B49" s="70" t="s">
        <v>42874</v>
      </c>
      <c r="C49" s="130" t="s">
        <v>42875</v>
      </c>
      <c r="D49" s="126" t="s">
        <v>311</v>
      </c>
      <c r="E49" s="127">
        <v>1.0</v>
      </c>
      <c r="F49" s="73"/>
      <c r="G49" s="72">
        <f t="shared" si="5"/>
        <v>0</v>
      </c>
    </row>
    <row r="50" ht="12.75" customHeight="1">
      <c r="B50" s="70" t="s">
        <v>42876</v>
      </c>
      <c r="C50" s="70" t="s">
        <v>42877</v>
      </c>
      <c r="D50" s="126" t="s">
        <v>525</v>
      </c>
      <c r="E50" s="127">
        <v>1438.39</v>
      </c>
      <c r="F50" s="73"/>
      <c r="G50" s="72">
        <f t="shared" si="5"/>
        <v>0</v>
      </c>
    </row>
    <row r="51" ht="12.75" customHeight="1">
      <c r="B51" s="70" t="s">
        <v>42878</v>
      </c>
      <c r="C51" s="70" t="s">
        <v>42879</v>
      </c>
      <c r="D51" s="126" t="s">
        <v>525</v>
      </c>
      <c r="E51" s="127">
        <v>508.11</v>
      </c>
      <c r="F51" s="73"/>
      <c r="G51" s="72">
        <f t="shared" si="5"/>
        <v>0</v>
      </c>
    </row>
    <row r="52" ht="12.75" customHeight="1">
      <c r="B52" s="70" t="s">
        <v>42880</v>
      </c>
      <c r="C52" s="70" t="s">
        <v>42881</v>
      </c>
      <c r="D52" s="126" t="s">
        <v>525</v>
      </c>
      <c r="E52" s="127">
        <v>343.26</v>
      </c>
      <c r="F52" s="73"/>
      <c r="G52" s="72">
        <f t="shared" si="5"/>
        <v>0</v>
      </c>
    </row>
    <row r="53" ht="12.75" customHeight="1">
      <c r="B53" s="70" t="s">
        <v>42882</v>
      </c>
      <c r="C53" s="70" t="s">
        <v>42883</v>
      </c>
      <c r="D53" s="126" t="s">
        <v>525</v>
      </c>
      <c r="E53" s="127">
        <v>819.47</v>
      </c>
      <c r="F53" s="128"/>
      <c r="G53" s="72">
        <f t="shared" si="5"/>
        <v>0</v>
      </c>
    </row>
    <row r="54" ht="12.75" customHeight="1">
      <c r="B54" s="84" t="s">
        <v>42884</v>
      </c>
      <c r="C54" s="85" t="s">
        <v>38708</v>
      </c>
      <c r="D54" s="129"/>
      <c r="E54" s="129"/>
      <c r="F54" s="165"/>
      <c r="G54" s="72"/>
    </row>
    <row r="55" ht="12.75" customHeight="1">
      <c r="B55" s="70" t="s">
        <v>42885</v>
      </c>
      <c r="C55" s="70" t="s">
        <v>42886</v>
      </c>
      <c r="D55" s="126" t="s">
        <v>525</v>
      </c>
      <c r="E55" s="127">
        <v>10248.800000000001</v>
      </c>
      <c r="F55" s="73"/>
      <c r="G55" s="72">
        <f t="shared" ref="G55:G56" si="6">+ROUND(E55*F55,2)</f>
        <v>0</v>
      </c>
    </row>
    <row r="56" ht="12.75" customHeight="1">
      <c r="B56" s="70" t="s">
        <v>42887</v>
      </c>
      <c r="C56" s="70" t="s">
        <v>42888</v>
      </c>
      <c r="D56" s="126" t="s">
        <v>525</v>
      </c>
      <c r="E56" s="127">
        <v>2165.2</v>
      </c>
      <c r="F56" s="128"/>
      <c r="G56" s="72">
        <f t="shared" si="6"/>
        <v>0</v>
      </c>
    </row>
    <row r="57" ht="12.75" customHeight="1">
      <c r="B57" s="79" t="s">
        <v>42889</v>
      </c>
      <c r="C57" s="83" t="s">
        <v>410</v>
      </c>
      <c r="D57" s="129"/>
      <c r="E57" s="129"/>
      <c r="F57" s="166"/>
      <c r="G57" s="86"/>
    </row>
    <row r="58" ht="12.75" customHeight="1">
      <c r="B58" s="84" t="s">
        <v>42890</v>
      </c>
      <c r="C58" s="85" t="s">
        <v>39022</v>
      </c>
      <c r="D58" s="129"/>
      <c r="E58" s="129"/>
      <c r="F58" s="165"/>
      <c r="G58" s="72"/>
    </row>
    <row r="59" ht="12.75" customHeight="1">
      <c r="B59" s="70" t="s">
        <v>42891</v>
      </c>
      <c r="C59" s="70" t="s">
        <v>42892</v>
      </c>
      <c r="D59" s="126" t="s">
        <v>525</v>
      </c>
      <c r="E59" s="127">
        <v>501.95</v>
      </c>
      <c r="F59" s="73"/>
      <c r="G59" s="72">
        <f t="shared" ref="G59:G153" si="7">+ROUND(E59*F59,2)</f>
        <v>0</v>
      </c>
    </row>
    <row r="60" ht="12.75" customHeight="1">
      <c r="B60" s="70" t="s">
        <v>42893</v>
      </c>
      <c r="C60" s="70" t="s">
        <v>33240</v>
      </c>
      <c r="D60" s="126" t="s">
        <v>525</v>
      </c>
      <c r="E60" s="127">
        <v>57.79</v>
      </c>
      <c r="F60" s="73"/>
      <c r="G60" s="72">
        <f t="shared" si="7"/>
        <v>0</v>
      </c>
    </row>
    <row r="61" ht="12.75" customHeight="1">
      <c r="B61" s="70" t="s">
        <v>42894</v>
      </c>
      <c r="C61" s="70" t="s">
        <v>40239</v>
      </c>
      <c r="D61" s="126" t="s">
        <v>525</v>
      </c>
      <c r="E61" s="127">
        <v>4.34</v>
      </c>
      <c r="F61" s="73"/>
      <c r="G61" s="72">
        <f t="shared" si="7"/>
        <v>0</v>
      </c>
    </row>
    <row r="62" ht="12.75" customHeight="1">
      <c r="B62" s="70" t="s">
        <v>42895</v>
      </c>
      <c r="C62" s="70" t="s">
        <v>42896</v>
      </c>
      <c r="D62" s="126" t="s">
        <v>525</v>
      </c>
      <c r="E62" s="127">
        <v>16.02</v>
      </c>
      <c r="F62" s="73"/>
      <c r="G62" s="72">
        <f t="shared" si="7"/>
        <v>0</v>
      </c>
    </row>
    <row r="63" ht="12.75" customHeight="1">
      <c r="B63" s="70" t="s">
        <v>42897</v>
      </c>
      <c r="C63" s="70" t="s">
        <v>42898</v>
      </c>
      <c r="D63" s="126" t="s">
        <v>525</v>
      </c>
      <c r="E63" s="127">
        <v>18.75</v>
      </c>
      <c r="F63" s="73"/>
      <c r="G63" s="72">
        <f t="shared" si="7"/>
        <v>0</v>
      </c>
    </row>
    <row r="64" ht="12.75" customHeight="1">
      <c r="B64" s="70" t="s">
        <v>42899</v>
      </c>
      <c r="C64" s="70" t="s">
        <v>34553</v>
      </c>
      <c r="D64" s="126" t="s">
        <v>525</v>
      </c>
      <c r="E64" s="127">
        <v>132.1</v>
      </c>
      <c r="F64" s="73"/>
      <c r="G64" s="72">
        <f t="shared" si="7"/>
        <v>0</v>
      </c>
    </row>
    <row r="65" ht="12.75" customHeight="1">
      <c r="B65" s="70" t="s">
        <v>42900</v>
      </c>
      <c r="C65" s="70" t="s">
        <v>33125</v>
      </c>
      <c r="D65" s="126" t="s">
        <v>525</v>
      </c>
      <c r="E65" s="127">
        <v>3820.38</v>
      </c>
      <c r="F65" s="73"/>
      <c r="G65" s="72">
        <f t="shared" si="7"/>
        <v>0</v>
      </c>
    </row>
    <row r="66" ht="12.75" customHeight="1">
      <c r="B66" s="70" t="s">
        <v>42901</v>
      </c>
      <c r="C66" s="70" t="s">
        <v>39367</v>
      </c>
      <c r="D66" s="126" t="s">
        <v>525</v>
      </c>
      <c r="E66" s="127">
        <v>4900.37</v>
      </c>
      <c r="F66" s="73"/>
      <c r="G66" s="72">
        <f t="shared" si="7"/>
        <v>0</v>
      </c>
    </row>
    <row r="67" ht="12.75" customHeight="1">
      <c r="B67" s="70" t="s">
        <v>42902</v>
      </c>
      <c r="C67" s="70" t="s">
        <v>39340</v>
      </c>
      <c r="D67" s="126" t="s">
        <v>525</v>
      </c>
      <c r="E67" s="127">
        <v>4328.32</v>
      </c>
      <c r="F67" s="73"/>
      <c r="G67" s="72">
        <f t="shared" si="7"/>
        <v>0</v>
      </c>
    </row>
    <row r="68" ht="12.75" customHeight="1">
      <c r="B68" s="70" t="s">
        <v>42903</v>
      </c>
      <c r="C68" s="70" t="s">
        <v>39389</v>
      </c>
      <c r="D68" s="126" t="s">
        <v>525</v>
      </c>
      <c r="E68" s="127">
        <v>3194.31</v>
      </c>
      <c r="F68" s="73"/>
      <c r="G68" s="72">
        <f t="shared" si="7"/>
        <v>0</v>
      </c>
    </row>
    <row r="69" ht="12.75" customHeight="1">
      <c r="B69" s="70" t="s">
        <v>42904</v>
      </c>
      <c r="C69" s="70" t="s">
        <v>42905</v>
      </c>
      <c r="D69" s="126" t="s">
        <v>525</v>
      </c>
      <c r="E69" s="127">
        <v>1338.15</v>
      </c>
      <c r="F69" s="73"/>
      <c r="G69" s="72">
        <f t="shared" si="7"/>
        <v>0</v>
      </c>
    </row>
    <row r="70" ht="12.75" customHeight="1">
      <c r="B70" s="70" t="s">
        <v>42906</v>
      </c>
      <c r="C70" s="70" t="s">
        <v>39024</v>
      </c>
      <c r="D70" s="126" t="s">
        <v>525</v>
      </c>
      <c r="E70" s="127">
        <v>361.12</v>
      </c>
      <c r="F70" s="73"/>
      <c r="G70" s="72">
        <f t="shared" si="7"/>
        <v>0</v>
      </c>
    </row>
    <row r="71" ht="12.75" customHeight="1">
      <c r="B71" s="70" t="s">
        <v>42907</v>
      </c>
      <c r="C71" s="70" t="s">
        <v>42908</v>
      </c>
      <c r="D71" s="126" t="s">
        <v>525</v>
      </c>
      <c r="E71" s="127">
        <v>137.56</v>
      </c>
      <c r="F71" s="73"/>
      <c r="G71" s="72">
        <f t="shared" si="7"/>
        <v>0</v>
      </c>
    </row>
    <row r="72" ht="12.75" customHeight="1">
      <c r="B72" s="70" t="s">
        <v>42909</v>
      </c>
      <c r="C72" s="70" t="s">
        <v>42910</v>
      </c>
      <c r="D72" s="126" t="s">
        <v>525</v>
      </c>
      <c r="E72" s="127">
        <v>13.47</v>
      </c>
      <c r="F72" s="73"/>
      <c r="G72" s="72">
        <f t="shared" si="7"/>
        <v>0</v>
      </c>
    </row>
    <row r="73" ht="12.75" customHeight="1">
      <c r="B73" s="70" t="s">
        <v>42911</v>
      </c>
      <c r="C73" s="70" t="s">
        <v>42912</v>
      </c>
      <c r="D73" s="126" t="s">
        <v>525</v>
      </c>
      <c r="E73" s="127">
        <v>67.51</v>
      </c>
      <c r="F73" s="73"/>
      <c r="G73" s="72">
        <f t="shared" si="7"/>
        <v>0</v>
      </c>
    </row>
    <row r="74" ht="12.75" customHeight="1">
      <c r="B74" s="70" t="s">
        <v>42913</v>
      </c>
      <c r="C74" s="70" t="s">
        <v>42914</v>
      </c>
      <c r="D74" s="126" t="s">
        <v>525</v>
      </c>
      <c r="E74" s="127">
        <v>54.96</v>
      </c>
      <c r="F74" s="73"/>
      <c r="G74" s="72">
        <f t="shared" si="7"/>
        <v>0</v>
      </c>
    </row>
    <row r="75" ht="12.75" customHeight="1">
      <c r="B75" s="70" t="s">
        <v>42915</v>
      </c>
      <c r="C75" s="70" t="s">
        <v>33127</v>
      </c>
      <c r="D75" s="126" t="s">
        <v>525</v>
      </c>
      <c r="E75" s="127">
        <v>354.19</v>
      </c>
      <c r="F75" s="73"/>
      <c r="G75" s="72">
        <f t="shared" si="7"/>
        <v>0</v>
      </c>
    </row>
    <row r="76" ht="12.75" customHeight="1">
      <c r="B76" s="70" t="s">
        <v>42916</v>
      </c>
      <c r="C76" s="70" t="s">
        <v>38433</v>
      </c>
      <c r="D76" s="126" t="s">
        <v>525</v>
      </c>
      <c r="E76" s="127">
        <v>441.14</v>
      </c>
      <c r="F76" s="73"/>
      <c r="G76" s="72">
        <f t="shared" si="7"/>
        <v>0</v>
      </c>
    </row>
    <row r="77" ht="12.75" customHeight="1">
      <c r="B77" s="70" t="s">
        <v>42917</v>
      </c>
      <c r="C77" s="70" t="s">
        <v>38009</v>
      </c>
      <c r="D77" s="126" t="s">
        <v>525</v>
      </c>
      <c r="E77" s="127">
        <v>764.7</v>
      </c>
      <c r="F77" s="73"/>
      <c r="G77" s="72">
        <f t="shared" si="7"/>
        <v>0</v>
      </c>
    </row>
    <row r="78" ht="12.75" customHeight="1">
      <c r="B78" s="70" t="s">
        <v>42918</v>
      </c>
      <c r="C78" s="70" t="s">
        <v>38011</v>
      </c>
      <c r="D78" s="126" t="s">
        <v>525</v>
      </c>
      <c r="E78" s="127">
        <v>176.37</v>
      </c>
      <c r="F78" s="73"/>
      <c r="G78" s="72">
        <f t="shared" si="7"/>
        <v>0</v>
      </c>
    </row>
    <row r="79" ht="12.75" customHeight="1">
      <c r="B79" s="70" t="s">
        <v>42919</v>
      </c>
      <c r="C79" s="70" t="s">
        <v>38013</v>
      </c>
      <c r="D79" s="126" t="s">
        <v>525</v>
      </c>
      <c r="E79" s="127">
        <v>26.36</v>
      </c>
      <c r="F79" s="73"/>
      <c r="G79" s="72">
        <f t="shared" si="7"/>
        <v>0</v>
      </c>
    </row>
    <row r="80" ht="12.75" customHeight="1">
      <c r="B80" s="70" t="s">
        <v>42920</v>
      </c>
      <c r="C80" s="70" t="s">
        <v>42921</v>
      </c>
      <c r="D80" s="126" t="s">
        <v>525</v>
      </c>
      <c r="E80" s="127">
        <v>269.97</v>
      </c>
      <c r="F80" s="73"/>
      <c r="G80" s="72">
        <f t="shared" si="7"/>
        <v>0</v>
      </c>
    </row>
    <row r="81" ht="12.75" customHeight="1">
      <c r="B81" s="70" t="s">
        <v>42922</v>
      </c>
      <c r="C81" s="70" t="s">
        <v>42923</v>
      </c>
      <c r="D81" s="126" t="s">
        <v>525</v>
      </c>
      <c r="E81" s="127">
        <v>58.910000000000004</v>
      </c>
      <c r="F81" s="73"/>
      <c r="G81" s="72">
        <f t="shared" si="7"/>
        <v>0</v>
      </c>
    </row>
    <row r="82" ht="12.75" customHeight="1">
      <c r="B82" s="70" t="s">
        <v>42924</v>
      </c>
      <c r="C82" s="70" t="s">
        <v>42925</v>
      </c>
      <c r="D82" s="126" t="s">
        <v>525</v>
      </c>
      <c r="E82" s="127">
        <v>175.62</v>
      </c>
      <c r="F82" s="73"/>
      <c r="G82" s="72">
        <f t="shared" si="7"/>
        <v>0</v>
      </c>
    </row>
    <row r="83" ht="12.75" customHeight="1">
      <c r="B83" s="70" t="s">
        <v>42926</v>
      </c>
      <c r="C83" s="70" t="s">
        <v>41058</v>
      </c>
      <c r="D83" s="126" t="s">
        <v>525</v>
      </c>
      <c r="E83" s="127">
        <v>6.5600000000000005</v>
      </c>
      <c r="F83" s="73"/>
      <c r="G83" s="72">
        <f t="shared" si="7"/>
        <v>0</v>
      </c>
    </row>
    <row r="84" ht="12.75" customHeight="1">
      <c r="B84" s="70" t="s">
        <v>42927</v>
      </c>
      <c r="C84" s="70" t="s">
        <v>42928</v>
      </c>
      <c r="D84" s="126" t="s">
        <v>525</v>
      </c>
      <c r="E84" s="127">
        <v>9.82</v>
      </c>
      <c r="F84" s="73"/>
      <c r="G84" s="72">
        <f t="shared" si="7"/>
        <v>0</v>
      </c>
    </row>
    <row r="85" ht="12.75" customHeight="1">
      <c r="B85" s="70" t="s">
        <v>42929</v>
      </c>
      <c r="C85" s="70" t="s">
        <v>34555</v>
      </c>
      <c r="D85" s="126" t="s">
        <v>525</v>
      </c>
      <c r="E85" s="127">
        <v>12.780000000000001</v>
      </c>
      <c r="F85" s="73"/>
      <c r="G85" s="72">
        <f t="shared" si="7"/>
        <v>0</v>
      </c>
    </row>
    <row r="86" ht="12.75" customHeight="1">
      <c r="B86" s="70" t="s">
        <v>42930</v>
      </c>
      <c r="C86" s="70" t="s">
        <v>33248</v>
      </c>
      <c r="D86" s="126" t="s">
        <v>525</v>
      </c>
      <c r="E86" s="127">
        <v>948.63</v>
      </c>
      <c r="F86" s="73"/>
      <c r="G86" s="72">
        <f t="shared" si="7"/>
        <v>0</v>
      </c>
    </row>
    <row r="87" ht="12.75" customHeight="1">
      <c r="B87" s="70" t="s">
        <v>42931</v>
      </c>
      <c r="C87" s="70" t="s">
        <v>39157</v>
      </c>
      <c r="D87" s="126" t="s">
        <v>525</v>
      </c>
      <c r="E87" s="127">
        <v>567.52</v>
      </c>
      <c r="F87" s="73"/>
      <c r="G87" s="72">
        <f t="shared" si="7"/>
        <v>0</v>
      </c>
    </row>
    <row r="88" ht="12.75" customHeight="1">
      <c r="B88" s="70" t="s">
        <v>42932</v>
      </c>
      <c r="C88" s="70" t="s">
        <v>39083</v>
      </c>
      <c r="D88" s="126" t="s">
        <v>525</v>
      </c>
      <c r="E88" s="127">
        <v>368.01</v>
      </c>
      <c r="F88" s="73"/>
      <c r="G88" s="72">
        <f t="shared" si="7"/>
        <v>0</v>
      </c>
    </row>
    <row r="89" ht="12.75" customHeight="1">
      <c r="B89" s="70" t="s">
        <v>42933</v>
      </c>
      <c r="C89" s="70" t="s">
        <v>38941</v>
      </c>
      <c r="D89" s="126" t="s">
        <v>525</v>
      </c>
      <c r="E89" s="127">
        <v>279.35</v>
      </c>
      <c r="F89" s="73"/>
      <c r="G89" s="72">
        <f t="shared" si="7"/>
        <v>0</v>
      </c>
    </row>
    <row r="90" ht="12.75" customHeight="1">
      <c r="B90" s="70" t="s">
        <v>42934</v>
      </c>
      <c r="C90" s="70" t="s">
        <v>39086</v>
      </c>
      <c r="D90" s="126" t="s">
        <v>525</v>
      </c>
      <c r="E90" s="127">
        <v>90.47</v>
      </c>
      <c r="F90" s="73"/>
      <c r="G90" s="72">
        <f t="shared" si="7"/>
        <v>0</v>
      </c>
    </row>
    <row r="91" ht="12.75" customHeight="1">
      <c r="B91" s="70" t="s">
        <v>42935</v>
      </c>
      <c r="C91" s="130" t="s">
        <v>33129</v>
      </c>
      <c r="D91" s="126" t="s">
        <v>525</v>
      </c>
      <c r="E91" s="127">
        <v>5838.1</v>
      </c>
      <c r="F91" s="73"/>
      <c r="G91" s="72">
        <f t="shared" si="7"/>
        <v>0</v>
      </c>
    </row>
    <row r="92" ht="12.75" customHeight="1">
      <c r="B92" s="70" t="s">
        <v>42936</v>
      </c>
      <c r="C92" s="130" t="s">
        <v>33427</v>
      </c>
      <c r="D92" s="126" t="s">
        <v>525</v>
      </c>
      <c r="E92" s="127">
        <v>5166.04</v>
      </c>
      <c r="F92" s="73"/>
      <c r="G92" s="72">
        <f t="shared" si="7"/>
        <v>0</v>
      </c>
    </row>
    <row r="93" ht="12.75" customHeight="1">
      <c r="B93" s="70" t="s">
        <v>42937</v>
      </c>
      <c r="C93" s="130" t="s">
        <v>33873</v>
      </c>
      <c r="D93" s="126" t="s">
        <v>525</v>
      </c>
      <c r="E93" s="127">
        <v>4238.36</v>
      </c>
      <c r="F93" s="73"/>
      <c r="G93" s="72">
        <f t="shared" si="7"/>
        <v>0</v>
      </c>
    </row>
    <row r="94" ht="12.75" customHeight="1">
      <c r="B94" s="70" t="s">
        <v>42938</v>
      </c>
      <c r="C94" s="130" t="s">
        <v>33875</v>
      </c>
      <c r="D94" s="126" t="s">
        <v>525</v>
      </c>
      <c r="E94" s="127">
        <v>1604.99</v>
      </c>
      <c r="F94" s="73"/>
      <c r="G94" s="72">
        <f t="shared" si="7"/>
        <v>0</v>
      </c>
    </row>
    <row r="95" ht="12.75" customHeight="1">
      <c r="B95" s="70" t="s">
        <v>42939</v>
      </c>
      <c r="C95" s="130" t="s">
        <v>33877</v>
      </c>
      <c r="D95" s="126" t="s">
        <v>525</v>
      </c>
      <c r="E95" s="127">
        <v>387.48</v>
      </c>
      <c r="F95" s="73"/>
      <c r="G95" s="72">
        <f t="shared" si="7"/>
        <v>0</v>
      </c>
    </row>
    <row r="96" ht="12.75" customHeight="1">
      <c r="B96" s="70" t="s">
        <v>42940</v>
      </c>
      <c r="C96" s="130" t="s">
        <v>38035</v>
      </c>
      <c r="D96" s="126" t="s">
        <v>525</v>
      </c>
      <c r="E96" s="127">
        <v>407.53000000000003</v>
      </c>
      <c r="F96" s="73"/>
      <c r="G96" s="72">
        <f t="shared" si="7"/>
        <v>0</v>
      </c>
    </row>
    <row r="97" ht="12.75" customHeight="1">
      <c r="B97" s="70" t="s">
        <v>42941</v>
      </c>
      <c r="C97" s="130" t="s">
        <v>38037</v>
      </c>
      <c r="D97" s="126" t="s">
        <v>525</v>
      </c>
      <c r="E97" s="127">
        <v>72.38</v>
      </c>
      <c r="F97" s="73"/>
      <c r="G97" s="72">
        <f t="shared" si="7"/>
        <v>0</v>
      </c>
    </row>
    <row r="98" ht="12.75" customHeight="1">
      <c r="B98" s="70" t="s">
        <v>42942</v>
      </c>
      <c r="C98" s="130" t="s">
        <v>38463</v>
      </c>
      <c r="D98" s="126" t="s">
        <v>525</v>
      </c>
      <c r="E98" s="127">
        <v>67.51</v>
      </c>
      <c r="F98" s="73"/>
      <c r="G98" s="72">
        <f t="shared" si="7"/>
        <v>0</v>
      </c>
    </row>
    <row r="99" ht="12.75" customHeight="1">
      <c r="B99" s="70" t="s">
        <v>42943</v>
      </c>
      <c r="C99" s="70" t="s">
        <v>33251</v>
      </c>
      <c r="D99" s="126" t="s">
        <v>525</v>
      </c>
      <c r="E99" s="127">
        <v>598.85</v>
      </c>
      <c r="F99" s="73"/>
      <c r="G99" s="72">
        <f t="shared" si="7"/>
        <v>0</v>
      </c>
    </row>
    <row r="100" ht="12.75" customHeight="1">
      <c r="B100" s="70" t="s">
        <v>42944</v>
      </c>
      <c r="C100" s="70" t="s">
        <v>33131</v>
      </c>
      <c r="D100" s="126" t="s">
        <v>525</v>
      </c>
      <c r="E100" s="127">
        <v>18411.8</v>
      </c>
      <c r="F100" s="73"/>
      <c r="G100" s="72">
        <f t="shared" si="7"/>
        <v>0</v>
      </c>
    </row>
    <row r="101" ht="12.75" customHeight="1">
      <c r="B101" s="70" t="s">
        <v>42945</v>
      </c>
      <c r="C101" s="70" t="s">
        <v>33133</v>
      </c>
      <c r="D101" s="126" t="s">
        <v>525</v>
      </c>
      <c r="E101" s="127">
        <v>2146.6</v>
      </c>
      <c r="F101" s="73"/>
      <c r="G101" s="72">
        <f t="shared" si="7"/>
        <v>0</v>
      </c>
    </row>
    <row r="102" ht="12.75" customHeight="1">
      <c r="B102" s="70" t="s">
        <v>42946</v>
      </c>
      <c r="C102" s="70" t="s">
        <v>33257</v>
      </c>
      <c r="D102" s="126" t="s">
        <v>525</v>
      </c>
      <c r="E102" s="127">
        <v>192.0</v>
      </c>
      <c r="F102" s="73"/>
      <c r="G102" s="72">
        <f t="shared" si="7"/>
        <v>0</v>
      </c>
    </row>
    <row r="103" ht="12.75" customHeight="1">
      <c r="B103" s="70" t="s">
        <v>42947</v>
      </c>
      <c r="C103" s="70" t="s">
        <v>33259</v>
      </c>
      <c r="D103" s="126" t="s">
        <v>525</v>
      </c>
      <c r="E103" s="127">
        <v>2266.76</v>
      </c>
      <c r="F103" s="73"/>
      <c r="G103" s="72">
        <f t="shared" si="7"/>
        <v>0</v>
      </c>
    </row>
    <row r="104" ht="12.75" customHeight="1">
      <c r="B104" s="70" t="s">
        <v>42948</v>
      </c>
      <c r="C104" s="70" t="s">
        <v>42949</v>
      </c>
      <c r="D104" s="126" t="s">
        <v>525</v>
      </c>
      <c r="E104" s="127">
        <v>501.95</v>
      </c>
      <c r="F104" s="73"/>
      <c r="G104" s="72">
        <f t="shared" si="7"/>
        <v>0</v>
      </c>
    </row>
    <row r="105" ht="12.75" customHeight="1">
      <c r="B105" s="70" t="s">
        <v>42950</v>
      </c>
      <c r="C105" s="70" t="s">
        <v>33261</v>
      </c>
      <c r="D105" s="126" t="s">
        <v>525</v>
      </c>
      <c r="E105" s="127">
        <v>57.79</v>
      </c>
      <c r="F105" s="73"/>
      <c r="G105" s="72">
        <f t="shared" si="7"/>
        <v>0</v>
      </c>
    </row>
    <row r="106" ht="12.75" customHeight="1">
      <c r="B106" s="70" t="s">
        <v>42951</v>
      </c>
      <c r="C106" s="70" t="s">
        <v>40249</v>
      </c>
      <c r="D106" s="126" t="s">
        <v>525</v>
      </c>
      <c r="E106" s="127">
        <v>4.34</v>
      </c>
      <c r="F106" s="73"/>
      <c r="G106" s="72">
        <f t="shared" si="7"/>
        <v>0</v>
      </c>
    </row>
    <row r="107" ht="12.75" customHeight="1">
      <c r="B107" s="70" t="s">
        <v>42952</v>
      </c>
      <c r="C107" s="70" t="s">
        <v>42953</v>
      </c>
      <c r="D107" s="126" t="s">
        <v>525</v>
      </c>
      <c r="E107" s="127">
        <v>16.02</v>
      </c>
      <c r="F107" s="73"/>
      <c r="G107" s="72">
        <f t="shared" si="7"/>
        <v>0</v>
      </c>
    </row>
    <row r="108" ht="12.75" customHeight="1">
      <c r="B108" s="70" t="s">
        <v>42954</v>
      </c>
      <c r="C108" s="70" t="s">
        <v>42955</v>
      </c>
      <c r="D108" s="126" t="s">
        <v>525</v>
      </c>
      <c r="E108" s="127">
        <v>18.75</v>
      </c>
      <c r="F108" s="73"/>
      <c r="G108" s="72">
        <f t="shared" si="7"/>
        <v>0</v>
      </c>
    </row>
    <row r="109" ht="12.75" customHeight="1">
      <c r="B109" s="70" t="s">
        <v>42956</v>
      </c>
      <c r="C109" s="70" t="s">
        <v>34559</v>
      </c>
      <c r="D109" s="126" t="s">
        <v>525</v>
      </c>
      <c r="E109" s="127">
        <v>132.1</v>
      </c>
      <c r="F109" s="73"/>
      <c r="G109" s="72">
        <f t="shared" si="7"/>
        <v>0</v>
      </c>
    </row>
    <row r="110" ht="12.75" customHeight="1">
      <c r="B110" s="70" t="s">
        <v>42957</v>
      </c>
      <c r="C110" s="70" t="s">
        <v>33135</v>
      </c>
      <c r="D110" s="126" t="s">
        <v>525</v>
      </c>
      <c r="E110" s="127">
        <v>3923.2200000000003</v>
      </c>
      <c r="F110" s="73"/>
      <c r="G110" s="72">
        <f t="shared" si="7"/>
        <v>0</v>
      </c>
    </row>
    <row r="111" ht="12.75" customHeight="1">
      <c r="B111" s="70" t="s">
        <v>42958</v>
      </c>
      <c r="C111" s="70" t="s">
        <v>38992</v>
      </c>
      <c r="D111" s="126" t="s">
        <v>525</v>
      </c>
      <c r="E111" s="127">
        <v>4916.04</v>
      </c>
      <c r="F111" s="73"/>
      <c r="G111" s="72">
        <f t="shared" si="7"/>
        <v>0</v>
      </c>
    </row>
    <row r="112" ht="12.75" customHeight="1">
      <c r="B112" s="70" t="s">
        <v>42959</v>
      </c>
      <c r="C112" s="70" t="s">
        <v>39344</v>
      </c>
      <c r="D112" s="126" t="s">
        <v>525</v>
      </c>
      <c r="E112" s="127">
        <v>4328.32</v>
      </c>
      <c r="F112" s="73"/>
      <c r="G112" s="72">
        <f t="shared" si="7"/>
        <v>0</v>
      </c>
    </row>
    <row r="113" ht="12.75" customHeight="1">
      <c r="B113" s="70" t="s">
        <v>42960</v>
      </c>
      <c r="C113" s="70" t="s">
        <v>39393</v>
      </c>
      <c r="D113" s="126" t="s">
        <v>525</v>
      </c>
      <c r="E113" s="127">
        <v>3194.31</v>
      </c>
      <c r="F113" s="73"/>
      <c r="G113" s="72">
        <f t="shared" si="7"/>
        <v>0</v>
      </c>
    </row>
    <row r="114" ht="12.75" customHeight="1">
      <c r="B114" s="70" t="s">
        <v>42961</v>
      </c>
      <c r="C114" s="70" t="s">
        <v>42962</v>
      </c>
      <c r="D114" s="126" t="s">
        <v>525</v>
      </c>
      <c r="E114" s="127">
        <v>1338.15</v>
      </c>
      <c r="F114" s="73"/>
      <c r="G114" s="72">
        <f t="shared" si="7"/>
        <v>0</v>
      </c>
    </row>
    <row r="115" ht="12.75" customHeight="1">
      <c r="B115" s="70" t="s">
        <v>42963</v>
      </c>
      <c r="C115" s="70" t="s">
        <v>39028</v>
      </c>
      <c r="D115" s="126" t="s">
        <v>525</v>
      </c>
      <c r="E115" s="127">
        <v>361.12</v>
      </c>
      <c r="F115" s="73"/>
      <c r="G115" s="72">
        <f t="shared" si="7"/>
        <v>0</v>
      </c>
    </row>
    <row r="116" ht="12.75" customHeight="1">
      <c r="B116" s="70" t="s">
        <v>42964</v>
      </c>
      <c r="C116" s="70" t="s">
        <v>42965</v>
      </c>
      <c r="D116" s="126" t="s">
        <v>525</v>
      </c>
      <c r="E116" s="127">
        <v>137.56</v>
      </c>
      <c r="F116" s="73"/>
      <c r="G116" s="72">
        <f t="shared" si="7"/>
        <v>0</v>
      </c>
    </row>
    <row r="117" ht="12.75" customHeight="1">
      <c r="B117" s="70" t="s">
        <v>42966</v>
      </c>
      <c r="C117" s="70" t="s">
        <v>42967</v>
      </c>
      <c r="D117" s="126" t="s">
        <v>525</v>
      </c>
      <c r="E117" s="127">
        <v>13.47</v>
      </c>
      <c r="F117" s="73"/>
      <c r="G117" s="72">
        <f t="shared" si="7"/>
        <v>0</v>
      </c>
    </row>
    <row r="118" ht="12.75" customHeight="1">
      <c r="B118" s="70" t="s">
        <v>42968</v>
      </c>
      <c r="C118" s="70" t="s">
        <v>42969</v>
      </c>
      <c r="D118" s="126" t="s">
        <v>525</v>
      </c>
      <c r="E118" s="127">
        <v>67.51</v>
      </c>
      <c r="F118" s="73"/>
      <c r="G118" s="72">
        <f t="shared" si="7"/>
        <v>0</v>
      </c>
    </row>
    <row r="119" ht="12.75" customHeight="1">
      <c r="B119" s="70" t="s">
        <v>42970</v>
      </c>
      <c r="C119" s="70" t="s">
        <v>42971</v>
      </c>
      <c r="D119" s="126" t="s">
        <v>525</v>
      </c>
      <c r="E119" s="127">
        <v>54.96</v>
      </c>
      <c r="F119" s="73"/>
      <c r="G119" s="72">
        <f t="shared" si="7"/>
        <v>0</v>
      </c>
    </row>
    <row r="120" ht="12.75" customHeight="1">
      <c r="B120" s="70" t="s">
        <v>42972</v>
      </c>
      <c r="C120" s="70" t="s">
        <v>33137</v>
      </c>
      <c r="D120" s="126" t="s">
        <v>525</v>
      </c>
      <c r="E120" s="127">
        <v>354.19</v>
      </c>
      <c r="F120" s="73"/>
      <c r="G120" s="72">
        <f t="shared" si="7"/>
        <v>0</v>
      </c>
    </row>
    <row r="121" ht="12.75" customHeight="1">
      <c r="B121" s="70" t="s">
        <v>42973</v>
      </c>
      <c r="C121" s="70" t="s">
        <v>38473</v>
      </c>
      <c r="D121" s="126" t="s">
        <v>525</v>
      </c>
      <c r="E121" s="127">
        <v>441.14</v>
      </c>
      <c r="F121" s="73"/>
      <c r="G121" s="72">
        <f t="shared" si="7"/>
        <v>0</v>
      </c>
    </row>
    <row r="122" ht="12.75" customHeight="1">
      <c r="B122" s="70" t="s">
        <v>42974</v>
      </c>
      <c r="C122" s="70" t="s">
        <v>38041</v>
      </c>
      <c r="D122" s="126" t="s">
        <v>525</v>
      </c>
      <c r="E122" s="127">
        <v>764.7</v>
      </c>
      <c r="F122" s="73"/>
      <c r="G122" s="72">
        <f t="shared" si="7"/>
        <v>0</v>
      </c>
    </row>
    <row r="123" ht="12.75" customHeight="1">
      <c r="B123" s="70" t="s">
        <v>42975</v>
      </c>
      <c r="C123" s="70" t="s">
        <v>38043</v>
      </c>
      <c r="D123" s="126" t="s">
        <v>525</v>
      </c>
      <c r="E123" s="127">
        <v>176.37</v>
      </c>
      <c r="F123" s="73"/>
      <c r="G123" s="72">
        <f t="shared" si="7"/>
        <v>0</v>
      </c>
    </row>
    <row r="124" ht="12.75" customHeight="1">
      <c r="B124" s="70" t="s">
        <v>42976</v>
      </c>
      <c r="C124" s="70" t="s">
        <v>38045</v>
      </c>
      <c r="D124" s="126" t="s">
        <v>525</v>
      </c>
      <c r="E124" s="127">
        <v>26.36</v>
      </c>
      <c r="F124" s="73"/>
      <c r="G124" s="72">
        <f t="shared" si="7"/>
        <v>0</v>
      </c>
    </row>
    <row r="125" ht="12.75" customHeight="1">
      <c r="B125" s="70" t="s">
        <v>42977</v>
      </c>
      <c r="C125" s="70" t="s">
        <v>42978</v>
      </c>
      <c r="D125" s="126" t="s">
        <v>525</v>
      </c>
      <c r="E125" s="127">
        <v>269.97</v>
      </c>
      <c r="F125" s="73"/>
      <c r="G125" s="72">
        <f t="shared" si="7"/>
        <v>0</v>
      </c>
    </row>
    <row r="126" ht="12.75" customHeight="1">
      <c r="B126" s="70" t="s">
        <v>42979</v>
      </c>
      <c r="C126" s="70" t="s">
        <v>42980</v>
      </c>
      <c r="D126" s="126" t="s">
        <v>525</v>
      </c>
      <c r="E126" s="127">
        <v>58.910000000000004</v>
      </c>
      <c r="F126" s="73"/>
      <c r="G126" s="72">
        <f t="shared" si="7"/>
        <v>0</v>
      </c>
    </row>
    <row r="127" ht="12.75" customHeight="1">
      <c r="B127" s="70" t="s">
        <v>42981</v>
      </c>
      <c r="C127" s="70" t="s">
        <v>42982</v>
      </c>
      <c r="D127" s="126" t="s">
        <v>525</v>
      </c>
      <c r="E127" s="127">
        <v>175.62</v>
      </c>
      <c r="F127" s="73"/>
      <c r="G127" s="72">
        <f t="shared" si="7"/>
        <v>0</v>
      </c>
    </row>
    <row r="128" ht="12.75" customHeight="1">
      <c r="B128" s="70" t="s">
        <v>42983</v>
      </c>
      <c r="C128" s="70" t="s">
        <v>41067</v>
      </c>
      <c r="D128" s="126" t="s">
        <v>525</v>
      </c>
      <c r="E128" s="127">
        <v>6.5600000000000005</v>
      </c>
      <c r="F128" s="73"/>
      <c r="G128" s="72">
        <f t="shared" si="7"/>
        <v>0</v>
      </c>
    </row>
    <row r="129" ht="12.75" customHeight="1">
      <c r="B129" s="70" t="s">
        <v>42984</v>
      </c>
      <c r="C129" s="70" t="s">
        <v>42985</v>
      </c>
      <c r="D129" s="126" t="s">
        <v>525</v>
      </c>
      <c r="E129" s="127">
        <v>9.82</v>
      </c>
      <c r="F129" s="73"/>
      <c r="G129" s="72">
        <f t="shared" si="7"/>
        <v>0</v>
      </c>
    </row>
    <row r="130" ht="12.75" customHeight="1">
      <c r="B130" s="70" t="s">
        <v>42986</v>
      </c>
      <c r="C130" s="70" t="s">
        <v>34561</v>
      </c>
      <c r="D130" s="126" t="s">
        <v>525</v>
      </c>
      <c r="E130" s="127">
        <v>12.780000000000001</v>
      </c>
      <c r="F130" s="73"/>
      <c r="G130" s="72">
        <f t="shared" si="7"/>
        <v>0</v>
      </c>
    </row>
    <row r="131" ht="12.75" customHeight="1">
      <c r="B131" s="70" t="s">
        <v>42987</v>
      </c>
      <c r="C131" s="70" t="s">
        <v>33269</v>
      </c>
      <c r="D131" s="126" t="s">
        <v>525</v>
      </c>
      <c r="E131" s="127">
        <v>948.63</v>
      </c>
      <c r="F131" s="73"/>
      <c r="G131" s="72">
        <f t="shared" si="7"/>
        <v>0</v>
      </c>
    </row>
    <row r="132" ht="12.75" customHeight="1">
      <c r="B132" s="70" t="s">
        <v>42988</v>
      </c>
      <c r="C132" s="70" t="s">
        <v>39161</v>
      </c>
      <c r="D132" s="126" t="s">
        <v>525</v>
      </c>
      <c r="E132" s="127">
        <v>567.52</v>
      </c>
      <c r="F132" s="73"/>
      <c r="G132" s="72">
        <f t="shared" si="7"/>
        <v>0</v>
      </c>
    </row>
    <row r="133" ht="12.75" customHeight="1">
      <c r="B133" s="70" t="s">
        <v>42989</v>
      </c>
      <c r="C133" s="70" t="s">
        <v>39093</v>
      </c>
      <c r="D133" s="126" t="s">
        <v>525</v>
      </c>
      <c r="E133" s="127">
        <v>368.01</v>
      </c>
      <c r="F133" s="73"/>
      <c r="G133" s="72">
        <f t="shared" si="7"/>
        <v>0</v>
      </c>
    </row>
    <row r="134" ht="12.75" customHeight="1">
      <c r="B134" s="70" t="s">
        <v>42990</v>
      </c>
      <c r="C134" s="70" t="s">
        <v>38945</v>
      </c>
      <c r="D134" s="126" t="s">
        <v>525</v>
      </c>
      <c r="E134" s="127">
        <v>279.35</v>
      </c>
      <c r="F134" s="73"/>
      <c r="G134" s="72">
        <f t="shared" si="7"/>
        <v>0</v>
      </c>
    </row>
    <row r="135" ht="12.75" customHeight="1">
      <c r="B135" s="70" t="s">
        <v>42991</v>
      </c>
      <c r="C135" s="70" t="s">
        <v>39096</v>
      </c>
      <c r="D135" s="126" t="s">
        <v>525</v>
      </c>
      <c r="E135" s="127">
        <v>90.47</v>
      </c>
      <c r="F135" s="73"/>
      <c r="G135" s="72">
        <f t="shared" si="7"/>
        <v>0</v>
      </c>
    </row>
    <row r="136" ht="12.75" customHeight="1">
      <c r="B136" s="70" t="s">
        <v>42992</v>
      </c>
      <c r="C136" s="70" t="s">
        <v>33271</v>
      </c>
      <c r="D136" s="126" t="s">
        <v>525</v>
      </c>
      <c r="E136" s="127">
        <v>598.85</v>
      </c>
      <c r="F136" s="73"/>
      <c r="G136" s="72">
        <f t="shared" si="7"/>
        <v>0</v>
      </c>
    </row>
    <row r="137" ht="12.75" customHeight="1">
      <c r="B137" s="70" t="s">
        <v>42993</v>
      </c>
      <c r="C137" s="70" t="s">
        <v>33139</v>
      </c>
      <c r="D137" s="126" t="s">
        <v>525</v>
      </c>
      <c r="E137" s="127">
        <v>18411.8</v>
      </c>
      <c r="F137" s="73"/>
      <c r="G137" s="72">
        <f t="shared" si="7"/>
        <v>0</v>
      </c>
    </row>
    <row r="138" ht="12.75" customHeight="1">
      <c r="B138" s="70" t="s">
        <v>42994</v>
      </c>
      <c r="C138" s="70" t="s">
        <v>33141</v>
      </c>
      <c r="D138" s="126" t="s">
        <v>525</v>
      </c>
      <c r="E138" s="127">
        <v>2146.6</v>
      </c>
      <c r="F138" s="73"/>
      <c r="G138" s="72">
        <f t="shared" si="7"/>
        <v>0</v>
      </c>
    </row>
    <row r="139" ht="12.75" customHeight="1">
      <c r="B139" s="70" t="s">
        <v>42995</v>
      </c>
      <c r="C139" s="70" t="s">
        <v>42996</v>
      </c>
      <c r="D139" s="126" t="s">
        <v>525</v>
      </c>
      <c r="E139" s="127">
        <v>175.62</v>
      </c>
      <c r="F139" s="73"/>
      <c r="G139" s="72">
        <f t="shared" si="7"/>
        <v>0</v>
      </c>
    </row>
    <row r="140" ht="12.75" customHeight="1">
      <c r="B140" s="70" t="s">
        <v>42997</v>
      </c>
      <c r="C140" s="70" t="s">
        <v>41072</v>
      </c>
      <c r="D140" s="126" t="s">
        <v>525</v>
      </c>
      <c r="E140" s="127">
        <v>6.5600000000000005</v>
      </c>
      <c r="F140" s="73"/>
      <c r="G140" s="72">
        <f t="shared" si="7"/>
        <v>0</v>
      </c>
    </row>
    <row r="141" ht="12.75" customHeight="1">
      <c r="B141" s="70" t="s">
        <v>42998</v>
      </c>
      <c r="C141" s="70" t="s">
        <v>42999</v>
      </c>
      <c r="D141" s="126" t="s">
        <v>525</v>
      </c>
      <c r="E141" s="127">
        <v>9.82</v>
      </c>
      <c r="F141" s="73"/>
      <c r="G141" s="72">
        <f t="shared" si="7"/>
        <v>0</v>
      </c>
    </row>
    <row r="142" ht="12.75" customHeight="1">
      <c r="B142" s="70" t="s">
        <v>43000</v>
      </c>
      <c r="C142" s="70" t="s">
        <v>34564</v>
      </c>
      <c r="D142" s="126" t="s">
        <v>525</v>
      </c>
      <c r="E142" s="127">
        <v>12.780000000000001</v>
      </c>
      <c r="F142" s="73"/>
      <c r="G142" s="72">
        <f t="shared" si="7"/>
        <v>0</v>
      </c>
    </row>
    <row r="143" ht="12.75" customHeight="1">
      <c r="B143" s="70" t="s">
        <v>43001</v>
      </c>
      <c r="C143" s="70" t="s">
        <v>33279</v>
      </c>
      <c r="D143" s="126" t="s">
        <v>525</v>
      </c>
      <c r="E143" s="127">
        <v>948.63</v>
      </c>
      <c r="F143" s="73"/>
      <c r="G143" s="72">
        <f t="shared" si="7"/>
        <v>0</v>
      </c>
    </row>
    <row r="144" ht="12.75" customHeight="1">
      <c r="B144" s="70" t="s">
        <v>43002</v>
      </c>
      <c r="C144" s="70" t="s">
        <v>39167</v>
      </c>
      <c r="D144" s="126" t="s">
        <v>525</v>
      </c>
      <c r="E144" s="127">
        <v>567.52</v>
      </c>
      <c r="F144" s="73"/>
      <c r="G144" s="72">
        <f t="shared" si="7"/>
        <v>0</v>
      </c>
    </row>
    <row r="145" ht="12.75" customHeight="1">
      <c r="B145" s="70" t="s">
        <v>43003</v>
      </c>
      <c r="C145" s="70" t="s">
        <v>39111</v>
      </c>
      <c r="D145" s="126" t="s">
        <v>525</v>
      </c>
      <c r="E145" s="127">
        <v>368.01</v>
      </c>
      <c r="F145" s="73"/>
      <c r="G145" s="72">
        <f t="shared" si="7"/>
        <v>0</v>
      </c>
    </row>
    <row r="146" ht="12.75" customHeight="1">
      <c r="B146" s="70" t="s">
        <v>43004</v>
      </c>
      <c r="C146" s="70" t="s">
        <v>38951</v>
      </c>
      <c r="D146" s="126" t="s">
        <v>525</v>
      </c>
      <c r="E146" s="127">
        <v>279.35</v>
      </c>
      <c r="F146" s="73"/>
      <c r="G146" s="72">
        <f t="shared" si="7"/>
        <v>0</v>
      </c>
    </row>
    <row r="147" ht="12.75" customHeight="1">
      <c r="B147" s="70" t="s">
        <v>43005</v>
      </c>
      <c r="C147" s="70" t="s">
        <v>39114</v>
      </c>
      <c r="D147" s="126" t="s">
        <v>525</v>
      </c>
      <c r="E147" s="127">
        <v>90.47</v>
      </c>
      <c r="F147" s="73"/>
      <c r="G147" s="72">
        <f t="shared" si="7"/>
        <v>0</v>
      </c>
    </row>
    <row r="148" ht="12.75" customHeight="1">
      <c r="B148" s="70" t="s">
        <v>43006</v>
      </c>
      <c r="C148" s="70" t="s">
        <v>33281</v>
      </c>
      <c r="D148" s="126" t="s">
        <v>413</v>
      </c>
      <c r="E148" s="127">
        <v>2212.18</v>
      </c>
      <c r="F148" s="73"/>
      <c r="G148" s="72">
        <f t="shared" si="7"/>
        <v>0</v>
      </c>
    </row>
    <row r="149" ht="12.75" customHeight="1">
      <c r="B149" s="70" t="s">
        <v>43007</v>
      </c>
      <c r="C149" s="130" t="s">
        <v>33285</v>
      </c>
      <c r="D149" s="126" t="s">
        <v>413</v>
      </c>
      <c r="E149" s="127">
        <v>1327.31</v>
      </c>
      <c r="F149" s="73"/>
      <c r="G149" s="72">
        <f t="shared" si="7"/>
        <v>0</v>
      </c>
    </row>
    <row r="150" ht="12.75" customHeight="1">
      <c r="B150" s="70" t="s">
        <v>43008</v>
      </c>
      <c r="C150" s="70" t="s">
        <v>38743</v>
      </c>
      <c r="D150" s="126" t="s">
        <v>413</v>
      </c>
      <c r="E150" s="127">
        <v>2518.05</v>
      </c>
      <c r="F150" s="73"/>
      <c r="G150" s="72">
        <f t="shared" si="7"/>
        <v>0</v>
      </c>
    </row>
    <row r="151" ht="12.75" customHeight="1">
      <c r="B151" s="70" t="s">
        <v>43009</v>
      </c>
      <c r="C151" s="70" t="s">
        <v>43010</v>
      </c>
      <c r="D151" s="126" t="s">
        <v>413</v>
      </c>
      <c r="E151" s="127">
        <v>17.95</v>
      </c>
      <c r="F151" s="73"/>
      <c r="G151" s="72">
        <f t="shared" si="7"/>
        <v>0</v>
      </c>
    </row>
    <row r="152" ht="12.75" customHeight="1">
      <c r="B152" s="70" t="s">
        <v>43011</v>
      </c>
      <c r="C152" s="130" t="s">
        <v>38745</v>
      </c>
      <c r="D152" s="126" t="s">
        <v>413</v>
      </c>
      <c r="E152" s="127">
        <v>2535.9900000000002</v>
      </c>
      <c r="F152" s="73"/>
      <c r="G152" s="72">
        <f t="shared" si="7"/>
        <v>0</v>
      </c>
    </row>
    <row r="153" ht="12.75" customHeight="1">
      <c r="B153" s="70" t="s">
        <v>43012</v>
      </c>
      <c r="C153" s="130" t="s">
        <v>38747</v>
      </c>
      <c r="D153" s="126" t="s">
        <v>413</v>
      </c>
      <c r="E153" s="127">
        <v>2535.9900000000002</v>
      </c>
      <c r="F153" s="128"/>
      <c r="G153" s="72">
        <f t="shared" si="7"/>
        <v>0</v>
      </c>
    </row>
    <row r="154" ht="12.75" customHeight="1">
      <c r="B154" s="84" t="s">
        <v>43013</v>
      </c>
      <c r="C154" s="85" t="s">
        <v>34176</v>
      </c>
      <c r="D154" s="129"/>
      <c r="E154" s="129"/>
      <c r="F154" s="165"/>
      <c r="G154" s="72"/>
    </row>
    <row r="155" ht="12.75" customHeight="1">
      <c r="B155" s="70" t="s">
        <v>43014</v>
      </c>
      <c r="C155" s="70" t="s">
        <v>34792</v>
      </c>
      <c r="D155" s="126" t="s">
        <v>525</v>
      </c>
      <c r="E155" s="127">
        <v>102.84</v>
      </c>
      <c r="F155" s="73"/>
      <c r="G155" s="72">
        <f t="shared" ref="G155:G163" si="8">+ROUND(E155*F155,2)</f>
        <v>0</v>
      </c>
    </row>
    <row r="156" ht="12.75" customHeight="1">
      <c r="B156" s="70" t="s">
        <v>43015</v>
      </c>
      <c r="C156" s="70" t="s">
        <v>38988</v>
      </c>
      <c r="D156" s="126" t="s">
        <v>525</v>
      </c>
      <c r="E156" s="127">
        <v>15.67</v>
      </c>
      <c r="F156" s="73"/>
      <c r="G156" s="72">
        <f t="shared" si="8"/>
        <v>0</v>
      </c>
    </row>
    <row r="157" ht="12.75" customHeight="1">
      <c r="B157" s="70" t="s">
        <v>43016</v>
      </c>
      <c r="C157" s="70" t="s">
        <v>38886</v>
      </c>
      <c r="D157" s="126" t="s">
        <v>525</v>
      </c>
      <c r="E157" s="127">
        <v>15.67</v>
      </c>
      <c r="F157" s="73"/>
      <c r="G157" s="72">
        <f t="shared" si="8"/>
        <v>0</v>
      </c>
    </row>
    <row r="158" ht="12.75" customHeight="1">
      <c r="B158" s="70" t="s">
        <v>43017</v>
      </c>
      <c r="C158" s="70" t="s">
        <v>33131</v>
      </c>
      <c r="D158" s="126" t="s">
        <v>525</v>
      </c>
      <c r="E158" s="127">
        <v>118.51</v>
      </c>
      <c r="F158" s="73"/>
      <c r="G158" s="72">
        <f t="shared" si="8"/>
        <v>0</v>
      </c>
    </row>
    <row r="159" ht="12.75" customHeight="1">
      <c r="B159" s="70" t="s">
        <v>43018</v>
      </c>
      <c r="C159" s="70" t="s">
        <v>38992</v>
      </c>
      <c r="D159" s="126" t="s">
        <v>525</v>
      </c>
      <c r="E159" s="127">
        <v>102.84</v>
      </c>
      <c r="F159" s="73"/>
      <c r="G159" s="72">
        <f t="shared" si="8"/>
        <v>0</v>
      </c>
    </row>
    <row r="160" ht="12.75" customHeight="1">
      <c r="B160" s="70" t="s">
        <v>43019</v>
      </c>
      <c r="C160" s="70" t="s">
        <v>39344</v>
      </c>
      <c r="D160" s="126" t="s">
        <v>525</v>
      </c>
      <c r="E160" s="127">
        <v>15.67</v>
      </c>
      <c r="F160" s="73"/>
      <c r="G160" s="72">
        <f t="shared" si="8"/>
        <v>0</v>
      </c>
    </row>
    <row r="161" ht="12.75" customHeight="1">
      <c r="B161" s="70" t="s">
        <v>43020</v>
      </c>
      <c r="C161" s="70" t="s">
        <v>34799</v>
      </c>
      <c r="D161" s="126" t="s">
        <v>525</v>
      </c>
      <c r="E161" s="127">
        <v>118.51</v>
      </c>
      <c r="F161" s="73"/>
      <c r="G161" s="72">
        <f t="shared" si="8"/>
        <v>0</v>
      </c>
    </row>
    <row r="162" ht="12.75" customHeight="1">
      <c r="B162" s="70" t="s">
        <v>43021</v>
      </c>
      <c r="C162" s="130" t="s">
        <v>34803</v>
      </c>
      <c r="D162" s="126" t="s">
        <v>525</v>
      </c>
      <c r="E162" s="127">
        <v>118.51</v>
      </c>
      <c r="F162" s="73"/>
      <c r="G162" s="72">
        <f t="shared" si="8"/>
        <v>0</v>
      </c>
    </row>
    <row r="163" ht="12.75" customHeight="1">
      <c r="B163" s="70" t="s">
        <v>43022</v>
      </c>
      <c r="C163" s="70" t="s">
        <v>33139</v>
      </c>
      <c r="D163" s="126" t="s">
        <v>525</v>
      </c>
      <c r="E163" s="127">
        <v>118.51</v>
      </c>
      <c r="F163" s="128"/>
      <c r="G163" s="72">
        <f t="shared" si="8"/>
        <v>0</v>
      </c>
    </row>
    <row r="164" ht="12.75" customHeight="1">
      <c r="B164" s="79" t="s">
        <v>43023</v>
      </c>
      <c r="C164" s="83" t="s">
        <v>33143</v>
      </c>
      <c r="D164" s="129"/>
      <c r="E164" s="129"/>
      <c r="F164" s="165"/>
      <c r="G164" s="72"/>
    </row>
    <row r="165" ht="12.75" customHeight="1">
      <c r="B165" s="70" t="s">
        <v>43024</v>
      </c>
      <c r="C165" s="70" t="s">
        <v>43025</v>
      </c>
      <c r="D165" s="126" t="s">
        <v>525</v>
      </c>
      <c r="E165" s="127">
        <v>863.86</v>
      </c>
      <c r="F165" s="73"/>
      <c r="G165" s="72">
        <f t="shared" ref="G165:G183" si="9">+ROUND(E165*F165,2)</f>
        <v>0</v>
      </c>
    </row>
    <row r="166" ht="12.75" customHeight="1">
      <c r="B166" s="70" t="s">
        <v>43026</v>
      </c>
      <c r="C166" s="70" t="s">
        <v>38651</v>
      </c>
      <c r="D166" s="126" t="s">
        <v>525</v>
      </c>
      <c r="E166" s="127">
        <v>20094.11</v>
      </c>
      <c r="F166" s="73"/>
      <c r="G166" s="72">
        <f t="shared" si="9"/>
        <v>0</v>
      </c>
    </row>
    <row r="167" ht="12.75" customHeight="1">
      <c r="B167" s="70" t="s">
        <v>43027</v>
      </c>
      <c r="C167" s="70" t="s">
        <v>39032</v>
      </c>
      <c r="D167" s="126" t="s">
        <v>525</v>
      </c>
      <c r="E167" s="127">
        <v>519.37</v>
      </c>
      <c r="F167" s="73"/>
      <c r="G167" s="72">
        <f t="shared" si="9"/>
        <v>0</v>
      </c>
    </row>
    <row r="168" ht="12.75" customHeight="1">
      <c r="B168" s="70" t="s">
        <v>43028</v>
      </c>
      <c r="C168" s="70" t="s">
        <v>43029</v>
      </c>
      <c r="D168" s="126" t="s">
        <v>525</v>
      </c>
      <c r="E168" s="127">
        <v>68.3</v>
      </c>
      <c r="F168" s="73"/>
      <c r="G168" s="72">
        <f t="shared" si="9"/>
        <v>0</v>
      </c>
    </row>
    <row r="169" ht="12.75" customHeight="1">
      <c r="B169" s="70" t="s">
        <v>43030</v>
      </c>
      <c r="C169" s="70" t="s">
        <v>38303</v>
      </c>
      <c r="D169" s="126" t="s">
        <v>525</v>
      </c>
      <c r="E169" s="127">
        <v>266.06</v>
      </c>
      <c r="F169" s="73"/>
      <c r="G169" s="72">
        <f t="shared" si="9"/>
        <v>0</v>
      </c>
    </row>
    <row r="170" ht="12.75" customHeight="1">
      <c r="B170" s="70" t="s">
        <v>43031</v>
      </c>
      <c r="C170" s="70" t="s">
        <v>38654</v>
      </c>
      <c r="D170" s="126" t="s">
        <v>525</v>
      </c>
      <c r="E170" s="127">
        <v>1806.95</v>
      </c>
      <c r="F170" s="73"/>
      <c r="G170" s="72">
        <f t="shared" si="9"/>
        <v>0</v>
      </c>
    </row>
    <row r="171" ht="12.75" customHeight="1">
      <c r="B171" s="70" t="s">
        <v>43032</v>
      </c>
      <c r="C171" s="70" t="s">
        <v>43033</v>
      </c>
      <c r="D171" s="126" t="s">
        <v>525</v>
      </c>
      <c r="E171" s="127">
        <v>358.25</v>
      </c>
      <c r="F171" s="73"/>
      <c r="G171" s="72">
        <f t="shared" si="9"/>
        <v>0</v>
      </c>
    </row>
    <row r="172" ht="12.75" customHeight="1">
      <c r="B172" s="70" t="s">
        <v>43034</v>
      </c>
      <c r="C172" s="70" t="s">
        <v>43035</v>
      </c>
      <c r="D172" s="126" t="s">
        <v>525</v>
      </c>
      <c r="E172" s="127">
        <v>863.86</v>
      </c>
      <c r="F172" s="73"/>
      <c r="G172" s="72">
        <f t="shared" si="9"/>
        <v>0</v>
      </c>
    </row>
    <row r="173" ht="12.75" customHeight="1">
      <c r="B173" s="70" t="s">
        <v>43036</v>
      </c>
      <c r="C173" s="70" t="s">
        <v>38657</v>
      </c>
      <c r="D173" s="126" t="s">
        <v>525</v>
      </c>
      <c r="E173" s="127">
        <v>20094.11</v>
      </c>
      <c r="F173" s="73"/>
      <c r="G173" s="72">
        <f t="shared" si="9"/>
        <v>0</v>
      </c>
    </row>
    <row r="174" ht="12.75" customHeight="1">
      <c r="B174" s="70" t="s">
        <v>43037</v>
      </c>
      <c r="C174" s="70" t="s">
        <v>39034</v>
      </c>
      <c r="D174" s="126" t="s">
        <v>525</v>
      </c>
      <c r="E174" s="127">
        <v>519.37</v>
      </c>
      <c r="F174" s="73"/>
      <c r="G174" s="72">
        <f t="shared" si="9"/>
        <v>0</v>
      </c>
    </row>
    <row r="175" ht="12.75" customHeight="1">
      <c r="B175" s="70" t="s">
        <v>43038</v>
      </c>
      <c r="C175" s="70" t="s">
        <v>43039</v>
      </c>
      <c r="D175" s="126" t="s">
        <v>525</v>
      </c>
      <c r="E175" s="127">
        <v>68.3</v>
      </c>
      <c r="F175" s="73"/>
      <c r="G175" s="72">
        <f t="shared" si="9"/>
        <v>0</v>
      </c>
    </row>
    <row r="176" ht="12.75" customHeight="1">
      <c r="B176" s="70" t="s">
        <v>43040</v>
      </c>
      <c r="C176" s="70" t="s">
        <v>38305</v>
      </c>
      <c r="D176" s="126" t="s">
        <v>525</v>
      </c>
      <c r="E176" s="127">
        <v>266.06</v>
      </c>
      <c r="F176" s="73"/>
      <c r="G176" s="72">
        <f t="shared" si="9"/>
        <v>0</v>
      </c>
    </row>
    <row r="177" ht="12.75" customHeight="1">
      <c r="B177" s="70" t="s">
        <v>43041</v>
      </c>
      <c r="C177" s="70" t="s">
        <v>38660</v>
      </c>
      <c r="D177" s="126" t="s">
        <v>525</v>
      </c>
      <c r="E177" s="127">
        <v>1806.95</v>
      </c>
      <c r="F177" s="73"/>
      <c r="G177" s="72">
        <f t="shared" si="9"/>
        <v>0</v>
      </c>
    </row>
    <row r="178" ht="12.75" customHeight="1">
      <c r="B178" s="70" t="s">
        <v>43042</v>
      </c>
      <c r="C178" s="70" t="s">
        <v>43043</v>
      </c>
      <c r="D178" s="126" t="s">
        <v>525</v>
      </c>
      <c r="E178" s="127">
        <v>358.25</v>
      </c>
      <c r="F178" s="73"/>
      <c r="G178" s="72">
        <f t="shared" si="9"/>
        <v>0</v>
      </c>
    </row>
    <row r="179" ht="12.75" customHeight="1">
      <c r="B179" s="70" t="s">
        <v>43044</v>
      </c>
      <c r="C179" s="70" t="s">
        <v>40312</v>
      </c>
      <c r="D179" s="126" t="s">
        <v>311</v>
      </c>
      <c r="E179" s="127">
        <v>144.0</v>
      </c>
      <c r="F179" s="73"/>
      <c r="G179" s="72">
        <f t="shared" si="9"/>
        <v>0</v>
      </c>
    </row>
    <row r="180" ht="12.75" customHeight="1">
      <c r="B180" s="70" t="s">
        <v>43045</v>
      </c>
      <c r="C180" s="70" t="s">
        <v>38663</v>
      </c>
      <c r="D180" s="126" t="s">
        <v>311</v>
      </c>
      <c r="E180" s="127">
        <v>3447.0</v>
      </c>
      <c r="F180" s="73"/>
      <c r="G180" s="72">
        <f t="shared" si="9"/>
        <v>0</v>
      </c>
    </row>
    <row r="181" ht="12.75" customHeight="1">
      <c r="B181" s="70" t="s">
        <v>43046</v>
      </c>
      <c r="C181" s="70" t="s">
        <v>38307</v>
      </c>
      <c r="D181" s="126" t="s">
        <v>311</v>
      </c>
      <c r="E181" s="127">
        <v>45.0</v>
      </c>
      <c r="F181" s="73"/>
      <c r="G181" s="72">
        <f t="shared" si="9"/>
        <v>0</v>
      </c>
    </row>
    <row r="182" ht="12.75" customHeight="1">
      <c r="B182" s="70" t="s">
        <v>43047</v>
      </c>
      <c r="C182" s="70" t="s">
        <v>38913</v>
      </c>
      <c r="D182" s="126" t="s">
        <v>311</v>
      </c>
      <c r="E182" s="127">
        <v>361.0</v>
      </c>
      <c r="F182" s="73"/>
      <c r="G182" s="72">
        <f t="shared" si="9"/>
        <v>0</v>
      </c>
    </row>
    <row r="183" ht="12.75" customHeight="1">
      <c r="B183" s="70" t="s">
        <v>43048</v>
      </c>
      <c r="C183" s="70" t="s">
        <v>38961</v>
      </c>
      <c r="D183" s="126" t="s">
        <v>525</v>
      </c>
      <c r="E183" s="127">
        <v>120.76</v>
      </c>
      <c r="F183" s="128"/>
      <c r="G183" s="72">
        <f t="shared" si="9"/>
        <v>0</v>
      </c>
    </row>
    <row r="184" ht="12.75" customHeight="1">
      <c r="B184" s="79" t="s">
        <v>43049</v>
      </c>
      <c r="C184" s="83" t="s">
        <v>38112</v>
      </c>
      <c r="D184" s="129"/>
      <c r="E184" s="129"/>
      <c r="F184" s="165"/>
      <c r="G184" s="72"/>
    </row>
    <row r="185" ht="12.75" customHeight="1">
      <c r="B185" s="70" t="s">
        <v>43050</v>
      </c>
      <c r="C185" s="70" t="s">
        <v>43051</v>
      </c>
      <c r="D185" s="126" t="s">
        <v>525</v>
      </c>
      <c r="E185" s="127">
        <v>863.86</v>
      </c>
      <c r="F185" s="73"/>
      <c r="G185" s="72">
        <f t="shared" ref="G185:G198" si="10">+ROUND(E185*F185,2)</f>
        <v>0</v>
      </c>
    </row>
    <row r="186" ht="12.75" customHeight="1">
      <c r="B186" s="70" t="s">
        <v>43052</v>
      </c>
      <c r="C186" s="70" t="s">
        <v>39038</v>
      </c>
      <c r="D186" s="126" t="s">
        <v>525</v>
      </c>
      <c r="E186" s="127">
        <v>20681.78</v>
      </c>
      <c r="F186" s="73"/>
      <c r="G186" s="72">
        <f t="shared" si="10"/>
        <v>0</v>
      </c>
    </row>
    <row r="187" ht="12.75" customHeight="1">
      <c r="B187" s="70" t="s">
        <v>43053</v>
      </c>
      <c r="C187" s="70" t="s">
        <v>38964</v>
      </c>
      <c r="D187" s="126" t="s">
        <v>525</v>
      </c>
      <c r="E187" s="127">
        <v>266.06</v>
      </c>
      <c r="F187" s="73"/>
      <c r="G187" s="72">
        <f t="shared" si="10"/>
        <v>0</v>
      </c>
    </row>
    <row r="188" ht="12.75" customHeight="1">
      <c r="B188" s="70" t="s">
        <v>43054</v>
      </c>
      <c r="C188" s="70" t="s">
        <v>38926</v>
      </c>
      <c r="D188" s="126" t="s">
        <v>525</v>
      </c>
      <c r="E188" s="127">
        <v>2165.2</v>
      </c>
      <c r="F188" s="73"/>
      <c r="G188" s="72">
        <f t="shared" si="10"/>
        <v>0</v>
      </c>
    </row>
    <row r="189" ht="12.75" customHeight="1">
      <c r="B189" s="70" t="s">
        <v>43055</v>
      </c>
      <c r="C189" s="70" t="s">
        <v>529</v>
      </c>
      <c r="D189" s="126" t="s">
        <v>311</v>
      </c>
      <c r="E189" s="127">
        <v>309.0</v>
      </c>
      <c r="F189" s="73"/>
      <c r="G189" s="72">
        <f t="shared" si="10"/>
        <v>0</v>
      </c>
    </row>
    <row r="190" ht="12.75" customHeight="1">
      <c r="B190" s="70" t="s">
        <v>43056</v>
      </c>
      <c r="C190" s="130" t="s">
        <v>7094</v>
      </c>
      <c r="D190" s="126" t="s">
        <v>311</v>
      </c>
      <c r="E190" s="127">
        <v>480.0</v>
      </c>
      <c r="F190" s="73"/>
      <c r="G190" s="72">
        <f t="shared" si="10"/>
        <v>0</v>
      </c>
    </row>
    <row r="191" ht="12.75" customHeight="1">
      <c r="B191" s="70" t="s">
        <v>43057</v>
      </c>
      <c r="C191" s="130" t="s">
        <v>43058</v>
      </c>
      <c r="D191" s="126" t="s">
        <v>525</v>
      </c>
      <c r="E191" s="127">
        <v>863.86</v>
      </c>
      <c r="F191" s="73"/>
      <c r="G191" s="72">
        <f t="shared" si="10"/>
        <v>0</v>
      </c>
    </row>
    <row r="192" ht="12.75" customHeight="1">
      <c r="B192" s="70" t="s">
        <v>43059</v>
      </c>
      <c r="C192" s="130" t="s">
        <v>43060</v>
      </c>
      <c r="D192" s="126" t="s">
        <v>525</v>
      </c>
      <c r="E192" s="127">
        <v>863.86</v>
      </c>
      <c r="F192" s="73"/>
      <c r="G192" s="72">
        <f t="shared" si="10"/>
        <v>0</v>
      </c>
    </row>
    <row r="193" ht="12.75" customHeight="1">
      <c r="B193" s="70" t="s">
        <v>43061</v>
      </c>
      <c r="C193" s="130" t="s">
        <v>39041</v>
      </c>
      <c r="D193" s="126" t="s">
        <v>525</v>
      </c>
      <c r="E193" s="127">
        <v>20681.78</v>
      </c>
      <c r="F193" s="73"/>
      <c r="G193" s="72">
        <f t="shared" si="10"/>
        <v>0</v>
      </c>
    </row>
    <row r="194" ht="12.75" customHeight="1">
      <c r="B194" s="70" t="s">
        <v>43062</v>
      </c>
      <c r="C194" s="130" t="s">
        <v>39043</v>
      </c>
      <c r="D194" s="126" t="s">
        <v>525</v>
      </c>
      <c r="E194" s="127">
        <v>20681.78</v>
      </c>
      <c r="F194" s="73"/>
      <c r="G194" s="72">
        <f t="shared" si="10"/>
        <v>0</v>
      </c>
    </row>
    <row r="195" ht="12.75" customHeight="1">
      <c r="B195" s="70" t="s">
        <v>43063</v>
      </c>
      <c r="C195" s="130" t="s">
        <v>38967</v>
      </c>
      <c r="D195" s="126" t="s">
        <v>525</v>
      </c>
      <c r="E195" s="127">
        <v>266.06</v>
      </c>
      <c r="F195" s="73"/>
      <c r="G195" s="72">
        <f t="shared" si="10"/>
        <v>0</v>
      </c>
    </row>
    <row r="196" ht="12.75" customHeight="1">
      <c r="B196" s="70" t="s">
        <v>43064</v>
      </c>
      <c r="C196" s="130" t="s">
        <v>38969</v>
      </c>
      <c r="D196" s="126" t="s">
        <v>525</v>
      </c>
      <c r="E196" s="127">
        <v>266.06</v>
      </c>
      <c r="F196" s="73"/>
      <c r="G196" s="72">
        <f t="shared" si="10"/>
        <v>0</v>
      </c>
    </row>
    <row r="197" ht="12.75" customHeight="1">
      <c r="B197" s="70" t="s">
        <v>43065</v>
      </c>
      <c r="C197" s="130" t="s">
        <v>38930</v>
      </c>
      <c r="D197" s="126" t="s">
        <v>525</v>
      </c>
      <c r="E197" s="127">
        <v>2165.2</v>
      </c>
      <c r="F197" s="73"/>
      <c r="G197" s="72">
        <f t="shared" si="10"/>
        <v>0</v>
      </c>
    </row>
    <row r="198" ht="12.75" customHeight="1">
      <c r="B198" s="70" t="s">
        <v>43066</v>
      </c>
      <c r="C198" s="130" t="s">
        <v>38932</v>
      </c>
      <c r="D198" s="126" t="s">
        <v>525</v>
      </c>
      <c r="E198" s="127">
        <v>2165.2</v>
      </c>
      <c r="F198" s="128"/>
      <c r="G198" s="72">
        <f t="shared" si="10"/>
        <v>0</v>
      </c>
    </row>
    <row r="199" ht="12.75" customHeight="1">
      <c r="B199" s="79" t="s">
        <v>43067</v>
      </c>
      <c r="C199" s="83" t="s">
        <v>38081</v>
      </c>
      <c r="D199" s="129"/>
      <c r="E199" s="129"/>
      <c r="F199" s="165"/>
      <c r="G199" s="72"/>
    </row>
    <row r="200" ht="12.75" customHeight="1">
      <c r="B200" s="70" t="s">
        <v>43068</v>
      </c>
      <c r="C200" s="130" t="s">
        <v>43069</v>
      </c>
      <c r="D200" s="126" t="s">
        <v>311</v>
      </c>
      <c r="E200" s="127">
        <v>5.0</v>
      </c>
      <c r="F200" s="73"/>
      <c r="G200" s="72">
        <f t="shared" ref="G200:G237" si="11">+ROUND(E200*F200,2)</f>
        <v>0</v>
      </c>
    </row>
    <row r="201" ht="12.75" customHeight="1">
      <c r="B201" s="70" t="s">
        <v>43070</v>
      </c>
      <c r="C201" s="130" t="s">
        <v>43071</v>
      </c>
      <c r="D201" s="126" t="s">
        <v>311</v>
      </c>
      <c r="E201" s="127">
        <v>22.0</v>
      </c>
      <c r="F201" s="73"/>
      <c r="G201" s="72">
        <f t="shared" si="11"/>
        <v>0</v>
      </c>
    </row>
    <row r="202" ht="12.75" customHeight="1">
      <c r="B202" s="70" t="s">
        <v>43072</v>
      </c>
      <c r="C202" s="130" t="s">
        <v>43073</v>
      </c>
      <c r="D202" s="126" t="s">
        <v>311</v>
      </c>
      <c r="E202" s="127">
        <v>50.0</v>
      </c>
      <c r="F202" s="73"/>
      <c r="G202" s="72">
        <f t="shared" si="11"/>
        <v>0</v>
      </c>
    </row>
    <row r="203" ht="12.75" customHeight="1">
      <c r="B203" s="70" t="s">
        <v>43074</v>
      </c>
      <c r="C203" s="130" t="s">
        <v>39003</v>
      </c>
      <c r="D203" s="126" t="s">
        <v>311</v>
      </c>
      <c r="E203" s="127">
        <v>57.0</v>
      </c>
      <c r="F203" s="73"/>
      <c r="G203" s="72">
        <f t="shared" si="11"/>
        <v>0</v>
      </c>
    </row>
    <row r="204" ht="12.75" customHeight="1">
      <c r="B204" s="70" t="s">
        <v>43075</v>
      </c>
      <c r="C204" s="130" t="s">
        <v>43076</v>
      </c>
      <c r="D204" s="126" t="s">
        <v>311</v>
      </c>
      <c r="E204" s="127">
        <v>86.0</v>
      </c>
      <c r="F204" s="73"/>
      <c r="G204" s="72">
        <f t="shared" si="11"/>
        <v>0</v>
      </c>
    </row>
    <row r="205" ht="12.75" customHeight="1">
      <c r="B205" s="70" t="s">
        <v>43077</v>
      </c>
      <c r="C205" s="130" t="s">
        <v>43078</v>
      </c>
      <c r="D205" s="126" t="s">
        <v>311</v>
      </c>
      <c r="E205" s="127">
        <v>40.0</v>
      </c>
      <c r="F205" s="73"/>
      <c r="G205" s="72">
        <f t="shared" si="11"/>
        <v>0</v>
      </c>
    </row>
    <row r="206" ht="12.75" customHeight="1">
      <c r="B206" s="70" t="s">
        <v>43079</v>
      </c>
      <c r="C206" s="130" t="s">
        <v>38763</v>
      </c>
      <c r="D206" s="126" t="s">
        <v>311</v>
      </c>
      <c r="E206" s="127">
        <v>24.0</v>
      </c>
      <c r="F206" s="73"/>
      <c r="G206" s="72">
        <f t="shared" si="11"/>
        <v>0</v>
      </c>
    </row>
    <row r="207" ht="12.75" customHeight="1">
      <c r="B207" s="70" t="s">
        <v>43080</v>
      </c>
      <c r="C207" s="130" t="s">
        <v>38765</v>
      </c>
      <c r="D207" s="126" t="s">
        <v>311</v>
      </c>
      <c r="E207" s="127">
        <v>6.0</v>
      </c>
      <c r="F207" s="73"/>
      <c r="G207" s="72">
        <f t="shared" si="11"/>
        <v>0</v>
      </c>
    </row>
    <row r="208" ht="12.75" customHeight="1">
      <c r="B208" s="70" t="s">
        <v>43081</v>
      </c>
      <c r="C208" s="130" t="s">
        <v>38767</v>
      </c>
      <c r="D208" s="126" t="s">
        <v>311</v>
      </c>
      <c r="E208" s="127">
        <v>4.0</v>
      </c>
      <c r="F208" s="73"/>
      <c r="G208" s="72">
        <f t="shared" si="11"/>
        <v>0</v>
      </c>
    </row>
    <row r="209" ht="12.75" customHeight="1">
      <c r="B209" s="70" t="s">
        <v>43082</v>
      </c>
      <c r="C209" s="130" t="s">
        <v>43083</v>
      </c>
      <c r="D209" s="126" t="s">
        <v>311</v>
      </c>
      <c r="E209" s="127">
        <v>7.0</v>
      </c>
      <c r="F209" s="73"/>
      <c r="G209" s="72">
        <f t="shared" si="11"/>
        <v>0</v>
      </c>
    </row>
    <row r="210" ht="12.75" customHeight="1">
      <c r="B210" s="70" t="s">
        <v>43084</v>
      </c>
      <c r="C210" s="130" t="s">
        <v>43085</v>
      </c>
      <c r="D210" s="126" t="s">
        <v>311</v>
      </c>
      <c r="E210" s="127">
        <v>4.0</v>
      </c>
      <c r="F210" s="73"/>
      <c r="G210" s="72">
        <f t="shared" si="11"/>
        <v>0</v>
      </c>
    </row>
    <row r="211" ht="12.75" customHeight="1">
      <c r="B211" s="70" t="s">
        <v>43086</v>
      </c>
      <c r="C211" s="130" t="s">
        <v>43087</v>
      </c>
      <c r="D211" s="126" t="s">
        <v>311</v>
      </c>
      <c r="E211" s="127">
        <v>2.0</v>
      </c>
      <c r="F211" s="73"/>
      <c r="G211" s="72">
        <f t="shared" si="11"/>
        <v>0</v>
      </c>
    </row>
    <row r="212" ht="12.75" customHeight="1">
      <c r="B212" s="70" t="s">
        <v>43088</v>
      </c>
      <c r="C212" s="130" t="s">
        <v>43089</v>
      </c>
      <c r="D212" s="126" t="s">
        <v>311</v>
      </c>
      <c r="E212" s="127">
        <v>4.0</v>
      </c>
      <c r="F212" s="73"/>
      <c r="G212" s="72">
        <f t="shared" si="11"/>
        <v>0</v>
      </c>
    </row>
    <row r="213" ht="12.75" customHeight="1">
      <c r="B213" s="70" t="s">
        <v>43090</v>
      </c>
      <c r="C213" s="130" t="s">
        <v>38920</v>
      </c>
      <c r="D213" s="126" t="s">
        <v>311</v>
      </c>
      <c r="E213" s="127">
        <v>1.0</v>
      </c>
      <c r="F213" s="73"/>
      <c r="G213" s="72">
        <f t="shared" si="11"/>
        <v>0</v>
      </c>
    </row>
    <row r="214" ht="12.75" customHeight="1">
      <c r="B214" s="70" t="s">
        <v>43091</v>
      </c>
      <c r="C214" s="130" t="s">
        <v>43092</v>
      </c>
      <c r="D214" s="126" t="s">
        <v>311</v>
      </c>
      <c r="E214" s="127">
        <v>4.0</v>
      </c>
      <c r="F214" s="73"/>
      <c r="G214" s="72">
        <f t="shared" si="11"/>
        <v>0</v>
      </c>
    </row>
    <row r="215" ht="12.75" customHeight="1">
      <c r="B215" s="70" t="s">
        <v>43093</v>
      </c>
      <c r="C215" s="70" t="s">
        <v>43094</v>
      </c>
      <c r="D215" s="126" t="s">
        <v>311</v>
      </c>
      <c r="E215" s="127">
        <v>151.0</v>
      </c>
      <c r="F215" s="73"/>
      <c r="G215" s="72">
        <f t="shared" si="11"/>
        <v>0</v>
      </c>
    </row>
    <row r="216" ht="12.75" customHeight="1">
      <c r="B216" s="70" t="s">
        <v>43095</v>
      </c>
      <c r="C216" s="70" t="s">
        <v>43096</v>
      </c>
      <c r="D216" s="126" t="s">
        <v>311</v>
      </c>
      <c r="E216" s="127">
        <v>8.0</v>
      </c>
      <c r="F216" s="73"/>
      <c r="G216" s="72">
        <f t="shared" si="11"/>
        <v>0</v>
      </c>
    </row>
    <row r="217" ht="12.75" customHeight="1">
      <c r="B217" s="70" t="s">
        <v>43097</v>
      </c>
      <c r="C217" s="70" t="s">
        <v>38083</v>
      </c>
      <c r="D217" s="126" t="s">
        <v>311</v>
      </c>
      <c r="E217" s="127">
        <v>180.0</v>
      </c>
      <c r="F217" s="73"/>
      <c r="G217" s="72">
        <f t="shared" si="11"/>
        <v>0</v>
      </c>
    </row>
    <row r="218" ht="12.75" customHeight="1">
      <c r="B218" s="70" t="s">
        <v>43098</v>
      </c>
      <c r="C218" s="70" t="s">
        <v>38085</v>
      </c>
      <c r="D218" s="126" t="s">
        <v>311</v>
      </c>
      <c r="E218" s="127">
        <v>27.0</v>
      </c>
      <c r="F218" s="73"/>
      <c r="G218" s="72">
        <f t="shared" si="11"/>
        <v>0</v>
      </c>
    </row>
    <row r="219" ht="12.75" customHeight="1">
      <c r="B219" s="70" t="s">
        <v>43099</v>
      </c>
      <c r="C219" s="70" t="s">
        <v>38087</v>
      </c>
      <c r="D219" s="126" t="s">
        <v>311</v>
      </c>
      <c r="E219" s="127">
        <v>41.0</v>
      </c>
      <c r="F219" s="73"/>
      <c r="G219" s="72">
        <f t="shared" si="11"/>
        <v>0</v>
      </c>
    </row>
    <row r="220" ht="12.75" customHeight="1">
      <c r="B220" s="70" t="s">
        <v>43100</v>
      </c>
      <c r="C220" s="70" t="s">
        <v>38089</v>
      </c>
      <c r="D220" s="126" t="s">
        <v>311</v>
      </c>
      <c r="E220" s="127">
        <v>15.0</v>
      </c>
      <c r="F220" s="73"/>
      <c r="G220" s="72">
        <f t="shared" si="11"/>
        <v>0</v>
      </c>
    </row>
    <row r="221" ht="12.75" customHeight="1">
      <c r="B221" s="70" t="s">
        <v>43101</v>
      </c>
      <c r="C221" s="70" t="s">
        <v>38091</v>
      </c>
      <c r="D221" s="126" t="s">
        <v>311</v>
      </c>
      <c r="E221" s="127">
        <v>29.0</v>
      </c>
      <c r="F221" s="73"/>
      <c r="G221" s="72">
        <f t="shared" si="11"/>
        <v>0</v>
      </c>
    </row>
    <row r="222" ht="12.75" customHeight="1">
      <c r="B222" s="70" t="s">
        <v>43102</v>
      </c>
      <c r="C222" s="70" t="s">
        <v>38093</v>
      </c>
      <c r="D222" s="126" t="s">
        <v>311</v>
      </c>
      <c r="E222" s="127">
        <v>8.0</v>
      </c>
      <c r="F222" s="73"/>
      <c r="G222" s="72">
        <f t="shared" si="11"/>
        <v>0</v>
      </c>
    </row>
    <row r="223" ht="12.75" customHeight="1">
      <c r="B223" s="70" t="s">
        <v>43103</v>
      </c>
      <c r="C223" s="70" t="s">
        <v>38097</v>
      </c>
      <c r="D223" s="126" t="s">
        <v>311</v>
      </c>
      <c r="E223" s="127">
        <v>3.0</v>
      </c>
      <c r="F223" s="73"/>
      <c r="G223" s="72">
        <f t="shared" si="11"/>
        <v>0</v>
      </c>
    </row>
    <row r="224" ht="12.75" customHeight="1">
      <c r="B224" s="70" t="s">
        <v>43104</v>
      </c>
      <c r="C224" s="70" t="s">
        <v>38099</v>
      </c>
      <c r="D224" s="126" t="s">
        <v>311</v>
      </c>
      <c r="E224" s="127">
        <v>1.0</v>
      </c>
      <c r="F224" s="73"/>
      <c r="G224" s="72">
        <f t="shared" si="11"/>
        <v>0</v>
      </c>
    </row>
    <row r="225" ht="12.75" customHeight="1">
      <c r="B225" s="70" t="s">
        <v>43105</v>
      </c>
      <c r="C225" s="70" t="s">
        <v>38101</v>
      </c>
      <c r="D225" s="126" t="s">
        <v>311</v>
      </c>
      <c r="E225" s="127">
        <v>1.0</v>
      </c>
      <c r="F225" s="73"/>
      <c r="G225" s="72">
        <f t="shared" si="11"/>
        <v>0</v>
      </c>
    </row>
    <row r="226" ht="12.75" customHeight="1">
      <c r="B226" s="70" t="s">
        <v>43106</v>
      </c>
      <c r="C226" s="70" t="s">
        <v>43107</v>
      </c>
      <c r="D226" s="126" t="s">
        <v>311</v>
      </c>
      <c r="E226" s="127">
        <v>36.0</v>
      </c>
      <c r="F226" s="73"/>
      <c r="G226" s="72">
        <f t="shared" si="11"/>
        <v>0</v>
      </c>
    </row>
    <row r="227" ht="12.75" customHeight="1">
      <c r="B227" s="70" t="s">
        <v>43108</v>
      </c>
      <c r="C227" s="70" t="s">
        <v>43109</v>
      </c>
      <c r="D227" s="126" t="s">
        <v>311</v>
      </c>
      <c r="E227" s="127">
        <v>2.0</v>
      </c>
      <c r="F227" s="73"/>
      <c r="G227" s="72">
        <f t="shared" si="11"/>
        <v>0</v>
      </c>
    </row>
    <row r="228" ht="12.75" customHeight="1">
      <c r="B228" s="70" t="s">
        <v>43110</v>
      </c>
      <c r="C228" s="70" t="s">
        <v>39133</v>
      </c>
      <c r="D228" s="126" t="s">
        <v>311</v>
      </c>
      <c r="E228" s="127">
        <v>64.0</v>
      </c>
      <c r="F228" s="73"/>
      <c r="G228" s="72">
        <f t="shared" si="11"/>
        <v>0</v>
      </c>
    </row>
    <row r="229" ht="12.75" customHeight="1">
      <c r="B229" s="70" t="s">
        <v>43111</v>
      </c>
      <c r="C229" s="70" t="s">
        <v>39290</v>
      </c>
      <c r="D229" s="126" t="s">
        <v>311</v>
      </c>
      <c r="E229" s="127">
        <v>10.0</v>
      </c>
      <c r="F229" s="73"/>
      <c r="G229" s="72">
        <f t="shared" si="11"/>
        <v>0</v>
      </c>
    </row>
    <row r="230" ht="12.75" customHeight="1">
      <c r="B230" s="70" t="s">
        <v>43112</v>
      </c>
      <c r="C230" s="70" t="s">
        <v>39179</v>
      </c>
      <c r="D230" s="126" t="s">
        <v>311</v>
      </c>
      <c r="E230" s="127">
        <v>19.0</v>
      </c>
      <c r="F230" s="73"/>
      <c r="G230" s="72">
        <f t="shared" si="11"/>
        <v>0</v>
      </c>
    </row>
    <row r="231" ht="12.75" customHeight="1">
      <c r="B231" s="70" t="s">
        <v>43113</v>
      </c>
      <c r="C231" s="70" t="s">
        <v>38846</v>
      </c>
      <c r="D231" s="126" t="s">
        <v>311</v>
      </c>
      <c r="E231" s="127">
        <v>9.0</v>
      </c>
      <c r="F231" s="73"/>
      <c r="G231" s="72">
        <f t="shared" si="11"/>
        <v>0</v>
      </c>
    </row>
    <row r="232" ht="12.75" customHeight="1">
      <c r="B232" s="70" t="s">
        <v>43114</v>
      </c>
      <c r="C232" s="70" t="s">
        <v>38848</v>
      </c>
      <c r="D232" s="126" t="s">
        <v>311</v>
      </c>
      <c r="E232" s="127">
        <v>5.0</v>
      </c>
      <c r="F232" s="73"/>
      <c r="G232" s="72">
        <f t="shared" si="11"/>
        <v>0</v>
      </c>
    </row>
    <row r="233" ht="12.75" customHeight="1">
      <c r="B233" s="70" t="s">
        <v>43115</v>
      </c>
      <c r="C233" s="130" t="s">
        <v>43116</v>
      </c>
      <c r="D233" s="126" t="s">
        <v>311</v>
      </c>
      <c r="E233" s="127">
        <v>1.0</v>
      </c>
      <c r="F233" s="73"/>
      <c r="G233" s="72">
        <f t="shared" si="11"/>
        <v>0</v>
      </c>
    </row>
    <row r="234" ht="12.75" customHeight="1">
      <c r="B234" s="70" t="s">
        <v>43117</v>
      </c>
      <c r="C234" s="130" t="s">
        <v>43118</v>
      </c>
      <c r="D234" s="126" t="s">
        <v>311</v>
      </c>
      <c r="E234" s="127">
        <v>378.0</v>
      </c>
      <c r="F234" s="73"/>
      <c r="G234" s="72">
        <f t="shared" si="11"/>
        <v>0</v>
      </c>
    </row>
    <row r="235" ht="12.75" customHeight="1">
      <c r="B235" s="70" t="s">
        <v>43119</v>
      </c>
      <c r="C235" s="130" t="s">
        <v>39137</v>
      </c>
      <c r="D235" s="126" t="s">
        <v>311</v>
      </c>
      <c r="E235" s="127">
        <v>1343.0</v>
      </c>
      <c r="F235" s="73"/>
      <c r="G235" s="72">
        <f t="shared" si="11"/>
        <v>0</v>
      </c>
    </row>
    <row r="236" ht="12.75" customHeight="1">
      <c r="B236" s="70" t="s">
        <v>43120</v>
      </c>
      <c r="C236" s="130" t="s">
        <v>39007</v>
      </c>
      <c r="D236" s="126" t="s">
        <v>311</v>
      </c>
      <c r="E236" s="127">
        <v>14.0</v>
      </c>
      <c r="F236" s="73"/>
      <c r="G236" s="72">
        <f t="shared" si="11"/>
        <v>0</v>
      </c>
    </row>
    <row r="237" ht="12.75" customHeight="1">
      <c r="B237" s="70" t="s">
        <v>43121</v>
      </c>
      <c r="C237" s="130" t="s">
        <v>38922</v>
      </c>
      <c r="D237" s="126" t="s">
        <v>311</v>
      </c>
      <c r="E237" s="127">
        <v>94.0</v>
      </c>
      <c r="F237" s="128"/>
      <c r="G237" s="72">
        <f t="shared" si="11"/>
        <v>0</v>
      </c>
    </row>
    <row r="238" ht="12.75" customHeight="1">
      <c r="B238" s="137" t="s">
        <v>267</v>
      </c>
      <c r="C238" s="138" t="s">
        <v>268</v>
      </c>
      <c r="D238" s="129"/>
      <c r="E238" s="129"/>
      <c r="F238" s="166"/>
      <c r="G238" s="81"/>
    </row>
    <row r="239" ht="12.75" customHeight="1">
      <c r="B239" s="79" t="s">
        <v>43122</v>
      </c>
      <c r="C239" s="83" t="s">
        <v>405</v>
      </c>
      <c r="D239" s="129"/>
      <c r="E239" s="129"/>
      <c r="F239" s="165"/>
      <c r="G239" s="72"/>
    </row>
    <row r="240" ht="12.75" customHeight="1">
      <c r="B240" s="70" t="s">
        <v>43123</v>
      </c>
      <c r="C240" s="70" t="s">
        <v>40529</v>
      </c>
      <c r="D240" s="126" t="s">
        <v>311</v>
      </c>
      <c r="E240" s="127">
        <v>2892.0</v>
      </c>
      <c r="F240" s="73"/>
      <c r="G240" s="72">
        <f t="shared" ref="G240:G242" si="12">+ROUND(E240*F240,2)</f>
        <v>0</v>
      </c>
    </row>
    <row r="241" ht="12.75" customHeight="1">
      <c r="B241" s="70" t="s">
        <v>43124</v>
      </c>
      <c r="C241" s="70" t="s">
        <v>40531</v>
      </c>
      <c r="D241" s="126" t="s">
        <v>311</v>
      </c>
      <c r="E241" s="127">
        <v>2892.0</v>
      </c>
      <c r="F241" s="73"/>
      <c r="G241" s="72">
        <f t="shared" si="12"/>
        <v>0</v>
      </c>
    </row>
    <row r="242" ht="12.75" customHeight="1">
      <c r="B242" s="70" t="s">
        <v>43125</v>
      </c>
      <c r="C242" s="70" t="s">
        <v>43126</v>
      </c>
      <c r="D242" s="126" t="s">
        <v>525</v>
      </c>
      <c r="E242" s="127">
        <v>14922.44</v>
      </c>
      <c r="F242" s="128"/>
      <c r="G242" s="72">
        <f t="shared" si="12"/>
        <v>0</v>
      </c>
    </row>
    <row r="243" ht="12.75" customHeight="1">
      <c r="B243" s="79" t="s">
        <v>43127</v>
      </c>
      <c r="C243" s="83" t="s">
        <v>43128</v>
      </c>
      <c r="D243" s="129"/>
      <c r="E243" s="129"/>
      <c r="F243" s="166"/>
      <c r="G243" s="86"/>
    </row>
    <row r="244" ht="12.75" customHeight="1">
      <c r="B244" s="84" t="s">
        <v>43129</v>
      </c>
      <c r="C244" s="85" t="s">
        <v>38003</v>
      </c>
      <c r="D244" s="129"/>
      <c r="E244" s="129"/>
      <c r="F244" s="165"/>
      <c r="G244" s="72"/>
    </row>
    <row r="245" ht="12.75" customHeight="1">
      <c r="B245" s="70" t="s">
        <v>43130</v>
      </c>
      <c r="C245" s="70" t="s">
        <v>18958</v>
      </c>
      <c r="D245" s="126" t="s">
        <v>408</v>
      </c>
      <c r="E245" s="127">
        <v>7625.650000000001</v>
      </c>
      <c r="F245" s="73"/>
      <c r="G245" s="72">
        <f t="shared" ref="G245:G247" si="13">+ROUND(E245*F245,2)</f>
        <v>0</v>
      </c>
    </row>
    <row r="246" ht="12.75" customHeight="1">
      <c r="B246" s="70" t="s">
        <v>43131</v>
      </c>
      <c r="C246" s="70" t="s">
        <v>33237</v>
      </c>
      <c r="D246" s="126" t="s">
        <v>408</v>
      </c>
      <c r="E246" s="127">
        <v>401.35</v>
      </c>
      <c r="F246" s="128"/>
      <c r="G246" s="72">
        <f t="shared" si="13"/>
        <v>0</v>
      </c>
    </row>
    <row r="247" ht="12.75" customHeight="1">
      <c r="B247" s="70" t="s">
        <v>43132</v>
      </c>
      <c r="C247" s="70" t="s">
        <v>35045</v>
      </c>
      <c r="D247" s="126" t="s">
        <v>408</v>
      </c>
      <c r="E247" s="127">
        <v>112.66</v>
      </c>
      <c r="F247" s="73"/>
      <c r="G247" s="72">
        <f t="shared" si="13"/>
        <v>0</v>
      </c>
    </row>
    <row r="248" ht="12.75" customHeight="1">
      <c r="B248" s="84" t="s">
        <v>43133</v>
      </c>
      <c r="C248" s="85" t="s">
        <v>580</v>
      </c>
      <c r="D248" s="129"/>
      <c r="E248" s="129"/>
      <c r="F248" s="165"/>
      <c r="G248" s="72"/>
    </row>
    <row r="249" ht="12.75" customHeight="1">
      <c r="B249" s="70" t="s">
        <v>43134</v>
      </c>
      <c r="C249" s="130" t="s">
        <v>43135</v>
      </c>
      <c r="D249" s="126" t="s">
        <v>311</v>
      </c>
      <c r="E249" s="127">
        <v>1368.0</v>
      </c>
      <c r="F249" s="73"/>
      <c r="G249" s="72">
        <f t="shared" ref="G249:G252" si="14">+ROUND(E249*F249,2)</f>
        <v>0</v>
      </c>
    </row>
    <row r="250" ht="12.75" customHeight="1">
      <c r="B250" s="70" t="s">
        <v>43136</v>
      </c>
      <c r="C250" s="130" t="s">
        <v>43137</v>
      </c>
      <c r="D250" s="126" t="s">
        <v>311</v>
      </c>
      <c r="E250" s="127">
        <v>94.0</v>
      </c>
      <c r="F250" s="73"/>
      <c r="G250" s="72">
        <f t="shared" si="14"/>
        <v>0</v>
      </c>
    </row>
    <row r="251" ht="12.75" customHeight="1">
      <c r="B251" s="70" t="s">
        <v>43138</v>
      </c>
      <c r="C251" s="130" t="s">
        <v>43139</v>
      </c>
      <c r="D251" s="126" t="s">
        <v>311</v>
      </c>
      <c r="E251" s="127">
        <v>7.0</v>
      </c>
      <c r="F251" s="128"/>
      <c r="G251" s="72">
        <f t="shared" si="14"/>
        <v>0</v>
      </c>
    </row>
    <row r="252" ht="12.75" customHeight="1">
      <c r="B252" s="70" t="s">
        <v>43140</v>
      </c>
      <c r="C252" s="130" t="s">
        <v>43141</v>
      </c>
      <c r="D252" s="126" t="s">
        <v>413</v>
      </c>
      <c r="E252" s="127">
        <v>401.21000000000004</v>
      </c>
      <c r="F252" s="73"/>
      <c r="G252" s="72">
        <f t="shared" si="14"/>
        <v>0</v>
      </c>
    </row>
    <row r="253" ht="12.75" customHeight="1">
      <c r="B253" s="84" t="s">
        <v>43142</v>
      </c>
      <c r="C253" s="85" t="s">
        <v>38708</v>
      </c>
      <c r="D253" s="129"/>
      <c r="E253" s="129"/>
      <c r="F253" s="166"/>
      <c r="G253" s="81"/>
    </row>
    <row r="254" ht="12.75" customHeight="1">
      <c r="B254" s="70" t="s">
        <v>43143</v>
      </c>
      <c r="C254" s="70" t="s">
        <v>43144</v>
      </c>
      <c r="D254" s="126" t="s">
        <v>525</v>
      </c>
      <c r="E254" s="127">
        <v>7597.99</v>
      </c>
      <c r="F254" s="73"/>
      <c r="G254" s="72">
        <f>+ROUND(E254*F254,2)</f>
        <v>0</v>
      </c>
    </row>
    <row r="255" ht="12.75" customHeight="1">
      <c r="B255" s="79" t="s">
        <v>43145</v>
      </c>
      <c r="C255" s="83" t="s">
        <v>410</v>
      </c>
      <c r="D255" s="129"/>
      <c r="E255" s="129"/>
      <c r="F255" s="165"/>
      <c r="G255" s="72"/>
    </row>
    <row r="256" ht="12.75" customHeight="1">
      <c r="B256" s="70" t="s">
        <v>43146</v>
      </c>
      <c r="C256" s="70" t="s">
        <v>43147</v>
      </c>
      <c r="D256" s="126" t="s">
        <v>525</v>
      </c>
      <c r="E256" s="127">
        <v>65.25</v>
      </c>
      <c r="F256" s="73"/>
      <c r="G256" s="72">
        <f t="shared" ref="G256:G285" si="15">+ROUND(E256*F256,2)</f>
        <v>0</v>
      </c>
    </row>
    <row r="257" ht="12.75" customHeight="1">
      <c r="B257" s="70" t="s">
        <v>43148</v>
      </c>
      <c r="C257" s="70" t="s">
        <v>34663</v>
      </c>
      <c r="D257" s="126" t="s">
        <v>525</v>
      </c>
      <c r="E257" s="127">
        <v>10137.1</v>
      </c>
      <c r="F257" s="73"/>
      <c r="G257" s="72">
        <f t="shared" si="15"/>
        <v>0</v>
      </c>
    </row>
    <row r="258" ht="12.75" customHeight="1">
      <c r="B258" s="70" t="s">
        <v>43149</v>
      </c>
      <c r="C258" s="70" t="s">
        <v>43150</v>
      </c>
      <c r="D258" s="126" t="s">
        <v>525</v>
      </c>
      <c r="E258" s="127">
        <v>69.39</v>
      </c>
      <c r="F258" s="73"/>
      <c r="G258" s="72">
        <f t="shared" si="15"/>
        <v>0</v>
      </c>
    </row>
    <row r="259" ht="12.75" customHeight="1">
      <c r="B259" s="70" t="s">
        <v>43151</v>
      </c>
      <c r="C259" s="70" t="s">
        <v>34718</v>
      </c>
      <c r="D259" s="126" t="s">
        <v>525</v>
      </c>
      <c r="E259" s="127">
        <v>784.22</v>
      </c>
      <c r="F259" s="73"/>
      <c r="G259" s="72">
        <f t="shared" si="15"/>
        <v>0</v>
      </c>
    </row>
    <row r="260" ht="12.75" customHeight="1">
      <c r="B260" s="70" t="s">
        <v>43152</v>
      </c>
      <c r="C260" s="70" t="s">
        <v>42925</v>
      </c>
      <c r="D260" s="126" t="s">
        <v>525</v>
      </c>
      <c r="E260" s="127">
        <v>56.44</v>
      </c>
      <c r="F260" s="73"/>
      <c r="G260" s="72">
        <f t="shared" si="15"/>
        <v>0</v>
      </c>
    </row>
    <row r="261" ht="12.75" customHeight="1">
      <c r="B261" s="70" t="s">
        <v>43153</v>
      </c>
      <c r="C261" s="70" t="s">
        <v>33246</v>
      </c>
      <c r="D261" s="126" t="s">
        <v>525</v>
      </c>
      <c r="E261" s="127">
        <v>2299.28</v>
      </c>
      <c r="F261" s="73"/>
      <c r="G261" s="72">
        <f t="shared" si="15"/>
        <v>0</v>
      </c>
    </row>
    <row r="262" ht="12.75" customHeight="1">
      <c r="B262" s="70" t="s">
        <v>43154</v>
      </c>
      <c r="C262" s="70" t="s">
        <v>33251</v>
      </c>
      <c r="D262" s="126" t="s">
        <v>525</v>
      </c>
      <c r="E262" s="127">
        <v>10202.35</v>
      </c>
      <c r="F262" s="73"/>
      <c r="G262" s="72">
        <f t="shared" si="15"/>
        <v>0</v>
      </c>
    </row>
    <row r="263" ht="12.75" customHeight="1">
      <c r="B263" s="70" t="s">
        <v>43155</v>
      </c>
      <c r="C263" s="70" t="s">
        <v>34376</v>
      </c>
      <c r="D263" s="126" t="s">
        <v>525</v>
      </c>
      <c r="E263" s="127">
        <v>853.61</v>
      </c>
      <c r="F263" s="73"/>
      <c r="G263" s="72">
        <f t="shared" si="15"/>
        <v>0</v>
      </c>
    </row>
    <row r="264" ht="12.75" customHeight="1">
      <c r="B264" s="70" t="s">
        <v>43156</v>
      </c>
      <c r="C264" s="70" t="s">
        <v>33257</v>
      </c>
      <c r="D264" s="126" t="s">
        <v>525</v>
      </c>
      <c r="E264" s="127">
        <v>2355.7200000000003</v>
      </c>
      <c r="F264" s="73"/>
      <c r="G264" s="72">
        <f t="shared" si="15"/>
        <v>0</v>
      </c>
    </row>
    <row r="265" ht="12.75" customHeight="1">
      <c r="B265" s="70" t="s">
        <v>43157</v>
      </c>
      <c r="C265" s="70" t="s">
        <v>42949</v>
      </c>
      <c r="D265" s="126" t="s">
        <v>525</v>
      </c>
      <c r="E265" s="127">
        <v>65.25</v>
      </c>
      <c r="F265" s="73"/>
      <c r="G265" s="72">
        <f t="shared" si="15"/>
        <v>0</v>
      </c>
    </row>
    <row r="266" ht="12.75" customHeight="1">
      <c r="B266" s="70" t="s">
        <v>43158</v>
      </c>
      <c r="C266" s="70" t="s">
        <v>33261</v>
      </c>
      <c r="D266" s="126" t="s">
        <v>525</v>
      </c>
      <c r="E266" s="127">
        <v>10137.1</v>
      </c>
      <c r="F266" s="73"/>
      <c r="G266" s="72">
        <f t="shared" si="15"/>
        <v>0</v>
      </c>
    </row>
    <row r="267" ht="12.75" customHeight="1">
      <c r="B267" s="70" t="s">
        <v>43159</v>
      </c>
      <c r="C267" s="70" t="s">
        <v>43160</v>
      </c>
      <c r="D267" s="126" t="s">
        <v>525</v>
      </c>
      <c r="E267" s="127">
        <v>69.39</v>
      </c>
      <c r="F267" s="73"/>
      <c r="G267" s="72">
        <f t="shared" si="15"/>
        <v>0</v>
      </c>
    </row>
    <row r="268" ht="12.75" customHeight="1">
      <c r="B268" s="70" t="s">
        <v>43161</v>
      </c>
      <c r="C268" s="70" t="s">
        <v>34380</v>
      </c>
      <c r="D268" s="126" t="s">
        <v>525</v>
      </c>
      <c r="E268" s="127">
        <v>784.22</v>
      </c>
      <c r="F268" s="73"/>
      <c r="G268" s="72">
        <f t="shared" si="15"/>
        <v>0</v>
      </c>
    </row>
    <row r="269" ht="12.75" customHeight="1">
      <c r="B269" s="70" t="s">
        <v>43162</v>
      </c>
      <c r="C269" s="70" t="s">
        <v>42982</v>
      </c>
      <c r="D269" s="126" t="s">
        <v>525</v>
      </c>
      <c r="E269" s="127">
        <v>56.44</v>
      </c>
      <c r="F269" s="73"/>
      <c r="G269" s="72">
        <f t="shared" si="15"/>
        <v>0</v>
      </c>
    </row>
    <row r="270" ht="12.75" customHeight="1">
      <c r="B270" s="70" t="s">
        <v>43163</v>
      </c>
      <c r="C270" s="70" t="s">
        <v>33267</v>
      </c>
      <c r="D270" s="126" t="s">
        <v>525</v>
      </c>
      <c r="E270" s="127">
        <v>2299.28</v>
      </c>
      <c r="F270" s="73"/>
      <c r="G270" s="72">
        <f t="shared" si="15"/>
        <v>0</v>
      </c>
    </row>
    <row r="271" ht="12.75" customHeight="1">
      <c r="B271" s="70" t="s">
        <v>43164</v>
      </c>
      <c r="C271" s="70" t="s">
        <v>33271</v>
      </c>
      <c r="D271" s="126" t="s">
        <v>525</v>
      </c>
      <c r="E271" s="127">
        <v>10202.35</v>
      </c>
      <c r="F271" s="73"/>
      <c r="G271" s="72">
        <f t="shared" si="15"/>
        <v>0</v>
      </c>
    </row>
    <row r="272" ht="12.75" customHeight="1">
      <c r="B272" s="70" t="s">
        <v>43165</v>
      </c>
      <c r="C272" s="70" t="s">
        <v>34384</v>
      </c>
      <c r="D272" s="126" t="s">
        <v>525</v>
      </c>
      <c r="E272" s="127">
        <v>853.61</v>
      </c>
      <c r="F272" s="73"/>
      <c r="G272" s="72">
        <f t="shared" si="15"/>
        <v>0</v>
      </c>
    </row>
    <row r="273" ht="12.75" customHeight="1">
      <c r="B273" s="70" t="s">
        <v>43166</v>
      </c>
      <c r="C273" s="70" t="s">
        <v>42996</v>
      </c>
      <c r="D273" s="126" t="s">
        <v>525</v>
      </c>
      <c r="E273" s="127">
        <v>56.44</v>
      </c>
      <c r="F273" s="73"/>
      <c r="G273" s="72">
        <f t="shared" si="15"/>
        <v>0</v>
      </c>
    </row>
    <row r="274" ht="12.75" customHeight="1">
      <c r="B274" s="70" t="s">
        <v>43167</v>
      </c>
      <c r="C274" s="70" t="s">
        <v>33277</v>
      </c>
      <c r="D274" s="126" t="s">
        <v>525</v>
      </c>
      <c r="E274" s="127">
        <v>2299.28</v>
      </c>
      <c r="F274" s="73"/>
      <c r="G274" s="72">
        <f t="shared" si="15"/>
        <v>0</v>
      </c>
    </row>
    <row r="275" ht="12.75" customHeight="1">
      <c r="B275" s="70" t="s">
        <v>43168</v>
      </c>
      <c r="C275" s="70" t="s">
        <v>33281</v>
      </c>
      <c r="D275" s="126" t="s">
        <v>413</v>
      </c>
      <c r="E275" s="127">
        <v>1158.34</v>
      </c>
      <c r="F275" s="73"/>
      <c r="G275" s="72">
        <f t="shared" si="15"/>
        <v>0</v>
      </c>
    </row>
    <row r="276" ht="12.75" customHeight="1">
      <c r="B276" s="70" t="s">
        <v>43169</v>
      </c>
      <c r="C276" s="70" t="s">
        <v>33737</v>
      </c>
      <c r="D276" s="126" t="s">
        <v>413</v>
      </c>
      <c r="E276" s="127">
        <v>1158.34</v>
      </c>
      <c r="F276" s="73"/>
      <c r="G276" s="72">
        <f t="shared" si="15"/>
        <v>0</v>
      </c>
    </row>
    <row r="277" ht="12.75" customHeight="1">
      <c r="B277" s="70" t="s">
        <v>43170</v>
      </c>
      <c r="C277" s="70" t="s">
        <v>34740</v>
      </c>
      <c r="D277" s="126" t="s">
        <v>413</v>
      </c>
      <c r="E277" s="127">
        <v>402.2</v>
      </c>
      <c r="F277" s="73"/>
      <c r="G277" s="72">
        <f t="shared" si="15"/>
        <v>0</v>
      </c>
    </row>
    <row r="278" ht="12.75" customHeight="1">
      <c r="B278" s="70" t="s">
        <v>43171</v>
      </c>
      <c r="C278" s="70" t="s">
        <v>33739</v>
      </c>
      <c r="D278" s="126" t="s">
        <v>413</v>
      </c>
      <c r="E278" s="127">
        <v>547.41</v>
      </c>
      <c r="F278" s="73"/>
      <c r="G278" s="72">
        <f t="shared" si="15"/>
        <v>0</v>
      </c>
    </row>
    <row r="279" ht="12.75" customHeight="1">
      <c r="B279" s="70" t="s">
        <v>43172</v>
      </c>
      <c r="C279" s="70" t="s">
        <v>33283</v>
      </c>
      <c r="D279" s="126" t="s">
        <v>413</v>
      </c>
      <c r="E279" s="127">
        <v>402.2</v>
      </c>
      <c r="F279" s="73"/>
      <c r="G279" s="72">
        <f t="shared" si="15"/>
        <v>0</v>
      </c>
    </row>
    <row r="280" ht="12.75" customHeight="1">
      <c r="B280" s="70" t="s">
        <v>43173</v>
      </c>
      <c r="C280" s="130" t="s">
        <v>33285</v>
      </c>
      <c r="D280" s="126" t="s">
        <v>413</v>
      </c>
      <c r="E280" s="127">
        <v>547.41</v>
      </c>
      <c r="F280" s="73"/>
      <c r="G280" s="72">
        <f t="shared" si="15"/>
        <v>0</v>
      </c>
    </row>
    <row r="281" ht="12.75" customHeight="1">
      <c r="B281" s="70" t="s">
        <v>43174</v>
      </c>
      <c r="C281" s="70" t="s">
        <v>38743</v>
      </c>
      <c r="D281" s="126" t="s">
        <v>413</v>
      </c>
      <c r="E281" s="127">
        <v>1300.88</v>
      </c>
      <c r="F281" s="73"/>
      <c r="G281" s="72">
        <f t="shared" si="15"/>
        <v>0</v>
      </c>
    </row>
    <row r="282" ht="12.75" customHeight="1">
      <c r="B282" s="70" t="s">
        <v>43175</v>
      </c>
      <c r="C282" s="70" t="s">
        <v>43176</v>
      </c>
      <c r="D282" s="126" t="s">
        <v>413</v>
      </c>
      <c r="E282" s="127">
        <v>21.46</v>
      </c>
      <c r="F282" s="73"/>
      <c r="G282" s="72">
        <f t="shared" si="15"/>
        <v>0</v>
      </c>
    </row>
    <row r="283" ht="12.75" customHeight="1">
      <c r="B283" s="70" t="s">
        <v>43177</v>
      </c>
      <c r="C283" s="70" t="s">
        <v>43010</v>
      </c>
      <c r="D283" s="126" t="s">
        <v>413</v>
      </c>
      <c r="E283" s="127">
        <v>31.77</v>
      </c>
      <c r="F283" s="73"/>
      <c r="G283" s="72">
        <f t="shared" si="15"/>
        <v>0</v>
      </c>
    </row>
    <row r="284" ht="12.75" customHeight="1">
      <c r="B284" s="70" t="s">
        <v>43178</v>
      </c>
      <c r="C284" s="130" t="s">
        <v>38745</v>
      </c>
      <c r="D284" s="126" t="s">
        <v>413</v>
      </c>
      <c r="E284" s="127">
        <v>1354.1100000000001</v>
      </c>
      <c r="F284" s="128"/>
      <c r="G284" s="72">
        <f t="shared" si="15"/>
        <v>0</v>
      </c>
    </row>
    <row r="285" ht="12.75" customHeight="1">
      <c r="B285" s="70" t="s">
        <v>43179</v>
      </c>
      <c r="C285" s="130" t="s">
        <v>38747</v>
      </c>
      <c r="D285" s="126" t="s">
        <v>413</v>
      </c>
      <c r="E285" s="127">
        <v>1354.1100000000001</v>
      </c>
      <c r="F285" s="73"/>
      <c r="G285" s="72">
        <f t="shared" si="15"/>
        <v>0</v>
      </c>
    </row>
    <row r="286" ht="12.75" customHeight="1">
      <c r="B286" s="79" t="s">
        <v>43180</v>
      </c>
      <c r="C286" s="83" t="s">
        <v>43181</v>
      </c>
      <c r="D286" s="129"/>
      <c r="E286" s="129"/>
      <c r="F286" s="165"/>
      <c r="G286" s="72"/>
    </row>
    <row r="287" ht="12.75" customHeight="1">
      <c r="B287" s="70" t="s">
        <v>43182</v>
      </c>
      <c r="C287" s="70" t="s">
        <v>43183</v>
      </c>
      <c r="D287" s="126" t="s">
        <v>311</v>
      </c>
      <c r="E287" s="127">
        <v>12.0</v>
      </c>
      <c r="F287" s="73"/>
      <c r="G287" s="72">
        <f t="shared" ref="G287:G300" si="16">+ROUND(E287*F287,2)</f>
        <v>0</v>
      </c>
    </row>
    <row r="288" ht="12.75" customHeight="1">
      <c r="B288" s="70" t="s">
        <v>43184</v>
      </c>
      <c r="C288" s="70" t="s">
        <v>43185</v>
      </c>
      <c r="D288" s="126" t="s">
        <v>311</v>
      </c>
      <c r="E288" s="127">
        <v>2816.0</v>
      </c>
      <c r="F288" s="73"/>
      <c r="G288" s="72">
        <f t="shared" si="16"/>
        <v>0</v>
      </c>
    </row>
    <row r="289" ht="12.75" customHeight="1">
      <c r="B289" s="70" t="s">
        <v>43186</v>
      </c>
      <c r="C289" s="70" t="s">
        <v>43187</v>
      </c>
      <c r="D289" s="126" t="s">
        <v>311</v>
      </c>
      <c r="E289" s="127">
        <v>19.0</v>
      </c>
      <c r="F289" s="73"/>
      <c r="G289" s="72">
        <f t="shared" si="16"/>
        <v>0</v>
      </c>
    </row>
    <row r="290" ht="12.75" customHeight="1">
      <c r="B290" s="70" t="s">
        <v>43188</v>
      </c>
      <c r="C290" s="70" t="s">
        <v>43189</v>
      </c>
      <c r="D290" s="126" t="s">
        <v>311</v>
      </c>
      <c r="E290" s="127">
        <v>45.0</v>
      </c>
      <c r="F290" s="73"/>
      <c r="G290" s="72">
        <f t="shared" si="16"/>
        <v>0</v>
      </c>
    </row>
    <row r="291" ht="12.75" customHeight="1">
      <c r="B291" s="70" t="s">
        <v>43190</v>
      </c>
      <c r="C291" s="70" t="s">
        <v>43191</v>
      </c>
      <c r="D291" s="126" t="s">
        <v>311</v>
      </c>
      <c r="E291" s="127">
        <v>3.0</v>
      </c>
      <c r="F291" s="73"/>
      <c r="G291" s="72">
        <f t="shared" si="16"/>
        <v>0</v>
      </c>
    </row>
    <row r="292" ht="12.75" customHeight="1">
      <c r="B292" s="70" t="s">
        <v>43192</v>
      </c>
      <c r="C292" s="70" t="s">
        <v>43193</v>
      </c>
      <c r="D292" s="126" t="s">
        <v>311</v>
      </c>
      <c r="E292" s="127">
        <v>2624.0</v>
      </c>
      <c r="F292" s="73"/>
      <c r="G292" s="72">
        <f t="shared" si="16"/>
        <v>0</v>
      </c>
    </row>
    <row r="293" ht="12.75" customHeight="1">
      <c r="B293" s="70" t="s">
        <v>43194</v>
      </c>
      <c r="C293" s="70" t="s">
        <v>43195</v>
      </c>
      <c r="D293" s="126" t="s">
        <v>311</v>
      </c>
      <c r="E293" s="127">
        <v>64.0</v>
      </c>
      <c r="F293" s="73"/>
      <c r="G293" s="72">
        <f t="shared" si="16"/>
        <v>0</v>
      </c>
    </row>
    <row r="294" ht="12.75" customHeight="1">
      <c r="B294" s="70" t="s">
        <v>43196</v>
      </c>
      <c r="C294" s="70" t="s">
        <v>43197</v>
      </c>
      <c r="D294" s="126" t="s">
        <v>311</v>
      </c>
      <c r="E294" s="127">
        <v>34.0</v>
      </c>
      <c r="F294" s="73"/>
      <c r="G294" s="72">
        <f t="shared" si="16"/>
        <v>0</v>
      </c>
    </row>
    <row r="295" ht="12.75" customHeight="1">
      <c r="B295" s="70" t="s">
        <v>43198</v>
      </c>
      <c r="C295" s="70" t="s">
        <v>43199</v>
      </c>
      <c r="D295" s="126" t="s">
        <v>311</v>
      </c>
      <c r="E295" s="127">
        <v>167.0</v>
      </c>
      <c r="F295" s="73"/>
      <c r="G295" s="72">
        <f t="shared" si="16"/>
        <v>0</v>
      </c>
    </row>
    <row r="296" ht="12.75" customHeight="1">
      <c r="B296" s="70" t="s">
        <v>43200</v>
      </c>
      <c r="C296" s="70" t="s">
        <v>43201</v>
      </c>
      <c r="D296" s="126" t="s">
        <v>311</v>
      </c>
      <c r="E296" s="127">
        <v>3.0</v>
      </c>
      <c r="F296" s="73"/>
      <c r="G296" s="72">
        <f t="shared" si="16"/>
        <v>0</v>
      </c>
    </row>
    <row r="297" ht="12.75" customHeight="1">
      <c r="B297" s="70" t="s">
        <v>43202</v>
      </c>
      <c r="C297" s="70" t="s">
        <v>43203</v>
      </c>
      <c r="D297" s="126" t="s">
        <v>311</v>
      </c>
      <c r="E297" s="127">
        <v>2624.0</v>
      </c>
      <c r="F297" s="73"/>
      <c r="G297" s="72">
        <f t="shared" si="16"/>
        <v>0</v>
      </c>
    </row>
    <row r="298" ht="12.75" customHeight="1">
      <c r="B298" s="70" t="s">
        <v>43204</v>
      </c>
      <c r="C298" s="70" t="s">
        <v>43205</v>
      </c>
      <c r="D298" s="126" t="s">
        <v>311</v>
      </c>
      <c r="E298" s="127">
        <v>64.0</v>
      </c>
      <c r="F298" s="73"/>
      <c r="G298" s="72">
        <f t="shared" si="16"/>
        <v>0</v>
      </c>
    </row>
    <row r="299" ht="12.75" customHeight="1">
      <c r="B299" s="70" t="s">
        <v>43206</v>
      </c>
      <c r="C299" s="70" t="s">
        <v>43207</v>
      </c>
      <c r="D299" s="126" t="s">
        <v>311</v>
      </c>
      <c r="E299" s="127">
        <v>34.0</v>
      </c>
      <c r="F299" s="128"/>
      <c r="G299" s="72">
        <f t="shared" si="16"/>
        <v>0</v>
      </c>
    </row>
    <row r="300" ht="12.75" customHeight="1">
      <c r="B300" s="70" t="s">
        <v>43208</v>
      </c>
      <c r="C300" s="70" t="s">
        <v>43209</v>
      </c>
      <c r="D300" s="126" t="s">
        <v>311</v>
      </c>
      <c r="E300" s="127">
        <v>167.0</v>
      </c>
      <c r="F300" s="73"/>
      <c r="G300" s="72">
        <f t="shared" si="16"/>
        <v>0</v>
      </c>
    </row>
    <row r="301" ht="12.75" customHeight="1">
      <c r="B301" s="79" t="s">
        <v>43210</v>
      </c>
      <c r="C301" s="83" t="s">
        <v>43211</v>
      </c>
      <c r="D301" s="129"/>
      <c r="E301" s="129"/>
      <c r="F301" s="165"/>
      <c r="G301" s="72"/>
    </row>
    <row r="302" ht="12.75" customHeight="1">
      <c r="B302" s="70" t="s">
        <v>43212</v>
      </c>
      <c r="C302" s="70" t="s">
        <v>43213</v>
      </c>
      <c r="D302" s="126" t="s">
        <v>311</v>
      </c>
      <c r="E302" s="127">
        <v>2892.0</v>
      </c>
      <c r="F302" s="73"/>
      <c r="G302" s="72">
        <f t="shared" ref="G302:G307" si="17">+ROUND(E302*F302,2)</f>
        <v>0</v>
      </c>
    </row>
    <row r="303" ht="12.75" customHeight="1">
      <c r="B303" s="70" t="s">
        <v>43214</v>
      </c>
      <c r="C303" s="70" t="s">
        <v>43215</v>
      </c>
      <c r="D303" s="126" t="s">
        <v>311</v>
      </c>
      <c r="E303" s="127">
        <v>2892.0</v>
      </c>
      <c r="F303" s="73"/>
      <c r="G303" s="72">
        <f t="shared" si="17"/>
        <v>0</v>
      </c>
    </row>
    <row r="304" ht="12.75" customHeight="1">
      <c r="B304" s="70" t="s">
        <v>43216</v>
      </c>
      <c r="C304" s="70" t="s">
        <v>43217</v>
      </c>
      <c r="D304" s="126" t="s">
        <v>311</v>
      </c>
      <c r="E304" s="127">
        <v>2088.0</v>
      </c>
      <c r="F304" s="73"/>
      <c r="G304" s="72">
        <f t="shared" si="17"/>
        <v>0</v>
      </c>
    </row>
    <row r="305" ht="12.75" customHeight="1">
      <c r="B305" s="70" t="s">
        <v>43218</v>
      </c>
      <c r="C305" s="70" t="s">
        <v>43219</v>
      </c>
      <c r="D305" s="126" t="s">
        <v>311</v>
      </c>
      <c r="E305" s="127">
        <v>204.0</v>
      </c>
      <c r="F305" s="73"/>
      <c r="G305" s="72">
        <f t="shared" si="17"/>
        <v>0</v>
      </c>
    </row>
    <row r="306" ht="12.75" customHeight="1">
      <c r="B306" s="70" t="s">
        <v>43220</v>
      </c>
      <c r="C306" s="70" t="s">
        <v>43221</v>
      </c>
      <c r="D306" s="126" t="s">
        <v>311</v>
      </c>
      <c r="E306" s="127">
        <v>600.0</v>
      </c>
      <c r="F306" s="128"/>
      <c r="G306" s="72">
        <f t="shared" si="17"/>
        <v>0</v>
      </c>
    </row>
    <row r="307" ht="12.75" customHeight="1">
      <c r="B307" s="70" t="s">
        <v>43222</v>
      </c>
      <c r="C307" s="130" t="s">
        <v>43223</v>
      </c>
      <c r="D307" s="126" t="s">
        <v>311</v>
      </c>
      <c r="E307" s="127">
        <v>2892.0</v>
      </c>
      <c r="F307" s="73"/>
      <c r="G307" s="72">
        <f t="shared" si="17"/>
        <v>0</v>
      </c>
    </row>
    <row r="308" ht="12.75" customHeight="1">
      <c r="B308" s="79" t="s">
        <v>43224</v>
      </c>
      <c r="C308" s="83" t="s">
        <v>655</v>
      </c>
      <c r="D308" s="129"/>
      <c r="E308" s="129"/>
      <c r="F308" s="165"/>
      <c r="G308" s="72"/>
    </row>
    <row r="309" ht="12.75" customHeight="1">
      <c r="B309" s="70" t="s">
        <v>43225</v>
      </c>
      <c r="C309" s="70" t="s">
        <v>43051</v>
      </c>
      <c r="D309" s="126" t="s">
        <v>525</v>
      </c>
      <c r="E309" s="127">
        <v>14922.44</v>
      </c>
      <c r="F309" s="128"/>
      <c r="G309" s="72">
        <f t="shared" ref="G309:G310" si="18">+ROUND(E309*F309,2)</f>
        <v>0</v>
      </c>
    </row>
    <row r="310" ht="12.75" customHeight="1">
      <c r="B310" s="70" t="s">
        <v>43226</v>
      </c>
      <c r="C310" s="130" t="s">
        <v>43227</v>
      </c>
      <c r="D310" s="126" t="s">
        <v>311</v>
      </c>
      <c r="E310" s="127">
        <v>299.0</v>
      </c>
      <c r="F310" s="128"/>
      <c r="G310" s="72">
        <f t="shared" si="18"/>
        <v>0</v>
      </c>
    </row>
    <row r="311" ht="12.75" customHeight="1">
      <c r="B311" s="66" t="s">
        <v>43228</v>
      </c>
      <c r="C311" s="67" t="s">
        <v>269</v>
      </c>
      <c r="D311" s="129"/>
      <c r="E311" s="129"/>
      <c r="F311" s="166"/>
      <c r="G311" s="81"/>
    </row>
    <row r="312" ht="12.75" customHeight="1">
      <c r="B312" s="137" t="s">
        <v>270</v>
      </c>
      <c r="C312" s="138" t="s">
        <v>266</v>
      </c>
      <c r="D312" s="129"/>
      <c r="E312" s="129"/>
      <c r="F312" s="165"/>
      <c r="G312" s="72"/>
    </row>
    <row r="313" ht="12.75" customHeight="1">
      <c r="B313" s="79" t="s">
        <v>43229</v>
      </c>
      <c r="C313" s="83" t="s">
        <v>405</v>
      </c>
      <c r="D313" s="129"/>
      <c r="E313" s="129"/>
      <c r="F313" s="165"/>
      <c r="G313" s="72"/>
    </row>
    <row r="314" ht="12.75" customHeight="1">
      <c r="B314" s="70" t="s">
        <v>43230</v>
      </c>
      <c r="C314" s="70" t="s">
        <v>33118</v>
      </c>
      <c r="D314" s="126" t="s">
        <v>1696</v>
      </c>
      <c r="E314" s="127">
        <v>4.5</v>
      </c>
      <c r="F314" s="73"/>
      <c r="G314" s="72">
        <f t="shared" ref="G314:G320" si="19">+ROUND(E314*F314,2)</f>
        <v>0</v>
      </c>
    </row>
    <row r="315" ht="12.75" customHeight="1">
      <c r="B315" s="70" t="s">
        <v>43231</v>
      </c>
      <c r="C315" s="70" t="s">
        <v>33120</v>
      </c>
      <c r="D315" s="126" t="s">
        <v>1696</v>
      </c>
      <c r="E315" s="127">
        <v>4.5</v>
      </c>
      <c r="F315" s="73"/>
      <c r="G315" s="72">
        <f t="shared" si="19"/>
        <v>0</v>
      </c>
    </row>
    <row r="316" ht="12.75" customHeight="1">
      <c r="B316" s="70" t="s">
        <v>43232</v>
      </c>
      <c r="C316" s="70" t="s">
        <v>35498</v>
      </c>
      <c r="D316" s="126" t="s">
        <v>311</v>
      </c>
      <c r="E316" s="127">
        <v>4.0</v>
      </c>
      <c r="F316" s="73"/>
      <c r="G316" s="72">
        <f t="shared" si="19"/>
        <v>0</v>
      </c>
    </row>
    <row r="317" ht="12.75" customHeight="1">
      <c r="B317" s="70" t="s">
        <v>43233</v>
      </c>
      <c r="C317" s="70" t="s">
        <v>35040</v>
      </c>
      <c r="D317" s="126" t="s">
        <v>311</v>
      </c>
      <c r="E317" s="127">
        <v>3.0</v>
      </c>
      <c r="F317" s="73"/>
      <c r="G317" s="72">
        <f t="shared" si="19"/>
        <v>0</v>
      </c>
    </row>
    <row r="318" ht="12.75" customHeight="1">
      <c r="B318" s="70" t="s">
        <v>43234</v>
      </c>
      <c r="C318" s="70" t="s">
        <v>43235</v>
      </c>
      <c r="D318" s="126" t="s">
        <v>311</v>
      </c>
      <c r="E318" s="127">
        <v>1.0</v>
      </c>
      <c r="F318" s="73"/>
      <c r="G318" s="72">
        <f t="shared" si="19"/>
        <v>0</v>
      </c>
    </row>
    <row r="319" ht="12.75" customHeight="1">
      <c r="B319" s="70" t="s">
        <v>43236</v>
      </c>
      <c r="C319" s="70" t="s">
        <v>38641</v>
      </c>
      <c r="D319" s="126" t="s">
        <v>311</v>
      </c>
      <c r="E319" s="127">
        <v>3.0</v>
      </c>
      <c r="F319" s="128"/>
      <c r="G319" s="72">
        <f t="shared" si="19"/>
        <v>0</v>
      </c>
    </row>
    <row r="320" ht="12.75" customHeight="1">
      <c r="B320" s="70" t="s">
        <v>43237</v>
      </c>
      <c r="C320" s="130" t="s">
        <v>42832</v>
      </c>
      <c r="D320" s="126" t="s">
        <v>525</v>
      </c>
      <c r="E320" s="127">
        <v>1721.76</v>
      </c>
      <c r="F320" s="128"/>
      <c r="G320" s="72">
        <f t="shared" si="19"/>
        <v>0</v>
      </c>
    </row>
    <row r="321" ht="12.75" customHeight="1">
      <c r="B321" s="79" t="s">
        <v>43238</v>
      </c>
      <c r="C321" s="83" t="s">
        <v>39072</v>
      </c>
      <c r="D321" s="129"/>
      <c r="E321" s="129"/>
      <c r="F321" s="165"/>
      <c r="G321" s="72"/>
    </row>
    <row r="322" ht="12.75" customHeight="1">
      <c r="B322" s="84" t="s">
        <v>43239</v>
      </c>
      <c r="C322" s="85" t="s">
        <v>38003</v>
      </c>
      <c r="D322" s="129"/>
      <c r="E322" s="129"/>
      <c r="F322" s="165"/>
      <c r="G322" s="72"/>
    </row>
    <row r="323" ht="12.75" customHeight="1">
      <c r="B323" s="70" t="s">
        <v>43240</v>
      </c>
      <c r="C323" s="70" t="s">
        <v>18958</v>
      </c>
      <c r="D323" s="126" t="s">
        <v>408</v>
      </c>
      <c r="E323" s="127">
        <v>1556.71</v>
      </c>
      <c r="F323" s="128"/>
      <c r="G323" s="72">
        <f t="shared" ref="G323:G324" si="20">+ROUND(E323*F323,2)</f>
        <v>0</v>
      </c>
    </row>
    <row r="324" ht="12.75" customHeight="1">
      <c r="B324" s="70" t="s">
        <v>43241</v>
      </c>
      <c r="C324" s="70" t="s">
        <v>35045</v>
      </c>
      <c r="D324" s="126" t="s">
        <v>408</v>
      </c>
      <c r="E324" s="127">
        <v>306.56</v>
      </c>
      <c r="F324" s="73"/>
      <c r="G324" s="72">
        <f t="shared" si="20"/>
        <v>0</v>
      </c>
    </row>
    <row r="325" ht="12.75" customHeight="1">
      <c r="B325" s="84" t="s">
        <v>43242</v>
      </c>
      <c r="C325" s="85" t="s">
        <v>38701</v>
      </c>
      <c r="D325" s="129"/>
      <c r="E325" s="129"/>
      <c r="F325" s="165"/>
      <c r="G325" s="72"/>
    </row>
    <row r="326" ht="12.75" customHeight="1">
      <c r="B326" s="70" t="s">
        <v>43243</v>
      </c>
      <c r="C326" s="130" t="s">
        <v>42846</v>
      </c>
      <c r="D326" s="126" t="s">
        <v>311</v>
      </c>
      <c r="E326" s="127">
        <v>9.0</v>
      </c>
      <c r="F326" s="73"/>
      <c r="G326" s="72">
        <f t="shared" ref="G326:G332" si="21">+ROUND(E326*F326,2)</f>
        <v>0</v>
      </c>
    </row>
    <row r="327" ht="12.75" customHeight="1">
      <c r="B327" s="70" t="s">
        <v>43244</v>
      </c>
      <c r="C327" s="130" t="s">
        <v>42848</v>
      </c>
      <c r="D327" s="126" t="s">
        <v>311</v>
      </c>
      <c r="E327" s="127">
        <v>18.0</v>
      </c>
      <c r="F327" s="73"/>
      <c r="G327" s="72">
        <f t="shared" si="21"/>
        <v>0</v>
      </c>
    </row>
    <row r="328" ht="12.75" customHeight="1">
      <c r="B328" s="70" t="s">
        <v>43245</v>
      </c>
      <c r="C328" s="130" t="s">
        <v>38872</v>
      </c>
      <c r="D328" s="126" t="s">
        <v>311</v>
      </c>
      <c r="E328" s="127">
        <v>17.0</v>
      </c>
      <c r="F328" s="73"/>
      <c r="G328" s="72">
        <f t="shared" si="21"/>
        <v>0</v>
      </c>
    </row>
    <row r="329" ht="12.75" customHeight="1">
      <c r="B329" s="70" t="s">
        <v>43246</v>
      </c>
      <c r="C329" s="130" t="s">
        <v>38874</v>
      </c>
      <c r="D329" s="126" t="s">
        <v>311</v>
      </c>
      <c r="E329" s="127">
        <v>12.0</v>
      </c>
      <c r="F329" s="73"/>
      <c r="G329" s="72">
        <f t="shared" si="21"/>
        <v>0</v>
      </c>
    </row>
    <row r="330" ht="12.75" customHeight="1">
      <c r="B330" s="70" t="s">
        <v>43247</v>
      </c>
      <c r="C330" s="130" t="s">
        <v>42852</v>
      </c>
      <c r="D330" s="126" t="s">
        <v>311</v>
      </c>
      <c r="E330" s="127">
        <v>5.0</v>
      </c>
      <c r="F330" s="73"/>
      <c r="G330" s="72">
        <f t="shared" si="21"/>
        <v>0</v>
      </c>
    </row>
    <row r="331" ht="12.75" customHeight="1">
      <c r="B331" s="70" t="s">
        <v>43248</v>
      </c>
      <c r="C331" s="130" t="s">
        <v>38703</v>
      </c>
      <c r="D331" s="126" t="s">
        <v>311</v>
      </c>
      <c r="E331" s="127">
        <v>1.0</v>
      </c>
      <c r="F331" s="128"/>
      <c r="G331" s="72">
        <f t="shared" si="21"/>
        <v>0</v>
      </c>
    </row>
    <row r="332" ht="12.75" customHeight="1">
      <c r="B332" s="70" t="s">
        <v>43249</v>
      </c>
      <c r="C332" s="130" t="s">
        <v>38705</v>
      </c>
      <c r="D332" s="126" t="s">
        <v>311</v>
      </c>
      <c r="E332" s="127">
        <v>3.0</v>
      </c>
      <c r="F332" s="73"/>
      <c r="G332" s="72">
        <f t="shared" si="21"/>
        <v>0</v>
      </c>
    </row>
    <row r="333" ht="12.75" customHeight="1">
      <c r="B333" s="84" t="s">
        <v>43250</v>
      </c>
      <c r="C333" s="85" t="s">
        <v>38708</v>
      </c>
      <c r="D333" s="129"/>
      <c r="E333" s="129"/>
      <c r="F333" s="166"/>
      <c r="G333" s="81"/>
    </row>
    <row r="334" ht="12.75" customHeight="1">
      <c r="B334" s="70" t="s">
        <v>43251</v>
      </c>
      <c r="C334" s="70" t="s">
        <v>42886</v>
      </c>
      <c r="D334" s="126" t="s">
        <v>525</v>
      </c>
      <c r="E334" s="127">
        <v>1721.76</v>
      </c>
      <c r="F334" s="128"/>
      <c r="G334" s="72">
        <f>+ROUND(E334*F334,2)</f>
        <v>0</v>
      </c>
    </row>
    <row r="335" ht="12.75" customHeight="1">
      <c r="B335" s="79" t="s">
        <v>43252</v>
      </c>
      <c r="C335" s="83" t="s">
        <v>410</v>
      </c>
      <c r="D335" s="129"/>
      <c r="E335" s="129"/>
      <c r="F335" s="165"/>
      <c r="G335" s="72"/>
    </row>
    <row r="336" ht="12.75" customHeight="1">
      <c r="B336" s="84" t="s">
        <v>43253</v>
      </c>
      <c r="C336" s="85" t="s">
        <v>43254</v>
      </c>
      <c r="D336" s="129"/>
      <c r="E336" s="129"/>
      <c r="F336" s="165"/>
      <c r="G336" s="72"/>
    </row>
    <row r="337" ht="12.75" customHeight="1">
      <c r="B337" s="70" t="s">
        <v>43255</v>
      </c>
      <c r="C337" s="70" t="s">
        <v>42892</v>
      </c>
      <c r="D337" s="126" t="s">
        <v>525</v>
      </c>
      <c r="E337" s="127">
        <v>39.15</v>
      </c>
      <c r="F337" s="73"/>
      <c r="G337" s="72">
        <f t="shared" ref="G337:G352" si="22">+ROUND(E337*F337,2)</f>
        <v>0</v>
      </c>
    </row>
    <row r="338" ht="12.75" customHeight="1">
      <c r="B338" s="70" t="s">
        <v>43256</v>
      </c>
      <c r="C338" s="70" t="s">
        <v>33240</v>
      </c>
      <c r="D338" s="126" t="s">
        <v>525</v>
      </c>
      <c r="E338" s="127">
        <v>9.78</v>
      </c>
      <c r="F338" s="73"/>
      <c r="G338" s="72">
        <f t="shared" si="22"/>
        <v>0</v>
      </c>
    </row>
    <row r="339" ht="12.75" customHeight="1">
      <c r="B339" s="70" t="s">
        <v>43257</v>
      </c>
      <c r="C339" s="70" t="s">
        <v>34553</v>
      </c>
      <c r="D339" s="126" t="s">
        <v>525</v>
      </c>
      <c r="E339" s="127">
        <v>155.6</v>
      </c>
      <c r="F339" s="73"/>
      <c r="G339" s="72">
        <f t="shared" si="22"/>
        <v>0</v>
      </c>
    </row>
    <row r="340" ht="12.75" customHeight="1">
      <c r="B340" s="70" t="s">
        <v>43258</v>
      </c>
      <c r="C340" s="70" t="s">
        <v>33125</v>
      </c>
      <c r="D340" s="126" t="s">
        <v>525</v>
      </c>
      <c r="E340" s="127">
        <v>1407.76</v>
      </c>
      <c r="F340" s="73"/>
      <c r="G340" s="72">
        <f t="shared" si="22"/>
        <v>0</v>
      </c>
    </row>
    <row r="341" ht="12.75" customHeight="1">
      <c r="B341" s="70" t="s">
        <v>43259</v>
      </c>
      <c r="C341" s="70" t="s">
        <v>39367</v>
      </c>
      <c r="D341" s="126" t="s">
        <v>525</v>
      </c>
      <c r="E341" s="127">
        <v>1097.0</v>
      </c>
      <c r="F341" s="73"/>
      <c r="G341" s="72">
        <f t="shared" si="22"/>
        <v>0</v>
      </c>
    </row>
    <row r="342" ht="12.75" customHeight="1">
      <c r="B342" s="70" t="s">
        <v>43260</v>
      </c>
      <c r="C342" s="70" t="s">
        <v>39340</v>
      </c>
      <c r="D342" s="126" t="s">
        <v>525</v>
      </c>
      <c r="E342" s="127">
        <v>478.72</v>
      </c>
      <c r="F342" s="73"/>
      <c r="G342" s="72">
        <f t="shared" si="22"/>
        <v>0</v>
      </c>
    </row>
    <row r="343" ht="12.75" customHeight="1">
      <c r="B343" s="70" t="s">
        <v>43261</v>
      </c>
      <c r="C343" s="70" t="s">
        <v>39389</v>
      </c>
      <c r="D343" s="126" t="s">
        <v>525</v>
      </c>
      <c r="E343" s="127">
        <v>386.88</v>
      </c>
      <c r="F343" s="73"/>
      <c r="G343" s="72">
        <f t="shared" si="22"/>
        <v>0</v>
      </c>
    </row>
    <row r="344" ht="12.75" customHeight="1">
      <c r="B344" s="70" t="s">
        <v>43262</v>
      </c>
      <c r="C344" s="70" t="s">
        <v>42905</v>
      </c>
      <c r="D344" s="126" t="s">
        <v>525</v>
      </c>
      <c r="E344" s="127">
        <v>85.35000000000001</v>
      </c>
      <c r="F344" s="73"/>
      <c r="G344" s="72">
        <f t="shared" si="22"/>
        <v>0</v>
      </c>
    </row>
    <row r="345" ht="12.75" customHeight="1">
      <c r="B345" s="70" t="s">
        <v>43263</v>
      </c>
      <c r="C345" s="70" t="s">
        <v>39024</v>
      </c>
      <c r="D345" s="126" t="s">
        <v>525</v>
      </c>
      <c r="E345" s="127">
        <v>82.52</v>
      </c>
      <c r="F345" s="73"/>
      <c r="G345" s="72">
        <f t="shared" si="22"/>
        <v>0</v>
      </c>
    </row>
    <row r="346" ht="12.75" customHeight="1">
      <c r="B346" s="70" t="s">
        <v>43264</v>
      </c>
      <c r="C346" s="70" t="s">
        <v>42908</v>
      </c>
      <c r="D346" s="126" t="s">
        <v>525</v>
      </c>
      <c r="E346" s="127">
        <v>36.39</v>
      </c>
      <c r="F346" s="73"/>
      <c r="G346" s="72">
        <f t="shared" si="22"/>
        <v>0</v>
      </c>
    </row>
    <row r="347" ht="12.75" customHeight="1">
      <c r="B347" s="70" t="s">
        <v>43265</v>
      </c>
      <c r="C347" s="70" t="s">
        <v>42912</v>
      </c>
      <c r="D347" s="126" t="s">
        <v>525</v>
      </c>
      <c r="E347" s="127">
        <v>176.02</v>
      </c>
      <c r="F347" s="73"/>
      <c r="G347" s="72">
        <f t="shared" si="22"/>
        <v>0</v>
      </c>
    </row>
    <row r="348" ht="12.75" customHeight="1">
      <c r="B348" s="70" t="s">
        <v>43266</v>
      </c>
      <c r="C348" s="70" t="s">
        <v>43267</v>
      </c>
      <c r="D348" s="126" t="s">
        <v>525</v>
      </c>
      <c r="E348" s="127">
        <v>58.89</v>
      </c>
      <c r="F348" s="73"/>
      <c r="G348" s="72">
        <f t="shared" si="22"/>
        <v>0</v>
      </c>
    </row>
    <row r="349" ht="12.75" customHeight="1">
      <c r="B349" s="70" t="s">
        <v>43268</v>
      </c>
      <c r="C349" s="70" t="s">
        <v>43269</v>
      </c>
      <c r="D349" s="126" t="s">
        <v>525</v>
      </c>
      <c r="E349" s="127">
        <v>166.68</v>
      </c>
      <c r="F349" s="73"/>
      <c r="G349" s="72">
        <f t="shared" si="22"/>
        <v>0</v>
      </c>
    </row>
    <row r="350" ht="12.75" customHeight="1">
      <c r="B350" s="70" t="s">
        <v>43270</v>
      </c>
      <c r="C350" s="70" t="s">
        <v>42925</v>
      </c>
      <c r="D350" s="126" t="s">
        <v>525</v>
      </c>
      <c r="E350" s="127">
        <v>25.560000000000002</v>
      </c>
      <c r="F350" s="73"/>
      <c r="G350" s="72">
        <f t="shared" si="22"/>
        <v>0</v>
      </c>
    </row>
    <row r="351" ht="12.75" customHeight="1">
      <c r="B351" s="70" t="s">
        <v>43271</v>
      </c>
      <c r="C351" s="70" t="s">
        <v>41058</v>
      </c>
      <c r="D351" s="126" t="s">
        <v>525</v>
      </c>
      <c r="E351" s="127">
        <v>3.42</v>
      </c>
      <c r="F351" s="128"/>
      <c r="G351" s="72">
        <f t="shared" si="22"/>
        <v>0</v>
      </c>
    </row>
    <row r="352" ht="12.75" customHeight="1">
      <c r="B352" s="70" t="s">
        <v>43272</v>
      </c>
      <c r="C352" s="70" t="s">
        <v>33248</v>
      </c>
      <c r="D352" s="126" t="s">
        <v>525</v>
      </c>
      <c r="E352" s="127">
        <v>223.42000000000002</v>
      </c>
      <c r="F352" s="73"/>
      <c r="G352" s="72">
        <f t="shared" si="22"/>
        <v>0</v>
      </c>
    </row>
    <row r="353" ht="12.75" customHeight="1">
      <c r="B353" s="84" t="s">
        <v>43273</v>
      </c>
      <c r="C353" s="85" t="s">
        <v>43274</v>
      </c>
      <c r="D353" s="129"/>
      <c r="E353" s="129"/>
      <c r="F353" s="165"/>
      <c r="G353" s="72"/>
    </row>
    <row r="354" ht="12.75" customHeight="1">
      <c r="B354" s="70" t="s">
        <v>43275</v>
      </c>
      <c r="C354" s="130" t="s">
        <v>33129</v>
      </c>
      <c r="D354" s="126" t="s">
        <v>525</v>
      </c>
      <c r="E354" s="127">
        <v>1097.0</v>
      </c>
      <c r="F354" s="73"/>
      <c r="G354" s="72">
        <f t="shared" ref="G354:G362" si="23">+ROUND(E354*F354,2)</f>
        <v>0</v>
      </c>
    </row>
    <row r="355" ht="12.75" customHeight="1">
      <c r="B355" s="70" t="s">
        <v>43276</v>
      </c>
      <c r="C355" s="130" t="s">
        <v>33427</v>
      </c>
      <c r="D355" s="126" t="s">
        <v>525</v>
      </c>
      <c r="E355" s="127">
        <v>478.72</v>
      </c>
      <c r="F355" s="73"/>
      <c r="G355" s="72">
        <f t="shared" si="23"/>
        <v>0</v>
      </c>
    </row>
    <row r="356" ht="12.75" customHeight="1">
      <c r="B356" s="70" t="s">
        <v>43277</v>
      </c>
      <c r="C356" s="130" t="s">
        <v>33873</v>
      </c>
      <c r="D356" s="126" t="s">
        <v>525</v>
      </c>
      <c r="E356" s="127">
        <v>386.88</v>
      </c>
      <c r="F356" s="73"/>
      <c r="G356" s="72">
        <f t="shared" si="23"/>
        <v>0</v>
      </c>
    </row>
    <row r="357" ht="12.75" customHeight="1">
      <c r="B357" s="70" t="s">
        <v>43278</v>
      </c>
      <c r="C357" s="130" t="s">
        <v>33875</v>
      </c>
      <c r="D357" s="126" t="s">
        <v>525</v>
      </c>
      <c r="E357" s="127">
        <v>85.35000000000001</v>
      </c>
      <c r="F357" s="73"/>
      <c r="G357" s="72">
        <f t="shared" si="23"/>
        <v>0</v>
      </c>
    </row>
    <row r="358" ht="12.75" customHeight="1">
      <c r="B358" s="70" t="s">
        <v>43279</v>
      </c>
      <c r="C358" s="130" t="s">
        <v>33877</v>
      </c>
      <c r="D358" s="126" t="s">
        <v>525</v>
      </c>
      <c r="E358" s="127">
        <v>82.52</v>
      </c>
      <c r="F358" s="73"/>
      <c r="G358" s="72">
        <f t="shared" si="23"/>
        <v>0</v>
      </c>
    </row>
    <row r="359" ht="12.75" customHeight="1">
      <c r="B359" s="70" t="s">
        <v>43280</v>
      </c>
      <c r="C359" s="130" t="s">
        <v>38035</v>
      </c>
      <c r="D359" s="126" t="s">
        <v>525</v>
      </c>
      <c r="E359" s="127">
        <v>36.39</v>
      </c>
      <c r="F359" s="73"/>
      <c r="G359" s="72">
        <f t="shared" si="23"/>
        <v>0</v>
      </c>
    </row>
    <row r="360" ht="12.75" customHeight="1">
      <c r="B360" s="70" t="s">
        <v>43281</v>
      </c>
      <c r="C360" s="130" t="s">
        <v>43282</v>
      </c>
      <c r="D360" s="126" t="s">
        <v>525</v>
      </c>
      <c r="E360" s="127">
        <v>176.02</v>
      </c>
      <c r="F360" s="73"/>
      <c r="G360" s="72">
        <f t="shared" si="23"/>
        <v>0</v>
      </c>
    </row>
    <row r="361" ht="12.75" customHeight="1">
      <c r="B361" s="70" t="s">
        <v>43283</v>
      </c>
      <c r="C361" s="130" t="s">
        <v>38465</v>
      </c>
      <c r="D361" s="126" t="s">
        <v>525</v>
      </c>
      <c r="E361" s="127">
        <v>58.89</v>
      </c>
      <c r="F361" s="128"/>
      <c r="G361" s="72">
        <f t="shared" si="23"/>
        <v>0</v>
      </c>
    </row>
    <row r="362" ht="12.75" customHeight="1">
      <c r="B362" s="70" t="s">
        <v>43284</v>
      </c>
      <c r="C362" s="130" t="s">
        <v>43285</v>
      </c>
      <c r="D362" s="126" t="s">
        <v>525</v>
      </c>
      <c r="E362" s="127">
        <v>166.68</v>
      </c>
      <c r="F362" s="73"/>
      <c r="G362" s="72">
        <f t="shared" si="23"/>
        <v>0</v>
      </c>
    </row>
    <row r="363" ht="12.75" customHeight="1">
      <c r="B363" s="84" t="s">
        <v>43286</v>
      </c>
      <c r="C363" s="85" t="s">
        <v>43287</v>
      </c>
      <c r="D363" s="129"/>
      <c r="E363" s="129"/>
      <c r="F363" s="165"/>
      <c r="G363" s="72"/>
    </row>
    <row r="364" ht="12.75" customHeight="1">
      <c r="B364" s="70" t="s">
        <v>43288</v>
      </c>
      <c r="C364" s="70" t="s">
        <v>33251</v>
      </c>
      <c r="D364" s="126" t="s">
        <v>525</v>
      </c>
      <c r="E364" s="127">
        <v>48.93</v>
      </c>
      <c r="F364" s="73"/>
      <c r="G364" s="72">
        <f t="shared" ref="G364:G367" si="24">+ROUND(E364*F364,2)</f>
        <v>0</v>
      </c>
    </row>
    <row r="365" ht="12.75" customHeight="1">
      <c r="B365" s="70" t="s">
        <v>43289</v>
      </c>
      <c r="C365" s="70" t="s">
        <v>33131</v>
      </c>
      <c r="D365" s="126" t="s">
        <v>525</v>
      </c>
      <c r="E365" s="127">
        <v>4131.81</v>
      </c>
      <c r="F365" s="73"/>
      <c r="G365" s="72">
        <f t="shared" si="24"/>
        <v>0</v>
      </c>
    </row>
    <row r="366" ht="12.75" customHeight="1">
      <c r="B366" s="70" t="s">
        <v>43290</v>
      </c>
      <c r="C366" s="70" t="s">
        <v>33257</v>
      </c>
      <c r="D366" s="126" t="s">
        <v>525</v>
      </c>
      <c r="E366" s="127">
        <v>28.98</v>
      </c>
      <c r="F366" s="128"/>
      <c r="G366" s="72">
        <f t="shared" si="24"/>
        <v>0</v>
      </c>
    </row>
    <row r="367" ht="12.75" customHeight="1">
      <c r="B367" s="70" t="s">
        <v>43291</v>
      </c>
      <c r="C367" s="70" t="s">
        <v>33259</v>
      </c>
      <c r="D367" s="126" t="s">
        <v>525</v>
      </c>
      <c r="E367" s="127">
        <v>223.42000000000002</v>
      </c>
      <c r="F367" s="73"/>
      <c r="G367" s="72">
        <f t="shared" si="24"/>
        <v>0</v>
      </c>
    </row>
    <row r="368" ht="12.75" customHeight="1">
      <c r="B368" s="84" t="s">
        <v>43292</v>
      </c>
      <c r="C368" s="85" t="s">
        <v>43293</v>
      </c>
      <c r="D368" s="129"/>
      <c r="E368" s="129"/>
      <c r="F368" s="165"/>
      <c r="G368" s="72"/>
    </row>
    <row r="369" ht="12.75" customHeight="1">
      <c r="B369" s="70" t="s">
        <v>43294</v>
      </c>
      <c r="C369" s="70" t="s">
        <v>42949</v>
      </c>
      <c r="D369" s="126" t="s">
        <v>525</v>
      </c>
      <c r="E369" s="127">
        <v>39.15</v>
      </c>
      <c r="F369" s="73"/>
      <c r="G369" s="72">
        <f t="shared" ref="G369:G384" si="25">+ROUND(E369*F369,2)</f>
        <v>0</v>
      </c>
    </row>
    <row r="370" ht="12.75" customHeight="1">
      <c r="B370" s="70" t="s">
        <v>43295</v>
      </c>
      <c r="C370" s="70" t="s">
        <v>33261</v>
      </c>
      <c r="D370" s="126" t="s">
        <v>525</v>
      </c>
      <c r="E370" s="127">
        <v>9.78</v>
      </c>
      <c r="F370" s="73"/>
      <c r="G370" s="72">
        <f t="shared" si="25"/>
        <v>0</v>
      </c>
    </row>
    <row r="371" ht="12.75" customHeight="1">
      <c r="B371" s="70" t="s">
        <v>43296</v>
      </c>
      <c r="C371" s="70" t="s">
        <v>34559</v>
      </c>
      <c r="D371" s="126" t="s">
        <v>525</v>
      </c>
      <c r="E371" s="127">
        <v>155.6</v>
      </c>
      <c r="F371" s="73"/>
      <c r="G371" s="72">
        <f t="shared" si="25"/>
        <v>0</v>
      </c>
    </row>
    <row r="372" ht="12.75" customHeight="1">
      <c r="B372" s="70" t="s">
        <v>43297</v>
      </c>
      <c r="C372" s="70" t="s">
        <v>33135</v>
      </c>
      <c r="D372" s="126" t="s">
        <v>525</v>
      </c>
      <c r="E372" s="127">
        <v>1407.76</v>
      </c>
      <c r="F372" s="73"/>
      <c r="G372" s="72">
        <f t="shared" si="25"/>
        <v>0</v>
      </c>
    </row>
    <row r="373" ht="12.75" customHeight="1">
      <c r="B373" s="70" t="s">
        <v>43298</v>
      </c>
      <c r="C373" s="70" t="s">
        <v>38992</v>
      </c>
      <c r="D373" s="126" t="s">
        <v>525</v>
      </c>
      <c r="E373" s="127">
        <v>1097.0</v>
      </c>
      <c r="F373" s="73"/>
      <c r="G373" s="72">
        <f t="shared" si="25"/>
        <v>0</v>
      </c>
    </row>
    <row r="374" ht="12.75" customHeight="1">
      <c r="B374" s="70" t="s">
        <v>43299</v>
      </c>
      <c r="C374" s="70" t="s">
        <v>39344</v>
      </c>
      <c r="D374" s="126" t="s">
        <v>525</v>
      </c>
      <c r="E374" s="127">
        <v>478.72</v>
      </c>
      <c r="F374" s="73"/>
      <c r="G374" s="72">
        <f t="shared" si="25"/>
        <v>0</v>
      </c>
    </row>
    <row r="375" ht="12.75" customHeight="1">
      <c r="B375" s="70" t="s">
        <v>43300</v>
      </c>
      <c r="C375" s="70" t="s">
        <v>39393</v>
      </c>
      <c r="D375" s="126" t="s">
        <v>525</v>
      </c>
      <c r="E375" s="127">
        <v>386.88</v>
      </c>
      <c r="F375" s="73"/>
      <c r="G375" s="72">
        <f t="shared" si="25"/>
        <v>0</v>
      </c>
    </row>
    <row r="376" ht="12.75" customHeight="1">
      <c r="B376" s="70" t="s">
        <v>43301</v>
      </c>
      <c r="C376" s="70" t="s">
        <v>42962</v>
      </c>
      <c r="D376" s="126" t="s">
        <v>525</v>
      </c>
      <c r="E376" s="127">
        <v>85.35000000000001</v>
      </c>
      <c r="F376" s="73"/>
      <c r="G376" s="72">
        <f t="shared" si="25"/>
        <v>0</v>
      </c>
    </row>
    <row r="377" ht="12.75" customHeight="1">
      <c r="B377" s="70" t="s">
        <v>43302</v>
      </c>
      <c r="C377" s="70" t="s">
        <v>39028</v>
      </c>
      <c r="D377" s="126" t="s">
        <v>525</v>
      </c>
      <c r="E377" s="127">
        <v>82.52</v>
      </c>
      <c r="F377" s="73"/>
      <c r="G377" s="72">
        <f t="shared" si="25"/>
        <v>0</v>
      </c>
    </row>
    <row r="378" ht="12.75" customHeight="1">
      <c r="B378" s="70" t="s">
        <v>43303</v>
      </c>
      <c r="C378" s="70" t="s">
        <v>42965</v>
      </c>
      <c r="D378" s="126" t="s">
        <v>525</v>
      </c>
      <c r="E378" s="127">
        <v>36.39</v>
      </c>
      <c r="F378" s="73"/>
      <c r="G378" s="72">
        <f t="shared" si="25"/>
        <v>0</v>
      </c>
    </row>
    <row r="379" ht="12.75" customHeight="1">
      <c r="B379" s="70" t="s">
        <v>43304</v>
      </c>
      <c r="C379" s="70" t="s">
        <v>42969</v>
      </c>
      <c r="D379" s="126" t="s">
        <v>525</v>
      </c>
      <c r="E379" s="127">
        <v>176.02</v>
      </c>
      <c r="F379" s="73"/>
      <c r="G379" s="72">
        <f t="shared" si="25"/>
        <v>0</v>
      </c>
    </row>
    <row r="380" ht="12.75" customHeight="1">
      <c r="B380" s="70" t="s">
        <v>43305</v>
      </c>
      <c r="C380" s="70" t="s">
        <v>43306</v>
      </c>
      <c r="D380" s="126" t="s">
        <v>525</v>
      </c>
      <c r="E380" s="127">
        <v>58.89</v>
      </c>
      <c r="F380" s="73"/>
      <c r="G380" s="72">
        <f t="shared" si="25"/>
        <v>0</v>
      </c>
    </row>
    <row r="381" ht="12.75" customHeight="1">
      <c r="B381" s="70" t="s">
        <v>43307</v>
      </c>
      <c r="C381" s="70" t="s">
        <v>43308</v>
      </c>
      <c r="D381" s="126" t="s">
        <v>525</v>
      </c>
      <c r="E381" s="127">
        <v>166.68</v>
      </c>
      <c r="F381" s="73"/>
      <c r="G381" s="72">
        <f t="shared" si="25"/>
        <v>0</v>
      </c>
    </row>
    <row r="382" ht="12.75" customHeight="1">
      <c r="B382" s="70" t="s">
        <v>43309</v>
      </c>
      <c r="C382" s="70" t="s">
        <v>42982</v>
      </c>
      <c r="D382" s="126" t="s">
        <v>525</v>
      </c>
      <c r="E382" s="127">
        <v>25.560000000000002</v>
      </c>
      <c r="F382" s="73"/>
      <c r="G382" s="72">
        <f t="shared" si="25"/>
        <v>0</v>
      </c>
    </row>
    <row r="383" ht="12.75" customHeight="1">
      <c r="B383" s="70" t="s">
        <v>43310</v>
      </c>
      <c r="C383" s="70" t="s">
        <v>41067</v>
      </c>
      <c r="D383" s="126" t="s">
        <v>525</v>
      </c>
      <c r="E383" s="127">
        <v>3.42</v>
      </c>
      <c r="F383" s="128"/>
      <c r="G383" s="72">
        <f t="shared" si="25"/>
        <v>0</v>
      </c>
    </row>
    <row r="384" ht="12.75" customHeight="1">
      <c r="B384" s="70" t="s">
        <v>43311</v>
      </c>
      <c r="C384" s="70" t="s">
        <v>33269</v>
      </c>
      <c r="D384" s="126" t="s">
        <v>525</v>
      </c>
      <c r="E384" s="127">
        <v>223.42000000000002</v>
      </c>
      <c r="F384" s="73"/>
      <c r="G384" s="72">
        <f t="shared" si="25"/>
        <v>0</v>
      </c>
    </row>
    <row r="385" ht="12.75" customHeight="1">
      <c r="B385" s="84" t="s">
        <v>43312</v>
      </c>
      <c r="C385" s="85" t="s">
        <v>43313</v>
      </c>
      <c r="D385" s="129"/>
      <c r="E385" s="129"/>
      <c r="F385" s="165"/>
      <c r="G385" s="72"/>
    </row>
    <row r="386" ht="12.75" customHeight="1">
      <c r="B386" s="70" t="s">
        <v>43314</v>
      </c>
      <c r="C386" s="70" t="s">
        <v>33271</v>
      </c>
      <c r="D386" s="126" t="s">
        <v>525</v>
      </c>
      <c r="E386" s="127">
        <v>48.93</v>
      </c>
      <c r="F386" s="73"/>
      <c r="G386" s="72">
        <f t="shared" ref="G386:G395" si="26">+ROUND(E386*F386,2)</f>
        <v>0</v>
      </c>
    </row>
    <row r="387" ht="12.75" customHeight="1">
      <c r="B387" s="70" t="s">
        <v>43315</v>
      </c>
      <c r="C387" s="70" t="s">
        <v>33139</v>
      </c>
      <c r="D387" s="126" t="s">
        <v>525</v>
      </c>
      <c r="E387" s="127">
        <v>4131.81</v>
      </c>
      <c r="F387" s="73"/>
      <c r="G387" s="72">
        <f t="shared" si="26"/>
        <v>0</v>
      </c>
    </row>
    <row r="388" ht="12.75" customHeight="1">
      <c r="B388" s="70" t="s">
        <v>43316</v>
      </c>
      <c r="C388" s="70" t="s">
        <v>42996</v>
      </c>
      <c r="D388" s="126" t="s">
        <v>525</v>
      </c>
      <c r="E388" s="127">
        <v>25.560000000000002</v>
      </c>
      <c r="F388" s="73"/>
      <c r="G388" s="72">
        <f t="shared" si="26"/>
        <v>0</v>
      </c>
    </row>
    <row r="389" ht="12.75" customHeight="1">
      <c r="B389" s="70" t="s">
        <v>43317</v>
      </c>
      <c r="C389" s="70" t="s">
        <v>41072</v>
      </c>
      <c r="D389" s="126" t="s">
        <v>525</v>
      </c>
      <c r="E389" s="127">
        <v>3.42</v>
      </c>
      <c r="F389" s="73"/>
      <c r="G389" s="72">
        <f t="shared" si="26"/>
        <v>0</v>
      </c>
    </row>
    <row r="390" ht="12.75" customHeight="1">
      <c r="B390" s="70" t="s">
        <v>43318</v>
      </c>
      <c r="C390" s="70" t="s">
        <v>33279</v>
      </c>
      <c r="D390" s="126" t="s">
        <v>525</v>
      </c>
      <c r="E390" s="127">
        <v>223.42000000000002</v>
      </c>
      <c r="F390" s="73"/>
      <c r="G390" s="72">
        <f t="shared" si="26"/>
        <v>0</v>
      </c>
    </row>
    <row r="391" ht="12.75" customHeight="1">
      <c r="B391" s="70" t="s">
        <v>43319</v>
      </c>
      <c r="C391" s="70" t="s">
        <v>33281</v>
      </c>
      <c r="D391" s="126" t="s">
        <v>413</v>
      </c>
      <c r="E391" s="127">
        <v>100.56</v>
      </c>
      <c r="F391" s="73"/>
      <c r="G391" s="72">
        <f t="shared" si="26"/>
        <v>0</v>
      </c>
    </row>
    <row r="392" ht="12.75" customHeight="1">
      <c r="B392" s="70" t="s">
        <v>43320</v>
      </c>
      <c r="C392" s="130" t="s">
        <v>33285</v>
      </c>
      <c r="D392" s="126" t="s">
        <v>413</v>
      </c>
      <c r="E392" s="127">
        <v>60.07</v>
      </c>
      <c r="F392" s="73"/>
      <c r="G392" s="72">
        <f t="shared" si="26"/>
        <v>0</v>
      </c>
    </row>
    <row r="393" ht="12.75" customHeight="1">
      <c r="B393" s="70" t="s">
        <v>43321</v>
      </c>
      <c r="C393" s="70" t="s">
        <v>38743</v>
      </c>
      <c r="D393" s="126" t="s">
        <v>413</v>
      </c>
      <c r="E393" s="127">
        <v>344.93</v>
      </c>
      <c r="F393" s="73"/>
      <c r="G393" s="72">
        <f t="shared" si="26"/>
        <v>0</v>
      </c>
    </row>
    <row r="394" ht="12.75" customHeight="1">
      <c r="B394" s="70" t="s">
        <v>43322</v>
      </c>
      <c r="C394" s="130" t="s">
        <v>38745</v>
      </c>
      <c r="D394" s="126" t="s">
        <v>413</v>
      </c>
      <c r="E394" s="127">
        <v>344.93</v>
      </c>
      <c r="F394" s="128"/>
      <c r="G394" s="72">
        <f t="shared" si="26"/>
        <v>0</v>
      </c>
    </row>
    <row r="395" ht="12.75" customHeight="1">
      <c r="B395" s="70" t="s">
        <v>43323</v>
      </c>
      <c r="C395" s="130" t="s">
        <v>38747</v>
      </c>
      <c r="D395" s="126" t="s">
        <v>413</v>
      </c>
      <c r="E395" s="127">
        <v>344.93</v>
      </c>
      <c r="F395" s="73"/>
      <c r="G395" s="72">
        <f t="shared" si="26"/>
        <v>0</v>
      </c>
    </row>
    <row r="396" ht="12.75" customHeight="1">
      <c r="B396" s="79" t="s">
        <v>43324</v>
      </c>
      <c r="C396" s="83" t="s">
        <v>33143</v>
      </c>
      <c r="D396" s="129"/>
      <c r="E396" s="129"/>
      <c r="F396" s="165"/>
      <c r="G396" s="72"/>
    </row>
    <row r="397" ht="12.75" customHeight="1">
      <c r="B397" s="70" t="s">
        <v>43325</v>
      </c>
      <c r="C397" s="70" t="s">
        <v>43025</v>
      </c>
      <c r="D397" s="126" t="s">
        <v>525</v>
      </c>
      <c r="E397" s="127">
        <v>83.94</v>
      </c>
      <c r="F397" s="73"/>
      <c r="G397" s="72">
        <f t="shared" ref="G397:G409" si="27">+ROUND(E397*F397,2)</f>
        <v>0</v>
      </c>
    </row>
    <row r="398" ht="12.75" customHeight="1">
      <c r="B398" s="70" t="s">
        <v>43326</v>
      </c>
      <c r="C398" s="70" t="s">
        <v>38651</v>
      </c>
      <c r="D398" s="126" t="s">
        <v>525</v>
      </c>
      <c r="E398" s="127">
        <v>3860.89</v>
      </c>
      <c r="F398" s="73"/>
      <c r="G398" s="72">
        <f t="shared" si="27"/>
        <v>0</v>
      </c>
    </row>
    <row r="399" ht="12.75" customHeight="1">
      <c r="B399" s="70" t="s">
        <v>43327</v>
      </c>
      <c r="C399" s="70" t="s">
        <v>39032</v>
      </c>
      <c r="D399" s="126" t="s">
        <v>525</v>
      </c>
      <c r="E399" s="127">
        <v>120.79</v>
      </c>
      <c r="F399" s="73"/>
      <c r="G399" s="72">
        <f t="shared" si="27"/>
        <v>0</v>
      </c>
    </row>
    <row r="400" ht="12.75" customHeight="1">
      <c r="B400" s="70" t="s">
        <v>43328</v>
      </c>
      <c r="C400" s="70" t="s">
        <v>43029</v>
      </c>
      <c r="D400" s="126" t="s">
        <v>525</v>
      </c>
      <c r="E400" s="127">
        <v>404.18</v>
      </c>
      <c r="F400" s="73"/>
      <c r="G400" s="72">
        <f t="shared" si="27"/>
        <v>0</v>
      </c>
    </row>
    <row r="401" ht="12.75" customHeight="1">
      <c r="B401" s="70" t="s">
        <v>43329</v>
      </c>
      <c r="C401" s="70" t="s">
        <v>38303</v>
      </c>
      <c r="D401" s="126" t="s">
        <v>525</v>
      </c>
      <c r="E401" s="127">
        <v>33.660000000000004</v>
      </c>
      <c r="F401" s="73"/>
      <c r="G401" s="72">
        <f t="shared" si="27"/>
        <v>0</v>
      </c>
    </row>
    <row r="402" ht="12.75" customHeight="1">
      <c r="B402" s="70" t="s">
        <v>43330</v>
      </c>
      <c r="C402" s="70" t="s">
        <v>43331</v>
      </c>
      <c r="D402" s="126" t="s">
        <v>525</v>
      </c>
      <c r="E402" s="127">
        <v>83.94</v>
      </c>
      <c r="F402" s="73"/>
      <c r="G402" s="72">
        <f t="shared" si="27"/>
        <v>0</v>
      </c>
    </row>
    <row r="403" ht="12.75" customHeight="1">
      <c r="B403" s="70" t="s">
        <v>43332</v>
      </c>
      <c r="C403" s="70" t="s">
        <v>43333</v>
      </c>
      <c r="D403" s="126" t="s">
        <v>525</v>
      </c>
      <c r="E403" s="127">
        <v>3860.89</v>
      </c>
      <c r="F403" s="73"/>
      <c r="G403" s="72">
        <f t="shared" si="27"/>
        <v>0</v>
      </c>
    </row>
    <row r="404" ht="12.75" customHeight="1">
      <c r="B404" s="70" t="s">
        <v>43334</v>
      </c>
      <c r="C404" s="70" t="s">
        <v>43335</v>
      </c>
      <c r="D404" s="126" t="s">
        <v>525</v>
      </c>
      <c r="E404" s="127">
        <v>120.79</v>
      </c>
      <c r="F404" s="73"/>
      <c r="G404" s="72">
        <f t="shared" si="27"/>
        <v>0</v>
      </c>
    </row>
    <row r="405" ht="12.75" customHeight="1">
      <c r="B405" s="70" t="s">
        <v>43336</v>
      </c>
      <c r="C405" s="70" t="s">
        <v>43039</v>
      </c>
      <c r="D405" s="126" t="s">
        <v>525</v>
      </c>
      <c r="E405" s="127">
        <v>404.18</v>
      </c>
      <c r="F405" s="73"/>
      <c r="G405" s="72">
        <f t="shared" si="27"/>
        <v>0</v>
      </c>
    </row>
    <row r="406" ht="12.75" customHeight="1">
      <c r="B406" s="70" t="s">
        <v>43337</v>
      </c>
      <c r="C406" s="70" t="s">
        <v>38305</v>
      </c>
      <c r="D406" s="126" t="s">
        <v>525</v>
      </c>
      <c r="E406" s="127">
        <v>33.660000000000004</v>
      </c>
      <c r="F406" s="73"/>
      <c r="G406" s="72">
        <f t="shared" si="27"/>
        <v>0</v>
      </c>
    </row>
    <row r="407" ht="12.75" customHeight="1">
      <c r="B407" s="70" t="s">
        <v>43338</v>
      </c>
      <c r="C407" s="70" t="s">
        <v>40312</v>
      </c>
      <c r="D407" s="126" t="s">
        <v>311</v>
      </c>
      <c r="E407" s="127">
        <v>14.0</v>
      </c>
      <c r="F407" s="73"/>
      <c r="G407" s="72">
        <f t="shared" si="27"/>
        <v>0</v>
      </c>
    </row>
    <row r="408" ht="12.75" customHeight="1">
      <c r="B408" s="70" t="s">
        <v>43339</v>
      </c>
      <c r="C408" s="70" t="s">
        <v>38663</v>
      </c>
      <c r="D408" s="126" t="s">
        <v>311</v>
      </c>
      <c r="E408" s="127">
        <v>731.0</v>
      </c>
      <c r="F408" s="128"/>
      <c r="G408" s="72">
        <f t="shared" si="27"/>
        <v>0</v>
      </c>
    </row>
    <row r="409" ht="12.75" customHeight="1">
      <c r="B409" s="70" t="s">
        <v>43340</v>
      </c>
      <c r="C409" s="70" t="s">
        <v>38307</v>
      </c>
      <c r="D409" s="126" t="s">
        <v>311</v>
      </c>
      <c r="E409" s="127">
        <v>6.0</v>
      </c>
      <c r="F409" s="128"/>
      <c r="G409" s="72">
        <f t="shared" si="27"/>
        <v>0</v>
      </c>
    </row>
    <row r="410" ht="12.75" customHeight="1">
      <c r="B410" s="79" t="s">
        <v>43341</v>
      </c>
      <c r="C410" s="83" t="s">
        <v>43342</v>
      </c>
      <c r="D410" s="129"/>
      <c r="E410" s="129"/>
      <c r="F410" s="165"/>
      <c r="G410" s="72"/>
    </row>
    <row r="411" ht="12.75" customHeight="1">
      <c r="B411" s="84" t="s">
        <v>43343</v>
      </c>
      <c r="C411" s="85" t="s">
        <v>405</v>
      </c>
      <c r="D411" s="129"/>
      <c r="E411" s="129"/>
      <c r="F411" s="166"/>
      <c r="G411" s="86"/>
    </row>
    <row r="412" ht="12.75" customHeight="1">
      <c r="B412" s="70" t="s">
        <v>43344</v>
      </c>
      <c r="C412" s="130" t="s">
        <v>43345</v>
      </c>
      <c r="D412" s="126" t="s">
        <v>43346</v>
      </c>
      <c r="E412" s="127">
        <v>30.0</v>
      </c>
      <c r="F412" s="73"/>
      <c r="G412" s="72">
        <f>+ROUND(E412*F412,2)</f>
        <v>0</v>
      </c>
    </row>
    <row r="413" ht="12.75" customHeight="1">
      <c r="B413" s="84" t="s">
        <v>43347</v>
      </c>
      <c r="C413" s="85" t="s">
        <v>43348</v>
      </c>
      <c r="D413" s="129"/>
      <c r="E413" s="129"/>
      <c r="F413" s="165"/>
      <c r="G413" s="72"/>
    </row>
    <row r="414" ht="12.75" customHeight="1">
      <c r="B414" s="70" t="s">
        <v>43349</v>
      </c>
      <c r="C414" s="70" t="s">
        <v>43350</v>
      </c>
      <c r="D414" s="126" t="s">
        <v>408</v>
      </c>
      <c r="E414" s="127">
        <v>14.14</v>
      </c>
      <c r="F414" s="73"/>
      <c r="G414" s="72">
        <f t="shared" ref="G414:G422" si="28">+ROUND(E414*F414,2)</f>
        <v>0</v>
      </c>
    </row>
    <row r="415" ht="12.75" customHeight="1">
      <c r="B415" s="70" t="s">
        <v>43351</v>
      </c>
      <c r="C415" s="70" t="s">
        <v>43352</v>
      </c>
      <c r="D415" s="126" t="s">
        <v>525</v>
      </c>
      <c r="E415" s="127">
        <v>16.0</v>
      </c>
      <c r="F415" s="73"/>
      <c r="G415" s="72">
        <f t="shared" si="28"/>
        <v>0</v>
      </c>
    </row>
    <row r="416" ht="12.75" customHeight="1">
      <c r="B416" s="70" t="s">
        <v>43353</v>
      </c>
      <c r="C416" s="130" t="s">
        <v>43354</v>
      </c>
      <c r="D416" s="126" t="s">
        <v>525</v>
      </c>
      <c r="E416" s="127">
        <v>16.0</v>
      </c>
      <c r="F416" s="73"/>
      <c r="G416" s="72">
        <f t="shared" si="28"/>
        <v>0</v>
      </c>
    </row>
    <row r="417" ht="12.75" customHeight="1">
      <c r="B417" s="70" t="s">
        <v>43355</v>
      </c>
      <c r="C417" s="70" t="s">
        <v>1779</v>
      </c>
      <c r="D417" s="126" t="s">
        <v>413</v>
      </c>
      <c r="E417" s="127">
        <v>70.69</v>
      </c>
      <c r="F417" s="73"/>
      <c r="G417" s="72">
        <f t="shared" si="28"/>
        <v>0</v>
      </c>
    </row>
    <row r="418" ht="12.75" customHeight="1">
      <c r="B418" s="70" t="s">
        <v>43356</v>
      </c>
      <c r="C418" s="130" t="s">
        <v>43357</v>
      </c>
      <c r="D418" s="126" t="s">
        <v>413</v>
      </c>
      <c r="E418" s="127">
        <v>22.62</v>
      </c>
      <c r="F418" s="73"/>
      <c r="G418" s="72">
        <f t="shared" si="28"/>
        <v>0</v>
      </c>
    </row>
    <row r="419" ht="12.75" customHeight="1">
      <c r="B419" s="70" t="s">
        <v>43358</v>
      </c>
      <c r="C419" s="70" t="s">
        <v>43359</v>
      </c>
      <c r="D419" s="126" t="s">
        <v>413</v>
      </c>
      <c r="E419" s="127">
        <v>22.62</v>
      </c>
      <c r="F419" s="73"/>
      <c r="G419" s="72">
        <f t="shared" si="28"/>
        <v>0</v>
      </c>
    </row>
    <row r="420" ht="12.75" customHeight="1">
      <c r="B420" s="70" t="s">
        <v>43360</v>
      </c>
      <c r="C420" s="130" t="s">
        <v>43361</v>
      </c>
      <c r="D420" s="126" t="s">
        <v>525</v>
      </c>
      <c r="E420" s="127">
        <v>8.0</v>
      </c>
      <c r="F420" s="73"/>
      <c r="G420" s="72">
        <f t="shared" si="28"/>
        <v>0</v>
      </c>
    </row>
    <row r="421" ht="12.75" customHeight="1">
      <c r="B421" s="70" t="s">
        <v>43362</v>
      </c>
      <c r="C421" s="130" t="s">
        <v>43363</v>
      </c>
      <c r="D421" s="126" t="s">
        <v>311</v>
      </c>
      <c r="E421" s="127">
        <v>1.0</v>
      </c>
      <c r="F421" s="128"/>
      <c r="G421" s="72">
        <f t="shared" si="28"/>
        <v>0</v>
      </c>
    </row>
    <row r="422" ht="12.75" customHeight="1">
      <c r="B422" s="70" t="s">
        <v>43364</v>
      </c>
      <c r="C422" s="130" t="s">
        <v>43365</v>
      </c>
      <c r="D422" s="126" t="s">
        <v>525</v>
      </c>
      <c r="E422" s="127">
        <v>1.0</v>
      </c>
      <c r="F422" s="73"/>
      <c r="G422" s="72">
        <f t="shared" si="28"/>
        <v>0</v>
      </c>
    </row>
    <row r="423" ht="12.75" customHeight="1">
      <c r="B423" s="84" t="s">
        <v>43366</v>
      </c>
      <c r="C423" s="85" t="s">
        <v>43367</v>
      </c>
      <c r="D423" s="129"/>
      <c r="E423" s="129"/>
      <c r="F423" s="165"/>
      <c r="G423" s="72"/>
    </row>
    <row r="424" ht="12.75" customHeight="1">
      <c r="B424" s="70" t="s">
        <v>43368</v>
      </c>
      <c r="C424" s="70" t="s">
        <v>43350</v>
      </c>
      <c r="D424" s="126" t="s">
        <v>408</v>
      </c>
      <c r="E424" s="127">
        <v>14.14</v>
      </c>
      <c r="F424" s="73"/>
      <c r="G424" s="72">
        <f t="shared" ref="G424:G432" si="29">+ROUND(E424*F424,2)</f>
        <v>0</v>
      </c>
    </row>
    <row r="425" ht="12.75" customHeight="1">
      <c r="B425" s="70" t="s">
        <v>43369</v>
      </c>
      <c r="C425" s="70" t="s">
        <v>43352</v>
      </c>
      <c r="D425" s="126" t="s">
        <v>525</v>
      </c>
      <c r="E425" s="127">
        <v>12.0</v>
      </c>
      <c r="F425" s="73"/>
      <c r="G425" s="72">
        <f t="shared" si="29"/>
        <v>0</v>
      </c>
    </row>
    <row r="426" ht="12.75" customHeight="1">
      <c r="B426" s="70" t="s">
        <v>43370</v>
      </c>
      <c r="C426" s="130" t="s">
        <v>43354</v>
      </c>
      <c r="D426" s="126" t="s">
        <v>525</v>
      </c>
      <c r="E426" s="127">
        <v>12.0</v>
      </c>
      <c r="F426" s="73"/>
      <c r="G426" s="72">
        <f t="shared" si="29"/>
        <v>0</v>
      </c>
    </row>
    <row r="427" ht="12.75" customHeight="1">
      <c r="B427" s="70" t="s">
        <v>43371</v>
      </c>
      <c r="C427" s="70" t="s">
        <v>1779</v>
      </c>
      <c r="D427" s="126" t="s">
        <v>413</v>
      </c>
      <c r="E427" s="127">
        <v>53.01</v>
      </c>
      <c r="F427" s="73"/>
      <c r="G427" s="72">
        <f t="shared" si="29"/>
        <v>0</v>
      </c>
    </row>
    <row r="428" ht="12.75" customHeight="1">
      <c r="B428" s="70" t="s">
        <v>43372</v>
      </c>
      <c r="C428" s="130" t="s">
        <v>43357</v>
      </c>
      <c r="D428" s="126" t="s">
        <v>413</v>
      </c>
      <c r="E428" s="127">
        <v>16.96</v>
      </c>
      <c r="F428" s="73"/>
      <c r="G428" s="72">
        <f t="shared" si="29"/>
        <v>0</v>
      </c>
    </row>
    <row r="429" ht="12.75" customHeight="1">
      <c r="B429" s="70" t="s">
        <v>43373</v>
      </c>
      <c r="C429" s="70" t="s">
        <v>43359</v>
      </c>
      <c r="D429" s="126" t="s">
        <v>413</v>
      </c>
      <c r="E429" s="127">
        <v>16.96</v>
      </c>
      <c r="F429" s="73"/>
      <c r="G429" s="72">
        <f t="shared" si="29"/>
        <v>0</v>
      </c>
    </row>
    <row r="430" ht="12.75" customHeight="1">
      <c r="B430" s="70" t="s">
        <v>43374</v>
      </c>
      <c r="C430" s="130" t="s">
        <v>43361</v>
      </c>
      <c r="D430" s="126" t="s">
        <v>525</v>
      </c>
      <c r="E430" s="127">
        <v>6.0</v>
      </c>
      <c r="F430" s="73"/>
      <c r="G430" s="72">
        <f t="shared" si="29"/>
        <v>0</v>
      </c>
    </row>
    <row r="431" ht="12.75" customHeight="1">
      <c r="B431" s="70" t="s">
        <v>43375</v>
      </c>
      <c r="C431" s="130" t="s">
        <v>43363</v>
      </c>
      <c r="D431" s="126" t="s">
        <v>311</v>
      </c>
      <c r="E431" s="127">
        <v>1.0</v>
      </c>
      <c r="F431" s="128"/>
      <c r="G431" s="72">
        <f t="shared" si="29"/>
        <v>0</v>
      </c>
    </row>
    <row r="432" ht="12.75" customHeight="1">
      <c r="B432" s="70" t="s">
        <v>43376</v>
      </c>
      <c r="C432" s="130" t="s">
        <v>43365</v>
      </c>
      <c r="D432" s="126" t="s">
        <v>525</v>
      </c>
      <c r="E432" s="127">
        <v>1.0</v>
      </c>
      <c r="F432" s="73"/>
      <c r="G432" s="72">
        <f t="shared" si="29"/>
        <v>0</v>
      </c>
    </row>
    <row r="433" ht="12.75" customHeight="1">
      <c r="B433" s="84" t="s">
        <v>43377</v>
      </c>
      <c r="C433" s="85" t="s">
        <v>43378</v>
      </c>
      <c r="D433" s="129"/>
      <c r="E433" s="129"/>
      <c r="F433" s="165"/>
      <c r="G433" s="72"/>
    </row>
    <row r="434" ht="12.75" customHeight="1">
      <c r="B434" s="70" t="s">
        <v>43379</v>
      </c>
      <c r="C434" s="130" t="s">
        <v>43380</v>
      </c>
      <c r="D434" s="126" t="s">
        <v>525</v>
      </c>
      <c r="E434" s="127">
        <v>35.0</v>
      </c>
      <c r="F434" s="73"/>
      <c r="G434" s="72">
        <f t="shared" ref="G434:G440" si="30">+ROUND(E434*F434,2)</f>
        <v>0</v>
      </c>
    </row>
    <row r="435" ht="12.75" customHeight="1">
      <c r="B435" s="70" t="s">
        <v>43381</v>
      </c>
      <c r="C435" s="130" t="s">
        <v>43382</v>
      </c>
      <c r="D435" s="126" t="s">
        <v>525</v>
      </c>
      <c r="E435" s="127">
        <v>35.0</v>
      </c>
      <c r="F435" s="73"/>
      <c r="G435" s="72">
        <f t="shared" si="30"/>
        <v>0</v>
      </c>
    </row>
    <row r="436" ht="12.75" customHeight="1">
      <c r="B436" s="70" t="s">
        <v>43383</v>
      </c>
      <c r="C436" s="70" t="s">
        <v>1779</v>
      </c>
      <c r="D436" s="126" t="s">
        <v>413</v>
      </c>
      <c r="E436" s="127">
        <v>49.480000000000004</v>
      </c>
      <c r="F436" s="73"/>
      <c r="G436" s="72">
        <f t="shared" si="30"/>
        <v>0</v>
      </c>
    </row>
    <row r="437" ht="12.75" customHeight="1">
      <c r="B437" s="70" t="s">
        <v>43384</v>
      </c>
      <c r="C437" s="130" t="s">
        <v>43385</v>
      </c>
      <c r="D437" s="126" t="s">
        <v>413</v>
      </c>
      <c r="E437" s="127">
        <v>19.79</v>
      </c>
      <c r="F437" s="73"/>
      <c r="G437" s="72">
        <f t="shared" si="30"/>
        <v>0</v>
      </c>
    </row>
    <row r="438" ht="12.75" customHeight="1">
      <c r="B438" s="70" t="s">
        <v>43386</v>
      </c>
      <c r="C438" s="70" t="s">
        <v>43387</v>
      </c>
      <c r="D438" s="126" t="s">
        <v>413</v>
      </c>
      <c r="E438" s="127">
        <v>19.79</v>
      </c>
      <c r="F438" s="73"/>
      <c r="G438" s="72">
        <f t="shared" si="30"/>
        <v>0</v>
      </c>
    </row>
    <row r="439" ht="12.75" customHeight="1">
      <c r="B439" s="70" t="s">
        <v>43388</v>
      </c>
      <c r="C439" s="130" t="s">
        <v>43389</v>
      </c>
      <c r="D439" s="126" t="s">
        <v>525</v>
      </c>
      <c r="E439" s="127">
        <v>35.0</v>
      </c>
      <c r="F439" s="128"/>
      <c r="G439" s="72">
        <f t="shared" si="30"/>
        <v>0</v>
      </c>
    </row>
    <row r="440" ht="12.75" customHeight="1">
      <c r="B440" s="70" t="s">
        <v>43390</v>
      </c>
      <c r="C440" s="130" t="s">
        <v>43391</v>
      </c>
      <c r="D440" s="126" t="s">
        <v>525</v>
      </c>
      <c r="E440" s="127">
        <v>35.0</v>
      </c>
      <c r="F440" s="73"/>
      <c r="G440" s="72">
        <f t="shared" si="30"/>
        <v>0</v>
      </c>
    </row>
    <row r="441" ht="12.75" customHeight="1">
      <c r="B441" s="84" t="s">
        <v>43392</v>
      </c>
      <c r="C441" s="85" t="s">
        <v>43393</v>
      </c>
      <c r="D441" s="129"/>
      <c r="E441" s="129"/>
      <c r="F441" s="165"/>
      <c r="G441" s="72"/>
    </row>
    <row r="442" ht="12.75" customHeight="1">
      <c r="B442" s="70" t="s">
        <v>43394</v>
      </c>
      <c r="C442" s="130" t="s">
        <v>43395</v>
      </c>
      <c r="D442" s="126" t="s">
        <v>311</v>
      </c>
      <c r="E442" s="127">
        <v>12.0</v>
      </c>
      <c r="F442" s="73"/>
      <c r="G442" s="72">
        <f t="shared" ref="G442:G445" si="31">+ROUND(E442*F442,2)</f>
        <v>0</v>
      </c>
    </row>
    <row r="443" ht="12.75" customHeight="1">
      <c r="B443" s="70" t="s">
        <v>43396</v>
      </c>
      <c r="C443" s="70" t="s">
        <v>43397</v>
      </c>
      <c r="D443" s="126" t="s">
        <v>43346</v>
      </c>
      <c r="E443" s="127">
        <v>3.0</v>
      </c>
      <c r="F443" s="73"/>
      <c r="G443" s="72">
        <f t="shared" si="31"/>
        <v>0</v>
      </c>
    </row>
    <row r="444" ht="12.75" customHeight="1">
      <c r="B444" s="70" t="s">
        <v>43398</v>
      </c>
      <c r="C444" s="130" t="s">
        <v>43399</v>
      </c>
      <c r="D444" s="126" t="s">
        <v>525</v>
      </c>
      <c r="E444" s="127">
        <v>35.0</v>
      </c>
      <c r="F444" s="128"/>
      <c r="G444" s="72">
        <f t="shared" si="31"/>
        <v>0</v>
      </c>
    </row>
    <row r="445" ht="12.75" customHeight="1">
      <c r="B445" s="70" t="s">
        <v>43400</v>
      </c>
      <c r="C445" s="130" t="s">
        <v>43401</v>
      </c>
      <c r="D445" s="126" t="s">
        <v>525</v>
      </c>
      <c r="E445" s="127">
        <v>35.0</v>
      </c>
      <c r="F445" s="73"/>
      <c r="G445" s="72">
        <f t="shared" si="31"/>
        <v>0</v>
      </c>
    </row>
    <row r="446" ht="12.75" customHeight="1">
      <c r="B446" s="84" t="s">
        <v>43402</v>
      </c>
      <c r="C446" s="85" t="s">
        <v>35268</v>
      </c>
      <c r="D446" s="129"/>
      <c r="E446" s="129"/>
      <c r="F446" s="165"/>
      <c r="G446" s="72"/>
    </row>
    <row r="447" ht="12.75" customHeight="1">
      <c r="B447" s="70" t="s">
        <v>43403</v>
      </c>
      <c r="C447" s="130" t="s">
        <v>43404</v>
      </c>
      <c r="D447" s="126" t="s">
        <v>413</v>
      </c>
      <c r="E447" s="127">
        <v>37.11</v>
      </c>
      <c r="F447" s="128"/>
      <c r="G447" s="72">
        <f t="shared" ref="G447:G448" si="32">+ROUND(E447*F447,2)</f>
        <v>0</v>
      </c>
    </row>
    <row r="448" ht="12.75" customHeight="1">
      <c r="B448" s="70" t="s">
        <v>43405</v>
      </c>
      <c r="C448" s="130" t="s">
        <v>43406</v>
      </c>
      <c r="D448" s="126" t="s">
        <v>525</v>
      </c>
      <c r="E448" s="127">
        <v>35.0</v>
      </c>
      <c r="F448" s="73"/>
      <c r="G448" s="72">
        <f t="shared" si="32"/>
        <v>0</v>
      </c>
    </row>
    <row r="449" ht="12.75" customHeight="1">
      <c r="B449" s="79" t="s">
        <v>43407</v>
      </c>
      <c r="C449" s="83" t="s">
        <v>38112</v>
      </c>
      <c r="D449" s="129"/>
      <c r="E449" s="129"/>
      <c r="F449" s="165"/>
      <c r="G449" s="72"/>
    </row>
    <row r="450" ht="12.75" customHeight="1">
      <c r="B450" s="70" t="s">
        <v>43408</v>
      </c>
      <c r="C450" s="70" t="s">
        <v>43051</v>
      </c>
      <c r="D450" s="126" t="s">
        <v>525</v>
      </c>
      <c r="E450" s="127">
        <v>83.94</v>
      </c>
      <c r="F450" s="73"/>
      <c r="G450" s="72">
        <f t="shared" ref="G450:G460" si="33">+ROUND(E450*F450,2)</f>
        <v>0</v>
      </c>
    </row>
    <row r="451" ht="12.75" customHeight="1">
      <c r="B451" s="70" t="s">
        <v>43409</v>
      </c>
      <c r="C451" s="70" t="s">
        <v>39038</v>
      </c>
      <c r="D451" s="126" t="s">
        <v>525</v>
      </c>
      <c r="E451" s="127">
        <v>4385.86</v>
      </c>
      <c r="F451" s="73"/>
      <c r="G451" s="72">
        <f t="shared" si="33"/>
        <v>0</v>
      </c>
    </row>
    <row r="452" ht="12.75" customHeight="1">
      <c r="B452" s="70" t="s">
        <v>43410</v>
      </c>
      <c r="C452" s="70" t="s">
        <v>38964</v>
      </c>
      <c r="D452" s="126" t="s">
        <v>525</v>
      </c>
      <c r="E452" s="127">
        <v>33.660000000000004</v>
      </c>
      <c r="F452" s="73"/>
      <c r="G452" s="72">
        <f t="shared" si="33"/>
        <v>0</v>
      </c>
    </row>
    <row r="453" ht="12.75" customHeight="1">
      <c r="B453" s="70" t="s">
        <v>43411</v>
      </c>
      <c r="C453" s="70" t="s">
        <v>529</v>
      </c>
      <c r="D453" s="126" t="s">
        <v>311</v>
      </c>
      <c r="E453" s="127">
        <v>111.0</v>
      </c>
      <c r="F453" s="73"/>
      <c r="G453" s="72">
        <f t="shared" si="33"/>
        <v>0</v>
      </c>
    </row>
    <row r="454" ht="12.75" customHeight="1">
      <c r="B454" s="70" t="s">
        <v>43412</v>
      </c>
      <c r="C454" s="130" t="s">
        <v>7094</v>
      </c>
      <c r="D454" s="126" t="s">
        <v>311</v>
      </c>
      <c r="E454" s="127">
        <v>90.0</v>
      </c>
      <c r="F454" s="73"/>
      <c r="G454" s="72">
        <f t="shared" si="33"/>
        <v>0</v>
      </c>
    </row>
    <row r="455" ht="12.75" customHeight="1">
      <c r="B455" s="70" t="s">
        <v>43413</v>
      </c>
      <c r="C455" s="130" t="s">
        <v>43058</v>
      </c>
      <c r="D455" s="126" t="s">
        <v>525</v>
      </c>
      <c r="E455" s="127">
        <v>83.94</v>
      </c>
      <c r="F455" s="73"/>
      <c r="G455" s="72">
        <f t="shared" si="33"/>
        <v>0</v>
      </c>
    </row>
    <row r="456" ht="12.75" customHeight="1">
      <c r="B456" s="70" t="s">
        <v>43414</v>
      </c>
      <c r="C456" s="130" t="s">
        <v>43060</v>
      </c>
      <c r="D456" s="126" t="s">
        <v>525</v>
      </c>
      <c r="E456" s="127">
        <v>83.94</v>
      </c>
      <c r="F456" s="73"/>
      <c r="G456" s="72">
        <f t="shared" si="33"/>
        <v>0</v>
      </c>
    </row>
    <row r="457" ht="12.75" customHeight="1">
      <c r="B457" s="70" t="s">
        <v>43415</v>
      </c>
      <c r="C457" s="130" t="s">
        <v>39041</v>
      </c>
      <c r="D457" s="126" t="s">
        <v>525</v>
      </c>
      <c r="E457" s="127">
        <v>4385.86</v>
      </c>
      <c r="F457" s="73"/>
      <c r="G457" s="72">
        <f t="shared" si="33"/>
        <v>0</v>
      </c>
    </row>
    <row r="458" ht="12.75" customHeight="1">
      <c r="B458" s="70" t="s">
        <v>43416</v>
      </c>
      <c r="C458" s="130" t="s">
        <v>39043</v>
      </c>
      <c r="D458" s="126" t="s">
        <v>525</v>
      </c>
      <c r="E458" s="127">
        <v>4385.86</v>
      </c>
      <c r="F458" s="73"/>
      <c r="G458" s="72">
        <f t="shared" si="33"/>
        <v>0</v>
      </c>
    </row>
    <row r="459" ht="12.75" customHeight="1">
      <c r="B459" s="70" t="s">
        <v>43417</v>
      </c>
      <c r="C459" s="130" t="s">
        <v>38967</v>
      </c>
      <c r="D459" s="126" t="s">
        <v>525</v>
      </c>
      <c r="E459" s="127">
        <v>33.660000000000004</v>
      </c>
      <c r="F459" s="128"/>
      <c r="G459" s="72">
        <f t="shared" si="33"/>
        <v>0</v>
      </c>
    </row>
    <row r="460" ht="12.75" customHeight="1">
      <c r="B460" s="70" t="s">
        <v>43418</v>
      </c>
      <c r="C460" s="130" t="s">
        <v>38969</v>
      </c>
      <c r="D460" s="126" t="s">
        <v>525</v>
      </c>
      <c r="E460" s="127">
        <v>33.660000000000004</v>
      </c>
      <c r="F460" s="73"/>
      <c r="G460" s="72">
        <f t="shared" si="33"/>
        <v>0</v>
      </c>
    </row>
    <row r="461" ht="12.75" customHeight="1">
      <c r="B461" s="79" t="s">
        <v>43419</v>
      </c>
      <c r="C461" s="83" t="s">
        <v>38081</v>
      </c>
      <c r="D461" s="129"/>
      <c r="E461" s="129"/>
      <c r="F461" s="165"/>
      <c r="G461" s="72"/>
    </row>
    <row r="462" ht="12.75" customHeight="1">
      <c r="B462" s="70" t="s">
        <v>43420</v>
      </c>
      <c r="C462" s="130" t="s">
        <v>43071</v>
      </c>
      <c r="D462" s="126" t="s">
        <v>311</v>
      </c>
      <c r="E462" s="127">
        <v>9.0</v>
      </c>
      <c r="F462" s="73"/>
      <c r="G462" s="72">
        <f t="shared" ref="G462:G488" si="34">+ROUND(E462*F462,2)</f>
        <v>0</v>
      </c>
    </row>
    <row r="463" ht="12.75" customHeight="1">
      <c r="B463" s="70" t="s">
        <v>43421</v>
      </c>
      <c r="C463" s="130" t="s">
        <v>43073</v>
      </c>
      <c r="D463" s="126" t="s">
        <v>311</v>
      </c>
      <c r="E463" s="127">
        <v>16.0</v>
      </c>
      <c r="F463" s="73"/>
      <c r="G463" s="72">
        <f t="shared" si="34"/>
        <v>0</v>
      </c>
    </row>
    <row r="464" ht="12.75" customHeight="1">
      <c r="B464" s="70" t="s">
        <v>43422</v>
      </c>
      <c r="C464" s="130" t="s">
        <v>39003</v>
      </c>
      <c r="D464" s="126" t="s">
        <v>311</v>
      </c>
      <c r="E464" s="127">
        <v>17.0</v>
      </c>
      <c r="F464" s="73"/>
      <c r="G464" s="72">
        <f t="shared" si="34"/>
        <v>0</v>
      </c>
    </row>
    <row r="465" ht="12.75" customHeight="1">
      <c r="B465" s="70" t="s">
        <v>43423</v>
      </c>
      <c r="C465" s="130" t="s">
        <v>43076</v>
      </c>
      <c r="D465" s="126" t="s">
        <v>311</v>
      </c>
      <c r="E465" s="127">
        <v>12.0</v>
      </c>
      <c r="F465" s="73"/>
      <c r="G465" s="72">
        <f t="shared" si="34"/>
        <v>0</v>
      </c>
    </row>
    <row r="466" ht="12.75" customHeight="1">
      <c r="B466" s="70" t="s">
        <v>43424</v>
      </c>
      <c r="C466" s="130" t="s">
        <v>43078</v>
      </c>
      <c r="D466" s="126" t="s">
        <v>311</v>
      </c>
      <c r="E466" s="127">
        <v>5.0</v>
      </c>
      <c r="F466" s="73"/>
      <c r="G466" s="72">
        <f t="shared" si="34"/>
        <v>0</v>
      </c>
    </row>
    <row r="467" ht="12.75" customHeight="1">
      <c r="B467" s="70" t="s">
        <v>43425</v>
      </c>
      <c r="C467" s="130" t="s">
        <v>38763</v>
      </c>
      <c r="D467" s="126" t="s">
        <v>311</v>
      </c>
      <c r="E467" s="127">
        <v>1.0</v>
      </c>
      <c r="F467" s="73"/>
      <c r="G467" s="72">
        <f t="shared" si="34"/>
        <v>0</v>
      </c>
    </row>
    <row r="468" ht="12.75" customHeight="1">
      <c r="B468" s="70" t="s">
        <v>43426</v>
      </c>
      <c r="C468" s="130" t="s">
        <v>38765</v>
      </c>
      <c r="D468" s="126" t="s">
        <v>311</v>
      </c>
      <c r="E468" s="127">
        <v>3.0</v>
      </c>
      <c r="F468" s="73"/>
      <c r="G468" s="72">
        <f t="shared" si="34"/>
        <v>0</v>
      </c>
    </row>
    <row r="469" ht="12.75" customHeight="1">
      <c r="B469" s="70" t="s">
        <v>43427</v>
      </c>
      <c r="C469" s="130" t="s">
        <v>43089</v>
      </c>
      <c r="D469" s="126" t="s">
        <v>311</v>
      </c>
      <c r="E469" s="127">
        <v>2.0</v>
      </c>
      <c r="F469" s="73"/>
      <c r="G469" s="72">
        <f t="shared" si="34"/>
        <v>0</v>
      </c>
    </row>
    <row r="470" ht="12.75" customHeight="1">
      <c r="B470" s="70" t="s">
        <v>43428</v>
      </c>
      <c r="C470" s="70" t="s">
        <v>43094</v>
      </c>
      <c r="D470" s="126" t="s">
        <v>311</v>
      </c>
      <c r="E470" s="127">
        <v>9.0</v>
      </c>
      <c r="F470" s="73"/>
      <c r="G470" s="72">
        <f t="shared" si="34"/>
        <v>0</v>
      </c>
    </row>
    <row r="471" ht="12.75" customHeight="1">
      <c r="B471" s="70" t="s">
        <v>43429</v>
      </c>
      <c r="C471" s="70" t="s">
        <v>43096</v>
      </c>
      <c r="D471" s="126" t="s">
        <v>311</v>
      </c>
      <c r="E471" s="127">
        <v>2.0</v>
      </c>
      <c r="F471" s="73"/>
      <c r="G471" s="72">
        <f t="shared" si="34"/>
        <v>0</v>
      </c>
    </row>
    <row r="472" ht="12.75" customHeight="1">
      <c r="B472" s="70" t="s">
        <v>43430</v>
      </c>
      <c r="C472" s="70" t="s">
        <v>38083</v>
      </c>
      <c r="D472" s="126" t="s">
        <v>311</v>
      </c>
      <c r="E472" s="127">
        <v>56.0</v>
      </c>
      <c r="F472" s="73"/>
      <c r="G472" s="72">
        <f t="shared" si="34"/>
        <v>0</v>
      </c>
    </row>
    <row r="473" ht="12.75" customHeight="1">
      <c r="B473" s="70" t="s">
        <v>43431</v>
      </c>
      <c r="C473" s="70" t="s">
        <v>38085</v>
      </c>
      <c r="D473" s="126" t="s">
        <v>311</v>
      </c>
      <c r="E473" s="127">
        <v>10.0</v>
      </c>
      <c r="F473" s="73"/>
      <c r="G473" s="72">
        <f t="shared" si="34"/>
        <v>0</v>
      </c>
    </row>
    <row r="474" ht="12.75" customHeight="1">
      <c r="B474" s="70" t="s">
        <v>43432</v>
      </c>
      <c r="C474" s="70" t="s">
        <v>38087</v>
      </c>
      <c r="D474" s="126" t="s">
        <v>311</v>
      </c>
      <c r="E474" s="127">
        <v>9.0</v>
      </c>
      <c r="F474" s="73"/>
      <c r="G474" s="72">
        <f t="shared" si="34"/>
        <v>0</v>
      </c>
    </row>
    <row r="475" ht="12.75" customHeight="1">
      <c r="B475" s="70" t="s">
        <v>43433</v>
      </c>
      <c r="C475" s="70" t="s">
        <v>38089</v>
      </c>
      <c r="D475" s="126" t="s">
        <v>311</v>
      </c>
      <c r="E475" s="127">
        <v>5.0</v>
      </c>
      <c r="F475" s="73"/>
      <c r="G475" s="72">
        <f t="shared" si="34"/>
        <v>0</v>
      </c>
    </row>
    <row r="476" ht="12.75" customHeight="1">
      <c r="B476" s="70" t="s">
        <v>43434</v>
      </c>
      <c r="C476" s="70" t="s">
        <v>38091</v>
      </c>
      <c r="D476" s="126" t="s">
        <v>311</v>
      </c>
      <c r="E476" s="127">
        <v>6.0</v>
      </c>
      <c r="F476" s="73"/>
      <c r="G476" s="72">
        <f t="shared" si="34"/>
        <v>0</v>
      </c>
    </row>
    <row r="477" ht="12.75" customHeight="1">
      <c r="B477" s="70" t="s">
        <v>43435</v>
      </c>
      <c r="C477" s="70" t="s">
        <v>38093</v>
      </c>
      <c r="D477" s="126" t="s">
        <v>311</v>
      </c>
      <c r="E477" s="127">
        <v>2.0</v>
      </c>
      <c r="F477" s="73"/>
      <c r="G477" s="72">
        <f t="shared" si="34"/>
        <v>0</v>
      </c>
    </row>
    <row r="478" ht="12.75" customHeight="1">
      <c r="B478" s="70" t="s">
        <v>43436</v>
      </c>
      <c r="C478" s="70" t="s">
        <v>38099</v>
      </c>
      <c r="D478" s="126" t="s">
        <v>311</v>
      </c>
      <c r="E478" s="127">
        <v>1.0</v>
      </c>
      <c r="F478" s="73"/>
      <c r="G478" s="72">
        <f t="shared" si="34"/>
        <v>0</v>
      </c>
    </row>
    <row r="479" ht="12.75" customHeight="1">
      <c r="B479" s="70" t="s">
        <v>43437</v>
      </c>
      <c r="C479" s="70" t="s">
        <v>38101</v>
      </c>
      <c r="D479" s="126" t="s">
        <v>311</v>
      </c>
      <c r="E479" s="127">
        <v>1.0</v>
      </c>
      <c r="F479" s="73"/>
      <c r="G479" s="72">
        <f t="shared" si="34"/>
        <v>0</v>
      </c>
    </row>
    <row r="480" ht="12.75" customHeight="1">
      <c r="B480" s="70" t="s">
        <v>43438</v>
      </c>
      <c r="C480" s="70" t="s">
        <v>43439</v>
      </c>
      <c r="D480" s="126" t="s">
        <v>311</v>
      </c>
      <c r="E480" s="127">
        <v>1.0</v>
      </c>
      <c r="F480" s="73"/>
      <c r="G480" s="72">
        <f t="shared" si="34"/>
        <v>0</v>
      </c>
    </row>
    <row r="481" ht="12.75" customHeight="1">
      <c r="B481" s="70" t="s">
        <v>43440</v>
      </c>
      <c r="C481" s="70" t="s">
        <v>43441</v>
      </c>
      <c r="D481" s="126" t="s">
        <v>311</v>
      </c>
      <c r="E481" s="127">
        <v>3.0</v>
      </c>
      <c r="F481" s="73"/>
      <c r="G481" s="72">
        <f t="shared" si="34"/>
        <v>0</v>
      </c>
    </row>
    <row r="482" ht="12.75" customHeight="1">
      <c r="B482" s="70" t="s">
        <v>43442</v>
      </c>
      <c r="C482" s="70" t="s">
        <v>43443</v>
      </c>
      <c r="D482" s="126" t="s">
        <v>311</v>
      </c>
      <c r="E482" s="127">
        <v>1.0</v>
      </c>
      <c r="F482" s="73"/>
      <c r="G482" s="72">
        <f t="shared" si="34"/>
        <v>0</v>
      </c>
    </row>
    <row r="483" ht="12.75" customHeight="1">
      <c r="B483" s="70" t="s">
        <v>43444</v>
      </c>
      <c r="C483" s="70" t="s">
        <v>43107</v>
      </c>
      <c r="D483" s="126" t="s">
        <v>311</v>
      </c>
      <c r="E483" s="127">
        <v>5.0</v>
      </c>
      <c r="F483" s="73"/>
      <c r="G483" s="72">
        <f t="shared" si="34"/>
        <v>0</v>
      </c>
    </row>
    <row r="484" ht="12.75" customHeight="1">
      <c r="B484" s="70" t="s">
        <v>43445</v>
      </c>
      <c r="C484" s="70" t="s">
        <v>39133</v>
      </c>
      <c r="D484" s="126" t="s">
        <v>311</v>
      </c>
      <c r="E484" s="127">
        <v>15.0</v>
      </c>
      <c r="F484" s="73"/>
      <c r="G484" s="72">
        <f t="shared" si="34"/>
        <v>0</v>
      </c>
    </row>
    <row r="485" ht="12.75" customHeight="1">
      <c r="B485" s="70" t="s">
        <v>43446</v>
      </c>
      <c r="C485" s="70" t="s">
        <v>39179</v>
      </c>
      <c r="D485" s="126" t="s">
        <v>311</v>
      </c>
      <c r="E485" s="127">
        <v>1.0</v>
      </c>
      <c r="F485" s="73"/>
      <c r="G485" s="72">
        <f t="shared" si="34"/>
        <v>0</v>
      </c>
    </row>
    <row r="486" ht="12.75" customHeight="1">
      <c r="B486" s="70" t="s">
        <v>43447</v>
      </c>
      <c r="C486" s="130" t="s">
        <v>43118</v>
      </c>
      <c r="D486" s="126" t="s">
        <v>311</v>
      </c>
      <c r="E486" s="127">
        <v>28.0</v>
      </c>
      <c r="F486" s="73"/>
      <c r="G486" s="72">
        <f t="shared" si="34"/>
        <v>0</v>
      </c>
    </row>
    <row r="487" ht="12.75" customHeight="1">
      <c r="B487" s="70" t="s">
        <v>43448</v>
      </c>
      <c r="C487" s="130" t="s">
        <v>39137</v>
      </c>
      <c r="D487" s="126" t="s">
        <v>311</v>
      </c>
      <c r="E487" s="127">
        <v>332.0</v>
      </c>
      <c r="F487" s="128"/>
      <c r="G487" s="72">
        <f t="shared" si="34"/>
        <v>0</v>
      </c>
    </row>
    <row r="488" ht="12.75" customHeight="1">
      <c r="B488" s="70" t="s">
        <v>43449</v>
      </c>
      <c r="C488" s="130" t="s">
        <v>39007</v>
      </c>
      <c r="D488" s="126" t="s">
        <v>311</v>
      </c>
      <c r="E488" s="127">
        <v>2.0</v>
      </c>
      <c r="F488" s="128"/>
      <c r="G488" s="72">
        <f t="shared" si="34"/>
        <v>0</v>
      </c>
    </row>
    <row r="489" ht="12.75" customHeight="1">
      <c r="B489" s="137" t="s">
        <v>271</v>
      </c>
      <c r="C489" s="138" t="s">
        <v>268</v>
      </c>
      <c r="D489" s="129"/>
      <c r="E489" s="129"/>
      <c r="F489" s="165"/>
      <c r="G489" s="72"/>
    </row>
    <row r="490" ht="12.75" customHeight="1">
      <c r="B490" s="79" t="s">
        <v>43450</v>
      </c>
      <c r="C490" s="83" t="s">
        <v>405</v>
      </c>
      <c r="D490" s="129"/>
      <c r="E490" s="129"/>
      <c r="F490" s="165"/>
      <c r="G490" s="72"/>
    </row>
    <row r="491" ht="12.75" customHeight="1">
      <c r="B491" s="70" t="s">
        <v>43451</v>
      </c>
      <c r="C491" s="70" t="s">
        <v>40529</v>
      </c>
      <c r="D491" s="126" t="s">
        <v>311</v>
      </c>
      <c r="E491" s="127">
        <v>473.0</v>
      </c>
      <c r="F491" s="73"/>
      <c r="G491" s="72">
        <f t="shared" ref="G491:G493" si="35">+ROUND(E491*F491,2)</f>
        <v>0</v>
      </c>
    </row>
    <row r="492" ht="12.75" customHeight="1">
      <c r="B492" s="70" t="s">
        <v>43452</v>
      </c>
      <c r="C492" s="70" t="s">
        <v>40531</v>
      </c>
      <c r="D492" s="126" t="s">
        <v>311</v>
      </c>
      <c r="E492" s="127">
        <v>473.0</v>
      </c>
      <c r="F492" s="128"/>
      <c r="G492" s="72">
        <f t="shared" si="35"/>
        <v>0</v>
      </c>
    </row>
    <row r="493" ht="12.75" customHeight="1">
      <c r="B493" s="70" t="s">
        <v>43453</v>
      </c>
      <c r="C493" s="70" t="s">
        <v>43126</v>
      </c>
      <c r="D493" s="126" t="s">
        <v>525</v>
      </c>
      <c r="E493" s="127">
        <v>2163.77</v>
      </c>
      <c r="F493" s="128"/>
      <c r="G493" s="72">
        <f t="shared" si="35"/>
        <v>0</v>
      </c>
    </row>
    <row r="494" ht="12.75" customHeight="1">
      <c r="B494" s="79" t="s">
        <v>43454</v>
      </c>
      <c r="C494" s="83" t="s">
        <v>43455</v>
      </c>
      <c r="D494" s="129"/>
      <c r="E494" s="129"/>
      <c r="F494" s="166"/>
      <c r="G494" s="90"/>
    </row>
    <row r="495" ht="12.75" customHeight="1">
      <c r="B495" s="84" t="s">
        <v>43456</v>
      </c>
      <c r="C495" s="85" t="s">
        <v>43128</v>
      </c>
      <c r="D495" s="129"/>
      <c r="E495" s="129"/>
      <c r="F495" s="165"/>
      <c r="G495" s="72"/>
    </row>
    <row r="496" ht="12.75" customHeight="1">
      <c r="B496" s="88" t="s">
        <v>43457</v>
      </c>
      <c r="C496" s="89" t="s">
        <v>38003</v>
      </c>
      <c r="D496" s="129"/>
      <c r="E496" s="129"/>
      <c r="F496" s="165"/>
      <c r="G496" s="72"/>
    </row>
    <row r="497" ht="12.75" customHeight="1">
      <c r="B497" s="70" t="s">
        <v>43458</v>
      </c>
      <c r="C497" s="70" t="s">
        <v>18958</v>
      </c>
      <c r="D497" s="126" t="s">
        <v>408</v>
      </c>
      <c r="E497" s="127">
        <v>929.23</v>
      </c>
      <c r="F497" s="128"/>
      <c r="G497" s="72">
        <f t="shared" ref="G497:G498" si="36">+ROUND(E497*F497,2)</f>
        <v>0</v>
      </c>
    </row>
    <row r="498" ht="12.75" customHeight="1">
      <c r="B498" s="70" t="s">
        <v>43459</v>
      </c>
      <c r="C498" s="70" t="s">
        <v>35045</v>
      </c>
      <c r="D498" s="126" t="s">
        <v>408</v>
      </c>
      <c r="E498" s="127">
        <v>261.58</v>
      </c>
      <c r="F498" s="73"/>
      <c r="G498" s="72">
        <f t="shared" si="36"/>
        <v>0</v>
      </c>
    </row>
    <row r="499" ht="12.75" customHeight="1">
      <c r="B499" s="88" t="s">
        <v>43460</v>
      </c>
      <c r="C499" s="89" t="s">
        <v>580</v>
      </c>
      <c r="D499" s="129"/>
      <c r="E499" s="129"/>
      <c r="F499" s="165"/>
      <c r="G499" s="72"/>
    </row>
    <row r="500" ht="12.75" customHeight="1">
      <c r="B500" s="70" t="s">
        <v>43461</v>
      </c>
      <c r="C500" s="130" t="s">
        <v>43135</v>
      </c>
      <c r="D500" s="126" t="s">
        <v>311</v>
      </c>
      <c r="E500" s="127">
        <v>239.0</v>
      </c>
      <c r="F500" s="73"/>
      <c r="G500" s="72">
        <f t="shared" ref="G500:G502" si="37">+ROUND(E500*F500,2)</f>
        <v>0</v>
      </c>
    </row>
    <row r="501" ht="12.75" customHeight="1">
      <c r="B501" s="70" t="s">
        <v>43462</v>
      </c>
      <c r="C501" s="130" t="s">
        <v>43139</v>
      </c>
      <c r="D501" s="126" t="s">
        <v>311</v>
      </c>
      <c r="E501" s="127">
        <v>2.0</v>
      </c>
      <c r="F501" s="128"/>
      <c r="G501" s="72">
        <f t="shared" si="37"/>
        <v>0</v>
      </c>
    </row>
    <row r="502" ht="12.75" customHeight="1">
      <c r="B502" s="70" t="s">
        <v>43463</v>
      </c>
      <c r="C502" s="130" t="s">
        <v>43141</v>
      </c>
      <c r="D502" s="126" t="s">
        <v>413</v>
      </c>
      <c r="E502" s="127">
        <v>58.68</v>
      </c>
      <c r="F502" s="73"/>
      <c r="G502" s="72">
        <f t="shared" si="37"/>
        <v>0</v>
      </c>
    </row>
    <row r="503" ht="12.75" customHeight="1">
      <c r="B503" s="88" t="s">
        <v>43464</v>
      </c>
      <c r="C503" s="89" t="s">
        <v>38708</v>
      </c>
      <c r="D503" s="129"/>
      <c r="E503" s="129"/>
      <c r="F503" s="166"/>
      <c r="G503" s="86"/>
    </row>
    <row r="504" ht="12.75" customHeight="1">
      <c r="B504" s="70" t="s">
        <v>43465</v>
      </c>
      <c r="C504" s="70" t="s">
        <v>43144</v>
      </c>
      <c r="D504" s="126" t="s">
        <v>525</v>
      </c>
      <c r="E504" s="127">
        <v>1190.33</v>
      </c>
      <c r="F504" s="73"/>
      <c r="G504" s="72">
        <f>+ROUND(E504*F504,2)</f>
        <v>0</v>
      </c>
    </row>
    <row r="505" ht="12.75" customHeight="1">
      <c r="B505" s="84" t="s">
        <v>43466</v>
      </c>
      <c r="C505" s="85" t="s">
        <v>410</v>
      </c>
      <c r="D505" s="129"/>
      <c r="E505" s="129"/>
      <c r="F505" s="165"/>
      <c r="G505" s="72"/>
    </row>
    <row r="506" ht="12.75" customHeight="1">
      <c r="B506" s="70" t="s">
        <v>43467</v>
      </c>
      <c r="C506" s="70" t="s">
        <v>43147</v>
      </c>
      <c r="D506" s="126" t="s">
        <v>525</v>
      </c>
      <c r="E506" s="127">
        <v>12.19</v>
      </c>
      <c r="F506" s="73"/>
      <c r="G506" s="72">
        <f t="shared" ref="G506:G530" si="38">+ROUND(E506*F506,2)</f>
        <v>0</v>
      </c>
    </row>
    <row r="507" ht="12.75" customHeight="1">
      <c r="B507" s="70" t="s">
        <v>43468</v>
      </c>
      <c r="C507" s="70" t="s">
        <v>34663</v>
      </c>
      <c r="D507" s="126" t="s">
        <v>525</v>
      </c>
      <c r="E507" s="127">
        <v>1436.69</v>
      </c>
      <c r="F507" s="73"/>
      <c r="G507" s="72">
        <f t="shared" si="38"/>
        <v>0</v>
      </c>
    </row>
    <row r="508" ht="12.75" customHeight="1">
      <c r="B508" s="70" t="s">
        <v>43469</v>
      </c>
      <c r="C508" s="70" t="s">
        <v>34718</v>
      </c>
      <c r="D508" s="126" t="s">
        <v>525</v>
      </c>
      <c r="E508" s="127">
        <v>290.16</v>
      </c>
      <c r="F508" s="73"/>
      <c r="G508" s="72">
        <f t="shared" si="38"/>
        <v>0</v>
      </c>
    </row>
    <row r="509" ht="12.75" customHeight="1">
      <c r="B509" s="70" t="s">
        <v>43470</v>
      </c>
      <c r="C509" s="70" t="s">
        <v>33246</v>
      </c>
      <c r="D509" s="126" t="s">
        <v>525</v>
      </c>
      <c r="E509" s="127">
        <v>176.6</v>
      </c>
      <c r="F509" s="73"/>
      <c r="G509" s="72">
        <f t="shared" si="38"/>
        <v>0</v>
      </c>
    </row>
    <row r="510" ht="12.75" customHeight="1">
      <c r="B510" s="70" t="s">
        <v>43471</v>
      </c>
      <c r="C510" s="70" t="s">
        <v>33251</v>
      </c>
      <c r="D510" s="126" t="s">
        <v>525</v>
      </c>
      <c r="E510" s="127">
        <v>1448.88</v>
      </c>
      <c r="F510" s="73"/>
      <c r="G510" s="72">
        <f t="shared" si="38"/>
        <v>0</v>
      </c>
    </row>
    <row r="511" ht="12.75" customHeight="1">
      <c r="B511" s="70" t="s">
        <v>43472</v>
      </c>
      <c r="C511" s="70" t="s">
        <v>34376</v>
      </c>
      <c r="D511" s="126" t="s">
        <v>525</v>
      </c>
      <c r="E511" s="127">
        <v>290.16</v>
      </c>
      <c r="F511" s="73"/>
      <c r="G511" s="72">
        <f t="shared" si="38"/>
        <v>0</v>
      </c>
    </row>
    <row r="512" ht="12.75" customHeight="1">
      <c r="B512" s="70" t="s">
        <v>43473</v>
      </c>
      <c r="C512" s="70" t="s">
        <v>33257</v>
      </c>
      <c r="D512" s="126" t="s">
        <v>525</v>
      </c>
      <c r="E512" s="127">
        <v>176.6</v>
      </c>
      <c r="F512" s="73"/>
      <c r="G512" s="72">
        <f t="shared" si="38"/>
        <v>0</v>
      </c>
    </row>
    <row r="513" ht="12.75" customHeight="1">
      <c r="B513" s="70" t="s">
        <v>43474</v>
      </c>
      <c r="C513" s="70" t="s">
        <v>42949</v>
      </c>
      <c r="D513" s="126" t="s">
        <v>525</v>
      </c>
      <c r="E513" s="127">
        <v>12.19</v>
      </c>
      <c r="F513" s="73"/>
      <c r="G513" s="72">
        <f t="shared" si="38"/>
        <v>0</v>
      </c>
    </row>
    <row r="514" ht="12.75" customHeight="1">
      <c r="B514" s="70" t="s">
        <v>43475</v>
      </c>
      <c r="C514" s="70" t="s">
        <v>33261</v>
      </c>
      <c r="D514" s="126" t="s">
        <v>525</v>
      </c>
      <c r="E514" s="127">
        <v>1436.69</v>
      </c>
      <c r="F514" s="73"/>
      <c r="G514" s="72">
        <f t="shared" si="38"/>
        <v>0</v>
      </c>
    </row>
    <row r="515" ht="12.75" customHeight="1">
      <c r="B515" s="70" t="s">
        <v>43476</v>
      </c>
      <c r="C515" s="70" t="s">
        <v>34380</v>
      </c>
      <c r="D515" s="126" t="s">
        <v>525</v>
      </c>
      <c r="E515" s="127">
        <v>290.16</v>
      </c>
      <c r="F515" s="73"/>
      <c r="G515" s="72">
        <f t="shared" si="38"/>
        <v>0</v>
      </c>
    </row>
    <row r="516" ht="12.75" customHeight="1">
      <c r="B516" s="70" t="s">
        <v>43477</v>
      </c>
      <c r="C516" s="70" t="s">
        <v>33267</v>
      </c>
      <c r="D516" s="126" t="s">
        <v>525</v>
      </c>
      <c r="E516" s="127">
        <v>176.6</v>
      </c>
      <c r="F516" s="73"/>
      <c r="G516" s="72">
        <f t="shared" si="38"/>
        <v>0</v>
      </c>
    </row>
    <row r="517" ht="12.75" customHeight="1">
      <c r="B517" s="70" t="s">
        <v>43478</v>
      </c>
      <c r="C517" s="70" t="s">
        <v>33271</v>
      </c>
      <c r="D517" s="126" t="s">
        <v>525</v>
      </c>
      <c r="E517" s="127">
        <v>1148.88</v>
      </c>
      <c r="F517" s="73"/>
      <c r="G517" s="72">
        <f t="shared" si="38"/>
        <v>0</v>
      </c>
    </row>
    <row r="518" ht="12.75" customHeight="1">
      <c r="B518" s="70" t="s">
        <v>43479</v>
      </c>
      <c r="C518" s="70" t="s">
        <v>34384</v>
      </c>
      <c r="D518" s="126" t="s">
        <v>525</v>
      </c>
      <c r="E518" s="127">
        <v>290.16</v>
      </c>
      <c r="F518" s="73"/>
      <c r="G518" s="72">
        <f t="shared" si="38"/>
        <v>0</v>
      </c>
    </row>
    <row r="519" ht="12.75" customHeight="1">
      <c r="B519" s="70" t="s">
        <v>43480</v>
      </c>
      <c r="C519" s="70" t="s">
        <v>33277</v>
      </c>
      <c r="D519" s="126" t="s">
        <v>525</v>
      </c>
      <c r="E519" s="127">
        <v>176.6</v>
      </c>
      <c r="F519" s="73"/>
      <c r="G519" s="72">
        <f t="shared" si="38"/>
        <v>0</v>
      </c>
    </row>
    <row r="520" ht="12.75" customHeight="1">
      <c r="B520" s="70" t="s">
        <v>43481</v>
      </c>
      <c r="C520" s="70" t="s">
        <v>33281</v>
      </c>
      <c r="D520" s="126" t="s">
        <v>413</v>
      </c>
      <c r="E520" s="127">
        <v>154.66</v>
      </c>
      <c r="F520" s="73"/>
      <c r="G520" s="72">
        <f t="shared" si="38"/>
        <v>0</v>
      </c>
    </row>
    <row r="521" ht="12.75" customHeight="1">
      <c r="B521" s="70" t="s">
        <v>43482</v>
      </c>
      <c r="C521" s="70" t="s">
        <v>33737</v>
      </c>
      <c r="D521" s="126" t="s">
        <v>413</v>
      </c>
      <c r="E521" s="127">
        <v>154.66</v>
      </c>
      <c r="F521" s="73"/>
      <c r="G521" s="72">
        <f t="shared" si="38"/>
        <v>0</v>
      </c>
    </row>
    <row r="522" ht="12.75" customHeight="1">
      <c r="B522" s="70" t="s">
        <v>43483</v>
      </c>
      <c r="C522" s="70" t="s">
        <v>34740</v>
      </c>
      <c r="D522" s="126" t="s">
        <v>413</v>
      </c>
      <c r="E522" s="127">
        <v>139.91</v>
      </c>
      <c r="F522" s="73"/>
      <c r="G522" s="72">
        <f t="shared" si="38"/>
        <v>0</v>
      </c>
    </row>
    <row r="523" ht="12.75" customHeight="1">
      <c r="B523" s="70" t="s">
        <v>43484</v>
      </c>
      <c r="C523" s="70" t="s">
        <v>33739</v>
      </c>
      <c r="D523" s="126" t="s">
        <v>413</v>
      </c>
      <c r="E523" s="127">
        <v>41.36</v>
      </c>
      <c r="F523" s="73"/>
      <c r="G523" s="72">
        <f t="shared" si="38"/>
        <v>0</v>
      </c>
    </row>
    <row r="524" ht="12.75" customHeight="1">
      <c r="B524" s="70" t="s">
        <v>43485</v>
      </c>
      <c r="C524" s="70" t="s">
        <v>33283</v>
      </c>
      <c r="D524" s="126" t="s">
        <v>413</v>
      </c>
      <c r="E524" s="127">
        <v>139.91</v>
      </c>
      <c r="F524" s="73"/>
      <c r="G524" s="72">
        <f t="shared" si="38"/>
        <v>0</v>
      </c>
    </row>
    <row r="525" ht="12.75" customHeight="1">
      <c r="B525" s="70" t="s">
        <v>43486</v>
      </c>
      <c r="C525" s="130" t="s">
        <v>33285</v>
      </c>
      <c r="D525" s="126" t="s">
        <v>413</v>
      </c>
      <c r="E525" s="127">
        <v>41.36</v>
      </c>
      <c r="F525" s="73"/>
      <c r="G525" s="72">
        <f t="shared" si="38"/>
        <v>0</v>
      </c>
    </row>
    <row r="526" ht="12.75" customHeight="1">
      <c r="B526" s="70" t="s">
        <v>43487</v>
      </c>
      <c r="C526" s="70" t="s">
        <v>38743</v>
      </c>
      <c r="D526" s="126" t="s">
        <v>413</v>
      </c>
      <c r="E526" s="127">
        <v>207.66</v>
      </c>
      <c r="F526" s="73"/>
      <c r="G526" s="72">
        <f t="shared" si="38"/>
        <v>0</v>
      </c>
    </row>
    <row r="527" ht="12.75" customHeight="1">
      <c r="B527" s="70" t="s">
        <v>43488</v>
      </c>
      <c r="C527" s="70" t="s">
        <v>43176</v>
      </c>
      <c r="D527" s="126" t="s">
        <v>413</v>
      </c>
      <c r="E527" s="127">
        <v>0.62</v>
      </c>
      <c r="F527" s="73"/>
      <c r="G527" s="72">
        <f t="shared" si="38"/>
        <v>0</v>
      </c>
    </row>
    <row r="528" ht="12.75" customHeight="1">
      <c r="B528" s="70" t="s">
        <v>43489</v>
      </c>
      <c r="C528" s="70" t="s">
        <v>43010</v>
      </c>
      <c r="D528" s="126" t="s">
        <v>413</v>
      </c>
      <c r="E528" s="127">
        <v>3.86</v>
      </c>
      <c r="F528" s="73"/>
      <c r="G528" s="72">
        <f t="shared" si="38"/>
        <v>0</v>
      </c>
    </row>
    <row r="529" ht="12.75" customHeight="1">
      <c r="B529" s="70" t="s">
        <v>43490</v>
      </c>
      <c r="C529" s="130" t="s">
        <v>38745</v>
      </c>
      <c r="D529" s="126" t="s">
        <v>413</v>
      </c>
      <c r="E529" s="127">
        <v>212.14000000000001</v>
      </c>
      <c r="F529" s="128"/>
      <c r="G529" s="72">
        <f t="shared" si="38"/>
        <v>0</v>
      </c>
    </row>
    <row r="530" ht="12.75" customHeight="1">
      <c r="B530" s="70" t="s">
        <v>43491</v>
      </c>
      <c r="C530" s="130" t="s">
        <v>38747</v>
      </c>
      <c r="D530" s="126" t="s">
        <v>413</v>
      </c>
      <c r="E530" s="127">
        <v>212.14000000000001</v>
      </c>
      <c r="F530" s="73"/>
      <c r="G530" s="72">
        <f t="shared" si="38"/>
        <v>0</v>
      </c>
    </row>
    <row r="531" ht="12.75" customHeight="1">
      <c r="B531" s="84" t="s">
        <v>43492</v>
      </c>
      <c r="C531" s="85" t="s">
        <v>43181</v>
      </c>
      <c r="D531" s="129"/>
      <c r="E531" s="129"/>
      <c r="F531" s="165"/>
      <c r="G531" s="72"/>
    </row>
    <row r="532" ht="12.75" customHeight="1">
      <c r="B532" s="70" t="s">
        <v>43493</v>
      </c>
      <c r="C532" s="70" t="s">
        <v>43183</v>
      </c>
      <c r="D532" s="126" t="s">
        <v>311</v>
      </c>
      <c r="E532" s="127">
        <v>3.0</v>
      </c>
      <c r="F532" s="73"/>
      <c r="G532" s="72">
        <f t="shared" ref="G532:G541" si="39">+ROUND(E532*F532,2)</f>
        <v>0</v>
      </c>
    </row>
    <row r="533" ht="12.75" customHeight="1">
      <c r="B533" s="70" t="s">
        <v>43494</v>
      </c>
      <c r="C533" s="70" t="s">
        <v>43185</v>
      </c>
      <c r="D533" s="126" t="s">
        <v>311</v>
      </c>
      <c r="E533" s="127">
        <v>461.0</v>
      </c>
      <c r="F533" s="73"/>
      <c r="G533" s="72">
        <f t="shared" si="39"/>
        <v>0</v>
      </c>
    </row>
    <row r="534" ht="12.75" customHeight="1">
      <c r="B534" s="70" t="s">
        <v>43495</v>
      </c>
      <c r="C534" s="70" t="s">
        <v>43191</v>
      </c>
      <c r="D534" s="126" t="s">
        <v>311</v>
      </c>
      <c r="E534" s="127">
        <v>1.0</v>
      </c>
      <c r="F534" s="73"/>
      <c r="G534" s="72">
        <f t="shared" si="39"/>
        <v>0</v>
      </c>
    </row>
    <row r="535" ht="12.75" customHeight="1">
      <c r="B535" s="70" t="s">
        <v>43496</v>
      </c>
      <c r="C535" s="70" t="s">
        <v>43193</v>
      </c>
      <c r="D535" s="126" t="s">
        <v>311</v>
      </c>
      <c r="E535" s="127">
        <v>451.0</v>
      </c>
      <c r="F535" s="73"/>
      <c r="G535" s="72">
        <f t="shared" si="39"/>
        <v>0</v>
      </c>
    </row>
    <row r="536" ht="12.75" customHeight="1">
      <c r="B536" s="70" t="s">
        <v>43497</v>
      </c>
      <c r="C536" s="70" t="s">
        <v>43197</v>
      </c>
      <c r="D536" s="126" t="s">
        <v>311</v>
      </c>
      <c r="E536" s="127">
        <v>1.0</v>
      </c>
      <c r="F536" s="73"/>
      <c r="G536" s="72">
        <f t="shared" si="39"/>
        <v>0</v>
      </c>
    </row>
    <row r="537" ht="12.75" customHeight="1">
      <c r="B537" s="70" t="s">
        <v>43498</v>
      </c>
      <c r="C537" s="70" t="s">
        <v>43199</v>
      </c>
      <c r="D537" s="126" t="s">
        <v>311</v>
      </c>
      <c r="E537" s="127">
        <v>11.0</v>
      </c>
      <c r="F537" s="73"/>
      <c r="G537" s="72">
        <f t="shared" si="39"/>
        <v>0</v>
      </c>
    </row>
    <row r="538" ht="12.75" customHeight="1">
      <c r="B538" s="70" t="s">
        <v>43499</v>
      </c>
      <c r="C538" s="70" t="s">
        <v>43201</v>
      </c>
      <c r="D538" s="126" t="s">
        <v>311</v>
      </c>
      <c r="E538" s="127">
        <v>1.0</v>
      </c>
      <c r="F538" s="73"/>
      <c r="G538" s="72">
        <f t="shared" si="39"/>
        <v>0</v>
      </c>
    </row>
    <row r="539" ht="12.75" customHeight="1">
      <c r="B539" s="70" t="s">
        <v>43500</v>
      </c>
      <c r="C539" s="70" t="s">
        <v>43203</v>
      </c>
      <c r="D539" s="126" t="s">
        <v>311</v>
      </c>
      <c r="E539" s="127">
        <v>451.0</v>
      </c>
      <c r="F539" s="73"/>
      <c r="G539" s="72">
        <f t="shared" si="39"/>
        <v>0</v>
      </c>
    </row>
    <row r="540" ht="12.75" customHeight="1">
      <c r="B540" s="70" t="s">
        <v>43501</v>
      </c>
      <c r="C540" s="70" t="s">
        <v>43207</v>
      </c>
      <c r="D540" s="126" t="s">
        <v>311</v>
      </c>
      <c r="E540" s="127">
        <v>1.0</v>
      </c>
      <c r="F540" s="128"/>
      <c r="G540" s="72">
        <f t="shared" si="39"/>
        <v>0</v>
      </c>
    </row>
    <row r="541" ht="12.75" customHeight="1">
      <c r="B541" s="70" t="s">
        <v>43502</v>
      </c>
      <c r="C541" s="70" t="s">
        <v>43209</v>
      </c>
      <c r="D541" s="126" t="s">
        <v>311</v>
      </c>
      <c r="E541" s="127">
        <v>11.0</v>
      </c>
      <c r="F541" s="73"/>
      <c r="G541" s="72">
        <f t="shared" si="39"/>
        <v>0</v>
      </c>
    </row>
    <row r="542" ht="12.75" customHeight="1">
      <c r="B542" s="84" t="s">
        <v>43503</v>
      </c>
      <c r="C542" s="85" t="s">
        <v>43211</v>
      </c>
      <c r="D542" s="129"/>
      <c r="E542" s="129"/>
      <c r="F542" s="165"/>
      <c r="G542" s="72"/>
    </row>
    <row r="543" ht="12.75" customHeight="1">
      <c r="B543" s="70" t="s">
        <v>43504</v>
      </c>
      <c r="C543" s="70" t="s">
        <v>43213</v>
      </c>
      <c r="D543" s="126" t="s">
        <v>311</v>
      </c>
      <c r="E543" s="127">
        <v>464.0</v>
      </c>
      <c r="F543" s="73"/>
      <c r="G543" s="72">
        <f t="shared" ref="G543:G548" si="40">+ROUND(E543*F543,2)</f>
        <v>0</v>
      </c>
    </row>
    <row r="544" ht="12.75" customHeight="1">
      <c r="B544" s="70" t="s">
        <v>43505</v>
      </c>
      <c r="C544" s="70" t="s">
        <v>43215</v>
      </c>
      <c r="D544" s="126" t="s">
        <v>311</v>
      </c>
      <c r="E544" s="127">
        <v>464.0</v>
      </c>
      <c r="F544" s="73"/>
      <c r="G544" s="72">
        <f t="shared" si="40"/>
        <v>0</v>
      </c>
    </row>
    <row r="545" ht="12.75" customHeight="1">
      <c r="B545" s="70" t="s">
        <v>43506</v>
      </c>
      <c r="C545" s="70" t="s">
        <v>43217</v>
      </c>
      <c r="D545" s="126" t="s">
        <v>311</v>
      </c>
      <c r="E545" s="127">
        <v>312.0</v>
      </c>
      <c r="F545" s="73"/>
      <c r="G545" s="72">
        <f t="shared" si="40"/>
        <v>0</v>
      </c>
    </row>
    <row r="546" ht="12.75" customHeight="1">
      <c r="B546" s="70" t="s">
        <v>43507</v>
      </c>
      <c r="C546" s="70" t="s">
        <v>43219</v>
      </c>
      <c r="D546" s="126" t="s">
        <v>311</v>
      </c>
      <c r="E546" s="127">
        <v>85.0</v>
      </c>
      <c r="F546" s="73"/>
      <c r="G546" s="72">
        <f t="shared" si="40"/>
        <v>0</v>
      </c>
    </row>
    <row r="547" ht="12.75" customHeight="1">
      <c r="B547" s="70" t="s">
        <v>43508</v>
      </c>
      <c r="C547" s="70" t="s">
        <v>43221</v>
      </c>
      <c r="D547" s="126" t="s">
        <v>311</v>
      </c>
      <c r="E547" s="127">
        <v>67.0</v>
      </c>
      <c r="F547" s="128"/>
      <c r="G547" s="72">
        <f t="shared" si="40"/>
        <v>0</v>
      </c>
    </row>
    <row r="548" ht="12.75" customHeight="1">
      <c r="B548" s="70" t="s">
        <v>43509</v>
      </c>
      <c r="C548" s="130" t="s">
        <v>43223</v>
      </c>
      <c r="D548" s="126" t="s">
        <v>311</v>
      </c>
      <c r="E548" s="127">
        <v>464.0</v>
      </c>
      <c r="F548" s="73"/>
      <c r="G548" s="72">
        <f t="shared" si="40"/>
        <v>0</v>
      </c>
    </row>
    <row r="549" ht="12.75" customHeight="1">
      <c r="B549" s="84" t="s">
        <v>43510</v>
      </c>
      <c r="C549" s="85" t="s">
        <v>655</v>
      </c>
      <c r="D549" s="129"/>
      <c r="E549" s="129"/>
      <c r="F549" s="165"/>
      <c r="G549" s="72"/>
    </row>
    <row r="550" ht="12.75" customHeight="1">
      <c r="B550" s="70" t="s">
        <v>43511</v>
      </c>
      <c r="C550" s="70" t="s">
        <v>43051</v>
      </c>
      <c r="D550" s="126" t="s">
        <v>525</v>
      </c>
      <c r="E550" s="127">
        <v>2121.34</v>
      </c>
      <c r="F550" s="128"/>
      <c r="G550" s="72">
        <f t="shared" ref="G550:G551" si="41">+ROUND(E550*F550,2)</f>
        <v>0</v>
      </c>
    </row>
    <row r="551" ht="12.75" customHeight="1">
      <c r="B551" s="70" t="s">
        <v>43512</v>
      </c>
      <c r="C551" s="130" t="s">
        <v>43227</v>
      </c>
      <c r="D551" s="126" t="s">
        <v>311</v>
      </c>
      <c r="E551" s="127">
        <v>43.0</v>
      </c>
      <c r="F551" s="128"/>
      <c r="G551" s="72">
        <f t="shared" si="41"/>
        <v>0</v>
      </c>
    </row>
    <row r="552" ht="12.75" customHeight="1">
      <c r="B552" s="79" t="s">
        <v>43513</v>
      </c>
      <c r="C552" s="83" t="s">
        <v>43514</v>
      </c>
      <c r="D552" s="129"/>
      <c r="E552" s="129"/>
      <c r="F552" s="165"/>
      <c r="G552" s="72"/>
    </row>
    <row r="553" ht="12.75" customHeight="1">
      <c r="B553" s="84" t="s">
        <v>43515</v>
      </c>
      <c r="C553" s="85" t="s">
        <v>410</v>
      </c>
      <c r="D553" s="129"/>
      <c r="E553" s="129"/>
      <c r="F553" s="165"/>
      <c r="G553" s="72"/>
    </row>
    <row r="554" ht="12.75" customHeight="1">
      <c r="B554" s="70" t="s">
        <v>43516</v>
      </c>
      <c r="C554" s="70" t="s">
        <v>43147</v>
      </c>
      <c r="D554" s="126" t="s">
        <v>525</v>
      </c>
      <c r="E554" s="127">
        <v>39.2</v>
      </c>
      <c r="F554" s="73"/>
      <c r="G554" s="72">
        <f t="shared" ref="G554:G557" si="42">+ROUND(E554*F554,2)</f>
        <v>0</v>
      </c>
    </row>
    <row r="555" ht="12.75" customHeight="1">
      <c r="B555" s="70" t="s">
        <v>43517</v>
      </c>
      <c r="C555" s="70" t="s">
        <v>33251</v>
      </c>
      <c r="D555" s="126" t="s">
        <v>525</v>
      </c>
      <c r="E555" s="127">
        <v>39.2</v>
      </c>
      <c r="F555" s="73"/>
      <c r="G555" s="72">
        <f t="shared" si="42"/>
        <v>0</v>
      </c>
    </row>
    <row r="556" ht="12.75" customHeight="1">
      <c r="B556" s="70" t="s">
        <v>43518</v>
      </c>
      <c r="C556" s="70" t="s">
        <v>42949</v>
      </c>
      <c r="D556" s="126" t="s">
        <v>525</v>
      </c>
      <c r="E556" s="127">
        <v>39.2</v>
      </c>
      <c r="F556" s="128"/>
      <c r="G556" s="72">
        <f t="shared" si="42"/>
        <v>0</v>
      </c>
    </row>
    <row r="557" ht="12.75" customHeight="1">
      <c r="B557" s="70" t="s">
        <v>43519</v>
      </c>
      <c r="C557" s="70" t="s">
        <v>33271</v>
      </c>
      <c r="D557" s="126" t="s">
        <v>525</v>
      </c>
      <c r="E557" s="127">
        <v>39.2</v>
      </c>
      <c r="F557" s="73"/>
      <c r="G557" s="72">
        <f t="shared" si="42"/>
        <v>0</v>
      </c>
    </row>
    <row r="558" ht="12.75" customHeight="1">
      <c r="B558" s="84" t="s">
        <v>43520</v>
      </c>
      <c r="C558" s="85" t="s">
        <v>33143</v>
      </c>
      <c r="D558" s="129"/>
      <c r="E558" s="129"/>
      <c r="F558" s="165"/>
      <c r="G558" s="72"/>
    </row>
    <row r="559" ht="12.75" customHeight="1">
      <c r="B559" s="70" t="s">
        <v>43521</v>
      </c>
      <c r="C559" s="70" t="s">
        <v>43522</v>
      </c>
      <c r="D559" s="126" t="s">
        <v>525</v>
      </c>
      <c r="E559" s="127">
        <v>42.43</v>
      </c>
      <c r="F559" s="128"/>
      <c r="G559" s="72">
        <f t="shared" ref="G559:G560" si="43">+ROUND(E559*F559,2)</f>
        <v>0</v>
      </c>
    </row>
    <row r="560" ht="12.75" customHeight="1">
      <c r="B560" s="70" t="s">
        <v>43523</v>
      </c>
      <c r="C560" s="70" t="s">
        <v>43331</v>
      </c>
      <c r="D560" s="126" t="s">
        <v>525</v>
      </c>
      <c r="E560" s="127">
        <v>42.43</v>
      </c>
      <c r="F560" s="73"/>
      <c r="G560" s="72">
        <f t="shared" si="43"/>
        <v>0</v>
      </c>
    </row>
    <row r="561" ht="12.75" customHeight="1">
      <c r="B561" s="84" t="s">
        <v>43524</v>
      </c>
      <c r="C561" s="85" t="s">
        <v>43525</v>
      </c>
      <c r="D561" s="129"/>
      <c r="E561" s="129"/>
      <c r="F561" s="165"/>
      <c r="G561" s="72"/>
    </row>
    <row r="562" ht="12.75" customHeight="1">
      <c r="B562" s="70" t="s">
        <v>43526</v>
      </c>
      <c r="C562" s="70" t="s">
        <v>43527</v>
      </c>
      <c r="D562" s="126" t="s">
        <v>311</v>
      </c>
      <c r="E562" s="127">
        <v>2.0</v>
      </c>
      <c r="F562" s="128"/>
      <c r="G562" s="72">
        <f t="shared" ref="G562:G563" si="44">+ROUND(E562*F562,2)</f>
        <v>0</v>
      </c>
    </row>
    <row r="563" ht="12.75" customHeight="1">
      <c r="B563" s="70" t="s">
        <v>43528</v>
      </c>
      <c r="C563" s="70" t="s">
        <v>43529</v>
      </c>
      <c r="D563" s="126" t="s">
        <v>311</v>
      </c>
      <c r="E563" s="127">
        <v>7.0</v>
      </c>
      <c r="F563" s="73"/>
      <c r="G563" s="72">
        <f t="shared" si="44"/>
        <v>0</v>
      </c>
    </row>
    <row r="564" ht="12.75" customHeight="1">
      <c r="B564" s="84" t="s">
        <v>43530</v>
      </c>
      <c r="C564" s="85" t="s">
        <v>655</v>
      </c>
      <c r="D564" s="129"/>
      <c r="E564" s="129"/>
      <c r="F564" s="165"/>
      <c r="G564" s="72"/>
    </row>
    <row r="565" ht="12.75" customHeight="1">
      <c r="B565" s="70" t="s">
        <v>43531</v>
      </c>
      <c r="C565" s="70" t="s">
        <v>43051</v>
      </c>
      <c r="D565" s="126" t="s">
        <v>525</v>
      </c>
      <c r="E565" s="127">
        <v>42.43</v>
      </c>
      <c r="F565" s="128"/>
      <c r="G565" s="72">
        <f t="shared" ref="G565:G566" si="45">+ROUND(E565*F565,2)</f>
        <v>0</v>
      </c>
    </row>
    <row r="566" ht="12.75" customHeight="1">
      <c r="B566" s="70" t="s">
        <v>43532</v>
      </c>
      <c r="C566" s="130" t="s">
        <v>43227</v>
      </c>
      <c r="D566" s="126" t="s">
        <v>311</v>
      </c>
      <c r="E566" s="127">
        <v>1.0</v>
      </c>
      <c r="F566" s="128"/>
      <c r="G566" s="72">
        <f t="shared" si="45"/>
        <v>0</v>
      </c>
    </row>
    <row r="567" ht="12.75" customHeight="1">
      <c r="B567" s="66" t="s">
        <v>43533</v>
      </c>
      <c r="C567" s="67" t="s">
        <v>272</v>
      </c>
      <c r="D567" s="129"/>
      <c r="E567" s="129"/>
      <c r="F567" s="166"/>
      <c r="G567" s="81"/>
    </row>
    <row r="568" ht="12.75" customHeight="1">
      <c r="B568" s="137" t="s">
        <v>273</v>
      </c>
      <c r="C568" s="138" t="s">
        <v>266</v>
      </c>
      <c r="D568" s="129"/>
      <c r="E568" s="129"/>
      <c r="F568" s="165"/>
      <c r="G568" s="72"/>
    </row>
    <row r="569" ht="12.75" customHeight="1">
      <c r="B569" s="79" t="s">
        <v>43534</v>
      </c>
      <c r="C569" s="83" t="s">
        <v>405</v>
      </c>
      <c r="D569" s="129"/>
      <c r="E569" s="129"/>
      <c r="F569" s="165"/>
      <c r="G569" s="72"/>
    </row>
    <row r="570" ht="12.75" customHeight="1">
      <c r="B570" s="70" t="s">
        <v>43535</v>
      </c>
      <c r="C570" s="70" t="s">
        <v>33118</v>
      </c>
      <c r="D570" s="126" t="s">
        <v>1696</v>
      </c>
      <c r="E570" s="127">
        <v>111.26</v>
      </c>
      <c r="F570" s="73"/>
      <c r="G570" s="72">
        <f t="shared" ref="G570:G574" si="46">+ROUND(E570*F570,2)</f>
        <v>0</v>
      </c>
    </row>
    <row r="571" ht="12.75" customHeight="1">
      <c r="B571" s="70" t="s">
        <v>43536</v>
      </c>
      <c r="C571" s="70" t="s">
        <v>33120</v>
      </c>
      <c r="D571" s="126" t="s">
        <v>1696</v>
      </c>
      <c r="E571" s="127">
        <v>111.26</v>
      </c>
      <c r="F571" s="73"/>
      <c r="G571" s="72">
        <f t="shared" si="46"/>
        <v>0</v>
      </c>
    </row>
    <row r="572" ht="12.75" customHeight="1">
      <c r="B572" s="70" t="s">
        <v>43537</v>
      </c>
      <c r="C572" s="130" t="s">
        <v>43538</v>
      </c>
      <c r="D572" s="126" t="s">
        <v>525</v>
      </c>
      <c r="E572" s="127">
        <v>298.24</v>
      </c>
      <c r="F572" s="73"/>
      <c r="G572" s="72">
        <f t="shared" si="46"/>
        <v>0</v>
      </c>
    </row>
    <row r="573" ht="12.75" customHeight="1">
      <c r="B573" s="70" t="s">
        <v>43539</v>
      </c>
      <c r="C573" s="130" t="s">
        <v>42832</v>
      </c>
      <c r="D573" s="126" t="s">
        <v>525</v>
      </c>
      <c r="E573" s="127">
        <v>75077.75</v>
      </c>
      <c r="F573" s="128"/>
      <c r="G573" s="72">
        <f t="shared" si="46"/>
        <v>0</v>
      </c>
    </row>
    <row r="574" ht="12.75" customHeight="1">
      <c r="B574" s="70" t="s">
        <v>43540</v>
      </c>
      <c r="C574" s="130" t="s">
        <v>42834</v>
      </c>
      <c r="D574" s="126" t="s">
        <v>525</v>
      </c>
      <c r="E574" s="127">
        <v>3599.5</v>
      </c>
      <c r="F574" s="128"/>
      <c r="G574" s="72">
        <f t="shared" si="46"/>
        <v>0</v>
      </c>
    </row>
    <row r="575" ht="12.75" customHeight="1">
      <c r="B575" s="79" t="s">
        <v>43541</v>
      </c>
      <c r="C575" s="83" t="s">
        <v>39072</v>
      </c>
      <c r="D575" s="129"/>
      <c r="E575" s="129"/>
      <c r="F575" s="165"/>
      <c r="G575" s="72"/>
    </row>
    <row r="576" ht="12.75" customHeight="1">
      <c r="B576" s="84" t="s">
        <v>43542</v>
      </c>
      <c r="C576" s="85" t="s">
        <v>38003</v>
      </c>
      <c r="D576" s="129"/>
      <c r="E576" s="129"/>
      <c r="F576" s="165"/>
      <c r="G576" s="72"/>
    </row>
    <row r="577" ht="12.75" customHeight="1">
      <c r="B577" s="70" t="s">
        <v>43543</v>
      </c>
      <c r="C577" s="70" t="s">
        <v>18958</v>
      </c>
      <c r="D577" s="126" t="s">
        <v>408</v>
      </c>
      <c r="E577" s="127">
        <v>28622.22</v>
      </c>
      <c r="F577" s="128"/>
      <c r="G577" s="72">
        <f t="shared" ref="G577:G579" si="47">+ROUND(E577*F577,2)</f>
        <v>0</v>
      </c>
    </row>
    <row r="578" ht="12.75" customHeight="1">
      <c r="B578" s="70" t="s">
        <v>43544</v>
      </c>
      <c r="C578" s="70" t="s">
        <v>33237</v>
      </c>
      <c r="D578" s="126" t="s">
        <v>408</v>
      </c>
      <c r="E578" s="127">
        <v>5726.9800000000005</v>
      </c>
      <c r="F578" s="73"/>
      <c r="G578" s="72">
        <f t="shared" si="47"/>
        <v>0</v>
      </c>
    </row>
    <row r="579" ht="12.75" customHeight="1">
      <c r="B579" s="70" t="s">
        <v>43545</v>
      </c>
      <c r="C579" s="70" t="s">
        <v>35045</v>
      </c>
      <c r="D579" s="126" t="s">
        <v>408</v>
      </c>
      <c r="E579" s="127">
        <v>31394.33</v>
      </c>
      <c r="F579" s="73"/>
      <c r="G579" s="72">
        <f t="shared" si="47"/>
        <v>0</v>
      </c>
    </row>
    <row r="580" ht="12.75" customHeight="1">
      <c r="B580" s="84" t="s">
        <v>43546</v>
      </c>
      <c r="C580" s="85" t="s">
        <v>38701</v>
      </c>
      <c r="D580" s="129"/>
      <c r="E580" s="129"/>
      <c r="F580" s="165"/>
      <c r="G580" s="72"/>
    </row>
    <row r="581" ht="12.75" customHeight="1">
      <c r="B581" s="70" t="s">
        <v>43547</v>
      </c>
      <c r="C581" s="130" t="s">
        <v>42844</v>
      </c>
      <c r="D581" s="126" t="s">
        <v>311</v>
      </c>
      <c r="E581" s="127">
        <v>59.0</v>
      </c>
      <c r="F581" s="73"/>
      <c r="G581" s="72">
        <f t="shared" ref="G581:G593" si="48">+ROUND(E581*F581,2)</f>
        <v>0</v>
      </c>
    </row>
    <row r="582" ht="12.75" customHeight="1">
      <c r="B582" s="70" t="s">
        <v>43548</v>
      </c>
      <c r="C582" s="130" t="s">
        <v>42846</v>
      </c>
      <c r="D582" s="126" t="s">
        <v>311</v>
      </c>
      <c r="E582" s="127">
        <v>411.0</v>
      </c>
      <c r="F582" s="73"/>
      <c r="G582" s="72">
        <f t="shared" si="48"/>
        <v>0</v>
      </c>
    </row>
    <row r="583" ht="12.75" customHeight="1">
      <c r="B583" s="70" t="s">
        <v>43549</v>
      </c>
      <c r="C583" s="130" t="s">
        <v>42848</v>
      </c>
      <c r="D583" s="126" t="s">
        <v>311</v>
      </c>
      <c r="E583" s="127">
        <v>437.0</v>
      </c>
      <c r="F583" s="73"/>
      <c r="G583" s="72">
        <f t="shared" si="48"/>
        <v>0</v>
      </c>
    </row>
    <row r="584" ht="12.75" customHeight="1">
      <c r="B584" s="70" t="s">
        <v>43550</v>
      </c>
      <c r="C584" s="130" t="s">
        <v>38872</v>
      </c>
      <c r="D584" s="126" t="s">
        <v>311</v>
      </c>
      <c r="E584" s="127">
        <v>462.0</v>
      </c>
      <c r="F584" s="73"/>
      <c r="G584" s="72">
        <f t="shared" si="48"/>
        <v>0</v>
      </c>
    </row>
    <row r="585" ht="12.75" customHeight="1">
      <c r="B585" s="70" t="s">
        <v>43551</v>
      </c>
      <c r="C585" s="130" t="s">
        <v>38874</v>
      </c>
      <c r="D585" s="126" t="s">
        <v>311</v>
      </c>
      <c r="E585" s="127">
        <v>342.0</v>
      </c>
      <c r="F585" s="73"/>
      <c r="G585" s="72">
        <f t="shared" si="48"/>
        <v>0</v>
      </c>
    </row>
    <row r="586" ht="12.75" customHeight="1">
      <c r="B586" s="70" t="s">
        <v>43552</v>
      </c>
      <c r="C586" s="130" t="s">
        <v>42852</v>
      </c>
      <c r="D586" s="126" t="s">
        <v>311</v>
      </c>
      <c r="E586" s="127">
        <v>218.0</v>
      </c>
      <c r="F586" s="73"/>
      <c r="G586" s="72">
        <f t="shared" si="48"/>
        <v>0</v>
      </c>
    </row>
    <row r="587" ht="12.75" customHeight="1">
      <c r="B587" s="70" t="s">
        <v>43553</v>
      </c>
      <c r="C587" s="130" t="s">
        <v>38703</v>
      </c>
      <c r="D587" s="126" t="s">
        <v>311</v>
      </c>
      <c r="E587" s="127">
        <v>87.0</v>
      </c>
      <c r="F587" s="73"/>
      <c r="G587" s="72">
        <f t="shared" si="48"/>
        <v>0</v>
      </c>
    </row>
    <row r="588" ht="12.75" customHeight="1">
      <c r="B588" s="70" t="s">
        <v>43554</v>
      </c>
      <c r="C588" s="130" t="s">
        <v>38705</v>
      </c>
      <c r="D588" s="126" t="s">
        <v>311</v>
      </c>
      <c r="E588" s="127">
        <v>29.0</v>
      </c>
      <c r="F588" s="73"/>
      <c r="G588" s="72">
        <f t="shared" si="48"/>
        <v>0</v>
      </c>
    </row>
    <row r="589" ht="12.75" customHeight="1">
      <c r="B589" s="70" t="s">
        <v>43555</v>
      </c>
      <c r="C589" s="130" t="s">
        <v>38429</v>
      </c>
      <c r="D589" s="126" t="s">
        <v>311</v>
      </c>
      <c r="E589" s="127">
        <v>6.0</v>
      </c>
      <c r="F589" s="73"/>
      <c r="G589" s="72">
        <f t="shared" si="48"/>
        <v>0</v>
      </c>
    </row>
    <row r="590" ht="12.75" customHeight="1">
      <c r="B590" s="70" t="s">
        <v>43556</v>
      </c>
      <c r="C590" s="130" t="s">
        <v>42857</v>
      </c>
      <c r="D590" s="126" t="s">
        <v>311</v>
      </c>
      <c r="E590" s="127">
        <v>5.0</v>
      </c>
      <c r="F590" s="73"/>
      <c r="G590" s="72">
        <f t="shared" si="48"/>
        <v>0</v>
      </c>
    </row>
    <row r="591" ht="12.75" customHeight="1">
      <c r="B591" s="70" t="s">
        <v>43557</v>
      </c>
      <c r="C591" s="130" t="s">
        <v>43558</v>
      </c>
      <c r="D591" s="126" t="s">
        <v>311</v>
      </c>
      <c r="E591" s="127">
        <v>2.0</v>
      </c>
      <c r="F591" s="128"/>
      <c r="G591" s="72">
        <f t="shared" si="48"/>
        <v>0</v>
      </c>
    </row>
    <row r="592" ht="12.75" customHeight="1">
      <c r="B592" s="70" t="s">
        <v>43559</v>
      </c>
      <c r="C592" s="130" t="s">
        <v>43560</v>
      </c>
      <c r="D592" s="126" t="s">
        <v>311</v>
      </c>
      <c r="E592" s="127">
        <v>1.0</v>
      </c>
      <c r="F592" s="73"/>
      <c r="G592" s="72">
        <f t="shared" si="48"/>
        <v>0</v>
      </c>
    </row>
    <row r="593" ht="12.75" customHeight="1">
      <c r="B593" s="70" t="s">
        <v>43561</v>
      </c>
      <c r="C593" s="130" t="s">
        <v>43562</v>
      </c>
      <c r="D593" s="126" t="s">
        <v>311</v>
      </c>
      <c r="E593" s="127">
        <v>1.0</v>
      </c>
      <c r="F593" s="73"/>
      <c r="G593" s="72">
        <f t="shared" si="48"/>
        <v>0</v>
      </c>
    </row>
    <row r="594" ht="12.75" customHeight="1">
      <c r="B594" s="84" t="s">
        <v>43563</v>
      </c>
      <c r="C594" s="85" t="s">
        <v>38980</v>
      </c>
      <c r="D594" s="129"/>
      <c r="E594" s="129"/>
      <c r="F594" s="165"/>
      <c r="G594" s="72"/>
    </row>
    <row r="595" ht="12.75" customHeight="1">
      <c r="B595" s="70" t="s">
        <v>43564</v>
      </c>
      <c r="C595" s="130" t="s">
        <v>43565</v>
      </c>
      <c r="D595" s="126" t="s">
        <v>311</v>
      </c>
      <c r="E595" s="127">
        <v>5.0</v>
      </c>
      <c r="F595" s="73"/>
      <c r="G595" s="72">
        <f t="shared" ref="G595:G617" si="49">+ROUND(E595*F595,2)</f>
        <v>0</v>
      </c>
    </row>
    <row r="596" ht="12.75" customHeight="1">
      <c r="B596" s="70" t="s">
        <v>43566</v>
      </c>
      <c r="C596" s="130" t="s">
        <v>42862</v>
      </c>
      <c r="D596" s="126" t="s">
        <v>311</v>
      </c>
      <c r="E596" s="127">
        <v>80.0</v>
      </c>
      <c r="F596" s="73"/>
      <c r="G596" s="72">
        <f t="shared" si="49"/>
        <v>0</v>
      </c>
    </row>
    <row r="597" ht="12.75" customHeight="1">
      <c r="B597" s="70" t="s">
        <v>43567</v>
      </c>
      <c r="C597" s="130" t="s">
        <v>38982</v>
      </c>
      <c r="D597" s="126" t="s">
        <v>311</v>
      </c>
      <c r="E597" s="127">
        <v>60.0</v>
      </c>
      <c r="F597" s="73"/>
      <c r="G597" s="72">
        <f t="shared" si="49"/>
        <v>0</v>
      </c>
    </row>
    <row r="598" ht="12.75" customHeight="1">
      <c r="B598" s="70" t="s">
        <v>43568</v>
      </c>
      <c r="C598" s="130" t="s">
        <v>42865</v>
      </c>
      <c r="D598" s="126" t="s">
        <v>311</v>
      </c>
      <c r="E598" s="127">
        <v>74.0</v>
      </c>
      <c r="F598" s="73"/>
      <c r="G598" s="72">
        <f t="shared" si="49"/>
        <v>0</v>
      </c>
    </row>
    <row r="599" ht="12.75" customHeight="1">
      <c r="B599" s="70" t="s">
        <v>43569</v>
      </c>
      <c r="C599" s="130" t="s">
        <v>42867</v>
      </c>
      <c r="D599" s="126" t="s">
        <v>311</v>
      </c>
      <c r="E599" s="127">
        <v>21.0</v>
      </c>
      <c r="F599" s="73"/>
      <c r="G599" s="72">
        <f t="shared" si="49"/>
        <v>0</v>
      </c>
    </row>
    <row r="600" ht="12.75" customHeight="1">
      <c r="B600" s="70" t="s">
        <v>43570</v>
      </c>
      <c r="C600" s="130" t="s">
        <v>42869</v>
      </c>
      <c r="D600" s="126" t="s">
        <v>311</v>
      </c>
      <c r="E600" s="127">
        <v>26.0</v>
      </c>
      <c r="F600" s="73"/>
      <c r="G600" s="72">
        <f t="shared" si="49"/>
        <v>0</v>
      </c>
    </row>
    <row r="601" ht="12.75" customHeight="1">
      <c r="B601" s="70" t="s">
        <v>43571</v>
      </c>
      <c r="C601" s="130" t="s">
        <v>42871</v>
      </c>
      <c r="D601" s="126" t="s">
        <v>311</v>
      </c>
      <c r="E601" s="127">
        <v>12.0</v>
      </c>
      <c r="F601" s="73"/>
      <c r="G601" s="72">
        <f t="shared" si="49"/>
        <v>0</v>
      </c>
    </row>
    <row r="602" ht="12.75" customHeight="1">
      <c r="B602" s="70" t="s">
        <v>43572</v>
      </c>
      <c r="C602" s="130" t="s">
        <v>42873</v>
      </c>
      <c r="D602" s="126" t="s">
        <v>311</v>
      </c>
      <c r="E602" s="127">
        <v>7.0</v>
      </c>
      <c r="F602" s="73"/>
      <c r="G602" s="72">
        <f t="shared" si="49"/>
        <v>0</v>
      </c>
    </row>
    <row r="603" ht="12.75" customHeight="1">
      <c r="B603" s="70" t="s">
        <v>43573</v>
      </c>
      <c r="C603" s="130" t="s">
        <v>42875</v>
      </c>
      <c r="D603" s="126" t="s">
        <v>311</v>
      </c>
      <c r="E603" s="127">
        <v>3.0</v>
      </c>
      <c r="F603" s="73"/>
      <c r="G603" s="72">
        <f t="shared" si="49"/>
        <v>0</v>
      </c>
    </row>
    <row r="604" ht="12.75" customHeight="1">
      <c r="B604" s="70" t="s">
        <v>43574</v>
      </c>
      <c r="C604" s="130" t="s">
        <v>43575</v>
      </c>
      <c r="D604" s="126" t="s">
        <v>311</v>
      </c>
      <c r="E604" s="127">
        <v>2.0</v>
      </c>
      <c r="F604" s="73"/>
      <c r="G604" s="72">
        <f t="shared" si="49"/>
        <v>0</v>
      </c>
    </row>
    <row r="605" ht="12.75" customHeight="1">
      <c r="B605" s="70" t="s">
        <v>43576</v>
      </c>
      <c r="C605" s="130" t="s">
        <v>43577</v>
      </c>
      <c r="D605" s="126" t="s">
        <v>311</v>
      </c>
      <c r="E605" s="127">
        <v>1.0</v>
      </c>
      <c r="F605" s="73"/>
      <c r="G605" s="72">
        <f t="shared" si="49"/>
        <v>0</v>
      </c>
    </row>
    <row r="606" ht="12.75" customHeight="1">
      <c r="B606" s="70" t="s">
        <v>43578</v>
      </c>
      <c r="C606" s="130" t="s">
        <v>43579</v>
      </c>
      <c r="D606" s="126" t="s">
        <v>311</v>
      </c>
      <c r="E606" s="127">
        <v>1.0</v>
      </c>
      <c r="F606" s="73"/>
      <c r="G606" s="72">
        <f t="shared" si="49"/>
        <v>0</v>
      </c>
    </row>
    <row r="607" ht="12.75" customHeight="1">
      <c r="B607" s="70" t="s">
        <v>43580</v>
      </c>
      <c r="C607" s="130" t="s">
        <v>43581</v>
      </c>
      <c r="D607" s="126" t="s">
        <v>311</v>
      </c>
      <c r="E607" s="127">
        <v>1.0</v>
      </c>
      <c r="F607" s="73"/>
      <c r="G607" s="72">
        <f t="shared" si="49"/>
        <v>0</v>
      </c>
    </row>
    <row r="608" ht="12.75" customHeight="1">
      <c r="B608" s="70" t="s">
        <v>43582</v>
      </c>
      <c r="C608" s="70" t="s">
        <v>43583</v>
      </c>
      <c r="D608" s="126" t="s">
        <v>525</v>
      </c>
      <c r="E608" s="127">
        <v>8152.72</v>
      </c>
      <c r="F608" s="73"/>
      <c r="G608" s="72">
        <f t="shared" si="49"/>
        <v>0</v>
      </c>
    </row>
    <row r="609" ht="12.75" customHeight="1">
      <c r="B609" s="70" t="s">
        <v>43584</v>
      </c>
      <c r="C609" s="70" t="s">
        <v>43585</v>
      </c>
      <c r="D609" s="126" t="s">
        <v>525</v>
      </c>
      <c r="E609" s="127">
        <v>429.08</v>
      </c>
      <c r="F609" s="73"/>
      <c r="G609" s="72">
        <f t="shared" si="49"/>
        <v>0</v>
      </c>
    </row>
    <row r="610" ht="12.75" customHeight="1">
      <c r="B610" s="70" t="s">
        <v>43586</v>
      </c>
      <c r="C610" s="70" t="s">
        <v>43587</v>
      </c>
      <c r="D610" s="126" t="s">
        <v>525</v>
      </c>
      <c r="E610" s="127">
        <v>252.20000000000002</v>
      </c>
      <c r="F610" s="73"/>
      <c r="G610" s="72">
        <f t="shared" si="49"/>
        <v>0</v>
      </c>
    </row>
    <row r="611" ht="12.75" customHeight="1">
      <c r="B611" s="70" t="s">
        <v>43588</v>
      </c>
      <c r="C611" s="70" t="s">
        <v>43589</v>
      </c>
      <c r="D611" s="126" t="s">
        <v>525</v>
      </c>
      <c r="E611" s="127">
        <v>2022.65</v>
      </c>
      <c r="F611" s="73"/>
      <c r="G611" s="72">
        <f t="shared" si="49"/>
        <v>0</v>
      </c>
    </row>
    <row r="612" ht="12.75" customHeight="1">
      <c r="B612" s="70" t="s">
        <v>43590</v>
      </c>
      <c r="C612" s="70" t="s">
        <v>43591</v>
      </c>
      <c r="D612" s="126" t="s">
        <v>525</v>
      </c>
      <c r="E612" s="127">
        <v>2200.66</v>
      </c>
      <c r="F612" s="73"/>
      <c r="G612" s="72">
        <f t="shared" si="49"/>
        <v>0</v>
      </c>
    </row>
    <row r="613" ht="12.75" customHeight="1">
      <c r="B613" s="70" t="s">
        <v>43592</v>
      </c>
      <c r="C613" s="70" t="s">
        <v>43593</v>
      </c>
      <c r="D613" s="126" t="s">
        <v>525</v>
      </c>
      <c r="E613" s="127">
        <v>194.84</v>
      </c>
      <c r="F613" s="73"/>
      <c r="G613" s="72">
        <f t="shared" si="49"/>
        <v>0</v>
      </c>
    </row>
    <row r="614" ht="12.75" customHeight="1">
      <c r="B614" s="70" t="s">
        <v>43594</v>
      </c>
      <c r="C614" s="70" t="s">
        <v>43595</v>
      </c>
      <c r="D614" s="126" t="s">
        <v>525</v>
      </c>
      <c r="E614" s="127">
        <v>772.78</v>
      </c>
      <c r="F614" s="73"/>
      <c r="G614" s="72">
        <f t="shared" si="49"/>
        <v>0</v>
      </c>
    </row>
    <row r="615" ht="12.75" customHeight="1">
      <c r="B615" s="70" t="s">
        <v>43596</v>
      </c>
      <c r="C615" s="70" t="s">
        <v>42879</v>
      </c>
      <c r="D615" s="126" t="s">
        <v>525</v>
      </c>
      <c r="E615" s="127">
        <v>2735.87</v>
      </c>
      <c r="F615" s="128"/>
      <c r="G615" s="72">
        <f t="shared" si="49"/>
        <v>0</v>
      </c>
    </row>
    <row r="616" ht="12.75" customHeight="1">
      <c r="B616" s="70" t="s">
        <v>43597</v>
      </c>
      <c r="C616" s="70" t="s">
        <v>42881</v>
      </c>
      <c r="D616" s="126" t="s">
        <v>525</v>
      </c>
      <c r="E616" s="127">
        <v>170.84</v>
      </c>
      <c r="F616" s="73"/>
      <c r="G616" s="72">
        <f t="shared" si="49"/>
        <v>0</v>
      </c>
    </row>
    <row r="617" ht="12.75" customHeight="1">
      <c r="B617" s="70" t="s">
        <v>43598</v>
      </c>
      <c r="C617" s="70" t="s">
        <v>42883</v>
      </c>
      <c r="D617" s="126" t="s">
        <v>525</v>
      </c>
      <c r="E617" s="127">
        <v>115.63</v>
      </c>
      <c r="F617" s="73"/>
      <c r="G617" s="72">
        <f t="shared" si="49"/>
        <v>0</v>
      </c>
    </row>
    <row r="618" ht="12.75" customHeight="1">
      <c r="B618" s="84" t="s">
        <v>43599</v>
      </c>
      <c r="C618" s="85" t="s">
        <v>38708</v>
      </c>
      <c r="D618" s="129"/>
      <c r="E618" s="129"/>
      <c r="F618" s="165"/>
      <c r="G618" s="72"/>
    </row>
    <row r="619" ht="12.75" customHeight="1">
      <c r="B619" s="70" t="s">
        <v>43600</v>
      </c>
      <c r="C619" s="70" t="s">
        <v>43144</v>
      </c>
      <c r="D619" s="126" t="s">
        <v>525</v>
      </c>
      <c r="E619" s="127">
        <v>298.24</v>
      </c>
      <c r="F619" s="128"/>
      <c r="G619" s="72">
        <f t="shared" ref="G619:G621" si="50">+ROUND(E619*F619,2)</f>
        <v>0</v>
      </c>
    </row>
    <row r="620" ht="12.75" customHeight="1">
      <c r="B620" s="70" t="s">
        <v>43601</v>
      </c>
      <c r="C620" s="70" t="s">
        <v>42886</v>
      </c>
      <c r="D620" s="126" t="s">
        <v>525</v>
      </c>
      <c r="E620" s="127">
        <v>75077.75</v>
      </c>
      <c r="F620" s="128"/>
      <c r="G620" s="72">
        <f t="shared" si="50"/>
        <v>0</v>
      </c>
    </row>
    <row r="621" ht="12.75" customHeight="1">
      <c r="B621" s="70" t="s">
        <v>43602</v>
      </c>
      <c r="C621" s="70" t="s">
        <v>42888</v>
      </c>
      <c r="D621" s="126" t="s">
        <v>525</v>
      </c>
      <c r="E621" s="127">
        <v>3599.5</v>
      </c>
      <c r="F621" s="73"/>
      <c r="G621" s="72">
        <f t="shared" si="50"/>
        <v>0</v>
      </c>
    </row>
    <row r="622" ht="12.75" customHeight="1">
      <c r="B622" s="79" t="s">
        <v>43603</v>
      </c>
      <c r="C622" s="83" t="s">
        <v>410</v>
      </c>
      <c r="D622" s="129"/>
      <c r="E622" s="129"/>
      <c r="F622" s="165"/>
      <c r="G622" s="72"/>
    </row>
    <row r="623" ht="12.75" customHeight="1">
      <c r="B623" s="84" t="s">
        <v>43604</v>
      </c>
      <c r="C623" s="85" t="s">
        <v>43254</v>
      </c>
      <c r="D623" s="129"/>
      <c r="E623" s="129"/>
      <c r="F623" s="165"/>
      <c r="G623" s="72"/>
    </row>
    <row r="624" ht="12.75" customHeight="1">
      <c r="B624" s="70" t="s">
        <v>43605</v>
      </c>
      <c r="C624" s="70" t="s">
        <v>42892</v>
      </c>
      <c r="D624" s="126" t="s">
        <v>525</v>
      </c>
      <c r="E624" s="127">
        <v>1060.74</v>
      </c>
      <c r="F624" s="73"/>
      <c r="G624" s="72">
        <f t="shared" ref="G624:G671" si="51">+ROUND(E624*F624,2)</f>
        <v>0</v>
      </c>
    </row>
    <row r="625" ht="12.75" customHeight="1">
      <c r="B625" s="70" t="s">
        <v>43606</v>
      </c>
      <c r="C625" s="70" t="s">
        <v>33240</v>
      </c>
      <c r="D625" s="126" t="s">
        <v>525</v>
      </c>
      <c r="E625" s="127">
        <v>648.42</v>
      </c>
      <c r="F625" s="73"/>
      <c r="G625" s="72">
        <f t="shared" si="51"/>
        <v>0</v>
      </c>
    </row>
    <row r="626" ht="12.75" customHeight="1">
      <c r="B626" s="70" t="s">
        <v>43607</v>
      </c>
      <c r="C626" s="70" t="s">
        <v>40239</v>
      </c>
      <c r="D626" s="126" t="s">
        <v>525</v>
      </c>
      <c r="E626" s="127">
        <v>154.98</v>
      </c>
      <c r="F626" s="73"/>
      <c r="G626" s="72">
        <f t="shared" si="51"/>
        <v>0</v>
      </c>
    </row>
    <row r="627" ht="12.75" customHeight="1">
      <c r="B627" s="70" t="s">
        <v>43608</v>
      </c>
      <c r="C627" s="70" t="s">
        <v>42896</v>
      </c>
      <c r="D627" s="126" t="s">
        <v>525</v>
      </c>
      <c r="E627" s="127">
        <v>21.35</v>
      </c>
      <c r="F627" s="73"/>
      <c r="G627" s="72">
        <f t="shared" si="51"/>
        <v>0</v>
      </c>
    </row>
    <row r="628" ht="12.75" customHeight="1">
      <c r="B628" s="70" t="s">
        <v>43609</v>
      </c>
      <c r="C628" s="70" t="s">
        <v>42898</v>
      </c>
      <c r="D628" s="126" t="s">
        <v>525</v>
      </c>
      <c r="E628" s="127">
        <v>16.96</v>
      </c>
      <c r="F628" s="73"/>
      <c r="G628" s="72">
        <f t="shared" si="51"/>
        <v>0</v>
      </c>
    </row>
    <row r="629" ht="12.75" customHeight="1">
      <c r="B629" s="70" t="s">
        <v>43610</v>
      </c>
      <c r="C629" s="70" t="s">
        <v>43611</v>
      </c>
      <c r="D629" s="126" t="s">
        <v>525</v>
      </c>
      <c r="E629" s="127">
        <v>16.7</v>
      </c>
      <c r="F629" s="73"/>
      <c r="G629" s="72">
        <f t="shared" si="51"/>
        <v>0</v>
      </c>
    </row>
    <row r="630" ht="12.75" customHeight="1">
      <c r="B630" s="70" t="s">
        <v>43612</v>
      </c>
      <c r="C630" s="70" t="s">
        <v>43613</v>
      </c>
      <c r="D630" s="126" t="s">
        <v>525</v>
      </c>
      <c r="E630" s="127">
        <v>71.84</v>
      </c>
      <c r="F630" s="73"/>
      <c r="G630" s="72">
        <f t="shared" si="51"/>
        <v>0</v>
      </c>
    </row>
    <row r="631" ht="12.75" customHeight="1">
      <c r="B631" s="70" t="s">
        <v>43614</v>
      </c>
      <c r="C631" s="70" t="s">
        <v>34553</v>
      </c>
      <c r="D631" s="126" t="s">
        <v>525</v>
      </c>
      <c r="E631" s="127">
        <v>8359.99</v>
      </c>
      <c r="F631" s="73"/>
      <c r="G631" s="72">
        <f t="shared" si="51"/>
        <v>0</v>
      </c>
    </row>
    <row r="632" ht="12.75" customHeight="1">
      <c r="B632" s="70" t="s">
        <v>43615</v>
      </c>
      <c r="C632" s="70" t="s">
        <v>33125</v>
      </c>
      <c r="D632" s="126" t="s">
        <v>525</v>
      </c>
      <c r="E632" s="127">
        <v>28822.34</v>
      </c>
      <c r="F632" s="73"/>
      <c r="G632" s="72">
        <f t="shared" si="51"/>
        <v>0</v>
      </c>
    </row>
    <row r="633" ht="12.75" customHeight="1">
      <c r="B633" s="70" t="s">
        <v>43616</v>
      </c>
      <c r="C633" s="70" t="s">
        <v>39367</v>
      </c>
      <c r="D633" s="126" t="s">
        <v>525</v>
      </c>
      <c r="E633" s="127">
        <v>24880.670000000002</v>
      </c>
      <c r="F633" s="73"/>
      <c r="G633" s="72">
        <f t="shared" si="51"/>
        <v>0</v>
      </c>
    </row>
    <row r="634" ht="12.75" customHeight="1">
      <c r="B634" s="70" t="s">
        <v>43617</v>
      </c>
      <c r="C634" s="70" t="s">
        <v>39340</v>
      </c>
      <c r="D634" s="126" t="s">
        <v>525</v>
      </c>
      <c r="E634" s="127">
        <v>18566.55</v>
      </c>
      <c r="F634" s="73"/>
      <c r="G634" s="72">
        <f t="shared" si="51"/>
        <v>0</v>
      </c>
    </row>
    <row r="635" ht="12.75" customHeight="1">
      <c r="B635" s="70" t="s">
        <v>43618</v>
      </c>
      <c r="C635" s="70" t="s">
        <v>39389</v>
      </c>
      <c r="D635" s="126" t="s">
        <v>525</v>
      </c>
      <c r="E635" s="127">
        <v>13722.85</v>
      </c>
      <c r="F635" s="73"/>
      <c r="G635" s="72">
        <f t="shared" si="51"/>
        <v>0</v>
      </c>
    </row>
    <row r="636" ht="12.75" customHeight="1">
      <c r="B636" s="70" t="s">
        <v>43619</v>
      </c>
      <c r="C636" s="70" t="s">
        <v>42905</v>
      </c>
      <c r="D636" s="126" t="s">
        <v>525</v>
      </c>
      <c r="E636" s="127">
        <v>3240.4500000000003</v>
      </c>
      <c r="F636" s="73"/>
      <c r="G636" s="72">
        <f t="shared" si="51"/>
        <v>0</v>
      </c>
    </row>
    <row r="637" ht="12.75" customHeight="1">
      <c r="B637" s="70" t="s">
        <v>43620</v>
      </c>
      <c r="C637" s="70" t="s">
        <v>39024</v>
      </c>
      <c r="D637" s="126" t="s">
        <v>525</v>
      </c>
      <c r="E637" s="127">
        <v>897.7</v>
      </c>
      <c r="F637" s="73"/>
      <c r="G637" s="72">
        <f t="shared" si="51"/>
        <v>0</v>
      </c>
    </row>
    <row r="638" ht="12.75" customHeight="1">
      <c r="B638" s="70" t="s">
        <v>43621</v>
      </c>
      <c r="C638" s="70" t="s">
        <v>42908</v>
      </c>
      <c r="D638" s="126" t="s">
        <v>525</v>
      </c>
      <c r="E638" s="127">
        <v>367.35</v>
      </c>
      <c r="F638" s="73"/>
      <c r="G638" s="72">
        <f t="shared" si="51"/>
        <v>0</v>
      </c>
    </row>
    <row r="639" ht="12.75" customHeight="1">
      <c r="B639" s="70" t="s">
        <v>43622</v>
      </c>
      <c r="C639" s="70" t="s">
        <v>42910</v>
      </c>
      <c r="D639" s="126" t="s">
        <v>525</v>
      </c>
      <c r="E639" s="127">
        <v>212.53</v>
      </c>
      <c r="F639" s="73"/>
      <c r="G639" s="72">
        <f t="shared" si="51"/>
        <v>0</v>
      </c>
    </row>
    <row r="640" ht="12.75" customHeight="1">
      <c r="B640" s="70" t="s">
        <v>43623</v>
      </c>
      <c r="C640" s="70" t="s">
        <v>42912</v>
      </c>
      <c r="D640" s="126" t="s">
        <v>525</v>
      </c>
      <c r="E640" s="127">
        <v>13.33</v>
      </c>
      <c r="F640" s="73"/>
      <c r="G640" s="72">
        <f t="shared" si="51"/>
        <v>0</v>
      </c>
    </row>
    <row r="641" ht="12.75" customHeight="1">
      <c r="B641" s="70" t="s">
        <v>43624</v>
      </c>
      <c r="C641" s="70" t="s">
        <v>43269</v>
      </c>
      <c r="D641" s="126" t="s">
        <v>525</v>
      </c>
      <c r="E641" s="127">
        <v>44.79</v>
      </c>
      <c r="F641" s="73"/>
      <c r="G641" s="72">
        <f t="shared" si="51"/>
        <v>0</v>
      </c>
    </row>
    <row r="642" ht="12.75" customHeight="1">
      <c r="B642" s="70" t="s">
        <v>43625</v>
      </c>
      <c r="C642" s="70" t="s">
        <v>43626</v>
      </c>
      <c r="D642" s="126" t="s">
        <v>525</v>
      </c>
      <c r="E642" s="127">
        <v>34.72</v>
      </c>
      <c r="F642" s="73"/>
      <c r="G642" s="72">
        <f t="shared" si="51"/>
        <v>0</v>
      </c>
    </row>
    <row r="643" ht="12.75" customHeight="1">
      <c r="B643" s="70" t="s">
        <v>43627</v>
      </c>
      <c r="C643" s="70" t="s">
        <v>42914</v>
      </c>
      <c r="D643" s="126" t="s">
        <v>525</v>
      </c>
      <c r="E643" s="127">
        <v>577.74</v>
      </c>
      <c r="F643" s="73"/>
      <c r="G643" s="72">
        <f t="shared" si="51"/>
        <v>0</v>
      </c>
    </row>
    <row r="644" ht="12.75" customHeight="1">
      <c r="B644" s="70" t="s">
        <v>43628</v>
      </c>
      <c r="C644" s="70" t="s">
        <v>33127</v>
      </c>
      <c r="D644" s="126" t="s">
        <v>525</v>
      </c>
      <c r="E644" s="127">
        <v>693.57</v>
      </c>
      <c r="F644" s="73"/>
      <c r="G644" s="72">
        <f t="shared" si="51"/>
        <v>0</v>
      </c>
    </row>
    <row r="645" ht="12.75" customHeight="1">
      <c r="B645" s="70" t="s">
        <v>43629</v>
      </c>
      <c r="C645" s="70" t="s">
        <v>38433</v>
      </c>
      <c r="D645" s="126" t="s">
        <v>525</v>
      </c>
      <c r="E645" s="127">
        <v>628.6800000000001</v>
      </c>
      <c r="F645" s="73"/>
      <c r="G645" s="72">
        <f t="shared" si="51"/>
        <v>0</v>
      </c>
    </row>
    <row r="646" ht="12.75" customHeight="1">
      <c r="B646" s="70" t="s">
        <v>43630</v>
      </c>
      <c r="C646" s="70" t="s">
        <v>38009</v>
      </c>
      <c r="D646" s="126" t="s">
        <v>525</v>
      </c>
      <c r="E646" s="127">
        <v>856.26</v>
      </c>
      <c r="F646" s="73"/>
      <c r="G646" s="72">
        <f t="shared" si="51"/>
        <v>0</v>
      </c>
    </row>
    <row r="647" ht="12.75" customHeight="1">
      <c r="B647" s="70" t="s">
        <v>43631</v>
      </c>
      <c r="C647" s="70" t="s">
        <v>38011</v>
      </c>
      <c r="D647" s="126" t="s">
        <v>525</v>
      </c>
      <c r="E647" s="127">
        <v>638.8000000000001</v>
      </c>
      <c r="F647" s="73"/>
      <c r="G647" s="72">
        <f t="shared" si="51"/>
        <v>0</v>
      </c>
    </row>
    <row r="648" ht="12.75" customHeight="1">
      <c r="B648" s="70" t="s">
        <v>43632</v>
      </c>
      <c r="C648" s="70" t="s">
        <v>38013</v>
      </c>
      <c r="D648" s="126" t="s">
        <v>525</v>
      </c>
      <c r="E648" s="127">
        <v>47.550000000000004</v>
      </c>
      <c r="F648" s="73"/>
      <c r="G648" s="72">
        <f t="shared" si="51"/>
        <v>0</v>
      </c>
    </row>
    <row r="649" ht="12.75" customHeight="1">
      <c r="B649" s="70" t="s">
        <v>43633</v>
      </c>
      <c r="C649" s="70" t="s">
        <v>42921</v>
      </c>
      <c r="D649" s="126" t="s">
        <v>525</v>
      </c>
      <c r="E649" s="127">
        <v>47.910000000000004</v>
      </c>
      <c r="F649" s="73"/>
      <c r="G649" s="72">
        <f t="shared" si="51"/>
        <v>0</v>
      </c>
    </row>
    <row r="650" ht="12.75" customHeight="1">
      <c r="B650" s="70" t="s">
        <v>43634</v>
      </c>
      <c r="C650" s="70" t="s">
        <v>42923</v>
      </c>
      <c r="D650" s="126" t="s">
        <v>525</v>
      </c>
      <c r="E650" s="127">
        <v>155.23</v>
      </c>
      <c r="F650" s="73"/>
      <c r="G650" s="72">
        <f t="shared" si="51"/>
        <v>0</v>
      </c>
    </row>
    <row r="651" ht="12.75" customHeight="1">
      <c r="B651" s="70" t="s">
        <v>43635</v>
      </c>
      <c r="C651" s="70" t="s">
        <v>43636</v>
      </c>
      <c r="D651" s="126" t="s">
        <v>525</v>
      </c>
      <c r="E651" s="127">
        <v>76.95</v>
      </c>
      <c r="F651" s="73"/>
      <c r="G651" s="72">
        <f t="shared" si="51"/>
        <v>0</v>
      </c>
    </row>
    <row r="652" ht="12.75" customHeight="1">
      <c r="B652" s="70" t="s">
        <v>43637</v>
      </c>
      <c r="C652" s="70" t="s">
        <v>43150</v>
      </c>
      <c r="D652" s="126" t="s">
        <v>525</v>
      </c>
      <c r="E652" s="127">
        <v>31.27</v>
      </c>
      <c r="F652" s="73"/>
      <c r="G652" s="72">
        <f t="shared" si="51"/>
        <v>0</v>
      </c>
    </row>
    <row r="653" ht="12.75" customHeight="1">
      <c r="B653" s="70" t="s">
        <v>43638</v>
      </c>
      <c r="C653" s="70" t="s">
        <v>34718</v>
      </c>
      <c r="D653" s="126" t="s">
        <v>525</v>
      </c>
      <c r="E653" s="127">
        <v>258.65</v>
      </c>
      <c r="F653" s="73"/>
      <c r="G653" s="72">
        <f t="shared" si="51"/>
        <v>0</v>
      </c>
    </row>
    <row r="654" ht="12.75" customHeight="1">
      <c r="B654" s="70" t="s">
        <v>43639</v>
      </c>
      <c r="C654" s="70" t="s">
        <v>40258</v>
      </c>
      <c r="D654" s="126" t="s">
        <v>525</v>
      </c>
      <c r="E654" s="127">
        <v>70.0</v>
      </c>
      <c r="F654" s="73"/>
      <c r="G654" s="72">
        <f t="shared" si="51"/>
        <v>0</v>
      </c>
    </row>
    <row r="655" ht="12.75" customHeight="1">
      <c r="B655" s="70" t="s">
        <v>43640</v>
      </c>
      <c r="C655" s="70" t="s">
        <v>43641</v>
      </c>
      <c r="D655" s="126" t="s">
        <v>525</v>
      </c>
      <c r="E655" s="127">
        <v>10.19</v>
      </c>
      <c r="F655" s="73"/>
      <c r="G655" s="72">
        <f t="shared" si="51"/>
        <v>0</v>
      </c>
    </row>
    <row r="656" ht="12.75" customHeight="1">
      <c r="B656" s="70" t="s">
        <v>43642</v>
      </c>
      <c r="C656" s="70" t="s">
        <v>43643</v>
      </c>
      <c r="D656" s="126" t="s">
        <v>525</v>
      </c>
      <c r="E656" s="127">
        <v>68.2</v>
      </c>
      <c r="F656" s="73"/>
      <c r="G656" s="72">
        <f t="shared" si="51"/>
        <v>0</v>
      </c>
    </row>
    <row r="657" ht="12.75" customHeight="1">
      <c r="B657" s="70" t="s">
        <v>43644</v>
      </c>
      <c r="C657" s="70" t="s">
        <v>43645</v>
      </c>
      <c r="D657" s="126" t="s">
        <v>525</v>
      </c>
      <c r="E657" s="127">
        <v>19.23</v>
      </c>
      <c r="F657" s="73"/>
      <c r="G657" s="72">
        <f t="shared" si="51"/>
        <v>0</v>
      </c>
    </row>
    <row r="658" ht="12.75" customHeight="1">
      <c r="B658" s="70" t="s">
        <v>43646</v>
      </c>
      <c r="C658" s="70" t="s">
        <v>37522</v>
      </c>
      <c r="D658" s="126" t="s">
        <v>525</v>
      </c>
      <c r="E658" s="127">
        <v>189.57</v>
      </c>
      <c r="F658" s="73"/>
      <c r="G658" s="72">
        <f t="shared" si="51"/>
        <v>0</v>
      </c>
    </row>
    <row r="659" ht="12.75" customHeight="1">
      <c r="B659" s="70" t="s">
        <v>43647</v>
      </c>
      <c r="C659" s="70" t="s">
        <v>40260</v>
      </c>
      <c r="D659" s="126" t="s">
        <v>525</v>
      </c>
      <c r="E659" s="127">
        <v>53.28</v>
      </c>
      <c r="F659" s="73"/>
      <c r="G659" s="72">
        <f t="shared" si="51"/>
        <v>0</v>
      </c>
    </row>
    <row r="660" ht="12.75" customHeight="1">
      <c r="B660" s="70" t="s">
        <v>43648</v>
      </c>
      <c r="C660" s="70" t="s">
        <v>43649</v>
      </c>
      <c r="D660" s="126" t="s">
        <v>525</v>
      </c>
      <c r="E660" s="127">
        <v>78.7</v>
      </c>
      <c r="F660" s="73"/>
      <c r="G660" s="72">
        <f t="shared" si="51"/>
        <v>0</v>
      </c>
    </row>
    <row r="661" ht="12.75" customHeight="1">
      <c r="B661" s="70" t="s">
        <v>43650</v>
      </c>
      <c r="C661" s="70" t="s">
        <v>43651</v>
      </c>
      <c r="D661" s="126" t="s">
        <v>525</v>
      </c>
      <c r="E661" s="127">
        <v>80.84</v>
      </c>
      <c r="F661" s="73"/>
      <c r="G661" s="72">
        <f t="shared" si="51"/>
        <v>0</v>
      </c>
    </row>
    <row r="662" ht="12.75" customHeight="1">
      <c r="B662" s="70" t="s">
        <v>43652</v>
      </c>
      <c r="C662" s="70" t="s">
        <v>42925</v>
      </c>
      <c r="D662" s="126" t="s">
        <v>525</v>
      </c>
      <c r="E662" s="127">
        <v>195.66</v>
      </c>
      <c r="F662" s="73"/>
      <c r="G662" s="72">
        <f t="shared" si="51"/>
        <v>0</v>
      </c>
    </row>
    <row r="663" ht="12.75" customHeight="1">
      <c r="B663" s="70" t="s">
        <v>43653</v>
      </c>
      <c r="C663" s="70" t="s">
        <v>33246</v>
      </c>
      <c r="D663" s="126" t="s">
        <v>525</v>
      </c>
      <c r="E663" s="127">
        <v>84.38</v>
      </c>
      <c r="F663" s="73"/>
      <c r="G663" s="72">
        <f t="shared" si="51"/>
        <v>0</v>
      </c>
    </row>
    <row r="664" ht="12.75" customHeight="1">
      <c r="B664" s="70" t="s">
        <v>43654</v>
      </c>
      <c r="C664" s="70" t="s">
        <v>41058</v>
      </c>
      <c r="D664" s="126" t="s">
        <v>525</v>
      </c>
      <c r="E664" s="127">
        <v>6.48</v>
      </c>
      <c r="F664" s="73"/>
      <c r="G664" s="72">
        <f t="shared" si="51"/>
        <v>0</v>
      </c>
    </row>
    <row r="665" ht="12.75" customHeight="1">
      <c r="B665" s="70" t="s">
        <v>43655</v>
      </c>
      <c r="C665" s="70" t="s">
        <v>34555</v>
      </c>
      <c r="D665" s="126" t="s">
        <v>525</v>
      </c>
      <c r="E665" s="127">
        <v>35.54</v>
      </c>
      <c r="F665" s="73"/>
      <c r="G665" s="72">
        <f t="shared" si="51"/>
        <v>0</v>
      </c>
    </row>
    <row r="666" ht="12.75" customHeight="1">
      <c r="B666" s="70" t="s">
        <v>43656</v>
      </c>
      <c r="C666" s="70" t="s">
        <v>33248</v>
      </c>
      <c r="D666" s="126" t="s">
        <v>525</v>
      </c>
      <c r="E666" s="127">
        <v>2527.52</v>
      </c>
      <c r="F666" s="73"/>
      <c r="G666" s="72">
        <f t="shared" si="51"/>
        <v>0</v>
      </c>
    </row>
    <row r="667" ht="12.75" customHeight="1">
      <c r="B667" s="70" t="s">
        <v>43657</v>
      </c>
      <c r="C667" s="70" t="s">
        <v>39157</v>
      </c>
      <c r="D667" s="126" t="s">
        <v>525</v>
      </c>
      <c r="E667" s="127">
        <v>400.31</v>
      </c>
      <c r="F667" s="73"/>
      <c r="G667" s="72">
        <f t="shared" si="51"/>
        <v>0</v>
      </c>
    </row>
    <row r="668" ht="12.75" customHeight="1">
      <c r="B668" s="70" t="s">
        <v>43658</v>
      </c>
      <c r="C668" s="70" t="s">
        <v>39083</v>
      </c>
      <c r="D668" s="126" t="s">
        <v>525</v>
      </c>
      <c r="E668" s="127">
        <v>499.05</v>
      </c>
      <c r="F668" s="73"/>
      <c r="G668" s="72">
        <f t="shared" si="51"/>
        <v>0</v>
      </c>
    </row>
    <row r="669" ht="12.75" customHeight="1">
      <c r="B669" s="70" t="s">
        <v>43659</v>
      </c>
      <c r="C669" s="70" t="s">
        <v>38941</v>
      </c>
      <c r="D669" s="126" t="s">
        <v>525</v>
      </c>
      <c r="E669" s="127">
        <v>229.98000000000002</v>
      </c>
      <c r="F669" s="128"/>
      <c r="G669" s="72">
        <f t="shared" si="51"/>
        <v>0</v>
      </c>
    </row>
    <row r="670" ht="12.75" customHeight="1">
      <c r="B670" s="70" t="s">
        <v>43660</v>
      </c>
      <c r="C670" s="70" t="s">
        <v>39086</v>
      </c>
      <c r="D670" s="126" t="s">
        <v>525</v>
      </c>
      <c r="E670" s="127">
        <v>132.1</v>
      </c>
      <c r="F670" s="73"/>
      <c r="G670" s="72">
        <f t="shared" si="51"/>
        <v>0</v>
      </c>
    </row>
    <row r="671" ht="12.75" customHeight="1">
      <c r="B671" s="70" t="s">
        <v>43661</v>
      </c>
      <c r="C671" s="70" t="s">
        <v>39937</v>
      </c>
      <c r="D671" s="126" t="s">
        <v>525</v>
      </c>
      <c r="E671" s="127">
        <v>7.17</v>
      </c>
      <c r="F671" s="73"/>
      <c r="G671" s="72">
        <f t="shared" si="51"/>
        <v>0</v>
      </c>
    </row>
    <row r="672" ht="12.75" customHeight="1">
      <c r="B672" s="84" t="s">
        <v>43662</v>
      </c>
      <c r="C672" s="85" t="s">
        <v>43274</v>
      </c>
      <c r="D672" s="129"/>
      <c r="E672" s="129"/>
      <c r="F672" s="165"/>
      <c r="G672" s="72"/>
    </row>
    <row r="673" ht="12.75" customHeight="1">
      <c r="B673" s="70" t="s">
        <v>43663</v>
      </c>
      <c r="C673" s="130" t="s">
        <v>33129</v>
      </c>
      <c r="D673" s="126" t="s">
        <v>525</v>
      </c>
      <c r="E673" s="127">
        <v>26049.18</v>
      </c>
      <c r="F673" s="73"/>
      <c r="G673" s="72">
        <f t="shared" ref="G673:G681" si="52">+ROUND(E673*F673,2)</f>
        <v>0</v>
      </c>
    </row>
    <row r="674" ht="12.75" customHeight="1">
      <c r="B674" s="70" t="s">
        <v>43664</v>
      </c>
      <c r="C674" s="130" t="s">
        <v>33427</v>
      </c>
      <c r="D674" s="126" t="s">
        <v>525</v>
      </c>
      <c r="E674" s="127">
        <v>19800.13</v>
      </c>
      <c r="F674" s="73"/>
      <c r="G674" s="72">
        <f t="shared" si="52"/>
        <v>0</v>
      </c>
    </row>
    <row r="675" ht="12.75" customHeight="1">
      <c r="B675" s="70" t="s">
        <v>43665</v>
      </c>
      <c r="C675" s="130" t="s">
        <v>33873</v>
      </c>
      <c r="D675" s="126" t="s">
        <v>525</v>
      </c>
      <c r="E675" s="127">
        <v>14974.83</v>
      </c>
      <c r="F675" s="73"/>
      <c r="G675" s="72">
        <f t="shared" si="52"/>
        <v>0</v>
      </c>
    </row>
    <row r="676" ht="12.75" customHeight="1">
      <c r="B676" s="70" t="s">
        <v>43666</v>
      </c>
      <c r="C676" s="130" t="s">
        <v>33875</v>
      </c>
      <c r="D676" s="126" t="s">
        <v>525</v>
      </c>
      <c r="E676" s="127">
        <v>4030.58</v>
      </c>
      <c r="F676" s="73"/>
      <c r="G676" s="72">
        <f t="shared" si="52"/>
        <v>0</v>
      </c>
    </row>
    <row r="677" ht="12.75" customHeight="1">
      <c r="B677" s="70" t="s">
        <v>43667</v>
      </c>
      <c r="C677" s="130" t="s">
        <v>33877</v>
      </c>
      <c r="D677" s="126" t="s">
        <v>525</v>
      </c>
      <c r="E677" s="127">
        <v>952.4200000000001</v>
      </c>
      <c r="F677" s="73"/>
      <c r="G677" s="72">
        <f t="shared" si="52"/>
        <v>0</v>
      </c>
    </row>
    <row r="678" ht="12.75" customHeight="1">
      <c r="B678" s="70" t="s">
        <v>43668</v>
      </c>
      <c r="C678" s="130" t="s">
        <v>38035</v>
      </c>
      <c r="D678" s="126" t="s">
        <v>525</v>
      </c>
      <c r="E678" s="127">
        <v>415.26</v>
      </c>
      <c r="F678" s="73"/>
      <c r="G678" s="72">
        <f t="shared" si="52"/>
        <v>0</v>
      </c>
    </row>
    <row r="679" ht="12.75" customHeight="1">
      <c r="B679" s="70" t="s">
        <v>43669</v>
      </c>
      <c r="C679" s="130" t="s">
        <v>38037</v>
      </c>
      <c r="D679" s="126" t="s">
        <v>525</v>
      </c>
      <c r="E679" s="127">
        <v>367.76</v>
      </c>
      <c r="F679" s="128"/>
      <c r="G679" s="72">
        <f t="shared" si="52"/>
        <v>0</v>
      </c>
    </row>
    <row r="680" ht="12.75" customHeight="1">
      <c r="B680" s="70" t="s">
        <v>43670</v>
      </c>
      <c r="C680" s="130" t="s">
        <v>38463</v>
      </c>
      <c r="D680" s="126" t="s">
        <v>525</v>
      </c>
      <c r="E680" s="127">
        <v>13.33</v>
      </c>
      <c r="F680" s="73"/>
      <c r="G680" s="72">
        <f t="shared" si="52"/>
        <v>0</v>
      </c>
    </row>
    <row r="681" ht="12.75" customHeight="1">
      <c r="B681" s="70" t="s">
        <v>43671</v>
      </c>
      <c r="C681" s="130" t="s">
        <v>43285</v>
      </c>
      <c r="D681" s="126" t="s">
        <v>525</v>
      </c>
      <c r="E681" s="127">
        <v>121.74000000000001</v>
      </c>
      <c r="F681" s="73"/>
      <c r="G681" s="72">
        <f t="shared" si="52"/>
        <v>0</v>
      </c>
    </row>
    <row r="682" ht="12.75" customHeight="1">
      <c r="B682" s="84" t="s">
        <v>43672</v>
      </c>
      <c r="C682" s="85" t="s">
        <v>43287</v>
      </c>
      <c r="D682" s="129"/>
      <c r="E682" s="129"/>
      <c r="F682" s="165"/>
      <c r="G682" s="72"/>
    </row>
    <row r="683" ht="12.75" customHeight="1">
      <c r="B683" s="70" t="s">
        <v>43673</v>
      </c>
      <c r="C683" s="70" t="s">
        <v>33251</v>
      </c>
      <c r="D683" s="126" t="s">
        <v>525</v>
      </c>
      <c r="E683" s="127">
        <v>1919.15</v>
      </c>
      <c r="F683" s="73"/>
      <c r="G683" s="72">
        <f t="shared" ref="G683:G689" si="53">+ROUND(E683*F683,2)</f>
        <v>0</v>
      </c>
    </row>
    <row r="684" ht="12.75" customHeight="1">
      <c r="B684" s="70" t="s">
        <v>43674</v>
      </c>
      <c r="C684" s="70" t="s">
        <v>33131</v>
      </c>
      <c r="D684" s="126" t="s">
        <v>525</v>
      </c>
      <c r="E684" s="127">
        <v>99200.39</v>
      </c>
      <c r="F684" s="73"/>
      <c r="G684" s="72">
        <f t="shared" si="53"/>
        <v>0</v>
      </c>
    </row>
    <row r="685" ht="12.75" customHeight="1">
      <c r="B685" s="70" t="s">
        <v>43675</v>
      </c>
      <c r="C685" s="70" t="s">
        <v>33133</v>
      </c>
      <c r="D685" s="126" t="s">
        <v>525</v>
      </c>
      <c r="E685" s="127">
        <v>3757.41</v>
      </c>
      <c r="F685" s="73"/>
      <c r="G685" s="72">
        <f t="shared" si="53"/>
        <v>0</v>
      </c>
    </row>
    <row r="686" ht="12.75" customHeight="1">
      <c r="B686" s="70" t="s">
        <v>43676</v>
      </c>
      <c r="C686" s="70" t="s">
        <v>34376</v>
      </c>
      <c r="D686" s="126" t="s">
        <v>525</v>
      </c>
      <c r="E686" s="127">
        <v>457.54</v>
      </c>
      <c r="F686" s="73"/>
      <c r="G686" s="72">
        <f t="shared" si="53"/>
        <v>0</v>
      </c>
    </row>
    <row r="687" ht="12.75" customHeight="1">
      <c r="B687" s="70" t="s">
        <v>43677</v>
      </c>
      <c r="C687" s="70" t="s">
        <v>33255</v>
      </c>
      <c r="D687" s="126" t="s">
        <v>525</v>
      </c>
      <c r="E687" s="127">
        <v>402.39</v>
      </c>
      <c r="F687" s="128"/>
      <c r="G687" s="72">
        <f t="shared" si="53"/>
        <v>0</v>
      </c>
    </row>
    <row r="688" ht="12.75" customHeight="1">
      <c r="B688" s="70" t="s">
        <v>43678</v>
      </c>
      <c r="C688" s="70" t="s">
        <v>33257</v>
      </c>
      <c r="D688" s="126" t="s">
        <v>525</v>
      </c>
      <c r="E688" s="127">
        <v>286.52</v>
      </c>
      <c r="F688" s="73"/>
      <c r="G688" s="72">
        <f t="shared" si="53"/>
        <v>0</v>
      </c>
    </row>
    <row r="689" ht="12.75" customHeight="1">
      <c r="B689" s="70" t="s">
        <v>43679</v>
      </c>
      <c r="C689" s="70" t="s">
        <v>33259</v>
      </c>
      <c r="D689" s="126" t="s">
        <v>525</v>
      </c>
      <c r="E689" s="127">
        <v>3831.67</v>
      </c>
      <c r="F689" s="73"/>
      <c r="G689" s="72">
        <f t="shared" si="53"/>
        <v>0</v>
      </c>
    </row>
    <row r="690" ht="12.75" customHeight="1">
      <c r="B690" s="84" t="s">
        <v>43680</v>
      </c>
      <c r="C690" s="85" t="s">
        <v>43293</v>
      </c>
      <c r="D690" s="129"/>
      <c r="E690" s="129"/>
      <c r="F690" s="165"/>
      <c r="G690" s="72"/>
    </row>
    <row r="691" ht="12.75" customHeight="1">
      <c r="B691" s="70" t="s">
        <v>43681</v>
      </c>
      <c r="C691" s="70" t="s">
        <v>42949</v>
      </c>
      <c r="D691" s="126" t="s">
        <v>525</v>
      </c>
      <c r="E691" s="127">
        <v>1060.74</v>
      </c>
      <c r="F691" s="73"/>
      <c r="G691" s="72">
        <f t="shared" ref="G691:G738" si="54">+ROUND(E691*F691,2)</f>
        <v>0</v>
      </c>
    </row>
    <row r="692" ht="12.75" customHeight="1">
      <c r="B692" s="70" t="s">
        <v>43682</v>
      </c>
      <c r="C692" s="70" t="s">
        <v>33261</v>
      </c>
      <c r="D692" s="126" t="s">
        <v>525</v>
      </c>
      <c r="E692" s="127">
        <v>648.42</v>
      </c>
      <c r="F692" s="73"/>
      <c r="G692" s="72">
        <f t="shared" si="54"/>
        <v>0</v>
      </c>
    </row>
    <row r="693" ht="12.75" customHeight="1">
      <c r="B693" s="70" t="s">
        <v>43683</v>
      </c>
      <c r="C693" s="70" t="s">
        <v>40249</v>
      </c>
      <c r="D693" s="126" t="s">
        <v>525</v>
      </c>
      <c r="E693" s="127">
        <v>154.98</v>
      </c>
      <c r="F693" s="73"/>
      <c r="G693" s="72">
        <f t="shared" si="54"/>
        <v>0</v>
      </c>
    </row>
    <row r="694" ht="12.75" customHeight="1">
      <c r="B694" s="70" t="s">
        <v>43684</v>
      </c>
      <c r="C694" s="70" t="s">
        <v>42953</v>
      </c>
      <c r="D694" s="126" t="s">
        <v>525</v>
      </c>
      <c r="E694" s="127">
        <v>21.35</v>
      </c>
      <c r="F694" s="73"/>
      <c r="G694" s="72">
        <f t="shared" si="54"/>
        <v>0</v>
      </c>
    </row>
    <row r="695" ht="12.75" customHeight="1">
      <c r="B695" s="70" t="s">
        <v>43685</v>
      </c>
      <c r="C695" s="70" t="s">
        <v>42955</v>
      </c>
      <c r="D695" s="126" t="s">
        <v>525</v>
      </c>
      <c r="E695" s="127">
        <v>16.96</v>
      </c>
      <c r="F695" s="73"/>
      <c r="G695" s="72">
        <f t="shared" si="54"/>
        <v>0</v>
      </c>
    </row>
    <row r="696" ht="12.75" customHeight="1">
      <c r="B696" s="70" t="s">
        <v>43686</v>
      </c>
      <c r="C696" s="70" t="s">
        <v>43687</v>
      </c>
      <c r="D696" s="126" t="s">
        <v>525</v>
      </c>
      <c r="E696" s="127">
        <v>16.7</v>
      </c>
      <c r="F696" s="73"/>
      <c r="G696" s="72">
        <f t="shared" si="54"/>
        <v>0</v>
      </c>
    </row>
    <row r="697" ht="12.75" customHeight="1">
      <c r="B697" s="70" t="s">
        <v>43688</v>
      </c>
      <c r="C697" s="70" t="s">
        <v>43689</v>
      </c>
      <c r="D697" s="126" t="s">
        <v>525</v>
      </c>
      <c r="E697" s="127">
        <v>71.84</v>
      </c>
      <c r="F697" s="73"/>
      <c r="G697" s="72">
        <f t="shared" si="54"/>
        <v>0</v>
      </c>
    </row>
    <row r="698" ht="12.75" customHeight="1">
      <c r="B698" s="70" t="s">
        <v>43690</v>
      </c>
      <c r="C698" s="70" t="s">
        <v>34559</v>
      </c>
      <c r="D698" s="126" t="s">
        <v>525</v>
      </c>
      <c r="E698" s="127">
        <v>8359.99</v>
      </c>
      <c r="F698" s="73"/>
      <c r="G698" s="72">
        <f t="shared" si="54"/>
        <v>0</v>
      </c>
    </row>
    <row r="699" ht="12.75" customHeight="1">
      <c r="B699" s="70" t="s">
        <v>43691</v>
      </c>
      <c r="C699" s="70" t="s">
        <v>33135</v>
      </c>
      <c r="D699" s="126" t="s">
        <v>525</v>
      </c>
      <c r="E699" s="127">
        <v>28822.34</v>
      </c>
      <c r="F699" s="73"/>
      <c r="G699" s="72">
        <f t="shared" si="54"/>
        <v>0</v>
      </c>
    </row>
    <row r="700" ht="12.75" customHeight="1">
      <c r="B700" s="70" t="s">
        <v>43692</v>
      </c>
      <c r="C700" s="70" t="s">
        <v>38992</v>
      </c>
      <c r="D700" s="126" t="s">
        <v>525</v>
      </c>
      <c r="E700" s="127">
        <v>24880.670000000002</v>
      </c>
      <c r="F700" s="73"/>
      <c r="G700" s="72">
        <f t="shared" si="54"/>
        <v>0</v>
      </c>
    </row>
    <row r="701" ht="12.75" customHeight="1">
      <c r="B701" s="70" t="s">
        <v>43693</v>
      </c>
      <c r="C701" s="70" t="s">
        <v>39344</v>
      </c>
      <c r="D701" s="126" t="s">
        <v>525</v>
      </c>
      <c r="E701" s="127">
        <v>18566.55</v>
      </c>
      <c r="F701" s="73"/>
      <c r="G701" s="72">
        <f t="shared" si="54"/>
        <v>0</v>
      </c>
    </row>
    <row r="702" ht="12.75" customHeight="1">
      <c r="B702" s="70" t="s">
        <v>43694</v>
      </c>
      <c r="C702" s="70" t="s">
        <v>39393</v>
      </c>
      <c r="D702" s="126" t="s">
        <v>525</v>
      </c>
      <c r="E702" s="127">
        <v>13722.85</v>
      </c>
      <c r="F702" s="73"/>
      <c r="G702" s="72">
        <f t="shared" si="54"/>
        <v>0</v>
      </c>
    </row>
    <row r="703" ht="12.75" customHeight="1">
      <c r="B703" s="70" t="s">
        <v>43695</v>
      </c>
      <c r="C703" s="70" t="s">
        <v>42962</v>
      </c>
      <c r="D703" s="126" t="s">
        <v>525</v>
      </c>
      <c r="E703" s="127">
        <v>3240.4500000000003</v>
      </c>
      <c r="F703" s="73"/>
      <c r="G703" s="72">
        <f t="shared" si="54"/>
        <v>0</v>
      </c>
    </row>
    <row r="704" ht="12.75" customHeight="1">
      <c r="B704" s="70" t="s">
        <v>43696</v>
      </c>
      <c r="C704" s="70" t="s">
        <v>39028</v>
      </c>
      <c r="D704" s="126" t="s">
        <v>525</v>
      </c>
      <c r="E704" s="127">
        <v>897.7</v>
      </c>
      <c r="F704" s="73"/>
      <c r="G704" s="72">
        <f t="shared" si="54"/>
        <v>0</v>
      </c>
    </row>
    <row r="705" ht="12.75" customHeight="1">
      <c r="B705" s="70" t="s">
        <v>43697</v>
      </c>
      <c r="C705" s="70" t="s">
        <v>42965</v>
      </c>
      <c r="D705" s="126" t="s">
        <v>525</v>
      </c>
      <c r="E705" s="127">
        <v>367.35</v>
      </c>
      <c r="F705" s="73"/>
      <c r="G705" s="72">
        <f t="shared" si="54"/>
        <v>0</v>
      </c>
    </row>
    <row r="706" ht="12.75" customHeight="1">
      <c r="B706" s="70" t="s">
        <v>43698</v>
      </c>
      <c r="C706" s="70" t="s">
        <v>42967</v>
      </c>
      <c r="D706" s="126" t="s">
        <v>525</v>
      </c>
      <c r="E706" s="127">
        <v>212.53</v>
      </c>
      <c r="F706" s="73"/>
      <c r="G706" s="72">
        <f t="shared" si="54"/>
        <v>0</v>
      </c>
    </row>
    <row r="707" ht="12.75" customHeight="1">
      <c r="B707" s="70" t="s">
        <v>43699</v>
      </c>
      <c r="C707" s="70" t="s">
        <v>42969</v>
      </c>
      <c r="D707" s="126" t="s">
        <v>525</v>
      </c>
      <c r="E707" s="127">
        <v>13.33</v>
      </c>
      <c r="F707" s="73"/>
      <c r="G707" s="72">
        <f t="shared" si="54"/>
        <v>0</v>
      </c>
    </row>
    <row r="708" ht="12.75" customHeight="1">
      <c r="B708" s="70" t="s">
        <v>43700</v>
      </c>
      <c r="C708" s="70" t="s">
        <v>43308</v>
      </c>
      <c r="D708" s="126" t="s">
        <v>525</v>
      </c>
      <c r="E708" s="127">
        <v>44.79</v>
      </c>
      <c r="F708" s="73"/>
      <c r="G708" s="72">
        <f t="shared" si="54"/>
        <v>0</v>
      </c>
    </row>
    <row r="709" ht="12.75" customHeight="1">
      <c r="B709" s="70" t="s">
        <v>43701</v>
      </c>
      <c r="C709" s="70" t="s">
        <v>43702</v>
      </c>
      <c r="D709" s="126" t="s">
        <v>525</v>
      </c>
      <c r="E709" s="127">
        <v>34.72</v>
      </c>
      <c r="F709" s="73"/>
      <c r="G709" s="72">
        <f t="shared" si="54"/>
        <v>0</v>
      </c>
    </row>
    <row r="710" ht="12.75" customHeight="1">
      <c r="B710" s="70" t="s">
        <v>43703</v>
      </c>
      <c r="C710" s="70" t="s">
        <v>42971</v>
      </c>
      <c r="D710" s="126" t="s">
        <v>525</v>
      </c>
      <c r="E710" s="127">
        <v>577.74</v>
      </c>
      <c r="F710" s="73"/>
      <c r="G710" s="72">
        <f t="shared" si="54"/>
        <v>0</v>
      </c>
    </row>
    <row r="711" ht="12.75" customHeight="1">
      <c r="B711" s="70" t="s">
        <v>43704</v>
      </c>
      <c r="C711" s="70" t="s">
        <v>33137</v>
      </c>
      <c r="D711" s="126" t="s">
        <v>525</v>
      </c>
      <c r="E711" s="127">
        <v>693.57</v>
      </c>
      <c r="F711" s="73"/>
      <c r="G711" s="72">
        <f t="shared" si="54"/>
        <v>0</v>
      </c>
    </row>
    <row r="712" ht="12.75" customHeight="1">
      <c r="B712" s="70" t="s">
        <v>43705</v>
      </c>
      <c r="C712" s="70" t="s">
        <v>38473</v>
      </c>
      <c r="D712" s="126" t="s">
        <v>525</v>
      </c>
      <c r="E712" s="127">
        <v>628.6800000000001</v>
      </c>
      <c r="F712" s="73"/>
      <c r="G712" s="72">
        <f t="shared" si="54"/>
        <v>0</v>
      </c>
    </row>
    <row r="713" ht="12.75" customHeight="1">
      <c r="B713" s="70" t="s">
        <v>43706</v>
      </c>
      <c r="C713" s="70" t="s">
        <v>38041</v>
      </c>
      <c r="D713" s="126" t="s">
        <v>525</v>
      </c>
      <c r="E713" s="127">
        <v>856.26</v>
      </c>
      <c r="F713" s="73"/>
      <c r="G713" s="72">
        <f t="shared" si="54"/>
        <v>0</v>
      </c>
    </row>
    <row r="714" ht="12.75" customHeight="1">
      <c r="B714" s="70" t="s">
        <v>43707</v>
      </c>
      <c r="C714" s="70" t="s">
        <v>38043</v>
      </c>
      <c r="D714" s="126" t="s">
        <v>525</v>
      </c>
      <c r="E714" s="127">
        <v>638.8000000000001</v>
      </c>
      <c r="F714" s="73"/>
      <c r="G714" s="72">
        <f t="shared" si="54"/>
        <v>0</v>
      </c>
    </row>
    <row r="715" ht="12.75" customHeight="1">
      <c r="B715" s="70" t="s">
        <v>43708</v>
      </c>
      <c r="C715" s="70" t="s">
        <v>38045</v>
      </c>
      <c r="D715" s="126" t="s">
        <v>525</v>
      </c>
      <c r="E715" s="127">
        <v>47.550000000000004</v>
      </c>
      <c r="F715" s="73"/>
      <c r="G715" s="72">
        <f t="shared" si="54"/>
        <v>0</v>
      </c>
    </row>
    <row r="716" ht="12.75" customHeight="1">
      <c r="B716" s="70" t="s">
        <v>43709</v>
      </c>
      <c r="C716" s="70" t="s">
        <v>42978</v>
      </c>
      <c r="D716" s="126" t="s">
        <v>525</v>
      </c>
      <c r="E716" s="127">
        <v>47.910000000000004</v>
      </c>
      <c r="F716" s="73"/>
      <c r="G716" s="72">
        <f t="shared" si="54"/>
        <v>0</v>
      </c>
    </row>
    <row r="717" ht="12.75" customHeight="1">
      <c r="B717" s="70" t="s">
        <v>43710</v>
      </c>
      <c r="C717" s="70" t="s">
        <v>42980</v>
      </c>
      <c r="D717" s="126" t="s">
        <v>525</v>
      </c>
      <c r="E717" s="127">
        <v>155.23</v>
      </c>
      <c r="F717" s="73"/>
      <c r="G717" s="72">
        <f t="shared" si="54"/>
        <v>0</v>
      </c>
    </row>
    <row r="718" ht="12.75" customHeight="1">
      <c r="B718" s="70" t="s">
        <v>43711</v>
      </c>
      <c r="C718" s="70" t="s">
        <v>43712</v>
      </c>
      <c r="D718" s="126" t="s">
        <v>525</v>
      </c>
      <c r="E718" s="127">
        <v>76.95</v>
      </c>
      <c r="F718" s="73"/>
      <c r="G718" s="72">
        <f t="shared" si="54"/>
        <v>0</v>
      </c>
    </row>
    <row r="719" ht="12.75" customHeight="1">
      <c r="B719" s="70" t="s">
        <v>43713</v>
      </c>
      <c r="C719" s="70" t="s">
        <v>43160</v>
      </c>
      <c r="D719" s="126" t="s">
        <v>525</v>
      </c>
      <c r="E719" s="127">
        <v>31.27</v>
      </c>
      <c r="F719" s="73"/>
      <c r="G719" s="72">
        <f t="shared" si="54"/>
        <v>0</v>
      </c>
    </row>
    <row r="720" ht="12.75" customHeight="1">
      <c r="B720" s="70" t="s">
        <v>43714</v>
      </c>
      <c r="C720" s="70" t="s">
        <v>34380</v>
      </c>
      <c r="D720" s="126" t="s">
        <v>525</v>
      </c>
      <c r="E720" s="127">
        <v>258.65</v>
      </c>
      <c r="F720" s="73"/>
      <c r="G720" s="72">
        <f t="shared" si="54"/>
        <v>0</v>
      </c>
    </row>
    <row r="721" ht="12.75" customHeight="1">
      <c r="B721" s="70" t="s">
        <v>43715</v>
      </c>
      <c r="C721" s="70" t="s">
        <v>40265</v>
      </c>
      <c r="D721" s="126" t="s">
        <v>525</v>
      </c>
      <c r="E721" s="127">
        <v>70.0</v>
      </c>
      <c r="F721" s="73"/>
      <c r="G721" s="72">
        <f t="shared" si="54"/>
        <v>0</v>
      </c>
    </row>
    <row r="722" ht="12.75" customHeight="1">
      <c r="B722" s="70" t="s">
        <v>43716</v>
      </c>
      <c r="C722" s="70" t="s">
        <v>43717</v>
      </c>
      <c r="D722" s="126" t="s">
        <v>525</v>
      </c>
      <c r="E722" s="127">
        <v>10.19</v>
      </c>
      <c r="F722" s="73"/>
      <c r="G722" s="72">
        <f t="shared" si="54"/>
        <v>0</v>
      </c>
    </row>
    <row r="723" ht="12.75" customHeight="1">
      <c r="B723" s="70" t="s">
        <v>43718</v>
      </c>
      <c r="C723" s="70" t="s">
        <v>43719</v>
      </c>
      <c r="D723" s="126" t="s">
        <v>525</v>
      </c>
      <c r="E723" s="127">
        <v>68.2</v>
      </c>
      <c r="F723" s="73"/>
      <c r="G723" s="72">
        <f t="shared" si="54"/>
        <v>0</v>
      </c>
    </row>
    <row r="724" ht="12.75" customHeight="1">
      <c r="B724" s="70" t="s">
        <v>43720</v>
      </c>
      <c r="C724" s="70" t="s">
        <v>43721</v>
      </c>
      <c r="D724" s="126" t="s">
        <v>525</v>
      </c>
      <c r="E724" s="127">
        <v>19.23</v>
      </c>
      <c r="F724" s="73"/>
      <c r="G724" s="72">
        <f t="shared" si="54"/>
        <v>0</v>
      </c>
    </row>
    <row r="725" ht="12.75" customHeight="1">
      <c r="B725" s="70" t="s">
        <v>43722</v>
      </c>
      <c r="C725" s="70" t="s">
        <v>33265</v>
      </c>
      <c r="D725" s="126" t="s">
        <v>525</v>
      </c>
      <c r="E725" s="127">
        <v>189.57</v>
      </c>
      <c r="F725" s="73"/>
      <c r="G725" s="72">
        <f t="shared" si="54"/>
        <v>0</v>
      </c>
    </row>
    <row r="726" ht="12.75" customHeight="1">
      <c r="B726" s="70" t="s">
        <v>43723</v>
      </c>
      <c r="C726" s="70" t="s">
        <v>40267</v>
      </c>
      <c r="D726" s="126" t="s">
        <v>525</v>
      </c>
      <c r="E726" s="127">
        <v>53.28</v>
      </c>
      <c r="F726" s="73"/>
      <c r="G726" s="72">
        <f t="shared" si="54"/>
        <v>0</v>
      </c>
    </row>
    <row r="727" ht="12.75" customHeight="1">
      <c r="B727" s="70" t="s">
        <v>43724</v>
      </c>
      <c r="C727" s="70" t="s">
        <v>43725</v>
      </c>
      <c r="D727" s="126" t="s">
        <v>525</v>
      </c>
      <c r="E727" s="127">
        <v>78.7</v>
      </c>
      <c r="F727" s="73"/>
      <c r="G727" s="72">
        <f t="shared" si="54"/>
        <v>0</v>
      </c>
    </row>
    <row r="728" ht="12.75" customHeight="1">
      <c r="B728" s="70" t="s">
        <v>43726</v>
      </c>
      <c r="C728" s="70" t="s">
        <v>43727</v>
      </c>
      <c r="D728" s="126" t="s">
        <v>525</v>
      </c>
      <c r="E728" s="127">
        <v>80.84</v>
      </c>
      <c r="F728" s="73"/>
      <c r="G728" s="72">
        <f t="shared" si="54"/>
        <v>0</v>
      </c>
    </row>
    <row r="729" ht="12.75" customHeight="1">
      <c r="B729" s="70" t="s">
        <v>43728</v>
      </c>
      <c r="C729" s="70" t="s">
        <v>42982</v>
      </c>
      <c r="D729" s="126" t="s">
        <v>525</v>
      </c>
      <c r="E729" s="127">
        <v>195.66</v>
      </c>
      <c r="F729" s="73"/>
      <c r="G729" s="72">
        <f t="shared" si="54"/>
        <v>0</v>
      </c>
    </row>
    <row r="730" ht="12.75" customHeight="1">
      <c r="B730" s="70" t="s">
        <v>43729</v>
      </c>
      <c r="C730" s="70" t="s">
        <v>33267</v>
      </c>
      <c r="D730" s="126" t="s">
        <v>525</v>
      </c>
      <c r="E730" s="127">
        <v>84.38</v>
      </c>
      <c r="F730" s="73"/>
      <c r="G730" s="72">
        <f t="shared" si="54"/>
        <v>0</v>
      </c>
    </row>
    <row r="731" ht="12.75" customHeight="1">
      <c r="B731" s="70" t="s">
        <v>43730</v>
      </c>
      <c r="C731" s="70" t="s">
        <v>41067</v>
      </c>
      <c r="D731" s="126" t="s">
        <v>525</v>
      </c>
      <c r="E731" s="127">
        <v>6.48</v>
      </c>
      <c r="F731" s="73"/>
      <c r="G731" s="72">
        <f t="shared" si="54"/>
        <v>0</v>
      </c>
    </row>
    <row r="732" ht="12.75" customHeight="1">
      <c r="B732" s="70" t="s">
        <v>43731</v>
      </c>
      <c r="C732" s="70" t="s">
        <v>34561</v>
      </c>
      <c r="D732" s="126" t="s">
        <v>525</v>
      </c>
      <c r="E732" s="127">
        <v>35.54</v>
      </c>
      <c r="F732" s="73"/>
      <c r="G732" s="72">
        <f t="shared" si="54"/>
        <v>0</v>
      </c>
    </row>
    <row r="733" ht="12.75" customHeight="1">
      <c r="B733" s="70" t="s">
        <v>43732</v>
      </c>
      <c r="C733" s="70" t="s">
        <v>33269</v>
      </c>
      <c r="D733" s="126" t="s">
        <v>525</v>
      </c>
      <c r="E733" s="127">
        <v>2527.52</v>
      </c>
      <c r="F733" s="73"/>
      <c r="G733" s="72">
        <f t="shared" si="54"/>
        <v>0</v>
      </c>
    </row>
    <row r="734" ht="12.75" customHeight="1">
      <c r="B734" s="70" t="s">
        <v>43733</v>
      </c>
      <c r="C734" s="70" t="s">
        <v>39161</v>
      </c>
      <c r="D734" s="126" t="s">
        <v>525</v>
      </c>
      <c r="E734" s="127">
        <v>400.31</v>
      </c>
      <c r="F734" s="73"/>
      <c r="G734" s="72">
        <f t="shared" si="54"/>
        <v>0</v>
      </c>
    </row>
    <row r="735" ht="12.75" customHeight="1">
      <c r="B735" s="70" t="s">
        <v>43734</v>
      </c>
      <c r="C735" s="70" t="s">
        <v>39093</v>
      </c>
      <c r="D735" s="126" t="s">
        <v>525</v>
      </c>
      <c r="E735" s="127">
        <v>499.05</v>
      </c>
      <c r="F735" s="73"/>
      <c r="G735" s="72">
        <f t="shared" si="54"/>
        <v>0</v>
      </c>
    </row>
    <row r="736" ht="12.75" customHeight="1">
      <c r="B736" s="70" t="s">
        <v>43735</v>
      </c>
      <c r="C736" s="70" t="s">
        <v>38945</v>
      </c>
      <c r="D736" s="126" t="s">
        <v>525</v>
      </c>
      <c r="E736" s="127">
        <v>229.98000000000002</v>
      </c>
      <c r="F736" s="128"/>
      <c r="G736" s="72">
        <f t="shared" si="54"/>
        <v>0</v>
      </c>
    </row>
    <row r="737" ht="12.75" customHeight="1">
      <c r="B737" s="70" t="s">
        <v>43736</v>
      </c>
      <c r="C737" s="70" t="s">
        <v>39096</v>
      </c>
      <c r="D737" s="126" t="s">
        <v>525</v>
      </c>
      <c r="E737" s="127">
        <v>132.1</v>
      </c>
      <c r="F737" s="73"/>
      <c r="G737" s="72">
        <f t="shared" si="54"/>
        <v>0</v>
      </c>
    </row>
    <row r="738" ht="12.75" customHeight="1">
      <c r="B738" s="70" t="s">
        <v>43737</v>
      </c>
      <c r="C738" s="70" t="s">
        <v>39952</v>
      </c>
      <c r="D738" s="126" t="s">
        <v>525</v>
      </c>
      <c r="E738" s="127">
        <v>7.17</v>
      </c>
      <c r="F738" s="73"/>
      <c r="G738" s="72">
        <f t="shared" si="54"/>
        <v>0</v>
      </c>
    </row>
    <row r="739" ht="12.75" customHeight="1">
      <c r="B739" s="84" t="s">
        <v>43738</v>
      </c>
      <c r="C739" s="85" t="s">
        <v>43313</v>
      </c>
      <c r="D739" s="129"/>
      <c r="E739" s="129"/>
      <c r="F739" s="165"/>
      <c r="G739" s="72"/>
    </row>
    <row r="740" ht="12.75" customHeight="1">
      <c r="B740" s="70" t="s">
        <v>43739</v>
      </c>
      <c r="C740" s="70" t="s">
        <v>33271</v>
      </c>
      <c r="D740" s="126" t="s">
        <v>525</v>
      </c>
      <c r="E740" s="127">
        <v>1919.15</v>
      </c>
      <c r="F740" s="73"/>
      <c r="G740" s="72">
        <f t="shared" ref="G740:G762" si="55">+ROUND(E740*F740,2)</f>
        <v>0</v>
      </c>
    </row>
    <row r="741" ht="12.75" customHeight="1">
      <c r="B741" s="70" t="s">
        <v>43740</v>
      </c>
      <c r="C741" s="70" t="s">
        <v>33139</v>
      </c>
      <c r="D741" s="126" t="s">
        <v>525</v>
      </c>
      <c r="E741" s="127">
        <v>99200.39</v>
      </c>
      <c r="F741" s="73"/>
      <c r="G741" s="72">
        <f t="shared" si="55"/>
        <v>0</v>
      </c>
    </row>
    <row r="742" ht="12.75" customHeight="1">
      <c r="B742" s="70" t="s">
        <v>43741</v>
      </c>
      <c r="C742" s="70" t="s">
        <v>33141</v>
      </c>
      <c r="D742" s="126" t="s">
        <v>525</v>
      </c>
      <c r="E742" s="127">
        <v>3757.41</v>
      </c>
      <c r="F742" s="73"/>
      <c r="G742" s="72">
        <f t="shared" si="55"/>
        <v>0</v>
      </c>
    </row>
    <row r="743" ht="12.75" customHeight="1">
      <c r="B743" s="70" t="s">
        <v>43742</v>
      </c>
      <c r="C743" s="70" t="s">
        <v>34384</v>
      </c>
      <c r="D743" s="126" t="s">
        <v>525</v>
      </c>
      <c r="E743" s="127">
        <v>457.54</v>
      </c>
      <c r="F743" s="73"/>
      <c r="G743" s="72">
        <f t="shared" si="55"/>
        <v>0</v>
      </c>
    </row>
    <row r="744" ht="12.75" customHeight="1">
      <c r="B744" s="70" t="s">
        <v>43743</v>
      </c>
      <c r="C744" s="70" t="s">
        <v>33275</v>
      </c>
      <c r="D744" s="126" t="s">
        <v>525</v>
      </c>
      <c r="E744" s="127">
        <v>402.39</v>
      </c>
      <c r="F744" s="73"/>
      <c r="G744" s="72">
        <f t="shared" si="55"/>
        <v>0</v>
      </c>
    </row>
    <row r="745" ht="12.75" customHeight="1">
      <c r="B745" s="70" t="s">
        <v>43744</v>
      </c>
      <c r="C745" s="70" t="s">
        <v>42996</v>
      </c>
      <c r="D745" s="126" t="s">
        <v>525</v>
      </c>
      <c r="E745" s="127">
        <v>195.66</v>
      </c>
      <c r="F745" s="73"/>
      <c r="G745" s="72">
        <f t="shared" si="55"/>
        <v>0</v>
      </c>
    </row>
    <row r="746" ht="12.75" customHeight="1">
      <c r="B746" s="70" t="s">
        <v>43745</v>
      </c>
      <c r="C746" s="70" t="s">
        <v>33277</v>
      </c>
      <c r="D746" s="126" t="s">
        <v>525</v>
      </c>
      <c r="E746" s="127">
        <v>84.38</v>
      </c>
      <c r="F746" s="73"/>
      <c r="G746" s="72">
        <f t="shared" si="55"/>
        <v>0</v>
      </c>
    </row>
    <row r="747" ht="12.75" customHeight="1">
      <c r="B747" s="70" t="s">
        <v>43746</v>
      </c>
      <c r="C747" s="70" t="s">
        <v>41072</v>
      </c>
      <c r="D747" s="126" t="s">
        <v>525</v>
      </c>
      <c r="E747" s="127">
        <v>6.48</v>
      </c>
      <c r="F747" s="73"/>
      <c r="G747" s="72">
        <f t="shared" si="55"/>
        <v>0</v>
      </c>
    </row>
    <row r="748" ht="12.75" customHeight="1">
      <c r="B748" s="70" t="s">
        <v>43747</v>
      </c>
      <c r="C748" s="70" t="s">
        <v>34564</v>
      </c>
      <c r="D748" s="126" t="s">
        <v>525</v>
      </c>
      <c r="E748" s="127">
        <v>35.54</v>
      </c>
      <c r="F748" s="73"/>
      <c r="G748" s="72">
        <f t="shared" si="55"/>
        <v>0</v>
      </c>
    </row>
    <row r="749" ht="12.75" customHeight="1">
      <c r="B749" s="70" t="s">
        <v>43748</v>
      </c>
      <c r="C749" s="70" t="s">
        <v>33279</v>
      </c>
      <c r="D749" s="126" t="s">
        <v>525</v>
      </c>
      <c r="E749" s="127">
        <v>2527.52</v>
      </c>
      <c r="F749" s="73"/>
      <c r="G749" s="72">
        <f t="shared" si="55"/>
        <v>0</v>
      </c>
    </row>
    <row r="750" ht="12.75" customHeight="1">
      <c r="B750" s="70" t="s">
        <v>43749</v>
      </c>
      <c r="C750" s="70" t="s">
        <v>39167</v>
      </c>
      <c r="D750" s="126" t="s">
        <v>525</v>
      </c>
      <c r="E750" s="127">
        <v>400.31</v>
      </c>
      <c r="F750" s="73"/>
      <c r="G750" s="72">
        <f t="shared" si="55"/>
        <v>0</v>
      </c>
    </row>
    <row r="751" ht="12.75" customHeight="1">
      <c r="B751" s="70" t="s">
        <v>43750</v>
      </c>
      <c r="C751" s="70" t="s">
        <v>39111</v>
      </c>
      <c r="D751" s="126" t="s">
        <v>525</v>
      </c>
      <c r="E751" s="127">
        <v>499.05</v>
      </c>
      <c r="F751" s="73"/>
      <c r="G751" s="72">
        <f t="shared" si="55"/>
        <v>0</v>
      </c>
    </row>
    <row r="752" ht="12.75" customHeight="1">
      <c r="B752" s="70" t="s">
        <v>43751</v>
      </c>
      <c r="C752" s="70" t="s">
        <v>38951</v>
      </c>
      <c r="D752" s="126" t="s">
        <v>525</v>
      </c>
      <c r="E752" s="127">
        <v>229.98000000000002</v>
      </c>
      <c r="F752" s="73"/>
      <c r="G752" s="72">
        <f t="shared" si="55"/>
        <v>0</v>
      </c>
    </row>
    <row r="753" ht="12.75" customHeight="1">
      <c r="B753" s="70" t="s">
        <v>43752</v>
      </c>
      <c r="C753" s="70" t="s">
        <v>39114</v>
      </c>
      <c r="D753" s="126" t="s">
        <v>525</v>
      </c>
      <c r="E753" s="127">
        <v>132.1</v>
      </c>
      <c r="F753" s="73"/>
      <c r="G753" s="72">
        <f t="shared" si="55"/>
        <v>0</v>
      </c>
    </row>
    <row r="754" ht="12.75" customHeight="1">
      <c r="B754" s="70" t="s">
        <v>43753</v>
      </c>
      <c r="C754" s="70" t="s">
        <v>39976</v>
      </c>
      <c r="D754" s="126" t="s">
        <v>525</v>
      </c>
      <c r="E754" s="127">
        <v>7.17</v>
      </c>
      <c r="F754" s="73"/>
      <c r="G754" s="72">
        <f t="shared" si="55"/>
        <v>0</v>
      </c>
    </row>
    <row r="755" ht="12.75" customHeight="1">
      <c r="B755" s="70" t="s">
        <v>43754</v>
      </c>
      <c r="C755" s="70" t="s">
        <v>33281</v>
      </c>
      <c r="D755" s="126" t="s">
        <v>413</v>
      </c>
      <c r="E755" s="127">
        <v>3560.38</v>
      </c>
      <c r="F755" s="73"/>
      <c r="G755" s="72">
        <f t="shared" si="55"/>
        <v>0</v>
      </c>
    </row>
    <row r="756" ht="12.75" customHeight="1">
      <c r="B756" s="70" t="s">
        <v>43755</v>
      </c>
      <c r="C756" s="70" t="s">
        <v>33283</v>
      </c>
      <c r="D756" s="126" t="s">
        <v>413</v>
      </c>
      <c r="E756" s="127">
        <v>479.07</v>
      </c>
      <c r="F756" s="73"/>
      <c r="G756" s="72">
        <f t="shared" si="55"/>
        <v>0</v>
      </c>
    </row>
    <row r="757" ht="12.75" customHeight="1">
      <c r="B757" s="70" t="s">
        <v>43756</v>
      </c>
      <c r="C757" s="130" t="s">
        <v>33285</v>
      </c>
      <c r="D757" s="126" t="s">
        <v>413</v>
      </c>
      <c r="E757" s="127">
        <v>1895.83</v>
      </c>
      <c r="F757" s="73"/>
      <c r="G757" s="72">
        <f t="shared" si="55"/>
        <v>0</v>
      </c>
    </row>
    <row r="758" ht="12.75" customHeight="1">
      <c r="B758" s="70" t="s">
        <v>43757</v>
      </c>
      <c r="C758" s="70" t="s">
        <v>38743</v>
      </c>
      <c r="D758" s="126" t="s">
        <v>413</v>
      </c>
      <c r="E758" s="127">
        <v>15735.58</v>
      </c>
      <c r="F758" s="73"/>
      <c r="G758" s="72">
        <f t="shared" si="55"/>
        <v>0</v>
      </c>
    </row>
    <row r="759" ht="12.75" customHeight="1">
      <c r="B759" s="70" t="s">
        <v>43758</v>
      </c>
      <c r="C759" s="70" t="s">
        <v>43176</v>
      </c>
      <c r="D759" s="126" t="s">
        <v>413</v>
      </c>
      <c r="E759" s="127">
        <v>35.9</v>
      </c>
      <c r="F759" s="73"/>
      <c r="G759" s="72">
        <f t="shared" si="55"/>
        <v>0</v>
      </c>
    </row>
    <row r="760" ht="12.75" customHeight="1">
      <c r="B760" s="70" t="s">
        <v>43759</v>
      </c>
      <c r="C760" s="70" t="s">
        <v>43010</v>
      </c>
      <c r="D760" s="126" t="s">
        <v>413</v>
      </c>
      <c r="E760" s="127">
        <v>72.98</v>
      </c>
      <c r="F760" s="128"/>
      <c r="G760" s="72">
        <f t="shared" si="55"/>
        <v>0</v>
      </c>
    </row>
    <row r="761" ht="12.75" customHeight="1">
      <c r="B761" s="70" t="s">
        <v>43760</v>
      </c>
      <c r="C761" s="130" t="s">
        <v>38745</v>
      </c>
      <c r="D761" s="126" t="s">
        <v>413</v>
      </c>
      <c r="E761" s="127">
        <v>15843.62</v>
      </c>
      <c r="F761" s="73"/>
      <c r="G761" s="72">
        <f t="shared" si="55"/>
        <v>0</v>
      </c>
    </row>
    <row r="762" ht="12.75" customHeight="1">
      <c r="B762" s="70" t="s">
        <v>43761</v>
      </c>
      <c r="C762" s="130" t="s">
        <v>38747</v>
      </c>
      <c r="D762" s="126" t="s">
        <v>413</v>
      </c>
      <c r="E762" s="127">
        <v>15843.62</v>
      </c>
      <c r="F762" s="73"/>
      <c r="G762" s="72">
        <f t="shared" si="55"/>
        <v>0</v>
      </c>
    </row>
    <row r="763" ht="12.75" customHeight="1">
      <c r="B763" s="79" t="s">
        <v>43762</v>
      </c>
      <c r="C763" s="83" t="s">
        <v>33143</v>
      </c>
      <c r="D763" s="129"/>
      <c r="E763" s="129"/>
      <c r="F763" s="165"/>
      <c r="G763" s="72"/>
    </row>
    <row r="764" ht="12.75" customHeight="1">
      <c r="B764" s="70" t="s">
        <v>43763</v>
      </c>
      <c r="C764" s="70" t="s">
        <v>43025</v>
      </c>
      <c r="D764" s="126" t="s">
        <v>525</v>
      </c>
      <c r="E764" s="127">
        <v>2804.07</v>
      </c>
      <c r="F764" s="73"/>
      <c r="G764" s="72">
        <f t="shared" ref="G764:G785" si="56">+ROUND(E764*F764,2)</f>
        <v>0</v>
      </c>
    </row>
    <row r="765" ht="12.75" customHeight="1">
      <c r="B765" s="70" t="s">
        <v>43764</v>
      </c>
      <c r="C765" s="70" t="s">
        <v>38651</v>
      </c>
      <c r="D765" s="126" t="s">
        <v>525</v>
      </c>
      <c r="E765" s="127">
        <v>99680.33</v>
      </c>
      <c r="F765" s="73"/>
      <c r="G765" s="72">
        <f t="shared" si="56"/>
        <v>0</v>
      </c>
    </row>
    <row r="766" ht="12.75" customHeight="1">
      <c r="B766" s="70" t="s">
        <v>43765</v>
      </c>
      <c r="C766" s="70" t="s">
        <v>39032</v>
      </c>
      <c r="D766" s="126" t="s">
        <v>525</v>
      </c>
      <c r="E766" s="127">
        <v>1296.63</v>
      </c>
      <c r="F766" s="73"/>
      <c r="G766" s="72">
        <f t="shared" si="56"/>
        <v>0</v>
      </c>
    </row>
    <row r="767" ht="12.75" customHeight="1">
      <c r="B767" s="70" t="s">
        <v>43766</v>
      </c>
      <c r="C767" s="70" t="s">
        <v>43029</v>
      </c>
      <c r="D767" s="126" t="s">
        <v>525</v>
      </c>
      <c r="E767" s="127">
        <v>59.07</v>
      </c>
      <c r="F767" s="73"/>
      <c r="G767" s="72">
        <f t="shared" si="56"/>
        <v>0</v>
      </c>
    </row>
    <row r="768" ht="12.75" customHeight="1">
      <c r="B768" s="70" t="s">
        <v>43767</v>
      </c>
      <c r="C768" s="70" t="s">
        <v>38303</v>
      </c>
      <c r="D768" s="126" t="s">
        <v>525</v>
      </c>
      <c r="E768" s="127">
        <v>3407.88</v>
      </c>
      <c r="F768" s="73"/>
      <c r="G768" s="72">
        <f t="shared" si="56"/>
        <v>0</v>
      </c>
    </row>
    <row r="769" ht="12.75" customHeight="1">
      <c r="B769" s="70" t="s">
        <v>43768</v>
      </c>
      <c r="C769" s="70" t="s">
        <v>39988</v>
      </c>
      <c r="D769" s="126" t="s">
        <v>525</v>
      </c>
      <c r="E769" s="127">
        <v>209.81</v>
      </c>
      <c r="F769" s="73"/>
      <c r="G769" s="72">
        <f t="shared" si="56"/>
        <v>0</v>
      </c>
    </row>
    <row r="770" ht="12.75" customHeight="1">
      <c r="B770" s="70" t="s">
        <v>43769</v>
      </c>
      <c r="C770" s="70" t="s">
        <v>38654</v>
      </c>
      <c r="D770" s="126" t="s">
        <v>525</v>
      </c>
      <c r="E770" s="127">
        <v>3466.53</v>
      </c>
      <c r="F770" s="73"/>
      <c r="G770" s="72">
        <f t="shared" si="56"/>
        <v>0</v>
      </c>
    </row>
    <row r="771" ht="12.75" customHeight="1">
      <c r="B771" s="70" t="s">
        <v>43770</v>
      </c>
      <c r="C771" s="70" t="s">
        <v>43033</v>
      </c>
      <c r="D771" s="126" t="s">
        <v>525</v>
      </c>
      <c r="E771" s="127">
        <v>253.76000000000002</v>
      </c>
      <c r="F771" s="73"/>
      <c r="G771" s="72">
        <f t="shared" si="56"/>
        <v>0</v>
      </c>
    </row>
    <row r="772" ht="12.75" customHeight="1">
      <c r="B772" s="70" t="s">
        <v>43771</v>
      </c>
      <c r="C772" s="70" t="s">
        <v>43772</v>
      </c>
      <c r="D772" s="126" t="s">
        <v>525</v>
      </c>
      <c r="E772" s="127">
        <v>77.29</v>
      </c>
      <c r="F772" s="73"/>
      <c r="G772" s="72">
        <f t="shared" si="56"/>
        <v>0</v>
      </c>
    </row>
    <row r="773" ht="12.75" customHeight="1">
      <c r="B773" s="70" t="s">
        <v>43773</v>
      </c>
      <c r="C773" s="70" t="s">
        <v>43035</v>
      </c>
      <c r="D773" s="126" t="s">
        <v>525</v>
      </c>
      <c r="E773" s="127">
        <v>2804.07</v>
      </c>
      <c r="F773" s="73"/>
      <c r="G773" s="72">
        <f t="shared" si="56"/>
        <v>0</v>
      </c>
    </row>
    <row r="774" ht="12.75" customHeight="1">
      <c r="B774" s="70" t="s">
        <v>43774</v>
      </c>
      <c r="C774" s="70" t="s">
        <v>38657</v>
      </c>
      <c r="D774" s="126" t="s">
        <v>525</v>
      </c>
      <c r="E774" s="127">
        <v>99680.33</v>
      </c>
      <c r="F774" s="73"/>
      <c r="G774" s="72">
        <f t="shared" si="56"/>
        <v>0</v>
      </c>
    </row>
    <row r="775" ht="12.75" customHeight="1">
      <c r="B775" s="70" t="s">
        <v>43775</v>
      </c>
      <c r="C775" s="70" t="s">
        <v>39034</v>
      </c>
      <c r="D775" s="126" t="s">
        <v>525</v>
      </c>
      <c r="E775" s="127">
        <v>1296.63</v>
      </c>
      <c r="F775" s="73"/>
      <c r="G775" s="72">
        <f t="shared" si="56"/>
        <v>0</v>
      </c>
    </row>
    <row r="776" ht="12.75" customHeight="1">
      <c r="B776" s="70" t="s">
        <v>43776</v>
      </c>
      <c r="C776" s="70" t="s">
        <v>43039</v>
      </c>
      <c r="D776" s="126" t="s">
        <v>525</v>
      </c>
      <c r="E776" s="127">
        <v>59.07</v>
      </c>
      <c r="F776" s="73"/>
      <c r="G776" s="72">
        <f t="shared" si="56"/>
        <v>0</v>
      </c>
    </row>
    <row r="777" ht="12.75" customHeight="1">
      <c r="B777" s="70" t="s">
        <v>43777</v>
      </c>
      <c r="C777" s="70" t="s">
        <v>38305</v>
      </c>
      <c r="D777" s="126" t="s">
        <v>525</v>
      </c>
      <c r="E777" s="127">
        <v>3407.88</v>
      </c>
      <c r="F777" s="73"/>
      <c r="G777" s="72">
        <f t="shared" si="56"/>
        <v>0</v>
      </c>
    </row>
    <row r="778" ht="12.75" customHeight="1">
      <c r="B778" s="70" t="s">
        <v>43778</v>
      </c>
      <c r="C778" s="70" t="s">
        <v>39991</v>
      </c>
      <c r="D778" s="126" t="s">
        <v>525</v>
      </c>
      <c r="E778" s="127">
        <v>209.81</v>
      </c>
      <c r="F778" s="73"/>
      <c r="G778" s="72">
        <f t="shared" si="56"/>
        <v>0</v>
      </c>
    </row>
    <row r="779" ht="12.75" customHeight="1">
      <c r="B779" s="70" t="s">
        <v>43779</v>
      </c>
      <c r="C779" s="70" t="s">
        <v>38660</v>
      </c>
      <c r="D779" s="126" t="s">
        <v>525</v>
      </c>
      <c r="E779" s="127">
        <v>3466.53</v>
      </c>
      <c r="F779" s="73"/>
      <c r="G779" s="72">
        <f t="shared" si="56"/>
        <v>0</v>
      </c>
    </row>
    <row r="780" ht="12.75" customHeight="1">
      <c r="B780" s="70" t="s">
        <v>43780</v>
      </c>
      <c r="C780" s="70" t="s">
        <v>43043</v>
      </c>
      <c r="D780" s="126" t="s">
        <v>525</v>
      </c>
      <c r="E780" s="127">
        <v>253.76000000000002</v>
      </c>
      <c r="F780" s="73"/>
      <c r="G780" s="72">
        <f t="shared" si="56"/>
        <v>0</v>
      </c>
    </row>
    <row r="781" ht="12.75" customHeight="1">
      <c r="B781" s="70" t="s">
        <v>43781</v>
      </c>
      <c r="C781" s="70" t="s">
        <v>43782</v>
      </c>
      <c r="D781" s="126" t="s">
        <v>525</v>
      </c>
      <c r="E781" s="127">
        <v>77.29</v>
      </c>
      <c r="F781" s="73"/>
      <c r="G781" s="72">
        <f t="shared" si="56"/>
        <v>0</v>
      </c>
    </row>
    <row r="782" ht="12.75" customHeight="1">
      <c r="B782" s="70" t="s">
        <v>43783</v>
      </c>
      <c r="C782" s="70" t="s">
        <v>40312</v>
      </c>
      <c r="D782" s="126" t="s">
        <v>311</v>
      </c>
      <c r="E782" s="127">
        <v>468.0</v>
      </c>
      <c r="F782" s="73"/>
      <c r="G782" s="72">
        <f t="shared" si="56"/>
        <v>0</v>
      </c>
    </row>
    <row r="783" ht="12.75" customHeight="1">
      <c r="B783" s="70" t="s">
        <v>43784</v>
      </c>
      <c r="C783" s="70" t="s">
        <v>38663</v>
      </c>
      <c r="D783" s="126" t="s">
        <v>311</v>
      </c>
      <c r="E783" s="127">
        <v>16840.0</v>
      </c>
      <c r="F783" s="128"/>
      <c r="G783" s="72">
        <f t="shared" si="56"/>
        <v>0</v>
      </c>
    </row>
    <row r="784" ht="12.75" customHeight="1">
      <c r="B784" s="70" t="s">
        <v>43785</v>
      </c>
      <c r="C784" s="70" t="s">
        <v>38307</v>
      </c>
      <c r="D784" s="126" t="s">
        <v>311</v>
      </c>
      <c r="E784" s="127">
        <v>603.0</v>
      </c>
      <c r="F784" s="73"/>
      <c r="G784" s="72">
        <f t="shared" si="56"/>
        <v>0</v>
      </c>
    </row>
    <row r="785" ht="12.75" customHeight="1">
      <c r="B785" s="70" t="s">
        <v>43786</v>
      </c>
      <c r="C785" s="70" t="s">
        <v>38913</v>
      </c>
      <c r="D785" s="126" t="s">
        <v>311</v>
      </c>
      <c r="E785" s="127">
        <v>633.0</v>
      </c>
      <c r="F785" s="73"/>
      <c r="G785" s="72">
        <f t="shared" si="56"/>
        <v>0</v>
      </c>
    </row>
    <row r="786" ht="12.75" customHeight="1">
      <c r="B786" s="79" t="s">
        <v>43787</v>
      </c>
      <c r="C786" s="83" t="s">
        <v>38112</v>
      </c>
      <c r="D786" s="129"/>
      <c r="E786" s="129"/>
      <c r="F786" s="165"/>
      <c r="G786" s="72"/>
    </row>
    <row r="787" ht="12.75" customHeight="1">
      <c r="B787" s="70" t="s">
        <v>43788</v>
      </c>
      <c r="C787" s="70" t="s">
        <v>43051</v>
      </c>
      <c r="D787" s="126" t="s">
        <v>525</v>
      </c>
      <c r="E787" s="127">
        <v>2804.07</v>
      </c>
      <c r="F787" s="73"/>
      <c r="G787" s="72">
        <f t="shared" ref="G787:G800" si="57">+ROUND(E787*F787,2)</f>
        <v>0</v>
      </c>
    </row>
    <row r="788" ht="12.75" customHeight="1">
      <c r="B788" s="70" t="s">
        <v>43789</v>
      </c>
      <c r="C788" s="70" t="s">
        <v>39038</v>
      </c>
      <c r="D788" s="126" t="s">
        <v>525</v>
      </c>
      <c r="E788" s="127">
        <v>101036.03</v>
      </c>
      <c r="F788" s="73"/>
      <c r="G788" s="72">
        <f t="shared" si="57"/>
        <v>0</v>
      </c>
    </row>
    <row r="789" ht="12.75" customHeight="1">
      <c r="B789" s="70" t="s">
        <v>43790</v>
      </c>
      <c r="C789" s="70" t="s">
        <v>38964</v>
      </c>
      <c r="D789" s="126" t="s">
        <v>525</v>
      </c>
      <c r="E789" s="127">
        <v>3617.69</v>
      </c>
      <c r="F789" s="73"/>
      <c r="G789" s="72">
        <f t="shared" si="57"/>
        <v>0</v>
      </c>
    </row>
    <row r="790" ht="12.75" customHeight="1">
      <c r="B790" s="70" t="s">
        <v>43791</v>
      </c>
      <c r="C790" s="70" t="s">
        <v>38926</v>
      </c>
      <c r="D790" s="126" t="s">
        <v>525</v>
      </c>
      <c r="E790" s="127">
        <v>3797.58</v>
      </c>
      <c r="F790" s="73"/>
      <c r="G790" s="72">
        <f t="shared" si="57"/>
        <v>0</v>
      </c>
    </row>
    <row r="791" ht="12.75" customHeight="1">
      <c r="B791" s="70" t="s">
        <v>43792</v>
      </c>
      <c r="C791" s="70" t="s">
        <v>529</v>
      </c>
      <c r="D791" s="126" t="s">
        <v>311</v>
      </c>
      <c r="E791" s="127">
        <v>1134.0</v>
      </c>
      <c r="F791" s="73"/>
      <c r="G791" s="72">
        <f t="shared" si="57"/>
        <v>0</v>
      </c>
    </row>
    <row r="792" ht="12.75" customHeight="1">
      <c r="B792" s="70" t="s">
        <v>43793</v>
      </c>
      <c r="C792" s="130" t="s">
        <v>7094</v>
      </c>
      <c r="D792" s="126" t="s">
        <v>311</v>
      </c>
      <c r="E792" s="127">
        <v>2225.0</v>
      </c>
      <c r="F792" s="73"/>
      <c r="G792" s="72">
        <f t="shared" si="57"/>
        <v>0</v>
      </c>
    </row>
    <row r="793" ht="12.75" customHeight="1">
      <c r="B793" s="70" t="s">
        <v>43794</v>
      </c>
      <c r="C793" s="130" t="s">
        <v>43058</v>
      </c>
      <c r="D793" s="126" t="s">
        <v>525</v>
      </c>
      <c r="E793" s="127">
        <v>2804.07</v>
      </c>
      <c r="F793" s="73"/>
      <c r="G793" s="72">
        <f t="shared" si="57"/>
        <v>0</v>
      </c>
    </row>
    <row r="794" ht="12.75" customHeight="1">
      <c r="B794" s="70" t="s">
        <v>43795</v>
      </c>
      <c r="C794" s="130" t="s">
        <v>43060</v>
      </c>
      <c r="D794" s="126" t="s">
        <v>525</v>
      </c>
      <c r="E794" s="127">
        <v>2804.07</v>
      </c>
      <c r="F794" s="73"/>
      <c r="G794" s="72">
        <f t="shared" si="57"/>
        <v>0</v>
      </c>
    </row>
    <row r="795" ht="12.75" customHeight="1">
      <c r="B795" s="70" t="s">
        <v>43796</v>
      </c>
      <c r="C795" s="130" t="s">
        <v>39041</v>
      </c>
      <c r="D795" s="126" t="s">
        <v>525</v>
      </c>
      <c r="E795" s="127">
        <v>101036.03</v>
      </c>
      <c r="F795" s="73"/>
      <c r="G795" s="72">
        <f t="shared" si="57"/>
        <v>0</v>
      </c>
    </row>
    <row r="796" ht="12.75" customHeight="1">
      <c r="B796" s="70" t="s">
        <v>43797</v>
      </c>
      <c r="C796" s="130" t="s">
        <v>39043</v>
      </c>
      <c r="D796" s="126" t="s">
        <v>525</v>
      </c>
      <c r="E796" s="127">
        <v>101036.03</v>
      </c>
      <c r="F796" s="73"/>
      <c r="G796" s="72">
        <f t="shared" si="57"/>
        <v>0</v>
      </c>
    </row>
    <row r="797" ht="12.75" customHeight="1">
      <c r="B797" s="70" t="s">
        <v>43798</v>
      </c>
      <c r="C797" s="130" t="s">
        <v>38967</v>
      </c>
      <c r="D797" s="126" t="s">
        <v>525</v>
      </c>
      <c r="E797" s="127">
        <v>3617.69</v>
      </c>
      <c r="F797" s="73"/>
      <c r="G797" s="72">
        <f t="shared" si="57"/>
        <v>0</v>
      </c>
    </row>
    <row r="798" ht="12.75" customHeight="1">
      <c r="B798" s="70" t="s">
        <v>43799</v>
      </c>
      <c r="C798" s="130" t="s">
        <v>38969</v>
      </c>
      <c r="D798" s="126" t="s">
        <v>525</v>
      </c>
      <c r="E798" s="127">
        <v>3617.69</v>
      </c>
      <c r="F798" s="128"/>
      <c r="G798" s="72">
        <f t="shared" si="57"/>
        <v>0</v>
      </c>
    </row>
    <row r="799" ht="12.75" customHeight="1">
      <c r="B799" s="70" t="s">
        <v>43800</v>
      </c>
      <c r="C799" s="130" t="s">
        <v>38930</v>
      </c>
      <c r="D799" s="126" t="s">
        <v>525</v>
      </c>
      <c r="E799" s="127">
        <v>3797.58</v>
      </c>
      <c r="F799" s="73"/>
      <c r="G799" s="72">
        <f t="shared" si="57"/>
        <v>0</v>
      </c>
    </row>
    <row r="800" ht="12.75" customHeight="1">
      <c r="B800" s="70" t="s">
        <v>43801</v>
      </c>
      <c r="C800" s="130" t="s">
        <v>38932</v>
      </c>
      <c r="D800" s="126" t="s">
        <v>525</v>
      </c>
      <c r="E800" s="127">
        <v>3797.58</v>
      </c>
      <c r="F800" s="73"/>
      <c r="G800" s="72">
        <f t="shared" si="57"/>
        <v>0</v>
      </c>
    </row>
    <row r="801" ht="12.75" customHeight="1">
      <c r="B801" s="79" t="s">
        <v>43802</v>
      </c>
      <c r="C801" s="83" t="s">
        <v>38081</v>
      </c>
      <c r="D801" s="129"/>
      <c r="E801" s="129"/>
      <c r="F801" s="165"/>
      <c r="G801" s="72"/>
    </row>
    <row r="802" ht="12.75" customHeight="1">
      <c r="B802" s="70" t="s">
        <v>43803</v>
      </c>
      <c r="C802" s="130" t="s">
        <v>43069</v>
      </c>
      <c r="D802" s="126" t="s">
        <v>311</v>
      </c>
      <c r="E802" s="127">
        <v>56.0</v>
      </c>
      <c r="F802" s="73"/>
      <c r="G802" s="72">
        <f t="shared" ref="G802:G852" si="58">+ROUND(E802*F802,2)</f>
        <v>0</v>
      </c>
    </row>
    <row r="803" ht="12.75" customHeight="1">
      <c r="B803" s="70" t="s">
        <v>43804</v>
      </c>
      <c r="C803" s="130" t="s">
        <v>43071</v>
      </c>
      <c r="D803" s="126" t="s">
        <v>311</v>
      </c>
      <c r="E803" s="127">
        <v>384.0</v>
      </c>
      <c r="F803" s="73"/>
      <c r="G803" s="72">
        <f t="shared" si="58"/>
        <v>0</v>
      </c>
    </row>
    <row r="804" ht="12.75" customHeight="1">
      <c r="B804" s="70" t="s">
        <v>43805</v>
      </c>
      <c r="C804" s="130" t="s">
        <v>43073</v>
      </c>
      <c r="D804" s="126" t="s">
        <v>311</v>
      </c>
      <c r="E804" s="127">
        <v>403.0</v>
      </c>
      <c r="F804" s="73"/>
      <c r="G804" s="72">
        <f t="shared" si="58"/>
        <v>0</v>
      </c>
    </row>
    <row r="805" ht="12.75" customHeight="1">
      <c r="B805" s="70" t="s">
        <v>43806</v>
      </c>
      <c r="C805" s="130" t="s">
        <v>39003</v>
      </c>
      <c r="D805" s="126" t="s">
        <v>311</v>
      </c>
      <c r="E805" s="127">
        <v>428.0</v>
      </c>
      <c r="F805" s="73"/>
      <c r="G805" s="72">
        <f t="shared" si="58"/>
        <v>0</v>
      </c>
    </row>
    <row r="806" ht="12.75" customHeight="1">
      <c r="B806" s="70" t="s">
        <v>43807</v>
      </c>
      <c r="C806" s="130" t="s">
        <v>43076</v>
      </c>
      <c r="D806" s="126" t="s">
        <v>311</v>
      </c>
      <c r="E806" s="127">
        <v>320.0</v>
      </c>
      <c r="F806" s="73"/>
      <c r="G806" s="72">
        <f t="shared" si="58"/>
        <v>0</v>
      </c>
    </row>
    <row r="807" ht="12.75" customHeight="1">
      <c r="B807" s="70" t="s">
        <v>43808</v>
      </c>
      <c r="C807" s="130" t="s">
        <v>43078</v>
      </c>
      <c r="D807" s="126" t="s">
        <v>311</v>
      </c>
      <c r="E807" s="127">
        <v>206.0</v>
      </c>
      <c r="F807" s="73"/>
      <c r="G807" s="72">
        <f t="shared" si="58"/>
        <v>0</v>
      </c>
    </row>
    <row r="808" ht="12.75" customHeight="1">
      <c r="B808" s="70" t="s">
        <v>43809</v>
      </c>
      <c r="C808" s="130" t="s">
        <v>38763</v>
      </c>
      <c r="D808" s="126" t="s">
        <v>311</v>
      </c>
      <c r="E808" s="127">
        <v>74.0</v>
      </c>
      <c r="F808" s="73"/>
      <c r="G808" s="72">
        <f t="shared" si="58"/>
        <v>0</v>
      </c>
    </row>
    <row r="809" ht="12.75" customHeight="1">
      <c r="B809" s="70" t="s">
        <v>43810</v>
      </c>
      <c r="C809" s="130" t="s">
        <v>38765</v>
      </c>
      <c r="D809" s="126" t="s">
        <v>311</v>
      </c>
      <c r="E809" s="127">
        <v>26.0</v>
      </c>
      <c r="F809" s="73"/>
      <c r="G809" s="72">
        <f t="shared" si="58"/>
        <v>0</v>
      </c>
    </row>
    <row r="810" ht="12.75" customHeight="1">
      <c r="B810" s="70" t="s">
        <v>43811</v>
      </c>
      <c r="C810" s="130" t="s">
        <v>38767</v>
      </c>
      <c r="D810" s="126" t="s">
        <v>311</v>
      </c>
      <c r="E810" s="127">
        <v>6.0</v>
      </c>
      <c r="F810" s="73"/>
      <c r="G810" s="72">
        <f t="shared" si="58"/>
        <v>0</v>
      </c>
    </row>
    <row r="811" ht="12.75" customHeight="1">
      <c r="B811" s="70" t="s">
        <v>43812</v>
      </c>
      <c r="C811" s="130" t="s">
        <v>43083</v>
      </c>
      <c r="D811" s="126" t="s">
        <v>311</v>
      </c>
      <c r="E811" s="127">
        <v>5.0</v>
      </c>
      <c r="F811" s="73"/>
      <c r="G811" s="72">
        <f t="shared" si="58"/>
        <v>0</v>
      </c>
    </row>
    <row r="812" ht="12.75" customHeight="1">
      <c r="B812" s="70" t="s">
        <v>43813</v>
      </c>
      <c r="C812" s="130" t="s">
        <v>43814</v>
      </c>
      <c r="D812" s="126" t="s">
        <v>311</v>
      </c>
      <c r="E812" s="127">
        <v>2.0</v>
      </c>
      <c r="F812" s="73"/>
      <c r="G812" s="72">
        <f t="shared" si="58"/>
        <v>0</v>
      </c>
    </row>
    <row r="813" ht="12.75" customHeight="1">
      <c r="B813" s="70" t="s">
        <v>43815</v>
      </c>
      <c r="C813" s="130" t="s">
        <v>43816</v>
      </c>
      <c r="D813" s="126" t="s">
        <v>311</v>
      </c>
      <c r="E813" s="127">
        <v>1.0</v>
      </c>
      <c r="F813" s="73"/>
      <c r="G813" s="72">
        <f t="shared" si="58"/>
        <v>0</v>
      </c>
    </row>
    <row r="814" ht="12.75" customHeight="1">
      <c r="B814" s="70" t="s">
        <v>43817</v>
      </c>
      <c r="C814" s="130" t="s">
        <v>43818</v>
      </c>
      <c r="D814" s="126" t="s">
        <v>311</v>
      </c>
      <c r="E814" s="127">
        <v>1.0</v>
      </c>
      <c r="F814" s="73"/>
      <c r="G814" s="72">
        <f t="shared" si="58"/>
        <v>0</v>
      </c>
    </row>
    <row r="815" ht="12.75" customHeight="1">
      <c r="B815" s="70" t="s">
        <v>43819</v>
      </c>
      <c r="C815" s="130" t="s">
        <v>43820</v>
      </c>
      <c r="D815" s="126" t="s">
        <v>311</v>
      </c>
      <c r="E815" s="127">
        <v>1.0</v>
      </c>
      <c r="F815" s="73"/>
      <c r="G815" s="72">
        <f t="shared" si="58"/>
        <v>0</v>
      </c>
    </row>
    <row r="816" ht="12.75" customHeight="1">
      <c r="B816" s="70" t="s">
        <v>43821</v>
      </c>
      <c r="C816" s="130" t="s">
        <v>43822</v>
      </c>
      <c r="D816" s="126" t="s">
        <v>311</v>
      </c>
      <c r="E816" s="127">
        <v>1.0</v>
      </c>
      <c r="F816" s="73"/>
      <c r="G816" s="72">
        <f t="shared" si="58"/>
        <v>0</v>
      </c>
    </row>
    <row r="817" ht="12.75" customHeight="1">
      <c r="B817" s="70" t="s">
        <v>43823</v>
      </c>
      <c r="C817" s="130" t="s">
        <v>43087</v>
      </c>
      <c r="D817" s="126" t="s">
        <v>311</v>
      </c>
      <c r="E817" s="127">
        <v>7.0</v>
      </c>
      <c r="F817" s="73"/>
      <c r="G817" s="72">
        <f t="shared" si="58"/>
        <v>0</v>
      </c>
    </row>
    <row r="818" ht="12.75" customHeight="1">
      <c r="B818" s="70" t="s">
        <v>43824</v>
      </c>
      <c r="C818" s="130" t="s">
        <v>43089</v>
      </c>
      <c r="D818" s="126" t="s">
        <v>311</v>
      </c>
      <c r="E818" s="127">
        <v>5.0</v>
      </c>
      <c r="F818" s="73"/>
      <c r="G818" s="72">
        <f t="shared" si="58"/>
        <v>0</v>
      </c>
    </row>
    <row r="819" ht="12.75" customHeight="1">
      <c r="B819" s="70" t="s">
        <v>43825</v>
      </c>
      <c r="C819" s="130" t="s">
        <v>38918</v>
      </c>
      <c r="D819" s="126" t="s">
        <v>311</v>
      </c>
      <c r="E819" s="127">
        <v>7.0</v>
      </c>
      <c r="F819" s="73"/>
      <c r="G819" s="72">
        <f t="shared" si="58"/>
        <v>0</v>
      </c>
    </row>
    <row r="820" ht="12.75" customHeight="1">
      <c r="B820" s="70" t="s">
        <v>43826</v>
      </c>
      <c r="C820" s="130" t="s">
        <v>38920</v>
      </c>
      <c r="D820" s="126" t="s">
        <v>311</v>
      </c>
      <c r="E820" s="127">
        <v>6.0</v>
      </c>
      <c r="F820" s="73"/>
      <c r="G820" s="72">
        <f t="shared" si="58"/>
        <v>0</v>
      </c>
    </row>
    <row r="821" ht="12.75" customHeight="1">
      <c r="B821" s="70" t="s">
        <v>43827</v>
      </c>
      <c r="C821" s="130" t="s">
        <v>43828</v>
      </c>
      <c r="D821" s="126" t="s">
        <v>311</v>
      </c>
      <c r="E821" s="127">
        <v>3.0</v>
      </c>
      <c r="F821" s="73"/>
      <c r="G821" s="72">
        <f t="shared" si="58"/>
        <v>0</v>
      </c>
    </row>
    <row r="822" ht="12.75" customHeight="1">
      <c r="B822" s="70" t="s">
        <v>43829</v>
      </c>
      <c r="C822" s="130" t="s">
        <v>43092</v>
      </c>
      <c r="D822" s="126" t="s">
        <v>311</v>
      </c>
      <c r="E822" s="127">
        <v>4.0</v>
      </c>
      <c r="F822" s="73"/>
      <c r="G822" s="72">
        <f t="shared" si="58"/>
        <v>0</v>
      </c>
    </row>
    <row r="823" ht="12.75" customHeight="1">
      <c r="B823" s="70" t="s">
        <v>43830</v>
      </c>
      <c r="C823" s="130" t="s">
        <v>39131</v>
      </c>
      <c r="D823" s="126" t="s">
        <v>311</v>
      </c>
      <c r="E823" s="127">
        <v>1.0</v>
      </c>
      <c r="F823" s="73"/>
      <c r="G823" s="72">
        <f t="shared" si="58"/>
        <v>0</v>
      </c>
    </row>
    <row r="824" ht="12.75" customHeight="1">
      <c r="B824" s="70" t="s">
        <v>43831</v>
      </c>
      <c r="C824" s="70" t="s">
        <v>43094</v>
      </c>
      <c r="D824" s="126" t="s">
        <v>311</v>
      </c>
      <c r="E824" s="127">
        <v>196.0</v>
      </c>
      <c r="F824" s="73"/>
      <c r="G824" s="72">
        <f t="shared" si="58"/>
        <v>0</v>
      </c>
    </row>
    <row r="825" ht="12.75" customHeight="1">
      <c r="B825" s="70" t="s">
        <v>43832</v>
      </c>
      <c r="C825" s="70" t="s">
        <v>43096</v>
      </c>
      <c r="D825" s="126" t="s">
        <v>311</v>
      </c>
      <c r="E825" s="127">
        <v>96.0</v>
      </c>
      <c r="F825" s="73"/>
      <c r="G825" s="72">
        <f t="shared" si="58"/>
        <v>0</v>
      </c>
    </row>
    <row r="826" ht="12.75" customHeight="1">
      <c r="B826" s="70" t="s">
        <v>43833</v>
      </c>
      <c r="C826" s="70" t="s">
        <v>38083</v>
      </c>
      <c r="D826" s="126" t="s">
        <v>311</v>
      </c>
      <c r="E826" s="127">
        <v>620.0</v>
      </c>
      <c r="F826" s="73"/>
      <c r="G826" s="72">
        <f t="shared" si="58"/>
        <v>0</v>
      </c>
    </row>
    <row r="827" ht="12.75" customHeight="1">
      <c r="B827" s="70" t="s">
        <v>43834</v>
      </c>
      <c r="C827" s="70" t="s">
        <v>38085</v>
      </c>
      <c r="D827" s="126" t="s">
        <v>311</v>
      </c>
      <c r="E827" s="127">
        <v>54.0</v>
      </c>
      <c r="F827" s="73"/>
      <c r="G827" s="72">
        <f t="shared" si="58"/>
        <v>0</v>
      </c>
    </row>
    <row r="828" ht="12.75" customHeight="1">
      <c r="B828" s="70" t="s">
        <v>43835</v>
      </c>
      <c r="C828" s="70" t="s">
        <v>38087</v>
      </c>
      <c r="D828" s="126" t="s">
        <v>311</v>
      </c>
      <c r="E828" s="127">
        <v>107.0</v>
      </c>
      <c r="F828" s="73"/>
      <c r="G828" s="72">
        <f t="shared" si="58"/>
        <v>0</v>
      </c>
    </row>
    <row r="829" ht="12.75" customHeight="1">
      <c r="B829" s="70" t="s">
        <v>43836</v>
      </c>
      <c r="C829" s="70" t="s">
        <v>38089</v>
      </c>
      <c r="D829" s="126" t="s">
        <v>311</v>
      </c>
      <c r="E829" s="127">
        <v>87.0</v>
      </c>
      <c r="F829" s="73"/>
      <c r="G829" s="72">
        <f t="shared" si="58"/>
        <v>0</v>
      </c>
    </row>
    <row r="830" ht="12.75" customHeight="1">
      <c r="B830" s="70" t="s">
        <v>43837</v>
      </c>
      <c r="C830" s="70" t="s">
        <v>38091</v>
      </c>
      <c r="D830" s="126" t="s">
        <v>311</v>
      </c>
      <c r="E830" s="127">
        <v>32.0</v>
      </c>
      <c r="F830" s="73"/>
      <c r="G830" s="72">
        <f t="shared" si="58"/>
        <v>0</v>
      </c>
    </row>
    <row r="831" ht="12.75" customHeight="1">
      <c r="B831" s="70" t="s">
        <v>43838</v>
      </c>
      <c r="C831" s="70" t="s">
        <v>38093</v>
      </c>
      <c r="D831" s="126" t="s">
        <v>311</v>
      </c>
      <c r="E831" s="127">
        <v>8.0</v>
      </c>
      <c r="F831" s="73"/>
      <c r="G831" s="72">
        <f t="shared" si="58"/>
        <v>0</v>
      </c>
    </row>
    <row r="832" ht="12.75" customHeight="1">
      <c r="B832" s="70" t="s">
        <v>43839</v>
      </c>
      <c r="C832" s="70" t="s">
        <v>38097</v>
      </c>
      <c r="D832" s="126" t="s">
        <v>311</v>
      </c>
      <c r="E832" s="127">
        <v>9.0</v>
      </c>
      <c r="F832" s="73"/>
      <c r="G832" s="72">
        <f t="shared" si="58"/>
        <v>0</v>
      </c>
    </row>
    <row r="833" ht="12.75" customHeight="1">
      <c r="B833" s="70" t="s">
        <v>43840</v>
      </c>
      <c r="C833" s="70" t="s">
        <v>38099</v>
      </c>
      <c r="D833" s="126" t="s">
        <v>311</v>
      </c>
      <c r="E833" s="127">
        <v>8.0</v>
      </c>
      <c r="F833" s="73"/>
      <c r="G833" s="72">
        <f t="shared" si="58"/>
        <v>0</v>
      </c>
    </row>
    <row r="834" ht="12.75" customHeight="1">
      <c r="B834" s="70" t="s">
        <v>43841</v>
      </c>
      <c r="C834" s="70" t="s">
        <v>38101</v>
      </c>
      <c r="D834" s="126" t="s">
        <v>311</v>
      </c>
      <c r="E834" s="127">
        <v>2.0</v>
      </c>
      <c r="F834" s="73"/>
      <c r="G834" s="72">
        <f t="shared" si="58"/>
        <v>0</v>
      </c>
    </row>
    <row r="835" ht="12.75" customHeight="1">
      <c r="B835" s="70" t="s">
        <v>43842</v>
      </c>
      <c r="C835" s="70" t="s">
        <v>43843</v>
      </c>
      <c r="D835" s="126" t="s">
        <v>311</v>
      </c>
      <c r="E835" s="127">
        <v>6.0</v>
      </c>
      <c r="F835" s="73"/>
      <c r="G835" s="72">
        <f t="shared" si="58"/>
        <v>0</v>
      </c>
    </row>
    <row r="836" ht="12.75" customHeight="1">
      <c r="B836" s="70" t="s">
        <v>43844</v>
      </c>
      <c r="C836" s="70" t="s">
        <v>43845</v>
      </c>
      <c r="D836" s="126" t="s">
        <v>311</v>
      </c>
      <c r="E836" s="127">
        <v>11.0</v>
      </c>
      <c r="F836" s="73"/>
      <c r="G836" s="72">
        <f t="shared" si="58"/>
        <v>0</v>
      </c>
    </row>
    <row r="837" ht="12.75" customHeight="1">
      <c r="B837" s="70" t="s">
        <v>43846</v>
      </c>
      <c r="C837" s="70" t="s">
        <v>43847</v>
      </c>
      <c r="D837" s="126" t="s">
        <v>311</v>
      </c>
      <c r="E837" s="127">
        <v>4.0</v>
      </c>
      <c r="F837" s="73"/>
      <c r="G837" s="72">
        <f t="shared" si="58"/>
        <v>0</v>
      </c>
    </row>
    <row r="838" ht="12.75" customHeight="1">
      <c r="B838" s="70" t="s">
        <v>43848</v>
      </c>
      <c r="C838" s="70" t="s">
        <v>43849</v>
      </c>
      <c r="D838" s="126" t="s">
        <v>311</v>
      </c>
      <c r="E838" s="127">
        <v>1.0</v>
      </c>
      <c r="F838" s="73"/>
      <c r="G838" s="72">
        <f t="shared" si="58"/>
        <v>0</v>
      </c>
    </row>
    <row r="839" ht="12.75" customHeight="1">
      <c r="B839" s="70" t="s">
        <v>43850</v>
      </c>
      <c r="C839" s="70" t="s">
        <v>43851</v>
      </c>
      <c r="D839" s="126" t="s">
        <v>311</v>
      </c>
      <c r="E839" s="127">
        <v>1.0</v>
      </c>
      <c r="F839" s="73"/>
      <c r="G839" s="72">
        <f t="shared" si="58"/>
        <v>0</v>
      </c>
    </row>
    <row r="840" ht="12.75" customHeight="1">
      <c r="B840" s="70" t="s">
        <v>43852</v>
      </c>
      <c r="C840" s="70" t="s">
        <v>43853</v>
      </c>
      <c r="D840" s="126" t="s">
        <v>311</v>
      </c>
      <c r="E840" s="127">
        <v>1.0</v>
      </c>
      <c r="F840" s="73"/>
      <c r="G840" s="72">
        <f t="shared" si="58"/>
        <v>0</v>
      </c>
    </row>
    <row r="841" ht="12.75" customHeight="1">
      <c r="B841" s="70" t="s">
        <v>43854</v>
      </c>
      <c r="C841" s="70" t="s">
        <v>43107</v>
      </c>
      <c r="D841" s="126" t="s">
        <v>311</v>
      </c>
      <c r="E841" s="127">
        <v>32.0</v>
      </c>
      <c r="F841" s="73"/>
      <c r="G841" s="72">
        <f t="shared" si="58"/>
        <v>0</v>
      </c>
    </row>
    <row r="842" ht="12.75" customHeight="1">
      <c r="B842" s="70" t="s">
        <v>43855</v>
      </c>
      <c r="C842" s="70" t="s">
        <v>43109</v>
      </c>
      <c r="D842" s="126" t="s">
        <v>311</v>
      </c>
      <c r="E842" s="127">
        <v>9.0</v>
      </c>
      <c r="F842" s="73"/>
      <c r="G842" s="72">
        <f t="shared" si="58"/>
        <v>0</v>
      </c>
    </row>
    <row r="843" ht="12.75" customHeight="1">
      <c r="B843" s="70" t="s">
        <v>43856</v>
      </c>
      <c r="C843" s="70" t="s">
        <v>39133</v>
      </c>
      <c r="D843" s="126" t="s">
        <v>311</v>
      </c>
      <c r="E843" s="127">
        <v>138.0</v>
      </c>
      <c r="F843" s="73"/>
      <c r="G843" s="72">
        <f t="shared" si="58"/>
        <v>0</v>
      </c>
    </row>
    <row r="844" ht="12.75" customHeight="1">
      <c r="B844" s="70" t="s">
        <v>43857</v>
      </c>
      <c r="C844" s="70" t="s">
        <v>39290</v>
      </c>
      <c r="D844" s="126" t="s">
        <v>311</v>
      </c>
      <c r="E844" s="127">
        <v>4.0</v>
      </c>
      <c r="F844" s="73"/>
      <c r="G844" s="72">
        <f t="shared" si="58"/>
        <v>0</v>
      </c>
    </row>
    <row r="845" ht="12.75" customHeight="1">
      <c r="B845" s="70" t="s">
        <v>43858</v>
      </c>
      <c r="C845" s="70" t="s">
        <v>39179</v>
      </c>
      <c r="D845" s="126" t="s">
        <v>311</v>
      </c>
      <c r="E845" s="127">
        <v>16.0</v>
      </c>
      <c r="F845" s="73"/>
      <c r="G845" s="72">
        <f t="shared" si="58"/>
        <v>0</v>
      </c>
    </row>
    <row r="846" ht="12.75" customHeight="1">
      <c r="B846" s="70" t="s">
        <v>43859</v>
      </c>
      <c r="C846" s="70" t="s">
        <v>38846</v>
      </c>
      <c r="D846" s="126" t="s">
        <v>311</v>
      </c>
      <c r="E846" s="127">
        <v>8.0</v>
      </c>
      <c r="F846" s="73"/>
      <c r="G846" s="72">
        <f t="shared" si="58"/>
        <v>0</v>
      </c>
    </row>
    <row r="847" ht="12.75" customHeight="1">
      <c r="B847" s="70" t="s">
        <v>43860</v>
      </c>
      <c r="C847" s="70" t="s">
        <v>38848</v>
      </c>
      <c r="D847" s="126" t="s">
        <v>311</v>
      </c>
      <c r="E847" s="127">
        <v>3.0</v>
      </c>
      <c r="F847" s="73"/>
      <c r="G847" s="72">
        <f t="shared" si="58"/>
        <v>0</v>
      </c>
    </row>
    <row r="848" ht="12.75" customHeight="1">
      <c r="B848" s="70" t="s">
        <v>43861</v>
      </c>
      <c r="C848" s="130" t="s">
        <v>43116</v>
      </c>
      <c r="D848" s="126" t="s">
        <v>311</v>
      </c>
      <c r="E848" s="127">
        <v>1.0</v>
      </c>
      <c r="F848" s="73"/>
      <c r="G848" s="72">
        <f t="shared" si="58"/>
        <v>0</v>
      </c>
    </row>
    <row r="849" ht="12.75" customHeight="1">
      <c r="B849" s="70" t="s">
        <v>43862</v>
      </c>
      <c r="C849" s="130" t="s">
        <v>43118</v>
      </c>
      <c r="D849" s="126" t="s">
        <v>311</v>
      </c>
      <c r="E849" s="127">
        <v>702.0</v>
      </c>
      <c r="F849" s="73"/>
      <c r="G849" s="72">
        <f t="shared" si="58"/>
        <v>0</v>
      </c>
    </row>
    <row r="850" ht="12.75" customHeight="1">
      <c r="B850" s="70" t="s">
        <v>43863</v>
      </c>
      <c r="C850" s="130" t="s">
        <v>39137</v>
      </c>
      <c r="D850" s="126" t="s">
        <v>311</v>
      </c>
      <c r="E850" s="127">
        <v>6260.0</v>
      </c>
      <c r="F850" s="128"/>
      <c r="G850" s="72">
        <f t="shared" si="58"/>
        <v>0</v>
      </c>
    </row>
    <row r="851" ht="12.75" customHeight="1">
      <c r="B851" s="70" t="s">
        <v>43864</v>
      </c>
      <c r="C851" s="130" t="s">
        <v>39007</v>
      </c>
      <c r="D851" s="126" t="s">
        <v>311</v>
      </c>
      <c r="E851" s="127">
        <v>177.0</v>
      </c>
      <c r="F851" s="128"/>
      <c r="G851" s="72">
        <f t="shared" si="58"/>
        <v>0</v>
      </c>
    </row>
    <row r="852" ht="12.75" customHeight="1">
      <c r="B852" s="70" t="s">
        <v>43865</v>
      </c>
      <c r="C852" s="130" t="s">
        <v>38922</v>
      </c>
      <c r="D852" s="126" t="s">
        <v>311</v>
      </c>
      <c r="E852" s="127">
        <v>196.0</v>
      </c>
      <c r="F852" s="73"/>
      <c r="G852" s="72">
        <f t="shared" si="58"/>
        <v>0</v>
      </c>
    </row>
    <row r="853" ht="12.75" customHeight="1">
      <c r="B853" s="137" t="s">
        <v>274</v>
      </c>
      <c r="C853" s="138" t="s">
        <v>43866</v>
      </c>
      <c r="D853" s="129"/>
      <c r="E853" s="129"/>
      <c r="F853" s="165"/>
      <c r="G853" s="72"/>
    </row>
    <row r="854" ht="12.75" customHeight="1">
      <c r="B854" s="79" t="s">
        <v>43867</v>
      </c>
      <c r="C854" s="83" t="s">
        <v>405</v>
      </c>
      <c r="D854" s="129"/>
      <c r="E854" s="129"/>
      <c r="F854" s="165"/>
      <c r="G854" s="72"/>
    </row>
    <row r="855" ht="12.75" customHeight="1">
      <c r="B855" s="70" t="s">
        <v>43868</v>
      </c>
      <c r="C855" s="70" t="s">
        <v>40529</v>
      </c>
      <c r="D855" s="126" t="s">
        <v>311</v>
      </c>
      <c r="E855" s="127">
        <v>13860.0</v>
      </c>
      <c r="F855" s="128"/>
      <c r="G855" s="72">
        <f t="shared" ref="G855:G857" si="59">+ROUND(E855*F855,2)</f>
        <v>0</v>
      </c>
    </row>
    <row r="856" ht="12.75" customHeight="1">
      <c r="B856" s="70" t="s">
        <v>43869</v>
      </c>
      <c r="C856" s="70" t="s">
        <v>40531</v>
      </c>
      <c r="D856" s="126" t="s">
        <v>311</v>
      </c>
      <c r="E856" s="127">
        <v>13860.0</v>
      </c>
      <c r="F856" s="128"/>
      <c r="G856" s="72">
        <f t="shared" si="59"/>
        <v>0</v>
      </c>
    </row>
    <row r="857" ht="12.75" customHeight="1">
      <c r="B857" s="70" t="s">
        <v>43870</v>
      </c>
      <c r="C857" s="70" t="s">
        <v>43126</v>
      </c>
      <c r="D857" s="126" t="s">
        <v>525</v>
      </c>
      <c r="E857" s="127">
        <v>56289.42</v>
      </c>
      <c r="F857" s="73"/>
      <c r="G857" s="72">
        <f t="shared" si="59"/>
        <v>0</v>
      </c>
    </row>
    <row r="858" ht="12.75" customHeight="1">
      <c r="B858" s="79" t="s">
        <v>43871</v>
      </c>
      <c r="C858" s="83" t="s">
        <v>43128</v>
      </c>
      <c r="D858" s="129"/>
      <c r="E858" s="129"/>
      <c r="F858" s="165"/>
      <c r="G858" s="72"/>
    </row>
    <row r="859" ht="12.75" customHeight="1">
      <c r="B859" s="84" t="s">
        <v>43872</v>
      </c>
      <c r="C859" s="85" t="s">
        <v>38003</v>
      </c>
      <c r="D859" s="129"/>
      <c r="E859" s="129"/>
      <c r="F859" s="165"/>
      <c r="G859" s="72"/>
    </row>
    <row r="860" ht="12.75" customHeight="1">
      <c r="B860" s="70" t="s">
        <v>43873</v>
      </c>
      <c r="C860" s="70" t="s">
        <v>18958</v>
      </c>
      <c r="D860" s="126" t="s">
        <v>408</v>
      </c>
      <c r="E860" s="127">
        <v>14699.56</v>
      </c>
      <c r="F860" s="73"/>
      <c r="G860" s="72">
        <f t="shared" ref="G860:G864" si="60">+ROUND(E860*F860,2)</f>
        <v>0</v>
      </c>
    </row>
    <row r="861" ht="12.75" customHeight="1">
      <c r="B861" s="70" t="s">
        <v>43874</v>
      </c>
      <c r="C861" s="70" t="s">
        <v>33237</v>
      </c>
      <c r="D861" s="126" t="s">
        <v>408</v>
      </c>
      <c r="E861" s="127">
        <v>3010.75</v>
      </c>
      <c r="F861" s="128"/>
      <c r="G861" s="72">
        <f t="shared" si="60"/>
        <v>0</v>
      </c>
    </row>
    <row r="862" ht="12.75" customHeight="1">
      <c r="B862" s="70" t="s">
        <v>43875</v>
      </c>
      <c r="C862" s="70" t="s">
        <v>35045</v>
      </c>
      <c r="D862" s="126" t="s">
        <v>408</v>
      </c>
      <c r="E862" s="127">
        <v>14243.08</v>
      </c>
      <c r="F862" s="73"/>
      <c r="G862" s="72">
        <f t="shared" si="60"/>
        <v>0</v>
      </c>
    </row>
    <row r="863" ht="12.75" customHeight="1">
      <c r="B863" s="70" t="s">
        <v>43876</v>
      </c>
      <c r="C863" s="70" t="s">
        <v>40224</v>
      </c>
      <c r="D863" s="126" t="s">
        <v>408</v>
      </c>
      <c r="E863" s="127">
        <v>3306.27</v>
      </c>
      <c r="F863" s="73"/>
      <c r="G863" s="72">
        <f t="shared" si="60"/>
        <v>0</v>
      </c>
    </row>
    <row r="864" ht="12.75" customHeight="1">
      <c r="B864" s="70" t="s">
        <v>43877</v>
      </c>
      <c r="C864" s="70" t="s">
        <v>43878</v>
      </c>
      <c r="D864" s="126" t="s">
        <v>408</v>
      </c>
      <c r="E864" s="127">
        <v>665.5</v>
      </c>
      <c r="F864" s="73"/>
      <c r="G864" s="72">
        <f t="shared" si="60"/>
        <v>0</v>
      </c>
    </row>
    <row r="865" ht="12.75" customHeight="1">
      <c r="B865" s="84" t="s">
        <v>43879</v>
      </c>
      <c r="C865" s="85" t="s">
        <v>580</v>
      </c>
      <c r="D865" s="129"/>
      <c r="E865" s="129"/>
      <c r="F865" s="165"/>
      <c r="G865" s="72"/>
    </row>
    <row r="866" ht="12.75" customHeight="1">
      <c r="B866" s="70" t="s">
        <v>43880</v>
      </c>
      <c r="C866" s="130" t="s">
        <v>43135</v>
      </c>
      <c r="D866" s="126" t="s">
        <v>311</v>
      </c>
      <c r="E866" s="127">
        <v>9831.0</v>
      </c>
      <c r="F866" s="73"/>
      <c r="G866" s="72">
        <f t="shared" ref="G866:G871" si="61">+ROUND(E866*F866,2)</f>
        <v>0</v>
      </c>
    </row>
    <row r="867" ht="12.75" customHeight="1">
      <c r="B867" s="70" t="s">
        <v>43881</v>
      </c>
      <c r="C867" s="130" t="s">
        <v>43137</v>
      </c>
      <c r="D867" s="126" t="s">
        <v>311</v>
      </c>
      <c r="E867" s="127">
        <v>527.0</v>
      </c>
      <c r="F867" s="73"/>
      <c r="G867" s="72">
        <f t="shared" si="61"/>
        <v>0</v>
      </c>
    </row>
    <row r="868" ht="12.75" customHeight="1">
      <c r="B868" s="70" t="s">
        <v>43882</v>
      </c>
      <c r="C868" s="130" t="s">
        <v>43139</v>
      </c>
      <c r="D868" s="126" t="s">
        <v>311</v>
      </c>
      <c r="E868" s="127">
        <v>16.0</v>
      </c>
      <c r="F868" s="128"/>
      <c r="G868" s="72">
        <f t="shared" si="61"/>
        <v>0</v>
      </c>
    </row>
    <row r="869" ht="12.75" customHeight="1">
      <c r="B869" s="70" t="s">
        <v>43883</v>
      </c>
      <c r="C869" s="130" t="s">
        <v>43884</v>
      </c>
      <c r="D869" s="126" t="s">
        <v>311</v>
      </c>
      <c r="E869" s="127">
        <v>132.0</v>
      </c>
      <c r="F869" s="73"/>
      <c r="G869" s="72">
        <f t="shared" si="61"/>
        <v>0</v>
      </c>
    </row>
    <row r="870" ht="12.75" customHeight="1">
      <c r="B870" s="70" t="s">
        <v>43885</v>
      </c>
      <c r="C870" s="130" t="s">
        <v>43886</v>
      </c>
      <c r="D870" s="126" t="s">
        <v>311</v>
      </c>
      <c r="E870" s="127">
        <v>1.0</v>
      </c>
      <c r="F870" s="128"/>
      <c r="G870" s="72">
        <f t="shared" si="61"/>
        <v>0</v>
      </c>
    </row>
    <row r="871" ht="12.75" customHeight="1">
      <c r="B871" s="70" t="s">
        <v>43887</v>
      </c>
      <c r="C871" s="130" t="s">
        <v>43141</v>
      </c>
      <c r="D871" s="126" t="s">
        <v>413</v>
      </c>
      <c r="E871" s="127">
        <v>2827.81</v>
      </c>
      <c r="F871" s="73"/>
      <c r="G871" s="72">
        <f t="shared" si="61"/>
        <v>0</v>
      </c>
    </row>
    <row r="872" ht="12.75" customHeight="1">
      <c r="B872" s="84" t="s">
        <v>43888</v>
      </c>
      <c r="C872" s="85" t="s">
        <v>38708</v>
      </c>
      <c r="D872" s="129"/>
      <c r="E872" s="129"/>
      <c r="F872" s="165"/>
      <c r="G872" s="72"/>
    </row>
    <row r="873" ht="12.75" customHeight="1">
      <c r="B873" s="70" t="s">
        <v>43889</v>
      </c>
      <c r="C873" s="70" t="s">
        <v>43144</v>
      </c>
      <c r="D873" s="126" t="s">
        <v>525</v>
      </c>
      <c r="E873" s="127">
        <v>39101.16</v>
      </c>
      <c r="F873" s="73"/>
      <c r="G873" s="72">
        <f>+ROUND(E873*F873,2)</f>
        <v>0</v>
      </c>
    </row>
    <row r="874" ht="12.75" customHeight="1">
      <c r="B874" s="79" t="s">
        <v>43890</v>
      </c>
      <c r="C874" s="83" t="s">
        <v>410</v>
      </c>
      <c r="D874" s="129"/>
      <c r="E874" s="129"/>
      <c r="F874" s="165"/>
      <c r="G874" s="72"/>
    </row>
    <row r="875" ht="12.75" customHeight="1">
      <c r="B875" s="70" t="s">
        <v>43891</v>
      </c>
      <c r="C875" s="70" t="s">
        <v>43147</v>
      </c>
      <c r="D875" s="126" t="s">
        <v>525</v>
      </c>
      <c r="E875" s="127">
        <v>537.51</v>
      </c>
      <c r="F875" s="73"/>
      <c r="G875" s="72">
        <f t="shared" ref="G875:G904" si="62">+ROUND(E875*F875,2)</f>
        <v>0</v>
      </c>
    </row>
    <row r="876" ht="12.75" customHeight="1">
      <c r="B876" s="70" t="s">
        <v>43892</v>
      </c>
      <c r="C876" s="70" t="s">
        <v>34663</v>
      </c>
      <c r="D876" s="126" t="s">
        <v>525</v>
      </c>
      <c r="E876" s="127">
        <v>47056.4</v>
      </c>
      <c r="F876" s="73"/>
      <c r="G876" s="72">
        <f t="shared" si="62"/>
        <v>0</v>
      </c>
    </row>
    <row r="877" ht="12.75" customHeight="1">
      <c r="B877" s="70" t="s">
        <v>43893</v>
      </c>
      <c r="C877" s="70" t="s">
        <v>43150</v>
      </c>
      <c r="D877" s="126" t="s">
        <v>525</v>
      </c>
      <c r="E877" s="127">
        <v>212.18</v>
      </c>
      <c r="F877" s="73"/>
      <c r="G877" s="72">
        <f t="shared" si="62"/>
        <v>0</v>
      </c>
    </row>
    <row r="878" ht="12.75" customHeight="1">
      <c r="B878" s="70" t="s">
        <v>43894</v>
      </c>
      <c r="C878" s="70" t="s">
        <v>34718</v>
      </c>
      <c r="D878" s="126" t="s">
        <v>525</v>
      </c>
      <c r="E878" s="127">
        <v>1307.58</v>
      </c>
      <c r="F878" s="73"/>
      <c r="G878" s="72">
        <f t="shared" si="62"/>
        <v>0</v>
      </c>
    </row>
    <row r="879" ht="12.75" customHeight="1">
      <c r="B879" s="70" t="s">
        <v>43895</v>
      </c>
      <c r="C879" s="70" t="s">
        <v>42925</v>
      </c>
      <c r="D879" s="126" t="s">
        <v>525</v>
      </c>
      <c r="E879" s="127">
        <v>116.57000000000001</v>
      </c>
      <c r="F879" s="73"/>
      <c r="G879" s="72">
        <f t="shared" si="62"/>
        <v>0</v>
      </c>
    </row>
    <row r="880" ht="12.75" customHeight="1">
      <c r="B880" s="70" t="s">
        <v>43896</v>
      </c>
      <c r="C880" s="70" t="s">
        <v>33246</v>
      </c>
      <c r="D880" s="126" t="s">
        <v>525</v>
      </c>
      <c r="E880" s="127">
        <v>1424.1100000000001</v>
      </c>
      <c r="F880" s="73"/>
      <c r="G880" s="72">
        <f t="shared" si="62"/>
        <v>0</v>
      </c>
    </row>
    <row r="881" ht="12.75" customHeight="1">
      <c r="B881" s="70" t="s">
        <v>43897</v>
      </c>
      <c r="C881" s="70" t="s">
        <v>33251</v>
      </c>
      <c r="D881" s="126" t="s">
        <v>525</v>
      </c>
      <c r="E881" s="127">
        <v>47593.91</v>
      </c>
      <c r="F881" s="73"/>
      <c r="G881" s="72">
        <f t="shared" si="62"/>
        <v>0</v>
      </c>
    </row>
    <row r="882" ht="12.75" customHeight="1">
      <c r="B882" s="70" t="s">
        <v>43898</v>
      </c>
      <c r="C882" s="70" t="s">
        <v>34376</v>
      </c>
      <c r="D882" s="126" t="s">
        <v>525</v>
      </c>
      <c r="E882" s="127">
        <v>1519.76</v>
      </c>
      <c r="F882" s="73"/>
      <c r="G882" s="72">
        <f t="shared" si="62"/>
        <v>0</v>
      </c>
    </row>
    <row r="883" ht="12.75" customHeight="1">
      <c r="B883" s="70" t="s">
        <v>43899</v>
      </c>
      <c r="C883" s="70" t="s">
        <v>33257</v>
      </c>
      <c r="D883" s="126" t="s">
        <v>525</v>
      </c>
      <c r="E883" s="127">
        <v>1540.68</v>
      </c>
      <c r="F883" s="73"/>
      <c r="G883" s="72">
        <f t="shared" si="62"/>
        <v>0</v>
      </c>
    </row>
    <row r="884" ht="12.75" customHeight="1">
      <c r="B884" s="70" t="s">
        <v>43900</v>
      </c>
      <c r="C884" s="70" t="s">
        <v>42949</v>
      </c>
      <c r="D884" s="126" t="s">
        <v>525</v>
      </c>
      <c r="E884" s="127">
        <v>537.51</v>
      </c>
      <c r="F884" s="73"/>
      <c r="G884" s="72">
        <f t="shared" si="62"/>
        <v>0</v>
      </c>
    </row>
    <row r="885" ht="12.75" customHeight="1">
      <c r="B885" s="70" t="s">
        <v>43901</v>
      </c>
      <c r="C885" s="70" t="s">
        <v>33261</v>
      </c>
      <c r="D885" s="126" t="s">
        <v>525</v>
      </c>
      <c r="E885" s="127">
        <v>47056.4</v>
      </c>
      <c r="F885" s="73"/>
      <c r="G885" s="72">
        <f t="shared" si="62"/>
        <v>0</v>
      </c>
    </row>
    <row r="886" ht="12.75" customHeight="1">
      <c r="B886" s="70" t="s">
        <v>43902</v>
      </c>
      <c r="C886" s="70" t="s">
        <v>43160</v>
      </c>
      <c r="D886" s="126" t="s">
        <v>525</v>
      </c>
      <c r="E886" s="127">
        <v>212.18</v>
      </c>
      <c r="F886" s="73"/>
      <c r="G886" s="72">
        <f t="shared" si="62"/>
        <v>0</v>
      </c>
    </row>
    <row r="887" ht="12.75" customHeight="1">
      <c r="B887" s="70" t="s">
        <v>43903</v>
      </c>
      <c r="C887" s="70" t="s">
        <v>34380</v>
      </c>
      <c r="D887" s="126" t="s">
        <v>525</v>
      </c>
      <c r="E887" s="127">
        <v>1307.58</v>
      </c>
      <c r="F887" s="73"/>
      <c r="G887" s="72">
        <f t="shared" si="62"/>
        <v>0</v>
      </c>
    </row>
    <row r="888" ht="12.75" customHeight="1">
      <c r="B888" s="70" t="s">
        <v>43904</v>
      </c>
      <c r="C888" s="70" t="s">
        <v>42982</v>
      </c>
      <c r="D888" s="126" t="s">
        <v>525</v>
      </c>
      <c r="E888" s="127">
        <v>116.57000000000001</v>
      </c>
      <c r="F888" s="73"/>
      <c r="G888" s="72">
        <f t="shared" si="62"/>
        <v>0</v>
      </c>
    </row>
    <row r="889" ht="12.75" customHeight="1">
      <c r="B889" s="70" t="s">
        <v>43905</v>
      </c>
      <c r="C889" s="70" t="s">
        <v>33267</v>
      </c>
      <c r="D889" s="126" t="s">
        <v>525</v>
      </c>
      <c r="E889" s="127">
        <v>1424.1100000000001</v>
      </c>
      <c r="F889" s="73"/>
      <c r="G889" s="72">
        <f t="shared" si="62"/>
        <v>0</v>
      </c>
    </row>
    <row r="890" ht="12.75" customHeight="1">
      <c r="B890" s="70" t="s">
        <v>43906</v>
      </c>
      <c r="C890" s="70" t="s">
        <v>33271</v>
      </c>
      <c r="D890" s="126" t="s">
        <v>525</v>
      </c>
      <c r="E890" s="127">
        <v>47593.91</v>
      </c>
      <c r="F890" s="73"/>
      <c r="G890" s="72">
        <f t="shared" si="62"/>
        <v>0</v>
      </c>
    </row>
    <row r="891" ht="12.75" customHeight="1">
      <c r="B891" s="70" t="s">
        <v>43907</v>
      </c>
      <c r="C891" s="70" t="s">
        <v>34384</v>
      </c>
      <c r="D891" s="126" t="s">
        <v>525</v>
      </c>
      <c r="E891" s="127">
        <v>1519.76</v>
      </c>
      <c r="F891" s="73"/>
      <c r="G891" s="72">
        <f t="shared" si="62"/>
        <v>0</v>
      </c>
    </row>
    <row r="892" ht="12.75" customHeight="1">
      <c r="B892" s="70" t="s">
        <v>43908</v>
      </c>
      <c r="C892" s="70" t="s">
        <v>42996</v>
      </c>
      <c r="D892" s="126" t="s">
        <v>525</v>
      </c>
      <c r="E892" s="127">
        <v>116.57000000000001</v>
      </c>
      <c r="F892" s="73"/>
      <c r="G892" s="72">
        <f t="shared" si="62"/>
        <v>0</v>
      </c>
    </row>
    <row r="893" ht="12.75" customHeight="1">
      <c r="B893" s="70" t="s">
        <v>43909</v>
      </c>
      <c r="C893" s="70" t="s">
        <v>33277</v>
      </c>
      <c r="D893" s="126" t="s">
        <v>525</v>
      </c>
      <c r="E893" s="127">
        <v>1424.1100000000001</v>
      </c>
      <c r="F893" s="73"/>
      <c r="G893" s="72">
        <f t="shared" si="62"/>
        <v>0</v>
      </c>
    </row>
    <row r="894" ht="12.75" customHeight="1">
      <c r="B894" s="70" t="s">
        <v>43910</v>
      </c>
      <c r="C894" s="70" t="s">
        <v>33281</v>
      </c>
      <c r="D894" s="126" t="s">
        <v>413</v>
      </c>
      <c r="E894" s="127">
        <v>1016.52</v>
      </c>
      <c r="F894" s="73"/>
      <c r="G894" s="72">
        <f t="shared" si="62"/>
        <v>0</v>
      </c>
    </row>
    <row r="895" ht="12.75" customHeight="1">
      <c r="B895" s="70" t="s">
        <v>43911</v>
      </c>
      <c r="C895" s="70" t="s">
        <v>33737</v>
      </c>
      <c r="D895" s="126" t="s">
        <v>413</v>
      </c>
      <c r="E895" s="127">
        <v>1016.52</v>
      </c>
      <c r="F895" s="73"/>
      <c r="G895" s="72">
        <f t="shared" si="62"/>
        <v>0</v>
      </c>
    </row>
    <row r="896" ht="12.75" customHeight="1">
      <c r="B896" s="70" t="s">
        <v>43912</v>
      </c>
      <c r="C896" s="70" t="s">
        <v>34740</v>
      </c>
      <c r="D896" s="126" t="s">
        <v>413</v>
      </c>
      <c r="E896" s="127">
        <v>704.09</v>
      </c>
      <c r="F896" s="73"/>
      <c r="G896" s="72">
        <f t="shared" si="62"/>
        <v>0</v>
      </c>
    </row>
    <row r="897" ht="12.75" customHeight="1">
      <c r="B897" s="70" t="s">
        <v>43913</v>
      </c>
      <c r="C897" s="70" t="s">
        <v>33739</v>
      </c>
      <c r="D897" s="126" t="s">
        <v>413</v>
      </c>
      <c r="E897" s="127">
        <v>351.89</v>
      </c>
      <c r="F897" s="73"/>
      <c r="G897" s="72">
        <f t="shared" si="62"/>
        <v>0</v>
      </c>
    </row>
    <row r="898" ht="12.75" customHeight="1">
      <c r="B898" s="70" t="s">
        <v>43914</v>
      </c>
      <c r="C898" s="70" t="s">
        <v>33283</v>
      </c>
      <c r="D898" s="126" t="s">
        <v>413</v>
      </c>
      <c r="E898" s="127">
        <v>704.09</v>
      </c>
      <c r="F898" s="73"/>
      <c r="G898" s="72">
        <f t="shared" si="62"/>
        <v>0</v>
      </c>
    </row>
    <row r="899" ht="12.75" customHeight="1">
      <c r="B899" s="70" t="s">
        <v>43915</v>
      </c>
      <c r="C899" s="130" t="s">
        <v>33285</v>
      </c>
      <c r="D899" s="126" t="s">
        <v>413</v>
      </c>
      <c r="E899" s="127">
        <v>351.89</v>
      </c>
      <c r="F899" s="73"/>
      <c r="G899" s="72">
        <f t="shared" si="62"/>
        <v>0</v>
      </c>
    </row>
    <row r="900" ht="12.75" customHeight="1">
      <c r="B900" s="70" t="s">
        <v>43916</v>
      </c>
      <c r="C900" s="70" t="s">
        <v>38743</v>
      </c>
      <c r="D900" s="126" t="s">
        <v>413</v>
      </c>
      <c r="E900" s="127">
        <v>6784.93</v>
      </c>
      <c r="F900" s="73"/>
      <c r="G900" s="72">
        <f t="shared" si="62"/>
        <v>0</v>
      </c>
    </row>
    <row r="901" ht="12.75" customHeight="1">
      <c r="B901" s="70" t="s">
        <v>43917</v>
      </c>
      <c r="C901" s="70" t="s">
        <v>43176</v>
      </c>
      <c r="D901" s="126" t="s">
        <v>413</v>
      </c>
      <c r="E901" s="127">
        <v>154.53</v>
      </c>
      <c r="F901" s="128"/>
      <c r="G901" s="72">
        <f t="shared" si="62"/>
        <v>0</v>
      </c>
    </row>
    <row r="902" ht="12.75" customHeight="1">
      <c r="B902" s="70" t="s">
        <v>43918</v>
      </c>
      <c r="C902" s="70" t="s">
        <v>43010</v>
      </c>
      <c r="D902" s="126" t="s">
        <v>413</v>
      </c>
      <c r="E902" s="127">
        <v>29.150000000000002</v>
      </c>
      <c r="F902" s="73"/>
      <c r="G902" s="72">
        <f t="shared" si="62"/>
        <v>0</v>
      </c>
    </row>
    <row r="903" ht="12.75" customHeight="1">
      <c r="B903" s="70" t="s">
        <v>43919</v>
      </c>
      <c r="C903" s="130" t="s">
        <v>38745</v>
      </c>
      <c r="D903" s="126" t="s">
        <v>413</v>
      </c>
      <c r="E903" s="127">
        <v>6968.610000000001</v>
      </c>
      <c r="F903" s="73"/>
      <c r="G903" s="72">
        <f t="shared" si="62"/>
        <v>0</v>
      </c>
    </row>
    <row r="904" ht="12.75" customHeight="1">
      <c r="B904" s="70" t="s">
        <v>43920</v>
      </c>
      <c r="C904" s="130" t="s">
        <v>38747</v>
      </c>
      <c r="D904" s="126" t="s">
        <v>413</v>
      </c>
      <c r="E904" s="127">
        <v>6968.610000000001</v>
      </c>
      <c r="F904" s="73"/>
      <c r="G904" s="72">
        <f t="shared" si="62"/>
        <v>0</v>
      </c>
    </row>
    <row r="905" ht="12.75" customHeight="1">
      <c r="B905" s="79" t="s">
        <v>43921</v>
      </c>
      <c r="C905" s="83" t="s">
        <v>43181</v>
      </c>
      <c r="D905" s="129"/>
      <c r="E905" s="129"/>
      <c r="F905" s="165"/>
      <c r="G905" s="72"/>
    </row>
    <row r="906" ht="12.75" customHeight="1">
      <c r="B906" s="70" t="s">
        <v>43922</v>
      </c>
      <c r="C906" s="70" t="s">
        <v>43183</v>
      </c>
      <c r="D906" s="126" t="s">
        <v>311</v>
      </c>
      <c r="E906" s="127">
        <v>215.0</v>
      </c>
      <c r="F906" s="73"/>
      <c r="G906" s="72">
        <f t="shared" ref="G906:G923" si="63">+ROUND(E906*F906,2)</f>
        <v>0</v>
      </c>
    </row>
    <row r="907" ht="12.75" customHeight="1">
      <c r="B907" s="70" t="s">
        <v>43923</v>
      </c>
      <c r="C907" s="70" t="s">
        <v>43185</v>
      </c>
      <c r="D907" s="126" t="s">
        <v>311</v>
      </c>
      <c r="E907" s="127">
        <v>13614.0</v>
      </c>
      <c r="F907" s="73"/>
      <c r="G907" s="72">
        <f t="shared" si="63"/>
        <v>0</v>
      </c>
    </row>
    <row r="908" ht="12.75" customHeight="1">
      <c r="B908" s="70" t="s">
        <v>43924</v>
      </c>
      <c r="C908" s="70" t="s">
        <v>43187</v>
      </c>
      <c r="D908" s="126" t="s">
        <v>311</v>
      </c>
      <c r="E908" s="127">
        <v>9.0</v>
      </c>
      <c r="F908" s="73"/>
      <c r="G908" s="72">
        <f t="shared" si="63"/>
        <v>0</v>
      </c>
    </row>
    <row r="909" ht="12.75" customHeight="1">
      <c r="B909" s="70" t="s">
        <v>43925</v>
      </c>
      <c r="C909" s="70" t="s">
        <v>43189</v>
      </c>
      <c r="D909" s="126" t="s">
        <v>311</v>
      </c>
      <c r="E909" s="127">
        <v>22.0</v>
      </c>
      <c r="F909" s="73"/>
      <c r="G909" s="72">
        <f t="shared" si="63"/>
        <v>0</v>
      </c>
    </row>
    <row r="910" ht="12.75" customHeight="1">
      <c r="B910" s="70" t="s">
        <v>43926</v>
      </c>
      <c r="C910" s="70" t="s">
        <v>43191</v>
      </c>
      <c r="D910" s="126" t="s">
        <v>311</v>
      </c>
      <c r="E910" s="127">
        <v>92.0</v>
      </c>
      <c r="F910" s="73"/>
      <c r="G910" s="72">
        <f t="shared" si="63"/>
        <v>0</v>
      </c>
    </row>
    <row r="911" ht="12.75" customHeight="1">
      <c r="B911" s="70" t="s">
        <v>43927</v>
      </c>
      <c r="C911" s="70" t="s">
        <v>43928</v>
      </c>
      <c r="D911" s="126" t="s">
        <v>311</v>
      </c>
      <c r="E911" s="127">
        <v>1.0</v>
      </c>
      <c r="F911" s="73"/>
      <c r="G911" s="72">
        <f t="shared" si="63"/>
        <v>0</v>
      </c>
    </row>
    <row r="912" ht="12.75" customHeight="1">
      <c r="B912" s="70" t="s">
        <v>43929</v>
      </c>
      <c r="C912" s="70" t="s">
        <v>43193</v>
      </c>
      <c r="D912" s="126" t="s">
        <v>311</v>
      </c>
      <c r="E912" s="127">
        <v>13423.0</v>
      </c>
      <c r="F912" s="73"/>
      <c r="G912" s="72">
        <f t="shared" si="63"/>
        <v>0</v>
      </c>
    </row>
    <row r="913" ht="12.75" customHeight="1">
      <c r="B913" s="70" t="s">
        <v>43930</v>
      </c>
      <c r="C913" s="70" t="s">
        <v>43195</v>
      </c>
      <c r="D913" s="126" t="s">
        <v>311</v>
      </c>
      <c r="E913" s="127">
        <v>29.0</v>
      </c>
      <c r="F913" s="73"/>
      <c r="G913" s="72">
        <f t="shared" si="63"/>
        <v>0</v>
      </c>
    </row>
    <row r="914" ht="12.75" customHeight="1">
      <c r="B914" s="70" t="s">
        <v>43931</v>
      </c>
      <c r="C914" s="70" t="s">
        <v>43197</v>
      </c>
      <c r="D914" s="126" t="s">
        <v>311</v>
      </c>
      <c r="E914" s="127">
        <v>190.0</v>
      </c>
      <c r="F914" s="73"/>
      <c r="G914" s="72">
        <f t="shared" si="63"/>
        <v>0</v>
      </c>
    </row>
    <row r="915" ht="12.75" customHeight="1">
      <c r="B915" s="70" t="s">
        <v>43932</v>
      </c>
      <c r="C915" s="70" t="s">
        <v>43933</v>
      </c>
      <c r="D915" s="126" t="s">
        <v>311</v>
      </c>
      <c r="E915" s="127">
        <v>1.0</v>
      </c>
      <c r="F915" s="73"/>
      <c r="G915" s="72">
        <f t="shared" si="63"/>
        <v>0</v>
      </c>
    </row>
    <row r="916" ht="12.75" customHeight="1">
      <c r="B916" s="70" t="s">
        <v>43934</v>
      </c>
      <c r="C916" s="70" t="s">
        <v>43199</v>
      </c>
      <c r="D916" s="126" t="s">
        <v>311</v>
      </c>
      <c r="E916" s="127">
        <v>124.0</v>
      </c>
      <c r="F916" s="73"/>
      <c r="G916" s="72">
        <f t="shared" si="63"/>
        <v>0</v>
      </c>
    </row>
    <row r="917" ht="12.75" customHeight="1">
      <c r="B917" s="70" t="s">
        <v>43935</v>
      </c>
      <c r="C917" s="70" t="s">
        <v>43201</v>
      </c>
      <c r="D917" s="126" t="s">
        <v>311</v>
      </c>
      <c r="E917" s="127">
        <v>92.0</v>
      </c>
      <c r="F917" s="73"/>
      <c r="G917" s="72">
        <f t="shared" si="63"/>
        <v>0</v>
      </c>
    </row>
    <row r="918" ht="12.75" customHeight="1">
      <c r="B918" s="70" t="s">
        <v>43936</v>
      </c>
      <c r="C918" s="70" t="s">
        <v>43937</v>
      </c>
      <c r="D918" s="126" t="s">
        <v>311</v>
      </c>
      <c r="E918" s="127">
        <v>1.0</v>
      </c>
      <c r="F918" s="73"/>
      <c r="G918" s="72">
        <f t="shared" si="63"/>
        <v>0</v>
      </c>
    </row>
    <row r="919" ht="12.75" customHeight="1">
      <c r="B919" s="70" t="s">
        <v>43938</v>
      </c>
      <c r="C919" s="70" t="s">
        <v>43203</v>
      </c>
      <c r="D919" s="126" t="s">
        <v>311</v>
      </c>
      <c r="E919" s="127">
        <v>13423.0</v>
      </c>
      <c r="F919" s="73"/>
      <c r="G919" s="72">
        <f t="shared" si="63"/>
        <v>0</v>
      </c>
    </row>
    <row r="920" ht="12.75" customHeight="1">
      <c r="B920" s="70" t="s">
        <v>43939</v>
      </c>
      <c r="C920" s="70" t="s">
        <v>43205</v>
      </c>
      <c r="D920" s="126" t="s">
        <v>311</v>
      </c>
      <c r="E920" s="127">
        <v>29.0</v>
      </c>
      <c r="F920" s="128"/>
      <c r="G920" s="72">
        <f t="shared" si="63"/>
        <v>0</v>
      </c>
    </row>
    <row r="921" ht="12.75" customHeight="1">
      <c r="B921" s="70" t="s">
        <v>43940</v>
      </c>
      <c r="C921" s="70" t="s">
        <v>43207</v>
      </c>
      <c r="D921" s="126" t="s">
        <v>311</v>
      </c>
      <c r="E921" s="127">
        <v>190.0</v>
      </c>
      <c r="F921" s="73"/>
      <c r="G921" s="72">
        <f t="shared" si="63"/>
        <v>0</v>
      </c>
    </row>
    <row r="922" ht="12.75" customHeight="1">
      <c r="B922" s="70" t="s">
        <v>43941</v>
      </c>
      <c r="C922" s="70" t="s">
        <v>43942</v>
      </c>
      <c r="D922" s="126" t="s">
        <v>311</v>
      </c>
      <c r="E922" s="127">
        <v>1.0</v>
      </c>
      <c r="F922" s="73"/>
      <c r="G922" s="72">
        <f t="shared" si="63"/>
        <v>0</v>
      </c>
    </row>
    <row r="923" ht="12.75" customHeight="1">
      <c r="B923" s="70" t="s">
        <v>43943</v>
      </c>
      <c r="C923" s="70" t="s">
        <v>43209</v>
      </c>
      <c r="D923" s="126" t="s">
        <v>311</v>
      </c>
      <c r="E923" s="127">
        <v>124.0</v>
      </c>
      <c r="F923" s="73"/>
      <c r="G923" s="72">
        <f t="shared" si="63"/>
        <v>0</v>
      </c>
    </row>
    <row r="924" ht="12.75" customHeight="1">
      <c r="B924" s="79" t="s">
        <v>43944</v>
      </c>
      <c r="C924" s="83" t="s">
        <v>43211</v>
      </c>
      <c r="D924" s="129"/>
      <c r="E924" s="129"/>
      <c r="F924" s="165"/>
      <c r="G924" s="72"/>
    </row>
    <row r="925" ht="12.75" customHeight="1">
      <c r="B925" s="70" t="s">
        <v>43945</v>
      </c>
      <c r="C925" s="70" t="s">
        <v>43213</v>
      </c>
      <c r="D925" s="126" t="s">
        <v>311</v>
      </c>
      <c r="E925" s="127">
        <v>11490.0</v>
      </c>
      <c r="F925" s="73"/>
      <c r="G925" s="72">
        <f t="shared" ref="G925:G930" si="64">+ROUND(E925*F925,2)</f>
        <v>0</v>
      </c>
    </row>
    <row r="926" ht="12.75" customHeight="1">
      <c r="B926" s="70" t="s">
        <v>43946</v>
      </c>
      <c r="C926" s="70" t="s">
        <v>43215</v>
      </c>
      <c r="D926" s="126" t="s">
        <v>311</v>
      </c>
      <c r="E926" s="127">
        <v>13860.0</v>
      </c>
      <c r="F926" s="73"/>
      <c r="G926" s="72">
        <f t="shared" si="64"/>
        <v>0</v>
      </c>
    </row>
    <row r="927" ht="12.75" customHeight="1">
      <c r="B927" s="70" t="s">
        <v>43947</v>
      </c>
      <c r="C927" s="70" t="s">
        <v>43217</v>
      </c>
      <c r="D927" s="126" t="s">
        <v>311</v>
      </c>
      <c r="E927" s="127">
        <v>12961.0</v>
      </c>
      <c r="F927" s="128"/>
      <c r="G927" s="72">
        <f t="shared" si="64"/>
        <v>0</v>
      </c>
    </row>
    <row r="928" ht="12.75" customHeight="1">
      <c r="B928" s="70" t="s">
        <v>43948</v>
      </c>
      <c r="C928" s="70" t="s">
        <v>43219</v>
      </c>
      <c r="D928" s="126" t="s">
        <v>311</v>
      </c>
      <c r="E928" s="127">
        <v>418.0</v>
      </c>
      <c r="F928" s="73"/>
      <c r="G928" s="72">
        <f t="shared" si="64"/>
        <v>0</v>
      </c>
    </row>
    <row r="929" ht="12.75" customHeight="1">
      <c r="B929" s="70" t="s">
        <v>43949</v>
      </c>
      <c r="C929" s="70" t="s">
        <v>43221</v>
      </c>
      <c r="D929" s="126" t="s">
        <v>311</v>
      </c>
      <c r="E929" s="127">
        <v>481.0</v>
      </c>
      <c r="F929" s="73"/>
      <c r="G929" s="72">
        <f t="shared" si="64"/>
        <v>0</v>
      </c>
    </row>
    <row r="930" ht="12.75" customHeight="1">
      <c r="B930" s="70" t="s">
        <v>43950</v>
      </c>
      <c r="C930" s="130" t="s">
        <v>43223</v>
      </c>
      <c r="D930" s="126" t="s">
        <v>311</v>
      </c>
      <c r="E930" s="127">
        <v>13860.0</v>
      </c>
      <c r="F930" s="128"/>
      <c r="G930" s="72">
        <f t="shared" si="64"/>
        <v>0</v>
      </c>
    </row>
    <row r="931" ht="12.75" customHeight="1">
      <c r="B931" s="79" t="s">
        <v>43951</v>
      </c>
      <c r="C931" s="83" t="s">
        <v>655</v>
      </c>
      <c r="D931" s="129"/>
      <c r="E931" s="129"/>
      <c r="F931" s="166"/>
      <c r="G931" s="49"/>
    </row>
    <row r="932" ht="12.75" customHeight="1">
      <c r="B932" s="70" t="s">
        <v>43952</v>
      </c>
      <c r="C932" s="70" t="s">
        <v>43051</v>
      </c>
      <c r="D932" s="126" t="s">
        <v>525</v>
      </c>
      <c r="E932" s="127">
        <v>56289.42</v>
      </c>
      <c r="F932" s="128"/>
      <c r="G932" s="72">
        <f t="shared" ref="G932:G933" si="65">+ROUND(E932*F932,2)</f>
        <v>0</v>
      </c>
    </row>
    <row r="933" ht="12.75" customHeight="1">
      <c r="B933" s="70" t="s">
        <v>43953</v>
      </c>
      <c r="C933" s="130" t="s">
        <v>43227</v>
      </c>
      <c r="D933" s="126" t="s">
        <v>311</v>
      </c>
      <c r="E933" s="127">
        <v>1126.0</v>
      </c>
      <c r="F933" s="128"/>
      <c r="G933" s="72">
        <f t="shared" si="65"/>
        <v>0</v>
      </c>
    </row>
    <row r="934" ht="12.75" customHeight="1">
      <c r="D934" s="49"/>
      <c r="E934" s="49"/>
      <c r="F934" s="49"/>
      <c r="G934" s="49"/>
    </row>
    <row r="935" ht="12.75" customHeight="1">
      <c r="D935" s="49"/>
      <c r="E935" s="49"/>
      <c r="F935" s="49"/>
      <c r="G935" s="49"/>
    </row>
    <row r="936" ht="12.75" customHeight="1">
      <c r="D936" s="49"/>
      <c r="E936" s="49"/>
      <c r="F936" s="49"/>
      <c r="G936" s="49"/>
    </row>
    <row r="937" ht="12.75" customHeight="1">
      <c r="D937" s="49"/>
      <c r="E937" s="49"/>
      <c r="F937" s="49"/>
      <c r="G937" s="49"/>
    </row>
    <row r="938" ht="12.75" customHeight="1">
      <c r="C938" s="82"/>
      <c r="D938" s="49"/>
      <c r="E938" s="49"/>
      <c r="F938" s="49"/>
      <c r="G938" s="49"/>
    </row>
    <row r="939" ht="12.75" customHeight="1">
      <c r="D939" s="49"/>
      <c r="E939" s="49"/>
      <c r="F939" s="49"/>
      <c r="G939" s="49"/>
    </row>
    <row r="940" ht="12.75" customHeight="1">
      <c r="D940" s="49"/>
      <c r="E940" s="49"/>
      <c r="F940" s="49"/>
      <c r="G940" s="49"/>
    </row>
    <row r="941" ht="12.75" customHeight="1">
      <c r="D941" s="49"/>
      <c r="E941" s="49"/>
      <c r="F941" s="49"/>
      <c r="G941" s="49"/>
    </row>
    <row r="942" ht="12.75" customHeight="1">
      <c r="D942" s="49"/>
      <c r="E942" s="49"/>
      <c r="F942" s="49"/>
      <c r="G942" s="49"/>
    </row>
    <row r="943" ht="12.75" customHeight="1">
      <c r="D943" s="49"/>
      <c r="E943" s="49"/>
      <c r="F943" s="49"/>
      <c r="G943" s="49"/>
    </row>
    <row r="944" ht="12.75" customHeight="1">
      <c r="D944" s="49"/>
      <c r="E944" s="49"/>
      <c r="F944" s="49"/>
      <c r="G944" s="49"/>
    </row>
    <row r="945" ht="12.75" customHeight="1">
      <c r="C945" s="51"/>
      <c r="D945" s="49"/>
      <c r="E945" s="49"/>
      <c r="F945" s="49"/>
      <c r="G945" s="49"/>
    </row>
    <row r="946" ht="12.75" customHeight="1">
      <c r="D946" s="49"/>
      <c r="E946" s="49"/>
      <c r="F946" s="49"/>
      <c r="G946" s="49"/>
    </row>
    <row r="947" ht="12.75" customHeight="1">
      <c r="C947" s="51"/>
      <c r="D947" s="49"/>
      <c r="E947" s="49"/>
      <c r="F947" s="49"/>
      <c r="G947" s="49"/>
    </row>
    <row r="948" ht="12.75" customHeight="1">
      <c r="D948" s="49"/>
      <c r="E948" s="49"/>
      <c r="F948" s="49"/>
      <c r="G948" s="49"/>
    </row>
    <row r="949" ht="12.75" customHeight="1">
      <c r="D949" s="49"/>
      <c r="E949" s="49"/>
      <c r="F949" s="49"/>
      <c r="G949" s="49"/>
    </row>
    <row r="950" ht="12.75" customHeight="1">
      <c r="D950" s="49"/>
      <c r="E950" s="49"/>
      <c r="F950" s="49"/>
      <c r="G950" s="49"/>
    </row>
    <row r="951" ht="12.75" customHeight="1">
      <c r="D951" s="49"/>
      <c r="E951" s="49"/>
      <c r="F951" s="49"/>
      <c r="G951" s="49"/>
    </row>
    <row r="952" ht="12.75" customHeight="1">
      <c r="D952" s="49"/>
      <c r="E952" s="49"/>
      <c r="F952" s="49"/>
      <c r="G952" s="49"/>
    </row>
    <row r="953" ht="12.75" customHeight="1">
      <c r="C953" s="51"/>
      <c r="D953" s="49"/>
      <c r="E953" s="49"/>
      <c r="F953" s="49"/>
      <c r="G953" s="49"/>
    </row>
    <row r="954" ht="12.75" customHeight="1">
      <c r="D954" s="49"/>
      <c r="E954" s="49"/>
      <c r="F954" s="49"/>
      <c r="G954" s="49"/>
    </row>
    <row r="955" ht="12.75" customHeight="1">
      <c r="D955" s="49"/>
      <c r="E955" s="49"/>
      <c r="F955" s="49"/>
      <c r="G955" s="49"/>
    </row>
    <row r="956" ht="12.75" customHeight="1">
      <c r="C956" s="51"/>
      <c r="D956" s="49"/>
      <c r="E956" s="49"/>
      <c r="F956" s="49"/>
      <c r="G956" s="49"/>
    </row>
    <row r="957" ht="12.75" customHeight="1">
      <c r="D957" s="49"/>
      <c r="E957" s="49"/>
      <c r="F957" s="49"/>
      <c r="G957" s="49"/>
    </row>
    <row r="958" ht="12.75" customHeight="1">
      <c r="C958" s="51"/>
      <c r="D958" s="49"/>
      <c r="E958" s="49"/>
      <c r="F958" s="49"/>
      <c r="G958" s="49"/>
    </row>
    <row r="959" ht="12.75" customHeight="1">
      <c r="D959" s="49"/>
      <c r="E959" s="49"/>
      <c r="F959" s="49"/>
      <c r="G959" s="49"/>
    </row>
    <row r="960" ht="12.75" customHeight="1">
      <c r="C960" s="51"/>
      <c r="D960" s="49"/>
      <c r="E960" s="49"/>
      <c r="F960" s="49"/>
      <c r="G960" s="49"/>
    </row>
    <row r="961" ht="12.75" customHeight="1">
      <c r="D961" s="49"/>
      <c r="E961" s="49"/>
      <c r="F961" s="49"/>
      <c r="G961" s="49"/>
    </row>
    <row r="962" ht="12.75" customHeight="1">
      <c r="C962" s="51"/>
      <c r="D962" s="49"/>
      <c r="E962" s="49"/>
      <c r="F962" s="49"/>
      <c r="G962" s="49"/>
    </row>
    <row r="963" ht="12.75" customHeight="1">
      <c r="D963" s="49"/>
      <c r="E963" s="49"/>
      <c r="F963" s="49"/>
      <c r="G963" s="49"/>
    </row>
    <row r="964" ht="12.75" customHeight="1">
      <c r="C964" s="51"/>
      <c r="D964" s="49"/>
      <c r="E964" s="49"/>
      <c r="F964" s="49"/>
      <c r="G964" s="49"/>
    </row>
    <row r="965" ht="12.75" customHeight="1">
      <c r="D965" s="49"/>
      <c r="E965" s="49"/>
      <c r="F965" s="49"/>
      <c r="G965" s="49"/>
    </row>
    <row r="966" ht="12.75" customHeight="1">
      <c r="C966" s="51"/>
      <c r="D966" s="49"/>
      <c r="E966" s="49"/>
      <c r="F966" s="49"/>
      <c r="G966" s="49"/>
    </row>
    <row r="967" ht="12.75" customHeight="1">
      <c r="D967" s="49"/>
      <c r="E967" s="49"/>
      <c r="F967" s="49"/>
      <c r="G967" s="49"/>
    </row>
    <row r="968" ht="12.75" customHeight="1">
      <c r="C968" s="51"/>
      <c r="D968" s="49"/>
      <c r="E968" s="49"/>
      <c r="F968" s="49"/>
      <c r="G968" s="49"/>
    </row>
    <row r="969" ht="12.75" customHeight="1">
      <c r="D969" s="49"/>
      <c r="E969" s="49"/>
      <c r="F969" s="49"/>
      <c r="G969" s="49"/>
    </row>
    <row r="970" ht="12.75" customHeight="1">
      <c r="C970" s="51"/>
      <c r="D970" s="49"/>
      <c r="E970" s="49"/>
      <c r="F970" s="49"/>
      <c r="G970" s="49"/>
    </row>
    <row r="971" ht="12.75" customHeight="1">
      <c r="D971" s="49"/>
      <c r="E971" s="49"/>
      <c r="F971" s="49"/>
      <c r="G971" s="49"/>
    </row>
    <row r="972" ht="12.75" customHeight="1">
      <c r="C972" s="51"/>
      <c r="D972" s="49"/>
      <c r="E972" s="49"/>
      <c r="F972" s="49"/>
      <c r="G972" s="49"/>
    </row>
    <row r="973" ht="12.75" customHeight="1">
      <c r="D973" s="49"/>
      <c r="E973" s="49"/>
      <c r="F973" s="49"/>
      <c r="G973" s="49"/>
    </row>
    <row r="974" ht="12.75" customHeight="1">
      <c r="C974" s="51"/>
      <c r="D974" s="49"/>
      <c r="E974" s="49"/>
      <c r="F974" s="49"/>
      <c r="G974" s="49"/>
    </row>
    <row r="975" ht="12.75" customHeight="1">
      <c r="D975" s="49"/>
      <c r="E975" s="49"/>
      <c r="F975" s="49"/>
      <c r="G975" s="49"/>
    </row>
    <row r="976" ht="12.75" customHeight="1">
      <c r="C976" s="51"/>
      <c r="D976" s="49"/>
      <c r="E976" s="49"/>
      <c r="F976" s="49"/>
      <c r="G976" s="49"/>
    </row>
    <row r="977" ht="12.75" customHeight="1">
      <c r="D977" s="49"/>
      <c r="E977" s="49"/>
      <c r="F977" s="49"/>
      <c r="G977" s="49"/>
    </row>
    <row r="978" ht="12.75" customHeight="1">
      <c r="D978" s="49"/>
      <c r="E978" s="49"/>
      <c r="F978" s="49"/>
      <c r="G978" s="49"/>
    </row>
    <row r="979" ht="12.75" customHeight="1">
      <c r="C979" s="51"/>
      <c r="D979" s="49"/>
      <c r="E979" s="49"/>
      <c r="F979" s="49"/>
      <c r="G979" s="49"/>
    </row>
    <row r="980" ht="12.75" customHeight="1">
      <c r="D980" s="49"/>
      <c r="E980" s="49"/>
      <c r="F980" s="49"/>
      <c r="G980" s="49"/>
    </row>
    <row r="981" ht="12.75" customHeight="1">
      <c r="C981" s="51"/>
      <c r="D981" s="49"/>
      <c r="E981" s="49"/>
      <c r="F981" s="49"/>
      <c r="G981" s="49"/>
    </row>
    <row r="982" ht="12.75" customHeight="1">
      <c r="D982" s="49"/>
      <c r="E982" s="49"/>
      <c r="F982" s="49"/>
      <c r="G982" s="49"/>
    </row>
    <row r="983" ht="12.75" customHeight="1">
      <c r="C983" s="51"/>
      <c r="D983" s="49"/>
      <c r="E983" s="49"/>
      <c r="F983" s="49"/>
      <c r="G983" s="49"/>
    </row>
    <row r="984" ht="12.75" customHeight="1">
      <c r="D984" s="49"/>
      <c r="E984" s="49"/>
      <c r="F984" s="49"/>
      <c r="G984" s="49"/>
    </row>
    <row r="985" ht="12.75" customHeight="1">
      <c r="C985" s="51"/>
      <c r="D985" s="49"/>
      <c r="E985" s="49"/>
      <c r="F985" s="49"/>
      <c r="G985" s="49"/>
    </row>
    <row r="986" ht="12.75" customHeight="1">
      <c r="D986" s="49"/>
      <c r="E986" s="49"/>
      <c r="F986" s="49"/>
      <c r="G986" s="49"/>
    </row>
    <row r="987" ht="12.75" customHeight="1">
      <c r="C987" s="51"/>
      <c r="D987" s="49"/>
      <c r="E987" s="49"/>
      <c r="F987" s="49"/>
      <c r="G987" s="49"/>
    </row>
    <row r="988" ht="12.75" customHeight="1">
      <c r="D988" s="49"/>
      <c r="E988" s="49"/>
      <c r="F988" s="49"/>
      <c r="G988" s="49"/>
    </row>
    <row r="989" ht="12.75" customHeight="1">
      <c r="C989" s="51"/>
      <c r="D989" s="49"/>
      <c r="E989" s="49"/>
      <c r="F989" s="49"/>
      <c r="G989" s="49"/>
    </row>
    <row r="990" ht="12.75" customHeight="1">
      <c r="D990" s="49"/>
      <c r="E990" s="49"/>
      <c r="F990" s="49"/>
      <c r="G990" s="49"/>
    </row>
    <row r="991" ht="12.75" customHeight="1">
      <c r="C991" s="51"/>
      <c r="D991" s="49"/>
      <c r="E991" s="49"/>
      <c r="F991" s="49"/>
      <c r="G991" s="49"/>
    </row>
    <row r="992" ht="12.75" customHeight="1">
      <c r="C992" s="51"/>
      <c r="D992" s="49"/>
      <c r="E992" s="49"/>
      <c r="F992" s="49"/>
      <c r="G992" s="49"/>
    </row>
    <row r="993" ht="12.75" customHeight="1">
      <c r="D993" s="49"/>
      <c r="E993" s="49"/>
      <c r="F993" s="49"/>
      <c r="G993" s="49"/>
    </row>
    <row r="994" ht="12.75" customHeight="1">
      <c r="D994" s="49"/>
      <c r="E994" s="49"/>
      <c r="F994" s="49"/>
      <c r="G994" s="49"/>
    </row>
    <row r="995" ht="12.75" customHeight="1">
      <c r="D995" s="49"/>
      <c r="E995" s="49"/>
      <c r="F995" s="49"/>
      <c r="G995" s="49"/>
    </row>
    <row r="996" ht="12.75" customHeight="1">
      <c r="D996" s="49"/>
      <c r="E996" s="49"/>
      <c r="F996" s="49"/>
      <c r="G996" s="49"/>
    </row>
    <row r="997" ht="12.75" customHeight="1">
      <c r="D997" s="49"/>
      <c r="E997" s="49"/>
      <c r="F997" s="49"/>
      <c r="G997" s="49"/>
    </row>
    <row r="998" ht="12.75" customHeight="1">
      <c r="D998" s="49"/>
      <c r="E998" s="49"/>
      <c r="F998" s="49"/>
      <c r="G998" s="49"/>
    </row>
    <row r="999" ht="12.75" customHeight="1">
      <c r="D999" s="49"/>
      <c r="E999" s="49"/>
      <c r="F999" s="49"/>
      <c r="G999" s="49"/>
    </row>
    <row r="1000" ht="12.75" customHeight="1">
      <c r="D1000" s="49"/>
      <c r="E1000" s="49"/>
      <c r="F1000" s="49"/>
      <c r="G1000" s="49"/>
    </row>
    <row r="1001" ht="12.75" customHeight="1">
      <c r="D1001" s="49"/>
      <c r="E1001" s="49"/>
      <c r="F1001" s="49"/>
      <c r="G1001" s="49"/>
    </row>
    <row r="1002" ht="12.75" customHeight="1">
      <c r="D1002" s="49"/>
      <c r="E1002" s="49"/>
      <c r="F1002" s="49"/>
      <c r="G1002" s="49"/>
    </row>
    <row r="1003" ht="12.75" customHeight="1">
      <c r="D1003" s="49"/>
      <c r="E1003" s="49"/>
      <c r="F1003" s="49"/>
      <c r="G1003" s="49"/>
    </row>
    <row r="1004" ht="12.75" customHeight="1">
      <c r="D1004" s="49"/>
      <c r="E1004" s="49"/>
      <c r="F1004" s="49"/>
      <c r="G1004" s="49"/>
    </row>
    <row r="1005" ht="12.75" customHeight="1">
      <c r="D1005" s="49"/>
      <c r="E1005" s="49"/>
      <c r="F1005" s="49"/>
      <c r="G1005" s="49"/>
    </row>
    <row r="1006" ht="12.75" customHeight="1">
      <c r="D1006" s="49"/>
      <c r="E1006" s="49"/>
      <c r="F1006" s="49"/>
      <c r="G1006" s="49"/>
    </row>
    <row r="1007" ht="12.75" customHeight="1">
      <c r="D1007" s="49"/>
      <c r="E1007" s="49"/>
      <c r="F1007" s="49"/>
      <c r="G1007" s="49"/>
    </row>
    <row r="1008" ht="12.75" customHeight="1">
      <c r="D1008" s="49"/>
      <c r="E1008" s="49"/>
      <c r="F1008" s="49"/>
      <c r="G1008" s="49"/>
    </row>
    <row r="1009" ht="12.75" customHeight="1">
      <c r="D1009" s="49"/>
      <c r="E1009" s="49"/>
      <c r="F1009" s="49"/>
      <c r="G1009" s="49"/>
    </row>
    <row r="1010" ht="12.75" customHeight="1">
      <c r="D1010" s="49"/>
      <c r="E1010" s="49"/>
      <c r="F1010" s="49"/>
      <c r="G1010" s="49"/>
    </row>
    <row r="1011" ht="12.75" customHeight="1">
      <c r="D1011" s="49"/>
      <c r="E1011" s="49"/>
      <c r="F1011" s="49"/>
      <c r="G1011" s="49"/>
    </row>
    <row r="1012" ht="12.75" customHeight="1">
      <c r="D1012" s="49"/>
      <c r="E1012" s="49"/>
      <c r="F1012" s="49"/>
      <c r="G1012" s="49"/>
    </row>
    <row r="1013" ht="12.75" customHeight="1">
      <c r="D1013" s="49"/>
      <c r="E1013" s="49"/>
      <c r="F1013" s="49"/>
      <c r="G1013" s="49"/>
    </row>
    <row r="1014" ht="12.75" customHeight="1">
      <c r="D1014" s="49"/>
      <c r="E1014" s="49"/>
      <c r="F1014" s="49"/>
      <c r="G1014" s="49"/>
    </row>
    <row r="1015" ht="12.75" customHeight="1">
      <c r="D1015" s="49"/>
      <c r="E1015" s="49"/>
      <c r="F1015" s="49"/>
      <c r="G1015" s="49"/>
    </row>
    <row r="1016" ht="12.75" customHeight="1">
      <c r="D1016" s="49"/>
      <c r="E1016" s="49"/>
      <c r="F1016" s="49"/>
      <c r="G1016" s="49"/>
    </row>
    <row r="1017" ht="12.75" customHeight="1">
      <c r="D1017" s="49"/>
      <c r="E1017" s="49"/>
      <c r="F1017" s="49"/>
      <c r="G1017" s="49"/>
    </row>
    <row r="1018" ht="12.75" customHeight="1">
      <c r="D1018" s="49"/>
      <c r="E1018" s="49"/>
      <c r="F1018" s="49"/>
      <c r="G1018" s="49"/>
    </row>
    <row r="1019" ht="12.75" customHeight="1">
      <c r="D1019" s="49"/>
      <c r="E1019" s="49"/>
      <c r="F1019" s="49"/>
      <c r="G1019" s="49"/>
    </row>
    <row r="1020" ht="12.75" customHeight="1">
      <c r="D1020" s="49"/>
      <c r="E1020" s="49"/>
      <c r="F1020" s="49"/>
      <c r="G1020" s="49"/>
    </row>
    <row r="1021" ht="12.75" customHeight="1">
      <c r="D1021" s="49"/>
      <c r="E1021" s="49"/>
      <c r="F1021" s="49"/>
      <c r="G1021" s="49"/>
    </row>
    <row r="1022" ht="12.75" customHeight="1">
      <c r="D1022" s="49"/>
      <c r="E1022" s="49"/>
      <c r="F1022" s="49"/>
      <c r="G1022" s="49"/>
    </row>
    <row r="1023" ht="12.75" customHeight="1">
      <c r="D1023" s="49"/>
      <c r="E1023" s="49"/>
      <c r="F1023" s="49"/>
      <c r="G1023" s="49"/>
    </row>
    <row r="1024" ht="12.75" customHeight="1">
      <c r="D1024" s="49"/>
      <c r="E1024" s="49"/>
      <c r="F1024" s="49"/>
      <c r="G1024" s="49"/>
    </row>
    <row r="1025" ht="12.75" customHeight="1">
      <c r="D1025" s="49"/>
      <c r="E1025" s="49"/>
      <c r="F1025" s="49"/>
      <c r="G1025" s="49"/>
    </row>
    <row r="1026" ht="12.75" customHeight="1">
      <c r="D1026" s="49"/>
      <c r="E1026" s="49"/>
      <c r="F1026" s="49"/>
      <c r="G1026" s="49"/>
    </row>
    <row r="1027" ht="12.75" customHeight="1">
      <c r="D1027" s="49"/>
      <c r="E1027" s="49"/>
      <c r="F1027" s="49"/>
      <c r="G1027" s="49"/>
    </row>
    <row r="1028" ht="12.75" customHeight="1">
      <c r="D1028" s="49"/>
      <c r="E1028" s="49"/>
      <c r="F1028" s="49"/>
      <c r="G1028" s="49"/>
    </row>
    <row r="1029" ht="12.75" customHeight="1">
      <c r="D1029" s="49"/>
      <c r="E1029" s="49"/>
      <c r="F1029" s="49"/>
      <c r="G1029" s="49"/>
    </row>
    <row r="1030" ht="12.75" customHeight="1">
      <c r="D1030" s="49"/>
      <c r="E1030" s="49"/>
      <c r="F1030" s="49"/>
      <c r="G1030" s="49"/>
    </row>
    <row r="1031" ht="12.75" customHeight="1">
      <c r="D1031" s="49"/>
      <c r="E1031" s="49"/>
      <c r="F1031" s="49"/>
      <c r="G1031" s="49"/>
    </row>
    <row r="1032" ht="12.75" customHeight="1">
      <c r="D1032" s="49"/>
      <c r="E1032" s="49"/>
      <c r="F1032" s="49"/>
      <c r="G1032" s="49"/>
    </row>
    <row r="1033" ht="12.75" customHeight="1">
      <c r="D1033" s="49"/>
      <c r="E1033" s="49"/>
      <c r="F1033" s="49"/>
      <c r="G1033" s="49"/>
    </row>
    <row r="1034" ht="12.75" customHeight="1">
      <c r="D1034" s="49"/>
      <c r="E1034" s="49"/>
      <c r="F1034" s="49"/>
      <c r="G1034" s="49"/>
    </row>
    <row r="1035" ht="12.75" customHeight="1">
      <c r="C1035" s="51"/>
      <c r="D1035" s="49"/>
      <c r="E1035" s="49"/>
      <c r="F1035" s="49"/>
      <c r="G1035" s="49"/>
    </row>
    <row r="1036" ht="12.75" customHeight="1">
      <c r="D1036" s="49"/>
      <c r="E1036" s="49"/>
      <c r="F1036" s="49"/>
      <c r="G1036" s="49"/>
    </row>
    <row r="1037" ht="12.75" customHeight="1">
      <c r="C1037" s="51"/>
      <c r="D1037" s="49"/>
      <c r="E1037" s="49"/>
      <c r="F1037" s="49"/>
      <c r="G1037" s="49"/>
    </row>
    <row r="1038" ht="12.75" customHeight="1">
      <c r="D1038" s="49"/>
      <c r="E1038" s="49"/>
      <c r="F1038" s="49"/>
      <c r="G1038" s="49"/>
    </row>
    <row r="1039" ht="12.75" customHeight="1">
      <c r="C1039" s="51"/>
      <c r="D1039" s="49"/>
      <c r="E1039" s="49"/>
      <c r="F1039" s="49"/>
      <c r="G1039" s="49"/>
    </row>
    <row r="1040" ht="12.75" customHeight="1">
      <c r="D1040" s="49"/>
      <c r="E1040" s="49"/>
      <c r="F1040" s="49"/>
      <c r="G1040" s="49"/>
    </row>
    <row r="1041" ht="12.75" customHeight="1">
      <c r="C1041" s="51"/>
      <c r="D1041" s="49"/>
      <c r="E1041" s="49"/>
      <c r="F1041" s="49"/>
      <c r="G1041" s="49"/>
    </row>
    <row r="1042" ht="12.75" customHeight="1">
      <c r="D1042" s="49"/>
      <c r="E1042" s="49"/>
      <c r="F1042" s="49"/>
      <c r="G1042" s="49"/>
    </row>
    <row r="1043" ht="12.75" customHeight="1">
      <c r="C1043" s="51"/>
      <c r="D1043" s="49"/>
      <c r="E1043" s="49"/>
      <c r="F1043" s="49"/>
      <c r="G1043" s="49"/>
    </row>
    <row r="1044" ht="12.75" customHeight="1">
      <c r="D1044" s="49"/>
      <c r="E1044" s="49"/>
      <c r="F1044" s="49"/>
      <c r="G1044" s="49"/>
    </row>
    <row r="1045" ht="12.75" customHeight="1">
      <c r="C1045" s="51"/>
      <c r="D1045" s="49"/>
      <c r="E1045" s="49"/>
      <c r="F1045" s="49"/>
      <c r="G1045" s="49"/>
    </row>
    <row r="1046" ht="12.75" customHeight="1">
      <c r="D1046" s="49"/>
      <c r="E1046" s="49"/>
      <c r="F1046" s="49"/>
      <c r="G1046" s="49"/>
    </row>
    <row r="1047" ht="12.75" customHeight="1">
      <c r="C1047" s="51"/>
      <c r="D1047" s="49"/>
      <c r="E1047" s="49"/>
      <c r="F1047" s="49"/>
      <c r="G1047" s="49"/>
    </row>
    <row r="1048" ht="12.75" customHeight="1">
      <c r="C1048" s="51"/>
      <c r="D1048" s="49"/>
      <c r="E1048" s="49"/>
      <c r="F1048" s="49"/>
      <c r="G1048" s="49"/>
    </row>
    <row r="1049" ht="12.75" customHeight="1">
      <c r="D1049" s="49"/>
      <c r="E1049" s="49"/>
      <c r="F1049" s="49"/>
      <c r="G1049" s="49"/>
    </row>
    <row r="1050" ht="12.75" customHeight="1">
      <c r="D1050" s="49"/>
      <c r="E1050" s="49"/>
      <c r="F1050" s="49"/>
      <c r="G1050" s="49"/>
    </row>
    <row r="1051" ht="12.75" customHeight="1">
      <c r="D1051" s="49"/>
      <c r="E1051" s="49"/>
      <c r="F1051" s="49"/>
      <c r="G1051" s="49"/>
    </row>
    <row r="1052" ht="12.75" customHeight="1">
      <c r="D1052" s="49"/>
      <c r="E1052" s="49"/>
      <c r="F1052" s="49"/>
      <c r="G1052" s="49"/>
    </row>
    <row r="1053" ht="12.75" customHeight="1">
      <c r="D1053" s="49"/>
      <c r="E1053" s="49"/>
      <c r="F1053" s="49"/>
      <c r="G1053" s="49"/>
    </row>
    <row r="1054" ht="12.75" customHeight="1">
      <c r="D1054" s="49"/>
      <c r="E1054" s="49"/>
      <c r="F1054" s="49"/>
      <c r="G1054" s="49"/>
    </row>
    <row r="1055" ht="12.75" customHeight="1">
      <c r="D1055" s="49"/>
      <c r="E1055" s="49"/>
      <c r="F1055" s="49"/>
      <c r="G1055" s="49"/>
    </row>
    <row r="1056" ht="12.75" customHeight="1">
      <c r="D1056" s="49"/>
      <c r="E1056" s="49"/>
      <c r="F1056" s="49"/>
      <c r="G1056" s="49"/>
    </row>
    <row r="1057" ht="12.75" customHeight="1">
      <c r="D1057" s="49"/>
      <c r="E1057" s="49"/>
      <c r="F1057" s="49"/>
      <c r="G1057" s="49"/>
    </row>
    <row r="1058" ht="12.75" customHeight="1">
      <c r="D1058" s="49"/>
      <c r="E1058" s="49"/>
      <c r="F1058" s="49"/>
      <c r="G1058" s="49"/>
    </row>
    <row r="1059" ht="12.75" customHeight="1">
      <c r="D1059" s="49"/>
      <c r="E1059" s="49"/>
      <c r="F1059" s="49"/>
      <c r="G1059" s="49"/>
    </row>
    <row r="1060" ht="12.75" customHeight="1">
      <c r="D1060" s="49"/>
      <c r="E1060" s="49"/>
      <c r="F1060" s="49"/>
      <c r="G1060" s="49"/>
    </row>
    <row r="1061" ht="12.75" customHeight="1">
      <c r="D1061" s="49"/>
      <c r="E1061" s="49"/>
      <c r="F1061" s="49"/>
      <c r="G1061" s="49"/>
    </row>
    <row r="1062" ht="12.75" customHeight="1">
      <c r="D1062" s="49"/>
      <c r="E1062" s="49"/>
      <c r="F1062" s="49"/>
      <c r="G1062" s="49"/>
    </row>
    <row r="1063" ht="12.75" customHeight="1">
      <c r="D1063" s="49"/>
      <c r="E1063" s="49"/>
      <c r="F1063" s="49"/>
      <c r="G1063" s="49"/>
    </row>
    <row r="1064" ht="12.75" customHeight="1">
      <c r="D1064" s="49"/>
      <c r="E1064" s="49"/>
      <c r="F1064" s="49"/>
      <c r="G1064" s="49"/>
    </row>
    <row r="1065" ht="12.75" customHeight="1">
      <c r="D1065" s="49"/>
      <c r="E1065" s="49"/>
      <c r="F1065" s="49"/>
      <c r="G1065" s="49"/>
    </row>
    <row r="1066" ht="12.75" customHeight="1">
      <c r="D1066" s="49"/>
      <c r="E1066" s="49"/>
      <c r="F1066" s="49"/>
      <c r="G1066" s="49"/>
    </row>
    <row r="1067" ht="12.75" customHeight="1">
      <c r="D1067" s="49"/>
      <c r="E1067" s="49"/>
      <c r="F1067" s="49"/>
      <c r="G1067" s="49"/>
    </row>
    <row r="1068" ht="12.75" customHeight="1">
      <c r="D1068" s="49"/>
      <c r="E1068" s="49"/>
      <c r="F1068" s="49"/>
      <c r="G1068" s="49"/>
    </row>
    <row r="1069" ht="12.75" customHeight="1">
      <c r="D1069" s="49"/>
      <c r="E1069" s="49"/>
      <c r="F1069" s="49"/>
      <c r="G1069" s="49"/>
    </row>
    <row r="1070" ht="12.75" customHeight="1">
      <c r="D1070" s="49"/>
      <c r="E1070" s="49"/>
      <c r="F1070" s="49"/>
      <c r="G1070" s="49"/>
    </row>
    <row r="1071" ht="12.75" customHeight="1">
      <c r="D1071" s="49"/>
      <c r="E1071" s="49"/>
      <c r="F1071" s="49"/>
      <c r="G1071" s="49"/>
    </row>
    <row r="1072" ht="12.75" customHeight="1">
      <c r="D1072" s="49"/>
      <c r="E1072" s="49"/>
      <c r="F1072" s="49"/>
      <c r="G1072" s="49"/>
    </row>
    <row r="1073" ht="12.75" customHeight="1">
      <c r="D1073" s="49"/>
      <c r="E1073" s="49"/>
      <c r="F1073" s="49"/>
      <c r="G1073" s="49"/>
    </row>
    <row r="1074" ht="12.75" customHeight="1">
      <c r="D1074" s="49"/>
      <c r="E1074" s="49"/>
      <c r="F1074" s="49"/>
      <c r="G1074" s="49"/>
    </row>
    <row r="1075" ht="12.75" customHeight="1">
      <c r="D1075" s="49"/>
      <c r="E1075" s="49"/>
      <c r="F1075" s="49"/>
      <c r="G1075" s="49"/>
    </row>
    <row r="1076" ht="12.75" customHeight="1">
      <c r="D1076" s="49"/>
      <c r="E1076" s="49"/>
      <c r="F1076" s="49"/>
      <c r="G1076" s="49"/>
    </row>
    <row r="1077" ht="12.75" customHeight="1">
      <c r="D1077" s="49"/>
      <c r="E1077" s="49"/>
      <c r="F1077" s="49"/>
      <c r="G1077" s="49"/>
    </row>
    <row r="1078" ht="12.75" customHeight="1">
      <c r="D1078" s="49"/>
      <c r="E1078" s="49"/>
      <c r="F1078" s="49"/>
      <c r="G1078" s="49"/>
    </row>
    <row r="1079" ht="12.75" customHeight="1">
      <c r="D1079" s="49"/>
      <c r="E1079" s="49"/>
      <c r="F1079" s="49"/>
      <c r="G1079" s="49"/>
    </row>
    <row r="1080" ht="12.75" customHeight="1">
      <c r="D1080" s="49"/>
      <c r="E1080" s="49"/>
      <c r="F1080" s="49"/>
      <c r="G1080" s="49"/>
    </row>
    <row r="1081" ht="12.75" customHeight="1">
      <c r="D1081" s="49"/>
      <c r="E1081" s="49"/>
      <c r="F1081" s="49"/>
      <c r="G1081" s="49"/>
    </row>
    <row r="1082" ht="12.75" customHeight="1">
      <c r="D1082" s="49"/>
      <c r="E1082" s="49"/>
      <c r="F1082" s="49"/>
      <c r="G1082" s="49"/>
    </row>
    <row r="1083" ht="12.75" customHeight="1">
      <c r="D1083" s="49"/>
      <c r="E1083" s="49"/>
      <c r="F1083" s="49"/>
      <c r="G1083" s="49"/>
    </row>
    <row r="1084" ht="12.75" customHeight="1">
      <c r="D1084" s="49"/>
      <c r="E1084" s="49"/>
      <c r="F1084" s="49"/>
      <c r="G1084" s="49"/>
    </row>
    <row r="1085" ht="12.75" customHeight="1">
      <c r="D1085" s="49"/>
      <c r="E1085" s="49"/>
      <c r="F1085" s="49"/>
      <c r="G1085" s="49"/>
    </row>
    <row r="1086" ht="12.75" customHeight="1">
      <c r="D1086" s="49"/>
      <c r="E1086" s="49"/>
      <c r="F1086" s="49"/>
      <c r="G1086" s="49"/>
    </row>
    <row r="1087" ht="12.75" customHeight="1">
      <c r="D1087" s="49"/>
      <c r="E1087" s="49"/>
      <c r="F1087" s="49"/>
      <c r="G1087" s="49"/>
    </row>
    <row r="1088" ht="12.75" customHeight="1">
      <c r="D1088" s="49"/>
      <c r="E1088" s="49"/>
      <c r="F1088" s="49"/>
      <c r="G1088" s="49"/>
    </row>
    <row r="1089" ht="12.75" customHeight="1">
      <c r="D1089" s="49"/>
      <c r="E1089" s="49"/>
      <c r="F1089" s="49"/>
      <c r="G1089" s="49"/>
    </row>
    <row r="1090" ht="12.75" customHeight="1">
      <c r="D1090" s="49"/>
      <c r="E1090" s="49"/>
      <c r="F1090" s="49"/>
      <c r="G1090" s="49"/>
    </row>
    <row r="1091" ht="12.75" customHeight="1">
      <c r="D1091" s="49"/>
      <c r="E1091" s="49"/>
      <c r="F1091" s="49"/>
      <c r="G1091" s="49"/>
    </row>
    <row r="1092" ht="12.75" customHeight="1">
      <c r="D1092" s="49"/>
      <c r="E1092" s="49"/>
      <c r="F1092" s="49"/>
      <c r="G1092" s="49"/>
    </row>
    <row r="1093" ht="12.75" customHeight="1">
      <c r="D1093" s="49"/>
      <c r="E1093" s="49"/>
      <c r="F1093" s="49"/>
      <c r="G1093" s="49"/>
    </row>
    <row r="1094" ht="12.75" customHeight="1">
      <c r="D1094" s="49"/>
      <c r="E1094" s="49"/>
      <c r="F1094" s="49"/>
      <c r="G1094" s="49"/>
    </row>
    <row r="1095" ht="12.75" customHeight="1">
      <c r="D1095" s="49"/>
      <c r="E1095" s="49"/>
      <c r="F1095" s="49"/>
      <c r="G1095" s="49"/>
    </row>
    <row r="1096" ht="12.75" customHeight="1">
      <c r="D1096" s="49"/>
      <c r="E1096" s="49"/>
      <c r="F1096" s="49"/>
      <c r="G1096" s="49"/>
    </row>
    <row r="1097" ht="12.75" customHeight="1">
      <c r="D1097" s="49"/>
      <c r="E1097" s="49"/>
      <c r="F1097" s="49"/>
      <c r="G1097" s="49"/>
    </row>
    <row r="1098" ht="12.75" customHeight="1">
      <c r="D1098" s="49"/>
      <c r="E1098" s="49"/>
      <c r="F1098" s="49"/>
      <c r="G1098" s="49"/>
    </row>
    <row r="1099" ht="12.75" customHeight="1">
      <c r="D1099" s="49"/>
      <c r="E1099" s="49"/>
      <c r="F1099" s="49"/>
      <c r="G1099" s="49"/>
    </row>
    <row r="1100" ht="12.75" customHeight="1">
      <c r="C1100" s="51"/>
      <c r="D1100" s="49"/>
      <c r="E1100" s="49"/>
      <c r="F1100" s="49"/>
      <c r="G1100" s="49"/>
    </row>
    <row r="1101" ht="12.75" customHeight="1">
      <c r="D1101" s="49"/>
      <c r="E1101" s="49"/>
      <c r="F1101" s="49"/>
      <c r="G1101" s="49"/>
    </row>
    <row r="1102" ht="12.75" customHeight="1">
      <c r="D1102" s="49"/>
      <c r="E1102" s="49"/>
      <c r="F1102" s="49"/>
      <c r="G1102" s="49"/>
    </row>
    <row r="1103" ht="12.75" customHeight="1">
      <c r="C1103" s="51"/>
      <c r="D1103" s="49"/>
      <c r="E1103" s="49"/>
      <c r="F1103" s="49"/>
      <c r="G1103" s="49"/>
    </row>
    <row r="1104" ht="12.75" customHeight="1">
      <c r="D1104" s="49"/>
      <c r="E1104" s="49"/>
      <c r="F1104" s="49"/>
      <c r="G1104" s="49"/>
    </row>
    <row r="1105" ht="12.75" customHeight="1">
      <c r="C1105" s="51"/>
      <c r="D1105" s="49"/>
      <c r="E1105" s="49"/>
      <c r="F1105" s="49"/>
      <c r="G1105" s="49"/>
    </row>
    <row r="1106" ht="12.75" customHeight="1">
      <c r="D1106" s="49"/>
      <c r="E1106" s="49"/>
      <c r="F1106" s="49"/>
      <c r="G1106" s="49"/>
    </row>
    <row r="1107" ht="12.75" customHeight="1">
      <c r="D1107" s="49"/>
      <c r="E1107" s="49"/>
      <c r="F1107" s="49"/>
      <c r="G1107" s="49"/>
    </row>
    <row r="1108" ht="12.75" customHeight="1">
      <c r="D1108" s="49"/>
      <c r="E1108" s="49"/>
      <c r="F1108" s="49"/>
      <c r="G1108" s="49"/>
    </row>
    <row r="1109" ht="12.75" customHeight="1">
      <c r="D1109" s="49"/>
      <c r="E1109" s="49"/>
      <c r="F1109" s="49"/>
      <c r="G1109" s="49"/>
    </row>
    <row r="1110" ht="12.75" customHeight="1">
      <c r="D1110" s="49"/>
      <c r="E1110" s="49"/>
      <c r="F1110" s="49"/>
      <c r="G1110" s="49"/>
    </row>
    <row r="1111" ht="12.75" customHeight="1">
      <c r="D1111" s="49"/>
      <c r="E1111" s="49"/>
      <c r="F1111" s="49"/>
      <c r="G1111" s="49"/>
    </row>
    <row r="1112" ht="12.75" customHeight="1">
      <c r="D1112" s="49"/>
      <c r="E1112" s="49"/>
      <c r="F1112" s="49"/>
      <c r="G1112" s="49"/>
    </row>
    <row r="1113" ht="12.75" customHeight="1">
      <c r="D1113" s="49"/>
      <c r="E1113" s="49"/>
      <c r="F1113" s="49"/>
      <c r="G1113" s="49"/>
    </row>
    <row r="1114" ht="12.75" customHeight="1">
      <c r="D1114" s="49"/>
      <c r="E1114" s="49"/>
      <c r="F1114" s="49"/>
      <c r="G1114" s="49"/>
    </row>
    <row r="1115" ht="12.75" customHeight="1">
      <c r="C1115" s="51"/>
      <c r="D1115" s="49"/>
      <c r="E1115" s="49"/>
      <c r="F1115" s="49"/>
      <c r="G1115" s="49"/>
    </row>
  </sheetData>
  <autoFilter ref="$B$8:$G$933"/>
  <mergeCells count="1">
    <mergeCell ref="B1:G1"/>
  </mergeCells>
  <printOptions/>
  <pageMargins bottom="0.75" footer="0.0" header="0.0" left="0.7" right="0.7" top="0.75"/>
  <pageSetup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2" max="2" width="20.57"/>
    <col customWidth="1" min="3" max="3" width="27.71"/>
    <col customWidth="1" min="4" max="4" width="21.43"/>
  </cols>
  <sheetData>
    <row r="2" ht="15.0" customHeight="1">
      <c r="B2" s="50"/>
      <c r="G2" s="50"/>
    </row>
    <row r="3" ht="15.0" customHeight="1">
      <c r="B3" s="180" t="s">
        <v>298</v>
      </c>
      <c r="C3" s="181"/>
      <c r="D3" s="181"/>
      <c r="E3" s="181"/>
      <c r="F3" s="12"/>
      <c r="G3" s="182"/>
    </row>
    <row r="4">
      <c r="B4" s="183" t="s">
        <v>43954</v>
      </c>
      <c r="C4" s="181"/>
      <c r="D4" s="181"/>
      <c r="E4" s="181"/>
      <c r="F4" s="12"/>
      <c r="G4" s="184"/>
    </row>
    <row r="5">
      <c r="B5" s="52" t="s">
        <v>300</v>
      </c>
      <c r="G5" s="184"/>
    </row>
    <row r="7" ht="15.0" customHeight="1">
      <c r="B7" s="185" t="s">
        <v>43955</v>
      </c>
      <c r="C7" s="186" t="s">
        <v>43956</v>
      </c>
      <c r="D7" s="187" t="s">
        <v>43957</v>
      </c>
    </row>
    <row r="8" ht="15.0" customHeight="1">
      <c r="B8" s="188"/>
      <c r="C8" s="189"/>
      <c r="D8" s="187" t="s">
        <v>43958</v>
      </c>
    </row>
    <row r="10">
      <c r="B10" s="190" t="s">
        <v>43959</v>
      </c>
      <c r="C10" s="12"/>
      <c r="D10" s="191"/>
      <c r="E10" s="192"/>
      <c r="F10" s="193"/>
    </row>
    <row r="11">
      <c r="B11" s="190" t="s">
        <v>43960</v>
      </c>
      <c r="C11" s="12"/>
      <c r="D11" s="191"/>
      <c r="E11" s="192"/>
      <c r="F11" s="193"/>
    </row>
    <row r="12">
      <c r="B12" s="190" t="s">
        <v>43961</v>
      </c>
      <c r="C12" s="12"/>
      <c r="D12" s="191"/>
      <c r="E12" s="192"/>
      <c r="F12" s="193"/>
    </row>
    <row r="13">
      <c r="B13" s="190" t="s">
        <v>43962</v>
      </c>
      <c r="C13" s="12"/>
      <c r="D13" s="191"/>
      <c r="E13" s="192"/>
      <c r="F13" s="193"/>
    </row>
    <row r="14">
      <c r="B14" s="190" t="s">
        <v>43963</v>
      </c>
      <c r="C14" s="12"/>
      <c r="D14" s="191"/>
      <c r="E14" s="192"/>
      <c r="F14" s="193"/>
    </row>
    <row r="15">
      <c r="B15" s="190" t="s">
        <v>43964</v>
      </c>
      <c r="C15" s="12"/>
      <c r="D15" s="191"/>
      <c r="E15" s="192"/>
      <c r="F15" s="193"/>
    </row>
    <row r="16">
      <c r="B16" s="190" t="s">
        <v>43965</v>
      </c>
      <c r="C16" s="12"/>
      <c r="D16" s="191"/>
      <c r="E16" s="192"/>
      <c r="F16" s="193"/>
    </row>
    <row r="17">
      <c r="B17" s="190" t="s">
        <v>43966</v>
      </c>
      <c r="C17" s="12"/>
      <c r="D17" s="191"/>
      <c r="E17" s="192"/>
      <c r="F17" s="193"/>
    </row>
    <row r="18">
      <c r="B18" s="190" t="s">
        <v>43967</v>
      </c>
      <c r="C18" s="12"/>
      <c r="D18" s="191"/>
      <c r="E18" s="192"/>
      <c r="F18" s="193"/>
    </row>
    <row r="19">
      <c r="B19" s="190" t="s">
        <v>43968</v>
      </c>
      <c r="C19" s="12"/>
      <c r="D19" s="191"/>
      <c r="E19" s="192"/>
      <c r="F19" s="193"/>
    </row>
    <row r="20">
      <c r="B20" s="190" t="s">
        <v>43969</v>
      </c>
      <c r="C20" s="12"/>
      <c r="D20" s="191"/>
      <c r="E20" s="192"/>
      <c r="F20" s="193"/>
    </row>
    <row r="21">
      <c r="B21" s="190" t="s">
        <v>43970</v>
      </c>
      <c r="C21" s="12"/>
      <c r="D21" s="191"/>
      <c r="E21" s="192"/>
      <c r="F21" s="193"/>
    </row>
    <row r="22">
      <c r="B22" s="190" t="s">
        <v>43971</v>
      </c>
      <c r="C22" s="12"/>
      <c r="D22" s="191"/>
      <c r="E22" s="192"/>
      <c r="F22" s="193"/>
    </row>
    <row r="23">
      <c r="B23" s="190" t="s">
        <v>43970</v>
      </c>
      <c r="C23" s="12"/>
      <c r="D23" s="191"/>
      <c r="E23" s="192"/>
      <c r="F23" s="193"/>
    </row>
    <row r="24">
      <c r="B24" s="190" t="s">
        <v>43972</v>
      </c>
      <c r="C24" s="12"/>
      <c r="D24" s="191"/>
      <c r="E24" s="192"/>
      <c r="F24" s="193"/>
    </row>
    <row r="25">
      <c r="B25" s="190" t="s">
        <v>43973</v>
      </c>
      <c r="C25" s="12"/>
      <c r="D25" s="191"/>
      <c r="E25" s="192"/>
      <c r="F25" s="193"/>
    </row>
    <row r="26">
      <c r="B26" s="190" t="s">
        <v>43974</v>
      </c>
      <c r="C26" s="12"/>
      <c r="D26" s="191"/>
      <c r="E26" s="192"/>
      <c r="F26" s="193"/>
    </row>
    <row r="27">
      <c r="B27" s="190" t="s">
        <v>43975</v>
      </c>
      <c r="C27" s="12"/>
      <c r="D27" s="191"/>
      <c r="E27" s="192"/>
      <c r="F27" s="193"/>
    </row>
    <row r="28">
      <c r="B28" s="190" t="s">
        <v>43976</v>
      </c>
      <c r="C28" s="12"/>
      <c r="D28" s="191"/>
      <c r="E28" s="192"/>
      <c r="F28" s="193"/>
    </row>
    <row r="29">
      <c r="B29" s="190" t="s">
        <v>43977</v>
      </c>
      <c r="C29" s="12"/>
      <c r="D29" s="191"/>
      <c r="E29" s="192"/>
      <c r="F29" s="193"/>
    </row>
    <row r="30">
      <c r="B30" s="190" t="s">
        <v>43978</v>
      </c>
      <c r="C30" s="12"/>
      <c r="D30" s="191"/>
      <c r="E30" s="192"/>
      <c r="F30" s="193"/>
    </row>
    <row r="31">
      <c r="B31" s="190" t="s">
        <v>43979</v>
      </c>
      <c r="C31" s="12"/>
      <c r="D31" s="191"/>
      <c r="E31" s="192"/>
      <c r="F31" s="193"/>
    </row>
    <row r="32">
      <c r="B32" s="190" t="s">
        <v>43980</v>
      </c>
      <c r="C32" s="12"/>
      <c r="D32" s="191"/>
      <c r="E32" s="192"/>
      <c r="F32" s="193"/>
    </row>
    <row r="33">
      <c r="B33" s="190" t="s">
        <v>43981</v>
      </c>
      <c r="C33" s="12"/>
      <c r="D33" s="191"/>
      <c r="E33" s="192"/>
      <c r="F33" s="193"/>
    </row>
    <row r="34">
      <c r="B34" s="190" t="s">
        <v>43982</v>
      </c>
      <c r="C34" s="12"/>
      <c r="D34" s="191"/>
      <c r="E34" s="192"/>
      <c r="F34" s="193"/>
    </row>
    <row r="35">
      <c r="B35" s="190" t="s">
        <v>43983</v>
      </c>
      <c r="C35" s="12"/>
      <c r="D35" s="191"/>
      <c r="E35" s="192"/>
      <c r="F35" s="193"/>
    </row>
    <row r="36">
      <c r="B36" s="190" t="s">
        <v>43984</v>
      </c>
      <c r="C36" s="12"/>
      <c r="D36" s="191"/>
      <c r="E36" s="192"/>
      <c r="F36" s="193"/>
    </row>
    <row r="37">
      <c r="B37" s="190" t="s">
        <v>43985</v>
      </c>
      <c r="C37" s="12"/>
      <c r="D37" s="191"/>
      <c r="E37" s="192"/>
      <c r="F37" s="193"/>
    </row>
    <row r="38">
      <c r="B38" s="194" t="s">
        <v>43986</v>
      </c>
      <c r="C38" s="195"/>
      <c r="D38" s="196">
        <f>SUM(D10:D37)</f>
        <v>0</v>
      </c>
      <c r="E38" s="184"/>
      <c r="F38" s="197"/>
    </row>
    <row r="39">
      <c r="B39" s="198" t="s">
        <v>43987</v>
      </c>
      <c r="C39" s="199">
        <v>0.18</v>
      </c>
      <c r="D39" s="200">
        <f>C39*D38</f>
        <v>0</v>
      </c>
    </row>
    <row r="40">
      <c r="B40" s="198" t="s">
        <v>43988</v>
      </c>
      <c r="C40" s="198"/>
      <c r="D40" s="200">
        <f>D39+D38</f>
        <v>0</v>
      </c>
    </row>
  </sheetData>
  <mergeCells count="34">
    <mergeCell ref="B2:F2"/>
    <mergeCell ref="B3:F3"/>
    <mergeCell ref="B4:F4"/>
    <mergeCell ref="B5:F5"/>
    <mergeCell ref="B7:B8"/>
    <mergeCell ref="C7:C8"/>
    <mergeCell ref="B10:C10"/>
    <mergeCell ref="B11:C11"/>
    <mergeCell ref="B12:C12"/>
    <mergeCell ref="B13:C13"/>
    <mergeCell ref="B14:C14"/>
    <mergeCell ref="B15:C15"/>
    <mergeCell ref="B16:C16"/>
    <mergeCell ref="B17:C17"/>
    <mergeCell ref="B18:C18"/>
    <mergeCell ref="B19:C19"/>
    <mergeCell ref="B20:C20"/>
    <mergeCell ref="B21:C21"/>
    <mergeCell ref="B22:C22"/>
    <mergeCell ref="B23:C23"/>
    <mergeCell ref="B24:C24"/>
    <mergeCell ref="B32:C32"/>
    <mergeCell ref="B33:C33"/>
    <mergeCell ref="B34:C34"/>
    <mergeCell ref="B35:C35"/>
    <mergeCell ref="B36:C36"/>
    <mergeCell ref="B37:C37"/>
    <mergeCell ref="B25:C25"/>
    <mergeCell ref="B26:C26"/>
    <mergeCell ref="B27:C27"/>
    <mergeCell ref="B28:C28"/>
    <mergeCell ref="B29:C29"/>
    <mergeCell ref="B30:C30"/>
    <mergeCell ref="B31:C31"/>
  </mergeCells>
  <printOptions/>
  <pageMargins bottom="0.75" footer="0.0" header="0.0" left="0.7" right="0.7" top="0.75"/>
  <pageSetup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 width="10.71"/>
    <col customWidth="1" min="3" max="3" width="28.71"/>
    <col customWidth="1" min="4" max="4" width="26.86"/>
    <col customWidth="1" min="5" max="26" width="10.71"/>
  </cols>
  <sheetData>
    <row r="1" ht="12.75" customHeight="1"/>
    <row r="2" ht="12.75" customHeight="1"/>
    <row r="3" ht="12.75" customHeight="1">
      <c r="B3" s="201" t="s">
        <v>43989</v>
      </c>
    </row>
    <row r="4" ht="24.75" customHeight="1">
      <c r="B4" s="202" t="s">
        <v>43990</v>
      </c>
      <c r="C4" s="203" t="s">
        <v>43991</v>
      </c>
    </row>
    <row r="5" ht="12.75" customHeight="1"/>
    <row r="6" ht="12.75" customHeight="1"/>
    <row r="7" ht="12.75" customHeight="1"/>
    <row r="8" ht="12.75" customHeight="1">
      <c r="B8" s="204" t="s">
        <v>43992</v>
      </c>
      <c r="C8" s="204"/>
      <c r="D8" s="204"/>
      <c r="E8" s="205"/>
      <c r="F8" s="205"/>
      <c r="G8" s="205"/>
    </row>
    <row r="9" ht="12.75" customHeight="1">
      <c r="B9" s="205"/>
      <c r="C9" s="205"/>
      <c r="D9" s="205"/>
      <c r="E9" s="205"/>
      <c r="F9" s="205"/>
      <c r="G9" s="205"/>
    </row>
    <row r="10" ht="12.75" customHeight="1">
      <c r="B10" s="205"/>
      <c r="C10" s="206" t="s">
        <v>43993</v>
      </c>
      <c r="D10" s="12"/>
      <c r="E10" s="207">
        <v>30.0</v>
      </c>
      <c r="F10" s="205" t="s">
        <v>43994</v>
      </c>
      <c r="G10" s="205"/>
    </row>
    <row r="11" ht="30.0" customHeight="1">
      <c r="B11" s="205"/>
      <c r="C11" s="208" t="s">
        <v>43995</v>
      </c>
      <c r="D11" s="12"/>
      <c r="E11" s="207">
        <v>3.0</v>
      </c>
      <c r="F11" s="205" t="s">
        <v>43994</v>
      </c>
      <c r="G11" s="205"/>
    </row>
    <row r="12" ht="12.75" customHeight="1">
      <c r="B12" s="205"/>
      <c r="C12" s="206" t="s">
        <v>43996</v>
      </c>
      <c r="D12" s="12"/>
      <c r="E12" s="207">
        <v>3.0</v>
      </c>
      <c r="F12" s="205" t="s">
        <v>43994</v>
      </c>
      <c r="G12" s="205"/>
    </row>
    <row r="13" ht="12.75" customHeight="1">
      <c r="B13" s="205"/>
      <c r="C13" s="206" t="s">
        <v>43997</v>
      </c>
      <c r="D13" s="12"/>
      <c r="E13" s="207">
        <v>1.0</v>
      </c>
      <c r="F13" s="205" t="s">
        <v>43994</v>
      </c>
      <c r="G13" s="205"/>
    </row>
    <row r="14" ht="12.75" customHeight="1">
      <c r="B14" s="205"/>
      <c r="C14" s="206" t="s">
        <v>43998</v>
      </c>
      <c r="D14" s="12"/>
      <c r="E14" s="207">
        <v>3.6</v>
      </c>
      <c r="F14" s="205" t="s">
        <v>43994</v>
      </c>
      <c r="G14" s="205"/>
    </row>
    <row r="15" ht="12.75" customHeight="1">
      <c r="B15" s="205"/>
      <c r="C15" s="209" t="s">
        <v>43999</v>
      </c>
      <c r="D15" s="12"/>
      <c r="E15" s="207">
        <v>40.6</v>
      </c>
      <c r="F15" s="205" t="s">
        <v>43994</v>
      </c>
      <c r="G15" s="205"/>
    </row>
    <row r="16" ht="12.75" customHeight="1">
      <c r="B16" s="205"/>
      <c r="C16" s="205"/>
      <c r="D16" s="205"/>
      <c r="E16" s="205"/>
      <c r="F16" s="205"/>
      <c r="G16" s="205"/>
    </row>
    <row r="17" ht="12.75" customHeight="1">
      <c r="B17" s="204">
        <v>1.0</v>
      </c>
      <c r="C17" s="204" t="s">
        <v>44000</v>
      </c>
      <c r="D17" s="204"/>
      <c r="E17" s="210"/>
      <c r="F17" s="204" t="s">
        <v>280</v>
      </c>
      <c r="G17" s="205"/>
    </row>
    <row r="18" ht="12.75" customHeight="1">
      <c r="B18" s="205">
        <v>1.01</v>
      </c>
      <c r="C18" s="206" t="s">
        <v>44001</v>
      </c>
      <c r="D18" s="181"/>
      <c r="E18" s="181"/>
      <c r="F18" s="12"/>
      <c r="G18" s="210"/>
    </row>
    <row r="19" ht="12.75" customHeight="1">
      <c r="B19" s="205">
        <v>1.02</v>
      </c>
      <c r="C19" s="206" t="s">
        <v>44002</v>
      </c>
      <c r="D19" s="181"/>
      <c r="E19" s="181"/>
      <c r="F19" s="12"/>
      <c r="G19" s="210"/>
    </row>
    <row r="20" ht="12.75" customHeight="1">
      <c r="B20" s="205"/>
      <c r="C20" s="204" t="s">
        <v>44003</v>
      </c>
      <c r="D20" s="204"/>
      <c r="E20" s="205"/>
      <c r="F20" s="205"/>
      <c r="G20" s="211">
        <f>SUM(G18:G19)</f>
        <v>0</v>
      </c>
    </row>
    <row r="21" ht="12.75" customHeight="1">
      <c r="B21" s="205"/>
      <c r="C21" s="205"/>
      <c r="D21" s="205"/>
      <c r="E21" s="205"/>
      <c r="F21" s="205"/>
      <c r="G21" s="205"/>
    </row>
    <row r="22" ht="12.75" customHeight="1">
      <c r="B22" s="204">
        <v>2.0</v>
      </c>
      <c r="C22" s="204" t="s">
        <v>44004</v>
      </c>
      <c r="D22" s="204"/>
      <c r="E22" s="210"/>
      <c r="F22" s="204" t="s">
        <v>280</v>
      </c>
      <c r="G22" s="205"/>
    </row>
    <row r="23" ht="12.75" customHeight="1">
      <c r="B23" s="205">
        <v>2.01</v>
      </c>
      <c r="C23" s="206" t="s">
        <v>44005</v>
      </c>
      <c r="D23" s="181"/>
      <c r="E23" s="181"/>
      <c r="F23" s="12"/>
      <c r="G23" s="210"/>
    </row>
    <row r="24" ht="12.75" customHeight="1">
      <c r="B24" s="205">
        <v>2.02</v>
      </c>
      <c r="C24" s="206" t="s">
        <v>44006</v>
      </c>
      <c r="D24" s="181"/>
      <c r="E24" s="181"/>
      <c r="F24" s="12"/>
      <c r="G24" s="210"/>
    </row>
    <row r="25" ht="12.75" customHeight="1">
      <c r="B25" s="205">
        <v>2.03</v>
      </c>
      <c r="C25" s="206" t="s">
        <v>44007</v>
      </c>
      <c r="D25" s="181"/>
      <c r="E25" s="181"/>
      <c r="F25" s="12"/>
      <c r="G25" s="210"/>
    </row>
    <row r="26" ht="12.75" customHeight="1">
      <c r="B26" s="205">
        <v>2.04</v>
      </c>
      <c r="C26" s="206" t="s">
        <v>44008</v>
      </c>
      <c r="D26" s="181"/>
      <c r="E26" s="181"/>
      <c r="F26" s="12"/>
      <c r="G26" s="210"/>
    </row>
    <row r="27" ht="12.75" customHeight="1">
      <c r="B27" s="205">
        <v>2.05</v>
      </c>
      <c r="C27" s="206" t="s">
        <v>44009</v>
      </c>
      <c r="D27" s="181"/>
      <c r="E27" s="181"/>
      <c r="F27" s="12"/>
      <c r="G27" s="210"/>
    </row>
    <row r="28" ht="12.75" customHeight="1">
      <c r="B28" s="205">
        <v>2.06</v>
      </c>
      <c r="C28" s="206" t="s">
        <v>44010</v>
      </c>
      <c r="D28" s="181"/>
      <c r="E28" s="181"/>
      <c r="F28" s="12"/>
      <c r="G28" s="210"/>
    </row>
    <row r="29" ht="12.75" customHeight="1">
      <c r="B29" s="205">
        <v>2.07</v>
      </c>
      <c r="C29" s="206" t="s">
        <v>44011</v>
      </c>
      <c r="D29" s="181"/>
      <c r="E29" s="181"/>
      <c r="F29" s="12"/>
      <c r="G29" s="210"/>
    </row>
    <row r="30" ht="12.75" customHeight="1">
      <c r="B30" s="205"/>
      <c r="C30" s="204" t="s">
        <v>44012</v>
      </c>
      <c r="D30" s="204"/>
      <c r="E30" s="205"/>
      <c r="F30" s="205"/>
      <c r="G30" s="211">
        <f>SUM(G23:G29)</f>
        <v>0</v>
      </c>
    </row>
    <row r="31" ht="12.75" customHeight="1">
      <c r="B31" s="205"/>
      <c r="C31" s="205"/>
      <c r="D31" s="205"/>
      <c r="E31" s="205"/>
      <c r="F31" s="205"/>
      <c r="G31" s="205"/>
    </row>
    <row r="32" ht="12.75" customHeight="1">
      <c r="B32" s="205"/>
      <c r="C32" s="204" t="s">
        <v>44013</v>
      </c>
      <c r="D32" s="205"/>
      <c r="E32" s="205"/>
      <c r="F32" s="205"/>
      <c r="G32" s="211">
        <f>+G30+G20</f>
        <v>0</v>
      </c>
    </row>
    <row r="33" ht="12.75" customHeight="1">
      <c r="B33" s="205"/>
      <c r="C33" s="204" t="s">
        <v>44014</v>
      </c>
      <c r="D33" s="205"/>
      <c r="E33" s="205"/>
      <c r="F33" s="205"/>
      <c r="G33" s="210"/>
    </row>
    <row r="34" ht="12.75" customHeight="1">
      <c r="B34" s="205"/>
      <c r="C34" s="205"/>
      <c r="D34" s="205"/>
      <c r="E34" s="205"/>
      <c r="F34" s="205"/>
      <c r="G34" s="205"/>
    </row>
    <row r="35" ht="12.75" customHeight="1">
      <c r="B35" s="205"/>
      <c r="C35" s="204" t="s">
        <v>44015</v>
      </c>
      <c r="D35" s="205"/>
      <c r="E35" s="205"/>
      <c r="F35" s="205"/>
      <c r="G35" s="211">
        <f>+G33+G32</f>
        <v>0</v>
      </c>
    </row>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17">
    <mergeCell ref="B3:G3"/>
    <mergeCell ref="C4:F4"/>
    <mergeCell ref="C10:D10"/>
    <mergeCell ref="C11:D11"/>
    <mergeCell ref="C12:D12"/>
    <mergeCell ref="C13:D13"/>
    <mergeCell ref="C14:D14"/>
    <mergeCell ref="C27:F27"/>
    <mergeCell ref="C28:F28"/>
    <mergeCell ref="C29:F29"/>
    <mergeCell ref="C15:D15"/>
    <mergeCell ref="C18:F18"/>
    <mergeCell ref="C19:F19"/>
    <mergeCell ref="C23:F23"/>
    <mergeCell ref="C24:F24"/>
    <mergeCell ref="C25:F25"/>
    <mergeCell ref="C26:F26"/>
  </mergeCells>
  <printOptions/>
  <pageMargins bottom="0.75" footer="0.0" header="0.0" left="0.7" right="0.7" top="0.75"/>
  <pageSetup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 width="10.71"/>
    <col customWidth="1" min="3" max="3" width="42.14"/>
    <col customWidth="1" min="4" max="4" width="5.29"/>
    <col customWidth="1" min="5" max="5" width="7.14"/>
    <col customWidth="1" min="6" max="6" width="4.71"/>
    <col customWidth="1" min="7" max="7" width="10.71"/>
    <col customWidth="1" min="8" max="8" width="4.86"/>
    <col customWidth="1" min="9" max="9" width="13.43"/>
    <col customWidth="1" min="10" max="26" width="10.71"/>
  </cols>
  <sheetData>
    <row r="1" ht="12.75" customHeight="1"/>
    <row r="2" ht="12.75" customHeight="1"/>
    <row r="3" ht="12.75" customHeight="1"/>
    <row r="4" ht="12.75" customHeight="1">
      <c r="B4" s="212"/>
      <c r="C4" s="213" t="s">
        <v>44016</v>
      </c>
      <c r="D4" s="214"/>
      <c r="E4" s="214"/>
      <c r="F4" s="214"/>
      <c r="G4" s="214"/>
      <c r="H4" s="214"/>
      <c r="I4" s="214"/>
      <c r="J4" s="214"/>
      <c r="K4" s="215"/>
      <c r="L4" s="216"/>
    </row>
    <row r="5" ht="12.75" customHeight="1">
      <c r="B5" s="217"/>
      <c r="C5" s="218" t="s">
        <v>43991</v>
      </c>
      <c r="L5" s="216"/>
    </row>
    <row r="6" ht="12.75" customHeight="1">
      <c r="B6" s="212"/>
      <c r="L6" s="216"/>
    </row>
    <row r="7" ht="12.75" customHeight="1">
      <c r="B7" s="219"/>
      <c r="C7" s="220"/>
      <c r="D7" s="221"/>
      <c r="E7" s="201"/>
      <c r="F7" s="201"/>
      <c r="G7" s="201"/>
      <c r="H7" s="201"/>
      <c r="I7" s="201"/>
      <c r="J7" s="201"/>
      <c r="K7" s="201"/>
      <c r="L7" s="222"/>
    </row>
    <row r="8" ht="12.75" customHeight="1">
      <c r="B8" s="223"/>
      <c r="C8" s="212"/>
      <c r="D8" s="224"/>
      <c r="E8" s="212"/>
      <c r="F8" s="212"/>
      <c r="G8" s="212"/>
      <c r="H8" s="212"/>
      <c r="I8" s="212"/>
      <c r="J8" s="212"/>
      <c r="K8" s="212"/>
      <c r="L8" s="216"/>
    </row>
    <row r="9" ht="12.75" customHeight="1">
      <c r="B9" s="225" t="s">
        <v>43992</v>
      </c>
      <c r="L9" s="216"/>
    </row>
    <row r="10" ht="12.75" customHeight="1">
      <c r="B10" s="226"/>
      <c r="C10" s="226"/>
      <c r="D10" s="226"/>
      <c r="E10" s="226"/>
      <c r="F10" s="227"/>
      <c r="G10" s="228" t="s">
        <v>44017</v>
      </c>
      <c r="H10" s="212"/>
      <c r="I10" s="228" t="s">
        <v>44018</v>
      </c>
      <c r="J10" s="229">
        <f>+J11*30</f>
        <v>900</v>
      </c>
      <c r="K10" s="230" t="s">
        <v>44019</v>
      </c>
      <c r="L10" s="231"/>
    </row>
    <row r="11" ht="12.75" customHeight="1">
      <c r="B11" s="232"/>
      <c r="C11" s="232" t="s">
        <v>43993</v>
      </c>
      <c r="D11" s="232"/>
      <c r="E11" s="232">
        <f t="shared" ref="E11:E14" si="1">+J11*30</f>
        <v>900</v>
      </c>
      <c r="F11" s="232" t="s">
        <v>44019</v>
      </c>
      <c r="G11" s="232"/>
      <c r="H11" s="227"/>
      <c r="I11" s="233"/>
      <c r="J11" s="234">
        <v>30.0</v>
      </c>
      <c r="K11" s="235" t="s">
        <v>43994</v>
      </c>
      <c r="L11" s="235"/>
    </row>
    <row r="12" ht="12.75" customHeight="1">
      <c r="B12" s="232"/>
      <c r="C12" s="232" t="s">
        <v>43995</v>
      </c>
      <c r="D12" s="232"/>
      <c r="E12" s="232">
        <f t="shared" si="1"/>
        <v>90</v>
      </c>
      <c r="F12" s="232" t="s">
        <v>44019</v>
      </c>
      <c r="G12" s="232"/>
      <c r="H12" s="227"/>
      <c r="I12" s="233"/>
      <c r="J12" s="234">
        <v>3.0</v>
      </c>
      <c r="K12" s="235" t="s">
        <v>318</v>
      </c>
      <c r="L12" s="235"/>
    </row>
    <row r="13" ht="12.75" customHeight="1">
      <c r="B13" s="232"/>
      <c r="C13" s="232" t="s">
        <v>43996</v>
      </c>
      <c r="D13" s="232"/>
      <c r="E13" s="232">
        <f t="shared" si="1"/>
        <v>90</v>
      </c>
      <c r="F13" s="232" t="s">
        <v>44019</v>
      </c>
      <c r="G13" s="232"/>
      <c r="H13" s="227"/>
      <c r="I13" s="233"/>
      <c r="J13" s="234">
        <v>3.0</v>
      </c>
      <c r="K13" s="235" t="s">
        <v>318</v>
      </c>
      <c r="L13" s="235"/>
    </row>
    <row r="14" ht="12.75" customHeight="1">
      <c r="B14" s="232"/>
      <c r="C14" s="232" t="s">
        <v>43997</v>
      </c>
      <c r="D14" s="232"/>
      <c r="E14" s="232">
        <f t="shared" si="1"/>
        <v>30</v>
      </c>
      <c r="F14" s="232" t="s">
        <v>44019</v>
      </c>
      <c r="G14" s="232"/>
      <c r="H14" s="227"/>
      <c r="I14" s="233"/>
      <c r="J14" s="234">
        <v>1.0</v>
      </c>
      <c r="K14" s="235" t="s">
        <v>318</v>
      </c>
      <c r="L14" s="235"/>
    </row>
    <row r="15" ht="12.75" customHeight="1">
      <c r="B15" s="232"/>
      <c r="C15" s="232" t="s">
        <v>43998</v>
      </c>
      <c r="D15" s="232"/>
      <c r="E15" s="236">
        <f>+IF(SUM(E11:E13)/10&lt;60,60,SUM(E11:E13)/10)</f>
        <v>108</v>
      </c>
      <c r="F15" s="232" t="s">
        <v>44019</v>
      </c>
      <c r="G15" s="232"/>
      <c r="H15" s="227"/>
      <c r="I15" s="233"/>
      <c r="J15" s="237">
        <f>+E15/30</f>
        <v>3.6</v>
      </c>
      <c r="K15" s="235" t="s">
        <v>43994</v>
      </c>
      <c r="L15" s="235"/>
    </row>
    <row r="16" ht="12.75" customHeight="1">
      <c r="B16" s="232"/>
      <c r="C16" s="238" t="s">
        <v>43999</v>
      </c>
      <c r="D16" s="232"/>
      <c r="E16" s="232">
        <f>+E11+E14+E15+E12+E13</f>
        <v>1218</v>
      </c>
      <c r="F16" s="232" t="s">
        <v>44019</v>
      </c>
      <c r="G16" s="232"/>
      <c r="H16" s="227"/>
      <c r="I16" s="233"/>
      <c r="J16" s="234">
        <f>+J11+J14+J15+J12+J13</f>
        <v>40.6</v>
      </c>
      <c r="K16" s="235" t="s">
        <v>43994</v>
      </c>
      <c r="L16" s="235"/>
    </row>
    <row r="17" ht="12.75" customHeight="1">
      <c r="B17" s="232"/>
      <c r="C17" s="232"/>
      <c r="D17" s="232"/>
      <c r="E17" s="232"/>
      <c r="F17" s="232"/>
      <c r="G17" s="232"/>
      <c r="H17" s="227"/>
      <c r="I17" s="233"/>
      <c r="J17" s="239"/>
      <c r="K17" s="235"/>
      <c r="L17" s="235"/>
    </row>
    <row r="18" ht="12.75" customHeight="1">
      <c r="B18" s="232"/>
      <c r="C18" s="232"/>
      <c r="D18" s="232"/>
      <c r="E18" s="232"/>
      <c r="F18" s="232"/>
      <c r="G18" s="232"/>
      <c r="H18" s="227"/>
      <c r="I18" s="233"/>
      <c r="J18" s="239"/>
      <c r="K18" s="235"/>
      <c r="L18" s="235"/>
    </row>
    <row r="19" ht="12.75" customHeight="1">
      <c r="B19" s="240">
        <v>1.0</v>
      </c>
      <c r="C19" s="241" t="s">
        <v>44000</v>
      </c>
      <c r="D19" s="242" t="s">
        <v>44020</v>
      </c>
      <c r="E19" s="212"/>
      <c r="F19" s="242"/>
      <c r="G19" s="232"/>
      <c r="H19" s="232"/>
      <c r="I19" s="232"/>
      <c r="J19" s="232"/>
      <c r="K19" s="232"/>
      <c r="L19" s="243"/>
    </row>
    <row r="20" ht="12.75" customHeight="1">
      <c r="B20" s="232"/>
      <c r="C20" s="232"/>
      <c r="D20" s="232"/>
      <c r="E20" s="232"/>
      <c r="F20" s="232"/>
      <c r="G20" s="232"/>
      <c r="H20" s="232"/>
      <c r="I20" s="232"/>
      <c r="J20" s="232"/>
      <c r="K20" s="232"/>
      <c r="L20" s="243"/>
    </row>
    <row r="21" ht="12.75" customHeight="1">
      <c r="B21" s="241">
        <v>1.01</v>
      </c>
      <c r="C21" s="241" t="s">
        <v>44001</v>
      </c>
      <c r="D21" s="227"/>
      <c r="E21" s="227"/>
      <c r="F21" s="227"/>
      <c r="G21" s="227"/>
      <c r="H21" s="227"/>
      <c r="I21" s="227"/>
      <c r="J21" s="227"/>
      <c r="K21" s="242" t="s">
        <v>43958</v>
      </c>
      <c r="L21" s="243"/>
    </row>
    <row r="22" ht="12.75" customHeight="1">
      <c r="B22" s="242"/>
      <c r="C22" s="242" t="s">
        <v>44021</v>
      </c>
      <c r="D22" s="227"/>
      <c r="E22" s="227"/>
      <c r="F22" s="227"/>
      <c r="G22" s="227"/>
      <c r="H22" s="227"/>
      <c r="I22" s="244"/>
      <c r="J22" s="227"/>
      <c r="K22" s="245"/>
      <c r="L22" s="243"/>
    </row>
    <row r="23" ht="12.75" customHeight="1">
      <c r="B23" s="242"/>
      <c r="C23" s="242" t="s">
        <v>44022</v>
      </c>
      <c r="D23" s="227"/>
      <c r="E23" s="227"/>
      <c r="F23" s="227"/>
      <c r="G23" s="227"/>
      <c r="H23" s="227"/>
      <c r="I23" s="227"/>
      <c r="J23" s="227"/>
      <c r="K23" s="245"/>
      <c r="L23" s="243"/>
    </row>
    <row r="24" ht="12.75" customHeight="1">
      <c r="B24" s="241"/>
      <c r="C24" s="241" t="s">
        <v>44023</v>
      </c>
      <c r="D24" s="227"/>
      <c r="E24" s="227"/>
      <c r="F24" s="227"/>
      <c r="G24" s="227"/>
      <c r="H24" s="227"/>
      <c r="I24" s="227"/>
      <c r="J24" s="227"/>
      <c r="K24" s="246"/>
      <c r="L24" s="243"/>
    </row>
    <row r="25" ht="12.75" customHeight="1">
      <c r="B25" s="242"/>
      <c r="C25" s="242" t="s">
        <v>44024</v>
      </c>
      <c r="D25" s="227"/>
      <c r="E25" s="227"/>
      <c r="F25" s="227"/>
      <c r="G25" s="227"/>
      <c r="H25" s="227"/>
      <c r="I25" s="227"/>
      <c r="J25" s="227"/>
      <c r="K25" s="245"/>
      <c r="L25" s="243"/>
    </row>
    <row r="26" ht="12.75" customHeight="1">
      <c r="B26" s="242"/>
      <c r="C26" s="242" t="s">
        <v>44025</v>
      </c>
      <c r="D26" s="227"/>
      <c r="E26" s="227"/>
      <c r="F26" s="227"/>
      <c r="G26" s="227"/>
      <c r="H26" s="227"/>
      <c r="I26" s="227"/>
      <c r="J26" s="227"/>
      <c r="K26" s="245"/>
      <c r="L26" s="243"/>
    </row>
    <row r="27" ht="12.75" customHeight="1">
      <c r="B27" s="242"/>
      <c r="C27" s="242" t="s">
        <v>44026</v>
      </c>
      <c r="D27" s="227"/>
      <c r="E27" s="227"/>
      <c r="F27" s="227"/>
      <c r="G27" s="227"/>
      <c r="H27" s="227"/>
      <c r="I27" s="227"/>
      <c r="J27" s="227"/>
      <c r="K27" s="245"/>
      <c r="L27" s="243"/>
    </row>
    <row r="28" ht="12.75" customHeight="1">
      <c r="B28" s="241"/>
      <c r="C28" s="241" t="s">
        <v>44027</v>
      </c>
      <c r="D28" s="227"/>
      <c r="E28" s="227"/>
      <c r="F28" s="227"/>
      <c r="G28" s="227"/>
      <c r="H28" s="227"/>
      <c r="I28" s="227"/>
      <c r="J28" s="227"/>
      <c r="K28" s="246"/>
      <c r="L28" s="243"/>
    </row>
    <row r="29" ht="12.75" customHeight="1">
      <c r="B29" s="242"/>
      <c r="C29" s="242" t="s">
        <v>44028</v>
      </c>
      <c r="D29" s="227"/>
      <c r="E29" s="227"/>
      <c r="F29" s="227"/>
      <c r="G29" s="227"/>
      <c r="H29" s="227"/>
      <c r="I29" s="227"/>
      <c r="J29" s="227"/>
      <c r="K29" s="245"/>
      <c r="L29" s="243"/>
    </row>
    <row r="30" ht="12.75" customHeight="1">
      <c r="B30" s="242"/>
      <c r="C30" s="242" t="s">
        <v>44029</v>
      </c>
      <c r="D30" s="227"/>
      <c r="E30" s="227"/>
      <c r="F30" s="227"/>
      <c r="G30" s="227"/>
      <c r="H30" s="227"/>
      <c r="I30" s="227"/>
      <c r="J30" s="227"/>
      <c r="K30" s="245"/>
      <c r="L30" s="243"/>
    </row>
    <row r="31" ht="12.75" customHeight="1">
      <c r="B31" s="242"/>
      <c r="C31" s="242" t="s">
        <v>44030</v>
      </c>
      <c r="D31" s="227"/>
      <c r="E31" s="227"/>
      <c r="F31" s="227"/>
      <c r="G31" s="227"/>
      <c r="H31" s="227"/>
      <c r="I31" s="227"/>
      <c r="J31" s="227"/>
      <c r="K31" s="245"/>
      <c r="L31" s="243"/>
    </row>
    <row r="32" ht="12.75" customHeight="1">
      <c r="B32" s="241"/>
      <c r="C32" s="241" t="s">
        <v>44031</v>
      </c>
      <c r="D32" s="227"/>
      <c r="E32" s="227"/>
      <c r="F32" s="227"/>
      <c r="G32" s="227"/>
      <c r="H32" s="227"/>
      <c r="I32" s="227"/>
      <c r="J32" s="227"/>
      <c r="K32" s="246"/>
      <c r="L32" s="243"/>
    </row>
    <row r="33" ht="12.75" customHeight="1">
      <c r="B33" s="242"/>
      <c r="C33" s="242" t="s">
        <v>44032</v>
      </c>
      <c r="D33" s="227"/>
      <c r="E33" s="227"/>
      <c r="F33" s="227"/>
      <c r="G33" s="227"/>
      <c r="H33" s="227"/>
      <c r="I33" s="227"/>
      <c r="J33" s="227"/>
      <c r="K33" s="245"/>
      <c r="L33" s="243"/>
    </row>
    <row r="34" ht="12.75" customHeight="1">
      <c r="B34" s="227"/>
      <c r="C34" s="227"/>
      <c r="D34" s="227"/>
      <c r="E34" s="227"/>
      <c r="F34" s="227"/>
      <c r="G34" s="227"/>
      <c r="H34" s="227"/>
      <c r="I34" s="227"/>
      <c r="J34" s="227"/>
      <c r="K34" s="227"/>
      <c r="L34" s="243"/>
    </row>
    <row r="35" ht="12.75" customHeight="1">
      <c r="B35" s="241">
        <v>1.02</v>
      </c>
      <c r="C35" s="241" t="s">
        <v>44002</v>
      </c>
      <c r="D35" s="227"/>
      <c r="E35" s="227"/>
      <c r="F35" s="227"/>
      <c r="G35" s="227"/>
      <c r="H35" s="227"/>
      <c r="I35" s="227"/>
      <c r="J35" s="227"/>
      <c r="K35" s="227"/>
      <c r="L35" s="243"/>
    </row>
    <row r="36" ht="12.75" customHeight="1">
      <c r="B36" s="242"/>
      <c r="C36" s="242" t="s">
        <v>44033</v>
      </c>
      <c r="D36" s="227"/>
      <c r="E36" s="227"/>
      <c r="F36" s="227"/>
      <c r="G36" s="227"/>
      <c r="H36" s="227"/>
      <c r="I36" s="227"/>
      <c r="J36" s="227"/>
      <c r="K36" s="245"/>
      <c r="L36" s="243"/>
    </row>
    <row r="37" ht="12.75" customHeight="1">
      <c r="B37" s="242"/>
      <c r="C37" s="242" t="s">
        <v>44034</v>
      </c>
      <c r="D37" s="227"/>
      <c r="E37" s="227"/>
      <c r="F37" s="227"/>
      <c r="G37" s="227"/>
      <c r="H37" s="227"/>
      <c r="I37" s="227"/>
      <c r="J37" s="227"/>
      <c r="K37" s="245"/>
      <c r="L37" s="243"/>
    </row>
    <row r="38" ht="12.75" customHeight="1">
      <c r="B38" s="247"/>
      <c r="C38" s="242" t="s">
        <v>44035</v>
      </c>
      <c r="D38" s="227"/>
      <c r="E38" s="227"/>
      <c r="F38" s="227"/>
      <c r="G38" s="227"/>
      <c r="H38" s="227"/>
      <c r="I38" s="227"/>
      <c r="J38" s="227"/>
      <c r="K38" s="245"/>
      <c r="L38" s="248"/>
    </row>
    <row r="39" ht="12.75" customHeight="1">
      <c r="B39" s="227"/>
      <c r="C39" s="242" t="s">
        <v>44036</v>
      </c>
      <c r="D39" s="227"/>
      <c r="E39" s="227"/>
      <c r="F39" s="227"/>
      <c r="G39" s="227"/>
      <c r="H39" s="227"/>
      <c r="I39" s="227"/>
      <c r="J39" s="227"/>
      <c r="K39" s="245"/>
      <c r="L39" s="243"/>
    </row>
    <row r="40" ht="12.75" customHeight="1">
      <c r="B40" s="247"/>
      <c r="C40" s="242" t="s">
        <v>44037</v>
      </c>
      <c r="D40" s="249"/>
      <c r="E40" s="249"/>
      <c r="F40" s="249"/>
      <c r="G40" s="249"/>
      <c r="H40" s="249"/>
      <c r="I40" s="249"/>
      <c r="J40" s="249"/>
      <c r="K40" s="245"/>
      <c r="L40" s="248"/>
    </row>
    <row r="41" ht="12.75" customHeight="1">
      <c r="B41" s="227"/>
      <c r="C41" s="227" t="s">
        <v>44038</v>
      </c>
      <c r="D41" s="227"/>
      <c r="E41" s="227"/>
      <c r="F41" s="227"/>
      <c r="G41" s="227"/>
      <c r="H41" s="227"/>
      <c r="I41" s="227"/>
      <c r="J41" s="246"/>
      <c r="K41" s="245"/>
      <c r="L41" s="243"/>
    </row>
    <row r="42" ht="12.75" customHeight="1">
      <c r="B42" s="242"/>
      <c r="C42" s="242" t="s">
        <v>44039</v>
      </c>
      <c r="D42" s="227"/>
      <c r="E42" s="227"/>
      <c r="F42" s="227"/>
      <c r="G42" s="227"/>
      <c r="H42" s="227"/>
      <c r="I42" s="227"/>
      <c r="J42" s="246"/>
      <c r="K42" s="245"/>
      <c r="L42" s="243"/>
    </row>
    <row r="43" ht="12.75" customHeight="1">
      <c r="B43" s="242"/>
      <c r="C43" s="250" t="s">
        <v>44040</v>
      </c>
      <c r="D43" s="227"/>
      <c r="E43" s="227"/>
      <c r="F43" s="227"/>
      <c r="G43" s="227"/>
      <c r="H43" s="227"/>
      <c r="I43" s="227"/>
      <c r="J43" s="246"/>
      <c r="K43" s="246"/>
      <c r="L43" s="243"/>
    </row>
    <row r="44" ht="12.75" customHeight="1">
      <c r="B44" s="242"/>
      <c r="C44" s="251" t="s">
        <v>44041</v>
      </c>
      <c r="J44" s="233"/>
      <c r="K44" s="252">
        <f>SUM(K46:K52)</f>
        <v>0</v>
      </c>
      <c r="L44" s="243"/>
    </row>
    <row r="45" ht="12.75" customHeight="1">
      <c r="B45" s="253"/>
      <c r="C45" s="251"/>
      <c r="D45" s="254"/>
      <c r="E45" s="255" t="s">
        <v>44042</v>
      </c>
      <c r="F45" s="256"/>
      <c r="G45" s="255" t="s">
        <v>44043</v>
      </c>
      <c r="H45" s="255" t="s">
        <v>44044</v>
      </c>
      <c r="J45" s="255" t="s">
        <v>44045</v>
      </c>
      <c r="K45" s="255" t="s">
        <v>43958</v>
      </c>
      <c r="L45" s="243"/>
    </row>
    <row r="46" ht="12.75" customHeight="1">
      <c r="B46" s="253"/>
      <c r="C46" s="242" t="s">
        <v>44046</v>
      </c>
      <c r="D46" s="244"/>
      <c r="E46" s="257">
        <v>1.0</v>
      </c>
      <c r="F46" s="256" t="s">
        <v>44047</v>
      </c>
      <c r="G46" s="258">
        <v>1.0</v>
      </c>
      <c r="H46" s="257">
        <v>1.0</v>
      </c>
      <c r="I46" s="256" t="s">
        <v>43994</v>
      </c>
      <c r="J46" s="259"/>
      <c r="K46" s="260">
        <f t="shared" ref="K46:K52" si="2">(E46*G46*H46*J46)</f>
        <v>0</v>
      </c>
      <c r="L46" s="243"/>
    </row>
    <row r="47" ht="12.75" customHeight="1">
      <c r="B47" s="253"/>
      <c r="C47" s="242" t="s">
        <v>44048</v>
      </c>
      <c r="D47" s="244"/>
      <c r="E47" s="257">
        <v>1.0</v>
      </c>
      <c r="F47" s="256" t="s">
        <v>44047</v>
      </c>
      <c r="G47" s="258">
        <v>1.0</v>
      </c>
      <c r="H47" s="257">
        <v>1.0</v>
      </c>
      <c r="I47" s="256" t="s">
        <v>43994</v>
      </c>
      <c r="J47" s="259"/>
      <c r="K47" s="260">
        <f t="shared" si="2"/>
        <v>0</v>
      </c>
      <c r="L47" s="243"/>
    </row>
    <row r="48" ht="12.75" customHeight="1">
      <c r="B48" s="253"/>
      <c r="C48" s="242" t="s">
        <v>44049</v>
      </c>
      <c r="D48" s="244"/>
      <c r="E48" s="257">
        <v>2.0</v>
      </c>
      <c r="F48" s="256" t="s">
        <v>44047</v>
      </c>
      <c r="G48" s="258">
        <v>1.0</v>
      </c>
      <c r="H48" s="257">
        <v>1.0</v>
      </c>
      <c r="I48" s="256" t="s">
        <v>43994</v>
      </c>
      <c r="J48" s="259"/>
      <c r="K48" s="260">
        <f t="shared" si="2"/>
        <v>0</v>
      </c>
      <c r="L48" s="243"/>
    </row>
    <row r="49" ht="12.75" customHeight="1">
      <c r="B49" s="253"/>
      <c r="C49" s="242" t="s">
        <v>44050</v>
      </c>
      <c r="D49" s="244"/>
      <c r="E49" s="257">
        <v>1.0</v>
      </c>
      <c r="F49" s="256" t="s">
        <v>44047</v>
      </c>
      <c r="G49" s="258">
        <v>1.0</v>
      </c>
      <c r="H49" s="257">
        <v>1.0</v>
      </c>
      <c r="I49" s="256" t="s">
        <v>322</v>
      </c>
      <c r="J49" s="259"/>
      <c r="K49" s="260">
        <f t="shared" si="2"/>
        <v>0</v>
      </c>
      <c r="L49" s="243"/>
    </row>
    <row r="50" ht="12.75" customHeight="1">
      <c r="B50" s="253"/>
      <c r="C50" s="242" t="s">
        <v>44051</v>
      </c>
      <c r="D50" s="227"/>
      <c r="E50" s="257">
        <v>1.0</v>
      </c>
      <c r="F50" s="256" t="s">
        <v>44047</v>
      </c>
      <c r="G50" s="258">
        <v>1.0</v>
      </c>
      <c r="H50" s="257">
        <v>1.0</v>
      </c>
      <c r="I50" s="256" t="s">
        <v>43994</v>
      </c>
      <c r="J50" s="259"/>
      <c r="K50" s="260">
        <f t="shared" si="2"/>
        <v>0</v>
      </c>
      <c r="L50" s="243"/>
    </row>
    <row r="51" ht="12.75" customHeight="1">
      <c r="B51" s="261"/>
      <c r="C51" s="251" t="s">
        <v>44052</v>
      </c>
      <c r="E51" s="257">
        <v>1.0</v>
      </c>
      <c r="F51" s="256" t="s">
        <v>44047</v>
      </c>
      <c r="G51" s="258">
        <v>1.0</v>
      </c>
      <c r="H51" s="257">
        <v>1.0</v>
      </c>
      <c r="I51" s="256" t="s">
        <v>43994</v>
      </c>
      <c r="J51" s="259"/>
      <c r="K51" s="260">
        <f t="shared" si="2"/>
        <v>0</v>
      </c>
      <c r="L51" s="262"/>
    </row>
    <row r="52" ht="12.75" customHeight="1">
      <c r="B52" s="253"/>
      <c r="C52" s="242" t="s">
        <v>44053</v>
      </c>
      <c r="D52" s="227"/>
      <c r="E52" s="257"/>
      <c r="F52" s="256" t="s">
        <v>44047</v>
      </c>
      <c r="G52" s="258"/>
      <c r="H52" s="257">
        <v>1.0</v>
      </c>
      <c r="I52" s="256" t="s">
        <v>322</v>
      </c>
      <c r="J52" s="259"/>
      <c r="K52" s="260">
        <f t="shared" si="2"/>
        <v>0</v>
      </c>
      <c r="L52" s="243"/>
    </row>
    <row r="53" ht="12.75" customHeight="1">
      <c r="B53" s="242"/>
      <c r="C53" s="242"/>
      <c r="D53" s="227"/>
      <c r="E53" s="263"/>
      <c r="F53" s="264"/>
      <c r="G53" s="263"/>
      <c r="H53" s="264"/>
      <c r="I53" s="257"/>
      <c r="J53" s="256"/>
      <c r="K53" s="260"/>
      <c r="L53" s="243"/>
    </row>
    <row r="54" ht="12.75" customHeight="1">
      <c r="B54" s="241"/>
      <c r="C54" s="241" t="s">
        <v>44003</v>
      </c>
      <c r="D54" s="212"/>
      <c r="E54" s="265"/>
      <c r="F54" s="266" t="s">
        <v>280</v>
      </c>
      <c r="G54" s="256"/>
      <c r="H54" s="256"/>
      <c r="I54" s="257"/>
      <c r="J54" s="267"/>
      <c r="K54" s="268">
        <f>ROUND(SUM(K21:K44),2)</f>
        <v>0</v>
      </c>
      <c r="L54" s="269"/>
    </row>
    <row r="55" ht="12.75" customHeight="1">
      <c r="B55" s="227"/>
      <c r="C55" s="227"/>
      <c r="D55" s="227"/>
      <c r="E55" s="227"/>
      <c r="F55" s="227"/>
      <c r="G55" s="227"/>
      <c r="H55" s="227"/>
      <c r="I55" s="227"/>
      <c r="J55" s="227"/>
      <c r="K55" s="227"/>
      <c r="L55" s="269"/>
    </row>
    <row r="56" ht="12.75" customHeight="1">
      <c r="B56" s="240">
        <v>2.0</v>
      </c>
      <c r="C56" s="241" t="s">
        <v>44004</v>
      </c>
      <c r="D56" s="227"/>
      <c r="E56" s="242" t="s">
        <v>44054</v>
      </c>
      <c r="F56" s="232"/>
      <c r="G56" s="232"/>
      <c r="H56" s="232"/>
      <c r="I56" s="227"/>
      <c r="J56" s="227"/>
      <c r="K56" s="227"/>
      <c r="L56" s="243"/>
    </row>
    <row r="57" ht="12.75" customHeight="1">
      <c r="B57" s="227"/>
      <c r="C57" s="242"/>
      <c r="D57" s="227"/>
      <c r="E57" s="242"/>
      <c r="F57" s="242"/>
      <c r="G57" s="242"/>
      <c r="H57" s="242"/>
      <c r="I57" s="227"/>
      <c r="J57" s="227"/>
      <c r="K57" s="227"/>
      <c r="L57" s="216"/>
    </row>
    <row r="58" ht="12.75" customHeight="1">
      <c r="B58" s="240">
        <v>2.01</v>
      </c>
      <c r="C58" s="241" t="s">
        <v>44005</v>
      </c>
      <c r="D58" s="227"/>
      <c r="E58" s="242"/>
      <c r="F58" s="242"/>
      <c r="G58" s="242"/>
      <c r="H58" s="242"/>
      <c r="I58" s="227"/>
      <c r="J58" s="227"/>
      <c r="K58" s="270">
        <f>SUM(K60:K125)</f>
        <v>0</v>
      </c>
      <c r="L58" s="216"/>
    </row>
    <row r="59" ht="12.75" customHeight="1">
      <c r="B59" s="241"/>
      <c r="C59" s="271" t="s">
        <v>44055</v>
      </c>
      <c r="D59" s="227"/>
      <c r="E59" s="255" t="s">
        <v>44042</v>
      </c>
      <c r="F59" s="256"/>
      <c r="G59" s="255" t="s">
        <v>44043</v>
      </c>
      <c r="H59" s="255"/>
      <c r="I59" s="272" t="s">
        <v>44056</v>
      </c>
      <c r="J59" s="255" t="s">
        <v>44045</v>
      </c>
      <c r="K59" s="256" t="s">
        <v>43958</v>
      </c>
      <c r="L59" s="216"/>
    </row>
    <row r="60" ht="12.75" customHeight="1">
      <c r="B60" s="242"/>
      <c r="C60" s="242" t="s">
        <v>44057</v>
      </c>
      <c r="D60" s="244"/>
      <c r="E60" s="257">
        <v>1.0</v>
      </c>
      <c r="F60" s="256" t="s">
        <v>44047</v>
      </c>
      <c r="G60" s="273">
        <v>1.0</v>
      </c>
      <c r="H60" s="256" t="s">
        <v>44047</v>
      </c>
      <c r="I60" s="257" t="str">
        <f t="shared" ref="I60:I64" si="3">+$J$8</f>
        <v/>
      </c>
      <c r="J60" s="274"/>
      <c r="K60" s="260">
        <f t="shared" ref="K60:K91" si="4">(E60*G60*I60*J60)</f>
        <v>0</v>
      </c>
      <c r="L60" s="216"/>
    </row>
    <row r="61" ht="12.75" customHeight="1">
      <c r="B61" s="242"/>
      <c r="C61" s="242" t="s">
        <v>44058</v>
      </c>
      <c r="D61" s="244"/>
      <c r="E61" s="257">
        <v>1.0</v>
      </c>
      <c r="F61" s="256" t="s">
        <v>44047</v>
      </c>
      <c r="G61" s="273">
        <v>1.0</v>
      </c>
      <c r="H61" s="256" t="s">
        <v>44047</v>
      </c>
      <c r="I61" s="257" t="str">
        <f t="shared" si="3"/>
        <v/>
      </c>
      <c r="J61" s="274"/>
      <c r="K61" s="260">
        <f t="shared" si="4"/>
        <v>0</v>
      </c>
      <c r="L61" s="216"/>
    </row>
    <row r="62" ht="12.75" customHeight="1">
      <c r="B62" s="242"/>
      <c r="C62" s="242" t="s">
        <v>44059</v>
      </c>
      <c r="D62" s="244"/>
      <c r="E62" s="257">
        <v>1.0</v>
      </c>
      <c r="F62" s="256" t="s">
        <v>44047</v>
      </c>
      <c r="G62" s="273">
        <v>1.0</v>
      </c>
      <c r="H62" s="256" t="s">
        <v>44047</v>
      </c>
      <c r="I62" s="257" t="str">
        <f t="shared" si="3"/>
        <v/>
      </c>
      <c r="J62" s="274"/>
      <c r="K62" s="260">
        <f t="shared" si="4"/>
        <v>0</v>
      </c>
      <c r="L62" s="216"/>
    </row>
    <row r="63" ht="12.75" customHeight="1">
      <c r="B63" s="242"/>
      <c r="C63" s="242" t="s">
        <v>44060</v>
      </c>
      <c r="D63" s="244"/>
      <c r="E63" s="257">
        <v>1.0</v>
      </c>
      <c r="F63" s="256" t="s">
        <v>44047</v>
      </c>
      <c r="G63" s="273">
        <v>1.0</v>
      </c>
      <c r="H63" s="256" t="s">
        <v>44047</v>
      </c>
      <c r="I63" s="257" t="str">
        <f t="shared" si="3"/>
        <v/>
      </c>
      <c r="J63" s="274"/>
      <c r="K63" s="260">
        <f t="shared" si="4"/>
        <v>0</v>
      </c>
      <c r="L63" s="216"/>
    </row>
    <row r="64" ht="12.75" customHeight="1">
      <c r="B64" s="242"/>
      <c r="C64" s="242" t="s">
        <v>44061</v>
      </c>
      <c r="D64" s="244"/>
      <c r="E64" s="257">
        <v>1.0</v>
      </c>
      <c r="F64" s="256" t="s">
        <v>44047</v>
      </c>
      <c r="G64" s="273">
        <v>1.0</v>
      </c>
      <c r="H64" s="256" t="s">
        <v>44047</v>
      </c>
      <c r="I64" s="257" t="str">
        <f t="shared" si="3"/>
        <v/>
      </c>
      <c r="J64" s="274"/>
      <c r="K64" s="260">
        <f t="shared" si="4"/>
        <v>0</v>
      </c>
      <c r="L64" s="216"/>
    </row>
    <row r="65" ht="12.75" customHeight="1">
      <c r="B65" s="242"/>
      <c r="C65" s="242" t="s">
        <v>44062</v>
      </c>
      <c r="D65" s="244"/>
      <c r="E65" s="257">
        <v>1.0</v>
      </c>
      <c r="F65" s="256" t="s">
        <v>44047</v>
      </c>
      <c r="G65" s="273">
        <v>1.0</v>
      </c>
      <c r="H65" s="256" t="s">
        <v>44047</v>
      </c>
      <c r="I65" s="257">
        <v>26.0</v>
      </c>
      <c r="J65" s="274"/>
      <c r="K65" s="260">
        <f t="shared" si="4"/>
        <v>0</v>
      </c>
      <c r="L65" s="216"/>
    </row>
    <row r="66" ht="12.75" customHeight="1">
      <c r="B66" s="242"/>
      <c r="C66" s="242" t="s">
        <v>44063</v>
      </c>
      <c r="D66" s="244"/>
      <c r="E66" s="257">
        <v>1.0</v>
      </c>
      <c r="F66" s="256" t="s">
        <v>44047</v>
      </c>
      <c r="G66" s="273">
        <v>1.0</v>
      </c>
      <c r="H66" s="256" t="s">
        <v>44047</v>
      </c>
      <c r="I66" s="257">
        <v>30.0</v>
      </c>
      <c r="J66" s="274"/>
      <c r="K66" s="260">
        <f t="shared" si="4"/>
        <v>0</v>
      </c>
      <c r="L66" s="216"/>
    </row>
    <row r="67" ht="12.75" customHeight="1">
      <c r="B67" s="242"/>
      <c r="C67" s="242" t="s">
        <v>44064</v>
      </c>
      <c r="D67" s="244"/>
      <c r="E67" s="257">
        <v>1.0</v>
      </c>
      <c r="F67" s="256" t="s">
        <v>44047</v>
      </c>
      <c r="G67" s="273">
        <v>1.0</v>
      </c>
      <c r="H67" s="256" t="s">
        <v>44047</v>
      </c>
      <c r="I67" s="257">
        <v>28.0</v>
      </c>
      <c r="J67" s="274"/>
      <c r="K67" s="260">
        <f t="shared" si="4"/>
        <v>0</v>
      </c>
      <c r="L67" s="216"/>
    </row>
    <row r="68" ht="12.75" customHeight="1">
      <c r="B68" s="242"/>
      <c r="C68" s="242" t="s">
        <v>44065</v>
      </c>
      <c r="D68" s="244"/>
      <c r="E68" s="257">
        <v>1.0</v>
      </c>
      <c r="F68" s="256" t="s">
        <v>44047</v>
      </c>
      <c r="G68" s="273">
        <v>1.0</v>
      </c>
      <c r="H68" s="256" t="s">
        <v>44047</v>
      </c>
      <c r="I68" s="257">
        <v>26.0</v>
      </c>
      <c r="J68" s="274"/>
      <c r="K68" s="260">
        <f t="shared" si="4"/>
        <v>0</v>
      </c>
      <c r="L68" s="216"/>
    </row>
    <row r="69" ht="12.75" customHeight="1">
      <c r="B69" s="242"/>
      <c r="C69" s="242" t="s">
        <v>44066</v>
      </c>
      <c r="D69" s="244"/>
      <c r="E69" s="257">
        <v>1.0</v>
      </c>
      <c r="F69" s="256" t="s">
        <v>44047</v>
      </c>
      <c r="G69" s="273">
        <v>1.0</v>
      </c>
      <c r="H69" s="256" t="s">
        <v>44047</v>
      </c>
      <c r="I69" s="257">
        <v>30.0</v>
      </c>
      <c r="J69" s="274"/>
      <c r="K69" s="260">
        <f t="shared" si="4"/>
        <v>0</v>
      </c>
      <c r="L69" s="216"/>
    </row>
    <row r="70" ht="12.75" customHeight="1">
      <c r="B70" s="242"/>
      <c r="C70" s="242" t="s">
        <v>44067</v>
      </c>
      <c r="D70" s="244"/>
      <c r="E70" s="257">
        <v>1.0</v>
      </c>
      <c r="F70" s="256" t="s">
        <v>44047</v>
      </c>
      <c r="G70" s="273">
        <v>1.0</v>
      </c>
      <c r="H70" s="256" t="s">
        <v>44047</v>
      </c>
      <c r="I70" s="257">
        <v>30.0</v>
      </c>
      <c r="J70" s="274"/>
      <c r="K70" s="260">
        <f t="shared" si="4"/>
        <v>0</v>
      </c>
      <c r="L70" s="216"/>
    </row>
    <row r="71" ht="12.75" customHeight="1">
      <c r="B71" s="242"/>
      <c r="C71" s="242" t="s">
        <v>44068</v>
      </c>
      <c r="D71" s="244"/>
      <c r="E71" s="257">
        <v>1.0</v>
      </c>
      <c r="F71" s="256" t="s">
        <v>44047</v>
      </c>
      <c r="G71" s="273">
        <v>1.0</v>
      </c>
      <c r="H71" s="256" t="s">
        <v>44047</v>
      </c>
      <c r="I71" s="257">
        <v>30.0</v>
      </c>
      <c r="J71" s="274"/>
      <c r="K71" s="260">
        <f t="shared" si="4"/>
        <v>0</v>
      </c>
      <c r="L71" s="216"/>
    </row>
    <row r="72" ht="12.75" customHeight="1">
      <c r="B72" s="242"/>
      <c r="C72" s="242" t="s">
        <v>44069</v>
      </c>
      <c r="D72" s="244"/>
      <c r="E72" s="257">
        <v>5.0</v>
      </c>
      <c r="F72" s="256" t="s">
        <v>44047</v>
      </c>
      <c r="G72" s="273">
        <v>1.0</v>
      </c>
      <c r="H72" s="256" t="s">
        <v>44047</v>
      </c>
      <c r="I72" s="257">
        <v>30.0</v>
      </c>
      <c r="J72" s="274"/>
      <c r="K72" s="260">
        <f t="shared" si="4"/>
        <v>0</v>
      </c>
      <c r="L72" s="216"/>
    </row>
    <row r="73" ht="12.75" customHeight="1">
      <c r="B73" s="242"/>
      <c r="C73" s="242" t="s">
        <v>44070</v>
      </c>
      <c r="D73" s="244"/>
      <c r="E73" s="257">
        <v>5.0</v>
      </c>
      <c r="F73" s="256" t="s">
        <v>44047</v>
      </c>
      <c r="G73" s="273">
        <v>1.0</v>
      </c>
      <c r="H73" s="256" t="s">
        <v>44047</v>
      </c>
      <c r="I73" s="257">
        <v>30.0</v>
      </c>
      <c r="J73" s="274"/>
      <c r="K73" s="260">
        <f t="shared" si="4"/>
        <v>0</v>
      </c>
      <c r="L73" s="216"/>
    </row>
    <row r="74" ht="12.75" customHeight="1">
      <c r="B74" s="242"/>
      <c r="C74" s="242" t="s">
        <v>44071</v>
      </c>
      <c r="D74" s="244"/>
      <c r="E74" s="257">
        <v>3.0</v>
      </c>
      <c r="F74" s="256" t="s">
        <v>44047</v>
      </c>
      <c r="G74" s="273">
        <v>1.0</v>
      </c>
      <c r="H74" s="256" t="s">
        <v>44047</v>
      </c>
      <c r="I74" s="257">
        <f>+I67</f>
        <v>28</v>
      </c>
      <c r="J74" s="274"/>
      <c r="K74" s="260">
        <f t="shared" si="4"/>
        <v>0</v>
      </c>
      <c r="L74" s="216"/>
    </row>
    <row r="75" ht="12.75" customHeight="1">
      <c r="B75" s="242"/>
      <c r="C75" s="242" t="s">
        <v>44072</v>
      </c>
      <c r="D75" s="244"/>
      <c r="E75" s="257">
        <v>4.0</v>
      </c>
      <c r="F75" s="256" t="s">
        <v>44047</v>
      </c>
      <c r="G75" s="273">
        <v>1.0</v>
      </c>
      <c r="H75" s="256" t="s">
        <v>44047</v>
      </c>
      <c r="I75" s="257">
        <f>+I65</f>
        <v>26</v>
      </c>
      <c r="J75" s="274"/>
      <c r="K75" s="260">
        <f t="shared" si="4"/>
        <v>0</v>
      </c>
      <c r="L75" s="216"/>
    </row>
    <row r="76" ht="12.75" customHeight="1">
      <c r="B76" s="242"/>
      <c r="C76" s="242" t="s">
        <v>44073</v>
      </c>
      <c r="D76" s="244"/>
      <c r="E76" s="257">
        <v>3.0</v>
      </c>
      <c r="F76" s="256" t="s">
        <v>44047</v>
      </c>
      <c r="G76" s="273">
        <v>1.0</v>
      </c>
      <c r="H76" s="256" t="s">
        <v>44047</v>
      </c>
      <c r="I76" s="257">
        <f>+I71</f>
        <v>30</v>
      </c>
      <c r="J76" s="274"/>
      <c r="K76" s="260">
        <f t="shared" si="4"/>
        <v>0</v>
      </c>
      <c r="L76" s="216"/>
    </row>
    <row r="77" ht="12.75" customHeight="1">
      <c r="B77" s="242"/>
      <c r="C77" s="242" t="s">
        <v>44074</v>
      </c>
      <c r="D77" s="244"/>
      <c r="E77" s="257">
        <v>5.0</v>
      </c>
      <c r="F77" s="256" t="s">
        <v>44047</v>
      </c>
      <c r="G77" s="273">
        <v>1.0</v>
      </c>
      <c r="H77" s="256" t="s">
        <v>44047</v>
      </c>
      <c r="I77" s="257" t="str">
        <f t="shared" ref="I77:I78" si="5">+$J$8</f>
        <v/>
      </c>
      <c r="J77" s="274"/>
      <c r="K77" s="260">
        <f t="shared" si="4"/>
        <v>0</v>
      </c>
      <c r="L77" s="216"/>
    </row>
    <row r="78" ht="12.75" customHeight="1">
      <c r="B78" s="242"/>
      <c r="C78" s="242" t="s">
        <v>44075</v>
      </c>
      <c r="D78" s="244"/>
      <c r="E78" s="257">
        <v>5.0</v>
      </c>
      <c r="F78" s="256" t="s">
        <v>44047</v>
      </c>
      <c r="G78" s="273">
        <v>1.0</v>
      </c>
      <c r="H78" s="256" t="s">
        <v>44047</v>
      </c>
      <c r="I78" s="257" t="str">
        <f t="shared" si="5"/>
        <v/>
      </c>
      <c r="J78" s="274"/>
      <c r="K78" s="260">
        <f t="shared" si="4"/>
        <v>0</v>
      </c>
      <c r="L78" s="216"/>
    </row>
    <row r="79" ht="12.75" customHeight="1">
      <c r="B79" s="242"/>
      <c r="C79" s="242" t="s">
        <v>44076</v>
      </c>
      <c r="D79" s="244"/>
      <c r="E79" s="257">
        <v>3.0</v>
      </c>
      <c r="F79" s="256" t="s">
        <v>44047</v>
      </c>
      <c r="G79" s="273">
        <v>1.0</v>
      </c>
      <c r="H79" s="256" t="s">
        <v>44047</v>
      </c>
      <c r="I79" s="257">
        <v>28.0</v>
      </c>
      <c r="J79" s="274"/>
      <c r="K79" s="260">
        <f t="shared" si="4"/>
        <v>0</v>
      </c>
      <c r="L79" s="216"/>
    </row>
    <row r="80" ht="12.75" customHeight="1">
      <c r="B80" s="242"/>
      <c r="C80" s="242" t="s">
        <v>44077</v>
      </c>
      <c r="D80" s="244"/>
      <c r="E80" s="257">
        <v>3.0</v>
      </c>
      <c r="F80" s="256" t="s">
        <v>44047</v>
      </c>
      <c r="G80" s="273">
        <v>1.0</v>
      </c>
      <c r="H80" s="256" t="s">
        <v>44047</v>
      </c>
      <c r="I80" s="257">
        <v>30.0</v>
      </c>
      <c r="J80" s="274"/>
      <c r="K80" s="260">
        <f t="shared" si="4"/>
        <v>0</v>
      </c>
      <c r="L80" s="216"/>
    </row>
    <row r="81" ht="12.75" customHeight="1">
      <c r="B81" s="242"/>
      <c r="C81" s="242" t="s">
        <v>44078</v>
      </c>
      <c r="D81" s="244"/>
      <c r="E81" s="257">
        <v>3.0</v>
      </c>
      <c r="F81" s="256" t="s">
        <v>44047</v>
      </c>
      <c r="G81" s="273">
        <v>1.0</v>
      </c>
      <c r="H81" s="256" t="s">
        <v>44047</v>
      </c>
      <c r="I81" s="257">
        <v>30.0</v>
      </c>
      <c r="J81" s="274"/>
      <c r="K81" s="260">
        <f t="shared" si="4"/>
        <v>0</v>
      </c>
      <c r="L81" s="216"/>
    </row>
    <row r="82" ht="12.75" customHeight="1">
      <c r="B82" s="242"/>
      <c r="C82" s="242" t="s">
        <v>44079</v>
      </c>
      <c r="D82" s="244"/>
      <c r="E82" s="257">
        <v>3.0</v>
      </c>
      <c r="F82" s="256" t="s">
        <v>44047</v>
      </c>
      <c r="G82" s="273">
        <v>1.0</v>
      </c>
      <c r="H82" s="256" t="s">
        <v>44047</v>
      </c>
      <c r="I82" s="257">
        <v>30.0</v>
      </c>
      <c r="J82" s="274"/>
      <c r="K82" s="260">
        <f t="shared" si="4"/>
        <v>0</v>
      </c>
      <c r="L82" s="216"/>
    </row>
    <row r="83" ht="12.75" customHeight="1">
      <c r="B83" s="242"/>
      <c r="C83" s="242" t="s">
        <v>44080</v>
      </c>
      <c r="D83" s="244"/>
      <c r="E83" s="257">
        <v>2.0</v>
      </c>
      <c r="F83" s="256" t="s">
        <v>44047</v>
      </c>
      <c r="G83" s="273">
        <v>1.0</v>
      </c>
      <c r="H83" s="256" t="s">
        <v>44047</v>
      </c>
      <c r="I83" s="257">
        <v>28.0</v>
      </c>
      <c r="J83" s="274"/>
      <c r="K83" s="260">
        <f t="shared" si="4"/>
        <v>0</v>
      </c>
      <c r="L83" s="216"/>
    </row>
    <row r="84" ht="12.75" customHeight="1">
      <c r="B84" s="242"/>
      <c r="C84" s="242" t="s">
        <v>44081</v>
      </c>
      <c r="D84" s="244"/>
      <c r="E84" s="257">
        <v>2.0</v>
      </c>
      <c r="F84" s="256" t="s">
        <v>44047</v>
      </c>
      <c r="G84" s="273">
        <v>1.0</v>
      </c>
      <c r="H84" s="256" t="s">
        <v>44047</v>
      </c>
      <c r="I84" s="257">
        <v>26.0</v>
      </c>
      <c r="J84" s="274"/>
      <c r="K84" s="260">
        <f t="shared" si="4"/>
        <v>0</v>
      </c>
      <c r="L84" s="216"/>
    </row>
    <row r="85" ht="12.75" customHeight="1">
      <c r="B85" s="242"/>
      <c r="C85" s="242" t="s">
        <v>44082</v>
      </c>
      <c r="D85" s="244"/>
      <c r="E85" s="257">
        <v>4.0</v>
      </c>
      <c r="F85" s="256" t="s">
        <v>44047</v>
      </c>
      <c r="G85" s="273">
        <v>1.0</v>
      </c>
      <c r="H85" s="256" t="s">
        <v>44047</v>
      </c>
      <c r="I85" s="257">
        <v>30.0</v>
      </c>
      <c r="J85" s="274"/>
      <c r="K85" s="260">
        <f t="shared" si="4"/>
        <v>0</v>
      </c>
      <c r="L85" s="275"/>
    </row>
    <row r="86" ht="12.75" customHeight="1">
      <c r="B86" s="242"/>
      <c r="C86" s="242" t="s">
        <v>44083</v>
      </c>
      <c r="D86" s="244"/>
      <c r="E86" s="257">
        <f>+E85*2</f>
        <v>8</v>
      </c>
      <c r="F86" s="256" t="s">
        <v>44047</v>
      </c>
      <c r="G86" s="273">
        <v>1.0</v>
      </c>
      <c r="H86" s="256" t="s">
        <v>44047</v>
      </c>
      <c r="I86" s="257">
        <v>30.0</v>
      </c>
      <c r="J86" s="274"/>
      <c r="K86" s="260">
        <f t="shared" si="4"/>
        <v>0</v>
      </c>
      <c r="L86" s="275"/>
    </row>
    <row r="87" ht="12.75" customHeight="1">
      <c r="B87" s="242"/>
      <c r="C87" s="242" t="s">
        <v>44084</v>
      </c>
      <c r="D87" s="244"/>
      <c r="E87" s="257">
        <v>4.0</v>
      </c>
      <c r="F87" s="256" t="s">
        <v>44047</v>
      </c>
      <c r="G87" s="273">
        <v>1.0</v>
      </c>
      <c r="H87" s="256" t="s">
        <v>44047</v>
      </c>
      <c r="I87" s="257">
        <v>30.0</v>
      </c>
      <c r="J87" s="274"/>
      <c r="K87" s="260">
        <f t="shared" si="4"/>
        <v>0</v>
      </c>
      <c r="L87" s="275"/>
    </row>
    <row r="88" ht="12.75" customHeight="1">
      <c r="B88" s="242"/>
      <c r="C88" s="242" t="s">
        <v>44051</v>
      </c>
      <c r="D88" s="244"/>
      <c r="E88" s="257">
        <v>1.0</v>
      </c>
      <c r="F88" s="256" t="s">
        <v>44047</v>
      </c>
      <c r="G88" s="273">
        <v>1.0</v>
      </c>
      <c r="H88" s="256" t="s">
        <v>44047</v>
      </c>
      <c r="I88" s="257">
        <v>30.0</v>
      </c>
      <c r="J88" s="274"/>
      <c r="K88" s="260">
        <f t="shared" si="4"/>
        <v>0</v>
      </c>
      <c r="L88" s="216"/>
    </row>
    <row r="89" ht="12.75" customHeight="1">
      <c r="B89" s="242"/>
      <c r="C89" s="242" t="s">
        <v>44085</v>
      </c>
      <c r="D89" s="244"/>
      <c r="E89" s="257">
        <v>1.0</v>
      </c>
      <c r="F89" s="256" t="s">
        <v>44047</v>
      </c>
      <c r="G89" s="273">
        <v>1.0</v>
      </c>
      <c r="H89" s="256" t="s">
        <v>44047</v>
      </c>
      <c r="I89" s="257">
        <v>30.0</v>
      </c>
      <c r="J89" s="274"/>
      <c r="K89" s="260">
        <f t="shared" si="4"/>
        <v>0</v>
      </c>
      <c r="L89" s="216"/>
    </row>
    <row r="90" ht="12.75" customHeight="1">
      <c r="B90" s="242"/>
      <c r="C90" s="242" t="s">
        <v>44086</v>
      </c>
      <c r="D90" s="244"/>
      <c r="E90" s="257">
        <v>5.0</v>
      </c>
      <c r="F90" s="256" t="s">
        <v>44047</v>
      </c>
      <c r="G90" s="273">
        <v>1.0</v>
      </c>
      <c r="H90" s="256" t="s">
        <v>44047</v>
      </c>
      <c r="I90" s="257">
        <v>30.0</v>
      </c>
      <c r="J90" s="274"/>
      <c r="K90" s="260">
        <f t="shared" si="4"/>
        <v>0</v>
      </c>
      <c r="L90" s="216"/>
    </row>
    <row r="91" ht="12.75" customHeight="1">
      <c r="B91" s="242"/>
      <c r="C91" s="242" t="s">
        <v>44087</v>
      </c>
      <c r="D91" s="244"/>
      <c r="E91" s="257">
        <v>4.0</v>
      </c>
      <c r="F91" s="256" t="s">
        <v>44047</v>
      </c>
      <c r="G91" s="273">
        <v>1.0</v>
      </c>
      <c r="H91" s="256" t="s">
        <v>44047</v>
      </c>
      <c r="I91" s="257">
        <v>30.0</v>
      </c>
      <c r="J91" s="274"/>
      <c r="K91" s="260">
        <f t="shared" si="4"/>
        <v>0</v>
      </c>
      <c r="L91" s="216"/>
    </row>
    <row r="92" ht="12.75" customHeight="1">
      <c r="B92" s="242"/>
      <c r="C92" s="242"/>
      <c r="D92" s="244"/>
      <c r="E92" s="276"/>
      <c r="F92" s="244"/>
      <c r="G92" s="277"/>
      <c r="H92" s="244"/>
      <c r="I92" s="278"/>
      <c r="J92" s="242"/>
      <c r="K92" s="246"/>
      <c r="L92" s="216"/>
    </row>
    <row r="93" ht="12.75" customHeight="1">
      <c r="B93" s="227"/>
      <c r="C93" s="227"/>
      <c r="D93" s="244"/>
      <c r="E93" s="255" t="s">
        <v>44088</v>
      </c>
      <c r="F93" s="256"/>
      <c r="G93" s="255" t="s">
        <v>44089</v>
      </c>
      <c r="H93" s="255"/>
      <c r="I93" s="255" t="s">
        <v>44056</v>
      </c>
      <c r="K93" s="256" t="s">
        <v>43958</v>
      </c>
      <c r="L93" s="216"/>
    </row>
    <row r="94" ht="12.75" customHeight="1">
      <c r="B94" s="279"/>
      <c r="C94" s="279" t="s">
        <v>44090</v>
      </c>
      <c r="D94" s="271"/>
      <c r="E94" s="255"/>
      <c r="F94" s="256"/>
      <c r="G94" s="255"/>
      <c r="H94" s="255"/>
      <c r="I94" s="255"/>
      <c r="K94" s="256"/>
      <c r="L94" s="216"/>
    </row>
    <row r="95" ht="12.75" customHeight="1">
      <c r="B95" s="280"/>
      <c r="C95" s="251" t="s">
        <v>44091</v>
      </c>
      <c r="E95" s="281"/>
      <c r="F95" s="256"/>
      <c r="G95" s="256">
        <v>1.0</v>
      </c>
      <c r="H95" s="256" t="s">
        <v>44047</v>
      </c>
      <c r="I95" s="257">
        <v>30.0</v>
      </c>
      <c r="J95" s="256" t="s">
        <v>43994</v>
      </c>
      <c r="K95" s="260">
        <f>ROUND(E95*G95*I95,2)</f>
        <v>0</v>
      </c>
      <c r="L95" s="262"/>
    </row>
    <row r="96" ht="12.75" customHeight="1">
      <c r="B96" s="280"/>
      <c r="C96" s="251" t="s">
        <v>44092</v>
      </c>
      <c r="D96" s="251"/>
      <c r="E96" s="281"/>
      <c r="F96" s="256"/>
      <c r="G96" s="256">
        <v>2.0</v>
      </c>
      <c r="H96" s="256"/>
      <c r="I96" s="257"/>
      <c r="J96" s="256"/>
      <c r="K96" s="260">
        <f>+E96*G96</f>
        <v>0</v>
      </c>
      <c r="L96" s="262"/>
    </row>
    <row r="97" ht="12.75" customHeight="1">
      <c r="B97" s="242"/>
      <c r="C97" s="242" t="s">
        <v>44093</v>
      </c>
      <c r="D97" s="271"/>
      <c r="E97" s="281"/>
      <c r="F97" s="256"/>
      <c r="G97" s="256">
        <v>1.0</v>
      </c>
      <c r="H97" s="256" t="s">
        <v>44047</v>
      </c>
      <c r="I97" s="257">
        <v>30.0</v>
      </c>
      <c r="J97" s="256" t="s">
        <v>43994</v>
      </c>
      <c r="K97" s="260">
        <f t="shared" ref="K97:K102" si="6">ROUND(E97*G97*I97,2)</f>
        <v>0</v>
      </c>
      <c r="L97" s="216"/>
    </row>
    <row r="98" ht="12.75" customHeight="1">
      <c r="B98" s="279"/>
      <c r="C98" s="242" t="s">
        <v>44094</v>
      </c>
      <c r="D98" s="271"/>
      <c r="E98" s="281"/>
      <c r="F98" s="256"/>
      <c r="G98" s="282">
        <f>+E60+E61+E62+E63+E64+E69+E71+E76+E80+E88+E65+E66+E67+E68+E70+E72+E73+E74+E75+E87</f>
        <v>40</v>
      </c>
      <c r="H98" s="256" t="s">
        <v>44047</v>
      </c>
      <c r="I98" s="257">
        <v>30.0</v>
      </c>
      <c r="J98" s="256" t="s">
        <v>43994</v>
      </c>
      <c r="K98" s="260">
        <f t="shared" si="6"/>
        <v>0</v>
      </c>
      <c r="L98" s="216"/>
    </row>
    <row r="99" ht="12.75" customHeight="1">
      <c r="B99" s="242"/>
      <c r="C99" s="283" t="s">
        <v>44095</v>
      </c>
      <c r="E99" s="281"/>
      <c r="F99" s="256"/>
      <c r="G99" s="282">
        <f>+E85</f>
        <v>4</v>
      </c>
      <c r="H99" s="256" t="s">
        <v>44047</v>
      </c>
      <c r="I99" s="257">
        <v>30.0</v>
      </c>
      <c r="J99" s="256" t="s">
        <v>43994</v>
      </c>
      <c r="K99" s="260">
        <f t="shared" si="6"/>
        <v>0</v>
      </c>
      <c r="L99" s="216"/>
    </row>
    <row r="100" ht="12.75" customHeight="1">
      <c r="B100" s="242"/>
      <c r="C100" s="242" t="s">
        <v>44096</v>
      </c>
      <c r="D100" s="244"/>
      <c r="E100" s="281"/>
      <c r="F100" s="256"/>
      <c r="G100" s="282">
        <v>4.0</v>
      </c>
      <c r="H100" s="256" t="s">
        <v>44047</v>
      </c>
      <c r="I100" s="257">
        <v>30.0</v>
      </c>
      <c r="J100" s="256" t="s">
        <v>43994</v>
      </c>
      <c r="K100" s="260">
        <f t="shared" si="6"/>
        <v>0</v>
      </c>
      <c r="L100" s="216"/>
    </row>
    <row r="101" ht="12.75" customHeight="1">
      <c r="B101" s="242"/>
      <c r="C101" s="242" t="s">
        <v>44097</v>
      </c>
      <c r="D101" s="244"/>
      <c r="E101" s="281"/>
      <c r="F101" s="256"/>
      <c r="G101" s="282">
        <v>2.0</v>
      </c>
      <c r="H101" s="256" t="s">
        <v>44047</v>
      </c>
      <c r="I101" s="257">
        <v>4.0</v>
      </c>
      <c r="J101" s="256" t="s">
        <v>43994</v>
      </c>
      <c r="K101" s="260">
        <f t="shared" si="6"/>
        <v>0</v>
      </c>
      <c r="L101" s="216"/>
    </row>
    <row r="102" ht="12.75" customHeight="1">
      <c r="B102" s="242"/>
      <c r="C102" s="242" t="s">
        <v>44098</v>
      </c>
      <c r="D102" s="244"/>
      <c r="E102" s="281"/>
      <c r="F102" s="256"/>
      <c r="G102" s="256">
        <v>4.0</v>
      </c>
      <c r="H102" s="256" t="s">
        <v>44047</v>
      </c>
      <c r="I102" s="257">
        <v>12.0</v>
      </c>
      <c r="J102" s="256" t="s">
        <v>43994</v>
      </c>
      <c r="K102" s="260">
        <f t="shared" si="6"/>
        <v>0</v>
      </c>
      <c r="L102" s="216"/>
    </row>
    <row r="103" ht="12.75" customHeight="1">
      <c r="B103" s="242"/>
      <c r="C103" s="242" t="s">
        <v>44099</v>
      </c>
      <c r="D103" s="244"/>
      <c r="E103" s="281"/>
      <c r="F103" s="256"/>
      <c r="G103" s="256">
        <v>4.0</v>
      </c>
      <c r="H103" s="256"/>
      <c r="I103" s="257"/>
      <c r="J103" s="256"/>
      <c r="K103" s="260">
        <f>+E103*G103</f>
        <v>0</v>
      </c>
      <c r="L103" s="216"/>
    </row>
    <row r="104" ht="12.75" customHeight="1">
      <c r="B104" s="271"/>
      <c r="C104" s="271" t="s">
        <v>44100</v>
      </c>
      <c r="D104" s="271"/>
      <c r="E104" s="284"/>
      <c r="F104" s="256"/>
      <c r="G104" s="256"/>
      <c r="H104" s="256"/>
      <c r="I104" s="257"/>
      <c r="J104" s="256"/>
      <c r="K104" s="260"/>
      <c r="L104" s="216"/>
    </row>
    <row r="105" ht="12.75" customHeight="1">
      <c r="B105" s="227"/>
      <c r="C105" s="227" t="s">
        <v>44101</v>
      </c>
      <c r="D105" s="227"/>
      <c r="E105" s="281"/>
      <c r="F105" s="256"/>
      <c r="G105" s="256">
        <v>1.0</v>
      </c>
      <c r="H105" s="256" t="s">
        <v>44047</v>
      </c>
      <c r="I105" s="257">
        <v>30.0</v>
      </c>
      <c r="J105" s="256" t="s">
        <v>43994</v>
      </c>
      <c r="K105" s="260">
        <f t="shared" ref="K105:K109" si="7">ROUND(E105*G105*I105,2)</f>
        <v>0</v>
      </c>
      <c r="L105" s="216"/>
    </row>
    <row r="106" ht="12.75" customHeight="1">
      <c r="B106" s="227"/>
      <c r="C106" s="227" t="s">
        <v>44102</v>
      </c>
      <c r="D106" s="227"/>
      <c r="E106" s="281"/>
      <c r="F106" s="256"/>
      <c r="G106" s="282">
        <v>1.0</v>
      </c>
      <c r="H106" s="256" t="s">
        <v>44047</v>
      </c>
      <c r="I106" s="257">
        <v>30.0</v>
      </c>
      <c r="J106" s="256" t="s">
        <v>43994</v>
      </c>
      <c r="K106" s="260">
        <f t="shared" si="7"/>
        <v>0</v>
      </c>
      <c r="L106" s="216"/>
    </row>
    <row r="107" ht="12.75" customHeight="1">
      <c r="B107" s="227"/>
      <c r="C107" s="227" t="s">
        <v>44103</v>
      </c>
      <c r="D107" s="227"/>
      <c r="E107" s="281"/>
      <c r="F107" s="256"/>
      <c r="G107" s="256">
        <v>1.0</v>
      </c>
      <c r="H107" s="256" t="s">
        <v>44047</v>
      </c>
      <c r="I107" s="257">
        <v>30.0</v>
      </c>
      <c r="J107" s="256" t="s">
        <v>43994</v>
      </c>
      <c r="K107" s="260">
        <f t="shared" si="7"/>
        <v>0</v>
      </c>
      <c r="L107" s="285"/>
    </row>
    <row r="108" ht="12.75" customHeight="1">
      <c r="B108" s="227"/>
      <c r="C108" s="251" t="s">
        <v>44104</v>
      </c>
      <c r="E108" s="281"/>
      <c r="F108" s="256"/>
      <c r="G108" s="256">
        <v>4.0</v>
      </c>
      <c r="H108" s="256" t="s">
        <v>44047</v>
      </c>
      <c r="I108" s="257">
        <v>30.0</v>
      </c>
      <c r="J108" s="256" t="s">
        <v>43994</v>
      </c>
      <c r="K108" s="260">
        <f t="shared" si="7"/>
        <v>0</v>
      </c>
      <c r="L108" s="286"/>
    </row>
    <row r="109" ht="12.75" customHeight="1">
      <c r="B109" s="227"/>
      <c r="C109" s="227" t="s">
        <v>44105</v>
      </c>
      <c r="D109" s="227"/>
      <c r="E109" s="281"/>
      <c r="F109" s="256"/>
      <c r="G109" s="256">
        <v>4.0</v>
      </c>
      <c r="H109" s="256" t="s">
        <v>44047</v>
      </c>
      <c r="I109" s="257">
        <v>30.0</v>
      </c>
      <c r="J109" s="256" t="s">
        <v>43994</v>
      </c>
      <c r="K109" s="260">
        <f t="shared" si="7"/>
        <v>0</v>
      </c>
      <c r="L109" s="216"/>
    </row>
    <row r="110" ht="12.75" customHeight="1">
      <c r="B110" s="271"/>
      <c r="C110" s="271" t="s">
        <v>44106</v>
      </c>
      <c r="D110" s="271"/>
      <c r="E110" s="287"/>
      <c r="F110" s="244"/>
      <c r="G110" s="227"/>
      <c r="H110" s="244"/>
      <c r="I110" s="227"/>
      <c r="J110" s="227"/>
      <c r="K110" s="246"/>
      <c r="L110" s="216"/>
    </row>
    <row r="111" ht="12.75" customHeight="1">
      <c r="B111" s="227"/>
      <c r="C111" s="227" t="s">
        <v>44107</v>
      </c>
      <c r="D111" s="227"/>
      <c r="E111" s="227"/>
      <c r="F111" s="244"/>
      <c r="G111" s="227"/>
      <c r="H111" s="244"/>
      <c r="I111" s="227"/>
      <c r="J111" s="227"/>
      <c r="K111" s="245"/>
      <c r="L111" s="216"/>
    </row>
    <row r="112" ht="12.75" customHeight="1">
      <c r="B112" s="227"/>
      <c r="C112" s="227" t="s">
        <v>44108</v>
      </c>
      <c r="D112" s="227"/>
      <c r="E112" s="227"/>
      <c r="F112" s="244"/>
      <c r="G112" s="227"/>
      <c r="H112" s="244"/>
      <c r="I112" s="227"/>
      <c r="J112" s="227"/>
      <c r="K112" s="245"/>
      <c r="L112" s="216"/>
    </row>
    <row r="113" ht="12.75" customHeight="1">
      <c r="B113" s="227"/>
      <c r="C113" s="227" t="s">
        <v>44109</v>
      </c>
      <c r="D113" s="227"/>
      <c r="E113" s="227"/>
      <c r="F113" s="244"/>
      <c r="G113" s="227"/>
      <c r="H113" s="244"/>
      <c r="I113" s="227"/>
      <c r="J113" s="227"/>
      <c r="K113" s="246">
        <f>ROUND(SUM(J114:J116),2)</f>
        <v>0</v>
      </c>
      <c r="L113" s="216"/>
    </row>
    <row r="114" ht="12.75" customHeight="1">
      <c r="B114" s="242"/>
      <c r="C114" s="288" t="s">
        <v>44110</v>
      </c>
      <c r="J114" s="245"/>
      <c r="K114" s="289"/>
      <c r="L114" s="216"/>
    </row>
    <row r="115" ht="12.75" customHeight="1">
      <c r="B115" s="242"/>
      <c r="C115" s="288" t="s">
        <v>44111</v>
      </c>
      <c r="J115" s="245"/>
      <c r="K115" s="289"/>
      <c r="L115" s="216"/>
    </row>
    <row r="116" ht="12.75" customHeight="1">
      <c r="B116" s="242"/>
      <c r="C116" s="288" t="s">
        <v>44112</v>
      </c>
      <c r="J116" s="245"/>
      <c r="K116" s="289"/>
      <c r="L116" s="216"/>
    </row>
    <row r="117" ht="12.75" customHeight="1">
      <c r="B117" s="227"/>
      <c r="C117" s="227"/>
      <c r="D117" s="227"/>
      <c r="E117" s="227"/>
      <c r="F117" s="244"/>
      <c r="G117" s="227"/>
      <c r="H117" s="244"/>
      <c r="I117" s="227"/>
      <c r="J117" s="227"/>
      <c r="K117" s="246"/>
      <c r="L117" s="216"/>
    </row>
    <row r="118" ht="12.75" customHeight="1">
      <c r="B118" s="227"/>
      <c r="C118" s="279" t="s">
        <v>44113</v>
      </c>
      <c r="D118" s="227"/>
      <c r="E118" s="255" t="s">
        <v>44042</v>
      </c>
      <c r="F118" s="256"/>
      <c r="G118" s="255" t="s">
        <v>44043</v>
      </c>
      <c r="H118" s="255"/>
      <c r="I118" s="272" t="s">
        <v>44056</v>
      </c>
      <c r="J118" s="255" t="s">
        <v>44045</v>
      </c>
      <c r="K118" s="256" t="s">
        <v>43958</v>
      </c>
      <c r="L118" s="216"/>
    </row>
    <row r="119" ht="12.75" customHeight="1">
      <c r="B119" s="279"/>
      <c r="C119" s="279"/>
      <c r="D119" s="227"/>
      <c r="E119" s="256"/>
      <c r="F119" s="256"/>
      <c r="G119" s="256"/>
      <c r="H119" s="256"/>
      <c r="I119" s="256"/>
      <c r="J119" s="256"/>
      <c r="K119" s="260"/>
      <c r="L119" s="216"/>
    </row>
    <row r="120" ht="12.75" customHeight="1">
      <c r="B120" s="242"/>
      <c r="C120" s="242" t="s">
        <v>44114</v>
      </c>
      <c r="D120" s="227"/>
      <c r="E120" s="257">
        <v>2.0</v>
      </c>
      <c r="F120" s="256" t="s">
        <v>44047</v>
      </c>
      <c r="G120" s="258">
        <v>1.0</v>
      </c>
      <c r="H120" s="256" t="s">
        <v>44047</v>
      </c>
      <c r="I120" s="257">
        <v>6.0</v>
      </c>
      <c r="J120" s="274"/>
      <c r="K120" s="260">
        <f t="shared" ref="K120:K125" si="8">+I120*G120*E120*J120</f>
        <v>0</v>
      </c>
      <c r="L120" s="216"/>
    </row>
    <row r="121" ht="12.75" customHeight="1">
      <c r="B121" s="242"/>
      <c r="C121" s="242" t="s">
        <v>44115</v>
      </c>
      <c r="D121" s="227"/>
      <c r="E121" s="257">
        <v>1.0</v>
      </c>
      <c r="F121" s="256" t="s">
        <v>44047</v>
      </c>
      <c r="G121" s="258">
        <v>1.0</v>
      </c>
      <c r="H121" s="256" t="s">
        <v>44047</v>
      </c>
      <c r="I121" s="257">
        <f>+J11</f>
        <v>30</v>
      </c>
      <c r="J121" s="274"/>
      <c r="K121" s="260">
        <f t="shared" si="8"/>
        <v>0</v>
      </c>
      <c r="L121" s="216"/>
    </row>
    <row r="122" ht="12.75" customHeight="1">
      <c r="B122" s="242"/>
      <c r="C122" s="242" t="s">
        <v>44116</v>
      </c>
      <c r="D122" s="227"/>
      <c r="E122" s="257">
        <v>2.0</v>
      </c>
      <c r="F122" s="256" t="s">
        <v>44047</v>
      </c>
      <c r="G122" s="258">
        <v>1.0</v>
      </c>
      <c r="H122" s="256" t="s">
        <v>44047</v>
      </c>
      <c r="I122" s="257">
        <f t="shared" ref="I122:I123" si="9">+I121</f>
        <v>30</v>
      </c>
      <c r="J122" s="274"/>
      <c r="K122" s="260">
        <f t="shared" si="8"/>
        <v>0</v>
      </c>
      <c r="L122" s="216"/>
    </row>
    <row r="123" ht="12.75" customHeight="1">
      <c r="B123" s="242"/>
      <c r="C123" s="242" t="s">
        <v>44117</v>
      </c>
      <c r="D123" s="227"/>
      <c r="E123" s="257">
        <v>2.0</v>
      </c>
      <c r="F123" s="256" t="s">
        <v>44047</v>
      </c>
      <c r="G123" s="258">
        <v>1.0</v>
      </c>
      <c r="H123" s="256" t="s">
        <v>44047</v>
      </c>
      <c r="I123" s="257">
        <f t="shared" si="9"/>
        <v>30</v>
      </c>
      <c r="J123" s="274"/>
      <c r="K123" s="260">
        <f t="shared" si="8"/>
        <v>0</v>
      </c>
      <c r="L123" s="216"/>
    </row>
    <row r="124" ht="12.75" customHeight="1">
      <c r="B124" s="242"/>
      <c r="C124" s="242" t="s">
        <v>44118</v>
      </c>
      <c r="D124" s="227"/>
      <c r="E124" s="257">
        <v>2.0</v>
      </c>
      <c r="F124" s="256" t="s">
        <v>44047</v>
      </c>
      <c r="G124" s="258">
        <v>1.0</v>
      </c>
      <c r="H124" s="256" t="s">
        <v>44047</v>
      </c>
      <c r="I124" s="257">
        <v>28.0</v>
      </c>
      <c r="J124" s="274"/>
      <c r="K124" s="260">
        <f t="shared" si="8"/>
        <v>0</v>
      </c>
      <c r="L124" s="216"/>
    </row>
    <row r="125" ht="12.75" customHeight="1">
      <c r="B125" s="242"/>
      <c r="C125" s="242" t="s">
        <v>44119</v>
      </c>
      <c r="D125" s="227"/>
      <c r="E125" s="257">
        <v>1.0</v>
      </c>
      <c r="F125" s="256" t="s">
        <v>44047</v>
      </c>
      <c r="G125" s="258">
        <v>1.0</v>
      </c>
      <c r="H125" s="256" t="s">
        <v>44047</v>
      </c>
      <c r="I125" s="257">
        <v>26.0</v>
      </c>
      <c r="J125" s="274"/>
      <c r="K125" s="260">
        <f t="shared" si="8"/>
        <v>0</v>
      </c>
      <c r="L125" s="216"/>
    </row>
    <row r="126" ht="12.75" customHeight="1">
      <c r="B126" s="242"/>
      <c r="C126" s="242"/>
      <c r="D126" s="227"/>
      <c r="E126" s="276"/>
      <c r="F126" s="244"/>
      <c r="G126" s="277"/>
      <c r="H126" s="244"/>
      <c r="I126" s="276"/>
      <c r="J126" s="242"/>
      <c r="K126" s="246"/>
      <c r="L126" s="216"/>
    </row>
    <row r="127" ht="12.75" customHeight="1">
      <c r="B127" s="240">
        <v>2.02</v>
      </c>
      <c r="C127" s="241" t="s">
        <v>44006</v>
      </c>
      <c r="D127" s="227"/>
      <c r="E127" s="227"/>
      <c r="F127" s="244"/>
      <c r="G127" s="227"/>
      <c r="H127" s="244"/>
      <c r="I127" s="227"/>
      <c r="J127" s="227"/>
      <c r="K127" s="270">
        <f>SUM(K129:K148)</f>
        <v>0</v>
      </c>
      <c r="L127" s="216"/>
    </row>
    <row r="128" ht="12.75" customHeight="1">
      <c r="B128" s="242"/>
      <c r="C128" s="279" t="s">
        <v>44120</v>
      </c>
      <c r="D128" s="227"/>
      <c r="E128" s="290" t="s">
        <v>44042</v>
      </c>
      <c r="F128" s="244"/>
      <c r="G128" s="290" t="s">
        <v>44121</v>
      </c>
      <c r="H128" s="290"/>
      <c r="I128" s="271" t="s">
        <v>44056</v>
      </c>
      <c r="J128" s="271" t="s">
        <v>44045</v>
      </c>
      <c r="K128" s="244" t="s">
        <v>43958</v>
      </c>
      <c r="L128" s="216"/>
    </row>
    <row r="129" ht="12.75" customHeight="1">
      <c r="B129" s="242"/>
      <c r="C129" s="242" t="s">
        <v>44122</v>
      </c>
      <c r="D129" s="227"/>
      <c r="E129" s="291">
        <v>1.0</v>
      </c>
      <c r="F129" s="244" t="s">
        <v>44047</v>
      </c>
      <c r="G129" s="292">
        <v>0.3333</v>
      </c>
      <c r="H129" s="244" t="s">
        <v>44047</v>
      </c>
      <c r="I129" s="291">
        <v>30.0</v>
      </c>
      <c r="J129" s="293"/>
      <c r="K129" s="294">
        <f t="shared" ref="K129:K134" si="10">+I129*G129*E129*J129</f>
        <v>0</v>
      </c>
      <c r="L129" s="216"/>
    </row>
    <row r="130" ht="12.75" customHeight="1">
      <c r="B130" s="242"/>
      <c r="C130" s="242" t="s">
        <v>44123</v>
      </c>
      <c r="D130" s="227"/>
      <c r="E130" s="291">
        <v>1.0</v>
      </c>
      <c r="F130" s="244" t="s">
        <v>44047</v>
      </c>
      <c r="G130" s="292">
        <f t="shared" ref="G130:G134" si="11">+G129</f>
        <v>0.3333</v>
      </c>
      <c r="H130" s="244" t="s">
        <v>44047</v>
      </c>
      <c r="I130" s="291">
        <v>30.0</v>
      </c>
      <c r="J130" s="293"/>
      <c r="K130" s="294">
        <f t="shared" si="10"/>
        <v>0</v>
      </c>
      <c r="L130" s="216"/>
    </row>
    <row r="131" ht="12.75" customHeight="1">
      <c r="B131" s="242"/>
      <c r="C131" s="242" t="s">
        <v>44049</v>
      </c>
      <c r="D131" s="227"/>
      <c r="E131" s="291">
        <v>2.0</v>
      </c>
      <c r="F131" s="244" t="s">
        <v>44047</v>
      </c>
      <c r="G131" s="292">
        <f t="shared" si="11"/>
        <v>0.3333</v>
      </c>
      <c r="H131" s="244" t="s">
        <v>44047</v>
      </c>
      <c r="I131" s="291">
        <v>30.0</v>
      </c>
      <c r="J131" s="293"/>
      <c r="K131" s="294">
        <f t="shared" si="10"/>
        <v>0</v>
      </c>
      <c r="L131" s="216"/>
    </row>
    <row r="132" ht="12.75" customHeight="1">
      <c r="B132" s="242"/>
      <c r="C132" s="242" t="s">
        <v>44051</v>
      </c>
      <c r="D132" s="227"/>
      <c r="E132" s="291">
        <v>1.0</v>
      </c>
      <c r="F132" s="244" t="s">
        <v>44047</v>
      </c>
      <c r="G132" s="292">
        <f t="shared" si="11"/>
        <v>0.3333</v>
      </c>
      <c r="H132" s="244" t="s">
        <v>44047</v>
      </c>
      <c r="I132" s="291">
        <v>30.0</v>
      </c>
      <c r="J132" s="293"/>
      <c r="K132" s="294">
        <f t="shared" si="10"/>
        <v>0</v>
      </c>
      <c r="L132" s="216"/>
    </row>
    <row r="133" ht="12.75" customHeight="1">
      <c r="B133" s="242"/>
      <c r="C133" s="242" t="s">
        <v>44124</v>
      </c>
      <c r="D133" s="227"/>
      <c r="E133" s="291">
        <v>2.0</v>
      </c>
      <c r="F133" s="244" t="s">
        <v>44047</v>
      </c>
      <c r="G133" s="292">
        <f t="shared" si="11"/>
        <v>0.3333</v>
      </c>
      <c r="H133" s="244" t="s">
        <v>44047</v>
      </c>
      <c r="I133" s="291">
        <v>30.0</v>
      </c>
      <c r="J133" s="293"/>
      <c r="K133" s="294">
        <f t="shared" si="10"/>
        <v>0</v>
      </c>
      <c r="L133" s="216"/>
    </row>
    <row r="134" ht="12.75" customHeight="1">
      <c r="B134" s="242"/>
      <c r="C134" s="242" t="s">
        <v>44125</v>
      </c>
      <c r="D134" s="227"/>
      <c r="E134" s="291">
        <v>1.0</v>
      </c>
      <c r="F134" s="244" t="s">
        <v>44047</v>
      </c>
      <c r="G134" s="292">
        <f t="shared" si="11"/>
        <v>0.3333</v>
      </c>
      <c r="H134" s="244" t="s">
        <v>44047</v>
      </c>
      <c r="I134" s="291">
        <v>30.0</v>
      </c>
      <c r="J134" s="293"/>
      <c r="K134" s="294">
        <f t="shared" si="10"/>
        <v>0</v>
      </c>
      <c r="L134" s="216"/>
    </row>
    <row r="135" ht="12.75" customHeight="1">
      <c r="B135" s="242"/>
      <c r="C135" s="279" t="s">
        <v>44126</v>
      </c>
      <c r="D135" s="227"/>
      <c r="E135" s="290" t="s">
        <v>44088</v>
      </c>
      <c r="F135" s="244"/>
      <c r="G135" s="290" t="s">
        <v>44089</v>
      </c>
      <c r="H135" s="290"/>
      <c r="I135" s="290" t="s">
        <v>44044</v>
      </c>
      <c r="K135" s="244" t="s">
        <v>43958</v>
      </c>
      <c r="L135" s="216"/>
    </row>
    <row r="136" ht="12.75" customHeight="1">
      <c r="B136" s="280"/>
      <c r="C136" s="251" t="s">
        <v>44127</v>
      </c>
      <c r="E136" s="295"/>
      <c r="F136" s="296"/>
      <c r="G136" s="297">
        <f t="shared" ref="G136:G142" si="12">+$G$129</f>
        <v>0.3333</v>
      </c>
      <c r="H136" s="296" t="s">
        <v>44047</v>
      </c>
      <c r="I136" s="291">
        <v>30.0</v>
      </c>
      <c r="J136" s="296" t="s">
        <v>43994</v>
      </c>
      <c r="K136" s="298">
        <f t="shared" ref="K136:K142" si="13">+E136*G136*I136</f>
        <v>0</v>
      </c>
      <c r="L136" s="262"/>
    </row>
    <row r="137" ht="12.75" customHeight="1">
      <c r="B137" s="242"/>
      <c r="C137" s="242" t="s">
        <v>44128</v>
      </c>
      <c r="D137" s="227"/>
      <c r="E137" s="295"/>
      <c r="F137" s="296"/>
      <c r="G137" s="297">
        <f t="shared" si="12"/>
        <v>0.3333</v>
      </c>
      <c r="H137" s="296" t="s">
        <v>44047</v>
      </c>
      <c r="I137" s="291">
        <v>30.0</v>
      </c>
      <c r="J137" s="296" t="s">
        <v>43994</v>
      </c>
      <c r="K137" s="298">
        <f t="shared" si="13"/>
        <v>0</v>
      </c>
      <c r="L137" s="216"/>
    </row>
    <row r="138" ht="12.75" customHeight="1">
      <c r="B138" s="242"/>
      <c r="C138" s="251" t="s">
        <v>44129</v>
      </c>
      <c r="E138" s="295"/>
      <c r="F138" s="296"/>
      <c r="G138" s="297">
        <f t="shared" si="12"/>
        <v>0.3333</v>
      </c>
      <c r="H138" s="296" t="s">
        <v>44047</v>
      </c>
      <c r="I138" s="291">
        <v>30.0</v>
      </c>
      <c r="J138" s="296" t="s">
        <v>43994</v>
      </c>
      <c r="K138" s="298">
        <f t="shared" si="13"/>
        <v>0</v>
      </c>
      <c r="L138" s="216"/>
    </row>
    <row r="139" ht="12.75" customHeight="1">
      <c r="B139" s="242"/>
      <c r="C139" s="242" t="s">
        <v>44130</v>
      </c>
      <c r="D139" s="227"/>
      <c r="E139" s="295"/>
      <c r="F139" s="296"/>
      <c r="G139" s="297">
        <f t="shared" si="12"/>
        <v>0.3333</v>
      </c>
      <c r="H139" s="296" t="s">
        <v>44047</v>
      </c>
      <c r="I139" s="291">
        <v>30.0</v>
      </c>
      <c r="J139" s="296" t="s">
        <v>43994</v>
      </c>
      <c r="K139" s="298">
        <f t="shared" si="13"/>
        <v>0</v>
      </c>
      <c r="L139" s="216"/>
    </row>
    <row r="140" ht="12.75" customHeight="1">
      <c r="B140" s="242"/>
      <c r="C140" s="242" t="s">
        <v>44131</v>
      </c>
      <c r="D140" s="227"/>
      <c r="E140" s="295"/>
      <c r="F140" s="296"/>
      <c r="G140" s="297">
        <f t="shared" si="12"/>
        <v>0.3333</v>
      </c>
      <c r="H140" s="296" t="s">
        <v>44047</v>
      </c>
      <c r="I140" s="291">
        <v>30.0</v>
      </c>
      <c r="J140" s="296" t="s">
        <v>43994</v>
      </c>
      <c r="K140" s="298">
        <f t="shared" si="13"/>
        <v>0</v>
      </c>
      <c r="L140" s="216"/>
    </row>
    <row r="141" ht="12.75" customHeight="1">
      <c r="B141" s="242"/>
      <c r="C141" s="242" t="s">
        <v>44132</v>
      </c>
      <c r="D141" s="227"/>
      <c r="E141" s="295"/>
      <c r="F141" s="296"/>
      <c r="G141" s="297">
        <f t="shared" si="12"/>
        <v>0.3333</v>
      </c>
      <c r="H141" s="296" t="s">
        <v>44047</v>
      </c>
      <c r="I141" s="291">
        <v>30.0</v>
      </c>
      <c r="J141" s="296" t="s">
        <v>43994</v>
      </c>
      <c r="K141" s="298">
        <f t="shared" si="13"/>
        <v>0</v>
      </c>
      <c r="L141" s="216"/>
    </row>
    <row r="142" ht="12.75" customHeight="1">
      <c r="B142" s="242"/>
      <c r="C142" s="242" t="s">
        <v>44133</v>
      </c>
      <c r="D142" s="227"/>
      <c r="E142" s="295"/>
      <c r="F142" s="296"/>
      <c r="G142" s="297">
        <f t="shared" si="12"/>
        <v>0.3333</v>
      </c>
      <c r="H142" s="296" t="s">
        <v>44047</v>
      </c>
      <c r="I142" s="299">
        <v>30.0</v>
      </c>
      <c r="J142" s="296" t="s">
        <v>43994</v>
      </c>
      <c r="K142" s="298">
        <f t="shared" si="13"/>
        <v>0</v>
      </c>
      <c r="L142" s="216"/>
    </row>
    <row r="143" ht="12.75" customHeight="1">
      <c r="B143" s="242"/>
      <c r="C143" s="242"/>
      <c r="D143" s="227"/>
      <c r="E143" s="244"/>
      <c r="F143" s="244"/>
      <c r="G143" s="297"/>
      <c r="H143" s="244"/>
      <c r="I143" s="291"/>
      <c r="J143" s="244"/>
      <c r="K143" s="294"/>
      <c r="L143" s="216"/>
    </row>
    <row r="144" ht="12.75" customHeight="1">
      <c r="B144" s="242"/>
      <c r="C144" s="271" t="s">
        <v>44134</v>
      </c>
      <c r="D144" s="227"/>
      <c r="E144" s="244"/>
      <c r="F144" s="244"/>
      <c r="G144" s="297"/>
      <c r="H144" s="244"/>
      <c r="I144" s="291"/>
      <c r="J144" s="244"/>
      <c r="K144" s="294"/>
      <c r="L144" s="216"/>
    </row>
    <row r="145" ht="12.75" customHeight="1">
      <c r="B145" s="242"/>
      <c r="C145" s="251" t="s">
        <v>44135</v>
      </c>
      <c r="E145" s="295"/>
      <c r="F145" s="296"/>
      <c r="G145" s="297">
        <f t="shared" ref="G145:G146" si="14">+$G$129</f>
        <v>0.3333</v>
      </c>
      <c r="H145" s="296" t="s">
        <v>44047</v>
      </c>
      <c r="I145" s="299">
        <v>30.0</v>
      </c>
      <c r="J145" s="296" t="s">
        <v>43994</v>
      </c>
      <c r="K145" s="298">
        <f t="shared" ref="K145:K146" si="15">+E145*G145*I145</f>
        <v>0</v>
      </c>
      <c r="L145" s="216"/>
    </row>
    <row r="146" ht="12.75" customHeight="1">
      <c r="B146" s="242"/>
      <c r="C146" s="227" t="s">
        <v>44136</v>
      </c>
      <c r="D146" s="227"/>
      <c r="E146" s="295"/>
      <c r="F146" s="296"/>
      <c r="G146" s="297">
        <f t="shared" si="14"/>
        <v>0.3333</v>
      </c>
      <c r="H146" s="296" t="s">
        <v>44047</v>
      </c>
      <c r="I146" s="299">
        <v>30.0</v>
      </c>
      <c r="J146" s="296" t="s">
        <v>43994</v>
      </c>
      <c r="K146" s="298">
        <f t="shared" si="15"/>
        <v>0</v>
      </c>
      <c r="L146" s="216"/>
    </row>
    <row r="147" ht="12.75" customHeight="1">
      <c r="B147" s="242"/>
      <c r="C147" s="271" t="s">
        <v>44137</v>
      </c>
      <c r="D147" s="271"/>
      <c r="E147" s="290"/>
      <c r="F147" s="244"/>
      <c r="G147" s="244"/>
      <c r="H147" s="244"/>
      <c r="I147" s="244"/>
      <c r="J147" s="244"/>
      <c r="K147" s="294"/>
      <c r="L147" s="216"/>
    </row>
    <row r="148" ht="12.75" customHeight="1">
      <c r="B148" s="242"/>
      <c r="C148" s="227" t="s">
        <v>44138</v>
      </c>
      <c r="D148" s="227"/>
      <c r="E148" s="293"/>
      <c r="F148" s="244"/>
      <c r="G148" s="244"/>
      <c r="H148" s="244"/>
      <c r="I148" s="244"/>
      <c r="J148" s="244"/>
      <c r="K148" s="300" t="str">
        <f>E148</f>
        <v/>
      </c>
      <c r="L148" s="216"/>
    </row>
    <row r="149" ht="12.75" customHeight="1">
      <c r="B149" s="242"/>
      <c r="C149" s="227"/>
      <c r="D149" s="227"/>
      <c r="E149" s="227"/>
      <c r="F149" s="244"/>
      <c r="G149" s="227"/>
      <c r="H149" s="244"/>
      <c r="I149" s="227"/>
      <c r="J149" s="227"/>
      <c r="K149" s="246"/>
      <c r="L149" s="216"/>
    </row>
    <row r="150" ht="12.75" customHeight="1">
      <c r="B150" s="240">
        <v>2.03</v>
      </c>
      <c r="C150" s="241" t="s">
        <v>44007</v>
      </c>
      <c r="D150" s="227"/>
      <c r="E150" s="227"/>
      <c r="F150" s="227"/>
      <c r="G150" s="227"/>
      <c r="H150" s="227"/>
      <c r="I150" s="227"/>
      <c r="J150" s="227"/>
      <c r="K150" s="301">
        <f>SUM(K152:K153)</f>
        <v>0</v>
      </c>
      <c r="L150" s="216"/>
    </row>
    <row r="151" ht="12.75" customHeight="1">
      <c r="B151" s="242"/>
      <c r="C151" s="271" t="s">
        <v>44139</v>
      </c>
      <c r="D151" s="227"/>
      <c r="E151" s="227"/>
      <c r="F151" s="227"/>
      <c r="G151" s="227"/>
      <c r="H151" s="227"/>
      <c r="I151" s="227"/>
      <c r="J151" s="227"/>
      <c r="K151" s="246"/>
      <c r="L151" s="216"/>
    </row>
    <row r="152" ht="12.75" customHeight="1">
      <c r="B152" s="242"/>
      <c r="C152" s="242" t="s">
        <v>44140</v>
      </c>
      <c r="D152" s="227"/>
      <c r="E152" s="227"/>
      <c r="F152" s="227"/>
      <c r="G152" s="227"/>
      <c r="H152" s="227"/>
      <c r="I152" s="227"/>
      <c r="J152" s="227"/>
      <c r="K152" s="245"/>
      <c r="L152" s="216"/>
    </row>
    <row r="153" ht="12.75" customHeight="1">
      <c r="B153" s="242"/>
      <c r="C153" s="242" t="s">
        <v>44141</v>
      </c>
      <c r="D153" s="227"/>
      <c r="E153" s="227"/>
      <c r="F153" s="227"/>
      <c r="G153" s="227"/>
      <c r="H153" s="227"/>
      <c r="I153" s="227"/>
      <c r="J153" s="227"/>
      <c r="K153" s="245"/>
      <c r="L153" s="216"/>
    </row>
    <row r="154" ht="12.75" customHeight="1">
      <c r="B154" s="242"/>
      <c r="C154" s="242"/>
      <c r="D154" s="227"/>
      <c r="E154" s="227"/>
      <c r="F154" s="227"/>
      <c r="G154" s="227"/>
      <c r="H154" s="227"/>
      <c r="I154" s="227"/>
      <c r="J154" s="227"/>
      <c r="K154" s="246"/>
      <c r="L154" s="216"/>
    </row>
    <row r="155" ht="12.75" customHeight="1">
      <c r="B155" s="240">
        <v>2.04</v>
      </c>
      <c r="C155" s="241" t="s">
        <v>44142</v>
      </c>
      <c r="D155" s="227"/>
      <c r="E155" s="227"/>
      <c r="F155" s="227"/>
      <c r="G155" s="227"/>
      <c r="H155" s="227"/>
      <c r="I155" s="227"/>
      <c r="J155" s="227"/>
      <c r="K155" s="270">
        <f>+K156+K172</f>
        <v>0</v>
      </c>
      <c r="L155" s="216"/>
    </row>
    <row r="156" ht="12.75" customHeight="1">
      <c r="B156" s="242"/>
      <c r="C156" s="242" t="s">
        <v>44143</v>
      </c>
      <c r="D156" s="244"/>
      <c r="E156" s="276"/>
      <c r="F156" s="244"/>
      <c r="G156" s="302" t="s">
        <v>44144</v>
      </c>
      <c r="H156" s="244"/>
      <c r="I156" s="276"/>
      <c r="J156" s="242"/>
      <c r="K156" s="301">
        <f>ROUND((K157+K168+K169+K170),2)</f>
        <v>0</v>
      </c>
      <c r="L156" s="216"/>
    </row>
    <row r="157" ht="12.75" customHeight="1">
      <c r="B157" s="242"/>
      <c r="C157" s="288" t="s">
        <v>44055</v>
      </c>
      <c r="D157" s="244"/>
      <c r="E157" s="291"/>
      <c r="F157" s="244"/>
      <c r="G157" s="302"/>
      <c r="H157" s="244"/>
      <c r="I157" s="291"/>
      <c r="K157" s="303">
        <f>SUM(K159:K167)</f>
        <v>0</v>
      </c>
      <c r="L157" s="216"/>
    </row>
    <row r="158" ht="12.75" customHeight="1">
      <c r="B158" s="242"/>
      <c r="C158" s="304" t="s">
        <v>44055</v>
      </c>
      <c r="D158" s="305"/>
      <c r="E158" s="306" t="s">
        <v>44042</v>
      </c>
      <c r="F158" s="305"/>
      <c r="G158" s="306" t="s">
        <v>44043</v>
      </c>
      <c r="H158" s="306"/>
      <c r="I158" s="306" t="s">
        <v>44044</v>
      </c>
      <c r="J158" s="1" t="s">
        <v>44045</v>
      </c>
      <c r="K158" s="306" t="s">
        <v>44145</v>
      </c>
      <c r="L158" s="216"/>
    </row>
    <row r="159" ht="12.75" customHeight="1">
      <c r="B159" s="242"/>
      <c r="C159" s="307" t="str">
        <f t="shared" ref="C159:C160" si="16">+C60</f>
        <v>Gerente de obra (Administrador de contratos)</v>
      </c>
      <c r="D159" s="305"/>
      <c r="E159" s="291">
        <v>1.0</v>
      </c>
      <c r="F159" s="244" t="s">
        <v>44047</v>
      </c>
      <c r="G159" s="308">
        <v>0.25</v>
      </c>
      <c r="H159" s="244" t="s">
        <v>44047</v>
      </c>
      <c r="I159" s="291">
        <v>3.0</v>
      </c>
      <c r="J159" s="309"/>
      <c r="K159" s="294">
        <f t="shared" ref="K159:K166" si="17">+E159*G159*I159*J159</f>
        <v>0</v>
      </c>
      <c r="L159" s="216"/>
    </row>
    <row r="160" ht="12.75" customHeight="1">
      <c r="B160" s="242"/>
      <c r="C160" s="288" t="str">
        <f t="shared" si="16"/>
        <v>Residente de Obra</v>
      </c>
      <c r="D160" s="244"/>
      <c r="E160" s="291">
        <v>1.0</v>
      </c>
      <c r="F160" s="244" t="s">
        <v>44047</v>
      </c>
      <c r="G160" s="308">
        <v>1.0</v>
      </c>
      <c r="H160" s="244" t="s">
        <v>44047</v>
      </c>
      <c r="I160" s="291">
        <v>3.0</v>
      </c>
      <c r="J160" s="309"/>
      <c r="K160" s="294">
        <f t="shared" si="17"/>
        <v>0</v>
      </c>
      <c r="L160" s="216"/>
    </row>
    <row r="161" ht="12.75" customHeight="1">
      <c r="B161" s="242"/>
      <c r="C161" s="288" t="str">
        <f>+C68</f>
        <v>Especialista para Automatizacion, cominucacion y Scada (Ing. Electronico, Mecatronico,)</v>
      </c>
      <c r="D161" s="244"/>
      <c r="E161" s="291">
        <v>1.0</v>
      </c>
      <c r="F161" s="244" t="s">
        <v>44047</v>
      </c>
      <c r="G161" s="308">
        <v>1.0</v>
      </c>
      <c r="H161" s="244" t="s">
        <v>44047</v>
      </c>
      <c r="I161" s="291">
        <f>+I160</f>
        <v>3</v>
      </c>
      <c r="J161" s="309"/>
      <c r="K161" s="294">
        <f t="shared" si="17"/>
        <v>0</v>
      </c>
      <c r="L161" s="216"/>
    </row>
    <row r="162" ht="12.75" customHeight="1">
      <c r="B162" s="242"/>
      <c r="C162" s="288" t="str">
        <f>+C75</f>
        <v>Asistente para Equipamientos Electro-Mecanicos, Automatizacion - SCADA</v>
      </c>
      <c r="D162" s="244"/>
      <c r="E162" s="291">
        <v>1.0</v>
      </c>
      <c r="F162" s="244" t="s">
        <v>44047</v>
      </c>
      <c r="G162" s="308">
        <v>1.0</v>
      </c>
      <c r="H162" s="244" t="s">
        <v>44047</v>
      </c>
      <c r="I162" s="291">
        <f>+I160</f>
        <v>3</v>
      </c>
      <c r="J162" s="309"/>
      <c r="K162" s="294">
        <f t="shared" si="17"/>
        <v>0</v>
      </c>
      <c r="L162" s="216"/>
    </row>
    <row r="163" ht="12.75" customHeight="1">
      <c r="B163" s="242"/>
      <c r="C163" s="288" t="str">
        <f>+C84</f>
        <v>Técnico de Obra - Campo (Electro-Mecanicos, Automatizacion - SCADA)</v>
      </c>
      <c r="D163" s="244"/>
      <c r="E163" s="291">
        <v>1.0</v>
      </c>
      <c r="F163" s="244" t="s">
        <v>44047</v>
      </c>
      <c r="G163" s="308">
        <v>1.0</v>
      </c>
      <c r="H163" s="244" t="s">
        <v>44047</v>
      </c>
      <c r="I163" s="291">
        <f t="shared" ref="I163:I166" si="18">+I160</f>
        <v>3</v>
      </c>
      <c r="J163" s="309"/>
      <c r="K163" s="294">
        <f t="shared" si="17"/>
        <v>0</v>
      </c>
      <c r="L163" s="216"/>
    </row>
    <row r="164" ht="12.75" customHeight="1">
      <c r="B164" s="242"/>
      <c r="C164" s="288" t="str">
        <f>+C62</f>
        <v>Especialista en Calidad</v>
      </c>
      <c r="D164" s="244"/>
      <c r="E164" s="291">
        <v>1.0</v>
      </c>
      <c r="F164" s="244" t="s">
        <v>44047</v>
      </c>
      <c r="G164" s="308">
        <v>0.5</v>
      </c>
      <c r="H164" s="244" t="s">
        <v>44047</v>
      </c>
      <c r="I164" s="291">
        <f t="shared" si="18"/>
        <v>3</v>
      </c>
      <c r="J164" s="309"/>
      <c r="K164" s="294">
        <f t="shared" si="17"/>
        <v>0</v>
      </c>
      <c r="L164" s="216"/>
    </row>
    <row r="165" ht="12.75" customHeight="1">
      <c r="B165" s="242"/>
      <c r="C165" s="288" t="str">
        <f>+C64</f>
        <v>Especialista en Seguridad en Obra y Salud Ocupacional</v>
      </c>
      <c r="D165" s="244"/>
      <c r="E165" s="291">
        <v>1.0</v>
      </c>
      <c r="F165" s="244" t="s">
        <v>44047</v>
      </c>
      <c r="G165" s="308">
        <v>0.25</v>
      </c>
      <c r="H165" s="244" t="s">
        <v>44047</v>
      </c>
      <c r="I165" s="291">
        <f t="shared" si="18"/>
        <v>3</v>
      </c>
      <c r="J165" s="309"/>
      <c r="K165" s="294">
        <f t="shared" si="17"/>
        <v>0</v>
      </c>
      <c r="L165" s="216"/>
    </row>
    <row r="166" ht="12.75" customHeight="1">
      <c r="B166" s="242"/>
      <c r="C166" s="288" t="str">
        <f>+C69</f>
        <v>Especialista en Costos y Presupuestos, Valorizaciones y Programación de Obras</v>
      </c>
      <c r="D166" s="244"/>
      <c r="E166" s="291">
        <v>1.0</v>
      </c>
      <c r="F166" s="244" t="s">
        <v>44047</v>
      </c>
      <c r="G166" s="308">
        <v>0.25</v>
      </c>
      <c r="H166" s="244" t="s">
        <v>44047</v>
      </c>
      <c r="I166" s="291">
        <f t="shared" si="18"/>
        <v>3</v>
      </c>
      <c r="J166" s="309"/>
      <c r="K166" s="294">
        <f t="shared" si="17"/>
        <v>0</v>
      </c>
      <c r="L166" s="216"/>
    </row>
    <row r="167" ht="12.75" customHeight="1">
      <c r="B167" s="242"/>
      <c r="C167" s="288" t="s">
        <v>44146</v>
      </c>
      <c r="D167" s="244"/>
      <c r="E167" s="291">
        <v>1.0</v>
      </c>
      <c r="F167" s="244"/>
      <c r="G167" s="308"/>
      <c r="H167" s="244"/>
      <c r="I167" s="291"/>
      <c r="J167" s="309"/>
      <c r="K167" s="294">
        <f t="shared" ref="K167:K170" si="19">+J167*E167</f>
        <v>0</v>
      </c>
      <c r="L167" s="216"/>
    </row>
    <row r="168" ht="12.75" customHeight="1">
      <c r="B168" s="242"/>
      <c r="C168" s="288" t="s">
        <v>44147</v>
      </c>
      <c r="D168" s="244"/>
      <c r="E168" s="294">
        <v>1.0</v>
      </c>
      <c r="F168" s="244"/>
      <c r="G168" s="308"/>
      <c r="H168" s="244"/>
      <c r="I168" s="308"/>
      <c r="J168" s="309"/>
      <c r="K168" s="294">
        <f t="shared" si="19"/>
        <v>0</v>
      </c>
      <c r="L168" s="216"/>
    </row>
    <row r="169" ht="12.75" customHeight="1">
      <c r="B169" s="242"/>
      <c r="C169" s="288" t="s">
        <v>44148</v>
      </c>
      <c r="D169" s="244"/>
      <c r="E169" s="294">
        <v>1.0</v>
      </c>
      <c r="F169" s="244"/>
      <c r="G169" s="310"/>
      <c r="H169" s="244"/>
      <c r="I169" s="308"/>
      <c r="J169" s="309"/>
      <c r="K169" s="294">
        <f t="shared" si="19"/>
        <v>0</v>
      </c>
      <c r="L169" s="216"/>
    </row>
    <row r="170" ht="12.75" customHeight="1">
      <c r="B170" s="242"/>
      <c r="C170" s="288" t="s">
        <v>44090</v>
      </c>
      <c r="D170" s="244"/>
      <c r="E170" s="294">
        <v>1.0</v>
      </c>
      <c r="F170" s="244"/>
      <c r="G170" s="310"/>
      <c r="H170" s="244"/>
      <c r="I170" s="308"/>
      <c r="J170" s="309"/>
      <c r="K170" s="294">
        <f t="shared" si="19"/>
        <v>0</v>
      </c>
      <c r="L170" s="216"/>
    </row>
    <row r="171" ht="12.75" customHeight="1">
      <c r="B171" s="242"/>
      <c r="C171" s="288"/>
      <c r="D171" s="244"/>
      <c r="E171" s="291"/>
      <c r="F171" s="244"/>
      <c r="G171" s="308"/>
      <c r="H171" s="244"/>
      <c r="I171" s="291"/>
      <c r="J171" s="294"/>
      <c r="K171" s="311"/>
      <c r="L171" s="216"/>
    </row>
    <row r="172" ht="12.75" customHeight="1">
      <c r="B172" s="242"/>
      <c r="C172" s="288" t="s">
        <v>44149</v>
      </c>
      <c r="D172" s="244"/>
      <c r="E172" s="291"/>
      <c r="F172" s="244"/>
      <c r="G172" s="302" t="s">
        <v>44144</v>
      </c>
      <c r="H172" s="244"/>
      <c r="I172" s="291"/>
      <c r="J172" s="244"/>
      <c r="K172" s="303">
        <f>ROUND((K173+K184+K185+K186),2)</f>
        <v>0</v>
      </c>
      <c r="L172" s="216"/>
    </row>
    <row r="173" ht="12.75" customHeight="1">
      <c r="B173" s="242"/>
      <c r="C173" s="288" t="s">
        <v>44055</v>
      </c>
      <c r="D173" s="244"/>
      <c r="E173" s="291"/>
      <c r="F173" s="244"/>
      <c r="G173" s="302"/>
      <c r="H173" s="244"/>
      <c r="I173" s="291"/>
      <c r="K173" s="303">
        <f>SUM(K175:K183)</f>
        <v>0</v>
      </c>
      <c r="L173" s="216"/>
    </row>
    <row r="174" ht="12.75" customHeight="1">
      <c r="B174" s="242"/>
      <c r="C174" s="304" t="s">
        <v>44055</v>
      </c>
      <c r="D174" s="305"/>
      <c r="E174" s="306" t="s">
        <v>44042</v>
      </c>
      <c r="F174" s="305"/>
      <c r="G174" s="306" t="s">
        <v>44043</v>
      </c>
      <c r="H174" s="306"/>
      <c r="I174" s="306" t="s">
        <v>44044</v>
      </c>
      <c r="J174" s="1" t="s">
        <v>44045</v>
      </c>
      <c r="K174" s="306" t="s">
        <v>44145</v>
      </c>
      <c r="L174" s="216"/>
    </row>
    <row r="175" ht="12.75" customHeight="1">
      <c r="B175" s="242"/>
      <c r="C175" s="307" t="str">
        <f t="shared" ref="C175:C178" si="20">+C159</f>
        <v>Gerente de obra (Administrador de contratos)</v>
      </c>
      <c r="D175" s="305"/>
      <c r="E175" s="291">
        <v>1.0</v>
      </c>
      <c r="F175" s="244" t="s">
        <v>44047</v>
      </c>
      <c r="G175" s="308">
        <v>0.25</v>
      </c>
      <c r="H175" s="244" t="s">
        <v>44047</v>
      </c>
      <c r="I175" s="291">
        <v>3.0</v>
      </c>
      <c r="J175" s="309"/>
      <c r="K175" s="294">
        <f t="shared" ref="K175:K182" si="21">+E175*G175*I175*J175</f>
        <v>0</v>
      </c>
      <c r="L175" s="216"/>
    </row>
    <row r="176" ht="12.75" customHeight="1">
      <c r="B176" s="242"/>
      <c r="C176" s="288" t="str">
        <f t="shared" si="20"/>
        <v>Residente de Obra</v>
      </c>
      <c r="D176" s="244"/>
      <c r="E176" s="291">
        <v>1.0</v>
      </c>
      <c r="F176" s="244" t="s">
        <v>44047</v>
      </c>
      <c r="G176" s="308">
        <v>1.0</v>
      </c>
      <c r="H176" s="244" t="s">
        <v>44047</v>
      </c>
      <c r="I176" s="291">
        <v>3.0</v>
      </c>
      <c r="J176" s="309"/>
      <c r="K176" s="294">
        <f t="shared" si="21"/>
        <v>0</v>
      </c>
      <c r="L176" s="216"/>
    </row>
    <row r="177" ht="12.75" customHeight="1">
      <c r="B177" s="242"/>
      <c r="C177" s="288" t="str">
        <f t="shared" si="20"/>
        <v>Especialista para Automatizacion, cominucacion y Scada (Ing. Electronico, Mecatronico,)</v>
      </c>
      <c r="D177" s="244"/>
      <c r="E177" s="291">
        <v>1.0</v>
      </c>
      <c r="F177" s="244" t="s">
        <v>44047</v>
      </c>
      <c r="G177" s="308">
        <v>1.0</v>
      </c>
      <c r="H177" s="244" t="s">
        <v>44047</v>
      </c>
      <c r="I177" s="291">
        <f>+I176</f>
        <v>3</v>
      </c>
      <c r="J177" s="309"/>
      <c r="K177" s="294">
        <f t="shared" si="21"/>
        <v>0</v>
      </c>
      <c r="L177" s="216"/>
    </row>
    <row r="178" ht="12.75" customHeight="1">
      <c r="B178" s="242"/>
      <c r="C178" s="288" t="str">
        <f t="shared" si="20"/>
        <v>Asistente para Equipamientos Electro-Mecanicos, Automatizacion - SCADA</v>
      </c>
      <c r="D178" s="244"/>
      <c r="E178" s="291">
        <v>1.0</v>
      </c>
      <c r="F178" s="244" t="s">
        <v>44047</v>
      </c>
      <c r="G178" s="308">
        <v>1.0</v>
      </c>
      <c r="H178" s="244" t="s">
        <v>44047</v>
      </c>
      <c r="I178" s="291">
        <f>+I176</f>
        <v>3</v>
      </c>
      <c r="J178" s="309"/>
      <c r="K178" s="294">
        <f t="shared" si="21"/>
        <v>0</v>
      </c>
      <c r="L178" s="216"/>
    </row>
    <row r="179" ht="12.75" customHeight="1">
      <c r="B179" s="242"/>
      <c r="C179" s="288" t="str">
        <f t="shared" ref="C179:C181" si="22">+C164</f>
        <v>Especialista en Calidad</v>
      </c>
      <c r="D179" s="244"/>
      <c r="E179" s="291">
        <v>1.0</v>
      </c>
      <c r="F179" s="244" t="s">
        <v>44047</v>
      </c>
      <c r="G179" s="308">
        <v>0.5</v>
      </c>
      <c r="H179" s="244" t="s">
        <v>44047</v>
      </c>
      <c r="I179" s="291">
        <v>3.0</v>
      </c>
      <c r="J179" s="309"/>
      <c r="K179" s="294">
        <f t="shared" si="21"/>
        <v>0</v>
      </c>
      <c r="L179" s="216"/>
    </row>
    <row r="180" ht="12.75" customHeight="1">
      <c r="B180" s="242"/>
      <c r="C180" s="288" t="str">
        <f t="shared" si="22"/>
        <v>Especialista en Seguridad en Obra y Salud Ocupacional</v>
      </c>
      <c r="D180" s="244"/>
      <c r="E180" s="291">
        <v>1.0</v>
      </c>
      <c r="F180" s="244" t="s">
        <v>44047</v>
      </c>
      <c r="G180" s="308">
        <v>0.25</v>
      </c>
      <c r="H180" s="244" t="s">
        <v>44047</v>
      </c>
      <c r="I180" s="291">
        <v>3.0</v>
      </c>
      <c r="J180" s="309"/>
      <c r="K180" s="294">
        <f t="shared" si="21"/>
        <v>0</v>
      </c>
      <c r="L180" s="216"/>
    </row>
    <row r="181" ht="12.75" customHeight="1">
      <c r="B181" s="242"/>
      <c r="C181" s="288" t="str">
        <f t="shared" si="22"/>
        <v>Especialista en Costos y Presupuestos, Valorizaciones y Programación de Obras</v>
      </c>
      <c r="D181" s="244"/>
      <c r="E181" s="291">
        <v>1.0</v>
      </c>
      <c r="F181" s="244" t="s">
        <v>44047</v>
      </c>
      <c r="G181" s="308">
        <v>0.25</v>
      </c>
      <c r="H181" s="244" t="s">
        <v>44047</v>
      </c>
      <c r="I181" s="291">
        <v>3.0</v>
      </c>
      <c r="J181" s="309"/>
      <c r="K181" s="294">
        <f t="shared" si="21"/>
        <v>0</v>
      </c>
      <c r="L181" s="216"/>
    </row>
    <row r="182" ht="12.75" customHeight="1">
      <c r="A182" s="61"/>
      <c r="B182" s="242"/>
      <c r="C182" s="288" t="str">
        <f>+C163</f>
        <v>Técnico de Obra - Campo (Electro-Mecanicos, Automatizacion - SCADA)</v>
      </c>
      <c r="D182" s="244"/>
      <c r="E182" s="291">
        <v>1.0</v>
      </c>
      <c r="F182" s="244" t="s">
        <v>44047</v>
      </c>
      <c r="G182" s="308">
        <v>1.0</v>
      </c>
      <c r="H182" s="244" t="s">
        <v>44047</v>
      </c>
      <c r="I182" s="291">
        <f>+I176</f>
        <v>3</v>
      </c>
      <c r="J182" s="309"/>
      <c r="K182" s="294">
        <f t="shared" si="21"/>
        <v>0</v>
      </c>
      <c r="L182" s="216"/>
      <c r="M182" s="61"/>
      <c r="N182" s="61"/>
      <c r="O182" s="61"/>
      <c r="P182" s="61"/>
      <c r="Q182" s="61"/>
      <c r="R182" s="61"/>
      <c r="S182" s="61"/>
      <c r="T182" s="61"/>
      <c r="U182" s="61"/>
      <c r="V182" s="61"/>
      <c r="W182" s="61"/>
      <c r="X182" s="61"/>
      <c r="Y182" s="61"/>
      <c r="Z182" s="61"/>
    </row>
    <row r="183" ht="12.75" customHeight="1">
      <c r="B183" s="242"/>
      <c r="C183" s="288" t="s">
        <v>44146</v>
      </c>
      <c r="D183" s="244"/>
      <c r="E183" s="291">
        <v>1.0</v>
      </c>
      <c r="F183" s="244"/>
      <c r="G183" s="308"/>
      <c r="H183" s="244"/>
      <c r="I183" s="291"/>
      <c r="J183" s="309"/>
      <c r="K183" s="294">
        <f t="shared" ref="K183:K186" si="23">+J183*E183</f>
        <v>0</v>
      </c>
      <c r="L183" s="216"/>
    </row>
    <row r="184" ht="12.75" customHeight="1">
      <c r="B184" s="242"/>
      <c r="C184" s="288" t="str">
        <f t="shared" ref="C184:C185" si="24">+C168</f>
        <v>Movilidad</v>
      </c>
      <c r="D184" s="227"/>
      <c r="E184" s="294">
        <v>1.0</v>
      </c>
      <c r="F184" s="244"/>
      <c r="G184" s="308"/>
      <c r="H184" s="244"/>
      <c r="I184" s="308"/>
      <c r="J184" s="309"/>
      <c r="K184" s="294">
        <f t="shared" si="23"/>
        <v>0</v>
      </c>
      <c r="L184" s="216"/>
    </row>
    <row r="185" ht="12.75" customHeight="1">
      <c r="B185" s="242"/>
      <c r="C185" s="288" t="str">
        <f t="shared" si="24"/>
        <v>Gastos de administrador en oficina</v>
      </c>
      <c r="D185" s="227"/>
      <c r="E185" s="294">
        <v>1.0</v>
      </c>
      <c r="F185" s="244"/>
      <c r="G185" s="310"/>
      <c r="H185" s="244"/>
      <c r="I185" s="308"/>
      <c r="J185" s="309"/>
      <c r="K185" s="294">
        <f t="shared" si="23"/>
        <v>0</v>
      </c>
      <c r="L185" s="216"/>
    </row>
    <row r="186" ht="12.75" customHeight="1">
      <c r="B186" s="242"/>
      <c r="C186" s="288" t="s">
        <v>44090</v>
      </c>
      <c r="D186" s="227"/>
      <c r="E186" s="294">
        <v>1.0</v>
      </c>
      <c r="F186" s="244"/>
      <c r="G186" s="310"/>
      <c r="H186" s="244"/>
      <c r="I186" s="308"/>
      <c r="J186" s="309"/>
      <c r="K186" s="294">
        <f t="shared" si="23"/>
        <v>0</v>
      </c>
      <c r="L186" s="216"/>
    </row>
    <row r="187" ht="12.75" customHeight="1">
      <c r="B187" s="242"/>
      <c r="C187" s="253"/>
      <c r="D187" s="227"/>
      <c r="E187" s="276"/>
      <c r="F187" s="312"/>
      <c r="G187" s="313"/>
      <c r="H187" s="312"/>
      <c r="I187" s="314"/>
      <c r="J187" s="315"/>
      <c r="K187" s="212"/>
      <c r="L187" s="216"/>
    </row>
    <row r="188" ht="12.75" customHeight="1">
      <c r="B188" s="240">
        <v>2.05</v>
      </c>
      <c r="C188" s="241" t="s">
        <v>44010</v>
      </c>
      <c r="D188" s="227"/>
      <c r="E188" s="227"/>
      <c r="F188" s="227"/>
      <c r="G188" s="227"/>
      <c r="H188" s="227"/>
      <c r="I188" s="227"/>
      <c r="J188" s="227"/>
      <c r="K188" s="270">
        <f>+K189</f>
        <v>0</v>
      </c>
      <c r="L188" s="216"/>
    </row>
    <row r="189" ht="12.75" customHeight="1">
      <c r="B189" s="242"/>
      <c r="C189" s="242" t="s">
        <v>44150</v>
      </c>
      <c r="D189" s="244"/>
      <c r="E189" s="257"/>
      <c r="F189" s="256"/>
      <c r="G189" s="282" t="s">
        <v>44144</v>
      </c>
      <c r="H189" s="256"/>
      <c r="I189" s="257"/>
      <c r="J189" s="256"/>
      <c r="K189" s="316">
        <f>ROUND(SUM(K191:K201),2)</f>
        <v>0</v>
      </c>
      <c r="L189" s="216"/>
    </row>
    <row r="190" ht="12.75" customHeight="1">
      <c r="B190" s="242"/>
      <c r="C190" s="317" t="s">
        <v>44055</v>
      </c>
      <c r="D190" s="318"/>
      <c r="E190" s="319" t="s">
        <v>44042</v>
      </c>
      <c r="F190" s="320"/>
      <c r="G190" s="319" t="s">
        <v>44043</v>
      </c>
      <c r="H190" s="319"/>
      <c r="I190" s="319" t="s">
        <v>44044</v>
      </c>
      <c r="J190" s="5" t="s">
        <v>44151</v>
      </c>
      <c r="K190" s="319" t="s">
        <v>44145</v>
      </c>
      <c r="L190" s="216"/>
    </row>
    <row r="191" ht="12.75" customHeight="1">
      <c r="B191" s="242"/>
      <c r="C191" s="242" t="str">
        <f>+C176</f>
        <v>Residente de Obra</v>
      </c>
      <c r="D191" s="244"/>
      <c r="E191" s="257">
        <v>1.0</v>
      </c>
      <c r="F191" s="256" t="s">
        <v>44047</v>
      </c>
      <c r="G191" s="258">
        <v>1.0</v>
      </c>
      <c r="H191" s="256" t="s">
        <v>44047</v>
      </c>
      <c r="I191" s="257">
        <v>1.0</v>
      </c>
      <c r="J191" s="259"/>
      <c r="K191" s="260">
        <f t="shared" ref="K191:K198" si="25">+E191*G191*I191*J191</f>
        <v>0</v>
      </c>
      <c r="L191" s="216"/>
    </row>
    <row r="192" ht="12.75" customHeight="1">
      <c r="B192" s="242"/>
      <c r="C192" s="242" t="s">
        <v>44062</v>
      </c>
      <c r="D192" s="244"/>
      <c r="E192" s="257">
        <v>1.0</v>
      </c>
      <c r="F192" s="256" t="s">
        <v>44047</v>
      </c>
      <c r="G192" s="258">
        <v>1.0</v>
      </c>
      <c r="H192" s="256" t="s">
        <v>44047</v>
      </c>
      <c r="I192" s="257">
        <v>1.0</v>
      </c>
      <c r="J192" s="259"/>
      <c r="K192" s="260">
        <f t="shared" si="25"/>
        <v>0</v>
      </c>
      <c r="L192" s="216"/>
    </row>
    <row r="193" ht="12.75" customHeight="1">
      <c r="B193" s="242"/>
      <c r="C193" s="242" t="s">
        <v>44064</v>
      </c>
      <c r="D193" s="244"/>
      <c r="E193" s="257">
        <v>1.0</v>
      </c>
      <c r="F193" s="256" t="s">
        <v>44047</v>
      </c>
      <c r="G193" s="258">
        <v>1.0</v>
      </c>
      <c r="H193" s="256" t="s">
        <v>44047</v>
      </c>
      <c r="I193" s="257">
        <v>1.0</v>
      </c>
      <c r="J193" s="259"/>
      <c r="K193" s="260">
        <f t="shared" si="25"/>
        <v>0</v>
      </c>
      <c r="L193" s="216"/>
    </row>
    <row r="194" ht="12.75" customHeight="1">
      <c r="B194" s="242"/>
      <c r="C194" s="242" t="s">
        <v>44065</v>
      </c>
      <c r="D194" s="244"/>
      <c r="E194" s="257">
        <v>1.0</v>
      </c>
      <c r="F194" s="256" t="s">
        <v>44047</v>
      </c>
      <c r="G194" s="258">
        <v>1.0</v>
      </c>
      <c r="H194" s="256" t="s">
        <v>44047</v>
      </c>
      <c r="I194" s="257">
        <v>1.0</v>
      </c>
      <c r="J194" s="259"/>
      <c r="K194" s="260">
        <f t="shared" si="25"/>
        <v>0</v>
      </c>
      <c r="L194" s="216"/>
    </row>
    <row r="195" ht="12.75" customHeight="1">
      <c r="B195" s="242"/>
      <c r="C195" s="242" t="str">
        <f>+C72</f>
        <v>Asistente de Residente de Obra  (Linea y redes de Agua potable)</v>
      </c>
      <c r="D195" s="244"/>
      <c r="E195" s="257">
        <v>1.0</v>
      </c>
      <c r="F195" s="256" t="s">
        <v>44047</v>
      </c>
      <c r="G195" s="258">
        <v>1.0</v>
      </c>
      <c r="H195" s="256" t="s">
        <v>44047</v>
      </c>
      <c r="I195" s="257">
        <v>1.0</v>
      </c>
      <c r="J195" s="259"/>
      <c r="K195" s="260">
        <f t="shared" si="25"/>
        <v>0</v>
      </c>
      <c r="L195" s="216"/>
    </row>
    <row r="196" ht="12.75" customHeight="1">
      <c r="B196" s="242"/>
      <c r="C196" s="242" t="str">
        <f>+C81</f>
        <v>Técnico de Obra - Campo (Lineas y redes de agua potable)</v>
      </c>
      <c r="D196" s="244"/>
      <c r="E196" s="257">
        <v>4.0</v>
      </c>
      <c r="F196" s="256" t="s">
        <v>44047</v>
      </c>
      <c r="G196" s="258">
        <v>1.0</v>
      </c>
      <c r="H196" s="256" t="s">
        <v>44047</v>
      </c>
      <c r="I196" s="257">
        <v>1.0</v>
      </c>
      <c r="J196" s="259"/>
      <c r="K196" s="260">
        <f t="shared" si="25"/>
        <v>0</v>
      </c>
      <c r="L196" s="216"/>
    </row>
    <row r="197" ht="12.75" customHeight="1">
      <c r="B197" s="242"/>
      <c r="C197" s="242" t="s">
        <v>44152</v>
      </c>
      <c r="D197" s="244"/>
      <c r="E197" s="257">
        <v>1.0</v>
      </c>
      <c r="F197" s="256" t="s">
        <v>44047</v>
      </c>
      <c r="G197" s="258">
        <v>1.0</v>
      </c>
      <c r="H197" s="256" t="s">
        <v>44047</v>
      </c>
      <c r="I197" s="257">
        <v>1.0</v>
      </c>
      <c r="J197" s="259"/>
      <c r="K197" s="260">
        <f t="shared" si="25"/>
        <v>0</v>
      </c>
      <c r="L197" s="216"/>
    </row>
    <row r="198" ht="12.75" customHeight="1">
      <c r="B198" s="242"/>
      <c r="C198" s="242" t="str">
        <f>+C169</f>
        <v>Gastos de administrador en oficina</v>
      </c>
      <c r="D198" s="244"/>
      <c r="E198" s="257">
        <v>1.0</v>
      </c>
      <c r="F198" s="256" t="s">
        <v>44047</v>
      </c>
      <c r="G198" s="258">
        <v>1.0</v>
      </c>
      <c r="H198" s="256" t="s">
        <v>44047</v>
      </c>
      <c r="I198" s="257">
        <v>1.0</v>
      </c>
      <c r="J198" s="259"/>
      <c r="K198" s="260">
        <f t="shared" si="25"/>
        <v>0</v>
      </c>
      <c r="L198" s="216"/>
    </row>
    <row r="199" ht="12.75" customHeight="1">
      <c r="B199" s="242"/>
      <c r="C199" s="242" t="s">
        <v>44146</v>
      </c>
      <c r="D199" s="244"/>
      <c r="E199" s="291">
        <v>1.0</v>
      </c>
      <c r="F199" s="244"/>
      <c r="G199" s="308"/>
      <c r="H199" s="244"/>
      <c r="I199" s="291"/>
      <c r="J199" s="309"/>
      <c r="K199" s="294">
        <f t="shared" ref="K199:K201" si="26">+J199*E199</f>
        <v>0</v>
      </c>
      <c r="L199" s="216"/>
    </row>
    <row r="200" ht="12.75" customHeight="1">
      <c r="B200" s="242"/>
      <c r="C200" s="242" t="s">
        <v>44153</v>
      </c>
      <c r="D200" s="227"/>
      <c r="E200" s="294">
        <v>1.0</v>
      </c>
      <c r="F200" s="244"/>
      <c r="G200" s="308"/>
      <c r="H200" s="244"/>
      <c r="I200" s="308"/>
      <c r="J200" s="309"/>
      <c r="K200" s="294">
        <f t="shared" si="26"/>
        <v>0</v>
      </c>
      <c r="L200" s="216"/>
    </row>
    <row r="201" ht="12.75" customHeight="1">
      <c r="B201" s="242"/>
      <c r="C201" s="242" t="s">
        <v>44154</v>
      </c>
      <c r="D201" s="279"/>
      <c r="E201" s="294">
        <v>1.0</v>
      </c>
      <c r="F201" s="244"/>
      <c r="G201" s="310"/>
      <c r="H201" s="244"/>
      <c r="I201" s="308"/>
      <c r="J201" s="309"/>
      <c r="K201" s="294">
        <f t="shared" si="26"/>
        <v>0</v>
      </c>
      <c r="L201" s="216"/>
    </row>
    <row r="202" ht="12.75" customHeight="1">
      <c r="B202" s="321">
        <v>2.06</v>
      </c>
      <c r="C202" s="322" t="s">
        <v>44011</v>
      </c>
      <c r="D202" s="323"/>
      <c r="E202" s="256"/>
      <c r="F202" s="256"/>
      <c r="G202" s="256"/>
      <c r="H202" s="256"/>
      <c r="I202" s="256"/>
      <c r="J202" s="256"/>
      <c r="K202" s="324">
        <f>+K203</f>
        <v>0</v>
      </c>
      <c r="L202" s="216"/>
    </row>
    <row r="203" ht="12.75" customHeight="1">
      <c r="B203" s="242"/>
      <c r="C203" s="242" t="s">
        <v>44155</v>
      </c>
      <c r="D203" s="244"/>
      <c r="E203" s="257"/>
      <c r="F203" s="256"/>
      <c r="G203" s="282" t="s">
        <v>44144</v>
      </c>
      <c r="H203" s="256"/>
      <c r="I203" s="257"/>
      <c r="J203" s="256"/>
      <c r="K203" s="316">
        <f>ROUND(SUM(K205:K212),2)</f>
        <v>0</v>
      </c>
      <c r="L203" s="216"/>
    </row>
    <row r="204" ht="12.75" customHeight="1">
      <c r="B204" s="242"/>
      <c r="C204" s="317" t="s">
        <v>44055</v>
      </c>
      <c r="D204" s="318"/>
      <c r="E204" s="319" t="s">
        <v>44042</v>
      </c>
      <c r="F204" s="320"/>
      <c r="G204" s="319" t="s">
        <v>44043</v>
      </c>
      <c r="H204" s="319"/>
      <c r="I204" s="319" t="s">
        <v>44044</v>
      </c>
      <c r="J204" s="325" t="s">
        <v>44151</v>
      </c>
      <c r="K204" s="319" t="s">
        <v>44145</v>
      </c>
      <c r="L204" s="216"/>
    </row>
    <row r="205" ht="12.75" customHeight="1">
      <c r="B205" s="242"/>
      <c r="C205" s="326" t="str">
        <f>+C159</f>
        <v>Gerente de obra (Administrador de contratos)</v>
      </c>
      <c r="D205" s="318"/>
      <c r="E205" s="257">
        <v>1.0</v>
      </c>
      <c r="F205" s="256" t="s">
        <v>44047</v>
      </c>
      <c r="G205" s="258">
        <v>0.25</v>
      </c>
      <c r="H205" s="256" t="s">
        <v>44047</v>
      </c>
      <c r="I205" s="257">
        <f>+J15</f>
        <v>3.6</v>
      </c>
      <c r="K205" s="260">
        <f t="shared" ref="K205:K209" si="27">+E205*G205*I205*J205</f>
        <v>0</v>
      </c>
      <c r="L205" s="216"/>
    </row>
    <row r="206" ht="12.75" customHeight="1">
      <c r="B206" s="242"/>
      <c r="C206" s="242" t="s">
        <v>44156</v>
      </c>
      <c r="D206" s="244"/>
      <c r="E206" s="257">
        <v>1.0</v>
      </c>
      <c r="F206" s="256" t="s">
        <v>44047</v>
      </c>
      <c r="G206" s="258">
        <v>0.25</v>
      </c>
      <c r="H206" s="256" t="s">
        <v>44047</v>
      </c>
      <c r="I206" s="257">
        <f>+J15</f>
        <v>3.6</v>
      </c>
      <c r="K206" s="260">
        <f t="shared" si="27"/>
        <v>0</v>
      </c>
      <c r="L206" s="216"/>
    </row>
    <row r="207" ht="12.75" customHeight="1">
      <c r="B207" s="242"/>
      <c r="C207" s="242" t="s">
        <v>44157</v>
      </c>
      <c r="D207" s="244"/>
      <c r="E207" s="257">
        <v>1.0</v>
      </c>
      <c r="F207" s="256" t="s">
        <v>44047</v>
      </c>
      <c r="G207" s="258">
        <v>1.0</v>
      </c>
      <c r="H207" s="256" t="s">
        <v>44047</v>
      </c>
      <c r="I207" s="257">
        <f t="shared" ref="I207:I208" si="28">+I206</f>
        <v>3.6</v>
      </c>
      <c r="K207" s="260">
        <f t="shared" si="27"/>
        <v>0</v>
      </c>
      <c r="L207" s="216"/>
    </row>
    <row r="208" ht="12.75" customHeight="1">
      <c r="B208" s="242"/>
      <c r="C208" s="242" t="str">
        <f>+C80</f>
        <v>Tenico de Ingenieria, Metrados y Presupuestos</v>
      </c>
      <c r="D208" s="244"/>
      <c r="E208" s="257">
        <v>1.0</v>
      </c>
      <c r="F208" s="256" t="s">
        <v>44047</v>
      </c>
      <c r="G208" s="258">
        <v>1.0</v>
      </c>
      <c r="H208" s="256" t="s">
        <v>44047</v>
      </c>
      <c r="I208" s="257">
        <f t="shared" si="28"/>
        <v>3.6</v>
      </c>
      <c r="K208" s="260">
        <f t="shared" si="27"/>
        <v>0</v>
      </c>
      <c r="L208" s="216"/>
    </row>
    <row r="209" ht="12.75" customHeight="1">
      <c r="B209" s="242"/>
      <c r="C209" s="242" t="str">
        <f>+C198</f>
        <v>Gastos de administrador en oficina</v>
      </c>
      <c r="D209" s="244"/>
      <c r="E209" s="257">
        <v>1.0</v>
      </c>
      <c r="F209" s="256" t="s">
        <v>44047</v>
      </c>
      <c r="G209" s="258">
        <v>0.027777777777777776</v>
      </c>
      <c r="H209" s="256" t="s">
        <v>44047</v>
      </c>
      <c r="I209" s="257">
        <f>+I207</f>
        <v>3.6</v>
      </c>
      <c r="K209" s="260">
        <f t="shared" si="27"/>
        <v>0</v>
      </c>
      <c r="L209" s="216"/>
    </row>
    <row r="210" ht="12.75" customHeight="1">
      <c r="B210" s="242"/>
      <c r="C210" s="242" t="s">
        <v>44146</v>
      </c>
      <c r="D210" s="244"/>
      <c r="E210" s="291">
        <v>1.0</v>
      </c>
      <c r="F210" s="244"/>
      <c r="G210" s="308"/>
      <c r="H210" s="244"/>
      <c r="I210" s="291"/>
      <c r="J210" s="309"/>
      <c r="K210" s="294">
        <f t="shared" ref="K210:K212" si="29">+J210*E210</f>
        <v>0</v>
      </c>
      <c r="L210" s="216"/>
    </row>
    <row r="211" ht="12.75" customHeight="1">
      <c r="B211" s="242"/>
      <c r="C211" s="242" t="s">
        <v>44153</v>
      </c>
      <c r="D211" s="227"/>
      <c r="E211" s="294">
        <v>1.0</v>
      </c>
      <c r="F211" s="244"/>
      <c r="G211" s="308"/>
      <c r="H211" s="244"/>
      <c r="I211" s="308"/>
      <c r="J211" s="309"/>
      <c r="K211" s="294">
        <f t="shared" si="29"/>
        <v>0</v>
      </c>
      <c r="L211" s="216"/>
    </row>
    <row r="212" ht="12.75" customHeight="1">
      <c r="B212" s="242"/>
      <c r="C212" s="242" t="s">
        <v>44158</v>
      </c>
      <c r="D212" s="279"/>
      <c r="E212" s="294">
        <v>1.0</v>
      </c>
      <c r="F212" s="244"/>
      <c r="G212" s="310"/>
      <c r="H212" s="244"/>
      <c r="I212" s="308"/>
      <c r="J212" s="309"/>
      <c r="K212" s="294">
        <f t="shared" si="29"/>
        <v>0</v>
      </c>
      <c r="L212" s="216"/>
    </row>
    <row r="213" ht="12.75" customHeight="1">
      <c r="B213" s="219"/>
      <c r="C213" s="327" t="s">
        <v>44012</v>
      </c>
      <c r="D213" s="328"/>
      <c r="E213" s="329"/>
      <c r="F213" s="330" t="s">
        <v>280</v>
      </c>
      <c r="G213" s="330"/>
      <c r="H213" s="330"/>
      <c r="I213" s="331"/>
      <c r="J213" s="331"/>
      <c r="K213" s="332">
        <f>+K202+K188+K155+K150+K127+K58</f>
        <v>0</v>
      </c>
      <c r="L213" s="222"/>
    </row>
    <row r="214" ht="12.75" customHeight="1">
      <c r="B214" s="212"/>
      <c r="C214" s="333"/>
      <c r="D214" s="333"/>
      <c r="E214" s="334"/>
      <c r="F214" s="334"/>
      <c r="G214" s="334"/>
      <c r="H214" s="334"/>
      <c r="I214" s="331"/>
      <c r="J214" s="334"/>
      <c r="K214" s="335"/>
      <c r="L214" s="223"/>
    </row>
    <row r="215" ht="12.75" customHeight="1">
      <c r="B215" s="223"/>
      <c r="C215" s="336" t="s">
        <v>44159</v>
      </c>
      <c r="D215" s="337"/>
      <c r="E215" s="330"/>
      <c r="F215" s="330"/>
      <c r="G215" s="330"/>
      <c r="H215" s="330"/>
      <c r="I215" s="338">
        <f>+E213+E54</f>
        <v>0</v>
      </c>
      <c r="J215" s="330"/>
      <c r="K215" s="332">
        <f>K54+K213</f>
        <v>0</v>
      </c>
      <c r="L215" s="216"/>
    </row>
    <row r="216" ht="12.75" customHeight="1">
      <c r="B216" s="212"/>
      <c r="C216" s="336" t="s">
        <v>44014</v>
      </c>
      <c r="D216" s="333"/>
      <c r="E216" s="334"/>
      <c r="F216" s="334"/>
      <c r="G216" s="334"/>
      <c r="H216" s="334"/>
      <c r="I216" s="338"/>
      <c r="J216" s="335"/>
      <c r="K216" s="339"/>
      <c r="L216" s="223"/>
    </row>
    <row r="217" ht="12.75" customHeight="1">
      <c r="B217" s="212"/>
      <c r="C217" s="333"/>
      <c r="D217" s="333"/>
      <c r="E217" s="333"/>
      <c r="F217" s="333"/>
      <c r="G217" s="333"/>
      <c r="H217" s="333"/>
      <c r="I217" s="333"/>
      <c r="J217" s="333"/>
      <c r="K217" s="340"/>
      <c r="L217" s="216"/>
    </row>
    <row r="218" ht="12.75" customHeight="1">
      <c r="B218" s="212"/>
      <c r="C218" s="336" t="s">
        <v>44015</v>
      </c>
      <c r="D218" s="333"/>
      <c r="E218" s="333"/>
      <c r="F218" s="333"/>
      <c r="G218" s="333"/>
      <c r="H218" s="333"/>
      <c r="I218" s="333"/>
      <c r="J218" s="333"/>
      <c r="K218" s="341">
        <f>SUM(K215:K216)</f>
        <v>0</v>
      </c>
      <c r="L218" s="216"/>
    </row>
    <row r="219" ht="12.75" customHeight="1">
      <c r="B219" s="212"/>
      <c r="C219" s="212"/>
      <c r="D219" s="212"/>
      <c r="E219" s="212"/>
      <c r="F219" s="212"/>
      <c r="G219" s="212"/>
      <c r="H219" s="212"/>
      <c r="I219" s="212"/>
      <c r="J219" s="212"/>
      <c r="K219" s="212"/>
      <c r="L219" s="216"/>
    </row>
    <row r="220" ht="12.75" customHeight="1">
      <c r="B220" s="212"/>
      <c r="C220" s="212"/>
      <c r="D220" s="212"/>
      <c r="E220" s="212"/>
      <c r="F220" s="212"/>
      <c r="G220" s="212"/>
      <c r="H220" s="212"/>
      <c r="I220" s="212"/>
      <c r="J220" s="212"/>
      <c r="K220" s="212"/>
      <c r="L220" s="216"/>
    </row>
    <row r="221" ht="12.75" customHeight="1">
      <c r="B221" s="212"/>
      <c r="C221" s="212"/>
      <c r="D221" s="212"/>
      <c r="E221" s="212"/>
      <c r="F221" s="212"/>
      <c r="G221" s="212"/>
      <c r="H221" s="212"/>
      <c r="I221" s="342"/>
      <c r="J221" s="342"/>
      <c r="K221" s="270"/>
      <c r="L221" s="216"/>
    </row>
    <row r="222" ht="12.75" customHeight="1">
      <c r="B222" s="212"/>
      <c r="C222" s="212"/>
      <c r="D222" s="212"/>
      <c r="E222" s="212"/>
      <c r="F222" s="212"/>
      <c r="G222" s="212"/>
      <c r="H222" s="212"/>
      <c r="I222" s="342"/>
      <c r="J222" s="342"/>
      <c r="K222" s="270"/>
      <c r="L222" s="216"/>
    </row>
    <row r="223" ht="12.75" customHeight="1">
      <c r="B223" s="212"/>
      <c r="C223" s="212"/>
      <c r="D223" s="212"/>
      <c r="E223" s="212"/>
      <c r="F223" s="212"/>
      <c r="G223" s="212"/>
      <c r="H223" s="212"/>
      <c r="I223" s="342"/>
      <c r="J223" s="342"/>
      <c r="K223" s="270"/>
      <c r="L223" s="216"/>
    </row>
    <row r="224" ht="12.75" customHeight="1">
      <c r="B224" s="212"/>
      <c r="C224" s="212"/>
      <c r="D224" s="212"/>
      <c r="E224" s="212"/>
      <c r="F224" s="212"/>
      <c r="G224" s="212"/>
      <c r="H224" s="212"/>
      <c r="I224" s="342"/>
      <c r="J224" s="342"/>
      <c r="K224" s="270"/>
      <c r="L224" s="216"/>
    </row>
    <row r="225" ht="12.75" customHeight="1">
      <c r="B225" s="212"/>
      <c r="C225" s="212"/>
      <c r="D225" s="212"/>
      <c r="E225" s="212"/>
      <c r="F225" s="212"/>
      <c r="G225" s="212"/>
      <c r="H225" s="212"/>
      <c r="I225" s="342"/>
      <c r="J225" s="342"/>
      <c r="K225" s="270"/>
      <c r="L225" s="216"/>
    </row>
    <row r="226" ht="12.75" customHeight="1">
      <c r="B226" s="212"/>
      <c r="C226" s="212"/>
      <c r="D226" s="212"/>
      <c r="E226" s="212"/>
      <c r="F226" s="212"/>
      <c r="G226" s="212"/>
      <c r="H226" s="212"/>
      <c r="I226" s="342"/>
      <c r="J226" s="342"/>
      <c r="K226" s="270"/>
      <c r="L226" s="216"/>
    </row>
    <row r="227" ht="12.75" customHeight="1">
      <c r="B227" s="212"/>
      <c r="C227" s="212"/>
      <c r="D227" s="212"/>
      <c r="E227" s="212"/>
      <c r="F227" s="212"/>
      <c r="G227" s="212"/>
      <c r="H227" s="212"/>
      <c r="I227" s="342"/>
      <c r="J227" s="342"/>
      <c r="K227" s="270"/>
      <c r="L227" s="216"/>
    </row>
    <row r="228" ht="12.75" customHeight="1">
      <c r="B228" s="212"/>
      <c r="C228" s="212"/>
      <c r="D228" s="212"/>
      <c r="E228" s="212"/>
      <c r="F228" s="212"/>
      <c r="G228" s="212"/>
      <c r="H228" s="212"/>
      <c r="I228" s="343"/>
      <c r="J228" s="223"/>
      <c r="K228" s="212"/>
      <c r="L228" s="216"/>
    </row>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18">
    <mergeCell ref="C4:K4"/>
    <mergeCell ref="C5:K6"/>
    <mergeCell ref="B9:K9"/>
    <mergeCell ref="C44:I44"/>
    <mergeCell ref="H45:I45"/>
    <mergeCell ref="C51:D51"/>
    <mergeCell ref="I93:J93"/>
    <mergeCell ref="I135:J135"/>
    <mergeCell ref="C136:D136"/>
    <mergeCell ref="C138:D138"/>
    <mergeCell ref="C145:D145"/>
    <mergeCell ref="I94:J94"/>
    <mergeCell ref="C95:D95"/>
    <mergeCell ref="C99:D99"/>
    <mergeCell ref="C108:D108"/>
    <mergeCell ref="C114:I114"/>
    <mergeCell ref="C115:I115"/>
    <mergeCell ref="C116:I116"/>
  </mergeCells>
  <printOptions/>
  <pageMargins bottom="0.75" footer="0.0" header="0.0" left="0.7" right="0.7" top="0.75"/>
  <pageSetup orientation="landscape"/>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 width="10.86"/>
    <col customWidth="1" min="3" max="3" width="63.71"/>
    <col customWidth="1" min="4" max="4" width="11.71"/>
    <col customWidth="1" min="6" max="6" width="14.71"/>
    <col customWidth="1" min="7" max="7" width="15.86"/>
    <col customWidth="1" min="8" max="8" width="17.0"/>
    <col customWidth="1" min="9" max="26" width="10.71"/>
  </cols>
  <sheetData>
    <row r="1" ht="12.75" customHeight="1">
      <c r="A1" s="5"/>
      <c r="B1" s="5"/>
      <c r="C1" s="5"/>
      <c r="D1" s="5"/>
      <c r="E1" s="5"/>
      <c r="F1" s="5"/>
      <c r="G1" s="5"/>
      <c r="H1" s="344"/>
      <c r="I1" s="5"/>
      <c r="J1" s="5"/>
      <c r="K1" s="5"/>
      <c r="L1" s="5"/>
      <c r="M1" s="5"/>
      <c r="N1" s="5"/>
      <c r="O1" s="5"/>
      <c r="P1" s="5"/>
      <c r="Q1" s="5"/>
      <c r="R1" s="5"/>
      <c r="S1" s="5"/>
      <c r="T1" s="5"/>
      <c r="U1" s="5"/>
      <c r="V1" s="5"/>
      <c r="W1" s="5"/>
      <c r="X1" s="5"/>
      <c r="Y1" s="5"/>
      <c r="Z1" s="5"/>
    </row>
    <row r="2" ht="12.75" customHeight="1">
      <c r="A2" s="5"/>
      <c r="B2" s="5"/>
      <c r="C2" s="5"/>
      <c r="D2" s="5"/>
      <c r="E2" s="5"/>
      <c r="F2" s="5"/>
      <c r="G2" s="5"/>
      <c r="H2" s="344"/>
      <c r="I2" s="5"/>
      <c r="J2" s="5"/>
      <c r="K2" s="5"/>
      <c r="L2" s="5"/>
      <c r="M2" s="5"/>
      <c r="N2" s="5"/>
      <c r="O2" s="5"/>
      <c r="P2" s="5"/>
      <c r="Q2" s="5"/>
      <c r="R2" s="5"/>
      <c r="S2" s="5"/>
      <c r="T2" s="5"/>
      <c r="U2" s="5"/>
      <c r="V2" s="5"/>
      <c r="W2" s="5"/>
      <c r="X2" s="5"/>
      <c r="Y2" s="5"/>
      <c r="Z2" s="5"/>
    </row>
    <row r="3" ht="12.75" customHeight="1">
      <c r="A3" s="5"/>
      <c r="B3" s="5"/>
      <c r="C3" s="50" t="s">
        <v>298</v>
      </c>
      <c r="I3" s="50"/>
      <c r="J3" s="5"/>
      <c r="K3" s="5"/>
      <c r="L3" s="5"/>
      <c r="M3" s="5"/>
      <c r="N3" s="5"/>
      <c r="O3" s="5"/>
      <c r="P3" s="5"/>
      <c r="Q3" s="5"/>
      <c r="R3" s="5"/>
      <c r="S3" s="5"/>
      <c r="T3" s="5"/>
      <c r="U3" s="5"/>
      <c r="V3" s="5"/>
      <c r="W3" s="5"/>
      <c r="X3" s="5"/>
      <c r="Y3" s="5"/>
      <c r="Z3" s="5"/>
    </row>
    <row r="4" ht="12.75" customHeight="1">
      <c r="A4" s="5"/>
      <c r="B4" s="5"/>
      <c r="C4" s="345" t="s">
        <v>44160</v>
      </c>
      <c r="D4" s="346"/>
      <c r="E4" s="346"/>
      <c r="F4" s="346"/>
      <c r="G4" s="346"/>
      <c r="H4" s="347"/>
      <c r="I4" s="5"/>
      <c r="J4" s="5"/>
      <c r="K4" s="5"/>
      <c r="L4" s="5"/>
      <c r="M4" s="5"/>
      <c r="N4" s="5"/>
      <c r="O4" s="5"/>
      <c r="P4" s="5"/>
      <c r="Q4" s="5"/>
      <c r="R4" s="5"/>
      <c r="S4" s="5"/>
      <c r="T4" s="5"/>
      <c r="U4" s="5"/>
      <c r="V4" s="5"/>
      <c r="W4" s="5"/>
      <c r="X4" s="5"/>
      <c r="Y4" s="5"/>
      <c r="Z4" s="5"/>
    </row>
    <row r="5" ht="12.75" customHeight="1">
      <c r="A5" s="5"/>
      <c r="B5" s="5"/>
      <c r="C5" s="348" t="s">
        <v>44161</v>
      </c>
      <c r="D5" s="181"/>
      <c r="E5" s="181"/>
      <c r="F5" s="181"/>
      <c r="G5" s="181"/>
      <c r="H5" s="12"/>
      <c r="I5" s="5"/>
      <c r="J5" s="5"/>
      <c r="K5" s="5"/>
      <c r="L5" s="5"/>
      <c r="M5" s="5"/>
      <c r="N5" s="5"/>
      <c r="O5" s="5"/>
      <c r="P5" s="5"/>
      <c r="Q5" s="5"/>
      <c r="R5" s="5"/>
      <c r="S5" s="5"/>
      <c r="T5" s="5"/>
      <c r="U5" s="5"/>
      <c r="V5" s="5"/>
      <c r="W5" s="5"/>
      <c r="X5" s="5"/>
      <c r="Y5" s="5"/>
      <c r="Z5" s="5"/>
    </row>
    <row r="6" ht="12.75" customHeight="1">
      <c r="A6" s="5"/>
      <c r="B6" s="5"/>
      <c r="C6" s="349"/>
      <c r="D6" s="12"/>
      <c r="E6" s="350"/>
      <c r="F6" s="181"/>
      <c r="G6" s="181"/>
      <c r="H6" s="12"/>
      <c r="I6" s="5"/>
      <c r="J6" s="5"/>
      <c r="K6" s="5"/>
      <c r="L6" s="5"/>
      <c r="M6" s="5"/>
      <c r="N6" s="5"/>
      <c r="O6" s="5"/>
      <c r="P6" s="5"/>
      <c r="Q6" s="5"/>
      <c r="R6" s="5"/>
      <c r="S6" s="5"/>
      <c r="T6" s="5"/>
      <c r="U6" s="5"/>
      <c r="V6" s="5"/>
      <c r="W6" s="5"/>
      <c r="X6" s="5"/>
      <c r="Y6" s="5"/>
      <c r="Z6" s="5"/>
    </row>
    <row r="7" ht="12.75" customHeight="1">
      <c r="A7" s="5"/>
      <c r="B7" s="5"/>
      <c r="C7" s="351"/>
      <c r="D7" s="12"/>
      <c r="E7" s="349" t="s">
        <v>44162</v>
      </c>
      <c r="F7" s="181"/>
      <c r="G7" s="181"/>
      <c r="H7" s="12"/>
      <c r="I7" s="5"/>
      <c r="J7" s="5"/>
      <c r="K7" s="5"/>
      <c r="L7" s="5"/>
      <c r="M7" s="5"/>
      <c r="N7" s="5"/>
      <c r="O7" s="5"/>
      <c r="P7" s="5"/>
      <c r="Q7" s="5"/>
      <c r="R7" s="5"/>
      <c r="S7" s="5"/>
      <c r="T7" s="5"/>
      <c r="U7" s="5"/>
      <c r="V7" s="5"/>
      <c r="W7" s="5"/>
      <c r="X7" s="5"/>
      <c r="Y7" s="5"/>
      <c r="Z7" s="5"/>
    </row>
    <row r="8" ht="12.75" customHeight="1">
      <c r="A8" s="5"/>
      <c r="B8" s="5"/>
      <c r="C8" s="352" t="s">
        <v>44163</v>
      </c>
      <c r="D8" s="352" t="s">
        <v>44164</v>
      </c>
      <c r="E8" s="352" t="s">
        <v>44165</v>
      </c>
      <c r="F8" s="352" t="s">
        <v>44166</v>
      </c>
      <c r="G8" s="352" t="s">
        <v>44167</v>
      </c>
      <c r="H8" s="353" t="s">
        <v>44168</v>
      </c>
      <c r="I8" s="5"/>
      <c r="J8" s="5"/>
      <c r="K8" s="5"/>
      <c r="L8" s="5"/>
      <c r="M8" s="5"/>
      <c r="N8" s="5"/>
      <c r="O8" s="5"/>
      <c r="P8" s="5"/>
      <c r="Q8" s="5"/>
      <c r="R8" s="5"/>
      <c r="S8" s="5"/>
      <c r="T8" s="5"/>
      <c r="U8" s="5"/>
      <c r="V8" s="5"/>
      <c r="W8" s="5"/>
      <c r="X8" s="5"/>
      <c r="Y8" s="5"/>
      <c r="Z8" s="5"/>
    </row>
    <row r="9" ht="12.75" customHeight="1">
      <c r="A9" s="5"/>
      <c r="B9" s="5"/>
      <c r="C9" s="354" t="s">
        <v>44169</v>
      </c>
      <c r="D9" s="355"/>
      <c r="E9" s="355"/>
      <c r="F9" s="355"/>
      <c r="G9" s="355"/>
      <c r="H9" s="356"/>
      <c r="I9" s="5"/>
      <c r="J9" s="5"/>
      <c r="K9" s="5"/>
      <c r="L9" s="5"/>
      <c r="M9" s="5"/>
      <c r="N9" s="5"/>
      <c r="O9" s="5"/>
      <c r="P9" s="5"/>
      <c r="Q9" s="5"/>
      <c r="R9" s="5"/>
      <c r="S9" s="5"/>
      <c r="T9" s="5"/>
      <c r="U9" s="5"/>
      <c r="V9" s="5"/>
      <c r="W9" s="5"/>
      <c r="X9" s="5"/>
      <c r="Y9" s="5"/>
      <c r="Z9" s="5"/>
    </row>
    <row r="10" ht="21.75" customHeight="1">
      <c r="A10" s="5"/>
      <c r="B10" s="5"/>
      <c r="C10" s="354" t="s">
        <v>44170</v>
      </c>
      <c r="D10" s="357"/>
      <c r="E10" s="357"/>
      <c r="F10" s="357"/>
      <c r="G10" s="357"/>
      <c r="H10" s="356"/>
      <c r="I10" s="5"/>
      <c r="J10" s="5"/>
      <c r="K10" s="5"/>
      <c r="L10" s="5"/>
      <c r="M10" s="5"/>
      <c r="N10" s="5"/>
      <c r="O10" s="5"/>
      <c r="P10" s="5"/>
      <c r="Q10" s="5"/>
      <c r="R10" s="5"/>
      <c r="S10" s="5"/>
      <c r="T10" s="5"/>
      <c r="U10" s="5"/>
      <c r="V10" s="5"/>
      <c r="W10" s="5"/>
      <c r="X10" s="5"/>
      <c r="Y10" s="5"/>
      <c r="Z10" s="5"/>
    </row>
    <row r="11" ht="22.5" customHeight="1">
      <c r="A11" s="5"/>
      <c r="B11" s="5"/>
      <c r="C11" s="358" t="s">
        <v>44171</v>
      </c>
      <c r="D11" s="359">
        <v>1.0</v>
      </c>
      <c r="E11" s="360">
        <v>30.0</v>
      </c>
      <c r="F11" s="361" t="s">
        <v>44172</v>
      </c>
      <c r="G11" s="362"/>
      <c r="H11" s="363">
        <f>ROUND(+D11*E11*G11,2)</f>
        <v>0</v>
      </c>
      <c r="I11" s="5"/>
      <c r="J11" s="5"/>
      <c r="K11" s="5"/>
      <c r="L11" s="5"/>
      <c r="M11" s="5"/>
      <c r="N11" s="5"/>
      <c r="O11" s="5"/>
      <c r="P11" s="5"/>
      <c r="Q11" s="5"/>
      <c r="R11" s="5"/>
      <c r="S11" s="5"/>
      <c r="T11" s="5"/>
      <c r="U11" s="5"/>
      <c r="V11" s="5"/>
      <c r="W11" s="5"/>
      <c r="X11" s="5"/>
      <c r="Y11" s="5"/>
      <c r="Z11" s="5"/>
    </row>
    <row r="12" ht="22.5" customHeight="1">
      <c r="A12" s="5"/>
      <c r="B12" s="5"/>
      <c r="C12" s="358" t="s">
        <v>44173</v>
      </c>
      <c r="D12" s="364"/>
      <c r="E12" s="365"/>
      <c r="F12" s="365"/>
      <c r="G12" s="366"/>
      <c r="H12" s="367"/>
      <c r="I12" s="5"/>
      <c r="J12" s="5"/>
      <c r="K12" s="5"/>
      <c r="L12" s="5"/>
      <c r="M12" s="5"/>
      <c r="N12" s="5"/>
      <c r="O12" s="5"/>
      <c r="P12" s="5"/>
      <c r="Q12" s="5"/>
      <c r="R12" s="5"/>
      <c r="S12" s="5"/>
      <c r="T12" s="5"/>
      <c r="U12" s="5"/>
      <c r="V12" s="5"/>
      <c r="W12" s="5"/>
      <c r="X12" s="5"/>
      <c r="Y12" s="5"/>
      <c r="Z12" s="5"/>
    </row>
    <row r="13" ht="22.5" customHeight="1">
      <c r="A13" s="5"/>
      <c r="B13" s="5"/>
      <c r="C13" s="358" t="s">
        <v>44174</v>
      </c>
      <c r="D13" s="359">
        <v>1.0</v>
      </c>
      <c r="E13" s="360">
        <v>18.0</v>
      </c>
      <c r="F13" s="368" t="s">
        <v>318</v>
      </c>
      <c r="G13" s="362"/>
      <c r="H13" s="363">
        <f t="shared" ref="H13:H18" si="1">ROUND(+D13*E13*G13,2)</f>
        <v>0</v>
      </c>
      <c r="I13" s="5"/>
      <c r="J13" s="5"/>
      <c r="K13" s="5"/>
      <c r="L13" s="5"/>
      <c r="M13" s="5"/>
      <c r="N13" s="5"/>
      <c r="O13" s="5"/>
      <c r="P13" s="5"/>
      <c r="Q13" s="5"/>
      <c r="R13" s="5"/>
      <c r="S13" s="5"/>
      <c r="T13" s="5"/>
      <c r="U13" s="5"/>
      <c r="V13" s="5"/>
      <c r="W13" s="5"/>
      <c r="X13" s="5"/>
      <c r="Y13" s="5"/>
      <c r="Z13" s="5"/>
    </row>
    <row r="14" ht="22.5" customHeight="1">
      <c r="A14" s="5"/>
      <c r="B14" s="5"/>
      <c r="C14" s="369" t="s">
        <v>44175</v>
      </c>
      <c r="D14" s="359">
        <v>1.0</v>
      </c>
      <c r="E14" s="360">
        <v>18.0</v>
      </c>
      <c r="F14" s="368" t="s">
        <v>44176</v>
      </c>
      <c r="G14" s="362"/>
      <c r="H14" s="363">
        <f t="shared" si="1"/>
        <v>0</v>
      </c>
      <c r="I14" s="5"/>
      <c r="J14" s="5"/>
      <c r="K14" s="5"/>
      <c r="L14" s="5"/>
      <c r="M14" s="5"/>
      <c r="N14" s="5"/>
      <c r="O14" s="5"/>
      <c r="P14" s="5"/>
      <c r="Q14" s="5"/>
      <c r="R14" s="5"/>
      <c r="S14" s="5"/>
      <c r="T14" s="5"/>
      <c r="U14" s="5"/>
      <c r="V14" s="5"/>
      <c r="W14" s="5"/>
      <c r="X14" s="5"/>
      <c r="Y14" s="5"/>
      <c r="Z14" s="5"/>
    </row>
    <row r="15" ht="22.5" customHeight="1">
      <c r="A15" s="5"/>
      <c r="B15" s="5"/>
      <c r="C15" s="369" t="s">
        <v>44177</v>
      </c>
      <c r="D15" s="359">
        <v>4.0</v>
      </c>
      <c r="E15" s="360">
        <v>30.0</v>
      </c>
      <c r="F15" s="368" t="s">
        <v>44178</v>
      </c>
      <c r="G15" s="362"/>
      <c r="H15" s="363">
        <f t="shared" si="1"/>
        <v>0</v>
      </c>
      <c r="I15" s="5"/>
      <c r="J15" s="5"/>
      <c r="K15" s="5"/>
      <c r="L15" s="5"/>
      <c r="M15" s="5"/>
      <c r="N15" s="5"/>
      <c r="O15" s="5"/>
      <c r="P15" s="5"/>
      <c r="Q15" s="5"/>
      <c r="R15" s="5"/>
      <c r="S15" s="5"/>
      <c r="T15" s="5"/>
      <c r="U15" s="5"/>
      <c r="V15" s="5"/>
      <c r="W15" s="5"/>
      <c r="X15" s="5"/>
      <c r="Y15" s="5"/>
      <c r="Z15" s="5"/>
    </row>
    <row r="16" ht="21.75" customHeight="1">
      <c r="A16" s="5"/>
      <c r="B16" s="5"/>
      <c r="C16" s="370" t="s">
        <v>44179</v>
      </c>
      <c r="D16" s="371">
        <v>4.0</v>
      </c>
      <c r="E16" s="360">
        <v>6.0</v>
      </c>
      <c r="F16" s="368" t="s">
        <v>318</v>
      </c>
      <c r="G16" s="362"/>
      <c r="H16" s="363">
        <f t="shared" si="1"/>
        <v>0</v>
      </c>
      <c r="I16" s="5"/>
      <c r="J16" s="5"/>
      <c r="K16" s="5"/>
      <c r="L16" s="5"/>
      <c r="M16" s="5"/>
      <c r="N16" s="5"/>
      <c r="O16" s="5"/>
      <c r="P16" s="5"/>
      <c r="Q16" s="5"/>
      <c r="R16" s="5"/>
      <c r="S16" s="5"/>
      <c r="T16" s="5"/>
      <c r="U16" s="5"/>
      <c r="V16" s="5"/>
      <c r="W16" s="5"/>
      <c r="X16" s="5"/>
      <c r="Y16" s="5"/>
      <c r="Z16" s="5"/>
    </row>
    <row r="17" ht="21.75" customHeight="1">
      <c r="A17" s="5"/>
      <c r="B17" s="5"/>
      <c r="C17" s="372" t="s">
        <v>44180</v>
      </c>
      <c r="D17" s="373">
        <v>20.0</v>
      </c>
      <c r="E17" s="374">
        <v>6.0</v>
      </c>
      <c r="F17" s="368" t="s">
        <v>44181</v>
      </c>
      <c r="G17" s="362"/>
      <c r="H17" s="363">
        <f t="shared" si="1"/>
        <v>0</v>
      </c>
      <c r="I17" s="5"/>
      <c r="J17" s="5"/>
      <c r="K17" s="5"/>
      <c r="L17" s="5"/>
      <c r="M17" s="5"/>
      <c r="N17" s="5"/>
      <c r="O17" s="5"/>
      <c r="P17" s="5"/>
      <c r="Q17" s="5"/>
      <c r="R17" s="5"/>
      <c r="S17" s="5"/>
      <c r="T17" s="5"/>
      <c r="U17" s="5"/>
      <c r="V17" s="5"/>
      <c r="W17" s="5"/>
      <c r="X17" s="5"/>
      <c r="Y17" s="5"/>
      <c r="Z17" s="5"/>
    </row>
    <row r="18" ht="21.75" customHeight="1">
      <c r="A18" s="5"/>
      <c r="B18" s="5"/>
      <c r="C18" s="358" t="s">
        <v>44182</v>
      </c>
      <c r="D18" s="375">
        <v>4.0</v>
      </c>
      <c r="E18" s="361" t="s">
        <v>44183</v>
      </c>
      <c r="F18" s="376" t="s">
        <v>44184</v>
      </c>
      <c r="G18" s="362"/>
      <c r="H18" s="363">
        <f t="shared" si="1"/>
        <v>0</v>
      </c>
      <c r="I18" s="5"/>
      <c r="J18" s="5"/>
      <c r="K18" s="5"/>
      <c r="L18" s="5"/>
      <c r="M18" s="5"/>
      <c r="N18" s="5"/>
      <c r="O18" s="5"/>
      <c r="P18" s="5"/>
      <c r="Q18" s="5"/>
      <c r="R18" s="5"/>
      <c r="S18" s="5"/>
      <c r="T18" s="5"/>
      <c r="U18" s="5"/>
      <c r="V18" s="5"/>
      <c r="W18" s="5"/>
      <c r="X18" s="5"/>
      <c r="Y18" s="5"/>
      <c r="Z18" s="5"/>
    </row>
    <row r="19" ht="21.75" customHeight="1">
      <c r="A19" s="5"/>
      <c r="B19" s="5"/>
      <c r="C19" s="358" t="s">
        <v>44185</v>
      </c>
      <c r="D19" s="377"/>
      <c r="E19" s="378"/>
      <c r="F19" s="379"/>
      <c r="G19" s="380"/>
      <c r="H19" s="363" t="str">
        <f>+G19</f>
        <v/>
      </c>
      <c r="I19" s="5"/>
      <c r="J19" s="5"/>
      <c r="K19" s="5"/>
      <c r="L19" s="5"/>
      <c r="M19" s="5"/>
      <c r="N19" s="5"/>
      <c r="O19" s="5"/>
      <c r="P19" s="5"/>
      <c r="Q19" s="5"/>
      <c r="R19" s="5"/>
      <c r="S19" s="5"/>
      <c r="T19" s="5"/>
      <c r="U19" s="5"/>
      <c r="V19" s="5"/>
      <c r="W19" s="5"/>
      <c r="X19" s="5"/>
      <c r="Y19" s="5"/>
      <c r="Z19" s="5"/>
    </row>
    <row r="20" ht="21.75" customHeight="1">
      <c r="A20" s="5"/>
      <c r="B20" s="5"/>
      <c r="C20" s="358" t="s">
        <v>44186</v>
      </c>
      <c r="D20" s="380">
        <f>++SUM(D11:D18)</f>
        <v>35</v>
      </c>
      <c r="E20" s="378"/>
      <c r="F20" s="379"/>
      <c r="G20" s="381"/>
      <c r="H20" s="363">
        <f>ROUND(+D20*G20,2)</f>
        <v>0</v>
      </c>
      <c r="I20" s="5"/>
      <c r="J20" s="5"/>
      <c r="K20" s="5"/>
      <c r="L20" s="5"/>
      <c r="M20" s="5"/>
      <c r="N20" s="5"/>
      <c r="O20" s="5"/>
      <c r="P20" s="5"/>
      <c r="Q20" s="5"/>
      <c r="R20" s="5"/>
      <c r="S20" s="5"/>
      <c r="T20" s="5"/>
      <c r="U20" s="5"/>
      <c r="V20" s="5"/>
      <c r="W20" s="5"/>
      <c r="X20" s="5"/>
      <c r="Y20" s="5"/>
      <c r="Z20" s="5"/>
    </row>
    <row r="21" ht="24.75" customHeight="1">
      <c r="A21" s="5"/>
      <c r="B21" s="5"/>
      <c r="C21" s="382" t="s">
        <v>44187</v>
      </c>
      <c r="D21" s="383"/>
      <c r="E21" s="383"/>
      <c r="F21" s="383"/>
      <c r="G21" s="384"/>
      <c r="H21" s="385">
        <f>SUM(H11:H20)</f>
        <v>0</v>
      </c>
      <c r="I21" s="5"/>
      <c r="J21" s="5"/>
      <c r="K21" s="5"/>
      <c r="L21" s="5"/>
      <c r="M21" s="5"/>
      <c r="N21" s="5"/>
      <c r="O21" s="5"/>
      <c r="P21" s="5"/>
      <c r="Q21" s="5"/>
      <c r="R21" s="5"/>
      <c r="S21" s="5"/>
      <c r="T21" s="5"/>
      <c r="U21" s="5"/>
      <c r="V21" s="5"/>
      <c r="W21" s="5"/>
      <c r="X21" s="5"/>
      <c r="Y21" s="5"/>
      <c r="Z21" s="5"/>
    </row>
    <row r="22" ht="24.0" customHeight="1">
      <c r="A22" s="5"/>
      <c r="B22" s="5"/>
      <c r="C22" s="386" t="s">
        <v>44188</v>
      </c>
      <c r="D22" s="387"/>
      <c r="E22" s="383"/>
      <c r="F22" s="383"/>
      <c r="G22" s="384"/>
      <c r="H22" s="385">
        <f>+H21</f>
        <v>0</v>
      </c>
      <c r="I22" s="5"/>
      <c r="J22" s="5"/>
      <c r="K22" s="5"/>
      <c r="L22" s="5"/>
      <c r="M22" s="5"/>
      <c r="N22" s="5"/>
      <c r="O22" s="5"/>
      <c r="P22" s="5"/>
      <c r="Q22" s="5"/>
      <c r="R22" s="5"/>
      <c r="S22" s="5"/>
      <c r="T22" s="5"/>
      <c r="U22" s="5"/>
      <c r="V22" s="5"/>
      <c r="W22" s="5"/>
      <c r="X22" s="5"/>
      <c r="Y22" s="5"/>
      <c r="Z22" s="5"/>
    </row>
    <row r="23" ht="12.75" customHeight="1">
      <c r="A23" s="5"/>
      <c r="B23" s="5"/>
      <c r="C23" s="377"/>
      <c r="D23" s="377"/>
      <c r="E23" s="377"/>
      <c r="F23" s="377"/>
      <c r="G23" s="377"/>
      <c r="H23" s="344"/>
      <c r="I23" s="5"/>
      <c r="J23" s="5"/>
      <c r="K23" s="5"/>
      <c r="L23" s="5"/>
      <c r="M23" s="5"/>
      <c r="N23" s="5"/>
      <c r="O23" s="5"/>
      <c r="P23" s="5"/>
      <c r="Q23" s="5"/>
      <c r="R23" s="5"/>
      <c r="S23" s="5"/>
      <c r="T23" s="5"/>
      <c r="U23" s="5"/>
      <c r="V23" s="5"/>
      <c r="W23" s="5"/>
      <c r="X23" s="5"/>
      <c r="Y23" s="5"/>
      <c r="Z23" s="5"/>
    </row>
    <row r="24" ht="12.75" customHeight="1">
      <c r="A24" s="5"/>
      <c r="B24" s="5"/>
      <c r="C24" s="354" t="s">
        <v>44189</v>
      </c>
      <c r="D24" s="388"/>
      <c r="E24" s="388"/>
      <c r="F24" s="388"/>
      <c r="G24" s="388"/>
      <c r="H24" s="389"/>
      <c r="I24" s="5"/>
      <c r="J24" s="5"/>
      <c r="K24" s="5"/>
      <c r="L24" s="5"/>
      <c r="M24" s="5"/>
      <c r="N24" s="5"/>
      <c r="O24" s="5"/>
      <c r="P24" s="5"/>
      <c r="Q24" s="5"/>
      <c r="R24" s="5"/>
      <c r="S24" s="5"/>
      <c r="T24" s="5"/>
      <c r="U24" s="5"/>
      <c r="V24" s="5"/>
      <c r="W24" s="5"/>
      <c r="X24" s="5"/>
      <c r="Y24" s="5"/>
      <c r="Z24" s="5"/>
    </row>
    <row r="25" ht="24.75" customHeight="1">
      <c r="A25" s="5"/>
      <c r="B25" s="5"/>
      <c r="C25" s="390" t="s">
        <v>44190</v>
      </c>
      <c r="D25" s="388"/>
      <c r="E25" s="388"/>
      <c r="F25" s="388"/>
      <c r="G25" s="388"/>
      <c r="H25" s="389"/>
      <c r="I25" s="5"/>
      <c r="J25" s="5"/>
      <c r="K25" s="5"/>
      <c r="L25" s="5"/>
      <c r="M25" s="5"/>
      <c r="N25" s="5"/>
      <c r="O25" s="5"/>
      <c r="P25" s="5"/>
      <c r="Q25" s="5"/>
      <c r="R25" s="5"/>
      <c r="S25" s="5"/>
      <c r="T25" s="5"/>
      <c r="U25" s="5"/>
      <c r="V25" s="5"/>
      <c r="W25" s="5"/>
      <c r="X25" s="5"/>
      <c r="Y25" s="5"/>
      <c r="Z25" s="5"/>
    </row>
    <row r="26" ht="24.0" customHeight="1">
      <c r="A26" s="5"/>
      <c r="B26" s="5"/>
      <c r="C26" s="391" t="s">
        <v>44191</v>
      </c>
      <c r="D26" s="392">
        <v>1.0</v>
      </c>
      <c r="E26" s="368">
        <v>30.0</v>
      </c>
      <c r="F26" s="393" t="s">
        <v>44192</v>
      </c>
      <c r="G26" s="394"/>
      <c r="H26" s="363">
        <f t="shared" ref="H26:H36" si="2">ROUND(+D26*E26*G26,2)</f>
        <v>0</v>
      </c>
      <c r="I26" s="5"/>
      <c r="J26" s="5"/>
      <c r="K26" s="5"/>
      <c r="L26" s="5"/>
      <c r="M26" s="5"/>
      <c r="N26" s="5"/>
      <c r="O26" s="5"/>
      <c r="P26" s="5"/>
      <c r="Q26" s="5"/>
      <c r="R26" s="5"/>
      <c r="S26" s="5"/>
      <c r="T26" s="5"/>
      <c r="U26" s="5"/>
      <c r="V26" s="5"/>
      <c r="W26" s="5"/>
      <c r="X26" s="5"/>
      <c r="Y26" s="5"/>
      <c r="Z26" s="5"/>
    </row>
    <row r="27" ht="24.0" customHeight="1">
      <c r="A27" s="5"/>
      <c r="B27" s="5"/>
      <c r="C27" s="391" t="s">
        <v>44193</v>
      </c>
      <c r="D27" s="392">
        <v>1.0</v>
      </c>
      <c r="E27" s="368">
        <v>1.0</v>
      </c>
      <c r="F27" s="393" t="s">
        <v>44194</v>
      </c>
      <c r="G27" s="395"/>
      <c r="H27" s="363">
        <f t="shared" si="2"/>
        <v>0</v>
      </c>
      <c r="I27" s="5"/>
      <c r="J27" s="5"/>
      <c r="K27" s="5"/>
      <c r="L27" s="5"/>
      <c r="M27" s="5"/>
      <c r="N27" s="5"/>
      <c r="O27" s="5"/>
      <c r="P27" s="5"/>
      <c r="Q27" s="5"/>
      <c r="R27" s="5"/>
      <c r="S27" s="5"/>
      <c r="T27" s="5"/>
      <c r="U27" s="5"/>
      <c r="V27" s="5"/>
      <c r="W27" s="5"/>
      <c r="X27" s="5"/>
      <c r="Y27" s="5"/>
      <c r="Z27" s="5"/>
    </row>
    <row r="28" ht="24.0" customHeight="1">
      <c r="A28" s="5"/>
      <c r="B28" s="5"/>
      <c r="C28" s="391" t="s">
        <v>44195</v>
      </c>
      <c r="D28" s="396">
        <v>1.0</v>
      </c>
      <c r="E28" s="368">
        <v>30.0</v>
      </c>
      <c r="F28" s="393" t="s">
        <v>44196</v>
      </c>
      <c r="G28" s="394"/>
      <c r="H28" s="363">
        <f t="shared" si="2"/>
        <v>0</v>
      </c>
      <c r="I28" s="5"/>
      <c r="J28" s="5"/>
      <c r="K28" s="5"/>
      <c r="L28" s="5"/>
      <c r="M28" s="5"/>
      <c r="N28" s="5"/>
      <c r="O28" s="5"/>
      <c r="P28" s="5"/>
      <c r="Q28" s="5"/>
      <c r="R28" s="5"/>
      <c r="S28" s="5"/>
      <c r="T28" s="5"/>
      <c r="U28" s="5"/>
      <c r="V28" s="5"/>
      <c r="W28" s="5"/>
      <c r="X28" s="5"/>
      <c r="Y28" s="5"/>
      <c r="Z28" s="5"/>
    </row>
    <row r="29" ht="24.0" customHeight="1">
      <c r="A29" s="5"/>
      <c r="B29" s="5"/>
      <c r="C29" s="391" t="s">
        <v>44197</v>
      </c>
      <c r="D29" s="368">
        <v>1.0</v>
      </c>
      <c r="E29" s="368">
        <v>30.0</v>
      </c>
      <c r="F29" s="393" t="s">
        <v>44198</v>
      </c>
      <c r="G29" s="394"/>
      <c r="H29" s="363">
        <f t="shared" si="2"/>
        <v>0</v>
      </c>
      <c r="I29" s="5"/>
      <c r="J29" s="5"/>
      <c r="K29" s="5"/>
      <c r="L29" s="5"/>
      <c r="M29" s="5"/>
      <c r="N29" s="5"/>
      <c r="O29" s="5"/>
      <c r="P29" s="5"/>
      <c r="Q29" s="5"/>
      <c r="R29" s="5"/>
      <c r="S29" s="5"/>
      <c r="T29" s="5"/>
      <c r="U29" s="5"/>
      <c r="V29" s="5"/>
      <c r="W29" s="5"/>
      <c r="X29" s="5"/>
      <c r="Y29" s="5"/>
      <c r="Z29" s="5"/>
    </row>
    <row r="30" ht="24.0" customHeight="1">
      <c r="A30" s="5"/>
      <c r="B30" s="5"/>
      <c r="C30" s="391" t="s">
        <v>44199</v>
      </c>
      <c r="D30" s="368">
        <v>6.0</v>
      </c>
      <c r="E30" s="368">
        <v>30.0</v>
      </c>
      <c r="F30" s="393" t="s">
        <v>44200</v>
      </c>
      <c r="G30" s="394"/>
      <c r="H30" s="363">
        <f t="shared" si="2"/>
        <v>0</v>
      </c>
      <c r="I30" s="5"/>
      <c r="J30" s="5"/>
      <c r="K30" s="5"/>
      <c r="L30" s="5"/>
      <c r="M30" s="5"/>
      <c r="N30" s="5"/>
      <c r="O30" s="5"/>
      <c r="P30" s="5"/>
      <c r="Q30" s="5"/>
      <c r="R30" s="5"/>
      <c r="S30" s="5"/>
      <c r="T30" s="5"/>
      <c r="U30" s="5"/>
      <c r="V30" s="5"/>
      <c r="W30" s="5"/>
      <c r="X30" s="5"/>
      <c r="Y30" s="5"/>
      <c r="Z30" s="5"/>
    </row>
    <row r="31" ht="24.0" customHeight="1">
      <c r="A31" s="5"/>
      <c r="B31" s="5"/>
      <c r="C31" s="391" t="s">
        <v>44201</v>
      </c>
      <c r="D31" s="397">
        <v>2.0</v>
      </c>
      <c r="E31" s="368">
        <v>18.0</v>
      </c>
      <c r="F31" s="393" t="s">
        <v>44202</v>
      </c>
      <c r="G31" s="394"/>
      <c r="H31" s="363">
        <f t="shared" si="2"/>
        <v>0</v>
      </c>
      <c r="I31" s="5"/>
      <c r="J31" s="5"/>
      <c r="K31" s="5"/>
      <c r="L31" s="5"/>
      <c r="M31" s="5"/>
      <c r="N31" s="5"/>
      <c r="O31" s="5"/>
      <c r="P31" s="5"/>
      <c r="Q31" s="5"/>
      <c r="R31" s="5"/>
      <c r="S31" s="5"/>
      <c r="T31" s="5"/>
      <c r="U31" s="5"/>
      <c r="V31" s="5"/>
      <c r="W31" s="5"/>
      <c r="X31" s="5"/>
      <c r="Y31" s="5"/>
      <c r="Z31" s="5"/>
    </row>
    <row r="32" ht="24.0" customHeight="1">
      <c r="A32" s="5"/>
      <c r="B32" s="5"/>
      <c r="C32" s="391" t="s">
        <v>44203</v>
      </c>
      <c r="D32" s="397">
        <v>2.0</v>
      </c>
      <c r="E32" s="368">
        <v>1.0</v>
      </c>
      <c r="F32" s="393" t="s">
        <v>44204</v>
      </c>
      <c r="G32" s="394"/>
      <c r="H32" s="363">
        <f t="shared" si="2"/>
        <v>0</v>
      </c>
      <c r="I32" s="5"/>
      <c r="J32" s="5"/>
      <c r="K32" s="5"/>
      <c r="L32" s="5"/>
      <c r="M32" s="5"/>
      <c r="N32" s="5"/>
      <c r="O32" s="5"/>
      <c r="P32" s="5"/>
      <c r="Q32" s="5"/>
      <c r="R32" s="5"/>
      <c r="S32" s="5"/>
      <c r="T32" s="5"/>
      <c r="U32" s="5"/>
      <c r="V32" s="5"/>
      <c r="W32" s="5"/>
      <c r="X32" s="5"/>
      <c r="Y32" s="5"/>
      <c r="Z32" s="5"/>
    </row>
    <row r="33" ht="24.0" customHeight="1">
      <c r="A33" s="5"/>
      <c r="B33" s="5"/>
      <c r="C33" s="391" t="s">
        <v>44205</v>
      </c>
      <c r="D33" s="368">
        <v>1.0</v>
      </c>
      <c r="E33" s="368">
        <v>1.0</v>
      </c>
      <c r="F33" s="393" t="s">
        <v>44206</v>
      </c>
      <c r="G33" s="394"/>
      <c r="H33" s="363">
        <f t="shared" si="2"/>
        <v>0</v>
      </c>
      <c r="I33" s="5"/>
      <c r="J33" s="5"/>
      <c r="K33" s="5"/>
      <c r="L33" s="5"/>
      <c r="M33" s="5"/>
      <c r="N33" s="5"/>
      <c r="O33" s="5"/>
      <c r="P33" s="5"/>
      <c r="Q33" s="5"/>
      <c r="R33" s="5"/>
      <c r="S33" s="5"/>
      <c r="T33" s="5"/>
      <c r="U33" s="5"/>
      <c r="V33" s="5"/>
      <c r="W33" s="5"/>
      <c r="X33" s="5"/>
      <c r="Y33" s="5"/>
      <c r="Z33" s="5"/>
    </row>
    <row r="34" ht="24.0" customHeight="1">
      <c r="A34" s="5"/>
      <c r="B34" s="5"/>
      <c r="C34" s="391" t="s">
        <v>44207</v>
      </c>
      <c r="D34" s="397">
        <v>6.0</v>
      </c>
      <c r="E34" s="368">
        <v>1.0</v>
      </c>
      <c r="F34" s="393" t="s">
        <v>44208</v>
      </c>
      <c r="G34" s="394"/>
      <c r="H34" s="363">
        <f t="shared" si="2"/>
        <v>0</v>
      </c>
      <c r="I34" s="5"/>
      <c r="J34" s="5"/>
      <c r="K34" s="5"/>
      <c r="L34" s="5"/>
      <c r="M34" s="5"/>
      <c r="N34" s="5"/>
      <c r="O34" s="5"/>
      <c r="P34" s="5"/>
      <c r="Q34" s="5"/>
      <c r="R34" s="5"/>
      <c r="S34" s="5"/>
      <c r="T34" s="5"/>
      <c r="U34" s="5"/>
      <c r="V34" s="5"/>
      <c r="W34" s="5"/>
      <c r="X34" s="5"/>
      <c r="Y34" s="5"/>
      <c r="Z34" s="5"/>
    </row>
    <row r="35" ht="24.0" customHeight="1">
      <c r="A35" s="5"/>
      <c r="B35" s="5"/>
      <c r="C35" s="391" t="s">
        <v>44209</v>
      </c>
      <c r="D35" s="398">
        <v>2.0</v>
      </c>
      <c r="E35" s="368">
        <v>12.0</v>
      </c>
      <c r="F35" s="393" t="s">
        <v>44210</v>
      </c>
      <c r="G35" s="394"/>
      <c r="H35" s="363">
        <f t="shared" si="2"/>
        <v>0</v>
      </c>
      <c r="I35" s="5"/>
      <c r="J35" s="5"/>
      <c r="K35" s="5"/>
      <c r="L35" s="5"/>
      <c r="M35" s="5"/>
      <c r="N35" s="5"/>
      <c r="O35" s="5"/>
      <c r="P35" s="5"/>
      <c r="Q35" s="5"/>
      <c r="R35" s="5"/>
      <c r="S35" s="5"/>
      <c r="T35" s="5"/>
      <c r="U35" s="5"/>
      <c r="V35" s="5"/>
      <c r="W35" s="5"/>
      <c r="X35" s="5"/>
      <c r="Y35" s="5"/>
      <c r="Z35" s="5"/>
    </row>
    <row r="36" ht="24.0" customHeight="1">
      <c r="A36" s="5"/>
      <c r="B36" s="5"/>
      <c r="C36" s="391" t="s">
        <v>44211</v>
      </c>
      <c r="D36" s="399">
        <v>2.0</v>
      </c>
      <c r="E36" s="368">
        <v>6.0</v>
      </c>
      <c r="F36" s="393" t="s">
        <v>44212</v>
      </c>
      <c r="G36" s="394"/>
      <c r="H36" s="363">
        <f t="shared" si="2"/>
        <v>0</v>
      </c>
      <c r="I36" s="5"/>
      <c r="J36" s="5"/>
      <c r="K36" s="5"/>
      <c r="L36" s="5"/>
      <c r="M36" s="5"/>
      <c r="N36" s="5"/>
      <c r="O36" s="5"/>
      <c r="P36" s="5"/>
      <c r="Q36" s="5"/>
      <c r="R36" s="5"/>
      <c r="S36" s="5"/>
      <c r="T36" s="5"/>
      <c r="U36" s="5"/>
      <c r="V36" s="5"/>
      <c r="W36" s="5"/>
      <c r="X36" s="5"/>
      <c r="Y36" s="5"/>
      <c r="Z36" s="5"/>
    </row>
    <row r="37" ht="24.0" customHeight="1">
      <c r="A37" s="5"/>
      <c r="B37" s="5"/>
      <c r="C37" s="388" t="s">
        <v>44213</v>
      </c>
      <c r="D37" s="368">
        <v>2.0</v>
      </c>
      <c r="E37" s="400"/>
      <c r="F37" s="393" t="s">
        <v>44214</v>
      </c>
      <c r="G37" s="394"/>
      <c r="H37" s="363">
        <f t="shared" ref="H37:H39" si="3">ROUND(+D37*G37,2)</f>
        <v>0</v>
      </c>
      <c r="I37" s="5"/>
      <c r="J37" s="5"/>
      <c r="K37" s="5"/>
      <c r="L37" s="5"/>
      <c r="M37" s="5"/>
      <c r="N37" s="5"/>
      <c r="O37" s="5"/>
      <c r="P37" s="5"/>
      <c r="Q37" s="5"/>
      <c r="R37" s="5"/>
      <c r="S37" s="5"/>
      <c r="T37" s="5"/>
      <c r="U37" s="5"/>
      <c r="V37" s="5"/>
      <c r="W37" s="5"/>
      <c r="X37" s="5"/>
      <c r="Y37" s="5"/>
      <c r="Z37" s="5"/>
    </row>
    <row r="38" ht="24.0" customHeight="1">
      <c r="A38" s="5"/>
      <c r="B38" s="5"/>
      <c r="C38" s="391" t="s">
        <v>44215</v>
      </c>
      <c r="D38" s="398">
        <v>2.0</v>
      </c>
      <c r="E38" s="400"/>
      <c r="F38" s="393" t="s">
        <v>44216</v>
      </c>
      <c r="G38" s="394"/>
      <c r="H38" s="363">
        <f t="shared" si="3"/>
        <v>0</v>
      </c>
      <c r="I38" s="5"/>
      <c r="J38" s="5"/>
      <c r="K38" s="5"/>
      <c r="L38" s="5"/>
      <c r="M38" s="5"/>
      <c r="N38" s="5"/>
      <c r="O38" s="5"/>
      <c r="P38" s="5"/>
      <c r="Q38" s="5"/>
      <c r="R38" s="5"/>
      <c r="S38" s="5"/>
      <c r="T38" s="5"/>
      <c r="U38" s="5"/>
      <c r="V38" s="5"/>
      <c r="W38" s="5"/>
      <c r="X38" s="5"/>
      <c r="Y38" s="5"/>
      <c r="Z38" s="5"/>
    </row>
    <row r="39" ht="24.0" customHeight="1">
      <c r="A39" s="5"/>
      <c r="B39" s="5"/>
      <c r="C39" s="391" t="s">
        <v>44217</v>
      </c>
      <c r="D39" s="397">
        <v>2.0</v>
      </c>
      <c r="E39" s="400"/>
      <c r="F39" s="393" t="s">
        <v>44218</v>
      </c>
      <c r="G39" s="394"/>
      <c r="H39" s="363">
        <f t="shared" si="3"/>
        <v>0</v>
      </c>
      <c r="I39" s="5"/>
      <c r="J39" s="5"/>
      <c r="K39" s="5"/>
      <c r="L39" s="5"/>
      <c r="M39" s="5"/>
      <c r="N39" s="5"/>
      <c r="O39" s="5"/>
      <c r="P39" s="5"/>
      <c r="Q39" s="5"/>
      <c r="R39" s="5"/>
      <c r="S39" s="5"/>
      <c r="T39" s="5"/>
      <c r="U39" s="5"/>
      <c r="V39" s="5"/>
      <c r="W39" s="5"/>
      <c r="X39" s="5"/>
      <c r="Y39" s="5"/>
      <c r="Z39" s="5"/>
    </row>
    <row r="40" ht="24.0" customHeight="1">
      <c r="A40" s="5"/>
      <c r="B40" s="5"/>
      <c r="C40" s="401" t="s">
        <v>44219</v>
      </c>
      <c r="D40" s="368">
        <v>2.0</v>
      </c>
      <c r="E40" s="368">
        <v>30.0</v>
      </c>
      <c r="F40" s="393" t="s">
        <v>44220</v>
      </c>
      <c r="G40" s="394"/>
      <c r="H40" s="363">
        <f t="shared" ref="H40:H41" si="4">ROUND(+D40*E40*G40,2)</f>
        <v>0</v>
      </c>
      <c r="I40" s="5"/>
      <c r="J40" s="5"/>
      <c r="K40" s="5"/>
      <c r="L40" s="5"/>
      <c r="M40" s="5"/>
      <c r="N40" s="5"/>
      <c r="O40" s="5"/>
      <c r="P40" s="5"/>
      <c r="Q40" s="5"/>
      <c r="R40" s="5"/>
      <c r="S40" s="5"/>
      <c r="T40" s="5"/>
      <c r="U40" s="5"/>
      <c r="V40" s="5"/>
      <c r="W40" s="5"/>
      <c r="X40" s="5"/>
      <c r="Y40" s="5"/>
      <c r="Z40" s="5"/>
    </row>
    <row r="41" ht="24.0" customHeight="1">
      <c r="A41" s="5"/>
      <c r="B41" s="5"/>
      <c r="C41" s="401" t="s">
        <v>44221</v>
      </c>
      <c r="D41" s="368">
        <v>1.0</v>
      </c>
      <c r="E41" s="368">
        <v>30.0</v>
      </c>
      <c r="F41" s="393" t="s">
        <v>44222</v>
      </c>
      <c r="G41" s="394"/>
      <c r="H41" s="363">
        <f t="shared" si="4"/>
        <v>0</v>
      </c>
      <c r="I41" s="5"/>
      <c r="J41" s="5"/>
      <c r="K41" s="5"/>
      <c r="L41" s="5"/>
      <c r="M41" s="5"/>
      <c r="N41" s="5"/>
      <c r="O41" s="5"/>
      <c r="P41" s="5"/>
      <c r="Q41" s="5"/>
      <c r="R41" s="5"/>
      <c r="S41" s="5"/>
      <c r="T41" s="5"/>
      <c r="U41" s="5"/>
      <c r="V41" s="5"/>
      <c r="W41" s="5"/>
      <c r="X41" s="5"/>
      <c r="Y41" s="5"/>
      <c r="Z41" s="5"/>
    </row>
    <row r="42" ht="24.0" customHeight="1">
      <c r="A42" s="5"/>
      <c r="B42" s="5"/>
      <c r="C42" s="402" t="s">
        <v>44223</v>
      </c>
      <c r="D42" s="400"/>
      <c r="E42" s="400"/>
      <c r="F42" s="400"/>
      <c r="G42" s="400"/>
      <c r="H42" s="403">
        <f>SUM(H26:H41)</f>
        <v>0</v>
      </c>
      <c r="I42" s="5"/>
      <c r="J42" s="5"/>
      <c r="K42" s="5"/>
      <c r="L42" s="5"/>
      <c r="M42" s="5"/>
      <c r="N42" s="5"/>
      <c r="O42" s="5"/>
      <c r="P42" s="5"/>
      <c r="Q42" s="5"/>
      <c r="R42" s="5"/>
      <c r="S42" s="5"/>
      <c r="T42" s="5"/>
      <c r="U42" s="5"/>
      <c r="V42" s="5"/>
      <c r="W42" s="5"/>
      <c r="X42" s="5"/>
      <c r="Y42" s="5"/>
      <c r="Z42" s="5"/>
    </row>
    <row r="43" ht="24.0" customHeight="1">
      <c r="A43" s="5"/>
      <c r="B43" s="5"/>
      <c r="C43" s="377"/>
      <c r="D43" s="377"/>
      <c r="E43" s="377"/>
      <c r="F43" s="377"/>
      <c r="G43" s="377"/>
      <c r="H43" s="344"/>
      <c r="I43" s="5"/>
      <c r="J43" s="5"/>
      <c r="K43" s="5"/>
      <c r="L43" s="5"/>
      <c r="M43" s="5"/>
      <c r="N43" s="5"/>
      <c r="O43" s="5"/>
      <c r="P43" s="5"/>
      <c r="Q43" s="5"/>
      <c r="R43" s="5"/>
      <c r="S43" s="5"/>
      <c r="T43" s="5"/>
      <c r="U43" s="5"/>
      <c r="V43" s="5"/>
      <c r="W43" s="5"/>
      <c r="X43" s="5"/>
      <c r="Y43" s="5"/>
      <c r="Z43" s="5"/>
    </row>
    <row r="44" ht="24.0" customHeight="1">
      <c r="A44" s="5"/>
      <c r="B44" s="5"/>
      <c r="C44" s="390" t="s">
        <v>44224</v>
      </c>
      <c r="D44" s="388"/>
      <c r="E44" s="388"/>
      <c r="F44" s="388"/>
      <c r="G44" s="388"/>
      <c r="H44" s="389"/>
      <c r="I44" s="5"/>
      <c r="J44" s="5"/>
      <c r="K44" s="5"/>
      <c r="L44" s="5"/>
      <c r="M44" s="5"/>
      <c r="N44" s="5"/>
      <c r="O44" s="5"/>
      <c r="P44" s="5"/>
      <c r="Q44" s="5"/>
      <c r="R44" s="5"/>
      <c r="S44" s="5"/>
      <c r="T44" s="5"/>
      <c r="U44" s="5"/>
      <c r="V44" s="5"/>
      <c r="W44" s="5"/>
      <c r="X44" s="5"/>
      <c r="Y44" s="5"/>
      <c r="Z44" s="5"/>
    </row>
    <row r="45" ht="24.0" customHeight="1">
      <c r="A45" s="5"/>
      <c r="B45" s="5"/>
      <c r="C45" s="391" t="s">
        <v>44225</v>
      </c>
      <c r="D45" s="388"/>
      <c r="E45" s="388"/>
      <c r="F45" s="388"/>
      <c r="G45" s="388"/>
      <c r="H45" s="389"/>
      <c r="I45" s="5"/>
      <c r="J45" s="5"/>
      <c r="K45" s="5"/>
      <c r="L45" s="5"/>
      <c r="M45" s="5"/>
      <c r="N45" s="5"/>
      <c r="O45" s="5"/>
      <c r="P45" s="5"/>
      <c r="Q45" s="5"/>
      <c r="R45" s="5"/>
      <c r="S45" s="5"/>
      <c r="T45" s="5"/>
      <c r="U45" s="5"/>
      <c r="V45" s="5"/>
      <c r="W45" s="5"/>
      <c r="X45" s="5"/>
      <c r="Y45" s="5"/>
      <c r="Z45" s="5"/>
    </row>
    <row r="46" ht="24.0" customHeight="1">
      <c r="A46" s="5"/>
      <c r="B46" s="5"/>
      <c r="C46" s="404" t="s">
        <v>44226</v>
      </c>
      <c r="D46" s="405">
        <v>1.0</v>
      </c>
      <c r="E46" s="405">
        <v>30.0</v>
      </c>
      <c r="F46" s="405" t="s">
        <v>44227</v>
      </c>
      <c r="G46" s="362"/>
      <c r="H46" s="363">
        <f t="shared" ref="H46:H49" si="5">ROUND(+D46*E46*G46,2)</f>
        <v>0</v>
      </c>
      <c r="I46" s="5"/>
      <c r="J46" s="5"/>
      <c r="K46" s="5"/>
      <c r="L46" s="5"/>
      <c r="M46" s="5"/>
      <c r="N46" s="5"/>
      <c r="O46" s="5"/>
      <c r="P46" s="5"/>
      <c r="Q46" s="5"/>
      <c r="R46" s="5"/>
      <c r="S46" s="5"/>
      <c r="T46" s="5"/>
      <c r="U46" s="5"/>
      <c r="V46" s="5"/>
      <c r="W46" s="5"/>
      <c r="X46" s="5"/>
      <c r="Y46" s="5"/>
      <c r="Z46" s="5"/>
    </row>
    <row r="47" ht="24.0" customHeight="1">
      <c r="A47" s="5"/>
      <c r="B47" s="5"/>
      <c r="C47" s="391" t="s">
        <v>44228</v>
      </c>
      <c r="D47" s="405">
        <v>1.0</v>
      </c>
      <c r="E47" s="405">
        <v>30.0</v>
      </c>
      <c r="F47" s="405" t="s">
        <v>44229</v>
      </c>
      <c r="G47" s="362"/>
      <c r="H47" s="363">
        <f t="shared" si="5"/>
        <v>0</v>
      </c>
      <c r="I47" s="5"/>
      <c r="J47" s="5"/>
      <c r="K47" s="5"/>
      <c r="L47" s="5"/>
      <c r="M47" s="5"/>
      <c r="N47" s="5"/>
      <c r="O47" s="5"/>
      <c r="P47" s="5"/>
      <c r="Q47" s="5"/>
      <c r="R47" s="5"/>
      <c r="S47" s="5"/>
      <c r="T47" s="5"/>
      <c r="U47" s="5"/>
      <c r="V47" s="5"/>
      <c r="W47" s="5"/>
      <c r="X47" s="5"/>
      <c r="Y47" s="5"/>
      <c r="Z47" s="5"/>
    </row>
    <row r="48" ht="24.0" customHeight="1">
      <c r="A48" s="5"/>
      <c r="B48" s="5"/>
      <c r="C48" s="391" t="s">
        <v>44230</v>
      </c>
      <c r="D48" s="405">
        <v>1.0</v>
      </c>
      <c r="E48" s="405">
        <v>30.0</v>
      </c>
      <c r="F48" s="405" t="s">
        <v>318</v>
      </c>
      <c r="G48" s="362"/>
      <c r="H48" s="363">
        <f t="shared" si="5"/>
        <v>0</v>
      </c>
      <c r="I48" s="5"/>
      <c r="J48" s="5"/>
      <c r="K48" s="5"/>
      <c r="L48" s="5"/>
      <c r="M48" s="5"/>
      <c r="N48" s="5"/>
      <c r="O48" s="5"/>
      <c r="P48" s="5"/>
      <c r="Q48" s="5"/>
      <c r="R48" s="5"/>
      <c r="S48" s="5"/>
      <c r="T48" s="5"/>
      <c r="U48" s="5"/>
      <c r="V48" s="5"/>
      <c r="W48" s="5"/>
      <c r="X48" s="5"/>
      <c r="Y48" s="5"/>
      <c r="Z48" s="5"/>
    </row>
    <row r="49" ht="37.5" customHeight="1">
      <c r="A49" s="5"/>
      <c r="B49" s="5"/>
      <c r="C49" s="401" t="s">
        <v>44231</v>
      </c>
      <c r="D49" s="406">
        <v>15.0</v>
      </c>
      <c r="E49" s="405">
        <v>2.0</v>
      </c>
      <c r="F49" s="405" t="s">
        <v>44232</v>
      </c>
      <c r="G49" s="362"/>
      <c r="H49" s="363">
        <f t="shared" si="5"/>
        <v>0</v>
      </c>
      <c r="I49" s="5"/>
      <c r="J49" s="5"/>
      <c r="K49" s="5"/>
      <c r="L49" s="5"/>
      <c r="M49" s="5"/>
      <c r="N49" s="5"/>
      <c r="O49" s="5"/>
      <c r="P49" s="5"/>
      <c r="Q49" s="5"/>
      <c r="R49" s="5"/>
      <c r="S49" s="5"/>
      <c r="T49" s="5"/>
      <c r="U49" s="5"/>
      <c r="V49" s="5"/>
      <c r="W49" s="5"/>
      <c r="X49" s="5"/>
      <c r="Y49" s="5"/>
      <c r="Z49" s="5"/>
    </row>
    <row r="50" ht="24.0" customHeight="1">
      <c r="A50" s="5"/>
      <c r="B50" s="5"/>
      <c r="C50" s="390" t="s">
        <v>44233</v>
      </c>
      <c r="D50" s="388"/>
      <c r="E50" s="388"/>
      <c r="F50" s="388"/>
      <c r="G50" s="388"/>
      <c r="H50" s="389"/>
      <c r="I50" s="5"/>
      <c r="J50" s="5"/>
      <c r="K50" s="5"/>
      <c r="L50" s="5"/>
      <c r="M50" s="5"/>
      <c r="N50" s="5"/>
      <c r="O50" s="5"/>
      <c r="P50" s="5"/>
      <c r="Q50" s="5"/>
      <c r="R50" s="5"/>
      <c r="S50" s="5"/>
      <c r="T50" s="5"/>
      <c r="U50" s="5"/>
      <c r="V50" s="5"/>
      <c r="W50" s="5"/>
      <c r="X50" s="5"/>
      <c r="Y50" s="5"/>
      <c r="Z50" s="5"/>
    </row>
    <row r="51" ht="24.0" customHeight="1">
      <c r="A51" s="5"/>
      <c r="B51" s="5"/>
      <c r="C51" s="391" t="s">
        <v>44234</v>
      </c>
      <c r="D51" s="405">
        <v>1.0</v>
      </c>
      <c r="E51" s="405">
        <v>30.0</v>
      </c>
      <c r="F51" s="407" t="s">
        <v>44235</v>
      </c>
      <c r="G51" s="362"/>
      <c r="H51" s="363">
        <f t="shared" ref="H51:H59" si="6">ROUND(+D51*E51*G51,2)</f>
        <v>0</v>
      </c>
      <c r="I51" s="5"/>
      <c r="J51" s="5"/>
      <c r="K51" s="5"/>
      <c r="L51" s="5"/>
      <c r="M51" s="5"/>
      <c r="N51" s="5"/>
      <c r="O51" s="5"/>
      <c r="P51" s="5"/>
      <c r="Q51" s="5"/>
      <c r="R51" s="5"/>
      <c r="S51" s="5"/>
      <c r="T51" s="5"/>
      <c r="U51" s="5"/>
      <c r="V51" s="5"/>
      <c r="W51" s="5"/>
      <c r="X51" s="5"/>
      <c r="Y51" s="5"/>
      <c r="Z51" s="5"/>
    </row>
    <row r="52" ht="24.0" customHeight="1">
      <c r="A52" s="5"/>
      <c r="B52" s="5"/>
      <c r="C52" s="391" t="s">
        <v>44236</v>
      </c>
      <c r="D52" s="405">
        <v>1.0</v>
      </c>
      <c r="E52" s="405">
        <v>15.0</v>
      </c>
      <c r="F52" s="408" t="s">
        <v>44237</v>
      </c>
      <c r="G52" s="362"/>
      <c r="H52" s="363">
        <f t="shared" si="6"/>
        <v>0</v>
      </c>
      <c r="I52" s="5"/>
      <c r="J52" s="5"/>
      <c r="K52" s="5"/>
      <c r="L52" s="5"/>
      <c r="M52" s="5"/>
      <c r="N52" s="5"/>
      <c r="O52" s="5"/>
      <c r="P52" s="5"/>
      <c r="Q52" s="5"/>
      <c r="R52" s="5"/>
      <c r="S52" s="5"/>
      <c r="T52" s="5"/>
      <c r="U52" s="5"/>
      <c r="V52" s="5"/>
      <c r="W52" s="5"/>
      <c r="X52" s="5"/>
      <c r="Y52" s="5"/>
      <c r="Z52" s="5"/>
    </row>
    <row r="53" ht="24.0" customHeight="1">
      <c r="A53" s="5"/>
      <c r="B53" s="5"/>
      <c r="C53" s="391" t="s">
        <v>44238</v>
      </c>
      <c r="D53" s="405">
        <v>3.0</v>
      </c>
      <c r="E53" s="405">
        <v>1.0</v>
      </c>
      <c r="F53" s="409" t="s">
        <v>44232</v>
      </c>
      <c r="G53" s="362"/>
      <c r="H53" s="363">
        <f t="shared" si="6"/>
        <v>0</v>
      </c>
      <c r="I53" s="5"/>
      <c r="J53" s="5"/>
      <c r="K53" s="5"/>
      <c r="L53" s="5"/>
      <c r="M53" s="5"/>
      <c r="N53" s="5"/>
      <c r="O53" s="5"/>
      <c r="P53" s="5"/>
      <c r="Q53" s="5"/>
      <c r="R53" s="5"/>
      <c r="S53" s="5"/>
      <c r="T53" s="5"/>
      <c r="U53" s="5"/>
      <c r="V53" s="5"/>
      <c r="W53" s="5"/>
      <c r="X53" s="5"/>
      <c r="Y53" s="5"/>
      <c r="Z53" s="5"/>
    </row>
    <row r="54" ht="24.0" customHeight="1">
      <c r="A54" s="5"/>
      <c r="B54" s="5"/>
      <c r="C54" s="391" t="s">
        <v>44239</v>
      </c>
      <c r="D54" s="410">
        <v>2.0</v>
      </c>
      <c r="E54" s="405">
        <v>1.0</v>
      </c>
      <c r="F54" s="411" t="s">
        <v>44235</v>
      </c>
      <c r="G54" s="362"/>
      <c r="H54" s="363">
        <f t="shared" si="6"/>
        <v>0</v>
      </c>
      <c r="I54" s="5"/>
      <c r="J54" s="5"/>
      <c r="K54" s="5"/>
      <c r="L54" s="5"/>
      <c r="M54" s="5"/>
      <c r="N54" s="5"/>
      <c r="O54" s="5"/>
      <c r="P54" s="5"/>
      <c r="Q54" s="5"/>
      <c r="R54" s="5"/>
      <c r="S54" s="5"/>
      <c r="T54" s="5"/>
      <c r="U54" s="5"/>
      <c r="V54" s="5"/>
      <c r="W54" s="5"/>
      <c r="X54" s="5"/>
      <c r="Y54" s="5"/>
      <c r="Z54" s="5"/>
    </row>
    <row r="55" ht="24.0" customHeight="1">
      <c r="A55" s="5"/>
      <c r="B55" s="5"/>
      <c r="C55" s="388" t="s">
        <v>44240</v>
      </c>
      <c r="D55" s="405">
        <v>3.0</v>
      </c>
      <c r="E55" s="405">
        <v>1.0</v>
      </c>
      <c r="F55" s="412" t="s">
        <v>303</v>
      </c>
      <c r="G55" s="362"/>
      <c r="H55" s="363">
        <f t="shared" si="6"/>
        <v>0</v>
      </c>
      <c r="I55" s="5"/>
      <c r="J55" s="5"/>
      <c r="K55" s="5"/>
      <c r="L55" s="5"/>
      <c r="M55" s="5"/>
      <c r="N55" s="5"/>
      <c r="O55" s="5"/>
      <c r="P55" s="5"/>
      <c r="Q55" s="5"/>
      <c r="R55" s="5"/>
      <c r="S55" s="5"/>
      <c r="T55" s="5"/>
      <c r="U55" s="5"/>
      <c r="V55" s="5"/>
      <c r="W55" s="5"/>
      <c r="X55" s="5"/>
      <c r="Y55" s="5"/>
      <c r="Z55" s="5"/>
    </row>
    <row r="56" ht="24.0" customHeight="1">
      <c r="A56" s="5"/>
      <c r="B56" s="5"/>
      <c r="C56" s="391" t="s">
        <v>44241</v>
      </c>
      <c r="D56" s="413">
        <v>4.0</v>
      </c>
      <c r="E56" s="405">
        <v>1.0</v>
      </c>
      <c r="F56" s="414" t="s">
        <v>303</v>
      </c>
      <c r="G56" s="362"/>
      <c r="H56" s="363">
        <f t="shared" si="6"/>
        <v>0</v>
      </c>
      <c r="I56" s="5"/>
      <c r="J56" s="5"/>
      <c r="K56" s="5"/>
      <c r="L56" s="5"/>
      <c r="M56" s="5"/>
      <c r="N56" s="5"/>
      <c r="O56" s="5"/>
      <c r="P56" s="5"/>
      <c r="Q56" s="5"/>
      <c r="R56" s="5"/>
      <c r="S56" s="5"/>
      <c r="T56" s="5"/>
      <c r="U56" s="5"/>
      <c r="V56" s="5"/>
      <c r="W56" s="5"/>
      <c r="X56" s="5"/>
      <c r="Y56" s="5"/>
      <c r="Z56" s="5"/>
    </row>
    <row r="57" ht="24.0" customHeight="1">
      <c r="A57" s="5"/>
      <c r="B57" s="5"/>
      <c r="C57" s="401" t="s">
        <v>44242</v>
      </c>
      <c r="D57" s="405">
        <v>6.0</v>
      </c>
      <c r="E57" s="405">
        <v>1.0</v>
      </c>
      <c r="F57" s="411" t="s">
        <v>44235</v>
      </c>
      <c r="G57" s="362"/>
      <c r="H57" s="363">
        <f t="shared" si="6"/>
        <v>0</v>
      </c>
      <c r="I57" s="5"/>
      <c r="J57" s="5"/>
      <c r="K57" s="5"/>
      <c r="L57" s="5"/>
      <c r="M57" s="5"/>
      <c r="N57" s="5"/>
      <c r="O57" s="5"/>
      <c r="P57" s="5"/>
      <c r="Q57" s="5"/>
      <c r="R57" s="5"/>
      <c r="S57" s="5"/>
      <c r="T57" s="5"/>
      <c r="U57" s="5"/>
      <c r="V57" s="5"/>
      <c r="W57" s="5"/>
      <c r="X57" s="5"/>
      <c r="Y57" s="5"/>
      <c r="Z57" s="5"/>
    </row>
    <row r="58" ht="24.0" customHeight="1">
      <c r="A58" s="5"/>
      <c r="B58" s="5"/>
      <c r="C58" s="401" t="s">
        <v>44243</v>
      </c>
      <c r="D58" s="405">
        <v>6.0</v>
      </c>
      <c r="E58" s="405">
        <v>1.0</v>
      </c>
      <c r="F58" s="411" t="s">
        <v>44235</v>
      </c>
      <c r="G58" s="362"/>
      <c r="H58" s="363">
        <f t="shared" si="6"/>
        <v>0</v>
      </c>
      <c r="I58" s="5"/>
      <c r="J58" s="5"/>
      <c r="K58" s="5"/>
      <c r="L58" s="5"/>
      <c r="M58" s="5"/>
      <c r="N58" s="5"/>
      <c r="O58" s="5"/>
      <c r="P58" s="5"/>
      <c r="Q58" s="5"/>
      <c r="R58" s="5"/>
      <c r="S58" s="5"/>
      <c r="T58" s="5"/>
      <c r="U58" s="5"/>
      <c r="V58" s="5"/>
      <c r="W58" s="5"/>
      <c r="X58" s="5"/>
      <c r="Y58" s="5"/>
      <c r="Z58" s="5"/>
    </row>
    <row r="59" ht="24.0" customHeight="1">
      <c r="A59" s="5"/>
      <c r="B59" s="5"/>
      <c r="C59" s="391" t="s">
        <v>44244</v>
      </c>
      <c r="D59" s="405">
        <v>6.0</v>
      </c>
      <c r="E59" s="405">
        <v>1.0</v>
      </c>
      <c r="F59" s="411" t="s">
        <v>44235</v>
      </c>
      <c r="G59" s="362"/>
      <c r="H59" s="363">
        <f t="shared" si="6"/>
        <v>0</v>
      </c>
      <c r="I59" s="5"/>
      <c r="J59" s="5"/>
      <c r="K59" s="5"/>
      <c r="L59" s="5"/>
      <c r="M59" s="5"/>
      <c r="N59" s="5"/>
      <c r="O59" s="5"/>
      <c r="P59" s="5"/>
      <c r="Q59" s="5"/>
      <c r="R59" s="5"/>
      <c r="S59" s="5"/>
      <c r="T59" s="5"/>
      <c r="U59" s="5"/>
      <c r="V59" s="5"/>
      <c r="W59" s="5"/>
      <c r="X59" s="5"/>
      <c r="Y59" s="5"/>
      <c r="Z59" s="5"/>
    </row>
    <row r="60" ht="24.0" customHeight="1">
      <c r="A60" s="5"/>
      <c r="B60" s="5"/>
      <c r="C60" s="390" t="s">
        <v>44245</v>
      </c>
      <c r="D60" s="388"/>
      <c r="E60" s="388"/>
      <c r="F60" s="388"/>
      <c r="G60" s="388"/>
      <c r="H60" s="363"/>
      <c r="I60" s="5"/>
      <c r="J60" s="5"/>
      <c r="K60" s="5"/>
      <c r="L60" s="5"/>
      <c r="M60" s="5"/>
      <c r="N60" s="5"/>
      <c r="O60" s="5"/>
      <c r="P60" s="5"/>
      <c r="Q60" s="5"/>
      <c r="R60" s="5"/>
      <c r="S60" s="5"/>
      <c r="T60" s="5"/>
      <c r="U60" s="5"/>
      <c r="V60" s="5"/>
      <c r="W60" s="5"/>
      <c r="X60" s="5"/>
      <c r="Y60" s="5"/>
      <c r="Z60" s="5"/>
    </row>
    <row r="61" ht="24.0" customHeight="1">
      <c r="A61" s="5"/>
      <c r="B61" s="5"/>
      <c r="C61" s="391" t="s">
        <v>44246</v>
      </c>
      <c r="D61" s="405">
        <v>4.0</v>
      </c>
      <c r="E61" s="405">
        <v>1.0</v>
      </c>
      <c r="F61" s="407" t="s">
        <v>44235</v>
      </c>
      <c r="G61" s="362"/>
      <c r="H61" s="363">
        <f t="shared" ref="H61:H67" si="7">ROUND(+D61*E61*G61,2)</f>
        <v>0</v>
      </c>
      <c r="I61" s="5"/>
      <c r="J61" s="5"/>
      <c r="K61" s="5"/>
      <c r="L61" s="5"/>
      <c r="M61" s="5"/>
      <c r="N61" s="5"/>
      <c r="O61" s="5"/>
      <c r="P61" s="5"/>
      <c r="Q61" s="5"/>
      <c r="R61" s="5"/>
      <c r="S61" s="5"/>
      <c r="T61" s="5"/>
      <c r="U61" s="5"/>
      <c r="V61" s="5"/>
      <c r="W61" s="5"/>
      <c r="X61" s="5"/>
      <c r="Y61" s="5"/>
      <c r="Z61" s="5"/>
    </row>
    <row r="62" ht="24.0" customHeight="1">
      <c r="A62" s="5"/>
      <c r="B62" s="5"/>
      <c r="C62" s="404" t="s">
        <v>44247</v>
      </c>
      <c r="D62" s="405">
        <v>7.0</v>
      </c>
      <c r="E62" s="405">
        <v>1.0</v>
      </c>
      <c r="F62" s="407" t="s">
        <v>44235</v>
      </c>
      <c r="G62" s="362"/>
      <c r="H62" s="363">
        <f t="shared" si="7"/>
        <v>0</v>
      </c>
      <c r="I62" s="5"/>
      <c r="J62" s="5"/>
      <c r="K62" s="5"/>
      <c r="L62" s="5"/>
      <c r="M62" s="5"/>
      <c r="N62" s="5"/>
      <c r="O62" s="5"/>
      <c r="P62" s="5"/>
      <c r="Q62" s="5"/>
      <c r="R62" s="5"/>
      <c r="S62" s="5"/>
      <c r="T62" s="5"/>
      <c r="U62" s="5"/>
      <c r="V62" s="5"/>
      <c r="W62" s="5"/>
      <c r="X62" s="5"/>
      <c r="Y62" s="5"/>
      <c r="Z62" s="5"/>
    </row>
    <row r="63" ht="24.0" customHeight="1">
      <c r="A63" s="5"/>
      <c r="B63" s="5"/>
      <c r="C63" s="391" t="s">
        <v>44248</v>
      </c>
      <c r="D63" s="405">
        <v>7.0</v>
      </c>
      <c r="E63" s="405">
        <v>1.0</v>
      </c>
      <c r="F63" s="407" t="s">
        <v>44235</v>
      </c>
      <c r="G63" s="362"/>
      <c r="H63" s="363">
        <f t="shared" si="7"/>
        <v>0</v>
      </c>
      <c r="I63" s="5"/>
      <c r="J63" s="5"/>
      <c r="K63" s="5"/>
      <c r="L63" s="5"/>
      <c r="M63" s="5"/>
      <c r="N63" s="5"/>
      <c r="O63" s="5"/>
      <c r="P63" s="5"/>
      <c r="Q63" s="5"/>
      <c r="R63" s="5"/>
      <c r="S63" s="5"/>
      <c r="T63" s="5"/>
      <c r="U63" s="5"/>
      <c r="V63" s="5"/>
      <c r="W63" s="5"/>
      <c r="X63" s="5"/>
      <c r="Y63" s="5"/>
      <c r="Z63" s="5"/>
    </row>
    <row r="64" ht="24.0" customHeight="1">
      <c r="A64" s="5"/>
      <c r="B64" s="5"/>
      <c r="C64" s="401" t="s">
        <v>44249</v>
      </c>
      <c r="D64" s="405">
        <v>7.0</v>
      </c>
      <c r="E64" s="405">
        <v>1.0</v>
      </c>
      <c r="F64" s="407" t="s">
        <v>44235</v>
      </c>
      <c r="G64" s="362"/>
      <c r="H64" s="363">
        <f t="shared" si="7"/>
        <v>0</v>
      </c>
      <c r="I64" s="5"/>
      <c r="J64" s="5"/>
      <c r="K64" s="5"/>
      <c r="L64" s="5"/>
      <c r="M64" s="5"/>
      <c r="N64" s="5"/>
      <c r="O64" s="5"/>
      <c r="P64" s="5"/>
      <c r="Q64" s="5"/>
      <c r="R64" s="5"/>
      <c r="S64" s="5"/>
      <c r="T64" s="5"/>
      <c r="U64" s="5"/>
      <c r="V64" s="5"/>
      <c r="W64" s="5"/>
      <c r="X64" s="5"/>
      <c r="Y64" s="5"/>
      <c r="Z64" s="5"/>
    </row>
    <row r="65" ht="24.0" customHeight="1">
      <c r="A65" s="5"/>
      <c r="B65" s="5"/>
      <c r="C65" s="391" t="s">
        <v>44250</v>
      </c>
      <c r="D65" s="406">
        <v>7.0</v>
      </c>
      <c r="E65" s="406">
        <v>1.0</v>
      </c>
      <c r="F65" s="393" t="s">
        <v>44235</v>
      </c>
      <c r="G65" s="415"/>
      <c r="H65" s="363">
        <f t="shared" si="7"/>
        <v>0</v>
      </c>
      <c r="I65" s="5"/>
      <c r="J65" s="5"/>
      <c r="K65" s="5"/>
      <c r="L65" s="5"/>
      <c r="M65" s="5"/>
      <c r="N65" s="5"/>
      <c r="O65" s="5"/>
      <c r="P65" s="5"/>
      <c r="Q65" s="5"/>
      <c r="R65" s="5"/>
      <c r="S65" s="5"/>
      <c r="T65" s="5"/>
      <c r="U65" s="5"/>
      <c r="V65" s="5"/>
      <c r="W65" s="5"/>
      <c r="X65" s="5"/>
      <c r="Y65" s="5"/>
      <c r="Z65" s="5"/>
    </row>
    <row r="66" ht="24.0" customHeight="1">
      <c r="A66" s="5"/>
      <c r="B66" s="5"/>
      <c r="C66" s="391" t="s">
        <v>44251</v>
      </c>
      <c r="D66" s="406">
        <v>1.0</v>
      </c>
      <c r="E66" s="406">
        <v>1.0</v>
      </c>
      <c r="F66" s="393" t="s">
        <v>44235</v>
      </c>
      <c r="G66" s="415"/>
      <c r="H66" s="363">
        <f t="shared" si="7"/>
        <v>0</v>
      </c>
      <c r="I66" s="5"/>
      <c r="J66" s="5"/>
      <c r="K66" s="5"/>
      <c r="L66" s="5"/>
      <c r="M66" s="5"/>
      <c r="N66" s="5"/>
      <c r="O66" s="5"/>
      <c r="P66" s="5"/>
      <c r="Q66" s="5"/>
      <c r="R66" s="5"/>
      <c r="S66" s="5"/>
      <c r="T66" s="5"/>
      <c r="U66" s="5"/>
      <c r="V66" s="5"/>
      <c r="W66" s="5"/>
      <c r="X66" s="5"/>
      <c r="Y66" s="5"/>
      <c r="Z66" s="5"/>
    </row>
    <row r="67" ht="24.0" customHeight="1">
      <c r="A67" s="5"/>
      <c r="B67" s="5"/>
      <c r="C67" s="416" t="s">
        <v>44252</v>
      </c>
      <c r="D67" s="405">
        <v>6.0</v>
      </c>
      <c r="E67" s="405">
        <v>1.0</v>
      </c>
      <c r="F67" s="407" t="s">
        <v>44235</v>
      </c>
      <c r="G67" s="362"/>
      <c r="H67" s="363">
        <f t="shared" si="7"/>
        <v>0</v>
      </c>
      <c r="I67" s="5"/>
      <c r="J67" s="5"/>
      <c r="K67" s="5"/>
      <c r="L67" s="5"/>
      <c r="M67" s="5"/>
      <c r="N67" s="5"/>
      <c r="O67" s="5"/>
      <c r="P67" s="5"/>
      <c r="Q67" s="5"/>
      <c r="R67" s="5"/>
      <c r="S67" s="5"/>
      <c r="T67" s="5"/>
      <c r="U67" s="5"/>
      <c r="V67" s="5"/>
      <c r="W67" s="5"/>
      <c r="X67" s="5"/>
      <c r="Y67" s="5"/>
      <c r="Z67" s="5"/>
    </row>
    <row r="68" ht="12.75" customHeight="1">
      <c r="A68" s="5"/>
      <c r="B68" s="5"/>
      <c r="C68" s="402" t="s">
        <v>44253</v>
      </c>
      <c r="D68" s="417"/>
      <c r="E68" s="418"/>
      <c r="F68" s="418"/>
      <c r="G68" s="419"/>
      <c r="H68" s="403">
        <f>SUM(H46:H67)</f>
        <v>0</v>
      </c>
      <c r="I68" s="5"/>
      <c r="J68" s="5"/>
      <c r="K68" s="5"/>
      <c r="L68" s="5"/>
      <c r="M68" s="5"/>
      <c r="N68" s="5"/>
      <c r="O68" s="5"/>
      <c r="P68" s="5"/>
      <c r="Q68" s="5"/>
      <c r="R68" s="5"/>
      <c r="S68" s="5"/>
      <c r="T68" s="5"/>
      <c r="U68" s="5"/>
      <c r="V68" s="5"/>
      <c r="W68" s="5"/>
      <c r="X68" s="5"/>
      <c r="Y68" s="5"/>
      <c r="Z68" s="5"/>
    </row>
    <row r="69" ht="12.75" customHeight="1">
      <c r="A69" s="5"/>
      <c r="B69" s="5"/>
      <c r="C69" s="377"/>
      <c r="D69" s="377"/>
      <c r="E69" s="377"/>
      <c r="F69" s="377"/>
      <c r="G69" s="377"/>
      <c r="H69" s="344"/>
      <c r="I69" s="5"/>
      <c r="J69" s="5"/>
      <c r="K69" s="5"/>
      <c r="L69" s="5"/>
      <c r="M69" s="5"/>
      <c r="N69" s="5"/>
      <c r="O69" s="5"/>
      <c r="P69" s="5"/>
      <c r="Q69" s="5"/>
      <c r="R69" s="5"/>
      <c r="S69" s="5"/>
      <c r="T69" s="5"/>
      <c r="U69" s="5"/>
      <c r="V69" s="5"/>
      <c r="W69" s="5"/>
      <c r="X69" s="5"/>
      <c r="Y69" s="5"/>
      <c r="Z69" s="5"/>
    </row>
    <row r="70" ht="12.75" customHeight="1">
      <c r="A70" s="5"/>
      <c r="B70" s="5"/>
      <c r="C70" s="420" t="s">
        <v>44254</v>
      </c>
      <c r="D70" s="421"/>
      <c r="E70" s="421"/>
      <c r="F70" s="421"/>
      <c r="G70" s="421"/>
      <c r="H70" s="403">
        <f>+H68+H42+H22</f>
        <v>0</v>
      </c>
      <c r="I70" s="5"/>
      <c r="J70" s="5"/>
      <c r="K70" s="5"/>
      <c r="L70" s="5"/>
      <c r="M70" s="5"/>
      <c r="N70" s="5"/>
      <c r="O70" s="5"/>
      <c r="P70" s="5"/>
      <c r="Q70" s="5"/>
      <c r="R70" s="5"/>
      <c r="S70" s="5"/>
      <c r="T70" s="5"/>
      <c r="U70" s="5"/>
      <c r="V70" s="5"/>
      <c r="W70" s="5"/>
      <c r="X70" s="5"/>
      <c r="Y70" s="5"/>
      <c r="Z70" s="5"/>
    </row>
    <row r="71" ht="12.75" customHeight="1">
      <c r="A71" s="5"/>
      <c r="B71" s="5"/>
      <c r="C71" s="420"/>
      <c r="D71" s="422"/>
      <c r="E71" s="422"/>
      <c r="F71" s="422"/>
      <c r="G71" s="422"/>
      <c r="H71" s="403"/>
      <c r="I71" s="5"/>
      <c r="J71" s="5"/>
      <c r="K71" s="5"/>
      <c r="L71" s="5"/>
      <c r="M71" s="5"/>
      <c r="N71" s="5"/>
      <c r="O71" s="5"/>
      <c r="P71" s="5"/>
      <c r="Q71" s="5"/>
      <c r="R71" s="5"/>
      <c r="S71" s="5"/>
      <c r="T71" s="5"/>
      <c r="U71" s="5"/>
      <c r="V71" s="5"/>
      <c r="W71" s="5"/>
      <c r="X71" s="5"/>
      <c r="Y71" s="5"/>
      <c r="Z71" s="5"/>
    </row>
    <row r="72" ht="12.75" customHeight="1">
      <c r="A72" s="5"/>
      <c r="B72" s="5"/>
      <c r="C72" s="420" t="s">
        <v>44255</v>
      </c>
      <c r="D72" s="422"/>
      <c r="E72" s="423"/>
      <c r="F72" s="420" t="s">
        <v>280</v>
      </c>
      <c r="G72" s="422"/>
      <c r="H72" s="403">
        <f>ROUND(+H70*E72,2)</f>
        <v>0</v>
      </c>
      <c r="I72" s="5"/>
      <c r="J72" s="5"/>
      <c r="K72" s="5"/>
      <c r="L72" s="5"/>
      <c r="M72" s="5"/>
      <c r="N72" s="5"/>
      <c r="O72" s="5"/>
      <c r="P72" s="5"/>
      <c r="Q72" s="5"/>
      <c r="R72" s="5"/>
      <c r="S72" s="5"/>
      <c r="T72" s="5"/>
      <c r="U72" s="5"/>
      <c r="V72" s="5"/>
      <c r="W72" s="5"/>
      <c r="X72" s="5"/>
      <c r="Y72" s="5"/>
      <c r="Z72" s="5"/>
    </row>
    <row r="73" ht="12.75" customHeight="1">
      <c r="A73" s="5"/>
      <c r="B73" s="5"/>
      <c r="C73" s="424" t="s">
        <v>44256</v>
      </c>
      <c r="D73" s="422"/>
      <c r="E73" s="422"/>
      <c r="F73" s="422"/>
      <c r="G73" s="422"/>
      <c r="H73" s="403">
        <f>+H72+H70</f>
        <v>0</v>
      </c>
      <c r="I73" s="5"/>
      <c r="J73" s="5"/>
      <c r="K73" s="5"/>
      <c r="L73" s="5"/>
      <c r="M73" s="5"/>
      <c r="N73" s="5"/>
      <c r="O73" s="5"/>
      <c r="P73" s="5"/>
      <c r="Q73" s="5"/>
      <c r="R73" s="5"/>
      <c r="S73" s="5"/>
      <c r="T73" s="5"/>
      <c r="U73" s="5"/>
      <c r="V73" s="5"/>
      <c r="W73" s="5"/>
      <c r="X73" s="5"/>
      <c r="Y73" s="5"/>
      <c r="Z73" s="5"/>
    </row>
    <row r="74" ht="12.75" customHeight="1">
      <c r="A74" s="5"/>
      <c r="B74" s="5"/>
      <c r="C74" s="420" t="s">
        <v>44257</v>
      </c>
      <c r="D74" s="422"/>
      <c r="E74" s="425">
        <v>0.18</v>
      </c>
      <c r="F74" s="422"/>
      <c r="G74" s="422"/>
      <c r="H74" s="403">
        <f>+H73*E74</f>
        <v>0</v>
      </c>
      <c r="I74" s="5"/>
      <c r="J74" s="5"/>
      <c r="K74" s="5"/>
      <c r="L74" s="5"/>
      <c r="M74" s="5"/>
      <c r="N74" s="5"/>
      <c r="O74" s="5"/>
      <c r="P74" s="5"/>
      <c r="Q74" s="5"/>
      <c r="R74" s="5"/>
      <c r="S74" s="5"/>
      <c r="T74" s="5"/>
      <c r="U74" s="5"/>
      <c r="V74" s="5"/>
      <c r="W74" s="5"/>
      <c r="X74" s="5"/>
      <c r="Y74" s="5"/>
      <c r="Z74" s="5"/>
    </row>
    <row r="75" ht="12.75" customHeight="1">
      <c r="A75" s="5"/>
      <c r="B75" s="5"/>
      <c r="C75" s="424" t="s">
        <v>44258</v>
      </c>
      <c r="D75" s="426"/>
      <c r="E75" s="427"/>
      <c r="F75" s="427"/>
      <c r="G75" s="428"/>
      <c r="H75" s="403">
        <f>+H74+H73</f>
        <v>0</v>
      </c>
      <c r="I75" s="5"/>
      <c r="J75" s="5"/>
      <c r="K75" s="5"/>
      <c r="L75" s="5"/>
      <c r="M75" s="5"/>
      <c r="N75" s="5"/>
      <c r="O75" s="5"/>
      <c r="P75" s="5"/>
      <c r="Q75" s="5"/>
      <c r="R75" s="5"/>
      <c r="S75" s="5"/>
      <c r="T75" s="5"/>
      <c r="U75" s="5"/>
      <c r="V75" s="5"/>
      <c r="W75" s="5"/>
      <c r="X75" s="5"/>
      <c r="Y75" s="5"/>
      <c r="Z75" s="5"/>
    </row>
    <row r="76" ht="12.75" customHeight="1">
      <c r="A76" s="5"/>
      <c r="B76" s="5"/>
      <c r="C76" s="429"/>
      <c r="D76" s="377"/>
      <c r="E76" s="377"/>
      <c r="F76" s="377"/>
      <c r="G76" s="377"/>
      <c r="H76" s="344"/>
      <c r="I76" s="5"/>
      <c r="J76" s="5"/>
      <c r="K76" s="5"/>
      <c r="L76" s="5"/>
      <c r="M76" s="5"/>
      <c r="N76" s="5"/>
      <c r="O76" s="5"/>
      <c r="P76" s="5"/>
      <c r="Q76" s="5"/>
      <c r="R76" s="5"/>
      <c r="S76" s="5"/>
      <c r="T76" s="5"/>
      <c r="U76" s="5"/>
      <c r="V76" s="5"/>
      <c r="W76" s="5"/>
      <c r="X76" s="5"/>
      <c r="Y76" s="5"/>
      <c r="Z76" s="5"/>
    </row>
    <row r="77" ht="12.75" customHeight="1">
      <c r="A77" s="5"/>
      <c r="B77" s="5"/>
      <c r="C77" s="377"/>
      <c r="D77" s="377"/>
      <c r="E77" s="377"/>
      <c r="F77" s="377"/>
      <c r="G77" s="377"/>
      <c r="H77" s="430"/>
      <c r="I77" s="5"/>
      <c r="J77" s="5"/>
      <c r="K77" s="5"/>
      <c r="L77" s="5"/>
      <c r="M77" s="5"/>
      <c r="N77" s="5"/>
      <c r="O77" s="5"/>
      <c r="P77" s="5"/>
      <c r="Q77" s="5"/>
      <c r="R77" s="5"/>
      <c r="S77" s="5"/>
      <c r="T77" s="5"/>
      <c r="U77" s="5"/>
      <c r="V77" s="5"/>
      <c r="W77" s="5"/>
      <c r="X77" s="5"/>
      <c r="Y77" s="5"/>
      <c r="Z77" s="5"/>
    </row>
    <row r="78" ht="12.75" customHeight="1">
      <c r="A78" s="5"/>
      <c r="B78" s="5"/>
      <c r="C78" s="5"/>
      <c r="D78" s="5"/>
      <c r="E78" s="5"/>
      <c r="F78" s="5"/>
      <c r="G78" s="5"/>
      <c r="H78" s="344"/>
      <c r="I78" s="5"/>
      <c r="J78" s="5"/>
      <c r="K78" s="5"/>
      <c r="L78" s="5"/>
      <c r="M78" s="5"/>
      <c r="N78" s="5"/>
      <c r="O78" s="5"/>
      <c r="P78" s="5"/>
      <c r="Q78" s="5"/>
      <c r="R78" s="5"/>
      <c r="S78" s="5"/>
      <c r="T78" s="5"/>
      <c r="U78" s="5"/>
      <c r="V78" s="5"/>
      <c r="W78" s="5"/>
      <c r="X78" s="5"/>
      <c r="Y78" s="5"/>
      <c r="Z78" s="5"/>
    </row>
    <row r="79" ht="12.75" customHeight="1">
      <c r="A79" s="5"/>
      <c r="B79" s="5"/>
      <c r="C79" s="5"/>
      <c r="D79" s="5"/>
      <c r="E79" s="5"/>
      <c r="F79" s="5"/>
      <c r="G79" s="5"/>
      <c r="H79" s="344"/>
      <c r="I79" s="5"/>
      <c r="J79" s="5"/>
      <c r="K79" s="5"/>
      <c r="L79" s="5"/>
      <c r="M79" s="5"/>
      <c r="N79" s="5"/>
      <c r="O79" s="5"/>
      <c r="P79" s="5"/>
      <c r="Q79" s="5"/>
      <c r="R79" s="5"/>
      <c r="S79" s="5"/>
      <c r="T79" s="5"/>
      <c r="U79" s="5"/>
      <c r="V79" s="5"/>
      <c r="W79" s="5"/>
      <c r="X79" s="5"/>
      <c r="Y79" s="5"/>
      <c r="Z79" s="5"/>
    </row>
    <row r="80" ht="12.75" customHeight="1">
      <c r="A80" s="5"/>
      <c r="B80" s="5"/>
      <c r="C80" s="5"/>
      <c r="D80" s="5"/>
      <c r="E80" s="5"/>
      <c r="F80" s="5"/>
      <c r="G80" s="5"/>
      <c r="H80" s="344"/>
      <c r="I80" s="5"/>
      <c r="J80" s="5"/>
      <c r="K80" s="5"/>
      <c r="L80" s="5"/>
      <c r="M80" s="5"/>
      <c r="N80" s="5"/>
      <c r="O80" s="5"/>
      <c r="P80" s="5"/>
      <c r="Q80" s="5"/>
      <c r="R80" s="5"/>
      <c r="S80" s="5"/>
      <c r="T80" s="5"/>
      <c r="U80" s="5"/>
      <c r="V80" s="5"/>
      <c r="W80" s="5"/>
      <c r="X80" s="5"/>
      <c r="Y80" s="5"/>
      <c r="Z80" s="5"/>
    </row>
    <row r="81" ht="12.75" customHeight="1">
      <c r="A81" s="5"/>
      <c r="B81" s="5"/>
      <c r="C81" s="5"/>
      <c r="D81" s="5"/>
      <c r="E81" s="5"/>
      <c r="F81" s="5"/>
      <c r="G81" s="5"/>
      <c r="H81" s="344"/>
      <c r="I81" s="5"/>
      <c r="J81" s="5"/>
      <c r="K81" s="5"/>
      <c r="L81" s="5"/>
      <c r="M81" s="5"/>
      <c r="N81" s="5"/>
      <c r="O81" s="5"/>
      <c r="P81" s="5"/>
      <c r="Q81" s="5"/>
      <c r="R81" s="5"/>
      <c r="S81" s="5"/>
      <c r="T81" s="5"/>
      <c r="U81" s="5"/>
      <c r="V81" s="5"/>
      <c r="W81" s="5"/>
      <c r="X81" s="5"/>
      <c r="Y81" s="5"/>
      <c r="Z81" s="5"/>
    </row>
    <row r="82" ht="12.75" customHeight="1">
      <c r="A82" s="5"/>
      <c r="B82" s="5"/>
      <c r="C82" s="5"/>
      <c r="D82" s="5"/>
      <c r="E82" s="5"/>
      <c r="F82" s="5"/>
      <c r="G82" s="5"/>
      <c r="H82" s="344"/>
      <c r="I82" s="5"/>
      <c r="J82" s="5"/>
      <c r="K82" s="5"/>
      <c r="L82" s="5"/>
      <c r="M82" s="5"/>
      <c r="N82" s="5"/>
      <c r="O82" s="5"/>
      <c r="P82" s="5"/>
      <c r="Q82" s="5"/>
      <c r="R82" s="5"/>
      <c r="S82" s="5"/>
      <c r="T82" s="5"/>
      <c r="U82" s="5"/>
      <c r="V82" s="5"/>
      <c r="W82" s="5"/>
      <c r="X82" s="5"/>
      <c r="Y82" s="5"/>
      <c r="Z82" s="5"/>
    </row>
    <row r="83" ht="12.75" customHeight="1">
      <c r="A83" s="5"/>
      <c r="B83" s="5"/>
      <c r="C83" s="5"/>
      <c r="D83" s="5"/>
      <c r="E83" s="5"/>
      <c r="F83" s="5"/>
      <c r="G83" s="5"/>
      <c r="H83" s="344"/>
      <c r="I83" s="5"/>
      <c r="J83" s="5"/>
      <c r="K83" s="5"/>
      <c r="L83" s="5"/>
      <c r="M83" s="5"/>
      <c r="N83" s="5"/>
      <c r="O83" s="5"/>
      <c r="P83" s="5"/>
      <c r="Q83" s="5"/>
      <c r="R83" s="5"/>
      <c r="S83" s="5"/>
      <c r="T83" s="5"/>
      <c r="U83" s="5"/>
      <c r="V83" s="5"/>
      <c r="W83" s="5"/>
      <c r="X83" s="5"/>
      <c r="Y83" s="5"/>
      <c r="Z83" s="5"/>
    </row>
    <row r="84" ht="12.75" customHeight="1">
      <c r="A84" s="5"/>
      <c r="B84" s="5"/>
      <c r="C84" s="5"/>
      <c r="D84" s="5"/>
      <c r="E84" s="5"/>
      <c r="F84" s="5"/>
      <c r="G84" s="5"/>
      <c r="H84" s="344"/>
      <c r="I84" s="5"/>
      <c r="J84" s="5"/>
      <c r="K84" s="5"/>
      <c r="L84" s="5"/>
      <c r="M84" s="5"/>
      <c r="N84" s="5"/>
      <c r="O84" s="5"/>
      <c r="P84" s="5"/>
      <c r="Q84" s="5"/>
      <c r="R84" s="5"/>
      <c r="S84" s="5"/>
      <c r="T84" s="5"/>
      <c r="U84" s="5"/>
      <c r="V84" s="5"/>
      <c r="W84" s="5"/>
      <c r="X84" s="5"/>
      <c r="Y84" s="5"/>
      <c r="Z84" s="5"/>
    </row>
    <row r="85" ht="12.75" customHeight="1">
      <c r="A85" s="5"/>
      <c r="B85" s="5"/>
      <c r="C85" s="5"/>
      <c r="D85" s="5"/>
      <c r="E85" s="5"/>
      <c r="F85" s="5"/>
      <c r="G85" s="5"/>
      <c r="H85" s="344"/>
      <c r="I85" s="5"/>
      <c r="J85" s="5"/>
      <c r="K85" s="5"/>
      <c r="L85" s="5"/>
      <c r="M85" s="5"/>
      <c r="N85" s="5"/>
      <c r="O85" s="5"/>
      <c r="P85" s="5"/>
      <c r="Q85" s="5"/>
      <c r="R85" s="5"/>
      <c r="S85" s="5"/>
      <c r="T85" s="5"/>
      <c r="U85" s="5"/>
      <c r="V85" s="5"/>
      <c r="W85" s="5"/>
      <c r="X85" s="5"/>
      <c r="Y85" s="5"/>
      <c r="Z85" s="5"/>
    </row>
    <row r="86" ht="12.75" customHeight="1">
      <c r="A86" s="5"/>
      <c r="B86" s="5"/>
      <c r="C86" s="5"/>
      <c r="D86" s="5"/>
      <c r="E86" s="5"/>
      <c r="F86" s="5"/>
      <c r="G86" s="5"/>
      <c r="H86" s="344"/>
      <c r="I86" s="5"/>
      <c r="J86" s="5"/>
      <c r="K86" s="5"/>
      <c r="L86" s="5"/>
      <c r="M86" s="5"/>
      <c r="N86" s="5"/>
      <c r="O86" s="5"/>
      <c r="P86" s="5"/>
      <c r="Q86" s="5"/>
      <c r="R86" s="5"/>
      <c r="S86" s="5"/>
      <c r="T86" s="5"/>
      <c r="U86" s="5"/>
      <c r="V86" s="5"/>
      <c r="W86" s="5"/>
      <c r="X86" s="5"/>
      <c r="Y86" s="5"/>
      <c r="Z86" s="5"/>
    </row>
    <row r="87" ht="12.75" customHeight="1">
      <c r="A87" s="5"/>
      <c r="B87" s="5"/>
      <c r="C87" s="5"/>
      <c r="D87" s="5"/>
      <c r="E87" s="5"/>
      <c r="F87" s="5"/>
      <c r="G87" s="5"/>
      <c r="H87" s="344"/>
      <c r="I87" s="5"/>
      <c r="J87" s="5"/>
      <c r="K87" s="5"/>
      <c r="L87" s="5"/>
      <c r="M87" s="5"/>
      <c r="N87" s="5"/>
      <c r="O87" s="5"/>
      <c r="P87" s="5"/>
      <c r="Q87" s="5"/>
      <c r="R87" s="5"/>
      <c r="S87" s="5"/>
      <c r="T87" s="5"/>
      <c r="U87" s="5"/>
      <c r="V87" s="5"/>
      <c r="W87" s="5"/>
      <c r="X87" s="5"/>
      <c r="Y87" s="5"/>
      <c r="Z87" s="5"/>
    </row>
    <row r="88" ht="12.75" customHeight="1">
      <c r="A88" s="5"/>
      <c r="B88" s="5"/>
      <c r="C88" s="5"/>
      <c r="D88" s="5"/>
      <c r="E88" s="5"/>
      <c r="F88" s="5"/>
      <c r="G88" s="5"/>
      <c r="H88" s="344"/>
      <c r="I88" s="5"/>
      <c r="J88" s="5"/>
      <c r="K88" s="5"/>
      <c r="L88" s="5"/>
      <c r="M88" s="5"/>
      <c r="N88" s="5"/>
      <c r="O88" s="5"/>
      <c r="P88" s="5"/>
      <c r="Q88" s="5"/>
      <c r="R88" s="5"/>
      <c r="S88" s="5"/>
      <c r="T88" s="5"/>
      <c r="U88" s="5"/>
      <c r="V88" s="5"/>
      <c r="W88" s="5"/>
      <c r="X88" s="5"/>
      <c r="Y88" s="5"/>
      <c r="Z88" s="5"/>
    </row>
    <row r="89" ht="12.75" customHeight="1">
      <c r="A89" s="5"/>
      <c r="B89" s="5"/>
      <c r="C89" s="5"/>
      <c r="D89" s="5"/>
      <c r="E89" s="5"/>
      <c r="F89" s="5"/>
      <c r="G89" s="5"/>
      <c r="H89" s="344"/>
      <c r="I89" s="5"/>
      <c r="J89" s="5"/>
      <c r="K89" s="5"/>
      <c r="L89" s="5"/>
      <c r="M89" s="5"/>
      <c r="N89" s="5"/>
      <c r="O89" s="5"/>
      <c r="P89" s="5"/>
      <c r="Q89" s="5"/>
      <c r="R89" s="5"/>
      <c r="S89" s="5"/>
      <c r="T89" s="5"/>
      <c r="U89" s="5"/>
      <c r="V89" s="5"/>
      <c r="W89" s="5"/>
      <c r="X89" s="5"/>
      <c r="Y89" s="5"/>
      <c r="Z89" s="5"/>
    </row>
    <row r="90" ht="12.75" customHeight="1">
      <c r="A90" s="5"/>
      <c r="B90" s="5"/>
      <c r="C90" s="5"/>
      <c r="D90" s="5"/>
      <c r="E90" s="5"/>
      <c r="F90" s="5"/>
      <c r="G90" s="5"/>
      <c r="H90" s="344"/>
      <c r="I90" s="5"/>
      <c r="J90" s="5"/>
      <c r="K90" s="5"/>
      <c r="L90" s="5"/>
      <c r="M90" s="5"/>
      <c r="N90" s="5"/>
      <c r="O90" s="5"/>
      <c r="P90" s="5"/>
      <c r="Q90" s="5"/>
      <c r="R90" s="5"/>
      <c r="S90" s="5"/>
      <c r="T90" s="5"/>
      <c r="U90" s="5"/>
      <c r="V90" s="5"/>
      <c r="W90" s="5"/>
      <c r="X90" s="5"/>
      <c r="Y90" s="5"/>
      <c r="Z90" s="5"/>
    </row>
    <row r="91" ht="12.75" customHeight="1">
      <c r="A91" s="5"/>
      <c r="B91" s="5"/>
      <c r="C91" s="5"/>
      <c r="D91" s="5"/>
      <c r="E91" s="5"/>
      <c r="F91" s="5"/>
      <c r="G91" s="5"/>
      <c r="H91" s="344"/>
      <c r="I91" s="5"/>
      <c r="J91" s="5"/>
      <c r="K91" s="5"/>
      <c r="L91" s="5"/>
      <c r="M91" s="5"/>
      <c r="N91" s="5"/>
      <c r="O91" s="5"/>
      <c r="P91" s="5"/>
      <c r="Q91" s="5"/>
      <c r="R91" s="5"/>
      <c r="S91" s="5"/>
      <c r="T91" s="5"/>
      <c r="U91" s="5"/>
      <c r="V91" s="5"/>
      <c r="W91" s="5"/>
      <c r="X91" s="5"/>
      <c r="Y91" s="5"/>
      <c r="Z91" s="5"/>
    </row>
    <row r="92" ht="12.75" customHeight="1">
      <c r="A92" s="5"/>
      <c r="B92" s="5"/>
      <c r="C92" s="5"/>
      <c r="D92" s="5"/>
      <c r="E92" s="5"/>
      <c r="F92" s="5"/>
      <c r="G92" s="5"/>
      <c r="H92" s="344"/>
      <c r="I92" s="5"/>
      <c r="J92" s="5"/>
      <c r="K92" s="5"/>
      <c r="L92" s="5"/>
      <c r="M92" s="5"/>
      <c r="N92" s="5"/>
      <c r="O92" s="5"/>
      <c r="P92" s="5"/>
      <c r="Q92" s="5"/>
      <c r="R92" s="5"/>
      <c r="S92" s="5"/>
      <c r="T92" s="5"/>
      <c r="U92" s="5"/>
      <c r="V92" s="5"/>
      <c r="W92" s="5"/>
      <c r="X92" s="5"/>
      <c r="Y92" s="5"/>
      <c r="Z92" s="5"/>
    </row>
    <row r="93" ht="12.75" customHeight="1">
      <c r="A93" s="5"/>
      <c r="B93" s="5"/>
      <c r="C93" s="5"/>
      <c r="D93" s="5"/>
      <c r="E93" s="5"/>
      <c r="F93" s="5"/>
      <c r="G93" s="5"/>
      <c r="H93" s="344"/>
      <c r="I93" s="5"/>
      <c r="J93" s="5"/>
      <c r="K93" s="5"/>
      <c r="L93" s="5"/>
      <c r="M93" s="5"/>
      <c r="N93" s="5"/>
      <c r="O93" s="5"/>
      <c r="P93" s="5"/>
      <c r="Q93" s="5"/>
      <c r="R93" s="5"/>
      <c r="S93" s="5"/>
      <c r="T93" s="5"/>
      <c r="U93" s="5"/>
      <c r="V93" s="5"/>
      <c r="W93" s="5"/>
      <c r="X93" s="5"/>
      <c r="Y93" s="5"/>
      <c r="Z93" s="5"/>
    </row>
    <row r="94" ht="12.75" customHeight="1">
      <c r="A94" s="5"/>
      <c r="B94" s="5"/>
      <c r="C94" s="5"/>
      <c r="D94" s="5"/>
      <c r="E94" s="5"/>
      <c r="F94" s="5"/>
      <c r="G94" s="5"/>
      <c r="H94" s="344"/>
      <c r="I94" s="5"/>
      <c r="J94" s="5"/>
      <c r="K94" s="5"/>
      <c r="L94" s="5"/>
      <c r="M94" s="5"/>
      <c r="N94" s="5"/>
      <c r="O94" s="5"/>
      <c r="P94" s="5"/>
      <c r="Q94" s="5"/>
      <c r="R94" s="5"/>
      <c r="S94" s="5"/>
      <c r="T94" s="5"/>
      <c r="U94" s="5"/>
      <c r="V94" s="5"/>
      <c r="W94" s="5"/>
      <c r="X94" s="5"/>
      <c r="Y94" s="5"/>
      <c r="Z94" s="5"/>
    </row>
    <row r="95" ht="12.75" customHeight="1">
      <c r="A95" s="5"/>
      <c r="B95" s="5"/>
      <c r="C95" s="5"/>
      <c r="D95" s="5"/>
      <c r="E95" s="5"/>
      <c r="F95" s="5"/>
      <c r="G95" s="5"/>
      <c r="H95" s="344"/>
      <c r="I95" s="5"/>
      <c r="J95" s="5"/>
      <c r="K95" s="5"/>
      <c r="L95" s="5"/>
      <c r="M95" s="5"/>
      <c r="N95" s="5"/>
      <c r="O95" s="5"/>
      <c r="P95" s="5"/>
      <c r="Q95" s="5"/>
      <c r="R95" s="5"/>
      <c r="S95" s="5"/>
      <c r="T95" s="5"/>
      <c r="U95" s="5"/>
      <c r="V95" s="5"/>
      <c r="W95" s="5"/>
      <c r="X95" s="5"/>
      <c r="Y95" s="5"/>
      <c r="Z95" s="5"/>
    </row>
    <row r="96" ht="12.75" customHeight="1">
      <c r="A96" s="5"/>
      <c r="B96" s="5"/>
      <c r="C96" s="5"/>
      <c r="D96" s="5"/>
      <c r="E96" s="5"/>
      <c r="F96" s="5"/>
      <c r="G96" s="5"/>
      <c r="H96" s="344"/>
      <c r="I96" s="5"/>
      <c r="J96" s="5"/>
      <c r="K96" s="5"/>
      <c r="L96" s="5"/>
      <c r="M96" s="5"/>
      <c r="N96" s="5"/>
      <c r="O96" s="5"/>
      <c r="P96" s="5"/>
      <c r="Q96" s="5"/>
      <c r="R96" s="5"/>
      <c r="S96" s="5"/>
      <c r="T96" s="5"/>
      <c r="U96" s="5"/>
      <c r="V96" s="5"/>
      <c r="W96" s="5"/>
      <c r="X96" s="5"/>
      <c r="Y96" s="5"/>
      <c r="Z96" s="5"/>
    </row>
    <row r="97" ht="12.75" customHeight="1">
      <c r="A97" s="5"/>
      <c r="B97" s="5"/>
      <c r="C97" s="5"/>
      <c r="D97" s="5"/>
      <c r="E97" s="5"/>
      <c r="F97" s="5"/>
      <c r="G97" s="5"/>
      <c r="H97" s="344"/>
      <c r="I97" s="5"/>
      <c r="J97" s="5"/>
      <c r="K97" s="5"/>
      <c r="L97" s="5"/>
      <c r="M97" s="5"/>
      <c r="N97" s="5"/>
      <c r="O97" s="5"/>
      <c r="P97" s="5"/>
      <c r="Q97" s="5"/>
      <c r="R97" s="5"/>
      <c r="S97" s="5"/>
      <c r="T97" s="5"/>
      <c r="U97" s="5"/>
      <c r="V97" s="5"/>
      <c r="W97" s="5"/>
      <c r="X97" s="5"/>
      <c r="Y97" s="5"/>
      <c r="Z97" s="5"/>
    </row>
    <row r="98" ht="12.75" customHeight="1">
      <c r="A98" s="5"/>
      <c r="B98" s="5"/>
      <c r="C98" s="5"/>
      <c r="D98" s="5"/>
      <c r="E98" s="5"/>
      <c r="F98" s="5"/>
      <c r="G98" s="5"/>
      <c r="H98" s="344"/>
      <c r="I98" s="5"/>
      <c r="J98" s="5"/>
      <c r="K98" s="5"/>
      <c r="L98" s="5"/>
      <c r="M98" s="5"/>
      <c r="N98" s="5"/>
      <c r="O98" s="5"/>
      <c r="P98" s="5"/>
      <c r="Q98" s="5"/>
      <c r="R98" s="5"/>
      <c r="S98" s="5"/>
      <c r="T98" s="5"/>
      <c r="U98" s="5"/>
      <c r="V98" s="5"/>
      <c r="W98" s="5"/>
      <c r="X98" s="5"/>
      <c r="Y98" s="5"/>
      <c r="Z98" s="5"/>
    </row>
    <row r="99" ht="12.75" customHeight="1">
      <c r="A99" s="5"/>
      <c r="B99" s="5"/>
      <c r="C99" s="5"/>
      <c r="D99" s="5"/>
      <c r="E99" s="5"/>
      <c r="F99" s="5"/>
      <c r="G99" s="5"/>
      <c r="H99" s="344"/>
      <c r="I99" s="5"/>
      <c r="J99" s="5"/>
      <c r="K99" s="5"/>
      <c r="L99" s="5"/>
      <c r="M99" s="5"/>
      <c r="N99" s="5"/>
      <c r="O99" s="5"/>
      <c r="P99" s="5"/>
      <c r="Q99" s="5"/>
      <c r="R99" s="5"/>
      <c r="S99" s="5"/>
      <c r="T99" s="5"/>
      <c r="U99" s="5"/>
      <c r="V99" s="5"/>
      <c r="W99" s="5"/>
      <c r="X99" s="5"/>
      <c r="Y99" s="5"/>
      <c r="Z99" s="5"/>
    </row>
    <row r="100" ht="12.75" customHeight="1">
      <c r="A100" s="5"/>
      <c r="B100" s="5"/>
      <c r="C100" s="5"/>
      <c r="D100" s="5"/>
      <c r="E100" s="5"/>
      <c r="F100" s="5"/>
      <c r="G100" s="5"/>
      <c r="H100" s="344"/>
      <c r="I100" s="5"/>
      <c r="J100" s="5"/>
      <c r="K100" s="5"/>
      <c r="L100" s="5"/>
      <c r="M100" s="5"/>
      <c r="N100" s="5"/>
      <c r="O100" s="5"/>
      <c r="P100" s="5"/>
      <c r="Q100" s="5"/>
      <c r="R100" s="5"/>
      <c r="S100" s="5"/>
      <c r="T100" s="5"/>
      <c r="U100" s="5"/>
      <c r="V100" s="5"/>
      <c r="W100" s="5"/>
      <c r="X100" s="5"/>
      <c r="Y100" s="5"/>
      <c r="Z100" s="5"/>
    </row>
    <row r="101" ht="12.75" customHeight="1">
      <c r="A101" s="5"/>
      <c r="B101" s="5"/>
      <c r="C101" s="5"/>
      <c r="D101" s="5"/>
      <c r="E101" s="5"/>
      <c r="F101" s="5"/>
      <c r="G101" s="5"/>
      <c r="H101" s="344"/>
      <c r="I101" s="5"/>
      <c r="J101" s="5"/>
      <c r="K101" s="5"/>
      <c r="L101" s="5"/>
      <c r="M101" s="5"/>
      <c r="N101" s="5"/>
      <c r="O101" s="5"/>
      <c r="P101" s="5"/>
      <c r="Q101" s="5"/>
      <c r="R101" s="5"/>
      <c r="S101" s="5"/>
      <c r="T101" s="5"/>
      <c r="U101" s="5"/>
      <c r="V101" s="5"/>
      <c r="W101" s="5"/>
      <c r="X101" s="5"/>
      <c r="Y101" s="5"/>
      <c r="Z101" s="5"/>
    </row>
    <row r="102" ht="12.75" customHeight="1">
      <c r="A102" s="5"/>
      <c r="B102" s="5"/>
      <c r="C102" s="5"/>
      <c r="D102" s="5"/>
      <c r="E102" s="5"/>
      <c r="F102" s="5"/>
      <c r="G102" s="5"/>
      <c r="H102" s="344"/>
      <c r="I102" s="5"/>
      <c r="J102" s="5"/>
      <c r="K102" s="5"/>
      <c r="L102" s="5"/>
      <c r="M102" s="5"/>
      <c r="N102" s="5"/>
      <c r="O102" s="5"/>
      <c r="P102" s="5"/>
      <c r="Q102" s="5"/>
      <c r="R102" s="5"/>
      <c r="S102" s="5"/>
      <c r="T102" s="5"/>
      <c r="U102" s="5"/>
      <c r="V102" s="5"/>
      <c r="W102" s="5"/>
      <c r="X102" s="5"/>
      <c r="Y102" s="5"/>
      <c r="Z102" s="5"/>
    </row>
    <row r="103" ht="12.75" customHeight="1">
      <c r="A103" s="5"/>
      <c r="B103" s="5"/>
      <c r="C103" s="5"/>
      <c r="D103" s="5"/>
      <c r="E103" s="5"/>
      <c r="F103" s="5"/>
      <c r="G103" s="5"/>
      <c r="H103" s="344"/>
      <c r="I103" s="5"/>
      <c r="J103" s="5"/>
      <c r="K103" s="5"/>
      <c r="L103" s="5"/>
      <c r="M103" s="5"/>
      <c r="N103" s="5"/>
      <c r="O103" s="5"/>
      <c r="P103" s="5"/>
      <c r="Q103" s="5"/>
      <c r="R103" s="5"/>
      <c r="S103" s="5"/>
      <c r="T103" s="5"/>
      <c r="U103" s="5"/>
      <c r="V103" s="5"/>
      <c r="W103" s="5"/>
      <c r="X103" s="5"/>
      <c r="Y103" s="5"/>
      <c r="Z103" s="5"/>
    </row>
    <row r="104" ht="12.75" customHeight="1">
      <c r="A104" s="5"/>
      <c r="B104" s="5"/>
      <c r="C104" s="5"/>
      <c r="D104" s="5"/>
      <c r="E104" s="5"/>
      <c r="F104" s="5"/>
      <c r="G104" s="5"/>
      <c r="H104" s="344"/>
      <c r="I104" s="5"/>
      <c r="J104" s="5"/>
      <c r="K104" s="5"/>
      <c r="L104" s="5"/>
      <c r="M104" s="5"/>
      <c r="N104" s="5"/>
      <c r="O104" s="5"/>
      <c r="P104" s="5"/>
      <c r="Q104" s="5"/>
      <c r="R104" s="5"/>
      <c r="S104" s="5"/>
      <c r="T104" s="5"/>
      <c r="U104" s="5"/>
      <c r="V104" s="5"/>
      <c r="W104" s="5"/>
      <c r="X104" s="5"/>
      <c r="Y104" s="5"/>
      <c r="Z104" s="5"/>
    </row>
    <row r="105" ht="12.75" customHeight="1">
      <c r="A105" s="5"/>
      <c r="B105" s="5"/>
      <c r="C105" s="5"/>
      <c r="D105" s="5"/>
      <c r="E105" s="5"/>
      <c r="F105" s="5"/>
      <c r="G105" s="5"/>
      <c r="H105" s="344"/>
      <c r="I105" s="5"/>
      <c r="J105" s="5"/>
      <c r="K105" s="5"/>
      <c r="L105" s="5"/>
      <c r="M105" s="5"/>
      <c r="N105" s="5"/>
      <c r="O105" s="5"/>
      <c r="P105" s="5"/>
      <c r="Q105" s="5"/>
      <c r="R105" s="5"/>
      <c r="S105" s="5"/>
      <c r="T105" s="5"/>
      <c r="U105" s="5"/>
      <c r="V105" s="5"/>
      <c r="W105" s="5"/>
      <c r="X105" s="5"/>
      <c r="Y105" s="5"/>
      <c r="Z105" s="5"/>
    </row>
    <row r="106" ht="12.75" customHeight="1">
      <c r="A106" s="5"/>
      <c r="B106" s="5"/>
      <c r="C106" s="5"/>
      <c r="D106" s="5"/>
      <c r="E106" s="5"/>
      <c r="F106" s="5"/>
      <c r="G106" s="5"/>
      <c r="H106" s="344"/>
      <c r="I106" s="5"/>
      <c r="J106" s="5"/>
      <c r="K106" s="5"/>
      <c r="L106" s="5"/>
      <c r="M106" s="5"/>
      <c r="N106" s="5"/>
      <c r="O106" s="5"/>
      <c r="P106" s="5"/>
      <c r="Q106" s="5"/>
      <c r="R106" s="5"/>
      <c r="S106" s="5"/>
      <c r="T106" s="5"/>
      <c r="U106" s="5"/>
      <c r="V106" s="5"/>
      <c r="W106" s="5"/>
      <c r="X106" s="5"/>
      <c r="Y106" s="5"/>
      <c r="Z106" s="5"/>
    </row>
    <row r="107" ht="12.75" customHeight="1">
      <c r="A107" s="5"/>
      <c r="B107" s="5"/>
      <c r="C107" s="5"/>
      <c r="D107" s="5"/>
      <c r="E107" s="5"/>
      <c r="F107" s="5"/>
      <c r="G107" s="5"/>
      <c r="H107" s="344"/>
      <c r="I107" s="5"/>
      <c r="J107" s="5"/>
      <c r="K107" s="5"/>
      <c r="L107" s="5"/>
      <c r="M107" s="5"/>
      <c r="N107" s="5"/>
      <c r="O107" s="5"/>
      <c r="P107" s="5"/>
      <c r="Q107" s="5"/>
      <c r="R107" s="5"/>
      <c r="S107" s="5"/>
      <c r="T107" s="5"/>
      <c r="U107" s="5"/>
      <c r="V107" s="5"/>
      <c r="W107" s="5"/>
      <c r="X107" s="5"/>
      <c r="Y107" s="5"/>
      <c r="Z107" s="5"/>
    </row>
    <row r="108" ht="12.75" customHeight="1">
      <c r="A108" s="5"/>
      <c r="B108" s="5"/>
      <c r="C108" s="5"/>
      <c r="D108" s="5"/>
      <c r="E108" s="5"/>
      <c r="F108" s="5"/>
      <c r="G108" s="5"/>
      <c r="H108" s="344"/>
      <c r="I108" s="5"/>
      <c r="J108" s="5"/>
      <c r="K108" s="5"/>
      <c r="L108" s="5"/>
      <c r="M108" s="5"/>
      <c r="N108" s="5"/>
      <c r="O108" s="5"/>
      <c r="P108" s="5"/>
      <c r="Q108" s="5"/>
      <c r="R108" s="5"/>
      <c r="S108" s="5"/>
      <c r="T108" s="5"/>
      <c r="U108" s="5"/>
      <c r="V108" s="5"/>
      <c r="W108" s="5"/>
      <c r="X108" s="5"/>
      <c r="Y108" s="5"/>
      <c r="Z108" s="5"/>
    </row>
    <row r="109" ht="12.75" customHeight="1">
      <c r="A109" s="5"/>
      <c r="B109" s="5"/>
      <c r="C109" s="5"/>
      <c r="D109" s="5"/>
      <c r="E109" s="5"/>
      <c r="F109" s="5"/>
      <c r="G109" s="5"/>
      <c r="H109" s="344"/>
      <c r="I109" s="5"/>
      <c r="J109" s="5"/>
      <c r="K109" s="5"/>
      <c r="L109" s="5"/>
      <c r="M109" s="5"/>
      <c r="N109" s="5"/>
      <c r="O109" s="5"/>
      <c r="P109" s="5"/>
      <c r="Q109" s="5"/>
      <c r="R109" s="5"/>
      <c r="S109" s="5"/>
      <c r="T109" s="5"/>
      <c r="U109" s="5"/>
      <c r="V109" s="5"/>
      <c r="W109" s="5"/>
      <c r="X109" s="5"/>
      <c r="Y109" s="5"/>
      <c r="Z109" s="5"/>
    </row>
    <row r="110" ht="12.75" customHeight="1">
      <c r="A110" s="5"/>
      <c r="B110" s="5"/>
      <c r="C110" s="5"/>
      <c r="D110" s="5"/>
      <c r="E110" s="5"/>
      <c r="F110" s="5"/>
      <c r="G110" s="5"/>
      <c r="H110" s="344"/>
      <c r="I110" s="5"/>
      <c r="J110" s="5"/>
      <c r="K110" s="5"/>
      <c r="L110" s="5"/>
      <c r="M110" s="5"/>
      <c r="N110" s="5"/>
      <c r="O110" s="5"/>
      <c r="P110" s="5"/>
      <c r="Q110" s="5"/>
      <c r="R110" s="5"/>
      <c r="S110" s="5"/>
      <c r="T110" s="5"/>
      <c r="U110" s="5"/>
      <c r="V110" s="5"/>
      <c r="W110" s="5"/>
      <c r="X110" s="5"/>
      <c r="Y110" s="5"/>
      <c r="Z110" s="5"/>
    </row>
    <row r="111" ht="12.75" customHeight="1">
      <c r="A111" s="5"/>
      <c r="B111" s="5"/>
      <c r="C111" s="5"/>
      <c r="D111" s="5"/>
      <c r="E111" s="5"/>
      <c r="F111" s="5"/>
      <c r="G111" s="5"/>
      <c r="H111" s="344"/>
      <c r="I111" s="5"/>
      <c r="J111" s="5"/>
      <c r="K111" s="5"/>
      <c r="L111" s="5"/>
      <c r="M111" s="5"/>
      <c r="N111" s="5"/>
      <c r="O111" s="5"/>
      <c r="P111" s="5"/>
      <c r="Q111" s="5"/>
      <c r="R111" s="5"/>
      <c r="S111" s="5"/>
      <c r="T111" s="5"/>
      <c r="U111" s="5"/>
      <c r="V111" s="5"/>
      <c r="W111" s="5"/>
      <c r="X111" s="5"/>
      <c r="Y111" s="5"/>
      <c r="Z111" s="5"/>
    </row>
    <row r="112" ht="12.75" customHeight="1">
      <c r="A112" s="5"/>
      <c r="B112" s="5"/>
      <c r="C112" s="5"/>
      <c r="D112" s="5"/>
      <c r="E112" s="5"/>
      <c r="F112" s="5"/>
      <c r="G112" s="5"/>
      <c r="H112" s="344"/>
      <c r="I112" s="5"/>
      <c r="J112" s="5"/>
      <c r="K112" s="5"/>
      <c r="L112" s="5"/>
      <c r="M112" s="5"/>
      <c r="N112" s="5"/>
      <c r="O112" s="5"/>
      <c r="P112" s="5"/>
      <c r="Q112" s="5"/>
      <c r="R112" s="5"/>
      <c r="S112" s="5"/>
      <c r="T112" s="5"/>
      <c r="U112" s="5"/>
      <c r="V112" s="5"/>
      <c r="W112" s="5"/>
      <c r="X112" s="5"/>
      <c r="Y112" s="5"/>
      <c r="Z112" s="5"/>
    </row>
    <row r="113" ht="12.75" customHeight="1">
      <c r="A113" s="5"/>
      <c r="B113" s="5"/>
      <c r="C113" s="5"/>
      <c r="D113" s="5"/>
      <c r="E113" s="5"/>
      <c r="F113" s="5"/>
      <c r="G113" s="5"/>
      <c r="H113" s="344"/>
      <c r="I113" s="5"/>
      <c r="J113" s="5"/>
      <c r="K113" s="5"/>
      <c r="L113" s="5"/>
      <c r="M113" s="5"/>
      <c r="N113" s="5"/>
      <c r="O113" s="5"/>
      <c r="P113" s="5"/>
      <c r="Q113" s="5"/>
      <c r="R113" s="5"/>
      <c r="S113" s="5"/>
      <c r="T113" s="5"/>
      <c r="U113" s="5"/>
      <c r="V113" s="5"/>
      <c r="W113" s="5"/>
      <c r="X113" s="5"/>
      <c r="Y113" s="5"/>
      <c r="Z113" s="5"/>
    </row>
    <row r="114" ht="12.75" customHeight="1">
      <c r="A114" s="5"/>
      <c r="B114" s="5"/>
      <c r="C114" s="5"/>
      <c r="D114" s="5"/>
      <c r="E114" s="5"/>
      <c r="F114" s="5"/>
      <c r="G114" s="5"/>
      <c r="H114" s="344"/>
      <c r="I114" s="5"/>
      <c r="J114" s="5"/>
      <c r="K114" s="5"/>
      <c r="L114" s="5"/>
      <c r="M114" s="5"/>
      <c r="N114" s="5"/>
      <c r="O114" s="5"/>
      <c r="P114" s="5"/>
      <c r="Q114" s="5"/>
      <c r="R114" s="5"/>
      <c r="S114" s="5"/>
      <c r="T114" s="5"/>
      <c r="U114" s="5"/>
      <c r="V114" s="5"/>
      <c r="W114" s="5"/>
      <c r="X114" s="5"/>
      <c r="Y114" s="5"/>
      <c r="Z114" s="5"/>
    </row>
    <row r="115" ht="12.75" customHeight="1">
      <c r="A115" s="5"/>
      <c r="B115" s="5"/>
      <c r="C115" s="5"/>
      <c r="D115" s="5"/>
      <c r="E115" s="5"/>
      <c r="F115" s="5"/>
      <c r="G115" s="5"/>
      <c r="H115" s="344"/>
      <c r="I115" s="5"/>
      <c r="J115" s="5"/>
      <c r="K115" s="5"/>
      <c r="L115" s="5"/>
      <c r="M115" s="5"/>
      <c r="N115" s="5"/>
      <c r="O115" s="5"/>
      <c r="P115" s="5"/>
      <c r="Q115" s="5"/>
      <c r="R115" s="5"/>
      <c r="S115" s="5"/>
      <c r="T115" s="5"/>
      <c r="U115" s="5"/>
      <c r="V115" s="5"/>
      <c r="W115" s="5"/>
      <c r="X115" s="5"/>
      <c r="Y115" s="5"/>
      <c r="Z115" s="5"/>
    </row>
    <row r="116" ht="12.75" customHeight="1">
      <c r="A116" s="5"/>
      <c r="B116" s="5"/>
      <c r="C116" s="5"/>
      <c r="D116" s="5"/>
      <c r="E116" s="5"/>
      <c r="F116" s="5"/>
      <c r="G116" s="5"/>
      <c r="H116" s="344"/>
      <c r="I116" s="5"/>
      <c r="J116" s="5"/>
      <c r="K116" s="5"/>
      <c r="L116" s="5"/>
      <c r="M116" s="5"/>
      <c r="N116" s="5"/>
      <c r="O116" s="5"/>
      <c r="P116" s="5"/>
      <c r="Q116" s="5"/>
      <c r="R116" s="5"/>
      <c r="S116" s="5"/>
      <c r="T116" s="5"/>
      <c r="U116" s="5"/>
      <c r="V116" s="5"/>
      <c r="W116" s="5"/>
      <c r="X116" s="5"/>
      <c r="Y116" s="5"/>
      <c r="Z116" s="5"/>
    </row>
    <row r="117" ht="12.75" customHeight="1">
      <c r="A117" s="5"/>
      <c r="B117" s="5"/>
      <c r="C117" s="5"/>
      <c r="D117" s="5"/>
      <c r="E117" s="5"/>
      <c r="F117" s="5"/>
      <c r="G117" s="5"/>
      <c r="H117" s="344"/>
      <c r="I117" s="5"/>
      <c r="J117" s="5"/>
      <c r="K117" s="5"/>
      <c r="L117" s="5"/>
      <c r="M117" s="5"/>
      <c r="N117" s="5"/>
      <c r="O117" s="5"/>
      <c r="P117" s="5"/>
      <c r="Q117" s="5"/>
      <c r="R117" s="5"/>
      <c r="S117" s="5"/>
      <c r="T117" s="5"/>
      <c r="U117" s="5"/>
      <c r="V117" s="5"/>
      <c r="W117" s="5"/>
      <c r="X117" s="5"/>
      <c r="Y117" s="5"/>
      <c r="Z117" s="5"/>
    </row>
    <row r="118" ht="12.75" customHeight="1">
      <c r="A118" s="5"/>
      <c r="B118" s="5"/>
      <c r="C118" s="5"/>
      <c r="D118" s="5"/>
      <c r="E118" s="5"/>
      <c r="F118" s="5"/>
      <c r="G118" s="5"/>
      <c r="H118" s="344"/>
      <c r="I118" s="5"/>
      <c r="J118" s="5"/>
      <c r="K118" s="5"/>
      <c r="L118" s="5"/>
      <c r="M118" s="5"/>
      <c r="N118" s="5"/>
      <c r="O118" s="5"/>
      <c r="P118" s="5"/>
      <c r="Q118" s="5"/>
      <c r="R118" s="5"/>
      <c r="S118" s="5"/>
      <c r="T118" s="5"/>
      <c r="U118" s="5"/>
      <c r="V118" s="5"/>
      <c r="W118" s="5"/>
      <c r="X118" s="5"/>
      <c r="Y118" s="5"/>
      <c r="Z118" s="5"/>
    </row>
    <row r="119" ht="12.75" customHeight="1">
      <c r="A119" s="5"/>
      <c r="B119" s="5"/>
      <c r="C119" s="5"/>
      <c r="D119" s="5"/>
      <c r="E119" s="5"/>
      <c r="F119" s="5"/>
      <c r="G119" s="5"/>
      <c r="H119" s="344"/>
      <c r="I119" s="5"/>
      <c r="J119" s="5"/>
      <c r="K119" s="5"/>
      <c r="L119" s="5"/>
      <c r="M119" s="5"/>
      <c r="N119" s="5"/>
      <c r="O119" s="5"/>
      <c r="P119" s="5"/>
      <c r="Q119" s="5"/>
      <c r="R119" s="5"/>
      <c r="S119" s="5"/>
      <c r="T119" s="5"/>
      <c r="U119" s="5"/>
      <c r="V119" s="5"/>
      <c r="W119" s="5"/>
      <c r="X119" s="5"/>
      <c r="Y119" s="5"/>
      <c r="Z119" s="5"/>
    </row>
    <row r="120" ht="12.75" customHeight="1">
      <c r="A120" s="5"/>
      <c r="B120" s="5"/>
      <c r="C120" s="5"/>
      <c r="D120" s="5"/>
      <c r="E120" s="5"/>
      <c r="F120" s="5"/>
      <c r="G120" s="5"/>
      <c r="H120" s="344"/>
      <c r="I120" s="5"/>
      <c r="J120" s="5"/>
      <c r="K120" s="5"/>
      <c r="L120" s="5"/>
      <c r="M120" s="5"/>
      <c r="N120" s="5"/>
      <c r="O120" s="5"/>
      <c r="P120" s="5"/>
      <c r="Q120" s="5"/>
      <c r="R120" s="5"/>
      <c r="S120" s="5"/>
      <c r="T120" s="5"/>
      <c r="U120" s="5"/>
      <c r="V120" s="5"/>
      <c r="W120" s="5"/>
      <c r="X120" s="5"/>
      <c r="Y120" s="5"/>
      <c r="Z120" s="5"/>
    </row>
    <row r="121" ht="12.75" customHeight="1">
      <c r="A121" s="5"/>
      <c r="B121" s="5"/>
      <c r="C121" s="5"/>
      <c r="D121" s="5"/>
      <c r="E121" s="5"/>
      <c r="F121" s="5"/>
      <c r="G121" s="5"/>
      <c r="H121" s="344"/>
      <c r="I121" s="5"/>
      <c r="J121" s="5"/>
      <c r="K121" s="5"/>
      <c r="L121" s="5"/>
      <c r="M121" s="5"/>
      <c r="N121" s="5"/>
      <c r="O121" s="5"/>
      <c r="P121" s="5"/>
      <c r="Q121" s="5"/>
      <c r="R121" s="5"/>
      <c r="S121" s="5"/>
      <c r="T121" s="5"/>
      <c r="U121" s="5"/>
      <c r="V121" s="5"/>
      <c r="W121" s="5"/>
      <c r="X121" s="5"/>
      <c r="Y121" s="5"/>
      <c r="Z121" s="5"/>
    </row>
    <row r="122" ht="12.75" customHeight="1">
      <c r="A122" s="5"/>
      <c r="B122" s="5"/>
      <c r="C122" s="5"/>
      <c r="D122" s="5"/>
      <c r="E122" s="5"/>
      <c r="F122" s="5"/>
      <c r="G122" s="5"/>
      <c r="H122" s="344"/>
      <c r="I122" s="5"/>
      <c r="J122" s="5"/>
      <c r="K122" s="5"/>
      <c r="L122" s="5"/>
      <c r="M122" s="5"/>
      <c r="N122" s="5"/>
      <c r="O122" s="5"/>
      <c r="P122" s="5"/>
      <c r="Q122" s="5"/>
      <c r="R122" s="5"/>
      <c r="S122" s="5"/>
      <c r="T122" s="5"/>
      <c r="U122" s="5"/>
      <c r="V122" s="5"/>
      <c r="W122" s="5"/>
      <c r="X122" s="5"/>
      <c r="Y122" s="5"/>
      <c r="Z122" s="5"/>
    </row>
    <row r="123" ht="12.75" customHeight="1">
      <c r="A123" s="5"/>
      <c r="B123" s="5"/>
      <c r="C123" s="5"/>
      <c r="D123" s="5"/>
      <c r="E123" s="5"/>
      <c r="F123" s="5"/>
      <c r="G123" s="5"/>
      <c r="H123" s="344"/>
      <c r="I123" s="5"/>
      <c r="J123" s="5"/>
      <c r="K123" s="5"/>
      <c r="L123" s="5"/>
      <c r="M123" s="5"/>
      <c r="N123" s="5"/>
      <c r="O123" s="5"/>
      <c r="P123" s="5"/>
      <c r="Q123" s="5"/>
      <c r="R123" s="5"/>
      <c r="S123" s="5"/>
      <c r="T123" s="5"/>
      <c r="U123" s="5"/>
      <c r="V123" s="5"/>
      <c r="W123" s="5"/>
      <c r="X123" s="5"/>
      <c r="Y123" s="5"/>
      <c r="Z123" s="5"/>
    </row>
    <row r="124" ht="12.75" customHeight="1">
      <c r="A124" s="5"/>
      <c r="B124" s="5"/>
      <c r="C124" s="5"/>
      <c r="D124" s="5"/>
      <c r="E124" s="5"/>
      <c r="F124" s="5"/>
      <c r="G124" s="5"/>
      <c r="H124" s="344"/>
      <c r="I124" s="5"/>
      <c r="J124" s="5"/>
      <c r="K124" s="5"/>
      <c r="L124" s="5"/>
      <c r="M124" s="5"/>
      <c r="N124" s="5"/>
      <c r="O124" s="5"/>
      <c r="P124" s="5"/>
      <c r="Q124" s="5"/>
      <c r="R124" s="5"/>
      <c r="S124" s="5"/>
      <c r="T124" s="5"/>
      <c r="U124" s="5"/>
      <c r="V124" s="5"/>
      <c r="W124" s="5"/>
      <c r="X124" s="5"/>
      <c r="Y124" s="5"/>
      <c r="Z124" s="5"/>
    </row>
    <row r="125" ht="12.75" customHeight="1">
      <c r="A125" s="5"/>
      <c r="B125" s="5"/>
      <c r="C125" s="5"/>
      <c r="D125" s="5"/>
      <c r="E125" s="5"/>
      <c r="F125" s="5"/>
      <c r="G125" s="5"/>
      <c r="H125" s="344"/>
      <c r="I125" s="5"/>
      <c r="J125" s="5"/>
      <c r="K125" s="5"/>
      <c r="L125" s="5"/>
      <c r="M125" s="5"/>
      <c r="N125" s="5"/>
      <c r="O125" s="5"/>
      <c r="P125" s="5"/>
      <c r="Q125" s="5"/>
      <c r="R125" s="5"/>
      <c r="S125" s="5"/>
      <c r="T125" s="5"/>
      <c r="U125" s="5"/>
      <c r="V125" s="5"/>
      <c r="W125" s="5"/>
      <c r="X125" s="5"/>
      <c r="Y125" s="5"/>
      <c r="Z125" s="5"/>
    </row>
    <row r="126" ht="12.75" customHeight="1">
      <c r="A126" s="5"/>
      <c r="B126" s="5"/>
      <c r="C126" s="5"/>
      <c r="D126" s="5"/>
      <c r="E126" s="5"/>
      <c r="F126" s="5"/>
      <c r="G126" s="5"/>
      <c r="H126" s="344"/>
      <c r="I126" s="5"/>
      <c r="J126" s="5"/>
      <c r="K126" s="5"/>
      <c r="L126" s="5"/>
      <c r="M126" s="5"/>
      <c r="N126" s="5"/>
      <c r="O126" s="5"/>
      <c r="P126" s="5"/>
      <c r="Q126" s="5"/>
      <c r="R126" s="5"/>
      <c r="S126" s="5"/>
      <c r="T126" s="5"/>
      <c r="U126" s="5"/>
      <c r="V126" s="5"/>
      <c r="W126" s="5"/>
      <c r="X126" s="5"/>
      <c r="Y126" s="5"/>
      <c r="Z126" s="5"/>
    </row>
    <row r="127" ht="12.75" customHeight="1">
      <c r="A127" s="5"/>
      <c r="B127" s="5"/>
      <c r="C127" s="5"/>
      <c r="D127" s="5"/>
      <c r="E127" s="5"/>
      <c r="F127" s="5"/>
      <c r="G127" s="5"/>
      <c r="H127" s="344"/>
      <c r="I127" s="5"/>
      <c r="J127" s="5"/>
      <c r="K127" s="5"/>
      <c r="L127" s="5"/>
      <c r="M127" s="5"/>
      <c r="N127" s="5"/>
      <c r="O127" s="5"/>
      <c r="P127" s="5"/>
      <c r="Q127" s="5"/>
      <c r="R127" s="5"/>
      <c r="S127" s="5"/>
      <c r="T127" s="5"/>
      <c r="U127" s="5"/>
      <c r="V127" s="5"/>
      <c r="W127" s="5"/>
      <c r="X127" s="5"/>
      <c r="Y127" s="5"/>
      <c r="Z127" s="5"/>
    </row>
    <row r="128" ht="12.75" customHeight="1">
      <c r="A128" s="5"/>
      <c r="B128" s="5"/>
      <c r="C128" s="5"/>
      <c r="D128" s="5"/>
      <c r="E128" s="5"/>
      <c r="F128" s="5"/>
      <c r="G128" s="5"/>
      <c r="H128" s="344"/>
      <c r="I128" s="5"/>
      <c r="J128" s="5"/>
      <c r="K128" s="5"/>
      <c r="L128" s="5"/>
      <c r="M128" s="5"/>
      <c r="N128" s="5"/>
      <c r="O128" s="5"/>
      <c r="P128" s="5"/>
      <c r="Q128" s="5"/>
      <c r="R128" s="5"/>
      <c r="S128" s="5"/>
      <c r="T128" s="5"/>
      <c r="U128" s="5"/>
      <c r="V128" s="5"/>
      <c r="W128" s="5"/>
      <c r="X128" s="5"/>
      <c r="Y128" s="5"/>
      <c r="Z128" s="5"/>
    </row>
    <row r="129" ht="12.75" customHeight="1">
      <c r="A129" s="5"/>
      <c r="B129" s="5"/>
      <c r="C129" s="5"/>
      <c r="D129" s="5"/>
      <c r="E129" s="5"/>
      <c r="F129" s="5"/>
      <c r="G129" s="5"/>
      <c r="H129" s="344"/>
      <c r="I129" s="5"/>
      <c r="J129" s="5"/>
      <c r="K129" s="5"/>
      <c r="L129" s="5"/>
      <c r="M129" s="5"/>
      <c r="N129" s="5"/>
      <c r="O129" s="5"/>
      <c r="P129" s="5"/>
      <c r="Q129" s="5"/>
      <c r="R129" s="5"/>
      <c r="S129" s="5"/>
      <c r="T129" s="5"/>
      <c r="U129" s="5"/>
      <c r="V129" s="5"/>
      <c r="W129" s="5"/>
      <c r="X129" s="5"/>
      <c r="Y129" s="5"/>
      <c r="Z129" s="5"/>
    </row>
    <row r="130" ht="12.75" customHeight="1">
      <c r="A130" s="5"/>
      <c r="B130" s="5"/>
      <c r="C130" s="5"/>
      <c r="D130" s="5"/>
      <c r="E130" s="5"/>
      <c r="F130" s="5"/>
      <c r="G130" s="5"/>
      <c r="H130" s="344"/>
      <c r="I130" s="5"/>
      <c r="J130" s="5"/>
      <c r="K130" s="5"/>
      <c r="L130" s="5"/>
      <c r="M130" s="5"/>
      <c r="N130" s="5"/>
      <c r="O130" s="5"/>
      <c r="P130" s="5"/>
      <c r="Q130" s="5"/>
      <c r="R130" s="5"/>
      <c r="S130" s="5"/>
      <c r="T130" s="5"/>
      <c r="U130" s="5"/>
      <c r="V130" s="5"/>
      <c r="W130" s="5"/>
      <c r="X130" s="5"/>
      <c r="Y130" s="5"/>
      <c r="Z130" s="5"/>
    </row>
    <row r="131" ht="12.75" customHeight="1">
      <c r="A131" s="5"/>
      <c r="B131" s="5"/>
      <c r="C131" s="5"/>
      <c r="D131" s="5"/>
      <c r="E131" s="5"/>
      <c r="F131" s="5"/>
      <c r="G131" s="5"/>
      <c r="H131" s="344"/>
      <c r="I131" s="5"/>
      <c r="J131" s="5"/>
      <c r="K131" s="5"/>
      <c r="L131" s="5"/>
      <c r="M131" s="5"/>
      <c r="N131" s="5"/>
      <c r="O131" s="5"/>
      <c r="P131" s="5"/>
      <c r="Q131" s="5"/>
      <c r="R131" s="5"/>
      <c r="S131" s="5"/>
      <c r="T131" s="5"/>
      <c r="U131" s="5"/>
      <c r="V131" s="5"/>
      <c r="W131" s="5"/>
      <c r="X131" s="5"/>
      <c r="Y131" s="5"/>
      <c r="Z131" s="5"/>
    </row>
    <row r="132" ht="12.75" customHeight="1">
      <c r="A132" s="5"/>
      <c r="B132" s="5"/>
      <c r="C132" s="5"/>
      <c r="D132" s="5"/>
      <c r="E132" s="5"/>
      <c r="F132" s="5"/>
      <c r="G132" s="5"/>
      <c r="H132" s="344"/>
      <c r="I132" s="5"/>
      <c r="J132" s="5"/>
      <c r="K132" s="5"/>
      <c r="L132" s="5"/>
      <c r="M132" s="5"/>
      <c r="N132" s="5"/>
      <c r="O132" s="5"/>
      <c r="P132" s="5"/>
      <c r="Q132" s="5"/>
      <c r="R132" s="5"/>
      <c r="S132" s="5"/>
      <c r="T132" s="5"/>
      <c r="U132" s="5"/>
      <c r="V132" s="5"/>
      <c r="W132" s="5"/>
      <c r="X132" s="5"/>
      <c r="Y132" s="5"/>
      <c r="Z132" s="5"/>
    </row>
    <row r="133" ht="12.75" customHeight="1">
      <c r="A133" s="5"/>
      <c r="B133" s="5"/>
      <c r="C133" s="5"/>
      <c r="D133" s="5"/>
      <c r="E133" s="5"/>
      <c r="F133" s="5"/>
      <c r="G133" s="5"/>
      <c r="H133" s="344"/>
      <c r="I133" s="5"/>
      <c r="J133" s="5"/>
      <c r="K133" s="5"/>
      <c r="L133" s="5"/>
      <c r="M133" s="5"/>
      <c r="N133" s="5"/>
      <c r="O133" s="5"/>
      <c r="P133" s="5"/>
      <c r="Q133" s="5"/>
      <c r="R133" s="5"/>
      <c r="S133" s="5"/>
      <c r="T133" s="5"/>
      <c r="U133" s="5"/>
      <c r="V133" s="5"/>
      <c r="W133" s="5"/>
      <c r="X133" s="5"/>
      <c r="Y133" s="5"/>
      <c r="Z133" s="5"/>
    </row>
    <row r="134" ht="12.75" customHeight="1">
      <c r="A134" s="5"/>
      <c r="B134" s="5"/>
      <c r="C134" s="5"/>
      <c r="D134" s="5"/>
      <c r="E134" s="5"/>
      <c r="F134" s="5"/>
      <c r="G134" s="5"/>
      <c r="H134" s="344"/>
      <c r="I134" s="5"/>
      <c r="J134" s="5"/>
      <c r="K134" s="5"/>
      <c r="L134" s="5"/>
      <c r="M134" s="5"/>
      <c r="N134" s="5"/>
      <c r="O134" s="5"/>
      <c r="P134" s="5"/>
      <c r="Q134" s="5"/>
      <c r="R134" s="5"/>
      <c r="S134" s="5"/>
      <c r="T134" s="5"/>
      <c r="U134" s="5"/>
      <c r="V134" s="5"/>
      <c r="W134" s="5"/>
      <c r="X134" s="5"/>
      <c r="Y134" s="5"/>
      <c r="Z134" s="5"/>
    </row>
    <row r="135" ht="12.75" customHeight="1">
      <c r="A135" s="5"/>
      <c r="B135" s="5"/>
      <c r="C135" s="5"/>
      <c r="D135" s="5"/>
      <c r="E135" s="5"/>
      <c r="F135" s="5"/>
      <c r="G135" s="5"/>
      <c r="H135" s="344"/>
      <c r="I135" s="5"/>
      <c r="J135" s="5"/>
      <c r="K135" s="5"/>
      <c r="L135" s="5"/>
      <c r="M135" s="5"/>
      <c r="N135" s="5"/>
      <c r="O135" s="5"/>
      <c r="P135" s="5"/>
      <c r="Q135" s="5"/>
      <c r="R135" s="5"/>
      <c r="S135" s="5"/>
      <c r="T135" s="5"/>
      <c r="U135" s="5"/>
      <c r="V135" s="5"/>
      <c r="W135" s="5"/>
      <c r="X135" s="5"/>
      <c r="Y135" s="5"/>
      <c r="Z135" s="5"/>
    </row>
    <row r="136" ht="12.75" customHeight="1">
      <c r="A136" s="5"/>
      <c r="B136" s="5"/>
      <c r="C136" s="5"/>
      <c r="D136" s="5"/>
      <c r="E136" s="5"/>
      <c r="F136" s="5"/>
      <c r="G136" s="5"/>
      <c r="H136" s="344"/>
      <c r="I136" s="5"/>
      <c r="J136" s="5"/>
      <c r="K136" s="5"/>
      <c r="L136" s="5"/>
      <c r="M136" s="5"/>
      <c r="N136" s="5"/>
      <c r="O136" s="5"/>
      <c r="P136" s="5"/>
      <c r="Q136" s="5"/>
      <c r="R136" s="5"/>
      <c r="S136" s="5"/>
      <c r="T136" s="5"/>
      <c r="U136" s="5"/>
      <c r="V136" s="5"/>
      <c r="W136" s="5"/>
      <c r="X136" s="5"/>
      <c r="Y136" s="5"/>
      <c r="Z136" s="5"/>
    </row>
    <row r="137" ht="12.75" customHeight="1">
      <c r="A137" s="5"/>
      <c r="B137" s="5"/>
      <c r="C137" s="5"/>
      <c r="D137" s="5"/>
      <c r="E137" s="5"/>
      <c r="F137" s="5"/>
      <c r="G137" s="5"/>
      <c r="H137" s="344"/>
      <c r="I137" s="5"/>
      <c r="J137" s="5"/>
      <c r="K137" s="5"/>
      <c r="L137" s="5"/>
      <c r="M137" s="5"/>
      <c r="N137" s="5"/>
      <c r="O137" s="5"/>
      <c r="P137" s="5"/>
      <c r="Q137" s="5"/>
      <c r="R137" s="5"/>
      <c r="S137" s="5"/>
      <c r="T137" s="5"/>
      <c r="U137" s="5"/>
      <c r="V137" s="5"/>
      <c r="W137" s="5"/>
      <c r="X137" s="5"/>
      <c r="Y137" s="5"/>
      <c r="Z137" s="5"/>
    </row>
    <row r="138" ht="12.75" customHeight="1">
      <c r="A138" s="5"/>
      <c r="B138" s="5"/>
      <c r="C138" s="5"/>
      <c r="D138" s="5"/>
      <c r="E138" s="5"/>
      <c r="F138" s="5"/>
      <c r="G138" s="5"/>
      <c r="H138" s="344"/>
      <c r="I138" s="5"/>
      <c r="J138" s="5"/>
      <c r="K138" s="5"/>
      <c r="L138" s="5"/>
      <c r="M138" s="5"/>
      <c r="N138" s="5"/>
      <c r="O138" s="5"/>
      <c r="P138" s="5"/>
      <c r="Q138" s="5"/>
      <c r="R138" s="5"/>
      <c r="S138" s="5"/>
      <c r="T138" s="5"/>
      <c r="U138" s="5"/>
      <c r="V138" s="5"/>
      <c r="W138" s="5"/>
      <c r="X138" s="5"/>
      <c r="Y138" s="5"/>
      <c r="Z138" s="5"/>
    </row>
    <row r="139" ht="12.75" customHeight="1">
      <c r="A139" s="5"/>
      <c r="B139" s="5"/>
      <c r="C139" s="5"/>
      <c r="D139" s="5"/>
      <c r="E139" s="5"/>
      <c r="F139" s="5"/>
      <c r="G139" s="5"/>
      <c r="H139" s="344"/>
      <c r="I139" s="5"/>
      <c r="J139" s="5"/>
      <c r="K139" s="5"/>
      <c r="L139" s="5"/>
      <c r="M139" s="5"/>
      <c r="N139" s="5"/>
      <c r="O139" s="5"/>
      <c r="P139" s="5"/>
      <c r="Q139" s="5"/>
      <c r="R139" s="5"/>
      <c r="S139" s="5"/>
      <c r="T139" s="5"/>
      <c r="U139" s="5"/>
      <c r="V139" s="5"/>
      <c r="W139" s="5"/>
      <c r="X139" s="5"/>
      <c r="Y139" s="5"/>
      <c r="Z139" s="5"/>
    </row>
    <row r="140" ht="12.75" customHeight="1">
      <c r="A140" s="5"/>
      <c r="B140" s="5"/>
      <c r="C140" s="5"/>
      <c r="D140" s="5"/>
      <c r="E140" s="5"/>
      <c r="F140" s="5"/>
      <c r="G140" s="5"/>
      <c r="H140" s="344"/>
      <c r="I140" s="5"/>
      <c r="J140" s="5"/>
      <c r="K140" s="5"/>
      <c r="L140" s="5"/>
      <c r="M140" s="5"/>
      <c r="N140" s="5"/>
      <c r="O140" s="5"/>
      <c r="P140" s="5"/>
      <c r="Q140" s="5"/>
      <c r="R140" s="5"/>
      <c r="S140" s="5"/>
      <c r="T140" s="5"/>
      <c r="U140" s="5"/>
      <c r="V140" s="5"/>
      <c r="W140" s="5"/>
      <c r="X140" s="5"/>
      <c r="Y140" s="5"/>
      <c r="Z140" s="5"/>
    </row>
    <row r="141" ht="12.75" customHeight="1">
      <c r="A141" s="5"/>
      <c r="B141" s="5"/>
      <c r="C141" s="5"/>
      <c r="D141" s="5"/>
      <c r="E141" s="5"/>
      <c r="F141" s="5"/>
      <c r="G141" s="5"/>
      <c r="H141" s="344"/>
      <c r="I141" s="5"/>
      <c r="J141" s="5"/>
      <c r="K141" s="5"/>
      <c r="L141" s="5"/>
      <c r="M141" s="5"/>
      <c r="N141" s="5"/>
      <c r="O141" s="5"/>
      <c r="P141" s="5"/>
      <c r="Q141" s="5"/>
      <c r="R141" s="5"/>
      <c r="S141" s="5"/>
      <c r="T141" s="5"/>
      <c r="U141" s="5"/>
      <c r="V141" s="5"/>
      <c r="W141" s="5"/>
      <c r="X141" s="5"/>
      <c r="Y141" s="5"/>
      <c r="Z141" s="5"/>
    </row>
    <row r="142" ht="12.75" customHeight="1">
      <c r="A142" s="5"/>
      <c r="B142" s="5"/>
      <c r="C142" s="5"/>
      <c r="D142" s="5"/>
      <c r="E142" s="5"/>
      <c r="F142" s="5"/>
      <c r="G142" s="5"/>
      <c r="H142" s="344"/>
      <c r="I142" s="5"/>
      <c r="J142" s="5"/>
      <c r="K142" s="5"/>
      <c r="L142" s="5"/>
      <c r="M142" s="5"/>
      <c r="N142" s="5"/>
      <c r="O142" s="5"/>
      <c r="P142" s="5"/>
      <c r="Q142" s="5"/>
      <c r="R142" s="5"/>
      <c r="S142" s="5"/>
      <c r="T142" s="5"/>
      <c r="U142" s="5"/>
      <c r="V142" s="5"/>
      <c r="W142" s="5"/>
      <c r="X142" s="5"/>
      <c r="Y142" s="5"/>
      <c r="Z142" s="5"/>
    </row>
    <row r="143" ht="12.75" customHeight="1">
      <c r="A143" s="5"/>
      <c r="B143" s="5"/>
      <c r="C143" s="5"/>
      <c r="D143" s="5"/>
      <c r="E143" s="5"/>
      <c r="F143" s="5"/>
      <c r="G143" s="5"/>
      <c r="H143" s="344"/>
      <c r="I143" s="5"/>
      <c r="J143" s="5"/>
      <c r="K143" s="5"/>
      <c r="L143" s="5"/>
      <c r="M143" s="5"/>
      <c r="N143" s="5"/>
      <c r="O143" s="5"/>
      <c r="P143" s="5"/>
      <c r="Q143" s="5"/>
      <c r="R143" s="5"/>
      <c r="S143" s="5"/>
      <c r="T143" s="5"/>
      <c r="U143" s="5"/>
      <c r="V143" s="5"/>
      <c r="W143" s="5"/>
      <c r="X143" s="5"/>
      <c r="Y143" s="5"/>
      <c r="Z143" s="5"/>
    </row>
    <row r="144" ht="12.75" customHeight="1">
      <c r="A144" s="5"/>
      <c r="B144" s="5"/>
      <c r="C144" s="5"/>
      <c r="D144" s="5"/>
      <c r="E144" s="5"/>
      <c r="F144" s="5"/>
      <c r="G144" s="5"/>
      <c r="H144" s="344"/>
      <c r="I144" s="5"/>
      <c r="J144" s="5"/>
      <c r="K144" s="5"/>
      <c r="L144" s="5"/>
      <c r="M144" s="5"/>
      <c r="N144" s="5"/>
      <c r="O144" s="5"/>
      <c r="P144" s="5"/>
      <c r="Q144" s="5"/>
      <c r="R144" s="5"/>
      <c r="S144" s="5"/>
      <c r="T144" s="5"/>
      <c r="U144" s="5"/>
      <c r="V144" s="5"/>
      <c r="W144" s="5"/>
      <c r="X144" s="5"/>
      <c r="Y144" s="5"/>
      <c r="Z144" s="5"/>
    </row>
    <row r="145" ht="12.75" customHeight="1">
      <c r="A145" s="5"/>
      <c r="B145" s="5"/>
      <c r="C145" s="5"/>
      <c r="D145" s="5"/>
      <c r="E145" s="5"/>
      <c r="F145" s="5"/>
      <c r="G145" s="5"/>
      <c r="H145" s="344"/>
      <c r="I145" s="5"/>
      <c r="J145" s="5"/>
      <c r="K145" s="5"/>
      <c r="L145" s="5"/>
      <c r="M145" s="5"/>
      <c r="N145" s="5"/>
      <c r="O145" s="5"/>
      <c r="P145" s="5"/>
      <c r="Q145" s="5"/>
      <c r="R145" s="5"/>
      <c r="S145" s="5"/>
      <c r="T145" s="5"/>
      <c r="U145" s="5"/>
      <c r="V145" s="5"/>
      <c r="W145" s="5"/>
      <c r="X145" s="5"/>
      <c r="Y145" s="5"/>
      <c r="Z145" s="5"/>
    </row>
    <row r="146" ht="12.75" customHeight="1">
      <c r="A146" s="5"/>
      <c r="B146" s="5"/>
      <c r="C146" s="5"/>
      <c r="D146" s="5"/>
      <c r="E146" s="5"/>
      <c r="F146" s="5"/>
      <c r="G146" s="5"/>
      <c r="H146" s="344"/>
      <c r="I146" s="5"/>
      <c r="J146" s="5"/>
      <c r="K146" s="5"/>
      <c r="L146" s="5"/>
      <c r="M146" s="5"/>
      <c r="N146" s="5"/>
      <c r="O146" s="5"/>
      <c r="P146" s="5"/>
      <c r="Q146" s="5"/>
      <c r="R146" s="5"/>
      <c r="S146" s="5"/>
      <c r="T146" s="5"/>
      <c r="U146" s="5"/>
      <c r="V146" s="5"/>
      <c r="W146" s="5"/>
      <c r="X146" s="5"/>
      <c r="Y146" s="5"/>
      <c r="Z146" s="5"/>
    </row>
    <row r="147" ht="12.75" customHeight="1">
      <c r="A147" s="5"/>
      <c r="B147" s="5"/>
      <c r="C147" s="5"/>
      <c r="D147" s="5"/>
      <c r="E147" s="5"/>
      <c r="F147" s="5"/>
      <c r="G147" s="5"/>
      <c r="H147" s="344"/>
      <c r="I147" s="5"/>
      <c r="J147" s="5"/>
      <c r="K147" s="5"/>
      <c r="L147" s="5"/>
      <c r="M147" s="5"/>
      <c r="N147" s="5"/>
      <c r="O147" s="5"/>
      <c r="P147" s="5"/>
      <c r="Q147" s="5"/>
      <c r="R147" s="5"/>
      <c r="S147" s="5"/>
      <c r="T147" s="5"/>
      <c r="U147" s="5"/>
      <c r="V147" s="5"/>
      <c r="W147" s="5"/>
      <c r="X147" s="5"/>
      <c r="Y147" s="5"/>
      <c r="Z147" s="5"/>
    </row>
    <row r="148" ht="12.75" customHeight="1">
      <c r="A148" s="5"/>
      <c r="B148" s="5"/>
      <c r="C148" s="5"/>
      <c r="D148" s="5"/>
      <c r="E148" s="5"/>
      <c r="F148" s="5"/>
      <c r="G148" s="5"/>
      <c r="H148" s="344"/>
      <c r="I148" s="5"/>
      <c r="J148" s="5"/>
      <c r="K148" s="5"/>
      <c r="L148" s="5"/>
      <c r="M148" s="5"/>
      <c r="N148" s="5"/>
      <c r="O148" s="5"/>
      <c r="P148" s="5"/>
      <c r="Q148" s="5"/>
      <c r="R148" s="5"/>
      <c r="S148" s="5"/>
      <c r="T148" s="5"/>
      <c r="U148" s="5"/>
      <c r="V148" s="5"/>
      <c r="W148" s="5"/>
      <c r="X148" s="5"/>
      <c r="Y148" s="5"/>
      <c r="Z148" s="5"/>
    </row>
    <row r="149" ht="12.75" customHeight="1">
      <c r="A149" s="5"/>
      <c r="B149" s="5"/>
      <c r="C149" s="5"/>
      <c r="D149" s="5"/>
      <c r="E149" s="5"/>
      <c r="F149" s="5"/>
      <c r="G149" s="5"/>
      <c r="H149" s="344"/>
      <c r="I149" s="5"/>
      <c r="J149" s="5"/>
      <c r="K149" s="5"/>
      <c r="L149" s="5"/>
      <c r="M149" s="5"/>
      <c r="N149" s="5"/>
      <c r="O149" s="5"/>
      <c r="P149" s="5"/>
      <c r="Q149" s="5"/>
      <c r="R149" s="5"/>
      <c r="S149" s="5"/>
      <c r="T149" s="5"/>
      <c r="U149" s="5"/>
      <c r="V149" s="5"/>
      <c r="W149" s="5"/>
      <c r="X149" s="5"/>
      <c r="Y149" s="5"/>
      <c r="Z149" s="5"/>
    </row>
    <row r="150" ht="12.75" customHeight="1">
      <c r="A150" s="5"/>
      <c r="B150" s="5"/>
      <c r="C150" s="5"/>
      <c r="D150" s="5"/>
      <c r="E150" s="5"/>
      <c r="F150" s="5"/>
      <c r="G150" s="5"/>
      <c r="H150" s="344"/>
      <c r="I150" s="5"/>
      <c r="J150" s="5"/>
      <c r="K150" s="5"/>
      <c r="L150" s="5"/>
      <c r="M150" s="5"/>
      <c r="N150" s="5"/>
      <c r="O150" s="5"/>
      <c r="P150" s="5"/>
      <c r="Q150" s="5"/>
      <c r="R150" s="5"/>
      <c r="S150" s="5"/>
      <c r="T150" s="5"/>
      <c r="U150" s="5"/>
      <c r="V150" s="5"/>
      <c r="W150" s="5"/>
      <c r="X150" s="5"/>
      <c r="Y150" s="5"/>
      <c r="Z150" s="5"/>
    </row>
    <row r="151" ht="12.75" customHeight="1">
      <c r="A151" s="5"/>
      <c r="B151" s="5"/>
      <c r="C151" s="5"/>
      <c r="D151" s="5"/>
      <c r="E151" s="5"/>
      <c r="F151" s="5"/>
      <c r="G151" s="5"/>
      <c r="H151" s="344"/>
      <c r="I151" s="5"/>
      <c r="J151" s="5"/>
      <c r="K151" s="5"/>
      <c r="L151" s="5"/>
      <c r="M151" s="5"/>
      <c r="N151" s="5"/>
      <c r="O151" s="5"/>
      <c r="P151" s="5"/>
      <c r="Q151" s="5"/>
      <c r="R151" s="5"/>
      <c r="S151" s="5"/>
      <c r="T151" s="5"/>
      <c r="U151" s="5"/>
      <c r="V151" s="5"/>
      <c r="W151" s="5"/>
      <c r="X151" s="5"/>
      <c r="Y151" s="5"/>
      <c r="Z151" s="5"/>
    </row>
    <row r="152" ht="12.75" customHeight="1">
      <c r="A152" s="5"/>
      <c r="B152" s="5"/>
      <c r="C152" s="5"/>
      <c r="D152" s="5"/>
      <c r="E152" s="5"/>
      <c r="F152" s="5"/>
      <c r="G152" s="5"/>
      <c r="H152" s="344"/>
      <c r="I152" s="5"/>
      <c r="J152" s="5"/>
      <c r="K152" s="5"/>
      <c r="L152" s="5"/>
      <c r="M152" s="5"/>
      <c r="N152" s="5"/>
      <c r="O152" s="5"/>
      <c r="P152" s="5"/>
      <c r="Q152" s="5"/>
      <c r="R152" s="5"/>
      <c r="S152" s="5"/>
      <c r="T152" s="5"/>
      <c r="U152" s="5"/>
      <c r="V152" s="5"/>
      <c r="W152" s="5"/>
      <c r="X152" s="5"/>
      <c r="Y152" s="5"/>
      <c r="Z152" s="5"/>
    </row>
    <row r="153" ht="12.75" customHeight="1">
      <c r="A153" s="5"/>
      <c r="B153" s="5"/>
      <c r="C153" s="5"/>
      <c r="D153" s="5"/>
      <c r="E153" s="5"/>
      <c r="F153" s="5"/>
      <c r="G153" s="5"/>
      <c r="H153" s="344"/>
      <c r="I153" s="5"/>
      <c r="J153" s="5"/>
      <c r="K153" s="5"/>
      <c r="L153" s="5"/>
      <c r="M153" s="5"/>
      <c r="N153" s="5"/>
      <c r="O153" s="5"/>
      <c r="P153" s="5"/>
      <c r="Q153" s="5"/>
      <c r="R153" s="5"/>
      <c r="S153" s="5"/>
      <c r="T153" s="5"/>
      <c r="U153" s="5"/>
      <c r="V153" s="5"/>
      <c r="W153" s="5"/>
      <c r="X153" s="5"/>
      <c r="Y153" s="5"/>
      <c r="Z153" s="5"/>
    </row>
    <row r="154" ht="12.75" customHeight="1">
      <c r="A154" s="5"/>
      <c r="B154" s="5"/>
      <c r="C154" s="5"/>
      <c r="D154" s="5"/>
      <c r="E154" s="5"/>
      <c r="F154" s="5"/>
      <c r="G154" s="5"/>
      <c r="H154" s="344"/>
      <c r="I154" s="5"/>
      <c r="J154" s="5"/>
      <c r="K154" s="5"/>
      <c r="L154" s="5"/>
      <c r="M154" s="5"/>
      <c r="N154" s="5"/>
      <c r="O154" s="5"/>
      <c r="P154" s="5"/>
      <c r="Q154" s="5"/>
      <c r="R154" s="5"/>
      <c r="S154" s="5"/>
      <c r="T154" s="5"/>
      <c r="U154" s="5"/>
      <c r="V154" s="5"/>
      <c r="W154" s="5"/>
      <c r="X154" s="5"/>
      <c r="Y154" s="5"/>
      <c r="Z154" s="5"/>
    </row>
    <row r="155" ht="12.75" customHeight="1">
      <c r="A155" s="5"/>
      <c r="B155" s="5"/>
      <c r="C155" s="5"/>
      <c r="D155" s="5"/>
      <c r="E155" s="5"/>
      <c r="F155" s="5"/>
      <c r="G155" s="5"/>
      <c r="H155" s="344"/>
      <c r="I155" s="5"/>
      <c r="J155" s="5"/>
      <c r="K155" s="5"/>
      <c r="L155" s="5"/>
      <c r="M155" s="5"/>
      <c r="N155" s="5"/>
      <c r="O155" s="5"/>
      <c r="P155" s="5"/>
      <c r="Q155" s="5"/>
      <c r="R155" s="5"/>
      <c r="S155" s="5"/>
      <c r="T155" s="5"/>
      <c r="U155" s="5"/>
      <c r="V155" s="5"/>
      <c r="W155" s="5"/>
      <c r="X155" s="5"/>
      <c r="Y155" s="5"/>
      <c r="Z155" s="5"/>
    </row>
    <row r="156" ht="12.75" customHeight="1">
      <c r="A156" s="5"/>
      <c r="B156" s="5"/>
      <c r="C156" s="5"/>
      <c r="D156" s="5"/>
      <c r="E156" s="5"/>
      <c r="F156" s="5"/>
      <c r="G156" s="5"/>
      <c r="H156" s="344"/>
      <c r="I156" s="5"/>
      <c r="J156" s="5"/>
      <c r="K156" s="5"/>
      <c r="L156" s="5"/>
      <c r="M156" s="5"/>
      <c r="N156" s="5"/>
      <c r="O156" s="5"/>
      <c r="P156" s="5"/>
      <c r="Q156" s="5"/>
      <c r="R156" s="5"/>
      <c r="S156" s="5"/>
      <c r="T156" s="5"/>
      <c r="U156" s="5"/>
      <c r="V156" s="5"/>
      <c r="W156" s="5"/>
      <c r="X156" s="5"/>
      <c r="Y156" s="5"/>
      <c r="Z156" s="5"/>
    </row>
    <row r="157" ht="12.75" customHeight="1">
      <c r="A157" s="5"/>
      <c r="B157" s="5"/>
      <c r="C157" s="5"/>
      <c r="D157" s="5"/>
      <c r="E157" s="5"/>
      <c r="F157" s="5"/>
      <c r="G157" s="5"/>
      <c r="H157" s="344"/>
      <c r="I157" s="5"/>
      <c r="J157" s="5"/>
      <c r="K157" s="5"/>
      <c r="L157" s="5"/>
      <c r="M157" s="5"/>
      <c r="N157" s="5"/>
      <c r="O157" s="5"/>
      <c r="P157" s="5"/>
      <c r="Q157" s="5"/>
      <c r="R157" s="5"/>
      <c r="S157" s="5"/>
      <c r="T157" s="5"/>
      <c r="U157" s="5"/>
      <c r="V157" s="5"/>
      <c r="W157" s="5"/>
      <c r="X157" s="5"/>
      <c r="Y157" s="5"/>
      <c r="Z157" s="5"/>
    </row>
    <row r="158" ht="12.75" customHeight="1">
      <c r="A158" s="5"/>
      <c r="B158" s="5"/>
      <c r="C158" s="5"/>
      <c r="D158" s="5"/>
      <c r="E158" s="5"/>
      <c r="F158" s="5"/>
      <c r="G158" s="5"/>
      <c r="H158" s="344"/>
      <c r="I158" s="5"/>
      <c r="J158" s="5"/>
      <c r="K158" s="5"/>
      <c r="L158" s="5"/>
      <c r="M158" s="5"/>
      <c r="N158" s="5"/>
      <c r="O158" s="5"/>
      <c r="P158" s="5"/>
      <c r="Q158" s="5"/>
      <c r="R158" s="5"/>
      <c r="S158" s="5"/>
      <c r="T158" s="5"/>
      <c r="U158" s="5"/>
      <c r="V158" s="5"/>
      <c r="W158" s="5"/>
      <c r="X158" s="5"/>
      <c r="Y158" s="5"/>
      <c r="Z158" s="5"/>
    </row>
    <row r="159" ht="12.75" customHeight="1">
      <c r="A159" s="5"/>
      <c r="B159" s="5"/>
      <c r="C159" s="5"/>
      <c r="D159" s="5"/>
      <c r="E159" s="5"/>
      <c r="F159" s="5"/>
      <c r="G159" s="5"/>
      <c r="H159" s="344"/>
      <c r="I159" s="5"/>
      <c r="J159" s="5"/>
      <c r="K159" s="5"/>
      <c r="L159" s="5"/>
      <c r="M159" s="5"/>
      <c r="N159" s="5"/>
      <c r="O159" s="5"/>
      <c r="P159" s="5"/>
      <c r="Q159" s="5"/>
      <c r="R159" s="5"/>
      <c r="S159" s="5"/>
      <c r="T159" s="5"/>
      <c r="U159" s="5"/>
      <c r="V159" s="5"/>
      <c r="W159" s="5"/>
      <c r="X159" s="5"/>
      <c r="Y159" s="5"/>
      <c r="Z159" s="5"/>
    </row>
    <row r="160" ht="12.75" customHeight="1">
      <c r="A160" s="5"/>
      <c r="B160" s="5"/>
      <c r="C160" s="5"/>
      <c r="D160" s="5"/>
      <c r="E160" s="5"/>
      <c r="F160" s="5"/>
      <c r="G160" s="5"/>
      <c r="H160" s="344"/>
      <c r="I160" s="5"/>
      <c r="J160" s="5"/>
      <c r="K160" s="5"/>
      <c r="L160" s="5"/>
      <c r="M160" s="5"/>
      <c r="N160" s="5"/>
      <c r="O160" s="5"/>
      <c r="P160" s="5"/>
      <c r="Q160" s="5"/>
      <c r="R160" s="5"/>
      <c r="S160" s="5"/>
      <c r="T160" s="5"/>
      <c r="U160" s="5"/>
      <c r="V160" s="5"/>
      <c r="W160" s="5"/>
      <c r="X160" s="5"/>
      <c r="Y160" s="5"/>
      <c r="Z160" s="5"/>
    </row>
    <row r="161" ht="12.75" customHeight="1">
      <c r="A161" s="5"/>
      <c r="B161" s="5"/>
      <c r="C161" s="5"/>
      <c r="D161" s="5"/>
      <c r="E161" s="5"/>
      <c r="F161" s="5"/>
      <c r="G161" s="5"/>
      <c r="H161" s="344"/>
      <c r="I161" s="5"/>
      <c r="J161" s="5"/>
      <c r="K161" s="5"/>
      <c r="L161" s="5"/>
      <c r="M161" s="5"/>
      <c r="N161" s="5"/>
      <c r="O161" s="5"/>
      <c r="P161" s="5"/>
      <c r="Q161" s="5"/>
      <c r="R161" s="5"/>
      <c r="S161" s="5"/>
      <c r="T161" s="5"/>
      <c r="U161" s="5"/>
      <c r="V161" s="5"/>
      <c r="W161" s="5"/>
      <c r="X161" s="5"/>
      <c r="Y161" s="5"/>
      <c r="Z161" s="5"/>
    </row>
    <row r="162" ht="12.75" customHeight="1">
      <c r="A162" s="5"/>
      <c r="B162" s="5"/>
      <c r="C162" s="5"/>
      <c r="D162" s="5"/>
      <c r="E162" s="5"/>
      <c r="F162" s="5"/>
      <c r="G162" s="5"/>
      <c r="H162" s="344"/>
      <c r="I162" s="5"/>
      <c r="J162" s="5"/>
      <c r="K162" s="5"/>
      <c r="L162" s="5"/>
      <c r="M162" s="5"/>
      <c r="N162" s="5"/>
      <c r="O162" s="5"/>
      <c r="P162" s="5"/>
      <c r="Q162" s="5"/>
      <c r="R162" s="5"/>
      <c r="S162" s="5"/>
      <c r="T162" s="5"/>
      <c r="U162" s="5"/>
      <c r="V162" s="5"/>
      <c r="W162" s="5"/>
      <c r="X162" s="5"/>
      <c r="Y162" s="5"/>
      <c r="Z162" s="5"/>
    </row>
    <row r="163" ht="12.75" customHeight="1">
      <c r="A163" s="5"/>
      <c r="B163" s="5"/>
      <c r="C163" s="5"/>
      <c r="D163" s="5"/>
      <c r="E163" s="5"/>
      <c r="F163" s="5"/>
      <c r="G163" s="5"/>
      <c r="H163" s="344"/>
      <c r="I163" s="5"/>
      <c r="J163" s="5"/>
      <c r="K163" s="5"/>
      <c r="L163" s="5"/>
      <c r="M163" s="5"/>
      <c r="N163" s="5"/>
      <c r="O163" s="5"/>
      <c r="P163" s="5"/>
      <c r="Q163" s="5"/>
      <c r="R163" s="5"/>
      <c r="S163" s="5"/>
      <c r="T163" s="5"/>
      <c r="U163" s="5"/>
      <c r="V163" s="5"/>
      <c r="W163" s="5"/>
      <c r="X163" s="5"/>
      <c r="Y163" s="5"/>
      <c r="Z163" s="5"/>
    </row>
    <row r="164" ht="12.75" customHeight="1">
      <c r="A164" s="5"/>
      <c r="B164" s="5"/>
      <c r="C164" s="5"/>
      <c r="D164" s="5"/>
      <c r="E164" s="5"/>
      <c r="F164" s="5"/>
      <c r="G164" s="5"/>
      <c r="H164" s="344"/>
      <c r="I164" s="5"/>
      <c r="J164" s="5"/>
      <c r="K164" s="5"/>
      <c r="L164" s="5"/>
      <c r="M164" s="5"/>
      <c r="N164" s="5"/>
      <c r="O164" s="5"/>
      <c r="P164" s="5"/>
      <c r="Q164" s="5"/>
      <c r="R164" s="5"/>
      <c r="S164" s="5"/>
      <c r="T164" s="5"/>
      <c r="U164" s="5"/>
      <c r="V164" s="5"/>
      <c r="W164" s="5"/>
      <c r="X164" s="5"/>
      <c r="Y164" s="5"/>
      <c r="Z164" s="5"/>
    </row>
    <row r="165" ht="12.75" customHeight="1">
      <c r="A165" s="5"/>
      <c r="B165" s="5"/>
      <c r="C165" s="5"/>
      <c r="D165" s="5"/>
      <c r="E165" s="5"/>
      <c r="F165" s="5"/>
      <c r="G165" s="5"/>
      <c r="H165" s="344"/>
      <c r="I165" s="5"/>
      <c r="J165" s="5"/>
      <c r="K165" s="5"/>
      <c r="L165" s="5"/>
      <c r="M165" s="5"/>
      <c r="N165" s="5"/>
      <c r="O165" s="5"/>
      <c r="P165" s="5"/>
      <c r="Q165" s="5"/>
      <c r="R165" s="5"/>
      <c r="S165" s="5"/>
      <c r="T165" s="5"/>
      <c r="U165" s="5"/>
      <c r="V165" s="5"/>
      <c r="W165" s="5"/>
      <c r="X165" s="5"/>
      <c r="Y165" s="5"/>
      <c r="Z165" s="5"/>
    </row>
    <row r="166" ht="12.75" customHeight="1">
      <c r="A166" s="5"/>
      <c r="B166" s="5"/>
      <c r="C166" s="5"/>
      <c r="D166" s="5"/>
      <c r="E166" s="5"/>
      <c r="F166" s="5"/>
      <c r="G166" s="5"/>
      <c r="H166" s="344"/>
      <c r="I166" s="5"/>
      <c r="J166" s="5"/>
      <c r="K166" s="5"/>
      <c r="L166" s="5"/>
      <c r="M166" s="5"/>
      <c r="N166" s="5"/>
      <c r="O166" s="5"/>
      <c r="P166" s="5"/>
      <c r="Q166" s="5"/>
      <c r="R166" s="5"/>
      <c r="S166" s="5"/>
      <c r="T166" s="5"/>
      <c r="U166" s="5"/>
      <c r="V166" s="5"/>
      <c r="W166" s="5"/>
      <c r="X166" s="5"/>
      <c r="Y166" s="5"/>
      <c r="Z166" s="5"/>
    </row>
    <row r="167" ht="12.75" customHeight="1">
      <c r="A167" s="5"/>
      <c r="B167" s="5"/>
      <c r="C167" s="5"/>
      <c r="D167" s="5"/>
      <c r="E167" s="5"/>
      <c r="F167" s="5"/>
      <c r="G167" s="5"/>
      <c r="H167" s="344"/>
      <c r="I167" s="5"/>
      <c r="J167" s="5"/>
      <c r="K167" s="5"/>
      <c r="L167" s="5"/>
      <c r="M167" s="5"/>
      <c r="N167" s="5"/>
      <c r="O167" s="5"/>
      <c r="P167" s="5"/>
      <c r="Q167" s="5"/>
      <c r="R167" s="5"/>
      <c r="S167" s="5"/>
      <c r="T167" s="5"/>
      <c r="U167" s="5"/>
      <c r="V167" s="5"/>
      <c r="W167" s="5"/>
      <c r="X167" s="5"/>
      <c r="Y167" s="5"/>
      <c r="Z167" s="5"/>
    </row>
    <row r="168" ht="12.75" customHeight="1">
      <c r="A168" s="5"/>
      <c r="B168" s="5"/>
      <c r="C168" s="5"/>
      <c r="D168" s="5"/>
      <c r="E168" s="5"/>
      <c r="F168" s="5"/>
      <c r="G168" s="5"/>
      <c r="H168" s="344"/>
      <c r="I168" s="5"/>
      <c r="J168" s="5"/>
      <c r="K168" s="5"/>
      <c r="L168" s="5"/>
      <c r="M168" s="5"/>
      <c r="N168" s="5"/>
      <c r="O168" s="5"/>
      <c r="P168" s="5"/>
      <c r="Q168" s="5"/>
      <c r="R168" s="5"/>
      <c r="S168" s="5"/>
      <c r="T168" s="5"/>
      <c r="U168" s="5"/>
      <c r="V168" s="5"/>
      <c r="W168" s="5"/>
      <c r="X168" s="5"/>
      <c r="Y168" s="5"/>
      <c r="Z168" s="5"/>
    </row>
    <row r="169" ht="12.75" customHeight="1">
      <c r="A169" s="5"/>
      <c r="B169" s="5"/>
      <c r="C169" s="5"/>
      <c r="D169" s="5"/>
      <c r="E169" s="5"/>
      <c r="F169" s="5"/>
      <c r="G169" s="5"/>
      <c r="H169" s="344"/>
      <c r="I169" s="5"/>
      <c r="J169" s="5"/>
      <c r="K169" s="5"/>
      <c r="L169" s="5"/>
      <c r="M169" s="5"/>
      <c r="N169" s="5"/>
      <c r="O169" s="5"/>
      <c r="P169" s="5"/>
      <c r="Q169" s="5"/>
      <c r="R169" s="5"/>
      <c r="S169" s="5"/>
      <c r="T169" s="5"/>
      <c r="U169" s="5"/>
      <c r="V169" s="5"/>
      <c r="W169" s="5"/>
      <c r="X169" s="5"/>
      <c r="Y169" s="5"/>
      <c r="Z169" s="5"/>
    </row>
    <row r="170" ht="12.75" customHeight="1">
      <c r="A170" s="5"/>
      <c r="B170" s="5"/>
      <c r="C170" s="5"/>
      <c r="D170" s="5"/>
      <c r="E170" s="5"/>
      <c r="F170" s="5"/>
      <c r="G170" s="5"/>
      <c r="H170" s="344"/>
      <c r="I170" s="5"/>
      <c r="J170" s="5"/>
      <c r="K170" s="5"/>
      <c r="L170" s="5"/>
      <c r="M170" s="5"/>
      <c r="N170" s="5"/>
      <c r="O170" s="5"/>
      <c r="P170" s="5"/>
      <c r="Q170" s="5"/>
      <c r="R170" s="5"/>
      <c r="S170" s="5"/>
      <c r="T170" s="5"/>
      <c r="U170" s="5"/>
      <c r="V170" s="5"/>
      <c r="W170" s="5"/>
      <c r="X170" s="5"/>
      <c r="Y170" s="5"/>
      <c r="Z170" s="5"/>
    </row>
    <row r="171" ht="12.75" customHeight="1">
      <c r="A171" s="5"/>
      <c r="B171" s="5"/>
      <c r="C171" s="5"/>
      <c r="D171" s="5"/>
      <c r="E171" s="5"/>
      <c r="F171" s="5"/>
      <c r="G171" s="5"/>
      <c r="H171" s="344"/>
      <c r="I171" s="5"/>
      <c r="J171" s="5"/>
      <c r="K171" s="5"/>
      <c r="L171" s="5"/>
      <c r="M171" s="5"/>
      <c r="N171" s="5"/>
      <c r="O171" s="5"/>
      <c r="P171" s="5"/>
      <c r="Q171" s="5"/>
      <c r="R171" s="5"/>
      <c r="S171" s="5"/>
      <c r="T171" s="5"/>
      <c r="U171" s="5"/>
      <c r="V171" s="5"/>
      <c r="W171" s="5"/>
      <c r="X171" s="5"/>
      <c r="Y171" s="5"/>
      <c r="Z171" s="5"/>
    </row>
    <row r="172" ht="12.75" customHeight="1">
      <c r="A172" s="5"/>
      <c r="B172" s="5"/>
      <c r="C172" s="5"/>
      <c r="D172" s="5"/>
      <c r="E172" s="5"/>
      <c r="F172" s="5"/>
      <c r="G172" s="5"/>
      <c r="H172" s="344"/>
      <c r="I172" s="5"/>
      <c r="J172" s="5"/>
      <c r="K172" s="5"/>
      <c r="L172" s="5"/>
      <c r="M172" s="5"/>
      <c r="N172" s="5"/>
      <c r="O172" s="5"/>
      <c r="P172" s="5"/>
      <c r="Q172" s="5"/>
      <c r="R172" s="5"/>
      <c r="S172" s="5"/>
      <c r="T172" s="5"/>
      <c r="U172" s="5"/>
      <c r="V172" s="5"/>
      <c r="W172" s="5"/>
      <c r="X172" s="5"/>
      <c r="Y172" s="5"/>
      <c r="Z172" s="5"/>
    </row>
    <row r="173" ht="12.75" customHeight="1">
      <c r="A173" s="5"/>
      <c r="B173" s="5"/>
      <c r="C173" s="5"/>
      <c r="D173" s="5"/>
      <c r="E173" s="5"/>
      <c r="F173" s="5"/>
      <c r="G173" s="5"/>
      <c r="H173" s="344"/>
      <c r="I173" s="5"/>
      <c r="J173" s="5"/>
      <c r="K173" s="5"/>
      <c r="L173" s="5"/>
      <c r="M173" s="5"/>
      <c r="N173" s="5"/>
      <c r="O173" s="5"/>
      <c r="P173" s="5"/>
      <c r="Q173" s="5"/>
      <c r="R173" s="5"/>
      <c r="S173" s="5"/>
      <c r="T173" s="5"/>
      <c r="U173" s="5"/>
      <c r="V173" s="5"/>
      <c r="W173" s="5"/>
      <c r="X173" s="5"/>
      <c r="Y173" s="5"/>
      <c r="Z173" s="5"/>
    </row>
    <row r="174" ht="12.75" customHeight="1">
      <c r="A174" s="5"/>
      <c r="B174" s="5"/>
      <c r="C174" s="5"/>
      <c r="D174" s="5"/>
      <c r="E174" s="5"/>
      <c r="F174" s="5"/>
      <c r="G174" s="5"/>
      <c r="H174" s="344"/>
      <c r="I174" s="5"/>
      <c r="J174" s="5"/>
      <c r="K174" s="5"/>
      <c r="L174" s="5"/>
      <c r="M174" s="5"/>
      <c r="N174" s="5"/>
      <c r="O174" s="5"/>
      <c r="P174" s="5"/>
      <c r="Q174" s="5"/>
      <c r="R174" s="5"/>
      <c r="S174" s="5"/>
      <c r="T174" s="5"/>
      <c r="U174" s="5"/>
      <c r="V174" s="5"/>
      <c r="W174" s="5"/>
      <c r="X174" s="5"/>
      <c r="Y174" s="5"/>
      <c r="Z174" s="5"/>
    </row>
    <row r="175" ht="12.75" customHeight="1">
      <c r="A175" s="5"/>
      <c r="B175" s="5"/>
      <c r="C175" s="5"/>
      <c r="D175" s="5"/>
      <c r="E175" s="5"/>
      <c r="F175" s="5"/>
      <c r="G175" s="5"/>
      <c r="H175" s="344"/>
      <c r="I175" s="5"/>
      <c r="J175" s="5"/>
      <c r="K175" s="5"/>
      <c r="L175" s="5"/>
      <c r="M175" s="5"/>
      <c r="N175" s="5"/>
      <c r="O175" s="5"/>
      <c r="P175" s="5"/>
      <c r="Q175" s="5"/>
      <c r="R175" s="5"/>
      <c r="S175" s="5"/>
      <c r="T175" s="5"/>
      <c r="U175" s="5"/>
      <c r="V175" s="5"/>
      <c r="W175" s="5"/>
      <c r="X175" s="5"/>
      <c r="Y175" s="5"/>
      <c r="Z175" s="5"/>
    </row>
    <row r="176" ht="12.75" customHeight="1">
      <c r="A176" s="5"/>
      <c r="B176" s="5"/>
      <c r="C176" s="5"/>
      <c r="D176" s="5"/>
      <c r="E176" s="5"/>
      <c r="F176" s="5"/>
      <c r="G176" s="5"/>
      <c r="H176" s="344"/>
      <c r="I176" s="5"/>
      <c r="J176" s="5"/>
      <c r="K176" s="5"/>
      <c r="L176" s="5"/>
      <c r="M176" s="5"/>
      <c r="N176" s="5"/>
      <c r="O176" s="5"/>
      <c r="P176" s="5"/>
      <c r="Q176" s="5"/>
      <c r="R176" s="5"/>
      <c r="S176" s="5"/>
      <c r="T176" s="5"/>
      <c r="U176" s="5"/>
      <c r="V176" s="5"/>
      <c r="W176" s="5"/>
      <c r="X176" s="5"/>
      <c r="Y176" s="5"/>
      <c r="Z176" s="5"/>
    </row>
    <row r="177" ht="12.75" customHeight="1">
      <c r="A177" s="5"/>
      <c r="B177" s="5"/>
      <c r="C177" s="5"/>
      <c r="D177" s="5"/>
      <c r="E177" s="5"/>
      <c r="F177" s="5"/>
      <c r="G177" s="5"/>
      <c r="H177" s="344"/>
      <c r="I177" s="5"/>
      <c r="J177" s="5"/>
      <c r="K177" s="5"/>
      <c r="L177" s="5"/>
      <c r="M177" s="5"/>
      <c r="N177" s="5"/>
      <c r="O177" s="5"/>
      <c r="P177" s="5"/>
      <c r="Q177" s="5"/>
      <c r="R177" s="5"/>
      <c r="S177" s="5"/>
      <c r="T177" s="5"/>
      <c r="U177" s="5"/>
      <c r="V177" s="5"/>
      <c r="W177" s="5"/>
      <c r="X177" s="5"/>
      <c r="Y177" s="5"/>
      <c r="Z177" s="5"/>
    </row>
    <row r="178" ht="12.75" customHeight="1">
      <c r="A178" s="5"/>
      <c r="B178" s="5"/>
      <c r="C178" s="5"/>
      <c r="D178" s="5"/>
      <c r="E178" s="5"/>
      <c r="F178" s="5"/>
      <c r="G178" s="5"/>
      <c r="H178" s="344"/>
      <c r="I178" s="5"/>
      <c r="J178" s="5"/>
      <c r="K178" s="5"/>
      <c r="L178" s="5"/>
      <c r="M178" s="5"/>
      <c r="N178" s="5"/>
      <c r="O178" s="5"/>
      <c r="P178" s="5"/>
      <c r="Q178" s="5"/>
      <c r="R178" s="5"/>
      <c r="S178" s="5"/>
      <c r="T178" s="5"/>
      <c r="U178" s="5"/>
      <c r="V178" s="5"/>
      <c r="W178" s="5"/>
      <c r="X178" s="5"/>
      <c r="Y178" s="5"/>
      <c r="Z178" s="5"/>
    </row>
    <row r="179" ht="12.75" customHeight="1">
      <c r="A179" s="5"/>
      <c r="B179" s="5"/>
      <c r="C179" s="5"/>
      <c r="D179" s="5"/>
      <c r="E179" s="5"/>
      <c r="F179" s="5"/>
      <c r="G179" s="5"/>
      <c r="H179" s="344"/>
      <c r="I179" s="5"/>
      <c r="J179" s="5"/>
      <c r="K179" s="5"/>
      <c r="L179" s="5"/>
      <c r="M179" s="5"/>
      <c r="N179" s="5"/>
      <c r="O179" s="5"/>
      <c r="P179" s="5"/>
      <c r="Q179" s="5"/>
      <c r="R179" s="5"/>
      <c r="S179" s="5"/>
      <c r="T179" s="5"/>
      <c r="U179" s="5"/>
      <c r="V179" s="5"/>
      <c r="W179" s="5"/>
      <c r="X179" s="5"/>
      <c r="Y179" s="5"/>
      <c r="Z179" s="5"/>
    </row>
    <row r="180" ht="12.75" customHeight="1">
      <c r="A180" s="5"/>
      <c r="B180" s="5"/>
      <c r="C180" s="5"/>
      <c r="D180" s="5"/>
      <c r="E180" s="5"/>
      <c r="F180" s="5"/>
      <c r="G180" s="5"/>
      <c r="H180" s="344"/>
      <c r="I180" s="5"/>
      <c r="J180" s="5"/>
      <c r="K180" s="5"/>
      <c r="L180" s="5"/>
      <c r="M180" s="5"/>
      <c r="N180" s="5"/>
      <c r="O180" s="5"/>
      <c r="P180" s="5"/>
      <c r="Q180" s="5"/>
      <c r="R180" s="5"/>
      <c r="S180" s="5"/>
      <c r="T180" s="5"/>
      <c r="U180" s="5"/>
      <c r="V180" s="5"/>
      <c r="W180" s="5"/>
      <c r="X180" s="5"/>
      <c r="Y180" s="5"/>
      <c r="Z180" s="5"/>
    </row>
    <row r="181" ht="12.75" customHeight="1">
      <c r="A181" s="5"/>
      <c r="B181" s="5"/>
      <c r="C181" s="5"/>
      <c r="D181" s="5"/>
      <c r="E181" s="5"/>
      <c r="F181" s="5"/>
      <c r="G181" s="5"/>
      <c r="H181" s="344"/>
      <c r="I181" s="5"/>
      <c r="J181" s="5"/>
      <c r="K181" s="5"/>
      <c r="L181" s="5"/>
      <c r="M181" s="5"/>
      <c r="N181" s="5"/>
      <c r="O181" s="5"/>
      <c r="P181" s="5"/>
      <c r="Q181" s="5"/>
      <c r="R181" s="5"/>
      <c r="S181" s="5"/>
      <c r="T181" s="5"/>
      <c r="U181" s="5"/>
      <c r="V181" s="5"/>
      <c r="W181" s="5"/>
      <c r="X181" s="5"/>
      <c r="Y181" s="5"/>
      <c r="Z181" s="5"/>
    </row>
    <row r="182" ht="12.75" customHeight="1">
      <c r="A182" s="5"/>
      <c r="B182" s="5"/>
      <c r="C182" s="5"/>
      <c r="D182" s="5"/>
      <c r="E182" s="5"/>
      <c r="F182" s="5"/>
      <c r="G182" s="5"/>
      <c r="H182" s="344"/>
      <c r="I182" s="5"/>
      <c r="J182" s="5"/>
      <c r="K182" s="5"/>
      <c r="L182" s="5"/>
      <c r="M182" s="5"/>
      <c r="N182" s="5"/>
      <c r="O182" s="5"/>
      <c r="P182" s="5"/>
      <c r="Q182" s="5"/>
      <c r="R182" s="5"/>
      <c r="S182" s="5"/>
      <c r="T182" s="5"/>
      <c r="U182" s="5"/>
      <c r="V182" s="5"/>
      <c r="W182" s="5"/>
      <c r="X182" s="5"/>
      <c r="Y182" s="5"/>
      <c r="Z182" s="5"/>
    </row>
    <row r="183" ht="12.75" customHeight="1">
      <c r="A183" s="5"/>
      <c r="B183" s="5"/>
      <c r="C183" s="5"/>
      <c r="D183" s="5"/>
      <c r="E183" s="5"/>
      <c r="F183" s="5"/>
      <c r="G183" s="5"/>
      <c r="H183" s="344"/>
      <c r="I183" s="5"/>
      <c r="J183" s="5"/>
      <c r="K183" s="5"/>
      <c r="L183" s="5"/>
      <c r="M183" s="5"/>
      <c r="N183" s="5"/>
      <c r="O183" s="5"/>
      <c r="P183" s="5"/>
      <c r="Q183" s="5"/>
      <c r="R183" s="5"/>
      <c r="S183" s="5"/>
      <c r="T183" s="5"/>
      <c r="U183" s="5"/>
      <c r="V183" s="5"/>
      <c r="W183" s="5"/>
      <c r="X183" s="5"/>
      <c r="Y183" s="5"/>
      <c r="Z183" s="5"/>
    </row>
    <row r="184" ht="12.75" customHeight="1">
      <c r="A184" s="5"/>
      <c r="B184" s="5"/>
      <c r="C184" s="5"/>
      <c r="D184" s="5"/>
      <c r="E184" s="5"/>
      <c r="F184" s="5"/>
      <c r="G184" s="5"/>
      <c r="H184" s="344"/>
      <c r="I184" s="5"/>
      <c r="J184" s="5"/>
      <c r="K184" s="5"/>
      <c r="L184" s="5"/>
      <c r="M184" s="5"/>
      <c r="N184" s="5"/>
      <c r="O184" s="5"/>
      <c r="P184" s="5"/>
      <c r="Q184" s="5"/>
      <c r="R184" s="5"/>
      <c r="S184" s="5"/>
      <c r="T184" s="5"/>
      <c r="U184" s="5"/>
      <c r="V184" s="5"/>
      <c r="W184" s="5"/>
      <c r="X184" s="5"/>
      <c r="Y184" s="5"/>
      <c r="Z184" s="5"/>
    </row>
    <row r="185" ht="12.75" customHeight="1">
      <c r="A185" s="5"/>
      <c r="B185" s="5"/>
      <c r="C185" s="5"/>
      <c r="D185" s="5"/>
      <c r="E185" s="5"/>
      <c r="F185" s="5"/>
      <c r="G185" s="5"/>
      <c r="H185" s="344"/>
      <c r="I185" s="5"/>
      <c r="J185" s="5"/>
      <c r="K185" s="5"/>
      <c r="L185" s="5"/>
      <c r="M185" s="5"/>
      <c r="N185" s="5"/>
      <c r="O185" s="5"/>
      <c r="P185" s="5"/>
      <c r="Q185" s="5"/>
      <c r="R185" s="5"/>
      <c r="S185" s="5"/>
      <c r="T185" s="5"/>
      <c r="U185" s="5"/>
      <c r="V185" s="5"/>
      <c r="W185" s="5"/>
      <c r="X185" s="5"/>
      <c r="Y185" s="5"/>
      <c r="Z185" s="5"/>
    </row>
    <row r="186" ht="12.75" customHeight="1">
      <c r="A186" s="5"/>
      <c r="B186" s="5"/>
      <c r="C186" s="5"/>
      <c r="D186" s="5"/>
      <c r="E186" s="5"/>
      <c r="F186" s="5"/>
      <c r="G186" s="5"/>
      <c r="H186" s="344"/>
      <c r="I186" s="5"/>
      <c r="J186" s="5"/>
      <c r="K186" s="5"/>
      <c r="L186" s="5"/>
      <c r="M186" s="5"/>
      <c r="N186" s="5"/>
      <c r="O186" s="5"/>
      <c r="P186" s="5"/>
      <c r="Q186" s="5"/>
      <c r="R186" s="5"/>
      <c r="S186" s="5"/>
      <c r="T186" s="5"/>
      <c r="U186" s="5"/>
      <c r="V186" s="5"/>
      <c r="W186" s="5"/>
      <c r="X186" s="5"/>
      <c r="Y186" s="5"/>
      <c r="Z186" s="5"/>
    </row>
    <row r="187" ht="12.75" customHeight="1">
      <c r="A187" s="5"/>
      <c r="B187" s="5"/>
      <c r="C187" s="5"/>
      <c r="D187" s="5"/>
      <c r="E187" s="5"/>
      <c r="F187" s="5"/>
      <c r="G187" s="5"/>
      <c r="H187" s="344"/>
      <c r="I187" s="5"/>
      <c r="J187" s="5"/>
      <c r="K187" s="5"/>
      <c r="L187" s="5"/>
      <c r="M187" s="5"/>
      <c r="N187" s="5"/>
      <c r="O187" s="5"/>
      <c r="P187" s="5"/>
      <c r="Q187" s="5"/>
      <c r="R187" s="5"/>
      <c r="S187" s="5"/>
      <c r="T187" s="5"/>
      <c r="U187" s="5"/>
      <c r="V187" s="5"/>
      <c r="W187" s="5"/>
      <c r="X187" s="5"/>
      <c r="Y187" s="5"/>
      <c r="Z187" s="5"/>
    </row>
    <row r="188" ht="12.75" customHeight="1">
      <c r="A188" s="5"/>
      <c r="B188" s="5"/>
      <c r="C188" s="5"/>
      <c r="D188" s="5"/>
      <c r="E188" s="5"/>
      <c r="F188" s="5"/>
      <c r="G188" s="5"/>
      <c r="H188" s="344"/>
      <c r="I188" s="5"/>
      <c r="J188" s="5"/>
      <c r="K188" s="5"/>
      <c r="L188" s="5"/>
      <c r="M188" s="5"/>
      <c r="N188" s="5"/>
      <c r="O188" s="5"/>
      <c r="P188" s="5"/>
      <c r="Q188" s="5"/>
      <c r="R188" s="5"/>
      <c r="S188" s="5"/>
      <c r="T188" s="5"/>
      <c r="U188" s="5"/>
      <c r="V188" s="5"/>
      <c r="W188" s="5"/>
      <c r="X188" s="5"/>
      <c r="Y188" s="5"/>
      <c r="Z188" s="5"/>
    </row>
    <row r="189" ht="12.75" customHeight="1">
      <c r="A189" s="5"/>
      <c r="B189" s="5"/>
      <c r="C189" s="5"/>
      <c r="D189" s="5"/>
      <c r="E189" s="5"/>
      <c r="F189" s="5"/>
      <c r="G189" s="5"/>
      <c r="H189" s="344"/>
      <c r="I189" s="5"/>
      <c r="J189" s="5"/>
      <c r="K189" s="5"/>
      <c r="L189" s="5"/>
      <c r="M189" s="5"/>
      <c r="N189" s="5"/>
      <c r="O189" s="5"/>
      <c r="P189" s="5"/>
      <c r="Q189" s="5"/>
      <c r="R189" s="5"/>
      <c r="S189" s="5"/>
      <c r="T189" s="5"/>
      <c r="U189" s="5"/>
      <c r="V189" s="5"/>
      <c r="W189" s="5"/>
      <c r="X189" s="5"/>
      <c r="Y189" s="5"/>
      <c r="Z189" s="5"/>
    </row>
    <row r="190" ht="12.75" customHeight="1">
      <c r="A190" s="5"/>
      <c r="B190" s="5"/>
      <c r="C190" s="5"/>
      <c r="D190" s="5"/>
      <c r="E190" s="5"/>
      <c r="F190" s="5"/>
      <c r="G190" s="5"/>
      <c r="H190" s="344"/>
      <c r="I190" s="5"/>
      <c r="J190" s="5"/>
      <c r="K190" s="5"/>
      <c r="L190" s="5"/>
      <c r="M190" s="5"/>
      <c r="N190" s="5"/>
      <c r="O190" s="5"/>
      <c r="P190" s="5"/>
      <c r="Q190" s="5"/>
      <c r="R190" s="5"/>
      <c r="S190" s="5"/>
      <c r="T190" s="5"/>
      <c r="U190" s="5"/>
      <c r="V190" s="5"/>
      <c r="W190" s="5"/>
      <c r="X190" s="5"/>
      <c r="Y190" s="5"/>
      <c r="Z190" s="5"/>
    </row>
    <row r="191" ht="12.75" customHeight="1">
      <c r="A191" s="5"/>
      <c r="B191" s="5"/>
      <c r="C191" s="5"/>
      <c r="D191" s="5"/>
      <c r="E191" s="5"/>
      <c r="F191" s="5"/>
      <c r="G191" s="5"/>
      <c r="H191" s="344"/>
      <c r="I191" s="5"/>
      <c r="J191" s="5"/>
      <c r="K191" s="5"/>
      <c r="L191" s="5"/>
      <c r="M191" s="5"/>
      <c r="N191" s="5"/>
      <c r="O191" s="5"/>
      <c r="P191" s="5"/>
      <c r="Q191" s="5"/>
      <c r="R191" s="5"/>
      <c r="S191" s="5"/>
      <c r="T191" s="5"/>
      <c r="U191" s="5"/>
      <c r="V191" s="5"/>
      <c r="W191" s="5"/>
      <c r="X191" s="5"/>
      <c r="Y191" s="5"/>
      <c r="Z191" s="5"/>
    </row>
    <row r="192" ht="12.75" customHeight="1">
      <c r="A192" s="5"/>
      <c r="B192" s="5"/>
      <c r="C192" s="5"/>
      <c r="D192" s="5"/>
      <c r="E192" s="5"/>
      <c r="F192" s="5"/>
      <c r="G192" s="5"/>
      <c r="H192" s="344"/>
      <c r="I192" s="5"/>
      <c r="J192" s="5"/>
      <c r="K192" s="5"/>
      <c r="L192" s="5"/>
      <c r="M192" s="5"/>
      <c r="N192" s="5"/>
      <c r="O192" s="5"/>
      <c r="P192" s="5"/>
      <c r="Q192" s="5"/>
      <c r="R192" s="5"/>
      <c r="S192" s="5"/>
      <c r="T192" s="5"/>
      <c r="U192" s="5"/>
      <c r="V192" s="5"/>
      <c r="W192" s="5"/>
      <c r="X192" s="5"/>
      <c r="Y192" s="5"/>
      <c r="Z192" s="5"/>
    </row>
    <row r="193" ht="12.75" customHeight="1">
      <c r="A193" s="5"/>
      <c r="B193" s="5"/>
      <c r="C193" s="5"/>
      <c r="D193" s="5"/>
      <c r="E193" s="5"/>
      <c r="F193" s="5"/>
      <c r="G193" s="5"/>
      <c r="H193" s="344"/>
      <c r="I193" s="5"/>
      <c r="J193" s="5"/>
      <c r="K193" s="5"/>
      <c r="L193" s="5"/>
      <c r="M193" s="5"/>
      <c r="N193" s="5"/>
      <c r="O193" s="5"/>
      <c r="P193" s="5"/>
      <c r="Q193" s="5"/>
      <c r="R193" s="5"/>
      <c r="S193" s="5"/>
      <c r="T193" s="5"/>
      <c r="U193" s="5"/>
      <c r="V193" s="5"/>
      <c r="W193" s="5"/>
      <c r="X193" s="5"/>
      <c r="Y193" s="5"/>
      <c r="Z193" s="5"/>
    </row>
    <row r="194" ht="12.75" customHeight="1">
      <c r="A194" s="5"/>
      <c r="B194" s="5"/>
      <c r="C194" s="5"/>
      <c r="D194" s="5"/>
      <c r="E194" s="5"/>
      <c r="F194" s="5"/>
      <c r="G194" s="5"/>
      <c r="H194" s="344"/>
      <c r="I194" s="5"/>
      <c r="J194" s="5"/>
      <c r="K194" s="5"/>
      <c r="L194" s="5"/>
      <c r="M194" s="5"/>
      <c r="N194" s="5"/>
      <c r="O194" s="5"/>
      <c r="P194" s="5"/>
      <c r="Q194" s="5"/>
      <c r="R194" s="5"/>
      <c r="S194" s="5"/>
      <c r="T194" s="5"/>
      <c r="U194" s="5"/>
      <c r="V194" s="5"/>
      <c r="W194" s="5"/>
      <c r="X194" s="5"/>
      <c r="Y194" s="5"/>
      <c r="Z194" s="5"/>
    </row>
    <row r="195" ht="12.75" customHeight="1">
      <c r="A195" s="5"/>
      <c r="B195" s="5"/>
      <c r="C195" s="5"/>
      <c r="D195" s="5"/>
      <c r="E195" s="5"/>
      <c r="F195" s="5"/>
      <c r="G195" s="5"/>
      <c r="H195" s="344"/>
      <c r="I195" s="5"/>
      <c r="J195" s="5"/>
      <c r="K195" s="5"/>
      <c r="L195" s="5"/>
      <c r="M195" s="5"/>
      <c r="N195" s="5"/>
      <c r="O195" s="5"/>
      <c r="P195" s="5"/>
      <c r="Q195" s="5"/>
      <c r="R195" s="5"/>
      <c r="S195" s="5"/>
      <c r="T195" s="5"/>
      <c r="U195" s="5"/>
      <c r="V195" s="5"/>
      <c r="W195" s="5"/>
      <c r="X195" s="5"/>
      <c r="Y195" s="5"/>
      <c r="Z195" s="5"/>
    </row>
    <row r="196" ht="12.75" customHeight="1">
      <c r="A196" s="5"/>
      <c r="B196" s="5"/>
      <c r="C196" s="5"/>
      <c r="D196" s="5"/>
      <c r="E196" s="5"/>
      <c r="F196" s="5"/>
      <c r="G196" s="5"/>
      <c r="H196" s="344"/>
      <c r="I196" s="5"/>
      <c r="J196" s="5"/>
      <c r="K196" s="5"/>
      <c r="L196" s="5"/>
      <c r="M196" s="5"/>
      <c r="N196" s="5"/>
      <c r="O196" s="5"/>
      <c r="P196" s="5"/>
      <c r="Q196" s="5"/>
      <c r="R196" s="5"/>
      <c r="S196" s="5"/>
      <c r="T196" s="5"/>
      <c r="U196" s="5"/>
      <c r="V196" s="5"/>
      <c r="W196" s="5"/>
      <c r="X196" s="5"/>
      <c r="Y196" s="5"/>
      <c r="Z196" s="5"/>
    </row>
    <row r="197" ht="12.75" customHeight="1">
      <c r="A197" s="5"/>
      <c r="B197" s="5"/>
      <c r="C197" s="5"/>
      <c r="D197" s="5"/>
      <c r="E197" s="5"/>
      <c r="F197" s="5"/>
      <c r="G197" s="5"/>
      <c r="H197" s="344"/>
      <c r="I197" s="5"/>
      <c r="J197" s="5"/>
      <c r="K197" s="5"/>
      <c r="L197" s="5"/>
      <c r="M197" s="5"/>
      <c r="N197" s="5"/>
      <c r="O197" s="5"/>
      <c r="P197" s="5"/>
      <c r="Q197" s="5"/>
      <c r="R197" s="5"/>
      <c r="S197" s="5"/>
      <c r="T197" s="5"/>
      <c r="U197" s="5"/>
      <c r="V197" s="5"/>
      <c r="W197" s="5"/>
      <c r="X197" s="5"/>
      <c r="Y197" s="5"/>
      <c r="Z197" s="5"/>
    </row>
    <row r="198" ht="12.75" customHeight="1">
      <c r="A198" s="5"/>
      <c r="B198" s="5"/>
      <c r="C198" s="5"/>
      <c r="D198" s="5"/>
      <c r="E198" s="5"/>
      <c r="F198" s="5"/>
      <c r="G198" s="5"/>
      <c r="H198" s="344"/>
      <c r="I198" s="5"/>
      <c r="J198" s="5"/>
      <c r="K198" s="5"/>
      <c r="L198" s="5"/>
      <c r="M198" s="5"/>
      <c r="N198" s="5"/>
      <c r="O198" s="5"/>
      <c r="P198" s="5"/>
      <c r="Q198" s="5"/>
      <c r="R198" s="5"/>
      <c r="S198" s="5"/>
      <c r="T198" s="5"/>
      <c r="U198" s="5"/>
      <c r="V198" s="5"/>
      <c r="W198" s="5"/>
      <c r="X198" s="5"/>
      <c r="Y198" s="5"/>
      <c r="Z198" s="5"/>
    </row>
    <row r="199" ht="12.75" customHeight="1">
      <c r="A199" s="5"/>
      <c r="B199" s="5"/>
      <c r="C199" s="5"/>
      <c r="D199" s="5"/>
      <c r="E199" s="5"/>
      <c r="F199" s="5"/>
      <c r="G199" s="5"/>
      <c r="H199" s="344"/>
      <c r="I199" s="5"/>
      <c r="J199" s="5"/>
      <c r="K199" s="5"/>
      <c r="L199" s="5"/>
      <c r="M199" s="5"/>
      <c r="N199" s="5"/>
      <c r="O199" s="5"/>
      <c r="P199" s="5"/>
      <c r="Q199" s="5"/>
      <c r="R199" s="5"/>
      <c r="S199" s="5"/>
      <c r="T199" s="5"/>
      <c r="U199" s="5"/>
      <c r="V199" s="5"/>
      <c r="W199" s="5"/>
      <c r="X199" s="5"/>
      <c r="Y199" s="5"/>
      <c r="Z199" s="5"/>
    </row>
    <row r="200" ht="12.75" customHeight="1">
      <c r="A200" s="5"/>
      <c r="B200" s="5"/>
      <c r="C200" s="5"/>
      <c r="D200" s="5"/>
      <c r="E200" s="5"/>
      <c r="F200" s="5"/>
      <c r="G200" s="5"/>
      <c r="H200" s="344"/>
      <c r="I200" s="5"/>
      <c r="J200" s="5"/>
      <c r="K200" s="5"/>
      <c r="L200" s="5"/>
      <c r="M200" s="5"/>
      <c r="N200" s="5"/>
      <c r="O200" s="5"/>
      <c r="P200" s="5"/>
      <c r="Q200" s="5"/>
      <c r="R200" s="5"/>
      <c r="S200" s="5"/>
      <c r="T200" s="5"/>
      <c r="U200" s="5"/>
      <c r="V200" s="5"/>
      <c r="W200" s="5"/>
      <c r="X200" s="5"/>
      <c r="Y200" s="5"/>
      <c r="Z200" s="5"/>
    </row>
    <row r="201" ht="12.75" customHeight="1">
      <c r="A201" s="5"/>
      <c r="B201" s="5"/>
      <c r="C201" s="5"/>
      <c r="D201" s="5"/>
      <c r="E201" s="5"/>
      <c r="F201" s="5"/>
      <c r="G201" s="5"/>
      <c r="H201" s="344"/>
      <c r="I201" s="5"/>
      <c r="J201" s="5"/>
      <c r="K201" s="5"/>
      <c r="L201" s="5"/>
      <c r="M201" s="5"/>
      <c r="N201" s="5"/>
      <c r="O201" s="5"/>
      <c r="P201" s="5"/>
      <c r="Q201" s="5"/>
      <c r="R201" s="5"/>
      <c r="S201" s="5"/>
      <c r="T201" s="5"/>
      <c r="U201" s="5"/>
      <c r="V201" s="5"/>
      <c r="W201" s="5"/>
      <c r="X201" s="5"/>
      <c r="Y201" s="5"/>
      <c r="Z201" s="5"/>
    </row>
    <row r="202" ht="12.75" customHeight="1">
      <c r="A202" s="5"/>
      <c r="B202" s="5"/>
      <c r="C202" s="5"/>
      <c r="D202" s="5"/>
      <c r="E202" s="5"/>
      <c r="F202" s="5"/>
      <c r="G202" s="5"/>
      <c r="H202" s="344"/>
      <c r="I202" s="5"/>
      <c r="J202" s="5"/>
      <c r="K202" s="5"/>
      <c r="L202" s="5"/>
      <c r="M202" s="5"/>
      <c r="N202" s="5"/>
      <c r="O202" s="5"/>
      <c r="P202" s="5"/>
      <c r="Q202" s="5"/>
      <c r="R202" s="5"/>
      <c r="S202" s="5"/>
      <c r="T202" s="5"/>
      <c r="U202" s="5"/>
      <c r="V202" s="5"/>
      <c r="W202" s="5"/>
      <c r="X202" s="5"/>
      <c r="Y202" s="5"/>
      <c r="Z202" s="5"/>
    </row>
    <row r="203" ht="12.75" customHeight="1">
      <c r="A203" s="5"/>
      <c r="B203" s="5"/>
      <c r="C203" s="5"/>
      <c r="D203" s="5"/>
      <c r="E203" s="5"/>
      <c r="F203" s="5"/>
      <c r="G203" s="5"/>
      <c r="H203" s="344"/>
      <c r="I203" s="5"/>
      <c r="J203" s="5"/>
      <c r="K203" s="5"/>
      <c r="L203" s="5"/>
      <c r="M203" s="5"/>
      <c r="N203" s="5"/>
      <c r="O203" s="5"/>
      <c r="P203" s="5"/>
      <c r="Q203" s="5"/>
      <c r="R203" s="5"/>
      <c r="S203" s="5"/>
      <c r="T203" s="5"/>
      <c r="U203" s="5"/>
      <c r="V203" s="5"/>
      <c r="W203" s="5"/>
      <c r="X203" s="5"/>
      <c r="Y203" s="5"/>
      <c r="Z203" s="5"/>
    </row>
    <row r="204" ht="12.75" customHeight="1">
      <c r="A204" s="5"/>
      <c r="B204" s="5"/>
      <c r="C204" s="5"/>
      <c r="D204" s="5"/>
      <c r="E204" s="5"/>
      <c r="F204" s="5"/>
      <c r="G204" s="5"/>
      <c r="H204" s="344"/>
      <c r="I204" s="5"/>
      <c r="J204" s="5"/>
      <c r="K204" s="5"/>
      <c r="L204" s="5"/>
      <c r="M204" s="5"/>
      <c r="N204" s="5"/>
      <c r="O204" s="5"/>
      <c r="P204" s="5"/>
      <c r="Q204" s="5"/>
      <c r="R204" s="5"/>
      <c r="S204" s="5"/>
      <c r="T204" s="5"/>
      <c r="U204" s="5"/>
      <c r="V204" s="5"/>
      <c r="W204" s="5"/>
      <c r="X204" s="5"/>
      <c r="Y204" s="5"/>
      <c r="Z204" s="5"/>
    </row>
    <row r="205" ht="12.75" customHeight="1">
      <c r="A205" s="5"/>
      <c r="B205" s="5"/>
      <c r="C205" s="5"/>
      <c r="D205" s="5"/>
      <c r="E205" s="5"/>
      <c r="F205" s="5"/>
      <c r="G205" s="5"/>
      <c r="H205" s="344"/>
      <c r="I205" s="5"/>
      <c r="J205" s="5"/>
      <c r="K205" s="5"/>
      <c r="L205" s="5"/>
      <c r="M205" s="5"/>
      <c r="N205" s="5"/>
      <c r="O205" s="5"/>
      <c r="P205" s="5"/>
      <c r="Q205" s="5"/>
      <c r="R205" s="5"/>
      <c r="S205" s="5"/>
      <c r="T205" s="5"/>
      <c r="U205" s="5"/>
      <c r="V205" s="5"/>
      <c r="W205" s="5"/>
      <c r="X205" s="5"/>
      <c r="Y205" s="5"/>
      <c r="Z205" s="5"/>
    </row>
    <row r="206" ht="12.75" customHeight="1">
      <c r="A206" s="5"/>
      <c r="B206" s="5"/>
      <c r="C206" s="5"/>
      <c r="D206" s="5"/>
      <c r="E206" s="5"/>
      <c r="F206" s="5"/>
      <c r="G206" s="5"/>
      <c r="H206" s="344"/>
      <c r="I206" s="5"/>
      <c r="J206" s="5"/>
      <c r="K206" s="5"/>
      <c r="L206" s="5"/>
      <c r="M206" s="5"/>
      <c r="N206" s="5"/>
      <c r="O206" s="5"/>
      <c r="P206" s="5"/>
      <c r="Q206" s="5"/>
      <c r="R206" s="5"/>
      <c r="S206" s="5"/>
      <c r="T206" s="5"/>
      <c r="U206" s="5"/>
      <c r="V206" s="5"/>
      <c r="W206" s="5"/>
      <c r="X206" s="5"/>
      <c r="Y206" s="5"/>
      <c r="Z206" s="5"/>
    </row>
    <row r="207" ht="12.75" customHeight="1">
      <c r="A207" s="5"/>
      <c r="B207" s="5"/>
      <c r="C207" s="5"/>
      <c r="D207" s="5"/>
      <c r="E207" s="5"/>
      <c r="F207" s="5"/>
      <c r="G207" s="5"/>
      <c r="H207" s="344"/>
      <c r="I207" s="5"/>
      <c r="J207" s="5"/>
      <c r="K207" s="5"/>
      <c r="L207" s="5"/>
      <c r="M207" s="5"/>
      <c r="N207" s="5"/>
      <c r="O207" s="5"/>
      <c r="P207" s="5"/>
      <c r="Q207" s="5"/>
      <c r="R207" s="5"/>
      <c r="S207" s="5"/>
      <c r="T207" s="5"/>
      <c r="U207" s="5"/>
      <c r="V207" s="5"/>
      <c r="W207" s="5"/>
      <c r="X207" s="5"/>
      <c r="Y207" s="5"/>
      <c r="Z207" s="5"/>
    </row>
    <row r="208" ht="12.75" customHeight="1">
      <c r="A208" s="5"/>
      <c r="B208" s="5"/>
      <c r="C208" s="5"/>
      <c r="D208" s="5"/>
      <c r="E208" s="5"/>
      <c r="F208" s="5"/>
      <c r="G208" s="5"/>
      <c r="H208" s="344"/>
      <c r="I208" s="5"/>
      <c r="J208" s="5"/>
      <c r="K208" s="5"/>
      <c r="L208" s="5"/>
      <c r="M208" s="5"/>
      <c r="N208" s="5"/>
      <c r="O208" s="5"/>
      <c r="P208" s="5"/>
      <c r="Q208" s="5"/>
      <c r="R208" s="5"/>
      <c r="S208" s="5"/>
      <c r="T208" s="5"/>
      <c r="U208" s="5"/>
      <c r="V208" s="5"/>
      <c r="W208" s="5"/>
      <c r="X208" s="5"/>
      <c r="Y208" s="5"/>
      <c r="Z208" s="5"/>
    </row>
    <row r="209" ht="12.75" customHeight="1">
      <c r="A209" s="5"/>
      <c r="B209" s="5"/>
      <c r="C209" s="5"/>
      <c r="D209" s="5"/>
      <c r="E209" s="5"/>
      <c r="F209" s="5"/>
      <c r="G209" s="5"/>
      <c r="H209" s="344"/>
      <c r="I209" s="5"/>
      <c r="J209" s="5"/>
      <c r="K209" s="5"/>
      <c r="L209" s="5"/>
      <c r="M209" s="5"/>
      <c r="N209" s="5"/>
      <c r="O209" s="5"/>
      <c r="P209" s="5"/>
      <c r="Q209" s="5"/>
      <c r="R209" s="5"/>
      <c r="S209" s="5"/>
      <c r="T209" s="5"/>
      <c r="U209" s="5"/>
      <c r="V209" s="5"/>
      <c r="W209" s="5"/>
      <c r="X209" s="5"/>
      <c r="Y209" s="5"/>
      <c r="Z209" s="5"/>
    </row>
    <row r="210" ht="12.75" customHeight="1">
      <c r="A210" s="5"/>
      <c r="B210" s="5"/>
      <c r="C210" s="5"/>
      <c r="D210" s="5"/>
      <c r="E210" s="5"/>
      <c r="F210" s="5"/>
      <c r="G210" s="5"/>
      <c r="H210" s="344"/>
      <c r="I210" s="5"/>
      <c r="J210" s="5"/>
      <c r="K210" s="5"/>
      <c r="L210" s="5"/>
      <c r="M210" s="5"/>
      <c r="N210" s="5"/>
      <c r="O210" s="5"/>
      <c r="P210" s="5"/>
      <c r="Q210" s="5"/>
      <c r="R210" s="5"/>
      <c r="S210" s="5"/>
      <c r="T210" s="5"/>
      <c r="U210" s="5"/>
      <c r="V210" s="5"/>
      <c r="W210" s="5"/>
      <c r="X210" s="5"/>
      <c r="Y210" s="5"/>
      <c r="Z210" s="5"/>
    </row>
    <row r="211" ht="12.75" customHeight="1">
      <c r="A211" s="5"/>
      <c r="B211" s="5"/>
      <c r="C211" s="5"/>
      <c r="D211" s="5"/>
      <c r="E211" s="5"/>
      <c r="F211" s="5"/>
      <c r="G211" s="5"/>
      <c r="H211" s="344"/>
      <c r="I211" s="5"/>
      <c r="J211" s="5"/>
      <c r="K211" s="5"/>
      <c r="L211" s="5"/>
      <c r="M211" s="5"/>
      <c r="N211" s="5"/>
      <c r="O211" s="5"/>
      <c r="P211" s="5"/>
      <c r="Q211" s="5"/>
      <c r="R211" s="5"/>
      <c r="S211" s="5"/>
      <c r="T211" s="5"/>
      <c r="U211" s="5"/>
      <c r="V211" s="5"/>
      <c r="W211" s="5"/>
      <c r="X211" s="5"/>
      <c r="Y211" s="5"/>
      <c r="Z211" s="5"/>
    </row>
    <row r="212" ht="12.75" customHeight="1">
      <c r="A212" s="5"/>
      <c r="B212" s="5"/>
      <c r="C212" s="5"/>
      <c r="D212" s="5"/>
      <c r="E212" s="5"/>
      <c r="F212" s="5"/>
      <c r="G212" s="5"/>
      <c r="H212" s="344"/>
      <c r="I212" s="5"/>
      <c r="J212" s="5"/>
      <c r="K212" s="5"/>
      <c r="L212" s="5"/>
      <c r="M212" s="5"/>
      <c r="N212" s="5"/>
      <c r="O212" s="5"/>
      <c r="P212" s="5"/>
      <c r="Q212" s="5"/>
      <c r="R212" s="5"/>
      <c r="S212" s="5"/>
      <c r="T212" s="5"/>
      <c r="U212" s="5"/>
      <c r="V212" s="5"/>
      <c r="W212" s="5"/>
      <c r="X212" s="5"/>
      <c r="Y212" s="5"/>
      <c r="Z212" s="5"/>
    </row>
    <row r="213" ht="12.75" customHeight="1">
      <c r="A213" s="5"/>
      <c r="B213" s="5"/>
      <c r="C213" s="5"/>
      <c r="D213" s="5"/>
      <c r="E213" s="5"/>
      <c r="F213" s="5"/>
      <c r="G213" s="5"/>
      <c r="H213" s="344"/>
      <c r="I213" s="5"/>
      <c r="J213" s="5"/>
      <c r="K213" s="5"/>
      <c r="L213" s="5"/>
      <c r="M213" s="5"/>
      <c r="N213" s="5"/>
      <c r="O213" s="5"/>
      <c r="P213" s="5"/>
      <c r="Q213" s="5"/>
      <c r="R213" s="5"/>
      <c r="S213" s="5"/>
      <c r="T213" s="5"/>
      <c r="U213" s="5"/>
      <c r="V213" s="5"/>
      <c r="W213" s="5"/>
      <c r="X213" s="5"/>
      <c r="Y213" s="5"/>
      <c r="Z213" s="5"/>
    </row>
    <row r="214" ht="12.75" customHeight="1">
      <c r="A214" s="5"/>
      <c r="B214" s="5"/>
      <c r="C214" s="5"/>
      <c r="D214" s="5"/>
      <c r="E214" s="5"/>
      <c r="F214" s="5"/>
      <c r="G214" s="5"/>
      <c r="H214" s="344"/>
      <c r="I214" s="5"/>
      <c r="J214" s="5"/>
      <c r="K214" s="5"/>
      <c r="L214" s="5"/>
      <c r="M214" s="5"/>
      <c r="N214" s="5"/>
      <c r="O214" s="5"/>
      <c r="P214" s="5"/>
      <c r="Q214" s="5"/>
      <c r="R214" s="5"/>
      <c r="S214" s="5"/>
      <c r="T214" s="5"/>
      <c r="U214" s="5"/>
      <c r="V214" s="5"/>
      <c r="W214" s="5"/>
      <c r="X214" s="5"/>
      <c r="Y214" s="5"/>
      <c r="Z214" s="5"/>
    </row>
    <row r="215" ht="12.75" customHeight="1">
      <c r="A215" s="5"/>
      <c r="B215" s="5"/>
      <c r="C215" s="5"/>
      <c r="D215" s="5"/>
      <c r="E215" s="5"/>
      <c r="F215" s="5"/>
      <c r="G215" s="5"/>
      <c r="H215" s="344"/>
      <c r="I215" s="5"/>
      <c r="J215" s="5"/>
      <c r="K215" s="5"/>
      <c r="L215" s="5"/>
      <c r="M215" s="5"/>
      <c r="N215" s="5"/>
      <c r="O215" s="5"/>
      <c r="P215" s="5"/>
      <c r="Q215" s="5"/>
      <c r="R215" s="5"/>
      <c r="S215" s="5"/>
      <c r="T215" s="5"/>
      <c r="U215" s="5"/>
      <c r="V215" s="5"/>
      <c r="W215" s="5"/>
      <c r="X215" s="5"/>
      <c r="Y215" s="5"/>
      <c r="Z215" s="5"/>
    </row>
    <row r="216" ht="12.75" customHeight="1">
      <c r="A216" s="5"/>
      <c r="B216" s="5"/>
      <c r="C216" s="5"/>
      <c r="D216" s="5"/>
      <c r="E216" s="5"/>
      <c r="F216" s="5"/>
      <c r="G216" s="5"/>
      <c r="H216" s="344"/>
      <c r="I216" s="5"/>
      <c r="J216" s="5"/>
      <c r="K216" s="5"/>
      <c r="L216" s="5"/>
      <c r="M216" s="5"/>
      <c r="N216" s="5"/>
      <c r="O216" s="5"/>
      <c r="P216" s="5"/>
      <c r="Q216" s="5"/>
      <c r="R216" s="5"/>
      <c r="S216" s="5"/>
      <c r="T216" s="5"/>
      <c r="U216" s="5"/>
      <c r="V216" s="5"/>
      <c r="W216" s="5"/>
      <c r="X216" s="5"/>
      <c r="Y216" s="5"/>
      <c r="Z216" s="5"/>
    </row>
    <row r="217" ht="12.75" customHeight="1">
      <c r="A217" s="5"/>
      <c r="B217" s="5"/>
      <c r="C217" s="5"/>
      <c r="D217" s="5"/>
      <c r="E217" s="5"/>
      <c r="F217" s="5"/>
      <c r="G217" s="5"/>
      <c r="H217" s="344"/>
      <c r="I217" s="5"/>
      <c r="J217" s="5"/>
      <c r="K217" s="5"/>
      <c r="L217" s="5"/>
      <c r="M217" s="5"/>
      <c r="N217" s="5"/>
      <c r="O217" s="5"/>
      <c r="P217" s="5"/>
      <c r="Q217" s="5"/>
      <c r="R217" s="5"/>
      <c r="S217" s="5"/>
      <c r="T217" s="5"/>
      <c r="U217" s="5"/>
      <c r="V217" s="5"/>
      <c r="W217" s="5"/>
      <c r="X217" s="5"/>
      <c r="Y217" s="5"/>
      <c r="Z217" s="5"/>
    </row>
    <row r="218" ht="12.75" customHeight="1">
      <c r="A218" s="5"/>
      <c r="B218" s="5"/>
      <c r="C218" s="5"/>
      <c r="D218" s="5"/>
      <c r="E218" s="5"/>
      <c r="F218" s="5"/>
      <c r="G218" s="5"/>
      <c r="H218" s="344"/>
      <c r="I218" s="5"/>
      <c r="J218" s="5"/>
      <c r="K218" s="5"/>
      <c r="L218" s="5"/>
      <c r="M218" s="5"/>
      <c r="N218" s="5"/>
      <c r="O218" s="5"/>
      <c r="P218" s="5"/>
      <c r="Q218" s="5"/>
      <c r="R218" s="5"/>
      <c r="S218" s="5"/>
      <c r="T218" s="5"/>
      <c r="U218" s="5"/>
      <c r="V218" s="5"/>
      <c r="W218" s="5"/>
      <c r="X218" s="5"/>
      <c r="Y218" s="5"/>
      <c r="Z218" s="5"/>
    </row>
    <row r="219" ht="12.75" customHeight="1">
      <c r="A219" s="5"/>
      <c r="B219" s="5"/>
      <c r="C219" s="5"/>
      <c r="D219" s="5"/>
      <c r="E219" s="5"/>
      <c r="F219" s="5"/>
      <c r="G219" s="5"/>
      <c r="H219" s="344"/>
      <c r="I219" s="5"/>
      <c r="J219" s="5"/>
      <c r="K219" s="5"/>
      <c r="L219" s="5"/>
      <c r="M219" s="5"/>
      <c r="N219" s="5"/>
      <c r="O219" s="5"/>
      <c r="P219" s="5"/>
      <c r="Q219" s="5"/>
      <c r="R219" s="5"/>
      <c r="S219" s="5"/>
      <c r="T219" s="5"/>
      <c r="U219" s="5"/>
      <c r="V219" s="5"/>
      <c r="W219" s="5"/>
      <c r="X219" s="5"/>
      <c r="Y219" s="5"/>
      <c r="Z219" s="5"/>
    </row>
    <row r="220" ht="12.75" customHeight="1">
      <c r="A220" s="5"/>
      <c r="B220" s="5"/>
      <c r="C220" s="5"/>
      <c r="D220" s="5"/>
      <c r="E220" s="5"/>
      <c r="F220" s="5"/>
      <c r="G220" s="5"/>
      <c r="H220" s="344"/>
      <c r="I220" s="5"/>
      <c r="J220" s="5"/>
      <c r="K220" s="5"/>
      <c r="L220" s="5"/>
      <c r="M220" s="5"/>
      <c r="N220" s="5"/>
      <c r="O220" s="5"/>
      <c r="P220" s="5"/>
      <c r="Q220" s="5"/>
      <c r="R220" s="5"/>
      <c r="S220" s="5"/>
      <c r="T220" s="5"/>
      <c r="U220" s="5"/>
      <c r="V220" s="5"/>
      <c r="W220" s="5"/>
      <c r="X220" s="5"/>
      <c r="Y220" s="5"/>
      <c r="Z220" s="5"/>
    </row>
    <row r="221" ht="12.75" customHeight="1">
      <c r="A221" s="5"/>
      <c r="B221" s="5"/>
      <c r="C221" s="5"/>
      <c r="D221" s="5"/>
      <c r="E221" s="5"/>
      <c r="F221" s="5"/>
      <c r="G221" s="5"/>
      <c r="H221" s="344"/>
      <c r="I221" s="5"/>
      <c r="J221" s="5"/>
      <c r="K221" s="5"/>
      <c r="L221" s="5"/>
      <c r="M221" s="5"/>
      <c r="N221" s="5"/>
      <c r="O221" s="5"/>
      <c r="P221" s="5"/>
      <c r="Q221" s="5"/>
      <c r="R221" s="5"/>
      <c r="S221" s="5"/>
      <c r="T221" s="5"/>
      <c r="U221" s="5"/>
      <c r="V221" s="5"/>
      <c r="W221" s="5"/>
      <c r="X221" s="5"/>
      <c r="Y221" s="5"/>
      <c r="Z221" s="5"/>
    </row>
    <row r="222" ht="12.75" customHeight="1">
      <c r="A222" s="5"/>
      <c r="B222" s="5"/>
      <c r="C222" s="5"/>
      <c r="D222" s="5"/>
      <c r="E222" s="5"/>
      <c r="F222" s="5"/>
      <c r="G222" s="5"/>
      <c r="H222" s="344"/>
      <c r="I222" s="5"/>
      <c r="J222" s="5"/>
      <c r="K222" s="5"/>
      <c r="L222" s="5"/>
      <c r="M222" s="5"/>
      <c r="N222" s="5"/>
      <c r="O222" s="5"/>
      <c r="P222" s="5"/>
      <c r="Q222" s="5"/>
      <c r="R222" s="5"/>
      <c r="S222" s="5"/>
      <c r="T222" s="5"/>
      <c r="U222" s="5"/>
      <c r="V222" s="5"/>
      <c r="W222" s="5"/>
      <c r="X222" s="5"/>
      <c r="Y222" s="5"/>
      <c r="Z222" s="5"/>
    </row>
    <row r="223" ht="12.75" customHeight="1">
      <c r="A223" s="5"/>
      <c r="B223" s="5"/>
      <c r="C223" s="5"/>
      <c r="D223" s="5"/>
      <c r="E223" s="5"/>
      <c r="F223" s="5"/>
      <c r="G223" s="5"/>
      <c r="H223" s="344"/>
      <c r="I223" s="5"/>
      <c r="J223" s="5"/>
      <c r="K223" s="5"/>
      <c r="L223" s="5"/>
      <c r="M223" s="5"/>
      <c r="N223" s="5"/>
      <c r="O223" s="5"/>
      <c r="P223" s="5"/>
      <c r="Q223" s="5"/>
      <c r="R223" s="5"/>
      <c r="S223" s="5"/>
      <c r="T223" s="5"/>
      <c r="U223" s="5"/>
      <c r="V223" s="5"/>
      <c r="W223" s="5"/>
      <c r="X223" s="5"/>
      <c r="Y223" s="5"/>
      <c r="Z223" s="5"/>
    </row>
    <row r="224" ht="12.75" customHeight="1">
      <c r="A224" s="5"/>
      <c r="B224" s="5"/>
      <c r="C224" s="5"/>
      <c r="D224" s="5"/>
      <c r="E224" s="5"/>
      <c r="F224" s="5"/>
      <c r="G224" s="5"/>
      <c r="H224" s="344"/>
      <c r="I224" s="5"/>
      <c r="J224" s="5"/>
      <c r="K224" s="5"/>
      <c r="L224" s="5"/>
      <c r="M224" s="5"/>
      <c r="N224" s="5"/>
      <c r="O224" s="5"/>
      <c r="P224" s="5"/>
      <c r="Q224" s="5"/>
      <c r="R224" s="5"/>
      <c r="S224" s="5"/>
      <c r="T224" s="5"/>
      <c r="U224" s="5"/>
      <c r="V224" s="5"/>
      <c r="W224" s="5"/>
      <c r="X224" s="5"/>
      <c r="Y224" s="5"/>
      <c r="Z224" s="5"/>
    </row>
    <row r="225" ht="12.75" customHeight="1">
      <c r="A225" s="5"/>
      <c r="B225" s="5"/>
      <c r="C225" s="5"/>
      <c r="D225" s="5"/>
      <c r="E225" s="5"/>
      <c r="F225" s="5"/>
      <c r="G225" s="5"/>
      <c r="H225" s="344"/>
      <c r="I225" s="5"/>
      <c r="J225" s="5"/>
      <c r="K225" s="5"/>
      <c r="L225" s="5"/>
      <c r="M225" s="5"/>
      <c r="N225" s="5"/>
      <c r="O225" s="5"/>
      <c r="P225" s="5"/>
      <c r="Q225" s="5"/>
      <c r="R225" s="5"/>
      <c r="S225" s="5"/>
      <c r="T225" s="5"/>
      <c r="U225" s="5"/>
      <c r="V225" s="5"/>
      <c r="W225" s="5"/>
      <c r="X225" s="5"/>
      <c r="Y225" s="5"/>
      <c r="Z225" s="5"/>
    </row>
    <row r="226" ht="12.75" customHeight="1">
      <c r="A226" s="5"/>
      <c r="B226" s="5"/>
      <c r="C226" s="5"/>
      <c r="D226" s="5"/>
      <c r="E226" s="5"/>
      <c r="F226" s="5"/>
      <c r="G226" s="5"/>
      <c r="H226" s="344"/>
      <c r="I226" s="5"/>
      <c r="J226" s="5"/>
      <c r="K226" s="5"/>
      <c r="L226" s="5"/>
      <c r="M226" s="5"/>
      <c r="N226" s="5"/>
      <c r="O226" s="5"/>
      <c r="P226" s="5"/>
      <c r="Q226" s="5"/>
      <c r="R226" s="5"/>
      <c r="S226" s="5"/>
      <c r="T226" s="5"/>
      <c r="U226" s="5"/>
      <c r="V226" s="5"/>
      <c r="W226" s="5"/>
      <c r="X226" s="5"/>
      <c r="Y226" s="5"/>
      <c r="Z226" s="5"/>
    </row>
    <row r="227" ht="12.75" customHeight="1">
      <c r="A227" s="5"/>
      <c r="B227" s="5"/>
      <c r="C227" s="5"/>
      <c r="D227" s="5"/>
      <c r="E227" s="5"/>
      <c r="F227" s="5"/>
      <c r="G227" s="5"/>
      <c r="H227" s="344"/>
      <c r="I227" s="5"/>
      <c r="J227" s="5"/>
      <c r="K227" s="5"/>
      <c r="L227" s="5"/>
      <c r="M227" s="5"/>
      <c r="N227" s="5"/>
      <c r="O227" s="5"/>
      <c r="P227" s="5"/>
      <c r="Q227" s="5"/>
      <c r="R227" s="5"/>
      <c r="S227" s="5"/>
      <c r="T227" s="5"/>
      <c r="U227" s="5"/>
      <c r="V227" s="5"/>
      <c r="W227" s="5"/>
      <c r="X227" s="5"/>
      <c r="Y227" s="5"/>
      <c r="Z227" s="5"/>
    </row>
    <row r="228" ht="12.75" customHeight="1">
      <c r="A228" s="5"/>
      <c r="B228" s="5"/>
      <c r="C228" s="5"/>
      <c r="D228" s="5"/>
      <c r="E228" s="5"/>
      <c r="F228" s="5"/>
      <c r="G228" s="5"/>
      <c r="H228" s="344"/>
      <c r="I228" s="5"/>
      <c r="J228" s="5"/>
      <c r="K228" s="5"/>
      <c r="L228" s="5"/>
      <c r="M228" s="5"/>
      <c r="N228" s="5"/>
      <c r="O228" s="5"/>
      <c r="P228" s="5"/>
      <c r="Q228" s="5"/>
      <c r="R228" s="5"/>
      <c r="S228" s="5"/>
      <c r="T228" s="5"/>
      <c r="U228" s="5"/>
      <c r="V228" s="5"/>
      <c r="W228" s="5"/>
      <c r="X228" s="5"/>
      <c r="Y228" s="5"/>
      <c r="Z228" s="5"/>
    </row>
    <row r="229" ht="12.75" customHeight="1">
      <c r="A229" s="5"/>
      <c r="B229" s="5"/>
      <c r="C229" s="5"/>
      <c r="D229" s="5"/>
      <c r="E229" s="5"/>
      <c r="F229" s="5"/>
      <c r="G229" s="5"/>
      <c r="H229" s="344"/>
      <c r="I229" s="5"/>
      <c r="J229" s="5"/>
      <c r="K229" s="5"/>
      <c r="L229" s="5"/>
      <c r="M229" s="5"/>
      <c r="N229" s="5"/>
      <c r="O229" s="5"/>
      <c r="P229" s="5"/>
      <c r="Q229" s="5"/>
      <c r="R229" s="5"/>
      <c r="S229" s="5"/>
      <c r="T229" s="5"/>
      <c r="U229" s="5"/>
      <c r="V229" s="5"/>
      <c r="W229" s="5"/>
      <c r="X229" s="5"/>
      <c r="Y229" s="5"/>
      <c r="Z229" s="5"/>
    </row>
    <row r="230" ht="12.75" customHeight="1">
      <c r="A230" s="5"/>
      <c r="B230" s="5"/>
      <c r="C230" s="5"/>
      <c r="D230" s="5"/>
      <c r="E230" s="5"/>
      <c r="F230" s="5"/>
      <c r="G230" s="5"/>
      <c r="H230" s="344"/>
      <c r="I230" s="5"/>
      <c r="J230" s="5"/>
      <c r="K230" s="5"/>
      <c r="L230" s="5"/>
      <c r="M230" s="5"/>
      <c r="N230" s="5"/>
      <c r="O230" s="5"/>
      <c r="P230" s="5"/>
      <c r="Q230" s="5"/>
      <c r="R230" s="5"/>
      <c r="S230" s="5"/>
      <c r="T230" s="5"/>
      <c r="U230" s="5"/>
      <c r="V230" s="5"/>
      <c r="W230" s="5"/>
      <c r="X230" s="5"/>
      <c r="Y230" s="5"/>
      <c r="Z230" s="5"/>
    </row>
    <row r="231" ht="12.75" customHeight="1">
      <c r="A231" s="5"/>
      <c r="B231" s="5"/>
      <c r="C231" s="5"/>
      <c r="D231" s="5"/>
      <c r="E231" s="5"/>
      <c r="F231" s="5"/>
      <c r="G231" s="5"/>
      <c r="H231" s="344"/>
      <c r="I231" s="5"/>
      <c r="J231" s="5"/>
      <c r="K231" s="5"/>
      <c r="L231" s="5"/>
      <c r="M231" s="5"/>
      <c r="N231" s="5"/>
      <c r="O231" s="5"/>
      <c r="P231" s="5"/>
      <c r="Q231" s="5"/>
      <c r="R231" s="5"/>
      <c r="S231" s="5"/>
      <c r="T231" s="5"/>
      <c r="U231" s="5"/>
      <c r="V231" s="5"/>
      <c r="W231" s="5"/>
      <c r="X231" s="5"/>
      <c r="Y231" s="5"/>
      <c r="Z231" s="5"/>
    </row>
    <row r="232" ht="12.75" customHeight="1">
      <c r="A232" s="5"/>
      <c r="B232" s="5"/>
      <c r="C232" s="5"/>
      <c r="D232" s="5"/>
      <c r="E232" s="5"/>
      <c r="F232" s="5"/>
      <c r="G232" s="5"/>
      <c r="H232" s="344"/>
      <c r="I232" s="5"/>
      <c r="J232" s="5"/>
      <c r="K232" s="5"/>
      <c r="L232" s="5"/>
      <c r="M232" s="5"/>
      <c r="N232" s="5"/>
      <c r="O232" s="5"/>
      <c r="P232" s="5"/>
      <c r="Q232" s="5"/>
      <c r="R232" s="5"/>
      <c r="S232" s="5"/>
      <c r="T232" s="5"/>
      <c r="U232" s="5"/>
      <c r="V232" s="5"/>
      <c r="W232" s="5"/>
      <c r="X232" s="5"/>
      <c r="Y232" s="5"/>
      <c r="Z232" s="5"/>
    </row>
    <row r="233" ht="12.75" customHeight="1">
      <c r="A233" s="5"/>
      <c r="B233" s="5"/>
      <c r="C233" s="5"/>
      <c r="D233" s="5"/>
      <c r="E233" s="5"/>
      <c r="F233" s="5"/>
      <c r="G233" s="5"/>
      <c r="H233" s="344"/>
      <c r="I233" s="5"/>
      <c r="J233" s="5"/>
      <c r="K233" s="5"/>
      <c r="L233" s="5"/>
      <c r="M233" s="5"/>
      <c r="N233" s="5"/>
      <c r="O233" s="5"/>
      <c r="P233" s="5"/>
      <c r="Q233" s="5"/>
      <c r="R233" s="5"/>
      <c r="S233" s="5"/>
      <c r="T233" s="5"/>
      <c r="U233" s="5"/>
      <c r="V233" s="5"/>
      <c r="W233" s="5"/>
      <c r="X233" s="5"/>
      <c r="Y233" s="5"/>
      <c r="Z233" s="5"/>
    </row>
    <row r="234" ht="12.75" customHeight="1">
      <c r="A234" s="5"/>
      <c r="B234" s="5"/>
      <c r="C234" s="5"/>
      <c r="D234" s="5"/>
      <c r="E234" s="5"/>
      <c r="F234" s="5"/>
      <c r="G234" s="5"/>
      <c r="H234" s="344"/>
      <c r="I234" s="5"/>
      <c r="J234" s="5"/>
      <c r="K234" s="5"/>
      <c r="L234" s="5"/>
      <c r="M234" s="5"/>
      <c r="N234" s="5"/>
      <c r="O234" s="5"/>
      <c r="P234" s="5"/>
      <c r="Q234" s="5"/>
      <c r="R234" s="5"/>
      <c r="S234" s="5"/>
      <c r="T234" s="5"/>
      <c r="U234" s="5"/>
      <c r="V234" s="5"/>
      <c r="W234" s="5"/>
      <c r="X234" s="5"/>
      <c r="Y234" s="5"/>
      <c r="Z234" s="5"/>
    </row>
    <row r="235" ht="12.75" customHeight="1">
      <c r="A235" s="5"/>
      <c r="B235" s="5"/>
      <c r="C235" s="5"/>
      <c r="D235" s="5"/>
      <c r="E235" s="5"/>
      <c r="F235" s="5"/>
      <c r="G235" s="5"/>
      <c r="H235" s="344"/>
      <c r="I235" s="5"/>
      <c r="J235" s="5"/>
      <c r="K235" s="5"/>
      <c r="L235" s="5"/>
      <c r="M235" s="5"/>
      <c r="N235" s="5"/>
      <c r="O235" s="5"/>
      <c r="P235" s="5"/>
      <c r="Q235" s="5"/>
      <c r="R235" s="5"/>
      <c r="S235" s="5"/>
      <c r="T235" s="5"/>
      <c r="U235" s="5"/>
      <c r="V235" s="5"/>
      <c r="W235" s="5"/>
      <c r="X235" s="5"/>
      <c r="Y235" s="5"/>
      <c r="Z235" s="5"/>
    </row>
    <row r="236" ht="12.75" customHeight="1">
      <c r="A236" s="5"/>
      <c r="B236" s="5"/>
      <c r="C236" s="5"/>
      <c r="D236" s="5"/>
      <c r="E236" s="5"/>
      <c r="F236" s="5"/>
      <c r="G236" s="5"/>
      <c r="H236" s="344"/>
      <c r="I236" s="5"/>
      <c r="J236" s="5"/>
      <c r="K236" s="5"/>
      <c r="L236" s="5"/>
      <c r="M236" s="5"/>
      <c r="N236" s="5"/>
      <c r="O236" s="5"/>
      <c r="P236" s="5"/>
      <c r="Q236" s="5"/>
      <c r="R236" s="5"/>
      <c r="S236" s="5"/>
      <c r="T236" s="5"/>
      <c r="U236" s="5"/>
      <c r="V236" s="5"/>
      <c r="W236" s="5"/>
      <c r="X236" s="5"/>
      <c r="Y236" s="5"/>
      <c r="Z236" s="5"/>
    </row>
    <row r="237" ht="12.75" customHeight="1">
      <c r="A237" s="5"/>
      <c r="B237" s="5"/>
      <c r="C237" s="5"/>
      <c r="D237" s="5"/>
      <c r="E237" s="5"/>
      <c r="F237" s="5"/>
      <c r="G237" s="5"/>
      <c r="H237" s="344"/>
      <c r="I237" s="5"/>
      <c r="J237" s="5"/>
      <c r="K237" s="5"/>
      <c r="L237" s="5"/>
      <c r="M237" s="5"/>
      <c r="N237" s="5"/>
      <c r="O237" s="5"/>
      <c r="P237" s="5"/>
      <c r="Q237" s="5"/>
      <c r="R237" s="5"/>
      <c r="S237" s="5"/>
      <c r="T237" s="5"/>
      <c r="U237" s="5"/>
      <c r="V237" s="5"/>
      <c r="W237" s="5"/>
      <c r="X237" s="5"/>
      <c r="Y237" s="5"/>
      <c r="Z237" s="5"/>
    </row>
    <row r="238" ht="12.75" customHeight="1">
      <c r="A238" s="5"/>
      <c r="B238" s="5"/>
      <c r="C238" s="5"/>
      <c r="D238" s="5"/>
      <c r="E238" s="5"/>
      <c r="F238" s="5"/>
      <c r="G238" s="5"/>
      <c r="H238" s="344"/>
      <c r="I238" s="5"/>
      <c r="J238" s="5"/>
      <c r="K238" s="5"/>
      <c r="L238" s="5"/>
      <c r="M238" s="5"/>
      <c r="N238" s="5"/>
      <c r="O238" s="5"/>
      <c r="P238" s="5"/>
      <c r="Q238" s="5"/>
      <c r="R238" s="5"/>
      <c r="S238" s="5"/>
      <c r="T238" s="5"/>
      <c r="U238" s="5"/>
      <c r="V238" s="5"/>
      <c r="W238" s="5"/>
      <c r="X238" s="5"/>
      <c r="Y238" s="5"/>
      <c r="Z238" s="5"/>
    </row>
    <row r="239" ht="12.75" customHeight="1">
      <c r="A239" s="5"/>
      <c r="B239" s="5"/>
      <c r="C239" s="5"/>
      <c r="D239" s="5"/>
      <c r="E239" s="5"/>
      <c r="F239" s="5"/>
      <c r="G239" s="5"/>
      <c r="H239" s="344"/>
      <c r="I239" s="5"/>
      <c r="J239" s="5"/>
      <c r="K239" s="5"/>
      <c r="L239" s="5"/>
      <c r="M239" s="5"/>
      <c r="N239" s="5"/>
      <c r="O239" s="5"/>
      <c r="P239" s="5"/>
      <c r="Q239" s="5"/>
      <c r="R239" s="5"/>
      <c r="S239" s="5"/>
      <c r="T239" s="5"/>
      <c r="U239" s="5"/>
      <c r="V239" s="5"/>
      <c r="W239" s="5"/>
      <c r="X239" s="5"/>
      <c r="Y239" s="5"/>
      <c r="Z239" s="5"/>
    </row>
    <row r="240" ht="12.75" customHeight="1">
      <c r="A240" s="5"/>
      <c r="B240" s="5"/>
      <c r="C240" s="5"/>
      <c r="D240" s="5"/>
      <c r="E240" s="5"/>
      <c r="F240" s="5"/>
      <c r="G240" s="5"/>
      <c r="H240" s="344"/>
      <c r="I240" s="5"/>
      <c r="J240" s="5"/>
      <c r="K240" s="5"/>
      <c r="L240" s="5"/>
      <c r="M240" s="5"/>
      <c r="N240" s="5"/>
      <c r="O240" s="5"/>
      <c r="P240" s="5"/>
      <c r="Q240" s="5"/>
      <c r="R240" s="5"/>
      <c r="S240" s="5"/>
      <c r="T240" s="5"/>
      <c r="U240" s="5"/>
      <c r="V240" s="5"/>
      <c r="W240" s="5"/>
      <c r="X240" s="5"/>
      <c r="Y240" s="5"/>
      <c r="Z240" s="5"/>
    </row>
    <row r="241" ht="12.75" customHeight="1">
      <c r="A241" s="5"/>
      <c r="B241" s="5"/>
      <c r="C241" s="5"/>
      <c r="D241" s="5"/>
      <c r="E241" s="5"/>
      <c r="F241" s="5"/>
      <c r="G241" s="5"/>
      <c r="H241" s="344"/>
      <c r="I241" s="5"/>
      <c r="J241" s="5"/>
      <c r="K241" s="5"/>
      <c r="L241" s="5"/>
      <c r="M241" s="5"/>
      <c r="N241" s="5"/>
      <c r="O241" s="5"/>
      <c r="P241" s="5"/>
      <c r="Q241" s="5"/>
      <c r="R241" s="5"/>
      <c r="S241" s="5"/>
      <c r="T241" s="5"/>
      <c r="U241" s="5"/>
      <c r="V241" s="5"/>
      <c r="W241" s="5"/>
      <c r="X241" s="5"/>
      <c r="Y241" s="5"/>
      <c r="Z241" s="5"/>
    </row>
    <row r="242" ht="12.75" customHeight="1">
      <c r="A242" s="5"/>
      <c r="B242" s="5"/>
      <c r="C242" s="5"/>
      <c r="D242" s="5"/>
      <c r="E242" s="5"/>
      <c r="F242" s="5"/>
      <c r="G242" s="5"/>
      <c r="H242" s="344"/>
      <c r="I242" s="5"/>
      <c r="J242" s="5"/>
      <c r="K242" s="5"/>
      <c r="L242" s="5"/>
      <c r="M242" s="5"/>
      <c r="N242" s="5"/>
      <c r="O242" s="5"/>
      <c r="P242" s="5"/>
      <c r="Q242" s="5"/>
      <c r="R242" s="5"/>
      <c r="S242" s="5"/>
      <c r="T242" s="5"/>
      <c r="U242" s="5"/>
      <c r="V242" s="5"/>
      <c r="W242" s="5"/>
      <c r="X242" s="5"/>
      <c r="Y242" s="5"/>
      <c r="Z242" s="5"/>
    </row>
    <row r="243" ht="12.75" customHeight="1">
      <c r="A243" s="5"/>
      <c r="B243" s="5"/>
      <c r="C243" s="5"/>
      <c r="D243" s="5"/>
      <c r="E243" s="5"/>
      <c r="F243" s="5"/>
      <c r="G243" s="5"/>
      <c r="H243" s="344"/>
      <c r="I243" s="5"/>
      <c r="J243" s="5"/>
      <c r="K243" s="5"/>
      <c r="L243" s="5"/>
      <c r="M243" s="5"/>
      <c r="N243" s="5"/>
      <c r="O243" s="5"/>
      <c r="P243" s="5"/>
      <c r="Q243" s="5"/>
      <c r="R243" s="5"/>
      <c r="S243" s="5"/>
      <c r="T243" s="5"/>
      <c r="U243" s="5"/>
      <c r="V243" s="5"/>
      <c r="W243" s="5"/>
      <c r="X243" s="5"/>
      <c r="Y243" s="5"/>
      <c r="Z243" s="5"/>
    </row>
    <row r="244" ht="12.75" customHeight="1">
      <c r="A244" s="5"/>
      <c r="B244" s="5"/>
      <c r="C244" s="5"/>
      <c r="D244" s="5"/>
      <c r="E244" s="5"/>
      <c r="F244" s="5"/>
      <c r="G244" s="5"/>
      <c r="H244" s="344"/>
      <c r="I244" s="5"/>
      <c r="J244" s="5"/>
      <c r="K244" s="5"/>
      <c r="L244" s="5"/>
      <c r="M244" s="5"/>
      <c r="N244" s="5"/>
      <c r="O244" s="5"/>
      <c r="P244" s="5"/>
      <c r="Q244" s="5"/>
      <c r="R244" s="5"/>
      <c r="S244" s="5"/>
      <c r="T244" s="5"/>
      <c r="U244" s="5"/>
      <c r="V244" s="5"/>
      <c r="W244" s="5"/>
      <c r="X244" s="5"/>
      <c r="Y244" s="5"/>
      <c r="Z244" s="5"/>
    </row>
    <row r="245" ht="12.75" customHeight="1">
      <c r="A245" s="5"/>
      <c r="B245" s="5"/>
      <c r="C245" s="5"/>
      <c r="D245" s="5"/>
      <c r="E245" s="5"/>
      <c r="F245" s="5"/>
      <c r="G245" s="5"/>
      <c r="H245" s="344"/>
      <c r="I245" s="5"/>
      <c r="J245" s="5"/>
      <c r="K245" s="5"/>
      <c r="L245" s="5"/>
      <c r="M245" s="5"/>
      <c r="N245" s="5"/>
      <c r="O245" s="5"/>
      <c r="P245" s="5"/>
      <c r="Q245" s="5"/>
      <c r="R245" s="5"/>
      <c r="S245" s="5"/>
      <c r="T245" s="5"/>
      <c r="U245" s="5"/>
      <c r="V245" s="5"/>
      <c r="W245" s="5"/>
      <c r="X245" s="5"/>
      <c r="Y245" s="5"/>
      <c r="Z245" s="5"/>
    </row>
    <row r="246" ht="12.75" customHeight="1">
      <c r="A246" s="5"/>
      <c r="B246" s="5"/>
      <c r="C246" s="5"/>
      <c r="D246" s="5"/>
      <c r="E246" s="5"/>
      <c r="F246" s="5"/>
      <c r="G246" s="5"/>
      <c r="H246" s="344"/>
      <c r="I246" s="5"/>
      <c r="J246" s="5"/>
      <c r="K246" s="5"/>
      <c r="L246" s="5"/>
      <c r="M246" s="5"/>
      <c r="N246" s="5"/>
      <c r="O246" s="5"/>
      <c r="P246" s="5"/>
      <c r="Q246" s="5"/>
      <c r="R246" s="5"/>
      <c r="S246" s="5"/>
      <c r="T246" s="5"/>
      <c r="U246" s="5"/>
      <c r="V246" s="5"/>
      <c r="W246" s="5"/>
      <c r="X246" s="5"/>
      <c r="Y246" s="5"/>
      <c r="Z246" s="5"/>
    </row>
    <row r="247" ht="12.75" customHeight="1">
      <c r="A247" s="5"/>
      <c r="B247" s="5"/>
      <c r="C247" s="5"/>
      <c r="D247" s="5"/>
      <c r="E247" s="5"/>
      <c r="F247" s="5"/>
      <c r="G247" s="5"/>
      <c r="H247" s="344"/>
      <c r="I247" s="5"/>
      <c r="J247" s="5"/>
      <c r="K247" s="5"/>
      <c r="L247" s="5"/>
      <c r="M247" s="5"/>
      <c r="N247" s="5"/>
      <c r="O247" s="5"/>
      <c r="P247" s="5"/>
      <c r="Q247" s="5"/>
      <c r="R247" s="5"/>
      <c r="S247" s="5"/>
      <c r="T247" s="5"/>
      <c r="U247" s="5"/>
      <c r="V247" s="5"/>
      <c r="W247" s="5"/>
      <c r="X247" s="5"/>
      <c r="Y247" s="5"/>
      <c r="Z247" s="5"/>
    </row>
    <row r="248" ht="12.75" customHeight="1">
      <c r="A248" s="5"/>
      <c r="B248" s="5"/>
      <c r="C248" s="5"/>
      <c r="D248" s="5"/>
      <c r="E248" s="5"/>
      <c r="F248" s="5"/>
      <c r="G248" s="5"/>
      <c r="H248" s="344"/>
      <c r="I248" s="5"/>
      <c r="J248" s="5"/>
      <c r="K248" s="5"/>
      <c r="L248" s="5"/>
      <c r="M248" s="5"/>
      <c r="N248" s="5"/>
      <c r="O248" s="5"/>
      <c r="P248" s="5"/>
      <c r="Q248" s="5"/>
      <c r="R248" s="5"/>
      <c r="S248" s="5"/>
      <c r="T248" s="5"/>
      <c r="U248" s="5"/>
      <c r="V248" s="5"/>
      <c r="W248" s="5"/>
      <c r="X248" s="5"/>
      <c r="Y248" s="5"/>
      <c r="Z248" s="5"/>
    </row>
    <row r="249" ht="12.75" customHeight="1">
      <c r="A249" s="5"/>
      <c r="B249" s="5"/>
      <c r="C249" s="5"/>
      <c r="D249" s="5"/>
      <c r="E249" s="5"/>
      <c r="F249" s="5"/>
      <c r="G249" s="5"/>
      <c r="H249" s="344"/>
      <c r="I249" s="5"/>
      <c r="J249" s="5"/>
      <c r="K249" s="5"/>
      <c r="L249" s="5"/>
      <c r="M249" s="5"/>
      <c r="N249" s="5"/>
      <c r="O249" s="5"/>
      <c r="P249" s="5"/>
      <c r="Q249" s="5"/>
      <c r="R249" s="5"/>
      <c r="S249" s="5"/>
      <c r="T249" s="5"/>
      <c r="U249" s="5"/>
      <c r="V249" s="5"/>
      <c r="W249" s="5"/>
      <c r="X249" s="5"/>
      <c r="Y249" s="5"/>
      <c r="Z249" s="5"/>
    </row>
    <row r="250" ht="12.75" customHeight="1">
      <c r="A250" s="5"/>
      <c r="B250" s="5"/>
      <c r="C250" s="5"/>
      <c r="D250" s="5"/>
      <c r="E250" s="5"/>
      <c r="F250" s="5"/>
      <c r="G250" s="5"/>
      <c r="H250" s="344"/>
      <c r="I250" s="5"/>
      <c r="J250" s="5"/>
      <c r="K250" s="5"/>
      <c r="L250" s="5"/>
      <c r="M250" s="5"/>
      <c r="N250" s="5"/>
      <c r="O250" s="5"/>
      <c r="P250" s="5"/>
      <c r="Q250" s="5"/>
      <c r="R250" s="5"/>
      <c r="S250" s="5"/>
      <c r="T250" s="5"/>
      <c r="U250" s="5"/>
      <c r="V250" s="5"/>
      <c r="W250" s="5"/>
      <c r="X250" s="5"/>
      <c r="Y250" s="5"/>
      <c r="Z250" s="5"/>
    </row>
    <row r="251" ht="12.75" customHeight="1">
      <c r="A251" s="5"/>
      <c r="B251" s="5"/>
      <c r="C251" s="5"/>
      <c r="D251" s="5"/>
      <c r="E251" s="5"/>
      <c r="F251" s="5"/>
      <c r="G251" s="5"/>
      <c r="H251" s="344"/>
      <c r="I251" s="5"/>
      <c r="J251" s="5"/>
      <c r="K251" s="5"/>
      <c r="L251" s="5"/>
      <c r="M251" s="5"/>
      <c r="N251" s="5"/>
      <c r="O251" s="5"/>
      <c r="P251" s="5"/>
      <c r="Q251" s="5"/>
      <c r="R251" s="5"/>
      <c r="S251" s="5"/>
      <c r="T251" s="5"/>
      <c r="U251" s="5"/>
      <c r="V251" s="5"/>
      <c r="W251" s="5"/>
      <c r="X251" s="5"/>
      <c r="Y251" s="5"/>
      <c r="Z251" s="5"/>
    </row>
    <row r="252" ht="12.75" customHeight="1">
      <c r="A252" s="5"/>
      <c r="B252" s="5"/>
      <c r="C252" s="5"/>
      <c r="D252" s="5"/>
      <c r="E252" s="5"/>
      <c r="F252" s="5"/>
      <c r="G252" s="5"/>
      <c r="H252" s="344"/>
      <c r="I252" s="5"/>
      <c r="J252" s="5"/>
      <c r="K252" s="5"/>
      <c r="L252" s="5"/>
      <c r="M252" s="5"/>
      <c r="N252" s="5"/>
      <c r="O252" s="5"/>
      <c r="P252" s="5"/>
      <c r="Q252" s="5"/>
      <c r="R252" s="5"/>
      <c r="S252" s="5"/>
      <c r="T252" s="5"/>
      <c r="U252" s="5"/>
      <c r="V252" s="5"/>
      <c r="W252" s="5"/>
      <c r="X252" s="5"/>
      <c r="Y252" s="5"/>
      <c r="Z252" s="5"/>
    </row>
    <row r="253" ht="12.75" customHeight="1">
      <c r="A253" s="5"/>
      <c r="B253" s="5"/>
      <c r="C253" s="5"/>
      <c r="D253" s="5"/>
      <c r="E253" s="5"/>
      <c r="F253" s="5"/>
      <c r="G253" s="5"/>
      <c r="H253" s="344"/>
      <c r="I253" s="5"/>
      <c r="J253" s="5"/>
      <c r="K253" s="5"/>
      <c r="L253" s="5"/>
      <c r="M253" s="5"/>
      <c r="N253" s="5"/>
      <c r="O253" s="5"/>
      <c r="P253" s="5"/>
      <c r="Q253" s="5"/>
      <c r="R253" s="5"/>
      <c r="S253" s="5"/>
      <c r="T253" s="5"/>
      <c r="U253" s="5"/>
      <c r="V253" s="5"/>
      <c r="W253" s="5"/>
      <c r="X253" s="5"/>
      <c r="Y253" s="5"/>
      <c r="Z253" s="5"/>
    </row>
    <row r="254" ht="12.75" customHeight="1">
      <c r="A254" s="5"/>
      <c r="B254" s="5"/>
      <c r="C254" s="5"/>
      <c r="D254" s="5"/>
      <c r="E254" s="5"/>
      <c r="F254" s="5"/>
      <c r="G254" s="5"/>
      <c r="H254" s="344"/>
      <c r="I254" s="5"/>
      <c r="J254" s="5"/>
      <c r="K254" s="5"/>
      <c r="L254" s="5"/>
      <c r="M254" s="5"/>
      <c r="N254" s="5"/>
      <c r="O254" s="5"/>
      <c r="P254" s="5"/>
      <c r="Q254" s="5"/>
      <c r="R254" s="5"/>
      <c r="S254" s="5"/>
      <c r="T254" s="5"/>
      <c r="U254" s="5"/>
      <c r="V254" s="5"/>
      <c r="W254" s="5"/>
      <c r="X254" s="5"/>
      <c r="Y254" s="5"/>
      <c r="Z254" s="5"/>
    </row>
    <row r="255" ht="12.75" customHeight="1">
      <c r="A255" s="5"/>
      <c r="B255" s="5"/>
      <c r="C255" s="5"/>
      <c r="D255" s="5"/>
      <c r="E255" s="5"/>
      <c r="F255" s="5"/>
      <c r="G255" s="5"/>
      <c r="H255" s="344"/>
      <c r="I255" s="5"/>
      <c r="J255" s="5"/>
      <c r="K255" s="5"/>
      <c r="L255" s="5"/>
      <c r="M255" s="5"/>
      <c r="N255" s="5"/>
      <c r="O255" s="5"/>
      <c r="P255" s="5"/>
      <c r="Q255" s="5"/>
      <c r="R255" s="5"/>
      <c r="S255" s="5"/>
      <c r="T255" s="5"/>
      <c r="U255" s="5"/>
      <c r="V255" s="5"/>
      <c r="W255" s="5"/>
      <c r="X255" s="5"/>
      <c r="Y255" s="5"/>
      <c r="Z255" s="5"/>
    </row>
    <row r="256" ht="12.75" customHeight="1">
      <c r="A256" s="5"/>
      <c r="B256" s="5"/>
      <c r="C256" s="5"/>
      <c r="D256" s="5"/>
      <c r="E256" s="5"/>
      <c r="F256" s="5"/>
      <c r="G256" s="5"/>
      <c r="H256" s="344"/>
      <c r="I256" s="5"/>
      <c r="J256" s="5"/>
      <c r="K256" s="5"/>
      <c r="L256" s="5"/>
      <c r="M256" s="5"/>
      <c r="N256" s="5"/>
      <c r="O256" s="5"/>
      <c r="P256" s="5"/>
      <c r="Q256" s="5"/>
      <c r="R256" s="5"/>
      <c r="S256" s="5"/>
      <c r="T256" s="5"/>
      <c r="U256" s="5"/>
      <c r="V256" s="5"/>
      <c r="W256" s="5"/>
      <c r="X256" s="5"/>
      <c r="Y256" s="5"/>
      <c r="Z256" s="5"/>
    </row>
    <row r="257" ht="12.75" customHeight="1">
      <c r="A257" s="5"/>
      <c r="B257" s="5"/>
      <c r="C257" s="5"/>
      <c r="D257" s="5"/>
      <c r="E257" s="5"/>
      <c r="F257" s="5"/>
      <c r="G257" s="5"/>
      <c r="H257" s="344"/>
      <c r="I257" s="5"/>
      <c r="J257" s="5"/>
      <c r="K257" s="5"/>
      <c r="L257" s="5"/>
      <c r="M257" s="5"/>
      <c r="N257" s="5"/>
      <c r="O257" s="5"/>
      <c r="P257" s="5"/>
      <c r="Q257" s="5"/>
      <c r="R257" s="5"/>
      <c r="S257" s="5"/>
      <c r="T257" s="5"/>
      <c r="U257" s="5"/>
      <c r="V257" s="5"/>
      <c r="W257" s="5"/>
      <c r="X257" s="5"/>
      <c r="Y257" s="5"/>
      <c r="Z257" s="5"/>
    </row>
    <row r="258" ht="12.75" customHeight="1">
      <c r="A258" s="5"/>
      <c r="B258" s="5"/>
      <c r="C258" s="5"/>
      <c r="D258" s="5"/>
      <c r="E258" s="5"/>
      <c r="F258" s="5"/>
      <c r="G258" s="5"/>
      <c r="H258" s="344"/>
      <c r="I258" s="5"/>
      <c r="J258" s="5"/>
      <c r="K258" s="5"/>
      <c r="L258" s="5"/>
      <c r="M258" s="5"/>
      <c r="N258" s="5"/>
      <c r="O258" s="5"/>
      <c r="P258" s="5"/>
      <c r="Q258" s="5"/>
      <c r="R258" s="5"/>
      <c r="S258" s="5"/>
      <c r="T258" s="5"/>
      <c r="U258" s="5"/>
      <c r="V258" s="5"/>
      <c r="W258" s="5"/>
      <c r="X258" s="5"/>
      <c r="Y258" s="5"/>
      <c r="Z258" s="5"/>
    </row>
    <row r="259" ht="12.75" customHeight="1">
      <c r="A259" s="5"/>
      <c r="B259" s="5"/>
      <c r="C259" s="5"/>
      <c r="D259" s="5"/>
      <c r="E259" s="5"/>
      <c r="F259" s="5"/>
      <c r="G259" s="5"/>
      <c r="H259" s="344"/>
      <c r="I259" s="5"/>
      <c r="J259" s="5"/>
      <c r="K259" s="5"/>
      <c r="L259" s="5"/>
      <c r="M259" s="5"/>
      <c r="N259" s="5"/>
      <c r="O259" s="5"/>
      <c r="P259" s="5"/>
      <c r="Q259" s="5"/>
      <c r="R259" s="5"/>
      <c r="S259" s="5"/>
      <c r="T259" s="5"/>
      <c r="U259" s="5"/>
      <c r="V259" s="5"/>
      <c r="W259" s="5"/>
      <c r="X259" s="5"/>
      <c r="Y259" s="5"/>
      <c r="Z259" s="5"/>
    </row>
    <row r="260" ht="12.75" customHeight="1">
      <c r="A260" s="5"/>
      <c r="B260" s="5"/>
      <c r="C260" s="5"/>
      <c r="D260" s="5"/>
      <c r="E260" s="5"/>
      <c r="F260" s="5"/>
      <c r="G260" s="5"/>
      <c r="H260" s="344"/>
      <c r="I260" s="5"/>
      <c r="J260" s="5"/>
      <c r="K260" s="5"/>
      <c r="L260" s="5"/>
      <c r="M260" s="5"/>
      <c r="N260" s="5"/>
      <c r="O260" s="5"/>
      <c r="P260" s="5"/>
      <c r="Q260" s="5"/>
      <c r="R260" s="5"/>
      <c r="S260" s="5"/>
      <c r="T260" s="5"/>
      <c r="U260" s="5"/>
      <c r="V260" s="5"/>
      <c r="W260" s="5"/>
      <c r="X260" s="5"/>
      <c r="Y260" s="5"/>
      <c r="Z260" s="5"/>
    </row>
    <row r="261" ht="12.75" customHeight="1">
      <c r="A261" s="5"/>
      <c r="B261" s="5"/>
      <c r="C261" s="5"/>
      <c r="D261" s="5"/>
      <c r="E261" s="5"/>
      <c r="F261" s="5"/>
      <c r="G261" s="5"/>
      <c r="H261" s="344"/>
      <c r="I261" s="5"/>
      <c r="J261" s="5"/>
      <c r="K261" s="5"/>
      <c r="L261" s="5"/>
      <c r="M261" s="5"/>
      <c r="N261" s="5"/>
      <c r="O261" s="5"/>
      <c r="P261" s="5"/>
      <c r="Q261" s="5"/>
      <c r="R261" s="5"/>
      <c r="S261" s="5"/>
      <c r="T261" s="5"/>
      <c r="U261" s="5"/>
      <c r="V261" s="5"/>
      <c r="W261" s="5"/>
      <c r="X261" s="5"/>
      <c r="Y261" s="5"/>
      <c r="Z261" s="5"/>
    </row>
    <row r="262" ht="12.75" customHeight="1">
      <c r="A262" s="5"/>
      <c r="B262" s="5"/>
      <c r="C262" s="5"/>
      <c r="D262" s="5"/>
      <c r="E262" s="5"/>
      <c r="F262" s="5"/>
      <c r="G262" s="5"/>
      <c r="H262" s="344"/>
      <c r="I262" s="5"/>
      <c r="J262" s="5"/>
      <c r="K262" s="5"/>
      <c r="L262" s="5"/>
      <c r="M262" s="5"/>
      <c r="N262" s="5"/>
      <c r="O262" s="5"/>
      <c r="P262" s="5"/>
      <c r="Q262" s="5"/>
      <c r="R262" s="5"/>
      <c r="S262" s="5"/>
      <c r="T262" s="5"/>
      <c r="U262" s="5"/>
      <c r="V262" s="5"/>
      <c r="W262" s="5"/>
      <c r="X262" s="5"/>
      <c r="Y262" s="5"/>
      <c r="Z262" s="5"/>
    </row>
    <row r="263" ht="12.75" customHeight="1">
      <c r="A263" s="5"/>
      <c r="B263" s="5"/>
      <c r="C263" s="5"/>
      <c r="D263" s="5"/>
      <c r="E263" s="5"/>
      <c r="F263" s="5"/>
      <c r="G263" s="5"/>
      <c r="H263" s="344"/>
      <c r="I263" s="5"/>
      <c r="J263" s="5"/>
      <c r="K263" s="5"/>
      <c r="L263" s="5"/>
      <c r="M263" s="5"/>
      <c r="N263" s="5"/>
      <c r="O263" s="5"/>
      <c r="P263" s="5"/>
      <c r="Q263" s="5"/>
      <c r="R263" s="5"/>
      <c r="S263" s="5"/>
      <c r="T263" s="5"/>
      <c r="U263" s="5"/>
      <c r="V263" s="5"/>
      <c r="W263" s="5"/>
      <c r="X263" s="5"/>
      <c r="Y263" s="5"/>
      <c r="Z263" s="5"/>
    </row>
    <row r="264" ht="12.75" customHeight="1">
      <c r="A264" s="5"/>
      <c r="B264" s="5"/>
      <c r="C264" s="5"/>
      <c r="D264" s="5"/>
      <c r="E264" s="5"/>
      <c r="F264" s="5"/>
      <c r="G264" s="5"/>
      <c r="H264" s="344"/>
      <c r="I264" s="5"/>
      <c r="J264" s="5"/>
      <c r="K264" s="5"/>
      <c r="L264" s="5"/>
      <c r="M264" s="5"/>
      <c r="N264" s="5"/>
      <c r="O264" s="5"/>
      <c r="P264" s="5"/>
      <c r="Q264" s="5"/>
      <c r="R264" s="5"/>
      <c r="S264" s="5"/>
      <c r="T264" s="5"/>
      <c r="U264" s="5"/>
      <c r="V264" s="5"/>
      <c r="W264" s="5"/>
      <c r="X264" s="5"/>
      <c r="Y264" s="5"/>
      <c r="Z264" s="5"/>
    </row>
    <row r="265" ht="12.75" customHeight="1">
      <c r="A265" s="5"/>
      <c r="B265" s="5"/>
      <c r="C265" s="5"/>
      <c r="D265" s="5"/>
      <c r="E265" s="5"/>
      <c r="F265" s="5"/>
      <c r="G265" s="5"/>
      <c r="H265" s="344"/>
      <c r="I265" s="5"/>
      <c r="J265" s="5"/>
      <c r="K265" s="5"/>
      <c r="L265" s="5"/>
      <c r="M265" s="5"/>
      <c r="N265" s="5"/>
      <c r="O265" s="5"/>
      <c r="P265" s="5"/>
      <c r="Q265" s="5"/>
      <c r="R265" s="5"/>
      <c r="S265" s="5"/>
      <c r="T265" s="5"/>
      <c r="U265" s="5"/>
      <c r="V265" s="5"/>
      <c r="W265" s="5"/>
      <c r="X265" s="5"/>
      <c r="Y265" s="5"/>
      <c r="Z265" s="5"/>
    </row>
    <row r="266" ht="12.75" customHeight="1">
      <c r="A266" s="5"/>
      <c r="B266" s="5"/>
      <c r="C266" s="5"/>
      <c r="D266" s="5"/>
      <c r="E266" s="5"/>
      <c r="F266" s="5"/>
      <c r="G266" s="5"/>
      <c r="H266" s="344"/>
      <c r="I266" s="5"/>
      <c r="J266" s="5"/>
      <c r="K266" s="5"/>
      <c r="L266" s="5"/>
      <c r="M266" s="5"/>
      <c r="N266" s="5"/>
      <c r="O266" s="5"/>
      <c r="P266" s="5"/>
      <c r="Q266" s="5"/>
      <c r="R266" s="5"/>
      <c r="S266" s="5"/>
      <c r="T266" s="5"/>
      <c r="U266" s="5"/>
      <c r="V266" s="5"/>
      <c r="W266" s="5"/>
      <c r="X266" s="5"/>
      <c r="Y266" s="5"/>
      <c r="Z266" s="5"/>
    </row>
    <row r="267" ht="12.75" customHeight="1">
      <c r="A267" s="5"/>
      <c r="B267" s="5"/>
      <c r="C267" s="5"/>
      <c r="D267" s="5"/>
      <c r="E267" s="5"/>
      <c r="F267" s="5"/>
      <c r="G267" s="5"/>
      <c r="H267" s="344"/>
      <c r="I267" s="5"/>
      <c r="J267" s="5"/>
      <c r="K267" s="5"/>
      <c r="L267" s="5"/>
      <c r="M267" s="5"/>
      <c r="N267" s="5"/>
      <c r="O267" s="5"/>
      <c r="P267" s="5"/>
      <c r="Q267" s="5"/>
      <c r="R267" s="5"/>
      <c r="S267" s="5"/>
      <c r="T267" s="5"/>
      <c r="U267" s="5"/>
      <c r="V267" s="5"/>
      <c r="W267" s="5"/>
      <c r="X267" s="5"/>
      <c r="Y267" s="5"/>
      <c r="Z267" s="5"/>
    </row>
    <row r="268" ht="12.75" customHeight="1">
      <c r="A268" s="5"/>
      <c r="B268" s="5"/>
      <c r="C268" s="5"/>
      <c r="D268" s="5"/>
      <c r="E268" s="5"/>
      <c r="F268" s="5"/>
      <c r="G268" s="5"/>
      <c r="H268" s="344"/>
      <c r="I268" s="5"/>
      <c r="J268" s="5"/>
      <c r="K268" s="5"/>
      <c r="L268" s="5"/>
      <c r="M268" s="5"/>
      <c r="N268" s="5"/>
      <c r="O268" s="5"/>
      <c r="P268" s="5"/>
      <c r="Q268" s="5"/>
      <c r="R268" s="5"/>
      <c r="S268" s="5"/>
      <c r="T268" s="5"/>
      <c r="U268" s="5"/>
      <c r="V268" s="5"/>
      <c r="W268" s="5"/>
      <c r="X268" s="5"/>
      <c r="Y268" s="5"/>
      <c r="Z268" s="5"/>
    </row>
    <row r="269" ht="12.75" customHeight="1">
      <c r="A269" s="5"/>
      <c r="B269" s="5"/>
      <c r="C269" s="5"/>
      <c r="D269" s="5"/>
      <c r="E269" s="5"/>
      <c r="F269" s="5"/>
      <c r="G269" s="5"/>
      <c r="H269" s="344"/>
      <c r="I269" s="5"/>
      <c r="J269" s="5"/>
      <c r="K269" s="5"/>
      <c r="L269" s="5"/>
      <c r="M269" s="5"/>
      <c r="N269" s="5"/>
      <c r="O269" s="5"/>
      <c r="P269" s="5"/>
      <c r="Q269" s="5"/>
      <c r="R269" s="5"/>
      <c r="S269" s="5"/>
      <c r="T269" s="5"/>
      <c r="U269" s="5"/>
      <c r="V269" s="5"/>
      <c r="W269" s="5"/>
      <c r="X269" s="5"/>
      <c r="Y269" s="5"/>
      <c r="Z269" s="5"/>
    </row>
    <row r="270" ht="12.75" customHeight="1">
      <c r="A270" s="5"/>
      <c r="B270" s="5"/>
      <c r="C270" s="5"/>
      <c r="D270" s="5"/>
      <c r="E270" s="5"/>
      <c r="F270" s="5"/>
      <c r="G270" s="5"/>
      <c r="H270" s="344"/>
      <c r="I270" s="5"/>
      <c r="J270" s="5"/>
      <c r="K270" s="5"/>
      <c r="L270" s="5"/>
      <c r="M270" s="5"/>
      <c r="N270" s="5"/>
      <c r="O270" s="5"/>
      <c r="P270" s="5"/>
      <c r="Q270" s="5"/>
      <c r="R270" s="5"/>
      <c r="S270" s="5"/>
      <c r="T270" s="5"/>
      <c r="U270" s="5"/>
      <c r="V270" s="5"/>
      <c r="W270" s="5"/>
      <c r="X270" s="5"/>
      <c r="Y270" s="5"/>
      <c r="Z270" s="5"/>
    </row>
    <row r="271" ht="12.75" customHeight="1">
      <c r="A271" s="5"/>
      <c r="B271" s="5"/>
      <c r="C271" s="5"/>
      <c r="D271" s="5"/>
      <c r="E271" s="5"/>
      <c r="F271" s="5"/>
      <c r="G271" s="5"/>
      <c r="H271" s="344"/>
      <c r="I271" s="5"/>
      <c r="J271" s="5"/>
      <c r="K271" s="5"/>
      <c r="L271" s="5"/>
      <c r="M271" s="5"/>
      <c r="N271" s="5"/>
      <c r="O271" s="5"/>
      <c r="P271" s="5"/>
      <c r="Q271" s="5"/>
      <c r="R271" s="5"/>
      <c r="S271" s="5"/>
      <c r="T271" s="5"/>
      <c r="U271" s="5"/>
      <c r="V271" s="5"/>
      <c r="W271" s="5"/>
      <c r="X271" s="5"/>
      <c r="Y271" s="5"/>
      <c r="Z271" s="5"/>
    </row>
    <row r="272" ht="12.75" customHeight="1">
      <c r="A272" s="5"/>
      <c r="B272" s="5"/>
      <c r="C272" s="5"/>
      <c r="D272" s="5"/>
      <c r="E272" s="5"/>
      <c r="F272" s="5"/>
      <c r="G272" s="5"/>
      <c r="H272" s="344"/>
      <c r="I272" s="5"/>
      <c r="J272" s="5"/>
      <c r="K272" s="5"/>
      <c r="L272" s="5"/>
      <c r="M272" s="5"/>
      <c r="N272" s="5"/>
      <c r="O272" s="5"/>
      <c r="P272" s="5"/>
      <c r="Q272" s="5"/>
      <c r="R272" s="5"/>
      <c r="S272" s="5"/>
      <c r="T272" s="5"/>
      <c r="U272" s="5"/>
      <c r="V272" s="5"/>
      <c r="W272" s="5"/>
      <c r="X272" s="5"/>
      <c r="Y272" s="5"/>
      <c r="Z272" s="5"/>
    </row>
    <row r="273" ht="12.75" customHeight="1">
      <c r="A273" s="5"/>
      <c r="B273" s="5"/>
      <c r="C273" s="5"/>
      <c r="D273" s="5"/>
      <c r="E273" s="5"/>
      <c r="F273" s="5"/>
      <c r="G273" s="5"/>
      <c r="H273" s="344"/>
      <c r="I273" s="5"/>
      <c r="J273" s="5"/>
      <c r="K273" s="5"/>
      <c r="L273" s="5"/>
      <c r="M273" s="5"/>
      <c r="N273" s="5"/>
      <c r="O273" s="5"/>
      <c r="P273" s="5"/>
      <c r="Q273" s="5"/>
      <c r="R273" s="5"/>
      <c r="S273" s="5"/>
      <c r="T273" s="5"/>
      <c r="U273" s="5"/>
      <c r="V273" s="5"/>
      <c r="W273" s="5"/>
      <c r="X273" s="5"/>
      <c r="Y273" s="5"/>
      <c r="Z273" s="5"/>
    </row>
    <row r="274" ht="12.75" customHeight="1">
      <c r="A274" s="5"/>
      <c r="B274" s="5"/>
      <c r="C274" s="5"/>
      <c r="D274" s="5"/>
      <c r="E274" s="5"/>
      <c r="F274" s="5"/>
      <c r="G274" s="5"/>
      <c r="H274" s="344"/>
      <c r="I274" s="5"/>
      <c r="J274" s="5"/>
      <c r="K274" s="5"/>
      <c r="L274" s="5"/>
      <c r="M274" s="5"/>
      <c r="N274" s="5"/>
      <c r="O274" s="5"/>
      <c r="P274" s="5"/>
      <c r="Q274" s="5"/>
      <c r="R274" s="5"/>
      <c r="S274" s="5"/>
      <c r="T274" s="5"/>
      <c r="U274" s="5"/>
      <c r="V274" s="5"/>
      <c r="W274" s="5"/>
      <c r="X274" s="5"/>
      <c r="Y274" s="5"/>
      <c r="Z274" s="5"/>
    </row>
    <row r="275" ht="12.75" customHeight="1">
      <c r="A275" s="5"/>
      <c r="B275" s="5"/>
      <c r="C275" s="5"/>
      <c r="D275" s="5"/>
      <c r="E275" s="5"/>
      <c r="F275" s="5"/>
      <c r="G275" s="5"/>
      <c r="H275" s="344"/>
      <c r="I275" s="5"/>
      <c r="J275" s="5"/>
      <c r="K275" s="5"/>
      <c r="L275" s="5"/>
      <c r="M275" s="5"/>
      <c r="N275" s="5"/>
      <c r="O275" s="5"/>
      <c r="P275" s="5"/>
      <c r="Q275" s="5"/>
      <c r="R275" s="5"/>
      <c r="S275" s="5"/>
      <c r="T275" s="5"/>
      <c r="U275" s="5"/>
      <c r="V275" s="5"/>
      <c r="W275" s="5"/>
      <c r="X275" s="5"/>
      <c r="Y275" s="5"/>
      <c r="Z275" s="5"/>
    </row>
    <row r="276" ht="12.75" customHeight="1">
      <c r="A276" s="5"/>
      <c r="B276" s="5"/>
      <c r="C276" s="5"/>
      <c r="D276" s="5"/>
      <c r="E276" s="5"/>
      <c r="F276" s="5"/>
      <c r="G276" s="5"/>
      <c r="H276" s="344"/>
      <c r="I276" s="5"/>
      <c r="J276" s="5"/>
      <c r="K276" s="5"/>
      <c r="L276" s="5"/>
      <c r="M276" s="5"/>
      <c r="N276" s="5"/>
      <c r="O276" s="5"/>
      <c r="P276" s="5"/>
      <c r="Q276" s="5"/>
      <c r="R276" s="5"/>
      <c r="S276" s="5"/>
      <c r="T276" s="5"/>
      <c r="U276" s="5"/>
      <c r="V276" s="5"/>
      <c r="W276" s="5"/>
      <c r="X276" s="5"/>
      <c r="Y276" s="5"/>
      <c r="Z276" s="5"/>
    </row>
    <row r="277" ht="12.75" customHeight="1">
      <c r="A277" s="5"/>
      <c r="B277" s="5"/>
      <c r="C277" s="5"/>
      <c r="D277" s="5"/>
      <c r="E277" s="5"/>
      <c r="F277" s="5"/>
      <c r="G277" s="5"/>
      <c r="H277" s="344"/>
      <c r="I277" s="5"/>
      <c r="J277" s="5"/>
      <c r="K277" s="5"/>
      <c r="L277" s="5"/>
      <c r="M277" s="5"/>
      <c r="N277" s="5"/>
      <c r="O277" s="5"/>
      <c r="P277" s="5"/>
      <c r="Q277" s="5"/>
      <c r="R277" s="5"/>
      <c r="S277" s="5"/>
      <c r="T277" s="5"/>
      <c r="U277" s="5"/>
      <c r="V277" s="5"/>
      <c r="W277" s="5"/>
      <c r="X277" s="5"/>
      <c r="Y277" s="5"/>
      <c r="Z277" s="5"/>
    </row>
    <row r="278" ht="12.75" customHeight="1">
      <c r="A278" s="5"/>
      <c r="B278" s="5"/>
      <c r="C278" s="5"/>
      <c r="D278" s="5"/>
      <c r="E278" s="5"/>
      <c r="F278" s="5"/>
      <c r="G278" s="5"/>
      <c r="H278" s="344"/>
      <c r="I278" s="5"/>
      <c r="J278" s="5"/>
      <c r="K278" s="5"/>
      <c r="L278" s="5"/>
      <c r="M278" s="5"/>
      <c r="N278" s="5"/>
      <c r="O278" s="5"/>
      <c r="P278" s="5"/>
      <c r="Q278" s="5"/>
      <c r="R278" s="5"/>
      <c r="S278" s="5"/>
      <c r="T278" s="5"/>
      <c r="U278" s="5"/>
      <c r="V278" s="5"/>
      <c r="W278" s="5"/>
      <c r="X278" s="5"/>
      <c r="Y278" s="5"/>
      <c r="Z278" s="5"/>
    </row>
    <row r="279" ht="12.75" customHeight="1">
      <c r="A279" s="5"/>
      <c r="B279" s="5"/>
      <c r="C279" s="5"/>
      <c r="D279" s="5"/>
      <c r="E279" s="5"/>
      <c r="F279" s="5"/>
      <c r="G279" s="5"/>
      <c r="H279" s="344"/>
      <c r="I279" s="5"/>
      <c r="J279" s="5"/>
      <c r="K279" s="5"/>
      <c r="L279" s="5"/>
      <c r="M279" s="5"/>
      <c r="N279" s="5"/>
      <c r="O279" s="5"/>
      <c r="P279" s="5"/>
      <c r="Q279" s="5"/>
      <c r="R279" s="5"/>
      <c r="S279" s="5"/>
      <c r="T279" s="5"/>
      <c r="U279" s="5"/>
      <c r="V279" s="5"/>
      <c r="W279" s="5"/>
      <c r="X279" s="5"/>
      <c r="Y279" s="5"/>
      <c r="Z279" s="5"/>
    </row>
    <row r="280" ht="12.75" customHeight="1">
      <c r="A280" s="5"/>
      <c r="B280" s="5"/>
      <c r="C280" s="5"/>
      <c r="D280" s="5"/>
      <c r="E280" s="5"/>
      <c r="F280" s="5"/>
      <c r="G280" s="5"/>
      <c r="H280" s="344"/>
      <c r="I280" s="5"/>
      <c r="J280" s="5"/>
      <c r="K280" s="5"/>
      <c r="L280" s="5"/>
      <c r="M280" s="5"/>
      <c r="N280" s="5"/>
      <c r="O280" s="5"/>
      <c r="P280" s="5"/>
      <c r="Q280" s="5"/>
      <c r="R280" s="5"/>
      <c r="S280" s="5"/>
      <c r="T280" s="5"/>
      <c r="U280" s="5"/>
      <c r="V280" s="5"/>
      <c r="W280" s="5"/>
      <c r="X280" s="5"/>
      <c r="Y280" s="5"/>
      <c r="Z280" s="5"/>
    </row>
    <row r="281" ht="12.75" customHeight="1">
      <c r="A281" s="5"/>
      <c r="B281" s="5"/>
      <c r="C281" s="5"/>
      <c r="D281" s="5"/>
      <c r="E281" s="5"/>
      <c r="F281" s="5"/>
      <c r="G281" s="5"/>
      <c r="H281" s="344"/>
      <c r="I281" s="5"/>
      <c r="J281" s="5"/>
      <c r="K281" s="5"/>
      <c r="L281" s="5"/>
      <c r="M281" s="5"/>
      <c r="N281" s="5"/>
      <c r="O281" s="5"/>
      <c r="P281" s="5"/>
      <c r="Q281" s="5"/>
      <c r="R281" s="5"/>
      <c r="S281" s="5"/>
      <c r="T281" s="5"/>
      <c r="U281" s="5"/>
      <c r="V281" s="5"/>
      <c r="W281" s="5"/>
      <c r="X281" s="5"/>
      <c r="Y281" s="5"/>
      <c r="Z281" s="5"/>
    </row>
    <row r="282" ht="12.75" customHeight="1">
      <c r="A282" s="5"/>
      <c r="B282" s="5"/>
      <c r="C282" s="5"/>
      <c r="D282" s="5"/>
      <c r="E282" s="5"/>
      <c r="F282" s="5"/>
      <c r="G282" s="5"/>
      <c r="H282" s="344"/>
      <c r="I282" s="5"/>
      <c r="J282" s="5"/>
      <c r="K282" s="5"/>
      <c r="L282" s="5"/>
      <c r="M282" s="5"/>
      <c r="N282" s="5"/>
      <c r="O282" s="5"/>
      <c r="P282" s="5"/>
      <c r="Q282" s="5"/>
      <c r="R282" s="5"/>
      <c r="S282" s="5"/>
      <c r="T282" s="5"/>
      <c r="U282" s="5"/>
      <c r="V282" s="5"/>
      <c r="W282" s="5"/>
      <c r="X282" s="5"/>
      <c r="Y282" s="5"/>
      <c r="Z282" s="5"/>
    </row>
    <row r="283" ht="12.75" customHeight="1">
      <c r="A283" s="5"/>
      <c r="B283" s="5"/>
      <c r="C283" s="5"/>
      <c r="D283" s="5"/>
      <c r="E283" s="5"/>
      <c r="F283" s="5"/>
      <c r="G283" s="5"/>
      <c r="H283" s="344"/>
      <c r="I283" s="5"/>
      <c r="J283" s="5"/>
      <c r="K283" s="5"/>
      <c r="L283" s="5"/>
      <c r="M283" s="5"/>
      <c r="N283" s="5"/>
      <c r="O283" s="5"/>
      <c r="P283" s="5"/>
      <c r="Q283" s="5"/>
      <c r="R283" s="5"/>
      <c r="S283" s="5"/>
      <c r="T283" s="5"/>
      <c r="U283" s="5"/>
      <c r="V283" s="5"/>
      <c r="W283" s="5"/>
      <c r="X283" s="5"/>
      <c r="Y283" s="5"/>
      <c r="Z283" s="5"/>
    </row>
    <row r="284" ht="12.75" customHeight="1">
      <c r="A284" s="5"/>
      <c r="B284" s="5"/>
      <c r="C284" s="5"/>
      <c r="D284" s="5"/>
      <c r="E284" s="5"/>
      <c r="F284" s="5"/>
      <c r="G284" s="5"/>
      <c r="H284" s="344"/>
      <c r="I284" s="5"/>
      <c r="J284" s="5"/>
      <c r="K284" s="5"/>
      <c r="L284" s="5"/>
      <c r="M284" s="5"/>
      <c r="N284" s="5"/>
      <c r="O284" s="5"/>
      <c r="P284" s="5"/>
      <c r="Q284" s="5"/>
      <c r="R284" s="5"/>
      <c r="S284" s="5"/>
      <c r="T284" s="5"/>
      <c r="U284" s="5"/>
      <c r="V284" s="5"/>
      <c r="W284" s="5"/>
      <c r="X284" s="5"/>
      <c r="Y284" s="5"/>
      <c r="Z284" s="5"/>
    </row>
    <row r="285" ht="12.75" customHeight="1">
      <c r="A285" s="5"/>
      <c r="B285" s="5"/>
      <c r="C285" s="5"/>
      <c r="D285" s="5"/>
      <c r="E285" s="5"/>
      <c r="F285" s="5"/>
      <c r="G285" s="5"/>
      <c r="H285" s="344"/>
      <c r="I285" s="5"/>
      <c r="J285" s="5"/>
      <c r="K285" s="5"/>
      <c r="L285" s="5"/>
      <c r="M285" s="5"/>
      <c r="N285" s="5"/>
      <c r="O285" s="5"/>
      <c r="P285" s="5"/>
      <c r="Q285" s="5"/>
      <c r="R285" s="5"/>
      <c r="S285" s="5"/>
      <c r="T285" s="5"/>
      <c r="U285" s="5"/>
      <c r="V285" s="5"/>
      <c r="W285" s="5"/>
      <c r="X285" s="5"/>
      <c r="Y285" s="5"/>
      <c r="Z285" s="5"/>
    </row>
    <row r="286" ht="12.75" customHeight="1">
      <c r="A286" s="5"/>
      <c r="B286" s="5"/>
      <c r="C286" s="5"/>
      <c r="D286" s="5"/>
      <c r="E286" s="5"/>
      <c r="F286" s="5"/>
      <c r="G286" s="5"/>
      <c r="H286" s="344"/>
      <c r="I286" s="5"/>
      <c r="J286" s="5"/>
      <c r="K286" s="5"/>
      <c r="L286" s="5"/>
      <c r="M286" s="5"/>
      <c r="N286" s="5"/>
      <c r="O286" s="5"/>
      <c r="P286" s="5"/>
      <c r="Q286" s="5"/>
      <c r="R286" s="5"/>
      <c r="S286" s="5"/>
      <c r="T286" s="5"/>
      <c r="U286" s="5"/>
      <c r="V286" s="5"/>
      <c r="W286" s="5"/>
      <c r="X286" s="5"/>
      <c r="Y286" s="5"/>
      <c r="Z286" s="5"/>
    </row>
    <row r="287" ht="12.75" customHeight="1">
      <c r="A287" s="5"/>
      <c r="B287" s="5"/>
      <c r="C287" s="5"/>
      <c r="D287" s="5"/>
      <c r="E287" s="5"/>
      <c r="F287" s="5"/>
      <c r="G287" s="5"/>
      <c r="H287" s="344"/>
      <c r="I287" s="5"/>
      <c r="J287" s="5"/>
      <c r="K287" s="5"/>
      <c r="L287" s="5"/>
      <c r="M287" s="5"/>
      <c r="N287" s="5"/>
      <c r="O287" s="5"/>
      <c r="P287" s="5"/>
      <c r="Q287" s="5"/>
      <c r="R287" s="5"/>
      <c r="S287" s="5"/>
      <c r="T287" s="5"/>
      <c r="U287" s="5"/>
      <c r="V287" s="5"/>
      <c r="W287" s="5"/>
      <c r="X287" s="5"/>
      <c r="Y287" s="5"/>
      <c r="Z287" s="5"/>
    </row>
    <row r="288" ht="12.75" customHeight="1">
      <c r="A288" s="5"/>
      <c r="B288" s="5"/>
      <c r="C288" s="5"/>
      <c r="D288" s="5"/>
      <c r="E288" s="5"/>
      <c r="F288" s="5"/>
      <c r="G288" s="5"/>
      <c r="H288" s="344"/>
      <c r="I288" s="5"/>
      <c r="J288" s="5"/>
      <c r="K288" s="5"/>
      <c r="L288" s="5"/>
      <c r="M288" s="5"/>
      <c r="N288" s="5"/>
      <c r="O288" s="5"/>
      <c r="P288" s="5"/>
      <c r="Q288" s="5"/>
      <c r="R288" s="5"/>
      <c r="S288" s="5"/>
      <c r="T288" s="5"/>
      <c r="U288" s="5"/>
      <c r="V288" s="5"/>
      <c r="W288" s="5"/>
      <c r="X288" s="5"/>
      <c r="Y288" s="5"/>
      <c r="Z288" s="5"/>
    </row>
    <row r="289" ht="12.75" customHeight="1">
      <c r="A289" s="5"/>
      <c r="B289" s="5"/>
      <c r="C289" s="5"/>
      <c r="D289" s="5"/>
      <c r="E289" s="5"/>
      <c r="F289" s="5"/>
      <c r="G289" s="5"/>
      <c r="H289" s="344"/>
      <c r="I289" s="5"/>
      <c r="J289" s="5"/>
      <c r="K289" s="5"/>
      <c r="L289" s="5"/>
      <c r="M289" s="5"/>
      <c r="N289" s="5"/>
      <c r="O289" s="5"/>
      <c r="P289" s="5"/>
      <c r="Q289" s="5"/>
      <c r="R289" s="5"/>
      <c r="S289" s="5"/>
      <c r="T289" s="5"/>
      <c r="U289" s="5"/>
      <c r="V289" s="5"/>
      <c r="W289" s="5"/>
      <c r="X289" s="5"/>
      <c r="Y289" s="5"/>
      <c r="Z289" s="5"/>
    </row>
    <row r="290" ht="12.75" customHeight="1">
      <c r="A290" s="5"/>
      <c r="B290" s="5"/>
      <c r="C290" s="5"/>
      <c r="D290" s="5"/>
      <c r="E290" s="5"/>
      <c r="F290" s="5"/>
      <c r="G290" s="5"/>
      <c r="H290" s="344"/>
      <c r="I290" s="5"/>
      <c r="J290" s="5"/>
      <c r="K290" s="5"/>
      <c r="L290" s="5"/>
      <c r="M290" s="5"/>
      <c r="N290" s="5"/>
      <c r="O290" s="5"/>
      <c r="P290" s="5"/>
      <c r="Q290" s="5"/>
      <c r="R290" s="5"/>
      <c r="S290" s="5"/>
      <c r="T290" s="5"/>
      <c r="U290" s="5"/>
      <c r="V290" s="5"/>
      <c r="W290" s="5"/>
      <c r="X290" s="5"/>
      <c r="Y290" s="5"/>
      <c r="Z290" s="5"/>
    </row>
    <row r="291" ht="12.75" customHeight="1">
      <c r="A291" s="5"/>
      <c r="B291" s="5"/>
      <c r="C291" s="5"/>
      <c r="D291" s="5"/>
      <c r="E291" s="5"/>
      <c r="F291" s="5"/>
      <c r="G291" s="5"/>
      <c r="H291" s="344"/>
      <c r="I291" s="5"/>
      <c r="J291" s="5"/>
      <c r="K291" s="5"/>
      <c r="L291" s="5"/>
      <c r="M291" s="5"/>
      <c r="N291" s="5"/>
      <c r="O291" s="5"/>
      <c r="P291" s="5"/>
      <c r="Q291" s="5"/>
      <c r="R291" s="5"/>
      <c r="S291" s="5"/>
      <c r="T291" s="5"/>
      <c r="U291" s="5"/>
      <c r="V291" s="5"/>
      <c r="W291" s="5"/>
      <c r="X291" s="5"/>
      <c r="Y291" s="5"/>
      <c r="Z291" s="5"/>
    </row>
    <row r="292" ht="12.75" customHeight="1">
      <c r="A292" s="5"/>
      <c r="B292" s="5"/>
      <c r="C292" s="5"/>
      <c r="D292" s="5"/>
      <c r="E292" s="5"/>
      <c r="F292" s="5"/>
      <c r="G292" s="5"/>
      <c r="H292" s="344"/>
      <c r="I292" s="5"/>
      <c r="J292" s="5"/>
      <c r="K292" s="5"/>
      <c r="L292" s="5"/>
      <c r="M292" s="5"/>
      <c r="N292" s="5"/>
      <c r="O292" s="5"/>
      <c r="P292" s="5"/>
      <c r="Q292" s="5"/>
      <c r="R292" s="5"/>
      <c r="S292" s="5"/>
      <c r="T292" s="5"/>
      <c r="U292" s="5"/>
      <c r="V292" s="5"/>
      <c r="W292" s="5"/>
      <c r="X292" s="5"/>
      <c r="Y292" s="5"/>
      <c r="Z292" s="5"/>
    </row>
    <row r="293" ht="12.75" customHeight="1">
      <c r="A293" s="5"/>
      <c r="B293" s="5"/>
      <c r="C293" s="5"/>
      <c r="D293" s="5"/>
      <c r="E293" s="5"/>
      <c r="F293" s="5"/>
      <c r="G293" s="5"/>
      <c r="H293" s="344"/>
      <c r="I293" s="5"/>
      <c r="J293" s="5"/>
      <c r="K293" s="5"/>
      <c r="L293" s="5"/>
      <c r="M293" s="5"/>
      <c r="N293" s="5"/>
      <c r="O293" s="5"/>
      <c r="P293" s="5"/>
      <c r="Q293" s="5"/>
      <c r="R293" s="5"/>
      <c r="S293" s="5"/>
      <c r="T293" s="5"/>
      <c r="U293" s="5"/>
      <c r="V293" s="5"/>
      <c r="W293" s="5"/>
      <c r="X293" s="5"/>
      <c r="Y293" s="5"/>
      <c r="Z293" s="5"/>
    </row>
    <row r="294" ht="12.75" customHeight="1">
      <c r="A294" s="5"/>
      <c r="B294" s="5"/>
      <c r="C294" s="5"/>
      <c r="D294" s="5"/>
      <c r="E294" s="5"/>
      <c r="F294" s="5"/>
      <c r="G294" s="5"/>
      <c r="H294" s="344"/>
      <c r="I294" s="5"/>
      <c r="J294" s="5"/>
      <c r="K294" s="5"/>
      <c r="L294" s="5"/>
      <c r="M294" s="5"/>
      <c r="N294" s="5"/>
      <c r="O294" s="5"/>
      <c r="P294" s="5"/>
      <c r="Q294" s="5"/>
      <c r="R294" s="5"/>
      <c r="S294" s="5"/>
      <c r="T294" s="5"/>
      <c r="U294" s="5"/>
      <c r="V294" s="5"/>
      <c r="W294" s="5"/>
      <c r="X294" s="5"/>
      <c r="Y294" s="5"/>
      <c r="Z294" s="5"/>
    </row>
    <row r="295" ht="12.75" customHeight="1">
      <c r="A295" s="5"/>
      <c r="B295" s="5"/>
      <c r="C295" s="5"/>
      <c r="D295" s="5"/>
      <c r="E295" s="5"/>
      <c r="F295" s="5"/>
      <c r="G295" s="5"/>
      <c r="H295" s="344"/>
      <c r="I295" s="5"/>
      <c r="J295" s="5"/>
      <c r="K295" s="5"/>
      <c r="L295" s="5"/>
      <c r="M295" s="5"/>
      <c r="N295" s="5"/>
      <c r="O295" s="5"/>
      <c r="P295" s="5"/>
      <c r="Q295" s="5"/>
      <c r="R295" s="5"/>
      <c r="S295" s="5"/>
      <c r="T295" s="5"/>
      <c r="U295" s="5"/>
      <c r="V295" s="5"/>
      <c r="W295" s="5"/>
      <c r="X295" s="5"/>
      <c r="Y295" s="5"/>
      <c r="Z295" s="5"/>
    </row>
    <row r="296" ht="12.75" customHeight="1">
      <c r="A296" s="5"/>
      <c r="B296" s="5"/>
      <c r="C296" s="5"/>
      <c r="D296" s="5"/>
      <c r="E296" s="5"/>
      <c r="F296" s="5"/>
      <c r="G296" s="5"/>
      <c r="H296" s="344"/>
      <c r="I296" s="5"/>
      <c r="J296" s="5"/>
      <c r="K296" s="5"/>
      <c r="L296" s="5"/>
      <c r="M296" s="5"/>
      <c r="N296" s="5"/>
      <c r="O296" s="5"/>
      <c r="P296" s="5"/>
      <c r="Q296" s="5"/>
      <c r="R296" s="5"/>
      <c r="S296" s="5"/>
      <c r="T296" s="5"/>
      <c r="U296" s="5"/>
      <c r="V296" s="5"/>
      <c r="W296" s="5"/>
      <c r="X296" s="5"/>
      <c r="Y296" s="5"/>
      <c r="Z296" s="5"/>
    </row>
    <row r="297" ht="12.75" customHeight="1">
      <c r="A297" s="5"/>
      <c r="B297" s="5"/>
      <c r="C297" s="5"/>
      <c r="D297" s="5"/>
      <c r="E297" s="5"/>
      <c r="F297" s="5"/>
      <c r="G297" s="5"/>
      <c r="H297" s="344"/>
      <c r="I297" s="5"/>
      <c r="J297" s="5"/>
      <c r="K297" s="5"/>
      <c r="L297" s="5"/>
      <c r="M297" s="5"/>
      <c r="N297" s="5"/>
      <c r="O297" s="5"/>
      <c r="P297" s="5"/>
      <c r="Q297" s="5"/>
      <c r="R297" s="5"/>
      <c r="S297" s="5"/>
      <c r="T297" s="5"/>
      <c r="U297" s="5"/>
      <c r="V297" s="5"/>
      <c r="W297" s="5"/>
      <c r="X297" s="5"/>
      <c r="Y297" s="5"/>
      <c r="Z297" s="5"/>
    </row>
    <row r="298" ht="12.75" customHeight="1">
      <c r="A298" s="5"/>
      <c r="B298" s="5"/>
      <c r="C298" s="5"/>
      <c r="D298" s="5"/>
      <c r="E298" s="5"/>
      <c r="F298" s="5"/>
      <c r="G298" s="5"/>
      <c r="H298" s="344"/>
      <c r="I298" s="5"/>
      <c r="J298" s="5"/>
      <c r="K298" s="5"/>
      <c r="L298" s="5"/>
      <c r="M298" s="5"/>
      <c r="N298" s="5"/>
      <c r="O298" s="5"/>
      <c r="P298" s="5"/>
      <c r="Q298" s="5"/>
      <c r="R298" s="5"/>
      <c r="S298" s="5"/>
      <c r="T298" s="5"/>
      <c r="U298" s="5"/>
      <c r="V298" s="5"/>
      <c r="W298" s="5"/>
      <c r="X298" s="5"/>
      <c r="Y298" s="5"/>
      <c r="Z298" s="5"/>
    </row>
    <row r="299" ht="12.75" customHeight="1">
      <c r="A299" s="5"/>
      <c r="B299" s="5"/>
      <c r="C299" s="5"/>
      <c r="D299" s="5"/>
      <c r="E299" s="5"/>
      <c r="F299" s="5"/>
      <c r="G299" s="5"/>
      <c r="H299" s="344"/>
      <c r="I299" s="5"/>
      <c r="J299" s="5"/>
      <c r="K299" s="5"/>
      <c r="L299" s="5"/>
      <c r="M299" s="5"/>
      <c r="N299" s="5"/>
      <c r="O299" s="5"/>
      <c r="P299" s="5"/>
      <c r="Q299" s="5"/>
      <c r="R299" s="5"/>
      <c r="S299" s="5"/>
      <c r="T299" s="5"/>
      <c r="U299" s="5"/>
      <c r="V299" s="5"/>
      <c r="W299" s="5"/>
      <c r="X299" s="5"/>
      <c r="Y299" s="5"/>
      <c r="Z299" s="5"/>
    </row>
    <row r="300" ht="12.75" customHeight="1">
      <c r="A300" s="5"/>
      <c r="B300" s="5"/>
      <c r="C300" s="5"/>
      <c r="D300" s="5"/>
      <c r="E300" s="5"/>
      <c r="F300" s="5"/>
      <c r="G300" s="5"/>
      <c r="H300" s="344"/>
      <c r="I300" s="5"/>
      <c r="J300" s="5"/>
      <c r="K300" s="5"/>
      <c r="L300" s="5"/>
      <c r="M300" s="5"/>
      <c r="N300" s="5"/>
      <c r="O300" s="5"/>
      <c r="P300" s="5"/>
      <c r="Q300" s="5"/>
      <c r="R300" s="5"/>
      <c r="S300" s="5"/>
      <c r="T300" s="5"/>
      <c r="U300" s="5"/>
      <c r="V300" s="5"/>
      <c r="W300" s="5"/>
      <c r="X300" s="5"/>
      <c r="Y300" s="5"/>
      <c r="Z300" s="5"/>
    </row>
    <row r="301" ht="12.75" customHeight="1">
      <c r="A301" s="5"/>
      <c r="B301" s="5"/>
      <c r="C301" s="5"/>
      <c r="D301" s="5"/>
      <c r="E301" s="5"/>
      <c r="F301" s="5"/>
      <c r="G301" s="5"/>
      <c r="H301" s="344"/>
      <c r="I301" s="5"/>
      <c r="J301" s="5"/>
      <c r="K301" s="5"/>
      <c r="L301" s="5"/>
      <c r="M301" s="5"/>
      <c r="N301" s="5"/>
      <c r="O301" s="5"/>
      <c r="P301" s="5"/>
      <c r="Q301" s="5"/>
      <c r="R301" s="5"/>
      <c r="S301" s="5"/>
      <c r="T301" s="5"/>
      <c r="U301" s="5"/>
      <c r="V301" s="5"/>
      <c r="W301" s="5"/>
      <c r="X301" s="5"/>
      <c r="Y301" s="5"/>
      <c r="Z301" s="5"/>
    </row>
    <row r="302" ht="12.75" customHeight="1">
      <c r="A302" s="5"/>
      <c r="B302" s="5"/>
      <c r="C302" s="5"/>
      <c r="D302" s="5"/>
      <c r="E302" s="5"/>
      <c r="F302" s="5"/>
      <c r="G302" s="5"/>
      <c r="H302" s="344"/>
      <c r="I302" s="5"/>
      <c r="J302" s="5"/>
      <c r="K302" s="5"/>
      <c r="L302" s="5"/>
      <c r="M302" s="5"/>
      <c r="N302" s="5"/>
      <c r="O302" s="5"/>
      <c r="P302" s="5"/>
      <c r="Q302" s="5"/>
      <c r="R302" s="5"/>
      <c r="S302" s="5"/>
      <c r="T302" s="5"/>
      <c r="U302" s="5"/>
      <c r="V302" s="5"/>
      <c r="W302" s="5"/>
      <c r="X302" s="5"/>
      <c r="Y302" s="5"/>
      <c r="Z302" s="5"/>
    </row>
    <row r="303" ht="12.75" customHeight="1">
      <c r="A303" s="5"/>
      <c r="B303" s="5"/>
      <c r="C303" s="5"/>
      <c r="D303" s="5"/>
      <c r="E303" s="5"/>
      <c r="F303" s="5"/>
      <c r="G303" s="5"/>
      <c r="H303" s="344"/>
      <c r="I303" s="5"/>
      <c r="J303" s="5"/>
      <c r="K303" s="5"/>
      <c r="L303" s="5"/>
      <c r="M303" s="5"/>
      <c r="N303" s="5"/>
      <c r="O303" s="5"/>
      <c r="P303" s="5"/>
      <c r="Q303" s="5"/>
      <c r="R303" s="5"/>
      <c r="S303" s="5"/>
      <c r="T303" s="5"/>
      <c r="U303" s="5"/>
      <c r="V303" s="5"/>
      <c r="W303" s="5"/>
      <c r="X303" s="5"/>
      <c r="Y303" s="5"/>
      <c r="Z303" s="5"/>
    </row>
    <row r="304" ht="12.75" customHeight="1">
      <c r="A304" s="5"/>
      <c r="B304" s="5"/>
      <c r="C304" s="5"/>
      <c r="D304" s="5"/>
      <c r="E304" s="5"/>
      <c r="F304" s="5"/>
      <c r="G304" s="5"/>
      <c r="H304" s="344"/>
      <c r="I304" s="5"/>
      <c r="J304" s="5"/>
      <c r="K304" s="5"/>
      <c r="L304" s="5"/>
      <c r="M304" s="5"/>
      <c r="N304" s="5"/>
      <c r="O304" s="5"/>
      <c r="P304" s="5"/>
      <c r="Q304" s="5"/>
      <c r="R304" s="5"/>
      <c r="S304" s="5"/>
      <c r="T304" s="5"/>
      <c r="U304" s="5"/>
      <c r="V304" s="5"/>
      <c r="W304" s="5"/>
      <c r="X304" s="5"/>
      <c r="Y304" s="5"/>
      <c r="Z304" s="5"/>
    </row>
    <row r="305" ht="12.75" customHeight="1">
      <c r="A305" s="5"/>
      <c r="B305" s="5"/>
      <c r="C305" s="5"/>
      <c r="D305" s="5"/>
      <c r="E305" s="5"/>
      <c r="F305" s="5"/>
      <c r="G305" s="5"/>
      <c r="H305" s="344"/>
      <c r="I305" s="5"/>
      <c r="J305" s="5"/>
      <c r="K305" s="5"/>
      <c r="L305" s="5"/>
      <c r="M305" s="5"/>
      <c r="N305" s="5"/>
      <c r="O305" s="5"/>
      <c r="P305" s="5"/>
      <c r="Q305" s="5"/>
      <c r="R305" s="5"/>
      <c r="S305" s="5"/>
      <c r="T305" s="5"/>
      <c r="U305" s="5"/>
      <c r="V305" s="5"/>
      <c r="W305" s="5"/>
      <c r="X305" s="5"/>
      <c r="Y305" s="5"/>
      <c r="Z305" s="5"/>
    </row>
    <row r="306" ht="12.75" customHeight="1">
      <c r="A306" s="5"/>
      <c r="B306" s="5"/>
      <c r="C306" s="5"/>
      <c r="D306" s="5"/>
      <c r="E306" s="5"/>
      <c r="F306" s="5"/>
      <c r="G306" s="5"/>
      <c r="H306" s="344"/>
      <c r="I306" s="5"/>
      <c r="J306" s="5"/>
      <c r="K306" s="5"/>
      <c r="L306" s="5"/>
      <c r="M306" s="5"/>
      <c r="N306" s="5"/>
      <c r="O306" s="5"/>
      <c r="P306" s="5"/>
      <c r="Q306" s="5"/>
      <c r="R306" s="5"/>
      <c r="S306" s="5"/>
      <c r="T306" s="5"/>
      <c r="U306" s="5"/>
      <c r="V306" s="5"/>
      <c r="W306" s="5"/>
      <c r="X306" s="5"/>
      <c r="Y306" s="5"/>
      <c r="Z306" s="5"/>
    </row>
    <row r="307" ht="12.75" customHeight="1">
      <c r="A307" s="5"/>
      <c r="B307" s="5"/>
      <c r="C307" s="5"/>
      <c r="D307" s="5"/>
      <c r="E307" s="5"/>
      <c r="F307" s="5"/>
      <c r="G307" s="5"/>
      <c r="H307" s="344"/>
      <c r="I307" s="5"/>
      <c r="J307" s="5"/>
      <c r="K307" s="5"/>
      <c r="L307" s="5"/>
      <c r="M307" s="5"/>
      <c r="N307" s="5"/>
      <c r="O307" s="5"/>
      <c r="P307" s="5"/>
      <c r="Q307" s="5"/>
      <c r="R307" s="5"/>
      <c r="S307" s="5"/>
      <c r="T307" s="5"/>
      <c r="U307" s="5"/>
      <c r="V307" s="5"/>
      <c r="W307" s="5"/>
      <c r="X307" s="5"/>
      <c r="Y307" s="5"/>
      <c r="Z307" s="5"/>
    </row>
    <row r="308" ht="12.75" customHeight="1">
      <c r="A308" s="5"/>
      <c r="B308" s="5"/>
      <c r="C308" s="5"/>
      <c r="D308" s="5"/>
      <c r="E308" s="5"/>
      <c r="F308" s="5"/>
      <c r="G308" s="5"/>
      <c r="H308" s="344"/>
      <c r="I308" s="5"/>
      <c r="J308" s="5"/>
      <c r="K308" s="5"/>
      <c r="L308" s="5"/>
      <c r="M308" s="5"/>
      <c r="N308" s="5"/>
      <c r="O308" s="5"/>
      <c r="P308" s="5"/>
      <c r="Q308" s="5"/>
      <c r="R308" s="5"/>
      <c r="S308" s="5"/>
      <c r="T308" s="5"/>
      <c r="U308" s="5"/>
      <c r="V308" s="5"/>
      <c r="W308" s="5"/>
      <c r="X308" s="5"/>
      <c r="Y308" s="5"/>
      <c r="Z308" s="5"/>
    </row>
    <row r="309" ht="12.75" customHeight="1">
      <c r="A309" s="5"/>
      <c r="B309" s="5"/>
      <c r="C309" s="5"/>
      <c r="D309" s="5"/>
      <c r="E309" s="5"/>
      <c r="F309" s="5"/>
      <c r="G309" s="5"/>
      <c r="H309" s="344"/>
      <c r="I309" s="5"/>
      <c r="J309" s="5"/>
      <c r="K309" s="5"/>
      <c r="L309" s="5"/>
      <c r="M309" s="5"/>
      <c r="N309" s="5"/>
      <c r="O309" s="5"/>
      <c r="P309" s="5"/>
      <c r="Q309" s="5"/>
      <c r="R309" s="5"/>
      <c r="S309" s="5"/>
      <c r="T309" s="5"/>
      <c r="U309" s="5"/>
      <c r="V309" s="5"/>
      <c r="W309" s="5"/>
      <c r="X309" s="5"/>
      <c r="Y309" s="5"/>
      <c r="Z309" s="5"/>
    </row>
    <row r="310" ht="12.75" customHeight="1">
      <c r="A310" s="5"/>
      <c r="B310" s="5"/>
      <c r="C310" s="5"/>
      <c r="D310" s="5"/>
      <c r="E310" s="5"/>
      <c r="F310" s="5"/>
      <c r="G310" s="5"/>
      <c r="H310" s="344"/>
      <c r="I310" s="5"/>
      <c r="J310" s="5"/>
      <c r="K310" s="5"/>
      <c r="L310" s="5"/>
      <c r="M310" s="5"/>
      <c r="N310" s="5"/>
      <c r="O310" s="5"/>
      <c r="P310" s="5"/>
      <c r="Q310" s="5"/>
      <c r="R310" s="5"/>
      <c r="S310" s="5"/>
      <c r="T310" s="5"/>
      <c r="U310" s="5"/>
      <c r="V310" s="5"/>
      <c r="W310" s="5"/>
      <c r="X310" s="5"/>
      <c r="Y310" s="5"/>
      <c r="Z310" s="5"/>
    </row>
    <row r="311" ht="12.75" customHeight="1">
      <c r="A311" s="5"/>
      <c r="B311" s="5"/>
      <c r="C311" s="5"/>
      <c r="D311" s="5"/>
      <c r="E311" s="5"/>
      <c r="F311" s="5"/>
      <c r="G311" s="5"/>
      <c r="H311" s="344"/>
      <c r="I311" s="5"/>
      <c r="J311" s="5"/>
      <c r="K311" s="5"/>
      <c r="L311" s="5"/>
      <c r="M311" s="5"/>
      <c r="N311" s="5"/>
      <c r="O311" s="5"/>
      <c r="P311" s="5"/>
      <c r="Q311" s="5"/>
      <c r="R311" s="5"/>
      <c r="S311" s="5"/>
      <c r="T311" s="5"/>
      <c r="U311" s="5"/>
      <c r="V311" s="5"/>
      <c r="W311" s="5"/>
      <c r="X311" s="5"/>
      <c r="Y311" s="5"/>
      <c r="Z311" s="5"/>
    </row>
    <row r="312" ht="12.75" customHeight="1">
      <c r="A312" s="5"/>
      <c r="B312" s="5"/>
      <c r="C312" s="5"/>
      <c r="D312" s="5"/>
      <c r="E312" s="5"/>
      <c r="F312" s="5"/>
      <c r="G312" s="5"/>
      <c r="H312" s="344"/>
      <c r="I312" s="5"/>
      <c r="J312" s="5"/>
      <c r="K312" s="5"/>
      <c r="L312" s="5"/>
      <c r="M312" s="5"/>
      <c r="N312" s="5"/>
      <c r="O312" s="5"/>
      <c r="P312" s="5"/>
      <c r="Q312" s="5"/>
      <c r="R312" s="5"/>
      <c r="S312" s="5"/>
      <c r="T312" s="5"/>
      <c r="U312" s="5"/>
      <c r="V312" s="5"/>
      <c r="W312" s="5"/>
      <c r="X312" s="5"/>
      <c r="Y312" s="5"/>
      <c r="Z312" s="5"/>
    </row>
    <row r="313" ht="12.75" customHeight="1">
      <c r="A313" s="5"/>
      <c r="B313" s="5"/>
      <c r="C313" s="5"/>
      <c r="D313" s="5"/>
      <c r="E313" s="5"/>
      <c r="F313" s="5"/>
      <c r="G313" s="5"/>
      <c r="H313" s="344"/>
      <c r="I313" s="5"/>
      <c r="J313" s="5"/>
      <c r="K313" s="5"/>
      <c r="L313" s="5"/>
      <c r="M313" s="5"/>
      <c r="N313" s="5"/>
      <c r="O313" s="5"/>
      <c r="P313" s="5"/>
      <c r="Q313" s="5"/>
      <c r="R313" s="5"/>
      <c r="S313" s="5"/>
      <c r="T313" s="5"/>
      <c r="U313" s="5"/>
      <c r="V313" s="5"/>
      <c r="W313" s="5"/>
      <c r="X313" s="5"/>
      <c r="Y313" s="5"/>
      <c r="Z313" s="5"/>
    </row>
    <row r="314" ht="12.75" customHeight="1">
      <c r="A314" s="5"/>
      <c r="B314" s="5"/>
      <c r="C314" s="5"/>
      <c r="D314" s="5"/>
      <c r="E314" s="5"/>
      <c r="F314" s="5"/>
      <c r="G314" s="5"/>
      <c r="H314" s="344"/>
      <c r="I314" s="5"/>
      <c r="J314" s="5"/>
      <c r="K314" s="5"/>
      <c r="L314" s="5"/>
      <c r="M314" s="5"/>
      <c r="N314" s="5"/>
      <c r="O314" s="5"/>
      <c r="P314" s="5"/>
      <c r="Q314" s="5"/>
      <c r="R314" s="5"/>
      <c r="S314" s="5"/>
      <c r="T314" s="5"/>
      <c r="U314" s="5"/>
      <c r="V314" s="5"/>
      <c r="W314" s="5"/>
      <c r="X314" s="5"/>
      <c r="Y314" s="5"/>
      <c r="Z314" s="5"/>
    </row>
    <row r="315" ht="12.75" customHeight="1">
      <c r="A315" s="5"/>
      <c r="B315" s="5"/>
      <c r="C315" s="5"/>
      <c r="D315" s="5"/>
      <c r="E315" s="5"/>
      <c r="F315" s="5"/>
      <c r="G315" s="5"/>
      <c r="H315" s="344"/>
      <c r="I315" s="5"/>
      <c r="J315" s="5"/>
      <c r="K315" s="5"/>
      <c r="L315" s="5"/>
      <c r="M315" s="5"/>
      <c r="N315" s="5"/>
      <c r="O315" s="5"/>
      <c r="P315" s="5"/>
      <c r="Q315" s="5"/>
      <c r="R315" s="5"/>
      <c r="S315" s="5"/>
      <c r="T315" s="5"/>
      <c r="U315" s="5"/>
      <c r="V315" s="5"/>
      <c r="W315" s="5"/>
      <c r="X315" s="5"/>
      <c r="Y315" s="5"/>
      <c r="Z315" s="5"/>
    </row>
    <row r="316" ht="12.75" customHeight="1">
      <c r="A316" s="5"/>
      <c r="B316" s="5"/>
      <c r="C316" s="5"/>
      <c r="D316" s="5"/>
      <c r="E316" s="5"/>
      <c r="F316" s="5"/>
      <c r="G316" s="5"/>
      <c r="H316" s="344"/>
      <c r="I316" s="5"/>
      <c r="J316" s="5"/>
      <c r="K316" s="5"/>
      <c r="L316" s="5"/>
      <c r="M316" s="5"/>
      <c r="N316" s="5"/>
      <c r="O316" s="5"/>
      <c r="P316" s="5"/>
      <c r="Q316" s="5"/>
      <c r="R316" s="5"/>
      <c r="S316" s="5"/>
      <c r="T316" s="5"/>
      <c r="U316" s="5"/>
      <c r="V316" s="5"/>
      <c r="W316" s="5"/>
      <c r="X316" s="5"/>
      <c r="Y316" s="5"/>
      <c r="Z316" s="5"/>
    </row>
    <row r="317" ht="12.75" customHeight="1">
      <c r="A317" s="5"/>
      <c r="B317" s="5"/>
      <c r="C317" s="5"/>
      <c r="D317" s="5"/>
      <c r="E317" s="5"/>
      <c r="F317" s="5"/>
      <c r="G317" s="5"/>
      <c r="H317" s="344"/>
      <c r="I317" s="5"/>
      <c r="J317" s="5"/>
      <c r="K317" s="5"/>
      <c r="L317" s="5"/>
      <c r="M317" s="5"/>
      <c r="N317" s="5"/>
      <c r="O317" s="5"/>
      <c r="P317" s="5"/>
      <c r="Q317" s="5"/>
      <c r="R317" s="5"/>
      <c r="S317" s="5"/>
      <c r="T317" s="5"/>
      <c r="U317" s="5"/>
      <c r="V317" s="5"/>
      <c r="W317" s="5"/>
      <c r="X317" s="5"/>
      <c r="Y317" s="5"/>
      <c r="Z317" s="5"/>
    </row>
    <row r="318" ht="12.75" customHeight="1">
      <c r="A318" s="5"/>
      <c r="B318" s="5"/>
      <c r="C318" s="5"/>
      <c r="D318" s="5"/>
      <c r="E318" s="5"/>
      <c r="F318" s="5"/>
      <c r="G318" s="5"/>
      <c r="H318" s="344"/>
      <c r="I318" s="5"/>
      <c r="J318" s="5"/>
      <c r="K318" s="5"/>
      <c r="L318" s="5"/>
      <c r="M318" s="5"/>
      <c r="N318" s="5"/>
      <c r="O318" s="5"/>
      <c r="P318" s="5"/>
      <c r="Q318" s="5"/>
      <c r="R318" s="5"/>
      <c r="S318" s="5"/>
      <c r="T318" s="5"/>
      <c r="U318" s="5"/>
      <c r="V318" s="5"/>
      <c r="W318" s="5"/>
      <c r="X318" s="5"/>
      <c r="Y318" s="5"/>
      <c r="Z318" s="5"/>
    </row>
    <row r="319" ht="12.75" customHeight="1">
      <c r="A319" s="5"/>
      <c r="B319" s="5"/>
      <c r="C319" s="5"/>
      <c r="D319" s="5"/>
      <c r="E319" s="5"/>
      <c r="F319" s="5"/>
      <c r="G319" s="5"/>
      <c r="H319" s="344"/>
      <c r="I319" s="5"/>
      <c r="J319" s="5"/>
      <c r="K319" s="5"/>
      <c r="L319" s="5"/>
      <c r="M319" s="5"/>
      <c r="N319" s="5"/>
      <c r="O319" s="5"/>
      <c r="P319" s="5"/>
      <c r="Q319" s="5"/>
      <c r="R319" s="5"/>
      <c r="S319" s="5"/>
      <c r="T319" s="5"/>
      <c r="U319" s="5"/>
      <c r="V319" s="5"/>
      <c r="W319" s="5"/>
      <c r="X319" s="5"/>
      <c r="Y319" s="5"/>
      <c r="Z319" s="5"/>
    </row>
    <row r="320" ht="12.75" customHeight="1">
      <c r="A320" s="5"/>
      <c r="B320" s="5"/>
      <c r="C320" s="5"/>
      <c r="D320" s="5"/>
      <c r="E320" s="5"/>
      <c r="F320" s="5"/>
      <c r="G320" s="5"/>
      <c r="H320" s="344"/>
      <c r="I320" s="5"/>
      <c r="J320" s="5"/>
      <c r="K320" s="5"/>
      <c r="L320" s="5"/>
      <c r="M320" s="5"/>
      <c r="N320" s="5"/>
      <c r="O320" s="5"/>
      <c r="P320" s="5"/>
      <c r="Q320" s="5"/>
      <c r="R320" s="5"/>
      <c r="S320" s="5"/>
      <c r="T320" s="5"/>
      <c r="U320" s="5"/>
      <c r="V320" s="5"/>
      <c r="W320" s="5"/>
      <c r="X320" s="5"/>
      <c r="Y320" s="5"/>
      <c r="Z320" s="5"/>
    </row>
    <row r="321" ht="12.75" customHeight="1">
      <c r="A321" s="5"/>
      <c r="B321" s="5"/>
      <c r="C321" s="5"/>
      <c r="D321" s="5"/>
      <c r="E321" s="5"/>
      <c r="F321" s="5"/>
      <c r="G321" s="5"/>
      <c r="H321" s="344"/>
      <c r="I321" s="5"/>
      <c r="J321" s="5"/>
      <c r="K321" s="5"/>
      <c r="L321" s="5"/>
      <c r="M321" s="5"/>
      <c r="N321" s="5"/>
      <c r="O321" s="5"/>
      <c r="P321" s="5"/>
      <c r="Q321" s="5"/>
      <c r="R321" s="5"/>
      <c r="S321" s="5"/>
      <c r="T321" s="5"/>
      <c r="U321" s="5"/>
      <c r="V321" s="5"/>
      <c r="W321" s="5"/>
      <c r="X321" s="5"/>
      <c r="Y321" s="5"/>
      <c r="Z321" s="5"/>
    </row>
    <row r="322" ht="12.75" customHeight="1">
      <c r="A322" s="5"/>
      <c r="B322" s="5"/>
      <c r="C322" s="5"/>
      <c r="D322" s="5"/>
      <c r="E322" s="5"/>
      <c r="F322" s="5"/>
      <c r="G322" s="5"/>
      <c r="H322" s="344"/>
      <c r="I322" s="5"/>
      <c r="J322" s="5"/>
      <c r="K322" s="5"/>
      <c r="L322" s="5"/>
      <c r="M322" s="5"/>
      <c r="N322" s="5"/>
      <c r="O322" s="5"/>
      <c r="P322" s="5"/>
      <c r="Q322" s="5"/>
      <c r="R322" s="5"/>
      <c r="S322" s="5"/>
      <c r="T322" s="5"/>
      <c r="U322" s="5"/>
      <c r="V322" s="5"/>
      <c r="W322" s="5"/>
      <c r="X322" s="5"/>
      <c r="Y322" s="5"/>
      <c r="Z322" s="5"/>
    </row>
    <row r="323" ht="12.75" customHeight="1">
      <c r="A323" s="5"/>
      <c r="B323" s="5"/>
      <c r="C323" s="5"/>
      <c r="D323" s="5"/>
      <c r="E323" s="5"/>
      <c r="F323" s="5"/>
      <c r="G323" s="5"/>
      <c r="H323" s="344"/>
      <c r="I323" s="5"/>
      <c r="J323" s="5"/>
      <c r="K323" s="5"/>
      <c r="L323" s="5"/>
      <c r="M323" s="5"/>
      <c r="N323" s="5"/>
      <c r="O323" s="5"/>
      <c r="P323" s="5"/>
      <c r="Q323" s="5"/>
      <c r="R323" s="5"/>
      <c r="S323" s="5"/>
      <c r="T323" s="5"/>
      <c r="U323" s="5"/>
      <c r="V323" s="5"/>
      <c r="W323" s="5"/>
      <c r="X323" s="5"/>
      <c r="Y323" s="5"/>
      <c r="Z323" s="5"/>
    </row>
    <row r="324" ht="12.75" customHeight="1">
      <c r="A324" s="5"/>
      <c r="B324" s="5"/>
      <c r="C324" s="5"/>
      <c r="D324" s="5"/>
      <c r="E324" s="5"/>
      <c r="F324" s="5"/>
      <c r="G324" s="5"/>
      <c r="H324" s="344"/>
      <c r="I324" s="5"/>
      <c r="J324" s="5"/>
      <c r="K324" s="5"/>
      <c r="L324" s="5"/>
      <c r="M324" s="5"/>
      <c r="N324" s="5"/>
      <c r="O324" s="5"/>
      <c r="P324" s="5"/>
      <c r="Q324" s="5"/>
      <c r="R324" s="5"/>
      <c r="S324" s="5"/>
      <c r="T324" s="5"/>
      <c r="U324" s="5"/>
      <c r="V324" s="5"/>
      <c r="W324" s="5"/>
      <c r="X324" s="5"/>
      <c r="Y324" s="5"/>
      <c r="Z324" s="5"/>
    </row>
    <row r="325" ht="12.75" customHeight="1">
      <c r="A325" s="5"/>
      <c r="B325" s="5"/>
      <c r="C325" s="5"/>
      <c r="D325" s="5"/>
      <c r="E325" s="5"/>
      <c r="F325" s="5"/>
      <c r="G325" s="5"/>
      <c r="H325" s="344"/>
      <c r="I325" s="5"/>
      <c r="J325" s="5"/>
      <c r="K325" s="5"/>
      <c r="L325" s="5"/>
      <c r="M325" s="5"/>
      <c r="N325" s="5"/>
      <c r="O325" s="5"/>
      <c r="P325" s="5"/>
      <c r="Q325" s="5"/>
      <c r="R325" s="5"/>
      <c r="S325" s="5"/>
      <c r="T325" s="5"/>
      <c r="U325" s="5"/>
      <c r="V325" s="5"/>
      <c r="W325" s="5"/>
      <c r="X325" s="5"/>
      <c r="Y325" s="5"/>
      <c r="Z325" s="5"/>
    </row>
    <row r="326" ht="12.75" customHeight="1">
      <c r="A326" s="5"/>
      <c r="B326" s="5"/>
      <c r="C326" s="5"/>
      <c r="D326" s="5"/>
      <c r="E326" s="5"/>
      <c r="F326" s="5"/>
      <c r="G326" s="5"/>
      <c r="H326" s="344"/>
      <c r="I326" s="5"/>
      <c r="J326" s="5"/>
      <c r="K326" s="5"/>
      <c r="L326" s="5"/>
      <c r="M326" s="5"/>
      <c r="N326" s="5"/>
      <c r="O326" s="5"/>
      <c r="P326" s="5"/>
      <c r="Q326" s="5"/>
      <c r="R326" s="5"/>
      <c r="S326" s="5"/>
      <c r="T326" s="5"/>
      <c r="U326" s="5"/>
      <c r="V326" s="5"/>
      <c r="W326" s="5"/>
      <c r="X326" s="5"/>
      <c r="Y326" s="5"/>
      <c r="Z326" s="5"/>
    </row>
    <row r="327" ht="12.75" customHeight="1">
      <c r="A327" s="5"/>
      <c r="B327" s="5"/>
      <c r="C327" s="5"/>
      <c r="D327" s="5"/>
      <c r="E327" s="5"/>
      <c r="F327" s="5"/>
      <c r="G327" s="5"/>
      <c r="H327" s="344"/>
      <c r="I327" s="5"/>
      <c r="J327" s="5"/>
      <c r="K327" s="5"/>
      <c r="L327" s="5"/>
      <c r="M327" s="5"/>
      <c r="N327" s="5"/>
      <c r="O327" s="5"/>
      <c r="P327" s="5"/>
      <c r="Q327" s="5"/>
      <c r="R327" s="5"/>
      <c r="S327" s="5"/>
      <c r="T327" s="5"/>
      <c r="U327" s="5"/>
      <c r="V327" s="5"/>
      <c r="W327" s="5"/>
      <c r="X327" s="5"/>
      <c r="Y327" s="5"/>
      <c r="Z327" s="5"/>
    </row>
    <row r="328" ht="12.75" customHeight="1">
      <c r="A328" s="5"/>
      <c r="B328" s="5"/>
      <c r="C328" s="5"/>
      <c r="D328" s="5"/>
      <c r="E328" s="5"/>
      <c r="F328" s="5"/>
      <c r="G328" s="5"/>
      <c r="H328" s="344"/>
      <c r="I328" s="5"/>
      <c r="J328" s="5"/>
      <c r="K328" s="5"/>
      <c r="L328" s="5"/>
      <c r="M328" s="5"/>
      <c r="N328" s="5"/>
      <c r="O328" s="5"/>
      <c r="P328" s="5"/>
      <c r="Q328" s="5"/>
      <c r="R328" s="5"/>
      <c r="S328" s="5"/>
      <c r="T328" s="5"/>
      <c r="U328" s="5"/>
      <c r="V328" s="5"/>
      <c r="W328" s="5"/>
      <c r="X328" s="5"/>
      <c r="Y328" s="5"/>
      <c r="Z328" s="5"/>
    </row>
    <row r="329" ht="12.75" customHeight="1">
      <c r="A329" s="5"/>
      <c r="B329" s="5"/>
      <c r="C329" s="5"/>
      <c r="D329" s="5"/>
      <c r="E329" s="5"/>
      <c r="F329" s="5"/>
      <c r="G329" s="5"/>
      <c r="H329" s="344"/>
      <c r="I329" s="5"/>
      <c r="J329" s="5"/>
      <c r="K329" s="5"/>
      <c r="L329" s="5"/>
      <c r="M329" s="5"/>
      <c r="N329" s="5"/>
      <c r="O329" s="5"/>
      <c r="P329" s="5"/>
      <c r="Q329" s="5"/>
      <c r="R329" s="5"/>
      <c r="S329" s="5"/>
      <c r="T329" s="5"/>
      <c r="U329" s="5"/>
      <c r="V329" s="5"/>
      <c r="W329" s="5"/>
      <c r="X329" s="5"/>
      <c r="Y329" s="5"/>
      <c r="Z329" s="5"/>
    </row>
    <row r="330" ht="12.75" customHeight="1">
      <c r="A330" s="5"/>
      <c r="B330" s="5"/>
      <c r="C330" s="5"/>
      <c r="D330" s="5"/>
      <c r="E330" s="5"/>
      <c r="F330" s="5"/>
      <c r="G330" s="5"/>
      <c r="H330" s="344"/>
      <c r="I330" s="5"/>
      <c r="J330" s="5"/>
      <c r="K330" s="5"/>
      <c r="L330" s="5"/>
      <c r="M330" s="5"/>
      <c r="N330" s="5"/>
      <c r="O330" s="5"/>
      <c r="P330" s="5"/>
      <c r="Q330" s="5"/>
      <c r="R330" s="5"/>
      <c r="S330" s="5"/>
      <c r="T330" s="5"/>
      <c r="U330" s="5"/>
      <c r="V330" s="5"/>
      <c r="W330" s="5"/>
      <c r="X330" s="5"/>
      <c r="Y330" s="5"/>
      <c r="Z330" s="5"/>
    </row>
    <row r="331" ht="12.75" customHeight="1">
      <c r="A331" s="5"/>
      <c r="B331" s="5"/>
      <c r="C331" s="5"/>
      <c r="D331" s="5"/>
      <c r="E331" s="5"/>
      <c r="F331" s="5"/>
      <c r="G331" s="5"/>
      <c r="H331" s="344"/>
      <c r="I331" s="5"/>
      <c r="J331" s="5"/>
      <c r="K331" s="5"/>
      <c r="L331" s="5"/>
      <c r="M331" s="5"/>
      <c r="N331" s="5"/>
      <c r="O331" s="5"/>
      <c r="P331" s="5"/>
      <c r="Q331" s="5"/>
      <c r="R331" s="5"/>
      <c r="S331" s="5"/>
      <c r="T331" s="5"/>
      <c r="U331" s="5"/>
      <c r="V331" s="5"/>
      <c r="W331" s="5"/>
      <c r="X331" s="5"/>
      <c r="Y331" s="5"/>
      <c r="Z331" s="5"/>
    </row>
    <row r="332" ht="12.75" customHeight="1">
      <c r="A332" s="5"/>
      <c r="B332" s="5"/>
      <c r="C332" s="5"/>
      <c r="D332" s="5"/>
      <c r="E332" s="5"/>
      <c r="F332" s="5"/>
      <c r="G332" s="5"/>
      <c r="H332" s="344"/>
      <c r="I332" s="5"/>
      <c r="J332" s="5"/>
      <c r="K332" s="5"/>
      <c r="L332" s="5"/>
      <c r="M332" s="5"/>
      <c r="N332" s="5"/>
      <c r="O332" s="5"/>
      <c r="P332" s="5"/>
      <c r="Q332" s="5"/>
      <c r="R332" s="5"/>
      <c r="S332" s="5"/>
      <c r="T332" s="5"/>
      <c r="U332" s="5"/>
      <c r="V332" s="5"/>
      <c r="W332" s="5"/>
      <c r="X332" s="5"/>
      <c r="Y332" s="5"/>
      <c r="Z332" s="5"/>
    </row>
    <row r="333" ht="12.75" customHeight="1">
      <c r="A333" s="5"/>
      <c r="B333" s="5"/>
      <c r="C333" s="5"/>
      <c r="D333" s="5"/>
      <c r="E333" s="5"/>
      <c r="F333" s="5"/>
      <c r="G333" s="5"/>
      <c r="H333" s="344"/>
      <c r="I333" s="5"/>
      <c r="J333" s="5"/>
      <c r="K333" s="5"/>
      <c r="L333" s="5"/>
      <c r="M333" s="5"/>
      <c r="N333" s="5"/>
      <c r="O333" s="5"/>
      <c r="P333" s="5"/>
      <c r="Q333" s="5"/>
      <c r="R333" s="5"/>
      <c r="S333" s="5"/>
      <c r="T333" s="5"/>
      <c r="U333" s="5"/>
      <c r="V333" s="5"/>
      <c r="W333" s="5"/>
      <c r="X333" s="5"/>
      <c r="Y333" s="5"/>
      <c r="Z333" s="5"/>
    </row>
    <row r="334" ht="12.75" customHeight="1">
      <c r="A334" s="5"/>
      <c r="B334" s="5"/>
      <c r="C334" s="5"/>
      <c r="D334" s="5"/>
      <c r="E334" s="5"/>
      <c r="F334" s="5"/>
      <c r="G334" s="5"/>
      <c r="H334" s="344"/>
      <c r="I334" s="5"/>
      <c r="J334" s="5"/>
      <c r="K334" s="5"/>
      <c r="L334" s="5"/>
      <c r="M334" s="5"/>
      <c r="N334" s="5"/>
      <c r="O334" s="5"/>
      <c r="P334" s="5"/>
      <c r="Q334" s="5"/>
      <c r="R334" s="5"/>
      <c r="S334" s="5"/>
      <c r="T334" s="5"/>
      <c r="U334" s="5"/>
      <c r="V334" s="5"/>
      <c r="W334" s="5"/>
      <c r="X334" s="5"/>
      <c r="Y334" s="5"/>
      <c r="Z334" s="5"/>
    </row>
    <row r="335" ht="12.75" customHeight="1">
      <c r="A335" s="5"/>
      <c r="B335" s="5"/>
      <c r="C335" s="5"/>
      <c r="D335" s="5"/>
      <c r="E335" s="5"/>
      <c r="F335" s="5"/>
      <c r="G335" s="5"/>
      <c r="H335" s="344"/>
      <c r="I335" s="5"/>
      <c r="J335" s="5"/>
      <c r="K335" s="5"/>
      <c r="L335" s="5"/>
      <c r="M335" s="5"/>
      <c r="N335" s="5"/>
      <c r="O335" s="5"/>
      <c r="P335" s="5"/>
      <c r="Q335" s="5"/>
      <c r="R335" s="5"/>
      <c r="S335" s="5"/>
      <c r="T335" s="5"/>
      <c r="U335" s="5"/>
      <c r="V335" s="5"/>
      <c r="W335" s="5"/>
      <c r="X335" s="5"/>
      <c r="Y335" s="5"/>
      <c r="Z335" s="5"/>
    </row>
    <row r="336" ht="12.75" customHeight="1">
      <c r="A336" s="5"/>
      <c r="B336" s="5"/>
      <c r="C336" s="5"/>
      <c r="D336" s="5"/>
      <c r="E336" s="5"/>
      <c r="F336" s="5"/>
      <c r="G336" s="5"/>
      <c r="H336" s="344"/>
      <c r="I336" s="5"/>
      <c r="J336" s="5"/>
      <c r="K336" s="5"/>
      <c r="L336" s="5"/>
      <c r="M336" s="5"/>
      <c r="N336" s="5"/>
      <c r="O336" s="5"/>
      <c r="P336" s="5"/>
      <c r="Q336" s="5"/>
      <c r="R336" s="5"/>
      <c r="S336" s="5"/>
      <c r="T336" s="5"/>
      <c r="U336" s="5"/>
      <c r="V336" s="5"/>
      <c r="W336" s="5"/>
      <c r="X336" s="5"/>
      <c r="Y336" s="5"/>
      <c r="Z336" s="5"/>
    </row>
    <row r="337" ht="12.75" customHeight="1">
      <c r="A337" s="5"/>
      <c r="B337" s="5"/>
      <c r="C337" s="5"/>
      <c r="D337" s="5"/>
      <c r="E337" s="5"/>
      <c r="F337" s="5"/>
      <c r="G337" s="5"/>
      <c r="H337" s="344"/>
      <c r="I337" s="5"/>
      <c r="J337" s="5"/>
      <c r="K337" s="5"/>
      <c r="L337" s="5"/>
      <c r="M337" s="5"/>
      <c r="N337" s="5"/>
      <c r="O337" s="5"/>
      <c r="P337" s="5"/>
      <c r="Q337" s="5"/>
      <c r="R337" s="5"/>
      <c r="S337" s="5"/>
      <c r="T337" s="5"/>
      <c r="U337" s="5"/>
      <c r="V337" s="5"/>
      <c r="W337" s="5"/>
      <c r="X337" s="5"/>
      <c r="Y337" s="5"/>
      <c r="Z337" s="5"/>
    </row>
    <row r="338" ht="12.75" customHeight="1">
      <c r="A338" s="5"/>
      <c r="B338" s="5"/>
      <c r="C338" s="5"/>
      <c r="D338" s="5"/>
      <c r="E338" s="5"/>
      <c r="F338" s="5"/>
      <c r="G338" s="5"/>
      <c r="H338" s="344"/>
      <c r="I338" s="5"/>
      <c r="J338" s="5"/>
      <c r="K338" s="5"/>
      <c r="L338" s="5"/>
      <c r="M338" s="5"/>
      <c r="N338" s="5"/>
      <c r="O338" s="5"/>
      <c r="P338" s="5"/>
      <c r="Q338" s="5"/>
      <c r="R338" s="5"/>
      <c r="S338" s="5"/>
      <c r="T338" s="5"/>
      <c r="U338" s="5"/>
      <c r="V338" s="5"/>
      <c r="W338" s="5"/>
      <c r="X338" s="5"/>
      <c r="Y338" s="5"/>
      <c r="Z338" s="5"/>
    </row>
    <row r="339" ht="12.75" customHeight="1">
      <c r="A339" s="5"/>
      <c r="B339" s="5"/>
      <c r="C339" s="5"/>
      <c r="D339" s="5"/>
      <c r="E339" s="5"/>
      <c r="F339" s="5"/>
      <c r="G339" s="5"/>
      <c r="H339" s="344"/>
      <c r="I339" s="5"/>
      <c r="J339" s="5"/>
      <c r="K339" s="5"/>
      <c r="L339" s="5"/>
      <c r="M339" s="5"/>
      <c r="N339" s="5"/>
      <c r="O339" s="5"/>
      <c r="P339" s="5"/>
      <c r="Q339" s="5"/>
      <c r="R339" s="5"/>
      <c r="S339" s="5"/>
      <c r="T339" s="5"/>
      <c r="U339" s="5"/>
      <c r="V339" s="5"/>
      <c r="W339" s="5"/>
      <c r="X339" s="5"/>
      <c r="Y339" s="5"/>
      <c r="Z339" s="5"/>
    </row>
    <row r="340" ht="12.75" customHeight="1">
      <c r="A340" s="5"/>
      <c r="B340" s="5"/>
      <c r="C340" s="5"/>
      <c r="D340" s="5"/>
      <c r="E340" s="5"/>
      <c r="F340" s="5"/>
      <c r="G340" s="5"/>
      <c r="H340" s="344"/>
      <c r="I340" s="5"/>
      <c r="J340" s="5"/>
      <c r="K340" s="5"/>
      <c r="L340" s="5"/>
      <c r="M340" s="5"/>
      <c r="N340" s="5"/>
      <c r="O340" s="5"/>
      <c r="P340" s="5"/>
      <c r="Q340" s="5"/>
      <c r="R340" s="5"/>
      <c r="S340" s="5"/>
      <c r="T340" s="5"/>
      <c r="U340" s="5"/>
      <c r="V340" s="5"/>
      <c r="W340" s="5"/>
      <c r="X340" s="5"/>
      <c r="Y340" s="5"/>
      <c r="Z340" s="5"/>
    </row>
    <row r="341" ht="12.75" customHeight="1">
      <c r="A341" s="5"/>
      <c r="B341" s="5"/>
      <c r="C341" s="5"/>
      <c r="D341" s="5"/>
      <c r="E341" s="5"/>
      <c r="F341" s="5"/>
      <c r="G341" s="5"/>
      <c r="H341" s="344"/>
      <c r="I341" s="5"/>
      <c r="J341" s="5"/>
      <c r="K341" s="5"/>
      <c r="L341" s="5"/>
      <c r="M341" s="5"/>
      <c r="N341" s="5"/>
      <c r="O341" s="5"/>
      <c r="P341" s="5"/>
      <c r="Q341" s="5"/>
      <c r="R341" s="5"/>
      <c r="S341" s="5"/>
      <c r="T341" s="5"/>
      <c r="U341" s="5"/>
      <c r="V341" s="5"/>
      <c r="W341" s="5"/>
      <c r="X341" s="5"/>
      <c r="Y341" s="5"/>
      <c r="Z341" s="5"/>
    </row>
    <row r="342" ht="12.75" customHeight="1">
      <c r="A342" s="5"/>
      <c r="B342" s="5"/>
      <c r="C342" s="5"/>
      <c r="D342" s="5"/>
      <c r="E342" s="5"/>
      <c r="F342" s="5"/>
      <c r="G342" s="5"/>
      <c r="H342" s="344"/>
      <c r="I342" s="5"/>
      <c r="J342" s="5"/>
      <c r="K342" s="5"/>
      <c r="L342" s="5"/>
      <c r="M342" s="5"/>
      <c r="N342" s="5"/>
      <c r="O342" s="5"/>
      <c r="P342" s="5"/>
      <c r="Q342" s="5"/>
      <c r="R342" s="5"/>
      <c r="S342" s="5"/>
      <c r="T342" s="5"/>
      <c r="U342" s="5"/>
      <c r="V342" s="5"/>
      <c r="W342" s="5"/>
      <c r="X342" s="5"/>
      <c r="Y342" s="5"/>
      <c r="Z342" s="5"/>
    </row>
    <row r="343" ht="12.75" customHeight="1">
      <c r="A343" s="5"/>
      <c r="B343" s="5"/>
      <c r="C343" s="5"/>
      <c r="D343" s="5"/>
      <c r="E343" s="5"/>
      <c r="F343" s="5"/>
      <c r="G343" s="5"/>
      <c r="H343" s="344"/>
      <c r="I343" s="5"/>
      <c r="J343" s="5"/>
      <c r="K343" s="5"/>
      <c r="L343" s="5"/>
      <c r="M343" s="5"/>
      <c r="N343" s="5"/>
      <c r="O343" s="5"/>
      <c r="P343" s="5"/>
      <c r="Q343" s="5"/>
      <c r="R343" s="5"/>
      <c r="S343" s="5"/>
      <c r="T343" s="5"/>
      <c r="U343" s="5"/>
      <c r="V343" s="5"/>
      <c r="W343" s="5"/>
      <c r="X343" s="5"/>
      <c r="Y343" s="5"/>
      <c r="Z343" s="5"/>
    </row>
    <row r="344" ht="12.75" customHeight="1">
      <c r="A344" s="5"/>
      <c r="B344" s="5"/>
      <c r="C344" s="5"/>
      <c r="D344" s="5"/>
      <c r="E344" s="5"/>
      <c r="F344" s="5"/>
      <c r="G344" s="5"/>
      <c r="H344" s="344"/>
      <c r="I344" s="5"/>
      <c r="J344" s="5"/>
      <c r="K344" s="5"/>
      <c r="L344" s="5"/>
      <c r="M344" s="5"/>
      <c r="N344" s="5"/>
      <c r="O344" s="5"/>
      <c r="P344" s="5"/>
      <c r="Q344" s="5"/>
      <c r="R344" s="5"/>
      <c r="S344" s="5"/>
      <c r="T344" s="5"/>
      <c r="U344" s="5"/>
      <c r="V344" s="5"/>
      <c r="W344" s="5"/>
      <c r="X344" s="5"/>
      <c r="Y344" s="5"/>
      <c r="Z344" s="5"/>
    </row>
    <row r="345" ht="12.75" customHeight="1">
      <c r="A345" s="5"/>
      <c r="B345" s="5"/>
      <c r="C345" s="5"/>
      <c r="D345" s="5"/>
      <c r="E345" s="5"/>
      <c r="F345" s="5"/>
      <c r="G345" s="5"/>
      <c r="H345" s="344"/>
      <c r="I345" s="5"/>
      <c r="J345" s="5"/>
      <c r="K345" s="5"/>
      <c r="L345" s="5"/>
      <c r="M345" s="5"/>
      <c r="N345" s="5"/>
      <c r="O345" s="5"/>
      <c r="P345" s="5"/>
      <c r="Q345" s="5"/>
      <c r="R345" s="5"/>
      <c r="S345" s="5"/>
      <c r="T345" s="5"/>
      <c r="U345" s="5"/>
      <c r="V345" s="5"/>
      <c r="W345" s="5"/>
      <c r="X345" s="5"/>
      <c r="Y345" s="5"/>
      <c r="Z345" s="5"/>
    </row>
    <row r="346" ht="12.75" customHeight="1">
      <c r="A346" s="5"/>
      <c r="B346" s="5"/>
      <c r="C346" s="5"/>
      <c r="D346" s="5"/>
      <c r="E346" s="5"/>
      <c r="F346" s="5"/>
      <c r="G346" s="5"/>
      <c r="H346" s="344"/>
      <c r="I346" s="5"/>
      <c r="J346" s="5"/>
      <c r="K346" s="5"/>
      <c r="L346" s="5"/>
      <c r="M346" s="5"/>
      <c r="N346" s="5"/>
      <c r="O346" s="5"/>
      <c r="P346" s="5"/>
      <c r="Q346" s="5"/>
      <c r="R346" s="5"/>
      <c r="S346" s="5"/>
      <c r="T346" s="5"/>
      <c r="U346" s="5"/>
      <c r="V346" s="5"/>
      <c r="W346" s="5"/>
      <c r="X346" s="5"/>
      <c r="Y346" s="5"/>
      <c r="Z346" s="5"/>
    </row>
    <row r="347" ht="12.75" customHeight="1">
      <c r="A347" s="5"/>
      <c r="B347" s="5"/>
      <c r="C347" s="5"/>
      <c r="D347" s="5"/>
      <c r="E347" s="5"/>
      <c r="F347" s="5"/>
      <c r="G347" s="5"/>
      <c r="H347" s="344"/>
      <c r="I347" s="5"/>
      <c r="J347" s="5"/>
      <c r="K347" s="5"/>
      <c r="L347" s="5"/>
      <c r="M347" s="5"/>
      <c r="N347" s="5"/>
      <c r="O347" s="5"/>
      <c r="P347" s="5"/>
      <c r="Q347" s="5"/>
      <c r="R347" s="5"/>
      <c r="S347" s="5"/>
      <c r="T347" s="5"/>
      <c r="U347" s="5"/>
      <c r="V347" s="5"/>
      <c r="W347" s="5"/>
      <c r="X347" s="5"/>
      <c r="Y347" s="5"/>
      <c r="Z347" s="5"/>
    </row>
    <row r="348" ht="12.75" customHeight="1">
      <c r="A348" s="5"/>
      <c r="B348" s="5"/>
      <c r="C348" s="5"/>
      <c r="D348" s="5"/>
      <c r="E348" s="5"/>
      <c r="F348" s="5"/>
      <c r="G348" s="5"/>
      <c r="H348" s="344"/>
      <c r="I348" s="5"/>
      <c r="J348" s="5"/>
      <c r="K348" s="5"/>
      <c r="L348" s="5"/>
      <c r="M348" s="5"/>
      <c r="N348" s="5"/>
      <c r="O348" s="5"/>
      <c r="P348" s="5"/>
      <c r="Q348" s="5"/>
      <c r="R348" s="5"/>
      <c r="S348" s="5"/>
      <c r="T348" s="5"/>
      <c r="U348" s="5"/>
      <c r="V348" s="5"/>
      <c r="W348" s="5"/>
      <c r="X348" s="5"/>
      <c r="Y348" s="5"/>
      <c r="Z348" s="5"/>
    </row>
    <row r="349" ht="12.75" customHeight="1">
      <c r="A349" s="5"/>
      <c r="B349" s="5"/>
      <c r="C349" s="5"/>
      <c r="D349" s="5"/>
      <c r="E349" s="5"/>
      <c r="F349" s="5"/>
      <c r="G349" s="5"/>
      <c r="H349" s="344"/>
      <c r="I349" s="5"/>
      <c r="J349" s="5"/>
      <c r="K349" s="5"/>
      <c r="L349" s="5"/>
      <c r="M349" s="5"/>
      <c r="N349" s="5"/>
      <c r="O349" s="5"/>
      <c r="P349" s="5"/>
      <c r="Q349" s="5"/>
      <c r="R349" s="5"/>
      <c r="S349" s="5"/>
      <c r="T349" s="5"/>
      <c r="U349" s="5"/>
      <c r="V349" s="5"/>
      <c r="W349" s="5"/>
      <c r="X349" s="5"/>
      <c r="Y349" s="5"/>
      <c r="Z349" s="5"/>
    </row>
    <row r="350" ht="12.75" customHeight="1">
      <c r="A350" s="5"/>
      <c r="B350" s="5"/>
      <c r="C350" s="5"/>
      <c r="D350" s="5"/>
      <c r="E350" s="5"/>
      <c r="F350" s="5"/>
      <c r="G350" s="5"/>
      <c r="H350" s="344"/>
      <c r="I350" s="5"/>
      <c r="J350" s="5"/>
      <c r="K350" s="5"/>
      <c r="L350" s="5"/>
      <c r="M350" s="5"/>
      <c r="N350" s="5"/>
      <c r="O350" s="5"/>
      <c r="P350" s="5"/>
      <c r="Q350" s="5"/>
      <c r="R350" s="5"/>
      <c r="S350" s="5"/>
      <c r="T350" s="5"/>
      <c r="U350" s="5"/>
      <c r="V350" s="5"/>
      <c r="W350" s="5"/>
      <c r="X350" s="5"/>
      <c r="Y350" s="5"/>
      <c r="Z350" s="5"/>
    </row>
    <row r="351" ht="12.75" customHeight="1">
      <c r="A351" s="5"/>
      <c r="B351" s="5"/>
      <c r="C351" s="5"/>
      <c r="D351" s="5"/>
      <c r="E351" s="5"/>
      <c r="F351" s="5"/>
      <c r="G351" s="5"/>
      <c r="H351" s="344"/>
      <c r="I351" s="5"/>
      <c r="J351" s="5"/>
      <c r="K351" s="5"/>
      <c r="L351" s="5"/>
      <c r="M351" s="5"/>
      <c r="N351" s="5"/>
      <c r="O351" s="5"/>
      <c r="P351" s="5"/>
      <c r="Q351" s="5"/>
      <c r="R351" s="5"/>
      <c r="S351" s="5"/>
      <c r="T351" s="5"/>
      <c r="U351" s="5"/>
      <c r="V351" s="5"/>
      <c r="W351" s="5"/>
      <c r="X351" s="5"/>
      <c r="Y351" s="5"/>
      <c r="Z351" s="5"/>
    </row>
    <row r="352" ht="12.75" customHeight="1">
      <c r="A352" s="5"/>
      <c r="B352" s="5"/>
      <c r="C352" s="5"/>
      <c r="D352" s="5"/>
      <c r="E352" s="5"/>
      <c r="F352" s="5"/>
      <c r="G352" s="5"/>
      <c r="H352" s="344"/>
      <c r="I352" s="5"/>
      <c r="J352" s="5"/>
      <c r="K352" s="5"/>
      <c r="L352" s="5"/>
      <c r="M352" s="5"/>
      <c r="N352" s="5"/>
      <c r="O352" s="5"/>
      <c r="P352" s="5"/>
      <c r="Q352" s="5"/>
      <c r="R352" s="5"/>
      <c r="S352" s="5"/>
      <c r="T352" s="5"/>
      <c r="U352" s="5"/>
      <c r="V352" s="5"/>
      <c r="W352" s="5"/>
      <c r="X352" s="5"/>
      <c r="Y352" s="5"/>
      <c r="Z352" s="5"/>
    </row>
    <row r="353" ht="12.75" customHeight="1">
      <c r="A353" s="5"/>
      <c r="B353" s="5"/>
      <c r="C353" s="5"/>
      <c r="D353" s="5"/>
      <c r="E353" s="5"/>
      <c r="F353" s="5"/>
      <c r="G353" s="5"/>
      <c r="H353" s="344"/>
      <c r="I353" s="5"/>
      <c r="J353" s="5"/>
      <c r="K353" s="5"/>
      <c r="L353" s="5"/>
      <c r="M353" s="5"/>
      <c r="N353" s="5"/>
      <c r="O353" s="5"/>
      <c r="P353" s="5"/>
      <c r="Q353" s="5"/>
      <c r="R353" s="5"/>
      <c r="S353" s="5"/>
      <c r="T353" s="5"/>
      <c r="U353" s="5"/>
      <c r="V353" s="5"/>
      <c r="W353" s="5"/>
      <c r="X353" s="5"/>
      <c r="Y353" s="5"/>
      <c r="Z353" s="5"/>
    </row>
    <row r="354" ht="12.75" customHeight="1">
      <c r="A354" s="5"/>
      <c r="B354" s="5"/>
      <c r="C354" s="5"/>
      <c r="D354" s="5"/>
      <c r="E354" s="5"/>
      <c r="F354" s="5"/>
      <c r="G354" s="5"/>
      <c r="H354" s="344"/>
      <c r="I354" s="5"/>
      <c r="J354" s="5"/>
      <c r="K354" s="5"/>
      <c r="L354" s="5"/>
      <c r="M354" s="5"/>
      <c r="N354" s="5"/>
      <c r="O354" s="5"/>
      <c r="P354" s="5"/>
      <c r="Q354" s="5"/>
      <c r="R354" s="5"/>
      <c r="S354" s="5"/>
      <c r="T354" s="5"/>
      <c r="U354" s="5"/>
      <c r="V354" s="5"/>
      <c r="W354" s="5"/>
      <c r="X354" s="5"/>
      <c r="Y354" s="5"/>
      <c r="Z354" s="5"/>
    </row>
    <row r="355" ht="12.75" customHeight="1">
      <c r="A355" s="5"/>
      <c r="B355" s="5"/>
      <c r="C355" s="5"/>
      <c r="D355" s="5"/>
      <c r="E355" s="5"/>
      <c r="F355" s="5"/>
      <c r="G355" s="5"/>
      <c r="H355" s="344"/>
      <c r="I355" s="5"/>
      <c r="J355" s="5"/>
      <c r="K355" s="5"/>
      <c r="L355" s="5"/>
      <c r="M355" s="5"/>
      <c r="N355" s="5"/>
      <c r="O355" s="5"/>
      <c r="P355" s="5"/>
      <c r="Q355" s="5"/>
      <c r="R355" s="5"/>
      <c r="S355" s="5"/>
      <c r="T355" s="5"/>
      <c r="U355" s="5"/>
      <c r="V355" s="5"/>
      <c r="W355" s="5"/>
      <c r="X355" s="5"/>
      <c r="Y355" s="5"/>
      <c r="Z355" s="5"/>
    </row>
    <row r="356" ht="12.75" customHeight="1">
      <c r="A356" s="5"/>
      <c r="B356" s="5"/>
      <c r="C356" s="5"/>
      <c r="D356" s="5"/>
      <c r="E356" s="5"/>
      <c r="F356" s="5"/>
      <c r="G356" s="5"/>
      <c r="H356" s="344"/>
      <c r="I356" s="5"/>
      <c r="J356" s="5"/>
      <c r="K356" s="5"/>
      <c r="L356" s="5"/>
      <c r="M356" s="5"/>
      <c r="N356" s="5"/>
      <c r="O356" s="5"/>
      <c r="P356" s="5"/>
      <c r="Q356" s="5"/>
      <c r="R356" s="5"/>
      <c r="S356" s="5"/>
      <c r="T356" s="5"/>
      <c r="U356" s="5"/>
      <c r="V356" s="5"/>
      <c r="W356" s="5"/>
      <c r="X356" s="5"/>
      <c r="Y356" s="5"/>
      <c r="Z356" s="5"/>
    </row>
    <row r="357" ht="12.75" customHeight="1">
      <c r="A357" s="5"/>
      <c r="B357" s="5"/>
      <c r="C357" s="5"/>
      <c r="D357" s="5"/>
      <c r="E357" s="5"/>
      <c r="F357" s="5"/>
      <c r="G357" s="5"/>
      <c r="H357" s="344"/>
      <c r="I357" s="5"/>
      <c r="J357" s="5"/>
      <c r="K357" s="5"/>
      <c r="L357" s="5"/>
      <c r="M357" s="5"/>
      <c r="N357" s="5"/>
      <c r="O357" s="5"/>
      <c r="P357" s="5"/>
      <c r="Q357" s="5"/>
      <c r="R357" s="5"/>
      <c r="S357" s="5"/>
      <c r="T357" s="5"/>
      <c r="U357" s="5"/>
      <c r="V357" s="5"/>
      <c r="W357" s="5"/>
      <c r="X357" s="5"/>
      <c r="Y357" s="5"/>
      <c r="Z357" s="5"/>
    </row>
    <row r="358" ht="12.75" customHeight="1">
      <c r="A358" s="5"/>
      <c r="B358" s="5"/>
      <c r="C358" s="5"/>
      <c r="D358" s="5"/>
      <c r="E358" s="5"/>
      <c r="F358" s="5"/>
      <c r="G358" s="5"/>
      <c r="H358" s="344"/>
      <c r="I358" s="5"/>
      <c r="J358" s="5"/>
      <c r="K358" s="5"/>
      <c r="L358" s="5"/>
      <c r="M358" s="5"/>
      <c r="N358" s="5"/>
      <c r="O358" s="5"/>
      <c r="P358" s="5"/>
      <c r="Q358" s="5"/>
      <c r="R358" s="5"/>
      <c r="S358" s="5"/>
      <c r="T358" s="5"/>
      <c r="U358" s="5"/>
      <c r="V358" s="5"/>
      <c r="W358" s="5"/>
      <c r="X358" s="5"/>
      <c r="Y358" s="5"/>
      <c r="Z358" s="5"/>
    </row>
    <row r="359" ht="12.75" customHeight="1">
      <c r="A359" s="5"/>
      <c r="B359" s="5"/>
      <c r="C359" s="5"/>
      <c r="D359" s="5"/>
      <c r="E359" s="5"/>
      <c r="F359" s="5"/>
      <c r="G359" s="5"/>
      <c r="H359" s="344"/>
      <c r="I359" s="5"/>
      <c r="J359" s="5"/>
      <c r="K359" s="5"/>
      <c r="L359" s="5"/>
      <c r="M359" s="5"/>
      <c r="N359" s="5"/>
      <c r="O359" s="5"/>
      <c r="P359" s="5"/>
      <c r="Q359" s="5"/>
      <c r="R359" s="5"/>
      <c r="S359" s="5"/>
      <c r="T359" s="5"/>
      <c r="U359" s="5"/>
      <c r="V359" s="5"/>
      <c r="W359" s="5"/>
      <c r="X359" s="5"/>
      <c r="Y359" s="5"/>
      <c r="Z359" s="5"/>
    </row>
    <row r="360" ht="12.75" customHeight="1">
      <c r="A360" s="5"/>
      <c r="B360" s="5"/>
      <c r="C360" s="5"/>
      <c r="D360" s="5"/>
      <c r="E360" s="5"/>
      <c r="F360" s="5"/>
      <c r="G360" s="5"/>
      <c r="H360" s="344"/>
      <c r="I360" s="5"/>
      <c r="J360" s="5"/>
      <c r="K360" s="5"/>
      <c r="L360" s="5"/>
      <c r="M360" s="5"/>
      <c r="N360" s="5"/>
      <c r="O360" s="5"/>
      <c r="P360" s="5"/>
      <c r="Q360" s="5"/>
      <c r="R360" s="5"/>
      <c r="S360" s="5"/>
      <c r="T360" s="5"/>
      <c r="U360" s="5"/>
      <c r="V360" s="5"/>
      <c r="W360" s="5"/>
      <c r="X360" s="5"/>
      <c r="Y360" s="5"/>
      <c r="Z360" s="5"/>
    </row>
    <row r="361" ht="12.75" customHeight="1">
      <c r="A361" s="5"/>
      <c r="B361" s="5"/>
      <c r="C361" s="5"/>
      <c r="D361" s="5"/>
      <c r="E361" s="5"/>
      <c r="F361" s="5"/>
      <c r="G361" s="5"/>
      <c r="H361" s="344"/>
      <c r="I361" s="5"/>
      <c r="J361" s="5"/>
      <c r="K361" s="5"/>
      <c r="L361" s="5"/>
      <c r="M361" s="5"/>
      <c r="N361" s="5"/>
      <c r="O361" s="5"/>
      <c r="P361" s="5"/>
      <c r="Q361" s="5"/>
      <c r="R361" s="5"/>
      <c r="S361" s="5"/>
      <c r="T361" s="5"/>
      <c r="U361" s="5"/>
      <c r="V361" s="5"/>
      <c r="W361" s="5"/>
      <c r="X361" s="5"/>
      <c r="Y361" s="5"/>
      <c r="Z361" s="5"/>
    </row>
    <row r="362" ht="12.75" customHeight="1">
      <c r="A362" s="5"/>
      <c r="B362" s="5"/>
      <c r="C362" s="5"/>
      <c r="D362" s="5"/>
      <c r="E362" s="5"/>
      <c r="F362" s="5"/>
      <c r="G362" s="5"/>
      <c r="H362" s="344"/>
      <c r="I362" s="5"/>
      <c r="J362" s="5"/>
      <c r="K362" s="5"/>
      <c r="L362" s="5"/>
      <c r="M362" s="5"/>
      <c r="N362" s="5"/>
      <c r="O362" s="5"/>
      <c r="P362" s="5"/>
      <c r="Q362" s="5"/>
      <c r="R362" s="5"/>
      <c r="S362" s="5"/>
      <c r="T362" s="5"/>
      <c r="U362" s="5"/>
      <c r="V362" s="5"/>
      <c r="W362" s="5"/>
      <c r="X362" s="5"/>
      <c r="Y362" s="5"/>
      <c r="Z362" s="5"/>
    </row>
    <row r="363" ht="12.75" customHeight="1">
      <c r="A363" s="5"/>
      <c r="B363" s="5"/>
      <c r="C363" s="5"/>
      <c r="D363" s="5"/>
      <c r="E363" s="5"/>
      <c r="F363" s="5"/>
      <c r="G363" s="5"/>
      <c r="H363" s="344"/>
      <c r="I363" s="5"/>
      <c r="J363" s="5"/>
      <c r="K363" s="5"/>
      <c r="L363" s="5"/>
      <c r="M363" s="5"/>
      <c r="N363" s="5"/>
      <c r="O363" s="5"/>
      <c r="P363" s="5"/>
      <c r="Q363" s="5"/>
      <c r="R363" s="5"/>
      <c r="S363" s="5"/>
      <c r="T363" s="5"/>
      <c r="U363" s="5"/>
      <c r="V363" s="5"/>
      <c r="W363" s="5"/>
      <c r="X363" s="5"/>
      <c r="Y363" s="5"/>
      <c r="Z363" s="5"/>
    </row>
    <row r="364" ht="12.75" customHeight="1">
      <c r="A364" s="5"/>
      <c r="B364" s="5"/>
      <c r="C364" s="5"/>
      <c r="D364" s="5"/>
      <c r="E364" s="5"/>
      <c r="F364" s="5"/>
      <c r="G364" s="5"/>
      <c r="H364" s="344"/>
      <c r="I364" s="5"/>
      <c r="J364" s="5"/>
      <c r="K364" s="5"/>
      <c r="L364" s="5"/>
      <c r="M364" s="5"/>
      <c r="N364" s="5"/>
      <c r="O364" s="5"/>
      <c r="P364" s="5"/>
      <c r="Q364" s="5"/>
      <c r="R364" s="5"/>
      <c r="S364" s="5"/>
      <c r="T364" s="5"/>
      <c r="U364" s="5"/>
      <c r="V364" s="5"/>
      <c r="W364" s="5"/>
      <c r="X364" s="5"/>
      <c r="Y364" s="5"/>
      <c r="Z364" s="5"/>
    </row>
    <row r="365" ht="12.75" customHeight="1">
      <c r="A365" s="5"/>
      <c r="B365" s="5"/>
      <c r="C365" s="5"/>
      <c r="D365" s="5"/>
      <c r="E365" s="5"/>
      <c r="F365" s="5"/>
      <c r="G365" s="5"/>
      <c r="H365" s="344"/>
      <c r="I365" s="5"/>
      <c r="J365" s="5"/>
      <c r="K365" s="5"/>
      <c r="L365" s="5"/>
      <c r="M365" s="5"/>
      <c r="N365" s="5"/>
      <c r="O365" s="5"/>
      <c r="P365" s="5"/>
      <c r="Q365" s="5"/>
      <c r="R365" s="5"/>
      <c r="S365" s="5"/>
      <c r="T365" s="5"/>
      <c r="U365" s="5"/>
      <c r="V365" s="5"/>
      <c r="W365" s="5"/>
      <c r="X365" s="5"/>
      <c r="Y365" s="5"/>
      <c r="Z365" s="5"/>
    </row>
    <row r="366" ht="12.75" customHeight="1">
      <c r="A366" s="5"/>
      <c r="B366" s="5"/>
      <c r="C366" s="5"/>
      <c r="D366" s="5"/>
      <c r="E366" s="5"/>
      <c r="F366" s="5"/>
      <c r="G366" s="5"/>
      <c r="H366" s="344"/>
      <c r="I366" s="5"/>
      <c r="J366" s="5"/>
      <c r="K366" s="5"/>
      <c r="L366" s="5"/>
      <c r="M366" s="5"/>
      <c r="N366" s="5"/>
      <c r="O366" s="5"/>
      <c r="P366" s="5"/>
      <c r="Q366" s="5"/>
      <c r="R366" s="5"/>
      <c r="S366" s="5"/>
      <c r="T366" s="5"/>
      <c r="U366" s="5"/>
      <c r="V366" s="5"/>
      <c r="W366" s="5"/>
      <c r="X366" s="5"/>
      <c r="Y366" s="5"/>
      <c r="Z366" s="5"/>
    </row>
    <row r="367" ht="12.75" customHeight="1">
      <c r="A367" s="5"/>
      <c r="B367" s="5"/>
      <c r="C367" s="5"/>
      <c r="D367" s="5"/>
      <c r="E367" s="5"/>
      <c r="F367" s="5"/>
      <c r="G367" s="5"/>
      <c r="H367" s="344"/>
      <c r="I367" s="5"/>
      <c r="J367" s="5"/>
      <c r="K367" s="5"/>
      <c r="L367" s="5"/>
      <c r="M367" s="5"/>
      <c r="N367" s="5"/>
      <c r="O367" s="5"/>
      <c r="P367" s="5"/>
      <c r="Q367" s="5"/>
      <c r="R367" s="5"/>
      <c r="S367" s="5"/>
      <c r="T367" s="5"/>
      <c r="U367" s="5"/>
      <c r="V367" s="5"/>
      <c r="W367" s="5"/>
      <c r="X367" s="5"/>
      <c r="Y367" s="5"/>
      <c r="Z367" s="5"/>
    </row>
    <row r="368" ht="12.75" customHeight="1">
      <c r="A368" s="5"/>
      <c r="B368" s="5"/>
      <c r="C368" s="5"/>
      <c r="D368" s="5"/>
      <c r="E368" s="5"/>
      <c r="F368" s="5"/>
      <c r="G368" s="5"/>
      <c r="H368" s="344"/>
      <c r="I368" s="5"/>
      <c r="J368" s="5"/>
      <c r="K368" s="5"/>
      <c r="L368" s="5"/>
      <c r="M368" s="5"/>
      <c r="N368" s="5"/>
      <c r="O368" s="5"/>
      <c r="P368" s="5"/>
      <c r="Q368" s="5"/>
      <c r="R368" s="5"/>
      <c r="S368" s="5"/>
      <c r="T368" s="5"/>
      <c r="U368" s="5"/>
      <c r="V368" s="5"/>
      <c r="W368" s="5"/>
      <c r="X368" s="5"/>
      <c r="Y368" s="5"/>
      <c r="Z368" s="5"/>
    </row>
    <row r="369" ht="12.75" customHeight="1">
      <c r="A369" s="5"/>
      <c r="B369" s="5"/>
      <c r="C369" s="5"/>
      <c r="D369" s="5"/>
      <c r="E369" s="5"/>
      <c r="F369" s="5"/>
      <c r="G369" s="5"/>
      <c r="H369" s="344"/>
      <c r="I369" s="5"/>
      <c r="J369" s="5"/>
      <c r="K369" s="5"/>
      <c r="L369" s="5"/>
      <c r="M369" s="5"/>
      <c r="N369" s="5"/>
      <c r="O369" s="5"/>
      <c r="P369" s="5"/>
      <c r="Q369" s="5"/>
      <c r="R369" s="5"/>
      <c r="S369" s="5"/>
      <c r="T369" s="5"/>
      <c r="U369" s="5"/>
      <c r="V369" s="5"/>
      <c r="W369" s="5"/>
      <c r="X369" s="5"/>
      <c r="Y369" s="5"/>
      <c r="Z369" s="5"/>
    </row>
    <row r="370" ht="12.75" customHeight="1">
      <c r="A370" s="5"/>
      <c r="B370" s="5"/>
      <c r="C370" s="5"/>
      <c r="D370" s="5"/>
      <c r="E370" s="5"/>
      <c r="F370" s="5"/>
      <c r="G370" s="5"/>
      <c r="H370" s="344"/>
      <c r="I370" s="5"/>
      <c r="J370" s="5"/>
      <c r="K370" s="5"/>
      <c r="L370" s="5"/>
      <c r="M370" s="5"/>
      <c r="N370" s="5"/>
      <c r="O370" s="5"/>
      <c r="P370" s="5"/>
      <c r="Q370" s="5"/>
      <c r="R370" s="5"/>
      <c r="S370" s="5"/>
      <c r="T370" s="5"/>
      <c r="U370" s="5"/>
      <c r="V370" s="5"/>
      <c r="W370" s="5"/>
      <c r="X370" s="5"/>
      <c r="Y370" s="5"/>
      <c r="Z370" s="5"/>
    </row>
    <row r="371" ht="12.75" customHeight="1">
      <c r="A371" s="5"/>
      <c r="B371" s="5"/>
      <c r="C371" s="5"/>
      <c r="D371" s="5"/>
      <c r="E371" s="5"/>
      <c r="F371" s="5"/>
      <c r="G371" s="5"/>
      <c r="H371" s="344"/>
      <c r="I371" s="5"/>
      <c r="J371" s="5"/>
      <c r="K371" s="5"/>
      <c r="L371" s="5"/>
      <c r="M371" s="5"/>
      <c r="N371" s="5"/>
      <c r="O371" s="5"/>
      <c r="P371" s="5"/>
      <c r="Q371" s="5"/>
      <c r="R371" s="5"/>
      <c r="S371" s="5"/>
      <c r="T371" s="5"/>
      <c r="U371" s="5"/>
      <c r="V371" s="5"/>
      <c r="W371" s="5"/>
      <c r="X371" s="5"/>
      <c r="Y371" s="5"/>
      <c r="Z371" s="5"/>
    </row>
    <row r="372" ht="12.75" customHeight="1">
      <c r="A372" s="5"/>
      <c r="B372" s="5"/>
      <c r="C372" s="5"/>
      <c r="D372" s="5"/>
      <c r="E372" s="5"/>
      <c r="F372" s="5"/>
      <c r="G372" s="5"/>
      <c r="H372" s="344"/>
      <c r="I372" s="5"/>
      <c r="J372" s="5"/>
      <c r="K372" s="5"/>
      <c r="L372" s="5"/>
      <c r="M372" s="5"/>
      <c r="N372" s="5"/>
      <c r="O372" s="5"/>
      <c r="P372" s="5"/>
      <c r="Q372" s="5"/>
      <c r="R372" s="5"/>
      <c r="S372" s="5"/>
      <c r="T372" s="5"/>
      <c r="U372" s="5"/>
      <c r="V372" s="5"/>
      <c r="W372" s="5"/>
      <c r="X372" s="5"/>
      <c r="Y372" s="5"/>
      <c r="Z372" s="5"/>
    </row>
    <row r="373" ht="12.75" customHeight="1">
      <c r="A373" s="5"/>
      <c r="B373" s="5"/>
      <c r="C373" s="5"/>
      <c r="D373" s="5"/>
      <c r="E373" s="5"/>
      <c r="F373" s="5"/>
      <c r="G373" s="5"/>
      <c r="H373" s="344"/>
      <c r="I373" s="5"/>
      <c r="J373" s="5"/>
      <c r="K373" s="5"/>
      <c r="L373" s="5"/>
      <c r="M373" s="5"/>
      <c r="N373" s="5"/>
      <c r="O373" s="5"/>
      <c r="P373" s="5"/>
      <c r="Q373" s="5"/>
      <c r="R373" s="5"/>
      <c r="S373" s="5"/>
      <c r="T373" s="5"/>
      <c r="U373" s="5"/>
      <c r="V373" s="5"/>
      <c r="W373" s="5"/>
      <c r="X373" s="5"/>
      <c r="Y373" s="5"/>
      <c r="Z373" s="5"/>
    </row>
    <row r="374" ht="12.75" customHeight="1">
      <c r="A374" s="5"/>
      <c r="B374" s="5"/>
      <c r="C374" s="5"/>
      <c r="D374" s="5"/>
      <c r="E374" s="5"/>
      <c r="F374" s="5"/>
      <c r="G374" s="5"/>
      <c r="H374" s="344"/>
      <c r="I374" s="5"/>
      <c r="J374" s="5"/>
      <c r="K374" s="5"/>
      <c r="L374" s="5"/>
      <c r="M374" s="5"/>
      <c r="N374" s="5"/>
      <c r="O374" s="5"/>
      <c r="P374" s="5"/>
      <c r="Q374" s="5"/>
      <c r="R374" s="5"/>
      <c r="S374" s="5"/>
      <c r="T374" s="5"/>
      <c r="U374" s="5"/>
      <c r="V374" s="5"/>
      <c r="W374" s="5"/>
      <c r="X374" s="5"/>
      <c r="Y374" s="5"/>
      <c r="Z374" s="5"/>
    </row>
    <row r="375" ht="12.75" customHeight="1">
      <c r="A375" s="5"/>
      <c r="B375" s="5"/>
      <c r="C375" s="5"/>
      <c r="D375" s="5"/>
      <c r="E375" s="5"/>
      <c r="F375" s="5"/>
      <c r="G375" s="5"/>
      <c r="H375" s="344"/>
      <c r="I375" s="5"/>
      <c r="J375" s="5"/>
      <c r="K375" s="5"/>
      <c r="L375" s="5"/>
      <c r="M375" s="5"/>
      <c r="N375" s="5"/>
      <c r="O375" s="5"/>
      <c r="P375" s="5"/>
      <c r="Q375" s="5"/>
      <c r="R375" s="5"/>
      <c r="S375" s="5"/>
      <c r="T375" s="5"/>
      <c r="U375" s="5"/>
      <c r="V375" s="5"/>
      <c r="W375" s="5"/>
      <c r="X375" s="5"/>
      <c r="Y375" s="5"/>
      <c r="Z375" s="5"/>
    </row>
    <row r="376" ht="12.75" customHeight="1">
      <c r="A376" s="5"/>
      <c r="B376" s="5"/>
      <c r="C376" s="5"/>
      <c r="D376" s="5"/>
      <c r="E376" s="5"/>
      <c r="F376" s="5"/>
      <c r="G376" s="5"/>
      <c r="H376" s="344"/>
      <c r="I376" s="5"/>
      <c r="J376" s="5"/>
      <c r="K376" s="5"/>
      <c r="L376" s="5"/>
      <c r="M376" s="5"/>
      <c r="N376" s="5"/>
      <c r="O376" s="5"/>
      <c r="P376" s="5"/>
      <c r="Q376" s="5"/>
      <c r="R376" s="5"/>
      <c r="S376" s="5"/>
      <c r="T376" s="5"/>
      <c r="U376" s="5"/>
      <c r="V376" s="5"/>
      <c r="W376" s="5"/>
      <c r="X376" s="5"/>
      <c r="Y376" s="5"/>
      <c r="Z376" s="5"/>
    </row>
    <row r="377" ht="12.75" customHeight="1">
      <c r="A377" s="5"/>
      <c r="B377" s="5"/>
      <c r="C377" s="5"/>
      <c r="D377" s="5"/>
      <c r="E377" s="5"/>
      <c r="F377" s="5"/>
      <c r="G377" s="5"/>
      <c r="H377" s="344"/>
      <c r="I377" s="5"/>
      <c r="J377" s="5"/>
      <c r="K377" s="5"/>
      <c r="L377" s="5"/>
      <c r="M377" s="5"/>
      <c r="N377" s="5"/>
      <c r="O377" s="5"/>
      <c r="P377" s="5"/>
      <c r="Q377" s="5"/>
      <c r="R377" s="5"/>
      <c r="S377" s="5"/>
      <c r="T377" s="5"/>
      <c r="U377" s="5"/>
      <c r="V377" s="5"/>
      <c r="W377" s="5"/>
      <c r="X377" s="5"/>
      <c r="Y377" s="5"/>
      <c r="Z377" s="5"/>
    </row>
    <row r="378" ht="12.75" customHeight="1">
      <c r="A378" s="5"/>
      <c r="B378" s="5"/>
      <c r="C378" s="5"/>
      <c r="D378" s="5"/>
      <c r="E378" s="5"/>
      <c r="F378" s="5"/>
      <c r="G378" s="5"/>
      <c r="H378" s="344"/>
      <c r="I378" s="5"/>
      <c r="J378" s="5"/>
      <c r="K378" s="5"/>
      <c r="L378" s="5"/>
      <c r="M378" s="5"/>
      <c r="N378" s="5"/>
      <c r="O378" s="5"/>
      <c r="P378" s="5"/>
      <c r="Q378" s="5"/>
      <c r="R378" s="5"/>
      <c r="S378" s="5"/>
      <c r="T378" s="5"/>
      <c r="U378" s="5"/>
      <c r="V378" s="5"/>
      <c r="W378" s="5"/>
      <c r="X378" s="5"/>
      <c r="Y378" s="5"/>
      <c r="Z378" s="5"/>
    </row>
    <row r="379" ht="12.75" customHeight="1">
      <c r="A379" s="5"/>
      <c r="B379" s="5"/>
      <c r="C379" s="5"/>
      <c r="D379" s="5"/>
      <c r="E379" s="5"/>
      <c r="F379" s="5"/>
      <c r="G379" s="5"/>
      <c r="H379" s="344"/>
      <c r="I379" s="5"/>
      <c r="J379" s="5"/>
      <c r="K379" s="5"/>
      <c r="L379" s="5"/>
      <c r="M379" s="5"/>
      <c r="N379" s="5"/>
      <c r="O379" s="5"/>
      <c r="P379" s="5"/>
      <c r="Q379" s="5"/>
      <c r="R379" s="5"/>
      <c r="S379" s="5"/>
      <c r="T379" s="5"/>
      <c r="U379" s="5"/>
      <c r="V379" s="5"/>
      <c r="W379" s="5"/>
      <c r="X379" s="5"/>
      <c r="Y379" s="5"/>
      <c r="Z379" s="5"/>
    </row>
    <row r="380" ht="12.75" customHeight="1">
      <c r="A380" s="5"/>
      <c r="B380" s="5"/>
      <c r="C380" s="5"/>
      <c r="D380" s="5"/>
      <c r="E380" s="5"/>
      <c r="F380" s="5"/>
      <c r="G380" s="5"/>
      <c r="H380" s="344"/>
      <c r="I380" s="5"/>
      <c r="J380" s="5"/>
      <c r="K380" s="5"/>
      <c r="L380" s="5"/>
      <c r="M380" s="5"/>
      <c r="N380" s="5"/>
      <c r="O380" s="5"/>
      <c r="P380" s="5"/>
      <c r="Q380" s="5"/>
      <c r="R380" s="5"/>
      <c r="S380" s="5"/>
      <c r="T380" s="5"/>
      <c r="U380" s="5"/>
      <c r="V380" s="5"/>
      <c r="W380" s="5"/>
      <c r="X380" s="5"/>
      <c r="Y380" s="5"/>
      <c r="Z380" s="5"/>
    </row>
    <row r="381" ht="12.75" customHeight="1">
      <c r="A381" s="5"/>
      <c r="B381" s="5"/>
      <c r="C381" s="5"/>
      <c r="D381" s="5"/>
      <c r="E381" s="5"/>
      <c r="F381" s="5"/>
      <c r="G381" s="5"/>
      <c r="H381" s="344"/>
      <c r="I381" s="5"/>
      <c r="J381" s="5"/>
      <c r="K381" s="5"/>
      <c r="L381" s="5"/>
      <c r="M381" s="5"/>
      <c r="N381" s="5"/>
      <c r="O381" s="5"/>
      <c r="P381" s="5"/>
      <c r="Q381" s="5"/>
      <c r="R381" s="5"/>
      <c r="S381" s="5"/>
      <c r="T381" s="5"/>
      <c r="U381" s="5"/>
      <c r="V381" s="5"/>
      <c r="W381" s="5"/>
      <c r="X381" s="5"/>
      <c r="Y381" s="5"/>
      <c r="Z381" s="5"/>
    </row>
    <row r="382" ht="12.75" customHeight="1">
      <c r="A382" s="5"/>
      <c r="B382" s="5"/>
      <c r="C382" s="5"/>
      <c r="D382" s="5"/>
      <c r="E382" s="5"/>
      <c r="F382" s="5"/>
      <c r="G382" s="5"/>
      <c r="H382" s="344"/>
      <c r="I382" s="5"/>
      <c r="J382" s="5"/>
      <c r="K382" s="5"/>
      <c r="L382" s="5"/>
      <c r="M382" s="5"/>
      <c r="N382" s="5"/>
      <c r="O382" s="5"/>
      <c r="P382" s="5"/>
      <c r="Q382" s="5"/>
      <c r="R382" s="5"/>
      <c r="S382" s="5"/>
      <c r="T382" s="5"/>
      <c r="U382" s="5"/>
      <c r="V382" s="5"/>
      <c r="W382" s="5"/>
      <c r="X382" s="5"/>
      <c r="Y382" s="5"/>
      <c r="Z382" s="5"/>
    </row>
    <row r="383" ht="12.75" customHeight="1">
      <c r="A383" s="5"/>
      <c r="B383" s="5"/>
      <c r="C383" s="5"/>
      <c r="D383" s="5"/>
      <c r="E383" s="5"/>
      <c r="F383" s="5"/>
      <c r="G383" s="5"/>
      <c r="H383" s="344"/>
      <c r="I383" s="5"/>
      <c r="J383" s="5"/>
      <c r="K383" s="5"/>
      <c r="L383" s="5"/>
      <c r="M383" s="5"/>
      <c r="N383" s="5"/>
      <c r="O383" s="5"/>
      <c r="P383" s="5"/>
      <c r="Q383" s="5"/>
      <c r="R383" s="5"/>
      <c r="S383" s="5"/>
      <c r="T383" s="5"/>
      <c r="U383" s="5"/>
      <c r="V383" s="5"/>
      <c r="W383" s="5"/>
      <c r="X383" s="5"/>
      <c r="Y383" s="5"/>
      <c r="Z383" s="5"/>
    </row>
    <row r="384" ht="12.75" customHeight="1">
      <c r="A384" s="5"/>
      <c r="B384" s="5"/>
      <c r="C384" s="5"/>
      <c r="D384" s="5"/>
      <c r="E384" s="5"/>
      <c r="F384" s="5"/>
      <c r="G384" s="5"/>
      <c r="H384" s="344"/>
      <c r="I384" s="5"/>
      <c r="J384" s="5"/>
      <c r="K384" s="5"/>
      <c r="L384" s="5"/>
      <c r="M384" s="5"/>
      <c r="N384" s="5"/>
      <c r="O384" s="5"/>
      <c r="P384" s="5"/>
      <c r="Q384" s="5"/>
      <c r="R384" s="5"/>
      <c r="S384" s="5"/>
      <c r="T384" s="5"/>
      <c r="U384" s="5"/>
      <c r="V384" s="5"/>
      <c r="W384" s="5"/>
      <c r="X384" s="5"/>
      <c r="Y384" s="5"/>
      <c r="Z384" s="5"/>
    </row>
    <row r="385" ht="12.75" customHeight="1">
      <c r="A385" s="5"/>
      <c r="B385" s="5"/>
      <c r="C385" s="5"/>
      <c r="D385" s="5"/>
      <c r="E385" s="5"/>
      <c r="F385" s="5"/>
      <c r="G385" s="5"/>
      <c r="H385" s="344"/>
      <c r="I385" s="5"/>
      <c r="J385" s="5"/>
      <c r="K385" s="5"/>
      <c r="L385" s="5"/>
      <c r="M385" s="5"/>
      <c r="N385" s="5"/>
      <c r="O385" s="5"/>
      <c r="P385" s="5"/>
      <c r="Q385" s="5"/>
      <c r="R385" s="5"/>
      <c r="S385" s="5"/>
      <c r="T385" s="5"/>
      <c r="U385" s="5"/>
      <c r="V385" s="5"/>
      <c r="W385" s="5"/>
      <c r="X385" s="5"/>
      <c r="Y385" s="5"/>
      <c r="Z385" s="5"/>
    </row>
    <row r="386" ht="12.75" customHeight="1">
      <c r="A386" s="5"/>
      <c r="B386" s="5"/>
      <c r="C386" s="5"/>
      <c r="D386" s="5"/>
      <c r="E386" s="5"/>
      <c r="F386" s="5"/>
      <c r="G386" s="5"/>
      <c r="H386" s="344"/>
      <c r="I386" s="5"/>
      <c r="J386" s="5"/>
      <c r="K386" s="5"/>
      <c r="L386" s="5"/>
      <c r="M386" s="5"/>
      <c r="N386" s="5"/>
      <c r="O386" s="5"/>
      <c r="P386" s="5"/>
      <c r="Q386" s="5"/>
      <c r="R386" s="5"/>
      <c r="S386" s="5"/>
      <c r="T386" s="5"/>
      <c r="U386" s="5"/>
      <c r="V386" s="5"/>
      <c r="W386" s="5"/>
      <c r="X386" s="5"/>
      <c r="Y386" s="5"/>
      <c r="Z386" s="5"/>
    </row>
    <row r="387" ht="12.75" customHeight="1">
      <c r="A387" s="5"/>
      <c r="B387" s="5"/>
      <c r="C387" s="5"/>
      <c r="D387" s="5"/>
      <c r="E387" s="5"/>
      <c r="F387" s="5"/>
      <c r="G387" s="5"/>
      <c r="H387" s="344"/>
      <c r="I387" s="5"/>
      <c r="J387" s="5"/>
      <c r="K387" s="5"/>
      <c r="L387" s="5"/>
      <c r="M387" s="5"/>
      <c r="N387" s="5"/>
      <c r="O387" s="5"/>
      <c r="P387" s="5"/>
      <c r="Q387" s="5"/>
      <c r="R387" s="5"/>
      <c r="S387" s="5"/>
      <c r="T387" s="5"/>
      <c r="U387" s="5"/>
      <c r="V387" s="5"/>
      <c r="W387" s="5"/>
      <c r="X387" s="5"/>
      <c r="Y387" s="5"/>
      <c r="Z387" s="5"/>
    </row>
    <row r="388" ht="12.75" customHeight="1">
      <c r="A388" s="5"/>
      <c r="B388" s="5"/>
      <c r="C388" s="5"/>
      <c r="D388" s="5"/>
      <c r="E388" s="5"/>
      <c r="F388" s="5"/>
      <c r="G388" s="5"/>
      <c r="H388" s="344"/>
      <c r="I388" s="5"/>
      <c r="J388" s="5"/>
      <c r="K388" s="5"/>
      <c r="L388" s="5"/>
      <c r="M388" s="5"/>
      <c r="N388" s="5"/>
      <c r="O388" s="5"/>
      <c r="P388" s="5"/>
      <c r="Q388" s="5"/>
      <c r="R388" s="5"/>
      <c r="S388" s="5"/>
      <c r="T388" s="5"/>
      <c r="U388" s="5"/>
      <c r="V388" s="5"/>
      <c r="W388" s="5"/>
      <c r="X388" s="5"/>
      <c r="Y388" s="5"/>
      <c r="Z388" s="5"/>
    </row>
    <row r="389" ht="12.75" customHeight="1">
      <c r="A389" s="5"/>
      <c r="B389" s="5"/>
      <c r="C389" s="5"/>
      <c r="D389" s="5"/>
      <c r="E389" s="5"/>
      <c r="F389" s="5"/>
      <c r="G389" s="5"/>
      <c r="H389" s="344"/>
      <c r="I389" s="5"/>
      <c r="J389" s="5"/>
      <c r="K389" s="5"/>
      <c r="L389" s="5"/>
      <c r="M389" s="5"/>
      <c r="N389" s="5"/>
      <c r="O389" s="5"/>
      <c r="P389" s="5"/>
      <c r="Q389" s="5"/>
      <c r="R389" s="5"/>
      <c r="S389" s="5"/>
      <c r="T389" s="5"/>
      <c r="U389" s="5"/>
      <c r="V389" s="5"/>
      <c r="W389" s="5"/>
      <c r="X389" s="5"/>
      <c r="Y389" s="5"/>
      <c r="Z389" s="5"/>
    </row>
    <row r="390" ht="12.75" customHeight="1">
      <c r="A390" s="5"/>
      <c r="B390" s="5"/>
      <c r="C390" s="5"/>
      <c r="D390" s="5"/>
      <c r="E390" s="5"/>
      <c r="F390" s="5"/>
      <c r="G390" s="5"/>
      <c r="H390" s="344"/>
      <c r="I390" s="5"/>
      <c r="J390" s="5"/>
      <c r="K390" s="5"/>
      <c r="L390" s="5"/>
      <c r="M390" s="5"/>
      <c r="N390" s="5"/>
      <c r="O390" s="5"/>
      <c r="P390" s="5"/>
      <c r="Q390" s="5"/>
      <c r="R390" s="5"/>
      <c r="S390" s="5"/>
      <c r="T390" s="5"/>
      <c r="U390" s="5"/>
      <c r="V390" s="5"/>
      <c r="W390" s="5"/>
      <c r="X390" s="5"/>
      <c r="Y390" s="5"/>
      <c r="Z390" s="5"/>
    </row>
    <row r="391" ht="12.75" customHeight="1">
      <c r="A391" s="5"/>
      <c r="B391" s="5"/>
      <c r="C391" s="5"/>
      <c r="D391" s="5"/>
      <c r="E391" s="5"/>
      <c r="F391" s="5"/>
      <c r="G391" s="5"/>
      <c r="H391" s="344"/>
      <c r="I391" s="5"/>
      <c r="J391" s="5"/>
      <c r="K391" s="5"/>
      <c r="L391" s="5"/>
      <c r="M391" s="5"/>
      <c r="N391" s="5"/>
      <c r="O391" s="5"/>
      <c r="P391" s="5"/>
      <c r="Q391" s="5"/>
      <c r="R391" s="5"/>
      <c r="S391" s="5"/>
      <c r="T391" s="5"/>
      <c r="U391" s="5"/>
      <c r="V391" s="5"/>
      <c r="W391" s="5"/>
      <c r="X391" s="5"/>
      <c r="Y391" s="5"/>
      <c r="Z391" s="5"/>
    </row>
    <row r="392" ht="12.75" customHeight="1">
      <c r="A392" s="5"/>
      <c r="B392" s="5"/>
      <c r="C392" s="5"/>
      <c r="D392" s="5"/>
      <c r="E392" s="5"/>
      <c r="F392" s="5"/>
      <c r="G392" s="5"/>
      <c r="H392" s="344"/>
      <c r="I392" s="5"/>
      <c r="J392" s="5"/>
      <c r="K392" s="5"/>
      <c r="L392" s="5"/>
      <c r="M392" s="5"/>
      <c r="N392" s="5"/>
      <c r="O392" s="5"/>
      <c r="P392" s="5"/>
      <c r="Q392" s="5"/>
      <c r="R392" s="5"/>
      <c r="S392" s="5"/>
      <c r="T392" s="5"/>
      <c r="U392" s="5"/>
      <c r="V392" s="5"/>
      <c r="W392" s="5"/>
      <c r="X392" s="5"/>
      <c r="Y392" s="5"/>
      <c r="Z392" s="5"/>
    </row>
    <row r="393" ht="12.75" customHeight="1">
      <c r="A393" s="5"/>
      <c r="B393" s="5"/>
      <c r="C393" s="5"/>
      <c r="D393" s="5"/>
      <c r="E393" s="5"/>
      <c r="F393" s="5"/>
      <c r="G393" s="5"/>
      <c r="H393" s="344"/>
      <c r="I393" s="5"/>
      <c r="J393" s="5"/>
      <c r="K393" s="5"/>
      <c r="L393" s="5"/>
      <c r="M393" s="5"/>
      <c r="N393" s="5"/>
      <c r="O393" s="5"/>
      <c r="P393" s="5"/>
      <c r="Q393" s="5"/>
      <c r="R393" s="5"/>
      <c r="S393" s="5"/>
      <c r="T393" s="5"/>
      <c r="U393" s="5"/>
      <c r="V393" s="5"/>
      <c r="W393" s="5"/>
      <c r="X393" s="5"/>
      <c r="Y393" s="5"/>
      <c r="Z393" s="5"/>
    </row>
    <row r="394" ht="12.75" customHeight="1">
      <c r="A394" s="5"/>
      <c r="B394" s="5"/>
      <c r="C394" s="5"/>
      <c r="D394" s="5"/>
      <c r="E394" s="5"/>
      <c r="F394" s="5"/>
      <c r="G394" s="5"/>
      <c r="H394" s="344"/>
      <c r="I394" s="5"/>
      <c r="J394" s="5"/>
      <c r="K394" s="5"/>
      <c r="L394" s="5"/>
      <c r="M394" s="5"/>
      <c r="N394" s="5"/>
      <c r="O394" s="5"/>
      <c r="P394" s="5"/>
      <c r="Q394" s="5"/>
      <c r="R394" s="5"/>
      <c r="S394" s="5"/>
      <c r="T394" s="5"/>
      <c r="U394" s="5"/>
      <c r="V394" s="5"/>
      <c r="W394" s="5"/>
      <c r="X394" s="5"/>
      <c r="Y394" s="5"/>
      <c r="Z394" s="5"/>
    </row>
    <row r="395" ht="12.75" customHeight="1">
      <c r="A395" s="5"/>
      <c r="B395" s="5"/>
      <c r="C395" s="5"/>
      <c r="D395" s="5"/>
      <c r="E395" s="5"/>
      <c r="F395" s="5"/>
      <c r="G395" s="5"/>
      <c r="H395" s="344"/>
      <c r="I395" s="5"/>
      <c r="J395" s="5"/>
      <c r="K395" s="5"/>
      <c r="L395" s="5"/>
      <c r="M395" s="5"/>
      <c r="N395" s="5"/>
      <c r="O395" s="5"/>
      <c r="P395" s="5"/>
      <c r="Q395" s="5"/>
      <c r="R395" s="5"/>
      <c r="S395" s="5"/>
      <c r="T395" s="5"/>
      <c r="U395" s="5"/>
      <c r="V395" s="5"/>
      <c r="W395" s="5"/>
      <c r="X395" s="5"/>
      <c r="Y395" s="5"/>
      <c r="Z395" s="5"/>
    </row>
    <row r="396" ht="12.75" customHeight="1">
      <c r="A396" s="5"/>
      <c r="B396" s="5"/>
      <c r="C396" s="5"/>
      <c r="D396" s="5"/>
      <c r="E396" s="5"/>
      <c r="F396" s="5"/>
      <c r="G396" s="5"/>
      <c r="H396" s="344"/>
      <c r="I396" s="5"/>
      <c r="J396" s="5"/>
      <c r="K396" s="5"/>
      <c r="L396" s="5"/>
      <c r="M396" s="5"/>
      <c r="N396" s="5"/>
      <c r="O396" s="5"/>
      <c r="P396" s="5"/>
      <c r="Q396" s="5"/>
      <c r="R396" s="5"/>
      <c r="S396" s="5"/>
      <c r="T396" s="5"/>
      <c r="U396" s="5"/>
      <c r="V396" s="5"/>
      <c r="W396" s="5"/>
      <c r="X396" s="5"/>
      <c r="Y396" s="5"/>
      <c r="Z396" s="5"/>
    </row>
    <row r="397" ht="12.75" customHeight="1">
      <c r="A397" s="5"/>
      <c r="B397" s="5"/>
      <c r="C397" s="5"/>
      <c r="D397" s="5"/>
      <c r="E397" s="5"/>
      <c r="F397" s="5"/>
      <c r="G397" s="5"/>
      <c r="H397" s="344"/>
      <c r="I397" s="5"/>
      <c r="J397" s="5"/>
      <c r="K397" s="5"/>
      <c r="L397" s="5"/>
      <c r="M397" s="5"/>
      <c r="N397" s="5"/>
      <c r="O397" s="5"/>
      <c r="P397" s="5"/>
      <c r="Q397" s="5"/>
      <c r="R397" s="5"/>
      <c r="S397" s="5"/>
      <c r="T397" s="5"/>
      <c r="U397" s="5"/>
      <c r="V397" s="5"/>
      <c r="W397" s="5"/>
      <c r="X397" s="5"/>
      <c r="Y397" s="5"/>
      <c r="Z397" s="5"/>
    </row>
    <row r="398" ht="12.75" customHeight="1">
      <c r="A398" s="5"/>
      <c r="B398" s="5"/>
      <c r="C398" s="5"/>
      <c r="D398" s="5"/>
      <c r="E398" s="5"/>
      <c r="F398" s="5"/>
      <c r="G398" s="5"/>
      <c r="H398" s="344"/>
      <c r="I398" s="5"/>
      <c r="J398" s="5"/>
      <c r="K398" s="5"/>
      <c r="L398" s="5"/>
      <c r="M398" s="5"/>
      <c r="N398" s="5"/>
      <c r="O398" s="5"/>
      <c r="P398" s="5"/>
      <c r="Q398" s="5"/>
      <c r="R398" s="5"/>
      <c r="S398" s="5"/>
      <c r="T398" s="5"/>
      <c r="U398" s="5"/>
      <c r="V398" s="5"/>
      <c r="W398" s="5"/>
      <c r="X398" s="5"/>
      <c r="Y398" s="5"/>
      <c r="Z398" s="5"/>
    </row>
    <row r="399" ht="12.75" customHeight="1">
      <c r="A399" s="5"/>
      <c r="B399" s="5"/>
      <c r="C399" s="5"/>
      <c r="D399" s="5"/>
      <c r="E399" s="5"/>
      <c r="F399" s="5"/>
      <c r="G399" s="5"/>
      <c r="H399" s="344"/>
      <c r="I399" s="5"/>
      <c r="J399" s="5"/>
      <c r="K399" s="5"/>
      <c r="L399" s="5"/>
      <c r="M399" s="5"/>
      <c r="N399" s="5"/>
      <c r="O399" s="5"/>
      <c r="P399" s="5"/>
      <c r="Q399" s="5"/>
      <c r="R399" s="5"/>
      <c r="S399" s="5"/>
      <c r="T399" s="5"/>
      <c r="U399" s="5"/>
      <c r="V399" s="5"/>
      <c r="W399" s="5"/>
      <c r="X399" s="5"/>
      <c r="Y399" s="5"/>
      <c r="Z399" s="5"/>
    </row>
    <row r="400" ht="12.75" customHeight="1">
      <c r="A400" s="5"/>
      <c r="B400" s="5"/>
      <c r="C400" s="5"/>
      <c r="D400" s="5"/>
      <c r="E400" s="5"/>
      <c r="F400" s="5"/>
      <c r="G400" s="5"/>
      <c r="H400" s="344"/>
      <c r="I400" s="5"/>
      <c r="J400" s="5"/>
      <c r="K400" s="5"/>
      <c r="L400" s="5"/>
      <c r="M400" s="5"/>
      <c r="N400" s="5"/>
      <c r="O400" s="5"/>
      <c r="P400" s="5"/>
      <c r="Q400" s="5"/>
      <c r="R400" s="5"/>
      <c r="S400" s="5"/>
      <c r="T400" s="5"/>
      <c r="U400" s="5"/>
      <c r="V400" s="5"/>
      <c r="W400" s="5"/>
      <c r="X400" s="5"/>
      <c r="Y400" s="5"/>
      <c r="Z400" s="5"/>
    </row>
    <row r="401" ht="12.75" customHeight="1">
      <c r="A401" s="5"/>
      <c r="B401" s="5"/>
      <c r="C401" s="5"/>
      <c r="D401" s="5"/>
      <c r="E401" s="5"/>
      <c r="F401" s="5"/>
      <c r="G401" s="5"/>
      <c r="H401" s="344"/>
      <c r="I401" s="5"/>
      <c r="J401" s="5"/>
      <c r="K401" s="5"/>
      <c r="L401" s="5"/>
      <c r="M401" s="5"/>
      <c r="N401" s="5"/>
      <c r="O401" s="5"/>
      <c r="P401" s="5"/>
      <c r="Q401" s="5"/>
      <c r="R401" s="5"/>
      <c r="S401" s="5"/>
      <c r="T401" s="5"/>
      <c r="U401" s="5"/>
      <c r="V401" s="5"/>
      <c r="W401" s="5"/>
      <c r="X401" s="5"/>
      <c r="Y401" s="5"/>
      <c r="Z401" s="5"/>
    </row>
    <row r="402" ht="12.75" customHeight="1">
      <c r="A402" s="5"/>
      <c r="B402" s="5"/>
      <c r="C402" s="5"/>
      <c r="D402" s="5"/>
      <c r="E402" s="5"/>
      <c r="F402" s="5"/>
      <c r="G402" s="5"/>
      <c r="H402" s="344"/>
      <c r="I402" s="5"/>
      <c r="J402" s="5"/>
      <c r="K402" s="5"/>
      <c r="L402" s="5"/>
      <c r="M402" s="5"/>
      <c r="N402" s="5"/>
      <c r="O402" s="5"/>
      <c r="P402" s="5"/>
      <c r="Q402" s="5"/>
      <c r="R402" s="5"/>
      <c r="S402" s="5"/>
      <c r="T402" s="5"/>
      <c r="U402" s="5"/>
      <c r="V402" s="5"/>
      <c r="W402" s="5"/>
      <c r="X402" s="5"/>
      <c r="Y402" s="5"/>
      <c r="Z402" s="5"/>
    </row>
    <row r="403" ht="12.75" customHeight="1">
      <c r="A403" s="5"/>
      <c r="B403" s="5"/>
      <c r="C403" s="5"/>
      <c r="D403" s="5"/>
      <c r="E403" s="5"/>
      <c r="F403" s="5"/>
      <c r="G403" s="5"/>
      <c r="H403" s="344"/>
      <c r="I403" s="5"/>
      <c r="J403" s="5"/>
      <c r="K403" s="5"/>
      <c r="L403" s="5"/>
      <c r="M403" s="5"/>
      <c r="N403" s="5"/>
      <c r="O403" s="5"/>
      <c r="P403" s="5"/>
      <c r="Q403" s="5"/>
      <c r="R403" s="5"/>
      <c r="S403" s="5"/>
      <c r="T403" s="5"/>
      <c r="U403" s="5"/>
      <c r="V403" s="5"/>
      <c r="W403" s="5"/>
      <c r="X403" s="5"/>
      <c r="Y403" s="5"/>
      <c r="Z403" s="5"/>
    </row>
    <row r="404" ht="12.75" customHeight="1">
      <c r="A404" s="5"/>
      <c r="B404" s="5"/>
      <c r="C404" s="5"/>
      <c r="D404" s="5"/>
      <c r="E404" s="5"/>
      <c r="F404" s="5"/>
      <c r="G404" s="5"/>
      <c r="H404" s="344"/>
      <c r="I404" s="5"/>
      <c r="J404" s="5"/>
      <c r="K404" s="5"/>
      <c r="L404" s="5"/>
      <c r="M404" s="5"/>
      <c r="N404" s="5"/>
      <c r="O404" s="5"/>
      <c r="P404" s="5"/>
      <c r="Q404" s="5"/>
      <c r="R404" s="5"/>
      <c r="S404" s="5"/>
      <c r="T404" s="5"/>
      <c r="U404" s="5"/>
      <c r="V404" s="5"/>
      <c r="W404" s="5"/>
      <c r="X404" s="5"/>
      <c r="Y404" s="5"/>
      <c r="Z404" s="5"/>
    </row>
    <row r="405" ht="12.75" customHeight="1">
      <c r="A405" s="5"/>
      <c r="B405" s="5"/>
      <c r="C405" s="5"/>
      <c r="D405" s="5"/>
      <c r="E405" s="5"/>
      <c r="F405" s="5"/>
      <c r="G405" s="5"/>
      <c r="H405" s="344"/>
      <c r="I405" s="5"/>
      <c r="J405" s="5"/>
      <c r="K405" s="5"/>
      <c r="L405" s="5"/>
      <c r="M405" s="5"/>
      <c r="N405" s="5"/>
      <c r="O405" s="5"/>
      <c r="P405" s="5"/>
      <c r="Q405" s="5"/>
      <c r="R405" s="5"/>
      <c r="S405" s="5"/>
      <c r="T405" s="5"/>
      <c r="U405" s="5"/>
      <c r="V405" s="5"/>
      <c r="W405" s="5"/>
      <c r="X405" s="5"/>
      <c r="Y405" s="5"/>
      <c r="Z405" s="5"/>
    </row>
    <row r="406" ht="12.75" customHeight="1">
      <c r="A406" s="5"/>
      <c r="B406" s="5"/>
      <c r="C406" s="5"/>
      <c r="D406" s="5"/>
      <c r="E406" s="5"/>
      <c r="F406" s="5"/>
      <c r="G406" s="5"/>
      <c r="H406" s="344"/>
      <c r="I406" s="5"/>
      <c r="J406" s="5"/>
      <c r="K406" s="5"/>
      <c r="L406" s="5"/>
      <c r="M406" s="5"/>
      <c r="N406" s="5"/>
      <c r="O406" s="5"/>
      <c r="P406" s="5"/>
      <c r="Q406" s="5"/>
      <c r="R406" s="5"/>
      <c r="S406" s="5"/>
      <c r="T406" s="5"/>
      <c r="U406" s="5"/>
      <c r="V406" s="5"/>
      <c r="W406" s="5"/>
      <c r="X406" s="5"/>
      <c r="Y406" s="5"/>
      <c r="Z406" s="5"/>
    </row>
    <row r="407" ht="12.75" customHeight="1">
      <c r="A407" s="5"/>
      <c r="B407" s="5"/>
      <c r="C407" s="5"/>
      <c r="D407" s="5"/>
      <c r="E407" s="5"/>
      <c r="F407" s="5"/>
      <c r="G407" s="5"/>
      <c r="H407" s="344"/>
      <c r="I407" s="5"/>
      <c r="J407" s="5"/>
      <c r="K407" s="5"/>
      <c r="L407" s="5"/>
      <c r="M407" s="5"/>
      <c r="N407" s="5"/>
      <c r="O407" s="5"/>
      <c r="P407" s="5"/>
      <c r="Q407" s="5"/>
      <c r="R407" s="5"/>
      <c r="S407" s="5"/>
      <c r="T407" s="5"/>
      <c r="U407" s="5"/>
      <c r="V407" s="5"/>
      <c r="W407" s="5"/>
      <c r="X407" s="5"/>
      <c r="Y407" s="5"/>
      <c r="Z407" s="5"/>
    </row>
    <row r="408" ht="12.75" customHeight="1">
      <c r="A408" s="5"/>
      <c r="B408" s="5"/>
      <c r="C408" s="5"/>
      <c r="D408" s="5"/>
      <c r="E408" s="5"/>
      <c r="F408" s="5"/>
      <c r="G408" s="5"/>
      <c r="H408" s="344"/>
      <c r="I408" s="5"/>
      <c r="J408" s="5"/>
      <c r="K408" s="5"/>
      <c r="L408" s="5"/>
      <c r="M408" s="5"/>
      <c r="N408" s="5"/>
      <c r="O408" s="5"/>
      <c r="P408" s="5"/>
      <c r="Q408" s="5"/>
      <c r="R408" s="5"/>
      <c r="S408" s="5"/>
      <c r="T408" s="5"/>
      <c r="U408" s="5"/>
      <c r="V408" s="5"/>
      <c r="W408" s="5"/>
      <c r="X408" s="5"/>
      <c r="Y408" s="5"/>
      <c r="Z408" s="5"/>
    </row>
    <row r="409" ht="12.75" customHeight="1">
      <c r="A409" s="5"/>
      <c r="B409" s="5"/>
      <c r="C409" s="5"/>
      <c r="D409" s="5"/>
      <c r="E409" s="5"/>
      <c r="F409" s="5"/>
      <c r="G409" s="5"/>
      <c r="H409" s="344"/>
      <c r="I409" s="5"/>
      <c r="J409" s="5"/>
      <c r="K409" s="5"/>
      <c r="L409" s="5"/>
      <c r="M409" s="5"/>
      <c r="N409" s="5"/>
      <c r="O409" s="5"/>
      <c r="P409" s="5"/>
      <c r="Q409" s="5"/>
      <c r="R409" s="5"/>
      <c r="S409" s="5"/>
      <c r="T409" s="5"/>
      <c r="U409" s="5"/>
      <c r="V409" s="5"/>
      <c r="W409" s="5"/>
      <c r="X409" s="5"/>
      <c r="Y409" s="5"/>
      <c r="Z409" s="5"/>
    </row>
    <row r="410" ht="12.75" customHeight="1">
      <c r="A410" s="5"/>
      <c r="B410" s="5"/>
      <c r="C410" s="5"/>
      <c r="D410" s="5"/>
      <c r="E410" s="5"/>
      <c r="F410" s="5"/>
      <c r="G410" s="5"/>
      <c r="H410" s="344"/>
      <c r="I410" s="5"/>
      <c r="J410" s="5"/>
      <c r="K410" s="5"/>
      <c r="L410" s="5"/>
      <c r="M410" s="5"/>
      <c r="N410" s="5"/>
      <c r="O410" s="5"/>
      <c r="P410" s="5"/>
      <c r="Q410" s="5"/>
      <c r="R410" s="5"/>
      <c r="S410" s="5"/>
      <c r="T410" s="5"/>
      <c r="U410" s="5"/>
      <c r="V410" s="5"/>
      <c r="W410" s="5"/>
      <c r="X410" s="5"/>
      <c r="Y410" s="5"/>
      <c r="Z410" s="5"/>
    </row>
    <row r="411" ht="12.75" customHeight="1">
      <c r="A411" s="5"/>
      <c r="B411" s="5"/>
      <c r="C411" s="5"/>
      <c r="D411" s="5"/>
      <c r="E411" s="5"/>
      <c r="F411" s="5"/>
      <c r="G411" s="5"/>
      <c r="H411" s="344"/>
      <c r="I411" s="5"/>
      <c r="J411" s="5"/>
      <c r="K411" s="5"/>
      <c r="L411" s="5"/>
      <c r="M411" s="5"/>
      <c r="N411" s="5"/>
      <c r="O411" s="5"/>
      <c r="P411" s="5"/>
      <c r="Q411" s="5"/>
      <c r="R411" s="5"/>
      <c r="S411" s="5"/>
      <c r="T411" s="5"/>
      <c r="U411" s="5"/>
      <c r="V411" s="5"/>
      <c r="W411" s="5"/>
      <c r="X411" s="5"/>
      <c r="Y411" s="5"/>
      <c r="Z411" s="5"/>
    </row>
    <row r="412" ht="12.75" customHeight="1">
      <c r="A412" s="5"/>
      <c r="B412" s="5"/>
      <c r="C412" s="5"/>
      <c r="D412" s="5"/>
      <c r="E412" s="5"/>
      <c r="F412" s="5"/>
      <c r="G412" s="5"/>
      <c r="H412" s="344"/>
      <c r="I412" s="5"/>
      <c r="J412" s="5"/>
      <c r="K412" s="5"/>
      <c r="L412" s="5"/>
      <c r="M412" s="5"/>
      <c r="N412" s="5"/>
      <c r="O412" s="5"/>
      <c r="P412" s="5"/>
      <c r="Q412" s="5"/>
      <c r="R412" s="5"/>
      <c r="S412" s="5"/>
      <c r="T412" s="5"/>
      <c r="U412" s="5"/>
      <c r="V412" s="5"/>
      <c r="W412" s="5"/>
      <c r="X412" s="5"/>
      <c r="Y412" s="5"/>
      <c r="Z412" s="5"/>
    </row>
    <row r="413" ht="12.75" customHeight="1">
      <c r="A413" s="5"/>
      <c r="B413" s="5"/>
      <c r="C413" s="5"/>
      <c r="D413" s="5"/>
      <c r="E413" s="5"/>
      <c r="F413" s="5"/>
      <c r="G413" s="5"/>
      <c r="H413" s="344"/>
      <c r="I413" s="5"/>
      <c r="J413" s="5"/>
      <c r="K413" s="5"/>
      <c r="L413" s="5"/>
      <c r="M413" s="5"/>
      <c r="N413" s="5"/>
      <c r="O413" s="5"/>
      <c r="P413" s="5"/>
      <c r="Q413" s="5"/>
      <c r="R413" s="5"/>
      <c r="S413" s="5"/>
      <c r="T413" s="5"/>
      <c r="U413" s="5"/>
      <c r="V413" s="5"/>
      <c r="W413" s="5"/>
      <c r="X413" s="5"/>
      <c r="Y413" s="5"/>
      <c r="Z413" s="5"/>
    </row>
    <row r="414" ht="12.75" customHeight="1">
      <c r="A414" s="5"/>
      <c r="B414" s="5"/>
      <c r="C414" s="5"/>
      <c r="D414" s="5"/>
      <c r="E414" s="5"/>
      <c r="F414" s="5"/>
      <c r="G414" s="5"/>
      <c r="H414" s="344"/>
      <c r="I414" s="5"/>
      <c r="J414" s="5"/>
      <c r="K414" s="5"/>
      <c r="L414" s="5"/>
      <c r="M414" s="5"/>
      <c r="N414" s="5"/>
      <c r="O414" s="5"/>
      <c r="P414" s="5"/>
      <c r="Q414" s="5"/>
      <c r="R414" s="5"/>
      <c r="S414" s="5"/>
      <c r="T414" s="5"/>
      <c r="U414" s="5"/>
      <c r="V414" s="5"/>
      <c r="W414" s="5"/>
      <c r="X414" s="5"/>
      <c r="Y414" s="5"/>
      <c r="Z414" s="5"/>
    </row>
    <row r="415" ht="12.75" customHeight="1">
      <c r="A415" s="5"/>
      <c r="B415" s="5"/>
      <c r="C415" s="5"/>
      <c r="D415" s="5"/>
      <c r="E415" s="5"/>
      <c r="F415" s="5"/>
      <c r="G415" s="5"/>
      <c r="H415" s="344"/>
      <c r="I415" s="5"/>
      <c r="J415" s="5"/>
      <c r="K415" s="5"/>
      <c r="L415" s="5"/>
      <c r="M415" s="5"/>
      <c r="N415" s="5"/>
      <c r="O415" s="5"/>
      <c r="P415" s="5"/>
      <c r="Q415" s="5"/>
      <c r="R415" s="5"/>
      <c r="S415" s="5"/>
      <c r="T415" s="5"/>
      <c r="U415" s="5"/>
      <c r="V415" s="5"/>
      <c r="W415" s="5"/>
      <c r="X415" s="5"/>
      <c r="Y415" s="5"/>
      <c r="Z415" s="5"/>
    </row>
    <row r="416" ht="12.75" customHeight="1">
      <c r="A416" s="5"/>
      <c r="B416" s="5"/>
      <c r="C416" s="5"/>
      <c r="D416" s="5"/>
      <c r="E416" s="5"/>
      <c r="F416" s="5"/>
      <c r="G416" s="5"/>
      <c r="H416" s="344"/>
      <c r="I416" s="5"/>
      <c r="J416" s="5"/>
      <c r="K416" s="5"/>
      <c r="L416" s="5"/>
      <c r="M416" s="5"/>
      <c r="N416" s="5"/>
      <c r="O416" s="5"/>
      <c r="P416" s="5"/>
      <c r="Q416" s="5"/>
      <c r="R416" s="5"/>
      <c r="S416" s="5"/>
      <c r="T416" s="5"/>
      <c r="U416" s="5"/>
      <c r="V416" s="5"/>
      <c r="W416" s="5"/>
      <c r="X416" s="5"/>
      <c r="Y416" s="5"/>
      <c r="Z416" s="5"/>
    </row>
    <row r="417" ht="12.75" customHeight="1">
      <c r="A417" s="5"/>
      <c r="B417" s="5"/>
      <c r="C417" s="5"/>
      <c r="D417" s="5"/>
      <c r="E417" s="5"/>
      <c r="F417" s="5"/>
      <c r="G417" s="5"/>
      <c r="H417" s="344"/>
      <c r="I417" s="5"/>
      <c r="J417" s="5"/>
      <c r="K417" s="5"/>
      <c r="L417" s="5"/>
      <c r="M417" s="5"/>
      <c r="N417" s="5"/>
      <c r="O417" s="5"/>
      <c r="P417" s="5"/>
      <c r="Q417" s="5"/>
      <c r="R417" s="5"/>
      <c r="S417" s="5"/>
      <c r="T417" s="5"/>
      <c r="U417" s="5"/>
      <c r="V417" s="5"/>
      <c r="W417" s="5"/>
      <c r="X417" s="5"/>
      <c r="Y417" s="5"/>
      <c r="Z417" s="5"/>
    </row>
    <row r="418" ht="12.75" customHeight="1">
      <c r="A418" s="5"/>
      <c r="B418" s="5"/>
      <c r="C418" s="5"/>
      <c r="D418" s="5"/>
      <c r="E418" s="5"/>
      <c r="F418" s="5"/>
      <c r="G418" s="5"/>
      <c r="H418" s="344"/>
      <c r="I418" s="5"/>
      <c r="J418" s="5"/>
      <c r="K418" s="5"/>
      <c r="L418" s="5"/>
      <c r="M418" s="5"/>
      <c r="N418" s="5"/>
      <c r="O418" s="5"/>
      <c r="P418" s="5"/>
      <c r="Q418" s="5"/>
      <c r="R418" s="5"/>
      <c r="S418" s="5"/>
      <c r="T418" s="5"/>
      <c r="U418" s="5"/>
      <c r="V418" s="5"/>
      <c r="W418" s="5"/>
      <c r="X418" s="5"/>
      <c r="Y418" s="5"/>
      <c r="Z418" s="5"/>
    </row>
    <row r="419" ht="12.75" customHeight="1">
      <c r="A419" s="5"/>
      <c r="B419" s="5"/>
      <c r="C419" s="5"/>
      <c r="D419" s="5"/>
      <c r="E419" s="5"/>
      <c r="F419" s="5"/>
      <c r="G419" s="5"/>
      <c r="H419" s="344"/>
      <c r="I419" s="5"/>
      <c r="J419" s="5"/>
      <c r="K419" s="5"/>
      <c r="L419" s="5"/>
      <c r="M419" s="5"/>
      <c r="N419" s="5"/>
      <c r="O419" s="5"/>
      <c r="P419" s="5"/>
      <c r="Q419" s="5"/>
      <c r="R419" s="5"/>
      <c r="S419" s="5"/>
      <c r="T419" s="5"/>
      <c r="U419" s="5"/>
      <c r="V419" s="5"/>
      <c r="W419" s="5"/>
      <c r="X419" s="5"/>
      <c r="Y419" s="5"/>
      <c r="Z419" s="5"/>
    </row>
    <row r="420" ht="12.75" customHeight="1">
      <c r="A420" s="5"/>
      <c r="B420" s="5"/>
      <c r="C420" s="5"/>
      <c r="D420" s="5"/>
      <c r="E420" s="5"/>
      <c r="F420" s="5"/>
      <c r="G420" s="5"/>
      <c r="H420" s="344"/>
      <c r="I420" s="5"/>
      <c r="J420" s="5"/>
      <c r="K420" s="5"/>
      <c r="L420" s="5"/>
      <c r="M420" s="5"/>
      <c r="N420" s="5"/>
      <c r="O420" s="5"/>
      <c r="P420" s="5"/>
      <c r="Q420" s="5"/>
      <c r="R420" s="5"/>
      <c r="S420" s="5"/>
      <c r="T420" s="5"/>
      <c r="U420" s="5"/>
      <c r="V420" s="5"/>
      <c r="W420" s="5"/>
      <c r="X420" s="5"/>
      <c r="Y420" s="5"/>
      <c r="Z420" s="5"/>
    </row>
    <row r="421" ht="12.75" customHeight="1">
      <c r="A421" s="5"/>
      <c r="B421" s="5"/>
      <c r="C421" s="5"/>
      <c r="D421" s="5"/>
      <c r="E421" s="5"/>
      <c r="F421" s="5"/>
      <c r="G421" s="5"/>
      <c r="H421" s="344"/>
      <c r="I421" s="5"/>
      <c r="J421" s="5"/>
      <c r="K421" s="5"/>
      <c r="L421" s="5"/>
      <c r="M421" s="5"/>
      <c r="N421" s="5"/>
      <c r="O421" s="5"/>
      <c r="P421" s="5"/>
      <c r="Q421" s="5"/>
      <c r="R421" s="5"/>
      <c r="S421" s="5"/>
      <c r="T421" s="5"/>
      <c r="U421" s="5"/>
      <c r="V421" s="5"/>
      <c r="W421" s="5"/>
      <c r="X421" s="5"/>
      <c r="Y421" s="5"/>
      <c r="Z421" s="5"/>
    </row>
    <row r="422" ht="12.75" customHeight="1">
      <c r="A422" s="5"/>
      <c r="B422" s="5"/>
      <c r="C422" s="5"/>
      <c r="D422" s="5"/>
      <c r="E422" s="5"/>
      <c r="F422" s="5"/>
      <c r="G422" s="5"/>
      <c r="H422" s="344"/>
      <c r="I422" s="5"/>
      <c r="J422" s="5"/>
      <c r="K422" s="5"/>
      <c r="L422" s="5"/>
      <c r="M422" s="5"/>
      <c r="N422" s="5"/>
      <c r="O422" s="5"/>
      <c r="P422" s="5"/>
      <c r="Q422" s="5"/>
      <c r="R422" s="5"/>
      <c r="S422" s="5"/>
      <c r="T422" s="5"/>
      <c r="U422" s="5"/>
      <c r="V422" s="5"/>
      <c r="W422" s="5"/>
      <c r="X422" s="5"/>
      <c r="Y422" s="5"/>
      <c r="Z422" s="5"/>
    </row>
    <row r="423" ht="12.75" customHeight="1">
      <c r="A423" s="5"/>
      <c r="B423" s="5"/>
      <c r="C423" s="5"/>
      <c r="D423" s="5"/>
      <c r="E423" s="5"/>
      <c r="F423" s="5"/>
      <c r="G423" s="5"/>
      <c r="H423" s="344"/>
      <c r="I423" s="5"/>
      <c r="J423" s="5"/>
      <c r="K423" s="5"/>
      <c r="L423" s="5"/>
      <c r="M423" s="5"/>
      <c r="N423" s="5"/>
      <c r="O423" s="5"/>
      <c r="P423" s="5"/>
      <c r="Q423" s="5"/>
      <c r="R423" s="5"/>
      <c r="S423" s="5"/>
      <c r="T423" s="5"/>
      <c r="U423" s="5"/>
      <c r="V423" s="5"/>
      <c r="W423" s="5"/>
      <c r="X423" s="5"/>
      <c r="Y423" s="5"/>
      <c r="Z423" s="5"/>
    </row>
    <row r="424" ht="12.75" customHeight="1">
      <c r="A424" s="5"/>
      <c r="B424" s="5"/>
      <c r="C424" s="5"/>
      <c r="D424" s="5"/>
      <c r="E424" s="5"/>
      <c r="F424" s="5"/>
      <c r="G424" s="5"/>
      <c r="H424" s="344"/>
      <c r="I424" s="5"/>
      <c r="J424" s="5"/>
      <c r="K424" s="5"/>
      <c r="L424" s="5"/>
      <c r="M424" s="5"/>
      <c r="N424" s="5"/>
      <c r="O424" s="5"/>
      <c r="P424" s="5"/>
      <c r="Q424" s="5"/>
      <c r="R424" s="5"/>
      <c r="S424" s="5"/>
      <c r="T424" s="5"/>
      <c r="U424" s="5"/>
      <c r="V424" s="5"/>
      <c r="W424" s="5"/>
      <c r="X424" s="5"/>
      <c r="Y424" s="5"/>
      <c r="Z424" s="5"/>
    </row>
    <row r="425" ht="12.75" customHeight="1">
      <c r="A425" s="5"/>
      <c r="B425" s="5"/>
      <c r="C425" s="5"/>
      <c r="D425" s="5"/>
      <c r="E425" s="5"/>
      <c r="F425" s="5"/>
      <c r="G425" s="5"/>
      <c r="H425" s="344"/>
      <c r="I425" s="5"/>
      <c r="J425" s="5"/>
      <c r="K425" s="5"/>
      <c r="L425" s="5"/>
      <c r="M425" s="5"/>
      <c r="N425" s="5"/>
      <c r="O425" s="5"/>
      <c r="P425" s="5"/>
      <c r="Q425" s="5"/>
      <c r="R425" s="5"/>
      <c r="S425" s="5"/>
      <c r="T425" s="5"/>
      <c r="U425" s="5"/>
      <c r="V425" s="5"/>
      <c r="W425" s="5"/>
      <c r="X425" s="5"/>
      <c r="Y425" s="5"/>
      <c r="Z425" s="5"/>
    </row>
    <row r="426" ht="12.75" customHeight="1">
      <c r="A426" s="5"/>
      <c r="B426" s="5"/>
      <c r="C426" s="5"/>
      <c r="D426" s="5"/>
      <c r="E426" s="5"/>
      <c r="F426" s="5"/>
      <c r="G426" s="5"/>
      <c r="H426" s="344"/>
      <c r="I426" s="5"/>
      <c r="J426" s="5"/>
      <c r="K426" s="5"/>
      <c r="L426" s="5"/>
      <c r="M426" s="5"/>
      <c r="N426" s="5"/>
      <c r="O426" s="5"/>
      <c r="P426" s="5"/>
      <c r="Q426" s="5"/>
      <c r="R426" s="5"/>
      <c r="S426" s="5"/>
      <c r="T426" s="5"/>
      <c r="U426" s="5"/>
      <c r="V426" s="5"/>
      <c r="W426" s="5"/>
      <c r="X426" s="5"/>
      <c r="Y426" s="5"/>
      <c r="Z426" s="5"/>
    </row>
    <row r="427" ht="12.75" customHeight="1">
      <c r="A427" s="5"/>
      <c r="B427" s="5"/>
      <c r="C427" s="5"/>
      <c r="D427" s="5"/>
      <c r="E427" s="5"/>
      <c r="F427" s="5"/>
      <c r="G427" s="5"/>
      <c r="H427" s="344"/>
      <c r="I427" s="5"/>
      <c r="J427" s="5"/>
      <c r="K427" s="5"/>
      <c r="L427" s="5"/>
      <c r="M427" s="5"/>
      <c r="N427" s="5"/>
      <c r="O427" s="5"/>
      <c r="P427" s="5"/>
      <c r="Q427" s="5"/>
      <c r="R427" s="5"/>
      <c r="S427" s="5"/>
      <c r="T427" s="5"/>
      <c r="U427" s="5"/>
      <c r="V427" s="5"/>
      <c r="W427" s="5"/>
      <c r="X427" s="5"/>
      <c r="Y427" s="5"/>
      <c r="Z427" s="5"/>
    </row>
    <row r="428" ht="12.75" customHeight="1">
      <c r="A428" s="5"/>
      <c r="B428" s="5"/>
      <c r="C428" s="5"/>
      <c r="D428" s="5"/>
      <c r="E428" s="5"/>
      <c r="F428" s="5"/>
      <c r="G428" s="5"/>
      <c r="H428" s="344"/>
      <c r="I428" s="5"/>
      <c r="J428" s="5"/>
      <c r="K428" s="5"/>
      <c r="L428" s="5"/>
      <c r="M428" s="5"/>
      <c r="N428" s="5"/>
      <c r="O428" s="5"/>
      <c r="P428" s="5"/>
      <c r="Q428" s="5"/>
      <c r="R428" s="5"/>
      <c r="S428" s="5"/>
      <c r="T428" s="5"/>
      <c r="U428" s="5"/>
      <c r="V428" s="5"/>
      <c r="W428" s="5"/>
      <c r="X428" s="5"/>
      <c r="Y428" s="5"/>
      <c r="Z428" s="5"/>
    </row>
    <row r="429" ht="12.75" customHeight="1">
      <c r="A429" s="5"/>
      <c r="B429" s="5"/>
      <c r="C429" s="5"/>
      <c r="D429" s="5"/>
      <c r="E429" s="5"/>
      <c r="F429" s="5"/>
      <c r="G429" s="5"/>
      <c r="H429" s="344"/>
      <c r="I429" s="5"/>
      <c r="J429" s="5"/>
      <c r="K429" s="5"/>
      <c r="L429" s="5"/>
      <c r="M429" s="5"/>
      <c r="N429" s="5"/>
      <c r="O429" s="5"/>
      <c r="P429" s="5"/>
      <c r="Q429" s="5"/>
      <c r="R429" s="5"/>
      <c r="S429" s="5"/>
      <c r="T429" s="5"/>
      <c r="U429" s="5"/>
      <c r="V429" s="5"/>
      <c r="W429" s="5"/>
      <c r="X429" s="5"/>
      <c r="Y429" s="5"/>
      <c r="Z429" s="5"/>
    </row>
    <row r="430" ht="12.75" customHeight="1">
      <c r="A430" s="5"/>
      <c r="B430" s="5"/>
      <c r="C430" s="5"/>
      <c r="D430" s="5"/>
      <c r="E430" s="5"/>
      <c r="F430" s="5"/>
      <c r="G430" s="5"/>
      <c r="H430" s="344"/>
      <c r="I430" s="5"/>
      <c r="J430" s="5"/>
      <c r="K430" s="5"/>
      <c r="L430" s="5"/>
      <c r="M430" s="5"/>
      <c r="N430" s="5"/>
      <c r="O430" s="5"/>
      <c r="P430" s="5"/>
      <c r="Q430" s="5"/>
      <c r="R430" s="5"/>
      <c r="S430" s="5"/>
      <c r="T430" s="5"/>
      <c r="U430" s="5"/>
      <c r="V430" s="5"/>
      <c r="W430" s="5"/>
      <c r="X430" s="5"/>
      <c r="Y430" s="5"/>
      <c r="Z430" s="5"/>
    </row>
    <row r="431" ht="12.75" customHeight="1">
      <c r="A431" s="5"/>
      <c r="B431" s="5"/>
      <c r="C431" s="5"/>
      <c r="D431" s="5"/>
      <c r="E431" s="5"/>
      <c r="F431" s="5"/>
      <c r="G431" s="5"/>
      <c r="H431" s="344"/>
      <c r="I431" s="5"/>
      <c r="J431" s="5"/>
      <c r="K431" s="5"/>
      <c r="L431" s="5"/>
      <c r="M431" s="5"/>
      <c r="N431" s="5"/>
      <c r="O431" s="5"/>
      <c r="P431" s="5"/>
      <c r="Q431" s="5"/>
      <c r="R431" s="5"/>
      <c r="S431" s="5"/>
      <c r="T431" s="5"/>
      <c r="U431" s="5"/>
      <c r="V431" s="5"/>
      <c r="W431" s="5"/>
      <c r="X431" s="5"/>
      <c r="Y431" s="5"/>
      <c r="Z431" s="5"/>
    </row>
    <row r="432" ht="12.75" customHeight="1">
      <c r="A432" s="5"/>
      <c r="B432" s="5"/>
      <c r="C432" s="5"/>
      <c r="D432" s="5"/>
      <c r="E432" s="5"/>
      <c r="F432" s="5"/>
      <c r="G432" s="5"/>
      <c r="H432" s="344"/>
      <c r="I432" s="5"/>
      <c r="J432" s="5"/>
      <c r="K432" s="5"/>
      <c r="L432" s="5"/>
      <c r="M432" s="5"/>
      <c r="N432" s="5"/>
      <c r="O432" s="5"/>
      <c r="P432" s="5"/>
      <c r="Q432" s="5"/>
      <c r="R432" s="5"/>
      <c r="S432" s="5"/>
      <c r="T432" s="5"/>
      <c r="U432" s="5"/>
      <c r="V432" s="5"/>
      <c r="W432" s="5"/>
      <c r="X432" s="5"/>
      <c r="Y432" s="5"/>
      <c r="Z432" s="5"/>
    </row>
    <row r="433" ht="12.75" customHeight="1">
      <c r="A433" s="5"/>
      <c r="B433" s="5"/>
      <c r="C433" s="5"/>
      <c r="D433" s="5"/>
      <c r="E433" s="5"/>
      <c r="F433" s="5"/>
      <c r="G433" s="5"/>
      <c r="H433" s="344"/>
      <c r="I433" s="5"/>
      <c r="J433" s="5"/>
      <c r="K433" s="5"/>
      <c r="L433" s="5"/>
      <c r="M433" s="5"/>
      <c r="N433" s="5"/>
      <c r="O433" s="5"/>
      <c r="P433" s="5"/>
      <c r="Q433" s="5"/>
      <c r="R433" s="5"/>
      <c r="S433" s="5"/>
      <c r="T433" s="5"/>
      <c r="U433" s="5"/>
      <c r="V433" s="5"/>
      <c r="W433" s="5"/>
      <c r="X433" s="5"/>
      <c r="Y433" s="5"/>
      <c r="Z433" s="5"/>
    </row>
    <row r="434" ht="12.75" customHeight="1">
      <c r="A434" s="5"/>
      <c r="B434" s="5"/>
      <c r="C434" s="5"/>
      <c r="D434" s="5"/>
      <c r="E434" s="5"/>
      <c r="F434" s="5"/>
      <c r="G434" s="5"/>
      <c r="H434" s="344"/>
      <c r="I434" s="5"/>
      <c r="J434" s="5"/>
      <c r="K434" s="5"/>
      <c r="L434" s="5"/>
      <c r="M434" s="5"/>
      <c r="N434" s="5"/>
      <c r="O434" s="5"/>
      <c r="P434" s="5"/>
      <c r="Q434" s="5"/>
      <c r="R434" s="5"/>
      <c r="S434" s="5"/>
      <c r="T434" s="5"/>
      <c r="U434" s="5"/>
      <c r="V434" s="5"/>
      <c r="W434" s="5"/>
      <c r="X434" s="5"/>
      <c r="Y434" s="5"/>
      <c r="Z434" s="5"/>
    </row>
    <row r="435" ht="12.75" customHeight="1">
      <c r="A435" s="5"/>
      <c r="B435" s="5"/>
      <c r="C435" s="5"/>
      <c r="D435" s="5"/>
      <c r="E435" s="5"/>
      <c r="F435" s="5"/>
      <c r="G435" s="5"/>
      <c r="H435" s="344"/>
      <c r="I435" s="5"/>
      <c r="J435" s="5"/>
      <c r="K435" s="5"/>
      <c r="L435" s="5"/>
      <c r="M435" s="5"/>
      <c r="N435" s="5"/>
      <c r="O435" s="5"/>
      <c r="P435" s="5"/>
      <c r="Q435" s="5"/>
      <c r="R435" s="5"/>
      <c r="S435" s="5"/>
      <c r="T435" s="5"/>
      <c r="U435" s="5"/>
      <c r="V435" s="5"/>
      <c r="W435" s="5"/>
      <c r="X435" s="5"/>
      <c r="Y435" s="5"/>
      <c r="Z435" s="5"/>
    </row>
    <row r="436" ht="12.75" customHeight="1">
      <c r="A436" s="5"/>
      <c r="B436" s="5"/>
      <c r="C436" s="5"/>
      <c r="D436" s="5"/>
      <c r="E436" s="5"/>
      <c r="F436" s="5"/>
      <c r="G436" s="5"/>
      <c r="H436" s="344"/>
      <c r="I436" s="5"/>
      <c r="J436" s="5"/>
      <c r="K436" s="5"/>
      <c r="L436" s="5"/>
      <c r="M436" s="5"/>
      <c r="N436" s="5"/>
      <c r="O436" s="5"/>
      <c r="P436" s="5"/>
      <c r="Q436" s="5"/>
      <c r="R436" s="5"/>
      <c r="S436" s="5"/>
      <c r="T436" s="5"/>
      <c r="U436" s="5"/>
      <c r="V436" s="5"/>
      <c r="W436" s="5"/>
      <c r="X436" s="5"/>
      <c r="Y436" s="5"/>
      <c r="Z436" s="5"/>
    </row>
    <row r="437" ht="12.75" customHeight="1">
      <c r="A437" s="5"/>
      <c r="B437" s="5"/>
      <c r="C437" s="5"/>
      <c r="D437" s="5"/>
      <c r="E437" s="5"/>
      <c r="F437" s="5"/>
      <c r="G437" s="5"/>
      <c r="H437" s="344"/>
      <c r="I437" s="5"/>
      <c r="J437" s="5"/>
      <c r="K437" s="5"/>
      <c r="L437" s="5"/>
      <c r="M437" s="5"/>
      <c r="N437" s="5"/>
      <c r="O437" s="5"/>
      <c r="P437" s="5"/>
      <c r="Q437" s="5"/>
      <c r="R437" s="5"/>
      <c r="S437" s="5"/>
      <c r="T437" s="5"/>
      <c r="U437" s="5"/>
      <c r="V437" s="5"/>
      <c r="W437" s="5"/>
      <c r="X437" s="5"/>
      <c r="Y437" s="5"/>
      <c r="Z437" s="5"/>
    </row>
    <row r="438" ht="12.75" customHeight="1">
      <c r="A438" s="5"/>
      <c r="B438" s="5"/>
      <c r="C438" s="5"/>
      <c r="D438" s="5"/>
      <c r="E438" s="5"/>
      <c r="F438" s="5"/>
      <c r="G438" s="5"/>
      <c r="H438" s="344"/>
      <c r="I438" s="5"/>
      <c r="J438" s="5"/>
      <c r="K438" s="5"/>
      <c r="L438" s="5"/>
      <c r="M438" s="5"/>
      <c r="N438" s="5"/>
      <c r="O438" s="5"/>
      <c r="P438" s="5"/>
      <c r="Q438" s="5"/>
      <c r="R438" s="5"/>
      <c r="S438" s="5"/>
      <c r="T438" s="5"/>
      <c r="U438" s="5"/>
      <c r="V438" s="5"/>
      <c r="W438" s="5"/>
      <c r="X438" s="5"/>
      <c r="Y438" s="5"/>
      <c r="Z438" s="5"/>
    </row>
    <row r="439" ht="12.75" customHeight="1">
      <c r="A439" s="5"/>
      <c r="B439" s="5"/>
      <c r="C439" s="5"/>
      <c r="D439" s="5"/>
      <c r="E439" s="5"/>
      <c r="F439" s="5"/>
      <c r="G439" s="5"/>
      <c r="H439" s="344"/>
      <c r="I439" s="5"/>
      <c r="J439" s="5"/>
      <c r="K439" s="5"/>
      <c r="L439" s="5"/>
      <c r="M439" s="5"/>
      <c r="N439" s="5"/>
      <c r="O439" s="5"/>
      <c r="P439" s="5"/>
      <c r="Q439" s="5"/>
      <c r="R439" s="5"/>
      <c r="S439" s="5"/>
      <c r="T439" s="5"/>
      <c r="U439" s="5"/>
      <c r="V439" s="5"/>
      <c r="W439" s="5"/>
      <c r="X439" s="5"/>
      <c r="Y439" s="5"/>
      <c r="Z439" s="5"/>
    </row>
    <row r="440" ht="12.75" customHeight="1">
      <c r="A440" s="5"/>
      <c r="B440" s="5"/>
      <c r="C440" s="5"/>
      <c r="D440" s="5"/>
      <c r="E440" s="5"/>
      <c r="F440" s="5"/>
      <c r="G440" s="5"/>
      <c r="H440" s="344"/>
      <c r="I440" s="5"/>
      <c r="J440" s="5"/>
      <c r="K440" s="5"/>
      <c r="L440" s="5"/>
      <c r="M440" s="5"/>
      <c r="N440" s="5"/>
      <c r="O440" s="5"/>
      <c r="P440" s="5"/>
      <c r="Q440" s="5"/>
      <c r="R440" s="5"/>
      <c r="S440" s="5"/>
      <c r="T440" s="5"/>
      <c r="U440" s="5"/>
      <c r="V440" s="5"/>
      <c r="W440" s="5"/>
      <c r="X440" s="5"/>
      <c r="Y440" s="5"/>
      <c r="Z440" s="5"/>
    </row>
    <row r="441" ht="12.75" customHeight="1">
      <c r="A441" s="5"/>
      <c r="B441" s="5"/>
      <c r="C441" s="5"/>
      <c r="D441" s="5"/>
      <c r="E441" s="5"/>
      <c r="F441" s="5"/>
      <c r="G441" s="5"/>
      <c r="H441" s="344"/>
      <c r="I441" s="5"/>
      <c r="J441" s="5"/>
      <c r="K441" s="5"/>
      <c r="L441" s="5"/>
      <c r="M441" s="5"/>
      <c r="N441" s="5"/>
      <c r="O441" s="5"/>
      <c r="P441" s="5"/>
      <c r="Q441" s="5"/>
      <c r="R441" s="5"/>
      <c r="S441" s="5"/>
      <c r="T441" s="5"/>
      <c r="U441" s="5"/>
      <c r="V441" s="5"/>
      <c r="W441" s="5"/>
      <c r="X441" s="5"/>
      <c r="Y441" s="5"/>
      <c r="Z441" s="5"/>
    </row>
    <row r="442" ht="12.75" customHeight="1">
      <c r="A442" s="5"/>
      <c r="B442" s="5"/>
      <c r="C442" s="5"/>
      <c r="D442" s="5"/>
      <c r="E442" s="5"/>
      <c r="F442" s="5"/>
      <c r="G442" s="5"/>
      <c r="H442" s="344"/>
      <c r="I442" s="5"/>
      <c r="J442" s="5"/>
      <c r="K442" s="5"/>
      <c r="L442" s="5"/>
      <c r="M442" s="5"/>
      <c r="N442" s="5"/>
      <c r="O442" s="5"/>
      <c r="P442" s="5"/>
      <c r="Q442" s="5"/>
      <c r="R442" s="5"/>
      <c r="S442" s="5"/>
      <c r="T442" s="5"/>
      <c r="U442" s="5"/>
      <c r="V442" s="5"/>
      <c r="W442" s="5"/>
      <c r="X442" s="5"/>
      <c r="Y442" s="5"/>
      <c r="Z442" s="5"/>
    </row>
    <row r="443" ht="12.75" customHeight="1">
      <c r="A443" s="5"/>
      <c r="B443" s="5"/>
      <c r="C443" s="5"/>
      <c r="D443" s="5"/>
      <c r="E443" s="5"/>
      <c r="F443" s="5"/>
      <c r="G443" s="5"/>
      <c r="H443" s="344"/>
      <c r="I443" s="5"/>
      <c r="J443" s="5"/>
      <c r="K443" s="5"/>
      <c r="L443" s="5"/>
      <c r="M443" s="5"/>
      <c r="N443" s="5"/>
      <c r="O443" s="5"/>
      <c r="P443" s="5"/>
      <c r="Q443" s="5"/>
      <c r="R443" s="5"/>
      <c r="S443" s="5"/>
      <c r="T443" s="5"/>
      <c r="U443" s="5"/>
      <c r="V443" s="5"/>
      <c r="W443" s="5"/>
      <c r="X443" s="5"/>
      <c r="Y443" s="5"/>
      <c r="Z443" s="5"/>
    </row>
    <row r="444" ht="12.75" customHeight="1">
      <c r="A444" s="5"/>
      <c r="B444" s="5"/>
      <c r="C444" s="5"/>
      <c r="D444" s="5"/>
      <c r="E444" s="5"/>
      <c r="F444" s="5"/>
      <c r="G444" s="5"/>
      <c r="H444" s="344"/>
      <c r="I444" s="5"/>
      <c r="J444" s="5"/>
      <c r="K444" s="5"/>
      <c r="L444" s="5"/>
      <c r="M444" s="5"/>
      <c r="N444" s="5"/>
      <c r="O444" s="5"/>
      <c r="P444" s="5"/>
      <c r="Q444" s="5"/>
      <c r="R444" s="5"/>
      <c r="S444" s="5"/>
      <c r="T444" s="5"/>
      <c r="U444" s="5"/>
      <c r="V444" s="5"/>
      <c r="W444" s="5"/>
      <c r="X444" s="5"/>
      <c r="Y444" s="5"/>
      <c r="Z444" s="5"/>
    </row>
    <row r="445" ht="12.75" customHeight="1">
      <c r="A445" s="5"/>
      <c r="B445" s="5"/>
      <c r="C445" s="5"/>
      <c r="D445" s="5"/>
      <c r="E445" s="5"/>
      <c r="F445" s="5"/>
      <c r="G445" s="5"/>
      <c r="H445" s="344"/>
      <c r="I445" s="5"/>
      <c r="J445" s="5"/>
      <c r="K445" s="5"/>
      <c r="L445" s="5"/>
      <c r="M445" s="5"/>
      <c r="N445" s="5"/>
      <c r="O445" s="5"/>
      <c r="P445" s="5"/>
      <c r="Q445" s="5"/>
      <c r="R445" s="5"/>
      <c r="S445" s="5"/>
      <c r="T445" s="5"/>
      <c r="U445" s="5"/>
      <c r="V445" s="5"/>
      <c r="W445" s="5"/>
      <c r="X445" s="5"/>
      <c r="Y445" s="5"/>
      <c r="Z445" s="5"/>
    </row>
    <row r="446" ht="12.75" customHeight="1">
      <c r="A446" s="5"/>
      <c r="B446" s="5"/>
      <c r="C446" s="5"/>
      <c r="D446" s="5"/>
      <c r="E446" s="5"/>
      <c r="F446" s="5"/>
      <c r="G446" s="5"/>
      <c r="H446" s="344"/>
      <c r="I446" s="5"/>
      <c r="J446" s="5"/>
      <c r="K446" s="5"/>
      <c r="L446" s="5"/>
      <c r="M446" s="5"/>
      <c r="N446" s="5"/>
      <c r="O446" s="5"/>
      <c r="P446" s="5"/>
      <c r="Q446" s="5"/>
      <c r="R446" s="5"/>
      <c r="S446" s="5"/>
      <c r="T446" s="5"/>
      <c r="U446" s="5"/>
      <c r="V446" s="5"/>
      <c r="W446" s="5"/>
      <c r="X446" s="5"/>
      <c r="Y446" s="5"/>
      <c r="Z446" s="5"/>
    </row>
    <row r="447" ht="12.75" customHeight="1">
      <c r="A447" s="5"/>
      <c r="B447" s="5"/>
      <c r="C447" s="5"/>
      <c r="D447" s="5"/>
      <c r="E447" s="5"/>
      <c r="F447" s="5"/>
      <c r="G447" s="5"/>
      <c r="H447" s="344"/>
      <c r="I447" s="5"/>
      <c r="J447" s="5"/>
      <c r="K447" s="5"/>
      <c r="L447" s="5"/>
      <c r="M447" s="5"/>
      <c r="N447" s="5"/>
      <c r="O447" s="5"/>
      <c r="P447" s="5"/>
      <c r="Q447" s="5"/>
      <c r="R447" s="5"/>
      <c r="S447" s="5"/>
      <c r="T447" s="5"/>
      <c r="U447" s="5"/>
      <c r="V447" s="5"/>
      <c r="W447" s="5"/>
      <c r="X447" s="5"/>
      <c r="Y447" s="5"/>
      <c r="Z447" s="5"/>
    </row>
    <row r="448" ht="12.75" customHeight="1">
      <c r="A448" s="5"/>
      <c r="B448" s="5"/>
      <c r="C448" s="5"/>
      <c r="D448" s="5"/>
      <c r="E448" s="5"/>
      <c r="F448" s="5"/>
      <c r="G448" s="5"/>
      <c r="H448" s="344"/>
      <c r="I448" s="5"/>
      <c r="J448" s="5"/>
      <c r="K448" s="5"/>
      <c r="L448" s="5"/>
      <c r="M448" s="5"/>
      <c r="N448" s="5"/>
      <c r="O448" s="5"/>
      <c r="P448" s="5"/>
      <c r="Q448" s="5"/>
      <c r="R448" s="5"/>
      <c r="S448" s="5"/>
      <c r="T448" s="5"/>
      <c r="U448" s="5"/>
      <c r="V448" s="5"/>
      <c r="W448" s="5"/>
      <c r="X448" s="5"/>
      <c r="Y448" s="5"/>
      <c r="Z448" s="5"/>
    </row>
    <row r="449" ht="12.75" customHeight="1">
      <c r="A449" s="5"/>
      <c r="B449" s="5"/>
      <c r="C449" s="5"/>
      <c r="D449" s="5"/>
      <c r="E449" s="5"/>
      <c r="F449" s="5"/>
      <c r="G449" s="5"/>
      <c r="H449" s="344"/>
      <c r="I449" s="5"/>
      <c r="J449" s="5"/>
      <c r="K449" s="5"/>
      <c r="L449" s="5"/>
      <c r="M449" s="5"/>
      <c r="N449" s="5"/>
      <c r="O449" s="5"/>
      <c r="P449" s="5"/>
      <c r="Q449" s="5"/>
      <c r="R449" s="5"/>
      <c r="S449" s="5"/>
      <c r="T449" s="5"/>
      <c r="U449" s="5"/>
      <c r="V449" s="5"/>
      <c r="W449" s="5"/>
      <c r="X449" s="5"/>
      <c r="Y449" s="5"/>
      <c r="Z449" s="5"/>
    </row>
    <row r="450" ht="12.75" customHeight="1">
      <c r="A450" s="5"/>
      <c r="B450" s="5"/>
      <c r="C450" s="5"/>
      <c r="D450" s="5"/>
      <c r="E450" s="5"/>
      <c r="F450" s="5"/>
      <c r="G450" s="5"/>
      <c r="H450" s="344"/>
      <c r="I450" s="5"/>
      <c r="J450" s="5"/>
      <c r="K450" s="5"/>
      <c r="L450" s="5"/>
      <c r="M450" s="5"/>
      <c r="N450" s="5"/>
      <c r="O450" s="5"/>
      <c r="P450" s="5"/>
      <c r="Q450" s="5"/>
      <c r="R450" s="5"/>
      <c r="S450" s="5"/>
      <c r="T450" s="5"/>
      <c r="U450" s="5"/>
      <c r="V450" s="5"/>
      <c r="W450" s="5"/>
      <c r="X450" s="5"/>
      <c r="Y450" s="5"/>
      <c r="Z450" s="5"/>
    </row>
    <row r="451" ht="12.75" customHeight="1">
      <c r="A451" s="5"/>
      <c r="B451" s="5"/>
      <c r="C451" s="5"/>
      <c r="D451" s="5"/>
      <c r="E451" s="5"/>
      <c r="F451" s="5"/>
      <c r="G451" s="5"/>
      <c r="H451" s="344"/>
      <c r="I451" s="5"/>
      <c r="J451" s="5"/>
      <c r="K451" s="5"/>
      <c r="L451" s="5"/>
      <c r="M451" s="5"/>
      <c r="N451" s="5"/>
      <c r="O451" s="5"/>
      <c r="P451" s="5"/>
      <c r="Q451" s="5"/>
      <c r="R451" s="5"/>
      <c r="S451" s="5"/>
      <c r="T451" s="5"/>
      <c r="U451" s="5"/>
      <c r="V451" s="5"/>
      <c r="W451" s="5"/>
      <c r="X451" s="5"/>
      <c r="Y451" s="5"/>
      <c r="Z451" s="5"/>
    </row>
    <row r="452" ht="12.75" customHeight="1">
      <c r="A452" s="5"/>
      <c r="B452" s="5"/>
      <c r="C452" s="5"/>
      <c r="D452" s="5"/>
      <c r="E452" s="5"/>
      <c r="F452" s="5"/>
      <c r="G452" s="5"/>
      <c r="H452" s="344"/>
      <c r="I452" s="5"/>
      <c r="J452" s="5"/>
      <c r="K452" s="5"/>
      <c r="L452" s="5"/>
      <c r="M452" s="5"/>
      <c r="N452" s="5"/>
      <c r="O452" s="5"/>
      <c r="P452" s="5"/>
      <c r="Q452" s="5"/>
      <c r="R452" s="5"/>
      <c r="S452" s="5"/>
      <c r="T452" s="5"/>
      <c r="U452" s="5"/>
      <c r="V452" s="5"/>
      <c r="W452" s="5"/>
      <c r="X452" s="5"/>
      <c r="Y452" s="5"/>
      <c r="Z452" s="5"/>
    </row>
    <row r="453" ht="12.75" customHeight="1">
      <c r="A453" s="5"/>
      <c r="B453" s="5"/>
      <c r="C453" s="5"/>
      <c r="D453" s="5"/>
      <c r="E453" s="5"/>
      <c r="F453" s="5"/>
      <c r="G453" s="5"/>
      <c r="H453" s="344"/>
      <c r="I453" s="5"/>
      <c r="J453" s="5"/>
      <c r="K453" s="5"/>
      <c r="L453" s="5"/>
      <c r="M453" s="5"/>
      <c r="N453" s="5"/>
      <c r="O453" s="5"/>
      <c r="P453" s="5"/>
      <c r="Q453" s="5"/>
      <c r="R453" s="5"/>
      <c r="S453" s="5"/>
      <c r="T453" s="5"/>
      <c r="U453" s="5"/>
      <c r="V453" s="5"/>
      <c r="W453" s="5"/>
      <c r="X453" s="5"/>
      <c r="Y453" s="5"/>
      <c r="Z453" s="5"/>
    </row>
    <row r="454" ht="12.75" customHeight="1">
      <c r="A454" s="5"/>
      <c r="B454" s="5"/>
      <c r="C454" s="5"/>
      <c r="D454" s="5"/>
      <c r="E454" s="5"/>
      <c r="F454" s="5"/>
      <c r="G454" s="5"/>
      <c r="H454" s="344"/>
      <c r="I454" s="5"/>
      <c r="J454" s="5"/>
      <c r="K454" s="5"/>
      <c r="L454" s="5"/>
      <c r="M454" s="5"/>
      <c r="N454" s="5"/>
      <c r="O454" s="5"/>
      <c r="P454" s="5"/>
      <c r="Q454" s="5"/>
      <c r="R454" s="5"/>
      <c r="S454" s="5"/>
      <c r="T454" s="5"/>
      <c r="U454" s="5"/>
      <c r="V454" s="5"/>
      <c r="W454" s="5"/>
      <c r="X454" s="5"/>
      <c r="Y454" s="5"/>
      <c r="Z454" s="5"/>
    </row>
    <row r="455" ht="12.75" customHeight="1">
      <c r="A455" s="5"/>
      <c r="B455" s="5"/>
      <c r="C455" s="5"/>
      <c r="D455" s="5"/>
      <c r="E455" s="5"/>
      <c r="F455" s="5"/>
      <c r="G455" s="5"/>
      <c r="H455" s="344"/>
      <c r="I455" s="5"/>
      <c r="J455" s="5"/>
      <c r="K455" s="5"/>
      <c r="L455" s="5"/>
      <c r="M455" s="5"/>
      <c r="N455" s="5"/>
      <c r="O455" s="5"/>
      <c r="P455" s="5"/>
      <c r="Q455" s="5"/>
      <c r="R455" s="5"/>
      <c r="S455" s="5"/>
      <c r="T455" s="5"/>
      <c r="U455" s="5"/>
      <c r="V455" s="5"/>
      <c r="W455" s="5"/>
      <c r="X455" s="5"/>
      <c r="Y455" s="5"/>
      <c r="Z455" s="5"/>
    </row>
    <row r="456" ht="12.75" customHeight="1">
      <c r="A456" s="5"/>
      <c r="B456" s="5"/>
      <c r="C456" s="5"/>
      <c r="D456" s="5"/>
      <c r="E456" s="5"/>
      <c r="F456" s="5"/>
      <c r="G456" s="5"/>
      <c r="H456" s="344"/>
      <c r="I456" s="5"/>
      <c r="J456" s="5"/>
      <c r="K456" s="5"/>
      <c r="L456" s="5"/>
      <c r="M456" s="5"/>
      <c r="N456" s="5"/>
      <c r="O456" s="5"/>
      <c r="P456" s="5"/>
      <c r="Q456" s="5"/>
      <c r="R456" s="5"/>
      <c r="S456" s="5"/>
      <c r="T456" s="5"/>
      <c r="U456" s="5"/>
      <c r="V456" s="5"/>
      <c r="W456" s="5"/>
      <c r="X456" s="5"/>
      <c r="Y456" s="5"/>
      <c r="Z456" s="5"/>
    </row>
    <row r="457" ht="12.75" customHeight="1">
      <c r="A457" s="5"/>
      <c r="B457" s="5"/>
      <c r="C457" s="5"/>
      <c r="D457" s="5"/>
      <c r="E457" s="5"/>
      <c r="F457" s="5"/>
      <c r="G457" s="5"/>
      <c r="H457" s="344"/>
      <c r="I457" s="5"/>
      <c r="J457" s="5"/>
      <c r="K457" s="5"/>
      <c r="L457" s="5"/>
      <c r="M457" s="5"/>
      <c r="N457" s="5"/>
      <c r="O457" s="5"/>
      <c r="P457" s="5"/>
      <c r="Q457" s="5"/>
      <c r="R457" s="5"/>
      <c r="S457" s="5"/>
      <c r="T457" s="5"/>
      <c r="U457" s="5"/>
      <c r="V457" s="5"/>
      <c r="W457" s="5"/>
      <c r="X457" s="5"/>
      <c r="Y457" s="5"/>
      <c r="Z457" s="5"/>
    </row>
    <row r="458" ht="12.75" customHeight="1">
      <c r="A458" s="5"/>
      <c r="B458" s="5"/>
      <c r="C458" s="5"/>
      <c r="D458" s="5"/>
      <c r="E458" s="5"/>
      <c r="F458" s="5"/>
      <c r="G458" s="5"/>
      <c r="H458" s="344"/>
      <c r="I458" s="5"/>
      <c r="J458" s="5"/>
      <c r="K458" s="5"/>
      <c r="L458" s="5"/>
      <c r="M458" s="5"/>
      <c r="N458" s="5"/>
      <c r="O458" s="5"/>
      <c r="P458" s="5"/>
      <c r="Q458" s="5"/>
      <c r="R458" s="5"/>
      <c r="S458" s="5"/>
      <c r="T458" s="5"/>
      <c r="U458" s="5"/>
      <c r="V458" s="5"/>
      <c r="W458" s="5"/>
      <c r="X458" s="5"/>
      <c r="Y458" s="5"/>
      <c r="Z458" s="5"/>
    </row>
    <row r="459" ht="12.75" customHeight="1">
      <c r="A459" s="5"/>
      <c r="B459" s="5"/>
      <c r="C459" s="5"/>
      <c r="D459" s="5"/>
      <c r="E459" s="5"/>
      <c r="F459" s="5"/>
      <c r="G459" s="5"/>
      <c r="H459" s="344"/>
      <c r="I459" s="5"/>
      <c r="J459" s="5"/>
      <c r="K459" s="5"/>
      <c r="L459" s="5"/>
      <c r="M459" s="5"/>
      <c r="N459" s="5"/>
      <c r="O459" s="5"/>
      <c r="P459" s="5"/>
      <c r="Q459" s="5"/>
      <c r="R459" s="5"/>
      <c r="S459" s="5"/>
      <c r="T459" s="5"/>
      <c r="U459" s="5"/>
      <c r="V459" s="5"/>
      <c r="W459" s="5"/>
      <c r="X459" s="5"/>
      <c r="Y459" s="5"/>
      <c r="Z459" s="5"/>
    </row>
    <row r="460" ht="12.75" customHeight="1">
      <c r="A460" s="5"/>
      <c r="B460" s="5"/>
      <c r="C460" s="5"/>
      <c r="D460" s="5"/>
      <c r="E460" s="5"/>
      <c r="F460" s="5"/>
      <c r="G460" s="5"/>
      <c r="H460" s="344"/>
      <c r="I460" s="5"/>
      <c r="J460" s="5"/>
      <c r="K460" s="5"/>
      <c r="L460" s="5"/>
      <c r="M460" s="5"/>
      <c r="N460" s="5"/>
      <c r="O460" s="5"/>
      <c r="P460" s="5"/>
      <c r="Q460" s="5"/>
      <c r="R460" s="5"/>
      <c r="S460" s="5"/>
      <c r="T460" s="5"/>
      <c r="U460" s="5"/>
      <c r="V460" s="5"/>
      <c r="W460" s="5"/>
      <c r="X460" s="5"/>
      <c r="Y460" s="5"/>
      <c r="Z460" s="5"/>
    </row>
    <row r="461" ht="12.75" customHeight="1">
      <c r="A461" s="5"/>
      <c r="B461" s="5"/>
      <c r="C461" s="5"/>
      <c r="D461" s="5"/>
      <c r="E461" s="5"/>
      <c r="F461" s="5"/>
      <c r="G461" s="5"/>
      <c r="H461" s="344"/>
      <c r="I461" s="5"/>
      <c r="J461" s="5"/>
      <c r="K461" s="5"/>
      <c r="L461" s="5"/>
      <c r="M461" s="5"/>
      <c r="N461" s="5"/>
      <c r="O461" s="5"/>
      <c r="P461" s="5"/>
      <c r="Q461" s="5"/>
      <c r="R461" s="5"/>
      <c r="S461" s="5"/>
      <c r="T461" s="5"/>
      <c r="U461" s="5"/>
      <c r="V461" s="5"/>
      <c r="W461" s="5"/>
      <c r="X461" s="5"/>
      <c r="Y461" s="5"/>
      <c r="Z461" s="5"/>
    </row>
    <row r="462" ht="12.75" customHeight="1">
      <c r="A462" s="5"/>
      <c r="B462" s="5"/>
      <c r="C462" s="5"/>
      <c r="D462" s="5"/>
      <c r="E462" s="5"/>
      <c r="F462" s="5"/>
      <c r="G462" s="5"/>
      <c r="H462" s="344"/>
      <c r="I462" s="5"/>
      <c r="J462" s="5"/>
      <c r="K462" s="5"/>
      <c r="L462" s="5"/>
      <c r="M462" s="5"/>
      <c r="N462" s="5"/>
      <c r="O462" s="5"/>
      <c r="P462" s="5"/>
      <c r="Q462" s="5"/>
      <c r="R462" s="5"/>
      <c r="S462" s="5"/>
      <c r="T462" s="5"/>
      <c r="U462" s="5"/>
      <c r="V462" s="5"/>
      <c r="W462" s="5"/>
      <c r="X462" s="5"/>
      <c r="Y462" s="5"/>
      <c r="Z462" s="5"/>
    </row>
    <row r="463" ht="12.75" customHeight="1">
      <c r="A463" s="5"/>
      <c r="B463" s="5"/>
      <c r="C463" s="5"/>
      <c r="D463" s="5"/>
      <c r="E463" s="5"/>
      <c r="F463" s="5"/>
      <c r="G463" s="5"/>
      <c r="H463" s="344"/>
      <c r="I463" s="5"/>
      <c r="J463" s="5"/>
      <c r="K463" s="5"/>
      <c r="L463" s="5"/>
      <c r="M463" s="5"/>
      <c r="N463" s="5"/>
      <c r="O463" s="5"/>
      <c r="P463" s="5"/>
      <c r="Q463" s="5"/>
      <c r="R463" s="5"/>
      <c r="S463" s="5"/>
      <c r="T463" s="5"/>
      <c r="U463" s="5"/>
      <c r="V463" s="5"/>
      <c r="W463" s="5"/>
      <c r="X463" s="5"/>
      <c r="Y463" s="5"/>
      <c r="Z463" s="5"/>
    </row>
    <row r="464" ht="12.75" customHeight="1">
      <c r="A464" s="5"/>
      <c r="B464" s="5"/>
      <c r="C464" s="5"/>
      <c r="D464" s="5"/>
      <c r="E464" s="5"/>
      <c r="F464" s="5"/>
      <c r="G464" s="5"/>
      <c r="H464" s="344"/>
      <c r="I464" s="5"/>
      <c r="J464" s="5"/>
      <c r="K464" s="5"/>
      <c r="L464" s="5"/>
      <c r="M464" s="5"/>
      <c r="N464" s="5"/>
      <c r="O464" s="5"/>
      <c r="P464" s="5"/>
      <c r="Q464" s="5"/>
      <c r="R464" s="5"/>
      <c r="S464" s="5"/>
      <c r="T464" s="5"/>
      <c r="U464" s="5"/>
      <c r="V464" s="5"/>
      <c r="W464" s="5"/>
      <c r="X464" s="5"/>
      <c r="Y464" s="5"/>
      <c r="Z464" s="5"/>
    </row>
    <row r="465" ht="12.75" customHeight="1">
      <c r="A465" s="5"/>
      <c r="B465" s="5"/>
      <c r="C465" s="5"/>
      <c r="D465" s="5"/>
      <c r="E465" s="5"/>
      <c r="F465" s="5"/>
      <c r="G465" s="5"/>
      <c r="H465" s="344"/>
      <c r="I465" s="5"/>
      <c r="J465" s="5"/>
      <c r="K465" s="5"/>
      <c r="L465" s="5"/>
      <c r="M465" s="5"/>
      <c r="N465" s="5"/>
      <c r="O465" s="5"/>
      <c r="P465" s="5"/>
      <c r="Q465" s="5"/>
      <c r="R465" s="5"/>
      <c r="S465" s="5"/>
      <c r="T465" s="5"/>
      <c r="U465" s="5"/>
      <c r="V465" s="5"/>
      <c r="W465" s="5"/>
      <c r="X465" s="5"/>
      <c r="Y465" s="5"/>
      <c r="Z465" s="5"/>
    </row>
    <row r="466" ht="12.75" customHeight="1">
      <c r="A466" s="5"/>
      <c r="B466" s="5"/>
      <c r="C466" s="5"/>
      <c r="D466" s="5"/>
      <c r="E466" s="5"/>
      <c r="F466" s="5"/>
      <c r="G466" s="5"/>
      <c r="H466" s="344"/>
      <c r="I466" s="5"/>
      <c r="J466" s="5"/>
      <c r="K466" s="5"/>
      <c r="L466" s="5"/>
      <c r="M466" s="5"/>
      <c r="N466" s="5"/>
      <c r="O466" s="5"/>
      <c r="P466" s="5"/>
      <c r="Q466" s="5"/>
      <c r="R466" s="5"/>
      <c r="S466" s="5"/>
      <c r="T466" s="5"/>
      <c r="U466" s="5"/>
      <c r="V466" s="5"/>
      <c r="W466" s="5"/>
      <c r="X466" s="5"/>
      <c r="Y466" s="5"/>
      <c r="Z466" s="5"/>
    </row>
    <row r="467" ht="12.75" customHeight="1">
      <c r="A467" s="5"/>
      <c r="B467" s="5"/>
      <c r="C467" s="5"/>
      <c r="D467" s="5"/>
      <c r="E467" s="5"/>
      <c r="F467" s="5"/>
      <c r="G467" s="5"/>
      <c r="H467" s="344"/>
      <c r="I467" s="5"/>
      <c r="J467" s="5"/>
      <c r="K467" s="5"/>
      <c r="L467" s="5"/>
      <c r="M467" s="5"/>
      <c r="N467" s="5"/>
      <c r="O467" s="5"/>
      <c r="P467" s="5"/>
      <c r="Q467" s="5"/>
      <c r="R467" s="5"/>
      <c r="S467" s="5"/>
      <c r="T467" s="5"/>
      <c r="U467" s="5"/>
      <c r="V467" s="5"/>
      <c r="W467" s="5"/>
      <c r="X467" s="5"/>
      <c r="Y467" s="5"/>
      <c r="Z467" s="5"/>
    </row>
    <row r="468" ht="12.75" customHeight="1">
      <c r="A468" s="5"/>
      <c r="B468" s="5"/>
      <c r="C468" s="5"/>
      <c r="D468" s="5"/>
      <c r="E468" s="5"/>
      <c r="F468" s="5"/>
      <c r="G468" s="5"/>
      <c r="H468" s="344"/>
      <c r="I468" s="5"/>
      <c r="J468" s="5"/>
      <c r="K468" s="5"/>
      <c r="L468" s="5"/>
      <c r="M468" s="5"/>
      <c r="N468" s="5"/>
      <c r="O468" s="5"/>
      <c r="P468" s="5"/>
      <c r="Q468" s="5"/>
      <c r="R468" s="5"/>
      <c r="S468" s="5"/>
      <c r="T468" s="5"/>
      <c r="U468" s="5"/>
      <c r="V468" s="5"/>
      <c r="W468" s="5"/>
      <c r="X468" s="5"/>
      <c r="Y468" s="5"/>
      <c r="Z468" s="5"/>
    </row>
    <row r="469" ht="12.75" customHeight="1">
      <c r="A469" s="5"/>
      <c r="B469" s="5"/>
      <c r="C469" s="5"/>
      <c r="D469" s="5"/>
      <c r="E469" s="5"/>
      <c r="F469" s="5"/>
      <c r="G469" s="5"/>
      <c r="H469" s="344"/>
      <c r="I469" s="5"/>
      <c r="J469" s="5"/>
      <c r="K469" s="5"/>
      <c r="L469" s="5"/>
      <c r="M469" s="5"/>
      <c r="N469" s="5"/>
      <c r="O469" s="5"/>
      <c r="P469" s="5"/>
      <c r="Q469" s="5"/>
      <c r="R469" s="5"/>
      <c r="S469" s="5"/>
      <c r="T469" s="5"/>
      <c r="U469" s="5"/>
      <c r="V469" s="5"/>
      <c r="W469" s="5"/>
      <c r="X469" s="5"/>
      <c r="Y469" s="5"/>
      <c r="Z469" s="5"/>
    </row>
    <row r="470" ht="12.75" customHeight="1">
      <c r="A470" s="5"/>
      <c r="B470" s="5"/>
      <c r="C470" s="5"/>
      <c r="D470" s="5"/>
      <c r="E470" s="5"/>
      <c r="F470" s="5"/>
      <c r="G470" s="5"/>
      <c r="H470" s="344"/>
      <c r="I470" s="5"/>
      <c r="J470" s="5"/>
      <c r="K470" s="5"/>
      <c r="L470" s="5"/>
      <c r="M470" s="5"/>
      <c r="N470" s="5"/>
      <c r="O470" s="5"/>
      <c r="P470" s="5"/>
      <c r="Q470" s="5"/>
      <c r="R470" s="5"/>
      <c r="S470" s="5"/>
      <c r="T470" s="5"/>
      <c r="U470" s="5"/>
      <c r="V470" s="5"/>
      <c r="W470" s="5"/>
      <c r="X470" s="5"/>
      <c r="Y470" s="5"/>
      <c r="Z470" s="5"/>
    </row>
    <row r="471" ht="12.75" customHeight="1">
      <c r="A471" s="5"/>
      <c r="B471" s="5"/>
      <c r="C471" s="5"/>
      <c r="D471" s="5"/>
      <c r="E471" s="5"/>
      <c r="F471" s="5"/>
      <c r="G471" s="5"/>
      <c r="H471" s="344"/>
      <c r="I471" s="5"/>
      <c r="J471" s="5"/>
      <c r="K471" s="5"/>
      <c r="L471" s="5"/>
      <c r="M471" s="5"/>
      <c r="N471" s="5"/>
      <c r="O471" s="5"/>
      <c r="P471" s="5"/>
      <c r="Q471" s="5"/>
      <c r="R471" s="5"/>
      <c r="S471" s="5"/>
      <c r="T471" s="5"/>
      <c r="U471" s="5"/>
      <c r="V471" s="5"/>
      <c r="W471" s="5"/>
      <c r="X471" s="5"/>
      <c r="Y471" s="5"/>
      <c r="Z471" s="5"/>
    </row>
    <row r="472" ht="12.75" customHeight="1">
      <c r="A472" s="5"/>
      <c r="B472" s="5"/>
      <c r="C472" s="5"/>
      <c r="D472" s="5"/>
      <c r="E472" s="5"/>
      <c r="F472" s="5"/>
      <c r="G472" s="5"/>
      <c r="H472" s="344"/>
      <c r="I472" s="5"/>
      <c r="J472" s="5"/>
      <c r="K472" s="5"/>
      <c r="L472" s="5"/>
      <c r="M472" s="5"/>
      <c r="N472" s="5"/>
      <c r="O472" s="5"/>
      <c r="P472" s="5"/>
      <c r="Q472" s="5"/>
      <c r="R472" s="5"/>
      <c r="S472" s="5"/>
      <c r="T472" s="5"/>
      <c r="U472" s="5"/>
      <c r="V472" s="5"/>
      <c r="W472" s="5"/>
      <c r="X472" s="5"/>
      <c r="Y472" s="5"/>
      <c r="Z472" s="5"/>
    </row>
    <row r="473" ht="12.75" customHeight="1">
      <c r="A473" s="5"/>
      <c r="B473" s="5"/>
      <c r="C473" s="5"/>
      <c r="D473" s="5"/>
      <c r="E473" s="5"/>
      <c r="F473" s="5"/>
      <c r="G473" s="5"/>
      <c r="H473" s="344"/>
      <c r="I473" s="5"/>
      <c r="J473" s="5"/>
      <c r="K473" s="5"/>
      <c r="L473" s="5"/>
      <c r="M473" s="5"/>
      <c r="N473" s="5"/>
      <c r="O473" s="5"/>
      <c r="P473" s="5"/>
      <c r="Q473" s="5"/>
      <c r="R473" s="5"/>
      <c r="S473" s="5"/>
      <c r="T473" s="5"/>
      <c r="U473" s="5"/>
      <c r="V473" s="5"/>
      <c r="W473" s="5"/>
      <c r="X473" s="5"/>
      <c r="Y473" s="5"/>
      <c r="Z473" s="5"/>
    </row>
    <row r="474" ht="12.75" customHeight="1">
      <c r="A474" s="5"/>
      <c r="B474" s="5"/>
      <c r="C474" s="5"/>
      <c r="D474" s="5"/>
      <c r="E474" s="5"/>
      <c r="F474" s="5"/>
      <c r="G474" s="5"/>
      <c r="H474" s="344"/>
      <c r="I474" s="5"/>
      <c r="J474" s="5"/>
      <c r="K474" s="5"/>
      <c r="L474" s="5"/>
      <c r="M474" s="5"/>
      <c r="N474" s="5"/>
      <c r="O474" s="5"/>
      <c r="P474" s="5"/>
      <c r="Q474" s="5"/>
      <c r="R474" s="5"/>
      <c r="S474" s="5"/>
      <c r="T474" s="5"/>
      <c r="U474" s="5"/>
      <c r="V474" s="5"/>
      <c r="W474" s="5"/>
      <c r="X474" s="5"/>
      <c r="Y474" s="5"/>
      <c r="Z474" s="5"/>
    </row>
    <row r="475" ht="12.75" customHeight="1">
      <c r="A475" s="5"/>
      <c r="B475" s="5"/>
      <c r="C475" s="5"/>
      <c r="D475" s="5"/>
      <c r="E475" s="5"/>
      <c r="F475" s="5"/>
      <c r="G475" s="5"/>
      <c r="H475" s="344"/>
      <c r="I475" s="5"/>
      <c r="J475" s="5"/>
      <c r="K475" s="5"/>
      <c r="L475" s="5"/>
      <c r="M475" s="5"/>
      <c r="N475" s="5"/>
      <c r="O475" s="5"/>
      <c r="P475" s="5"/>
      <c r="Q475" s="5"/>
      <c r="R475" s="5"/>
      <c r="S475" s="5"/>
      <c r="T475" s="5"/>
      <c r="U475" s="5"/>
      <c r="V475" s="5"/>
      <c r="W475" s="5"/>
      <c r="X475" s="5"/>
      <c r="Y475" s="5"/>
      <c r="Z475" s="5"/>
    </row>
    <row r="476" ht="12.75" customHeight="1">
      <c r="A476" s="5"/>
      <c r="B476" s="5"/>
      <c r="C476" s="5"/>
      <c r="D476" s="5"/>
      <c r="E476" s="5"/>
      <c r="F476" s="5"/>
      <c r="G476" s="5"/>
      <c r="H476" s="344"/>
      <c r="I476" s="5"/>
      <c r="J476" s="5"/>
      <c r="K476" s="5"/>
      <c r="L476" s="5"/>
      <c r="M476" s="5"/>
      <c r="N476" s="5"/>
      <c r="O476" s="5"/>
      <c r="P476" s="5"/>
      <c r="Q476" s="5"/>
      <c r="R476" s="5"/>
      <c r="S476" s="5"/>
      <c r="T476" s="5"/>
      <c r="U476" s="5"/>
      <c r="V476" s="5"/>
      <c r="W476" s="5"/>
      <c r="X476" s="5"/>
      <c r="Y476" s="5"/>
      <c r="Z476" s="5"/>
    </row>
    <row r="477" ht="12.75" customHeight="1">
      <c r="A477" s="5"/>
      <c r="B477" s="5"/>
      <c r="C477" s="5"/>
      <c r="D477" s="5"/>
      <c r="E477" s="5"/>
      <c r="F477" s="5"/>
      <c r="G477" s="5"/>
      <c r="H477" s="344"/>
      <c r="I477" s="5"/>
      <c r="J477" s="5"/>
      <c r="K477" s="5"/>
      <c r="L477" s="5"/>
      <c r="M477" s="5"/>
      <c r="N477" s="5"/>
      <c r="O477" s="5"/>
      <c r="P477" s="5"/>
      <c r="Q477" s="5"/>
      <c r="R477" s="5"/>
      <c r="S477" s="5"/>
      <c r="T477" s="5"/>
      <c r="U477" s="5"/>
      <c r="V477" s="5"/>
      <c r="W477" s="5"/>
      <c r="X477" s="5"/>
      <c r="Y477" s="5"/>
      <c r="Z477" s="5"/>
    </row>
    <row r="478" ht="12.75" customHeight="1">
      <c r="A478" s="5"/>
      <c r="B478" s="5"/>
      <c r="C478" s="5"/>
      <c r="D478" s="5"/>
      <c r="E478" s="5"/>
      <c r="F478" s="5"/>
      <c r="G478" s="5"/>
      <c r="H478" s="344"/>
      <c r="I478" s="5"/>
      <c r="J478" s="5"/>
      <c r="K478" s="5"/>
      <c r="L478" s="5"/>
      <c r="M478" s="5"/>
      <c r="N478" s="5"/>
      <c r="O478" s="5"/>
      <c r="P478" s="5"/>
      <c r="Q478" s="5"/>
      <c r="R478" s="5"/>
      <c r="S478" s="5"/>
      <c r="T478" s="5"/>
      <c r="U478" s="5"/>
      <c r="V478" s="5"/>
      <c r="W478" s="5"/>
      <c r="X478" s="5"/>
      <c r="Y478" s="5"/>
      <c r="Z478" s="5"/>
    </row>
    <row r="479" ht="12.75" customHeight="1">
      <c r="A479" s="5"/>
      <c r="B479" s="5"/>
      <c r="C479" s="5"/>
      <c r="D479" s="5"/>
      <c r="E479" s="5"/>
      <c r="F479" s="5"/>
      <c r="G479" s="5"/>
      <c r="H479" s="344"/>
      <c r="I479" s="5"/>
      <c r="J479" s="5"/>
      <c r="K479" s="5"/>
      <c r="L479" s="5"/>
      <c r="M479" s="5"/>
      <c r="N479" s="5"/>
      <c r="O479" s="5"/>
      <c r="P479" s="5"/>
      <c r="Q479" s="5"/>
      <c r="R479" s="5"/>
      <c r="S479" s="5"/>
      <c r="T479" s="5"/>
      <c r="U479" s="5"/>
      <c r="V479" s="5"/>
      <c r="W479" s="5"/>
      <c r="X479" s="5"/>
      <c r="Y479" s="5"/>
      <c r="Z479" s="5"/>
    </row>
    <row r="480" ht="12.75" customHeight="1">
      <c r="A480" s="5"/>
      <c r="B480" s="5"/>
      <c r="C480" s="5"/>
      <c r="D480" s="5"/>
      <c r="E480" s="5"/>
      <c r="F480" s="5"/>
      <c r="G480" s="5"/>
      <c r="H480" s="344"/>
      <c r="I480" s="5"/>
      <c r="J480" s="5"/>
      <c r="K480" s="5"/>
      <c r="L480" s="5"/>
      <c r="M480" s="5"/>
      <c r="N480" s="5"/>
      <c r="O480" s="5"/>
      <c r="P480" s="5"/>
      <c r="Q480" s="5"/>
      <c r="R480" s="5"/>
      <c r="S480" s="5"/>
      <c r="T480" s="5"/>
      <c r="U480" s="5"/>
      <c r="V480" s="5"/>
      <c r="W480" s="5"/>
      <c r="X480" s="5"/>
      <c r="Y480" s="5"/>
      <c r="Z480" s="5"/>
    </row>
    <row r="481" ht="12.75" customHeight="1">
      <c r="A481" s="5"/>
      <c r="B481" s="5"/>
      <c r="C481" s="5"/>
      <c r="D481" s="5"/>
      <c r="E481" s="5"/>
      <c r="F481" s="5"/>
      <c r="G481" s="5"/>
      <c r="H481" s="344"/>
      <c r="I481" s="5"/>
      <c r="J481" s="5"/>
      <c r="K481" s="5"/>
      <c r="L481" s="5"/>
      <c r="M481" s="5"/>
      <c r="N481" s="5"/>
      <c r="O481" s="5"/>
      <c r="P481" s="5"/>
      <c r="Q481" s="5"/>
      <c r="R481" s="5"/>
      <c r="S481" s="5"/>
      <c r="T481" s="5"/>
      <c r="U481" s="5"/>
      <c r="V481" s="5"/>
      <c r="W481" s="5"/>
      <c r="X481" s="5"/>
      <c r="Y481" s="5"/>
      <c r="Z481" s="5"/>
    </row>
    <row r="482" ht="12.75" customHeight="1">
      <c r="A482" s="5"/>
      <c r="B482" s="5"/>
      <c r="C482" s="5"/>
      <c r="D482" s="5"/>
      <c r="E482" s="5"/>
      <c r="F482" s="5"/>
      <c r="G482" s="5"/>
      <c r="H482" s="344"/>
      <c r="I482" s="5"/>
      <c r="J482" s="5"/>
      <c r="K482" s="5"/>
      <c r="L482" s="5"/>
      <c r="M482" s="5"/>
      <c r="N482" s="5"/>
      <c r="O482" s="5"/>
      <c r="P482" s="5"/>
      <c r="Q482" s="5"/>
      <c r="R482" s="5"/>
      <c r="S482" s="5"/>
      <c r="T482" s="5"/>
      <c r="U482" s="5"/>
      <c r="V482" s="5"/>
      <c r="W482" s="5"/>
      <c r="X482" s="5"/>
      <c r="Y482" s="5"/>
      <c r="Z482" s="5"/>
    </row>
    <row r="483" ht="12.75" customHeight="1">
      <c r="A483" s="5"/>
      <c r="B483" s="5"/>
      <c r="C483" s="5"/>
      <c r="D483" s="5"/>
      <c r="E483" s="5"/>
      <c r="F483" s="5"/>
      <c r="G483" s="5"/>
      <c r="H483" s="344"/>
      <c r="I483" s="5"/>
      <c r="J483" s="5"/>
      <c r="K483" s="5"/>
      <c r="L483" s="5"/>
      <c r="M483" s="5"/>
      <c r="N483" s="5"/>
      <c r="O483" s="5"/>
      <c r="P483" s="5"/>
      <c r="Q483" s="5"/>
      <c r="R483" s="5"/>
      <c r="S483" s="5"/>
      <c r="T483" s="5"/>
      <c r="U483" s="5"/>
      <c r="V483" s="5"/>
      <c r="W483" s="5"/>
      <c r="X483" s="5"/>
      <c r="Y483" s="5"/>
      <c r="Z483" s="5"/>
    </row>
    <row r="484" ht="12.75" customHeight="1">
      <c r="A484" s="5"/>
      <c r="B484" s="5"/>
      <c r="C484" s="5"/>
      <c r="D484" s="5"/>
      <c r="E484" s="5"/>
      <c r="F484" s="5"/>
      <c r="G484" s="5"/>
      <c r="H484" s="344"/>
      <c r="I484" s="5"/>
      <c r="J484" s="5"/>
      <c r="K484" s="5"/>
      <c r="L484" s="5"/>
      <c r="M484" s="5"/>
      <c r="N484" s="5"/>
      <c r="O484" s="5"/>
      <c r="P484" s="5"/>
      <c r="Q484" s="5"/>
      <c r="R484" s="5"/>
      <c r="S484" s="5"/>
      <c r="T484" s="5"/>
      <c r="U484" s="5"/>
      <c r="V484" s="5"/>
      <c r="W484" s="5"/>
      <c r="X484" s="5"/>
      <c r="Y484" s="5"/>
      <c r="Z484" s="5"/>
    </row>
    <row r="485" ht="12.75" customHeight="1">
      <c r="A485" s="5"/>
      <c r="B485" s="5"/>
      <c r="C485" s="5"/>
      <c r="D485" s="5"/>
      <c r="E485" s="5"/>
      <c r="F485" s="5"/>
      <c r="G485" s="5"/>
      <c r="H485" s="344"/>
      <c r="I485" s="5"/>
      <c r="J485" s="5"/>
      <c r="K485" s="5"/>
      <c r="L485" s="5"/>
      <c r="M485" s="5"/>
      <c r="N485" s="5"/>
      <c r="O485" s="5"/>
      <c r="P485" s="5"/>
      <c r="Q485" s="5"/>
      <c r="R485" s="5"/>
      <c r="S485" s="5"/>
      <c r="T485" s="5"/>
      <c r="U485" s="5"/>
      <c r="V485" s="5"/>
      <c r="W485" s="5"/>
      <c r="X485" s="5"/>
      <c r="Y485" s="5"/>
      <c r="Z485" s="5"/>
    </row>
    <row r="486" ht="12.75" customHeight="1">
      <c r="A486" s="5"/>
      <c r="B486" s="5"/>
      <c r="C486" s="5"/>
      <c r="D486" s="5"/>
      <c r="E486" s="5"/>
      <c r="F486" s="5"/>
      <c r="G486" s="5"/>
      <c r="H486" s="344"/>
      <c r="I486" s="5"/>
      <c r="J486" s="5"/>
      <c r="K486" s="5"/>
      <c r="L486" s="5"/>
      <c r="M486" s="5"/>
      <c r="N486" s="5"/>
      <c r="O486" s="5"/>
      <c r="P486" s="5"/>
      <c r="Q486" s="5"/>
      <c r="R486" s="5"/>
      <c r="S486" s="5"/>
      <c r="T486" s="5"/>
      <c r="U486" s="5"/>
      <c r="V486" s="5"/>
      <c r="W486" s="5"/>
      <c r="X486" s="5"/>
      <c r="Y486" s="5"/>
      <c r="Z486" s="5"/>
    </row>
    <row r="487" ht="12.75" customHeight="1">
      <c r="A487" s="5"/>
      <c r="B487" s="5"/>
      <c r="C487" s="5"/>
      <c r="D487" s="5"/>
      <c r="E487" s="5"/>
      <c r="F487" s="5"/>
      <c r="G487" s="5"/>
      <c r="H487" s="344"/>
      <c r="I487" s="5"/>
      <c r="J487" s="5"/>
      <c r="K487" s="5"/>
      <c r="L487" s="5"/>
      <c r="M487" s="5"/>
      <c r="N487" s="5"/>
      <c r="O487" s="5"/>
      <c r="P487" s="5"/>
      <c r="Q487" s="5"/>
      <c r="R487" s="5"/>
      <c r="S487" s="5"/>
      <c r="T487" s="5"/>
      <c r="U487" s="5"/>
      <c r="V487" s="5"/>
      <c r="W487" s="5"/>
      <c r="X487" s="5"/>
      <c r="Y487" s="5"/>
      <c r="Z487" s="5"/>
    </row>
    <row r="488" ht="12.75" customHeight="1">
      <c r="A488" s="5"/>
      <c r="B488" s="5"/>
      <c r="C488" s="5"/>
      <c r="D488" s="5"/>
      <c r="E488" s="5"/>
      <c r="F488" s="5"/>
      <c r="G488" s="5"/>
      <c r="H488" s="344"/>
      <c r="I488" s="5"/>
      <c r="J488" s="5"/>
      <c r="K488" s="5"/>
      <c r="L488" s="5"/>
      <c r="M488" s="5"/>
      <c r="N488" s="5"/>
      <c r="O488" s="5"/>
      <c r="P488" s="5"/>
      <c r="Q488" s="5"/>
      <c r="R488" s="5"/>
      <c r="S488" s="5"/>
      <c r="T488" s="5"/>
      <c r="U488" s="5"/>
      <c r="V488" s="5"/>
      <c r="W488" s="5"/>
      <c r="X488" s="5"/>
      <c r="Y488" s="5"/>
      <c r="Z488" s="5"/>
    </row>
    <row r="489" ht="12.75" customHeight="1">
      <c r="A489" s="5"/>
      <c r="B489" s="5"/>
      <c r="C489" s="5"/>
      <c r="D489" s="5"/>
      <c r="E489" s="5"/>
      <c r="F489" s="5"/>
      <c r="G489" s="5"/>
      <c r="H489" s="344"/>
      <c r="I489" s="5"/>
      <c r="J489" s="5"/>
      <c r="K489" s="5"/>
      <c r="L489" s="5"/>
      <c r="M489" s="5"/>
      <c r="N489" s="5"/>
      <c r="O489" s="5"/>
      <c r="P489" s="5"/>
      <c r="Q489" s="5"/>
      <c r="R489" s="5"/>
      <c r="S489" s="5"/>
      <c r="T489" s="5"/>
      <c r="U489" s="5"/>
      <c r="V489" s="5"/>
      <c r="W489" s="5"/>
      <c r="X489" s="5"/>
      <c r="Y489" s="5"/>
      <c r="Z489" s="5"/>
    </row>
    <row r="490" ht="12.75" customHeight="1">
      <c r="A490" s="5"/>
      <c r="B490" s="5"/>
      <c r="C490" s="5"/>
      <c r="D490" s="5"/>
      <c r="E490" s="5"/>
      <c r="F490" s="5"/>
      <c r="G490" s="5"/>
      <c r="H490" s="344"/>
      <c r="I490" s="5"/>
      <c r="J490" s="5"/>
      <c r="K490" s="5"/>
      <c r="L490" s="5"/>
      <c r="M490" s="5"/>
      <c r="N490" s="5"/>
      <c r="O490" s="5"/>
      <c r="P490" s="5"/>
      <c r="Q490" s="5"/>
      <c r="R490" s="5"/>
      <c r="S490" s="5"/>
      <c r="T490" s="5"/>
      <c r="U490" s="5"/>
      <c r="V490" s="5"/>
      <c r="W490" s="5"/>
      <c r="X490" s="5"/>
      <c r="Y490" s="5"/>
      <c r="Z490" s="5"/>
    </row>
    <row r="491" ht="12.75" customHeight="1">
      <c r="A491" s="5"/>
      <c r="B491" s="5"/>
      <c r="C491" s="5"/>
      <c r="D491" s="5"/>
      <c r="E491" s="5"/>
      <c r="F491" s="5"/>
      <c r="G491" s="5"/>
      <c r="H491" s="344"/>
      <c r="I491" s="5"/>
      <c r="J491" s="5"/>
      <c r="K491" s="5"/>
      <c r="L491" s="5"/>
      <c r="M491" s="5"/>
      <c r="N491" s="5"/>
      <c r="O491" s="5"/>
      <c r="P491" s="5"/>
      <c r="Q491" s="5"/>
      <c r="R491" s="5"/>
      <c r="S491" s="5"/>
      <c r="T491" s="5"/>
      <c r="U491" s="5"/>
      <c r="V491" s="5"/>
      <c r="W491" s="5"/>
      <c r="X491" s="5"/>
      <c r="Y491" s="5"/>
      <c r="Z491" s="5"/>
    </row>
    <row r="492" ht="12.75" customHeight="1">
      <c r="A492" s="5"/>
      <c r="B492" s="5"/>
      <c r="C492" s="5"/>
      <c r="D492" s="5"/>
      <c r="E492" s="5"/>
      <c r="F492" s="5"/>
      <c r="G492" s="5"/>
      <c r="H492" s="344"/>
      <c r="I492" s="5"/>
      <c r="J492" s="5"/>
      <c r="K492" s="5"/>
      <c r="L492" s="5"/>
      <c r="M492" s="5"/>
      <c r="N492" s="5"/>
      <c r="O492" s="5"/>
      <c r="P492" s="5"/>
      <c r="Q492" s="5"/>
      <c r="R492" s="5"/>
      <c r="S492" s="5"/>
      <c r="T492" s="5"/>
      <c r="U492" s="5"/>
      <c r="V492" s="5"/>
      <c r="W492" s="5"/>
      <c r="X492" s="5"/>
      <c r="Y492" s="5"/>
      <c r="Z492" s="5"/>
    </row>
    <row r="493" ht="12.75" customHeight="1">
      <c r="A493" s="5"/>
      <c r="B493" s="5"/>
      <c r="C493" s="5"/>
      <c r="D493" s="5"/>
      <c r="E493" s="5"/>
      <c r="F493" s="5"/>
      <c r="G493" s="5"/>
      <c r="H493" s="344"/>
      <c r="I493" s="5"/>
      <c r="J493" s="5"/>
      <c r="K493" s="5"/>
      <c r="L493" s="5"/>
      <c r="M493" s="5"/>
      <c r="N493" s="5"/>
      <c r="O493" s="5"/>
      <c r="P493" s="5"/>
      <c r="Q493" s="5"/>
      <c r="R493" s="5"/>
      <c r="S493" s="5"/>
      <c r="T493" s="5"/>
      <c r="U493" s="5"/>
      <c r="V493" s="5"/>
      <c r="W493" s="5"/>
      <c r="X493" s="5"/>
      <c r="Y493" s="5"/>
      <c r="Z493" s="5"/>
    </row>
    <row r="494" ht="12.75" customHeight="1">
      <c r="A494" s="5"/>
      <c r="B494" s="5"/>
      <c r="C494" s="5"/>
      <c r="D494" s="5"/>
      <c r="E494" s="5"/>
      <c r="F494" s="5"/>
      <c r="G494" s="5"/>
      <c r="H494" s="344"/>
      <c r="I494" s="5"/>
      <c r="J494" s="5"/>
      <c r="K494" s="5"/>
      <c r="L494" s="5"/>
      <c r="M494" s="5"/>
      <c r="N494" s="5"/>
      <c r="O494" s="5"/>
      <c r="P494" s="5"/>
      <c r="Q494" s="5"/>
      <c r="R494" s="5"/>
      <c r="S494" s="5"/>
      <c r="T494" s="5"/>
      <c r="U494" s="5"/>
      <c r="V494" s="5"/>
      <c r="W494" s="5"/>
      <c r="X494" s="5"/>
      <c r="Y494" s="5"/>
      <c r="Z494" s="5"/>
    </row>
    <row r="495" ht="12.75" customHeight="1">
      <c r="A495" s="5"/>
      <c r="B495" s="5"/>
      <c r="C495" s="5"/>
      <c r="D495" s="5"/>
      <c r="E495" s="5"/>
      <c r="F495" s="5"/>
      <c r="G495" s="5"/>
      <c r="H495" s="344"/>
      <c r="I495" s="5"/>
      <c r="J495" s="5"/>
      <c r="K495" s="5"/>
      <c r="L495" s="5"/>
      <c r="M495" s="5"/>
      <c r="N495" s="5"/>
      <c r="O495" s="5"/>
      <c r="P495" s="5"/>
      <c r="Q495" s="5"/>
      <c r="R495" s="5"/>
      <c r="S495" s="5"/>
      <c r="T495" s="5"/>
      <c r="U495" s="5"/>
      <c r="V495" s="5"/>
      <c r="W495" s="5"/>
      <c r="X495" s="5"/>
      <c r="Y495" s="5"/>
      <c r="Z495" s="5"/>
    </row>
    <row r="496" ht="12.75" customHeight="1">
      <c r="A496" s="5"/>
      <c r="B496" s="5"/>
      <c r="C496" s="5"/>
      <c r="D496" s="5"/>
      <c r="E496" s="5"/>
      <c r="F496" s="5"/>
      <c r="G496" s="5"/>
      <c r="H496" s="344"/>
      <c r="I496" s="5"/>
      <c r="J496" s="5"/>
      <c r="K496" s="5"/>
      <c r="L496" s="5"/>
      <c r="M496" s="5"/>
      <c r="N496" s="5"/>
      <c r="O496" s="5"/>
      <c r="P496" s="5"/>
      <c r="Q496" s="5"/>
      <c r="R496" s="5"/>
      <c r="S496" s="5"/>
      <c r="T496" s="5"/>
      <c r="U496" s="5"/>
      <c r="V496" s="5"/>
      <c r="W496" s="5"/>
      <c r="X496" s="5"/>
      <c r="Y496" s="5"/>
      <c r="Z496" s="5"/>
    </row>
    <row r="497" ht="12.75" customHeight="1">
      <c r="A497" s="5"/>
      <c r="B497" s="5"/>
      <c r="C497" s="5"/>
      <c r="D497" s="5"/>
      <c r="E497" s="5"/>
      <c r="F497" s="5"/>
      <c r="G497" s="5"/>
      <c r="H497" s="344"/>
      <c r="I497" s="5"/>
      <c r="J497" s="5"/>
      <c r="K497" s="5"/>
      <c r="L497" s="5"/>
      <c r="M497" s="5"/>
      <c r="N497" s="5"/>
      <c r="O497" s="5"/>
      <c r="P497" s="5"/>
      <c r="Q497" s="5"/>
      <c r="R497" s="5"/>
      <c r="S497" s="5"/>
      <c r="T497" s="5"/>
      <c r="U497" s="5"/>
      <c r="V497" s="5"/>
      <c r="W497" s="5"/>
      <c r="X497" s="5"/>
      <c r="Y497" s="5"/>
      <c r="Z497" s="5"/>
    </row>
    <row r="498" ht="12.75" customHeight="1">
      <c r="A498" s="5"/>
      <c r="B498" s="5"/>
      <c r="C498" s="5"/>
      <c r="D498" s="5"/>
      <c r="E498" s="5"/>
      <c r="F498" s="5"/>
      <c r="G498" s="5"/>
      <c r="H498" s="344"/>
      <c r="I498" s="5"/>
      <c r="J498" s="5"/>
      <c r="K498" s="5"/>
      <c r="L498" s="5"/>
      <c r="M498" s="5"/>
      <c r="N498" s="5"/>
      <c r="O498" s="5"/>
      <c r="P498" s="5"/>
      <c r="Q498" s="5"/>
      <c r="R498" s="5"/>
      <c r="S498" s="5"/>
      <c r="T498" s="5"/>
      <c r="U498" s="5"/>
      <c r="V498" s="5"/>
      <c r="W498" s="5"/>
      <c r="X498" s="5"/>
      <c r="Y498" s="5"/>
      <c r="Z498" s="5"/>
    </row>
    <row r="499" ht="12.75" customHeight="1">
      <c r="A499" s="5"/>
      <c r="B499" s="5"/>
      <c r="C499" s="5"/>
      <c r="D499" s="5"/>
      <c r="E499" s="5"/>
      <c r="F499" s="5"/>
      <c r="G499" s="5"/>
      <c r="H499" s="344"/>
      <c r="I499" s="5"/>
      <c r="J499" s="5"/>
      <c r="K499" s="5"/>
      <c r="L499" s="5"/>
      <c r="M499" s="5"/>
      <c r="N499" s="5"/>
      <c r="O499" s="5"/>
      <c r="P499" s="5"/>
      <c r="Q499" s="5"/>
      <c r="R499" s="5"/>
      <c r="S499" s="5"/>
      <c r="T499" s="5"/>
      <c r="U499" s="5"/>
      <c r="V499" s="5"/>
      <c r="W499" s="5"/>
      <c r="X499" s="5"/>
      <c r="Y499" s="5"/>
      <c r="Z499" s="5"/>
    </row>
    <row r="500" ht="12.75" customHeight="1">
      <c r="A500" s="5"/>
      <c r="B500" s="5"/>
      <c r="C500" s="5"/>
      <c r="D500" s="5"/>
      <c r="E500" s="5"/>
      <c r="F500" s="5"/>
      <c r="G500" s="5"/>
      <c r="H500" s="344"/>
      <c r="I500" s="5"/>
      <c r="J500" s="5"/>
      <c r="K500" s="5"/>
      <c r="L500" s="5"/>
      <c r="M500" s="5"/>
      <c r="N500" s="5"/>
      <c r="O500" s="5"/>
      <c r="P500" s="5"/>
      <c r="Q500" s="5"/>
      <c r="R500" s="5"/>
      <c r="S500" s="5"/>
      <c r="T500" s="5"/>
      <c r="U500" s="5"/>
      <c r="V500" s="5"/>
      <c r="W500" s="5"/>
      <c r="X500" s="5"/>
      <c r="Y500" s="5"/>
      <c r="Z500" s="5"/>
    </row>
    <row r="501" ht="12.75" customHeight="1">
      <c r="A501" s="5"/>
      <c r="B501" s="5"/>
      <c r="C501" s="5"/>
      <c r="D501" s="5"/>
      <c r="E501" s="5"/>
      <c r="F501" s="5"/>
      <c r="G501" s="5"/>
      <c r="H501" s="344"/>
      <c r="I501" s="5"/>
      <c r="J501" s="5"/>
      <c r="K501" s="5"/>
      <c r="L501" s="5"/>
      <c r="M501" s="5"/>
      <c r="N501" s="5"/>
      <c r="O501" s="5"/>
      <c r="P501" s="5"/>
      <c r="Q501" s="5"/>
      <c r="R501" s="5"/>
      <c r="S501" s="5"/>
      <c r="T501" s="5"/>
      <c r="U501" s="5"/>
      <c r="V501" s="5"/>
      <c r="W501" s="5"/>
      <c r="X501" s="5"/>
      <c r="Y501" s="5"/>
      <c r="Z501" s="5"/>
    </row>
    <row r="502" ht="12.75" customHeight="1">
      <c r="A502" s="5"/>
      <c r="B502" s="5"/>
      <c r="C502" s="5"/>
      <c r="D502" s="5"/>
      <c r="E502" s="5"/>
      <c r="F502" s="5"/>
      <c r="G502" s="5"/>
      <c r="H502" s="344"/>
      <c r="I502" s="5"/>
      <c r="J502" s="5"/>
      <c r="K502" s="5"/>
      <c r="L502" s="5"/>
      <c r="M502" s="5"/>
      <c r="N502" s="5"/>
      <c r="O502" s="5"/>
      <c r="P502" s="5"/>
      <c r="Q502" s="5"/>
      <c r="R502" s="5"/>
      <c r="S502" s="5"/>
      <c r="T502" s="5"/>
      <c r="U502" s="5"/>
      <c r="V502" s="5"/>
      <c r="W502" s="5"/>
      <c r="X502" s="5"/>
      <c r="Y502" s="5"/>
      <c r="Z502" s="5"/>
    </row>
    <row r="503" ht="12.75" customHeight="1">
      <c r="A503" s="5"/>
      <c r="B503" s="5"/>
      <c r="C503" s="5"/>
      <c r="D503" s="5"/>
      <c r="E503" s="5"/>
      <c r="F503" s="5"/>
      <c r="G503" s="5"/>
      <c r="H503" s="344"/>
      <c r="I503" s="5"/>
      <c r="J503" s="5"/>
      <c r="K503" s="5"/>
      <c r="L503" s="5"/>
      <c r="M503" s="5"/>
      <c r="N503" s="5"/>
      <c r="O503" s="5"/>
      <c r="P503" s="5"/>
      <c r="Q503" s="5"/>
      <c r="R503" s="5"/>
      <c r="S503" s="5"/>
      <c r="T503" s="5"/>
      <c r="U503" s="5"/>
      <c r="V503" s="5"/>
      <c r="W503" s="5"/>
      <c r="X503" s="5"/>
      <c r="Y503" s="5"/>
      <c r="Z503" s="5"/>
    </row>
    <row r="504" ht="12.75" customHeight="1">
      <c r="A504" s="5"/>
      <c r="B504" s="5"/>
      <c r="C504" s="5"/>
      <c r="D504" s="5"/>
      <c r="E504" s="5"/>
      <c r="F504" s="5"/>
      <c r="G504" s="5"/>
      <c r="H504" s="344"/>
      <c r="I504" s="5"/>
      <c r="J504" s="5"/>
      <c r="K504" s="5"/>
      <c r="L504" s="5"/>
      <c r="M504" s="5"/>
      <c r="N504" s="5"/>
      <c r="O504" s="5"/>
      <c r="P504" s="5"/>
      <c r="Q504" s="5"/>
      <c r="R504" s="5"/>
      <c r="S504" s="5"/>
      <c r="T504" s="5"/>
      <c r="U504" s="5"/>
      <c r="V504" s="5"/>
      <c r="W504" s="5"/>
      <c r="X504" s="5"/>
      <c r="Y504" s="5"/>
      <c r="Z504" s="5"/>
    </row>
    <row r="505" ht="12.75" customHeight="1">
      <c r="A505" s="5"/>
      <c r="B505" s="5"/>
      <c r="C505" s="5"/>
      <c r="D505" s="5"/>
      <c r="E505" s="5"/>
      <c r="F505" s="5"/>
      <c r="G505" s="5"/>
      <c r="H505" s="344"/>
      <c r="I505" s="5"/>
      <c r="J505" s="5"/>
      <c r="K505" s="5"/>
      <c r="L505" s="5"/>
      <c r="M505" s="5"/>
      <c r="N505" s="5"/>
      <c r="O505" s="5"/>
      <c r="P505" s="5"/>
      <c r="Q505" s="5"/>
      <c r="R505" s="5"/>
      <c r="S505" s="5"/>
      <c r="T505" s="5"/>
      <c r="U505" s="5"/>
      <c r="V505" s="5"/>
      <c r="W505" s="5"/>
      <c r="X505" s="5"/>
      <c r="Y505" s="5"/>
      <c r="Z505" s="5"/>
    </row>
    <row r="506" ht="12.75" customHeight="1">
      <c r="A506" s="5"/>
      <c r="B506" s="5"/>
      <c r="C506" s="5"/>
      <c r="D506" s="5"/>
      <c r="E506" s="5"/>
      <c r="F506" s="5"/>
      <c r="G506" s="5"/>
      <c r="H506" s="344"/>
      <c r="I506" s="5"/>
      <c r="J506" s="5"/>
      <c r="K506" s="5"/>
      <c r="L506" s="5"/>
      <c r="M506" s="5"/>
      <c r="N506" s="5"/>
      <c r="O506" s="5"/>
      <c r="P506" s="5"/>
      <c r="Q506" s="5"/>
      <c r="R506" s="5"/>
      <c r="S506" s="5"/>
      <c r="T506" s="5"/>
      <c r="U506" s="5"/>
      <c r="V506" s="5"/>
      <c r="W506" s="5"/>
      <c r="X506" s="5"/>
      <c r="Y506" s="5"/>
      <c r="Z506" s="5"/>
    </row>
    <row r="507" ht="12.75" customHeight="1">
      <c r="A507" s="5"/>
      <c r="B507" s="5"/>
      <c r="C507" s="5"/>
      <c r="D507" s="5"/>
      <c r="E507" s="5"/>
      <c r="F507" s="5"/>
      <c r="G507" s="5"/>
      <c r="H507" s="344"/>
      <c r="I507" s="5"/>
      <c r="J507" s="5"/>
      <c r="K507" s="5"/>
      <c r="L507" s="5"/>
      <c r="M507" s="5"/>
      <c r="N507" s="5"/>
      <c r="O507" s="5"/>
      <c r="P507" s="5"/>
      <c r="Q507" s="5"/>
      <c r="R507" s="5"/>
      <c r="S507" s="5"/>
      <c r="T507" s="5"/>
      <c r="U507" s="5"/>
      <c r="V507" s="5"/>
      <c r="W507" s="5"/>
      <c r="X507" s="5"/>
      <c r="Y507" s="5"/>
      <c r="Z507" s="5"/>
    </row>
    <row r="508" ht="12.75" customHeight="1">
      <c r="A508" s="5"/>
      <c r="B508" s="5"/>
      <c r="C508" s="5"/>
      <c r="D508" s="5"/>
      <c r="E508" s="5"/>
      <c r="F508" s="5"/>
      <c r="G508" s="5"/>
      <c r="H508" s="344"/>
      <c r="I508" s="5"/>
      <c r="J508" s="5"/>
      <c r="K508" s="5"/>
      <c r="L508" s="5"/>
      <c r="M508" s="5"/>
      <c r="N508" s="5"/>
      <c r="O508" s="5"/>
      <c r="P508" s="5"/>
      <c r="Q508" s="5"/>
      <c r="R508" s="5"/>
      <c r="S508" s="5"/>
      <c r="T508" s="5"/>
      <c r="U508" s="5"/>
      <c r="V508" s="5"/>
      <c r="W508" s="5"/>
      <c r="X508" s="5"/>
      <c r="Y508" s="5"/>
      <c r="Z508" s="5"/>
    </row>
    <row r="509" ht="12.75" customHeight="1">
      <c r="A509" s="5"/>
      <c r="B509" s="5"/>
      <c r="C509" s="5"/>
      <c r="D509" s="5"/>
      <c r="E509" s="5"/>
      <c r="F509" s="5"/>
      <c r="G509" s="5"/>
      <c r="H509" s="344"/>
      <c r="I509" s="5"/>
      <c r="J509" s="5"/>
      <c r="K509" s="5"/>
      <c r="L509" s="5"/>
      <c r="M509" s="5"/>
      <c r="N509" s="5"/>
      <c r="O509" s="5"/>
      <c r="P509" s="5"/>
      <c r="Q509" s="5"/>
      <c r="R509" s="5"/>
      <c r="S509" s="5"/>
      <c r="T509" s="5"/>
      <c r="U509" s="5"/>
      <c r="V509" s="5"/>
      <c r="W509" s="5"/>
      <c r="X509" s="5"/>
      <c r="Y509" s="5"/>
      <c r="Z509" s="5"/>
    </row>
    <row r="510" ht="12.75" customHeight="1">
      <c r="A510" s="5"/>
      <c r="B510" s="5"/>
      <c r="C510" s="5"/>
      <c r="D510" s="5"/>
      <c r="E510" s="5"/>
      <c r="F510" s="5"/>
      <c r="G510" s="5"/>
      <c r="H510" s="344"/>
      <c r="I510" s="5"/>
      <c r="J510" s="5"/>
      <c r="K510" s="5"/>
      <c r="L510" s="5"/>
      <c r="M510" s="5"/>
      <c r="N510" s="5"/>
      <c r="O510" s="5"/>
      <c r="P510" s="5"/>
      <c r="Q510" s="5"/>
      <c r="R510" s="5"/>
      <c r="S510" s="5"/>
      <c r="T510" s="5"/>
      <c r="U510" s="5"/>
      <c r="V510" s="5"/>
      <c r="W510" s="5"/>
      <c r="X510" s="5"/>
      <c r="Y510" s="5"/>
      <c r="Z510" s="5"/>
    </row>
    <row r="511" ht="12.75" customHeight="1">
      <c r="A511" s="5"/>
      <c r="B511" s="5"/>
      <c r="C511" s="5"/>
      <c r="D511" s="5"/>
      <c r="E511" s="5"/>
      <c r="F511" s="5"/>
      <c r="G511" s="5"/>
      <c r="H511" s="344"/>
      <c r="I511" s="5"/>
      <c r="J511" s="5"/>
      <c r="K511" s="5"/>
      <c r="L511" s="5"/>
      <c r="M511" s="5"/>
      <c r="N511" s="5"/>
      <c r="O511" s="5"/>
      <c r="P511" s="5"/>
      <c r="Q511" s="5"/>
      <c r="R511" s="5"/>
      <c r="S511" s="5"/>
      <c r="T511" s="5"/>
      <c r="U511" s="5"/>
      <c r="V511" s="5"/>
      <c r="W511" s="5"/>
      <c r="X511" s="5"/>
      <c r="Y511" s="5"/>
      <c r="Z511" s="5"/>
    </row>
    <row r="512" ht="12.75" customHeight="1">
      <c r="A512" s="5"/>
      <c r="B512" s="5"/>
      <c r="C512" s="5"/>
      <c r="D512" s="5"/>
      <c r="E512" s="5"/>
      <c r="F512" s="5"/>
      <c r="G512" s="5"/>
      <c r="H512" s="344"/>
      <c r="I512" s="5"/>
      <c r="J512" s="5"/>
      <c r="K512" s="5"/>
      <c r="L512" s="5"/>
      <c r="M512" s="5"/>
      <c r="N512" s="5"/>
      <c r="O512" s="5"/>
      <c r="P512" s="5"/>
      <c r="Q512" s="5"/>
      <c r="R512" s="5"/>
      <c r="S512" s="5"/>
      <c r="T512" s="5"/>
      <c r="U512" s="5"/>
      <c r="V512" s="5"/>
      <c r="W512" s="5"/>
      <c r="X512" s="5"/>
      <c r="Y512" s="5"/>
      <c r="Z512" s="5"/>
    </row>
    <row r="513" ht="12.75" customHeight="1">
      <c r="A513" s="5"/>
      <c r="B513" s="5"/>
      <c r="C513" s="5"/>
      <c r="D513" s="5"/>
      <c r="E513" s="5"/>
      <c r="F513" s="5"/>
      <c r="G513" s="5"/>
      <c r="H513" s="344"/>
      <c r="I513" s="5"/>
      <c r="J513" s="5"/>
      <c r="K513" s="5"/>
      <c r="L513" s="5"/>
      <c r="M513" s="5"/>
      <c r="N513" s="5"/>
      <c r="O513" s="5"/>
      <c r="P513" s="5"/>
      <c r="Q513" s="5"/>
      <c r="R513" s="5"/>
      <c r="S513" s="5"/>
      <c r="T513" s="5"/>
      <c r="U513" s="5"/>
      <c r="V513" s="5"/>
      <c r="W513" s="5"/>
      <c r="X513" s="5"/>
      <c r="Y513" s="5"/>
      <c r="Z513" s="5"/>
    </row>
    <row r="514" ht="12.75" customHeight="1">
      <c r="A514" s="5"/>
      <c r="B514" s="5"/>
      <c r="C514" s="5"/>
      <c r="D514" s="5"/>
      <c r="E514" s="5"/>
      <c r="F514" s="5"/>
      <c r="G514" s="5"/>
      <c r="H514" s="344"/>
      <c r="I514" s="5"/>
      <c r="J514" s="5"/>
      <c r="K514" s="5"/>
      <c r="L514" s="5"/>
      <c r="M514" s="5"/>
      <c r="N514" s="5"/>
      <c r="O514" s="5"/>
      <c r="P514" s="5"/>
      <c r="Q514" s="5"/>
      <c r="R514" s="5"/>
      <c r="S514" s="5"/>
      <c r="T514" s="5"/>
      <c r="U514" s="5"/>
      <c r="V514" s="5"/>
      <c r="W514" s="5"/>
      <c r="X514" s="5"/>
      <c r="Y514" s="5"/>
      <c r="Z514" s="5"/>
    </row>
    <row r="515" ht="12.75" customHeight="1">
      <c r="A515" s="5"/>
      <c r="B515" s="5"/>
      <c r="C515" s="5"/>
      <c r="D515" s="5"/>
      <c r="E515" s="5"/>
      <c r="F515" s="5"/>
      <c r="G515" s="5"/>
      <c r="H515" s="344"/>
      <c r="I515" s="5"/>
      <c r="J515" s="5"/>
      <c r="K515" s="5"/>
      <c r="L515" s="5"/>
      <c r="M515" s="5"/>
      <c r="N515" s="5"/>
      <c r="O515" s="5"/>
      <c r="P515" s="5"/>
      <c r="Q515" s="5"/>
      <c r="R515" s="5"/>
      <c r="S515" s="5"/>
      <c r="T515" s="5"/>
      <c r="U515" s="5"/>
      <c r="V515" s="5"/>
      <c r="W515" s="5"/>
      <c r="X515" s="5"/>
      <c r="Y515" s="5"/>
      <c r="Z515" s="5"/>
    </row>
    <row r="516" ht="12.75" customHeight="1">
      <c r="A516" s="5"/>
      <c r="B516" s="5"/>
      <c r="C516" s="5"/>
      <c r="D516" s="5"/>
      <c r="E516" s="5"/>
      <c r="F516" s="5"/>
      <c r="G516" s="5"/>
      <c r="H516" s="344"/>
      <c r="I516" s="5"/>
      <c r="J516" s="5"/>
      <c r="K516" s="5"/>
      <c r="L516" s="5"/>
      <c r="M516" s="5"/>
      <c r="N516" s="5"/>
      <c r="O516" s="5"/>
      <c r="P516" s="5"/>
      <c r="Q516" s="5"/>
      <c r="R516" s="5"/>
      <c r="S516" s="5"/>
      <c r="T516" s="5"/>
      <c r="U516" s="5"/>
      <c r="V516" s="5"/>
      <c r="W516" s="5"/>
      <c r="X516" s="5"/>
      <c r="Y516" s="5"/>
      <c r="Z516" s="5"/>
    </row>
    <row r="517" ht="12.75" customHeight="1">
      <c r="A517" s="5"/>
      <c r="B517" s="5"/>
      <c r="C517" s="5"/>
      <c r="D517" s="5"/>
      <c r="E517" s="5"/>
      <c r="F517" s="5"/>
      <c r="G517" s="5"/>
      <c r="H517" s="344"/>
      <c r="I517" s="5"/>
      <c r="J517" s="5"/>
      <c r="K517" s="5"/>
      <c r="L517" s="5"/>
      <c r="M517" s="5"/>
      <c r="N517" s="5"/>
      <c r="O517" s="5"/>
      <c r="P517" s="5"/>
      <c r="Q517" s="5"/>
      <c r="R517" s="5"/>
      <c r="S517" s="5"/>
      <c r="T517" s="5"/>
      <c r="U517" s="5"/>
      <c r="V517" s="5"/>
      <c r="W517" s="5"/>
      <c r="X517" s="5"/>
      <c r="Y517" s="5"/>
      <c r="Z517" s="5"/>
    </row>
    <row r="518" ht="12.75" customHeight="1">
      <c r="A518" s="5"/>
      <c r="B518" s="5"/>
      <c r="C518" s="5"/>
      <c r="D518" s="5"/>
      <c r="E518" s="5"/>
      <c r="F518" s="5"/>
      <c r="G518" s="5"/>
      <c r="H518" s="344"/>
      <c r="I518" s="5"/>
      <c r="J518" s="5"/>
      <c r="K518" s="5"/>
      <c r="L518" s="5"/>
      <c r="M518" s="5"/>
      <c r="N518" s="5"/>
      <c r="O518" s="5"/>
      <c r="P518" s="5"/>
      <c r="Q518" s="5"/>
      <c r="R518" s="5"/>
      <c r="S518" s="5"/>
      <c r="T518" s="5"/>
      <c r="U518" s="5"/>
      <c r="V518" s="5"/>
      <c r="W518" s="5"/>
      <c r="X518" s="5"/>
      <c r="Y518" s="5"/>
      <c r="Z518" s="5"/>
    </row>
    <row r="519" ht="12.75" customHeight="1">
      <c r="A519" s="5"/>
      <c r="B519" s="5"/>
      <c r="C519" s="5"/>
      <c r="D519" s="5"/>
      <c r="E519" s="5"/>
      <c r="F519" s="5"/>
      <c r="G519" s="5"/>
      <c r="H519" s="344"/>
      <c r="I519" s="5"/>
      <c r="J519" s="5"/>
      <c r="K519" s="5"/>
      <c r="L519" s="5"/>
      <c r="M519" s="5"/>
      <c r="N519" s="5"/>
      <c r="O519" s="5"/>
      <c r="P519" s="5"/>
      <c r="Q519" s="5"/>
      <c r="R519" s="5"/>
      <c r="S519" s="5"/>
      <c r="T519" s="5"/>
      <c r="U519" s="5"/>
      <c r="V519" s="5"/>
      <c r="W519" s="5"/>
      <c r="X519" s="5"/>
      <c r="Y519" s="5"/>
      <c r="Z519" s="5"/>
    </row>
    <row r="520" ht="12.75" customHeight="1">
      <c r="A520" s="5"/>
      <c r="B520" s="5"/>
      <c r="C520" s="5"/>
      <c r="D520" s="5"/>
      <c r="E520" s="5"/>
      <c r="F520" s="5"/>
      <c r="G520" s="5"/>
      <c r="H520" s="344"/>
      <c r="I520" s="5"/>
      <c r="J520" s="5"/>
      <c r="K520" s="5"/>
      <c r="L520" s="5"/>
      <c r="M520" s="5"/>
      <c r="N520" s="5"/>
      <c r="O520" s="5"/>
      <c r="P520" s="5"/>
      <c r="Q520" s="5"/>
      <c r="R520" s="5"/>
      <c r="S520" s="5"/>
      <c r="T520" s="5"/>
      <c r="U520" s="5"/>
      <c r="V520" s="5"/>
      <c r="W520" s="5"/>
      <c r="X520" s="5"/>
      <c r="Y520" s="5"/>
      <c r="Z520" s="5"/>
    </row>
    <row r="521" ht="12.75" customHeight="1">
      <c r="A521" s="5"/>
      <c r="B521" s="5"/>
      <c r="C521" s="5"/>
      <c r="D521" s="5"/>
      <c r="E521" s="5"/>
      <c r="F521" s="5"/>
      <c r="G521" s="5"/>
      <c r="H521" s="344"/>
      <c r="I521" s="5"/>
      <c r="J521" s="5"/>
      <c r="K521" s="5"/>
      <c r="L521" s="5"/>
      <c r="M521" s="5"/>
      <c r="N521" s="5"/>
      <c r="O521" s="5"/>
      <c r="P521" s="5"/>
      <c r="Q521" s="5"/>
      <c r="R521" s="5"/>
      <c r="S521" s="5"/>
      <c r="T521" s="5"/>
      <c r="U521" s="5"/>
      <c r="V521" s="5"/>
      <c r="W521" s="5"/>
      <c r="X521" s="5"/>
      <c r="Y521" s="5"/>
      <c r="Z521" s="5"/>
    </row>
    <row r="522" ht="12.75" customHeight="1">
      <c r="A522" s="5"/>
      <c r="B522" s="5"/>
      <c r="C522" s="5"/>
      <c r="D522" s="5"/>
      <c r="E522" s="5"/>
      <c r="F522" s="5"/>
      <c r="G522" s="5"/>
      <c r="H522" s="344"/>
      <c r="I522" s="5"/>
      <c r="J522" s="5"/>
      <c r="K522" s="5"/>
      <c r="L522" s="5"/>
      <c r="M522" s="5"/>
      <c r="N522" s="5"/>
      <c r="O522" s="5"/>
      <c r="P522" s="5"/>
      <c r="Q522" s="5"/>
      <c r="R522" s="5"/>
      <c r="S522" s="5"/>
      <c r="T522" s="5"/>
      <c r="U522" s="5"/>
      <c r="V522" s="5"/>
      <c r="W522" s="5"/>
      <c r="X522" s="5"/>
      <c r="Y522" s="5"/>
      <c r="Z522" s="5"/>
    </row>
    <row r="523" ht="12.75" customHeight="1">
      <c r="A523" s="5"/>
      <c r="B523" s="5"/>
      <c r="C523" s="5"/>
      <c r="D523" s="5"/>
      <c r="E523" s="5"/>
      <c r="F523" s="5"/>
      <c r="G523" s="5"/>
      <c r="H523" s="344"/>
      <c r="I523" s="5"/>
      <c r="J523" s="5"/>
      <c r="K523" s="5"/>
      <c r="L523" s="5"/>
      <c r="M523" s="5"/>
      <c r="N523" s="5"/>
      <c r="O523" s="5"/>
      <c r="P523" s="5"/>
      <c r="Q523" s="5"/>
      <c r="R523" s="5"/>
      <c r="S523" s="5"/>
      <c r="T523" s="5"/>
      <c r="U523" s="5"/>
      <c r="V523" s="5"/>
      <c r="W523" s="5"/>
      <c r="X523" s="5"/>
      <c r="Y523" s="5"/>
      <c r="Z523" s="5"/>
    </row>
    <row r="524" ht="12.75" customHeight="1">
      <c r="A524" s="5"/>
      <c r="B524" s="5"/>
      <c r="C524" s="5"/>
      <c r="D524" s="5"/>
      <c r="E524" s="5"/>
      <c r="F524" s="5"/>
      <c r="G524" s="5"/>
      <c r="H524" s="344"/>
      <c r="I524" s="5"/>
      <c r="J524" s="5"/>
      <c r="K524" s="5"/>
      <c r="L524" s="5"/>
      <c r="M524" s="5"/>
      <c r="N524" s="5"/>
      <c r="O524" s="5"/>
      <c r="P524" s="5"/>
      <c r="Q524" s="5"/>
      <c r="R524" s="5"/>
      <c r="S524" s="5"/>
      <c r="T524" s="5"/>
      <c r="U524" s="5"/>
      <c r="V524" s="5"/>
      <c r="W524" s="5"/>
      <c r="X524" s="5"/>
      <c r="Y524" s="5"/>
      <c r="Z524" s="5"/>
    </row>
    <row r="525" ht="12.75" customHeight="1">
      <c r="A525" s="5"/>
      <c r="B525" s="5"/>
      <c r="C525" s="5"/>
      <c r="D525" s="5"/>
      <c r="E525" s="5"/>
      <c r="F525" s="5"/>
      <c r="G525" s="5"/>
      <c r="H525" s="344"/>
      <c r="I525" s="5"/>
      <c r="J525" s="5"/>
      <c r="K525" s="5"/>
      <c r="L525" s="5"/>
      <c r="M525" s="5"/>
      <c r="N525" s="5"/>
      <c r="O525" s="5"/>
      <c r="P525" s="5"/>
      <c r="Q525" s="5"/>
      <c r="R525" s="5"/>
      <c r="S525" s="5"/>
      <c r="T525" s="5"/>
      <c r="U525" s="5"/>
      <c r="V525" s="5"/>
      <c r="W525" s="5"/>
      <c r="X525" s="5"/>
      <c r="Y525" s="5"/>
      <c r="Z525" s="5"/>
    </row>
    <row r="526" ht="12.75" customHeight="1">
      <c r="A526" s="5"/>
      <c r="B526" s="5"/>
      <c r="C526" s="5"/>
      <c r="D526" s="5"/>
      <c r="E526" s="5"/>
      <c r="F526" s="5"/>
      <c r="G526" s="5"/>
      <c r="H526" s="344"/>
      <c r="I526" s="5"/>
      <c r="J526" s="5"/>
      <c r="K526" s="5"/>
      <c r="L526" s="5"/>
      <c r="M526" s="5"/>
      <c r="N526" s="5"/>
      <c r="O526" s="5"/>
      <c r="P526" s="5"/>
      <c r="Q526" s="5"/>
      <c r="R526" s="5"/>
      <c r="S526" s="5"/>
      <c r="T526" s="5"/>
      <c r="U526" s="5"/>
      <c r="V526" s="5"/>
      <c r="W526" s="5"/>
      <c r="X526" s="5"/>
      <c r="Y526" s="5"/>
      <c r="Z526" s="5"/>
    </row>
    <row r="527" ht="12.75" customHeight="1">
      <c r="A527" s="5"/>
      <c r="B527" s="5"/>
      <c r="C527" s="5"/>
      <c r="D527" s="5"/>
      <c r="E527" s="5"/>
      <c r="F527" s="5"/>
      <c r="G527" s="5"/>
      <c r="H527" s="344"/>
      <c r="I527" s="5"/>
      <c r="J527" s="5"/>
      <c r="K527" s="5"/>
      <c r="L527" s="5"/>
      <c r="M527" s="5"/>
      <c r="N527" s="5"/>
      <c r="O527" s="5"/>
      <c r="P527" s="5"/>
      <c r="Q527" s="5"/>
      <c r="R527" s="5"/>
      <c r="S527" s="5"/>
      <c r="T527" s="5"/>
      <c r="U527" s="5"/>
      <c r="V527" s="5"/>
      <c r="W527" s="5"/>
      <c r="X527" s="5"/>
      <c r="Y527" s="5"/>
      <c r="Z527" s="5"/>
    </row>
    <row r="528" ht="12.75" customHeight="1">
      <c r="A528" s="5"/>
      <c r="B528" s="5"/>
      <c r="C528" s="5"/>
      <c r="D528" s="5"/>
      <c r="E528" s="5"/>
      <c r="F528" s="5"/>
      <c r="G528" s="5"/>
      <c r="H528" s="344"/>
      <c r="I528" s="5"/>
      <c r="J528" s="5"/>
      <c r="K528" s="5"/>
      <c r="L528" s="5"/>
      <c r="M528" s="5"/>
      <c r="N528" s="5"/>
      <c r="O528" s="5"/>
      <c r="P528" s="5"/>
      <c r="Q528" s="5"/>
      <c r="R528" s="5"/>
      <c r="S528" s="5"/>
      <c r="T528" s="5"/>
      <c r="U528" s="5"/>
      <c r="V528" s="5"/>
      <c r="W528" s="5"/>
      <c r="X528" s="5"/>
      <c r="Y528" s="5"/>
      <c r="Z528" s="5"/>
    </row>
    <row r="529" ht="12.75" customHeight="1">
      <c r="A529" s="5"/>
      <c r="B529" s="5"/>
      <c r="C529" s="5"/>
      <c r="D529" s="5"/>
      <c r="E529" s="5"/>
      <c r="F529" s="5"/>
      <c r="G529" s="5"/>
      <c r="H529" s="344"/>
      <c r="I529" s="5"/>
      <c r="J529" s="5"/>
      <c r="K529" s="5"/>
      <c r="L529" s="5"/>
      <c r="M529" s="5"/>
      <c r="N529" s="5"/>
      <c r="O529" s="5"/>
      <c r="P529" s="5"/>
      <c r="Q529" s="5"/>
      <c r="R529" s="5"/>
      <c r="S529" s="5"/>
      <c r="T529" s="5"/>
      <c r="U529" s="5"/>
      <c r="V529" s="5"/>
      <c r="W529" s="5"/>
      <c r="X529" s="5"/>
      <c r="Y529" s="5"/>
      <c r="Z529" s="5"/>
    </row>
    <row r="530" ht="12.75" customHeight="1">
      <c r="A530" s="5"/>
      <c r="B530" s="5"/>
      <c r="C530" s="5"/>
      <c r="D530" s="5"/>
      <c r="E530" s="5"/>
      <c r="F530" s="5"/>
      <c r="G530" s="5"/>
      <c r="H530" s="344"/>
      <c r="I530" s="5"/>
      <c r="J530" s="5"/>
      <c r="K530" s="5"/>
      <c r="L530" s="5"/>
      <c r="M530" s="5"/>
      <c r="N530" s="5"/>
      <c r="O530" s="5"/>
      <c r="P530" s="5"/>
      <c r="Q530" s="5"/>
      <c r="R530" s="5"/>
      <c r="S530" s="5"/>
      <c r="T530" s="5"/>
      <c r="U530" s="5"/>
      <c r="V530" s="5"/>
      <c r="W530" s="5"/>
      <c r="X530" s="5"/>
      <c r="Y530" s="5"/>
      <c r="Z530" s="5"/>
    </row>
    <row r="531" ht="12.75" customHeight="1">
      <c r="A531" s="5"/>
      <c r="B531" s="5"/>
      <c r="C531" s="5"/>
      <c r="D531" s="5"/>
      <c r="E531" s="5"/>
      <c r="F531" s="5"/>
      <c r="G531" s="5"/>
      <c r="H531" s="344"/>
      <c r="I531" s="5"/>
      <c r="J531" s="5"/>
      <c r="K531" s="5"/>
      <c r="L531" s="5"/>
      <c r="M531" s="5"/>
      <c r="N531" s="5"/>
      <c r="O531" s="5"/>
      <c r="P531" s="5"/>
      <c r="Q531" s="5"/>
      <c r="R531" s="5"/>
      <c r="S531" s="5"/>
      <c r="T531" s="5"/>
      <c r="U531" s="5"/>
      <c r="V531" s="5"/>
      <c r="W531" s="5"/>
      <c r="X531" s="5"/>
      <c r="Y531" s="5"/>
      <c r="Z531" s="5"/>
    </row>
    <row r="532" ht="12.75" customHeight="1">
      <c r="A532" s="5"/>
      <c r="B532" s="5"/>
      <c r="C532" s="5"/>
      <c r="D532" s="5"/>
      <c r="E532" s="5"/>
      <c r="F532" s="5"/>
      <c r="G532" s="5"/>
      <c r="H532" s="344"/>
      <c r="I532" s="5"/>
      <c r="J532" s="5"/>
      <c r="K532" s="5"/>
      <c r="L532" s="5"/>
      <c r="M532" s="5"/>
      <c r="N532" s="5"/>
      <c r="O532" s="5"/>
      <c r="P532" s="5"/>
      <c r="Q532" s="5"/>
      <c r="R532" s="5"/>
      <c r="S532" s="5"/>
      <c r="T532" s="5"/>
      <c r="U532" s="5"/>
      <c r="V532" s="5"/>
      <c r="W532" s="5"/>
      <c r="X532" s="5"/>
      <c r="Y532" s="5"/>
      <c r="Z532" s="5"/>
    </row>
    <row r="533" ht="12.75" customHeight="1">
      <c r="A533" s="5"/>
      <c r="B533" s="5"/>
      <c r="C533" s="5"/>
      <c r="D533" s="5"/>
      <c r="E533" s="5"/>
      <c r="F533" s="5"/>
      <c r="G533" s="5"/>
      <c r="H533" s="344"/>
      <c r="I533" s="5"/>
      <c r="J533" s="5"/>
      <c r="K533" s="5"/>
      <c r="L533" s="5"/>
      <c r="M533" s="5"/>
      <c r="N533" s="5"/>
      <c r="O533" s="5"/>
      <c r="P533" s="5"/>
      <c r="Q533" s="5"/>
      <c r="R533" s="5"/>
      <c r="S533" s="5"/>
      <c r="T533" s="5"/>
      <c r="U533" s="5"/>
      <c r="V533" s="5"/>
      <c r="W533" s="5"/>
      <c r="X533" s="5"/>
      <c r="Y533" s="5"/>
      <c r="Z533" s="5"/>
    </row>
    <row r="534" ht="12.75" customHeight="1">
      <c r="A534" s="5"/>
      <c r="B534" s="5"/>
      <c r="C534" s="5"/>
      <c r="D534" s="5"/>
      <c r="E534" s="5"/>
      <c r="F534" s="5"/>
      <c r="G534" s="5"/>
      <c r="H534" s="344"/>
      <c r="I534" s="5"/>
      <c r="J534" s="5"/>
      <c r="K534" s="5"/>
      <c r="L534" s="5"/>
      <c r="M534" s="5"/>
      <c r="N534" s="5"/>
      <c r="O534" s="5"/>
      <c r="P534" s="5"/>
      <c r="Q534" s="5"/>
      <c r="R534" s="5"/>
      <c r="S534" s="5"/>
      <c r="T534" s="5"/>
      <c r="U534" s="5"/>
      <c r="V534" s="5"/>
      <c r="W534" s="5"/>
      <c r="X534" s="5"/>
      <c r="Y534" s="5"/>
      <c r="Z534" s="5"/>
    </row>
    <row r="535" ht="12.75" customHeight="1">
      <c r="A535" s="5"/>
      <c r="B535" s="5"/>
      <c r="C535" s="5"/>
      <c r="D535" s="5"/>
      <c r="E535" s="5"/>
      <c r="F535" s="5"/>
      <c r="G535" s="5"/>
      <c r="H535" s="344"/>
      <c r="I535" s="5"/>
      <c r="J535" s="5"/>
      <c r="K535" s="5"/>
      <c r="L535" s="5"/>
      <c r="M535" s="5"/>
      <c r="N535" s="5"/>
      <c r="O535" s="5"/>
      <c r="P535" s="5"/>
      <c r="Q535" s="5"/>
      <c r="R535" s="5"/>
      <c r="S535" s="5"/>
      <c r="T535" s="5"/>
      <c r="U535" s="5"/>
      <c r="V535" s="5"/>
      <c r="W535" s="5"/>
      <c r="X535" s="5"/>
      <c r="Y535" s="5"/>
      <c r="Z535" s="5"/>
    </row>
    <row r="536" ht="12.75" customHeight="1">
      <c r="A536" s="5"/>
      <c r="B536" s="5"/>
      <c r="C536" s="5"/>
      <c r="D536" s="5"/>
      <c r="E536" s="5"/>
      <c r="F536" s="5"/>
      <c r="G536" s="5"/>
      <c r="H536" s="344"/>
      <c r="I536" s="5"/>
      <c r="J536" s="5"/>
      <c r="K536" s="5"/>
      <c r="L536" s="5"/>
      <c r="M536" s="5"/>
      <c r="N536" s="5"/>
      <c r="O536" s="5"/>
      <c r="P536" s="5"/>
      <c r="Q536" s="5"/>
      <c r="R536" s="5"/>
      <c r="S536" s="5"/>
      <c r="T536" s="5"/>
      <c r="U536" s="5"/>
      <c r="V536" s="5"/>
      <c r="W536" s="5"/>
      <c r="X536" s="5"/>
      <c r="Y536" s="5"/>
      <c r="Z536" s="5"/>
    </row>
    <row r="537" ht="12.75" customHeight="1">
      <c r="A537" s="5"/>
      <c r="B537" s="5"/>
      <c r="C537" s="5"/>
      <c r="D537" s="5"/>
      <c r="E537" s="5"/>
      <c r="F537" s="5"/>
      <c r="G537" s="5"/>
      <c r="H537" s="344"/>
      <c r="I537" s="5"/>
      <c r="J537" s="5"/>
      <c r="K537" s="5"/>
      <c r="L537" s="5"/>
      <c r="M537" s="5"/>
      <c r="N537" s="5"/>
      <c r="O537" s="5"/>
      <c r="P537" s="5"/>
      <c r="Q537" s="5"/>
      <c r="R537" s="5"/>
      <c r="S537" s="5"/>
      <c r="T537" s="5"/>
      <c r="U537" s="5"/>
      <c r="V537" s="5"/>
      <c r="W537" s="5"/>
      <c r="X537" s="5"/>
      <c r="Y537" s="5"/>
      <c r="Z537" s="5"/>
    </row>
    <row r="538" ht="12.75" customHeight="1">
      <c r="A538" s="5"/>
      <c r="B538" s="5"/>
      <c r="C538" s="5"/>
      <c r="D538" s="5"/>
      <c r="E538" s="5"/>
      <c r="F538" s="5"/>
      <c r="G538" s="5"/>
      <c r="H538" s="344"/>
      <c r="I538" s="5"/>
      <c r="J538" s="5"/>
      <c r="K538" s="5"/>
      <c r="L538" s="5"/>
      <c r="M538" s="5"/>
      <c r="N538" s="5"/>
      <c r="O538" s="5"/>
      <c r="P538" s="5"/>
      <c r="Q538" s="5"/>
      <c r="R538" s="5"/>
      <c r="S538" s="5"/>
      <c r="T538" s="5"/>
      <c r="U538" s="5"/>
      <c r="V538" s="5"/>
      <c r="W538" s="5"/>
      <c r="X538" s="5"/>
      <c r="Y538" s="5"/>
      <c r="Z538" s="5"/>
    </row>
    <row r="539" ht="12.75" customHeight="1">
      <c r="A539" s="5"/>
      <c r="B539" s="5"/>
      <c r="C539" s="5"/>
      <c r="D539" s="5"/>
      <c r="E539" s="5"/>
      <c r="F539" s="5"/>
      <c r="G539" s="5"/>
      <c r="H539" s="344"/>
      <c r="I539" s="5"/>
      <c r="J539" s="5"/>
      <c r="K539" s="5"/>
      <c r="L539" s="5"/>
      <c r="M539" s="5"/>
      <c r="N539" s="5"/>
      <c r="O539" s="5"/>
      <c r="P539" s="5"/>
      <c r="Q539" s="5"/>
      <c r="R539" s="5"/>
      <c r="S539" s="5"/>
      <c r="T539" s="5"/>
      <c r="U539" s="5"/>
      <c r="V539" s="5"/>
      <c r="W539" s="5"/>
      <c r="X539" s="5"/>
      <c r="Y539" s="5"/>
      <c r="Z539" s="5"/>
    </row>
    <row r="540" ht="12.75" customHeight="1">
      <c r="A540" s="5"/>
      <c r="B540" s="5"/>
      <c r="C540" s="5"/>
      <c r="D540" s="5"/>
      <c r="E540" s="5"/>
      <c r="F540" s="5"/>
      <c r="G540" s="5"/>
      <c r="H540" s="344"/>
      <c r="I540" s="5"/>
      <c r="J540" s="5"/>
      <c r="K540" s="5"/>
      <c r="L540" s="5"/>
      <c r="M540" s="5"/>
      <c r="N540" s="5"/>
      <c r="O540" s="5"/>
      <c r="P540" s="5"/>
      <c r="Q540" s="5"/>
      <c r="R540" s="5"/>
      <c r="S540" s="5"/>
      <c r="T540" s="5"/>
      <c r="U540" s="5"/>
      <c r="V540" s="5"/>
      <c r="W540" s="5"/>
      <c r="X540" s="5"/>
      <c r="Y540" s="5"/>
      <c r="Z540" s="5"/>
    </row>
    <row r="541" ht="12.75" customHeight="1">
      <c r="A541" s="5"/>
      <c r="B541" s="5"/>
      <c r="C541" s="5"/>
      <c r="D541" s="5"/>
      <c r="E541" s="5"/>
      <c r="F541" s="5"/>
      <c r="G541" s="5"/>
      <c r="H541" s="344"/>
      <c r="I541" s="5"/>
      <c r="J541" s="5"/>
      <c r="K541" s="5"/>
      <c r="L541" s="5"/>
      <c r="M541" s="5"/>
      <c r="N541" s="5"/>
      <c r="O541" s="5"/>
      <c r="P541" s="5"/>
      <c r="Q541" s="5"/>
      <c r="R541" s="5"/>
      <c r="S541" s="5"/>
      <c r="T541" s="5"/>
      <c r="U541" s="5"/>
      <c r="V541" s="5"/>
      <c r="W541" s="5"/>
      <c r="X541" s="5"/>
      <c r="Y541" s="5"/>
      <c r="Z541" s="5"/>
    </row>
    <row r="542" ht="12.75" customHeight="1">
      <c r="A542" s="5"/>
      <c r="B542" s="5"/>
      <c r="C542" s="5"/>
      <c r="D542" s="5"/>
      <c r="E542" s="5"/>
      <c r="F542" s="5"/>
      <c r="G542" s="5"/>
      <c r="H542" s="344"/>
      <c r="I542" s="5"/>
      <c r="J542" s="5"/>
      <c r="K542" s="5"/>
      <c r="L542" s="5"/>
      <c r="M542" s="5"/>
      <c r="N542" s="5"/>
      <c r="O542" s="5"/>
      <c r="P542" s="5"/>
      <c r="Q542" s="5"/>
      <c r="R542" s="5"/>
      <c r="S542" s="5"/>
      <c r="T542" s="5"/>
      <c r="U542" s="5"/>
      <c r="V542" s="5"/>
      <c r="W542" s="5"/>
      <c r="X542" s="5"/>
      <c r="Y542" s="5"/>
      <c r="Z542" s="5"/>
    </row>
    <row r="543" ht="12.75" customHeight="1">
      <c r="A543" s="5"/>
      <c r="B543" s="5"/>
      <c r="C543" s="5"/>
      <c r="D543" s="5"/>
      <c r="E543" s="5"/>
      <c r="F543" s="5"/>
      <c r="G543" s="5"/>
      <c r="H543" s="344"/>
      <c r="I543" s="5"/>
      <c r="J543" s="5"/>
      <c r="K543" s="5"/>
      <c r="L543" s="5"/>
      <c r="M543" s="5"/>
      <c r="N543" s="5"/>
      <c r="O543" s="5"/>
      <c r="P543" s="5"/>
      <c r="Q543" s="5"/>
      <c r="R543" s="5"/>
      <c r="S543" s="5"/>
      <c r="T543" s="5"/>
      <c r="U543" s="5"/>
      <c r="V543" s="5"/>
      <c r="W543" s="5"/>
      <c r="X543" s="5"/>
      <c r="Y543" s="5"/>
      <c r="Z543" s="5"/>
    </row>
    <row r="544" ht="12.75" customHeight="1">
      <c r="A544" s="5"/>
      <c r="B544" s="5"/>
      <c r="C544" s="5"/>
      <c r="D544" s="5"/>
      <c r="E544" s="5"/>
      <c r="F544" s="5"/>
      <c r="G544" s="5"/>
      <c r="H544" s="344"/>
      <c r="I544" s="5"/>
      <c r="J544" s="5"/>
      <c r="K544" s="5"/>
      <c r="L544" s="5"/>
      <c r="M544" s="5"/>
      <c r="N544" s="5"/>
      <c r="O544" s="5"/>
      <c r="P544" s="5"/>
      <c r="Q544" s="5"/>
      <c r="R544" s="5"/>
      <c r="S544" s="5"/>
      <c r="T544" s="5"/>
      <c r="U544" s="5"/>
      <c r="V544" s="5"/>
      <c r="W544" s="5"/>
      <c r="X544" s="5"/>
      <c r="Y544" s="5"/>
      <c r="Z544" s="5"/>
    </row>
    <row r="545" ht="12.75" customHeight="1">
      <c r="A545" s="5"/>
      <c r="B545" s="5"/>
      <c r="C545" s="5"/>
      <c r="D545" s="5"/>
      <c r="E545" s="5"/>
      <c r="F545" s="5"/>
      <c r="G545" s="5"/>
      <c r="H545" s="344"/>
      <c r="I545" s="5"/>
      <c r="J545" s="5"/>
      <c r="K545" s="5"/>
      <c r="L545" s="5"/>
      <c r="M545" s="5"/>
      <c r="N545" s="5"/>
      <c r="O545" s="5"/>
      <c r="P545" s="5"/>
      <c r="Q545" s="5"/>
      <c r="R545" s="5"/>
      <c r="S545" s="5"/>
      <c r="T545" s="5"/>
      <c r="U545" s="5"/>
      <c r="V545" s="5"/>
      <c r="W545" s="5"/>
      <c r="X545" s="5"/>
      <c r="Y545" s="5"/>
      <c r="Z545" s="5"/>
    </row>
    <row r="546" ht="12.75" customHeight="1">
      <c r="A546" s="5"/>
      <c r="B546" s="5"/>
      <c r="C546" s="5"/>
      <c r="D546" s="5"/>
      <c r="E546" s="5"/>
      <c r="F546" s="5"/>
      <c r="G546" s="5"/>
      <c r="H546" s="344"/>
      <c r="I546" s="5"/>
      <c r="J546" s="5"/>
      <c r="K546" s="5"/>
      <c r="L546" s="5"/>
      <c r="M546" s="5"/>
      <c r="N546" s="5"/>
      <c r="O546" s="5"/>
      <c r="P546" s="5"/>
      <c r="Q546" s="5"/>
      <c r="R546" s="5"/>
      <c r="S546" s="5"/>
      <c r="T546" s="5"/>
      <c r="U546" s="5"/>
      <c r="V546" s="5"/>
      <c r="W546" s="5"/>
      <c r="X546" s="5"/>
      <c r="Y546" s="5"/>
      <c r="Z546" s="5"/>
    </row>
    <row r="547" ht="12.75" customHeight="1">
      <c r="A547" s="5"/>
      <c r="B547" s="5"/>
      <c r="C547" s="5"/>
      <c r="D547" s="5"/>
      <c r="E547" s="5"/>
      <c r="F547" s="5"/>
      <c r="G547" s="5"/>
      <c r="H547" s="344"/>
      <c r="I547" s="5"/>
      <c r="J547" s="5"/>
      <c r="K547" s="5"/>
      <c r="L547" s="5"/>
      <c r="M547" s="5"/>
      <c r="N547" s="5"/>
      <c r="O547" s="5"/>
      <c r="P547" s="5"/>
      <c r="Q547" s="5"/>
      <c r="R547" s="5"/>
      <c r="S547" s="5"/>
      <c r="T547" s="5"/>
      <c r="U547" s="5"/>
      <c r="V547" s="5"/>
      <c r="W547" s="5"/>
      <c r="X547" s="5"/>
      <c r="Y547" s="5"/>
      <c r="Z547" s="5"/>
    </row>
    <row r="548" ht="12.75" customHeight="1">
      <c r="A548" s="5"/>
      <c r="B548" s="5"/>
      <c r="C548" s="5"/>
      <c r="D548" s="5"/>
      <c r="E548" s="5"/>
      <c r="F548" s="5"/>
      <c r="G548" s="5"/>
      <c r="H548" s="344"/>
      <c r="I548" s="5"/>
      <c r="J548" s="5"/>
      <c r="K548" s="5"/>
      <c r="L548" s="5"/>
      <c r="M548" s="5"/>
      <c r="N548" s="5"/>
      <c r="O548" s="5"/>
      <c r="P548" s="5"/>
      <c r="Q548" s="5"/>
      <c r="R548" s="5"/>
      <c r="S548" s="5"/>
      <c r="T548" s="5"/>
      <c r="U548" s="5"/>
      <c r="V548" s="5"/>
      <c r="W548" s="5"/>
      <c r="X548" s="5"/>
      <c r="Y548" s="5"/>
      <c r="Z548" s="5"/>
    </row>
    <row r="549" ht="12.75" customHeight="1">
      <c r="A549" s="5"/>
      <c r="B549" s="5"/>
      <c r="C549" s="5"/>
      <c r="D549" s="5"/>
      <c r="E549" s="5"/>
      <c r="F549" s="5"/>
      <c r="G549" s="5"/>
      <c r="H549" s="344"/>
      <c r="I549" s="5"/>
      <c r="J549" s="5"/>
      <c r="K549" s="5"/>
      <c r="L549" s="5"/>
      <c r="M549" s="5"/>
      <c r="N549" s="5"/>
      <c r="O549" s="5"/>
      <c r="P549" s="5"/>
      <c r="Q549" s="5"/>
      <c r="R549" s="5"/>
      <c r="S549" s="5"/>
      <c r="T549" s="5"/>
      <c r="U549" s="5"/>
      <c r="V549" s="5"/>
      <c r="W549" s="5"/>
      <c r="X549" s="5"/>
      <c r="Y549" s="5"/>
      <c r="Z549" s="5"/>
    </row>
    <row r="550" ht="12.75" customHeight="1">
      <c r="A550" s="5"/>
      <c r="B550" s="5"/>
      <c r="C550" s="5"/>
      <c r="D550" s="5"/>
      <c r="E550" s="5"/>
      <c r="F550" s="5"/>
      <c r="G550" s="5"/>
      <c r="H550" s="344"/>
      <c r="I550" s="5"/>
      <c r="J550" s="5"/>
      <c r="K550" s="5"/>
      <c r="L550" s="5"/>
      <c r="M550" s="5"/>
      <c r="N550" s="5"/>
      <c r="O550" s="5"/>
      <c r="P550" s="5"/>
      <c r="Q550" s="5"/>
      <c r="R550" s="5"/>
      <c r="S550" s="5"/>
      <c r="T550" s="5"/>
      <c r="U550" s="5"/>
      <c r="V550" s="5"/>
      <c r="W550" s="5"/>
      <c r="X550" s="5"/>
      <c r="Y550" s="5"/>
      <c r="Z550" s="5"/>
    </row>
    <row r="551" ht="12.75" customHeight="1">
      <c r="A551" s="5"/>
      <c r="B551" s="5"/>
      <c r="C551" s="5"/>
      <c r="D551" s="5"/>
      <c r="E551" s="5"/>
      <c r="F551" s="5"/>
      <c r="G551" s="5"/>
      <c r="H551" s="344"/>
      <c r="I551" s="5"/>
      <c r="J551" s="5"/>
      <c r="K551" s="5"/>
      <c r="L551" s="5"/>
      <c r="M551" s="5"/>
      <c r="N551" s="5"/>
      <c r="O551" s="5"/>
      <c r="P551" s="5"/>
      <c r="Q551" s="5"/>
      <c r="R551" s="5"/>
      <c r="S551" s="5"/>
      <c r="T551" s="5"/>
      <c r="U551" s="5"/>
      <c r="V551" s="5"/>
      <c r="W551" s="5"/>
      <c r="X551" s="5"/>
      <c r="Y551" s="5"/>
      <c r="Z551" s="5"/>
    </row>
    <row r="552" ht="12.75" customHeight="1">
      <c r="A552" s="5"/>
      <c r="B552" s="5"/>
      <c r="C552" s="5"/>
      <c r="D552" s="5"/>
      <c r="E552" s="5"/>
      <c r="F552" s="5"/>
      <c r="G552" s="5"/>
      <c r="H552" s="344"/>
      <c r="I552" s="5"/>
      <c r="J552" s="5"/>
      <c r="K552" s="5"/>
      <c r="L552" s="5"/>
      <c r="M552" s="5"/>
      <c r="N552" s="5"/>
      <c r="O552" s="5"/>
      <c r="P552" s="5"/>
      <c r="Q552" s="5"/>
      <c r="R552" s="5"/>
      <c r="S552" s="5"/>
      <c r="T552" s="5"/>
      <c r="U552" s="5"/>
      <c r="V552" s="5"/>
      <c r="W552" s="5"/>
      <c r="X552" s="5"/>
      <c r="Y552" s="5"/>
      <c r="Z552" s="5"/>
    </row>
    <row r="553" ht="12.75" customHeight="1">
      <c r="A553" s="5"/>
      <c r="B553" s="5"/>
      <c r="C553" s="5"/>
      <c r="D553" s="5"/>
      <c r="E553" s="5"/>
      <c r="F553" s="5"/>
      <c r="G553" s="5"/>
      <c r="H553" s="344"/>
      <c r="I553" s="5"/>
      <c r="J553" s="5"/>
      <c r="K553" s="5"/>
      <c r="L553" s="5"/>
      <c r="M553" s="5"/>
      <c r="N553" s="5"/>
      <c r="O553" s="5"/>
      <c r="P553" s="5"/>
      <c r="Q553" s="5"/>
      <c r="R553" s="5"/>
      <c r="S553" s="5"/>
      <c r="T553" s="5"/>
      <c r="U553" s="5"/>
      <c r="V553" s="5"/>
      <c r="W553" s="5"/>
      <c r="X553" s="5"/>
      <c r="Y553" s="5"/>
      <c r="Z553" s="5"/>
    </row>
    <row r="554" ht="12.75" customHeight="1">
      <c r="A554" s="5"/>
      <c r="B554" s="5"/>
      <c r="C554" s="5"/>
      <c r="D554" s="5"/>
      <c r="E554" s="5"/>
      <c r="F554" s="5"/>
      <c r="G554" s="5"/>
      <c r="H554" s="344"/>
      <c r="I554" s="5"/>
      <c r="J554" s="5"/>
      <c r="K554" s="5"/>
      <c r="L554" s="5"/>
      <c r="M554" s="5"/>
      <c r="N554" s="5"/>
      <c r="O554" s="5"/>
      <c r="P554" s="5"/>
      <c r="Q554" s="5"/>
      <c r="R554" s="5"/>
      <c r="S554" s="5"/>
      <c r="T554" s="5"/>
      <c r="U554" s="5"/>
      <c r="V554" s="5"/>
      <c r="W554" s="5"/>
      <c r="X554" s="5"/>
      <c r="Y554" s="5"/>
      <c r="Z554" s="5"/>
    </row>
    <row r="555" ht="12.75" customHeight="1">
      <c r="A555" s="5"/>
      <c r="B555" s="5"/>
      <c r="C555" s="5"/>
      <c r="D555" s="5"/>
      <c r="E555" s="5"/>
      <c r="F555" s="5"/>
      <c r="G555" s="5"/>
      <c r="H555" s="344"/>
      <c r="I555" s="5"/>
      <c r="J555" s="5"/>
      <c r="K555" s="5"/>
      <c r="L555" s="5"/>
      <c r="M555" s="5"/>
      <c r="N555" s="5"/>
      <c r="O555" s="5"/>
      <c r="P555" s="5"/>
      <c r="Q555" s="5"/>
      <c r="R555" s="5"/>
      <c r="S555" s="5"/>
      <c r="T555" s="5"/>
      <c r="U555" s="5"/>
      <c r="V555" s="5"/>
      <c r="W555" s="5"/>
      <c r="X555" s="5"/>
      <c r="Y555" s="5"/>
      <c r="Z555" s="5"/>
    </row>
    <row r="556" ht="12.75" customHeight="1">
      <c r="A556" s="5"/>
      <c r="B556" s="5"/>
      <c r="C556" s="5"/>
      <c r="D556" s="5"/>
      <c r="E556" s="5"/>
      <c r="F556" s="5"/>
      <c r="G556" s="5"/>
      <c r="H556" s="344"/>
      <c r="I556" s="5"/>
      <c r="J556" s="5"/>
      <c r="K556" s="5"/>
      <c r="L556" s="5"/>
      <c r="M556" s="5"/>
      <c r="N556" s="5"/>
      <c r="O556" s="5"/>
      <c r="P556" s="5"/>
      <c r="Q556" s="5"/>
      <c r="R556" s="5"/>
      <c r="S556" s="5"/>
      <c r="T556" s="5"/>
      <c r="U556" s="5"/>
      <c r="V556" s="5"/>
      <c r="W556" s="5"/>
      <c r="X556" s="5"/>
      <c r="Y556" s="5"/>
      <c r="Z556" s="5"/>
    </row>
    <row r="557" ht="12.75" customHeight="1">
      <c r="A557" s="5"/>
      <c r="B557" s="5"/>
      <c r="C557" s="5"/>
      <c r="D557" s="5"/>
      <c r="E557" s="5"/>
      <c r="F557" s="5"/>
      <c r="G557" s="5"/>
      <c r="H557" s="344"/>
      <c r="I557" s="5"/>
      <c r="J557" s="5"/>
      <c r="K557" s="5"/>
      <c r="L557" s="5"/>
      <c r="M557" s="5"/>
      <c r="N557" s="5"/>
      <c r="O557" s="5"/>
      <c r="P557" s="5"/>
      <c r="Q557" s="5"/>
      <c r="R557" s="5"/>
      <c r="S557" s="5"/>
      <c r="T557" s="5"/>
      <c r="U557" s="5"/>
      <c r="V557" s="5"/>
      <c r="W557" s="5"/>
      <c r="X557" s="5"/>
      <c r="Y557" s="5"/>
      <c r="Z557" s="5"/>
    </row>
    <row r="558" ht="12.75" customHeight="1">
      <c r="A558" s="5"/>
      <c r="B558" s="5"/>
      <c r="C558" s="5"/>
      <c r="D558" s="5"/>
      <c r="E558" s="5"/>
      <c r="F558" s="5"/>
      <c r="G558" s="5"/>
      <c r="H558" s="344"/>
      <c r="I558" s="5"/>
      <c r="J558" s="5"/>
      <c r="K558" s="5"/>
      <c r="L558" s="5"/>
      <c r="M558" s="5"/>
      <c r="N558" s="5"/>
      <c r="O558" s="5"/>
      <c r="P558" s="5"/>
      <c r="Q558" s="5"/>
      <c r="R558" s="5"/>
      <c r="S558" s="5"/>
      <c r="T558" s="5"/>
      <c r="U558" s="5"/>
      <c r="V558" s="5"/>
      <c r="W558" s="5"/>
      <c r="X558" s="5"/>
      <c r="Y558" s="5"/>
      <c r="Z558" s="5"/>
    </row>
    <row r="559" ht="12.75" customHeight="1">
      <c r="A559" s="5"/>
      <c r="B559" s="5"/>
      <c r="C559" s="5"/>
      <c r="D559" s="5"/>
      <c r="E559" s="5"/>
      <c r="F559" s="5"/>
      <c r="G559" s="5"/>
      <c r="H559" s="344"/>
      <c r="I559" s="5"/>
      <c r="J559" s="5"/>
      <c r="K559" s="5"/>
      <c r="L559" s="5"/>
      <c r="M559" s="5"/>
      <c r="N559" s="5"/>
      <c r="O559" s="5"/>
      <c r="P559" s="5"/>
      <c r="Q559" s="5"/>
      <c r="R559" s="5"/>
      <c r="S559" s="5"/>
      <c r="T559" s="5"/>
      <c r="U559" s="5"/>
      <c r="V559" s="5"/>
      <c r="W559" s="5"/>
      <c r="X559" s="5"/>
      <c r="Y559" s="5"/>
      <c r="Z559" s="5"/>
    </row>
    <row r="560" ht="12.75" customHeight="1">
      <c r="A560" s="5"/>
      <c r="B560" s="5"/>
      <c r="C560" s="5"/>
      <c r="D560" s="5"/>
      <c r="E560" s="5"/>
      <c r="F560" s="5"/>
      <c r="G560" s="5"/>
      <c r="H560" s="344"/>
      <c r="I560" s="5"/>
      <c r="J560" s="5"/>
      <c r="K560" s="5"/>
      <c r="L560" s="5"/>
      <c r="M560" s="5"/>
      <c r="N560" s="5"/>
      <c r="O560" s="5"/>
      <c r="P560" s="5"/>
      <c r="Q560" s="5"/>
      <c r="R560" s="5"/>
      <c r="S560" s="5"/>
      <c r="T560" s="5"/>
      <c r="U560" s="5"/>
      <c r="V560" s="5"/>
      <c r="W560" s="5"/>
      <c r="X560" s="5"/>
      <c r="Y560" s="5"/>
      <c r="Z560" s="5"/>
    </row>
    <row r="561" ht="12.75" customHeight="1">
      <c r="A561" s="5"/>
      <c r="B561" s="5"/>
      <c r="C561" s="5"/>
      <c r="D561" s="5"/>
      <c r="E561" s="5"/>
      <c r="F561" s="5"/>
      <c r="G561" s="5"/>
      <c r="H561" s="344"/>
      <c r="I561" s="5"/>
      <c r="J561" s="5"/>
      <c r="K561" s="5"/>
      <c r="L561" s="5"/>
      <c r="M561" s="5"/>
      <c r="N561" s="5"/>
      <c r="O561" s="5"/>
      <c r="P561" s="5"/>
      <c r="Q561" s="5"/>
      <c r="R561" s="5"/>
      <c r="S561" s="5"/>
      <c r="T561" s="5"/>
      <c r="U561" s="5"/>
      <c r="V561" s="5"/>
      <c r="W561" s="5"/>
      <c r="X561" s="5"/>
      <c r="Y561" s="5"/>
      <c r="Z561" s="5"/>
    </row>
    <row r="562" ht="12.75" customHeight="1">
      <c r="A562" s="5"/>
      <c r="B562" s="5"/>
      <c r="C562" s="5"/>
      <c r="D562" s="5"/>
      <c r="E562" s="5"/>
      <c r="F562" s="5"/>
      <c r="G562" s="5"/>
      <c r="H562" s="344"/>
      <c r="I562" s="5"/>
      <c r="J562" s="5"/>
      <c r="K562" s="5"/>
      <c r="L562" s="5"/>
      <c r="M562" s="5"/>
      <c r="N562" s="5"/>
      <c r="O562" s="5"/>
      <c r="P562" s="5"/>
      <c r="Q562" s="5"/>
      <c r="R562" s="5"/>
      <c r="S562" s="5"/>
      <c r="T562" s="5"/>
      <c r="U562" s="5"/>
      <c r="V562" s="5"/>
      <c r="W562" s="5"/>
      <c r="X562" s="5"/>
      <c r="Y562" s="5"/>
      <c r="Z562" s="5"/>
    </row>
    <row r="563" ht="12.75" customHeight="1">
      <c r="A563" s="5"/>
      <c r="B563" s="5"/>
      <c r="C563" s="5"/>
      <c r="D563" s="5"/>
      <c r="E563" s="5"/>
      <c r="F563" s="5"/>
      <c r="G563" s="5"/>
      <c r="H563" s="344"/>
      <c r="I563" s="5"/>
      <c r="J563" s="5"/>
      <c r="K563" s="5"/>
      <c r="L563" s="5"/>
      <c r="M563" s="5"/>
      <c r="N563" s="5"/>
      <c r="O563" s="5"/>
      <c r="P563" s="5"/>
      <c r="Q563" s="5"/>
      <c r="R563" s="5"/>
      <c r="S563" s="5"/>
      <c r="T563" s="5"/>
      <c r="U563" s="5"/>
      <c r="V563" s="5"/>
      <c r="W563" s="5"/>
      <c r="X563" s="5"/>
      <c r="Y563" s="5"/>
      <c r="Z563" s="5"/>
    </row>
    <row r="564" ht="12.75" customHeight="1">
      <c r="A564" s="5"/>
      <c r="B564" s="5"/>
      <c r="C564" s="5"/>
      <c r="D564" s="5"/>
      <c r="E564" s="5"/>
      <c r="F564" s="5"/>
      <c r="G564" s="5"/>
      <c r="H564" s="344"/>
      <c r="I564" s="5"/>
      <c r="J564" s="5"/>
      <c r="K564" s="5"/>
      <c r="L564" s="5"/>
      <c r="M564" s="5"/>
      <c r="N564" s="5"/>
      <c r="O564" s="5"/>
      <c r="P564" s="5"/>
      <c r="Q564" s="5"/>
      <c r="R564" s="5"/>
      <c r="S564" s="5"/>
      <c r="T564" s="5"/>
      <c r="U564" s="5"/>
      <c r="V564" s="5"/>
      <c r="W564" s="5"/>
      <c r="X564" s="5"/>
      <c r="Y564" s="5"/>
      <c r="Z564" s="5"/>
    </row>
    <row r="565" ht="12.75" customHeight="1">
      <c r="A565" s="5"/>
      <c r="B565" s="5"/>
      <c r="C565" s="5"/>
      <c r="D565" s="5"/>
      <c r="E565" s="5"/>
      <c r="F565" s="5"/>
      <c r="G565" s="5"/>
      <c r="H565" s="344"/>
      <c r="I565" s="5"/>
      <c r="J565" s="5"/>
      <c r="K565" s="5"/>
      <c r="L565" s="5"/>
      <c r="M565" s="5"/>
      <c r="N565" s="5"/>
      <c r="O565" s="5"/>
      <c r="P565" s="5"/>
      <c r="Q565" s="5"/>
      <c r="R565" s="5"/>
      <c r="S565" s="5"/>
      <c r="T565" s="5"/>
      <c r="U565" s="5"/>
      <c r="V565" s="5"/>
      <c r="W565" s="5"/>
      <c r="X565" s="5"/>
      <c r="Y565" s="5"/>
      <c r="Z565" s="5"/>
    </row>
    <row r="566" ht="12.75" customHeight="1">
      <c r="A566" s="5"/>
      <c r="B566" s="5"/>
      <c r="C566" s="5"/>
      <c r="D566" s="5"/>
      <c r="E566" s="5"/>
      <c r="F566" s="5"/>
      <c r="G566" s="5"/>
      <c r="H566" s="344"/>
      <c r="I566" s="5"/>
      <c r="J566" s="5"/>
      <c r="K566" s="5"/>
      <c r="L566" s="5"/>
      <c r="M566" s="5"/>
      <c r="N566" s="5"/>
      <c r="O566" s="5"/>
      <c r="P566" s="5"/>
      <c r="Q566" s="5"/>
      <c r="R566" s="5"/>
      <c r="S566" s="5"/>
      <c r="T566" s="5"/>
      <c r="U566" s="5"/>
      <c r="V566" s="5"/>
      <c r="W566" s="5"/>
      <c r="X566" s="5"/>
      <c r="Y566" s="5"/>
      <c r="Z566" s="5"/>
    </row>
    <row r="567" ht="12.75" customHeight="1">
      <c r="A567" s="5"/>
      <c r="B567" s="5"/>
      <c r="C567" s="5"/>
      <c r="D567" s="5"/>
      <c r="E567" s="5"/>
      <c r="F567" s="5"/>
      <c r="G567" s="5"/>
      <c r="H567" s="344"/>
      <c r="I567" s="5"/>
      <c r="J567" s="5"/>
      <c r="K567" s="5"/>
      <c r="L567" s="5"/>
      <c r="M567" s="5"/>
      <c r="N567" s="5"/>
      <c r="O567" s="5"/>
      <c r="P567" s="5"/>
      <c r="Q567" s="5"/>
      <c r="R567" s="5"/>
      <c r="S567" s="5"/>
      <c r="T567" s="5"/>
      <c r="U567" s="5"/>
      <c r="V567" s="5"/>
      <c r="W567" s="5"/>
      <c r="X567" s="5"/>
      <c r="Y567" s="5"/>
      <c r="Z567" s="5"/>
    </row>
    <row r="568" ht="12.75" customHeight="1">
      <c r="A568" s="5"/>
      <c r="B568" s="5"/>
      <c r="C568" s="5"/>
      <c r="D568" s="5"/>
      <c r="E568" s="5"/>
      <c r="F568" s="5"/>
      <c r="G568" s="5"/>
      <c r="H568" s="344"/>
      <c r="I568" s="5"/>
      <c r="J568" s="5"/>
      <c r="K568" s="5"/>
      <c r="L568" s="5"/>
      <c r="M568" s="5"/>
      <c r="N568" s="5"/>
      <c r="O568" s="5"/>
      <c r="P568" s="5"/>
      <c r="Q568" s="5"/>
      <c r="R568" s="5"/>
      <c r="S568" s="5"/>
      <c r="T568" s="5"/>
      <c r="U568" s="5"/>
      <c r="V568" s="5"/>
      <c r="W568" s="5"/>
      <c r="X568" s="5"/>
      <c r="Y568" s="5"/>
      <c r="Z568" s="5"/>
    </row>
    <row r="569" ht="12.75" customHeight="1">
      <c r="A569" s="5"/>
      <c r="B569" s="5"/>
      <c r="C569" s="5"/>
      <c r="D569" s="5"/>
      <c r="E569" s="5"/>
      <c r="F569" s="5"/>
      <c r="G569" s="5"/>
      <c r="H569" s="344"/>
      <c r="I569" s="5"/>
      <c r="J569" s="5"/>
      <c r="K569" s="5"/>
      <c r="L569" s="5"/>
      <c r="M569" s="5"/>
      <c r="N569" s="5"/>
      <c r="O569" s="5"/>
      <c r="P569" s="5"/>
      <c r="Q569" s="5"/>
      <c r="R569" s="5"/>
      <c r="S569" s="5"/>
      <c r="T569" s="5"/>
      <c r="U569" s="5"/>
      <c r="V569" s="5"/>
      <c r="W569" s="5"/>
      <c r="X569" s="5"/>
      <c r="Y569" s="5"/>
      <c r="Z569" s="5"/>
    </row>
    <row r="570" ht="12.75" customHeight="1">
      <c r="A570" s="5"/>
      <c r="B570" s="5"/>
      <c r="C570" s="5"/>
      <c r="D570" s="5"/>
      <c r="E570" s="5"/>
      <c r="F570" s="5"/>
      <c r="G570" s="5"/>
      <c r="H570" s="344"/>
      <c r="I570" s="5"/>
      <c r="J570" s="5"/>
      <c r="K570" s="5"/>
      <c r="L570" s="5"/>
      <c r="M570" s="5"/>
      <c r="N570" s="5"/>
      <c r="O570" s="5"/>
      <c r="P570" s="5"/>
      <c r="Q570" s="5"/>
      <c r="R570" s="5"/>
      <c r="S570" s="5"/>
      <c r="T570" s="5"/>
      <c r="U570" s="5"/>
      <c r="V570" s="5"/>
      <c r="W570" s="5"/>
      <c r="X570" s="5"/>
      <c r="Y570" s="5"/>
      <c r="Z570" s="5"/>
    </row>
    <row r="571" ht="12.75" customHeight="1">
      <c r="A571" s="5"/>
      <c r="B571" s="5"/>
      <c r="C571" s="5"/>
      <c r="D571" s="5"/>
      <c r="E571" s="5"/>
      <c r="F571" s="5"/>
      <c r="G571" s="5"/>
      <c r="H571" s="344"/>
      <c r="I571" s="5"/>
      <c r="J571" s="5"/>
      <c r="K571" s="5"/>
      <c r="L571" s="5"/>
      <c r="M571" s="5"/>
      <c r="N571" s="5"/>
      <c r="O571" s="5"/>
      <c r="P571" s="5"/>
      <c r="Q571" s="5"/>
      <c r="R571" s="5"/>
      <c r="S571" s="5"/>
      <c r="T571" s="5"/>
      <c r="U571" s="5"/>
      <c r="V571" s="5"/>
      <c r="W571" s="5"/>
      <c r="X571" s="5"/>
      <c r="Y571" s="5"/>
      <c r="Z571" s="5"/>
    </row>
    <row r="572" ht="12.75" customHeight="1">
      <c r="A572" s="5"/>
      <c r="B572" s="5"/>
      <c r="C572" s="5"/>
      <c r="D572" s="5"/>
      <c r="E572" s="5"/>
      <c r="F572" s="5"/>
      <c r="G572" s="5"/>
      <c r="H572" s="344"/>
      <c r="I572" s="5"/>
      <c r="J572" s="5"/>
      <c r="K572" s="5"/>
      <c r="L572" s="5"/>
      <c r="M572" s="5"/>
      <c r="N572" s="5"/>
      <c r="O572" s="5"/>
      <c r="P572" s="5"/>
      <c r="Q572" s="5"/>
      <c r="R572" s="5"/>
      <c r="S572" s="5"/>
      <c r="T572" s="5"/>
      <c r="U572" s="5"/>
      <c r="V572" s="5"/>
      <c r="W572" s="5"/>
      <c r="X572" s="5"/>
      <c r="Y572" s="5"/>
      <c r="Z572" s="5"/>
    </row>
    <row r="573" ht="12.75" customHeight="1">
      <c r="A573" s="5"/>
      <c r="B573" s="5"/>
      <c r="C573" s="5"/>
      <c r="D573" s="5"/>
      <c r="E573" s="5"/>
      <c r="F573" s="5"/>
      <c r="G573" s="5"/>
      <c r="H573" s="344"/>
      <c r="I573" s="5"/>
      <c r="J573" s="5"/>
      <c r="K573" s="5"/>
      <c r="L573" s="5"/>
      <c r="M573" s="5"/>
      <c r="N573" s="5"/>
      <c r="O573" s="5"/>
      <c r="P573" s="5"/>
      <c r="Q573" s="5"/>
      <c r="R573" s="5"/>
      <c r="S573" s="5"/>
      <c r="T573" s="5"/>
      <c r="U573" s="5"/>
      <c r="V573" s="5"/>
      <c r="W573" s="5"/>
      <c r="X573" s="5"/>
      <c r="Y573" s="5"/>
      <c r="Z573" s="5"/>
    </row>
    <row r="574" ht="12.75" customHeight="1">
      <c r="A574" s="5"/>
      <c r="B574" s="5"/>
      <c r="C574" s="5"/>
      <c r="D574" s="5"/>
      <c r="E574" s="5"/>
      <c r="F574" s="5"/>
      <c r="G574" s="5"/>
      <c r="H574" s="344"/>
      <c r="I574" s="5"/>
      <c r="J574" s="5"/>
      <c r="K574" s="5"/>
      <c r="L574" s="5"/>
      <c r="M574" s="5"/>
      <c r="N574" s="5"/>
      <c r="O574" s="5"/>
      <c r="P574" s="5"/>
      <c r="Q574" s="5"/>
      <c r="R574" s="5"/>
      <c r="S574" s="5"/>
      <c r="T574" s="5"/>
      <c r="U574" s="5"/>
      <c r="V574" s="5"/>
      <c r="W574" s="5"/>
      <c r="X574" s="5"/>
      <c r="Y574" s="5"/>
      <c r="Z574" s="5"/>
    </row>
    <row r="575" ht="12.75" customHeight="1">
      <c r="A575" s="5"/>
      <c r="B575" s="5"/>
      <c r="C575" s="5"/>
      <c r="D575" s="5"/>
      <c r="E575" s="5"/>
      <c r="F575" s="5"/>
      <c r="G575" s="5"/>
      <c r="H575" s="344"/>
      <c r="I575" s="5"/>
      <c r="J575" s="5"/>
      <c r="K575" s="5"/>
      <c r="L575" s="5"/>
      <c r="M575" s="5"/>
      <c r="N575" s="5"/>
      <c r="O575" s="5"/>
      <c r="P575" s="5"/>
      <c r="Q575" s="5"/>
      <c r="R575" s="5"/>
      <c r="S575" s="5"/>
      <c r="T575" s="5"/>
      <c r="U575" s="5"/>
      <c r="V575" s="5"/>
      <c r="W575" s="5"/>
      <c r="X575" s="5"/>
      <c r="Y575" s="5"/>
      <c r="Z575" s="5"/>
    </row>
    <row r="576" ht="12.75" customHeight="1">
      <c r="A576" s="5"/>
      <c r="B576" s="5"/>
      <c r="C576" s="5"/>
      <c r="D576" s="5"/>
      <c r="E576" s="5"/>
      <c r="F576" s="5"/>
      <c r="G576" s="5"/>
      <c r="H576" s="344"/>
      <c r="I576" s="5"/>
      <c r="J576" s="5"/>
      <c r="K576" s="5"/>
      <c r="L576" s="5"/>
      <c r="M576" s="5"/>
      <c r="N576" s="5"/>
      <c r="O576" s="5"/>
      <c r="P576" s="5"/>
      <c r="Q576" s="5"/>
      <c r="R576" s="5"/>
      <c r="S576" s="5"/>
      <c r="T576" s="5"/>
      <c r="U576" s="5"/>
      <c r="V576" s="5"/>
      <c r="W576" s="5"/>
      <c r="X576" s="5"/>
      <c r="Y576" s="5"/>
      <c r="Z576" s="5"/>
    </row>
    <row r="577" ht="12.75" customHeight="1">
      <c r="A577" s="5"/>
      <c r="B577" s="5"/>
      <c r="C577" s="5"/>
      <c r="D577" s="5"/>
      <c r="E577" s="5"/>
      <c r="F577" s="5"/>
      <c r="G577" s="5"/>
      <c r="H577" s="344"/>
      <c r="I577" s="5"/>
      <c r="J577" s="5"/>
      <c r="K577" s="5"/>
      <c r="L577" s="5"/>
      <c r="M577" s="5"/>
      <c r="N577" s="5"/>
      <c r="O577" s="5"/>
      <c r="P577" s="5"/>
      <c r="Q577" s="5"/>
      <c r="R577" s="5"/>
      <c r="S577" s="5"/>
      <c r="T577" s="5"/>
      <c r="U577" s="5"/>
      <c r="V577" s="5"/>
      <c r="W577" s="5"/>
      <c r="X577" s="5"/>
      <c r="Y577" s="5"/>
      <c r="Z577" s="5"/>
    </row>
    <row r="578" ht="12.75" customHeight="1">
      <c r="A578" s="5"/>
      <c r="B578" s="5"/>
      <c r="C578" s="5"/>
      <c r="D578" s="5"/>
      <c r="E578" s="5"/>
      <c r="F578" s="5"/>
      <c r="G578" s="5"/>
      <c r="H578" s="344"/>
      <c r="I578" s="5"/>
      <c r="J578" s="5"/>
      <c r="K578" s="5"/>
      <c r="L578" s="5"/>
      <c r="M578" s="5"/>
      <c r="N578" s="5"/>
      <c r="O578" s="5"/>
      <c r="P578" s="5"/>
      <c r="Q578" s="5"/>
      <c r="R578" s="5"/>
      <c r="S578" s="5"/>
      <c r="T578" s="5"/>
      <c r="U578" s="5"/>
      <c r="V578" s="5"/>
      <c r="W578" s="5"/>
      <c r="X578" s="5"/>
      <c r="Y578" s="5"/>
      <c r="Z578" s="5"/>
    </row>
    <row r="579" ht="12.75" customHeight="1">
      <c r="A579" s="5"/>
      <c r="B579" s="5"/>
      <c r="C579" s="5"/>
      <c r="D579" s="5"/>
      <c r="E579" s="5"/>
      <c r="F579" s="5"/>
      <c r="G579" s="5"/>
      <c r="H579" s="344"/>
      <c r="I579" s="5"/>
      <c r="J579" s="5"/>
      <c r="K579" s="5"/>
      <c r="L579" s="5"/>
      <c r="M579" s="5"/>
      <c r="N579" s="5"/>
      <c r="O579" s="5"/>
      <c r="P579" s="5"/>
      <c r="Q579" s="5"/>
      <c r="R579" s="5"/>
      <c r="S579" s="5"/>
      <c r="T579" s="5"/>
      <c r="U579" s="5"/>
      <c r="V579" s="5"/>
      <c r="W579" s="5"/>
      <c r="X579" s="5"/>
      <c r="Y579" s="5"/>
      <c r="Z579" s="5"/>
    </row>
    <row r="580" ht="12.75" customHeight="1">
      <c r="A580" s="5"/>
      <c r="B580" s="5"/>
      <c r="C580" s="5"/>
      <c r="D580" s="5"/>
      <c r="E580" s="5"/>
      <c r="F580" s="5"/>
      <c r="G580" s="5"/>
      <c r="H580" s="344"/>
      <c r="I580" s="5"/>
      <c r="J580" s="5"/>
      <c r="K580" s="5"/>
      <c r="L580" s="5"/>
      <c r="M580" s="5"/>
      <c r="N580" s="5"/>
      <c r="O580" s="5"/>
      <c r="P580" s="5"/>
      <c r="Q580" s="5"/>
      <c r="R580" s="5"/>
      <c r="S580" s="5"/>
      <c r="T580" s="5"/>
      <c r="U580" s="5"/>
      <c r="V580" s="5"/>
      <c r="W580" s="5"/>
      <c r="X580" s="5"/>
      <c r="Y580" s="5"/>
      <c r="Z580" s="5"/>
    </row>
    <row r="581" ht="12.75" customHeight="1">
      <c r="A581" s="5"/>
      <c r="B581" s="5"/>
      <c r="C581" s="5"/>
      <c r="D581" s="5"/>
      <c r="E581" s="5"/>
      <c r="F581" s="5"/>
      <c r="G581" s="5"/>
      <c r="H581" s="344"/>
      <c r="I581" s="5"/>
      <c r="J581" s="5"/>
      <c r="K581" s="5"/>
      <c r="L581" s="5"/>
      <c r="M581" s="5"/>
      <c r="N581" s="5"/>
      <c r="O581" s="5"/>
      <c r="P581" s="5"/>
      <c r="Q581" s="5"/>
      <c r="R581" s="5"/>
      <c r="S581" s="5"/>
      <c r="T581" s="5"/>
      <c r="U581" s="5"/>
      <c r="V581" s="5"/>
      <c r="W581" s="5"/>
      <c r="X581" s="5"/>
      <c r="Y581" s="5"/>
      <c r="Z581" s="5"/>
    </row>
    <row r="582" ht="12.75" customHeight="1">
      <c r="A582" s="5"/>
      <c r="B582" s="5"/>
      <c r="C582" s="5"/>
      <c r="D582" s="5"/>
      <c r="E582" s="5"/>
      <c r="F582" s="5"/>
      <c r="G582" s="5"/>
      <c r="H582" s="344"/>
      <c r="I582" s="5"/>
      <c r="J582" s="5"/>
      <c r="K582" s="5"/>
      <c r="L582" s="5"/>
      <c r="M582" s="5"/>
      <c r="N582" s="5"/>
      <c r="O582" s="5"/>
      <c r="P582" s="5"/>
      <c r="Q582" s="5"/>
      <c r="R582" s="5"/>
      <c r="S582" s="5"/>
      <c r="T582" s="5"/>
      <c r="U582" s="5"/>
      <c r="V582" s="5"/>
      <c r="W582" s="5"/>
      <c r="X582" s="5"/>
      <c r="Y582" s="5"/>
      <c r="Z582" s="5"/>
    </row>
    <row r="583" ht="12.75" customHeight="1">
      <c r="A583" s="5"/>
      <c r="B583" s="5"/>
      <c r="C583" s="5"/>
      <c r="D583" s="5"/>
      <c r="E583" s="5"/>
      <c r="F583" s="5"/>
      <c r="G583" s="5"/>
      <c r="H583" s="344"/>
      <c r="I583" s="5"/>
      <c r="J583" s="5"/>
      <c r="K583" s="5"/>
      <c r="L583" s="5"/>
      <c r="M583" s="5"/>
      <c r="N583" s="5"/>
      <c r="O583" s="5"/>
      <c r="P583" s="5"/>
      <c r="Q583" s="5"/>
      <c r="R583" s="5"/>
      <c r="S583" s="5"/>
      <c r="T583" s="5"/>
      <c r="U583" s="5"/>
      <c r="V583" s="5"/>
      <c r="W583" s="5"/>
      <c r="X583" s="5"/>
      <c r="Y583" s="5"/>
      <c r="Z583" s="5"/>
    </row>
    <row r="584" ht="12.75" customHeight="1">
      <c r="A584" s="5"/>
      <c r="B584" s="5"/>
      <c r="C584" s="5"/>
      <c r="D584" s="5"/>
      <c r="E584" s="5"/>
      <c r="F584" s="5"/>
      <c r="G584" s="5"/>
      <c r="H584" s="344"/>
      <c r="I584" s="5"/>
      <c r="J584" s="5"/>
      <c r="K584" s="5"/>
      <c r="L584" s="5"/>
      <c r="M584" s="5"/>
      <c r="N584" s="5"/>
      <c r="O584" s="5"/>
      <c r="P584" s="5"/>
      <c r="Q584" s="5"/>
      <c r="R584" s="5"/>
      <c r="S584" s="5"/>
      <c r="T584" s="5"/>
      <c r="U584" s="5"/>
      <c r="V584" s="5"/>
      <c r="W584" s="5"/>
      <c r="X584" s="5"/>
      <c r="Y584" s="5"/>
      <c r="Z584" s="5"/>
    </row>
    <row r="585" ht="12.75" customHeight="1">
      <c r="A585" s="5"/>
      <c r="B585" s="5"/>
      <c r="C585" s="5"/>
      <c r="D585" s="5"/>
      <c r="E585" s="5"/>
      <c r="F585" s="5"/>
      <c r="G585" s="5"/>
      <c r="H585" s="344"/>
      <c r="I585" s="5"/>
      <c r="J585" s="5"/>
      <c r="K585" s="5"/>
      <c r="L585" s="5"/>
      <c r="M585" s="5"/>
      <c r="N585" s="5"/>
      <c r="O585" s="5"/>
      <c r="P585" s="5"/>
      <c r="Q585" s="5"/>
      <c r="R585" s="5"/>
      <c r="S585" s="5"/>
      <c r="T585" s="5"/>
      <c r="U585" s="5"/>
      <c r="V585" s="5"/>
      <c r="W585" s="5"/>
      <c r="X585" s="5"/>
      <c r="Y585" s="5"/>
      <c r="Z585" s="5"/>
    </row>
    <row r="586" ht="12.75" customHeight="1">
      <c r="A586" s="5"/>
      <c r="B586" s="5"/>
      <c r="C586" s="5"/>
      <c r="D586" s="5"/>
      <c r="E586" s="5"/>
      <c r="F586" s="5"/>
      <c r="G586" s="5"/>
      <c r="H586" s="344"/>
      <c r="I586" s="5"/>
      <c r="J586" s="5"/>
      <c r="K586" s="5"/>
      <c r="L586" s="5"/>
      <c r="M586" s="5"/>
      <c r="N586" s="5"/>
      <c r="O586" s="5"/>
      <c r="P586" s="5"/>
      <c r="Q586" s="5"/>
      <c r="R586" s="5"/>
      <c r="S586" s="5"/>
      <c r="T586" s="5"/>
      <c r="U586" s="5"/>
      <c r="V586" s="5"/>
      <c r="W586" s="5"/>
      <c r="X586" s="5"/>
      <c r="Y586" s="5"/>
      <c r="Z586" s="5"/>
    </row>
    <row r="587" ht="12.75" customHeight="1">
      <c r="A587" s="5"/>
      <c r="B587" s="5"/>
      <c r="C587" s="5"/>
      <c r="D587" s="5"/>
      <c r="E587" s="5"/>
      <c r="F587" s="5"/>
      <c r="G587" s="5"/>
      <c r="H587" s="344"/>
      <c r="I587" s="5"/>
      <c r="J587" s="5"/>
      <c r="K587" s="5"/>
      <c r="L587" s="5"/>
      <c r="M587" s="5"/>
      <c r="N587" s="5"/>
      <c r="O587" s="5"/>
      <c r="P587" s="5"/>
      <c r="Q587" s="5"/>
      <c r="R587" s="5"/>
      <c r="S587" s="5"/>
      <c r="T587" s="5"/>
      <c r="U587" s="5"/>
      <c r="V587" s="5"/>
      <c r="W587" s="5"/>
      <c r="X587" s="5"/>
      <c r="Y587" s="5"/>
      <c r="Z587" s="5"/>
    </row>
    <row r="588" ht="12.75" customHeight="1">
      <c r="A588" s="5"/>
      <c r="B588" s="5"/>
      <c r="C588" s="5"/>
      <c r="D588" s="5"/>
      <c r="E588" s="5"/>
      <c r="F588" s="5"/>
      <c r="G588" s="5"/>
      <c r="H588" s="344"/>
      <c r="I588" s="5"/>
      <c r="J588" s="5"/>
      <c r="K588" s="5"/>
      <c r="L588" s="5"/>
      <c r="M588" s="5"/>
      <c r="N588" s="5"/>
      <c r="O588" s="5"/>
      <c r="P588" s="5"/>
      <c r="Q588" s="5"/>
      <c r="R588" s="5"/>
      <c r="S588" s="5"/>
      <c r="T588" s="5"/>
      <c r="U588" s="5"/>
      <c r="V588" s="5"/>
      <c r="W588" s="5"/>
      <c r="X588" s="5"/>
      <c r="Y588" s="5"/>
      <c r="Z588" s="5"/>
    </row>
    <row r="589" ht="12.75" customHeight="1">
      <c r="A589" s="5"/>
      <c r="B589" s="5"/>
      <c r="C589" s="5"/>
      <c r="D589" s="5"/>
      <c r="E589" s="5"/>
      <c r="F589" s="5"/>
      <c r="G589" s="5"/>
      <c r="H589" s="344"/>
      <c r="I589" s="5"/>
      <c r="J589" s="5"/>
      <c r="K589" s="5"/>
      <c r="L589" s="5"/>
      <c r="M589" s="5"/>
      <c r="N589" s="5"/>
      <c r="O589" s="5"/>
      <c r="P589" s="5"/>
      <c r="Q589" s="5"/>
      <c r="R589" s="5"/>
      <c r="S589" s="5"/>
      <c r="T589" s="5"/>
      <c r="U589" s="5"/>
      <c r="V589" s="5"/>
      <c r="W589" s="5"/>
      <c r="X589" s="5"/>
      <c r="Y589" s="5"/>
      <c r="Z589" s="5"/>
    </row>
    <row r="590" ht="12.75" customHeight="1">
      <c r="A590" s="5"/>
      <c r="B590" s="5"/>
      <c r="C590" s="5"/>
      <c r="D590" s="5"/>
      <c r="E590" s="5"/>
      <c r="F590" s="5"/>
      <c r="G590" s="5"/>
      <c r="H590" s="344"/>
      <c r="I590" s="5"/>
      <c r="J590" s="5"/>
      <c r="K590" s="5"/>
      <c r="L590" s="5"/>
      <c r="M590" s="5"/>
      <c r="N590" s="5"/>
      <c r="O590" s="5"/>
      <c r="P590" s="5"/>
      <c r="Q590" s="5"/>
      <c r="R590" s="5"/>
      <c r="S590" s="5"/>
      <c r="T590" s="5"/>
      <c r="U590" s="5"/>
      <c r="V590" s="5"/>
      <c r="W590" s="5"/>
      <c r="X590" s="5"/>
      <c r="Y590" s="5"/>
      <c r="Z590" s="5"/>
    </row>
    <row r="591" ht="12.75" customHeight="1">
      <c r="A591" s="5"/>
      <c r="B591" s="5"/>
      <c r="C591" s="5"/>
      <c r="D591" s="5"/>
      <c r="E591" s="5"/>
      <c r="F591" s="5"/>
      <c r="G591" s="5"/>
      <c r="H591" s="344"/>
      <c r="I591" s="5"/>
      <c r="J591" s="5"/>
      <c r="K591" s="5"/>
      <c r="L591" s="5"/>
      <c r="M591" s="5"/>
      <c r="N591" s="5"/>
      <c r="O591" s="5"/>
      <c r="P591" s="5"/>
      <c r="Q591" s="5"/>
      <c r="R591" s="5"/>
      <c r="S591" s="5"/>
      <c r="T591" s="5"/>
      <c r="U591" s="5"/>
      <c r="V591" s="5"/>
      <c r="W591" s="5"/>
      <c r="X591" s="5"/>
      <c r="Y591" s="5"/>
      <c r="Z591" s="5"/>
    </row>
    <row r="592" ht="12.75" customHeight="1">
      <c r="A592" s="5"/>
      <c r="B592" s="5"/>
      <c r="C592" s="5"/>
      <c r="D592" s="5"/>
      <c r="E592" s="5"/>
      <c r="F592" s="5"/>
      <c r="G592" s="5"/>
      <c r="H592" s="344"/>
      <c r="I592" s="5"/>
      <c r="J592" s="5"/>
      <c r="K592" s="5"/>
      <c r="L592" s="5"/>
      <c r="M592" s="5"/>
      <c r="N592" s="5"/>
      <c r="O592" s="5"/>
      <c r="P592" s="5"/>
      <c r="Q592" s="5"/>
      <c r="R592" s="5"/>
      <c r="S592" s="5"/>
      <c r="T592" s="5"/>
      <c r="U592" s="5"/>
      <c r="V592" s="5"/>
      <c r="W592" s="5"/>
      <c r="X592" s="5"/>
      <c r="Y592" s="5"/>
      <c r="Z592" s="5"/>
    </row>
    <row r="593" ht="12.75" customHeight="1">
      <c r="A593" s="5"/>
      <c r="B593" s="5"/>
      <c r="C593" s="5"/>
      <c r="D593" s="5"/>
      <c r="E593" s="5"/>
      <c r="F593" s="5"/>
      <c r="G593" s="5"/>
      <c r="H593" s="344"/>
      <c r="I593" s="5"/>
      <c r="J593" s="5"/>
      <c r="K593" s="5"/>
      <c r="L593" s="5"/>
      <c r="M593" s="5"/>
      <c r="N593" s="5"/>
      <c r="O593" s="5"/>
      <c r="P593" s="5"/>
      <c r="Q593" s="5"/>
      <c r="R593" s="5"/>
      <c r="S593" s="5"/>
      <c r="T593" s="5"/>
      <c r="U593" s="5"/>
      <c r="V593" s="5"/>
      <c r="W593" s="5"/>
      <c r="X593" s="5"/>
      <c r="Y593" s="5"/>
      <c r="Z593" s="5"/>
    </row>
    <row r="594" ht="12.75" customHeight="1">
      <c r="A594" s="5"/>
      <c r="B594" s="5"/>
      <c r="C594" s="5"/>
      <c r="D594" s="5"/>
      <c r="E594" s="5"/>
      <c r="F594" s="5"/>
      <c r="G594" s="5"/>
      <c r="H594" s="344"/>
      <c r="I594" s="5"/>
      <c r="J594" s="5"/>
      <c r="K594" s="5"/>
      <c r="L594" s="5"/>
      <c r="M594" s="5"/>
      <c r="N594" s="5"/>
      <c r="O594" s="5"/>
      <c r="P594" s="5"/>
      <c r="Q594" s="5"/>
      <c r="R594" s="5"/>
      <c r="S594" s="5"/>
      <c r="T594" s="5"/>
      <c r="U594" s="5"/>
      <c r="V594" s="5"/>
      <c r="W594" s="5"/>
      <c r="X594" s="5"/>
      <c r="Y594" s="5"/>
      <c r="Z594" s="5"/>
    </row>
    <row r="595" ht="12.75" customHeight="1">
      <c r="A595" s="5"/>
      <c r="B595" s="5"/>
      <c r="C595" s="5"/>
      <c r="D595" s="5"/>
      <c r="E595" s="5"/>
      <c r="F595" s="5"/>
      <c r="G595" s="5"/>
      <c r="H595" s="344"/>
      <c r="I595" s="5"/>
      <c r="J595" s="5"/>
      <c r="K595" s="5"/>
      <c r="L595" s="5"/>
      <c r="M595" s="5"/>
      <c r="N595" s="5"/>
      <c r="O595" s="5"/>
      <c r="P595" s="5"/>
      <c r="Q595" s="5"/>
      <c r="R595" s="5"/>
      <c r="S595" s="5"/>
      <c r="T595" s="5"/>
      <c r="U595" s="5"/>
      <c r="V595" s="5"/>
      <c r="W595" s="5"/>
      <c r="X595" s="5"/>
      <c r="Y595" s="5"/>
      <c r="Z595" s="5"/>
    </row>
    <row r="596" ht="12.75" customHeight="1">
      <c r="A596" s="5"/>
      <c r="B596" s="5"/>
      <c r="C596" s="5"/>
      <c r="D596" s="5"/>
      <c r="E596" s="5"/>
      <c r="F596" s="5"/>
      <c r="G596" s="5"/>
      <c r="H596" s="344"/>
      <c r="I596" s="5"/>
      <c r="J596" s="5"/>
      <c r="K596" s="5"/>
      <c r="L596" s="5"/>
      <c r="M596" s="5"/>
      <c r="N596" s="5"/>
      <c r="O596" s="5"/>
      <c r="P596" s="5"/>
      <c r="Q596" s="5"/>
      <c r="R596" s="5"/>
      <c r="S596" s="5"/>
      <c r="T596" s="5"/>
      <c r="U596" s="5"/>
      <c r="V596" s="5"/>
      <c r="W596" s="5"/>
      <c r="X596" s="5"/>
      <c r="Y596" s="5"/>
      <c r="Z596" s="5"/>
    </row>
    <row r="597" ht="12.75" customHeight="1">
      <c r="A597" s="5"/>
      <c r="B597" s="5"/>
      <c r="C597" s="5"/>
      <c r="D597" s="5"/>
      <c r="E597" s="5"/>
      <c r="F597" s="5"/>
      <c r="G597" s="5"/>
      <c r="H597" s="344"/>
      <c r="I597" s="5"/>
      <c r="J597" s="5"/>
      <c r="K597" s="5"/>
      <c r="L597" s="5"/>
      <c r="M597" s="5"/>
      <c r="N597" s="5"/>
      <c r="O597" s="5"/>
      <c r="P597" s="5"/>
      <c r="Q597" s="5"/>
      <c r="R597" s="5"/>
      <c r="S597" s="5"/>
      <c r="T597" s="5"/>
      <c r="U597" s="5"/>
      <c r="V597" s="5"/>
      <c r="W597" s="5"/>
      <c r="X597" s="5"/>
      <c r="Y597" s="5"/>
      <c r="Z597" s="5"/>
    </row>
    <row r="598" ht="12.75" customHeight="1">
      <c r="A598" s="5"/>
      <c r="B598" s="5"/>
      <c r="C598" s="5"/>
      <c r="D598" s="5"/>
      <c r="E598" s="5"/>
      <c r="F598" s="5"/>
      <c r="G598" s="5"/>
      <c r="H598" s="344"/>
      <c r="I598" s="5"/>
      <c r="J598" s="5"/>
      <c r="K598" s="5"/>
      <c r="L598" s="5"/>
      <c r="M598" s="5"/>
      <c r="N598" s="5"/>
      <c r="O598" s="5"/>
      <c r="P598" s="5"/>
      <c r="Q598" s="5"/>
      <c r="R598" s="5"/>
      <c r="S598" s="5"/>
      <c r="T598" s="5"/>
      <c r="U598" s="5"/>
      <c r="V598" s="5"/>
      <c r="W598" s="5"/>
      <c r="X598" s="5"/>
      <c r="Y598" s="5"/>
      <c r="Z598" s="5"/>
    </row>
    <row r="599" ht="12.75" customHeight="1">
      <c r="A599" s="5"/>
      <c r="B599" s="5"/>
      <c r="C599" s="5"/>
      <c r="D599" s="5"/>
      <c r="E599" s="5"/>
      <c r="F599" s="5"/>
      <c r="G599" s="5"/>
      <c r="H599" s="344"/>
      <c r="I599" s="5"/>
      <c r="J599" s="5"/>
      <c r="K599" s="5"/>
      <c r="L599" s="5"/>
      <c r="M599" s="5"/>
      <c r="N599" s="5"/>
      <c r="O599" s="5"/>
      <c r="P599" s="5"/>
      <c r="Q599" s="5"/>
      <c r="R599" s="5"/>
      <c r="S599" s="5"/>
      <c r="T599" s="5"/>
      <c r="U599" s="5"/>
      <c r="V599" s="5"/>
      <c r="W599" s="5"/>
      <c r="X599" s="5"/>
      <c r="Y599" s="5"/>
      <c r="Z599" s="5"/>
    </row>
    <row r="600" ht="12.75" customHeight="1">
      <c r="A600" s="5"/>
      <c r="B600" s="5"/>
      <c r="C600" s="5"/>
      <c r="D600" s="5"/>
      <c r="E600" s="5"/>
      <c r="F600" s="5"/>
      <c r="G600" s="5"/>
      <c r="H600" s="344"/>
      <c r="I600" s="5"/>
      <c r="J600" s="5"/>
      <c r="K600" s="5"/>
      <c r="L600" s="5"/>
      <c r="M600" s="5"/>
      <c r="N600" s="5"/>
      <c r="O600" s="5"/>
      <c r="P600" s="5"/>
      <c r="Q600" s="5"/>
      <c r="R600" s="5"/>
      <c r="S600" s="5"/>
      <c r="T600" s="5"/>
      <c r="U600" s="5"/>
      <c r="V600" s="5"/>
      <c r="W600" s="5"/>
      <c r="X600" s="5"/>
      <c r="Y600" s="5"/>
      <c r="Z600" s="5"/>
    </row>
    <row r="601" ht="12.75" customHeight="1">
      <c r="A601" s="5"/>
      <c r="B601" s="5"/>
      <c r="C601" s="5"/>
      <c r="D601" s="5"/>
      <c r="E601" s="5"/>
      <c r="F601" s="5"/>
      <c r="G601" s="5"/>
      <c r="H601" s="344"/>
      <c r="I601" s="5"/>
      <c r="J601" s="5"/>
      <c r="K601" s="5"/>
      <c r="L601" s="5"/>
      <c r="M601" s="5"/>
      <c r="N601" s="5"/>
      <c r="O601" s="5"/>
      <c r="P601" s="5"/>
      <c r="Q601" s="5"/>
      <c r="R601" s="5"/>
      <c r="S601" s="5"/>
      <c r="T601" s="5"/>
      <c r="U601" s="5"/>
      <c r="V601" s="5"/>
      <c r="W601" s="5"/>
      <c r="X601" s="5"/>
      <c r="Y601" s="5"/>
      <c r="Z601" s="5"/>
    </row>
    <row r="602" ht="12.75" customHeight="1">
      <c r="A602" s="5"/>
      <c r="B602" s="5"/>
      <c r="C602" s="5"/>
      <c r="D602" s="5"/>
      <c r="E602" s="5"/>
      <c r="F602" s="5"/>
      <c r="G602" s="5"/>
      <c r="H602" s="344"/>
      <c r="I602" s="5"/>
      <c r="J602" s="5"/>
      <c r="K602" s="5"/>
      <c r="L602" s="5"/>
      <c r="M602" s="5"/>
      <c r="N602" s="5"/>
      <c r="O602" s="5"/>
      <c r="P602" s="5"/>
      <c r="Q602" s="5"/>
      <c r="R602" s="5"/>
      <c r="S602" s="5"/>
      <c r="T602" s="5"/>
      <c r="U602" s="5"/>
      <c r="V602" s="5"/>
      <c r="W602" s="5"/>
      <c r="X602" s="5"/>
      <c r="Y602" s="5"/>
      <c r="Z602" s="5"/>
    </row>
    <row r="603" ht="12.75" customHeight="1">
      <c r="A603" s="5"/>
      <c r="B603" s="5"/>
      <c r="C603" s="5"/>
      <c r="D603" s="5"/>
      <c r="E603" s="5"/>
      <c r="F603" s="5"/>
      <c r="G603" s="5"/>
      <c r="H603" s="344"/>
      <c r="I603" s="5"/>
      <c r="J603" s="5"/>
      <c r="K603" s="5"/>
      <c r="L603" s="5"/>
      <c r="M603" s="5"/>
      <c r="N603" s="5"/>
      <c r="O603" s="5"/>
      <c r="P603" s="5"/>
      <c r="Q603" s="5"/>
      <c r="R603" s="5"/>
      <c r="S603" s="5"/>
      <c r="T603" s="5"/>
      <c r="U603" s="5"/>
      <c r="V603" s="5"/>
      <c r="W603" s="5"/>
      <c r="X603" s="5"/>
      <c r="Y603" s="5"/>
      <c r="Z603" s="5"/>
    </row>
    <row r="604" ht="12.75" customHeight="1">
      <c r="A604" s="5"/>
      <c r="B604" s="5"/>
      <c r="C604" s="5"/>
      <c r="D604" s="5"/>
      <c r="E604" s="5"/>
      <c r="F604" s="5"/>
      <c r="G604" s="5"/>
      <c r="H604" s="344"/>
      <c r="I604" s="5"/>
      <c r="J604" s="5"/>
      <c r="K604" s="5"/>
      <c r="L604" s="5"/>
      <c r="M604" s="5"/>
      <c r="N604" s="5"/>
      <c r="O604" s="5"/>
      <c r="P604" s="5"/>
      <c r="Q604" s="5"/>
      <c r="R604" s="5"/>
      <c r="S604" s="5"/>
      <c r="T604" s="5"/>
      <c r="U604" s="5"/>
      <c r="V604" s="5"/>
      <c r="W604" s="5"/>
      <c r="X604" s="5"/>
      <c r="Y604" s="5"/>
      <c r="Z604" s="5"/>
    </row>
    <row r="605" ht="12.75" customHeight="1">
      <c r="A605" s="5"/>
      <c r="B605" s="5"/>
      <c r="C605" s="5"/>
      <c r="D605" s="5"/>
      <c r="E605" s="5"/>
      <c r="F605" s="5"/>
      <c r="G605" s="5"/>
      <c r="H605" s="344"/>
      <c r="I605" s="5"/>
      <c r="J605" s="5"/>
      <c r="K605" s="5"/>
      <c r="L605" s="5"/>
      <c r="M605" s="5"/>
      <c r="N605" s="5"/>
      <c r="O605" s="5"/>
      <c r="P605" s="5"/>
      <c r="Q605" s="5"/>
      <c r="R605" s="5"/>
      <c r="S605" s="5"/>
      <c r="T605" s="5"/>
      <c r="U605" s="5"/>
      <c r="V605" s="5"/>
      <c r="W605" s="5"/>
      <c r="X605" s="5"/>
      <c r="Y605" s="5"/>
      <c r="Z605" s="5"/>
    </row>
    <row r="606" ht="12.75" customHeight="1">
      <c r="A606" s="5"/>
      <c r="B606" s="5"/>
      <c r="C606" s="5"/>
      <c r="D606" s="5"/>
      <c r="E606" s="5"/>
      <c r="F606" s="5"/>
      <c r="G606" s="5"/>
      <c r="H606" s="344"/>
      <c r="I606" s="5"/>
      <c r="J606" s="5"/>
      <c r="K606" s="5"/>
      <c r="L606" s="5"/>
      <c r="M606" s="5"/>
      <c r="N606" s="5"/>
      <c r="O606" s="5"/>
      <c r="P606" s="5"/>
      <c r="Q606" s="5"/>
      <c r="R606" s="5"/>
      <c r="S606" s="5"/>
      <c r="T606" s="5"/>
      <c r="U606" s="5"/>
      <c r="V606" s="5"/>
      <c r="W606" s="5"/>
      <c r="X606" s="5"/>
      <c r="Y606" s="5"/>
      <c r="Z606" s="5"/>
    </row>
    <row r="607" ht="12.75" customHeight="1">
      <c r="A607" s="5"/>
      <c r="B607" s="5"/>
      <c r="C607" s="5"/>
      <c r="D607" s="5"/>
      <c r="E607" s="5"/>
      <c r="F607" s="5"/>
      <c r="G607" s="5"/>
      <c r="H607" s="344"/>
      <c r="I607" s="5"/>
      <c r="J607" s="5"/>
      <c r="K607" s="5"/>
      <c r="L607" s="5"/>
      <c r="M607" s="5"/>
      <c r="N607" s="5"/>
      <c r="O607" s="5"/>
      <c r="P607" s="5"/>
      <c r="Q607" s="5"/>
      <c r="R607" s="5"/>
      <c r="S607" s="5"/>
      <c r="T607" s="5"/>
      <c r="U607" s="5"/>
      <c r="V607" s="5"/>
      <c r="W607" s="5"/>
      <c r="X607" s="5"/>
      <c r="Y607" s="5"/>
      <c r="Z607" s="5"/>
    </row>
    <row r="608" ht="12.75" customHeight="1">
      <c r="A608" s="5"/>
      <c r="B608" s="5"/>
      <c r="C608" s="5"/>
      <c r="D608" s="5"/>
      <c r="E608" s="5"/>
      <c r="F608" s="5"/>
      <c r="G608" s="5"/>
      <c r="H608" s="344"/>
      <c r="I608" s="5"/>
      <c r="J608" s="5"/>
      <c r="K608" s="5"/>
      <c r="L608" s="5"/>
      <c r="M608" s="5"/>
      <c r="N608" s="5"/>
      <c r="O608" s="5"/>
      <c r="P608" s="5"/>
      <c r="Q608" s="5"/>
      <c r="R608" s="5"/>
      <c r="S608" s="5"/>
      <c r="T608" s="5"/>
      <c r="U608" s="5"/>
      <c r="V608" s="5"/>
      <c r="W608" s="5"/>
      <c r="X608" s="5"/>
      <c r="Y608" s="5"/>
      <c r="Z608" s="5"/>
    </row>
    <row r="609" ht="12.75" customHeight="1">
      <c r="A609" s="5"/>
      <c r="B609" s="5"/>
      <c r="C609" s="5"/>
      <c r="D609" s="5"/>
      <c r="E609" s="5"/>
      <c r="F609" s="5"/>
      <c r="G609" s="5"/>
      <c r="H609" s="344"/>
      <c r="I609" s="5"/>
      <c r="J609" s="5"/>
      <c r="K609" s="5"/>
      <c r="L609" s="5"/>
      <c r="M609" s="5"/>
      <c r="N609" s="5"/>
      <c r="O609" s="5"/>
      <c r="P609" s="5"/>
      <c r="Q609" s="5"/>
      <c r="R609" s="5"/>
      <c r="S609" s="5"/>
      <c r="T609" s="5"/>
      <c r="U609" s="5"/>
      <c r="V609" s="5"/>
      <c r="W609" s="5"/>
      <c r="X609" s="5"/>
      <c r="Y609" s="5"/>
      <c r="Z609" s="5"/>
    </row>
    <row r="610" ht="12.75" customHeight="1">
      <c r="A610" s="5"/>
      <c r="B610" s="5"/>
      <c r="C610" s="5"/>
      <c r="D610" s="5"/>
      <c r="E610" s="5"/>
      <c r="F610" s="5"/>
      <c r="G610" s="5"/>
      <c r="H610" s="344"/>
      <c r="I610" s="5"/>
      <c r="J610" s="5"/>
      <c r="K610" s="5"/>
      <c r="L610" s="5"/>
      <c r="M610" s="5"/>
      <c r="N610" s="5"/>
      <c r="O610" s="5"/>
      <c r="P610" s="5"/>
      <c r="Q610" s="5"/>
      <c r="R610" s="5"/>
      <c r="S610" s="5"/>
      <c r="T610" s="5"/>
      <c r="U610" s="5"/>
      <c r="V610" s="5"/>
      <c r="W610" s="5"/>
      <c r="X610" s="5"/>
      <c r="Y610" s="5"/>
      <c r="Z610" s="5"/>
    </row>
    <row r="611" ht="12.75" customHeight="1">
      <c r="A611" s="5"/>
      <c r="B611" s="5"/>
      <c r="C611" s="5"/>
      <c r="D611" s="5"/>
      <c r="E611" s="5"/>
      <c r="F611" s="5"/>
      <c r="G611" s="5"/>
      <c r="H611" s="344"/>
      <c r="I611" s="5"/>
      <c r="J611" s="5"/>
      <c r="K611" s="5"/>
      <c r="L611" s="5"/>
      <c r="M611" s="5"/>
      <c r="N611" s="5"/>
      <c r="O611" s="5"/>
      <c r="P611" s="5"/>
      <c r="Q611" s="5"/>
      <c r="R611" s="5"/>
      <c r="S611" s="5"/>
      <c r="T611" s="5"/>
      <c r="U611" s="5"/>
      <c r="V611" s="5"/>
      <c r="W611" s="5"/>
      <c r="X611" s="5"/>
      <c r="Y611" s="5"/>
      <c r="Z611" s="5"/>
    </row>
    <row r="612" ht="12.75" customHeight="1">
      <c r="A612" s="5"/>
      <c r="B612" s="5"/>
      <c r="C612" s="5"/>
      <c r="D612" s="5"/>
      <c r="E612" s="5"/>
      <c r="F612" s="5"/>
      <c r="G612" s="5"/>
      <c r="H612" s="344"/>
      <c r="I612" s="5"/>
      <c r="J612" s="5"/>
      <c r="K612" s="5"/>
      <c r="L612" s="5"/>
      <c r="M612" s="5"/>
      <c r="N612" s="5"/>
      <c r="O612" s="5"/>
      <c r="P612" s="5"/>
      <c r="Q612" s="5"/>
      <c r="R612" s="5"/>
      <c r="S612" s="5"/>
      <c r="T612" s="5"/>
      <c r="U612" s="5"/>
      <c r="V612" s="5"/>
      <c r="W612" s="5"/>
      <c r="X612" s="5"/>
      <c r="Y612" s="5"/>
      <c r="Z612" s="5"/>
    </row>
    <row r="613" ht="12.75" customHeight="1">
      <c r="A613" s="5"/>
      <c r="B613" s="5"/>
      <c r="C613" s="5"/>
      <c r="D613" s="5"/>
      <c r="E613" s="5"/>
      <c r="F613" s="5"/>
      <c r="G613" s="5"/>
      <c r="H613" s="344"/>
      <c r="I613" s="5"/>
      <c r="J613" s="5"/>
      <c r="K613" s="5"/>
      <c r="L613" s="5"/>
      <c r="M613" s="5"/>
      <c r="N613" s="5"/>
      <c r="O613" s="5"/>
      <c r="P613" s="5"/>
      <c r="Q613" s="5"/>
      <c r="R613" s="5"/>
      <c r="S613" s="5"/>
      <c r="T613" s="5"/>
      <c r="U613" s="5"/>
      <c r="V613" s="5"/>
      <c r="W613" s="5"/>
      <c r="X613" s="5"/>
      <c r="Y613" s="5"/>
      <c r="Z613" s="5"/>
    </row>
    <row r="614" ht="12.75" customHeight="1">
      <c r="A614" s="5"/>
      <c r="B614" s="5"/>
      <c r="C614" s="5"/>
      <c r="D614" s="5"/>
      <c r="E614" s="5"/>
      <c r="F614" s="5"/>
      <c r="G614" s="5"/>
      <c r="H614" s="344"/>
      <c r="I614" s="5"/>
      <c r="J614" s="5"/>
      <c r="K614" s="5"/>
      <c r="L614" s="5"/>
      <c r="M614" s="5"/>
      <c r="N614" s="5"/>
      <c r="O614" s="5"/>
      <c r="P614" s="5"/>
      <c r="Q614" s="5"/>
      <c r="R614" s="5"/>
      <c r="S614" s="5"/>
      <c r="T614" s="5"/>
      <c r="U614" s="5"/>
      <c r="V614" s="5"/>
      <c r="W614" s="5"/>
      <c r="X614" s="5"/>
      <c r="Y614" s="5"/>
      <c r="Z614" s="5"/>
    </row>
    <row r="615" ht="12.75" customHeight="1">
      <c r="A615" s="5"/>
      <c r="B615" s="5"/>
      <c r="C615" s="5"/>
      <c r="D615" s="5"/>
      <c r="E615" s="5"/>
      <c r="F615" s="5"/>
      <c r="G615" s="5"/>
      <c r="H615" s="344"/>
      <c r="I615" s="5"/>
      <c r="J615" s="5"/>
      <c r="K615" s="5"/>
      <c r="L615" s="5"/>
      <c r="M615" s="5"/>
      <c r="N615" s="5"/>
      <c r="O615" s="5"/>
      <c r="P615" s="5"/>
      <c r="Q615" s="5"/>
      <c r="R615" s="5"/>
      <c r="S615" s="5"/>
      <c r="T615" s="5"/>
      <c r="U615" s="5"/>
      <c r="V615" s="5"/>
      <c r="W615" s="5"/>
      <c r="X615" s="5"/>
      <c r="Y615" s="5"/>
      <c r="Z615" s="5"/>
    </row>
    <row r="616" ht="12.75" customHeight="1">
      <c r="A616" s="5"/>
      <c r="B616" s="5"/>
      <c r="C616" s="5"/>
      <c r="D616" s="5"/>
      <c r="E616" s="5"/>
      <c r="F616" s="5"/>
      <c r="G616" s="5"/>
      <c r="H616" s="344"/>
      <c r="I616" s="5"/>
      <c r="J616" s="5"/>
      <c r="K616" s="5"/>
      <c r="L616" s="5"/>
      <c r="M616" s="5"/>
      <c r="N616" s="5"/>
      <c r="O616" s="5"/>
      <c r="P616" s="5"/>
      <c r="Q616" s="5"/>
      <c r="R616" s="5"/>
      <c r="S616" s="5"/>
      <c r="T616" s="5"/>
      <c r="U616" s="5"/>
      <c r="V616" s="5"/>
      <c r="W616" s="5"/>
      <c r="X616" s="5"/>
      <c r="Y616" s="5"/>
      <c r="Z616" s="5"/>
    </row>
    <row r="617" ht="12.75" customHeight="1">
      <c r="A617" s="5"/>
      <c r="B617" s="5"/>
      <c r="C617" s="5"/>
      <c r="D617" s="5"/>
      <c r="E617" s="5"/>
      <c r="F617" s="5"/>
      <c r="G617" s="5"/>
      <c r="H617" s="344"/>
      <c r="I617" s="5"/>
      <c r="J617" s="5"/>
      <c r="K617" s="5"/>
      <c r="L617" s="5"/>
      <c r="M617" s="5"/>
      <c r="N617" s="5"/>
      <c r="O617" s="5"/>
      <c r="P617" s="5"/>
      <c r="Q617" s="5"/>
      <c r="R617" s="5"/>
      <c r="S617" s="5"/>
      <c r="T617" s="5"/>
      <c r="U617" s="5"/>
      <c r="V617" s="5"/>
      <c r="W617" s="5"/>
      <c r="X617" s="5"/>
      <c r="Y617" s="5"/>
      <c r="Z617" s="5"/>
    </row>
    <row r="618" ht="12.75" customHeight="1">
      <c r="A618" s="5"/>
      <c r="B618" s="5"/>
      <c r="C618" s="5"/>
      <c r="D618" s="5"/>
      <c r="E618" s="5"/>
      <c r="F618" s="5"/>
      <c r="G618" s="5"/>
      <c r="H618" s="344"/>
      <c r="I618" s="5"/>
      <c r="J618" s="5"/>
      <c r="K618" s="5"/>
      <c r="L618" s="5"/>
      <c r="M618" s="5"/>
      <c r="N618" s="5"/>
      <c r="O618" s="5"/>
      <c r="P618" s="5"/>
      <c r="Q618" s="5"/>
      <c r="R618" s="5"/>
      <c r="S618" s="5"/>
      <c r="T618" s="5"/>
      <c r="U618" s="5"/>
      <c r="V618" s="5"/>
      <c r="W618" s="5"/>
      <c r="X618" s="5"/>
      <c r="Y618" s="5"/>
      <c r="Z618" s="5"/>
    </row>
    <row r="619" ht="12.75" customHeight="1">
      <c r="A619" s="5"/>
      <c r="B619" s="5"/>
      <c r="C619" s="5"/>
      <c r="D619" s="5"/>
      <c r="E619" s="5"/>
      <c r="F619" s="5"/>
      <c r="G619" s="5"/>
      <c r="H619" s="344"/>
      <c r="I619" s="5"/>
      <c r="J619" s="5"/>
      <c r="K619" s="5"/>
      <c r="L619" s="5"/>
      <c r="M619" s="5"/>
      <c r="N619" s="5"/>
      <c r="O619" s="5"/>
      <c r="P619" s="5"/>
      <c r="Q619" s="5"/>
      <c r="R619" s="5"/>
      <c r="S619" s="5"/>
      <c r="T619" s="5"/>
      <c r="U619" s="5"/>
      <c r="V619" s="5"/>
      <c r="W619" s="5"/>
      <c r="X619" s="5"/>
      <c r="Y619" s="5"/>
      <c r="Z619" s="5"/>
    </row>
    <row r="620" ht="12.75" customHeight="1">
      <c r="A620" s="5"/>
      <c r="B620" s="5"/>
      <c r="C620" s="5"/>
      <c r="D620" s="5"/>
      <c r="E620" s="5"/>
      <c r="F620" s="5"/>
      <c r="G620" s="5"/>
      <c r="H620" s="344"/>
      <c r="I620" s="5"/>
      <c r="J620" s="5"/>
      <c r="K620" s="5"/>
      <c r="L620" s="5"/>
      <c r="M620" s="5"/>
      <c r="N620" s="5"/>
      <c r="O620" s="5"/>
      <c r="P620" s="5"/>
      <c r="Q620" s="5"/>
      <c r="R620" s="5"/>
      <c r="S620" s="5"/>
      <c r="T620" s="5"/>
      <c r="U620" s="5"/>
      <c r="V620" s="5"/>
      <c r="W620" s="5"/>
      <c r="X620" s="5"/>
      <c r="Y620" s="5"/>
      <c r="Z620" s="5"/>
    </row>
    <row r="621" ht="12.75" customHeight="1">
      <c r="A621" s="5"/>
      <c r="B621" s="5"/>
      <c r="C621" s="5"/>
      <c r="D621" s="5"/>
      <c r="E621" s="5"/>
      <c r="F621" s="5"/>
      <c r="G621" s="5"/>
      <c r="H621" s="344"/>
      <c r="I621" s="5"/>
      <c r="J621" s="5"/>
      <c r="K621" s="5"/>
      <c r="L621" s="5"/>
      <c r="M621" s="5"/>
      <c r="N621" s="5"/>
      <c r="O621" s="5"/>
      <c r="P621" s="5"/>
      <c r="Q621" s="5"/>
      <c r="R621" s="5"/>
      <c r="S621" s="5"/>
      <c r="T621" s="5"/>
      <c r="U621" s="5"/>
      <c r="V621" s="5"/>
      <c r="W621" s="5"/>
      <c r="X621" s="5"/>
      <c r="Y621" s="5"/>
      <c r="Z621" s="5"/>
    </row>
    <row r="622" ht="12.75" customHeight="1">
      <c r="A622" s="5"/>
      <c r="B622" s="5"/>
      <c r="C622" s="5"/>
      <c r="D622" s="5"/>
      <c r="E622" s="5"/>
      <c r="F622" s="5"/>
      <c r="G622" s="5"/>
      <c r="H622" s="344"/>
      <c r="I622" s="5"/>
      <c r="J622" s="5"/>
      <c r="K622" s="5"/>
      <c r="L622" s="5"/>
      <c r="M622" s="5"/>
      <c r="N622" s="5"/>
      <c r="O622" s="5"/>
      <c r="P622" s="5"/>
      <c r="Q622" s="5"/>
      <c r="R622" s="5"/>
      <c r="S622" s="5"/>
      <c r="T622" s="5"/>
      <c r="U622" s="5"/>
      <c r="V622" s="5"/>
      <c r="W622" s="5"/>
      <c r="X622" s="5"/>
      <c r="Y622" s="5"/>
      <c r="Z622" s="5"/>
    </row>
    <row r="623" ht="12.75" customHeight="1">
      <c r="A623" s="5"/>
      <c r="B623" s="5"/>
      <c r="C623" s="5"/>
      <c r="D623" s="5"/>
      <c r="E623" s="5"/>
      <c r="F623" s="5"/>
      <c r="G623" s="5"/>
      <c r="H623" s="344"/>
      <c r="I623" s="5"/>
      <c r="J623" s="5"/>
      <c r="K623" s="5"/>
      <c r="L623" s="5"/>
      <c r="M623" s="5"/>
      <c r="N623" s="5"/>
      <c r="O623" s="5"/>
      <c r="P623" s="5"/>
      <c r="Q623" s="5"/>
      <c r="R623" s="5"/>
      <c r="S623" s="5"/>
      <c r="T623" s="5"/>
      <c r="U623" s="5"/>
      <c r="V623" s="5"/>
      <c r="W623" s="5"/>
      <c r="X623" s="5"/>
      <c r="Y623" s="5"/>
      <c r="Z623" s="5"/>
    </row>
    <row r="624" ht="12.75" customHeight="1">
      <c r="A624" s="5"/>
      <c r="B624" s="5"/>
      <c r="C624" s="5"/>
      <c r="D624" s="5"/>
      <c r="E624" s="5"/>
      <c r="F624" s="5"/>
      <c r="G624" s="5"/>
      <c r="H624" s="344"/>
      <c r="I624" s="5"/>
      <c r="J624" s="5"/>
      <c r="K624" s="5"/>
      <c r="L624" s="5"/>
      <c r="M624" s="5"/>
      <c r="N624" s="5"/>
      <c r="O624" s="5"/>
      <c r="P624" s="5"/>
      <c r="Q624" s="5"/>
      <c r="R624" s="5"/>
      <c r="S624" s="5"/>
      <c r="T624" s="5"/>
      <c r="U624" s="5"/>
      <c r="V624" s="5"/>
      <c r="W624" s="5"/>
      <c r="X624" s="5"/>
      <c r="Y624" s="5"/>
      <c r="Z624" s="5"/>
    </row>
    <row r="625" ht="12.75" customHeight="1">
      <c r="A625" s="5"/>
      <c r="B625" s="5"/>
      <c r="C625" s="5"/>
      <c r="D625" s="5"/>
      <c r="E625" s="5"/>
      <c r="F625" s="5"/>
      <c r="G625" s="5"/>
      <c r="H625" s="344"/>
      <c r="I625" s="5"/>
      <c r="J625" s="5"/>
      <c r="K625" s="5"/>
      <c r="L625" s="5"/>
      <c r="M625" s="5"/>
      <c r="N625" s="5"/>
      <c r="O625" s="5"/>
      <c r="P625" s="5"/>
      <c r="Q625" s="5"/>
      <c r="R625" s="5"/>
      <c r="S625" s="5"/>
      <c r="T625" s="5"/>
      <c r="U625" s="5"/>
      <c r="V625" s="5"/>
      <c r="W625" s="5"/>
      <c r="X625" s="5"/>
      <c r="Y625" s="5"/>
      <c r="Z625" s="5"/>
    </row>
    <row r="626" ht="12.75" customHeight="1">
      <c r="A626" s="5"/>
      <c r="B626" s="5"/>
      <c r="C626" s="5"/>
      <c r="D626" s="5"/>
      <c r="E626" s="5"/>
      <c r="F626" s="5"/>
      <c r="G626" s="5"/>
      <c r="H626" s="344"/>
      <c r="I626" s="5"/>
      <c r="J626" s="5"/>
      <c r="K626" s="5"/>
      <c r="L626" s="5"/>
      <c r="M626" s="5"/>
      <c r="N626" s="5"/>
      <c r="O626" s="5"/>
      <c r="P626" s="5"/>
      <c r="Q626" s="5"/>
      <c r="R626" s="5"/>
      <c r="S626" s="5"/>
      <c r="T626" s="5"/>
      <c r="U626" s="5"/>
      <c r="V626" s="5"/>
      <c r="W626" s="5"/>
      <c r="X626" s="5"/>
      <c r="Y626" s="5"/>
      <c r="Z626" s="5"/>
    </row>
    <row r="627" ht="12.75" customHeight="1">
      <c r="A627" s="5"/>
      <c r="B627" s="5"/>
      <c r="C627" s="5"/>
      <c r="D627" s="5"/>
      <c r="E627" s="5"/>
      <c r="F627" s="5"/>
      <c r="G627" s="5"/>
      <c r="H627" s="344"/>
      <c r="I627" s="5"/>
      <c r="J627" s="5"/>
      <c r="K627" s="5"/>
      <c r="L627" s="5"/>
      <c r="M627" s="5"/>
      <c r="N627" s="5"/>
      <c r="O627" s="5"/>
      <c r="P627" s="5"/>
      <c r="Q627" s="5"/>
      <c r="R627" s="5"/>
      <c r="S627" s="5"/>
      <c r="T627" s="5"/>
      <c r="U627" s="5"/>
      <c r="V627" s="5"/>
      <c r="W627" s="5"/>
      <c r="X627" s="5"/>
      <c r="Y627" s="5"/>
      <c r="Z627" s="5"/>
    </row>
    <row r="628" ht="12.75" customHeight="1">
      <c r="A628" s="5"/>
      <c r="B628" s="5"/>
      <c r="C628" s="5"/>
      <c r="D628" s="5"/>
      <c r="E628" s="5"/>
      <c r="F628" s="5"/>
      <c r="G628" s="5"/>
      <c r="H628" s="344"/>
      <c r="I628" s="5"/>
      <c r="J628" s="5"/>
      <c r="K628" s="5"/>
      <c r="L628" s="5"/>
      <c r="M628" s="5"/>
      <c r="N628" s="5"/>
      <c r="O628" s="5"/>
      <c r="P628" s="5"/>
      <c r="Q628" s="5"/>
      <c r="R628" s="5"/>
      <c r="S628" s="5"/>
      <c r="T628" s="5"/>
      <c r="U628" s="5"/>
      <c r="V628" s="5"/>
      <c r="W628" s="5"/>
      <c r="X628" s="5"/>
      <c r="Y628" s="5"/>
      <c r="Z628" s="5"/>
    </row>
    <row r="629" ht="12.75" customHeight="1">
      <c r="A629" s="5"/>
      <c r="B629" s="5"/>
      <c r="C629" s="5"/>
      <c r="D629" s="5"/>
      <c r="E629" s="5"/>
      <c r="F629" s="5"/>
      <c r="G629" s="5"/>
      <c r="H629" s="344"/>
      <c r="I629" s="5"/>
      <c r="J629" s="5"/>
      <c r="K629" s="5"/>
      <c r="L629" s="5"/>
      <c r="M629" s="5"/>
      <c r="N629" s="5"/>
      <c r="O629" s="5"/>
      <c r="P629" s="5"/>
      <c r="Q629" s="5"/>
      <c r="R629" s="5"/>
      <c r="S629" s="5"/>
      <c r="T629" s="5"/>
      <c r="U629" s="5"/>
      <c r="V629" s="5"/>
      <c r="W629" s="5"/>
      <c r="X629" s="5"/>
      <c r="Y629" s="5"/>
      <c r="Z629" s="5"/>
    </row>
    <row r="630" ht="12.75" customHeight="1">
      <c r="A630" s="5"/>
      <c r="B630" s="5"/>
      <c r="C630" s="5"/>
      <c r="D630" s="5"/>
      <c r="E630" s="5"/>
      <c r="F630" s="5"/>
      <c r="G630" s="5"/>
      <c r="H630" s="344"/>
      <c r="I630" s="5"/>
      <c r="J630" s="5"/>
      <c r="K630" s="5"/>
      <c r="L630" s="5"/>
      <c r="M630" s="5"/>
      <c r="N630" s="5"/>
      <c r="O630" s="5"/>
      <c r="P630" s="5"/>
      <c r="Q630" s="5"/>
      <c r="R630" s="5"/>
      <c r="S630" s="5"/>
      <c r="T630" s="5"/>
      <c r="U630" s="5"/>
      <c r="V630" s="5"/>
      <c r="W630" s="5"/>
      <c r="X630" s="5"/>
      <c r="Y630" s="5"/>
      <c r="Z630" s="5"/>
    </row>
    <row r="631" ht="12.75" customHeight="1">
      <c r="A631" s="5"/>
      <c r="B631" s="5"/>
      <c r="C631" s="5"/>
      <c r="D631" s="5"/>
      <c r="E631" s="5"/>
      <c r="F631" s="5"/>
      <c r="G631" s="5"/>
      <c r="H631" s="344"/>
      <c r="I631" s="5"/>
      <c r="J631" s="5"/>
      <c r="K631" s="5"/>
      <c r="L631" s="5"/>
      <c r="M631" s="5"/>
      <c r="N631" s="5"/>
      <c r="O631" s="5"/>
      <c r="P631" s="5"/>
      <c r="Q631" s="5"/>
      <c r="R631" s="5"/>
      <c r="S631" s="5"/>
      <c r="T631" s="5"/>
      <c r="U631" s="5"/>
      <c r="V631" s="5"/>
      <c r="W631" s="5"/>
      <c r="X631" s="5"/>
      <c r="Y631" s="5"/>
      <c r="Z631" s="5"/>
    </row>
    <row r="632" ht="12.75" customHeight="1">
      <c r="A632" s="5"/>
      <c r="B632" s="5"/>
      <c r="C632" s="5"/>
      <c r="D632" s="5"/>
      <c r="E632" s="5"/>
      <c r="F632" s="5"/>
      <c r="G632" s="5"/>
      <c r="H632" s="344"/>
      <c r="I632" s="5"/>
      <c r="J632" s="5"/>
      <c r="K632" s="5"/>
      <c r="L632" s="5"/>
      <c r="M632" s="5"/>
      <c r="N632" s="5"/>
      <c r="O632" s="5"/>
      <c r="P632" s="5"/>
      <c r="Q632" s="5"/>
      <c r="R632" s="5"/>
      <c r="S632" s="5"/>
      <c r="T632" s="5"/>
      <c r="U632" s="5"/>
      <c r="V632" s="5"/>
      <c r="W632" s="5"/>
      <c r="X632" s="5"/>
      <c r="Y632" s="5"/>
      <c r="Z632" s="5"/>
    </row>
    <row r="633" ht="12.75" customHeight="1">
      <c r="A633" s="5"/>
      <c r="B633" s="5"/>
      <c r="C633" s="5"/>
      <c r="D633" s="5"/>
      <c r="E633" s="5"/>
      <c r="F633" s="5"/>
      <c r="G633" s="5"/>
      <c r="H633" s="344"/>
      <c r="I633" s="5"/>
      <c r="J633" s="5"/>
      <c r="K633" s="5"/>
      <c r="L633" s="5"/>
      <c r="M633" s="5"/>
      <c r="N633" s="5"/>
      <c r="O633" s="5"/>
      <c r="P633" s="5"/>
      <c r="Q633" s="5"/>
      <c r="R633" s="5"/>
      <c r="S633" s="5"/>
      <c r="T633" s="5"/>
      <c r="U633" s="5"/>
      <c r="V633" s="5"/>
      <c r="W633" s="5"/>
      <c r="X633" s="5"/>
      <c r="Y633" s="5"/>
      <c r="Z633" s="5"/>
    </row>
    <row r="634" ht="12.75" customHeight="1">
      <c r="A634" s="5"/>
      <c r="B634" s="5"/>
      <c r="C634" s="5"/>
      <c r="D634" s="5"/>
      <c r="E634" s="5"/>
      <c r="F634" s="5"/>
      <c r="G634" s="5"/>
      <c r="H634" s="344"/>
      <c r="I634" s="5"/>
      <c r="J634" s="5"/>
      <c r="K634" s="5"/>
      <c r="L634" s="5"/>
      <c r="M634" s="5"/>
      <c r="N634" s="5"/>
      <c r="O634" s="5"/>
      <c r="P634" s="5"/>
      <c r="Q634" s="5"/>
      <c r="R634" s="5"/>
      <c r="S634" s="5"/>
      <c r="T634" s="5"/>
      <c r="U634" s="5"/>
      <c r="V634" s="5"/>
      <c r="W634" s="5"/>
      <c r="X634" s="5"/>
      <c r="Y634" s="5"/>
      <c r="Z634" s="5"/>
    </row>
    <row r="635" ht="12.75" customHeight="1">
      <c r="A635" s="5"/>
      <c r="B635" s="5"/>
      <c r="C635" s="5"/>
      <c r="D635" s="5"/>
      <c r="E635" s="5"/>
      <c r="F635" s="5"/>
      <c r="G635" s="5"/>
      <c r="H635" s="344"/>
      <c r="I635" s="5"/>
      <c r="J635" s="5"/>
      <c r="K635" s="5"/>
      <c r="L635" s="5"/>
      <c r="M635" s="5"/>
      <c r="N635" s="5"/>
      <c r="O635" s="5"/>
      <c r="P635" s="5"/>
      <c r="Q635" s="5"/>
      <c r="R635" s="5"/>
      <c r="S635" s="5"/>
      <c r="T635" s="5"/>
      <c r="U635" s="5"/>
      <c r="V635" s="5"/>
      <c r="W635" s="5"/>
      <c r="X635" s="5"/>
      <c r="Y635" s="5"/>
      <c r="Z635" s="5"/>
    </row>
    <row r="636" ht="12.75" customHeight="1">
      <c r="A636" s="5"/>
      <c r="B636" s="5"/>
      <c r="C636" s="5"/>
      <c r="D636" s="5"/>
      <c r="E636" s="5"/>
      <c r="F636" s="5"/>
      <c r="G636" s="5"/>
      <c r="H636" s="344"/>
      <c r="I636" s="5"/>
      <c r="J636" s="5"/>
      <c r="K636" s="5"/>
      <c r="L636" s="5"/>
      <c r="M636" s="5"/>
      <c r="N636" s="5"/>
      <c r="O636" s="5"/>
      <c r="P636" s="5"/>
      <c r="Q636" s="5"/>
      <c r="R636" s="5"/>
      <c r="S636" s="5"/>
      <c r="T636" s="5"/>
      <c r="U636" s="5"/>
      <c r="V636" s="5"/>
      <c r="W636" s="5"/>
      <c r="X636" s="5"/>
      <c r="Y636" s="5"/>
      <c r="Z636" s="5"/>
    </row>
    <row r="637" ht="12.75" customHeight="1">
      <c r="A637" s="5"/>
      <c r="B637" s="5"/>
      <c r="C637" s="5"/>
      <c r="D637" s="5"/>
      <c r="E637" s="5"/>
      <c r="F637" s="5"/>
      <c r="G637" s="5"/>
      <c r="H637" s="344"/>
      <c r="I637" s="5"/>
      <c r="J637" s="5"/>
      <c r="K637" s="5"/>
      <c r="L637" s="5"/>
      <c r="M637" s="5"/>
      <c r="N637" s="5"/>
      <c r="O637" s="5"/>
      <c r="P637" s="5"/>
      <c r="Q637" s="5"/>
      <c r="R637" s="5"/>
      <c r="S637" s="5"/>
      <c r="T637" s="5"/>
      <c r="U637" s="5"/>
      <c r="V637" s="5"/>
      <c r="W637" s="5"/>
      <c r="X637" s="5"/>
      <c r="Y637" s="5"/>
      <c r="Z637" s="5"/>
    </row>
    <row r="638" ht="12.75" customHeight="1">
      <c r="A638" s="5"/>
      <c r="B638" s="5"/>
      <c r="C638" s="5"/>
      <c r="D638" s="5"/>
      <c r="E638" s="5"/>
      <c r="F638" s="5"/>
      <c r="G638" s="5"/>
      <c r="H638" s="344"/>
      <c r="I638" s="5"/>
      <c r="J638" s="5"/>
      <c r="K638" s="5"/>
      <c r="L638" s="5"/>
      <c r="M638" s="5"/>
      <c r="N638" s="5"/>
      <c r="O638" s="5"/>
      <c r="P638" s="5"/>
      <c r="Q638" s="5"/>
      <c r="R638" s="5"/>
      <c r="S638" s="5"/>
      <c r="T638" s="5"/>
      <c r="U638" s="5"/>
      <c r="V638" s="5"/>
      <c r="W638" s="5"/>
      <c r="X638" s="5"/>
      <c r="Y638" s="5"/>
      <c r="Z638" s="5"/>
    </row>
    <row r="639" ht="12.75" customHeight="1">
      <c r="A639" s="5"/>
      <c r="B639" s="5"/>
      <c r="C639" s="5"/>
      <c r="D639" s="5"/>
      <c r="E639" s="5"/>
      <c r="F639" s="5"/>
      <c r="G639" s="5"/>
      <c r="H639" s="344"/>
      <c r="I639" s="5"/>
      <c r="J639" s="5"/>
      <c r="K639" s="5"/>
      <c r="L639" s="5"/>
      <c r="M639" s="5"/>
      <c r="N639" s="5"/>
      <c r="O639" s="5"/>
      <c r="P639" s="5"/>
      <c r="Q639" s="5"/>
      <c r="R639" s="5"/>
      <c r="S639" s="5"/>
      <c r="T639" s="5"/>
      <c r="U639" s="5"/>
      <c r="V639" s="5"/>
      <c r="W639" s="5"/>
      <c r="X639" s="5"/>
      <c r="Y639" s="5"/>
      <c r="Z639" s="5"/>
    </row>
    <row r="640" ht="12.75" customHeight="1">
      <c r="A640" s="5"/>
      <c r="B640" s="5"/>
      <c r="C640" s="5"/>
      <c r="D640" s="5"/>
      <c r="E640" s="5"/>
      <c r="F640" s="5"/>
      <c r="G640" s="5"/>
      <c r="H640" s="344"/>
      <c r="I640" s="5"/>
      <c r="J640" s="5"/>
      <c r="K640" s="5"/>
      <c r="L640" s="5"/>
      <c r="M640" s="5"/>
      <c r="N640" s="5"/>
      <c r="O640" s="5"/>
      <c r="P640" s="5"/>
      <c r="Q640" s="5"/>
      <c r="R640" s="5"/>
      <c r="S640" s="5"/>
      <c r="T640" s="5"/>
      <c r="U640" s="5"/>
      <c r="V640" s="5"/>
      <c r="W640" s="5"/>
      <c r="X640" s="5"/>
      <c r="Y640" s="5"/>
      <c r="Z640" s="5"/>
    </row>
    <row r="641" ht="12.75" customHeight="1">
      <c r="A641" s="5"/>
      <c r="B641" s="5"/>
      <c r="C641" s="5"/>
      <c r="D641" s="5"/>
      <c r="E641" s="5"/>
      <c r="F641" s="5"/>
      <c r="G641" s="5"/>
      <c r="H641" s="344"/>
      <c r="I641" s="5"/>
      <c r="J641" s="5"/>
      <c r="K641" s="5"/>
      <c r="L641" s="5"/>
      <c r="M641" s="5"/>
      <c r="N641" s="5"/>
      <c r="O641" s="5"/>
      <c r="P641" s="5"/>
      <c r="Q641" s="5"/>
      <c r="R641" s="5"/>
      <c r="S641" s="5"/>
      <c r="T641" s="5"/>
      <c r="U641" s="5"/>
      <c r="V641" s="5"/>
      <c r="W641" s="5"/>
      <c r="X641" s="5"/>
      <c r="Y641" s="5"/>
      <c r="Z641" s="5"/>
    </row>
    <row r="642" ht="12.75" customHeight="1">
      <c r="A642" s="5"/>
      <c r="B642" s="5"/>
      <c r="C642" s="5"/>
      <c r="D642" s="5"/>
      <c r="E642" s="5"/>
      <c r="F642" s="5"/>
      <c r="G642" s="5"/>
      <c r="H642" s="344"/>
      <c r="I642" s="5"/>
      <c r="J642" s="5"/>
      <c r="K642" s="5"/>
      <c r="L642" s="5"/>
      <c r="M642" s="5"/>
      <c r="N642" s="5"/>
      <c r="O642" s="5"/>
      <c r="P642" s="5"/>
      <c r="Q642" s="5"/>
      <c r="R642" s="5"/>
      <c r="S642" s="5"/>
      <c r="T642" s="5"/>
      <c r="U642" s="5"/>
      <c r="V642" s="5"/>
      <c r="W642" s="5"/>
      <c r="X642" s="5"/>
      <c r="Y642" s="5"/>
      <c r="Z642" s="5"/>
    </row>
    <row r="643" ht="12.75" customHeight="1">
      <c r="A643" s="5"/>
      <c r="B643" s="5"/>
      <c r="C643" s="5"/>
      <c r="D643" s="5"/>
      <c r="E643" s="5"/>
      <c r="F643" s="5"/>
      <c r="G643" s="5"/>
      <c r="H643" s="344"/>
      <c r="I643" s="5"/>
      <c r="J643" s="5"/>
      <c r="K643" s="5"/>
      <c r="L643" s="5"/>
      <c r="M643" s="5"/>
      <c r="N643" s="5"/>
      <c r="O643" s="5"/>
      <c r="P643" s="5"/>
      <c r="Q643" s="5"/>
      <c r="R643" s="5"/>
      <c r="S643" s="5"/>
      <c r="T643" s="5"/>
      <c r="U643" s="5"/>
      <c r="V643" s="5"/>
      <c r="W643" s="5"/>
      <c r="X643" s="5"/>
      <c r="Y643" s="5"/>
      <c r="Z643" s="5"/>
    </row>
    <row r="644" ht="12.75" customHeight="1">
      <c r="A644" s="5"/>
      <c r="B644" s="5"/>
      <c r="C644" s="5"/>
      <c r="D644" s="5"/>
      <c r="E644" s="5"/>
      <c r="F644" s="5"/>
      <c r="G644" s="5"/>
      <c r="H644" s="344"/>
      <c r="I644" s="5"/>
      <c r="J644" s="5"/>
      <c r="K644" s="5"/>
      <c r="L644" s="5"/>
      <c r="M644" s="5"/>
      <c r="N644" s="5"/>
      <c r="O644" s="5"/>
      <c r="P644" s="5"/>
      <c r="Q644" s="5"/>
      <c r="R644" s="5"/>
      <c r="S644" s="5"/>
      <c r="T644" s="5"/>
      <c r="U644" s="5"/>
      <c r="V644" s="5"/>
      <c r="W644" s="5"/>
      <c r="X644" s="5"/>
      <c r="Y644" s="5"/>
      <c r="Z644" s="5"/>
    </row>
    <row r="645" ht="12.75" customHeight="1">
      <c r="A645" s="5"/>
      <c r="B645" s="5"/>
      <c r="C645" s="5"/>
      <c r="D645" s="5"/>
      <c r="E645" s="5"/>
      <c r="F645" s="5"/>
      <c r="G645" s="5"/>
      <c r="H645" s="344"/>
      <c r="I645" s="5"/>
      <c r="J645" s="5"/>
      <c r="K645" s="5"/>
      <c r="L645" s="5"/>
      <c r="M645" s="5"/>
      <c r="N645" s="5"/>
      <c r="O645" s="5"/>
      <c r="P645" s="5"/>
      <c r="Q645" s="5"/>
      <c r="R645" s="5"/>
      <c r="S645" s="5"/>
      <c r="T645" s="5"/>
      <c r="U645" s="5"/>
      <c r="V645" s="5"/>
      <c r="W645" s="5"/>
      <c r="X645" s="5"/>
      <c r="Y645" s="5"/>
      <c r="Z645" s="5"/>
    </row>
    <row r="646" ht="12.75" customHeight="1">
      <c r="A646" s="5"/>
      <c r="B646" s="5"/>
      <c r="C646" s="5"/>
      <c r="D646" s="5"/>
      <c r="E646" s="5"/>
      <c r="F646" s="5"/>
      <c r="G646" s="5"/>
      <c r="H646" s="344"/>
      <c r="I646" s="5"/>
      <c r="J646" s="5"/>
      <c r="K646" s="5"/>
      <c r="L646" s="5"/>
      <c r="M646" s="5"/>
      <c r="N646" s="5"/>
      <c r="O646" s="5"/>
      <c r="P646" s="5"/>
      <c r="Q646" s="5"/>
      <c r="R646" s="5"/>
      <c r="S646" s="5"/>
      <c r="T646" s="5"/>
      <c r="U646" s="5"/>
      <c r="V646" s="5"/>
      <c r="W646" s="5"/>
      <c r="X646" s="5"/>
      <c r="Y646" s="5"/>
      <c r="Z646" s="5"/>
    </row>
    <row r="647" ht="12.75" customHeight="1">
      <c r="A647" s="5"/>
      <c r="B647" s="5"/>
      <c r="C647" s="5"/>
      <c r="D647" s="5"/>
      <c r="E647" s="5"/>
      <c r="F647" s="5"/>
      <c r="G647" s="5"/>
      <c r="H647" s="344"/>
      <c r="I647" s="5"/>
      <c r="J647" s="5"/>
      <c r="K647" s="5"/>
      <c r="L647" s="5"/>
      <c r="M647" s="5"/>
      <c r="N647" s="5"/>
      <c r="O647" s="5"/>
      <c r="P647" s="5"/>
      <c r="Q647" s="5"/>
      <c r="R647" s="5"/>
      <c r="S647" s="5"/>
      <c r="T647" s="5"/>
      <c r="U647" s="5"/>
      <c r="V647" s="5"/>
      <c r="W647" s="5"/>
      <c r="X647" s="5"/>
      <c r="Y647" s="5"/>
      <c r="Z647" s="5"/>
    </row>
    <row r="648" ht="12.75" customHeight="1">
      <c r="A648" s="5"/>
      <c r="B648" s="5"/>
      <c r="C648" s="5"/>
      <c r="D648" s="5"/>
      <c r="E648" s="5"/>
      <c r="F648" s="5"/>
      <c r="G648" s="5"/>
      <c r="H648" s="344"/>
      <c r="I648" s="5"/>
      <c r="J648" s="5"/>
      <c r="K648" s="5"/>
      <c r="L648" s="5"/>
      <c r="M648" s="5"/>
      <c r="N648" s="5"/>
      <c r="O648" s="5"/>
      <c r="P648" s="5"/>
      <c r="Q648" s="5"/>
      <c r="R648" s="5"/>
      <c r="S648" s="5"/>
      <c r="T648" s="5"/>
      <c r="U648" s="5"/>
      <c r="V648" s="5"/>
      <c r="W648" s="5"/>
      <c r="X648" s="5"/>
      <c r="Y648" s="5"/>
      <c r="Z648" s="5"/>
    </row>
    <row r="649" ht="12.75" customHeight="1">
      <c r="A649" s="5"/>
      <c r="B649" s="5"/>
      <c r="C649" s="5"/>
      <c r="D649" s="5"/>
      <c r="E649" s="5"/>
      <c r="F649" s="5"/>
      <c r="G649" s="5"/>
      <c r="H649" s="344"/>
      <c r="I649" s="5"/>
      <c r="J649" s="5"/>
      <c r="K649" s="5"/>
      <c r="L649" s="5"/>
      <c r="M649" s="5"/>
      <c r="N649" s="5"/>
      <c r="O649" s="5"/>
      <c r="P649" s="5"/>
      <c r="Q649" s="5"/>
      <c r="R649" s="5"/>
      <c r="S649" s="5"/>
      <c r="T649" s="5"/>
      <c r="U649" s="5"/>
      <c r="V649" s="5"/>
      <c r="W649" s="5"/>
      <c r="X649" s="5"/>
      <c r="Y649" s="5"/>
      <c r="Z649" s="5"/>
    </row>
    <row r="650" ht="12.75" customHeight="1">
      <c r="A650" s="5"/>
      <c r="B650" s="5"/>
      <c r="C650" s="5"/>
      <c r="D650" s="5"/>
      <c r="E650" s="5"/>
      <c r="F650" s="5"/>
      <c r="G650" s="5"/>
      <c r="H650" s="344"/>
      <c r="I650" s="5"/>
      <c r="J650" s="5"/>
      <c r="K650" s="5"/>
      <c r="L650" s="5"/>
      <c r="M650" s="5"/>
      <c r="N650" s="5"/>
      <c r="O650" s="5"/>
      <c r="P650" s="5"/>
      <c r="Q650" s="5"/>
      <c r="R650" s="5"/>
      <c r="S650" s="5"/>
      <c r="T650" s="5"/>
      <c r="U650" s="5"/>
      <c r="V650" s="5"/>
      <c r="W650" s="5"/>
      <c r="X650" s="5"/>
      <c r="Y650" s="5"/>
      <c r="Z650" s="5"/>
    </row>
    <row r="651" ht="12.75" customHeight="1">
      <c r="A651" s="5"/>
      <c r="B651" s="5"/>
      <c r="C651" s="5"/>
      <c r="D651" s="5"/>
      <c r="E651" s="5"/>
      <c r="F651" s="5"/>
      <c r="G651" s="5"/>
      <c r="H651" s="344"/>
      <c r="I651" s="5"/>
      <c r="J651" s="5"/>
      <c r="K651" s="5"/>
      <c r="L651" s="5"/>
      <c r="M651" s="5"/>
      <c r="N651" s="5"/>
      <c r="O651" s="5"/>
      <c r="P651" s="5"/>
      <c r="Q651" s="5"/>
      <c r="R651" s="5"/>
      <c r="S651" s="5"/>
      <c r="T651" s="5"/>
      <c r="U651" s="5"/>
      <c r="V651" s="5"/>
      <c r="W651" s="5"/>
      <c r="X651" s="5"/>
      <c r="Y651" s="5"/>
      <c r="Z651" s="5"/>
    </row>
    <row r="652" ht="12.75" customHeight="1">
      <c r="A652" s="5"/>
      <c r="B652" s="5"/>
      <c r="C652" s="5"/>
      <c r="D652" s="5"/>
      <c r="E652" s="5"/>
      <c r="F652" s="5"/>
      <c r="G652" s="5"/>
      <c r="H652" s="344"/>
      <c r="I652" s="5"/>
      <c r="J652" s="5"/>
      <c r="K652" s="5"/>
      <c r="L652" s="5"/>
      <c r="M652" s="5"/>
      <c r="N652" s="5"/>
      <c r="O652" s="5"/>
      <c r="P652" s="5"/>
      <c r="Q652" s="5"/>
      <c r="R652" s="5"/>
      <c r="S652" s="5"/>
      <c r="T652" s="5"/>
      <c r="U652" s="5"/>
      <c r="V652" s="5"/>
      <c r="W652" s="5"/>
      <c r="X652" s="5"/>
      <c r="Y652" s="5"/>
      <c r="Z652" s="5"/>
    </row>
    <row r="653" ht="12.75" customHeight="1">
      <c r="A653" s="5"/>
      <c r="B653" s="5"/>
      <c r="C653" s="5"/>
      <c r="D653" s="5"/>
      <c r="E653" s="5"/>
      <c r="F653" s="5"/>
      <c r="G653" s="5"/>
      <c r="H653" s="344"/>
      <c r="I653" s="5"/>
      <c r="J653" s="5"/>
      <c r="K653" s="5"/>
      <c r="L653" s="5"/>
      <c r="M653" s="5"/>
      <c r="N653" s="5"/>
      <c r="O653" s="5"/>
      <c r="P653" s="5"/>
      <c r="Q653" s="5"/>
      <c r="R653" s="5"/>
      <c r="S653" s="5"/>
      <c r="T653" s="5"/>
      <c r="U653" s="5"/>
      <c r="V653" s="5"/>
      <c r="W653" s="5"/>
      <c r="X653" s="5"/>
      <c r="Y653" s="5"/>
      <c r="Z653" s="5"/>
    </row>
    <row r="654" ht="12.75" customHeight="1">
      <c r="A654" s="5"/>
      <c r="B654" s="5"/>
      <c r="C654" s="5"/>
      <c r="D654" s="5"/>
      <c r="E654" s="5"/>
      <c r="F654" s="5"/>
      <c r="G654" s="5"/>
      <c r="H654" s="344"/>
      <c r="I654" s="5"/>
      <c r="J654" s="5"/>
      <c r="K654" s="5"/>
      <c r="L654" s="5"/>
      <c r="M654" s="5"/>
      <c r="N654" s="5"/>
      <c r="O654" s="5"/>
      <c r="P654" s="5"/>
      <c r="Q654" s="5"/>
      <c r="R654" s="5"/>
      <c r="S654" s="5"/>
      <c r="T654" s="5"/>
      <c r="U654" s="5"/>
      <c r="V654" s="5"/>
      <c r="W654" s="5"/>
      <c r="X654" s="5"/>
      <c r="Y654" s="5"/>
      <c r="Z654" s="5"/>
    </row>
    <row r="655" ht="12.75" customHeight="1">
      <c r="A655" s="5"/>
      <c r="B655" s="5"/>
      <c r="C655" s="5"/>
      <c r="D655" s="5"/>
      <c r="E655" s="5"/>
      <c r="F655" s="5"/>
      <c r="G655" s="5"/>
      <c r="H655" s="344"/>
      <c r="I655" s="5"/>
      <c r="J655" s="5"/>
      <c r="K655" s="5"/>
      <c r="L655" s="5"/>
      <c r="M655" s="5"/>
      <c r="N655" s="5"/>
      <c r="O655" s="5"/>
      <c r="P655" s="5"/>
      <c r="Q655" s="5"/>
      <c r="R655" s="5"/>
      <c r="S655" s="5"/>
      <c r="T655" s="5"/>
      <c r="U655" s="5"/>
      <c r="V655" s="5"/>
      <c r="W655" s="5"/>
      <c r="X655" s="5"/>
      <c r="Y655" s="5"/>
      <c r="Z655" s="5"/>
    </row>
    <row r="656" ht="12.75" customHeight="1">
      <c r="A656" s="5"/>
      <c r="B656" s="5"/>
      <c r="C656" s="5"/>
      <c r="D656" s="5"/>
      <c r="E656" s="5"/>
      <c r="F656" s="5"/>
      <c r="G656" s="5"/>
      <c r="H656" s="344"/>
      <c r="I656" s="5"/>
      <c r="J656" s="5"/>
      <c r="K656" s="5"/>
      <c r="L656" s="5"/>
      <c r="M656" s="5"/>
      <c r="N656" s="5"/>
      <c r="O656" s="5"/>
      <c r="P656" s="5"/>
      <c r="Q656" s="5"/>
      <c r="R656" s="5"/>
      <c r="S656" s="5"/>
      <c r="T656" s="5"/>
      <c r="U656" s="5"/>
      <c r="V656" s="5"/>
      <c r="W656" s="5"/>
      <c r="X656" s="5"/>
      <c r="Y656" s="5"/>
      <c r="Z656" s="5"/>
    </row>
    <row r="657" ht="12.75" customHeight="1">
      <c r="A657" s="5"/>
      <c r="B657" s="5"/>
      <c r="C657" s="5"/>
      <c r="D657" s="5"/>
      <c r="E657" s="5"/>
      <c r="F657" s="5"/>
      <c r="G657" s="5"/>
      <c r="H657" s="344"/>
      <c r="I657" s="5"/>
      <c r="J657" s="5"/>
      <c r="K657" s="5"/>
      <c r="L657" s="5"/>
      <c r="M657" s="5"/>
      <c r="N657" s="5"/>
      <c r="O657" s="5"/>
      <c r="P657" s="5"/>
      <c r="Q657" s="5"/>
      <c r="R657" s="5"/>
      <c r="S657" s="5"/>
      <c r="T657" s="5"/>
      <c r="U657" s="5"/>
      <c r="V657" s="5"/>
      <c r="W657" s="5"/>
      <c r="X657" s="5"/>
      <c r="Y657" s="5"/>
      <c r="Z657" s="5"/>
    </row>
    <row r="658" ht="12.75" customHeight="1">
      <c r="A658" s="5"/>
      <c r="B658" s="5"/>
      <c r="C658" s="5"/>
      <c r="D658" s="5"/>
      <c r="E658" s="5"/>
      <c r="F658" s="5"/>
      <c r="G658" s="5"/>
      <c r="H658" s="344"/>
      <c r="I658" s="5"/>
      <c r="J658" s="5"/>
      <c r="K658" s="5"/>
      <c r="L658" s="5"/>
      <c r="M658" s="5"/>
      <c r="N658" s="5"/>
      <c r="O658" s="5"/>
      <c r="P658" s="5"/>
      <c r="Q658" s="5"/>
      <c r="R658" s="5"/>
      <c r="S658" s="5"/>
      <c r="T658" s="5"/>
      <c r="U658" s="5"/>
      <c r="V658" s="5"/>
      <c r="W658" s="5"/>
      <c r="X658" s="5"/>
      <c r="Y658" s="5"/>
      <c r="Z658" s="5"/>
    </row>
    <row r="659" ht="12.75" customHeight="1">
      <c r="A659" s="5"/>
      <c r="B659" s="5"/>
      <c r="C659" s="5"/>
      <c r="D659" s="5"/>
      <c r="E659" s="5"/>
      <c r="F659" s="5"/>
      <c r="G659" s="5"/>
      <c r="H659" s="344"/>
      <c r="I659" s="5"/>
      <c r="J659" s="5"/>
      <c r="K659" s="5"/>
      <c r="L659" s="5"/>
      <c r="M659" s="5"/>
      <c r="N659" s="5"/>
      <c r="O659" s="5"/>
      <c r="P659" s="5"/>
      <c r="Q659" s="5"/>
      <c r="R659" s="5"/>
      <c r="S659" s="5"/>
      <c r="T659" s="5"/>
      <c r="U659" s="5"/>
      <c r="V659" s="5"/>
      <c r="W659" s="5"/>
      <c r="X659" s="5"/>
      <c r="Y659" s="5"/>
      <c r="Z659" s="5"/>
    </row>
    <row r="660" ht="12.75" customHeight="1">
      <c r="A660" s="5"/>
      <c r="B660" s="5"/>
      <c r="C660" s="5"/>
      <c r="D660" s="5"/>
      <c r="E660" s="5"/>
      <c r="F660" s="5"/>
      <c r="G660" s="5"/>
      <c r="H660" s="344"/>
      <c r="I660" s="5"/>
      <c r="J660" s="5"/>
      <c r="K660" s="5"/>
      <c r="L660" s="5"/>
      <c r="M660" s="5"/>
      <c r="N660" s="5"/>
      <c r="O660" s="5"/>
      <c r="P660" s="5"/>
      <c r="Q660" s="5"/>
      <c r="R660" s="5"/>
      <c r="S660" s="5"/>
      <c r="T660" s="5"/>
      <c r="U660" s="5"/>
      <c r="V660" s="5"/>
      <c r="W660" s="5"/>
      <c r="X660" s="5"/>
      <c r="Y660" s="5"/>
      <c r="Z660" s="5"/>
    </row>
    <row r="661" ht="12.75" customHeight="1">
      <c r="A661" s="5"/>
      <c r="B661" s="5"/>
      <c r="C661" s="5"/>
      <c r="D661" s="5"/>
      <c r="E661" s="5"/>
      <c r="F661" s="5"/>
      <c r="G661" s="5"/>
      <c r="H661" s="344"/>
      <c r="I661" s="5"/>
      <c r="J661" s="5"/>
      <c r="K661" s="5"/>
      <c r="L661" s="5"/>
      <c r="M661" s="5"/>
      <c r="N661" s="5"/>
      <c r="O661" s="5"/>
      <c r="P661" s="5"/>
      <c r="Q661" s="5"/>
      <c r="R661" s="5"/>
      <c r="S661" s="5"/>
      <c r="T661" s="5"/>
      <c r="U661" s="5"/>
      <c r="V661" s="5"/>
      <c r="W661" s="5"/>
      <c r="X661" s="5"/>
      <c r="Y661" s="5"/>
      <c r="Z661" s="5"/>
    </row>
    <row r="662" ht="12.75" customHeight="1">
      <c r="A662" s="5"/>
      <c r="B662" s="5"/>
      <c r="C662" s="5"/>
      <c r="D662" s="5"/>
      <c r="E662" s="5"/>
      <c r="F662" s="5"/>
      <c r="G662" s="5"/>
      <c r="H662" s="344"/>
      <c r="I662" s="5"/>
      <c r="J662" s="5"/>
      <c r="K662" s="5"/>
      <c r="L662" s="5"/>
      <c r="M662" s="5"/>
      <c r="N662" s="5"/>
      <c r="O662" s="5"/>
      <c r="P662" s="5"/>
      <c r="Q662" s="5"/>
      <c r="R662" s="5"/>
      <c r="S662" s="5"/>
      <c r="T662" s="5"/>
      <c r="U662" s="5"/>
      <c r="V662" s="5"/>
      <c r="W662" s="5"/>
      <c r="X662" s="5"/>
      <c r="Y662" s="5"/>
      <c r="Z662" s="5"/>
    </row>
    <row r="663" ht="12.75" customHeight="1">
      <c r="A663" s="5"/>
      <c r="B663" s="5"/>
      <c r="C663" s="5"/>
      <c r="D663" s="5"/>
      <c r="E663" s="5"/>
      <c r="F663" s="5"/>
      <c r="G663" s="5"/>
      <c r="H663" s="344"/>
      <c r="I663" s="5"/>
      <c r="J663" s="5"/>
      <c r="K663" s="5"/>
      <c r="L663" s="5"/>
      <c r="M663" s="5"/>
      <c r="N663" s="5"/>
      <c r="O663" s="5"/>
      <c r="P663" s="5"/>
      <c r="Q663" s="5"/>
      <c r="R663" s="5"/>
      <c r="S663" s="5"/>
      <c r="T663" s="5"/>
      <c r="U663" s="5"/>
      <c r="V663" s="5"/>
      <c r="W663" s="5"/>
      <c r="X663" s="5"/>
      <c r="Y663" s="5"/>
      <c r="Z663" s="5"/>
    </row>
    <row r="664" ht="12.75" customHeight="1">
      <c r="A664" s="5"/>
      <c r="B664" s="5"/>
      <c r="C664" s="5"/>
      <c r="D664" s="5"/>
      <c r="E664" s="5"/>
      <c r="F664" s="5"/>
      <c r="G664" s="5"/>
      <c r="H664" s="344"/>
      <c r="I664" s="5"/>
      <c r="J664" s="5"/>
      <c r="K664" s="5"/>
      <c r="L664" s="5"/>
      <c r="M664" s="5"/>
      <c r="N664" s="5"/>
      <c r="O664" s="5"/>
      <c r="P664" s="5"/>
      <c r="Q664" s="5"/>
      <c r="R664" s="5"/>
      <c r="S664" s="5"/>
      <c r="T664" s="5"/>
      <c r="U664" s="5"/>
      <c r="V664" s="5"/>
      <c r="W664" s="5"/>
      <c r="X664" s="5"/>
      <c r="Y664" s="5"/>
      <c r="Z664" s="5"/>
    </row>
    <row r="665" ht="12.75" customHeight="1">
      <c r="A665" s="5"/>
      <c r="B665" s="5"/>
      <c r="C665" s="5"/>
      <c r="D665" s="5"/>
      <c r="E665" s="5"/>
      <c r="F665" s="5"/>
      <c r="G665" s="5"/>
      <c r="H665" s="344"/>
      <c r="I665" s="5"/>
      <c r="J665" s="5"/>
      <c r="K665" s="5"/>
      <c r="L665" s="5"/>
      <c r="M665" s="5"/>
      <c r="N665" s="5"/>
      <c r="O665" s="5"/>
      <c r="P665" s="5"/>
      <c r="Q665" s="5"/>
      <c r="R665" s="5"/>
      <c r="S665" s="5"/>
      <c r="T665" s="5"/>
      <c r="U665" s="5"/>
      <c r="V665" s="5"/>
      <c r="W665" s="5"/>
      <c r="X665" s="5"/>
      <c r="Y665" s="5"/>
      <c r="Z665" s="5"/>
    </row>
    <row r="666" ht="12.75" customHeight="1">
      <c r="A666" s="5"/>
      <c r="B666" s="5"/>
      <c r="C666" s="5"/>
      <c r="D666" s="5"/>
      <c r="E666" s="5"/>
      <c r="F666" s="5"/>
      <c r="G666" s="5"/>
      <c r="H666" s="344"/>
      <c r="I666" s="5"/>
      <c r="J666" s="5"/>
      <c r="K666" s="5"/>
      <c r="L666" s="5"/>
      <c r="M666" s="5"/>
      <c r="N666" s="5"/>
      <c r="O666" s="5"/>
      <c r="P666" s="5"/>
      <c r="Q666" s="5"/>
      <c r="R666" s="5"/>
      <c r="S666" s="5"/>
      <c r="T666" s="5"/>
      <c r="U666" s="5"/>
      <c r="V666" s="5"/>
      <c r="W666" s="5"/>
      <c r="X666" s="5"/>
      <c r="Y666" s="5"/>
      <c r="Z666" s="5"/>
    </row>
    <row r="667" ht="12.75" customHeight="1">
      <c r="A667" s="5"/>
      <c r="B667" s="5"/>
      <c r="C667" s="5"/>
      <c r="D667" s="5"/>
      <c r="E667" s="5"/>
      <c r="F667" s="5"/>
      <c r="G667" s="5"/>
      <c r="H667" s="344"/>
      <c r="I667" s="5"/>
      <c r="J667" s="5"/>
      <c r="K667" s="5"/>
      <c r="L667" s="5"/>
      <c r="M667" s="5"/>
      <c r="N667" s="5"/>
      <c r="O667" s="5"/>
      <c r="P667" s="5"/>
      <c r="Q667" s="5"/>
      <c r="R667" s="5"/>
      <c r="S667" s="5"/>
      <c r="T667" s="5"/>
      <c r="U667" s="5"/>
      <c r="V667" s="5"/>
      <c r="W667" s="5"/>
      <c r="X667" s="5"/>
      <c r="Y667" s="5"/>
      <c r="Z667" s="5"/>
    </row>
    <row r="668" ht="12.75" customHeight="1">
      <c r="A668" s="5"/>
      <c r="B668" s="5"/>
      <c r="C668" s="5"/>
      <c r="D668" s="5"/>
      <c r="E668" s="5"/>
      <c r="F668" s="5"/>
      <c r="G668" s="5"/>
      <c r="H668" s="344"/>
      <c r="I668" s="5"/>
      <c r="J668" s="5"/>
      <c r="K668" s="5"/>
      <c r="L668" s="5"/>
      <c r="M668" s="5"/>
      <c r="N668" s="5"/>
      <c r="O668" s="5"/>
      <c r="P668" s="5"/>
      <c r="Q668" s="5"/>
      <c r="R668" s="5"/>
      <c r="S668" s="5"/>
      <c r="T668" s="5"/>
      <c r="U668" s="5"/>
      <c r="V668" s="5"/>
      <c r="W668" s="5"/>
      <c r="X668" s="5"/>
      <c r="Y668" s="5"/>
      <c r="Z668" s="5"/>
    </row>
    <row r="669" ht="12.75" customHeight="1">
      <c r="A669" s="5"/>
      <c r="B669" s="5"/>
      <c r="C669" s="5"/>
      <c r="D669" s="5"/>
      <c r="E669" s="5"/>
      <c r="F669" s="5"/>
      <c r="G669" s="5"/>
      <c r="H669" s="344"/>
      <c r="I669" s="5"/>
      <c r="J669" s="5"/>
      <c r="K669" s="5"/>
      <c r="L669" s="5"/>
      <c r="M669" s="5"/>
      <c r="N669" s="5"/>
      <c r="O669" s="5"/>
      <c r="P669" s="5"/>
      <c r="Q669" s="5"/>
      <c r="R669" s="5"/>
      <c r="S669" s="5"/>
      <c r="T669" s="5"/>
      <c r="U669" s="5"/>
      <c r="V669" s="5"/>
      <c r="W669" s="5"/>
      <c r="X669" s="5"/>
      <c r="Y669" s="5"/>
      <c r="Z669" s="5"/>
    </row>
    <row r="670" ht="12.75" customHeight="1">
      <c r="A670" s="5"/>
      <c r="B670" s="5"/>
      <c r="C670" s="5"/>
      <c r="D670" s="5"/>
      <c r="E670" s="5"/>
      <c r="F670" s="5"/>
      <c r="G670" s="5"/>
      <c r="H670" s="344"/>
      <c r="I670" s="5"/>
      <c r="J670" s="5"/>
      <c r="K670" s="5"/>
      <c r="L670" s="5"/>
      <c r="M670" s="5"/>
      <c r="N670" s="5"/>
      <c r="O670" s="5"/>
      <c r="P670" s="5"/>
      <c r="Q670" s="5"/>
      <c r="R670" s="5"/>
      <c r="S670" s="5"/>
      <c r="T670" s="5"/>
      <c r="U670" s="5"/>
      <c r="V670" s="5"/>
      <c r="W670" s="5"/>
      <c r="X670" s="5"/>
      <c r="Y670" s="5"/>
      <c r="Z670" s="5"/>
    </row>
    <row r="671" ht="12.75" customHeight="1">
      <c r="A671" s="5"/>
      <c r="B671" s="5"/>
      <c r="C671" s="5"/>
      <c r="D671" s="5"/>
      <c r="E671" s="5"/>
      <c r="F671" s="5"/>
      <c r="G671" s="5"/>
      <c r="H671" s="344"/>
      <c r="I671" s="5"/>
      <c r="J671" s="5"/>
      <c r="K671" s="5"/>
      <c r="L671" s="5"/>
      <c r="M671" s="5"/>
      <c r="N671" s="5"/>
      <c r="O671" s="5"/>
      <c r="P671" s="5"/>
      <c r="Q671" s="5"/>
      <c r="R671" s="5"/>
      <c r="S671" s="5"/>
      <c r="T671" s="5"/>
      <c r="U671" s="5"/>
      <c r="V671" s="5"/>
      <c r="W671" s="5"/>
      <c r="X671" s="5"/>
      <c r="Y671" s="5"/>
      <c r="Z671" s="5"/>
    </row>
    <row r="672" ht="12.75" customHeight="1">
      <c r="A672" s="5"/>
      <c r="B672" s="5"/>
      <c r="C672" s="5"/>
      <c r="D672" s="5"/>
      <c r="E672" s="5"/>
      <c r="F672" s="5"/>
      <c r="G672" s="5"/>
      <c r="H672" s="344"/>
      <c r="I672" s="5"/>
      <c r="J672" s="5"/>
      <c r="K672" s="5"/>
      <c r="L672" s="5"/>
      <c r="M672" s="5"/>
      <c r="N672" s="5"/>
      <c r="O672" s="5"/>
      <c r="P672" s="5"/>
      <c r="Q672" s="5"/>
      <c r="R672" s="5"/>
      <c r="S672" s="5"/>
      <c r="T672" s="5"/>
      <c r="U672" s="5"/>
      <c r="V672" s="5"/>
      <c r="W672" s="5"/>
      <c r="X672" s="5"/>
      <c r="Y672" s="5"/>
      <c r="Z672" s="5"/>
    </row>
    <row r="673" ht="12.75" customHeight="1">
      <c r="A673" s="5"/>
      <c r="B673" s="5"/>
      <c r="C673" s="5"/>
      <c r="D673" s="5"/>
      <c r="E673" s="5"/>
      <c r="F673" s="5"/>
      <c r="G673" s="5"/>
      <c r="H673" s="344"/>
      <c r="I673" s="5"/>
      <c r="J673" s="5"/>
      <c r="K673" s="5"/>
      <c r="L673" s="5"/>
      <c r="M673" s="5"/>
      <c r="N673" s="5"/>
      <c r="O673" s="5"/>
      <c r="P673" s="5"/>
      <c r="Q673" s="5"/>
      <c r="R673" s="5"/>
      <c r="S673" s="5"/>
      <c r="T673" s="5"/>
      <c r="U673" s="5"/>
      <c r="V673" s="5"/>
      <c r="W673" s="5"/>
      <c r="X673" s="5"/>
      <c r="Y673" s="5"/>
      <c r="Z673" s="5"/>
    </row>
    <row r="674" ht="12.75" customHeight="1">
      <c r="A674" s="5"/>
      <c r="B674" s="5"/>
      <c r="C674" s="5"/>
      <c r="D674" s="5"/>
      <c r="E674" s="5"/>
      <c r="F674" s="5"/>
      <c r="G674" s="5"/>
      <c r="H674" s="344"/>
      <c r="I674" s="5"/>
      <c r="J674" s="5"/>
      <c r="K674" s="5"/>
      <c r="L674" s="5"/>
      <c r="M674" s="5"/>
      <c r="N674" s="5"/>
      <c r="O674" s="5"/>
      <c r="P674" s="5"/>
      <c r="Q674" s="5"/>
      <c r="R674" s="5"/>
      <c r="S674" s="5"/>
      <c r="T674" s="5"/>
      <c r="U674" s="5"/>
      <c r="V674" s="5"/>
      <c r="W674" s="5"/>
      <c r="X674" s="5"/>
      <c r="Y674" s="5"/>
      <c r="Z674" s="5"/>
    </row>
    <row r="675" ht="12.75" customHeight="1">
      <c r="A675" s="5"/>
      <c r="B675" s="5"/>
      <c r="C675" s="5"/>
      <c r="D675" s="5"/>
      <c r="E675" s="5"/>
      <c r="F675" s="5"/>
      <c r="G675" s="5"/>
      <c r="H675" s="344"/>
      <c r="I675" s="5"/>
      <c r="J675" s="5"/>
      <c r="K675" s="5"/>
      <c r="L675" s="5"/>
      <c r="M675" s="5"/>
      <c r="N675" s="5"/>
      <c r="O675" s="5"/>
      <c r="P675" s="5"/>
      <c r="Q675" s="5"/>
      <c r="R675" s="5"/>
      <c r="S675" s="5"/>
      <c r="T675" s="5"/>
      <c r="U675" s="5"/>
      <c r="V675" s="5"/>
      <c r="W675" s="5"/>
      <c r="X675" s="5"/>
      <c r="Y675" s="5"/>
      <c r="Z675" s="5"/>
    </row>
    <row r="676" ht="12.75" customHeight="1">
      <c r="A676" s="5"/>
      <c r="B676" s="5"/>
      <c r="C676" s="5"/>
      <c r="D676" s="5"/>
      <c r="E676" s="5"/>
      <c r="F676" s="5"/>
      <c r="G676" s="5"/>
      <c r="H676" s="344"/>
      <c r="I676" s="5"/>
      <c r="J676" s="5"/>
      <c r="K676" s="5"/>
      <c r="L676" s="5"/>
      <c r="M676" s="5"/>
      <c r="N676" s="5"/>
      <c r="O676" s="5"/>
      <c r="P676" s="5"/>
      <c r="Q676" s="5"/>
      <c r="R676" s="5"/>
      <c r="S676" s="5"/>
      <c r="T676" s="5"/>
      <c r="U676" s="5"/>
      <c r="V676" s="5"/>
      <c r="W676" s="5"/>
      <c r="X676" s="5"/>
      <c r="Y676" s="5"/>
      <c r="Z676" s="5"/>
    </row>
    <row r="677" ht="12.75" customHeight="1">
      <c r="A677" s="5"/>
      <c r="B677" s="5"/>
      <c r="C677" s="5"/>
      <c r="D677" s="5"/>
      <c r="E677" s="5"/>
      <c r="F677" s="5"/>
      <c r="G677" s="5"/>
      <c r="H677" s="344"/>
      <c r="I677" s="5"/>
      <c r="J677" s="5"/>
      <c r="K677" s="5"/>
      <c r="L677" s="5"/>
      <c r="M677" s="5"/>
      <c r="N677" s="5"/>
      <c r="O677" s="5"/>
      <c r="P677" s="5"/>
      <c r="Q677" s="5"/>
      <c r="R677" s="5"/>
      <c r="S677" s="5"/>
      <c r="T677" s="5"/>
      <c r="U677" s="5"/>
      <c r="V677" s="5"/>
      <c r="W677" s="5"/>
      <c r="X677" s="5"/>
      <c r="Y677" s="5"/>
      <c r="Z677" s="5"/>
    </row>
    <row r="678" ht="12.75" customHeight="1">
      <c r="A678" s="5"/>
      <c r="B678" s="5"/>
      <c r="C678" s="5"/>
      <c r="D678" s="5"/>
      <c r="E678" s="5"/>
      <c r="F678" s="5"/>
      <c r="G678" s="5"/>
      <c r="H678" s="344"/>
      <c r="I678" s="5"/>
      <c r="J678" s="5"/>
      <c r="K678" s="5"/>
      <c r="L678" s="5"/>
      <c r="M678" s="5"/>
      <c r="N678" s="5"/>
      <c r="O678" s="5"/>
      <c r="P678" s="5"/>
      <c r="Q678" s="5"/>
      <c r="R678" s="5"/>
      <c r="S678" s="5"/>
      <c r="T678" s="5"/>
      <c r="U678" s="5"/>
      <c r="V678" s="5"/>
      <c r="W678" s="5"/>
      <c r="X678" s="5"/>
      <c r="Y678" s="5"/>
      <c r="Z678" s="5"/>
    </row>
    <row r="679" ht="12.75" customHeight="1">
      <c r="A679" s="5"/>
      <c r="B679" s="5"/>
      <c r="C679" s="5"/>
      <c r="D679" s="5"/>
      <c r="E679" s="5"/>
      <c r="F679" s="5"/>
      <c r="G679" s="5"/>
      <c r="H679" s="344"/>
      <c r="I679" s="5"/>
      <c r="J679" s="5"/>
      <c r="K679" s="5"/>
      <c r="L679" s="5"/>
      <c r="M679" s="5"/>
      <c r="N679" s="5"/>
      <c r="O679" s="5"/>
      <c r="P679" s="5"/>
      <c r="Q679" s="5"/>
      <c r="R679" s="5"/>
      <c r="S679" s="5"/>
      <c r="T679" s="5"/>
      <c r="U679" s="5"/>
      <c r="V679" s="5"/>
      <c r="W679" s="5"/>
      <c r="X679" s="5"/>
      <c r="Y679" s="5"/>
      <c r="Z679" s="5"/>
    </row>
    <row r="680" ht="12.75" customHeight="1">
      <c r="A680" s="5"/>
      <c r="B680" s="5"/>
      <c r="C680" s="5"/>
      <c r="D680" s="5"/>
      <c r="E680" s="5"/>
      <c r="F680" s="5"/>
      <c r="G680" s="5"/>
      <c r="H680" s="344"/>
      <c r="I680" s="5"/>
      <c r="J680" s="5"/>
      <c r="K680" s="5"/>
      <c r="L680" s="5"/>
      <c r="M680" s="5"/>
      <c r="N680" s="5"/>
      <c r="O680" s="5"/>
      <c r="P680" s="5"/>
      <c r="Q680" s="5"/>
      <c r="R680" s="5"/>
      <c r="S680" s="5"/>
      <c r="T680" s="5"/>
      <c r="U680" s="5"/>
      <c r="V680" s="5"/>
      <c r="W680" s="5"/>
      <c r="X680" s="5"/>
      <c r="Y680" s="5"/>
      <c r="Z680" s="5"/>
    </row>
    <row r="681" ht="12.75" customHeight="1">
      <c r="A681" s="5"/>
      <c r="B681" s="5"/>
      <c r="C681" s="5"/>
      <c r="D681" s="5"/>
      <c r="E681" s="5"/>
      <c r="F681" s="5"/>
      <c r="G681" s="5"/>
      <c r="H681" s="344"/>
      <c r="I681" s="5"/>
      <c r="J681" s="5"/>
      <c r="K681" s="5"/>
      <c r="L681" s="5"/>
      <c r="M681" s="5"/>
      <c r="N681" s="5"/>
      <c r="O681" s="5"/>
      <c r="P681" s="5"/>
      <c r="Q681" s="5"/>
      <c r="R681" s="5"/>
      <c r="S681" s="5"/>
      <c r="T681" s="5"/>
      <c r="U681" s="5"/>
      <c r="V681" s="5"/>
      <c r="W681" s="5"/>
      <c r="X681" s="5"/>
      <c r="Y681" s="5"/>
      <c r="Z681" s="5"/>
    </row>
    <row r="682" ht="12.75" customHeight="1">
      <c r="A682" s="5"/>
      <c r="B682" s="5"/>
      <c r="C682" s="5"/>
      <c r="D682" s="5"/>
      <c r="E682" s="5"/>
      <c r="F682" s="5"/>
      <c r="G682" s="5"/>
      <c r="H682" s="344"/>
      <c r="I682" s="5"/>
      <c r="J682" s="5"/>
      <c r="K682" s="5"/>
      <c r="L682" s="5"/>
      <c r="M682" s="5"/>
      <c r="N682" s="5"/>
      <c r="O682" s="5"/>
      <c r="P682" s="5"/>
      <c r="Q682" s="5"/>
      <c r="R682" s="5"/>
      <c r="S682" s="5"/>
      <c r="T682" s="5"/>
      <c r="U682" s="5"/>
      <c r="V682" s="5"/>
      <c r="W682" s="5"/>
      <c r="X682" s="5"/>
      <c r="Y682" s="5"/>
      <c r="Z682" s="5"/>
    </row>
    <row r="683" ht="12.75" customHeight="1">
      <c r="A683" s="5"/>
      <c r="B683" s="5"/>
      <c r="C683" s="5"/>
      <c r="D683" s="5"/>
      <c r="E683" s="5"/>
      <c r="F683" s="5"/>
      <c r="G683" s="5"/>
      <c r="H683" s="344"/>
      <c r="I683" s="5"/>
      <c r="J683" s="5"/>
      <c r="K683" s="5"/>
      <c r="L683" s="5"/>
      <c r="M683" s="5"/>
      <c r="N683" s="5"/>
      <c r="O683" s="5"/>
      <c r="P683" s="5"/>
      <c r="Q683" s="5"/>
      <c r="R683" s="5"/>
      <c r="S683" s="5"/>
      <c r="T683" s="5"/>
      <c r="U683" s="5"/>
      <c r="V683" s="5"/>
      <c r="W683" s="5"/>
      <c r="X683" s="5"/>
      <c r="Y683" s="5"/>
      <c r="Z683" s="5"/>
    </row>
    <row r="684" ht="12.75" customHeight="1">
      <c r="A684" s="5"/>
      <c r="B684" s="5"/>
      <c r="C684" s="5"/>
      <c r="D684" s="5"/>
      <c r="E684" s="5"/>
      <c r="F684" s="5"/>
      <c r="G684" s="5"/>
      <c r="H684" s="344"/>
      <c r="I684" s="5"/>
      <c r="J684" s="5"/>
      <c r="K684" s="5"/>
      <c r="L684" s="5"/>
      <c r="M684" s="5"/>
      <c r="N684" s="5"/>
      <c r="O684" s="5"/>
      <c r="P684" s="5"/>
      <c r="Q684" s="5"/>
      <c r="R684" s="5"/>
      <c r="S684" s="5"/>
      <c r="T684" s="5"/>
      <c r="U684" s="5"/>
      <c r="V684" s="5"/>
      <c r="W684" s="5"/>
      <c r="X684" s="5"/>
      <c r="Y684" s="5"/>
      <c r="Z684" s="5"/>
    </row>
    <row r="685" ht="12.75" customHeight="1">
      <c r="A685" s="5"/>
      <c r="B685" s="5"/>
      <c r="C685" s="5"/>
      <c r="D685" s="5"/>
      <c r="E685" s="5"/>
      <c r="F685" s="5"/>
      <c r="G685" s="5"/>
      <c r="H685" s="344"/>
      <c r="I685" s="5"/>
      <c r="J685" s="5"/>
      <c r="K685" s="5"/>
      <c r="L685" s="5"/>
      <c r="M685" s="5"/>
      <c r="N685" s="5"/>
      <c r="O685" s="5"/>
      <c r="P685" s="5"/>
      <c r="Q685" s="5"/>
      <c r="R685" s="5"/>
      <c r="S685" s="5"/>
      <c r="T685" s="5"/>
      <c r="U685" s="5"/>
      <c r="V685" s="5"/>
      <c r="W685" s="5"/>
      <c r="X685" s="5"/>
      <c r="Y685" s="5"/>
      <c r="Z685" s="5"/>
    </row>
    <row r="686" ht="12.75" customHeight="1">
      <c r="A686" s="5"/>
      <c r="B686" s="5"/>
      <c r="C686" s="5"/>
      <c r="D686" s="5"/>
      <c r="E686" s="5"/>
      <c r="F686" s="5"/>
      <c r="G686" s="5"/>
      <c r="H686" s="344"/>
      <c r="I686" s="5"/>
      <c r="J686" s="5"/>
      <c r="K686" s="5"/>
      <c r="L686" s="5"/>
      <c r="M686" s="5"/>
      <c r="N686" s="5"/>
      <c r="O686" s="5"/>
      <c r="P686" s="5"/>
      <c r="Q686" s="5"/>
      <c r="R686" s="5"/>
      <c r="S686" s="5"/>
      <c r="T686" s="5"/>
      <c r="U686" s="5"/>
      <c r="V686" s="5"/>
      <c r="W686" s="5"/>
      <c r="X686" s="5"/>
      <c r="Y686" s="5"/>
      <c r="Z686" s="5"/>
    </row>
    <row r="687" ht="12.75" customHeight="1">
      <c r="A687" s="5"/>
      <c r="B687" s="5"/>
      <c r="C687" s="5"/>
      <c r="D687" s="5"/>
      <c r="E687" s="5"/>
      <c r="F687" s="5"/>
      <c r="G687" s="5"/>
      <c r="H687" s="344"/>
      <c r="I687" s="5"/>
      <c r="J687" s="5"/>
      <c r="K687" s="5"/>
      <c r="L687" s="5"/>
      <c r="M687" s="5"/>
      <c r="N687" s="5"/>
      <c r="O687" s="5"/>
      <c r="P687" s="5"/>
      <c r="Q687" s="5"/>
      <c r="R687" s="5"/>
      <c r="S687" s="5"/>
      <c r="T687" s="5"/>
      <c r="U687" s="5"/>
      <c r="V687" s="5"/>
      <c r="W687" s="5"/>
      <c r="X687" s="5"/>
      <c r="Y687" s="5"/>
      <c r="Z687" s="5"/>
    </row>
    <row r="688" ht="12.75" customHeight="1">
      <c r="A688" s="5"/>
      <c r="B688" s="5"/>
      <c r="C688" s="5"/>
      <c r="D688" s="5"/>
      <c r="E688" s="5"/>
      <c r="F688" s="5"/>
      <c r="G688" s="5"/>
      <c r="H688" s="344"/>
      <c r="I688" s="5"/>
      <c r="J688" s="5"/>
      <c r="K688" s="5"/>
      <c r="L688" s="5"/>
      <c r="M688" s="5"/>
      <c r="N688" s="5"/>
      <c r="O688" s="5"/>
      <c r="P688" s="5"/>
      <c r="Q688" s="5"/>
      <c r="R688" s="5"/>
      <c r="S688" s="5"/>
      <c r="T688" s="5"/>
      <c r="U688" s="5"/>
      <c r="V688" s="5"/>
      <c r="W688" s="5"/>
      <c r="X688" s="5"/>
      <c r="Y688" s="5"/>
      <c r="Z688" s="5"/>
    </row>
    <row r="689" ht="12.75" customHeight="1">
      <c r="A689" s="5"/>
      <c r="B689" s="5"/>
      <c r="C689" s="5"/>
      <c r="D689" s="5"/>
      <c r="E689" s="5"/>
      <c r="F689" s="5"/>
      <c r="G689" s="5"/>
      <c r="H689" s="344"/>
      <c r="I689" s="5"/>
      <c r="J689" s="5"/>
      <c r="K689" s="5"/>
      <c r="L689" s="5"/>
      <c r="M689" s="5"/>
      <c r="N689" s="5"/>
      <c r="O689" s="5"/>
      <c r="P689" s="5"/>
      <c r="Q689" s="5"/>
      <c r="R689" s="5"/>
      <c r="S689" s="5"/>
      <c r="T689" s="5"/>
      <c r="U689" s="5"/>
      <c r="V689" s="5"/>
      <c r="W689" s="5"/>
      <c r="X689" s="5"/>
      <c r="Y689" s="5"/>
      <c r="Z689" s="5"/>
    </row>
    <row r="690" ht="12.75" customHeight="1">
      <c r="A690" s="5"/>
      <c r="B690" s="5"/>
      <c r="C690" s="5"/>
      <c r="D690" s="5"/>
      <c r="E690" s="5"/>
      <c r="F690" s="5"/>
      <c r="G690" s="5"/>
      <c r="H690" s="344"/>
      <c r="I690" s="5"/>
      <c r="J690" s="5"/>
      <c r="K690" s="5"/>
      <c r="L690" s="5"/>
      <c r="M690" s="5"/>
      <c r="N690" s="5"/>
      <c r="O690" s="5"/>
      <c r="P690" s="5"/>
      <c r="Q690" s="5"/>
      <c r="R690" s="5"/>
      <c r="S690" s="5"/>
      <c r="T690" s="5"/>
      <c r="U690" s="5"/>
      <c r="V690" s="5"/>
      <c r="W690" s="5"/>
      <c r="X690" s="5"/>
      <c r="Y690" s="5"/>
      <c r="Z690" s="5"/>
    </row>
    <row r="691" ht="12.75" customHeight="1">
      <c r="A691" s="5"/>
      <c r="B691" s="5"/>
      <c r="C691" s="5"/>
      <c r="D691" s="5"/>
      <c r="E691" s="5"/>
      <c r="F691" s="5"/>
      <c r="G691" s="5"/>
      <c r="H691" s="344"/>
      <c r="I691" s="5"/>
      <c r="J691" s="5"/>
      <c r="K691" s="5"/>
      <c r="L691" s="5"/>
      <c r="M691" s="5"/>
      <c r="N691" s="5"/>
      <c r="O691" s="5"/>
      <c r="P691" s="5"/>
      <c r="Q691" s="5"/>
      <c r="R691" s="5"/>
      <c r="S691" s="5"/>
      <c r="T691" s="5"/>
      <c r="U691" s="5"/>
      <c r="V691" s="5"/>
      <c r="W691" s="5"/>
      <c r="X691" s="5"/>
      <c r="Y691" s="5"/>
      <c r="Z691" s="5"/>
    </row>
    <row r="692" ht="12.75" customHeight="1">
      <c r="A692" s="5"/>
      <c r="B692" s="5"/>
      <c r="C692" s="5"/>
      <c r="D692" s="5"/>
      <c r="E692" s="5"/>
      <c r="F692" s="5"/>
      <c r="G692" s="5"/>
      <c r="H692" s="344"/>
      <c r="I692" s="5"/>
      <c r="J692" s="5"/>
      <c r="K692" s="5"/>
      <c r="L692" s="5"/>
      <c r="M692" s="5"/>
      <c r="N692" s="5"/>
      <c r="O692" s="5"/>
      <c r="P692" s="5"/>
      <c r="Q692" s="5"/>
      <c r="R692" s="5"/>
      <c r="S692" s="5"/>
      <c r="T692" s="5"/>
      <c r="U692" s="5"/>
      <c r="V692" s="5"/>
      <c r="W692" s="5"/>
      <c r="X692" s="5"/>
      <c r="Y692" s="5"/>
      <c r="Z692" s="5"/>
    </row>
    <row r="693" ht="12.75" customHeight="1">
      <c r="A693" s="5"/>
      <c r="B693" s="5"/>
      <c r="C693" s="5"/>
      <c r="D693" s="5"/>
      <c r="E693" s="5"/>
      <c r="F693" s="5"/>
      <c r="G693" s="5"/>
      <c r="H693" s="344"/>
      <c r="I693" s="5"/>
      <c r="J693" s="5"/>
      <c r="K693" s="5"/>
      <c r="L693" s="5"/>
      <c r="M693" s="5"/>
      <c r="N693" s="5"/>
      <c r="O693" s="5"/>
      <c r="P693" s="5"/>
      <c r="Q693" s="5"/>
      <c r="R693" s="5"/>
      <c r="S693" s="5"/>
      <c r="T693" s="5"/>
      <c r="U693" s="5"/>
      <c r="V693" s="5"/>
      <c r="W693" s="5"/>
      <c r="X693" s="5"/>
      <c r="Y693" s="5"/>
      <c r="Z693" s="5"/>
    </row>
    <row r="694" ht="12.75" customHeight="1">
      <c r="A694" s="5"/>
      <c r="B694" s="5"/>
      <c r="C694" s="5"/>
      <c r="D694" s="5"/>
      <c r="E694" s="5"/>
      <c r="F694" s="5"/>
      <c r="G694" s="5"/>
      <c r="H694" s="344"/>
      <c r="I694" s="5"/>
      <c r="J694" s="5"/>
      <c r="K694" s="5"/>
      <c r="L694" s="5"/>
      <c r="M694" s="5"/>
      <c r="N694" s="5"/>
      <c r="O694" s="5"/>
      <c r="P694" s="5"/>
      <c r="Q694" s="5"/>
      <c r="R694" s="5"/>
      <c r="S694" s="5"/>
      <c r="T694" s="5"/>
      <c r="U694" s="5"/>
      <c r="V694" s="5"/>
      <c r="W694" s="5"/>
      <c r="X694" s="5"/>
      <c r="Y694" s="5"/>
      <c r="Z694" s="5"/>
    </row>
    <row r="695" ht="12.75" customHeight="1">
      <c r="A695" s="5"/>
      <c r="B695" s="5"/>
      <c r="C695" s="5"/>
      <c r="D695" s="5"/>
      <c r="E695" s="5"/>
      <c r="F695" s="5"/>
      <c r="G695" s="5"/>
      <c r="H695" s="344"/>
      <c r="I695" s="5"/>
      <c r="J695" s="5"/>
      <c r="K695" s="5"/>
      <c r="L695" s="5"/>
      <c r="M695" s="5"/>
      <c r="N695" s="5"/>
      <c r="O695" s="5"/>
      <c r="P695" s="5"/>
      <c r="Q695" s="5"/>
      <c r="R695" s="5"/>
      <c r="S695" s="5"/>
      <c r="T695" s="5"/>
      <c r="U695" s="5"/>
      <c r="V695" s="5"/>
      <c r="W695" s="5"/>
      <c r="X695" s="5"/>
      <c r="Y695" s="5"/>
      <c r="Z695" s="5"/>
    </row>
    <row r="696" ht="12.75" customHeight="1">
      <c r="A696" s="5"/>
      <c r="B696" s="5"/>
      <c r="C696" s="5"/>
      <c r="D696" s="5"/>
      <c r="E696" s="5"/>
      <c r="F696" s="5"/>
      <c r="G696" s="5"/>
      <c r="H696" s="344"/>
      <c r="I696" s="5"/>
      <c r="J696" s="5"/>
      <c r="K696" s="5"/>
      <c r="L696" s="5"/>
      <c r="M696" s="5"/>
      <c r="N696" s="5"/>
      <c r="O696" s="5"/>
      <c r="P696" s="5"/>
      <c r="Q696" s="5"/>
      <c r="R696" s="5"/>
      <c r="S696" s="5"/>
      <c r="T696" s="5"/>
      <c r="U696" s="5"/>
      <c r="V696" s="5"/>
      <c r="W696" s="5"/>
      <c r="X696" s="5"/>
      <c r="Y696" s="5"/>
      <c r="Z696" s="5"/>
    </row>
    <row r="697" ht="12.75" customHeight="1">
      <c r="A697" s="5"/>
      <c r="B697" s="5"/>
      <c r="C697" s="5"/>
      <c r="D697" s="5"/>
      <c r="E697" s="5"/>
      <c r="F697" s="5"/>
      <c r="G697" s="5"/>
      <c r="H697" s="344"/>
      <c r="I697" s="5"/>
      <c r="J697" s="5"/>
      <c r="K697" s="5"/>
      <c r="L697" s="5"/>
      <c r="M697" s="5"/>
      <c r="N697" s="5"/>
      <c r="O697" s="5"/>
      <c r="P697" s="5"/>
      <c r="Q697" s="5"/>
      <c r="R697" s="5"/>
      <c r="S697" s="5"/>
      <c r="T697" s="5"/>
      <c r="U697" s="5"/>
      <c r="V697" s="5"/>
      <c r="W697" s="5"/>
      <c r="X697" s="5"/>
      <c r="Y697" s="5"/>
      <c r="Z697" s="5"/>
    </row>
    <row r="698" ht="12.75" customHeight="1">
      <c r="A698" s="5"/>
      <c r="B698" s="5"/>
      <c r="C698" s="5"/>
      <c r="D698" s="5"/>
      <c r="E698" s="5"/>
      <c r="F698" s="5"/>
      <c r="G698" s="5"/>
      <c r="H698" s="344"/>
      <c r="I698" s="5"/>
      <c r="J698" s="5"/>
      <c r="K698" s="5"/>
      <c r="L698" s="5"/>
      <c r="M698" s="5"/>
      <c r="N698" s="5"/>
      <c r="O698" s="5"/>
      <c r="P698" s="5"/>
      <c r="Q698" s="5"/>
      <c r="R698" s="5"/>
      <c r="S698" s="5"/>
      <c r="T698" s="5"/>
      <c r="U698" s="5"/>
      <c r="V698" s="5"/>
      <c r="W698" s="5"/>
      <c r="X698" s="5"/>
      <c r="Y698" s="5"/>
      <c r="Z698" s="5"/>
    </row>
    <row r="699" ht="12.75" customHeight="1">
      <c r="A699" s="5"/>
      <c r="B699" s="5"/>
      <c r="C699" s="5"/>
      <c r="D699" s="5"/>
      <c r="E699" s="5"/>
      <c r="F699" s="5"/>
      <c r="G699" s="5"/>
      <c r="H699" s="344"/>
      <c r="I699" s="5"/>
      <c r="J699" s="5"/>
      <c r="K699" s="5"/>
      <c r="L699" s="5"/>
      <c r="M699" s="5"/>
      <c r="N699" s="5"/>
      <c r="O699" s="5"/>
      <c r="P699" s="5"/>
      <c r="Q699" s="5"/>
      <c r="R699" s="5"/>
      <c r="S699" s="5"/>
      <c r="T699" s="5"/>
      <c r="U699" s="5"/>
      <c r="V699" s="5"/>
      <c r="W699" s="5"/>
      <c r="X699" s="5"/>
      <c r="Y699" s="5"/>
      <c r="Z699" s="5"/>
    </row>
    <row r="700" ht="12.75" customHeight="1">
      <c r="A700" s="5"/>
      <c r="B700" s="5"/>
      <c r="C700" s="5"/>
      <c r="D700" s="5"/>
      <c r="E700" s="5"/>
      <c r="F700" s="5"/>
      <c r="G700" s="5"/>
      <c r="H700" s="344"/>
      <c r="I700" s="5"/>
      <c r="J700" s="5"/>
      <c r="K700" s="5"/>
      <c r="L700" s="5"/>
      <c r="M700" s="5"/>
      <c r="N700" s="5"/>
      <c r="O700" s="5"/>
      <c r="P700" s="5"/>
      <c r="Q700" s="5"/>
      <c r="R700" s="5"/>
      <c r="S700" s="5"/>
      <c r="T700" s="5"/>
      <c r="U700" s="5"/>
      <c r="V700" s="5"/>
      <c r="W700" s="5"/>
      <c r="X700" s="5"/>
      <c r="Y700" s="5"/>
      <c r="Z700" s="5"/>
    </row>
    <row r="701" ht="12.75" customHeight="1">
      <c r="A701" s="5"/>
      <c r="B701" s="5"/>
      <c r="C701" s="5"/>
      <c r="D701" s="5"/>
      <c r="E701" s="5"/>
      <c r="F701" s="5"/>
      <c r="G701" s="5"/>
      <c r="H701" s="344"/>
      <c r="I701" s="5"/>
      <c r="J701" s="5"/>
      <c r="K701" s="5"/>
      <c r="L701" s="5"/>
      <c r="M701" s="5"/>
      <c r="N701" s="5"/>
      <c r="O701" s="5"/>
      <c r="P701" s="5"/>
      <c r="Q701" s="5"/>
      <c r="R701" s="5"/>
      <c r="S701" s="5"/>
      <c r="T701" s="5"/>
      <c r="U701" s="5"/>
      <c r="V701" s="5"/>
      <c r="W701" s="5"/>
      <c r="X701" s="5"/>
      <c r="Y701" s="5"/>
      <c r="Z701" s="5"/>
    </row>
    <row r="702" ht="12.75" customHeight="1">
      <c r="A702" s="5"/>
      <c r="B702" s="5"/>
      <c r="C702" s="5"/>
      <c r="D702" s="5"/>
      <c r="E702" s="5"/>
      <c r="F702" s="5"/>
      <c r="G702" s="5"/>
      <c r="H702" s="344"/>
      <c r="I702" s="5"/>
      <c r="J702" s="5"/>
      <c r="K702" s="5"/>
      <c r="L702" s="5"/>
      <c r="M702" s="5"/>
      <c r="N702" s="5"/>
      <c r="O702" s="5"/>
      <c r="P702" s="5"/>
      <c r="Q702" s="5"/>
      <c r="R702" s="5"/>
      <c r="S702" s="5"/>
      <c r="T702" s="5"/>
      <c r="U702" s="5"/>
      <c r="V702" s="5"/>
      <c r="W702" s="5"/>
      <c r="X702" s="5"/>
      <c r="Y702" s="5"/>
      <c r="Z702" s="5"/>
    </row>
    <row r="703" ht="12.75" customHeight="1">
      <c r="A703" s="5"/>
      <c r="B703" s="5"/>
      <c r="C703" s="5"/>
      <c r="D703" s="5"/>
      <c r="E703" s="5"/>
      <c r="F703" s="5"/>
      <c r="G703" s="5"/>
      <c r="H703" s="344"/>
      <c r="I703" s="5"/>
      <c r="J703" s="5"/>
      <c r="K703" s="5"/>
      <c r="L703" s="5"/>
      <c r="M703" s="5"/>
      <c r="N703" s="5"/>
      <c r="O703" s="5"/>
      <c r="P703" s="5"/>
      <c r="Q703" s="5"/>
      <c r="R703" s="5"/>
      <c r="S703" s="5"/>
      <c r="T703" s="5"/>
      <c r="U703" s="5"/>
      <c r="V703" s="5"/>
      <c r="W703" s="5"/>
      <c r="X703" s="5"/>
      <c r="Y703" s="5"/>
      <c r="Z703" s="5"/>
    </row>
    <row r="704" ht="12.75" customHeight="1">
      <c r="A704" s="5"/>
      <c r="B704" s="5"/>
      <c r="C704" s="5"/>
      <c r="D704" s="5"/>
      <c r="E704" s="5"/>
      <c r="F704" s="5"/>
      <c r="G704" s="5"/>
      <c r="H704" s="344"/>
      <c r="I704" s="5"/>
      <c r="J704" s="5"/>
      <c r="K704" s="5"/>
      <c r="L704" s="5"/>
      <c r="M704" s="5"/>
      <c r="N704" s="5"/>
      <c r="O704" s="5"/>
      <c r="P704" s="5"/>
      <c r="Q704" s="5"/>
      <c r="R704" s="5"/>
      <c r="S704" s="5"/>
      <c r="T704" s="5"/>
      <c r="U704" s="5"/>
      <c r="V704" s="5"/>
      <c r="W704" s="5"/>
      <c r="X704" s="5"/>
      <c r="Y704" s="5"/>
      <c r="Z704" s="5"/>
    </row>
    <row r="705" ht="12.75" customHeight="1">
      <c r="A705" s="5"/>
      <c r="B705" s="5"/>
      <c r="C705" s="5"/>
      <c r="D705" s="5"/>
      <c r="E705" s="5"/>
      <c r="F705" s="5"/>
      <c r="G705" s="5"/>
      <c r="H705" s="344"/>
      <c r="I705" s="5"/>
      <c r="J705" s="5"/>
      <c r="K705" s="5"/>
      <c r="L705" s="5"/>
      <c r="M705" s="5"/>
      <c r="N705" s="5"/>
      <c r="O705" s="5"/>
      <c r="P705" s="5"/>
      <c r="Q705" s="5"/>
      <c r="R705" s="5"/>
      <c r="S705" s="5"/>
      <c r="T705" s="5"/>
      <c r="U705" s="5"/>
      <c r="V705" s="5"/>
      <c r="W705" s="5"/>
      <c r="X705" s="5"/>
      <c r="Y705" s="5"/>
      <c r="Z705" s="5"/>
    </row>
    <row r="706" ht="12.75" customHeight="1">
      <c r="A706" s="5"/>
      <c r="B706" s="5"/>
      <c r="C706" s="5"/>
      <c r="D706" s="5"/>
      <c r="E706" s="5"/>
      <c r="F706" s="5"/>
      <c r="G706" s="5"/>
      <c r="H706" s="344"/>
      <c r="I706" s="5"/>
      <c r="J706" s="5"/>
      <c r="K706" s="5"/>
      <c r="L706" s="5"/>
      <c r="M706" s="5"/>
      <c r="N706" s="5"/>
      <c r="O706" s="5"/>
      <c r="P706" s="5"/>
      <c r="Q706" s="5"/>
      <c r="R706" s="5"/>
      <c r="S706" s="5"/>
      <c r="T706" s="5"/>
      <c r="U706" s="5"/>
      <c r="V706" s="5"/>
      <c r="W706" s="5"/>
      <c r="X706" s="5"/>
      <c r="Y706" s="5"/>
      <c r="Z706" s="5"/>
    </row>
    <row r="707" ht="12.75" customHeight="1">
      <c r="A707" s="5"/>
      <c r="B707" s="5"/>
      <c r="C707" s="5"/>
      <c r="D707" s="5"/>
      <c r="E707" s="5"/>
      <c r="F707" s="5"/>
      <c r="G707" s="5"/>
      <c r="H707" s="344"/>
      <c r="I707" s="5"/>
      <c r="J707" s="5"/>
      <c r="K707" s="5"/>
      <c r="L707" s="5"/>
      <c r="M707" s="5"/>
      <c r="N707" s="5"/>
      <c r="O707" s="5"/>
      <c r="P707" s="5"/>
      <c r="Q707" s="5"/>
      <c r="R707" s="5"/>
      <c r="S707" s="5"/>
      <c r="T707" s="5"/>
      <c r="U707" s="5"/>
      <c r="V707" s="5"/>
      <c r="W707" s="5"/>
      <c r="X707" s="5"/>
      <c r="Y707" s="5"/>
      <c r="Z707" s="5"/>
    </row>
    <row r="708" ht="12.75" customHeight="1">
      <c r="A708" s="5"/>
      <c r="B708" s="5"/>
      <c r="C708" s="5"/>
      <c r="D708" s="5"/>
      <c r="E708" s="5"/>
      <c r="F708" s="5"/>
      <c r="G708" s="5"/>
      <c r="H708" s="344"/>
      <c r="I708" s="5"/>
      <c r="J708" s="5"/>
      <c r="K708" s="5"/>
      <c r="L708" s="5"/>
      <c r="M708" s="5"/>
      <c r="N708" s="5"/>
      <c r="O708" s="5"/>
      <c r="P708" s="5"/>
      <c r="Q708" s="5"/>
      <c r="R708" s="5"/>
      <c r="S708" s="5"/>
      <c r="T708" s="5"/>
      <c r="U708" s="5"/>
      <c r="V708" s="5"/>
      <c r="W708" s="5"/>
      <c r="X708" s="5"/>
      <c r="Y708" s="5"/>
      <c r="Z708" s="5"/>
    </row>
    <row r="709" ht="12.75" customHeight="1">
      <c r="A709" s="5"/>
      <c r="B709" s="5"/>
      <c r="C709" s="5"/>
      <c r="D709" s="5"/>
      <c r="E709" s="5"/>
      <c r="F709" s="5"/>
      <c r="G709" s="5"/>
      <c r="H709" s="344"/>
      <c r="I709" s="5"/>
      <c r="J709" s="5"/>
      <c r="K709" s="5"/>
      <c r="L709" s="5"/>
      <c r="M709" s="5"/>
      <c r="N709" s="5"/>
      <c r="O709" s="5"/>
      <c r="P709" s="5"/>
      <c r="Q709" s="5"/>
      <c r="R709" s="5"/>
      <c r="S709" s="5"/>
      <c r="T709" s="5"/>
      <c r="U709" s="5"/>
      <c r="V709" s="5"/>
      <c r="W709" s="5"/>
      <c r="X709" s="5"/>
      <c r="Y709" s="5"/>
      <c r="Z709" s="5"/>
    </row>
    <row r="710" ht="12.75" customHeight="1">
      <c r="A710" s="5"/>
      <c r="B710" s="5"/>
      <c r="C710" s="5"/>
      <c r="D710" s="5"/>
      <c r="E710" s="5"/>
      <c r="F710" s="5"/>
      <c r="G710" s="5"/>
      <c r="H710" s="344"/>
      <c r="I710" s="5"/>
      <c r="J710" s="5"/>
      <c r="K710" s="5"/>
      <c r="L710" s="5"/>
      <c r="M710" s="5"/>
      <c r="N710" s="5"/>
      <c r="O710" s="5"/>
      <c r="P710" s="5"/>
      <c r="Q710" s="5"/>
      <c r="R710" s="5"/>
      <c r="S710" s="5"/>
      <c r="T710" s="5"/>
      <c r="U710" s="5"/>
      <c r="V710" s="5"/>
      <c r="W710" s="5"/>
      <c r="X710" s="5"/>
      <c r="Y710" s="5"/>
      <c r="Z710" s="5"/>
    </row>
    <row r="711" ht="12.75" customHeight="1">
      <c r="A711" s="5"/>
      <c r="B711" s="5"/>
      <c r="C711" s="5"/>
      <c r="D711" s="5"/>
      <c r="E711" s="5"/>
      <c r="F711" s="5"/>
      <c r="G711" s="5"/>
      <c r="H711" s="344"/>
      <c r="I711" s="5"/>
      <c r="J711" s="5"/>
      <c r="K711" s="5"/>
      <c r="L711" s="5"/>
      <c r="M711" s="5"/>
      <c r="N711" s="5"/>
      <c r="O711" s="5"/>
      <c r="P711" s="5"/>
      <c r="Q711" s="5"/>
      <c r="R711" s="5"/>
      <c r="S711" s="5"/>
      <c r="T711" s="5"/>
      <c r="U711" s="5"/>
      <c r="V711" s="5"/>
      <c r="W711" s="5"/>
      <c r="X711" s="5"/>
      <c r="Y711" s="5"/>
      <c r="Z711" s="5"/>
    </row>
    <row r="712" ht="12.75" customHeight="1">
      <c r="A712" s="5"/>
      <c r="B712" s="5"/>
      <c r="C712" s="5"/>
      <c r="D712" s="5"/>
      <c r="E712" s="5"/>
      <c r="F712" s="5"/>
      <c r="G712" s="5"/>
      <c r="H712" s="344"/>
      <c r="I712" s="5"/>
      <c r="J712" s="5"/>
      <c r="K712" s="5"/>
      <c r="L712" s="5"/>
      <c r="M712" s="5"/>
      <c r="N712" s="5"/>
      <c r="O712" s="5"/>
      <c r="P712" s="5"/>
      <c r="Q712" s="5"/>
      <c r="R712" s="5"/>
      <c r="S712" s="5"/>
      <c r="T712" s="5"/>
      <c r="U712" s="5"/>
      <c r="V712" s="5"/>
      <c r="W712" s="5"/>
      <c r="X712" s="5"/>
      <c r="Y712" s="5"/>
      <c r="Z712" s="5"/>
    </row>
    <row r="713" ht="12.75" customHeight="1">
      <c r="A713" s="5"/>
      <c r="B713" s="5"/>
      <c r="C713" s="5"/>
      <c r="D713" s="5"/>
      <c r="E713" s="5"/>
      <c r="F713" s="5"/>
      <c r="G713" s="5"/>
      <c r="H713" s="344"/>
      <c r="I713" s="5"/>
      <c r="J713" s="5"/>
      <c r="K713" s="5"/>
      <c r="L713" s="5"/>
      <c r="M713" s="5"/>
      <c r="N713" s="5"/>
      <c r="O713" s="5"/>
      <c r="P713" s="5"/>
      <c r="Q713" s="5"/>
      <c r="R713" s="5"/>
      <c r="S713" s="5"/>
      <c r="T713" s="5"/>
      <c r="U713" s="5"/>
      <c r="V713" s="5"/>
      <c r="W713" s="5"/>
      <c r="X713" s="5"/>
      <c r="Y713" s="5"/>
      <c r="Z713" s="5"/>
    </row>
    <row r="714" ht="12.75" customHeight="1">
      <c r="A714" s="5"/>
      <c r="B714" s="5"/>
      <c r="C714" s="5"/>
      <c r="D714" s="5"/>
      <c r="E714" s="5"/>
      <c r="F714" s="5"/>
      <c r="G714" s="5"/>
      <c r="H714" s="344"/>
      <c r="I714" s="5"/>
      <c r="J714" s="5"/>
      <c r="K714" s="5"/>
      <c r="L714" s="5"/>
      <c r="M714" s="5"/>
      <c r="N714" s="5"/>
      <c r="O714" s="5"/>
      <c r="P714" s="5"/>
      <c r="Q714" s="5"/>
      <c r="R714" s="5"/>
      <c r="S714" s="5"/>
      <c r="T714" s="5"/>
      <c r="U714" s="5"/>
      <c r="V714" s="5"/>
      <c r="W714" s="5"/>
      <c r="X714" s="5"/>
      <c r="Y714" s="5"/>
      <c r="Z714" s="5"/>
    </row>
    <row r="715" ht="12.75" customHeight="1">
      <c r="A715" s="5"/>
      <c r="B715" s="5"/>
      <c r="C715" s="5"/>
      <c r="D715" s="5"/>
      <c r="E715" s="5"/>
      <c r="F715" s="5"/>
      <c r="G715" s="5"/>
      <c r="H715" s="344"/>
      <c r="I715" s="5"/>
      <c r="J715" s="5"/>
      <c r="K715" s="5"/>
      <c r="L715" s="5"/>
      <c r="M715" s="5"/>
      <c r="N715" s="5"/>
      <c r="O715" s="5"/>
      <c r="P715" s="5"/>
      <c r="Q715" s="5"/>
      <c r="R715" s="5"/>
      <c r="S715" s="5"/>
      <c r="T715" s="5"/>
      <c r="U715" s="5"/>
      <c r="V715" s="5"/>
      <c r="W715" s="5"/>
      <c r="X715" s="5"/>
      <c r="Y715" s="5"/>
      <c r="Z715" s="5"/>
    </row>
    <row r="716" ht="12.75" customHeight="1">
      <c r="A716" s="5"/>
      <c r="B716" s="5"/>
      <c r="C716" s="5"/>
      <c r="D716" s="5"/>
      <c r="E716" s="5"/>
      <c r="F716" s="5"/>
      <c r="G716" s="5"/>
      <c r="H716" s="344"/>
      <c r="I716" s="5"/>
      <c r="J716" s="5"/>
      <c r="K716" s="5"/>
      <c r="L716" s="5"/>
      <c r="M716" s="5"/>
      <c r="N716" s="5"/>
      <c r="O716" s="5"/>
      <c r="P716" s="5"/>
      <c r="Q716" s="5"/>
      <c r="R716" s="5"/>
      <c r="S716" s="5"/>
      <c r="T716" s="5"/>
      <c r="U716" s="5"/>
      <c r="V716" s="5"/>
      <c r="W716" s="5"/>
      <c r="X716" s="5"/>
      <c r="Y716" s="5"/>
      <c r="Z716" s="5"/>
    </row>
    <row r="717" ht="12.75" customHeight="1">
      <c r="A717" s="5"/>
      <c r="B717" s="5"/>
      <c r="C717" s="5"/>
      <c r="D717" s="5"/>
      <c r="E717" s="5"/>
      <c r="F717" s="5"/>
      <c r="G717" s="5"/>
      <c r="H717" s="344"/>
      <c r="I717" s="5"/>
      <c r="J717" s="5"/>
      <c r="K717" s="5"/>
      <c r="L717" s="5"/>
      <c r="M717" s="5"/>
      <c r="N717" s="5"/>
      <c r="O717" s="5"/>
      <c r="P717" s="5"/>
      <c r="Q717" s="5"/>
      <c r="R717" s="5"/>
      <c r="S717" s="5"/>
      <c r="T717" s="5"/>
      <c r="U717" s="5"/>
      <c r="V717" s="5"/>
      <c r="W717" s="5"/>
      <c r="X717" s="5"/>
      <c r="Y717" s="5"/>
      <c r="Z717" s="5"/>
    </row>
    <row r="718" ht="12.75" customHeight="1">
      <c r="A718" s="5"/>
      <c r="B718" s="5"/>
      <c r="C718" s="5"/>
      <c r="D718" s="5"/>
      <c r="E718" s="5"/>
      <c r="F718" s="5"/>
      <c r="G718" s="5"/>
      <c r="H718" s="344"/>
      <c r="I718" s="5"/>
      <c r="J718" s="5"/>
      <c r="K718" s="5"/>
      <c r="L718" s="5"/>
      <c r="M718" s="5"/>
      <c r="N718" s="5"/>
      <c r="O718" s="5"/>
      <c r="P718" s="5"/>
      <c r="Q718" s="5"/>
      <c r="R718" s="5"/>
      <c r="S718" s="5"/>
      <c r="T718" s="5"/>
      <c r="U718" s="5"/>
      <c r="V718" s="5"/>
      <c r="W718" s="5"/>
      <c r="X718" s="5"/>
      <c r="Y718" s="5"/>
      <c r="Z718" s="5"/>
    </row>
    <row r="719" ht="12.75" customHeight="1">
      <c r="A719" s="5"/>
      <c r="B719" s="5"/>
      <c r="C719" s="5"/>
      <c r="D719" s="5"/>
      <c r="E719" s="5"/>
      <c r="F719" s="5"/>
      <c r="G719" s="5"/>
      <c r="H719" s="344"/>
      <c r="I719" s="5"/>
      <c r="J719" s="5"/>
      <c r="K719" s="5"/>
      <c r="L719" s="5"/>
      <c r="M719" s="5"/>
      <c r="N719" s="5"/>
      <c r="O719" s="5"/>
      <c r="P719" s="5"/>
      <c r="Q719" s="5"/>
      <c r="R719" s="5"/>
      <c r="S719" s="5"/>
      <c r="T719" s="5"/>
      <c r="U719" s="5"/>
      <c r="V719" s="5"/>
      <c r="W719" s="5"/>
      <c r="X719" s="5"/>
      <c r="Y719" s="5"/>
      <c r="Z719" s="5"/>
    </row>
    <row r="720" ht="12.75" customHeight="1">
      <c r="A720" s="5"/>
      <c r="B720" s="5"/>
      <c r="C720" s="5"/>
      <c r="D720" s="5"/>
      <c r="E720" s="5"/>
      <c r="F720" s="5"/>
      <c r="G720" s="5"/>
      <c r="H720" s="344"/>
      <c r="I720" s="5"/>
      <c r="J720" s="5"/>
      <c r="K720" s="5"/>
      <c r="L720" s="5"/>
      <c r="M720" s="5"/>
      <c r="N720" s="5"/>
      <c r="O720" s="5"/>
      <c r="P720" s="5"/>
      <c r="Q720" s="5"/>
      <c r="R720" s="5"/>
      <c r="S720" s="5"/>
      <c r="T720" s="5"/>
      <c r="U720" s="5"/>
      <c r="V720" s="5"/>
      <c r="W720" s="5"/>
      <c r="X720" s="5"/>
      <c r="Y720" s="5"/>
      <c r="Z720" s="5"/>
    </row>
    <row r="721" ht="12.75" customHeight="1">
      <c r="A721" s="5"/>
      <c r="B721" s="5"/>
      <c r="C721" s="5"/>
      <c r="D721" s="5"/>
      <c r="E721" s="5"/>
      <c r="F721" s="5"/>
      <c r="G721" s="5"/>
      <c r="H721" s="344"/>
      <c r="I721" s="5"/>
      <c r="J721" s="5"/>
      <c r="K721" s="5"/>
      <c r="L721" s="5"/>
      <c r="M721" s="5"/>
      <c r="N721" s="5"/>
      <c r="O721" s="5"/>
      <c r="P721" s="5"/>
      <c r="Q721" s="5"/>
      <c r="R721" s="5"/>
      <c r="S721" s="5"/>
      <c r="T721" s="5"/>
      <c r="U721" s="5"/>
      <c r="V721" s="5"/>
      <c r="W721" s="5"/>
      <c r="X721" s="5"/>
      <c r="Y721" s="5"/>
      <c r="Z721" s="5"/>
    </row>
    <row r="722" ht="12.75" customHeight="1">
      <c r="A722" s="5"/>
      <c r="B722" s="5"/>
      <c r="C722" s="5"/>
      <c r="D722" s="5"/>
      <c r="E722" s="5"/>
      <c r="F722" s="5"/>
      <c r="G722" s="5"/>
      <c r="H722" s="344"/>
      <c r="I722" s="5"/>
      <c r="J722" s="5"/>
      <c r="K722" s="5"/>
      <c r="L722" s="5"/>
      <c r="M722" s="5"/>
      <c r="N722" s="5"/>
      <c r="O722" s="5"/>
      <c r="P722" s="5"/>
      <c r="Q722" s="5"/>
      <c r="R722" s="5"/>
      <c r="S722" s="5"/>
      <c r="T722" s="5"/>
      <c r="U722" s="5"/>
      <c r="V722" s="5"/>
      <c r="W722" s="5"/>
      <c r="X722" s="5"/>
      <c r="Y722" s="5"/>
      <c r="Z722" s="5"/>
    </row>
    <row r="723" ht="12.75" customHeight="1">
      <c r="A723" s="5"/>
      <c r="B723" s="5"/>
      <c r="C723" s="5"/>
      <c r="D723" s="5"/>
      <c r="E723" s="5"/>
      <c r="F723" s="5"/>
      <c r="G723" s="5"/>
      <c r="H723" s="344"/>
      <c r="I723" s="5"/>
      <c r="J723" s="5"/>
      <c r="K723" s="5"/>
      <c r="L723" s="5"/>
      <c r="M723" s="5"/>
      <c r="N723" s="5"/>
      <c r="O723" s="5"/>
      <c r="P723" s="5"/>
      <c r="Q723" s="5"/>
      <c r="R723" s="5"/>
      <c r="S723" s="5"/>
      <c r="T723" s="5"/>
      <c r="U723" s="5"/>
      <c r="V723" s="5"/>
      <c r="W723" s="5"/>
      <c r="X723" s="5"/>
      <c r="Y723" s="5"/>
      <c r="Z723" s="5"/>
    </row>
    <row r="724" ht="12.75" customHeight="1">
      <c r="A724" s="5"/>
      <c r="B724" s="5"/>
      <c r="C724" s="5"/>
      <c r="D724" s="5"/>
      <c r="E724" s="5"/>
      <c r="F724" s="5"/>
      <c r="G724" s="5"/>
      <c r="H724" s="344"/>
      <c r="I724" s="5"/>
      <c r="J724" s="5"/>
      <c r="K724" s="5"/>
      <c r="L724" s="5"/>
      <c r="M724" s="5"/>
      <c r="N724" s="5"/>
      <c r="O724" s="5"/>
      <c r="P724" s="5"/>
      <c r="Q724" s="5"/>
      <c r="R724" s="5"/>
      <c r="S724" s="5"/>
      <c r="T724" s="5"/>
      <c r="U724" s="5"/>
      <c r="V724" s="5"/>
      <c r="W724" s="5"/>
      <c r="X724" s="5"/>
      <c r="Y724" s="5"/>
      <c r="Z724" s="5"/>
    </row>
    <row r="725" ht="12.75" customHeight="1">
      <c r="A725" s="5"/>
      <c r="B725" s="5"/>
      <c r="C725" s="5"/>
      <c r="D725" s="5"/>
      <c r="E725" s="5"/>
      <c r="F725" s="5"/>
      <c r="G725" s="5"/>
      <c r="H725" s="344"/>
      <c r="I725" s="5"/>
      <c r="J725" s="5"/>
      <c r="K725" s="5"/>
      <c r="L725" s="5"/>
      <c r="M725" s="5"/>
      <c r="N725" s="5"/>
      <c r="O725" s="5"/>
      <c r="P725" s="5"/>
      <c r="Q725" s="5"/>
      <c r="R725" s="5"/>
      <c r="S725" s="5"/>
      <c r="T725" s="5"/>
      <c r="U725" s="5"/>
      <c r="V725" s="5"/>
      <c r="W725" s="5"/>
      <c r="X725" s="5"/>
      <c r="Y725" s="5"/>
      <c r="Z725" s="5"/>
    </row>
    <row r="726" ht="12.75" customHeight="1">
      <c r="A726" s="5"/>
      <c r="B726" s="5"/>
      <c r="C726" s="5"/>
      <c r="D726" s="5"/>
      <c r="E726" s="5"/>
      <c r="F726" s="5"/>
      <c r="G726" s="5"/>
      <c r="H726" s="344"/>
      <c r="I726" s="5"/>
      <c r="J726" s="5"/>
      <c r="K726" s="5"/>
      <c r="L726" s="5"/>
      <c r="M726" s="5"/>
      <c r="N726" s="5"/>
      <c r="O726" s="5"/>
      <c r="P726" s="5"/>
      <c r="Q726" s="5"/>
      <c r="R726" s="5"/>
      <c r="S726" s="5"/>
      <c r="T726" s="5"/>
      <c r="U726" s="5"/>
      <c r="V726" s="5"/>
      <c r="W726" s="5"/>
      <c r="X726" s="5"/>
      <c r="Y726" s="5"/>
      <c r="Z726" s="5"/>
    </row>
    <row r="727" ht="12.75" customHeight="1">
      <c r="A727" s="5"/>
      <c r="B727" s="5"/>
      <c r="C727" s="5"/>
      <c r="D727" s="5"/>
      <c r="E727" s="5"/>
      <c r="F727" s="5"/>
      <c r="G727" s="5"/>
      <c r="H727" s="344"/>
      <c r="I727" s="5"/>
      <c r="J727" s="5"/>
      <c r="K727" s="5"/>
      <c r="L727" s="5"/>
      <c r="M727" s="5"/>
      <c r="N727" s="5"/>
      <c r="O727" s="5"/>
      <c r="P727" s="5"/>
      <c r="Q727" s="5"/>
      <c r="R727" s="5"/>
      <c r="S727" s="5"/>
      <c r="T727" s="5"/>
      <c r="U727" s="5"/>
      <c r="V727" s="5"/>
      <c r="W727" s="5"/>
      <c r="X727" s="5"/>
      <c r="Y727" s="5"/>
      <c r="Z727" s="5"/>
    </row>
    <row r="728" ht="12.75" customHeight="1">
      <c r="A728" s="5"/>
      <c r="B728" s="5"/>
      <c r="C728" s="5"/>
      <c r="D728" s="5"/>
      <c r="E728" s="5"/>
      <c r="F728" s="5"/>
      <c r="G728" s="5"/>
      <c r="H728" s="344"/>
      <c r="I728" s="5"/>
      <c r="J728" s="5"/>
      <c r="K728" s="5"/>
      <c r="L728" s="5"/>
      <c r="M728" s="5"/>
      <c r="N728" s="5"/>
      <c r="O728" s="5"/>
      <c r="P728" s="5"/>
      <c r="Q728" s="5"/>
      <c r="R728" s="5"/>
      <c r="S728" s="5"/>
      <c r="T728" s="5"/>
      <c r="U728" s="5"/>
      <c r="V728" s="5"/>
      <c r="W728" s="5"/>
      <c r="X728" s="5"/>
      <c r="Y728" s="5"/>
      <c r="Z728" s="5"/>
    </row>
    <row r="729" ht="12.75" customHeight="1">
      <c r="A729" s="5"/>
      <c r="B729" s="5"/>
      <c r="C729" s="5"/>
      <c r="D729" s="5"/>
      <c r="E729" s="5"/>
      <c r="F729" s="5"/>
      <c r="G729" s="5"/>
      <c r="H729" s="344"/>
      <c r="I729" s="5"/>
      <c r="J729" s="5"/>
      <c r="K729" s="5"/>
      <c r="L729" s="5"/>
      <c r="M729" s="5"/>
      <c r="N729" s="5"/>
      <c r="O729" s="5"/>
      <c r="P729" s="5"/>
      <c r="Q729" s="5"/>
      <c r="R729" s="5"/>
      <c r="S729" s="5"/>
      <c r="T729" s="5"/>
      <c r="U729" s="5"/>
      <c r="V729" s="5"/>
      <c r="W729" s="5"/>
      <c r="X729" s="5"/>
      <c r="Y729" s="5"/>
      <c r="Z729" s="5"/>
    </row>
    <row r="730" ht="12.75" customHeight="1">
      <c r="A730" s="5"/>
      <c r="B730" s="5"/>
      <c r="C730" s="5"/>
      <c r="D730" s="5"/>
      <c r="E730" s="5"/>
      <c r="F730" s="5"/>
      <c r="G730" s="5"/>
      <c r="H730" s="344"/>
      <c r="I730" s="5"/>
      <c r="J730" s="5"/>
      <c r="K730" s="5"/>
      <c r="L730" s="5"/>
      <c r="M730" s="5"/>
      <c r="N730" s="5"/>
      <c r="O730" s="5"/>
      <c r="P730" s="5"/>
      <c r="Q730" s="5"/>
      <c r="R730" s="5"/>
      <c r="S730" s="5"/>
      <c r="T730" s="5"/>
      <c r="U730" s="5"/>
      <c r="V730" s="5"/>
      <c r="W730" s="5"/>
      <c r="X730" s="5"/>
      <c r="Y730" s="5"/>
      <c r="Z730" s="5"/>
    </row>
    <row r="731" ht="12.75" customHeight="1">
      <c r="A731" s="5"/>
      <c r="B731" s="5"/>
      <c r="C731" s="5"/>
      <c r="D731" s="5"/>
      <c r="E731" s="5"/>
      <c r="F731" s="5"/>
      <c r="G731" s="5"/>
      <c r="H731" s="344"/>
      <c r="I731" s="5"/>
      <c r="J731" s="5"/>
      <c r="K731" s="5"/>
      <c r="L731" s="5"/>
      <c r="M731" s="5"/>
      <c r="N731" s="5"/>
      <c r="O731" s="5"/>
      <c r="P731" s="5"/>
      <c r="Q731" s="5"/>
      <c r="R731" s="5"/>
      <c r="S731" s="5"/>
      <c r="T731" s="5"/>
      <c r="U731" s="5"/>
      <c r="V731" s="5"/>
      <c r="W731" s="5"/>
      <c r="X731" s="5"/>
      <c r="Y731" s="5"/>
      <c r="Z731" s="5"/>
    </row>
    <row r="732" ht="12.75" customHeight="1">
      <c r="A732" s="5"/>
      <c r="B732" s="5"/>
      <c r="C732" s="5"/>
      <c r="D732" s="5"/>
      <c r="E732" s="5"/>
      <c r="F732" s="5"/>
      <c r="G732" s="5"/>
      <c r="H732" s="344"/>
      <c r="I732" s="5"/>
      <c r="J732" s="5"/>
      <c r="K732" s="5"/>
      <c r="L732" s="5"/>
      <c r="M732" s="5"/>
      <c r="N732" s="5"/>
      <c r="O732" s="5"/>
      <c r="P732" s="5"/>
      <c r="Q732" s="5"/>
      <c r="R732" s="5"/>
      <c r="S732" s="5"/>
      <c r="T732" s="5"/>
      <c r="U732" s="5"/>
      <c r="V732" s="5"/>
      <c r="W732" s="5"/>
      <c r="X732" s="5"/>
      <c r="Y732" s="5"/>
      <c r="Z732" s="5"/>
    </row>
    <row r="733" ht="12.75" customHeight="1">
      <c r="A733" s="5"/>
      <c r="B733" s="5"/>
      <c r="C733" s="5"/>
      <c r="D733" s="5"/>
      <c r="E733" s="5"/>
      <c r="F733" s="5"/>
      <c r="G733" s="5"/>
      <c r="H733" s="344"/>
      <c r="I733" s="5"/>
      <c r="J733" s="5"/>
      <c r="K733" s="5"/>
      <c r="L733" s="5"/>
      <c r="M733" s="5"/>
      <c r="N733" s="5"/>
      <c r="O733" s="5"/>
      <c r="P733" s="5"/>
      <c r="Q733" s="5"/>
      <c r="R733" s="5"/>
      <c r="S733" s="5"/>
      <c r="T733" s="5"/>
      <c r="U733" s="5"/>
      <c r="V733" s="5"/>
      <c r="W733" s="5"/>
      <c r="X733" s="5"/>
      <c r="Y733" s="5"/>
      <c r="Z733" s="5"/>
    </row>
    <row r="734" ht="12.75" customHeight="1">
      <c r="A734" s="5"/>
      <c r="B734" s="5"/>
      <c r="C734" s="5"/>
      <c r="D734" s="5"/>
      <c r="E734" s="5"/>
      <c r="F734" s="5"/>
      <c r="G734" s="5"/>
      <c r="H734" s="344"/>
      <c r="I734" s="5"/>
      <c r="J734" s="5"/>
      <c r="K734" s="5"/>
      <c r="L734" s="5"/>
      <c r="M734" s="5"/>
      <c r="N734" s="5"/>
      <c r="O734" s="5"/>
      <c r="P734" s="5"/>
      <c r="Q734" s="5"/>
      <c r="R734" s="5"/>
      <c r="S734" s="5"/>
      <c r="T734" s="5"/>
      <c r="U734" s="5"/>
      <c r="V734" s="5"/>
      <c r="W734" s="5"/>
      <c r="X734" s="5"/>
      <c r="Y734" s="5"/>
      <c r="Z734" s="5"/>
    </row>
    <row r="735" ht="12.75" customHeight="1">
      <c r="A735" s="5"/>
      <c r="B735" s="5"/>
      <c r="C735" s="5"/>
      <c r="D735" s="5"/>
      <c r="E735" s="5"/>
      <c r="F735" s="5"/>
      <c r="G735" s="5"/>
      <c r="H735" s="344"/>
      <c r="I735" s="5"/>
      <c r="J735" s="5"/>
      <c r="K735" s="5"/>
      <c r="L735" s="5"/>
      <c r="M735" s="5"/>
      <c r="N735" s="5"/>
      <c r="O735" s="5"/>
      <c r="P735" s="5"/>
      <c r="Q735" s="5"/>
      <c r="R735" s="5"/>
      <c r="S735" s="5"/>
      <c r="T735" s="5"/>
      <c r="U735" s="5"/>
      <c r="V735" s="5"/>
      <c r="W735" s="5"/>
      <c r="X735" s="5"/>
      <c r="Y735" s="5"/>
      <c r="Z735" s="5"/>
    </row>
    <row r="736" ht="12.75" customHeight="1">
      <c r="A736" s="5"/>
      <c r="B736" s="5"/>
      <c r="C736" s="5"/>
      <c r="D736" s="5"/>
      <c r="E736" s="5"/>
      <c r="F736" s="5"/>
      <c r="G736" s="5"/>
      <c r="H736" s="344"/>
      <c r="I736" s="5"/>
      <c r="J736" s="5"/>
      <c r="K736" s="5"/>
      <c r="L736" s="5"/>
      <c r="M736" s="5"/>
      <c r="N736" s="5"/>
      <c r="O736" s="5"/>
      <c r="P736" s="5"/>
      <c r="Q736" s="5"/>
      <c r="R736" s="5"/>
      <c r="S736" s="5"/>
      <c r="T736" s="5"/>
      <c r="U736" s="5"/>
      <c r="V736" s="5"/>
      <c r="W736" s="5"/>
      <c r="X736" s="5"/>
      <c r="Y736" s="5"/>
      <c r="Z736" s="5"/>
    </row>
    <row r="737" ht="12.75" customHeight="1">
      <c r="A737" s="5"/>
      <c r="B737" s="5"/>
      <c r="C737" s="5"/>
      <c r="D737" s="5"/>
      <c r="E737" s="5"/>
      <c r="F737" s="5"/>
      <c r="G737" s="5"/>
      <c r="H737" s="344"/>
      <c r="I737" s="5"/>
      <c r="J737" s="5"/>
      <c r="K737" s="5"/>
      <c r="L737" s="5"/>
      <c r="M737" s="5"/>
      <c r="N737" s="5"/>
      <c r="O737" s="5"/>
      <c r="P737" s="5"/>
      <c r="Q737" s="5"/>
      <c r="R737" s="5"/>
      <c r="S737" s="5"/>
      <c r="T737" s="5"/>
      <c r="U737" s="5"/>
      <c r="V737" s="5"/>
      <c r="W737" s="5"/>
      <c r="X737" s="5"/>
      <c r="Y737" s="5"/>
      <c r="Z737" s="5"/>
    </row>
    <row r="738" ht="12.75" customHeight="1">
      <c r="A738" s="5"/>
      <c r="B738" s="5"/>
      <c r="C738" s="5"/>
      <c r="D738" s="5"/>
      <c r="E738" s="5"/>
      <c r="F738" s="5"/>
      <c r="G738" s="5"/>
      <c r="H738" s="344"/>
      <c r="I738" s="5"/>
      <c r="J738" s="5"/>
      <c r="K738" s="5"/>
      <c r="L738" s="5"/>
      <c r="M738" s="5"/>
      <c r="N738" s="5"/>
      <c r="O738" s="5"/>
      <c r="P738" s="5"/>
      <c r="Q738" s="5"/>
      <c r="R738" s="5"/>
      <c r="S738" s="5"/>
      <c r="T738" s="5"/>
      <c r="U738" s="5"/>
      <c r="V738" s="5"/>
      <c r="W738" s="5"/>
      <c r="X738" s="5"/>
      <c r="Y738" s="5"/>
      <c r="Z738" s="5"/>
    </row>
    <row r="739" ht="12.75" customHeight="1">
      <c r="A739" s="5"/>
      <c r="B739" s="5"/>
      <c r="C739" s="5"/>
      <c r="D739" s="5"/>
      <c r="E739" s="5"/>
      <c r="F739" s="5"/>
      <c r="G739" s="5"/>
      <c r="H739" s="344"/>
      <c r="I739" s="5"/>
      <c r="J739" s="5"/>
      <c r="K739" s="5"/>
      <c r="L739" s="5"/>
      <c r="M739" s="5"/>
      <c r="N739" s="5"/>
      <c r="O739" s="5"/>
      <c r="P739" s="5"/>
      <c r="Q739" s="5"/>
      <c r="R739" s="5"/>
      <c r="S739" s="5"/>
      <c r="T739" s="5"/>
      <c r="U739" s="5"/>
      <c r="V739" s="5"/>
      <c r="W739" s="5"/>
      <c r="X739" s="5"/>
      <c r="Y739" s="5"/>
      <c r="Z739" s="5"/>
    </row>
    <row r="740" ht="12.75" customHeight="1">
      <c r="A740" s="5"/>
      <c r="B740" s="5"/>
      <c r="C740" s="5"/>
      <c r="D740" s="5"/>
      <c r="E740" s="5"/>
      <c r="F740" s="5"/>
      <c r="G740" s="5"/>
      <c r="H740" s="344"/>
      <c r="I740" s="5"/>
      <c r="J740" s="5"/>
      <c r="K740" s="5"/>
      <c r="L740" s="5"/>
      <c r="M740" s="5"/>
      <c r="N740" s="5"/>
      <c r="O740" s="5"/>
      <c r="P740" s="5"/>
      <c r="Q740" s="5"/>
      <c r="R740" s="5"/>
      <c r="S740" s="5"/>
      <c r="T740" s="5"/>
      <c r="U740" s="5"/>
      <c r="V740" s="5"/>
      <c r="W740" s="5"/>
      <c r="X740" s="5"/>
      <c r="Y740" s="5"/>
      <c r="Z740" s="5"/>
    </row>
    <row r="741" ht="12.75" customHeight="1">
      <c r="A741" s="5"/>
      <c r="B741" s="5"/>
      <c r="C741" s="5"/>
      <c r="D741" s="5"/>
      <c r="E741" s="5"/>
      <c r="F741" s="5"/>
      <c r="G741" s="5"/>
      <c r="H741" s="344"/>
      <c r="I741" s="5"/>
      <c r="J741" s="5"/>
      <c r="K741" s="5"/>
      <c r="L741" s="5"/>
      <c r="M741" s="5"/>
      <c r="N741" s="5"/>
      <c r="O741" s="5"/>
      <c r="P741" s="5"/>
      <c r="Q741" s="5"/>
      <c r="R741" s="5"/>
      <c r="S741" s="5"/>
      <c r="T741" s="5"/>
      <c r="U741" s="5"/>
      <c r="V741" s="5"/>
      <c r="W741" s="5"/>
      <c r="X741" s="5"/>
      <c r="Y741" s="5"/>
      <c r="Z741" s="5"/>
    </row>
    <row r="742" ht="12.75" customHeight="1">
      <c r="A742" s="5"/>
      <c r="B742" s="5"/>
      <c r="C742" s="5"/>
      <c r="D742" s="5"/>
      <c r="E742" s="5"/>
      <c r="F742" s="5"/>
      <c r="G742" s="5"/>
      <c r="H742" s="344"/>
      <c r="I742" s="5"/>
      <c r="J742" s="5"/>
      <c r="K742" s="5"/>
      <c r="L742" s="5"/>
      <c r="M742" s="5"/>
      <c r="N742" s="5"/>
      <c r="O742" s="5"/>
      <c r="P742" s="5"/>
      <c r="Q742" s="5"/>
      <c r="R742" s="5"/>
      <c r="S742" s="5"/>
      <c r="T742" s="5"/>
      <c r="U742" s="5"/>
      <c r="V742" s="5"/>
      <c r="W742" s="5"/>
      <c r="X742" s="5"/>
      <c r="Y742" s="5"/>
      <c r="Z742" s="5"/>
    </row>
    <row r="743" ht="12.75" customHeight="1">
      <c r="A743" s="5"/>
      <c r="B743" s="5"/>
      <c r="C743" s="5"/>
      <c r="D743" s="5"/>
      <c r="E743" s="5"/>
      <c r="F743" s="5"/>
      <c r="G743" s="5"/>
      <c r="H743" s="344"/>
      <c r="I743" s="5"/>
      <c r="J743" s="5"/>
      <c r="K743" s="5"/>
      <c r="L743" s="5"/>
      <c r="M743" s="5"/>
      <c r="N743" s="5"/>
      <c r="O743" s="5"/>
      <c r="P743" s="5"/>
      <c r="Q743" s="5"/>
      <c r="R743" s="5"/>
      <c r="S743" s="5"/>
      <c r="T743" s="5"/>
      <c r="U743" s="5"/>
      <c r="V743" s="5"/>
      <c r="W743" s="5"/>
      <c r="X743" s="5"/>
      <c r="Y743" s="5"/>
      <c r="Z743" s="5"/>
    </row>
    <row r="744" ht="12.75" customHeight="1">
      <c r="A744" s="5"/>
      <c r="B744" s="5"/>
      <c r="C744" s="5"/>
      <c r="D744" s="5"/>
      <c r="E744" s="5"/>
      <c r="F744" s="5"/>
      <c r="G744" s="5"/>
      <c r="H744" s="344"/>
      <c r="I744" s="5"/>
      <c r="J744" s="5"/>
      <c r="K744" s="5"/>
      <c r="L744" s="5"/>
      <c r="M744" s="5"/>
      <c r="N744" s="5"/>
      <c r="O744" s="5"/>
      <c r="P744" s="5"/>
      <c r="Q744" s="5"/>
      <c r="R744" s="5"/>
      <c r="S744" s="5"/>
      <c r="T744" s="5"/>
      <c r="U744" s="5"/>
      <c r="V744" s="5"/>
      <c r="W744" s="5"/>
      <c r="X744" s="5"/>
      <c r="Y744" s="5"/>
      <c r="Z744" s="5"/>
    </row>
    <row r="745" ht="12.75" customHeight="1">
      <c r="A745" s="5"/>
      <c r="B745" s="5"/>
      <c r="C745" s="5"/>
      <c r="D745" s="5"/>
      <c r="E745" s="5"/>
      <c r="F745" s="5"/>
      <c r="G745" s="5"/>
      <c r="H745" s="344"/>
      <c r="I745" s="5"/>
      <c r="J745" s="5"/>
      <c r="K745" s="5"/>
      <c r="L745" s="5"/>
      <c r="M745" s="5"/>
      <c r="N745" s="5"/>
      <c r="O745" s="5"/>
      <c r="P745" s="5"/>
      <c r="Q745" s="5"/>
      <c r="R745" s="5"/>
      <c r="S745" s="5"/>
      <c r="T745" s="5"/>
      <c r="U745" s="5"/>
      <c r="V745" s="5"/>
      <c r="W745" s="5"/>
      <c r="X745" s="5"/>
      <c r="Y745" s="5"/>
      <c r="Z745" s="5"/>
    </row>
    <row r="746" ht="12.75" customHeight="1">
      <c r="A746" s="5"/>
      <c r="B746" s="5"/>
      <c r="C746" s="5"/>
      <c r="D746" s="5"/>
      <c r="E746" s="5"/>
      <c r="F746" s="5"/>
      <c r="G746" s="5"/>
      <c r="H746" s="344"/>
      <c r="I746" s="5"/>
      <c r="J746" s="5"/>
      <c r="K746" s="5"/>
      <c r="L746" s="5"/>
      <c r="M746" s="5"/>
      <c r="N746" s="5"/>
      <c r="O746" s="5"/>
      <c r="P746" s="5"/>
      <c r="Q746" s="5"/>
      <c r="R746" s="5"/>
      <c r="S746" s="5"/>
      <c r="T746" s="5"/>
      <c r="U746" s="5"/>
      <c r="V746" s="5"/>
      <c r="W746" s="5"/>
      <c r="X746" s="5"/>
      <c r="Y746" s="5"/>
      <c r="Z746" s="5"/>
    </row>
    <row r="747" ht="12.75" customHeight="1">
      <c r="A747" s="5"/>
      <c r="B747" s="5"/>
      <c r="C747" s="5"/>
      <c r="D747" s="5"/>
      <c r="E747" s="5"/>
      <c r="F747" s="5"/>
      <c r="G747" s="5"/>
      <c r="H747" s="344"/>
      <c r="I747" s="5"/>
      <c r="J747" s="5"/>
      <c r="K747" s="5"/>
      <c r="L747" s="5"/>
      <c r="M747" s="5"/>
      <c r="N747" s="5"/>
      <c r="O747" s="5"/>
      <c r="P747" s="5"/>
      <c r="Q747" s="5"/>
      <c r="R747" s="5"/>
      <c r="S747" s="5"/>
      <c r="T747" s="5"/>
      <c r="U747" s="5"/>
      <c r="V747" s="5"/>
      <c r="W747" s="5"/>
      <c r="X747" s="5"/>
      <c r="Y747" s="5"/>
      <c r="Z747" s="5"/>
    </row>
    <row r="748" ht="12.75" customHeight="1">
      <c r="A748" s="5"/>
      <c r="B748" s="5"/>
      <c r="C748" s="5"/>
      <c r="D748" s="5"/>
      <c r="E748" s="5"/>
      <c r="F748" s="5"/>
      <c r="G748" s="5"/>
      <c r="H748" s="344"/>
      <c r="I748" s="5"/>
      <c r="J748" s="5"/>
      <c r="K748" s="5"/>
      <c r="L748" s="5"/>
      <c r="M748" s="5"/>
      <c r="N748" s="5"/>
      <c r="O748" s="5"/>
      <c r="P748" s="5"/>
      <c r="Q748" s="5"/>
      <c r="R748" s="5"/>
      <c r="S748" s="5"/>
      <c r="T748" s="5"/>
      <c r="U748" s="5"/>
      <c r="V748" s="5"/>
      <c r="W748" s="5"/>
      <c r="X748" s="5"/>
      <c r="Y748" s="5"/>
      <c r="Z748" s="5"/>
    </row>
    <row r="749" ht="12.75" customHeight="1">
      <c r="A749" s="5"/>
      <c r="B749" s="5"/>
      <c r="C749" s="5"/>
      <c r="D749" s="5"/>
      <c r="E749" s="5"/>
      <c r="F749" s="5"/>
      <c r="G749" s="5"/>
      <c r="H749" s="344"/>
      <c r="I749" s="5"/>
      <c r="J749" s="5"/>
      <c r="K749" s="5"/>
      <c r="L749" s="5"/>
      <c r="M749" s="5"/>
      <c r="N749" s="5"/>
      <c r="O749" s="5"/>
      <c r="P749" s="5"/>
      <c r="Q749" s="5"/>
      <c r="R749" s="5"/>
      <c r="S749" s="5"/>
      <c r="T749" s="5"/>
      <c r="U749" s="5"/>
      <c r="V749" s="5"/>
      <c r="W749" s="5"/>
      <c r="X749" s="5"/>
      <c r="Y749" s="5"/>
      <c r="Z749" s="5"/>
    </row>
    <row r="750" ht="12.75" customHeight="1">
      <c r="A750" s="5"/>
      <c r="B750" s="5"/>
      <c r="C750" s="5"/>
      <c r="D750" s="5"/>
      <c r="E750" s="5"/>
      <c r="F750" s="5"/>
      <c r="G750" s="5"/>
      <c r="H750" s="344"/>
      <c r="I750" s="5"/>
      <c r="J750" s="5"/>
      <c r="K750" s="5"/>
      <c r="L750" s="5"/>
      <c r="M750" s="5"/>
      <c r="N750" s="5"/>
      <c r="O750" s="5"/>
      <c r="P750" s="5"/>
      <c r="Q750" s="5"/>
      <c r="R750" s="5"/>
      <c r="S750" s="5"/>
      <c r="T750" s="5"/>
      <c r="U750" s="5"/>
      <c r="V750" s="5"/>
      <c r="W750" s="5"/>
      <c r="X750" s="5"/>
      <c r="Y750" s="5"/>
      <c r="Z750" s="5"/>
    </row>
    <row r="751" ht="12.75" customHeight="1">
      <c r="A751" s="5"/>
      <c r="B751" s="5"/>
      <c r="C751" s="5"/>
      <c r="D751" s="5"/>
      <c r="E751" s="5"/>
      <c r="F751" s="5"/>
      <c r="G751" s="5"/>
      <c r="H751" s="344"/>
      <c r="I751" s="5"/>
      <c r="J751" s="5"/>
      <c r="K751" s="5"/>
      <c r="L751" s="5"/>
      <c r="M751" s="5"/>
      <c r="N751" s="5"/>
      <c r="O751" s="5"/>
      <c r="P751" s="5"/>
      <c r="Q751" s="5"/>
      <c r="R751" s="5"/>
      <c r="S751" s="5"/>
      <c r="T751" s="5"/>
      <c r="U751" s="5"/>
      <c r="V751" s="5"/>
      <c r="W751" s="5"/>
      <c r="X751" s="5"/>
      <c r="Y751" s="5"/>
      <c r="Z751" s="5"/>
    </row>
    <row r="752" ht="12.75" customHeight="1">
      <c r="A752" s="5"/>
      <c r="B752" s="5"/>
      <c r="C752" s="5"/>
      <c r="D752" s="5"/>
      <c r="E752" s="5"/>
      <c r="F752" s="5"/>
      <c r="G752" s="5"/>
      <c r="H752" s="344"/>
      <c r="I752" s="5"/>
      <c r="J752" s="5"/>
      <c r="K752" s="5"/>
      <c r="L752" s="5"/>
      <c r="M752" s="5"/>
      <c r="N752" s="5"/>
      <c r="O752" s="5"/>
      <c r="P752" s="5"/>
      <c r="Q752" s="5"/>
      <c r="R752" s="5"/>
      <c r="S752" s="5"/>
      <c r="T752" s="5"/>
      <c r="U752" s="5"/>
      <c r="V752" s="5"/>
      <c r="W752" s="5"/>
      <c r="X752" s="5"/>
      <c r="Y752" s="5"/>
      <c r="Z752" s="5"/>
    </row>
    <row r="753" ht="12.75" customHeight="1">
      <c r="A753" s="5"/>
      <c r="B753" s="5"/>
      <c r="C753" s="5"/>
      <c r="D753" s="5"/>
      <c r="E753" s="5"/>
      <c r="F753" s="5"/>
      <c r="G753" s="5"/>
      <c r="H753" s="344"/>
      <c r="I753" s="5"/>
      <c r="J753" s="5"/>
      <c r="K753" s="5"/>
      <c r="L753" s="5"/>
      <c r="M753" s="5"/>
      <c r="N753" s="5"/>
      <c r="O753" s="5"/>
      <c r="P753" s="5"/>
      <c r="Q753" s="5"/>
      <c r="R753" s="5"/>
      <c r="S753" s="5"/>
      <c r="T753" s="5"/>
      <c r="U753" s="5"/>
      <c r="V753" s="5"/>
      <c r="W753" s="5"/>
      <c r="X753" s="5"/>
      <c r="Y753" s="5"/>
      <c r="Z753" s="5"/>
    </row>
    <row r="754" ht="12.75" customHeight="1">
      <c r="A754" s="5"/>
      <c r="B754" s="5"/>
      <c r="C754" s="5"/>
      <c r="D754" s="5"/>
      <c r="E754" s="5"/>
      <c r="F754" s="5"/>
      <c r="G754" s="5"/>
      <c r="H754" s="344"/>
      <c r="I754" s="5"/>
      <c r="J754" s="5"/>
      <c r="K754" s="5"/>
      <c r="L754" s="5"/>
      <c r="M754" s="5"/>
      <c r="N754" s="5"/>
      <c r="O754" s="5"/>
      <c r="P754" s="5"/>
      <c r="Q754" s="5"/>
      <c r="R754" s="5"/>
      <c r="S754" s="5"/>
      <c r="T754" s="5"/>
      <c r="U754" s="5"/>
      <c r="V754" s="5"/>
      <c r="W754" s="5"/>
      <c r="X754" s="5"/>
      <c r="Y754" s="5"/>
      <c r="Z754" s="5"/>
    </row>
    <row r="755" ht="12.75" customHeight="1">
      <c r="A755" s="5"/>
      <c r="B755" s="5"/>
      <c r="C755" s="5"/>
      <c r="D755" s="5"/>
      <c r="E755" s="5"/>
      <c r="F755" s="5"/>
      <c r="G755" s="5"/>
      <c r="H755" s="344"/>
      <c r="I755" s="5"/>
      <c r="J755" s="5"/>
      <c r="K755" s="5"/>
      <c r="L755" s="5"/>
      <c r="M755" s="5"/>
      <c r="N755" s="5"/>
      <c r="O755" s="5"/>
      <c r="P755" s="5"/>
      <c r="Q755" s="5"/>
      <c r="R755" s="5"/>
      <c r="S755" s="5"/>
      <c r="T755" s="5"/>
      <c r="U755" s="5"/>
      <c r="V755" s="5"/>
      <c r="W755" s="5"/>
      <c r="X755" s="5"/>
      <c r="Y755" s="5"/>
      <c r="Z755" s="5"/>
    </row>
    <row r="756" ht="12.75" customHeight="1">
      <c r="A756" s="5"/>
      <c r="B756" s="5"/>
      <c r="C756" s="5"/>
      <c r="D756" s="5"/>
      <c r="E756" s="5"/>
      <c r="F756" s="5"/>
      <c r="G756" s="5"/>
      <c r="H756" s="344"/>
      <c r="I756" s="5"/>
      <c r="J756" s="5"/>
      <c r="K756" s="5"/>
      <c r="L756" s="5"/>
      <c r="M756" s="5"/>
      <c r="N756" s="5"/>
      <c r="O756" s="5"/>
      <c r="P756" s="5"/>
      <c r="Q756" s="5"/>
      <c r="R756" s="5"/>
      <c r="S756" s="5"/>
      <c r="T756" s="5"/>
      <c r="U756" s="5"/>
      <c r="V756" s="5"/>
      <c r="W756" s="5"/>
      <c r="X756" s="5"/>
      <c r="Y756" s="5"/>
      <c r="Z756" s="5"/>
    </row>
    <row r="757" ht="12.75" customHeight="1">
      <c r="A757" s="5"/>
      <c r="B757" s="5"/>
      <c r="C757" s="5"/>
      <c r="D757" s="5"/>
      <c r="E757" s="5"/>
      <c r="F757" s="5"/>
      <c r="G757" s="5"/>
      <c r="H757" s="344"/>
      <c r="I757" s="5"/>
      <c r="J757" s="5"/>
      <c r="K757" s="5"/>
      <c r="L757" s="5"/>
      <c r="M757" s="5"/>
      <c r="N757" s="5"/>
      <c r="O757" s="5"/>
      <c r="P757" s="5"/>
      <c r="Q757" s="5"/>
      <c r="R757" s="5"/>
      <c r="S757" s="5"/>
      <c r="T757" s="5"/>
      <c r="U757" s="5"/>
      <c r="V757" s="5"/>
      <c r="W757" s="5"/>
      <c r="X757" s="5"/>
      <c r="Y757" s="5"/>
      <c r="Z757" s="5"/>
    </row>
    <row r="758" ht="12.75" customHeight="1">
      <c r="A758" s="5"/>
      <c r="B758" s="5"/>
      <c r="C758" s="5"/>
      <c r="D758" s="5"/>
      <c r="E758" s="5"/>
      <c r="F758" s="5"/>
      <c r="G758" s="5"/>
      <c r="H758" s="344"/>
      <c r="I758" s="5"/>
      <c r="J758" s="5"/>
      <c r="K758" s="5"/>
      <c r="L758" s="5"/>
      <c r="M758" s="5"/>
      <c r="N758" s="5"/>
      <c r="O758" s="5"/>
      <c r="P758" s="5"/>
      <c r="Q758" s="5"/>
      <c r="R758" s="5"/>
      <c r="S758" s="5"/>
      <c r="T758" s="5"/>
      <c r="U758" s="5"/>
      <c r="V758" s="5"/>
      <c r="W758" s="5"/>
      <c r="X758" s="5"/>
      <c r="Y758" s="5"/>
      <c r="Z758" s="5"/>
    </row>
    <row r="759" ht="12.75" customHeight="1">
      <c r="A759" s="5"/>
      <c r="B759" s="5"/>
      <c r="C759" s="5"/>
      <c r="D759" s="5"/>
      <c r="E759" s="5"/>
      <c r="F759" s="5"/>
      <c r="G759" s="5"/>
      <c r="H759" s="344"/>
      <c r="I759" s="5"/>
      <c r="J759" s="5"/>
      <c r="K759" s="5"/>
      <c r="L759" s="5"/>
      <c r="M759" s="5"/>
      <c r="N759" s="5"/>
      <c r="O759" s="5"/>
      <c r="P759" s="5"/>
      <c r="Q759" s="5"/>
      <c r="R759" s="5"/>
      <c r="S759" s="5"/>
      <c r="T759" s="5"/>
      <c r="U759" s="5"/>
      <c r="V759" s="5"/>
      <c r="W759" s="5"/>
      <c r="X759" s="5"/>
      <c r="Y759" s="5"/>
      <c r="Z759" s="5"/>
    </row>
    <row r="760" ht="12.75" customHeight="1">
      <c r="A760" s="5"/>
      <c r="B760" s="5"/>
      <c r="C760" s="5"/>
      <c r="D760" s="5"/>
      <c r="E760" s="5"/>
      <c r="F760" s="5"/>
      <c r="G760" s="5"/>
      <c r="H760" s="344"/>
      <c r="I760" s="5"/>
      <c r="J760" s="5"/>
      <c r="K760" s="5"/>
      <c r="L760" s="5"/>
      <c r="M760" s="5"/>
      <c r="N760" s="5"/>
      <c r="O760" s="5"/>
      <c r="P760" s="5"/>
      <c r="Q760" s="5"/>
      <c r="R760" s="5"/>
      <c r="S760" s="5"/>
      <c r="T760" s="5"/>
      <c r="U760" s="5"/>
      <c r="V760" s="5"/>
      <c r="W760" s="5"/>
      <c r="X760" s="5"/>
      <c r="Y760" s="5"/>
      <c r="Z760" s="5"/>
    </row>
    <row r="761" ht="12.75" customHeight="1">
      <c r="A761" s="5"/>
      <c r="B761" s="5"/>
      <c r="C761" s="5"/>
      <c r="D761" s="5"/>
      <c r="E761" s="5"/>
      <c r="F761" s="5"/>
      <c r="G761" s="5"/>
      <c r="H761" s="344"/>
      <c r="I761" s="5"/>
      <c r="J761" s="5"/>
      <c r="K761" s="5"/>
      <c r="L761" s="5"/>
      <c r="M761" s="5"/>
      <c r="N761" s="5"/>
      <c r="O761" s="5"/>
      <c r="P761" s="5"/>
      <c r="Q761" s="5"/>
      <c r="R761" s="5"/>
      <c r="S761" s="5"/>
      <c r="T761" s="5"/>
      <c r="U761" s="5"/>
      <c r="V761" s="5"/>
      <c r="W761" s="5"/>
      <c r="X761" s="5"/>
      <c r="Y761" s="5"/>
      <c r="Z761" s="5"/>
    </row>
    <row r="762" ht="12.75" customHeight="1">
      <c r="A762" s="5"/>
      <c r="B762" s="5"/>
      <c r="C762" s="5"/>
      <c r="D762" s="5"/>
      <c r="E762" s="5"/>
      <c r="F762" s="5"/>
      <c r="G762" s="5"/>
      <c r="H762" s="344"/>
      <c r="I762" s="5"/>
      <c r="J762" s="5"/>
      <c r="K762" s="5"/>
      <c r="L762" s="5"/>
      <c r="M762" s="5"/>
      <c r="N762" s="5"/>
      <c r="O762" s="5"/>
      <c r="P762" s="5"/>
      <c r="Q762" s="5"/>
      <c r="R762" s="5"/>
      <c r="S762" s="5"/>
      <c r="T762" s="5"/>
      <c r="U762" s="5"/>
      <c r="V762" s="5"/>
      <c r="W762" s="5"/>
      <c r="X762" s="5"/>
      <c r="Y762" s="5"/>
      <c r="Z762" s="5"/>
    </row>
    <row r="763" ht="12.75" customHeight="1">
      <c r="A763" s="5"/>
      <c r="B763" s="5"/>
      <c r="C763" s="5"/>
      <c r="D763" s="5"/>
      <c r="E763" s="5"/>
      <c r="F763" s="5"/>
      <c r="G763" s="5"/>
      <c r="H763" s="344"/>
      <c r="I763" s="5"/>
      <c r="J763" s="5"/>
      <c r="K763" s="5"/>
      <c r="L763" s="5"/>
      <c r="M763" s="5"/>
      <c r="N763" s="5"/>
      <c r="O763" s="5"/>
      <c r="P763" s="5"/>
      <c r="Q763" s="5"/>
      <c r="R763" s="5"/>
      <c r="S763" s="5"/>
      <c r="T763" s="5"/>
      <c r="U763" s="5"/>
      <c r="V763" s="5"/>
      <c r="W763" s="5"/>
      <c r="X763" s="5"/>
      <c r="Y763" s="5"/>
      <c r="Z763" s="5"/>
    </row>
    <row r="764" ht="12.75" customHeight="1">
      <c r="A764" s="5"/>
      <c r="B764" s="5"/>
      <c r="C764" s="5"/>
      <c r="D764" s="5"/>
      <c r="E764" s="5"/>
      <c r="F764" s="5"/>
      <c r="G764" s="5"/>
      <c r="H764" s="344"/>
      <c r="I764" s="5"/>
      <c r="J764" s="5"/>
      <c r="K764" s="5"/>
      <c r="L764" s="5"/>
      <c r="M764" s="5"/>
      <c r="N764" s="5"/>
      <c r="O764" s="5"/>
      <c r="P764" s="5"/>
      <c r="Q764" s="5"/>
      <c r="R764" s="5"/>
      <c r="S764" s="5"/>
      <c r="T764" s="5"/>
      <c r="U764" s="5"/>
      <c r="V764" s="5"/>
      <c r="W764" s="5"/>
      <c r="X764" s="5"/>
      <c r="Y764" s="5"/>
      <c r="Z764" s="5"/>
    </row>
    <row r="765" ht="12.75" customHeight="1">
      <c r="A765" s="5"/>
      <c r="B765" s="5"/>
      <c r="C765" s="5"/>
      <c r="D765" s="5"/>
      <c r="E765" s="5"/>
      <c r="F765" s="5"/>
      <c r="G765" s="5"/>
      <c r="H765" s="344"/>
      <c r="I765" s="5"/>
      <c r="J765" s="5"/>
      <c r="K765" s="5"/>
      <c r="L765" s="5"/>
      <c r="M765" s="5"/>
      <c r="N765" s="5"/>
      <c r="O765" s="5"/>
      <c r="P765" s="5"/>
      <c r="Q765" s="5"/>
      <c r="R765" s="5"/>
      <c r="S765" s="5"/>
      <c r="T765" s="5"/>
      <c r="U765" s="5"/>
      <c r="V765" s="5"/>
      <c r="W765" s="5"/>
      <c r="X765" s="5"/>
      <c r="Y765" s="5"/>
      <c r="Z765" s="5"/>
    </row>
    <row r="766" ht="12.75" customHeight="1">
      <c r="A766" s="5"/>
      <c r="B766" s="5"/>
      <c r="C766" s="5"/>
      <c r="D766" s="5"/>
      <c r="E766" s="5"/>
      <c r="F766" s="5"/>
      <c r="G766" s="5"/>
      <c r="H766" s="344"/>
      <c r="I766" s="5"/>
      <c r="J766" s="5"/>
      <c r="K766" s="5"/>
      <c r="L766" s="5"/>
      <c r="M766" s="5"/>
      <c r="N766" s="5"/>
      <c r="O766" s="5"/>
      <c r="P766" s="5"/>
      <c r="Q766" s="5"/>
      <c r="R766" s="5"/>
      <c r="S766" s="5"/>
      <c r="T766" s="5"/>
      <c r="U766" s="5"/>
      <c r="V766" s="5"/>
      <c r="W766" s="5"/>
      <c r="X766" s="5"/>
      <c r="Y766" s="5"/>
      <c r="Z766" s="5"/>
    </row>
    <row r="767" ht="12.75" customHeight="1">
      <c r="A767" s="5"/>
      <c r="B767" s="5"/>
      <c r="C767" s="5"/>
      <c r="D767" s="5"/>
      <c r="E767" s="5"/>
      <c r="F767" s="5"/>
      <c r="G767" s="5"/>
      <c r="H767" s="344"/>
      <c r="I767" s="5"/>
      <c r="J767" s="5"/>
      <c r="K767" s="5"/>
      <c r="L767" s="5"/>
      <c r="M767" s="5"/>
      <c r="N767" s="5"/>
      <c r="O767" s="5"/>
      <c r="P767" s="5"/>
      <c r="Q767" s="5"/>
      <c r="R767" s="5"/>
      <c r="S767" s="5"/>
      <c r="T767" s="5"/>
      <c r="U767" s="5"/>
      <c r="V767" s="5"/>
      <c r="W767" s="5"/>
      <c r="X767" s="5"/>
      <c r="Y767" s="5"/>
      <c r="Z767" s="5"/>
    </row>
    <row r="768" ht="12.75" customHeight="1">
      <c r="A768" s="5"/>
      <c r="B768" s="5"/>
      <c r="C768" s="5"/>
      <c r="D768" s="5"/>
      <c r="E768" s="5"/>
      <c r="F768" s="5"/>
      <c r="G768" s="5"/>
      <c r="H768" s="344"/>
      <c r="I768" s="5"/>
      <c r="J768" s="5"/>
      <c r="K768" s="5"/>
      <c r="L768" s="5"/>
      <c r="M768" s="5"/>
      <c r="N768" s="5"/>
      <c r="O768" s="5"/>
      <c r="P768" s="5"/>
      <c r="Q768" s="5"/>
      <c r="R768" s="5"/>
      <c r="S768" s="5"/>
      <c r="T768" s="5"/>
      <c r="U768" s="5"/>
      <c r="V768" s="5"/>
      <c r="W768" s="5"/>
      <c r="X768" s="5"/>
      <c r="Y768" s="5"/>
      <c r="Z768" s="5"/>
    </row>
    <row r="769" ht="12.75" customHeight="1">
      <c r="A769" s="5"/>
      <c r="B769" s="5"/>
      <c r="C769" s="5"/>
      <c r="D769" s="5"/>
      <c r="E769" s="5"/>
      <c r="F769" s="5"/>
      <c r="G769" s="5"/>
      <c r="H769" s="344"/>
      <c r="I769" s="5"/>
      <c r="J769" s="5"/>
      <c r="K769" s="5"/>
      <c r="L769" s="5"/>
      <c r="M769" s="5"/>
      <c r="N769" s="5"/>
      <c r="O769" s="5"/>
      <c r="P769" s="5"/>
      <c r="Q769" s="5"/>
      <c r="R769" s="5"/>
      <c r="S769" s="5"/>
      <c r="T769" s="5"/>
      <c r="U769" s="5"/>
      <c r="V769" s="5"/>
      <c r="W769" s="5"/>
      <c r="X769" s="5"/>
      <c r="Y769" s="5"/>
      <c r="Z769" s="5"/>
    </row>
    <row r="770" ht="12.75" customHeight="1">
      <c r="A770" s="5"/>
      <c r="B770" s="5"/>
      <c r="C770" s="5"/>
      <c r="D770" s="5"/>
      <c r="E770" s="5"/>
      <c r="F770" s="5"/>
      <c r="G770" s="5"/>
      <c r="H770" s="344"/>
      <c r="I770" s="5"/>
      <c r="J770" s="5"/>
      <c r="K770" s="5"/>
      <c r="L770" s="5"/>
      <c r="M770" s="5"/>
      <c r="N770" s="5"/>
      <c r="O770" s="5"/>
      <c r="P770" s="5"/>
      <c r="Q770" s="5"/>
      <c r="R770" s="5"/>
      <c r="S770" s="5"/>
      <c r="T770" s="5"/>
      <c r="U770" s="5"/>
      <c r="V770" s="5"/>
      <c r="W770" s="5"/>
      <c r="X770" s="5"/>
      <c r="Y770" s="5"/>
      <c r="Z770" s="5"/>
    </row>
    <row r="771" ht="12.75" customHeight="1">
      <c r="A771" s="5"/>
      <c r="B771" s="5"/>
      <c r="C771" s="5"/>
      <c r="D771" s="5"/>
      <c r="E771" s="5"/>
      <c r="F771" s="5"/>
      <c r="G771" s="5"/>
      <c r="H771" s="344"/>
      <c r="I771" s="5"/>
      <c r="J771" s="5"/>
      <c r="K771" s="5"/>
      <c r="L771" s="5"/>
      <c r="M771" s="5"/>
      <c r="N771" s="5"/>
      <c r="O771" s="5"/>
      <c r="P771" s="5"/>
      <c r="Q771" s="5"/>
      <c r="R771" s="5"/>
      <c r="S771" s="5"/>
      <c r="T771" s="5"/>
      <c r="U771" s="5"/>
      <c r="V771" s="5"/>
      <c r="W771" s="5"/>
      <c r="X771" s="5"/>
      <c r="Y771" s="5"/>
      <c r="Z771" s="5"/>
    </row>
    <row r="772" ht="12.75" customHeight="1">
      <c r="A772" s="5"/>
      <c r="B772" s="5"/>
      <c r="C772" s="5"/>
      <c r="D772" s="5"/>
      <c r="E772" s="5"/>
      <c r="F772" s="5"/>
      <c r="G772" s="5"/>
      <c r="H772" s="344"/>
      <c r="I772" s="5"/>
      <c r="J772" s="5"/>
      <c r="K772" s="5"/>
      <c r="L772" s="5"/>
      <c r="M772" s="5"/>
      <c r="N772" s="5"/>
      <c r="O772" s="5"/>
      <c r="P772" s="5"/>
      <c r="Q772" s="5"/>
      <c r="R772" s="5"/>
      <c r="S772" s="5"/>
      <c r="T772" s="5"/>
      <c r="U772" s="5"/>
      <c r="V772" s="5"/>
      <c r="W772" s="5"/>
      <c r="X772" s="5"/>
      <c r="Y772" s="5"/>
      <c r="Z772" s="5"/>
    </row>
    <row r="773" ht="12.75" customHeight="1">
      <c r="A773" s="5"/>
      <c r="B773" s="5"/>
      <c r="C773" s="5"/>
      <c r="D773" s="5"/>
      <c r="E773" s="5"/>
      <c r="F773" s="5"/>
      <c r="G773" s="5"/>
      <c r="H773" s="344"/>
      <c r="I773" s="5"/>
      <c r="J773" s="5"/>
      <c r="K773" s="5"/>
      <c r="L773" s="5"/>
      <c r="M773" s="5"/>
      <c r="N773" s="5"/>
      <c r="O773" s="5"/>
      <c r="P773" s="5"/>
      <c r="Q773" s="5"/>
      <c r="R773" s="5"/>
      <c r="S773" s="5"/>
      <c r="T773" s="5"/>
      <c r="U773" s="5"/>
      <c r="V773" s="5"/>
      <c r="W773" s="5"/>
      <c r="X773" s="5"/>
      <c r="Y773" s="5"/>
      <c r="Z773" s="5"/>
    </row>
    <row r="774" ht="12.75" customHeight="1">
      <c r="A774" s="5"/>
      <c r="B774" s="5"/>
      <c r="C774" s="5"/>
      <c r="D774" s="5"/>
      <c r="E774" s="5"/>
      <c r="F774" s="5"/>
      <c r="G774" s="5"/>
      <c r="H774" s="344"/>
      <c r="I774" s="5"/>
      <c r="J774" s="5"/>
      <c r="K774" s="5"/>
      <c r="L774" s="5"/>
      <c r="M774" s="5"/>
      <c r="N774" s="5"/>
      <c r="O774" s="5"/>
      <c r="P774" s="5"/>
      <c r="Q774" s="5"/>
      <c r="R774" s="5"/>
      <c r="S774" s="5"/>
      <c r="T774" s="5"/>
      <c r="U774" s="5"/>
      <c r="V774" s="5"/>
      <c r="W774" s="5"/>
      <c r="X774" s="5"/>
      <c r="Y774" s="5"/>
      <c r="Z774" s="5"/>
    </row>
    <row r="775" ht="12.75" customHeight="1">
      <c r="A775" s="5"/>
      <c r="B775" s="5"/>
      <c r="C775" s="5"/>
      <c r="D775" s="5"/>
      <c r="E775" s="5"/>
      <c r="F775" s="5"/>
      <c r="G775" s="5"/>
      <c r="H775" s="344"/>
      <c r="I775" s="5"/>
      <c r="J775" s="5"/>
      <c r="K775" s="5"/>
      <c r="L775" s="5"/>
      <c r="M775" s="5"/>
      <c r="N775" s="5"/>
      <c r="O775" s="5"/>
      <c r="P775" s="5"/>
      <c r="Q775" s="5"/>
      <c r="R775" s="5"/>
      <c r="S775" s="5"/>
      <c r="T775" s="5"/>
      <c r="U775" s="5"/>
      <c r="V775" s="5"/>
      <c r="W775" s="5"/>
      <c r="X775" s="5"/>
      <c r="Y775" s="5"/>
      <c r="Z775" s="5"/>
    </row>
    <row r="776" ht="12.75" customHeight="1">
      <c r="A776" s="5"/>
      <c r="B776" s="5"/>
      <c r="C776" s="5"/>
      <c r="D776" s="5"/>
      <c r="E776" s="5"/>
      <c r="F776" s="5"/>
      <c r="G776" s="5"/>
      <c r="H776" s="344"/>
      <c r="I776" s="5"/>
      <c r="J776" s="5"/>
      <c r="K776" s="5"/>
      <c r="L776" s="5"/>
      <c r="M776" s="5"/>
      <c r="N776" s="5"/>
      <c r="O776" s="5"/>
      <c r="P776" s="5"/>
      <c r="Q776" s="5"/>
      <c r="R776" s="5"/>
      <c r="S776" s="5"/>
      <c r="T776" s="5"/>
      <c r="U776" s="5"/>
      <c r="V776" s="5"/>
      <c r="W776" s="5"/>
      <c r="X776" s="5"/>
      <c r="Y776" s="5"/>
      <c r="Z776" s="5"/>
    </row>
    <row r="777" ht="12.75" customHeight="1">
      <c r="A777" s="5"/>
      <c r="B777" s="5"/>
      <c r="C777" s="5"/>
      <c r="D777" s="5"/>
      <c r="E777" s="5"/>
      <c r="F777" s="5"/>
      <c r="G777" s="5"/>
      <c r="H777" s="344"/>
      <c r="I777" s="5"/>
      <c r="J777" s="5"/>
      <c r="K777" s="5"/>
      <c r="L777" s="5"/>
      <c r="M777" s="5"/>
      <c r="N777" s="5"/>
      <c r="O777" s="5"/>
      <c r="P777" s="5"/>
      <c r="Q777" s="5"/>
      <c r="R777" s="5"/>
      <c r="S777" s="5"/>
      <c r="T777" s="5"/>
      <c r="U777" s="5"/>
      <c r="V777" s="5"/>
      <c r="W777" s="5"/>
      <c r="X777" s="5"/>
      <c r="Y777" s="5"/>
      <c r="Z777" s="5"/>
    </row>
    <row r="778" ht="12.75" customHeight="1">
      <c r="A778" s="5"/>
      <c r="B778" s="5"/>
      <c r="C778" s="5"/>
      <c r="D778" s="5"/>
      <c r="E778" s="5"/>
      <c r="F778" s="5"/>
      <c r="G778" s="5"/>
      <c r="H778" s="344"/>
      <c r="I778" s="5"/>
      <c r="J778" s="5"/>
      <c r="K778" s="5"/>
      <c r="L778" s="5"/>
      <c r="M778" s="5"/>
      <c r="N778" s="5"/>
      <c r="O778" s="5"/>
      <c r="P778" s="5"/>
      <c r="Q778" s="5"/>
      <c r="R778" s="5"/>
      <c r="S778" s="5"/>
      <c r="T778" s="5"/>
      <c r="U778" s="5"/>
      <c r="V778" s="5"/>
      <c r="W778" s="5"/>
      <c r="X778" s="5"/>
      <c r="Y778" s="5"/>
      <c r="Z778" s="5"/>
    </row>
    <row r="779" ht="12.75" customHeight="1">
      <c r="A779" s="5"/>
      <c r="B779" s="5"/>
      <c r="C779" s="5"/>
      <c r="D779" s="5"/>
      <c r="E779" s="5"/>
      <c r="F779" s="5"/>
      <c r="G779" s="5"/>
      <c r="H779" s="344"/>
      <c r="I779" s="5"/>
      <c r="J779" s="5"/>
      <c r="K779" s="5"/>
      <c r="L779" s="5"/>
      <c r="M779" s="5"/>
      <c r="N779" s="5"/>
      <c r="O779" s="5"/>
      <c r="P779" s="5"/>
      <c r="Q779" s="5"/>
      <c r="R779" s="5"/>
      <c r="S779" s="5"/>
      <c r="T779" s="5"/>
      <c r="U779" s="5"/>
      <c r="V779" s="5"/>
      <c r="W779" s="5"/>
      <c r="X779" s="5"/>
      <c r="Y779" s="5"/>
      <c r="Z779" s="5"/>
    </row>
    <row r="780" ht="12.75" customHeight="1">
      <c r="A780" s="5"/>
      <c r="B780" s="5"/>
      <c r="C780" s="5"/>
      <c r="D780" s="5"/>
      <c r="E780" s="5"/>
      <c r="F780" s="5"/>
      <c r="G780" s="5"/>
      <c r="H780" s="344"/>
      <c r="I780" s="5"/>
      <c r="J780" s="5"/>
      <c r="K780" s="5"/>
      <c r="L780" s="5"/>
      <c r="M780" s="5"/>
      <c r="N780" s="5"/>
      <c r="O780" s="5"/>
      <c r="P780" s="5"/>
      <c r="Q780" s="5"/>
      <c r="R780" s="5"/>
      <c r="S780" s="5"/>
      <c r="T780" s="5"/>
      <c r="U780" s="5"/>
      <c r="V780" s="5"/>
      <c r="W780" s="5"/>
      <c r="X780" s="5"/>
      <c r="Y780" s="5"/>
      <c r="Z780" s="5"/>
    </row>
    <row r="781" ht="12.75" customHeight="1">
      <c r="A781" s="5"/>
      <c r="B781" s="5"/>
      <c r="C781" s="5"/>
      <c r="D781" s="5"/>
      <c r="E781" s="5"/>
      <c r="F781" s="5"/>
      <c r="G781" s="5"/>
      <c r="H781" s="344"/>
      <c r="I781" s="5"/>
      <c r="J781" s="5"/>
      <c r="K781" s="5"/>
      <c r="L781" s="5"/>
      <c r="M781" s="5"/>
      <c r="N781" s="5"/>
      <c r="O781" s="5"/>
      <c r="P781" s="5"/>
      <c r="Q781" s="5"/>
      <c r="R781" s="5"/>
      <c r="S781" s="5"/>
      <c r="T781" s="5"/>
      <c r="U781" s="5"/>
      <c r="V781" s="5"/>
      <c r="W781" s="5"/>
      <c r="X781" s="5"/>
      <c r="Y781" s="5"/>
      <c r="Z781" s="5"/>
    </row>
    <row r="782" ht="12.75" customHeight="1">
      <c r="A782" s="5"/>
      <c r="B782" s="5"/>
      <c r="C782" s="5"/>
      <c r="D782" s="5"/>
      <c r="E782" s="5"/>
      <c r="F782" s="5"/>
      <c r="G782" s="5"/>
      <c r="H782" s="344"/>
      <c r="I782" s="5"/>
      <c r="J782" s="5"/>
      <c r="K782" s="5"/>
      <c r="L782" s="5"/>
      <c r="M782" s="5"/>
      <c r="N782" s="5"/>
      <c r="O782" s="5"/>
      <c r="P782" s="5"/>
      <c r="Q782" s="5"/>
      <c r="R782" s="5"/>
      <c r="S782" s="5"/>
      <c r="T782" s="5"/>
      <c r="U782" s="5"/>
      <c r="V782" s="5"/>
      <c r="W782" s="5"/>
      <c r="X782" s="5"/>
      <c r="Y782" s="5"/>
      <c r="Z782" s="5"/>
    </row>
    <row r="783" ht="12.75" customHeight="1">
      <c r="A783" s="5"/>
      <c r="B783" s="5"/>
      <c r="C783" s="5"/>
      <c r="D783" s="5"/>
      <c r="E783" s="5"/>
      <c r="F783" s="5"/>
      <c r="G783" s="5"/>
      <c r="H783" s="344"/>
      <c r="I783" s="5"/>
      <c r="J783" s="5"/>
      <c r="K783" s="5"/>
      <c r="L783" s="5"/>
      <c r="M783" s="5"/>
      <c r="N783" s="5"/>
      <c r="O783" s="5"/>
      <c r="P783" s="5"/>
      <c r="Q783" s="5"/>
      <c r="R783" s="5"/>
      <c r="S783" s="5"/>
      <c r="T783" s="5"/>
      <c r="U783" s="5"/>
      <c r="V783" s="5"/>
      <c r="W783" s="5"/>
      <c r="X783" s="5"/>
      <c r="Y783" s="5"/>
      <c r="Z783" s="5"/>
    </row>
    <row r="784" ht="12.75" customHeight="1">
      <c r="A784" s="5"/>
      <c r="B784" s="5"/>
      <c r="C784" s="5"/>
      <c r="D784" s="5"/>
      <c r="E784" s="5"/>
      <c r="F784" s="5"/>
      <c r="G784" s="5"/>
      <c r="H784" s="344"/>
      <c r="I784" s="5"/>
      <c r="J784" s="5"/>
      <c r="K784" s="5"/>
      <c r="L784" s="5"/>
      <c r="M784" s="5"/>
      <c r="N784" s="5"/>
      <c r="O784" s="5"/>
      <c r="P784" s="5"/>
      <c r="Q784" s="5"/>
      <c r="R784" s="5"/>
      <c r="S784" s="5"/>
      <c r="T784" s="5"/>
      <c r="U784" s="5"/>
      <c r="V784" s="5"/>
      <c r="W784" s="5"/>
      <c r="X784" s="5"/>
      <c r="Y784" s="5"/>
      <c r="Z784" s="5"/>
    </row>
    <row r="785" ht="12.75" customHeight="1">
      <c r="A785" s="5"/>
      <c r="B785" s="5"/>
      <c r="C785" s="5"/>
      <c r="D785" s="5"/>
      <c r="E785" s="5"/>
      <c r="F785" s="5"/>
      <c r="G785" s="5"/>
      <c r="H785" s="344"/>
      <c r="I785" s="5"/>
      <c r="J785" s="5"/>
      <c r="K785" s="5"/>
      <c r="L785" s="5"/>
      <c r="M785" s="5"/>
      <c r="N785" s="5"/>
      <c r="O785" s="5"/>
      <c r="P785" s="5"/>
      <c r="Q785" s="5"/>
      <c r="R785" s="5"/>
      <c r="S785" s="5"/>
      <c r="T785" s="5"/>
      <c r="U785" s="5"/>
      <c r="V785" s="5"/>
      <c r="W785" s="5"/>
      <c r="X785" s="5"/>
      <c r="Y785" s="5"/>
      <c r="Z785" s="5"/>
    </row>
    <row r="786" ht="12.75" customHeight="1">
      <c r="A786" s="5"/>
      <c r="B786" s="5"/>
      <c r="C786" s="5"/>
      <c r="D786" s="5"/>
      <c r="E786" s="5"/>
      <c r="F786" s="5"/>
      <c r="G786" s="5"/>
      <c r="H786" s="344"/>
      <c r="I786" s="5"/>
      <c r="J786" s="5"/>
      <c r="K786" s="5"/>
      <c r="L786" s="5"/>
      <c r="M786" s="5"/>
      <c r="N786" s="5"/>
      <c r="O786" s="5"/>
      <c r="P786" s="5"/>
      <c r="Q786" s="5"/>
      <c r="R786" s="5"/>
      <c r="S786" s="5"/>
      <c r="T786" s="5"/>
      <c r="U786" s="5"/>
      <c r="V786" s="5"/>
      <c r="W786" s="5"/>
      <c r="X786" s="5"/>
      <c r="Y786" s="5"/>
      <c r="Z786" s="5"/>
    </row>
    <row r="787" ht="12.75" customHeight="1">
      <c r="A787" s="5"/>
      <c r="B787" s="5"/>
      <c r="C787" s="5"/>
      <c r="D787" s="5"/>
      <c r="E787" s="5"/>
      <c r="F787" s="5"/>
      <c r="G787" s="5"/>
      <c r="H787" s="344"/>
      <c r="I787" s="5"/>
      <c r="J787" s="5"/>
      <c r="K787" s="5"/>
      <c r="L787" s="5"/>
      <c r="M787" s="5"/>
      <c r="N787" s="5"/>
      <c r="O787" s="5"/>
      <c r="P787" s="5"/>
      <c r="Q787" s="5"/>
      <c r="R787" s="5"/>
      <c r="S787" s="5"/>
      <c r="T787" s="5"/>
      <c r="U787" s="5"/>
      <c r="V787" s="5"/>
      <c r="W787" s="5"/>
      <c r="X787" s="5"/>
      <c r="Y787" s="5"/>
      <c r="Z787" s="5"/>
    </row>
    <row r="788" ht="12.75" customHeight="1">
      <c r="A788" s="5"/>
      <c r="B788" s="5"/>
      <c r="C788" s="5"/>
      <c r="D788" s="5"/>
      <c r="E788" s="5"/>
      <c r="F788" s="5"/>
      <c r="G788" s="5"/>
      <c r="H788" s="344"/>
      <c r="I788" s="5"/>
      <c r="J788" s="5"/>
      <c r="K788" s="5"/>
      <c r="L788" s="5"/>
      <c r="M788" s="5"/>
      <c r="N788" s="5"/>
      <c r="O788" s="5"/>
      <c r="P788" s="5"/>
      <c r="Q788" s="5"/>
      <c r="R788" s="5"/>
      <c r="S788" s="5"/>
      <c r="T788" s="5"/>
      <c r="U788" s="5"/>
      <c r="V788" s="5"/>
      <c r="W788" s="5"/>
      <c r="X788" s="5"/>
      <c r="Y788" s="5"/>
      <c r="Z788" s="5"/>
    </row>
    <row r="789" ht="12.75" customHeight="1">
      <c r="A789" s="5"/>
      <c r="B789" s="5"/>
      <c r="C789" s="5"/>
      <c r="D789" s="5"/>
      <c r="E789" s="5"/>
      <c r="F789" s="5"/>
      <c r="G789" s="5"/>
      <c r="H789" s="344"/>
      <c r="I789" s="5"/>
      <c r="J789" s="5"/>
      <c r="K789" s="5"/>
      <c r="L789" s="5"/>
      <c r="M789" s="5"/>
      <c r="N789" s="5"/>
      <c r="O789" s="5"/>
      <c r="P789" s="5"/>
      <c r="Q789" s="5"/>
      <c r="R789" s="5"/>
      <c r="S789" s="5"/>
      <c r="T789" s="5"/>
      <c r="U789" s="5"/>
      <c r="V789" s="5"/>
      <c r="W789" s="5"/>
      <c r="X789" s="5"/>
      <c r="Y789" s="5"/>
      <c r="Z789" s="5"/>
    </row>
    <row r="790" ht="12.75" customHeight="1">
      <c r="A790" s="5"/>
      <c r="B790" s="5"/>
      <c r="C790" s="5"/>
      <c r="D790" s="5"/>
      <c r="E790" s="5"/>
      <c r="F790" s="5"/>
      <c r="G790" s="5"/>
      <c r="H790" s="344"/>
      <c r="I790" s="5"/>
      <c r="J790" s="5"/>
      <c r="K790" s="5"/>
      <c r="L790" s="5"/>
      <c r="M790" s="5"/>
      <c r="N790" s="5"/>
      <c r="O790" s="5"/>
      <c r="P790" s="5"/>
      <c r="Q790" s="5"/>
      <c r="R790" s="5"/>
      <c r="S790" s="5"/>
      <c r="T790" s="5"/>
      <c r="U790" s="5"/>
      <c r="V790" s="5"/>
      <c r="W790" s="5"/>
      <c r="X790" s="5"/>
      <c r="Y790" s="5"/>
      <c r="Z790" s="5"/>
    </row>
    <row r="791" ht="12.75" customHeight="1">
      <c r="A791" s="5"/>
      <c r="B791" s="5"/>
      <c r="C791" s="5"/>
      <c r="D791" s="5"/>
      <c r="E791" s="5"/>
      <c r="F791" s="5"/>
      <c r="G791" s="5"/>
      <c r="H791" s="344"/>
      <c r="I791" s="5"/>
      <c r="J791" s="5"/>
      <c r="K791" s="5"/>
      <c r="L791" s="5"/>
      <c r="M791" s="5"/>
      <c r="N791" s="5"/>
      <c r="O791" s="5"/>
      <c r="P791" s="5"/>
      <c r="Q791" s="5"/>
      <c r="R791" s="5"/>
      <c r="S791" s="5"/>
      <c r="T791" s="5"/>
      <c r="U791" s="5"/>
      <c r="V791" s="5"/>
      <c r="W791" s="5"/>
      <c r="X791" s="5"/>
      <c r="Y791" s="5"/>
      <c r="Z791" s="5"/>
    </row>
    <row r="792" ht="12.75" customHeight="1">
      <c r="A792" s="5"/>
      <c r="B792" s="5"/>
      <c r="C792" s="5"/>
      <c r="D792" s="5"/>
      <c r="E792" s="5"/>
      <c r="F792" s="5"/>
      <c r="G792" s="5"/>
      <c r="H792" s="344"/>
      <c r="I792" s="5"/>
      <c r="J792" s="5"/>
      <c r="K792" s="5"/>
      <c r="L792" s="5"/>
      <c r="M792" s="5"/>
      <c r="N792" s="5"/>
      <c r="O792" s="5"/>
      <c r="P792" s="5"/>
      <c r="Q792" s="5"/>
      <c r="R792" s="5"/>
      <c r="S792" s="5"/>
      <c r="T792" s="5"/>
      <c r="U792" s="5"/>
      <c r="V792" s="5"/>
      <c r="W792" s="5"/>
      <c r="X792" s="5"/>
      <c r="Y792" s="5"/>
      <c r="Z792" s="5"/>
    </row>
    <row r="793" ht="12.75" customHeight="1">
      <c r="A793" s="5"/>
      <c r="B793" s="5"/>
      <c r="C793" s="5"/>
      <c r="D793" s="5"/>
      <c r="E793" s="5"/>
      <c r="F793" s="5"/>
      <c r="G793" s="5"/>
      <c r="H793" s="344"/>
      <c r="I793" s="5"/>
      <c r="J793" s="5"/>
      <c r="K793" s="5"/>
      <c r="L793" s="5"/>
      <c r="M793" s="5"/>
      <c r="N793" s="5"/>
      <c r="O793" s="5"/>
      <c r="P793" s="5"/>
      <c r="Q793" s="5"/>
      <c r="R793" s="5"/>
      <c r="S793" s="5"/>
      <c r="T793" s="5"/>
      <c r="U793" s="5"/>
      <c r="V793" s="5"/>
      <c r="W793" s="5"/>
      <c r="X793" s="5"/>
      <c r="Y793" s="5"/>
      <c r="Z793" s="5"/>
    </row>
    <row r="794" ht="12.75" customHeight="1">
      <c r="A794" s="5"/>
      <c r="B794" s="5"/>
      <c r="C794" s="5"/>
      <c r="D794" s="5"/>
      <c r="E794" s="5"/>
      <c r="F794" s="5"/>
      <c r="G794" s="5"/>
      <c r="H794" s="344"/>
      <c r="I794" s="5"/>
      <c r="J794" s="5"/>
      <c r="K794" s="5"/>
      <c r="L794" s="5"/>
      <c r="M794" s="5"/>
      <c r="N794" s="5"/>
      <c r="O794" s="5"/>
      <c r="P794" s="5"/>
      <c r="Q794" s="5"/>
      <c r="R794" s="5"/>
      <c r="S794" s="5"/>
      <c r="T794" s="5"/>
      <c r="U794" s="5"/>
      <c r="V794" s="5"/>
      <c r="W794" s="5"/>
      <c r="X794" s="5"/>
      <c r="Y794" s="5"/>
      <c r="Z794" s="5"/>
    </row>
    <row r="795" ht="12.75" customHeight="1">
      <c r="A795" s="5"/>
      <c r="B795" s="5"/>
      <c r="C795" s="5"/>
      <c r="D795" s="5"/>
      <c r="E795" s="5"/>
      <c r="F795" s="5"/>
      <c r="G795" s="5"/>
      <c r="H795" s="344"/>
      <c r="I795" s="5"/>
      <c r="J795" s="5"/>
      <c r="K795" s="5"/>
      <c r="L795" s="5"/>
      <c r="M795" s="5"/>
      <c r="N795" s="5"/>
      <c r="O795" s="5"/>
      <c r="P795" s="5"/>
      <c r="Q795" s="5"/>
      <c r="R795" s="5"/>
      <c r="S795" s="5"/>
      <c r="T795" s="5"/>
      <c r="U795" s="5"/>
      <c r="V795" s="5"/>
      <c r="W795" s="5"/>
      <c r="X795" s="5"/>
      <c r="Y795" s="5"/>
      <c r="Z795" s="5"/>
    </row>
    <row r="796" ht="12.75" customHeight="1">
      <c r="A796" s="5"/>
      <c r="B796" s="5"/>
      <c r="C796" s="5"/>
      <c r="D796" s="5"/>
      <c r="E796" s="5"/>
      <c r="F796" s="5"/>
      <c r="G796" s="5"/>
      <c r="H796" s="344"/>
      <c r="I796" s="5"/>
      <c r="J796" s="5"/>
      <c r="K796" s="5"/>
      <c r="L796" s="5"/>
      <c r="M796" s="5"/>
      <c r="N796" s="5"/>
      <c r="O796" s="5"/>
      <c r="P796" s="5"/>
      <c r="Q796" s="5"/>
      <c r="R796" s="5"/>
      <c r="S796" s="5"/>
      <c r="T796" s="5"/>
      <c r="U796" s="5"/>
      <c r="V796" s="5"/>
      <c r="W796" s="5"/>
      <c r="X796" s="5"/>
      <c r="Y796" s="5"/>
      <c r="Z796" s="5"/>
    </row>
    <row r="797" ht="12.75" customHeight="1">
      <c r="A797" s="5"/>
      <c r="B797" s="5"/>
      <c r="C797" s="5"/>
      <c r="D797" s="5"/>
      <c r="E797" s="5"/>
      <c r="F797" s="5"/>
      <c r="G797" s="5"/>
      <c r="H797" s="344"/>
      <c r="I797" s="5"/>
      <c r="J797" s="5"/>
      <c r="K797" s="5"/>
      <c r="L797" s="5"/>
      <c r="M797" s="5"/>
      <c r="N797" s="5"/>
      <c r="O797" s="5"/>
      <c r="P797" s="5"/>
      <c r="Q797" s="5"/>
      <c r="R797" s="5"/>
      <c r="S797" s="5"/>
      <c r="T797" s="5"/>
      <c r="U797" s="5"/>
      <c r="V797" s="5"/>
      <c r="W797" s="5"/>
      <c r="X797" s="5"/>
      <c r="Y797" s="5"/>
      <c r="Z797" s="5"/>
    </row>
    <row r="798" ht="12.75" customHeight="1">
      <c r="A798" s="5"/>
      <c r="B798" s="5"/>
      <c r="C798" s="5"/>
      <c r="D798" s="5"/>
      <c r="E798" s="5"/>
      <c r="F798" s="5"/>
      <c r="G798" s="5"/>
      <c r="H798" s="344"/>
      <c r="I798" s="5"/>
      <c r="J798" s="5"/>
      <c r="K798" s="5"/>
      <c r="L798" s="5"/>
      <c r="M798" s="5"/>
      <c r="N798" s="5"/>
      <c r="O798" s="5"/>
      <c r="P798" s="5"/>
      <c r="Q798" s="5"/>
      <c r="R798" s="5"/>
      <c r="S798" s="5"/>
      <c r="T798" s="5"/>
      <c r="U798" s="5"/>
      <c r="V798" s="5"/>
      <c r="W798" s="5"/>
      <c r="X798" s="5"/>
      <c r="Y798" s="5"/>
      <c r="Z798" s="5"/>
    </row>
    <row r="799" ht="12.75" customHeight="1">
      <c r="A799" s="5"/>
      <c r="B799" s="5"/>
      <c r="C799" s="5"/>
      <c r="D799" s="5"/>
      <c r="E799" s="5"/>
      <c r="F799" s="5"/>
      <c r="G799" s="5"/>
      <c r="H799" s="344"/>
      <c r="I799" s="5"/>
      <c r="J799" s="5"/>
      <c r="K799" s="5"/>
      <c r="L799" s="5"/>
      <c r="M799" s="5"/>
      <c r="N799" s="5"/>
      <c r="O799" s="5"/>
      <c r="P799" s="5"/>
      <c r="Q799" s="5"/>
      <c r="R799" s="5"/>
      <c r="S799" s="5"/>
      <c r="T799" s="5"/>
      <c r="U799" s="5"/>
      <c r="V799" s="5"/>
      <c r="W799" s="5"/>
      <c r="X799" s="5"/>
      <c r="Y799" s="5"/>
      <c r="Z799" s="5"/>
    </row>
    <row r="800" ht="12.75" customHeight="1">
      <c r="A800" s="5"/>
      <c r="B800" s="5"/>
      <c r="C800" s="5"/>
      <c r="D800" s="5"/>
      <c r="E800" s="5"/>
      <c r="F800" s="5"/>
      <c r="G800" s="5"/>
      <c r="H800" s="344"/>
      <c r="I800" s="5"/>
      <c r="J800" s="5"/>
      <c r="K800" s="5"/>
      <c r="L800" s="5"/>
      <c r="M800" s="5"/>
      <c r="N800" s="5"/>
      <c r="O800" s="5"/>
      <c r="P800" s="5"/>
      <c r="Q800" s="5"/>
      <c r="R800" s="5"/>
      <c r="S800" s="5"/>
      <c r="T800" s="5"/>
      <c r="U800" s="5"/>
      <c r="V800" s="5"/>
      <c r="W800" s="5"/>
      <c r="X800" s="5"/>
      <c r="Y800" s="5"/>
      <c r="Z800" s="5"/>
    </row>
    <row r="801" ht="12.75" customHeight="1">
      <c r="A801" s="5"/>
      <c r="B801" s="5"/>
      <c r="C801" s="5"/>
      <c r="D801" s="5"/>
      <c r="E801" s="5"/>
      <c r="F801" s="5"/>
      <c r="G801" s="5"/>
      <c r="H801" s="344"/>
      <c r="I801" s="5"/>
      <c r="J801" s="5"/>
      <c r="K801" s="5"/>
      <c r="L801" s="5"/>
      <c r="M801" s="5"/>
      <c r="N801" s="5"/>
      <c r="O801" s="5"/>
      <c r="P801" s="5"/>
      <c r="Q801" s="5"/>
      <c r="R801" s="5"/>
      <c r="S801" s="5"/>
      <c r="T801" s="5"/>
      <c r="U801" s="5"/>
      <c r="V801" s="5"/>
      <c r="W801" s="5"/>
      <c r="X801" s="5"/>
      <c r="Y801" s="5"/>
      <c r="Z801" s="5"/>
    </row>
    <row r="802" ht="12.75" customHeight="1">
      <c r="A802" s="5"/>
      <c r="B802" s="5"/>
      <c r="C802" s="5"/>
      <c r="D802" s="5"/>
      <c r="E802" s="5"/>
      <c r="F802" s="5"/>
      <c r="G802" s="5"/>
      <c r="H802" s="344"/>
      <c r="I802" s="5"/>
      <c r="J802" s="5"/>
      <c r="K802" s="5"/>
      <c r="L802" s="5"/>
      <c r="M802" s="5"/>
      <c r="N802" s="5"/>
      <c r="O802" s="5"/>
      <c r="P802" s="5"/>
      <c r="Q802" s="5"/>
      <c r="R802" s="5"/>
      <c r="S802" s="5"/>
      <c r="T802" s="5"/>
      <c r="U802" s="5"/>
      <c r="V802" s="5"/>
      <c r="W802" s="5"/>
      <c r="X802" s="5"/>
      <c r="Y802" s="5"/>
      <c r="Z802" s="5"/>
    </row>
    <row r="803" ht="12.75" customHeight="1">
      <c r="A803" s="5"/>
      <c r="B803" s="5"/>
      <c r="C803" s="5"/>
      <c r="D803" s="5"/>
      <c r="E803" s="5"/>
      <c r="F803" s="5"/>
      <c r="G803" s="5"/>
      <c r="H803" s="344"/>
      <c r="I803" s="5"/>
      <c r="J803" s="5"/>
      <c r="K803" s="5"/>
      <c r="L803" s="5"/>
      <c r="M803" s="5"/>
      <c r="N803" s="5"/>
      <c r="O803" s="5"/>
      <c r="P803" s="5"/>
      <c r="Q803" s="5"/>
      <c r="R803" s="5"/>
      <c r="S803" s="5"/>
      <c r="T803" s="5"/>
      <c r="U803" s="5"/>
      <c r="V803" s="5"/>
      <c r="W803" s="5"/>
      <c r="X803" s="5"/>
      <c r="Y803" s="5"/>
      <c r="Z803" s="5"/>
    </row>
    <row r="804" ht="12.75" customHeight="1">
      <c r="A804" s="5"/>
      <c r="B804" s="5"/>
      <c r="C804" s="5"/>
      <c r="D804" s="5"/>
      <c r="E804" s="5"/>
      <c r="F804" s="5"/>
      <c r="G804" s="5"/>
      <c r="H804" s="344"/>
      <c r="I804" s="5"/>
      <c r="J804" s="5"/>
      <c r="K804" s="5"/>
      <c r="L804" s="5"/>
      <c r="M804" s="5"/>
      <c r="N804" s="5"/>
      <c r="O804" s="5"/>
      <c r="P804" s="5"/>
      <c r="Q804" s="5"/>
      <c r="R804" s="5"/>
      <c r="S804" s="5"/>
      <c r="T804" s="5"/>
      <c r="U804" s="5"/>
      <c r="V804" s="5"/>
      <c r="W804" s="5"/>
      <c r="X804" s="5"/>
      <c r="Y804" s="5"/>
      <c r="Z804" s="5"/>
    </row>
    <row r="805" ht="12.75" customHeight="1">
      <c r="A805" s="5"/>
      <c r="B805" s="5"/>
      <c r="C805" s="5"/>
      <c r="D805" s="5"/>
      <c r="E805" s="5"/>
      <c r="F805" s="5"/>
      <c r="G805" s="5"/>
      <c r="H805" s="344"/>
      <c r="I805" s="5"/>
      <c r="J805" s="5"/>
      <c r="K805" s="5"/>
      <c r="L805" s="5"/>
      <c r="M805" s="5"/>
      <c r="N805" s="5"/>
      <c r="O805" s="5"/>
      <c r="P805" s="5"/>
      <c r="Q805" s="5"/>
      <c r="R805" s="5"/>
      <c r="S805" s="5"/>
      <c r="T805" s="5"/>
      <c r="U805" s="5"/>
      <c r="V805" s="5"/>
      <c r="W805" s="5"/>
      <c r="X805" s="5"/>
      <c r="Y805" s="5"/>
      <c r="Z805" s="5"/>
    </row>
    <row r="806" ht="12.75" customHeight="1">
      <c r="A806" s="5"/>
      <c r="B806" s="5"/>
      <c r="C806" s="5"/>
      <c r="D806" s="5"/>
      <c r="E806" s="5"/>
      <c r="F806" s="5"/>
      <c r="G806" s="5"/>
      <c r="H806" s="344"/>
      <c r="I806" s="5"/>
      <c r="J806" s="5"/>
      <c r="K806" s="5"/>
      <c r="L806" s="5"/>
      <c r="M806" s="5"/>
      <c r="N806" s="5"/>
      <c r="O806" s="5"/>
      <c r="P806" s="5"/>
      <c r="Q806" s="5"/>
      <c r="R806" s="5"/>
      <c r="S806" s="5"/>
      <c r="T806" s="5"/>
      <c r="U806" s="5"/>
      <c r="V806" s="5"/>
      <c r="W806" s="5"/>
      <c r="X806" s="5"/>
      <c r="Y806" s="5"/>
      <c r="Z806" s="5"/>
    </row>
    <row r="807" ht="12.75" customHeight="1">
      <c r="A807" s="5"/>
      <c r="B807" s="5"/>
      <c r="C807" s="5"/>
      <c r="D807" s="5"/>
      <c r="E807" s="5"/>
      <c r="F807" s="5"/>
      <c r="G807" s="5"/>
      <c r="H807" s="344"/>
      <c r="I807" s="5"/>
      <c r="J807" s="5"/>
      <c r="K807" s="5"/>
      <c r="L807" s="5"/>
      <c r="M807" s="5"/>
      <c r="N807" s="5"/>
      <c r="O807" s="5"/>
      <c r="P807" s="5"/>
      <c r="Q807" s="5"/>
      <c r="R807" s="5"/>
      <c r="S807" s="5"/>
      <c r="T807" s="5"/>
      <c r="U807" s="5"/>
      <c r="V807" s="5"/>
      <c r="W807" s="5"/>
      <c r="X807" s="5"/>
      <c r="Y807" s="5"/>
      <c r="Z807" s="5"/>
    </row>
    <row r="808" ht="12.75" customHeight="1">
      <c r="A808" s="5"/>
      <c r="B808" s="5"/>
      <c r="C808" s="5"/>
      <c r="D808" s="5"/>
      <c r="E808" s="5"/>
      <c r="F808" s="5"/>
      <c r="G808" s="5"/>
      <c r="H808" s="344"/>
      <c r="I808" s="5"/>
      <c r="J808" s="5"/>
      <c r="K808" s="5"/>
      <c r="L808" s="5"/>
      <c r="M808" s="5"/>
      <c r="N808" s="5"/>
      <c r="O808" s="5"/>
      <c r="P808" s="5"/>
      <c r="Q808" s="5"/>
      <c r="R808" s="5"/>
      <c r="S808" s="5"/>
      <c r="T808" s="5"/>
      <c r="U808" s="5"/>
      <c r="V808" s="5"/>
      <c r="W808" s="5"/>
      <c r="X808" s="5"/>
      <c r="Y808" s="5"/>
      <c r="Z808" s="5"/>
    </row>
    <row r="809" ht="12.75" customHeight="1">
      <c r="A809" s="5"/>
      <c r="B809" s="5"/>
      <c r="C809" s="5"/>
      <c r="D809" s="5"/>
      <c r="E809" s="5"/>
      <c r="F809" s="5"/>
      <c r="G809" s="5"/>
      <c r="H809" s="344"/>
      <c r="I809" s="5"/>
      <c r="J809" s="5"/>
      <c r="K809" s="5"/>
      <c r="L809" s="5"/>
      <c r="M809" s="5"/>
      <c r="N809" s="5"/>
      <c r="O809" s="5"/>
      <c r="P809" s="5"/>
      <c r="Q809" s="5"/>
      <c r="R809" s="5"/>
      <c r="S809" s="5"/>
      <c r="T809" s="5"/>
      <c r="U809" s="5"/>
      <c r="V809" s="5"/>
      <c r="W809" s="5"/>
      <c r="X809" s="5"/>
      <c r="Y809" s="5"/>
      <c r="Z809" s="5"/>
    </row>
    <row r="810" ht="12.75" customHeight="1">
      <c r="A810" s="5"/>
      <c r="B810" s="5"/>
      <c r="C810" s="5"/>
      <c r="D810" s="5"/>
      <c r="E810" s="5"/>
      <c r="F810" s="5"/>
      <c r="G810" s="5"/>
      <c r="H810" s="344"/>
      <c r="I810" s="5"/>
      <c r="J810" s="5"/>
      <c r="K810" s="5"/>
      <c r="L810" s="5"/>
      <c r="M810" s="5"/>
      <c r="N810" s="5"/>
      <c r="O810" s="5"/>
      <c r="P810" s="5"/>
      <c r="Q810" s="5"/>
      <c r="R810" s="5"/>
      <c r="S810" s="5"/>
      <c r="T810" s="5"/>
      <c r="U810" s="5"/>
      <c r="V810" s="5"/>
      <c r="W810" s="5"/>
      <c r="X810" s="5"/>
      <c r="Y810" s="5"/>
      <c r="Z810" s="5"/>
    </row>
    <row r="811" ht="12.75" customHeight="1">
      <c r="A811" s="5"/>
      <c r="B811" s="5"/>
      <c r="C811" s="5"/>
      <c r="D811" s="5"/>
      <c r="E811" s="5"/>
      <c r="F811" s="5"/>
      <c r="G811" s="5"/>
      <c r="H811" s="344"/>
      <c r="I811" s="5"/>
      <c r="J811" s="5"/>
      <c r="K811" s="5"/>
      <c r="L811" s="5"/>
      <c r="M811" s="5"/>
      <c r="N811" s="5"/>
      <c r="O811" s="5"/>
      <c r="P811" s="5"/>
      <c r="Q811" s="5"/>
      <c r="R811" s="5"/>
      <c r="S811" s="5"/>
      <c r="T811" s="5"/>
      <c r="U811" s="5"/>
      <c r="V811" s="5"/>
      <c r="W811" s="5"/>
      <c r="X811" s="5"/>
      <c r="Y811" s="5"/>
      <c r="Z811" s="5"/>
    </row>
    <row r="812" ht="12.75" customHeight="1">
      <c r="A812" s="5"/>
      <c r="B812" s="5"/>
      <c r="C812" s="5"/>
      <c r="D812" s="5"/>
      <c r="E812" s="5"/>
      <c r="F812" s="5"/>
      <c r="G812" s="5"/>
      <c r="H812" s="344"/>
      <c r="I812" s="5"/>
      <c r="J812" s="5"/>
      <c r="K812" s="5"/>
      <c r="L812" s="5"/>
      <c r="M812" s="5"/>
      <c r="N812" s="5"/>
      <c r="O812" s="5"/>
      <c r="P812" s="5"/>
      <c r="Q812" s="5"/>
      <c r="R812" s="5"/>
      <c r="S812" s="5"/>
      <c r="T812" s="5"/>
      <c r="U812" s="5"/>
      <c r="V812" s="5"/>
      <c r="W812" s="5"/>
      <c r="X812" s="5"/>
      <c r="Y812" s="5"/>
      <c r="Z812" s="5"/>
    </row>
    <row r="813" ht="12.75" customHeight="1">
      <c r="A813" s="5"/>
      <c r="B813" s="5"/>
      <c r="C813" s="5"/>
      <c r="D813" s="5"/>
      <c r="E813" s="5"/>
      <c r="F813" s="5"/>
      <c r="G813" s="5"/>
      <c r="H813" s="344"/>
      <c r="I813" s="5"/>
      <c r="J813" s="5"/>
      <c r="K813" s="5"/>
      <c r="L813" s="5"/>
      <c r="M813" s="5"/>
      <c r="N813" s="5"/>
      <c r="O813" s="5"/>
      <c r="P813" s="5"/>
      <c r="Q813" s="5"/>
      <c r="R813" s="5"/>
      <c r="S813" s="5"/>
      <c r="T813" s="5"/>
      <c r="U813" s="5"/>
      <c r="V813" s="5"/>
      <c r="W813" s="5"/>
      <c r="X813" s="5"/>
      <c r="Y813" s="5"/>
      <c r="Z813" s="5"/>
    </row>
    <row r="814" ht="12.75" customHeight="1">
      <c r="A814" s="5"/>
      <c r="B814" s="5"/>
      <c r="C814" s="5"/>
      <c r="D814" s="5"/>
      <c r="E814" s="5"/>
      <c r="F814" s="5"/>
      <c r="G814" s="5"/>
      <c r="H814" s="344"/>
      <c r="I814" s="5"/>
      <c r="J814" s="5"/>
      <c r="K814" s="5"/>
      <c r="L814" s="5"/>
      <c r="M814" s="5"/>
      <c r="N814" s="5"/>
      <c r="O814" s="5"/>
      <c r="P814" s="5"/>
      <c r="Q814" s="5"/>
      <c r="R814" s="5"/>
      <c r="S814" s="5"/>
      <c r="T814" s="5"/>
      <c r="U814" s="5"/>
      <c r="V814" s="5"/>
      <c r="W814" s="5"/>
      <c r="X814" s="5"/>
      <c r="Y814" s="5"/>
      <c r="Z814" s="5"/>
    </row>
    <row r="815" ht="12.75" customHeight="1">
      <c r="A815" s="5"/>
      <c r="B815" s="5"/>
      <c r="C815" s="5"/>
      <c r="D815" s="5"/>
      <c r="E815" s="5"/>
      <c r="F815" s="5"/>
      <c r="G815" s="5"/>
      <c r="H815" s="344"/>
      <c r="I815" s="5"/>
      <c r="J815" s="5"/>
      <c r="K815" s="5"/>
      <c r="L815" s="5"/>
      <c r="M815" s="5"/>
      <c r="N815" s="5"/>
      <c r="O815" s="5"/>
      <c r="P815" s="5"/>
      <c r="Q815" s="5"/>
      <c r="R815" s="5"/>
      <c r="S815" s="5"/>
      <c r="T815" s="5"/>
      <c r="U815" s="5"/>
      <c r="V815" s="5"/>
      <c r="W815" s="5"/>
      <c r="X815" s="5"/>
      <c r="Y815" s="5"/>
      <c r="Z815" s="5"/>
    </row>
    <row r="816" ht="12.75" customHeight="1">
      <c r="A816" s="5"/>
      <c r="B816" s="5"/>
      <c r="C816" s="5"/>
      <c r="D816" s="5"/>
      <c r="E816" s="5"/>
      <c r="F816" s="5"/>
      <c r="G816" s="5"/>
      <c r="H816" s="344"/>
      <c r="I816" s="5"/>
      <c r="J816" s="5"/>
      <c r="K816" s="5"/>
      <c r="L816" s="5"/>
      <c r="M816" s="5"/>
      <c r="N816" s="5"/>
      <c r="O816" s="5"/>
      <c r="P816" s="5"/>
      <c r="Q816" s="5"/>
      <c r="R816" s="5"/>
      <c r="S816" s="5"/>
      <c r="T816" s="5"/>
      <c r="U816" s="5"/>
      <c r="V816" s="5"/>
      <c r="W816" s="5"/>
      <c r="X816" s="5"/>
      <c r="Y816" s="5"/>
      <c r="Z816" s="5"/>
    </row>
    <row r="817" ht="12.75" customHeight="1">
      <c r="A817" s="5"/>
      <c r="B817" s="5"/>
      <c r="C817" s="5"/>
      <c r="D817" s="5"/>
      <c r="E817" s="5"/>
      <c r="F817" s="5"/>
      <c r="G817" s="5"/>
      <c r="H817" s="344"/>
      <c r="I817" s="5"/>
      <c r="J817" s="5"/>
      <c r="K817" s="5"/>
      <c r="L817" s="5"/>
      <c r="M817" s="5"/>
      <c r="N817" s="5"/>
      <c r="O817" s="5"/>
      <c r="P817" s="5"/>
      <c r="Q817" s="5"/>
      <c r="R817" s="5"/>
      <c r="S817" s="5"/>
      <c r="T817" s="5"/>
      <c r="U817" s="5"/>
      <c r="V817" s="5"/>
      <c r="W817" s="5"/>
      <c r="X817" s="5"/>
      <c r="Y817" s="5"/>
      <c r="Z817" s="5"/>
    </row>
    <row r="818" ht="12.75" customHeight="1">
      <c r="A818" s="5"/>
      <c r="B818" s="5"/>
      <c r="C818" s="5"/>
      <c r="D818" s="5"/>
      <c r="E818" s="5"/>
      <c r="F818" s="5"/>
      <c r="G818" s="5"/>
      <c r="H818" s="344"/>
      <c r="I818" s="5"/>
      <c r="J818" s="5"/>
      <c r="K818" s="5"/>
      <c r="L818" s="5"/>
      <c r="M818" s="5"/>
      <c r="N818" s="5"/>
      <c r="O818" s="5"/>
      <c r="P818" s="5"/>
      <c r="Q818" s="5"/>
      <c r="R818" s="5"/>
      <c r="S818" s="5"/>
      <c r="T818" s="5"/>
      <c r="U818" s="5"/>
      <c r="V818" s="5"/>
      <c r="W818" s="5"/>
      <c r="X818" s="5"/>
      <c r="Y818" s="5"/>
      <c r="Z818" s="5"/>
    </row>
    <row r="819" ht="12.75" customHeight="1">
      <c r="A819" s="5"/>
      <c r="B819" s="5"/>
      <c r="C819" s="5"/>
      <c r="D819" s="5"/>
      <c r="E819" s="5"/>
      <c r="F819" s="5"/>
      <c r="G819" s="5"/>
      <c r="H819" s="344"/>
      <c r="I819" s="5"/>
      <c r="J819" s="5"/>
      <c r="K819" s="5"/>
      <c r="L819" s="5"/>
      <c r="M819" s="5"/>
      <c r="N819" s="5"/>
      <c r="O819" s="5"/>
      <c r="P819" s="5"/>
      <c r="Q819" s="5"/>
      <c r="R819" s="5"/>
      <c r="S819" s="5"/>
      <c r="T819" s="5"/>
      <c r="U819" s="5"/>
      <c r="V819" s="5"/>
      <c r="W819" s="5"/>
      <c r="X819" s="5"/>
      <c r="Y819" s="5"/>
      <c r="Z819" s="5"/>
    </row>
    <row r="820" ht="12.75" customHeight="1">
      <c r="A820" s="5"/>
      <c r="B820" s="5"/>
      <c r="C820" s="5"/>
      <c r="D820" s="5"/>
      <c r="E820" s="5"/>
      <c r="F820" s="5"/>
      <c r="G820" s="5"/>
      <c r="H820" s="344"/>
      <c r="I820" s="5"/>
      <c r="J820" s="5"/>
      <c r="K820" s="5"/>
      <c r="L820" s="5"/>
      <c r="M820" s="5"/>
      <c r="N820" s="5"/>
      <c r="O820" s="5"/>
      <c r="P820" s="5"/>
      <c r="Q820" s="5"/>
      <c r="R820" s="5"/>
      <c r="S820" s="5"/>
      <c r="T820" s="5"/>
      <c r="U820" s="5"/>
      <c r="V820" s="5"/>
      <c r="W820" s="5"/>
      <c r="X820" s="5"/>
      <c r="Y820" s="5"/>
      <c r="Z820" s="5"/>
    </row>
    <row r="821" ht="12.75" customHeight="1">
      <c r="A821" s="5"/>
      <c r="B821" s="5"/>
      <c r="C821" s="5"/>
      <c r="D821" s="5"/>
      <c r="E821" s="5"/>
      <c r="F821" s="5"/>
      <c r="G821" s="5"/>
      <c r="H821" s="344"/>
      <c r="I821" s="5"/>
      <c r="J821" s="5"/>
      <c r="K821" s="5"/>
      <c r="L821" s="5"/>
      <c r="M821" s="5"/>
      <c r="N821" s="5"/>
      <c r="O821" s="5"/>
      <c r="P821" s="5"/>
      <c r="Q821" s="5"/>
      <c r="R821" s="5"/>
      <c r="S821" s="5"/>
      <c r="T821" s="5"/>
      <c r="U821" s="5"/>
      <c r="V821" s="5"/>
      <c r="W821" s="5"/>
      <c r="X821" s="5"/>
      <c r="Y821" s="5"/>
      <c r="Z821" s="5"/>
    </row>
    <row r="822" ht="12.75" customHeight="1">
      <c r="A822" s="5"/>
      <c r="B822" s="5"/>
      <c r="C822" s="5"/>
      <c r="D822" s="5"/>
      <c r="E822" s="5"/>
      <c r="F822" s="5"/>
      <c r="G822" s="5"/>
      <c r="H822" s="344"/>
      <c r="I822" s="5"/>
      <c r="J822" s="5"/>
      <c r="K822" s="5"/>
      <c r="L822" s="5"/>
      <c r="M822" s="5"/>
      <c r="N822" s="5"/>
      <c r="O822" s="5"/>
      <c r="P822" s="5"/>
      <c r="Q822" s="5"/>
      <c r="R822" s="5"/>
      <c r="S822" s="5"/>
      <c r="T822" s="5"/>
      <c r="U822" s="5"/>
      <c r="V822" s="5"/>
      <c r="W822" s="5"/>
      <c r="X822" s="5"/>
      <c r="Y822" s="5"/>
      <c r="Z822" s="5"/>
    </row>
    <row r="823" ht="12.75" customHeight="1">
      <c r="A823" s="5"/>
      <c r="B823" s="5"/>
      <c r="C823" s="5"/>
      <c r="D823" s="5"/>
      <c r="E823" s="5"/>
      <c r="F823" s="5"/>
      <c r="G823" s="5"/>
      <c r="H823" s="344"/>
      <c r="I823" s="5"/>
      <c r="J823" s="5"/>
      <c r="K823" s="5"/>
      <c r="L823" s="5"/>
      <c r="M823" s="5"/>
      <c r="N823" s="5"/>
      <c r="O823" s="5"/>
      <c r="P823" s="5"/>
      <c r="Q823" s="5"/>
      <c r="R823" s="5"/>
      <c r="S823" s="5"/>
      <c r="T823" s="5"/>
      <c r="U823" s="5"/>
      <c r="V823" s="5"/>
      <c r="W823" s="5"/>
      <c r="X823" s="5"/>
      <c r="Y823" s="5"/>
      <c r="Z823" s="5"/>
    </row>
    <row r="824" ht="12.75" customHeight="1">
      <c r="A824" s="5"/>
      <c r="B824" s="5"/>
      <c r="C824" s="5"/>
      <c r="D824" s="5"/>
      <c r="E824" s="5"/>
      <c r="F824" s="5"/>
      <c r="G824" s="5"/>
      <c r="H824" s="344"/>
      <c r="I824" s="5"/>
      <c r="J824" s="5"/>
      <c r="K824" s="5"/>
      <c r="L824" s="5"/>
      <c r="M824" s="5"/>
      <c r="N824" s="5"/>
      <c r="O824" s="5"/>
      <c r="P824" s="5"/>
      <c r="Q824" s="5"/>
      <c r="R824" s="5"/>
      <c r="S824" s="5"/>
      <c r="T824" s="5"/>
      <c r="U824" s="5"/>
      <c r="V824" s="5"/>
      <c r="W824" s="5"/>
      <c r="X824" s="5"/>
      <c r="Y824" s="5"/>
      <c r="Z824" s="5"/>
    </row>
    <row r="825" ht="12.75" customHeight="1">
      <c r="A825" s="5"/>
      <c r="B825" s="5"/>
      <c r="C825" s="5"/>
      <c r="D825" s="5"/>
      <c r="E825" s="5"/>
      <c r="F825" s="5"/>
      <c r="G825" s="5"/>
      <c r="H825" s="344"/>
      <c r="I825" s="5"/>
      <c r="J825" s="5"/>
      <c r="K825" s="5"/>
      <c r="L825" s="5"/>
      <c r="M825" s="5"/>
      <c r="N825" s="5"/>
      <c r="O825" s="5"/>
      <c r="P825" s="5"/>
      <c r="Q825" s="5"/>
      <c r="R825" s="5"/>
      <c r="S825" s="5"/>
      <c r="T825" s="5"/>
      <c r="U825" s="5"/>
      <c r="V825" s="5"/>
      <c r="W825" s="5"/>
      <c r="X825" s="5"/>
      <c r="Y825" s="5"/>
      <c r="Z825" s="5"/>
    </row>
    <row r="826" ht="12.75" customHeight="1">
      <c r="A826" s="5"/>
      <c r="B826" s="5"/>
      <c r="C826" s="5"/>
      <c r="D826" s="5"/>
      <c r="E826" s="5"/>
      <c r="F826" s="5"/>
      <c r="G826" s="5"/>
      <c r="H826" s="344"/>
      <c r="I826" s="5"/>
      <c r="J826" s="5"/>
      <c r="K826" s="5"/>
      <c r="L826" s="5"/>
      <c r="M826" s="5"/>
      <c r="N826" s="5"/>
      <c r="O826" s="5"/>
      <c r="P826" s="5"/>
      <c r="Q826" s="5"/>
      <c r="R826" s="5"/>
      <c r="S826" s="5"/>
      <c r="T826" s="5"/>
      <c r="U826" s="5"/>
      <c r="V826" s="5"/>
      <c r="W826" s="5"/>
      <c r="X826" s="5"/>
      <c r="Y826" s="5"/>
      <c r="Z826" s="5"/>
    </row>
    <row r="827" ht="12.75" customHeight="1">
      <c r="A827" s="5"/>
      <c r="B827" s="5"/>
      <c r="C827" s="5"/>
      <c r="D827" s="5"/>
      <c r="E827" s="5"/>
      <c r="F827" s="5"/>
      <c r="G827" s="5"/>
      <c r="H827" s="344"/>
      <c r="I827" s="5"/>
      <c r="J827" s="5"/>
      <c r="K827" s="5"/>
      <c r="L827" s="5"/>
      <c r="M827" s="5"/>
      <c r="N827" s="5"/>
      <c r="O827" s="5"/>
      <c r="P827" s="5"/>
      <c r="Q827" s="5"/>
      <c r="R827" s="5"/>
      <c r="S827" s="5"/>
      <c r="T827" s="5"/>
      <c r="U827" s="5"/>
      <c r="V827" s="5"/>
      <c r="W827" s="5"/>
      <c r="X827" s="5"/>
      <c r="Y827" s="5"/>
      <c r="Z827" s="5"/>
    </row>
    <row r="828" ht="12.75" customHeight="1">
      <c r="A828" s="5"/>
      <c r="B828" s="5"/>
      <c r="C828" s="5"/>
      <c r="D828" s="5"/>
      <c r="E828" s="5"/>
      <c r="F828" s="5"/>
      <c r="G828" s="5"/>
      <c r="H828" s="344"/>
      <c r="I828" s="5"/>
      <c r="J828" s="5"/>
      <c r="K828" s="5"/>
      <c r="L828" s="5"/>
      <c r="M828" s="5"/>
      <c r="N828" s="5"/>
      <c r="O828" s="5"/>
      <c r="P828" s="5"/>
      <c r="Q828" s="5"/>
      <c r="R828" s="5"/>
      <c r="S828" s="5"/>
      <c r="T828" s="5"/>
      <c r="U828" s="5"/>
      <c r="V828" s="5"/>
      <c r="W828" s="5"/>
      <c r="X828" s="5"/>
      <c r="Y828" s="5"/>
      <c r="Z828" s="5"/>
    </row>
    <row r="829" ht="12.75" customHeight="1">
      <c r="A829" s="5"/>
      <c r="B829" s="5"/>
      <c r="C829" s="5"/>
      <c r="D829" s="5"/>
      <c r="E829" s="5"/>
      <c r="F829" s="5"/>
      <c r="G829" s="5"/>
      <c r="H829" s="344"/>
      <c r="I829" s="5"/>
      <c r="J829" s="5"/>
      <c r="K829" s="5"/>
      <c r="L829" s="5"/>
      <c r="M829" s="5"/>
      <c r="N829" s="5"/>
      <c r="O829" s="5"/>
      <c r="P829" s="5"/>
      <c r="Q829" s="5"/>
      <c r="R829" s="5"/>
      <c r="S829" s="5"/>
      <c r="T829" s="5"/>
      <c r="U829" s="5"/>
      <c r="V829" s="5"/>
      <c r="W829" s="5"/>
      <c r="X829" s="5"/>
      <c r="Y829" s="5"/>
      <c r="Z829" s="5"/>
    </row>
    <row r="830" ht="12.75" customHeight="1">
      <c r="A830" s="5"/>
      <c r="B830" s="5"/>
      <c r="C830" s="5"/>
      <c r="D830" s="5"/>
      <c r="E830" s="5"/>
      <c r="F830" s="5"/>
      <c r="G830" s="5"/>
      <c r="H830" s="344"/>
      <c r="I830" s="5"/>
      <c r="J830" s="5"/>
      <c r="K830" s="5"/>
      <c r="L830" s="5"/>
      <c r="M830" s="5"/>
      <c r="N830" s="5"/>
      <c r="O830" s="5"/>
      <c r="P830" s="5"/>
      <c r="Q830" s="5"/>
      <c r="R830" s="5"/>
      <c r="S830" s="5"/>
      <c r="T830" s="5"/>
      <c r="U830" s="5"/>
      <c r="V830" s="5"/>
      <c r="W830" s="5"/>
      <c r="X830" s="5"/>
      <c r="Y830" s="5"/>
      <c r="Z830" s="5"/>
    </row>
    <row r="831" ht="12.75" customHeight="1">
      <c r="A831" s="5"/>
      <c r="B831" s="5"/>
      <c r="C831" s="5"/>
      <c r="D831" s="5"/>
      <c r="E831" s="5"/>
      <c r="F831" s="5"/>
      <c r="G831" s="5"/>
      <c r="H831" s="344"/>
      <c r="I831" s="5"/>
      <c r="J831" s="5"/>
      <c r="K831" s="5"/>
      <c r="L831" s="5"/>
      <c r="M831" s="5"/>
      <c r="N831" s="5"/>
      <c r="O831" s="5"/>
      <c r="P831" s="5"/>
      <c r="Q831" s="5"/>
      <c r="R831" s="5"/>
      <c r="S831" s="5"/>
      <c r="T831" s="5"/>
      <c r="U831" s="5"/>
      <c r="V831" s="5"/>
      <c r="W831" s="5"/>
      <c r="X831" s="5"/>
      <c r="Y831" s="5"/>
      <c r="Z831" s="5"/>
    </row>
    <row r="832" ht="12.75" customHeight="1">
      <c r="A832" s="5"/>
      <c r="B832" s="5"/>
      <c r="C832" s="5"/>
      <c r="D832" s="5"/>
      <c r="E832" s="5"/>
      <c r="F832" s="5"/>
      <c r="G832" s="5"/>
      <c r="H832" s="344"/>
      <c r="I832" s="5"/>
      <c r="J832" s="5"/>
      <c r="K832" s="5"/>
      <c r="L832" s="5"/>
      <c r="M832" s="5"/>
      <c r="N832" s="5"/>
      <c r="O832" s="5"/>
      <c r="P832" s="5"/>
      <c r="Q832" s="5"/>
      <c r="R832" s="5"/>
      <c r="S832" s="5"/>
      <c r="T832" s="5"/>
      <c r="U832" s="5"/>
      <c r="V832" s="5"/>
      <c r="W832" s="5"/>
      <c r="X832" s="5"/>
      <c r="Y832" s="5"/>
      <c r="Z832" s="5"/>
    </row>
    <row r="833" ht="12.75" customHeight="1">
      <c r="A833" s="5"/>
      <c r="B833" s="5"/>
      <c r="C833" s="5"/>
      <c r="D833" s="5"/>
      <c r="E833" s="5"/>
      <c r="F833" s="5"/>
      <c r="G833" s="5"/>
      <c r="H833" s="344"/>
      <c r="I833" s="5"/>
      <c r="J833" s="5"/>
      <c r="K833" s="5"/>
      <c r="L833" s="5"/>
      <c r="M833" s="5"/>
      <c r="N833" s="5"/>
      <c r="O833" s="5"/>
      <c r="P833" s="5"/>
      <c r="Q833" s="5"/>
      <c r="R833" s="5"/>
      <c r="S833" s="5"/>
      <c r="T833" s="5"/>
      <c r="U833" s="5"/>
      <c r="V833" s="5"/>
      <c r="W833" s="5"/>
      <c r="X833" s="5"/>
      <c r="Y833" s="5"/>
      <c r="Z833" s="5"/>
    </row>
    <row r="834" ht="12.75" customHeight="1">
      <c r="A834" s="5"/>
      <c r="B834" s="5"/>
      <c r="C834" s="5"/>
      <c r="D834" s="5"/>
      <c r="E834" s="5"/>
      <c r="F834" s="5"/>
      <c r="G834" s="5"/>
      <c r="H834" s="344"/>
      <c r="I834" s="5"/>
      <c r="J834" s="5"/>
      <c r="K834" s="5"/>
      <c r="L834" s="5"/>
      <c r="M834" s="5"/>
      <c r="N834" s="5"/>
      <c r="O834" s="5"/>
      <c r="P834" s="5"/>
      <c r="Q834" s="5"/>
      <c r="R834" s="5"/>
      <c r="S834" s="5"/>
      <c r="T834" s="5"/>
      <c r="U834" s="5"/>
      <c r="V834" s="5"/>
      <c r="W834" s="5"/>
      <c r="X834" s="5"/>
      <c r="Y834" s="5"/>
      <c r="Z834" s="5"/>
    </row>
    <row r="835" ht="12.75" customHeight="1">
      <c r="A835" s="5"/>
      <c r="B835" s="5"/>
      <c r="C835" s="5"/>
      <c r="D835" s="5"/>
      <c r="E835" s="5"/>
      <c r="F835" s="5"/>
      <c r="G835" s="5"/>
      <c r="H835" s="344"/>
      <c r="I835" s="5"/>
      <c r="J835" s="5"/>
      <c r="K835" s="5"/>
      <c r="L835" s="5"/>
      <c r="M835" s="5"/>
      <c r="N835" s="5"/>
      <c r="O835" s="5"/>
      <c r="P835" s="5"/>
      <c r="Q835" s="5"/>
      <c r="R835" s="5"/>
      <c r="S835" s="5"/>
      <c r="T835" s="5"/>
      <c r="U835" s="5"/>
      <c r="V835" s="5"/>
      <c r="W835" s="5"/>
      <c r="X835" s="5"/>
      <c r="Y835" s="5"/>
      <c r="Z835" s="5"/>
    </row>
    <row r="836" ht="12.75" customHeight="1">
      <c r="A836" s="5"/>
      <c r="B836" s="5"/>
      <c r="C836" s="5"/>
      <c r="D836" s="5"/>
      <c r="E836" s="5"/>
      <c r="F836" s="5"/>
      <c r="G836" s="5"/>
      <c r="H836" s="344"/>
      <c r="I836" s="5"/>
      <c r="J836" s="5"/>
      <c r="K836" s="5"/>
      <c r="L836" s="5"/>
      <c r="M836" s="5"/>
      <c r="N836" s="5"/>
      <c r="O836" s="5"/>
      <c r="P836" s="5"/>
      <c r="Q836" s="5"/>
      <c r="R836" s="5"/>
      <c r="S836" s="5"/>
      <c r="T836" s="5"/>
      <c r="U836" s="5"/>
      <c r="V836" s="5"/>
      <c r="W836" s="5"/>
      <c r="X836" s="5"/>
      <c r="Y836" s="5"/>
      <c r="Z836" s="5"/>
    </row>
    <row r="837" ht="12.75" customHeight="1">
      <c r="A837" s="5"/>
      <c r="B837" s="5"/>
      <c r="C837" s="5"/>
      <c r="D837" s="5"/>
      <c r="E837" s="5"/>
      <c r="F837" s="5"/>
      <c r="G837" s="5"/>
      <c r="H837" s="344"/>
      <c r="I837" s="5"/>
      <c r="J837" s="5"/>
      <c r="K837" s="5"/>
      <c r="L837" s="5"/>
      <c r="M837" s="5"/>
      <c r="N837" s="5"/>
      <c r="O837" s="5"/>
      <c r="P837" s="5"/>
      <c r="Q837" s="5"/>
      <c r="R837" s="5"/>
      <c r="S837" s="5"/>
      <c r="T837" s="5"/>
      <c r="U837" s="5"/>
      <c r="V837" s="5"/>
      <c r="W837" s="5"/>
      <c r="X837" s="5"/>
      <c r="Y837" s="5"/>
      <c r="Z837" s="5"/>
    </row>
    <row r="838" ht="12.75" customHeight="1">
      <c r="A838" s="5"/>
      <c r="B838" s="5"/>
      <c r="C838" s="5"/>
      <c r="D838" s="5"/>
      <c r="E838" s="5"/>
      <c r="F838" s="5"/>
      <c r="G838" s="5"/>
      <c r="H838" s="344"/>
      <c r="I838" s="5"/>
      <c r="J838" s="5"/>
      <c r="K838" s="5"/>
      <c r="L838" s="5"/>
      <c r="M838" s="5"/>
      <c r="N838" s="5"/>
      <c r="O838" s="5"/>
      <c r="P838" s="5"/>
      <c r="Q838" s="5"/>
      <c r="R838" s="5"/>
      <c r="S838" s="5"/>
      <c r="T838" s="5"/>
      <c r="U838" s="5"/>
      <c r="V838" s="5"/>
      <c r="W838" s="5"/>
      <c r="X838" s="5"/>
      <c r="Y838" s="5"/>
      <c r="Z838" s="5"/>
    </row>
    <row r="839" ht="12.75" customHeight="1">
      <c r="A839" s="5"/>
      <c r="B839" s="5"/>
      <c r="C839" s="5"/>
      <c r="D839" s="5"/>
      <c r="E839" s="5"/>
      <c r="F839" s="5"/>
      <c r="G839" s="5"/>
      <c r="H839" s="344"/>
      <c r="I839" s="5"/>
      <c r="J839" s="5"/>
      <c r="K839" s="5"/>
      <c r="L839" s="5"/>
      <c r="M839" s="5"/>
      <c r="N839" s="5"/>
      <c r="O839" s="5"/>
      <c r="P839" s="5"/>
      <c r="Q839" s="5"/>
      <c r="R839" s="5"/>
      <c r="S839" s="5"/>
      <c r="T839" s="5"/>
      <c r="U839" s="5"/>
      <c r="V839" s="5"/>
      <c r="W839" s="5"/>
      <c r="X839" s="5"/>
      <c r="Y839" s="5"/>
      <c r="Z839" s="5"/>
    </row>
    <row r="840" ht="12.75" customHeight="1">
      <c r="A840" s="5"/>
      <c r="B840" s="5"/>
      <c r="C840" s="5"/>
      <c r="D840" s="5"/>
      <c r="E840" s="5"/>
      <c r="F840" s="5"/>
      <c r="G840" s="5"/>
      <c r="H840" s="344"/>
      <c r="I840" s="5"/>
      <c r="J840" s="5"/>
      <c r="K840" s="5"/>
      <c r="L840" s="5"/>
      <c r="M840" s="5"/>
      <c r="N840" s="5"/>
      <c r="O840" s="5"/>
      <c r="P840" s="5"/>
      <c r="Q840" s="5"/>
      <c r="R840" s="5"/>
      <c r="S840" s="5"/>
      <c r="T840" s="5"/>
      <c r="U840" s="5"/>
      <c r="V840" s="5"/>
      <c r="W840" s="5"/>
      <c r="X840" s="5"/>
      <c r="Y840" s="5"/>
      <c r="Z840" s="5"/>
    </row>
    <row r="841" ht="12.75" customHeight="1">
      <c r="A841" s="5"/>
      <c r="B841" s="5"/>
      <c r="C841" s="5"/>
      <c r="D841" s="5"/>
      <c r="E841" s="5"/>
      <c r="F841" s="5"/>
      <c r="G841" s="5"/>
      <c r="H841" s="344"/>
      <c r="I841" s="5"/>
      <c r="J841" s="5"/>
      <c r="K841" s="5"/>
      <c r="L841" s="5"/>
      <c r="M841" s="5"/>
      <c r="N841" s="5"/>
      <c r="O841" s="5"/>
      <c r="P841" s="5"/>
      <c r="Q841" s="5"/>
      <c r="R841" s="5"/>
      <c r="S841" s="5"/>
      <c r="T841" s="5"/>
      <c r="U841" s="5"/>
      <c r="V841" s="5"/>
      <c r="W841" s="5"/>
      <c r="X841" s="5"/>
      <c r="Y841" s="5"/>
      <c r="Z841" s="5"/>
    </row>
    <row r="842" ht="12.75" customHeight="1">
      <c r="A842" s="5"/>
      <c r="B842" s="5"/>
      <c r="C842" s="5"/>
      <c r="D842" s="5"/>
      <c r="E842" s="5"/>
      <c r="F842" s="5"/>
      <c r="G842" s="5"/>
      <c r="H842" s="344"/>
      <c r="I842" s="5"/>
      <c r="J842" s="5"/>
      <c r="K842" s="5"/>
      <c r="L842" s="5"/>
      <c r="M842" s="5"/>
      <c r="N842" s="5"/>
      <c r="O842" s="5"/>
      <c r="P842" s="5"/>
      <c r="Q842" s="5"/>
      <c r="R842" s="5"/>
      <c r="S842" s="5"/>
      <c r="T842" s="5"/>
      <c r="U842" s="5"/>
      <c r="V842" s="5"/>
      <c r="W842" s="5"/>
      <c r="X842" s="5"/>
      <c r="Y842" s="5"/>
      <c r="Z842" s="5"/>
    </row>
    <row r="843" ht="12.75" customHeight="1">
      <c r="A843" s="5"/>
      <c r="B843" s="5"/>
      <c r="C843" s="5"/>
      <c r="D843" s="5"/>
      <c r="E843" s="5"/>
      <c r="F843" s="5"/>
      <c r="G843" s="5"/>
      <c r="H843" s="344"/>
      <c r="I843" s="5"/>
      <c r="J843" s="5"/>
      <c r="K843" s="5"/>
      <c r="L843" s="5"/>
      <c r="M843" s="5"/>
      <c r="N843" s="5"/>
      <c r="O843" s="5"/>
      <c r="P843" s="5"/>
      <c r="Q843" s="5"/>
      <c r="R843" s="5"/>
      <c r="S843" s="5"/>
      <c r="T843" s="5"/>
      <c r="U843" s="5"/>
      <c r="V843" s="5"/>
      <c r="W843" s="5"/>
      <c r="X843" s="5"/>
      <c r="Y843" s="5"/>
      <c r="Z843" s="5"/>
    </row>
    <row r="844" ht="12.75" customHeight="1">
      <c r="A844" s="5"/>
      <c r="B844" s="5"/>
      <c r="C844" s="5"/>
      <c r="D844" s="5"/>
      <c r="E844" s="5"/>
      <c r="F844" s="5"/>
      <c r="G844" s="5"/>
      <c r="H844" s="344"/>
      <c r="I844" s="5"/>
      <c r="J844" s="5"/>
      <c r="K844" s="5"/>
      <c r="L844" s="5"/>
      <c r="M844" s="5"/>
      <c r="N844" s="5"/>
      <c r="O844" s="5"/>
      <c r="P844" s="5"/>
      <c r="Q844" s="5"/>
      <c r="R844" s="5"/>
      <c r="S844" s="5"/>
      <c r="T844" s="5"/>
      <c r="U844" s="5"/>
      <c r="V844" s="5"/>
      <c r="W844" s="5"/>
      <c r="X844" s="5"/>
      <c r="Y844" s="5"/>
      <c r="Z844" s="5"/>
    </row>
    <row r="845" ht="12.75" customHeight="1">
      <c r="A845" s="5"/>
      <c r="B845" s="5"/>
      <c r="C845" s="5"/>
      <c r="D845" s="5"/>
      <c r="E845" s="5"/>
      <c r="F845" s="5"/>
      <c r="G845" s="5"/>
      <c r="H845" s="344"/>
      <c r="I845" s="5"/>
      <c r="J845" s="5"/>
      <c r="K845" s="5"/>
      <c r="L845" s="5"/>
      <c r="M845" s="5"/>
      <c r="N845" s="5"/>
      <c r="O845" s="5"/>
      <c r="P845" s="5"/>
      <c r="Q845" s="5"/>
      <c r="R845" s="5"/>
      <c r="S845" s="5"/>
      <c r="T845" s="5"/>
      <c r="U845" s="5"/>
      <c r="V845" s="5"/>
      <c r="W845" s="5"/>
      <c r="X845" s="5"/>
      <c r="Y845" s="5"/>
      <c r="Z845" s="5"/>
    </row>
    <row r="846" ht="12.75" customHeight="1">
      <c r="A846" s="5"/>
      <c r="B846" s="5"/>
      <c r="C846" s="5"/>
      <c r="D846" s="5"/>
      <c r="E846" s="5"/>
      <c r="F846" s="5"/>
      <c r="G846" s="5"/>
      <c r="H846" s="344"/>
      <c r="I846" s="5"/>
      <c r="J846" s="5"/>
      <c r="K846" s="5"/>
      <c r="L846" s="5"/>
      <c r="M846" s="5"/>
      <c r="N846" s="5"/>
      <c r="O846" s="5"/>
      <c r="P846" s="5"/>
      <c r="Q846" s="5"/>
      <c r="R846" s="5"/>
      <c r="S846" s="5"/>
      <c r="T846" s="5"/>
      <c r="U846" s="5"/>
      <c r="V846" s="5"/>
      <c r="W846" s="5"/>
      <c r="X846" s="5"/>
      <c r="Y846" s="5"/>
      <c r="Z846" s="5"/>
    </row>
    <row r="847" ht="12.75" customHeight="1">
      <c r="A847" s="5"/>
      <c r="B847" s="5"/>
      <c r="C847" s="5"/>
      <c r="D847" s="5"/>
      <c r="E847" s="5"/>
      <c r="F847" s="5"/>
      <c r="G847" s="5"/>
      <c r="H847" s="344"/>
      <c r="I847" s="5"/>
      <c r="J847" s="5"/>
      <c r="K847" s="5"/>
      <c r="L847" s="5"/>
      <c r="M847" s="5"/>
      <c r="N847" s="5"/>
      <c r="O847" s="5"/>
      <c r="P847" s="5"/>
      <c r="Q847" s="5"/>
      <c r="R847" s="5"/>
      <c r="S847" s="5"/>
      <c r="T847" s="5"/>
      <c r="U847" s="5"/>
      <c r="V847" s="5"/>
      <c r="W847" s="5"/>
      <c r="X847" s="5"/>
      <c r="Y847" s="5"/>
      <c r="Z847" s="5"/>
    </row>
    <row r="848" ht="12.75" customHeight="1">
      <c r="A848" s="5"/>
      <c r="B848" s="5"/>
      <c r="C848" s="5"/>
      <c r="D848" s="5"/>
      <c r="E848" s="5"/>
      <c r="F848" s="5"/>
      <c r="G848" s="5"/>
      <c r="H848" s="344"/>
      <c r="I848" s="5"/>
      <c r="J848" s="5"/>
      <c r="K848" s="5"/>
      <c r="L848" s="5"/>
      <c r="M848" s="5"/>
      <c r="N848" s="5"/>
      <c r="O848" s="5"/>
      <c r="P848" s="5"/>
      <c r="Q848" s="5"/>
      <c r="R848" s="5"/>
      <c r="S848" s="5"/>
      <c r="T848" s="5"/>
      <c r="U848" s="5"/>
      <c r="V848" s="5"/>
      <c r="W848" s="5"/>
      <c r="X848" s="5"/>
      <c r="Y848" s="5"/>
      <c r="Z848" s="5"/>
    </row>
    <row r="849" ht="12.75" customHeight="1">
      <c r="A849" s="5"/>
      <c r="B849" s="5"/>
      <c r="C849" s="5"/>
      <c r="D849" s="5"/>
      <c r="E849" s="5"/>
      <c r="F849" s="5"/>
      <c r="G849" s="5"/>
      <c r="H849" s="344"/>
      <c r="I849" s="5"/>
      <c r="J849" s="5"/>
      <c r="K849" s="5"/>
      <c r="L849" s="5"/>
      <c r="M849" s="5"/>
      <c r="N849" s="5"/>
      <c r="O849" s="5"/>
      <c r="P849" s="5"/>
      <c r="Q849" s="5"/>
      <c r="R849" s="5"/>
      <c r="S849" s="5"/>
      <c r="T849" s="5"/>
      <c r="U849" s="5"/>
      <c r="V849" s="5"/>
      <c r="W849" s="5"/>
      <c r="X849" s="5"/>
      <c r="Y849" s="5"/>
      <c r="Z849" s="5"/>
    </row>
    <row r="850" ht="12.75" customHeight="1">
      <c r="A850" s="5"/>
      <c r="B850" s="5"/>
      <c r="C850" s="5"/>
      <c r="D850" s="5"/>
      <c r="E850" s="5"/>
      <c r="F850" s="5"/>
      <c r="G850" s="5"/>
      <c r="H850" s="344"/>
      <c r="I850" s="5"/>
      <c r="J850" s="5"/>
      <c r="K850" s="5"/>
      <c r="L850" s="5"/>
      <c r="M850" s="5"/>
      <c r="N850" s="5"/>
      <c r="O850" s="5"/>
      <c r="P850" s="5"/>
      <c r="Q850" s="5"/>
      <c r="R850" s="5"/>
      <c r="S850" s="5"/>
      <c r="T850" s="5"/>
      <c r="U850" s="5"/>
      <c r="V850" s="5"/>
      <c r="W850" s="5"/>
      <c r="X850" s="5"/>
      <c r="Y850" s="5"/>
      <c r="Z850" s="5"/>
    </row>
    <row r="851" ht="12.75" customHeight="1">
      <c r="A851" s="5"/>
      <c r="B851" s="5"/>
      <c r="C851" s="5"/>
      <c r="D851" s="5"/>
      <c r="E851" s="5"/>
      <c r="F851" s="5"/>
      <c r="G851" s="5"/>
      <c r="H851" s="344"/>
      <c r="I851" s="5"/>
      <c r="J851" s="5"/>
      <c r="K851" s="5"/>
      <c r="L851" s="5"/>
      <c r="M851" s="5"/>
      <c r="N851" s="5"/>
      <c r="O851" s="5"/>
      <c r="P851" s="5"/>
      <c r="Q851" s="5"/>
      <c r="R851" s="5"/>
      <c r="S851" s="5"/>
      <c r="T851" s="5"/>
      <c r="U851" s="5"/>
      <c r="V851" s="5"/>
      <c r="W851" s="5"/>
      <c r="X851" s="5"/>
      <c r="Y851" s="5"/>
      <c r="Z851" s="5"/>
    </row>
    <row r="852" ht="12.75" customHeight="1">
      <c r="A852" s="5"/>
      <c r="B852" s="5"/>
      <c r="C852" s="5"/>
      <c r="D852" s="5"/>
      <c r="E852" s="5"/>
      <c r="F852" s="5"/>
      <c r="G852" s="5"/>
      <c r="H852" s="344"/>
      <c r="I852" s="5"/>
      <c r="J852" s="5"/>
      <c r="K852" s="5"/>
      <c r="L852" s="5"/>
      <c r="M852" s="5"/>
      <c r="N852" s="5"/>
      <c r="O852" s="5"/>
      <c r="P852" s="5"/>
      <c r="Q852" s="5"/>
      <c r="R852" s="5"/>
      <c r="S852" s="5"/>
      <c r="T852" s="5"/>
      <c r="U852" s="5"/>
      <c r="V852" s="5"/>
      <c r="W852" s="5"/>
      <c r="X852" s="5"/>
      <c r="Y852" s="5"/>
      <c r="Z852" s="5"/>
    </row>
    <row r="853" ht="12.75" customHeight="1">
      <c r="A853" s="5"/>
      <c r="B853" s="5"/>
      <c r="C853" s="5"/>
      <c r="D853" s="5"/>
      <c r="E853" s="5"/>
      <c r="F853" s="5"/>
      <c r="G853" s="5"/>
      <c r="H853" s="344"/>
      <c r="I853" s="5"/>
      <c r="J853" s="5"/>
      <c r="K853" s="5"/>
      <c r="L853" s="5"/>
      <c r="M853" s="5"/>
      <c r="N853" s="5"/>
      <c r="O853" s="5"/>
      <c r="P853" s="5"/>
      <c r="Q853" s="5"/>
      <c r="R853" s="5"/>
      <c r="S853" s="5"/>
      <c r="T853" s="5"/>
      <c r="U853" s="5"/>
      <c r="V853" s="5"/>
      <c r="W853" s="5"/>
      <c r="X853" s="5"/>
      <c r="Y853" s="5"/>
      <c r="Z853" s="5"/>
    </row>
    <row r="854" ht="12.75" customHeight="1">
      <c r="A854" s="5"/>
      <c r="B854" s="5"/>
      <c r="C854" s="5"/>
      <c r="D854" s="5"/>
      <c r="E854" s="5"/>
      <c r="F854" s="5"/>
      <c r="G854" s="5"/>
      <c r="H854" s="344"/>
      <c r="I854" s="5"/>
      <c r="J854" s="5"/>
      <c r="K854" s="5"/>
      <c r="L854" s="5"/>
      <c r="M854" s="5"/>
      <c r="N854" s="5"/>
      <c r="O854" s="5"/>
      <c r="P854" s="5"/>
      <c r="Q854" s="5"/>
      <c r="R854" s="5"/>
      <c r="S854" s="5"/>
      <c r="T854" s="5"/>
      <c r="U854" s="5"/>
      <c r="V854" s="5"/>
      <c r="W854" s="5"/>
      <c r="X854" s="5"/>
      <c r="Y854" s="5"/>
      <c r="Z854" s="5"/>
    </row>
    <row r="855" ht="12.75" customHeight="1">
      <c r="A855" s="5"/>
      <c r="B855" s="5"/>
      <c r="C855" s="5"/>
      <c r="D855" s="5"/>
      <c r="E855" s="5"/>
      <c r="F855" s="5"/>
      <c r="G855" s="5"/>
      <c r="H855" s="344"/>
      <c r="I855" s="5"/>
      <c r="J855" s="5"/>
      <c r="K855" s="5"/>
      <c r="L855" s="5"/>
      <c r="M855" s="5"/>
      <c r="N855" s="5"/>
      <c r="O855" s="5"/>
      <c r="P855" s="5"/>
      <c r="Q855" s="5"/>
      <c r="R855" s="5"/>
      <c r="S855" s="5"/>
      <c r="T855" s="5"/>
      <c r="U855" s="5"/>
      <c r="V855" s="5"/>
      <c r="W855" s="5"/>
      <c r="X855" s="5"/>
      <c r="Y855" s="5"/>
      <c r="Z855" s="5"/>
    </row>
    <row r="856" ht="12.75" customHeight="1">
      <c r="A856" s="5"/>
      <c r="B856" s="5"/>
      <c r="C856" s="5"/>
      <c r="D856" s="5"/>
      <c r="E856" s="5"/>
      <c r="F856" s="5"/>
      <c r="G856" s="5"/>
      <c r="H856" s="344"/>
      <c r="I856" s="5"/>
      <c r="J856" s="5"/>
      <c r="K856" s="5"/>
      <c r="L856" s="5"/>
      <c r="M856" s="5"/>
      <c r="N856" s="5"/>
      <c r="O856" s="5"/>
      <c r="P856" s="5"/>
      <c r="Q856" s="5"/>
      <c r="R856" s="5"/>
      <c r="S856" s="5"/>
      <c r="T856" s="5"/>
      <c r="U856" s="5"/>
      <c r="V856" s="5"/>
      <c r="W856" s="5"/>
      <c r="X856" s="5"/>
      <c r="Y856" s="5"/>
      <c r="Z856" s="5"/>
    </row>
    <row r="857" ht="12.75" customHeight="1">
      <c r="A857" s="5"/>
      <c r="B857" s="5"/>
      <c r="C857" s="5"/>
      <c r="D857" s="5"/>
      <c r="E857" s="5"/>
      <c r="F857" s="5"/>
      <c r="G857" s="5"/>
      <c r="H857" s="344"/>
      <c r="I857" s="5"/>
      <c r="J857" s="5"/>
      <c r="K857" s="5"/>
      <c r="L857" s="5"/>
      <c r="M857" s="5"/>
      <c r="N857" s="5"/>
      <c r="O857" s="5"/>
      <c r="P857" s="5"/>
      <c r="Q857" s="5"/>
      <c r="R857" s="5"/>
      <c r="S857" s="5"/>
      <c r="T857" s="5"/>
      <c r="U857" s="5"/>
      <c r="V857" s="5"/>
      <c r="W857" s="5"/>
      <c r="X857" s="5"/>
      <c r="Y857" s="5"/>
      <c r="Z857" s="5"/>
    </row>
    <row r="858" ht="12.75" customHeight="1">
      <c r="A858" s="5"/>
      <c r="B858" s="5"/>
      <c r="C858" s="5"/>
      <c r="D858" s="5"/>
      <c r="E858" s="5"/>
      <c r="F858" s="5"/>
      <c r="G858" s="5"/>
      <c r="H858" s="344"/>
      <c r="I858" s="5"/>
      <c r="J858" s="5"/>
      <c r="K858" s="5"/>
      <c r="L858" s="5"/>
      <c r="M858" s="5"/>
      <c r="N858" s="5"/>
      <c r="O858" s="5"/>
      <c r="P858" s="5"/>
      <c r="Q858" s="5"/>
      <c r="R858" s="5"/>
      <c r="S858" s="5"/>
      <c r="T858" s="5"/>
      <c r="U858" s="5"/>
      <c r="V858" s="5"/>
      <c r="W858" s="5"/>
      <c r="X858" s="5"/>
      <c r="Y858" s="5"/>
      <c r="Z858" s="5"/>
    </row>
    <row r="859" ht="12.75" customHeight="1">
      <c r="A859" s="5"/>
      <c r="B859" s="5"/>
      <c r="C859" s="5"/>
      <c r="D859" s="5"/>
      <c r="E859" s="5"/>
      <c r="F859" s="5"/>
      <c r="G859" s="5"/>
      <c r="H859" s="344"/>
      <c r="I859" s="5"/>
      <c r="J859" s="5"/>
      <c r="K859" s="5"/>
      <c r="L859" s="5"/>
      <c r="M859" s="5"/>
      <c r="N859" s="5"/>
      <c r="O859" s="5"/>
      <c r="P859" s="5"/>
      <c r="Q859" s="5"/>
      <c r="R859" s="5"/>
      <c r="S859" s="5"/>
      <c r="T859" s="5"/>
      <c r="U859" s="5"/>
      <c r="V859" s="5"/>
      <c r="W859" s="5"/>
      <c r="X859" s="5"/>
      <c r="Y859" s="5"/>
      <c r="Z859" s="5"/>
    </row>
    <row r="860" ht="12.75" customHeight="1">
      <c r="A860" s="5"/>
      <c r="B860" s="5"/>
      <c r="C860" s="5"/>
      <c r="D860" s="5"/>
      <c r="E860" s="5"/>
      <c r="F860" s="5"/>
      <c r="G860" s="5"/>
      <c r="H860" s="344"/>
      <c r="I860" s="5"/>
      <c r="J860" s="5"/>
      <c r="K860" s="5"/>
      <c r="L860" s="5"/>
      <c r="M860" s="5"/>
      <c r="N860" s="5"/>
      <c r="O860" s="5"/>
      <c r="P860" s="5"/>
      <c r="Q860" s="5"/>
      <c r="R860" s="5"/>
      <c r="S860" s="5"/>
      <c r="T860" s="5"/>
      <c r="U860" s="5"/>
      <c r="V860" s="5"/>
      <c r="W860" s="5"/>
      <c r="X860" s="5"/>
      <c r="Y860" s="5"/>
      <c r="Z860" s="5"/>
    </row>
    <row r="861" ht="12.75" customHeight="1">
      <c r="A861" s="5"/>
      <c r="B861" s="5"/>
      <c r="C861" s="5"/>
      <c r="D861" s="5"/>
      <c r="E861" s="5"/>
      <c r="F861" s="5"/>
      <c r="G861" s="5"/>
      <c r="H861" s="344"/>
      <c r="I861" s="5"/>
      <c r="J861" s="5"/>
      <c r="K861" s="5"/>
      <c r="L861" s="5"/>
      <c r="M861" s="5"/>
      <c r="N861" s="5"/>
      <c r="O861" s="5"/>
      <c r="P861" s="5"/>
      <c r="Q861" s="5"/>
      <c r="R861" s="5"/>
      <c r="S861" s="5"/>
      <c r="T861" s="5"/>
      <c r="U861" s="5"/>
      <c r="V861" s="5"/>
      <c r="W861" s="5"/>
      <c r="X861" s="5"/>
      <c r="Y861" s="5"/>
      <c r="Z861" s="5"/>
    </row>
    <row r="862" ht="12.75" customHeight="1">
      <c r="A862" s="5"/>
      <c r="B862" s="5"/>
      <c r="C862" s="5"/>
      <c r="D862" s="5"/>
      <c r="E862" s="5"/>
      <c r="F862" s="5"/>
      <c r="G862" s="5"/>
      <c r="H862" s="344"/>
      <c r="I862" s="5"/>
      <c r="J862" s="5"/>
      <c r="K862" s="5"/>
      <c r="L862" s="5"/>
      <c r="M862" s="5"/>
      <c r="N862" s="5"/>
      <c r="O862" s="5"/>
      <c r="P862" s="5"/>
      <c r="Q862" s="5"/>
      <c r="R862" s="5"/>
      <c r="S862" s="5"/>
      <c r="T862" s="5"/>
      <c r="U862" s="5"/>
      <c r="V862" s="5"/>
      <c r="W862" s="5"/>
      <c r="X862" s="5"/>
      <c r="Y862" s="5"/>
      <c r="Z862" s="5"/>
    </row>
    <row r="863" ht="12.75" customHeight="1">
      <c r="A863" s="5"/>
      <c r="B863" s="5"/>
      <c r="C863" s="5"/>
      <c r="D863" s="5"/>
      <c r="E863" s="5"/>
      <c r="F863" s="5"/>
      <c r="G863" s="5"/>
      <c r="H863" s="344"/>
      <c r="I863" s="5"/>
      <c r="J863" s="5"/>
      <c r="K863" s="5"/>
      <c r="L863" s="5"/>
      <c r="M863" s="5"/>
      <c r="N863" s="5"/>
      <c r="O863" s="5"/>
      <c r="P863" s="5"/>
      <c r="Q863" s="5"/>
      <c r="R863" s="5"/>
      <c r="S863" s="5"/>
      <c r="T863" s="5"/>
      <c r="U863" s="5"/>
      <c r="V863" s="5"/>
      <c r="W863" s="5"/>
      <c r="X863" s="5"/>
      <c r="Y863" s="5"/>
      <c r="Z863" s="5"/>
    </row>
    <row r="864" ht="12.75" customHeight="1">
      <c r="A864" s="5"/>
      <c r="B864" s="5"/>
      <c r="C864" s="5"/>
      <c r="D864" s="5"/>
      <c r="E864" s="5"/>
      <c r="F864" s="5"/>
      <c r="G864" s="5"/>
      <c r="H864" s="344"/>
      <c r="I864" s="5"/>
      <c r="J864" s="5"/>
      <c r="K864" s="5"/>
      <c r="L864" s="5"/>
      <c r="M864" s="5"/>
      <c r="N864" s="5"/>
      <c r="O864" s="5"/>
      <c r="P864" s="5"/>
      <c r="Q864" s="5"/>
      <c r="R864" s="5"/>
      <c r="S864" s="5"/>
      <c r="T864" s="5"/>
      <c r="U864" s="5"/>
      <c r="V864" s="5"/>
      <c r="W864" s="5"/>
      <c r="X864" s="5"/>
      <c r="Y864" s="5"/>
      <c r="Z864" s="5"/>
    </row>
    <row r="865" ht="12.75" customHeight="1">
      <c r="A865" s="5"/>
      <c r="B865" s="5"/>
      <c r="C865" s="5"/>
      <c r="D865" s="5"/>
      <c r="E865" s="5"/>
      <c r="F865" s="5"/>
      <c r="G865" s="5"/>
      <c r="H865" s="344"/>
      <c r="I865" s="5"/>
      <c r="J865" s="5"/>
      <c r="K865" s="5"/>
      <c r="L865" s="5"/>
      <c r="M865" s="5"/>
      <c r="N865" s="5"/>
      <c r="O865" s="5"/>
      <c r="P865" s="5"/>
      <c r="Q865" s="5"/>
      <c r="R865" s="5"/>
      <c r="S865" s="5"/>
      <c r="T865" s="5"/>
      <c r="U865" s="5"/>
      <c r="V865" s="5"/>
      <c r="W865" s="5"/>
      <c r="X865" s="5"/>
      <c r="Y865" s="5"/>
      <c r="Z865" s="5"/>
    </row>
    <row r="866" ht="12.75" customHeight="1">
      <c r="A866" s="5"/>
      <c r="B866" s="5"/>
      <c r="C866" s="5"/>
      <c r="D866" s="5"/>
      <c r="E866" s="5"/>
      <c r="F866" s="5"/>
      <c r="G866" s="5"/>
      <c r="H866" s="344"/>
      <c r="I866" s="5"/>
      <c r="J866" s="5"/>
      <c r="K866" s="5"/>
      <c r="L866" s="5"/>
      <c r="M866" s="5"/>
      <c r="N866" s="5"/>
      <c r="O866" s="5"/>
      <c r="P866" s="5"/>
      <c r="Q866" s="5"/>
      <c r="R866" s="5"/>
      <c r="S866" s="5"/>
      <c r="T866" s="5"/>
      <c r="U866" s="5"/>
      <c r="V866" s="5"/>
      <c r="W866" s="5"/>
      <c r="X866" s="5"/>
      <c r="Y866" s="5"/>
      <c r="Z866" s="5"/>
    </row>
    <row r="867" ht="12.75" customHeight="1">
      <c r="A867" s="5"/>
      <c r="B867" s="5"/>
      <c r="C867" s="5"/>
      <c r="D867" s="5"/>
      <c r="E867" s="5"/>
      <c r="F867" s="5"/>
      <c r="G867" s="5"/>
      <c r="H867" s="344"/>
      <c r="I867" s="5"/>
      <c r="J867" s="5"/>
      <c r="K867" s="5"/>
      <c r="L867" s="5"/>
      <c r="M867" s="5"/>
      <c r="N867" s="5"/>
      <c r="O867" s="5"/>
      <c r="P867" s="5"/>
      <c r="Q867" s="5"/>
      <c r="R867" s="5"/>
      <c r="S867" s="5"/>
      <c r="T867" s="5"/>
      <c r="U867" s="5"/>
      <c r="V867" s="5"/>
      <c r="W867" s="5"/>
      <c r="X867" s="5"/>
      <c r="Y867" s="5"/>
      <c r="Z867" s="5"/>
    </row>
    <row r="868" ht="12.75" customHeight="1">
      <c r="A868" s="5"/>
      <c r="B868" s="5"/>
      <c r="C868" s="5"/>
      <c r="D868" s="5"/>
      <c r="E868" s="5"/>
      <c r="F868" s="5"/>
      <c r="G868" s="5"/>
      <c r="H868" s="344"/>
      <c r="I868" s="5"/>
      <c r="J868" s="5"/>
      <c r="K868" s="5"/>
      <c r="L868" s="5"/>
      <c r="M868" s="5"/>
      <c r="N868" s="5"/>
      <c r="O868" s="5"/>
      <c r="P868" s="5"/>
      <c r="Q868" s="5"/>
      <c r="R868" s="5"/>
      <c r="S868" s="5"/>
      <c r="T868" s="5"/>
      <c r="U868" s="5"/>
      <c r="V868" s="5"/>
      <c r="W868" s="5"/>
      <c r="X868" s="5"/>
      <c r="Y868" s="5"/>
      <c r="Z868" s="5"/>
    </row>
    <row r="869" ht="12.75" customHeight="1">
      <c r="A869" s="5"/>
      <c r="B869" s="5"/>
      <c r="C869" s="5"/>
      <c r="D869" s="5"/>
      <c r="E869" s="5"/>
      <c r="F869" s="5"/>
      <c r="G869" s="5"/>
      <c r="H869" s="344"/>
      <c r="I869" s="5"/>
      <c r="J869" s="5"/>
      <c r="K869" s="5"/>
      <c r="L869" s="5"/>
      <c r="M869" s="5"/>
      <c r="N869" s="5"/>
      <c r="O869" s="5"/>
      <c r="P869" s="5"/>
      <c r="Q869" s="5"/>
      <c r="R869" s="5"/>
      <c r="S869" s="5"/>
      <c r="T869" s="5"/>
      <c r="U869" s="5"/>
      <c r="V869" s="5"/>
      <c r="W869" s="5"/>
      <c r="X869" s="5"/>
      <c r="Y869" s="5"/>
      <c r="Z869" s="5"/>
    </row>
    <row r="870" ht="12.75" customHeight="1">
      <c r="A870" s="5"/>
      <c r="B870" s="5"/>
      <c r="C870" s="5"/>
      <c r="D870" s="5"/>
      <c r="E870" s="5"/>
      <c r="F870" s="5"/>
      <c r="G870" s="5"/>
      <c r="H870" s="344"/>
      <c r="I870" s="5"/>
      <c r="J870" s="5"/>
      <c r="K870" s="5"/>
      <c r="L870" s="5"/>
      <c r="M870" s="5"/>
      <c r="N870" s="5"/>
      <c r="O870" s="5"/>
      <c r="P870" s="5"/>
      <c r="Q870" s="5"/>
      <c r="R870" s="5"/>
      <c r="S870" s="5"/>
      <c r="T870" s="5"/>
      <c r="U870" s="5"/>
      <c r="V870" s="5"/>
      <c r="W870" s="5"/>
      <c r="X870" s="5"/>
      <c r="Y870" s="5"/>
      <c r="Z870" s="5"/>
    </row>
    <row r="871" ht="12.75" customHeight="1">
      <c r="A871" s="5"/>
      <c r="B871" s="5"/>
      <c r="C871" s="5"/>
      <c r="D871" s="5"/>
      <c r="E871" s="5"/>
      <c r="F871" s="5"/>
      <c r="G871" s="5"/>
      <c r="H871" s="344"/>
      <c r="I871" s="5"/>
      <c r="J871" s="5"/>
      <c r="K871" s="5"/>
      <c r="L871" s="5"/>
      <c r="M871" s="5"/>
      <c r="N871" s="5"/>
      <c r="O871" s="5"/>
      <c r="P871" s="5"/>
      <c r="Q871" s="5"/>
      <c r="R871" s="5"/>
      <c r="S871" s="5"/>
      <c r="T871" s="5"/>
      <c r="U871" s="5"/>
      <c r="V871" s="5"/>
      <c r="W871" s="5"/>
      <c r="X871" s="5"/>
      <c r="Y871" s="5"/>
      <c r="Z871" s="5"/>
    </row>
    <row r="872" ht="12.75" customHeight="1">
      <c r="A872" s="5"/>
      <c r="B872" s="5"/>
      <c r="C872" s="5"/>
      <c r="D872" s="5"/>
      <c r="E872" s="5"/>
      <c r="F872" s="5"/>
      <c r="G872" s="5"/>
      <c r="H872" s="344"/>
      <c r="I872" s="5"/>
      <c r="J872" s="5"/>
      <c r="K872" s="5"/>
      <c r="L872" s="5"/>
      <c r="M872" s="5"/>
      <c r="N872" s="5"/>
      <c r="O872" s="5"/>
      <c r="P872" s="5"/>
      <c r="Q872" s="5"/>
      <c r="R872" s="5"/>
      <c r="S872" s="5"/>
      <c r="T872" s="5"/>
      <c r="U872" s="5"/>
      <c r="V872" s="5"/>
      <c r="W872" s="5"/>
      <c r="X872" s="5"/>
      <c r="Y872" s="5"/>
      <c r="Z872" s="5"/>
    </row>
    <row r="873" ht="12.75" customHeight="1">
      <c r="A873" s="5"/>
      <c r="B873" s="5"/>
      <c r="C873" s="5"/>
      <c r="D873" s="5"/>
      <c r="E873" s="5"/>
      <c r="F873" s="5"/>
      <c r="G873" s="5"/>
      <c r="H873" s="344"/>
      <c r="I873" s="5"/>
      <c r="J873" s="5"/>
      <c r="K873" s="5"/>
      <c r="L873" s="5"/>
      <c r="M873" s="5"/>
      <c r="N873" s="5"/>
      <c r="O873" s="5"/>
      <c r="P873" s="5"/>
      <c r="Q873" s="5"/>
      <c r="R873" s="5"/>
      <c r="S873" s="5"/>
      <c r="T873" s="5"/>
      <c r="U873" s="5"/>
      <c r="V873" s="5"/>
      <c r="W873" s="5"/>
      <c r="X873" s="5"/>
      <c r="Y873" s="5"/>
      <c r="Z873" s="5"/>
    </row>
    <row r="874" ht="12.75" customHeight="1">
      <c r="A874" s="5"/>
      <c r="B874" s="5"/>
      <c r="C874" s="5"/>
      <c r="D874" s="5"/>
      <c r="E874" s="5"/>
      <c r="F874" s="5"/>
      <c r="G874" s="5"/>
      <c r="H874" s="344"/>
      <c r="I874" s="5"/>
      <c r="J874" s="5"/>
      <c r="K874" s="5"/>
      <c r="L874" s="5"/>
      <c r="M874" s="5"/>
      <c r="N874" s="5"/>
      <c r="O874" s="5"/>
      <c r="P874" s="5"/>
      <c r="Q874" s="5"/>
      <c r="R874" s="5"/>
      <c r="S874" s="5"/>
      <c r="T874" s="5"/>
      <c r="U874" s="5"/>
      <c r="V874" s="5"/>
      <c r="W874" s="5"/>
      <c r="X874" s="5"/>
      <c r="Y874" s="5"/>
      <c r="Z874" s="5"/>
    </row>
    <row r="875" ht="12.75" customHeight="1">
      <c r="A875" s="5"/>
      <c r="B875" s="5"/>
      <c r="C875" s="5"/>
      <c r="D875" s="5"/>
      <c r="E875" s="5"/>
      <c r="F875" s="5"/>
      <c r="G875" s="5"/>
      <c r="H875" s="344"/>
      <c r="I875" s="5"/>
      <c r="J875" s="5"/>
      <c r="K875" s="5"/>
      <c r="L875" s="5"/>
      <c r="M875" s="5"/>
      <c r="N875" s="5"/>
      <c r="O875" s="5"/>
      <c r="P875" s="5"/>
      <c r="Q875" s="5"/>
      <c r="R875" s="5"/>
      <c r="S875" s="5"/>
      <c r="T875" s="5"/>
      <c r="U875" s="5"/>
      <c r="V875" s="5"/>
      <c r="W875" s="5"/>
      <c r="X875" s="5"/>
      <c r="Y875" s="5"/>
      <c r="Z875" s="5"/>
    </row>
    <row r="876" ht="12.75" customHeight="1">
      <c r="A876" s="5"/>
      <c r="B876" s="5"/>
      <c r="C876" s="5"/>
      <c r="D876" s="5"/>
      <c r="E876" s="5"/>
      <c r="F876" s="5"/>
      <c r="G876" s="5"/>
      <c r="H876" s="344"/>
      <c r="I876" s="5"/>
      <c r="J876" s="5"/>
      <c r="K876" s="5"/>
      <c r="L876" s="5"/>
      <c r="M876" s="5"/>
      <c r="N876" s="5"/>
      <c r="O876" s="5"/>
      <c r="P876" s="5"/>
      <c r="Q876" s="5"/>
      <c r="R876" s="5"/>
      <c r="S876" s="5"/>
      <c r="T876" s="5"/>
      <c r="U876" s="5"/>
      <c r="V876" s="5"/>
      <c r="W876" s="5"/>
      <c r="X876" s="5"/>
      <c r="Y876" s="5"/>
      <c r="Z876" s="5"/>
    </row>
    <row r="877" ht="12.75" customHeight="1">
      <c r="A877" s="5"/>
      <c r="B877" s="5"/>
      <c r="C877" s="5"/>
      <c r="D877" s="5"/>
      <c r="E877" s="5"/>
      <c r="F877" s="5"/>
      <c r="G877" s="5"/>
      <c r="H877" s="344"/>
      <c r="I877" s="5"/>
      <c r="J877" s="5"/>
      <c r="K877" s="5"/>
      <c r="L877" s="5"/>
      <c r="M877" s="5"/>
      <c r="N877" s="5"/>
      <c r="O877" s="5"/>
      <c r="P877" s="5"/>
      <c r="Q877" s="5"/>
      <c r="R877" s="5"/>
      <c r="S877" s="5"/>
      <c r="T877" s="5"/>
      <c r="U877" s="5"/>
      <c r="V877" s="5"/>
      <c r="W877" s="5"/>
      <c r="X877" s="5"/>
      <c r="Y877" s="5"/>
      <c r="Z877" s="5"/>
    </row>
    <row r="878" ht="12.75" customHeight="1">
      <c r="A878" s="5"/>
      <c r="B878" s="5"/>
      <c r="C878" s="5"/>
      <c r="D878" s="5"/>
      <c r="E878" s="5"/>
      <c r="F878" s="5"/>
      <c r="G878" s="5"/>
      <c r="H878" s="344"/>
      <c r="I878" s="5"/>
      <c r="J878" s="5"/>
      <c r="K878" s="5"/>
      <c r="L878" s="5"/>
      <c r="M878" s="5"/>
      <c r="N878" s="5"/>
      <c r="O878" s="5"/>
      <c r="P878" s="5"/>
      <c r="Q878" s="5"/>
      <c r="R878" s="5"/>
      <c r="S878" s="5"/>
      <c r="T878" s="5"/>
      <c r="U878" s="5"/>
      <c r="V878" s="5"/>
      <c r="W878" s="5"/>
      <c r="X878" s="5"/>
      <c r="Y878" s="5"/>
      <c r="Z878" s="5"/>
    </row>
    <row r="879" ht="12.75" customHeight="1">
      <c r="A879" s="5"/>
      <c r="B879" s="5"/>
      <c r="C879" s="5"/>
      <c r="D879" s="5"/>
      <c r="E879" s="5"/>
      <c r="F879" s="5"/>
      <c r="G879" s="5"/>
      <c r="H879" s="344"/>
      <c r="I879" s="5"/>
      <c r="J879" s="5"/>
      <c r="K879" s="5"/>
      <c r="L879" s="5"/>
      <c r="M879" s="5"/>
      <c r="N879" s="5"/>
      <c r="O879" s="5"/>
      <c r="P879" s="5"/>
      <c r="Q879" s="5"/>
      <c r="R879" s="5"/>
      <c r="S879" s="5"/>
      <c r="T879" s="5"/>
      <c r="U879" s="5"/>
      <c r="V879" s="5"/>
      <c r="W879" s="5"/>
      <c r="X879" s="5"/>
      <c r="Y879" s="5"/>
      <c r="Z879" s="5"/>
    </row>
    <row r="880" ht="12.75" customHeight="1">
      <c r="A880" s="5"/>
      <c r="B880" s="5"/>
      <c r="C880" s="5"/>
      <c r="D880" s="5"/>
      <c r="E880" s="5"/>
      <c r="F880" s="5"/>
      <c r="G880" s="5"/>
      <c r="H880" s="344"/>
      <c r="I880" s="5"/>
      <c r="J880" s="5"/>
      <c r="K880" s="5"/>
      <c r="L880" s="5"/>
      <c r="M880" s="5"/>
      <c r="N880" s="5"/>
      <c r="O880" s="5"/>
      <c r="P880" s="5"/>
      <c r="Q880" s="5"/>
      <c r="R880" s="5"/>
      <c r="S880" s="5"/>
      <c r="T880" s="5"/>
      <c r="U880" s="5"/>
      <c r="V880" s="5"/>
      <c r="W880" s="5"/>
      <c r="X880" s="5"/>
      <c r="Y880" s="5"/>
      <c r="Z880" s="5"/>
    </row>
    <row r="881" ht="12.75" customHeight="1">
      <c r="A881" s="5"/>
      <c r="B881" s="5"/>
      <c r="C881" s="5"/>
      <c r="D881" s="5"/>
      <c r="E881" s="5"/>
      <c r="F881" s="5"/>
      <c r="G881" s="5"/>
      <c r="H881" s="344"/>
      <c r="I881" s="5"/>
      <c r="J881" s="5"/>
      <c r="K881" s="5"/>
      <c r="L881" s="5"/>
      <c r="M881" s="5"/>
      <c r="N881" s="5"/>
      <c r="O881" s="5"/>
      <c r="P881" s="5"/>
      <c r="Q881" s="5"/>
      <c r="R881" s="5"/>
      <c r="S881" s="5"/>
      <c r="T881" s="5"/>
      <c r="U881" s="5"/>
      <c r="V881" s="5"/>
      <c r="W881" s="5"/>
      <c r="X881" s="5"/>
      <c r="Y881" s="5"/>
      <c r="Z881" s="5"/>
    </row>
    <row r="882" ht="12.75" customHeight="1">
      <c r="A882" s="5"/>
      <c r="B882" s="5"/>
      <c r="C882" s="5"/>
      <c r="D882" s="5"/>
      <c r="E882" s="5"/>
      <c r="F882" s="5"/>
      <c r="G882" s="5"/>
      <c r="H882" s="344"/>
      <c r="I882" s="5"/>
      <c r="J882" s="5"/>
      <c r="K882" s="5"/>
      <c r="L882" s="5"/>
      <c r="M882" s="5"/>
      <c r="N882" s="5"/>
      <c r="O882" s="5"/>
      <c r="P882" s="5"/>
      <c r="Q882" s="5"/>
      <c r="R882" s="5"/>
      <c r="S882" s="5"/>
      <c r="T882" s="5"/>
      <c r="U882" s="5"/>
      <c r="V882" s="5"/>
      <c r="W882" s="5"/>
      <c r="X882" s="5"/>
      <c r="Y882" s="5"/>
      <c r="Z882" s="5"/>
    </row>
    <row r="883" ht="12.75" customHeight="1">
      <c r="A883" s="5"/>
      <c r="B883" s="5"/>
      <c r="C883" s="5"/>
      <c r="D883" s="5"/>
      <c r="E883" s="5"/>
      <c r="F883" s="5"/>
      <c r="G883" s="5"/>
      <c r="H883" s="344"/>
      <c r="I883" s="5"/>
      <c r="J883" s="5"/>
      <c r="K883" s="5"/>
      <c r="L883" s="5"/>
      <c r="M883" s="5"/>
      <c r="N883" s="5"/>
      <c r="O883" s="5"/>
      <c r="P883" s="5"/>
      <c r="Q883" s="5"/>
      <c r="R883" s="5"/>
      <c r="S883" s="5"/>
      <c r="T883" s="5"/>
      <c r="U883" s="5"/>
      <c r="V883" s="5"/>
      <c r="W883" s="5"/>
      <c r="X883" s="5"/>
      <c r="Y883" s="5"/>
      <c r="Z883" s="5"/>
    </row>
    <row r="884" ht="12.75" customHeight="1">
      <c r="A884" s="5"/>
      <c r="B884" s="5"/>
      <c r="C884" s="5"/>
      <c r="D884" s="5"/>
      <c r="E884" s="5"/>
      <c r="F884" s="5"/>
      <c r="G884" s="5"/>
      <c r="H884" s="344"/>
      <c r="I884" s="5"/>
      <c r="J884" s="5"/>
      <c r="K884" s="5"/>
      <c r="L884" s="5"/>
      <c r="M884" s="5"/>
      <c r="N884" s="5"/>
      <c r="O884" s="5"/>
      <c r="P884" s="5"/>
      <c r="Q884" s="5"/>
      <c r="R884" s="5"/>
      <c r="S884" s="5"/>
      <c r="T884" s="5"/>
      <c r="U884" s="5"/>
      <c r="V884" s="5"/>
      <c r="W884" s="5"/>
      <c r="X884" s="5"/>
      <c r="Y884" s="5"/>
      <c r="Z884" s="5"/>
    </row>
    <row r="885" ht="12.75" customHeight="1">
      <c r="A885" s="5"/>
      <c r="B885" s="5"/>
      <c r="C885" s="5"/>
      <c r="D885" s="5"/>
      <c r="E885" s="5"/>
      <c r="F885" s="5"/>
      <c r="G885" s="5"/>
      <c r="H885" s="344"/>
      <c r="I885" s="5"/>
      <c r="J885" s="5"/>
      <c r="K885" s="5"/>
      <c r="L885" s="5"/>
      <c r="M885" s="5"/>
      <c r="N885" s="5"/>
      <c r="O885" s="5"/>
      <c r="P885" s="5"/>
      <c r="Q885" s="5"/>
      <c r="R885" s="5"/>
      <c r="S885" s="5"/>
      <c r="T885" s="5"/>
      <c r="U885" s="5"/>
      <c r="V885" s="5"/>
      <c r="W885" s="5"/>
      <c r="X885" s="5"/>
      <c r="Y885" s="5"/>
      <c r="Z885" s="5"/>
    </row>
    <row r="886" ht="12.75" customHeight="1">
      <c r="A886" s="5"/>
      <c r="B886" s="5"/>
      <c r="C886" s="5"/>
      <c r="D886" s="5"/>
      <c r="E886" s="5"/>
      <c r="F886" s="5"/>
      <c r="G886" s="5"/>
      <c r="H886" s="344"/>
      <c r="I886" s="5"/>
      <c r="J886" s="5"/>
      <c r="K886" s="5"/>
      <c r="L886" s="5"/>
      <c r="M886" s="5"/>
      <c r="N886" s="5"/>
      <c r="O886" s="5"/>
      <c r="P886" s="5"/>
      <c r="Q886" s="5"/>
      <c r="R886" s="5"/>
      <c r="S886" s="5"/>
      <c r="T886" s="5"/>
      <c r="U886" s="5"/>
      <c r="V886" s="5"/>
      <c r="W886" s="5"/>
      <c r="X886" s="5"/>
      <c r="Y886" s="5"/>
      <c r="Z886" s="5"/>
    </row>
    <row r="887" ht="12.75" customHeight="1">
      <c r="A887" s="5"/>
      <c r="B887" s="5"/>
      <c r="C887" s="5"/>
      <c r="D887" s="5"/>
      <c r="E887" s="5"/>
      <c r="F887" s="5"/>
      <c r="G887" s="5"/>
      <c r="H887" s="344"/>
      <c r="I887" s="5"/>
      <c r="J887" s="5"/>
      <c r="K887" s="5"/>
      <c r="L887" s="5"/>
      <c r="M887" s="5"/>
      <c r="N887" s="5"/>
      <c r="O887" s="5"/>
      <c r="P887" s="5"/>
      <c r="Q887" s="5"/>
      <c r="R887" s="5"/>
      <c r="S887" s="5"/>
      <c r="T887" s="5"/>
      <c r="U887" s="5"/>
      <c r="V887" s="5"/>
      <c r="W887" s="5"/>
      <c r="X887" s="5"/>
      <c r="Y887" s="5"/>
      <c r="Z887" s="5"/>
    </row>
    <row r="888" ht="12.75" customHeight="1">
      <c r="A888" s="5"/>
      <c r="B888" s="5"/>
      <c r="C888" s="5"/>
      <c r="D888" s="5"/>
      <c r="E888" s="5"/>
      <c r="F888" s="5"/>
      <c r="G888" s="5"/>
      <c r="H888" s="344"/>
      <c r="I888" s="5"/>
      <c r="J888" s="5"/>
      <c r="K888" s="5"/>
      <c r="L888" s="5"/>
      <c r="M888" s="5"/>
      <c r="N888" s="5"/>
      <c r="O888" s="5"/>
      <c r="P888" s="5"/>
      <c r="Q888" s="5"/>
      <c r="R888" s="5"/>
      <c r="S888" s="5"/>
      <c r="T888" s="5"/>
      <c r="U888" s="5"/>
      <c r="V888" s="5"/>
      <c r="W888" s="5"/>
      <c r="X888" s="5"/>
      <c r="Y888" s="5"/>
      <c r="Z888" s="5"/>
    </row>
    <row r="889" ht="12.75" customHeight="1">
      <c r="A889" s="5"/>
      <c r="B889" s="5"/>
      <c r="C889" s="5"/>
      <c r="D889" s="5"/>
      <c r="E889" s="5"/>
      <c r="F889" s="5"/>
      <c r="G889" s="5"/>
      <c r="H889" s="344"/>
      <c r="I889" s="5"/>
      <c r="J889" s="5"/>
      <c r="K889" s="5"/>
      <c r="L889" s="5"/>
      <c r="M889" s="5"/>
      <c r="N889" s="5"/>
      <c r="O889" s="5"/>
      <c r="P889" s="5"/>
      <c r="Q889" s="5"/>
      <c r="R889" s="5"/>
      <c r="S889" s="5"/>
      <c r="T889" s="5"/>
      <c r="U889" s="5"/>
      <c r="V889" s="5"/>
      <c r="W889" s="5"/>
      <c r="X889" s="5"/>
      <c r="Y889" s="5"/>
      <c r="Z889" s="5"/>
    </row>
    <row r="890" ht="12.75" customHeight="1">
      <c r="A890" s="5"/>
      <c r="B890" s="5"/>
      <c r="C890" s="5"/>
      <c r="D890" s="5"/>
      <c r="E890" s="5"/>
      <c r="F890" s="5"/>
      <c r="G890" s="5"/>
      <c r="H890" s="344"/>
      <c r="I890" s="5"/>
      <c r="J890" s="5"/>
      <c r="K890" s="5"/>
      <c r="L890" s="5"/>
      <c r="M890" s="5"/>
      <c r="N890" s="5"/>
      <c r="O890" s="5"/>
      <c r="P890" s="5"/>
      <c r="Q890" s="5"/>
      <c r="R890" s="5"/>
      <c r="S890" s="5"/>
      <c r="T890" s="5"/>
      <c r="U890" s="5"/>
      <c r="V890" s="5"/>
      <c r="W890" s="5"/>
      <c r="X890" s="5"/>
      <c r="Y890" s="5"/>
      <c r="Z890" s="5"/>
    </row>
    <row r="891" ht="12.75" customHeight="1">
      <c r="A891" s="5"/>
      <c r="B891" s="5"/>
      <c r="C891" s="5"/>
      <c r="D891" s="5"/>
      <c r="E891" s="5"/>
      <c r="F891" s="5"/>
      <c r="G891" s="5"/>
      <c r="H891" s="344"/>
      <c r="I891" s="5"/>
      <c r="J891" s="5"/>
      <c r="K891" s="5"/>
      <c r="L891" s="5"/>
      <c r="M891" s="5"/>
      <c r="N891" s="5"/>
      <c r="O891" s="5"/>
      <c r="P891" s="5"/>
      <c r="Q891" s="5"/>
      <c r="R891" s="5"/>
      <c r="S891" s="5"/>
      <c r="T891" s="5"/>
      <c r="U891" s="5"/>
      <c r="V891" s="5"/>
      <c r="W891" s="5"/>
      <c r="X891" s="5"/>
      <c r="Y891" s="5"/>
      <c r="Z891" s="5"/>
    </row>
    <row r="892" ht="12.75" customHeight="1">
      <c r="A892" s="5"/>
      <c r="B892" s="5"/>
      <c r="C892" s="5"/>
      <c r="D892" s="5"/>
      <c r="E892" s="5"/>
      <c r="F892" s="5"/>
      <c r="G892" s="5"/>
      <c r="H892" s="344"/>
      <c r="I892" s="5"/>
      <c r="J892" s="5"/>
      <c r="K892" s="5"/>
      <c r="L892" s="5"/>
      <c r="M892" s="5"/>
      <c r="N892" s="5"/>
      <c r="O892" s="5"/>
      <c r="P892" s="5"/>
      <c r="Q892" s="5"/>
      <c r="R892" s="5"/>
      <c r="S892" s="5"/>
      <c r="T892" s="5"/>
      <c r="U892" s="5"/>
      <c r="V892" s="5"/>
      <c r="W892" s="5"/>
      <c r="X892" s="5"/>
      <c r="Y892" s="5"/>
      <c r="Z892" s="5"/>
    </row>
    <row r="893" ht="12.75" customHeight="1">
      <c r="A893" s="5"/>
      <c r="B893" s="5"/>
      <c r="C893" s="5"/>
      <c r="D893" s="5"/>
      <c r="E893" s="5"/>
      <c r="F893" s="5"/>
      <c r="G893" s="5"/>
      <c r="H893" s="344"/>
      <c r="I893" s="5"/>
      <c r="J893" s="5"/>
      <c r="K893" s="5"/>
      <c r="L893" s="5"/>
      <c r="M893" s="5"/>
      <c r="N893" s="5"/>
      <c r="O893" s="5"/>
      <c r="P893" s="5"/>
      <c r="Q893" s="5"/>
      <c r="R893" s="5"/>
      <c r="S893" s="5"/>
      <c r="T893" s="5"/>
      <c r="U893" s="5"/>
      <c r="V893" s="5"/>
      <c r="W893" s="5"/>
      <c r="X893" s="5"/>
      <c r="Y893" s="5"/>
      <c r="Z893" s="5"/>
    </row>
    <row r="894" ht="12.75" customHeight="1">
      <c r="A894" s="5"/>
      <c r="B894" s="5"/>
      <c r="C894" s="5"/>
      <c r="D894" s="5"/>
      <c r="E894" s="5"/>
      <c r="F894" s="5"/>
      <c r="G894" s="5"/>
      <c r="H894" s="344"/>
      <c r="I894" s="5"/>
      <c r="J894" s="5"/>
      <c r="K894" s="5"/>
      <c r="L894" s="5"/>
      <c r="M894" s="5"/>
      <c r="N894" s="5"/>
      <c r="O894" s="5"/>
      <c r="P894" s="5"/>
      <c r="Q894" s="5"/>
      <c r="R894" s="5"/>
      <c r="S894" s="5"/>
      <c r="T894" s="5"/>
      <c r="U894" s="5"/>
      <c r="V894" s="5"/>
      <c r="W894" s="5"/>
      <c r="X894" s="5"/>
      <c r="Y894" s="5"/>
      <c r="Z894" s="5"/>
    </row>
    <row r="895" ht="12.75" customHeight="1">
      <c r="A895" s="5"/>
      <c r="B895" s="5"/>
      <c r="C895" s="5"/>
      <c r="D895" s="5"/>
      <c r="E895" s="5"/>
      <c r="F895" s="5"/>
      <c r="G895" s="5"/>
      <c r="H895" s="344"/>
      <c r="I895" s="5"/>
      <c r="J895" s="5"/>
      <c r="K895" s="5"/>
      <c r="L895" s="5"/>
      <c r="M895" s="5"/>
      <c r="N895" s="5"/>
      <c r="O895" s="5"/>
      <c r="P895" s="5"/>
      <c r="Q895" s="5"/>
      <c r="R895" s="5"/>
      <c r="S895" s="5"/>
      <c r="T895" s="5"/>
      <c r="U895" s="5"/>
      <c r="V895" s="5"/>
      <c r="W895" s="5"/>
      <c r="X895" s="5"/>
      <c r="Y895" s="5"/>
      <c r="Z895" s="5"/>
    </row>
    <row r="896" ht="12.75" customHeight="1">
      <c r="A896" s="5"/>
      <c r="B896" s="5"/>
      <c r="C896" s="5"/>
      <c r="D896" s="5"/>
      <c r="E896" s="5"/>
      <c r="F896" s="5"/>
      <c r="G896" s="5"/>
      <c r="H896" s="344"/>
      <c r="I896" s="5"/>
      <c r="J896" s="5"/>
      <c r="K896" s="5"/>
      <c r="L896" s="5"/>
      <c r="M896" s="5"/>
      <c r="N896" s="5"/>
      <c r="O896" s="5"/>
      <c r="P896" s="5"/>
      <c r="Q896" s="5"/>
      <c r="R896" s="5"/>
      <c r="S896" s="5"/>
      <c r="T896" s="5"/>
      <c r="U896" s="5"/>
      <c r="V896" s="5"/>
      <c r="W896" s="5"/>
      <c r="X896" s="5"/>
      <c r="Y896" s="5"/>
      <c r="Z896" s="5"/>
    </row>
    <row r="897" ht="12.75" customHeight="1">
      <c r="A897" s="5"/>
      <c r="B897" s="5"/>
      <c r="C897" s="5"/>
      <c r="D897" s="5"/>
      <c r="E897" s="5"/>
      <c r="F897" s="5"/>
      <c r="G897" s="5"/>
      <c r="H897" s="344"/>
      <c r="I897" s="5"/>
      <c r="J897" s="5"/>
      <c r="K897" s="5"/>
      <c r="L897" s="5"/>
      <c r="M897" s="5"/>
      <c r="N897" s="5"/>
      <c r="O897" s="5"/>
      <c r="P897" s="5"/>
      <c r="Q897" s="5"/>
      <c r="R897" s="5"/>
      <c r="S897" s="5"/>
      <c r="T897" s="5"/>
      <c r="U897" s="5"/>
      <c r="V897" s="5"/>
      <c r="W897" s="5"/>
      <c r="X897" s="5"/>
      <c r="Y897" s="5"/>
      <c r="Z897" s="5"/>
    </row>
    <row r="898" ht="12.75" customHeight="1">
      <c r="A898" s="5"/>
      <c r="B898" s="5"/>
      <c r="C898" s="5"/>
      <c r="D898" s="5"/>
      <c r="E898" s="5"/>
      <c r="F898" s="5"/>
      <c r="G898" s="5"/>
      <c r="H898" s="344"/>
      <c r="I898" s="5"/>
      <c r="J898" s="5"/>
      <c r="K898" s="5"/>
      <c r="L898" s="5"/>
      <c r="M898" s="5"/>
      <c r="N898" s="5"/>
      <c r="O898" s="5"/>
      <c r="P898" s="5"/>
      <c r="Q898" s="5"/>
      <c r="R898" s="5"/>
      <c r="S898" s="5"/>
      <c r="T898" s="5"/>
      <c r="U898" s="5"/>
      <c r="V898" s="5"/>
      <c r="W898" s="5"/>
      <c r="X898" s="5"/>
      <c r="Y898" s="5"/>
      <c r="Z898" s="5"/>
    </row>
    <row r="899" ht="12.75" customHeight="1">
      <c r="A899" s="5"/>
      <c r="B899" s="5"/>
      <c r="C899" s="5"/>
      <c r="D899" s="5"/>
      <c r="E899" s="5"/>
      <c r="F899" s="5"/>
      <c r="G899" s="5"/>
      <c r="H899" s="344"/>
      <c r="I899" s="5"/>
      <c r="J899" s="5"/>
      <c r="K899" s="5"/>
      <c r="L899" s="5"/>
      <c r="M899" s="5"/>
      <c r="N899" s="5"/>
      <c r="O899" s="5"/>
      <c r="P899" s="5"/>
      <c r="Q899" s="5"/>
      <c r="R899" s="5"/>
      <c r="S899" s="5"/>
      <c r="T899" s="5"/>
      <c r="U899" s="5"/>
      <c r="V899" s="5"/>
      <c r="W899" s="5"/>
      <c r="X899" s="5"/>
      <c r="Y899" s="5"/>
      <c r="Z899" s="5"/>
    </row>
    <row r="900" ht="12.75" customHeight="1">
      <c r="A900" s="5"/>
      <c r="B900" s="5"/>
      <c r="C900" s="5"/>
      <c r="D900" s="5"/>
      <c r="E900" s="5"/>
      <c r="F900" s="5"/>
      <c r="G900" s="5"/>
      <c r="H900" s="344"/>
      <c r="I900" s="5"/>
      <c r="J900" s="5"/>
      <c r="K900" s="5"/>
      <c r="L900" s="5"/>
      <c r="M900" s="5"/>
      <c r="N900" s="5"/>
      <c r="O900" s="5"/>
      <c r="P900" s="5"/>
      <c r="Q900" s="5"/>
      <c r="R900" s="5"/>
      <c r="S900" s="5"/>
      <c r="T900" s="5"/>
      <c r="U900" s="5"/>
      <c r="V900" s="5"/>
      <c r="W900" s="5"/>
      <c r="X900" s="5"/>
      <c r="Y900" s="5"/>
      <c r="Z900" s="5"/>
    </row>
    <row r="901" ht="12.75" customHeight="1">
      <c r="A901" s="5"/>
      <c r="B901" s="5"/>
      <c r="C901" s="5"/>
      <c r="D901" s="5"/>
      <c r="E901" s="5"/>
      <c r="F901" s="5"/>
      <c r="G901" s="5"/>
      <c r="H901" s="344"/>
      <c r="I901" s="5"/>
      <c r="J901" s="5"/>
      <c r="K901" s="5"/>
      <c r="L901" s="5"/>
      <c r="M901" s="5"/>
      <c r="N901" s="5"/>
      <c r="O901" s="5"/>
      <c r="P901" s="5"/>
      <c r="Q901" s="5"/>
      <c r="R901" s="5"/>
      <c r="S901" s="5"/>
      <c r="T901" s="5"/>
      <c r="U901" s="5"/>
      <c r="V901" s="5"/>
      <c r="W901" s="5"/>
      <c r="X901" s="5"/>
      <c r="Y901" s="5"/>
      <c r="Z901" s="5"/>
    </row>
    <row r="902" ht="12.75" customHeight="1">
      <c r="A902" s="5"/>
      <c r="B902" s="5"/>
      <c r="C902" s="5"/>
      <c r="D902" s="5"/>
      <c r="E902" s="5"/>
      <c r="F902" s="5"/>
      <c r="G902" s="5"/>
      <c r="H902" s="344"/>
      <c r="I902" s="5"/>
      <c r="J902" s="5"/>
      <c r="K902" s="5"/>
      <c r="L902" s="5"/>
      <c r="M902" s="5"/>
      <c r="N902" s="5"/>
      <c r="O902" s="5"/>
      <c r="P902" s="5"/>
      <c r="Q902" s="5"/>
      <c r="R902" s="5"/>
      <c r="S902" s="5"/>
      <c r="T902" s="5"/>
      <c r="U902" s="5"/>
      <c r="V902" s="5"/>
      <c r="W902" s="5"/>
      <c r="X902" s="5"/>
      <c r="Y902" s="5"/>
      <c r="Z902" s="5"/>
    </row>
    <row r="903" ht="12.75" customHeight="1">
      <c r="A903" s="5"/>
      <c r="B903" s="5"/>
      <c r="C903" s="5"/>
      <c r="D903" s="5"/>
      <c r="E903" s="5"/>
      <c r="F903" s="5"/>
      <c r="G903" s="5"/>
      <c r="H903" s="344"/>
      <c r="I903" s="5"/>
      <c r="J903" s="5"/>
      <c r="K903" s="5"/>
      <c r="L903" s="5"/>
      <c r="M903" s="5"/>
      <c r="N903" s="5"/>
      <c r="O903" s="5"/>
      <c r="P903" s="5"/>
      <c r="Q903" s="5"/>
      <c r="R903" s="5"/>
      <c r="S903" s="5"/>
      <c r="T903" s="5"/>
      <c r="U903" s="5"/>
      <c r="V903" s="5"/>
      <c r="W903" s="5"/>
      <c r="X903" s="5"/>
      <c r="Y903" s="5"/>
      <c r="Z903" s="5"/>
    </row>
    <row r="904" ht="12.75" customHeight="1">
      <c r="A904" s="5"/>
      <c r="B904" s="5"/>
      <c r="C904" s="5"/>
      <c r="D904" s="5"/>
      <c r="E904" s="5"/>
      <c r="F904" s="5"/>
      <c r="G904" s="5"/>
      <c r="H904" s="344"/>
      <c r="I904" s="5"/>
      <c r="J904" s="5"/>
      <c r="K904" s="5"/>
      <c r="L904" s="5"/>
      <c r="M904" s="5"/>
      <c r="N904" s="5"/>
      <c r="O904" s="5"/>
      <c r="P904" s="5"/>
      <c r="Q904" s="5"/>
      <c r="R904" s="5"/>
      <c r="S904" s="5"/>
      <c r="T904" s="5"/>
      <c r="U904" s="5"/>
      <c r="V904" s="5"/>
      <c r="W904" s="5"/>
      <c r="X904" s="5"/>
      <c r="Y904" s="5"/>
      <c r="Z904" s="5"/>
    </row>
    <row r="905" ht="12.75" customHeight="1">
      <c r="A905" s="5"/>
      <c r="B905" s="5"/>
      <c r="C905" s="5"/>
      <c r="D905" s="5"/>
      <c r="E905" s="5"/>
      <c r="F905" s="5"/>
      <c r="G905" s="5"/>
      <c r="H905" s="344"/>
      <c r="I905" s="5"/>
      <c r="J905" s="5"/>
      <c r="K905" s="5"/>
      <c r="L905" s="5"/>
      <c r="M905" s="5"/>
      <c r="N905" s="5"/>
      <c r="O905" s="5"/>
      <c r="P905" s="5"/>
      <c r="Q905" s="5"/>
      <c r="R905" s="5"/>
      <c r="S905" s="5"/>
      <c r="T905" s="5"/>
      <c r="U905" s="5"/>
      <c r="V905" s="5"/>
      <c r="W905" s="5"/>
      <c r="X905" s="5"/>
      <c r="Y905" s="5"/>
      <c r="Z905" s="5"/>
    </row>
    <row r="906" ht="12.75" customHeight="1">
      <c r="A906" s="5"/>
      <c r="B906" s="5"/>
      <c r="C906" s="5"/>
      <c r="D906" s="5"/>
      <c r="E906" s="5"/>
      <c r="F906" s="5"/>
      <c r="G906" s="5"/>
      <c r="H906" s="344"/>
      <c r="I906" s="5"/>
      <c r="J906" s="5"/>
      <c r="K906" s="5"/>
      <c r="L906" s="5"/>
      <c r="M906" s="5"/>
      <c r="N906" s="5"/>
      <c r="O906" s="5"/>
      <c r="P906" s="5"/>
      <c r="Q906" s="5"/>
      <c r="R906" s="5"/>
      <c r="S906" s="5"/>
      <c r="T906" s="5"/>
      <c r="U906" s="5"/>
      <c r="V906" s="5"/>
      <c r="W906" s="5"/>
      <c r="X906" s="5"/>
      <c r="Y906" s="5"/>
      <c r="Z906" s="5"/>
    </row>
    <row r="907" ht="12.75" customHeight="1">
      <c r="A907" s="5"/>
      <c r="B907" s="5"/>
      <c r="C907" s="5"/>
      <c r="D907" s="5"/>
      <c r="E907" s="5"/>
      <c r="F907" s="5"/>
      <c r="G907" s="5"/>
      <c r="H907" s="344"/>
      <c r="I907" s="5"/>
      <c r="J907" s="5"/>
      <c r="K907" s="5"/>
      <c r="L907" s="5"/>
      <c r="M907" s="5"/>
      <c r="N907" s="5"/>
      <c r="O907" s="5"/>
      <c r="P907" s="5"/>
      <c r="Q907" s="5"/>
      <c r="R907" s="5"/>
      <c r="S907" s="5"/>
      <c r="T907" s="5"/>
      <c r="U907" s="5"/>
      <c r="V907" s="5"/>
      <c r="W907" s="5"/>
      <c r="X907" s="5"/>
      <c r="Y907" s="5"/>
      <c r="Z907" s="5"/>
    </row>
    <row r="908" ht="12.75" customHeight="1">
      <c r="A908" s="5"/>
      <c r="B908" s="5"/>
      <c r="C908" s="5"/>
      <c r="D908" s="5"/>
      <c r="E908" s="5"/>
      <c r="F908" s="5"/>
      <c r="G908" s="5"/>
      <c r="H908" s="344"/>
      <c r="I908" s="5"/>
      <c r="J908" s="5"/>
      <c r="K908" s="5"/>
      <c r="L908" s="5"/>
      <c r="M908" s="5"/>
      <c r="N908" s="5"/>
      <c r="O908" s="5"/>
      <c r="P908" s="5"/>
      <c r="Q908" s="5"/>
      <c r="R908" s="5"/>
      <c r="S908" s="5"/>
      <c r="T908" s="5"/>
      <c r="U908" s="5"/>
      <c r="V908" s="5"/>
      <c r="W908" s="5"/>
      <c r="X908" s="5"/>
      <c r="Y908" s="5"/>
      <c r="Z908" s="5"/>
    </row>
    <row r="909" ht="12.75" customHeight="1">
      <c r="A909" s="5"/>
      <c r="B909" s="5"/>
      <c r="C909" s="5"/>
      <c r="D909" s="5"/>
      <c r="E909" s="5"/>
      <c r="F909" s="5"/>
      <c r="G909" s="5"/>
      <c r="H909" s="344"/>
      <c r="I909" s="5"/>
      <c r="J909" s="5"/>
      <c r="K909" s="5"/>
      <c r="L909" s="5"/>
      <c r="M909" s="5"/>
      <c r="N909" s="5"/>
      <c r="O909" s="5"/>
      <c r="P909" s="5"/>
      <c r="Q909" s="5"/>
      <c r="R909" s="5"/>
      <c r="S909" s="5"/>
      <c r="T909" s="5"/>
      <c r="U909" s="5"/>
      <c r="V909" s="5"/>
      <c r="W909" s="5"/>
      <c r="X909" s="5"/>
      <c r="Y909" s="5"/>
      <c r="Z909" s="5"/>
    </row>
    <row r="910" ht="12.75" customHeight="1">
      <c r="A910" s="5"/>
      <c r="B910" s="5"/>
      <c r="C910" s="5"/>
      <c r="D910" s="5"/>
      <c r="E910" s="5"/>
      <c r="F910" s="5"/>
      <c r="G910" s="5"/>
      <c r="H910" s="344"/>
      <c r="I910" s="5"/>
      <c r="J910" s="5"/>
      <c r="K910" s="5"/>
      <c r="L910" s="5"/>
      <c r="M910" s="5"/>
      <c r="N910" s="5"/>
      <c r="O910" s="5"/>
      <c r="P910" s="5"/>
      <c r="Q910" s="5"/>
      <c r="R910" s="5"/>
      <c r="S910" s="5"/>
      <c r="T910" s="5"/>
      <c r="U910" s="5"/>
      <c r="V910" s="5"/>
      <c r="W910" s="5"/>
      <c r="X910" s="5"/>
      <c r="Y910" s="5"/>
      <c r="Z910" s="5"/>
    </row>
    <row r="911" ht="12.75" customHeight="1">
      <c r="A911" s="5"/>
      <c r="B911" s="5"/>
      <c r="C911" s="5"/>
      <c r="D911" s="5"/>
      <c r="E911" s="5"/>
      <c r="F911" s="5"/>
      <c r="G911" s="5"/>
      <c r="H911" s="344"/>
      <c r="I911" s="5"/>
      <c r="J911" s="5"/>
      <c r="K911" s="5"/>
      <c r="L911" s="5"/>
      <c r="M911" s="5"/>
      <c r="N911" s="5"/>
      <c r="O911" s="5"/>
      <c r="P911" s="5"/>
      <c r="Q911" s="5"/>
      <c r="R911" s="5"/>
      <c r="S911" s="5"/>
      <c r="T911" s="5"/>
      <c r="U911" s="5"/>
      <c r="V911" s="5"/>
      <c r="W911" s="5"/>
      <c r="X911" s="5"/>
      <c r="Y911" s="5"/>
      <c r="Z911" s="5"/>
    </row>
    <row r="912" ht="12.75" customHeight="1">
      <c r="A912" s="5"/>
      <c r="B912" s="5"/>
      <c r="C912" s="5"/>
      <c r="D912" s="5"/>
      <c r="E912" s="5"/>
      <c r="F912" s="5"/>
      <c r="G912" s="5"/>
      <c r="H912" s="344"/>
      <c r="I912" s="5"/>
      <c r="J912" s="5"/>
      <c r="K912" s="5"/>
      <c r="L912" s="5"/>
      <c r="M912" s="5"/>
      <c r="N912" s="5"/>
      <c r="O912" s="5"/>
      <c r="P912" s="5"/>
      <c r="Q912" s="5"/>
      <c r="R912" s="5"/>
      <c r="S912" s="5"/>
      <c r="T912" s="5"/>
      <c r="U912" s="5"/>
      <c r="V912" s="5"/>
      <c r="W912" s="5"/>
      <c r="X912" s="5"/>
      <c r="Y912" s="5"/>
      <c r="Z912" s="5"/>
    </row>
    <row r="913" ht="12.75" customHeight="1">
      <c r="A913" s="5"/>
      <c r="B913" s="5"/>
      <c r="C913" s="5"/>
      <c r="D913" s="5"/>
      <c r="E913" s="5"/>
      <c r="F913" s="5"/>
      <c r="G913" s="5"/>
      <c r="H913" s="344"/>
      <c r="I913" s="5"/>
      <c r="J913" s="5"/>
      <c r="K913" s="5"/>
      <c r="L913" s="5"/>
      <c r="M913" s="5"/>
      <c r="N913" s="5"/>
      <c r="O913" s="5"/>
      <c r="P913" s="5"/>
      <c r="Q913" s="5"/>
      <c r="R913" s="5"/>
      <c r="S913" s="5"/>
      <c r="T913" s="5"/>
      <c r="U913" s="5"/>
      <c r="V913" s="5"/>
      <c r="W913" s="5"/>
      <c r="X913" s="5"/>
      <c r="Y913" s="5"/>
      <c r="Z913" s="5"/>
    </row>
    <row r="914" ht="12.75" customHeight="1">
      <c r="A914" s="5"/>
      <c r="B914" s="5"/>
      <c r="C914" s="5"/>
      <c r="D914" s="5"/>
      <c r="E914" s="5"/>
      <c r="F914" s="5"/>
      <c r="G914" s="5"/>
      <c r="H914" s="344"/>
      <c r="I914" s="5"/>
      <c r="J914" s="5"/>
      <c r="K914" s="5"/>
      <c r="L914" s="5"/>
      <c r="M914" s="5"/>
      <c r="N914" s="5"/>
      <c r="O914" s="5"/>
      <c r="P914" s="5"/>
      <c r="Q914" s="5"/>
      <c r="R914" s="5"/>
      <c r="S914" s="5"/>
      <c r="T914" s="5"/>
      <c r="U914" s="5"/>
      <c r="V914" s="5"/>
      <c r="W914" s="5"/>
      <c r="X914" s="5"/>
      <c r="Y914" s="5"/>
      <c r="Z914" s="5"/>
    </row>
    <row r="915" ht="12.75" customHeight="1">
      <c r="A915" s="5"/>
      <c r="B915" s="5"/>
      <c r="C915" s="5"/>
      <c r="D915" s="5"/>
      <c r="E915" s="5"/>
      <c r="F915" s="5"/>
      <c r="G915" s="5"/>
      <c r="H915" s="344"/>
      <c r="I915" s="5"/>
      <c r="J915" s="5"/>
      <c r="K915" s="5"/>
      <c r="L915" s="5"/>
      <c r="M915" s="5"/>
      <c r="N915" s="5"/>
      <c r="O915" s="5"/>
      <c r="P915" s="5"/>
      <c r="Q915" s="5"/>
      <c r="R915" s="5"/>
      <c r="S915" s="5"/>
      <c r="T915" s="5"/>
      <c r="U915" s="5"/>
      <c r="V915" s="5"/>
      <c r="W915" s="5"/>
      <c r="X915" s="5"/>
      <c r="Y915" s="5"/>
      <c r="Z915" s="5"/>
    </row>
    <row r="916" ht="12.75" customHeight="1">
      <c r="A916" s="5"/>
      <c r="B916" s="5"/>
      <c r="C916" s="5"/>
      <c r="D916" s="5"/>
      <c r="E916" s="5"/>
      <c r="F916" s="5"/>
      <c r="G916" s="5"/>
      <c r="H916" s="344"/>
      <c r="I916" s="5"/>
      <c r="J916" s="5"/>
      <c r="K916" s="5"/>
      <c r="L916" s="5"/>
      <c r="M916" s="5"/>
      <c r="N916" s="5"/>
      <c r="O916" s="5"/>
      <c r="P916" s="5"/>
      <c r="Q916" s="5"/>
      <c r="R916" s="5"/>
      <c r="S916" s="5"/>
      <c r="T916" s="5"/>
      <c r="U916" s="5"/>
      <c r="V916" s="5"/>
      <c r="W916" s="5"/>
      <c r="X916" s="5"/>
      <c r="Y916" s="5"/>
      <c r="Z916" s="5"/>
    </row>
    <row r="917" ht="12.75" customHeight="1">
      <c r="A917" s="5"/>
      <c r="B917" s="5"/>
      <c r="C917" s="5"/>
      <c r="D917" s="5"/>
      <c r="E917" s="5"/>
      <c r="F917" s="5"/>
      <c r="G917" s="5"/>
      <c r="H917" s="344"/>
      <c r="I917" s="5"/>
      <c r="J917" s="5"/>
      <c r="K917" s="5"/>
      <c r="L917" s="5"/>
      <c r="M917" s="5"/>
      <c r="N917" s="5"/>
      <c r="O917" s="5"/>
      <c r="P917" s="5"/>
      <c r="Q917" s="5"/>
      <c r="R917" s="5"/>
      <c r="S917" s="5"/>
      <c r="T917" s="5"/>
      <c r="U917" s="5"/>
      <c r="V917" s="5"/>
      <c r="W917" s="5"/>
      <c r="X917" s="5"/>
      <c r="Y917" s="5"/>
      <c r="Z917" s="5"/>
    </row>
    <row r="918" ht="12.75" customHeight="1">
      <c r="A918" s="5"/>
      <c r="B918" s="5"/>
      <c r="C918" s="5"/>
      <c r="D918" s="5"/>
      <c r="E918" s="5"/>
      <c r="F918" s="5"/>
      <c r="G918" s="5"/>
      <c r="H918" s="344"/>
      <c r="I918" s="5"/>
      <c r="J918" s="5"/>
      <c r="K918" s="5"/>
      <c r="L918" s="5"/>
      <c r="M918" s="5"/>
      <c r="N918" s="5"/>
      <c r="O918" s="5"/>
      <c r="P918" s="5"/>
      <c r="Q918" s="5"/>
      <c r="R918" s="5"/>
      <c r="S918" s="5"/>
      <c r="T918" s="5"/>
      <c r="U918" s="5"/>
      <c r="V918" s="5"/>
      <c r="W918" s="5"/>
      <c r="X918" s="5"/>
      <c r="Y918" s="5"/>
      <c r="Z918" s="5"/>
    </row>
    <row r="919" ht="12.75" customHeight="1">
      <c r="A919" s="5"/>
      <c r="B919" s="5"/>
      <c r="C919" s="5"/>
      <c r="D919" s="5"/>
      <c r="E919" s="5"/>
      <c r="F919" s="5"/>
      <c r="G919" s="5"/>
      <c r="H919" s="344"/>
      <c r="I919" s="5"/>
      <c r="J919" s="5"/>
      <c r="K919" s="5"/>
      <c r="L919" s="5"/>
      <c r="M919" s="5"/>
      <c r="N919" s="5"/>
      <c r="O919" s="5"/>
      <c r="P919" s="5"/>
      <c r="Q919" s="5"/>
      <c r="R919" s="5"/>
      <c r="S919" s="5"/>
      <c r="T919" s="5"/>
      <c r="U919" s="5"/>
      <c r="V919" s="5"/>
      <c r="W919" s="5"/>
      <c r="X919" s="5"/>
      <c r="Y919" s="5"/>
      <c r="Z919" s="5"/>
    </row>
    <row r="920" ht="12.75" customHeight="1">
      <c r="A920" s="5"/>
      <c r="B920" s="5"/>
      <c r="C920" s="5"/>
      <c r="D920" s="5"/>
      <c r="E920" s="5"/>
      <c r="F920" s="5"/>
      <c r="G920" s="5"/>
      <c r="H920" s="344"/>
      <c r="I920" s="5"/>
      <c r="J920" s="5"/>
      <c r="K920" s="5"/>
      <c r="L920" s="5"/>
      <c r="M920" s="5"/>
      <c r="N920" s="5"/>
      <c r="O920" s="5"/>
      <c r="P920" s="5"/>
      <c r="Q920" s="5"/>
      <c r="R920" s="5"/>
      <c r="S920" s="5"/>
      <c r="T920" s="5"/>
      <c r="U920" s="5"/>
      <c r="V920" s="5"/>
      <c r="W920" s="5"/>
      <c r="X920" s="5"/>
      <c r="Y920" s="5"/>
      <c r="Z920" s="5"/>
    </row>
    <row r="921" ht="12.75" customHeight="1">
      <c r="A921" s="5"/>
      <c r="B921" s="5"/>
      <c r="C921" s="5"/>
      <c r="D921" s="5"/>
      <c r="E921" s="5"/>
      <c r="F921" s="5"/>
      <c r="G921" s="5"/>
      <c r="H921" s="344"/>
      <c r="I921" s="5"/>
      <c r="J921" s="5"/>
      <c r="K921" s="5"/>
      <c r="L921" s="5"/>
      <c r="M921" s="5"/>
      <c r="N921" s="5"/>
      <c r="O921" s="5"/>
      <c r="P921" s="5"/>
      <c r="Q921" s="5"/>
      <c r="R921" s="5"/>
      <c r="S921" s="5"/>
      <c r="T921" s="5"/>
      <c r="U921" s="5"/>
      <c r="V921" s="5"/>
      <c r="W921" s="5"/>
      <c r="X921" s="5"/>
      <c r="Y921" s="5"/>
      <c r="Z921" s="5"/>
    </row>
    <row r="922" ht="12.75" customHeight="1">
      <c r="A922" s="5"/>
      <c r="B922" s="5"/>
      <c r="C922" s="5"/>
      <c r="D922" s="5"/>
      <c r="E922" s="5"/>
      <c r="F922" s="5"/>
      <c r="G922" s="5"/>
      <c r="H922" s="344"/>
      <c r="I922" s="5"/>
      <c r="J922" s="5"/>
      <c r="K922" s="5"/>
      <c r="L922" s="5"/>
      <c r="M922" s="5"/>
      <c r="N922" s="5"/>
      <c r="O922" s="5"/>
      <c r="P922" s="5"/>
      <c r="Q922" s="5"/>
      <c r="R922" s="5"/>
      <c r="S922" s="5"/>
      <c r="T922" s="5"/>
      <c r="U922" s="5"/>
      <c r="V922" s="5"/>
      <c r="W922" s="5"/>
      <c r="X922" s="5"/>
      <c r="Y922" s="5"/>
      <c r="Z922" s="5"/>
    </row>
    <row r="923" ht="12.75" customHeight="1">
      <c r="A923" s="5"/>
      <c r="B923" s="5"/>
      <c r="C923" s="5"/>
      <c r="D923" s="5"/>
      <c r="E923" s="5"/>
      <c r="F923" s="5"/>
      <c r="G923" s="5"/>
      <c r="H923" s="344"/>
      <c r="I923" s="5"/>
      <c r="J923" s="5"/>
      <c r="K923" s="5"/>
      <c r="L923" s="5"/>
      <c r="M923" s="5"/>
      <c r="N923" s="5"/>
      <c r="O923" s="5"/>
      <c r="P923" s="5"/>
      <c r="Q923" s="5"/>
      <c r="R923" s="5"/>
      <c r="S923" s="5"/>
      <c r="T923" s="5"/>
      <c r="U923" s="5"/>
      <c r="V923" s="5"/>
      <c r="W923" s="5"/>
      <c r="X923" s="5"/>
      <c r="Y923" s="5"/>
      <c r="Z923" s="5"/>
    </row>
    <row r="924" ht="12.75" customHeight="1">
      <c r="A924" s="5"/>
      <c r="B924" s="5"/>
      <c r="C924" s="5"/>
      <c r="D924" s="5"/>
      <c r="E924" s="5"/>
      <c r="F924" s="5"/>
      <c r="G924" s="5"/>
      <c r="H924" s="344"/>
      <c r="I924" s="5"/>
      <c r="J924" s="5"/>
      <c r="K924" s="5"/>
      <c r="L924" s="5"/>
      <c r="M924" s="5"/>
      <c r="N924" s="5"/>
      <c r="O924" s="5"/>
      <c r="P924" s="5"/>
      <c r="Q924" s="5"/>
      <c r="R924" s="5"/>
      <c r="S924" s="5"/>
      <c r="T924" s="5"/>
      <c r="U924" s="5"/>
      <c r="V924" s="5"/>
      <c r="W924" s="5"/>
      <c r="X924" s="5"/>
      <c r="Y924" s="5"/>
      <c r="Z924" s="5"/>
    </row>
    <row r="925" ht="12.75" customHeight="1">
      <c r="A925" s="5"/>
      <c r="B925" s="5"/>
      <c r="C925" s="5"/>
      <c r="D925" s="5"/>
      <c r="E925" s="5"/>
      <c r="F925" s="5"/>
      <c r="G925" s="5"/>
      <c r="H925" s="344"/>
      <c r="I925" s="5"/>
      <c r="J925" s="5"/>
      <c r="K925" s="5"/>
      <c r="L925" s="5"/>
      <c r="M925" s="5"/>
      <c r="N925" s="5"/>
      <c r="O925" s="5"/>
      <c r="P925" s="5"/>
      <c r="Q925" s="5"/>
      <c r="R925" s="5"/>
      <c r="S925" s="5"/>
      <c r="T925" s="5"/>
      <c r="U925" s="5"/>
      <c r="V925" s="5"/>
      <c r="W925" s="5"/>
      <c r="X925" s="5"/>
      <c r="Y925" s="5"/>
      <c r="Z925" s="5"/>
    </row>
    <row r="926" ht="12.75" customHeight="1">
      <c r="A926" s="5"/>
      <c r="B926" s="5"/>
      <c r="C926" s="5"/>
      <c r="D926" s="5"/>
      <c r="E926" s="5"/>
      <c r="F926" s="5"/>
      <c r="G926" s="5"/>
      <c r="H926" s="344"/>
      <c r="I926" s="5"/>
      <c r="J926" s="5"/>
      <c r="K926" s="5"/>
      <c r="L926" s="5"/>
      <c r="M926" s="5"/>
      <c r="N926" s="5"/>
      <c r="O926" s="5"/>
      <c r="P926" s="5"/>
      <c r="Q926" s="5"/>
      <c r="R926" s="5"/>
      <c r="S926" s="5"/>
      <c r="T926" s="5"/>
      <c r="U926" s="5"/>
      <c r="V926" s="5"/>
      <c r="W926" s="5"/>
      <c r="X926" s="5"/>
      <c r="Y926" s="5"/>
      <c r="Z926" s="5"/>
    </row>
    <row r="927" ht="12.75" customHeight="1">
      <c r="A927" s="5"/>
      <c r="B927" s="5"/>
      <c r="C927" s="5"/>
      <c r="D927" s="5"/>
      <c r="E927" s="5"/>
      <c r="F927" s="5"/>
      <c r="G927" s="5"/>
      <c r="H927" s="344"/>
      <c r="I927" s="5"/>
      <c r="J927" s="5"/>
      <c r="K927" s="5"/>
      <c r="L927" s="5"/>
      <c r="M927" s="5"/>
      <c r="N927" s="5"/>
      <c r="O927" s="5"/>
      <c r="P927" s="5"/>
      <c r="Q927" s="5"/>
      <c r="R927" s="5"/>
      <c r="S927" s="5"/>
      <c r="T927" s="5"/>
      <c r="U927" s="5"/>
      <c r="V927" s="5"/>
      <c r="W927" s="5"/>
      <c r="X927" s="5"/>
      <c r="Y927" s="5"/>
      <c r="Z927" s="5"/>
    </row>
    <row r="928" ht="12.75" customHeight="1">
      <c r="A928" s="5"/>
      <c r="B928" s="5"/>
      <c r="C928" s="5"/>
      <c r="D928" s="5"/>
      <c r="E928" s="5"/>
      <c r="F928" s="5"/>
      <c r="G928" s="5"/>
      <c r="H928" s="344"/>
      <c r="I928" s="5"/>
      <c r="J928" s="5"/>
      <c r="K928" s="5"/>
      <c r="L928" s="5"/>
      <c r="M928" s="5"/>
      <c r="N928" s="5"/>
      <c r="O928" s="5"/>
      <c r="P928" s="5"/>
      <c r="Q928" s="5"/>
      <c r="R928" s="5"/>
      <c r="S928" s="5"/>
      <c r="T928" s="5"/>
      <c r="U928" s="5"/>
      <c r="V928" s="5"/>
      <c r="W928" s="5"/>
      <c r="X928" s="5"/>
      <c r="Y928" s="5"/>
      <c r="Z928" s="5"/>
    </row>
    <row r="929" ht="12.75" customHeight="1">
      <c r="A929" s="5"/>
      <c r="B929" s="5"/>
      <c r="C929" s="5"/>
      <c r="D929" s="5"/>
      <c r="E929" s="5"/>
      <c r="F929" s="5"/>
      <c r="G929" s="5"/>
      <c r="H929" s="344"/>
      <c r="I929" s="5"/>
      <c r="J929" s="5"/>
      <c r="K929" s="5"/>
      <c r="L929" s="5"/>
      <c r="M929" s="5"/>
      <c r="N929" s="5"/>
      <c r="O929" s="5"/>
      <c r="P929" s="5"/>
      <c r="Q929" s="5"/>
      <c r="R929" s="5"/>
      <c r="S929" s="5"/>
      <c r="T929" s="5"/>
      <c r="U929" s="5"/>
      <c r="V929" s="5"/>
      <c r="W929" s="5"/>
      <c r="X929" s="5"/>
      <c r="Y929" s="5"/>
      <c r="Z929" s="5"/>
    </row>
    <row r="930" ht="12.75" customHeight="1">
      <c r="A930" s="5"/>
      <c r="B930" s="5"/>
      <c r="C930" s="5"/>
      <c r="D930" s="5"/>
      <c r="E930" s="5"/>
      <c r="F930" s="5"/>
      <c r="G930" s="5"/>
      <c r="H930" s="344"/>
      <c r="I930" s="5"/>
      <c r="J930" s="5"/>
      <c r="K930" s="5"/>
      <c r="L930" s="5"/>
      <c r="M930" s="5"/>
      <c r="N930" s="5"/>
      <c r="O930" s="5"/>
      <c r="P930" s="5"/>
      <c r="Q930" s="5"/>
      <c r="R930" s="5"/>
      <c r="S930" s="5"/>
      <c r="T930" s="5"/>
      <c r="U930" s="5"/>
      <c r="V930" s="5"/>
      <c r="W930" s="5"/>
      <c r="X930" s="5"/>
      <c r="Y930" s="5"/>
      <c r="Z930" s="5"/>
    </row>
    <row r="931" ht="12.75" customHeight="1">
      <c r="A931" s="5"/>
      <c r="B931" s="5"/>
      <c r="C931" s="5"/>
      <c r="D931" s="5"/>
      <c r="E931" s="5"/>
      <c r="F931" s="5"/>
      <c r="G931" s="5"/>
      <c r="H931" s="344"/>
      <c r="I931" s="5"/>
      <c r="J931" s="5"/>
      <c r="K931" s="5"/>
      <c r="L931" s="5"/>
      <c r="M931" s="5"/>
      <c r="N931" s="5"/>
      <c r="O931" s="5"/>
      <c r="P931" s="5"/>
      <c r="Q931" s="5"/>
      <c r="R931" s="5"/>
      <c r="S931" s="5"/>
      <c r="T931" s="5"/>
      <c r="U931" s="5"/>
      <c r="V931" s="5"/>
      <c r="W931" s="5"/>
      <c r="X931" s="5"/>
      <c r="Y931" s="5"/>
      <c r="Z931" s="5"/>
    </row>
    <row r="932" ht="12.75" customHeight="1">
      <c r="A932" s="5"/>
      <c r="B932" s="5"/>
      <c r="C932" s="5"/>
      <c r="D932" s="5"/>
      <c r="E932" s="5"/>
      <c r="F932" s="5"/>
      <c r="G932" s="5"/>
      <c r="H932" s="344"/>
      <c r="I932" s="5"/>
      <c r="J932" s="5"/>
      <c r="K932" s="5"/>
      <c r="L932" s="5"/>
      <c r="M932" s="5"/>
      <c r="N932" s="5"/>
      <c r="O932" s="5"/>
      <c r="P932" s="5"/>
      <c r="Q932" s="5"/>
      <c r="R932" s="5"/>
      <c r="S932" s="5"/>
      <c r="T932" s="5"/>
      <c r="U932" s="5"/>
      <c r="V932" s="5"/>
      <c r="W932" s="5"/>
      <c r="X932" s="5"/>
      <c r="Y932" s="5"/>
      <c r="Z932" s="5"/>
    </row>
    <row r="933" ht="12.75" customHeight="1">
      <c r="A933" s="5"/>
      <c r="B933" s="5"/>
      <c r="C933" s="5"/>
      <c r="D933" s="5"/>
      <c r="E933" s="5"/>
      <c r="F933" s="5"/>
      <c r="G933" s="5"/>
      <c r="H933" s="344"/>
      <c r="I933" s="5"/>
      <c r="J933" s="5"/>
      <c r="K933" s="5"/>
      <c r="L933" s="5"/>
      <c r="M933" s="5"/>
      <c r="N933" s="5"/>
      <c r="O933" s="5"/>
      <c r="P933" s="5"/>
      <c r="Q933" s="5"/>
      <c r="R933" s="5"/>
      <c r="S933" s="5"/>
      <c r="T933" s="5"/>
      <c r="U933" s="5"/>
      <c r="V933" s="5"/>
      <c r="W933" s="5"/>
      <c r="X933" s="5"/>
      <c r="Y933" s="5"/>
      <c r="Z933" s="5"/>
    </row>
    <row r="934" ht="12.75" customHeight="1">
      <c r="A934" s="5"/>
      <c r="B934" s="5"/>
      <c r="C934" s="5"/>
      <c r="D934" s="5"/>
      <c r="E934" s="5"/>
      <c r="F934" s="5"/>
      <c r="G934" s="5"/>
      <c r="H934" s="344"/>
      <c r="I934" s="5"/>
      <c r="J934" s="5"/>
      <c r="K934" s="5"/>
      <c r="L934" s="5"/>
      <c r="M934" s="5"/>
      <c r="N934" s="5"/>
      <c r="O934" s="5"/>
      <c r="P934" s="5"/>
      <c r="Q934" s="5"/>
      <c r="R934" s="5"/>
      <c r="S934" s="5"/>
      <c r="T934" s="5"/>
      <c r="U934" s="5"/>
      <c r="V934" s="5"/>
      <c r="W934" s="5"/>
      <c r="X934" s="5"/>
      <c r="Y934" s="5"/>
      <c r="Z934" s="5"/>
    </row>
    <row r="935" ht="12.75" customHeight="1">
      <c r="A935" s="5"/>
      <c r="B935" s="5"/>
      <c r="C935" s="5"/>
      <c r="D935" s="5"/>
      <c r="E935" s="5"/>
      <c r="F935" s="5"/>
      <c r="G935" s="5"/>
      <c r="H935" s="344"/>
      <c r="I935" s="5"/>
      <c r="J935" s="5"/>
      <c r="K935" s="5"/>
      <c r="L935" s="5"/>
      <c r="M935" s="5"/>
      <c r="N935" s="5"/>
      <c r="O935" s="5"/>
      <c r="P935" s="5"/>
      <c r="Q935" s="5"/>
      <c r="R935" s="5"/>
      <c r="S935" s="5"/>
      <c r="T935" s="5"/>
      <c r="U935" s="5"/>
      <c r="V935" s="5"/>
      <c r="W935" s="5"/>
      <c r="X935" s="5"/>
      <c r="Y935" s="5"/>
      <c r="Z935" s="5"/>
    </row>
    <row r="936" ht="12.75" customHeight="1">
      <c r="A936" s="5"/>
      <c r="B936" s="5"/>
      <c r="C936" s="5"/>
      <c r="D936" s="5"/>
      <c r="E936" s="5"/>
      <c r="F936" s="5"/>
      <c r="G936" s="5"/>
      <c r="H936" s="344"/>
      <c r="I936" s="5"/>
      <c r="J936" s="5"/>
      <c r="K936" s="5"/>
      <c r="L936" s="5"/>
      <c r="M936" s="5"/>
      <c r="N936" s="5"/>
      <c r="O936" s="5"/>
      <c r="P936" s="5"/>
      <c r="Q936" s="5"/>
      <c r="R936" s="5"/>
      <c r="S936" s="5"/>
      <c r="T936" s="5"/>
      <c r="U936" s="5"/>
      <c r="V936" s="5"/>
      <c r="W936" s="5"/>
      <c r="X936" s="5"/>
      <c r="Y936" s="5"/>
      <c r="Z936" s="5"/>
    </row>
    <row r="937" ht="12.75" customHeight="1">
      <c r="A937" s="5"/>
      <c r="B937" s="5"/>
      <c r="C937" s="5"/>
      <c r="D937" s="5"/>
      <c r="E937" s="5"/>
      <c r="F937" s="5"/>
      <c r="G937" s="5"/>
      <c r="H937" s="344"/>
      <c r="I937" s="5"/>
      <c r="J937" s="5"/>
      <c r="K937" s="5"/>
      <c r="L937" s="5"/>
      <c r="M937" s="5"/>
      <c r="N937" s="5"/>
      <c r="O937" s="5"/>
      <c r="P937" s="5"/>
      <c r="Q937" s="5"/>
      <c r="R937" s="5"/>
      <c r="S937" s="5"/>
      <c r="T937" s="5"/>
      <c r="U937" s="5"/>
      <c r="V937" s="5"/>
      <c r="W937" s="5"/>
      <c r="X937" s="5"/>
      <c r="Y937" s="5"/>
      <c r="Z937" s="5"/>
    </row>
    <row r="938" ht="12.75" customHeight="1">
      <c r="A938" s="5"/>
      <c r="B938" s="5"/>
      <c r="C938" s="5"/>
      <c r="D938" s="5"/>
      <c r="E938" s="5"/>
      <c r="F938" s="5"/>
      <c r="G938" s="5"/>
      <c r="H938" s="344"/>
      <c r="I938" s="5"/>
      <c r="J938" s="5"/>
      <c r="K938" s="5"/>
      <c r="L938" s="5"/>
      <c r="M938" s="5"/>
      <c r="N938" s="5"/>
      <c r="O938" s="5"/>
      <c r="P938" s="5"/>
      <c r="Q938" s="5"/>
      <c r="R938" s="5"/>
      <c r="S938" s="5"/>
      <c r="T938" s="5"/>
      <c r="U938" s="5"/>
      <c r="V938" s="5"/>
      <c r="W938" s="5"/>
      <c r="X938" s="5"/>
      <c r="Y938" s="5"/>
      <c r="Z938" s="5"/>
    </row>
    <row r="939" ht="12.75" customHeight="1">
      <c r="A939" s="5"/>
      <c r="B939" s="5"/>
      <c r="C939" s="5"/>
      <c r="D939" s="5"/>
      <c r="E939" s="5"/>
      <c r="F939" s="5"/>
      <c r="G939" s="5"/>
      <c r="H939" s="344"/>
      <c r="I939" s="5"/>
      <c r="J939" s="5"/>
      <c r="K939" s="5"/>
      <c r="L939" s="5"/>
      <c r="M939" s="5"/>
      <c r="N939" s="5"/>
      <c r="O939" s="5"/>
      <c r="P939" s="5"/>
      <c r="Q939" s="5"/>
      <c r="R939" s="5"/>
      <c r="S939" s="5"/>
      <c r="T939" s="5"/>
      <c r="U939" s="5"/>
      <c r="V939" s="5"/>
      <c r="W939" s="5"/>
      <c r="X939" s="5"/>
      <c r="Y939" s="5"/>
      <c r="Z939" s="5"/>
    </row>
    <row r="940" ht="12.75" customHeight="1">
      <c r="A940" s="5"/>
      <c r="B940" s="5"/>
      <c r="C940" s="5"/>
      <c r="D940" s="5"/>
      <c r="E940" s="5"/>
      <c r="F940" s="5"/>
      <c r="G940" s="5"/>
      <c r="H940" s="344"/>
      <c r="I940" s="5"/>
      <c r="J940" s="5"/>
      <c r="K940" s="5"/>
      <c r="L940" s="5"/>
      <c r="M940" s="5"/>
      <c r="N940" s="5"/>
      <c r="O940" s="5"/>
      <c r="P940" s="5"/>
      <c r="Q940" s="5"/>
      <c r="R940" s="5"/>
      <c r="S940" s="5"/>
      <c r="T940" s="5"/>
      <c r="U940" s="5"/>
      <c r="V940" s="5"/>
      <c r="W940" s="5"/>
      <c r="X940" s="5"/>
      <c r="Y940" s="5"/>
      <c r="Z940" s="5"/>
    </row>
    <row r="941" ht="12.75" customHeight="1">
      <c r="A941" s="5"/>
      <c r="B941" s="5"/>
      <c r="C941" s="5"/>
      <c r="D941" s="5"/>
      <c r="E941" s="5"/>
      <c r="F941" s="5"/>
      <c r="G941" s="5"/>
      <c r="H941" s="344"/>
      <c r="I941" s="5"/>
      <c r="J941" s="5"/>
      <c r="K941" s="5"/>
      <c r="L941" s="5"/>
      <c r="M941" s="5"/>
      <c r="N941" s="5"/>
      <c r="O941" s="5"/>
      <c r="P941" s="5"/>
      <c r="Q941" s="5"/>
      <c r="R941" s="5"/>
      <c r="S941" s="5"/>
      <c r="T941" s="5"/>
      <c r="U941" s="5"/>
      <c r="V941" s="5"/>
      <c r="W941" s="5"/>
      <c r="X941" s="5"/>
      <c r="Y941" s="5"/>
      <c r="Z941" s="5"/>
    </row>
    <row r="942" ht="12.75" customHeight="1">
      <c r="A942" s="5"/>
      <c r="B942" s="5"/>
      <c r="C942" s="5"/>
      <c r="D942" s="5"/>
      <c r="E942" s="5"/>
      <c r="F942" s="5"/>
      <c r="G942" s="5"/>
      <c r="H942" s="344"/>
      <c r="I942" s="5"/>
      <c r="J942" s="5"/>
      <c r="K942" s="5"/>
      <c r="L942" s="5"/>
      <c r="M942" s="5"/>
      <c r="N942" s="5"/>
      <c r="O942" s="5"/>
      <c r="P942" s="5"/>
      <c r="Q942" s="5"/>
      <c r="R942" s="5"/>
      <c r="S942" s="5"/>
      <c r="T942" s="5"/>
      <c r="U942" s="5"/>
      <c r="V942" s="5"/>
      <c r="W942" s="5"/>
      <c r="X942" s="5"/>
      <c r="Y942" s="5"/>
      <c r="Z942" s="5"/>
    </row>
    <row r="943" ht="12.75" customHeight="1">
      <c r="A943" s="5"/>
      <c r="B943" s="5"/>
      <c r="C943" s="5"/>
      <c r="D943" s="5"/>
      <c r="E943" s="5"/>
      <c r="F943" s="5"/>
      <c r="G943" s="5"/>
      <c r="H943" s="344"/>
      <c r="I943" s="5"/>
      <c r="J943" s="5"/>
      <c r="K943" s="5"/>
      <c r="L943" s="5"/>
      <c r="M943" s="5"/>
      <c r="N943" s="5"/>
      <c r="O943" s="5"/>
      <c r="P943" s="5"/>
      <c r="Q943" s="5"/>
      <c r="R943" s="5"/>
      <c r="S943" s="5"/>
      <c r="T943" s="5"/>
      <c r="U943" s="5"/>
      <c r="V943" s="5"/>
      <c r="W943" s="5"/>
      <c r="X943" s="5"/>
      <c r="Y943" s="5"/>
      <c r="Z943" s="5"/>
    </row>
    <row r="944" ht="12.75" customHeight="1">
      <c r="A944" s="5"/>
      <c r="B944" s="5"/>
      <c r="C944" s="5"/>
      <c r="D944" s="5"/>
      <c r="E944" s="5"/>
      <c r="F944" s="5"/>
      <c r="G944" s="5"/>
      <c r="H944" s="344"/>
      <c r="I944" s="5"/>
      <c r="J944" s="5"/>
      <c r="K944" s="5"/>
      <c r="L944" s="5"/>
      <c r="M944" s="5"/>
      <c r="N944" s="5"/>
      <c r="O944" s="5"/>
      <c r="P944" s="5"/>
      <c r="Q944" s="5"/>
      <c r="R944" s="5"/>
      <c r="S944" s="5"/>
      <c r="T944" s="5"/>
      <c r="U944" s="5"/>
      <c r="V944" s="5"/>
      <c r="W944" s="5"/>
      <c r="X944" s="5"/>
      <c r="Y944" s="5"/>
      <c r="Z944" s="5"/>
    </row>
    <row r="945" ht="12.75" customHeight="1">
      <c r="A945" s="5"/>
      <c r="B945" s="5"/>
      <c r="C945" s="5"/>
      <c r="D945" s="5"/>
      <c r="E945" s="5"/>
      <c r="F945" s="5"/>
      <c r="G945" s="5"/>
      <c r="H945" s="344"/>
      <c r="I945" s="5"/>
      <c r="J945" s="5"/>
      <c r="K945" s="5"/>
      <c r="L945" s="5"/>
      <c r="M945" s="5"/>
      <c r="N945" s="5"/>
      <c r="O945" s="5"/>
      <c r="P945" s="5"/>
      <c r="Q945" s="5"/>
      <c r="R945" s="5"/>
      <c r="S945" s="5"/>
      <c r="T945" s="5"/>
      <c r="U945" s="5"/>
      <c r="V945" s="5"/>
      <c r="W945" s="5"/>
      <c r="X945" s="5"/>
      <c r="Y945" s="5"/>
      <c r="Z945" s="5"/>
    </row>
    <row r="946" ht="12.75" customHeight="1">
      <c r="A946" s="5"/>
      <c r="B946" s="5"/>
      <c r="C946" s="5"/>
      <c r="D946" s="5"/>
      <c r="E946" s="5"/>
      <c r="F946" s="5"/>
      <c r="G946" s="5"/>
      <c r="H946" s="344"/>
      <c r="I946" s="5"/>
      <c r="J946" s="5"/>
      <c r="K946" s="5"/>
      <c r="L946" s="5"/>
      <c r="M946" s="5"/>
      <c r="N946" s="5"/>
      <c r="O946" s="5"/>
      <c r="P946" s="5"/>
      <c r="Q946" s="5"/>
      <c r="R946" s="5"/>
      <c r="S946" s="5"/>
      <c r="T946" s="5"/>
      <c r="U946" s="5"/>
      <c r="V946" s="5"/>
      <c r="W946" s="5"/>
      <c r="X946" s="5"/>
      <c r="Y946" s="5"/>
      <c r="Z946" s="5"/>
    </row>
    <row r="947" ht="12.75" customHeight="1">
      <c r="A947" s="5"/>
      <c r="B947" s="5"/>
      <c r="C947" s="5"/>
      <c r="D947" s="5"/>
      <c r="E947" s="5"/>
      <c r="F947" s="5"/>
      <c r="G947" s="5"/>
      <c r="H947" s="344"/>
      <c r="I947" s="5"/>
      <c r="J947" s="5"/>
      <c r="K947" s="5"/>
      <c r="L947" s="5"/>
      <c r="M947" s="5"/>
      <c r="N947" s="5"/>
      <c r="O947" s="5"/>
      <c r="P947" s="5"/>
      <c r="Q947" s="5"/>
      <c r="R947" s="5"/>
      <c r="S947" s="5"/>
      <c r="T947" s="5"/>
      <c r="U947" s="5"/>
      <c r="V947" s="5"/>
      <c r="W947" s="5"/>
      <c r="X947" s="5"/>
      <c r="Y947" s="5"/>
      <c r="Z947" s="5"/>
    </row>
    <row r="948" ht="12.75" customHeight="1">
      <c r="A948" s="5"/>
      <c r="B948" s="5"/>
      <c r="C948" s="5"/>
      <c r="D948" s="5"/>
      <c r="E948" s="5"/>
      <c r="F948" s="5"/>
      <c r="G948" s="5"/>
      <c r="H948" s="344"/>
      <c r="I948" s="5"/>
      <c r="J948" s="5"/>
      <c r="K948" s="5"/>
      <c r="L948" s="5"/>
      <c r="M948" s="5"/>
      <c r="N948" s="5"/>
      <c r="O948" s="5"/>
      <c r="P948" s="5"/>
      <c r="Q948" s="5"/>
      <c r="R948" s="5"/>
      <c r="S948" s="5"/>
      <c r="T948" s="5"/>
      <c r="U948" s="5"/>
      <c r="V948" s="5"/>
      <c r="W948" s="5"/>
      <c r="X948" s="5"/>
      <c r="Y948" s="5"/>
      <c r="Z948" s="5"/>
    </row>
    <row r="949" ht="12.75" customHeight="1">
      <c r="A949" s="5"/>
      <c r="B949" s="5"/>
      <c r="C949" s="5"/>
      <c r="D949" s="5"/>
      <c r="E949" s="5"/>
      <c r="F949" s="5"/>
      <c r="G949" s="5"/>
      <c r="H949" s="344"/>
      <c r="I949" s="5"/>
      <c r="J949" s="5"/>
      <c r="K949" s="5"/>
      <c r="L949" s="5"/>
      <c r="M949" s="5"/>
      <c r="N949" s="5"/>
      <c r="O949" s="5"/>
      <c r="P949" s="5"/>
      <c r="Q949" s="5"/>
      <c r="R949" s="5"/>
      <c r="S949" s="5"/>
      <c r="T949" s="5"/>
      <c r="U949" s="5"/>
      <c r="V949" s="5"/>
      <c r="W949" s="5"/>
      <c r="X949" s="5"/>
      <c r="Y949" s="5"/>
      <c r="Z949" s="5"/>
    </row>
    <row r="950" ht="12.75" customHeight="1">
      <c r="A950" s="5"/>
      <c r="B950" s="5"/>
      <c r="C950" s="5"/>
      <c r="D950" s="5"/>
      <c r="E950" s="5"/>
      <c r="F950" s="5"/>
      <c r="G950" s="5"/>
      <c r="H950" s="344"/>
      <c r="I950" s="5"/>
      <c r="J950" s="5"/>
      <c r="K950" s="5"/>
      <c r="L950" s="5"/>
      <c r="M950" s="5"/>
      <c r="N950" s="5"/>
      <c r="O950" s="5"/>
      <c r="P950" s="5"/>
      <c r="Q950" s="5"/>
      <c r="R950" s="5"/>
      <c r="S950" s="5"/>
      <c r="T950" s="5"/>
      <c r="U950" s="5"/>
      <c r="V950" s="5"/>
      <c r="W950" s="5"/>
      <c r="X950" s="5"/>
      <c r="Y950" s="5"/>
      <c r="Z950" s="5"/>
    </row>
    <row r="951" ht="12.75" customHeight="1">
      <c r="A951" s="5"/>
      <c r="B951" s="5"/>
      <c r="C951" s="5"/>
      <c r="D951" s="5"/>
      <c r="E951" s="5"/>
      <c r="F951" s="5"/>
      <c r="G951" s="5"/>
      <c r="H951" s="344"/>
      <c r="I951" s="5"/>
      <c r="J951" s="5"/>
      <c r="K951" s="5"/>
      <c r="L951" s="5"/>
      <c r="M951" s="5"/>
      <c r="N951" s="5"/>
      <c r="O951" s="5"/>
      <c r="P951" s="5"/>
      <c r="Q951" s="5"/>
      <c r="R951" s="5"/>
      <c r="S951" s="5"/>
      <c r="T951" s="5"/>
      <c r="U951" s="5"/>
      <c r="V951" s="5"/>
      <c r="W951" s="5"/>
      <c r="X951" s="5"/>
      <c r="Y951" s="5"/>
      <c r="Z951" s="5"/>
    </row>
    <row r="952" ht="12.75" customHeight="1">
      <c r="A952" s="5"/>
      <c r="B952" s="5"/>
      <c r="C952" s="5"/>
      <c r="D952" s="5"/>
      <c r="E952" s="5"/>
      <c r="F952" s="5"/>
      <c r="G952" s="5"/>
      <c r="H952" s="344"/>
      <c r="I952" s="5"/>
      <c r="J952" s="5"/>
      <c r="K952" s="5"/>
      <c r="L952" s="5"/>
      <c r="M952" s="5"/>
      <c r="N952" s="5"/>
      <c r="O952" s="5"/>
      <c r="P952" s="5"/>
      <c r="Q952" s="5"/>
      <c r="R952" s="5"/>
      <c r="S952" s="5"/>
      <c r="T952" s="5"/>
      <c r="U952" s="5"/>
      <c r="V952" s="5"/>
      <c r="W952" s="5"/>
      <c r="X952" s="5"/>
      <c r="Y952" s="5"/>
      <c r="Z952" s="5"/>
    </row>
    <row r="953" ht="12.75" customHeight="1">
      <c r="A953" s="5"/>
      <c r="B953" s="5"/>
      <c r="C953" s="5"/>
      <c r="D953" s="5"/>
      <c r="E953" s="5"/>
      <c r="F953" s="5"/>
      <c r="G953" s="5"/>
      <c r="H953" s="344"/>
      <c r="I953" s="5"/>
      <c r="J953" s="5"/>
      <c r="K953" s="5"/>
      <c r="L953" s="5"/>
      <c r="M953" s="5"/>
      <c r="N953" s="5"/>
      <c r="O953" s="5"/>
      <c r="P953" s="5"/>
      <c r="Q953" s="5"/>
      <c r="R953" s="5"/>
      <c r="S953" s="5"/>
      <c r="T953" s="5"/>
      <c r="U953" s="5"/>
      <c r="V953" s="5"/>
      <c r="W953" s="5"/>
      <c r="X953" s="5"/>
      <c r="Y953" s="5"/>
      <c r="Z953" s="5"/>
    </row>
    <row r="954" ht="12.75" customHeight="1">
      <c r="A954" s="5"/>
      <c r="B954" s="5"/>
      <c r="C954" s="5"/>
      <c r="D954" s="5"/>
      <c r="E954" s="5"/>
      <c r="F954" s="5"/>
      <c r="G954" s="5"/>
      <c r="H954" s="344"/>
      <c r="I954" s="5"/>
      <c r="J954" s="5"/>
      <c r="K954" s="5"/>
      <c r="L954" s="5"/>
      <c r="M954" s="5"/>
      <c r="N954" s="5"/>
      <c r="O954" s="5"/>
      <c r="P954" s="5"/>
      <c r="Q954" s="5"/>
      <c r="R954" s="5"/>
      <c r="S954" s="5"/>
      <c r="T954" s="5"/>
      <c r="U954" s="5"/>
      <c r="V954" s="5"/>
      <c r="W954" s="5"/>
      <c r="X954" s="5"/>
      <c r="Y954" s="5"/>
      <c r="Z954" s="5"/>
    </row>
    <row r="955" ht="12.75" customHeight="1">
      <c r="A955" s="5"/>
      <c r="B955" s="5"/>
      <c r="C955" s="5"/>
      <c r="D955" s="5"/>
      <c r="E955" s="5"/>
      <c r="F955" s="5"/>
      <c r="G955" s="5"/>
      <c r="H955" s="344"/>
      <c r="I955" s="5"/>
      <c r="J955" s="5"/>
      <c r="K955" s="5"/>
      <c r="L955" s="5"/>
      <c r="M955" s="5"/>
      <c r="N955" s="5"/>
      <c r="O955" s="5"/>
      <c r="P955" s="5"/>
      <c r="Q955" s="5"/>
      <c r="R955" s="5"/>
      <c r="S955" s="5"/>
      <c r="T955" s="5"/>
      <c r="U955" s="5"/>
      <c r="V955" s="5"/>
      <c r="W955" s="5"/>
      <c r="X955" s="5"/>
      <c r="Y955" s="5"/>
      <c r="Z955" s="5"/>
    </row>
    <row r="956" ht="12.75" customHeight="1">
      <c r="A956" s="5"/>
      <c r="B956" s="5"/>
      <c r="C956" s="5"/>
      <c r="D956" s="5"/>
      <c r="E956" s="5"/>
      <c r="F956" s="5"/>
      <c r="G956" s="5"/>
      <c r="H956" s="344"/>
      <c r="I956" s="5"/>
      <c r="J956" s="5"/>
      <c r="K956" s="5"/>
      <c r="L956" s="5"/>
      <c r="M956" s="5"/>
      <c r="N956" s="5"/>
      <c r="O956" s="5"/>
      <c r="P956" s="5"/>
      <c r="Q956" s="5"/>
      <c r="R956" s="5"/>
      <c r="S956" s="5"/>
      <c r="T956" s="5"/>
      <c r="U956" s="5"/>
      <c r="V956" s="5"/>
      <c r="W956" s="5"/>
      <c r="X956" s="5"/>
      <c r="Y956" s="5"/>
      <c r="Z956" s="5"/>
    </row>
    <row r="957" ht="12.75" customHeight="1">
      <c r="A957" s="5"/>
      <c r="B957" s="5"/>
      <c r="C957" s="5"/>
      <c r="D957" s="5"/>
      <c r="E957" s="5"/>
      <c r="F957" s="5"/>
      <c r="G957" s="5"/>
      <c r="H957" s="344"/>
      <c r="I957" s="5"/>
      <c r="J957" s="5"/>
      <c r="K957" s="5"/>
      <c r="L957" s="5"/>
      <c r="M957" s="5"/>
      <c r="N957" s="5"/>
      <c r="O957" s="5"/>
      <c r="P957" s="5"/>
      <c r="Q957" s="5"/>
      <c r="R957" s="5"/>
      <c r="S957" s="5"/>
      <c r="T957" s="5"/>
      <c r="U957" s="5"/>
      <c r="V957" s="5"/>
      <c r="W957" s="5"/>
      <c r="X957" s="5"/>
      <c r="Y957" s="5"/>
      <c r="Z957" s="5"/>
    </row>
    <row r="958" ht="12.75" customHeight="1">
      <c r="A958" s="5"/>
      <c r="B958" s="5"/>
      <c r="C958" s="5"/>
      <c r="D958" s="5"/>
      <c r="E958" s="5"/>
      <c r="F958" s="5"/>
      <c r="G958" s="5"/>
      <c r="H958" s="344"/>
      <c r="I958" s="5"/>
      <c r="J958" s="5"/>
      <c r="K958" s="5"/>
      <c r="L958" s="5"/>
      <c r="M958" s="5"/>
      <c r="N958" s="5"/>
      <c r="O958" s="5"/>
      <c r="P958" s="5"/>
      <c r="Q958" s="5"/>
      <c r="R958" s="5"/>
      <c r="S958" s="5"/>
      <c r="T958" s="5"/>
      <c r="U958" s="5"/>
      <c r="V958" s="5"/>
      <c r="W958" s="5"/>
      <c r="X958" s="5"/>
      <c r="Y958" s="5"/>
      <c r="Z958" s="5"/>
    </row>
    <row r="959" ht="12.75" customHeight="1">
      <c r="A959" s="5"/>
      <c r="B959" s="5"/>
      <c r="C959" s="5"/>
      <c r="D959" s="5"/>
      <c r="E959" s="5"/>
      <c r="F959" s="5"/>
      <c r="G959" s="5"/>
      <c r="H959" s="344"/>
      <c r="I959" s="5"/>
      <c r="J959" s="5"/>
      <c r="K959" s="5"/>
      <c r="L959" s="5"/>
      <c r="M959" s="5"/>
      <c r="N959" s="5"/>
      <c r="O959" s="5"/>
      <c r="P959" s="5"/>
      <c r="Q959" s="5"/>
      <c r="R959" s="5"/>
      <c r="S959" s="5"/>
      <c r="T959" s="5"/>
      <c r="U959" s="5"/>
      <c r="V959" s="5"/>
      <c r="W959" s="5"/>
      <c r="X959" s="5"/>
      <c r="Y959" s="5"/>
      <c r="Z959" s="5"/>
    </row>
    <row r="960" ht="12.75" customHeight="1">
      <c r="A960" s="5"/>
      <c r="B960" s="5"/>
      <c r="C960" s="5"/>
      <c r="D960" s="5"/>
      <c r="E960" s="5"/>
      <c r="F960" s="5"/>
      <c r="G960" s="5"/>
      <c r="H960" s="344"/>
      <c r="I960" s="5"/>
      <c r="J960" s="5"/>
      <c r="K960" s="5"/>
      <c r="L960" s="5"/>
      <c r="M960" s="5"/>
      <c r="N960" s="5"/>
      <c r="O960" s="5"/>
      <c r="P960" s="5"/>
      <c r="Q960" s="5"/>
      <c r="R960" s="5"/>
      <c r="S960" s="5"/>
      <c r="T960" s="5"/>
      <c r="U960" s="5"/>
      <c r="V960" s="5"/>
      <c r="W960" s="5"/>
      <c r="X960" s="5"/>
      <c r="Y960" s="5"/>
      <c r="Z960" s="5"/>
    </row>
    <row r="961" ht="12.75" customHeight="1">
      <c r="A961" s="5"/>
      <c r="B961" s="5"/>
      <c r="C961" s="5"/>
      <c r="D961" s="5"/>
      <c r="E961" s="5"/>
      <c r="F961" s="5"/>
      <c r="G961" s="5"/>
      <c r="H961" s="344"/>
      <c r="I961" s="5"/>
      <c r="J961" s="5"/>
      <c r="K961" s="5"/>
      <c r="L961" s="5"/>
      <c r="M961" s="5"/>
      <c r="N961" s="5"/>
      <c r="O961" s="5"/>
      <c r="P961" s="5"/>
      <c r="Q961" s="5"/>
      <c r="R961" s="5"/>
      <c r="S961" s="5"/>
      <c r="T961" s="5"/>
      <c r="U961" s="5"/>
      <c r="V961" s="5"/>
      <c r="W961" s="5"/>
      <c r="X961" s="5"/>
      <c r="Y961" s="5"/>
      <c r="Z961" s="5"/>
    </row>
    <row r="962" ht="12.75" customHeight="1">
      <c r="A962" s="5"/>
      <c r="B962" s="5"/>
      <c r="C962" s="5"/>
      <c r="D962" s="5"/>
      <c r="E962" s="5"/>
      <c r="F962" s="5"/>
      <c r="G962" s="5"/>
      <c r="H962" s="344"/>
      <c r="I962" s="5"/>
      <c r="J962" s="5"/>
      <c r="K962" s="5"/>
      <c r="L962" s="5"/>
      <c r="M962" s="5"/>
      <c r="N962" s="5"/>
      <c r="O962" s="5"/>
      <c r="P962" s="5"/>
      <c r="Q962" s="5"/>
      <c r="R962" s="5"/>
      <c r="S962" s="5"/>
      <c r="T962" s="5"/>
      <c r="U962" s="5"/>
      <c r="V962" s="5"/>
      <c r="W962" s="5"/>
      <c r="X962" s="5"/>
      <c r="Y962" s="5"/>
      <c r="Z962" s="5"/>
    </row>
    <row r="963" ht="12.75" customHeight="1">
      <c r="A963" s="5"/>
      <c r="B963" s="5"/>
      <c r="C963" s="5"/>
      <c r="D963" s="5"/>
      <c r="E963" s="5"/>
      <c r="F963" s="5"/>
      <c r="G963" s="5"/>
      <c r="H963" s="344"/>
      <c r="I963" s="5"/>
      <c r="J963" s="5"/>
      <c r="K963" s="5"/>
      <c r="L963" s="5"/>
      <c r="M963" s="5"/>
      <c r="N963" s="5"/>
      <c r="O963" s="5"/>
      <c r="P963" s="5"/>
      <c r="Q963" s="5"/>
      <c r="R963" s="5"/>
      <c r="S963" s="5"/>
      <c r="T963" s="5"/>
      <c r="U963" s="5"/>
      <c r="V963" s="5"/>
      <c r="W963" s="5"/>
      <c r="X963" s="5"/>
      <c r="Y963" s="5"/>
      <c r="Z963" s="5"/>
    </row>
    <row r="964" ht="12.75" customHeight="1">
      <c r="A964" s="5"/>
      <c r="B964" s="5"/>
      <c r="C964" s="5"/>
      <c r="D964" s="5"/>
      <c r="E964" s="5"/>
      <c r="F964" s="5"/>
      <c r="G964" s="5"/>
      <c r="H964" s="344"/>
      <c r="I964" s="5"/>
      <c r="J964" s="5"/>
      <c r="K964" s="5"/>
      <c r="L964" s="5"/>
      <c r="M964" s="5"/>
      <c r="N964" s="5"/>
      <c r="O964" s="5"/>
      <c r="P964" s="5"/>
      <c r="Q964" s="5"/>
      <c r="R964" s="5"/>
      <c r="S964" s="5"/>
      <c r="T964" s="5"/>
      <c r="U964" s="5"/>
      <c r="V964" s="5"/>
      <c r="W964" s="5"/>
      <c r="X964" s="5"/>
      <c r="Y964" s="5"/>
      <c r="Z964" s="5"/>
    </row>
    <row r="965" ht="12.75" customHeight="1">
      <c r="A965" s="5"/>
      <c r="B965" s="5"/>
      <c r="C965" s="5"/>
      <c r="D965" s="5"/>
      <c r="E965" s="5"/>
      <c r="F965" s="5"/>
      <c r="G965" s="5"/>
      <c r="H965" s="344"/>
      <c r="I965" s="5"/>
      <c r="J965" s="5"/>
      <c r="K965" s="5"/>
      <c r="L965" s="5"/>
      <c r="M965" s="5"/>
      <c r="N965" s="5"/>
      <c r="O965" s="5"/>
      <c r="P965" s="5"/>
      <c r="Q965" s="5"/>
      <c r="R965" s="5"/>
      <c r="S965" s="5"/>
      <c r="T965" s="5"/>
      <c r="U965" s="5"/>
      <c r="V965" s="5"/>
      <c r="W965" s="5"/>
      <c r="X965" s="5"/>
      <c r="Y965" s="5"/>
      <c r="Z965" s="5"/>
    </row>
    <row r="966" ht="12.75" customHeight="1">
      <c r="A966" s="5"/>
      <c r="B966" s="5"/>
      <c r="C966" s="5"/>
      <c r="D966" s="5"/>
      <c r="E966" s="5"/>
      <c r="F966" s="5"/>
      <c r="G966" s="5"/>
      <c r="H966" s="344"/>
      <c r="I966" s="5"/>
      <c r="J966" s="5"/>
      <c r="K966" s="5"/>
      <c r="L966" s="5"/>
      <c r="M966" s="5"/>
      <c r="N966" s="5"/>
      <c r="O966" s="5"/>
      <c r="P966" s="5"/>
      <c r="Q966" s="5"/>
      <c r="R966" s="5"/>
      <c r="S966" s="5"/>
      <c r="T966" s="5"/>
      <c r="U966" s="5"/>
      <c r="V966" s="5"/>
      <c r="W966" s="5"/>
      <c r="X966" s="5"/>
      <c r="Y966" s="5"/>
      <c r="Z966" s="5"/>
    </row>
    <row r="967" ht="12.75" customHeight="1">
      <c r="A967" s="5"/>
      <c r="B967" s="5"/>
      <c r="C967" s="5"/>
      <c r="D967" s="5"/>
      <c r="E967" s="5"/>
      <c r="F967" s="5"/>
      <c r="G967" s="5"/>
      <c r="H967" s="344"/>
      <c r="I967" s="5"/>
      <c r="J967" s="5"/>
      <c r="K967" s="5"/>
      <c r="L967" s="5"/>
      <c r="M967" s="5"/>
      <c r="N967" s="5"/>
      <c r="O967" s="5"/>
      <c r="P967" s="5"/>
      <c r="Q967" s="5"/>
      <c r="R967" s="5"/>
      <c r="S967" s="5"/>
      <c r="T967" s="5"/>
      <c r="U967" s="5"/>
      <c r="V967" s="5"/>
      <c r="W967" s="5"/>
      <c r="X967" s="5"/>
      <c r="Y967" s="5"/>
      <c r="Z967" s="5"/>
    </row>
    <row r="968" ht="12.75" customHeight="1">
      <c r="A968" s="5"/>
      <c r="B968" s="5"/>
      <c r="C968" s="5"/>
      <c r="D968" s="5"/>
      <c r="E968" s="5"/>
      <c r="F968" s="5"/>
      <c r="G968" s="5"/>
      <c r="H968" s="344"/>
      <c r="I968" s="5"/>
      <c r="J968" s="5"/>
      <c r="K968" s="5"/>
      <c r="L968" s="5"/>
      <c r="M968" s="5"/>
      <c r="N968" s="5"/>
      <c r="O968" s="5"/>
      <c r="P968" s="5"/>
      <c r="Q968" s="5"/>
      <c r="R968" s="5"/>
      <c r="S968" s="5"/>
      <c r="T968" s="5"/>
      <c r="U968" s="5"/>
      <c r="V968" s="5"/>
      <c r="W968" s="5"/>
      <c r="X968" s="5"/>
      <c r="Y968" s="5"/>
      <c r="Z968" s="5"/>
    </row>
    <row r="969" ht="12.75" customHeight="1">
      <c r="A969" s="5"/>
      <c r="B969" s="5"/>
      <c r="C969" s="5"/>
      <c r="D969" s="5"/>
      <c r="E969" s="5"/>
      <c r="F969" s="5"/>
      <c r="G969" s="5"/>
      <c r="H969" s="344"/>
      <c r="I969" s="5"/>
      <c r="J969" s="5"/>
      <c r="K969" s="5"/>
      <c r="L969" s="5"/>
      <c r="M969" s="5"/>
      <c r="N969" s="5"/>
      <c r="O969" s="5"/>
      <c r="P969" s="5"/>
      <c r="Q969" s="5"/>
      <c r="R969" s="5"/>
      <c r="S969" s="5"/>
      <c r="T969" s="5"/>
      <c r="U969" s="5"/>
      <c r="V969" s="5"/>
      <c r="W969" s="5"/>
      <c r="X969" s="5"/>
      <c r="Y969" s="5"/>
      <c r="Z969" s="5"/>
    </row>
    <row r="970" ht="12.75" customHeight="1">
      <c r="A970" s="5"/>
      <c r="B970" s="5"/>
      <c r="C970" s="5"/>
      <c r="D970" s="5"/>
      <c r="E970" s="5"/>
      <c r="F970" s="5"/>
      <c r="G970" s="5"/>
      <c r="H970" s="344"/>
      <c r="I970" s="5"/>
      <c r="J970" s="5"/>
      <c r="K970" s="5"/>
      <c r="L970" s="5"/>
      <c r="M970" s="5"/>
      <c r="N970" s="5"/>
      <c r="O970" s="5"/>
      <c r="P970" s="5"/>
      <c r="Q970" s="5"/>
      <c r="R970" s="5"/>
      <c r="S970" s="5"/>
      <c r="T970" s="5"/>
      <c r="U970" s="5"/>
      <c r="V970" s="5"/>
      <c r="W970" s="5"/>
      <c r="X970" s="5"/>
      <c r="Y970" s="5"/>
      <c r="Z970" s="5"/>
    </row>
    <row r="971" ht="12.75" customHeight="1">
      <c r="A971" s="5"/>
      <c r="B971" s="5"/>
      <c r="C971" s="5"/>
      <c r="D971" s="5"/>
      <c r="E971" s="5"/>
      <c r="F971" s="5"/>
      <c r="G971" s="5"/>
      <c r="H971" s="344"/>
      <c r="I971" s="5"/>
      <c r="J971" s="5"/>
      <c r="K971" s="5"/>
      <c r="L971" s="5"/>
      <c r="M971" s="5"/>
      <c r="N971" s="5"/>
      <c r="O971" s="5"/>
      <c r="P971" s="5"/>
      <c r="Q971" s="5"/>
      <c r="R971" s="5"/>
      <c r="S971" s="5"/>
      <c r="T971" s="5"/>
      <c r="U971" s="5"/>
      <c r="V971" s="5"/>
      <c r="W971" s="5"/>
      <c r="X971" s="5"/>
      <c r="Y971" s="5"/>
      <c r="Z971" s="5"/>
    </row>
    <row r="972" ht="12.75" customHeight="1">
      <c r="A972" s="5"/>
      <c r="B972" s="5"/>
      <c r="C972" s="5"/>
      <c r="D972" s="5"/>
      <c r="E972" s="5"/>
      <c r="F972" s="5"/>
      <c r="G972" s="5"/>
      <c r="H972" s="344"/>
      <c r="I972" s="5"/>
      <c r="J972" s="5"/>
      <c r="K972" s="5"/>
      <c r="L972" s="5"/>
      <c r="M972" s="5"/>
      <c r="N972" s="5"/>
      <c r="O972" s="5"/>
      <c r="P972" s="5"/>
      <c r="Q972" s="5"/>
      <c r="R972" s="5"/>
      <c r="S972" s="5"/>
      <c r="T972" s="5"/>
      <c r="U972" s="5"/>
      <c r="V972" s="5"/>
      <c r="W972" s="5"/>
      <c r="X972" s="5"/>
      <c r="Y972" s="5"/>
      <c r="Z972" s="5"/>
    </row>
    <row r="973" ht="12.75" customHeight="1">
      <c r="A973" s="5"/>
      <c r="B973" s="5"/>
      <c r="C973" s="5"/>
      <c r="D973" s="5"/>
      <c r="E973" s="5"/>
      <c r="F973" s="5"/>
      <c r="G973" s="5"/>
      <c r="H973" s="344"/>
      <c r="I973" s="5"/>
      <c r="J973" s="5"/>
      <c r="K973" s="5"/>
      <c r="L973" s="5"/>
      <c r="M973" s="5"/>
      <c r="N973" s="5"/>
      <c r="O973" s="5"/>
      <c r="P973" s="5"/>
      <c r="Q973" s="5"/>
      <c r="R973" s="5"/>
      <c r="S973" s="5"/>
      <c r="T973" s="5"/>
      <c r="U973" s="5"/>
      <c r="V973" s="5"/>
      <c r="W973" s="5"/>
      <c r="X973" s="5"/>
      <c r="Y973" s="5"/>
      <c r="Z973" s="5"/>
    </row>
    <row r="974" ht="12.75" customHeight="1">
      <c r="A974" s="5"/>
      <c r="B974" s="5"/>
      <c r="C974" s="5"/>
      <c r="D974" s="5"/>
      <c r="E974" s="5"/>
      <c r="F974" s="5"/>
      <c r="G974" s="5"/>
      <c r="H974" s="344"/>
      <c r="I974" s="5"/>
      <c r="J974" s="5"/>
      <c r="K974" s="5"/>
      <c r="L974" s="5"/>
      <c r="M974" s="5"/>
      <c r="N974" s="5"/>
      <c r="O974" s="5"/>
      <c r="P974" s="5"/>
      <c r="Q974" s="5"/>
      <c r="R974" s="5"/>
      <c r="S974" s="5"/>
      <c r="T974" s="5"/>
      <c r="U974" s="5"/>
      <c r="V974" s="5"/>
      <c r="W974" s="5"/>
      <c r="X974" s="5"/>
      <c r="Y974" s="5"/>
      <c r="Z974" s="5"/>
    </row>
    <row r="975" ht="12.75" customHeight="1">
      <c r="A975" s="5"/>
      <c r="B975" s="5"/>
      <c r="C975" s="5"/>
      <c r="D975" s="5"/>
      <c r="E975" s="5"/>
      <c r="F975" s="5"/>
      <c r="G975" s="5"/>
      <c r="H975" s="344"/>
      <c r="I975" s="5"/>
      <c r="J975" s="5"/>
      <c r="K975" s="5"/>
      <c r="L975" s="5"/>
      <c r="M975" s="5"/>
      <c r="N975" s="5"/>
      <c r="O975" s="5"/>
      <c r="P975" s="5"/>
      <c r="Q975" s="5"/>
      <c r="R975" s="5"/>
      <c r="S975" s="5"/>
      <c r="T975" s="5"/>
      <c r="U975" s="5"/>
      <c r="V975" s="5"/>
      <c r="W975" s="5"/>
      <c r="X975" s="5"/>
      <c r="Y975" s="5"/>
      <c r="Z975" s="5"/>
    </row>
    <row r="976" ht="12.75" customHeight="1">
      <c r="A976" s="5"/>
      <c r="B976" s="5"/>
      <c r="C976" s="5"/>
      <c r="D976" s="5"/>
      <c r="E976" s="5"/>
      <c r="F976" s="5"/>
      <c r="G976" s="5"/>
      <c r="H976" s="344"/>
      <c r="I976" s="5"/>
      <c r="J976" s="5"/>
      <c r="K976" s="5"/>
      <c r="L976" s="5"/>
      <c r="M976" s="5"/>
      <c r="N976" s="5"/>
      <c r="O976" s="5"/>
      <c r="P976" s="5"/>
      <c r="Q976" s="5"/>
      <c r="R976" s="5"/>
      <c r="S976" s="5"/>
      <c r="T976" s="5"/>
      <c r="U976" s="5"/>
      <c r="V976" s="5"/>
      <c r="W976" s="5"/>
      <c r="X976" s="5"/>
      <c r="Y976" s="5"/>
      <c r="Z976" s="5"/>
    </row>
    <row r="977" ht="12.75" customHeight="1">
      <c r="A977" s="5"/>
      <c r="B977" s="5"/>
      <c r="C977" s="5"/>
      <c r="D977" s="5"/>
      <c r="E977" s="5"/>
      <c r="F977" s="5"/>
      <c r="G977" s="5"/>
      <c r="H977" s="344"/>
      <c r="I977" s="5"/>
      <c r="J977" s="5"/>
      <c r="K977" s="5"/>
      <c r="L977" s="5"/>
      <c r="M977" s="5"/>
      <c r="N977" s="5"/>
      <c r="O977" s="5"/>
      <c r="P977" s="5"/>
      <c r="Q977" s="5"/>
      <c r="R977" s="5"/>
      <c r="S977" s="5"/>
      <c r="T977" s="5"/>
      <c r="U977" s="5"/>
      <c r="V977" s="5"/>
      <c r="W977" s="5"/>
      <c r="X977" s="5"/>
      <c r="Y977" s="5"/>
      <c r="Z977" s="5"/>
    </row>
    <row r="978" ht="12.75" customHeight="1">
      <c r="A978" s="5"/>
      <c r="B978" s="5"/>
      <c r="C978" s="5"/>
      <c r="D978" s="5"/>
      <c r="E978" s="5"/>
      <c r="F978" s="5"/>
      <c r="G978" s="5"/>
      <c r="H978" s="344"/>
      <c r="I978" s="5"/>
      <c r="J978" s="5"/>
      <c r="K978" s="5"/>
      <c r="L978" s="5"/>
      <c r="M978" s="5"/>
      <c r="N978" s="5"/>
      <c r="O978" s="5"/>
      <c r="P978" s="5"/>
      <c r="Q978" s="5"/>
      <c r="R978" s="5"/>
      <c r="S978" s="5"/>
      <c r="T978" s="5"/>
      <c r="U978" s="5"/>
      <c r="V978" s="5"/>
      <c r="W978" s="5"/>
      <c r="X978" s="5"/>
      <c r="Y978" s="5"/>
      <c r="Z978" s="5"/>
    </row>
    <row r="979" ht="12.75" customHeight="1">
      <c r="A979" s="5"/>
      <c r="B979" s="5"/>
      <c r="C979" s="5"/>
      <c r="D979" s="5"/>
      <c r="E979" s="5"/>
      <c r="F979" s="5"/>
      <c r="G979" s="5"/>
      <c r="H979" s="344"/>
      <c r="I979" s="5"/>
      <c r="J979" s="5"/>
      <c r="K979" s="5"/>
      <c r="L979" s="5"/>
      <c r="M979" s="5"/>
      <c r="N979" s="5"/>
      <c r="O979" s="5"/>
      <c r="P979" s="5"/>
      <c r="Q979" s="5"/>
      <c r="R979" s="5"/>
      <c r="S979" s="5"/>
      <c r="T979" s="5"/>
      <c r="U979" s="5"/>
      <c r="V979" s="5"/>
      <c r="W979" s="5"/>
      <c r="X979" s="5"/>
      <c r="Y979" s="5"/>
      <c r="Z979" s="5"/>
    </row>
    <row r="980" ht="12.75" customHeight="1">
      <c r="A980" s="5"/>
      <c r="B980" s="5"/>
      <c r="C980" s="5"/>
      <c r="D980" s="5"/>
      <c r="E980" s="5"/>
      <c r="F980" s="5"/>
      <c r="G980" s="5"/>
      <c r="H980" s="344"/>
      <c r="I980" s="5"/>
      <c r="J980" s="5"/>
      <c r="K980" s="5"/>
      <c r="L980" s="5"/>
      <c r="M980" s="5"/>
      <c r="N980" s="5"/>
      <c r="O980" s="5"/>
      <c r="P980" s="5"/>
      <c r="Q980" s="5"/>
      <c r="R980" s="5"/>
      <c r="S980" s="5"/>
      <c r="T980" s="5"/>
      <c r="U980" s="5"/>
      <c r="V980" s="5"/>
      <c r="W980" s="5"/>
      <c r="X980" s="5"/>
      <c r="Y980" s="5"/>
      <c r="Z980" s="5"/>
    </row>
    <row r="981" ht="12.75" customHeight="1">
      <c r="A981" s="5"/>
      <c r="B981" s="5"/>
      <c r="C981" s="5"/>
      <c r="D981" s="5"/>
      <c r="E981" s="5"/>
      <c r="F981" s="5"/>
      <c r="G981" s="5"/>
      <c r="H981" s="344"/>
      <c r="I981" s="5"/>
      <c r="J981" s="5"/>
      <c r="K981" s="5"/>
      <c r="L981" s="5"/>
      <c r="M981" s="5"/>
      <c r="N981" s="5"/>
      <c r="O981" s="5"/>
      <c r="P981" s="5"/>
      <c r="Q981" s="5"/>
      <c r="R981" s="5"/>
      <c r="S981" s="5"/>
      <c r="T981" s="5"/>
      <c r="U981" s="5"/>
      <c r="V981" s="5"/>
      <c r="W981" s="5"/>
      <c r="X981" s="5"/>
      <c r="Y981" s="5"/>
      <c r="Z981" s="5"/>
    </row>
    <row r="982" ht="12.75" customHeight="1">
      <c r="A982" s="5"/>
      <c r="B982" s="5"/>
      <c r="C982" s="5"/>
      <c r="D982" s="5"/>
      <c r="E982" s="5"/>
      <c r="F982" s="5"/>
      <c r="G982" s="5"/>
      <c r="H982" s="344"/>
      <c r="I982" s="5"/>
      <c r="J982" s="5"/>
      <c r="K982" s="5"/>
      <c r="L982" s="5"/>
      <c r="M982" s="5"/>
      <c r="N982" s="5"/>
      <c r="O982" s="5"/>
      <c r="P982" s="5"/>
      <c r="Q982" s="5"/>
      <c r="R982" s="5"/>
      <c r="S982" s="5"/>
      <c r="T982" s="5"/>
      <c r="U982" s="5"/>
      <c r="V982" s="5"/>
      <c r="W982" s="5"/>
      <c r="X982" s="5"/>
      <c r="Y982" s="5"/>
      <c r="Z982" s="5"/>
    </row>
    <row r="983" ht="12.75" customHeight="1">
      <c r="A983" s="5"/>
      <c r="B983" s="5"/>
      <c r="C983" s="5"/>
      <c r="D983" s="5"/>
      <c r="E983" s="5"/>
      <c r="F983" s="5"/>
      <c r="G983" s="5"/>
      <c r="H983" s="344"/>
      <c r="I983" s="5"/>
      <c r="J983" s="5"/>
      <c r="K983" s="5"/>
      <c r="L983" s="5"/>
      <c r="M983" s="5"/>
      <c r="N983" s="5"/>
      <c r="O983" s="5"/>
      <c r="P983" s="5"/>
      <c r="Q983" s="5"/>
      <c r="R983" s="5"/>
      <c r="S983" s="5"/>
      <c r="T983" s="5"/>
      <c r="U983" s="5"/>
      <c r="V983" s="5"/>
      <c r="W983" s="5"/>
      <c r="X983" s="5"/>
      <c r="Y983" s="5"/>
      <c r="Z983" s="5"/>
    </row>
    <row r="984" ht="12.75" customHeight="1">
      <c r="A984" s="5"/>
      <c r="B984" s="5"/>
      <c r="C984" s="5"/>
      <c r="D984" s="5"/>
      <c r="E984" s="5"/>
      <c r="F984" s="5"/>
      <c r="G984" s="5"/>
      <c r="H984" s="344"/>
      <c r="I984" s="5"/>
      <c r="J984" s="5"/>
      <c r="K984" s="5"/>
      <c r="L984" s="5"/>
      <c r="M984" s="5"/>
      <c r="N984" s="5"/>
      <c r="O984" s="5"/>
      <c r="P984" s="5"/>
      <c r="Q984" s="5"/>
      <c r="R984" s="5"/>
      <c r="S984" s="5"/>
      <c r="T984" s="5"/>
      <c r="U984" s="5"/>
      <c r="V984" s="5"/>
      <c r="W984" s="5"/>
      <c r="X984" s="5"/>
      <c r="Y984" s="5"/>
      <c r="Z984" s="5"/>
    </row>
    <row r="985" ht="12.75" customHeight="1">
      <c r="A985" s="5"/>
      <c r="B985" s="5"/>
      <c r="C985" s="5"/>
      <c r="D985" s="5"/>
      <c r="E985" s="5"/>
      <c r="F985" s="5"/>
      <c r="G985" s="5"/>
      <c r="H985" s="344"/>
      <c r="I985" s="5"/>
      <c r="J985" s="5"/>
      <c r="K985" s="5"/>
      <c r="L985" s="5"/>
      <c r="M985" s="5"/>
      <c r="N985" s="5"/>
      <c r="O985" s="5"/>
      <c r="P985" s="5"/>
      <c r="Q985" s="5"/>
      <c r="R985" s="5"/>
      <c r="S985" s="5"/>
      <c r="T985" s="5"/>
      <c r="U985" s="5"/>
      <c r="V985" s="5"/>
      <c r="W985" s="5"/>
      <c r="X985" s="5"/>
      <c r="Y985" s="5"/>
      <c r="Z985" s="5"/>
    </row>
    <row r="986" ht="12.75" customHeight="1">
      <c r="A986" s="5"/>
      <c r="B986" s="5"/>
      <c r="C986" s="5"/>
      <c r="D986" s="5"/>
      <c r="E986" s="5"/>
      <c r="F986" s="5"/>
      <c r="G986" s="5"/>
      <c r="H986" s="344"/>
      <c r="I986" s="5"/>
      <c r="J986" s="5"/>
      <c r="K986" s="5"/>
      <c r="L986" s="5"/>
      <c r="M986" s="5"/>
      <c r="N986" s="5"/>
      <c r="O986" s="5"/>
      <c r="P986" s="5"/>
      <c r="Q986" s="5"/>
      <c r="R986" s="5"/>
      <c r="S986" s="5"/>
      <c r="T986" s="5"/>
      <c r="U986" s="5"/>
      <c r="V986" s="5"/>
      <c r="W986" s="5"/>
      <c r="X986" s="5"/>
      <c r="Y986" s="5"/>
      <c r="Z986" s="5"/>
    </row>
    <row r="987" ht="12.75" customHeight="1">
      <c r="A987" s="5"/>
      <c r="B987" s="5"/>
      <c r="C987" s="5"/>
      <c r="D987" s="5"/>
      <c r="E987" s="5"/>
      <c r="F987" s="5"/>
      <c r="G987" s="5"/>
      <c r="H987" s="344"/>
      <c r="I987" s="5"/>
      <c r="J987" s="5"/>
      <c r="K987" s="5"/>
      <c r="L987" s="5"/>
      <c r="M987" s="5"/>
      <c r="N987" s="5"/>
      <c r="O987" s="5"/>
      <c r="P987" s="5"/>
      <c r="Q987" s="5"/>
      <c r="R987" s="5"/>
      <c r="S987" s="5"/>
      <c r="T987" s="5"/>
      <c r="U987" s="5"/>
      <c r="V987" s="5"/>
      <c r="W987" s="5"/>
      <c r="X987" s="5"/>
      <c r="Y987" s="5"/>
      <c r="Z987" s="5"/>
    </row>
    <row r="988" ht="12.75" customHeight="1">
      <c r="A988" s="5"/>
      <c r="B988" s="5"/>
      <c r="C988" s="5"/>
      <c r="D988" s="5"/>
      <c r="E988" s="5"/>
      <c r="F988" s="5"/>
      <c r="G988" s="5"/>
      <c r="H988" s="344"/>
      <c r="I988" s="5"/>
      <c r="J988" s="5"/>
      <c r="K988" s="5"/>
      <c r="L988" s="5"/>
      <c r="M988" s="5"/>
      <c r="N988" s="5"/>
      <c r="O988" s="5"/>
      <c r="P988" s="5"/>
      <c r="Q988" s="5"/>
      <c r="R988" s="5"/>
      <c r="S988" s="5"/>
      <c r="T988" s="5"/>
      <c r="U988" s="5"/>
      <c r="V988" s="5"/>
      <c r="W988" s="5"/>
      <c r="X988" s="5"/>
      <c r="Y988" s="5"/>
      <c r="Z988" s="5"/>
    </row>
    <row r="989" ht="12.75" customHeight="1">
      <c r="A989" s="5"/>
      <c r="B989" s="5"/>
      <c r="C989" s="5"/>
      <c r="D989" s="5"/>
      <c r="E989" s="5"/>
      <c r="F989" s="5"/>
      <c r="G989" s="5"/>
      <c r="H989" s="344"/>
      <c r="I989" s="5"/>
      <c r="J989" s="5"/>
      <c r="K989" s="5"/>
      <c r="L989" s="5"/>
      <c r="M989" s="5"/>
      <c r="N989" s="5"/>
      <c r="O989" s="5"/>
      <c r="P989" s="5"/>
      <c r="Q989" s="5"/>
      <c r="R989" s="5"/>
      <c r="S989" s="5"/>
      <c r="T989" s="5"/>
      <c r="U989" s="5"/>
      <c r="V989" s="5"/>
      <c r="W989" s="5"/>
      <c r="X989" s="5"/>
      <c r="Y989" s="5"/>
      <c r="Z989" s="5"/>
    </row>
    <row r="990" ht="12.75" customHeight="1">
      <c r="A990" s="5"/>
      <c r="B990" s="5"/>
      <c r="C990" s="5"/>
      <c r="D990" s="5"/>
      <c r="E990" s="5"/>
      <c r="F990" s="5"/>
      <c r="G990" s="5"/>
      <c r="H990" s="344"/>
      <c r="I990" s="5"/>
      <c r="J990" s="5"/>
      <c r="K990" s="5"/>
      <c r="L990" s="5"/>
      <c r="M990" s="5"/>
      <c r="N990" s="5"/>
      <c r="O990" s="5"/>
      <c r="P990" s="5"/>
      <c r="Q990" s="5"/>
      <c r="R990" s="5"/>
      <c r="S990" s="5"/>
      <c r="T990" s="5"/>
      <c r="U990" s="5"/>
      <c r="V990" s="5"/>
      <c r="W990" s="5"/>
      <c r="X990" s="5"/>
      <c r="Y990" s="5"/>
      <c r="Z990" s="5"/>
    </row>
    <row r="991" ht="12.75" customHeight="1">
      <c r="A991" s="5"/>
      <c r="B991" s="5"/>
      <c r="C991" s="5"/>
      <c r="D991" s="5"/>
      <c r="E991" s="5"/>
      <c r="F991" s="5"/>
      <c r="G991" s="5"/>
      <c r="H991" s="344"/>
      <c r="I991" s="5"/>
      <c r="J991" s="5"/>
      <c r="K991" s="5"/>
      <c r="L991" s="5"/>
      <c r="M991" s="5"/>
      <c r="N991" s="5"/>
      <c r="O991" s="5"/>
      <c r="P991" s="5"/>
      <c r="Q991" s="5"/>
      <c r="R991" s="5"/>
      <c r="S991" s="5"/>
      <c r="T991" s="5"/>
      <c r="U991" s="5"/>
      <c r="V991" s="5"/>
      <c r="W991" s="5"/>
      <c r="X991" s="5"/>
      <c r="Y991" s="5"/>
      <c r="Z991" s="5"/>
    </row>
    <row r="992" ht="12.75" customHeight="1">
      <c r="A992" s="5"/>
      <c r="B992" s="5"/>
      <c r="C992" s="5"/>
      <c r="D992" s="5"/>
      <c r="E992" s="5"/>
      <c r="F992" s="5"/>
      <c r="G992" s="5"/>
      <c r="H992" s="344"/>
      <c r="I992" s="5"/>
      <c r="J992" s="5"/>
      <c r="K992" s="5"/>
      <c r="L992" s="5"/>
      <c r="M992" s="5"/>
      <c r="N992" s="5"/>
      <c r="O992" s="5"/>
      <c r="P992" s="5"/>
      <c r="Q992" s="5"/>
      <c r="R992" s="5"/>
      <c r="S992" s="5"/>
      <c r="T992" s="5"/>
      <c r="U992" s="5"/>
      <c r="V992" s="5"/>
      <c r="W992" s="5"/>
      <c r="X992" s="5"/>
      <c r="Y992" s="5"/>
      <c r="Z992" s="5"/>
    </row>
    <row r="993" ht="12.75" customHeight="1">
      <c r="A993" s="5"/>
      <c r="B993" s="5"/>
      <c r="C993" s="5"/>
      <c r="D993" s="5"/>
      <c r="E993" s="5"/>
      <c r="F993" s="5"/>
      <c r="G993" s="5"/>
      <c r="H993" s="344"/>
      <c r="I993" s="5"/>
      <c r="J993" s="5"/>
      <c r="K993" s="5"/>
      <c r="L993" s="5"/>
      <c r="M993" s="5"/>
      <c r="N993" s="5"/>
      <c r="O993" s="5"/>
      <c r="P993" s="5"/>
      <c r="Q993" s="5"/>
      <c r="R993" s="5"/>
      <c r="S993" s="5"/>
      <c r="T993" s="5"/>
      <c r="U993" s="5"/>
      <c r="V993" s="5"/>
      <c r="W993" s="5"/>
      <c r="X993" s="5"/>
      <c r="Y993" s="5"/>
      <c r="Z993" s="5"/>
    </row>
    <row r="994" ht="12.75" customHeight="1">
      <c r="A994" s="5"/>
      <c r="B994" s="5"/>
      <c r="C994" s="5"/>
      <c r="D994" s="5"/>
      <c r="E994" s="5"/>
      <c r="F994" s="5"/>
      <c r="G994" s="5"/>
      <c r="H994" s="344"/>
      <c r="I994" s="5"/>
      <c r="J994" s="5"/>
      <c r="K994" s="5"/>
      <c r="L994" s="5"/>
      <c r="M994" s="5"/>
      <c r="N994" s="5"/>
      <c r="O994" s="5"/>
      <c r="P994" s="5"/>
      <c r="Q994" s="5"/>
      <c r="R994" s="5"/>
      <c r="S994" s="5"/>
      <c r="T994" s="5"/>
      <c r="U994" s="5"/>
      <c r="V994" s="5"/>
      <c r="W994" s="5"/>
      <c r="X994" s="5"/>
      <c r="Y994" s="5"/>
      <c r="Z994" s="5"/>
    </row>
    <row r="995" ht="12.75" customHeight="1">
      <c r="A995" s="5"/>
      <c r="B995" s="5"/>
      <c r="C995" s="5"/>
      <c r="D995" s="5"/>
      <c r="E995" s="5"/>
      <c r="F995" s="5"/>
      <c r="G995" s="5"/>
      <c r="H995" s="344"/>
      <c r="I995" s="5"/>
      <c r="J995" s="5"/>
      <c r="K995" s="5"/>
      <c r="L995" s="5"/>
      <c r="M995" s="5"/>
      <c r="N995" s="5"/>
      <c r="O995" s="5"/>
      <c r="P995" s="5"/>
      <c r="Q995" s="5"/>
      <c r="R995" s="5"/>
      <c r="S995" s="5"/>
      <c r="T995" s="5"/>
      <c r="U995" s="5"/>
      <c r="V995" s="5"/>
      <c r="W995" s="5"/>
      <c r="X995" s="5"/>
      <c r="Y995" s="5"/>
      <c r="Z995" s="5"/>
    </row>
    <row r="996" ht="12.75" customHeight="1">
      <c r="A996" s="5"/>
      <c r="B996" s="5"/>
      <c r="C996" s="5"/>
      <c r="D996" s="5"/>
      <c r="E996" s="5"/>
      <c r="F996" s="5"/>
      <c r="G996" s="5"/>
      <c r="H996" s="344"/>
      <c r="I996" s="5"/>
      <c r="J996" s="5"/>
      <c r="K996" s="5"/>
      <c r="L996" s="5"/>
      <c r="M996" s="5"/>
      <c r="N996" s="5"/>
      <c r="O996" s="5"/>
      <c r="P996" s="5"/>
      <c r="Q996" s="5"/>
      <c r="R996" s="5"/>
      <c r="S996" s="5"/>
      <c r="T996" s="5"/>
      <c r="U996" s="5"/>
      <c r="V996" s="5"/>
      <c r="W996" s="5"/>
      <c r="X996" s="5"/>
      <c r="Y996" s="5"/>
      <c r="Z996" s="5"/>
    </row>
    <row r="997" ht="12.75" customHeight="1">
      <c r="A997" s="5"/>
      <c r="B997" s="5"/>
      <c r="C997" s="5"/>
      <c r="D997" s="5"/>
      <c r="E997" s="5"/>
      <c r="F997" s="5"/>
      <c r="G997" s="5"/>
      <c r="H997" s="344"/>
      <c r="I997" s="5"/>
      <c r="J997" s="5"/>
      <c r="K997" s="5"/>
      <c r="L997" s="5"/>
      <c r="M997" s="5"/>
      <c r="N997" s="5"/>
      <c r="O997" s="5"/>
      <c r="P997" s="5"/>
      <c r="Q997" s="5"/>
      <c r="R997" s="5"/>
      <c r="S997" s="5"/>
      <c r="T997" s="5"/>
      <c r="U997" s="5"/>
      <c r="V997" s="5"/>
      <c r="W997" s="5"/>
      <c r="X997" s="5"/>
      <c r="Y997" s="5"/>
      <c r="Z997" s="5"/>
    </row>
    <row r="998" ht="12.75" customHeight="1">
      <c r="A998" s="5"/>
      <c r="B998" s="5"/>
      <c r="C998" s="5"/>
      <c r="D998" s="5"/>
      <c r="E998" s="5"/>
      <c r="F998" s="5"/>
      <c r="G998" s="5"/>
      <c r="H998" s="344"/>
      <c r="I998" s="5"/>
      <c r="J998" s="5"/>
      <c r="K998" s="5"/>
      <c r="L998" s="5"/>
      <c r="M998" s="5"/>
      <c r="N998" s="5"/>
      <c r="O998" s="5"/>
      <c r="P998" s="5"/>
      <c r="Q998" s="5"/>
      <c r="R998" s="5"/>
      <c r="S998" s="5"/>
      <c r="T998" s="5"/>
      <c r="U998" s="5"/>
      <c r="V998" s="5"/>
      <c r="W998" s="5"/>
      <c r="X998" s="5"/>
      <c r="Y998" s="5"/>
      <c r="Z998" s="5"/>
    </row>
    <row r="999" ht="12.75" customHeight="1">
      <c r="A999" s="5"/>
      <c r="B999" s="5"/>
      <c r="C999" s="5"/>
      <c r="D999" s="5"/>
      <c r="E999" s="5"/>
      <c r="F999" s="5"/>
      <c r="G999" s="5"/>
      <c r="H999" s="344"/>
      <c r="I999" s="5"/>
      <c r="J999" s="5"/>
      <c r="K999" s="5"/>
      <c r="L999" s="5"/>
      <c r="M999" s="5"/>
      <c r="N999" s="5"/>
      <c r="O999" s="5"/>
      <c r="P999" s="5"/>
      <c r="Q999" s="5"/>
      <c r="R999" s="5"/>
      <c r="S999" s="5"/>
      <c r="T999" s="5"/>
      <c r="U999" s="5"/>
      <c r="V999" s="5"/>
      <c r="W999" s="5"/>
      <c r="X999" s="5"/>
      <c r="Y999" s="5"/>
      <c r="Z999" s="5"/>
    </row>
    <row r="1000" ht="12.75" customHeight="1">
      <c r="A1000" s="5"/>
      <c r="B1000" s="5"/>
      <c r="C1000" s="5"/>
      <c r="D1000" s="5"/>
      <c r="E1000" s="5"/>
      <c r="F1000" s="5"/>
      <c r="G1000" s="5"/>
      <c r="H1000" s="344"/>
      <c r="I1000" s="5"/>
      <c r="J1000" s="5"/>
      <c r="K1000" s="5"/>
      <c r="L1000" s="5"/>
      <c r="M1000" s="5"/>
      <c r="N1000" s="5"/>
      <c r="O1000" s="5"/>
      <c r="P1000" s="5"/>
      <c r="Q1000" s="5"/>
      <c r="R1000" s="5"/>
      <c r="S1000" s="5"/>
      <c r="T1000" s="5"/>
      <c r="U1000" s="5"/>
      <c r="V1000" s="5"/>
      <c r="W1000" s="5"/>
      <c r="X1000" s="5"/>
      <c r="Y1000" s="5"/>
      <c r="Z1000" s="5"/>
    </row>
  </sheetData>
  <mergeCells count="11">
    <mergeCell ref="C21:G21"/>
    <mergeCell ref="D22:G22"/>
    <mergeCell ref="D68:G68"/>
    <mergeCell ref="D75:G75"/>
    <mergeCell ref="C3:H3"/>
    <mergeCell ref="C4:H4"/>
    <mergeCell ref="C5:H5"/>
    <mergeCell ref="C6:D6"/>
    <mergeCell ref="E6:H6"/>
    <mergeCell ref="C7:D7"/>
    <mergeCell ref="E7:H7"/>
  </mergeCells>
  <printOptions/>
  <pageMargins bottom="0.75" footer="0.0" header="0.0" left="0.7" right="0.7" top="0.75"/>
  <pageSetup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0.71"/>
    <col customWidth="1" min="2" max="2" width="44.43"/>
    <col customWidth="1" min="3" max="7" width="17.43"/>
    <col customWidth="1" min="8" max="26" width="10.71"/>
  </cols>
  <sheetData>
    <row r="1" ht="12.75" customHeight="1">
      <c r="B1" s="1"/>
      <c r="C1" s="1"/>
      <c r="D1" s="1"/>
      <c r="E1" s="1"/>
      <c r="F1" s="1"/>
      <c r="G1" s="1"/>
    </row>
    <row r="2" ht="12.75" customHeight="1">
      <c r="B2" s="50" t="s">
        <v>298</v>
      </c>
    </row>
    <row r="3" ht="12.75" customHeight="1">
      <c r="B3" s="330" t="s">
        <v>44259</v>
      </c>
    </row>
    <row r="4" ht="12.75" customHeight="1">
      <c r="B4" s="431" t="s">
        <v>44260</v>
      </c>
    </row>
    <row r="5" ht="12.75" customHeight="1">
      <c r="B5" s="432"/>
      <c r="C5" s="432"/>
      <c r="D5" s="432"/>
      <c r="E5" s="432"/>
      <c r="F5" s="432"/>
      <c r="G5" s="432"/>
    </row>
    <row r="6" ht="12.75" customHeight="1">
      <c r="B6" s="330" t="s">
        <v>44261</v>
      </c>
    </row>
    <row r="7" ht="12.75" customHeight="1">
      <c r="B7" s="330"/>
      <c r="C7" s="334"/>
      <c r="D7" s="334"/>
      <c r="E7" s="334"/>
      <c r="F7" s="433"/>
      <c r="G7" s="434"/>
    </row>
    <row r="8" ht="12.75" customHeight="1">
      <c r="B8" s="432"/>
      <c r="C8" s="432"/>
      <c r="D8" s="432"/>
      <c r="E8" s="432"/>
      <c r="F8" s="432"/>
      <c r="G8" s="432"/>
    </row>
    <row r="9" ht="12.75" customHeight="1">
      <c r="B9" s="435" t="s">
        <v>44262</v>
      </c>
      <c r="C9" s="436" t="s">
        <v>44164</v>
      </c>
      <c r="D9" s="436" t="s">
        <v>44043</v>
      </c>
      <c r="E9" s="436" t="s">
        <v>44044</v>
      </c>
      <c r="F9" s="437" t="s">
        <v>44263</v>
      </c>
      <c r="G9" s="438" t="s">
        <v>44264</v>
      </c>
    </row>
    <row r="10" ht="12.75" customHeight="1">
      <c r="B10" s="439" t="s">
        <v>44265</v>
      </c>
      <c r="C10" s="440"/>
      <c r="D10" s="440"/>
      <c r="E10" s="440"/>
      <c r="F10" s="440"/>
      <c r="G10" s="441"/>
    </row>
    <row r="11" ht="12.75" customHeight="1">
      <c r="B11" s="442" t="s">
        <v>44266</v>
      </c>
      <c r="C11" s="443">
        <v>1.0</v>
      </c>
      <c r="D11" s="443">
        <v>0.5</v>
      </c>
      <c r="E11" s="444" t="s">
        <v>318</v>
      </c>
      <c r="F11" s="445"/>
      <c r="G11" s="446">
        <f>ROUND(D11*C11*F11,2)</f>
        <v>0</v>
      </c>
    </row>
    <row r="12" ht="12.75" customHeight="1">
      <c r="B12" s="447" t="s">
        <v>44267</v>
      </c>
      <c r="C12" s="448"/>
      <c r="D12" s="448"/>
      <c r="E12" s="448"/>
      <c r="F12" s="448"/>
      <c r="G12" s="449">
        <f>SUM(G11)</f>
        <v>0</v>
      </c>
    </row>
    <row r="13" ht="12.75" customHeight="1">
      <c r="B13" s="432"/>
      <c r="C13" s="432"/>
      <c r="D13" s="432"/>
      <c r="E13" s="432"/>
      <c r="F13" s="432"/>
      <c r="G13" s="432"/>
    </row>
    <row r="14" ht="12.75" customHeight="1">
      <c r="B14" s="450" t="s">
        <v>44224</v>
      </c>
      <c r="C14" s="451" t="s">
        <v>44165</v>
      </c>
      <c r="D14" s="451" t="s">
        <v>44268</v>
      </c>
      <c r="E14" s="451" t="s">
        <v>303</v>
      </c>
      <c r="F14" s="451" t="s">
        <v>44269</v>
      </c>
      <c r="G14" s="452" t="s">
        <v>44264</v>
      </c>
    </row>
    <row r="15" ht="12.75" customHeight="1">
      <c r="B15" s="453" t="s">
        <v>44225</v>
      </c>
      <c r="C15" s="446"/>
      <c r="D15" s="446"/>
      <c r="E15" s="446"/>
      <c r="F15" s="446"/>
      <c r="G15" s="454"/>
    </row>
    <row r="16" ht="12.75" customHeight="1">
      <c r="B16" s="455" t="s">
        <v>44270</v>
      </c>
      <c r="C16" s="456">
        <v>0.5</v>
      </c>
      <c r="D16" s="456">
        <v>1.0</v>
      </c>
      <c r="E16" s="457" t="s">
        <v>303</v>
      </c>
      <c r="F16" s="458"/>
      <c r="G16" s="454">
        <f t="shared" ref="G16:G17" si="1">ROUND(C16*D16*F16,2)</f>
        <v>0</v>
      </c>
    </row>
    <row r="17" ht="22.5" customHeight="1">
      <c r="B17" s="459" t="s">
        <v>44271</v>
      </c>
      <c r="C17" s="456">
        <v>0.5</v>
      </c>
      <c r="D17" s="456">
        <v>1.0</v>
      </c>
      <c r="E17" s="457" t="s">
        <v>322</v>
      </c>
      <c r="F17" s="458"/>
      <c r="G17" s="454">
        <f t="shared" si="1"/>
        <v>0</v>
      </c>
    </row>
    <row r="18" ht="12.75" customHeight="1">
      <c r="B18" s="453" t="s">
        <v>44272</v>
      </c>
      <c r="C18" s="446"/>
      <c r="D18" s="446"/>
      <c r="E18" s="446"/>
      <c r="F18" s="446"/>
      <c r="G18" s="454"/>
    </row>
    <row r="19" ht="12.75" customHeight="1">
      <c r="B19" s="455" t="s">
        <v>44273</v>
      </c>
      <c r="C19" s="456">
        <v>0.5</v>
      </c>
      <c r="D19" s="456">
        <v>1.0</v>
      </c>
      <c r="E19" s="457" t="s">
        <v>303</v>
      </c>
      <c r="F19" s="458"/>
      <c r="G19" s="454">
        <f t="shared" ref="G19:G20" si="2">ROUND(C19*D19*F19,2)</f>
        <v>0</v>
      </c>
    </row>
    <row r="20" ht="12.75" customHeight="1">
      <c r="B20" s="455" t="s">
        <v>44274</v>
      </c>
      <c r="C20" s="456">
        <v>0.5</v>
      </c>
      <c r="D20" s="456">
        <v>1.0</v>
      </c>
      <c r="E20" s="457" t="s">
        <v>303</v>
      </c>
      <c r="F20" s="458"/>
      <c r="G20" s="454">
        <f t="shared" si="2"/>
        <v>0</v>
      </c>
    </row>
    <row r="21" ht="12.75" customHeight="1">
      <c r="B21" s="453" t="s">
        <v>44275</v>
      </c>
      <c r="C21" s="446"/>
      <c r="D21" s="446"/>
      <c r="E21" s="446"/>
      <c r="F21" s="446"/>
      <c r="G21" s="454"/>
    </row>
    <row r="22" ht="12.75" customHeight="1">
      <c r="B22" s="455" t="s">
        <v>44226</v>
      </c>
      <c r="C22" s="456">
        <v>0.5</v>
      </c>
      <c r="D22" s="456">
        <v>1.0</v>
      </c>
      <c r="E22" s="457" t="s">
        <v>44276</v>
      </c>
      <c r="F22" s="458"/>
      <c r="G22" s="454">
        <f>ROUND(C22*D22*F22,2)</f>
        <v>0</v>
      </c>
    </row>
    <row r="23" ht="12.75" customHeight="1">
      <c r="B23" s="460" t="s">
        <v>44277</v>
      </c>
      <c r="C23" s="461"/>
      <c r="D23" s="461"/>
      <c r="E23" s="461"/>
      <c r="F23" s="462"/>
      <c r="G23" s="463">
        <f>SUM(G16:G22)</f>
        <v>0</v>
      </c>
    </row>
    <row r="24" ht="12.75" customHeight="1">
      <c r="B24" s="432"/>
      <c r="C24" s="432"/>
      <c r="D24" s="432"/>
      <c r="E24" s="432"/>
      <c r="F24" s="432"/>
      <c r="G24" s="432"/>
    </row>
    <row r="25" ht="12.75" customHeight="1">
      <c r="B25" s="450" t="s">
        <v>44278</v>
      </c>
      <c r="C25" s="451"/>
      <c r="D25" s="451" t="s">
        <v>44279</v>
      </c>
      <c r="E25" s="451" t="s">
        <v>303</v>
      </c>
      <c r="F25" s="451" t="s">
        <v>44269</v>
      </c>
      <c r="G25" s="452" t="s">
        <v>44264</v>
      </c>
    </row>
    <row r="26" ht="12.75" customHeight="1">
      <c r="B26" s="453" t="s">
        <v>44280</v>
      </c>
      <c r="C26" s="446"/>
      <c r="D26" s="446"/>
      <c r="E26" s="446"/>
      <c r="F26" s="446"/>
      <c r="G26" s="454"/>
    </row>
    <row r="27" ht="12.75" customHeight="1">
      <c r="B27" s="455" t="s">
        <v>44281</v>
      </c>
      <c r="C27" s="446"/>
      <c r="D27" s="446">
        <v>1.0</v>
      </c>
      <c r="E27" s="457" t="s">
        <v>322</v>
      </c>
      <c r="F27" s="458"/>
      <c r="G27" s="454">
        <f t="shared" ref="G27:G28" si="3">ROUND(D27*F27,2)</f>
        <v>0</v>
      </c>
    </row>
    <row r="28" ht="12.75" customHeight="1">
      <c r="B28" s="455" t="s">
        <v>44282</v>
      </c>
      <c r="C28" s="446"/>
      <c r="D28" s="446">
        <v>1.0</v>
      </c>
      <c r="E28" s="457" t="s">
        <v>322</v>
      </c>
      <c r="F28" s="458"/>
      <c r="G28" s="454">
        <f t="shared" si="3"/>
        <v>0</v>
      </c>
    </row>
    <row r="29" ht="12.75" customHeight="1">
      <c r="B29" s="453" t="s">
        <v>44283</v>
      </c>
      <c r="C29" s="446"/>
      <c r="D29" s="446"/>
      <c r="E29" s="446"/>
      <c r="F29" s="446"/>
      <c r="G29" s="454"/>
    </row>
    <row r="30" ht="12.75" customHeight="1">
      <c r="B30" s="455" t="s">
        <v>44284</v>
      </c>
      <c r="C30" s="456">
        <v>1.0</v>
      </c>
      <c r="D30" s="446">
        <v>0.5</v>
      </c>
      <c r="E30" s="457" t="s">
        <v>318</v>
      </c>
      <c r="F30" s="458"/>
      <c r="G30" s="454">
        <f>ROUND(D30*F30,2)</f>
        <v>0</v>
      </c>
    </row>
    <row r="31" ht="12.75" customHeight="1">
      <c r="B31" s="460" t="s">
        <v>44285</v>
      </c>
      <c r="C31" s="461"/>
      <c r="D31" s="461"/>
      <c r="E31" s="461"/>
      <c r="F31" s="462"/>
      <c r="G31" s="463">
        <f>SUM(G27:G30)</f>
        <v>0</v>
      </c>
    </row>
    <row r="32" ht="12.75" customHeight="1">
      <c r="B32" s="432"/>
      <c r="C32" s="432"/>
      <c r="D32" s="432"/>
      <c r="E32" s="432"/>
      <c r="F32" s="432"/>
      <c r="G32" s="432"/>
    </row>
    <row r="33" ht="12.75" customHeight="1">
      <c r="B33" s="464" t="s">
        <v>44286</v>
      </c>
      <c r="C33" s="465"/>
      <c r="D33" s="465"/>
      <c r="E33" s="466"/>
      <c r="F33" s="467"/>
      <c r="G33" s="468">
        <f>+G12+G23+G31</f>
        <v>0</v>
      </c>
    </row>
    <row r="34" ht="12.75" customHeight="1">
      <c r="B34" s="469" t="s">
        <v>44287</v>
      </c>
      <c r="C34" s="470"/>
      <c r="D34" s="470"/>
      <c r="E34" s="471"/>
      <c r="F34" s="472" t="s">
        <v>280</v>
      </c>
      <c r="G34" s="473">
        <f>ROUND(G33*E34,2)</f>
        <v>0</v>
      </c>
    </row>
    <row r="35" ht="12.75" customHeight="1">
      <c r="B35" s="464" t="s">
        <v>44288</v>
      </c>
      <c r="C35" s="465"/>
      <c r="D35" s="465"/>
      <c r="E35" s="466"/>
      <c r="F35" s="467"/>
      <c r="G35" s="468">
        <f>+G33+G34</f>
        <v>0</v>
      </c>
    </row>
    <row r="36" ht="12.75" customHeight="1">
      <c r="B36" s="474" t="s">
        <v>44289</v>
      </c>
      <c r="C36" s="475"/>
      <c r="D36" s="475"/>
      <c r="E36" s="476">
        <v>0.18</v>
      </c>
      <c r="F36" s="477"/>
      <c r="G36" s="478">
        <f>ROUND(G35*E36,2)</f>
        <v>0</v>
      </c>
    </row>
    <row r="37" ht="12.75" customHeight="1">
      <c r="B37" s="479" t="s">
        <v>44290</v>
      </c>
      <c r="C37" s="480"/>
      <c r="D37" s="480"/>
      <c r="E37" s="481"/>
      <c r="F37" s="482"/>
      <c r="G37" s="463">
        <f>+G35+G36</f>
        <v>0</v>
      </c>
    </row>
    <row r="38" ht="12.75" customHeight="1">
      <c r="B38" s="1"/>
      <c r="C38" s="1"/>
      <c r="D38" s="1"/>
      <c r="E38" s="1"/>
      <c r="F38" s="1"/>
      <c r="G38" s="1"/>
    </row>
    <row r="39" ht="12.75" customHeight="1">
      <c r="B39" s="1"/>
      <c r="C39" s="1"/>
      <c r="D39" s="1"/>
      <c r="E39" s="1"/>
      <c r="F39" s="1"/>
      <c r="G39" s="1"/>
    </row>
    <row r="40" ht="12.75" customHeight="1">
      <c r="B40" s="1"/>
      <c r="C40" s="1"/>
      <c r="D40" s="1"/>
      <c r="E40" s="1"/>
      <c r="F40" s="1"/>
      <c r="G40" s="1"/>
    </row>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6">
    <mergeCell ref="B2:G2"/>
    <mergeCell ref="B3:G3"/>
    <mergeCell ref="B4:G4"/>
    <mergeCell ref="B6:G6"/>
    <mergeCell ref="B23:F23"/>
    <mergeCell ref="B31:F31"/>
  </mergeCells>
  <printOptions/>
  <pageMargins bottom="0.75" footer="0.0" header="0.0" left="0.7" right="0.7" top="0.75"/>
  <pageSetup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0.71"/>
    <col customWidth="1" min="2" max="2" width="46.86"/>
    <col customWidth="1" min="3" max="3" width="12.0"/>
    <col customWidth="1" min="4" max="4" width="28.0"/>
    <col customWidth="1" min="5" max="5" width="9.43"/>
    <col customWidth="1" min="6" max="6" width="8.43"/>
    <col customWidth="1" min="7" max="7" width="16.29"/>
    <col customWidth="1" min="8" max="8" width="18.14"/>
    <col customWidth="1" min="9" max="9" width="22.57"/>
    <col customWidth="1" min="10" max="26" width="10.71"/>
  </cols>
  <sheetData>
    <row r="1" ht="12.75" customHeight="1"/>
    <row r="2" ht="12.75" customHeight="1">
      <c r="B2" s="50" t="s">
        <v>298</v>
      </c>
    </row>
    <row r="3" ht="12.75" customHeight="1">
      <c r="B3" s="330" t="s">
        <v>44291</v>
      </c>
    </row>
    <row r="4" ht="12.75" customHeight="1">
      <c r="B4" s="431" t="s">
        <v>44260</v>
      </c>
    </row>
    <row r="5" ht="12.75" customHeight="1"/>
    <row r="6" ht="12.75" customHeight="1">
      <c r="B6" s="483" t="s">
        <v>44292</v>
      </c>
      <c r="C6" s="483">
        <v>30.0</v>
      </c>
      <c r="D6" s="483" t="s">
        <v>43994</v>
      </c>
    </row>
    <row r="7" ht="12.75" customHeight="1"/>
    <row r="8" ht="12.75" customHeight="1">
      <c r="B8" s="205" t="s">
        <v>44293</v>
      </c>
      <c r="C8" s="205"/>
      <c r="D8" s="205"/>
      <c r="E8" s="205"/>
      <c r="F8" s="205"/>
      <c r="G8" s="205"/>
      <c r="H8" s="205"/>
    </row>
    <row r="9" ht="12.75" customHeight="1">
      <c r="B9" s="205"/>
      <c r="C9" s="205"/>
      <c r="D9" s="205"/>
      <c r="E9" s="205"/>
      <c r="F9" s="205"/>
      <c r="G9" s="205"/>
      <c r="H9" s="205"/>
    </row>
    <row r="10" ht="12.75" customHeight="1">
      <c r="B10" s="205"/>
      <c r="C10" s="205"/>
      <c r="D10" s="205"/>
      <c r="E10" s="205"/>
      <c r="F10" s="205"/>
      <c r="G10" s="205"/>
      <c r="H10" s="205"/>
    </row>
    <row r="11" ht="12.75" customHeight="1">
      <c r="B11" s="484" t="s">
        <v>44262</v>
      </c>
      <c r="C11" s="205"/>
      <c r="D11" s="485" t="s">
        <v>44164</v>
      </c>
      <c r="E11" s="485" t="s">
        <v>44043</v>
      </c>
      <c r="F11" s="485" t="s">
        <v>44044</v>
      </c>
      <c r="G11" s="486" t="s">
        <v>44294</v>
      </c>
      <c r="H11" s="487" t="s">
        <v>44264</v>
      </c>
    </row>
    <row r="12" ht="12.75" customHeight="1">
      <c r="B12" s="204" t="s">
        <v>44265</v>
      </c>
      <c r="C12" s="205"/>
      <c r="D12" s="205"/>
      <c r="E12" s="205"/>
      <c r="F12" s="205"/>
      <c r="G12" s="205"/>
      <c r="H12" s="488"/>
    </row>
    <row r="13" ht="12.75" customHeight="1">
      <c r="B13" s="205" t="s">
        <v>44266</v>
      </c>
      <c r="C13" s="205"/>
      <c r="D13" s="207">
        <v>1.0</v>
      </c>
      <c r="E13" s="207">
        <v>1.0</v>
      </c>
      <c r="F13" s="207">
        <v>30.0</v>
      </c>
      <c r="G13" s="489"/>
      <c r="H13" s="490">
        <f t="shared" ref="H13:H14" si="1">+ROUND((D13*E13*F13*G13),2)</f>
        <v>0</v>
      </c>
    </row>
    <row r="14" ht="12.75" customHeight="1">
      <c r="B14" s="205" t="s">
        <v>44295</v>
      </c>
      <c r="C14" s="205"/>
      <c r="D14" s="207">
        <v>2.0</v>
      </c>
      <c r="E14" s="207">
        <v>1.0</v>
      </c>
      <c r="F14" s="207">
        <v>30.0</v>
      </c>
      <c r="G14" s="489"/>
      <c r="H14" s="490">
        <f t="shared" si="1"/>
        <v>0</v>
      </c>
    </row>
    <row r="15" ht="12.75" customHeight="1">
      <c r="B15" s="204" t="s">
        <v>44267</v>
      </c>
      <c r="C15" s="205"/>
      <c r="D15" s="205"/>
      <c r="E15" s="205"/>
      <c r="F15" s="205"/>
      <c r="G15" s="205"/>
      <c r="H15" s="491">
        <f>+H14+H13</f>
        <v>0</v>
      </c>
    </row>
    <row r="16" ht="12.75" customHeight="1">
      <c r="B16" s="204" t="s">
        <v>44296</v>
      </c>
      <c r="C16" s="486" t="s">
        <v>44268</v>
      </c>
      <c r="D16" s="485" t="s">
        <v>44165</v>
      </c>
      <c r="E16" s="485" t="s">
        <v>44279</v>
      </c>
      <c r="F16" s="485" t="s">
        <v>303</v>
      </c>
      <c r="G16" s="485" t="s">
        <v>44269</v>
      </c>
      <c r="H16" s="487" t="s">
        <v>44264</v>
      </c>
    </row>
    <row r="17" ht="12.75" customHeight="1">
      <c r="B17" s="205" t="s">
        <v>44185</v>
      </c>
      <c r="C17" s="205"/>
      <c r="D17" s="205"/>
      <c r="E17" s="205"/>
      <c r="F17" s="205"/>
      <c r="G17" s="205"/>
      <c r="H17" s="492"/>
    </row>
    <row r="18" ht="12.75" customHeight="1">
      <c r="B18" s="205" t="s">
        <v>44186</v>
      </c>
      <c r="C18" s="207"/>
      <c r="D18" s="207"/>
      <c r="E18" s="207"/>
      <c r="F18" s="207"/>
      <c r="G18" s="207"/>
      <c r="H18" s="492"/>
    </row>
    <row r="19" ht="12.75" customHeight="1">
      <c r="B19" s="204" t="s">
        <v>44224</v>
      </c>
      <c r="C19" s="207"/>
      <c r="D19" s="207"/>
      <c r="E19" s="207"/>
      <c r="F19" s="207"/>
      <c r="G19" s="207"/>
      <c r="H19" s="488"/>
    </row>
    <row r="20" ht="25.5" customHeight="1">
      <c r="B20" s="205" t="s">
        <v>44225</v>
      </c>
      <c r="C20" s="207"/>
      <c r="D20" s="207"/>
      <c r="E20" s="207"/>
      <c r="F20" s="207"/>
      <c r="G20" s="207"/>
      <c r="H20" s="488"/>
    </row>
    <row r="21" ht="12.75" customHeight="1">
      <c r="B21" s="205" t="s">
        <v>44270</v>
      </c>
      <c r="C21" s="207">
        <v>1.0</v>
      </c>
      <c r="D21" s="207">
        <v>30.0</v>
      </c>
      <c r="E21" s="207">
        <v>1.0</v>
      </c>
      <c r="F21" s="207" t="s">
        <v>303</v>
      </c>
      <c r="G21" s="489"/>
      <c r="H21" s="490">
        <f>D21*E21*G21</f>
        <v>0</v>
      </c>
    </row>
    <row r="22" ht="12.75" customHeight="1">
      <c r="B22" s="205" t="s">
        <v>44271</v>
      </c>
      <c r="C22" s="207">
        <v>1.0</v>
      </c>
      <c r="D22" s="207"/>
      <c r="E22" s="207">
        <v>1.0</v>
      </c>
      <c r="F22" s="207" t="s">
        <v>322</v>
      </c>
      <c r="G22" s="489"/>
      <c r="H22" s="490">
        <f>+E22*G22</f>
        <v>0</v>
      </c>
    </row>
    <row r="23" ht="12.75" customHeight="1">
      <c r="B23" s="205" t="s">
        <v>44272</v>
      </c>
      <c r="C23" s="207"/>
      <c r="D23" s="207"/>
      <c r="E23" s="207"/>
      <c r="F23" s="207"/>
      <c r="G23" s="207"/>
      <c r="H23" s="488"/>
    </row>
    <row r="24" ht="12.75" customHeight="1">
      <c r="B24" s="205" t="s">
        <v>44273</v>
      </c>
      <c r="C24" s="207">
        <v>1.0</v>
      </c>
      <c r="D24" s="207">
        <v>30.0</v>
      </c>
      <c r="E24" s="207">
        <v>1.0</v>
      </c>
      <c r="F24" s="207" t="s">
        <v>303</v>
      </c>
      <c r="G24" s="489"/>
      <c r="H24" s="490">
        <f t="shared" ref="H24:H27" si="2">D24*E24*G24</f>
        <v>0</v>
      </c>
    </row>
    <row r="25" ht="12.75" customHeight="1">
      <c r="B25" s="205" t="s">
        <v>44274</v>
      </c>
      <c r="C25" s="207">
        <v>1.0</v>
      </c>
      <c r="D25" s="207">
        <v>30.0</v>
      </c>
      <c r="E25" s="207">
        <v>1.0</v>
      </c>
      <c r="F25" s="207" t="s">
        <v>303</v>
      </c>
      <c r="G25" s="489"/>
      <c r="H25" s="490">
        <f t="shared" si="2"/>
        <v>0</v>
      </c>
    </row>
    <row r="26" ht="12.75" customHeight="1">
      <c r="B26" s="205" t="s">
        <v>44297</v>
      </c>
      <c r="C26" s="207">
        <v>1.0</v>
      </c>
      <c r="D26" s="207">
        <v>1.0</v>
      </c>
      <c r="E26" s="207">
        <v>1.0</v>
      </c>
      <c r="F26" s="207" t="s">
        <v>303</v>
      </c>
      <c r="G26" s="489"/>
      <c r="H26" s="490">
        <f t="shared" si="2"/>
        <v>0</v>
      </c>
    </row>
    <row r="27" ht="12.75" customHeight="1">
      <c r="B27" s="205" t="s">
        <v>44147</v>
      </c>
      <c r="C27" s="207">
        <v>1.0</v>
      </c>
      <c r="D27" s="207">
        <v>30.0</v>
      </c>
      <c r="E27" s="207">
        <v>1.0</v>
      </c>
      <c r="F27" s="207" t="s">
        <v>303</v>
      </c>
      <c r="G27" s="489"/>
      <c r="H27" s="490">
        <f t="shared" si="2"/>
        <v>0</v>
      </c>
    </row>
    <row r="28" ht="12.75" customHeight="1">
      <c r="B28" s="205" t="s">
        <v>44275</v>
      </c>
      <c r="C28" s="207"/>
      <c r="D28" s="207"/>
      <c r="E28" s="207"/>
      <c r="F28" s="207"/>
      <c r="G28" s="207"/>
      <c r="H28" s="488"/>
    </row>
    <row r="29" ht="12.75" customHeight="1">
      <c r="B29" s="205" t="s">
        <v>44226</v>
      </c>
      <c r="C29" s="207">
        <v>0.2</v>
      </c>
      <c r="D29" s="207">
        <v>30.0</v>
      </c>
      <c r="E29" s="207">
        <v>6.0</v>
      </c>
      <c r="F29" s="207" t="s">
        <v>44276</v>
      </c>
      <c r="G29" s="489"/>
      <c r="H29" s="490">
        <f>D29*E29*G29*C29</f>
        <v>0</v>
      </c>
    </row>
    <row r="30" ht="12.75" customHeight="1">
      <c r="B30" s="205" t="s">
        <v>44298</v>
      </c>
      <c r="C30" s="207"/>
      <c r="D30" s="207"/>
      <c r="E30" s="207"/>
      <c r="F30" s="207"/>
      <c r="G30" s="207"/>
      <c r="H30" s="488"/>
    </row>
    <row r="31" ht="12.75" customHeight="1">
      <c r="B31" s="205" t="s">
        <v>44299</v>
      </c>
      <c r="C31" s="207">
        <v>1.0</v>
      </c>
      <c r="D31" s="207">
        <v>5.0</v>
      </c>
      <c r="E31" s="207">
        <v>3.0</v>
      </c>
      <c r="F31" s="207" t="s">
        <v>44300</v>
      </c>
      <c r="G31" s="489"/>
      <c r="H31" s="490">
        <f>D31*E31*G31</f>
        <v>0</v>
      </c>
    </row>
    <row r="32" ht="12.75" customHeight="1">
      <c r="B32" s="205"/>
      <c r="C32" s="207"/>
      <c r="D32" s="207"/>
      <c r="E32" s="207"/>
      <c r="F32" s="207"/>
      <c r="G32" s="207"/>
      <c r="H32" s="488"/>
    </row>
    <row r="33" ht="12.75" customHeight="1">
      <c r="B33" s="204" t="s">
        <v>44277</v>
      </c>
      <c r="C33" s="207"/>
      <c r="D33" s="207"/>
      <c r="E33" s="207"/>
      <c r="F33" s="207"/>
      <c r="G33" s="207"/>
      <c r="H33" s="491">
        <f>SUM(H17:H31)</f>
        <v>0</v>
      </c>
    </row>
    <row r="34" ht="12.75" customHeight="1">
      <c r="B34" s="204"/>
      <c r="C34" s="207"/>
      <c r="D34" s="207"/>
      <c r="E34" s="207"/>
      <c r="F34" s="207"/>
      <c r="G34" s="207"/>
      <c r="H34" s="488"/>
    </row>
    <row r="35" ht="12.75" customHeight="1">
      <c r="B35" s="204" t="s">
        <v>44286</v>
      </c>
      <c r="C35" s="207"/>
      <c r="D35" s="207"/>
      <c r="E35" s="207"/>
      <c r="F35" s="207"/>
      <c r="G35" s="207"/>
      <c r="H35" s="491">
        <f>+H33+H15</f>
        <v>0</v>
      </c>
    </row>
    <row r="36" ht="12.75" customHeight="1">
      <c r="B36" s="204" t="s">
        <v>44287</v>
      </c>
      <c r="C36" s="207"/>
      <c r="D36" s="489"/>
      <c r="E36" s="493" t="s">
        <v>280</v>
      </c>
      <c r="F36" s="207"/>
      <c r="G36" s="207"/>
      <c r="H36" s="491">
        <f>+ROUND(D36*H35,2)</f>
        <v>0</v>
      </c>
    </row>
    <row r="37" ht="12.75" customHeight="1">
      <c r="B37" s="204" t="s">
        <v>44288</v>
      </c>
      <c r="C37" s="207"/>
      <c r="D37" s="207"/>
      <c r="E37" s="207"/>
      <c r="F37" s="207"/>
      <c r="G37" s="207"/>
      <c r="H37" s="491">
        <f>+H36+H35</f>
        <v>0</v>
      </c>
    </row>
    <row r="38" ht="12.75" customHeight="1">
      <c r="B38" s="204" t="s">
        <v>44289</v>
      </c>
      <c r="C38" s="207"/>
      <c r="D38" s="494">
        <v>0.18</v>
      </c>
      <c r="E38" s="493"/>
      <c r="F38" s="207"/>
      <c r="G38" s="207"/>
      <c r="H38" s="491">
        <f>+ROUND(D38*H37,2)</f>
        <v>0</v>
      </c>
    </row>
    <row r="39" ht="12.75" customHeight="1">
      <c r="B39" s="204" t="s">
        <v>44290</v>
      </c>
      <c r="C39" s="207"/>
      <c r="D39" s="207"/>
      <c r="E39" s="207"/>
      <c r="F39" s="207"/>
      <c r="G39" s="207"/>
      <c r="H39" s="491">
        <f>+H38+H37</f>
        <v>0</v>
      </c>
    </row>
    <row r="40" ht="12.75" customHeight="1"/>
    <row r="41" ht="12.75" customHeight="1"/>
    <row r="42" ht="12.75" customHeight="1"/>
    <row r="43" ht="12.75" customHeight="1">
      <c r="L43" s="5"/>
      <c r="M43" s="5"/>
      <c r="N43" s="5"/>
      <c r="O43" s="5"/>
      <c r="P43" s="495"/>
      <c r="Q43" s="495"/>
      <c r="R43" s="5"/>
      <c r="S43" s="5"/>
    </row>
    <row r="44" ht="12.75" customHeight="1">
      <c r="B44" s="496" t="s">
        <v>301</v>
      </c>
      <c r="C44" s="497" t="s">
        <v>302</v>
      </c>
      <c r="D44" s="12"/>
      <c r="E44" s="497" t="s">
        <v>44301</v>
      </c>
      <c r="F44" s="181"/>
      <c r="G44" s="181"/>
      <c r="H44" s="12"/>
      <c r="I44" s="498" t="s">
        <v>44302</v>
      </c>
      <c r="J44" s="499"/>
      <c r="K44" s="499"/>
      <c r="L44" s="5"/>
      <c r="M44" s="5"/>
      <c r="N44" s="5"/>
      <c r="O44" s="5"/>
      <c r="P44" s="495"/>
      <c r="Q44" s="495"/>
      <c r="R44" s="5"/>
      <c r="S44" s="5"/>
    </row>
    <row r="45" ht="12.75" customHeight="1">
      <c r="B45" s="500"/>
      <c r="C45" s="181"/>
      <c r="D45" s="12"/>
      <c r="E45" s="501" t="s">
        <v>44303</v>
      </c>
      <c r="F45" s="501" t="s">
        <v>44304</v>
      </c>
      <c r="G45" s="501" t="s">
        <v>44305</v>
      </c>
      <c r="H45" s="501" t="s">
        <v>44257</v>
      </c>
      <c r="I45" s="502"/>
      <c r="J45" s="499"/>
      <c r="K45" s="499"/>
      <c r="L45" s="5"/>
      <c r="M45" s="5"/>
      <c r="N45" s="5"/>
      <c r="O45" s="5"/>
      <c r="P45" s="495"/>
      <c r="Q45" s="495"/>
      <c r="R45" s="5"/>
      <c r="S45" s="5"/>
    </row>
    <row r="46" ht="12.75" customHeight="1">
      <c r="B46" s="501">
        <v>1.0</v>
      </c>
      <c r="C46" s="503" t="s">
        <v>44306</v>
      </c>
      <c r="D46" s="12"/>
      <c r="E46" s="504">
        <f>'Plan Monitoreo Arq.'!G33</f>
        <v>0</v>
      </c>
      <c r="F46" s="504">
        <f>'Plan Monitoreo Arq.'!G34</f>
        <v>0</v>
      </c>
      <c r="G46" s="504">
        <f>'Plan Monitoreo Arq.'!G35</f>
        <v>0</v>
      </c>
      <c r="H46" s="504">
        <f>'Plan Monitoreo Arq.'!G36</f>
        <v>0</v>
      </c>
      <c r="I46" s="504">
        <f t="shared" ref="I46:I47" si="3">SUM(E46:H46)</f>
        <v>0</v>
      </c>
      <c r="J46" s="499"/>
      <c r="K46" s="499"/>
      <c r="L46" s="5"/>
      <c r="M46" s="5"/>
      <c r="N46" s="5"/>
      <c r="O46" s="5"/>
      <c r="P46" s="495"/>
      <c r="Q46" s="495"/>
      <c r="R46" s="505"/>
      <c r="S46" s="5"/>
    </row>
    <row r="47" ht="12.75" customHeight="1">
      <c r="B47" s="501">
        <v>2.0</v>
      </c>
      <c r="C47" s="503" t="s">
        <v>44307</v>
      </c>
      <c r="D47" s="12"/>
      <c r="E47" s="504">
        <f>H35</f>
        <v>0</v>
      </c>
      <c r="F47" s="504">
        <f>H36</f>
        <v>0</v>
      </c>
      <c r="G47" s="504">
        <f>H37</f>
        <v>0</v>
      </c>
      <c r="H47" s="504">
        <f>H38</f>
        <v>0</v>
      </c>
      <c r="I47" s="504">
        <f t="shared" si="3"/>
        <v>0</v>
      </c>
      <c r="J47" s="499"/>
      <c r="K47" s="499"/>
      <c r="L47" s="202"/>
      <c r="M47" s="5"/>
      <c r="N47" s="5"/>
      <c r="O47" s="5"/>
      <c r="P47" s="495"/>
      <c r="Q47" s="495"/>
      <c r="R47" s="5"/>
      <c r="S47" s="5"/>
    </row>
    <row r="48" ht="12.75" customHeight="1">
      <c r="B48" s="500"/>
      <c r="C48" s="181"/>
      <c r="D48" s="12"/>
      <c r="E48" s="502"/>
      <c r="F48" s="502"/>
      <c r="G48" s="502"/>
      <c r="H48" s="502"/>
      <c r="I48" s="502"/>
      <c r="J48" s="499"/>
      <c r="K48" s="499"/>
    </row>
    <row r="49" ht="12.75" customHeight="1">
      <c r="B49" s="506" t="s">
        <v>44308</v>
      </c>
      <c r="C49" s="181"/>
      <c r="D49" s="12"/>
      <c r="E49" s="507">
        <f t="shared" ref="E49:I49" si="4">SUM(E46:E47)</f>
        <v>0</v>
      </c>
      <c r="F49" s="508">
        <f t="shared" si="4"/>
        <v>0</v>
      </c>
      <c r="G49" s="507">
        <f t="shared" si="4"/>
        <v>0</v>
      </c>
      <c r="H49" s="507">
        <f t="shared" si="4"/>
        <v>0</v>
      </c>
      <c r="I49" s="507">
        <f t="shared" si="4"/>
        <v>0</v>
      </c>
      <c r="J49" s="499"/>
      <c r="K49" s="499"/>
    </row>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sheetData>
  <mergeCells count="10">
    <mergeCell ref="C47:D47"/>
    <mergeCell ref="B48:D48"/>
    <mergeCell ref="B49:D49"/>
    <mergeCell ref="B2:G2"/>
    <mergeCell ref="B3:G3"/>
    <mergeCell ref="B4:G4"/>
    <mergeCell ref="C44:D44"/>
    <mergeCell ref="E44:H44"/>
    <mergeCell ref="B45:D45"/>
    <mergeCell ref="C46:D46"/>
  </mergeCells>
  <printOptions/>
  <pageMargins bottom="0.75" footer="0.0" header="0.0" left="0.7" right="0.7" top="0.75"/>
  <pageSetup orientation="portrait"/>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 width="10.71"/>
    <col customWidth="1" min="3" max="3" width="68.14"/>
    <col customWidth="1" min="4" max="6" width="10.86"/>
    <col customWidth="1" min="7" max="7" width="17.0"/>
    <col customWidth="1" min="8" max="8" width="17.29"/>
    <col customWidth="1" min="9" max="26" width="10.71"/>
  </cols>
  <sheetData>
    <row r="1" ht="12.75" customHeight="1">
      <c r="D1" s="129"/>
      <c r="E1" s="129"/>
      <c r="F1" s="129"/>
      <c r="G1" s="129"/>
      <c r="H1" s="129"/>
    </row>
    <row r="2" ht="12.75" customHeight="1">
      <c r="D2" s="129"/>
      <c r="E2" s="129"/>
      <c r="F2" s="129"/>
      <c r="G2" s="129"/>
      <c r="H2" s="129"/>
    </row>
    <row r="3" ht="12.75" customHeight="1">
      <c r="B3" s="50" t="s">
        <v>298</v>
      </c>
      <c r="H3" s="129"/>
    </row>
    <row r="4" ht="12.75" customHeight="1">
      <c r="B4" s="202" t="s">
        <v>44309</v>
      </c>
      <c r="D4" s="129"/>
      <c r="E4" s="129"/>
      <c r="F4" s="129"/>
      <c r="G4" s="129"/>
      <c r="H4" s="129"/>
    </row>
    <row r="5" ht="12.75" customHeight="1">
      <c r="B5" s="202" t="s">
        <v>44310</v>
      </c>
      <c r="D5" s="129"/>
      <c r="E5" s="129"/>
      <c r="F5" s="129"/>
      <c r="G5" s="129"/>
      <c r="H5" s="129"/>
    </row>
    <row r="6" ht="12.75" customHeight="1">
      <c r="D6" s="129"/>
      <c r="E6" s="129"/>
      <c r="F6" s="129"/>
      <c r="G6" s="129"/>
      <c r="H6" s="129"/>
    </row>
    <row r="7" ht="12.75" customHeight="1">
      <c r="B7" s="485" t="s">
        <v>44311</v>
      </c>
      <c r="C7" s="204" t="s">
        <v>44312</v>
      </c>
      <c r="D7" s="485" t="s">
        <v>44313</v>
      </c>
      <c r="E7" s="485" t="s">
        <v>44314</v>
      </c>
      <c r="F7" s="485" t="s">
        <v>44315</v>
      </c>
      <c r="G7" s="485" t="s">
        <v>44316</v>
      </c>
      <c r="H7" s="485" t="s">
        <v>44317</v>
      </c>
    </row>
    <row r="8" ht="12.75" customHeight="1">
      <c r="B8" s="207">
        <v>1.0</v>
      </c>
      <c r="C8" s="205" t="s">
        <v>44318</v>
      </c>
      <c r="D8" s="207" t="s">
        <v>44319</v>
      </c>
      <c r="E8" s="207">
        <v>1.0</v>
      </c>
      <c r="F8" s="207">
        <v>2.0</v>
      </c>
      <c r="G8" s="489"/>
      <c r="H8" s="490">
        <f t="shared" ref="H8:H48" si="1">+E8*F8*G8</f>
        <v>0</v>
      </c>
    </row>
    <row r="9" ht="12.75" customHeight="1">
      <c r="B9" s="207">
        <v>2.0</v>
      </c>
      <c r="C9" s="205" t="s">
        <v>44320</v>
      </c>
      <c r="D9" s="207" t="s">
        <v>44319</v>
      </c>
      <c r="E9" s="207">
        <v>1.0</v>
      </c>
      <c r="F9" s="207">
        <v>2.0</v>
      </c>
      <c r="G9" s="489"/>
      <c r="H9" s="490">
        <f t="shared" si="1"/>
        <v>0</v>
      </c>
    </row>
    <row r="10" ht="12.75" customHeight="1">
      <c r="B10" s="207">
        <v>3.0</v>
      </c>
      <c r="C10" s="205" t="s">
        <v>44321</v>
      </c>
      <c r="D10" s="207" t="s">
        <v>44319</v>
      </c>
      <c r="E10" s="207">
        <v>1.0</v>
      </c>
      <c r="F10" s="207">
        <v>2.0</v>
      </c>
      <c r="G10" s="489"/>
      <c r="H10" s="490">
        <f t="shared" si="1"/>
        <v>0</v>
      </c>
    </row>
    <row r="11" ht="12.75" customHeight="1">
      <c r="B11" s="207">
        <v>4.0</v>
      </c>
      <c r="C11" s="205" t="s">
        <v>44322</v>
      </c>
      <c r="D11" s="207" t="s">
        <v>44319</v>
      </c>
      <c r="E11" s="207">
        <v>1.0</v>
      </c>
      <c r="F11" s="207">
        <v>2.0</v>
      </c>
      <c r="G11" s="489"/>
      <c r="H11" s="490">
        <f t="shared" si="1"/>
        <v>0</v>
      </c>
    </row>
    <row r="12" ht="12.75" customHeight="1">
      <c r="B12" s="207">
        <v>5.0</v>
      </c>
      <c r="C12" s="205" t="s">
        <v>44323</v>
      </c>
      <c r="D12" s="207" t="s">
        <v>44324</v>
      </c>
      <c r="E12" s="207">
        <v>1.0</v>
      </c>
      <c r="F12" s="207">
        <v>2.0</v>
      </c>
      <c r="G12" s="489"/>
      <c r="H12" s="490">
        <f t="shared" si="1"/>
        <v>0</v>
      </c>
    </row>
    <row r="13" ht="12.75" customHeight="1">
      <c r="B13" s="207">
        <v>6.0</v>
      </c>
      <c r="C13" s="205" t="s">
        <v>44325</v>
      </c>
      <c r="D13" s="207" t="s">
        <v>44319</v>
      </c>
      <c r="E13" s="207">
        <v>1.0</v>
      </c>
      <c r="F13" s="207">
        <v>2.0</v>
      </c>
      <c r="G13" s="489"/>
      <c r="H13" s="490">
        <f t="shared" si="1"/>
        <v>0</v>
      </c>
    </row>
    <row r="14" ht="12.75" customHeight="1">
      <c r="B14" s="207">
        <v>7.0</v>
      </c>
      <c r="C14" s="205" t="s">
        <v>44326</v>
      </c>
      <c r="D14" s="207" t="s">
        <v>44319</v>
      </c>
      <c r="E14" s="207">
        <v>1.0</v>
      </c>
      <c r="F14" s="207">
        <v>2.0</v>
      </c>
      <c r="G14" s="489"/>
      <c r="H14" s="490">
        <f t="shared" si="1"/>
        <v>0</v>
      </c>
    </row>
    <row r="15" ht="12.75" customHeight="1">
      <c r="B15" s="207">
        <v>8.0</v>
      </c>
      <c r="C15" s="205" t="s">
        <v>44327</v>
      </c>
      <c r="D15" s="207" t="s">
        <v>44324</v>
      </c>
      <c r="E15" s="207">
        <v>1.0</v>
      </c>
      <c r="F15" s="207">
        <v>2.0</v>
      </c>
      <c r="G15" s="489"/>
      <c r="H15" s="490">
        <f t="shared" si="1"/>
        <v>0</v>
      </c>
    </row>
    <row r="16" ht="12.75" customHeight="1">
      <c r="B16" s="207">
        <v>9.0</v>
      </c>
      <c r="C16" s="205" t="s">
        <v>44328</v>
      </c>
      <c r="D16" s="207" t="s">
        <v>44319</v>
      </c>
      <c r="E16" s="207">
        <v>1.0</v>
      </c>
      <c r="F16" s="207">
        <v>2.0</v>
      </c>
      <c r="G16" s="489"/>
      <c r="H16" s="490">
        <f t="shared" si="1"/>
        <v>0</v>
      </c>
    </row>
    <row r="17" ht="12.75" customHeight="1">
      <c r="B17" s="207">
        <v>10.0</v>
      </c>
      <c r="C17" s="205" t="s">
        <v>44329</v>
      </c>
      <c r="D17" s="207" t="s">
        <v>44319</v>
      </c>
      <c r="E17" s="207">
        <v>1.0</v>
      </c>
      <c r="F17" s="207">
        <v>2.0</v>
      </c>
      <c r="G17" s="489"/>
      <c r="H17" s="490">
        <f t="shared" si="1"/>
        <v>0</v>
      </c>
    </row>
    <row r="18" ht="12.75" customHeight="1">
      <c r="B18" s="207">
        <v>11.0</v>
      </c>
      <c r="C18" s="205" t="s">
        <v>44330</v>
      </c>
      <c r="D18" s="207" t="s">
        <v>44319</v>
      </c>
      <c r="E18" s="207">
        <v>1.0</v>
      </c>
      <c r="F18" s="207">
        <v>2.0</v>
      </c>
      <c r="G18" s="489"/>
      <c r="H18" s="490">
        <f t="shared" si="1"/>
        <v>0</v>
      </c>
    </row>
    <row r="19" ht="12.75" customHeight="1">
      <c r="B19" s="207">
        <v>12.0</v>
      </c>
      <c r="C19" s="205" t="s">
        <v>44331</v>
      </c>
      <c r="D19" s="207" t="s">
        <v>44324</v>
      </c>
      <c r="E19" s="207">
        <v>1.0</v>
      </c>
      <c r="F19" s="207">
        <v>2.0</v>
      </c>
      <c r="G19" s="489"/>
      <c r="H19" s="490">
        <f t="shared" si="1"/>
        <v>0</v>
      </c>
    </row>
    <row r="20" ht="12.75" customHeight="1">
      <c r="B20" s="207">
        <v>13.0</v>
      </c>
      <c r="C20" s="205" t="s">
        <v>44332</v>
      </c>
      <c r="D20" s="207" t="s">
        <v>44324</v>
      </c>
      <c r="E20" s="207">
        <v>1.0</v>
      </c>
      <c r="F20" s="207">
        <v>2.0</v>
      </c>
      <c r="G20" s="489"/>
      <c r="H20" s="490">
        <f t="shared" si="1"/>
        <v>0</v>
      </c>
    </row>
    <row r="21" ht="12.75" customHeight="1">
      <c r="B21" s="207">
        <v>14.0</v>
      </c>
      <c r="C21" s="205" t="s">
        <v>44333</v>
      </c>
      <c r="D21" s="207" t="s">
        <v>44324</v>
      </c>
      <c r="E21" s="207">
        <v>1.0</v>
      </c>
      <c r="F21" s="207">
        <v>2.0</v>
      </c>
      <c r="G21" s="489"/>
      <c r="H21" s="490">
        <f t="shared" si="1"/>
        <v>0</v>
      </c>
    </row>
    <row r="22" ht="12.75" customHeight="1">
      <c r="B22" s="207">
        <v>16.0</v>
      </c>
      <c r="C22" s="205" t="s">
        <v>44334</v>
      </c>
      <c r="D22" s="207" t="s">
        <v>44319</v>
      </c>
      <c r="E22" s="207">
        <v>1.0</v>
      </c>
      <c r="F22" s="207">
        <v>2.0</v>
      </c>
      <c r="G22" s="489"/>
      <c r="H22" s="490">
        <f t="shared" si="1"/>
        <v>0</v>
      </c>
    </row>
    <row r="23" ht="12.75" customHeight="1">
      <c r="B23" s="207">
        <v>17.0</v>
      </c>
      <c r="C23" s="205" t="s">
        <v>44335</v>
      </c>
      <c r="D23" s="207" t="s">
        <v>44319</v>
      </c>
      <c r="E23" s="207">
        <v>1.0</v>
      </c>
      <c r="F23" s="207">
        <v>2.0</v>
      </c>
      <c r="G23" s="489"/>
      <c r="H23" s="490">
        <f t="shared" si="1"/>
        <v>0</v>
      </c>
    </row>
    <row r="24" ht="12.75" customHeight="1">
      <c r="B24" s="207">
        <v>18.0</v>
      </c>
      <c r="C24" s="205" t="s">
        <v>44336</v>
      </c>
      <c r="D24" s="207" t="s">
        <v>44319</v>
      </c>
      <c r="E24" s="207">
        <v>1.0</v>
      </c>
      <c r="F24" s="207">
        <v>2.0</v>
      </c>
      <c r="G24" s="489"/>
      <c r="H24" s="490">
        <f t="shared" si="1"/>
        <v>0</v>
      </c>
    </row>
    <row r="25" ht="12.75" customHeight="1">
      <c r="B25" s="207">
        <v>19.0</v>
      </c>
      <c r="C25" s="205" t="s">
        <v>44337</v>
      </c>
      <c r="D25" s="207" t="s">
        <v>44324</v>
      </c>
      <c r="E25" s="207">
        <v>1.0</v>
      </c>
      <c r="F25" s="207">
        <v>2.0</v>
      </c>
      <c r="G25" s="489"/>
      <c r="H25" s="490">
        <f t="shared" si="1"/>
        <v>0</v>
      </c>
    </row>
    <row r="26" ht="12.75" customHeight="1">
      <c r="B26" s="207">
        <v>20.0</v>
      </c>
      <c r="C26" s="205" t="s">
        <v>44338</v>
      </c>
      <c r="D26" s="207" t="s">
        <v>44319</v>
      </c>
      <c r="E26" s="207">
        <v>1.0</v>
      </c>
      <c r="F26" s="207">
        <v>2.0</v>
      </c>
      <c r="G26" s="489"/>
      <c r="H26" s="490">
        <f t="shared" si="1"/>
        <v>0</v>
      </c>
    </row>
    <row r="27" ht="12.75" customHeight="1">
      <c r="B27" s="207">
        <v>21.0</v>
      </c>
      <c r="C27" s="205" t="s">
        <v>44339</v>
      </c>
      <c r="D27" s="207" t="s">
        <v>44319</v>
      </c>
      <c r="E27" s="207">
        <v>1.0</v>
      </c>
      <c r="F27" s="207">
        <v>2.0</v>
      </c>
      <c r="G27" s="489"/>
      <c r="H27" s="490">
        <f t="shared" si="1"/>
        <v>0</v>
      </c>
    </row>
    <row r="28" ht="12.75" customHeight="1">
      <c r="B28" s="207">
        <v>22.0</v>
      </c>
      <c r="C28" s="205" t="s">
        <v>44340</v>
      </c>
      <c r="D28" s="207" t="s">
        <v>44319</v>
      </c>
      <c r="E28" s="207">
        <v>1.0</v>
      </c>
      <c r="F28" s="207">
        <v>2.0</v>
      </c>
      <c r="G28" s="489"/>
      <c r="H28" s="490">
        <f t="shared" si="1"/>
        <v>0</v>
      </c>
    </row>
    <row r="29" ht="12.75" customHeight="1">
      <c r="B29" s="207">
        <v>23.0</v>
      </c>
      <c r="C29" s="205" t="s">
        <v>44341</v>
      </c>
      <c r="D29" s="207" t="s">
        <v>44319</v>
      </c>
      <c r="E29" s="207">
        <v>1.0</v>
      </c>
      <c r="F29" s="207">
        <v>2.0</v>
      </c>
      <c r="G29" s="489"/>
      <c r="H29" s="490">
        <f t="shared" si="1"/>
        <v>0</v>
      </c>
    </row>
    <row r="30" ht="12.75" customHeight="1">
      <c r="B30" s="207">
        <v>24.0</v>
      </c>
      <c r="C30" s="205" t="s">
        <v>44342</v>
      </c>
      <c r="D30" s="207" t="s">
        <v>44319</v>
      </c>
      <c r="E30" s="207">
        <v>1.0</v>
      </c>
      <c r="F30" s="207">
        <v>2.0</v>
      </c>
      <c r="G30" s="489"/>
      <c r="H30" s="490">
        <f t="shared" si="1"/>
        <v>0</v>
      </c>
    </row>
    <row r="31" ht="12.75" customHeight="1">
      <c r="B31" s="207">
        <v>26.0</v>
      </c>
      <c r="C31" s="205" t="s">
        <v>44343</v>
      </c>
      <c r="D31" s="207" t="s">
        <v>44319</v>
      </c>
      <c r="E31" s="207">
        <v>1.0</v>
      </c>
      <c r="F31" s="207">
        <v>2.0</v>
      </c>
      <c r="G31" s="489"/>
      <c r="H31" s="490">
        <f t="shared" si="1"/>
        <v>0</v>
      </c>
    </row>
    <row r="32" ht="12.75" customHeight="1">
      <c r="B32" s="207">
        <v>27.0</v>
      </c>
      <c r="C32" s="205" t="s">
        <v>44344</v>
      </c>
      <c r="D32" s="207" t="s">
        <v>44319</v>
      </c>
      <c r="E32" s="207">
        <v>1.0</v>
      </c>
      <c r="F32" s="207">
        <v>2.0</v>
      </c>
      <c r="G32" s="489"/>
      <c r="H32" s="490">
        <f t="shared" si="1"/>
        <v>0</v>
      </c>
    </row>
    <row r="33" ht="12.75" customHeight="1">
      <c r="B33" s="207">
        <v>28.0</v>
      </c>
      <c r="C33" s="205" t="s">
        <v>44345</v>
      </c>
      <c r="D33" s="207" t="s">
        <v>44319</v>
      </c>
      <c r="E33" s="207">
        <v>1.0</v>
      </c>
      <c r="F33" s="207">
        <v>2.0</v>
      </c>
      <c r="G33" s="489"/>
      <c r="H33" s="490">
        <f t="shared" si="1"/>
        <v>0</v>
      </c>
    </row>
    <row r="34" ht="12.75" customHeight="1">
      <c r="B34" s="207">
        <v>29.0</v>
      </c>
      <c r="C34" s="205" t="s">
        <v>44346</v>
      </c>
      <c r="D34" s="207" t="s">
        <v>44324</v>
      </c>
      <c r="E34" s="207">
        <v>1.0</v>
      </c>
      <c r="F34" s="207">
        <v>2.0</v>
      </c>
      <c r="G34" s="489"/>
      <c r="H34" s="490">
        <f t="shared" si="1"/>
        <v>0</v>
      </c>
    </row>
    <row r="35" ht="12.75" customHeight="1">
      <c r="B35" s="207">
        <v>30.0</v>
      </c>
      <c r="C35" s="205" t="s">
        <v>44347</v>
      </c>
      <c r="D35" s="207" t="s">
        <v>44319</v>
      </c>
      <c r="E35" s="207">
        <v>1.0</v>
      </c>
      <c r="F35" s="207">
        <v>2.0</v>
      </c>
      <c r="G35" s="489"/>
      <c r="H35" s="490">
        <f t="shared" si="1"/>
        <v>0</v>
      </c>
    </row>
    <row r="36" ht="12.75" customHeight="1">
      <c r="B36" s="207">
        <v>31.0</v>
      </c>
      <c r="C36" s="205" t="s">
        <v>44348</v>
      </c>
      <c r="D36" s="207" t="s">
        <v>44324</v>
      </c>
      <c r="E36" s="207">
        <v>1.0</v>
      </c>
      <c r="F36" s="207">
        <v>2.0</v>
      </c>
      <c r="G36" s="489"/>
      <c r="H36" s="490">
        <f t="shared" si="1"/>
        <v>0</v>
      </c>
    </row>
    <row r="37" ht="12.75" customHeight="1">
      <c r="B37" s="207">
        <v>32.0</v>
      </c>
      <c r="C37" s="205" t="s">
        <v>44349</v>
      </c>
      <c r="D37" s="207" t="s">
        <v>44319</v>
      </c>
      <c r="E37" s="207">
        <v>1.0</v>
      </c>
      <c r="F37" s="207">
        <v>2.0</v>
      </c>
      <c r="G37" s="489"/>
      <c r="H37" s="490">
        <f t="shared" si="1"/>
        <v>0</v>
      </c>
    </row>
    <row r="38" ht="12.75" customHeight="1">
      <c r="B38" s="207">
        <v>33.0</v>
      </c>
      <c r="C38" s="205" t="s">
        <v>44350</v>
      </c>
      <c r="D38" s="207" t="s">
        <v>44319</v>
      </c>
      <c r="E38" s="207">
        <v>1.0</v>
      </c>
      <c r="F38" s="207">
        <v>2.0</v>
      </c>
      <c r="G38" s="489"/>
      <c r="H38" s="490">
        <f t="shared" si="1"/>
        <v>0</v>
      </c>
    </row>
    <row r="39" ht="12.75" customHeight="1">
      <c r="B39" s="207">
        <v>34.0</v>
      </c>
      <c r="C39" s="205" t="s">
        <v>44351</v>
      </c>
      <c r="D39" s="207" t="s">
        <v>44319</v>
      </c>
      <c r="E39" s="207">
        <v>1.0</v>
      </c>
      <c r="F39" s="207">
        <v>2.0</v>
      </c>
      <c r="G39" s="489"/>
      <c r="H39" s="490">
        <f t="shared" si="1"/>
        <v>0</v>
      </c>
    </row>
    <row r="40" ht="12.75" customHeight="1">
      <c r="B40" s="207">
        <v>35.0</v>
      </c>
      <c r="C40" s="205" t="s">
        <v>44352</v>
      </c>
      <c r="D40" s="207" t="s">
        <v>44319</v>
      </c>
      <c r="E40" s="207">
        <v>1.0</v>
      </c>
      <c r="F40" s="207">
        <v>2.0</v>
      </c>
      <c r="G40" s="489"/>
      <c r="H40" s="490">
        <f t="shared" si="1"/>
        <v>0</v>
      </c>
    </row>
    <row r="41" ht="12.75" customHeight="1">
      <c r="B41" s="207">
        <v>38.0</v>
      </c>
      <c r="C41" s="205" t="s">
        <v>44353</v>
      </c>
      <c r="D41" s="207" t="s">
        <v>44319</v>
      </c>
      <c r="E41" s="207">
        <v>1.0</v>
      </c>
      <c r="F41" s="207">
        <v>2.0</v>
      </c>
      <c r="G41" s="489"/>
      <c r="H41" s="490">
        <f t="shared" si="1"/>
        <v>0</v>
      </c>
    </row>
    <row r="42" ht="12.75" customHeight="1">
      <c r="B42" s="207">
        <v>39.0</v>
      </c>
      <c r="C42" s="205" t="s">
        <v>44354</v>
      </c>
      <c r="D42" s="207" t="s">
        <v>44319</v>
      </c>
      <c r="E42" s="207">
        <v>1.0</v>
      </c>
      <c r="F42" s="207">
        <v>2.0</v>
      </c>
      <c r="G42" s="489"/>
      <c r="H42" s="490">
        <f t="shared" si="1"/>
        <v>0</v>
      </c>
    </row>
    <row r="43" ht="12.75" customHeight="1">
      <c r="B43" s="207">
        <v>40.0</v>
      </c>
      <c r="C43" s="205" t="s">
        <v>44355</v>
      </c>
      <c r="D43" s="207" t="s">
        <v>44319</v>
      </c>
      <c r="E43" s="207">
        <v>1.0</v>
      </c>
      <c r="F43" s="207">
        <v>2.0</v>
      </c>
      <c r="G43" s="489"/>
      <c r="H43" s="490">
        <f t="shared" si="1"/>
        <v>0</v>
      </c>
    </row>
    <row r="44" ht="12.75" customHeight="1">
      <c r="B44" s="207">
        <v>41.0</v>
      </c>
      <c r="C44" s="205" t="s">
        <v>44356</v>
      </c>
      <c r="D44" s="207" t="s">
        <v>44324</v>
      </c>
      <c r="E44" s="207">
        <v>1.0</v>
      </c>
      <c r="F44" s="207">
        <v>2.0</v>
      </c>
      <c r="G44" s="489"/>
      <c r="H44" s="490">
        <f t="shared" si="1"/>
        <v>0</v>
      </c>
    </row>
    <row r="45" ht="12.75" customHeight="1">
      <c r="B45" s="207">
        <v>42.0</v>
      </c>
      <c r="C45" s="205" t="s">
        <v>44357</v>
      </c>
      <c r="D45" s="207" t="s">
        <v>44319</v>
      </c>
      <c r="E45" s="207">
        <v>1.0</v>
      </c>
      <c r="F45" s="207">
        <v>2.0</v>
      </c>
      <c r="G45" s="489"/>
      <c r="H45" s="490">
        <f t="shared" si="1"/>
        <v>0</v>
      </c>
    </row>
    <row r="46" ht="12.75" customHeight="1">
      <c r="B46" s="207">
        <v>43.0</v>
      </c>
      <c r="C46" s="205" t="s">
        <v>44358</v>
      </c>
      <c r="D46" s="207" t="s">
        <v>44319</v>
      </c>
      <c r="E46" s="207">
        <v>1.0</v>
      </c>
      <c r="F46" s="207">
        <v>2.0</v>
      </c>
      <c r="G46" s="489"/>
      <c r="H46" s="490">
        <f t="shared" si="1"/>
        <v>0</v>
      </c>
    </row>
    <row r="47" ht="12.75" customHeight="1">
      <c r="B47" s="207">
        <v>44.0</v>
      </c>
      <c r="C47" s="205" t="s">
        <v>44359</v>
      </c>
      <c r="D47" s="207"/>
      <c r="E47" s="207">
        <v>60.0</v>
      </c>
      <c r="F47" s="207">
        <v>2.0</v>
      </c>
      <c r="G47" s="489"/>
      <c r="H47" s="490">
        <f t="shared" si="1"/>
        <v>0</v>
      </c>
    </row>
    <row r="48" ht="12.75" customHeight="1">
      <c r="B48" s="207">
        <v>45.0</v>
      </c>
      <c r="C48" s="205" t="s">
        <v>44360</v>
      </c>
      <c r="D48" s="207"/>
      <c r="E48" s="207">
        <v>18.0</v>
      </c>
      <c r="F48" s="207">
        <v>2.0</v>
      </c>
      <c r="G48" s="489"/>
      <c r="H48" s="490">
        <f t="shared" si="1"/>
        <v>0</v>
      </c>
    </row>
    <row r="49" ht="12.75" customHeight="1">
      <c r="B49" s="509" t="s">
        <v>44361</v>
      </c>
      <c r="C49" s="181"/>
      <c r="D49" s="181"/>
      <c r="E49" s="181"/>
      <c r="F49" s="181"/>
      <c r="G49" s="12"/>
      <c r="H49" s="490">
        <f>SUM(H8:H48)</f>
        <v>0</v>
      </c>
    </row>
    <row r="50" ht="12.75" customHeight="1">
      <c r="B50" s="205"/>
      <c r="C50" s="205"/>
      <c r="D50" s="207"/>
      <c r="E50" s="207"/>
      <c r="F50" s="207"/>
      <c r="G50" s="207"/>
      <c r="H50" s="207"/>
    </row>
    <row r="51" ht="12.75" customHeight="1">
      <c r="B51" s="205"/>
      <c r="C51" s="510" t="s">
        <v>44362</v>
      </c>
      <c r="D51" s="12"/>
      <c r="E51" s="511"/>
      <c r="F51" s="512" t="s">
        <v>280</v>
      </c>
      <c r="G51" s="207"/>
      <c r="H51" s="490">
        <f>+H49*E51</f>
        <v>0</v>
      </c>
    </row>
    <row r="52" ht="12.75" customHeight="1">
      <c r="B52" s="205"/>
      <c r="C52" s="510" t="s">
        <v>44363</v>
      </c>
      <c r="D52" s="12"/>
      <c r="E52" s="511"/>
      <c r="F52" s="512" t="s">
        <v>280</v>
      </c>
      <c r="G52" s="207"/>
      <c r="H52" s="490">
        <f>+H49*E52</f>
        <v>0</v>
      </c>
    </row>
    <row r="53" ht="12.75" customHeight="1">
      <c r="B53" s="205"/>
      <c r="C53" s="513" t="s">
        <v>44364</v>
      </c>
      <c r="D53" s="181"/>
      <c r="E53" s="181"/>
      <c r="F53" s="181"/>
      <c r="G53" s="12"/>
      <c r="H53" s="491">
        <f>+H52+H51+H49</f>
        <v>0</v>
      </c>
    </row>
    <row r="54" ht="12.75" customHeight="1">
      <c r="B54" s="205"/>
      <c r="C54" s="510" t="s">
        <v>44289</v>
      </c>
      <c r="D54" s="12"/>
      <c r="E54" s="494">
        <v>0.18</v>
      </c>
      <c r="F54" s="129"/>
      <c r="G54" s="207"/>
      <c r="H54" s="491">
        <f>+E54*H53</f>
        <v>0</v>
      </c>
    </row>
    <row r="55" ht="12.75" customHeight="1">
      <c r="B55" s="205"/>
      <c r="C55" s="205"/>
      <c r="D55" s="207"/>
      <c r="E55" s="207"/>
      <c r="F55" s="207"/>
      <c r="G55" s="207"/>
      <c r="H55" s="207"/>
    </row>
    <row r="56" ht="12.75" customHeight="1">
      <c r="B56" s="205"/>
      <c r="C56" s="510" t="s">
        <v>44365</v>
      </c>
      <c r="D56" s="181"/>
      <c r="E56" s="181"/>
      <c r="F56" s="181"/>
      <c r="G56" s="12"/>
      <c r="H56" s="491">
        <f>+H54+H53</f>
        <v>0</v>
      </c>
    </row>
    <row r="57" ht="12.75" customHeight="1">
      <c r="D57" s="129"/>
      <c r="E57" s="129"/>
      <c r="F57" s="129"/>
      <c r="G57" s="129"/>
      <c r="H57" s="129"/>
    </row>
    <row r="58" ht="12.75" customHeight="1">
      <c r="D58" s="129"/>
      <c r="E58" s="129"/>
      <c r="F58" s="129"/>
      <c r="G58" s="129"/>
      <c r="H58" s="129"/>
    </row>
    <row r="59" ht="12.75" customHeight="1">
      <c r="D59" s="129"/>
      <c r="E59" s="129"/>
      <c r="F59" s="129"/>
      <c r="G59" s="129"/>
      <c r="H59" s="129"/>
    </row>
    <row r="60" ht="12.75" customHeight="1">
      <c r="D60" s="129"/>
      <c r="E60" s="129"/>
      <c r="F60" s="129"/>
      <c r="G60" s="129"/>
      <c r="H60" s="129"/>
    </row>
    <row r="61" ht="12.75" customHeight="1">
      <c r="D61" s="129"/>
      <c r="E61" s="129"/>
      <c r="F61" s="129"/>
      <c r="G61" s="129"/>
      <c r="H61" s="129"/>
    </row>
    <row r="62" ht="12.75" customHeight="1">
      <c r="D62" s="129"/>
      <c r="E62" s="129"/>
      <c r="F62" s="129"/>
      <c r="G62" s="129"/>
      <c r="H62" s="129"/>
    </row>
    <row r="63" ht="12.75" customHeight="1">
      <c r="D63" s="129"/>
      <c r="E63" s="129"/>
      <c r="F63" s="129"/>
      <c r="G63" s="129"/>
      <c r="H63" s="129"/>
    </row>
    <row r="64" ht="12.75" customHeight="1">
      <c r="D64" s="129"/>
      <c r="E64" s="129"/>
      <c r="F64" s="129"/>
      <c r="G64" s="129"/>
      <c r="H64" s="129"/>
    </row>
    <row r="65" ht="12.75" customHeight="1">
      <c r="D65" s="129"/>
      <c r="E65" s="129"/>
      <c r="F65" s="129"/>
      <c r="G65" s="129"/>
      <c r="H65" s="129"/>
    </row>
    <row r="66" ht="12.75" customHeight="1">
      <c r="D66" s="129"/>
      <c r="E66" s="129"/>
      <c r="F66" s="129"/>
      <c r="G66" s="129"/>
      <c r="H66" s="129"/>
    </row>
    <row r="67" ht="12.75" customHeight="1">
      <c r="D67" s="129"/>
      <c r="E67" s="129"/>
      <c r="F67" s="129"/>
      <c r="G67" s="129"/>
      <c r="H67" s="129"/>
    </row>
    <row r="68" ht="12.75" customHeight="1">
      <c r="D68" s="129"/>
      <c r="E68" s="129"/>
      <c r="F68" s="129"/>
      <c r="G68" s="129"/>
      <c r="H68" s="129"/>
    </row>
    <row r="69" ht="12.75" customHeight="1">
      <c r="D69" s="129"/>
      <c r="E69" s="129"/>
      <c r="F69" s="129"/>
      <c r="G69" s="129"/>
      <c r="H69" s="129"/>
    </row>
    <row r="70" ht="12.75" customHeight="1">
      <c r="D70" s="129"/>
      <c r="E70" s="129"/>
      <c r="F70" s="129"/>
      <c r="G70" s="129"/>
      <c r="H70" s="129"/>
    </row>
    <row r="71" ht="12.75" customHeight="1">
      <c r="D71" s="129"/>
      <c r="E71" s="129"/>
      <c r="F71" s="129"/>
      <c r="G71" s="129"/>
      <c r="H71" s="129"/>
    </row>
    <row r="72" ht="12.75" customHeight="1">
      <c r="D72" s="129"/>
      <c r="E72" s="129"/>
      <c r="F72" s="129"/>
      <c r="G72" s="129"/>
      <c r="H72" s="129"/>
    </row>
    <row r="73" ht="12.75" customHeight="1">
      <c r="D73" s="129"/>
      <c r="E73" s="129"/>
      <c r="F73" s="129"/>
      <c r="G73" s="129"/>
      <c r="H73" s="129"/>
    </row>
    <row r="74" ht="12.75" customHeight="1">
      <c r="D74" s="129"/>
      <c r="E74" s="129"/>
      <c r="F74" s="129"/>
      <c r="G74" s="129"/>
      <c r="H74" s="129"/>
    </row>
    <row r="75" ht="12.75" customHeight="1">
      <c r="D75" s="129"/>
      <c r="E75" s="129"/>
      <c r="F75" s="129"/>
      <c r="G75" s="129"/>
      <c r="H75" s="129"/>
    </row>
    <row r="76" ht="12.75" customHeight="1">
      <c r="D76" s="129"/>
      <c r="E76" s="129"/>
      <c r="F76" s="129"/>
      <c r="G76" s="129"/>
      <c r="H76" s="129"/>
    </row>
    <row r="77" ht="12.75" customHeight="1">
      <c r="D77" s="129"/>
      <c r="E77" s="129"/>
      <c r="F77" s="129"/>
      <c r="G77" s="129"/>
      <c r="H77" s="129"/>
    </row>
    <row r="78" ht="12.75" customHeight="1">
      <c r="D78" s="129"/>
      <c r="E78" s="129"/>
      <c r="F78" s="129"/>
      <c r="G78" s="129"/>
      <c r="H78" s="129"/>
    </row>
    <row r="79" ht="12.75" customHeight="1">
      <c r="D79" s="129"/>
      <c r="E79" s="129"/>
      <c r="F79" s="129"/>
      <c r="G79" s="129"/>
      <c r="H79" s="129"/>
    </row>
    <row r="80" ht="12.75" customHeight="1">
      <c r="D80" s="129"/>
      <c r="E80" s="129"/>
      <c r="F80" s="129"/>
      <c r="G80" s="129"/>
      <c r="H80" s="129"/>
    </row>
    <row r="81" ht="12.75" customHeight="1">
      <c r="D81" s="129"/>
      <c r="E81" s="129"/>
      <c r="F81" s="129"/>
      <c r="G81" s="129"/>
      <c r="H81" s="129"/>
    </row>
    <row r="82" ht="12.75" customHeight="1">
      <c r="D82" s="129"/>
      <c r="E82" s="129"/>
      <c r="F82" s="129"/>
      <c r="G82" s="129"/>
      <c r="H82" s="129"/>
    </row>
    <row r="83" ht="12.75" customHeight="1">
      <c r="D83" s="129"/>
      <c r="E83" s="129"/>
      <c r="F83" s="129"/>
      <c r="G83" s="129"/>
      <c r="H83" s="129"/>
    </row>
    <row r="84" ht="12.75" customHeight="1">
      <c r="D84" s="129"/>
      <c r="E84" s="129"/>
      <c r="F84" s="129"/>
      <c r="G84" s="129"/>
      <c r="H84" s="129"/>
    </row>
    <row r="85" ht="12.75" customHeight="1">
      <c r="D85" s="129"/>
      <c r="E85" s="129"/>
      <c r="F85" s="129"/>
      <c r="G85" s="129"/>
      <c r="H85" s="129"/>
    </row>
    <row r="86" ht="12.75" customHeight="1">
      <c r="D86" s="129"/>
      <c r="E86" s="129"/>
      <c r="F86" s="129"/>
      <c r="G86" s="129"/>
      <c r="H86" s="129"/>
    </row>
    <row r="87" ht="12.75" customHeight="1">
      <c r="D87" s="129"/>
      <c r="E87" s="129"/>
      <c r="F87" s="129"/>
      <c r="G87" s="129"/>
      <c r="H87" s="129"/>
    </row>
    <row r="88" ht="12.75" customHeight="1">
      <c r="D88" s="129"/>
      <c r="E88" s="129"/>
      <c r="F88" s="129"/>
      <c r="G88" s="129"/>
      <c r="H88" s="129"/>
    </row>
    <row r="89" ht="12.75" customHeight="1">
      <c r="D89" s="129"/>
      <c r="E89" s="129"/>
      <c r="F89" s="129"/>
      <c r="G89" s="129"/>
      <c r="H89" s="129"/>
    </row>
    <row r="90" ht="12.75" customHeight="1">
      <c r="D90" s="129"/>
      <c r="E90" s="129"/>
      <c r="F90" s="129"/>
      <c r="G90" s="129"/>
      <c r="H90" s="129"/>
    </row>
    <row r="91" ht="12.75" customHeight="1">
      <c r="D91" s="129"/>
      <c r="E91" s="129"/>
      <c r="F91" s="129"/>
      <c r="G91" s="129"/>
      <c r="H91" s="129"/>
    </row>
    <row r="92" ht="12.75" customHeight="1">
      <c r="D92" s="129"/>
      <c r="E92" s="129"/>
      <c r="F92" s="129"/>
      <c r="G92" s="129"/>
      <c r="H92" s="129"/>
    </row>
    <row r="93" ht="12.75" customHeight="1">
      <c r="D93" s="129"/>
      <c r="E93" s="129"/>
      <c r="F93" s="129"/>
      <c r="G93" s="129"/>
      <c r="H93" s="129"/>
    </row>
    <row r="94" ht="12.75" customHeight="1">
      <c r="D94" s="129"/>
      <c r="E94" s="129"/>
      <c r="F94" s="129"/>
      <c r="G94" s="129"/>
      <c r="H94" s="129"/>
    </row>
    <row r="95" ht="12.75" customHeight="1">
      <c r="D95" s="129"/>
      <c r="E95" s="129"/>
      <c r="F95" s="129"/>
      <c r="G95" s="129"/>
      <c r="H95" s="129"/>
    </row>
    <row r="96" ht="12.75" customHeight="1">
      <c r="D96" s="129"/>
      <c r="E96" s="129"/>
      <c r="F96" s="129"/>
      <c r="G96" s="129"/>
      <c r="H96" s="129"/>
    </row>
    <row r="97" ht="12.75" customHeight="1">
      <c r="D97" s="129"/>
      <c r="E97" s="129"/>
      <c r="F97" s="129"/>
      <c r="G97" s="129"/>
      <c r="H97" s="129"/>
    </row>
    <row r="98" ht="12.75" customHeight="1">
      <c r="D98" s="129"/>
      <c r="E98" s="129"/>
      <c r="F98" s="129"/>
      <c r="G98" s="129"/>
      <c r="H98" s="129"/>
    </row>
    <row r="99" ht="12.75" customHeight="1">
      <c r="D99" s="129"/>
      <c r="E99" s="129"/>
      <c r="F99" s="129"/>
      <c r="G99" s="129"/>
      <c r="H99" s="129"/>
    </row>
    <row r="100" ht="12.75" customHeight="1">
      <c r="D100" s="129"/>
      <c r="E100" s="129"/>
      <c r="F100" s="129"/>
      <c r="G100" s="129"/>
      <c r="H100" s="129"/>
    </row>
    <row r="101" ht="12.75" customHeight="1">
      <c r="D101" s="129"/>
      <c r="E101" s="129"/>
      <c r="F101" s="129"/>
      <c r="G101" s="129"/>
      <c r="H101" s="129"/>
    </row>
    <row r="102" ht="12.75" customHeight="1">
      <c r="D102" s="129"/>
      <c r="E102" s="129"/>
      <c r="F102" s="129"/>
      <c r="G102" s="129"/>
      <c r="H102" s="129"/>
    </row>
    <row r="103" ht="12.75" customHeight="1">
      <c r="D103" s="129"/>
      <c r="E103" s="129"/>
      <c r="F103" s="129"/>
      <c r="G103" s="129"/>
      <c r="H103" s="129"/>
    </row>
    <row r="104" ht="12.75" customHeight="1">
      <c r="D104" s="129"/>
      <c r="E104" s="129"/>
      <c r="F104" s="129"/>
      <c r="G104" s="129"/>
      <c r="H104" s="129"/>
    </row>
    <row r="105" ht="12.75" customHeight="1">
      <c r="D105" s="129"/>
      <c r="E105" s="129"/>
      <c r="F105" s="129"/>
      <c r="G105" s="129"/>
      <c r="H105" s="129"/>
    </row>
    <row r="106" ht="12.75" customHeight="1">
      <c r="D106" s="129"/>
      <c r="E106" s="129"/>
      <c r="F106" s="129"/>
      <c r="G106" s="129"/>
      <c r="H106" s="129"/>
    </row>
    <row r="107" ht="12.75" customHeight="1">
      <c r="D107" s="129"/>
      <c r="E107" s="129"/>
      <c r="F107" s="129"/>
      <c r="G107" s="129"/>
      <c r="H107" s="129"/>
    </row>
    <row r="108" ht="12.75" customHeight="1">
      <c r="D108" s="129"/>
      <c r="E108" s="129"/>
      <c r="F108" s="129"/>
      <c r="G108" s="129"/>
      <c r="H108" s="129"/>
    </row>
    <row r="109" ht="12.75" customHeight="1">
      <c r="D109" s="129"/>
      <c r="E109" s="129"/>
      <c r="F109" s="129"/>
      <c r="G109" s="129"/>
      <c r="H109" s="129"/>
    </row>
    <row r="110" ht="12.75" customHeight="1">
      <c r="D110" s="129"/>
      <c r="E110" s="129"/>
      <c r="F110" s="129"/>
      <c r="G110" s="129"/>
      <c r="H110" s="129"/>
    </row>
    <row r="111" ht="12.75" customHeight="1">
      <c r="D111" s="129"/>
      <c r="E111" s="129"/>
      <c r="F111" s="129"/>
      <c r="G111" s="129"/>
      <c r="H111" s="129"/>
    </row>
    <row r="112" ht="12.75" customHeight="1">
      <c r="D112" s="129"/>
      <c r="E112" s="129"/>
      <c r="F112" s="129"/>
      <c r="G112" s="129"/>
      <c r="H112" s="129"/>
    </row>
    <row r="113" ht="12.75" customHeight="1">
      <c r="D113" s="129"/>
      <c r="E113" s="129"/>
      <c r="F113" s="129"/>
      <c r="G113" s="129"/>
      <c r="H113" s="129"/>
    </row>
    <row r="114" ht="12.75" customHeight="1">
      <c r="D114" s="129"/>
      <c r="E114" s="129"/>
      <c r="F114" s="129"/>
      <c r="G114" s="129"/>
      <c r="H114" s="129"/>
    </row>
    <row r="115" ht="12.75" customHeight="1">
      <c r="D115" s="129"/>
      <c r="E115" s="129"/>
      <c r="F115" s="129"/>
      <c r="G115" s="129"/>
      <c r="H115" s="129"/>
    </row>
    <row r="116" ht="12.75" customHeight="1">
      <c r="D116" s="129"/>
      <c r="E116" s="129"/>
      <c r="F116" s="129"/>
      <c r="G116" s="129"/>
      <c r="H116" s="129"/>
    </row>
    <row r="117" ht="12.75" customHeight="1">
      <c r="D117" s="129"/>
      <c r="E117" s="129"/>
      <c r="F117" s="129"/>
      <c r="G117" s="129"/>
      <c r="H117" s="129"/>
    </row>
    <row r="118" ht="12.75" customHeight="1">
      <c r="D118" s="129"/>
      <c r="E118" s="129"/>
      <c r="F118" s="129"/>
      <c r="G118" s="129"/>
      <c r="H118" s="129"/>
    </row>
    <row r="119" ht="12.75" customHeight="1">
      <c r="D119" s="129"/>
      <c r="E119" s="129"/>
      <c r="F119" s="129"/>
      <c r="G119" s="129"/>
      <c r="H119" s="129"/>
    </row>
    <row r="120" ht="12.75" customHeight="1">
      <c r="D120" s="129"/>
      <c r="E120" s="129"/>
      <c r="F120" s="129"/>
      <c r="G120" s="129"/>
      <c r="H120" s="129"/>
    </row>
    <row r="121" ht="12.75" customHeight="1">
      <c r="D121" s="129"/>
      <c r="E121" s="129"/>
      <c r="F121" s="129"/>
      <c r="G121" s="129"/>
      <c r="H121" s="129"/>
    </row>
    <row r="122" ht="12.75" customHeight="1">
      <c r="D122" s="129"/>
      <c r="E122" s="129"/>
      <c r="F122" s="129"/>
      <c r="G122" s="129"/>
      <c r="H122" s="129"/>
    </row>
    <row r="123" ht="12.75" customHeight="1">
      <c r="D123" s="129"/>
      <c r="E123" s="129"/>
      <c r="F123" s="129"/>
      <c r="G123" s="129"/>
      <c r="H123" s="129"/>
    </row>
    <row r="124" ht="12.75" customHeight="1">
      <c r="D124" s="129"/>
      <c r="E124" s="129"/>
      <c r="F124" s="129"/>
      <c r="G124" s="129"/>
      <c r="H124" s="129"/>
    </row>
    <row r="125" ht="12.75" customHeight="1">
      <c r="D125" s="129"/>
      <c r="E125" s="129"/>
      <c r="F125" s="129"/>
      <c r="G125" s="129"/>
      <c r="H125" s="129"/>
    </row>
    <row r="126" ht="12.75" customHeight="1">
      <c r="D126" s="129"/>
      <c r="E126" s="129"/>
      <c r="F126" s="129"/>
      <c r="G126" s="129"/>
      <c r="H126" s="129"/>
    </row>
    <row r="127" ht="12.75" customHeight="1">
      <c r="D127" s="129"/>
      <c r="E127" s="129"/>
      <c r="F127" s="129"/>
      <c r="G127" s="129"/>
      <c r="H127" s="129"/>
    </row>
    <row r="128" ht="12.75" customHeight="1">
      <c r="D128" s="129"/>
      <c r="E128" s="129"/>
      <c r="F128" s="129"/>
      <c r="G128" s="129"/>
      <c r="H128" s="129"/>
    </row>
    <row r="129" ht="12.75" customHeight="1">
      <c r="D129" s="129"/>
      <c r="E129" s="129"/>
      <c r="F129" s="129"/>
      <c r="G129" s="129"/>
      <c r="H129" s="129"/>
    </row>
    <row r="130" ht="12.75" customHeight="1">
      <c r="D130" s="129"/>
      <c r="E130" s="129"/>
      <c r="F130" s="129"/>
      <c r="G130" s="129"/>
      <c r="H130" s="129"/>
    </row>
    <row r="131" ht="12.75" customHeight="1">
      <c r="D131" s="129"/>
      <c r="E131" s="129"/>
      <c r="F131" s="129"/>
      <c r="G131" s="129"/>
      <c r="H131" s="129"/>
    </row>
    <row r="132" ht="12.75" customHeight="1">
      <c r="D132" s="129"/>
      <c r="E132" s="129"/>
      <c r="F132" s="129"/>
      <c r="G132" s="129"/>
      <c r="H132" s="129"/>
    </row>
    <row r="133" ht="12.75" customHeight="1">
      <c r="D133" s="129"/>
      <c r="E133" s="129"/>
      <c r="F133" s="129"/>
      <c r="G133" s="129"/>
      <c r="H133" s="129"/>
    </row>
    <row r="134" ht="12.75" customHeight="1">
      <c r="D134" s="129"/>
      <c r="E134" s="129"/>
      <c r="F134" s="129"/>
      <c r="G134" s="129"/>
      <c r="H134" s="129"/>
    </row>
    <row r="135" ht="12.75" customHeight="1">
      <c r="D135" s="129"/>
      <c r="E135" s="129"/>
      <c r="F135" s="129"/>
      <c r="G135" s="129"/>
      <c r="H135" s="129"/>
    </row>
    <row r="136" ht="12.75" customHeight="1">
      <c r="D136" s="129"/>
      <c r="E136" s="129"/>
      <c r="F136" s="129"/>
      <c r="G136" s="129"/>
      <c r="H136" s="129"/>
    </row>
    <row r="137" ht="12.75" customHeight="1">
      <c r="D137" s="129"/>
      <c r="E137" s="129"/>
      <c r="F137" s="129"/>
      <c r="G137" s="129"/>
      <c r="H137" s="129"/>
    </row>
    <row r="138" ht="12.75" customHeight="1">
      <c r="D138" s="129"/>
      <c r="E138" s="129"/>
      <c r="F138" s="129"/>
      <c r="G138" s="129"/>
      <c r="H138" s="129"/>
    </row>
    <row r="139" ht="12.75" customHeight="1">
      <c r="D139" s="129"/>
      <c r="E139" s="129"/>
      <c r="F139" s="129"/>
      <c r="G139" s="129"/>
      <c r="H139" s="129"/>
    </row>
    <row r="140" ht="12.75" customHeight="1">
      <c r="D140" s="129"/>
      <c r="E140" s="129"/>
      <c r="F140" s="129"/>
      <c r="G140" s="129"/>
      <c r="H140" s="129"/>
    </row>
    <row r="141" ht="12.75" customHeight="1">
      <c r="D141" s="129"/>
      <c r="E141" s="129"/>
      <c r="F141" s="129"/>
      <c r="G141" s="129"/>
      <c r="H141" s="129"/>
    </row>
    <row r="142" ht="12.75" customHeight="1">
      <c r="D142" s="129"/>
      <c r="E142" s="129"/>
      <c r="F142" s="129"/>
      <c r="G142" s="129"/>
      <c r="H142" s="129"/>
    </row>
    <row r="143" ht="12.75" customHeight="1">
      <c r="D143" s="129"/>
      <c r="E143" s="129"/>
      <c r="F143" s="129"/>
      <c r="G143" s="129"/>
      <c r="H143" s="129"/>
    </row>
    <row r="144" ht="12.75" customHeight="1">
      <c r="D144" s="129"/>
      <c r="E144" s="129"/>
      <c r="F144" s="129"/>
      <c r="G144" s="129"/>
      <c r="H144" s="129"/>
    </row>
    <row r="145" ht="12.75" customHeight="1">
      <c r="D145" s="129"/>
      <c r="E145" s="129"/>
      <c r="F145" s="129"/>
      <c r="G145" s="129"/>
      <c r="H145" s="129"/>
    </row>
    <row r="146" ht="12.75" customHeight="1">
      <c r="D146" s="129"/>
      <c r="E146" s="129"/>
      <c r="F146" s="129"/>
      <c r="G146" s="129"/>
      <c r="H146" s="129"/>
    </row>
    <row r="147" ht="12.75" customHeight="1">
      <c r="D147" s="129"/>
      <c r="E147" s="129"/>
      <c r="F147" s="129"/>
      <c r="G147" s="129"/>
      <c r="H147" s="129"/>
    </row>
    <row r="148" ht="12.75" customHeight="1">
      <c r="D148" s="129"/>
      <c r="E148" s="129"/>
      <c r="F148" s="129"/>
      <c r="G148" s="129"/>
      <c r="H148" s="129"/>
    </row>
    <row r="149" ht="12.75" customHeight="1">
      <c r="D149" s="129"/>
      <c r="E149" s="129"/>
      <c r="F149" s="129"/>
      <c r="G149" s="129"/>
      <c r="H149" s="129"/>
    </row>
    <row r="150" ht="12.75" customHeight="1">
      <c r="D150" s="129"/>
      <c r="E150" s="129"/>
      <c r="F150" s="129"/>
      <c r="G150" s="129"/>
      <c r="H150" s="129"/>
    </row>
    <row r="151" ht="12.75" customHeight="1">
      <c r="D151" s="129"/>
      <c r="E151" s="129"/>
      <c r="F151" s="129"/>
      <c r="G151" s="129"/>
      <c r="H151" s="129"/>
    </row>
    <row r="152" ht="12.75" customHeight="1">
      <c r="D152" s="129"/>
      <c r="E152" s="129"/>
      <c r="F152" s="129"/>
      <c r="G152" s="129"/>
      <c r="H152" s="129"/>
    </row>
    <row r="153" ht="12.75" customHeight="1">
      <c r="D153" s="129"/>
      <c r="E153" s="129"/>
      <c r="F153" s="129"/>
      <c r="G153" s="129"/>
      <c r="H153" s="129"/>
    </row>
    <row r="154" ht="12.75" customHeight="1">
      <c r="D154" s="129"/>
      <c r="E154" s="129"/>
      <c r="F154" s="129"/>
      <c r="G154" s="129"/>
      <c r="H154" s="129"/>
    </row>
    <row r="155" ht="12.75" customHeight="1">
      <c r="D155" s="129"/>
      <c r="E155" s="129"/>
      <c r="F155" s="129"/>
      <c r="G155" s="129"/>
      <c r="H155" s="129"/>
    </row>
    <row r="156" ht="12.75" customHeight="1">
      <c r="D156" s="129"/>
      <c r="E156" s="129"/>
      <c r="F156" s="129"/>
      <c r="G156" s="129"/>
      <c r="H156" s="129"/>
    </row>
    <row r="157" ht="12.75" customHeight="1">
      <c r="D157" s="129"/>
      <c r="E157" s="129"/>
      <c r="F157" s="129"/>
      <c r="G157" s="129"/>
      <c r="H157" s="129"/>
    </row>
    <row r="158" ht="12.75" customHeight="1">
      <c r="D158" s="129"/>
      <c r="E158" s="129"/>
      <c r="F158" s="129"/>
      <c r="G158" s="129"/>
      <c r="H158" s="129"/>
    </row>
    <row r="159" ht="12.75" customHeight="1">
      <c r="D159" s="129"/>
      <c r="E159" s="129"/>
      <c r="F159" s="129"/>
      <c r="G159" s="129"/>
      <c r="H159" s="129"/>
    </row>
    <row r="160" ht="12.75" customHeight="1">
      <c r="D160" s="129"/>
      <c r="E160" s="129"/>
      <c r="F160" s="129"/>
      <c r="G160" s="129"/>
      <c r="H160" s="129"/>
    </row>
    <row r="161" ht="12.75" customHeight="1">
      <c r="D161" s="129"/>
      <c r="E161" s="129"/>
      <c r="F161" s="129"/>
      <c r="G161" s="129"/>
      <c r="H161" s="129"/>
    </row>
    <row r="162" ht="12.75" customHeight="1">
      <c r="D162" s="129"/>
      <c r="E162" s="129"/>
      <c r="F162" s="129"/>
      <c r="G162" s="129"/>
      <c r="H162" s="129"/>
    </row>
    <row r="163" ht="12.75" customHeight="1">
      <c r="D163" s="129"/>
      <c r="E163" s="129"/>
      <c r="F163" s="129"/>
      <c r="G163" s="129"/>
      <c r="H163" s="129"/>
    </row>
    <row r="164" ht="12.75" customHeight="1">
      <c r="D164" s="129"/>
      <c r="E164" s="129"/>
      <c r="F164" s="129"/>
      <c r="G164" s="129"/>
      <c r="H164" s="129"/>
    </row>
    <row r="165" ht="12.75" customHeight="1">
      <c r="D165" s="129"/>
      <c r="E165" s="129"/>
      <c r="F165" s="129"/>
      <c r="G165" s="129"/>
      <c r="H165" s="129"/>
    </row>
    <row r="166" ht="12.75" customHeight="1">
      <c r="D166" s="129"/>
      <c r="E166" s="129"/>
      <c r="F166" s="129"/>
      <c r="G166" s="129"/>
      <c r="H166" s="129"/>
    </row>
    <row r="167" ht="12.75" customHeight="1">
      <c r="D167" s="129"/>
      <c r="E167" s="129"/>
      <c r="F167" s="129"/>
      <c r="G167" s="129"/>
      <c r="H167" s="129"/>
    </row>
    <row r="168" ht="12.75" customHeight="1">
      <c r="D168" s="129"/>
      <c r="E168" s="129"/>
      <c r="F168" s="129"/>
      <c r="G168" s="129"/>
      <c r="H168" s="129"/>
    </row>
    <row r="169" ht="12.75" customHeight="1">
      <c r="D169" s="129"/>
      <c r="E169" s="129"/>
      <c r="F169" s="129"/>
      <c r="G169" s="129"/>
      <c r="H169" s="129"/>
    </row>
    <row r="170" ht="12.75" customHeight="1">
      <c r="D170" s="129"/>
      <c r="E170" s="129"/>
      <c r="F170" s="129"/>
      <c r="G170" s="129"/>
      <c r="H170" s="129"/>
    </row>
    <row r="171" ht="12.75" customHeight="1">
      <c r="D171" s="129"/>
      <c r="E171" s="129"/>
      <c r="F171" s="129"/>
      <c r="G171" s="129"/>
      <c r="H171" s="129"/>
    </row>
    <row r="172" ht="12.75" customHeight="1">
      <c r="D172" s="129"/>
      <c r="E172" s="129"/>
      <c r="F172" s="129"/>
      <c r="G172" s="129"/>
      <c r="H172" s="129"/>
    </row>
    <row r="173" ht="12.75" customHeight="1">
      <c r="D173" s="129"/>
      <c r="E173" s="129"/>
      <c r="F173" s="129"/>
      <c r="G173" s="129"/>
      <c r="H173" s="129"/>
    </row>
    <row r="174" ht="12.75" customHeight="1">
      <c r="D174" s="129"/>
      <c r="E174" s="129"/>
      <c r="F174" s="129"/>
      <c r="G174" s="129"/>
      <c r="H174" s="129"/>
    </row>
    <row r="175" ht="12.75" customHeight="1">
      <c r="D175" s="129"/>
      <c r="E175" s="129"/>
      <c r="F175" s="129"/>
      <c r="G175" s="129"/>
      <c r="H175" s="129"/>
    </row>
    <row r="176" ht="12.75" customHeight="1">
      <c r="D176" s="129"/>
      <c r="E176" s="129"/>
      <c r="F176" s="129"/>
      <c r="G176" s="129"/>
      <c r="H176" s="129"/>
    </row>
    <row r="177" ht="12.75" customHeight="1">
      <c r="D177" s="129"/>
      <c r="E177" s="129"/>
      <c r="F177" s="129"/>
      <c r="G177" s="129"/>
      <c r="H177" s="129"/>
    </row>
    <row r="178" ht="12.75" customHeight="1">
      <c r="D178" s="129"/>
      <c r="E178" s="129"/>
      <c r="F178" s="129"/>
      <c r="G178" s="129"/>
      <c r="H178" s="129"/>
    </row>
    <row r="179" ht="12.75" customHeight="1">
      <c r="D179" s="129"/>
      <c r="E179" s="129"/>
      <c r="F179" s="129"/>
      <c r="G179" s="129"/>
      <c r="H179" s="129"/>
    </row>
    <row r="180" ht="12.75" customHeight="1">
      <c r="D180" s="129"/>
      <c r="E180" s="129"/>
      <c r="F180" s="129"/>
      <c r="G180" s="129"/>
      <c r="H180" s="129"/>
    </row>
    <row r="181" ht="12.75" customHeight="1">
      <c r="D181" s="129"/>
      <c r="E181" s="129"/>
      <c r="F181" s="129"/>
      <c r="G181" s="129"/>
      <c r="H181" s="129"/>
    </row>
    <row r="182" ht="12.75" customHeight="1">
      <c r="D182" s="129"/>
      <c r="E182" s="129"/>
      <c r="F182" s="129"/>
      <c r="G182" s="129"/>
      <c r="H182" s="129"/>
    </row>
    <row r="183" ht="12.75" customHeight="1">
      <c r="D183" s="129"/>
      <c r="E183" s="129"/>
      <c r="F183" s="129"/>
      <c r="G183" s="129"/>
      <c r="H183" s="129"/>
    </row>
    <row r="184" ht="12.75" customHeight="1">
      <c r="D184" s="129"/>
      <c r="E184" s="129"/>
      <c r="F184" s="129"/>
      <c r="G184" s="129"/>
      <c r="H184" s="129"/>
    </row>
    <row r="185" ht="12.75" customHeight="1">
      <c r="D185" s="129"/>
      <c r="E185" s="129"/>
      <c r="F185" s="129"/>
      <c r="G185" s="129"/>
      <c r="H185" s="129"/>
    </row>
    <row r="186" ht="12.75" customHeight="1">
      <c r="D186" s="129"/>
      <c r="E186" s="129"/>
      <c r="F186" s="129"/>
      <c r="G186" s="129"/>
      <c r="H186" s="129"/>
    </row>
    <row r="187" ht="12.75" customHeight="1">
      <c r="D187" s="129"/>
      <c r="E187" s="129"/>
      <c r="F187" s="129"/>
      <c r="G187" s="129"/>
      <c r="H187" s="129"/>
    </row>
    <row r="188" ht="12.75" customHeight="1">
      <c r="D188" s="129"/>
      <c r="E188" s="129"/>
      <c r="F188" s="129"/>
      <c r="G188" s="129"/>
      <c r="H188" s="129"/>
    </row>
    <row r="189" ht="12.75" customHeight="1">
      <c r="D189" s="129"/>
      <c r="E189" s="129"/>
      <c r="F189" s="129"/>
      <c r="G189" s="129"/>
      <c r="H189" s="129"/>
    </row>
    <row r="190" ht="12.75" customHeight="1">
      <c r="D190" s="129"/>
      <c r="E190" s="129"/>
      <c r="F190" s="129"/>
      <c r="G190" s="129"/>
      <c r="H190" s="129"/>
    </row>
    <row r="191" ht="12.75" customHeight="1">
      <c r="D191" s="129"/>
      <c r="E191" s="129"/>
      <c r="F191" s="129"/>
      <c r="G191" s="129"/>
      <c r="H191" s="129"/>
    </row>
    <row r="192" ht="12.75" customHeight="1">
      <c r="D192" s="129"/>
      <c r="E192" s="129"/>
      <c r="F192" s="129"/>
      <c r="G192" s="129"/>
      <c r="H192" s="129"/>
    </row>
    <row r="193" ht="12.75" customHeight="1">
      <c r="D193" s="129"/>
      <c r="E193" s="129"/>
      <c r="F193" s="129"/>
      <c r="G193" s="129"/>
      <c r="H193" s="129"/>
    </row>
    <row r="194" ht="12.75" customHeight="1">
      <c r="D194" s="129"/>
      <c r="E194" s="129"/>
      <c r="F194" s="129"/>
      <c r="G194" s="129"/>
      <c r="H194" s="129"/>
    </row>
    <row r="195" ht="12.75" customHeight="1">
      <c r="D195" s="129"/>
      <c r="E195" s="129"/>
      <c r="F195" s="129"/>
      <c r="G195" s="129"/>
      <c r="H195" s="129"/>
    </row>
    <row r="196" ht="12.75" customHeight="1">
      <c r="D196" s="129"/>
      <c r="E196" s="129"/>
      <c r="F196" s="129"/>
      <c r="G196" s="129"/>
      <c r="H196" s="129"/>
    </row>
    <row r="197" ht="12.75" customHeight="1">
      <c r="D197" s="129"/>
      <c r="E197" s="129"/>
      <c r="F197" s="129"/>
      <c r="G197" s="129"/>
      <c r="H197" s="129"/>
    </row>
    <row r="198" ht="12.75" customHeight="1">
      <c r="D198" s="129"/>
      <c r="E198" s="129"/>
      <c r="F198" s="129"/>
      <c r="G198" s="129"/>
      <c r="H198" s="129"/>
    </row>
    <row r="199" ht="12.75" customHeight="1">
      <c r="D199" s="129"/>
      <c r="E199" s="129"/>
      <c r="F199" s="129"/>
      <c r="G199" s="129"/>
      <c r="H199" s="129"/>
    </row>
    <row r="200" ht="12.75" customHeight="1">
      <c r="D200" s="129"/>
      <c r="E200" s="129"/>
      <c r="F200" s="129"/>
      <c r="G200" s="129"/>
      <c r="H200" s="129"/>
    </row>
    <row r="201" ht="12.75" customHeight="1">
      <c r="D201" s="129"/>
      <c r="E201" s="129"/>
      <c r="F201" s="129"/>
      <c r="G201" s="129"/>
      <c r="H201" s="129"/>
    </row>
    <row r="202" ht="12.75" customHeight="1">
      <c r="D202" s="129"/>
      <c r="E202" s="129"/>
      <c r="F202" s="129"/>
      <c r="G202" s="129"/>
      <c r="H202" s="129"/>
    </row>
    <row r="203" ht="12.75" customHeight="1">
      <c r="D203" s="129"/>
      <c r="E203" s="129"/>
      <c r="F203" s="129"/>
      <c r="G203" s="129"/>
      <c r="H203" s="129"/>
    </row>
    <row r="204" ht="12.75" customHeight="1">
      <c r="D204" s="129"/>
      <c r="E204" s="129"/>
      <c r="F204" s="129"/>
      <c r="G204" s="129"/>
      <c r="H204" s="129"/>
    </row>
    <row r="205" ht="12.75" customHeight="1">
      <c r="D205" s="129"/>
      <c r="E205" s="129"/>
      <c r="F205" s="129"/>
      <c r="G205" s="129"/>
      <c r="H205" s="129"/>
    </row>
    <row r="206" ht="12.75" customHeight="1">
      <c r="D206" s="129"/>
      <c r="E206" s="129"/>
      <c r="F206" s="129"/>
      <c r="G206" s="129"/>
      <c r="H206" s="129"/>
    </row>
    <row r="207" ht="12.75" customHeight="1">
      <c r="D207" s="129"/>
      <c r="E207" s="129"/>
      <c r="F207" s="129"/>
      <c r="G207" s="129"/>
      <c r="H207" s="129"/>
    </row>
    <row r="208" ht="12.75" customHeight="1">
      <c r="D208" s="129"/>
      <c r="E208" s="129"/>
      <c r="F208" s="129"/>
      <c r="G208" s="129"/>
      <c r="H208" s="129"/>
    </row>
    <row r="209" ht="12.75" customHeight="1">
      <c r="D209" s="129"/>
      <c r="E209" s="129"/>
      <c r="F209" s="129"/>
      <c r="G209" s="129"/>
      <c r="H209" s="129"/>
    </row>
    <row r="210" ht="12.75" customHeight="1">
      <c r="D210" s="129"/>
      <c r="E210" s="129"/>
      <c r="F210" s="129"/>
      <c r="G210" s="129"/>
      <c r="H210" s="129"/>
    </row>
    <row r="211" ht="12.75" customHeight="1">
      <c r="D211" s="129"/>
      <c r="E211" s="129"/>
      <c r="F211" s="129"/>
      <c r="G211" s="129"/>
      <c r="H211" s="129"/>
    </row>
    <row r="212" ht="12.75" customHeight="1">
      <c r="D212" s="129"/>
      <c r="E212" s="129"/>
      <c r="F212" s="129"/>
      <c r="G212" s="129"/>
      <c r="H212" s="129"/>
    </row>
    <row r="213" ht="12.75" customHeight="1">
      <c r="D213" s="129"/>
      <c r="E213" s="129"/>
      <c r="F213" s="129"/>
      <c r="G213" s="129"/>
      <c r="H213" s="129"/>
    </row>
    <row r="214" ht="12.75" customHeight="1">
      <c r="D214" s="129"/>
      <c r="E214" s="129"/>
      <c r="F214" s="129"/>
      <c r="G214" s="129"/>
      <c r="H214" s="129"/>
    </row>
    <row r="215" ht="12.75" customHeight="1">
      <c r="D215" s="129"/>
      <c r="E215" s="129"/>
      <c r="F215" s="129"/>
      <c r="G215" s="129"/>
      <c r="H215" s="129"/>
    </row>
    <row r="216" ht="12.75" customHeight="1">
      <c r="D216" s="129"/>
      <c r="E216" s="129"/>
      <c r="F216" s="129"/>
      <c r="G216" s="129"/>
      <c r="H216" s="129"/>
    </row>
    <row r="217" ht="12.75" customHeight="1">
      <c r="D217" s="129"/>
      <c r="E217" s="129"/>
      <c r="F217" s="129"/>
      <c r="G217" s="129"/>
      <c r="H217" s="129"/>
    </row>
    <row r="218" ht="12.75" customHeight="1">
      <c r="D218" s="129"/>
      <c r="E218" s="129"/>
      <c r="F218" s="129"/>
      <c r="G218" s="129"/>
      <c r="H218" s="129"/>
    </row>
    <row r="219" ht="12.75" customHeight="1">
      <c r="D219" s="129"/>
      <c r="E219" s="129"/>
      <c r="F219" s="129"/>
      <c r="G219" s="129"/>
      <c r="H219" s="129"/>
    </row>
    <row r="220" ht="12.75" customHeight="1">
      <c r="D220" s="129"/>
      <c r="E220" s="129"/>
      <c r="F220" s="129"/>
      <c r="G220" s="129"/>
      <c r="H220" s="129"/>
    </row>
    <row r="221" ht="12.75" customHeight="1">
      <c r="D221" s="129"/>
      <c r="E221" s="129"/>
      <c r="F221" s="129"/>
      <c r="G221" s="129"/>
      <c r="H221" s="129"/>
    </row>
    <row r="222" ht="12.75" customHeight="1">
      <c r="D222" s="129"/>
      <c r="E222" s="129"/>
      <c r="F222" s="129"/>
      <c r="G222" s="129"/>
      <c r="H222" s="129"/>
    </row>
    <row r="223" ht="12.75" customHeight="1">
      <c r="D223" s="129"/>
      <c r="E223" s="129"/>
      <c r="F223" s="129"/>
      <c r="G223" s="129"/>
      <c r="H223" s="129"/>
    </row>
    <row r="224" ht="12.75" customHeight="1">
      <c r="D224" s="129"/>
      <c r="E224" s="129"/>
      <c r="F224" s="129"/>
      <c r="G224" s="129"/>
      <c r="H224" s="129"/>
    </row>
    <row r="225" ht="12.75" customHeight="1">
      <c r="D225" s="129"/>
      <c r="E225" s="129"/>
      <c r="F225" s="129"/>
      <c r="G225" s="129"/>
      <c r="H225" s="129"/>
    </row>
    <row r="226" ht="12.75" customHeight="1">
      <c r="D226" s="129"/>
      <c r="E226" s="129"/>
      <c r="F226" s="129"/>
      <c r="G226" s="129"/>
      <c r="H226" s="129"/>
    </row>
    <row r="227" ht="12.75" customHeight="1">
      <c r="D227" s="129"/>
      <c r="E227" s="129"/>
      <c r="F227" s="129"/>
      <c r="G227" s="129"/>
      <c r="H227" s="129"/>
    </row>
    <row r="228" ht="12.75" customHeight="1">
      <c r="D228" s="129"/>
      <c r="E228" s="129"/>
      <c r="F228" s="129"/>
      <c r="G228" s="129"/>
      <c r="H228" s="129"/>
    </row>
    <row r="229" ht="12.75" customHeight="1">
      <c r="D229" s="129"/>
      <c r="E229" s="129"/>
      <c r="F229" s="129"/>
      <c r="G229" s="129"/>
      <c r="H229" s="129"/>
    </row>
    <row r="230" ht="12.75" customHeight="1">
      <c r="D230" s="129"/>
      <c r="E230" s="129"/>
      <c r="F230" s="129"/>
      <c r="G230" s="129"/>
      <c r="H230" s="129"/>
    </row>
    <row r="231" ht="12.75" customHeight="1">
      <c r="D231" s="129"/>
      <c r="E231" s="129"/>
      <c r="F231" s="129"/>
      <c r="G231" s="129"/>
      <c r="H231" s="129"/>
    </row>
    <row r="232" ht="12.75" customHeight="1">
      <c r="D232" s="129"/>
      <c r="E232" s="129"/>
      <c r="F232" s="129"/>
      <c r="G232" s="129"/>
      <c r="H232" s="129"/>
    </row>
    <row r="233" ht="12.75" customHeight="1">
      <c r="D233" s="129"/>
      <c r="E233" s="129"/>
      <c r="F233" s="129"/>
      <c r="G233" s="129"/>
      <c r="H233" s="129"/>
    </row>
    <row r="234" ht="12.75" customHeight="1">
      <c r="D234" s="129"/>
      <c r="E234" s="129"/>
      <c r="F234" s="129"/>
      <c r="G234" s="129"/>
      <c r="H234" s="129"/>
    </row>
    <row r="235" ht="12.75" customHeight="1">
      <c r="D235" s="129"/>
      <c r="E235" s="129"/>
      <c r="F235" s="129"/>
      <c r="G235" s="129"/>
      <c r="H235" s="129"/>
    </row>
    <row r="236" ht="12.75" customHeight="1">
      <c r="D236" s="129"/>
      <c r="E236" s="129"/>
      <c r="F236" s="129"/>
      <c r="G236" s="129"/>
      <c r="H236" s="129"/>
    </row>
    <row r="237" ht="12.75" customHeight="1">
      <c r="D237" s="129"/>
      <c r="E237" s="129"/>
      <c r="F237" s="129"/>
      <c r="G237" s="129"/>
      <c r="H237" s="129"/>
    </row>
    <row r="238" ht="12.75" customHeight="1">
      <c r="D238" s="129"/>
      <c r="E238" s="129"/>
      <c r="F238" s="129"/>
      <c r="G238" s="129"/>
      <c r="H238" s="129"/>
    </row>
    <row r="239" ht="12.75" customHeight="1">
      <c r="D239" s="129"/>
      <c r="E239" s="129"/>
      <c r="F239" s="129"/>
      <c r="G239" s="129"/>
      <c r="H239" s="129"/>
    </row>
    <row r="240" ht="12.75" customHeight="1">
      <c r="D240" s="129"/>
      <c r="E240" s="129"/>
      <c r="F240" s="129"/>
      <c r="G240" s="129"/>
      <c r="H240" s="129"/>
    </row>
    <row r="241" ht="12.75" customHeight="1">
      <c r="D241" s="129"/>
      <c r="E241" s="129"/>
      <c r="F241" s="129"/>
      <c r="G241" s="129"/>
      <c r="H241" s="129"/>
    </row>
    <row r="242" ht="12.75" customHeight="1">
      <c r="D242" s="129"/>
      <c r="E242" s="129"/>
      <c r="F242" s="129"/>
      <c r="G242" s="129"/>
      <c r="H242" s="129"/>
    </row>
    <row r="243" ht="12.75" customHeight="1">
      <c r="D243" s="129"/>
      <c r="E243" s="129"/>
      <c r="F243" s="129"/>
      <c r="G243" s="129"/>
      <c r="H243" s="129"/>
    </row>
    <row r="244" ht="12.75" customHeight="1">
      <c r="D244" s="129"/>
      <c r="E244" s="129"/>
      <c r="F244" s="129"/>
      <c r="G244" s="129"/>
      <c r="H244" s="129"/>
    </row>
    <row r="245" ht="12.75" customHeight="1">
      <c r="D245" s="129"/>
      <c r="E245" s="129"/>
      <c r="F245" s="129"/>
      <c r="G245" s="129"/>
      <c r="H245" s="129"/>
    </row>
    <row r="246" ht="12.75" customHeight="1">
      <c r="D246" s="129"/>
      <c r="E246" s="129"/>
      <c r="F246" s="129"/>
      <c r="G246" s="129"/>
      <c r="H246" s="129"/>
    </row>
    <row r="247" ht="12.75" customHeight="1">
      <c r="D247" s="129"/>
      <c r="E247" s="129"/>
      <c r="F247" s="129"/>
      <c r="G247" s="129"/>
      <c r="H247" s="129"/>
    </row>
    <row r="248" ht="12.75" customHeight="1">
      <c r="D248" s="129"/>
      <c r="E248" s="129"/>
      <c r="F248" s="129"/>
      <c r="G248" s="129"/>
      <c r="H248" s="129"/>
    </row>
    <row r="249" ht="12.75" customHeight="1">
      <c r="D249" s="129"/>
      <c r="E249" s="129"/>
      <c r="F249" s="129"/>
      <c r="G249" s="129"/>
      <c r="H249" s="129"/>
    </row>
    <row r="250" ht="12.75" customHeight="1">
      <c r="D250" s="129"/>
      <c r="E250" s="129"/>
      <c r="F250" s="129"/>
      <c r="G250" s="129"/>
      <c r="H250" s="129"/>
    </row>
    <row r="251" ht="12.75" customHeight="1">
      <c r="D251" s="129"/>
      <c r="E251" s="129"/>
      <c r="F251" s="129"/>
      <c r="G251" s="129"/>
      <c r="H251" s="129"/>
    </row>
    <row r="252" ht="12.75" customHeight="1">
      <c r="D252" s="129"/>
      <c r="E252" s="129"/>
      <c r="F252" s="129"/>
      <c r="G252" s="129"/>
      <c r="H252" s="129"/>
    </row>
    <row r="253" ht="12.75" customHeight="1">
      <c r="D253" s="129"/>
      <c r="E253" s="129"/>
      <c r="F253" s="129"/>
      <c r="G253" s="129"/>
      <c r="H253" s="129"/>
    </row>
    <row r="254" ht="12.75" customHeight="1">
      <c r="D254" s="129"/>
      <c r="E254" s="129"/>
      <c r="F254" s="129"/>
      <c r="G254" s="129"/>
      <c r="H254" s="129"/>
    </row>
    <row r="255" ht="12.75" customHeight="1">
      <c r="D255" s="129"/>
      <c r="E255" s="129"/>
      <c r="F255" s="129"/>
      <c r="G255" s="129"/>
      <c r="H255" s="129"/>
    </row>
    <row r="256" ht="12.75" customHeight="1">
      <c r="D256" s="129"/>
      <c r="E256" s="129"/>
      <c r="F256" s="129"/>
      <c r="G256" s="129"/>
      <c r="H256" s="129"/>
    </row>
    <row r="257" ht="12.75" customHeight="1">
      <c r="D257" s="129"/>
      <c r="E257" s="129"/>
      <c r="F257" s="129"/>
      <c r="G257" s="129"/>
      <c r="H257" s="129"/>
    </row>
    <row r="258" ht="12.75" customHeight="1">
      <c r="D258" s="129"/>
      <c r="E258" s="129"/>
      <c r="F258" s="129"/>
      <c r="G258" s="129"/>
      <c r="H258" s="129"/>
    </row>
    <row r="259" ht="12.75" customHeight="1">
      <c r="D259" s="129"/>
      <c r="E259" s="129"/>
      <c r="F259" s="129"/>
      <c r="G259" s="129"/>
      <c r="H259" s="129"/>
    </row>
    <row r="260" ht="12.75" customHeight="1">
      <c r="D260" s="129"/>
      <c r="E260" s="129"/>
      <c r="F260" s="129"/>
      <c r="G260" s="129"/>
      <c r="H260" s="129"/>
    </row>
    <row r="261" ht="12.75" customHeight="1">
      <c r="D261" s="129"/>
      <c r="E261" s="129"/>
      <c r="F261" s="129"/>
      <c r="G261" s="129"/>
      <c r="H261" s="129"/>
    </row>
    <row r="262" ht="12.75" customHeight="1">
      <c r="D262" s="129"/>
      <c r="E262" s="129"/>
      <c r="F262" s="129"/>
      <c r="G262" s="129"/>
      <c r="H262" s="129"/>
    </row>
    <row r="263" ht="12.75" customHeight="1">
      <c r="D263" s="129"/>
      <c r="E263" s="129"/>
      <c r="F263" s="129"/>
      <c r="G263" s="129"/>
      <c r="H263" s="129"/>
    </row>
    <row r="264" ht="12.75" customHeight="1">
      <c r="D264" s="129"/>
      <c r="E264" s="129"/>
      <c r="F264" s="129"/>
      <c r="G264" s="129"/>
      <c r="H264" s="129"/>
    </row>
    <row r="265" ht="12.75" customHeight="1">
      <c r="D265" s="129"/>
      <c r="E265" s="129"/>
      <c r="F265" s="129"/>
      <c r="G265" s="129"/>
      <c r="H265" s="129"/>
    </row>
    <row r="266" ht="12.75" customHeight="1">
      <c r="D266" s="129"/>
      <c r="E266" s="129"/>
      <c r="F266" s="129"/>
      <c r="G266" s="129"/>
      <c r="H266" s="129"/>
    </row>
    <row r="267" ht="12.75" customHeight="1">
      <c r="D267" s="129"/>
      <c r="E267" s="129"/>
      <c r="F267" s="129"/>
      <c r="G267" s="129"/>
      <c r="H267" s="129"/>
    </row>
    <row r="268" ht="12.75" customHeight="1">
      <c r="D268" s="129"/>
      <c r="E268" s="129"/>
      <c r="F268" s="129"/>
      <c r="G268" s="129"/>
      <c r="H268" s="129"/>
    </row>
    <row r="269" ht="12.75" customHeight="1">
      <c r="D269" s="129"/>
      <c r="E269" s="129"/>
      <c r="F269" s="129"/>
      <c r="G269" s="129"/>
      <c r="H269" s="129"/>
    </row>
    <row r="270" ht="12.75" customHeight="1">
      <c r="D270" s="129"/>
      <c r="E270" s="129"/>
      <c r="F270" s="129"/>
      <c r="G270" s="129"/>
      <c r="H270" s="129"/>
    </row>
    <row r="271" ht="12.75" customHeight="1">
      <c r="D271" s="129"/>
      <c r="E271" s="129"/>
      <c r="F271" s="129"/>
      <c r="G271" s="129"/>
      <c r="H271" s="129"/>
    </row>
    <row r="272" ht="12.75" customHeight="1">
      <c r="D272" s="129"/>
      <c r="E272" s="129"/>
      <c r="F272" s="129"/>
      <c r="G272" s="129"/>
      <c r="H272" s="129"/>
    </row>
    <row r="273" ht="12.75" customHeight="1">
      <c r="D273" s="129"/>
      <c r="E273" s="129"/>
      <c r="F273" s="129"/>
      <c r="G273" s="129"/>
      <c r="H273" s="129"/>
    </row>
    <row r="274" ht="12.75" customHeight="1">
      <c r="D274" s="129"/>
      <c r="E274" s="129"/>
      <c r="F274" s="129"/>
      <c r="G274" s="129"/>
      <c r="H274" s="129"/>
    </row>
    <row r="275" ht="12.75" customHeight="1">
      <c r="D275" s="129"/>
      <c r="E275" s="129"/>
      <c r="F275" s="129"/>
      <c r="G275" s="129"/>
      <c r="H275" s="129"/>
    </row>
    <row r="276" ht="12.75" customHeight="1">
      <c r="D276" s="129"/>
      <c r="E276" s="129"/>
      <c r="F276" s="129"/>
      <c r="G276" s="129"/>
      <c r="H276" s="129"/>
    </row>
    <row r="277" ht="12.75" customHeight="1">
      <c r="D277" s="129"/>
      <c r="E277" s="129"/>
      <c r="F277" s="129"/>
      <c r="G277" s="129"/>
      <c r="H277" s="129"/>
    </row>
    <row r="278" ht="12.75" customHeight="1">
      <c r="D278" s="129"/>
      <c r="E278" s="129"/>
      <c r="F278" s="129"/>
      <c r="G278" s="129"/>
      <c r="H278" s="129"/>
    </row>
    <row r="279" ht="12.75" customHeight="1">
      <c r="D279" s="129"/>
      <c r="E279" s="129"/>
      <c r="F279" s="129"/>
      <c r="G279" s="129"/>
      <c r="H279" s="129"/>
    </row>
    <row r="280" ht="12.75" customHeight="1">
      <c r="D280" s="129"/>
      <c r="E280" s="129"/>
      <c r="F280" s="129"/>
      <c r="G280" s="129"/>
      <c r="H280" s="129"/>
    </row>
    <row r="281" ht="12.75" customHeight="1">
      <c r="D281" s="129"/>
      <c r="E281" s="129"/>
      <c r="F281" s="129"/>
      <c r="G281" s="129"/>
      <c r="H281" s="129"/>
    </row>
    <row r="282" ht="12.75" customHeight="1">
      <c r="D282" s="129"/>
      <c r="E282" s="129"/>
      <c r="F282" s="129"/>
      <c r="G282" s="129"/>
      <c r="H282" s="129"/>
    </row>
    <row r="283" ht="12.75" customHeight="1">
      <c r="D283" s="129"/>
      <c r="E283" s="129"/>
      <c r="F283" s="129"/>
      <c r="G283" s="129"/>
      <c r="H283" s="129"/>
    </row>
    <row r="284" ht="12.75" customHeight="1">
      <c r="D284" s="129"/>
      <c r="E284" s="129"/>
      <c r="F284" s="129"/>
      <c r="G284" s="129"/>
      <c r="H284" s="129"/>
    </row>
    <row r="285" ht="12.75" customHeight="1">
      <c r="D285" s="129"/>
      <c r="E285" s="129"/>
      <c r="F285" s="129"/>
      <c r="G285" s="129"/>
      <c r="H285" s="129"/>
    </row>
    <row r="286" ht="12.75" customHeight="1">
      <c r="D286" s="129"/>
      <c r="E286" s="129"/>
      <c r="F286" s="129"/>
      <c r="G286" s="129"/>
      <c r="H286" s="129"/>
    </row>
    <row r="287" ht="12.75" customHeight="1">
      <c r="D287" s="129"/>
      <c r="E287" s="129"/>
      <c r="F287" s="129"/>
      <c r="G287" s="129"/>
      <c r="H287" s="129"/>
    </row>
    <row r="288" ht="12.75" customHeight="1">
      <c r="D288" s="129"/>
      <c r="E288" s="129"/>
      <c r="F288" s="129"/>
      <c r="G288" s="129"/>
      <c r="H288" s="129"/>
    </row>
    <row r="289" ht="12.75" customHeight="1">
      <c r="D289" s="129"/>
      <c r="E289" s="129"/>
      <c r="F289" s="129"/>
      <c r="G289" s="129"/>
      <c r="H289" s="129"/>
    </row>
    <row r="290" ht="12.75" customHeight="1">
      <c r="D290" s="129"/>
      <c r="E290" s="129"/>
      <c r="F290" s="129"/>
      <c r="G290" s="129"/>
      <c r="H290" s="129"/>
    </row>
    <row r="291" ht="12.75" customHeight="1">
      <c r="D291" s="129"/>
      <c r="E291" s="129"/>
      <c r="F291" s="129"/>
      <c r="G291" s="129"/>
      <c r="H291" s="129"/>
    </row>
    <row r="292" ht="12.75" customHeight="1">
      <c r="D292" s="129"/>
      <c r="E292" s="129"/>
      <c r="F292" s="129"/>
      <c r="G292" s="129"/>
      <c r="H292" s="129"/>
    </row>
    <row r="293" ht="12.75" customHeight="1">
      <c r="D293" s="129"/>
      <c r="E293" s="129"/>
      <c r="F293" s="129"/>
      <c r="G293" s="129"/>
      <c r="H293" s="129"/>
    </row>
    <row r="294" ht="12.75" customHeight="1">
      <c r="D294" s="129"/>
      <c r="E294" s="129"/>
      <c r="F294" s="129"/>
      <c r="G294" s="129"/>
      <c r="H294" s="129"/>
    </row>
    <row r="295" ht="12.75" customHeight="1">
      <c r="D295" s="129"/>
      <c r="E295" s="129"/>
      <c r="F295" s="129"/>
      <c r="G295" s="129"/>
      <c r="H295" s="129"/>
    </row>
    <row r="296" ht="12.75" customHeight="1">
      <c r="D296" s="129"/>
      <c r="E296" s="129"/>
      <c r="F296" s="129"/>
      <c r="G296" s="129"/>
      <c r="H296" s="129"/>
    </row>
    <row r="297" ht="12.75" customHeight="1">
      <c r="D297" s="129"/>
      <c r="E297" s="129"/>
      <c r="F297" s="129"/>
      <c r="G297" s="129"/>
      <c r="H297" s="129"/>
    </row>
    <row r="298" ht="12.75" customHeight="1">
      <c r="D298" s="129"/>
      <c r="E298" s="129"/>
      <c r="F298" s="129"/>
      <c r="G298" s="129"/>
      <c r="H298" s="129"/>
    </row>
    <row r="299" ht="12.75" customHeight="1">
      <c r="D299" s="129"/>
      <c r="E299" s="129"/>
      <c r="F299" s="129"/>
      <c r="G299" s="129"/>
      <c r="H299" s="129"/>
    </row>
    <row r="300" ht="12.75" customHeight="1">
      <c r="D300" s="129"/>
      <c r="E300" s="129"/>
      <c r="F300" s="129"/>
      <c r="G300" s="129"/>
      <c r="H300" s="129"/>
    </row>
    <row r="301" ht="12.75" customHeight="1">
      <c r="D301" s="129"/>
      <c r="E301" s="129"/>
      <c r="F301" s="129"/>
      <c r="G301" s="129"/>
      <c r="H301" s="129"/>
    </row>
    <row r="302" ht="12.75" customHeight="1">
      <c r="D302" s="129"/>
      <c r="E302" s="129"/>
      <c r="F302" s="129"/>
      <c r="G302" s="129"/>
      <c r="H302" s="129"/>
    </row>
    <row r="303" ht="12.75" customHeight="1">
      <c r="D303" s="129"/>
      <c r="E303" s="129"/>
      <c r="F303" s="129"/>
      <c r="G303" s="129"/>
      <c r="H303" s="129"/>
    </row>
    <row r="304" ht="12.75" customHeight="1">
      <c r="D304" s="129"/>
      <c r="E304" s="129"/>
      <c r="F304" s="129"/>
      <c r="G304" s="129"/>
      <c r="H304" s="129"/>
    </row>
    <row r="305" ht="12.75" customHeight="1">
      <c r="D305" s="129"/>
      <c r="E305" s="129"/>
      <c r="F305" s="129"/>
      <c r="G305" s="129"/>
      <c r="H305" s="129"/>
    </row>
    <row r="306" ht="12.75" customHeight="1">
      <c r="D306" s="129"/>
      <c r="E306" s="129"/>
      <c r="F306" s="129"/>
      <c r="G306" s="129"/>
      <c r="H306" s="129"/>
    </row>
    <row r="307" ht="12.75" customHeight="1">
      <c r="D307" s="129"/>
      <c r="E307" s="129"/>
      <c r="F307" s="129"/>
      <c r="G307" s="129"/>
      <c r="H307" s="129"/>
    </row>
    <row r="308" ht="12.75" customHeight="1">
      <c r="D308" s="129"/>
      <c r="E308" s="129"/>
      <c r="F308" s="129"/>
      <c r="G308" s="129"/>
      <c r="H308" s="129"/>
    </row>
    <row r="309" ht="12.75" customHeight="1">
      <c r="D309" s="129"/>
      <c r="E309" s="129"/>
      <c r="F309" s="129"/>
      <c r="G309" s="129"/>
      <c r="H309" s="129"/>
    </row>
    <row r="310" ht="12.75" customHeight="1">
      <c r="D310" s="129"/>
      <c r="E310" s="129"/>
      <c r="F310" s="129"/>
      <c r="G310" s="129"/>
      <c r="H310" s="129"/>
    </row>
    <row r="311" ht="12.75" customHeight="1">
      <c r="D311" s="129"/>
      <c r="E311" s="129"/>
      <c r="F311" s="129"/>
      <c r="G311" s="129"/>
      <c r="H311" s="129"/>
    </row>
    <row r="312" ht="12.75" customHeight="1">
      <c r="D312" s="129"/>
      <c r="E312" s="129"/>
      <c r="F312" s="129"/>
      <c r="G312" s="129"/>
      <c r="H312" s="129"/>
    </row>
    <row r="313" ht="12.75" customHeight="1">
      <c r="D313" s="129"/>
      <c r="E313" s="129"/>
      <c r="F313" s="129"/>
      <c r="G313" s="129"/>
      <c r="H313" s="129"/>
    </row>
    <row r="314" ht="12.75" customHeight="1">
      <c r="D314" s="129"/>
      <c r="E314" s="129"/>
      <c r="F314" s="129"/>
      <c r="G314" s="129"/>
      <c r="H314" s="129"/>
    </row>
    <row r="315" ht="12.75" customHeight="1">
      <c r="D315" s="129"/>
      <c r="E315" s="129"/>
      <c r="F315" s="129"/>
      <c r="G315" s="129"/>
      <c r="H315" s="129"/>
    </row>
    <row r="316" ht="12.75" customHeight="1">
      <c r="D316" s="129"/>
      <c r="E316" s="129"/>
      <c r="F316" s="129"/>
      <c r="G316" s="129"/>
      <c r="H316" s="129"/>
    </row>
    <row r="317" ht="12.75" customHeight="1">
      <c r="D317" s="129"/>
      <c r="E317" s="129"/>
      <c r="F317" s="129"/>
      <c r="G317" s="129"/>
      <c r="H317" s="129"/>
    </row>
    <row r="318" ht="12.75" customHeight="1">
      <c r="D318" s="129"/>
      <c r="E318" s="129"/>
      <c r="F318" s="129"/>
      <c r="G318" s="129"/>
      <c r="H318" s="129"/>
    </row>
    <row r="319" ht="12.75" customHeight="1">
      <c r="D319" s="129"/>
      <c r="E319" s="129"/>
      <c r="F319" s="129"/>
      <c r="G319" s="129"/>
      <c r="H319" s="129"/>
    </row>
    <row r="320" ht="12.75" customHeight="1">
      <c r="D320" s="129"/>
      <c r="E320" s="129"/>
      <c r="F320" s="129"/>
      <c r="G320" s="129"/>
      <c r="H320" s="129"/>
    </row>
    <row r="321" ht="12.75" customHeight="1">
      <c r="D321" s="129"/>
      <c r="E321" s="129"/>
      <c r="F321" s="129"/>
      <c r="G321" s="129"/>
      <c r="H321" s="129"/>
    </row>
    <row r="322" ht="12.75" customHeight="1">
      <c r="D322" s="129"/>
      <c r="E322" s="129"/>
      <c r="F322" s="129"/>
      <c r="G322" s="129"/>
      <c r="H322" s="129"/>
    </row>
    <row r="323" ht="12.75" customHeight="1">
      <c r="D323" s="129"/>
      <c r="E323" s="129"/>
      <c r="F323" s="129"/>
      <c r="G323" s="129"/>
      <c r="H323" s="129"/>
    </row>
    <row r="324" ht="12.75" customHeight="1">
      <c r="D324" s="129"/>
      <c r="E324" s="129"/>
      <c r="F324" s="129"/>
      <c r="G324" s="129"/>
      <c r="H324" s="129"/>
    </row>
    <row r="325" ht="12.75" customHeight="1">
      <c r="D325" s="129"/>
      <c r="E325" s="129"/>
      <c r="F325" s="129"/>
      <c r="G325" s="129"/>
      <c r="H325" s="129"/>
    </row>
    <row r="326" ht="12.75" customHeight="1">
      <c r="D326" s="129"/>
      <c r="E326" s="129"/>
      <c r="F326" s="129"/>
      <c r="G326" s="129"/>
      <c r="H326" s="129"/>
    </row>
    <row r="327" ht="12.75" customHeight="1">
      <c r="D327" s="129"/>
      <c r="E327" s="129"/>
      <c r="F327" s="129"/>
      <c r="G327" s="129"/>
      <c r="H327" s="129"/>
    </row>
    <row r="328" ht="12.75" customHeight="1">
      <c r="D328" s="129"/>
      <c r="E328" s="129"/>
      <c r="F328" s="129"/>
      <c r="G328" s="129"/>
      <c r="H328" s="129"/>
    </row>
    <row r="329" ht="12.75" customHeight="1">
      <c r="D329" s="129"/>
      <c r="E329" s="129"/>
      <c r="F329" s="129"/>
      <c r="G329" s="129"/>
      <c r="H329" s="129"/>
    </row>
    <row r="330" ht="12.75" customHeight="1">
      <c r="D330" s="129"/>
      <c r="E330" s="129"/>
      <c r="F330" s="129"/>
      <c r="G330" s="129"/>
      <c r="H330" s="129"/>
    </row>
    <row r="331" ht="12.75" customHeight="1">
      <c r="D331" s="129"/>
      <c r="E331" s="129"/>
      <c r="F331" s="129"/>
      <c r="G331" s="129"/>
      <c r="H331" s="129"/>
    </row>
    <row r="332" ht="12.75" customHeight="1">
      <c r="D332" s="129"/>
      <c r="E332" s="129"/>
      <c r="F332" s="129"/>
      <c r="G332" s="129"/>
      <c r="H332" s="129"/>
    </row>
    <row r="333" ht="12.75" customHeight="1">
      <c r="D333" s="129"/>
      <c r="E333" s="129"/>
      <c r="F333" s="129"/>
      <c r="G333" s="129"/>
      <c r="H333" s="129"/>
    </row>
    <row r="334" ht="12.75" customHeight="1">
      <c r="D334" s="129"/>
      <c r="E334" s="129"/>
      <c r="F334" s="129"/>
      <c r="G334" s="129"/>
      <c r="H334" s="129"/>
    </row>
    <row r="335" ht="12.75" customHeight="1">
      <c r="D335" s="129"/>
      <c r="E335" s="129"/>
      <c r="F335" s="129"/>
      <c r="G335" s="129"/>
      <c r="H335" s="129"/>
    </row>
    <row r="336" ht="12.75" customHeight="1">
      <c r="D336" s="129"/>
      <c r="E336" s="129"/>
      <c r="F336" s="129"/>
      <c r="G336" s="129"/>
      <c r="H336" s="129"/>
    </row>
    <row r="337" ht="12.75" customHeight="1">
      <c r="D337" s="129"/>
      <c r="E337" s="129"/>
      <c r="F337" s="129"/>
      <c r="G337" s="129"/>
      <c r="H337" s="129"/>
    </row>
    <row r="338" ht="12.75" customHeight="1">
      <c r="D338" s="129"/>
      <c r="E338" s="129"/>
      <c r="F338" s="129"/>
      <c r="G338" s="129"/>
      <c r="H338" s="129"/>
    </row>
    <row r="339" ht="12.75" customHeight="1">
      <c r="D339" s="129"/>
      <c r="E339" s="129"/>
      <c r="F339" s="129"/>
      <c r="G339" s="129"/>
      <c r="H339" s="129"/>
    </row>
    <row r="340" ht="12.75" customHeight="1">
      <c r="D340" s="129"/>
      <c r="E340" s="129"/>
      <c r="F340" s="129"/>
      <c r="G340" s="129"/>
      <c r="H340" s="129"/>
    </row>
    <row r="341" ht="12.75" customHeight="1">
      <c r="D341" s="129"/>
      <c r="E341" s="129"/>
      <c r="F341" s="129"/>
      <c r="G341" s="129"/>
      <c r="H341" s="129"/>
    </row>
    <row r="342" ht="12.75" customHeight="1">
      <c r="D342" s="129"/>
      <c r="E342" s="129"/>
      <c r="F342" s="129"/>
      <c r="G342" s="129"/>
      <c r="H342" s="129"/>
    </row>
    <row r="343" ht="12.75" customHeight="1">
      <c r="D343" s="129"/>
      <c r="E343" s="129"/>
      <c r="F343" s="129"/>
      <c r="G343" s="129"/>
      <c r="H343" s="129"/>
    </row>
    <row r="344" ht="12.75" customHeight="1">
      <c r="D344" s="129"/>
      <c r="E344" s="129"/>
      <c r="F344" s="129"/>
      <c r="G344" s="129"/>
      <c r="H344" s="129"/>
    </row>
    <row r="345" ht="12.75" customHeight="1">
      <c r="D345" s="129"/>
      <c r="E345" s="129"/>
      <c r="F345" s="129"/>
      <c r="G345" s="129"/>
      <c r="H345" s="129"/>
    </row>
    <row r="346" ht="12.75" customHeight="1">
      <c r="D346" s="129"/>
      <c r="E346" s="129"/>
      <c r="F346" s="129"/>
      <c r="G346" s="129"/>
      <c r="H346" s="129"/>
    </row>
    <row r="347" ht="12.75" customHeight="1">
      <c r="D347" s="129"/>
      <c r="E347" s="129"/>
      <c r="F347" s="129"/>
      <c r="G347" s="129"/>
      <c r="H347" s="129"/>
    </row>
    <row r="348" ht="12.75" customHeight="1">
      <c r="D348" s="129"/>
      <c r="E348" s="129"/>
      <c r="F348" s="129"/>
      <c r="G348" s="129"/>
      <c r="H348" s="129"/>
    </row>
    <row r="349" ht="12.75" customHeight="1">
      <c r="D349" s="129"/>
      <c r="E349" s="129"/>
      <c r="F349" s="129"/>
      <c r="G349" s="129"/>
      <c r="H349" s="129"/>
    </row>
    <row r="350" ht="12.75" customHeight="1">
      <c r="D350" s="129"/>
      <c r="E350" s="129"/>
      <c r="F350" s="129"/>
      <c r="G350" s="129"/>
      <c r="H350" s="129"/>
    </row>
    <row r="351" ht="12.75" customHeight="1">
      <c r="D351" s="129"/>
      <c r="E351" s="129"/>
      <c r="F351" s="129"/>
      <c r="G351" s="129"/>
      <c r="H351" s="129"/>
    </row>
    <row r="352" ht="12.75" customHeight="1">
      <c r="D352" s="129"/>
      <c r="E352" s="129"/>
      <c r="F352" s="129"/>
      <c r="G352" s="129"/>
      <c r="H352" s="129"/>
    </row>
    <row r="353" ht="12.75" customHeight="1">
      <c r="D353" s="129"/>
      <c r="E353" s="129"/>
      <c r="F353" s="129"/>
      <c r="G353" s="129"/>
      <c r="H353" s="129"/>
    </row>
    <row r="354" ht="12.75" customHeight="1">
      <c r="D354" s="129"/>
      <c r="E354" s="129"/>
      <c r="F354" s="129"/>
      <c r="G354" s="129"/>
      <c r="H354" s="129"/>
    </row>
    <row r="355" ht="12.75" customHeight="1">
      <c r="D355" s="129"/>
      <c r="E355" s="129"/>
      <c r="F355" s="129"/>
      <c r="G355" s="129"/>
      <c r="H355" s="129"/>
    </row>
    <row r="356" ht="12.75" customHeight="1">
      <c r="D356" s="129"/>
      <c r="E356" s="129"/>
      <c r="F356" s="129"/>
      <c r="G356" s="129"/>
      <c r="H356" s="129"/>
    </row>
    <row r="357" ht="12.75" customHeight="1">
      <c r="D357" s="129"/>
      <c r="E357" s="129"/>
      <c r="F357" s="129"/>
      <c r="G357" s="129"/>
      <c r="H357" s="129"/>
    </row>
    <row r="358" ht="12.75" customHeight="1">
      <c r="D358" s="129"/>
      <c r="E358" s="129"/>
      <c r="F358" s="129"/>
      <c r="G358" s="129"/>
      <c r="H358" s="129"/>
    </row>
    <row r="359" ht="12.75" customHeight="1">
      <c r="D359" s="129"/>
      <c r="E359" s="129"/>
      <c r="F359" s="129"/>
      <c r="G359" s="129"/>
      <c r="H359" s="129"/>
    </row>
    <row r="360" ht="12.75" customHeight="1">
      <c r="D360" s="129"/>
      <c r="E360" s="129"/>
      <c r="F360" s="129"/>
      <c r="G360" s="129"/>
      <c r="H360" s="129"/>
    </row>
    <row r="361" ht="12.75" customHeight="1">
      <c r="D361" s="129"/>
      <c r="E361" s="129"/>
      <c r="F361" s="129"/>
      <c r="G361" s="129"/>
      <c r="H361" s="129"/>
    </row>
    <row r="362" ht="12.75" customHeight="1">
      <c r="D362" s="129"/>
      <c r="E362" s="129"/>
      <c r="F362" s="129"/>
      <c r="G362" s="129"/>
      <c r="H362" s="129"/>
    </row>
    <row r="363" ht="12.75" customHeight="1">
      <c r="D363" s="129"/>
      <c r="E363" s="129"/>
      <c r="F363" s="129"/>
      <c r="G363" s="129"/>
      <c r="H363" s="129"/>
    </row>
    <row r="364" ht="12.75" customHeight="1">
      <c r="D364" s="129"/>
      <c r="E364" s="129"/>
      <c r="F364" s="129"/>
      <c r="G364" s="129"/>
      <c r="H364" s="129"/>
    </row>
    <row r="365" ht="12.75" customHeight="1">
      <c r="D365" s="129"/>
      <c r="E365" s="129"/>
      <c r="F365" s="129"/>
      <c r="G365" s="129"/>
      <c r="H365" s="129"/>
    </row>
    <row r="366" ht="12.75" customHeight="1">
      <c r="D366" s="129"/>
      <c r="E366" s="129"/>
      <c r="F366" s="129"/>
      <c r="G366" s="129"/>
      <c r="H366" s="129"/>
    </row>
    <row r="367" ht="12.75" customHeight="1">
      <c r="D367" s="129"/>
      <c r="E367" s="129"/>
      <c r="F367" s="129"/>
      <c r="G367" s="129"/>
      <c r="H367" s="129"/>
    </row>
    <row r="368" ht="12.75" customHeight="1">
      <c r="D368" s="129"/>
      <c r="E368" s="129"/>
      <c r="F368" s="129"/>
      <c r="G368" s="129"/>
      <c r="H368" s="129"/>
    </row>
    <row r="369" ht="12.75" customHeight="1">
      <c r="D369" s="129"/>
      <c r="E369" s="129"/>
      <c r="F369" s="129"/>
      <c r="G369" s="129"/>
      <c r="H369" s="129"/>
    </row>
    <row r="370" ht="12.75" customHeight="1">
      <c r="D370" s="129"/>
      <c r="E370" s="129"/>
      <c r="F370" s="129"/>
      <c r="G370" s="129"/>
      <c r="H370" s="129"/>
    </row>
    <row r="371" ht="12.75" customHeight="1">
      <c r="D371" s="129"/>
      <c r="E371" s="129"/>
      <c r="F371" s="129"/>
      <c r="G371" s="129"/>
      <c r="H371" s="129"/>
    </row>
    <row r="372" ht="12.75" customHeight="1">
      <c r="D372" s="129"/>
      <c r="E372" s="129"/>
      <c r="F372" s="129"/>
      <c r="G372" s="129"/>
      <c r="H372" s="129"/>
    </row>
    <row r="373" ht="12.75" customHeight="1">
      <c r="D373" s="129"/>
      <c r="E373" s="129"/>
      <c r="F373" s="129"/>
      <c r="G373" s="129"/>
      <c r="H373" s="129"/>
    </row>
    <row r="374" ht="12.75" customHeight="1">
      <c r="D374" s="129"/>
      <c r="E374" s="129"/>
      <c r="F374" s="129"/>
      <c r="G374" s="129"/>
      <c r="H374" s="129"/>
    </row>
    <row r="375" ht="12.75" customHeight="1">
      <c r="D375" s="129"/>
      <c r="E375" s="129"/>
      <c r="F375" s="129"/>
      <c r="G375" s="129"/>
      <c r="H375" s="129"/>
    </row>
    <row r="376" ht="12.75" customHeight="1">
      <c r="D376" s="129"/>
      <c r="E376" s="129"/>
      <c r="F376" s="129"/>
      <c r="G376" s="129"/>
      <c r="H376" s="129"/>
    </row>
    <row r="377" ht="12.75" customHeight="1">
      <c r="D377" s="129"/>
      <c r="E377" s="129"/>
      <c r="F377" s="129"/>
      <c r="G377" s="129"/>
      <c r="H377" s="129"/>
    </row>
    <row r="378" ht="12.75" customHeight="1">
      <c r="D378" s="129"/>
      <c r="E378" s="129"/>
      <c r="F378" s="129"/>
      <c r="G378" s="129"/>
      <c r="H378" s="129"/>
    </row>
    <row r="379" ht="12.75" customHeight="1">
      <c r="D379" s="129"/>
      <c r="E379" s="129"/>
      <c r="F379" s="129"/>
      <c r="G379" s="129"/>
      <c r="H379" s="129"/>
    </row>
    <row r="380" ht="12.75" customHeight="1">
      <c r="D380" s="129"/>
      <c r="E380" s="129"/>
      <c r="F380" s="129"/>
      <c r="G380" s="129"/>
      <c r="H380" s="129"/>
    </row>
    <row r="381" ht="12.75" customHeight="1">
      <c r="D381" s="129"/>
      <c r="E381" s="129"/>
      <c r="F381" s="129"/>
      <c r="G381" s="129"/>
      <c r="H381" s="129"/>
    </row>
    <row r="382" ht="12.75" customHeight="1">
      <c r="D382" s="129"/>
      <c r="E382" s="129"/>
      <c r="F382" s="129"/>
      <c r="G382" s="129"/>
      <c r="H382" s="129"/>
    </row>
    <row r="383" ht="12.75" customHeight="1">
      <c r="D383" s="129"/>
      <c r="E383" s="129"/>
      <c r="F383" s="129"/>
      <c r="G383" s="129"/>
      <c r="H383" s="129"/>
    </row>
    <row r="384" ht="12.75" customHeight="1">
      <c r="D384" s="129"/>
      <c r="E384" s="129"/>
      <c r="F384" s="129"/>
      <c r="G384" s="129"/>
      <c r="H384" s="129"/>
    </row>
    <row r="385" ht="12.75" customHeight="1">
      <c r="D385" s="129"/>
      <c r="E385" s="129"/>
      <c r="F385" s="129"/>
      <c r="G385" s="129"/>
      <c r="H385" s="129"/>
    </row>
    <row r="386" ht="12.75" customHeight="1">
      <c r="D386" s="129"/>
      <c r="E386" s="129"/>
      <c r="F386" s="129"/>
      <c r="G386" s="129"/>
      <c r="H386" s="129"/>
    </row>
    <row r="387" ht="12.75" customHeight="1">
      <c r="D387" s="129"/>
      <c r="E387" s="129"/>
      <c r="F387" s="129"/>
      <c r="G387" s="129"/>
      <c r="H387" s="129"/>
    </row>
    <row r="388" ht="12.75" customHeight="1">
      <c r="D388" s="129"/>
      <c r="E388" s="129"/>
      <c r="F388" s="129"/>
      <c r="G388" s="129"/>
      <c r="H388" s="129"/>
    </row>
    <row r="389" ht="12.75" customHeight="1">
      <c r="D389" s="129"/>
      <c r="E389" s="129"/>
      <c r="F389" s="129"/>
      <c r="G389" s="129"/>
      <c r="H389" s="129"/>
    </row>
    <row r="390" ht="12.75" customHeight="1">
      <c r="D390" s="129"/>
      <c r="E390" s="129"/>
      <c r="F390" s="129"/>
      <c r="G390" s="129"/>
      <c r="H390" s="129"/>
    </row>
    <row r="391" ht="12.75" customHeight="1">
      <c r="D391" s="129"/>
      <c r="E391" s="129"/>
      <c r="F391" s="129"/>
      <c r="G391" s="129"/>
      <c r="H391" s="129"/>
    </row>
    <row r="392" ht="12.75" customHeight="1">
      <c r="D392" s="129"/>
      <c r="E392" s="129"/>
      <c r="F392" s="129"/>
      <c r="G392" s="129"/>
      <c r="H392" s="129"/>
    </row>
    <row r="393" ht="12.75" customHeight="1">
      <c r="D393" s="129"/>
      <c r="E393" s="129"/>
      <c r="F393" s="129"/>
      <c r="G393" s="129"/>
      <c r="H393" s="129"/>
    </row>
    <row r="394" ht="12.75" customHeight="1">
      <c r="D394" s="129"/>
      <c r="E394" s="129"/>
      <c r="F394" s="129"/>
      <c r="G394" s="129"/>
      <c r="H394" s="129"/>
    </row>
    <row r="395" ht="12.75" customHeight="1">
      <c r="D395" s="129"/>
      <c r="E395" s="129"/>
      <c r="F395" s="129"/>
      <c r="G395" s="129"/>
      <c r="H395" s="129"/>
    </row>
    <row r="396" ht="12.75" customHeight="1">
      <c r="D396" s="129"/>
      <c r="E396" s="129"/>
      <c r="F396" s="129"/>
      <c r="G396" s="129"/>
      <c r="H396" s="129"/>
    </row>
    <row r="397" ht="12.75" customHeight="1">
      <c r="D397" s="129"/>
      <c r="E397" s="129"/>
      <c r="F397" s="129"/>
      <c r="G397" s="129"/>
      <c r="H397" s="129"/>
    </row>
    <row r="398" ht="12.75" customHeight="1">
      <c r="D398" s="129"/>
      <c r="E398" s="129"/>
      <c r="F398" s="129"/>
      <c r="G398" s="129"/>
      <c r="H398" s="129"/>
    </row>
    <row r="399" ht="12.75" customHeight="1">
      <c r="D399" s="129"/>
      <c r="E399" s="129"/>
      <c r="F399" s="129"/>
      <c r="G399" s="129"/>
      <c r="H399" s="129"/>
    </row>
    <row r="400" ht="12.75" customHeight="1">
      <c r="D400" s="129"/>
      <c r="E400" s="129"/>
      <c r="F400" s="129"/>
      <c r="G400" s="129"/>
      <c r="H400" s="129"/>
    </row>
    <row r="401" ht="12.75" customHeight="1">
      <c r="D401" s="129"/>
      <c r="E401" s="129"/>
      <c r="F401" s="129"/>
      <c r="G401" s="129"/>
      <c r="H401" s="129"/>
    </row>
    <row r="402" ht="12.75" customHeight="1">
      <c r="D402" s="129"/>
      <c r="E402" s="129"/>
      <c r="F402" s="129"/>
      <c r="G402" s="129"/>
      <c r="H402" s="129"/>
    </row>
    <row r="403" ht="12.75" customHeight="1">
      <c r="D403" s="129"/>
      <c r="E403" s="129"/>
      <c r="F403" s="129"/>
      <c r="G403" s="129"/>
      <c r="H403" s="129"/>
    </row>
    <row r="404" ht="12.75" customHeight="1">
      <c r="D404" s="129"/>
      <c r="E404" s="129"/>
      <c r="F404" s="129"/>
      <c r="G404" s="129"/>
      <c r="H404" s="129"/>
    </row>
    <row r="405" ht="12.75" customHeight="1">
      <c r="D405" s="129"/>
      <c r="E405" s="129"/>
      <c r="F405" s="129"/>
      <c r="G405" s="129"/>
      <c r="H405" s="129"/>
    </row>
    <row r="406" ht="12.75" customHeight="1">
      <c r="D406" s="129"/>
      <c r="E406" s="129"/>
      <c r="F406" s="129"/>
      <c r="G406" s="129"/>
      <c r="H406" s="129"/>
    </row>
    <row r="407" ht="12.75" customHeight="1">
      <c r="D407" s="129"/>
      <c r="E407" s="129"/>
      <c r="F407" s="129"/>
      <c r="G407" s="129"/>
      <c r="H407" s="129"/>
    </row>
    <row r="408" ht="12.75" customHeight="1">
      <c r="D408" s="129"/>
      <c r="E408" s="129"/>
      <c r="F408" s="129"/>
      <c r="G408" s="129"/>
      <c r="H408" s="129"/>
    </row>
    <row r="409" ht="12.75" customHeight="1">
      <c r="D409" s="129"/>
      <c r="E409" s="129"/>
      <c r="F409" s="129"/>
      <c r="G409" s="129"/>
      <c r="H409" s="129"/>
    </row>
    <row r="410" ht="12.75" customHeight="1">
      <c r="D410" s="129"/>
      <c r="E410" s="129"/>
      <c r="F410" s="129"/>
      <c r="G410" s="129"/>
      <c r="H410" s="129"/>
    </row>
    <row r="411" ht="12.75" customHeight="1">
      <c r="D411" s="129"/>
      <c r="E411" s="129"/>
      <c r="F411" s="129"/>
      <c r="G411" s="129"/>
      <c r="H411" s="129"/>
    </row>
    <row r="412" ht="12.75" customHeight="1">
      <c r="D412" s="129"/>
      <c r="E412" s="129"/>
      <c r="F412" s="129"/>
      <c r="G412" s="129"/>
      <c r="H412" s="129"/>
    </row>
    <row r="413" ht="12.75" customHeight="1">
      <c r="D413" s="129"/>
      <c r="E413" s="129"/>
      <c r="F413" s="129"/>
      <c r="G413" s="129"/>
      <c r="H413" s="129"/>
    </row>
    <row r="414" ht="12.75" customHeight="1">
      <c r="D414" s="129"/>
      <c r="E414" s="129"/>
      <c r="F414" s="129"/>
      <c r="G414" s="129"/>
      <c r="H414" s="129"/>
    </row>
    <row r="415" ht="12.75" customHeight="1">
      <c r="D415" s="129"/>
      <c r="E415" s="129"/>
      <c r="F415" s="129"/>
      <c r="G415" s="129"/>
      <c r="H415" s="129"/>
    </row>
    <row r="416" ht="12.75" customHeight="1">
      <c r="D416" s="129"/>
      <c r="E416" s="129"/>
      <c r="F416" s="129"/>
      <c r="G416" s="129"/>
      <c r="H416" s="129"/>
    </row>
    <row r="417" ht="12.75" customHeight="1">
      <c r="D417" s="129"/>
      <c r="E417" s="129"/>
      <c r="F417" s="129"/>
      <c r="G417" s="129"/>
      <c r="H417" s="129"/>
    </row>
    <row r="418" ht="12.75" customHeight="1">
      <c r="D418" s="129"/>
      <c r="E418" s="129"/>
      <c r="F418" s="129"/>
      <c r="G418" s="129"/>
      <c r="H418" s="129"/>
    </row>
    <row r="419" ht="12.75" customHeight="1">
      <c r="D419" s="129"/>
      <c r="E419" s="129"/>
      <c r="F419" s="129"/>
      <c r="G419" s="129"/>
      <c r="H419" s="129"/>
    </row>
    <row r="420" ht="12.75" customHeight="1">
      <c r="D420" s="129"/>
      <c r="E420" s="129"/>
      <c r="F420" s="129"/>
      <c r="G420" s="129"/>
      <c r="H420" s="129"/>
    </row>
    <row r="421" ht="12.75" customHeight="1">
      <c r="D421" s="129"/>
      <c r="E421" s="129"/>
      <c r="F421" s="129"/>
      <c r="G421" s="129"/>
      <c r="H421" s="129"/>
    </row>
    <row r="422" ht="12.75" customHeight="1">
      <c r="D422" s="129"/>
      <c r="E422" s="129"/>
      <c r="F422" s="129"/>
      <c r="G422" s="129"/>
      <c r="H422" s="129"/>
    </row>
    <row r="423" ht="12.75" customHeight="1">
      <c r="D423" s="129"/>
      <c r="E423" s="129"/>
      <c r="F423" s="129"/>
      <c r="G423" s="129"/>
      <c r="H423" s="129"/>
    </row>
    <row r="424" ht="12.75" customHeight="1">
      <c r="D424" s="129"/>
      <c r="E424" s="129"/>
      <c r="F424" s="129"/>
      <c r="G424" s="129"/>
      <c r="H424" s="129"/>
    </row>
    <row r="425" ht="12.75" customHeight="1">
      <c r="D425" s="129"/>
      <c r="E425" s="129"/>
      <c r="F425" s="129"/>
      <c r="G425" s="129"/>
      <c r="H425" s="129"/>
    </row>
    <row r="426" ht="12.75" customHeight="1">
      <c r="D426" s="129"/>
      <c r="E426" s="129"/>
      <c r="F426" s="129"/>
      <c r="G426" s="129"/>
      <c r="H426" s="129"/>
    </row>
    <row r="427" ht="12.75" customHeight="1">
      <c r="D427" s="129"/>
      <c r="E427" s="129"/>
      <c r="F427" s="129"/>
      <c r="G427" s="129"/>
      <c r="H427" s="129"/>
    </row>
    <row r="428" ht="12.75" customHeight="1">
      <c r="D428" s="129"/>
      <c r="E428" s="129"/>
      <c r="F428" s="129"/>
      <c r="G428" s="129"/>
      <c r="H428" s="129"/>
    </row>
    <row r="429" ht="12.75" customHeight="1">
      <c r="D429" s="129"/>
      <c r="E429" s="129"/>
      <c r="F429" s="129"/>
      <c r="G429" s="129"/>
      <c r="H429" s="129"/>
    </row>
    <row r="430" ht="12.75" customHeight="1">
      <c r="D430" s="129"/>
      <c r="E430" s="129"/>
      <c r="F430" s="129"/>
      <c r="G430" s="129"/>
      <c r="H430" s="129"/>
    </row>
    <row r="431" ht="12.75" customHeight="1">
      <c r="D431" s="129"/>
      <c r="E431" s="129"/>
      <c r="F431" s="129"/>
      <c r="G431" s="129"/>
      <c r="H431" s="129"/>
    </row>
    <row r="432" ht="12.75" customHeight="1">
      <c r="D432" s="129"/>
      <c r="E432" s="129"/>
      <c r="F432" s="129"/>
      <c r="G432" s="129"/>
      <c r="H432" s="129"/>
    </row>
    <row r="433" ht="12.75" customHeight="1">
      <c r="D433" s="129"/>
      <c r="E433" s="129"/>
      <c r="F433" s="129"/>
      <c r="G433" s="129"/>
      <c r="H433" s="129"/>
    </row>
    <row r="434" ht="12.75" customHeight="1">
      <c r="D434" s="129"/>
      <c r="E434" s="129"/>
      <c r="F434" s="129"/>
      <c r="G434" s="129"/>
      <c r="H434" s="129"/>
    </row>
    <row r="435" ht="12.75" customHeight="1">
      <c r="D435" s="129"/>
      <c r="E435" s="129"/>
      <c r="F435" s="129"/>
      <c r="G435" s="129"/>
      <c r="H435" s="129"/>
    </row>
    <row r="436" ht="12.75" customHeight="1">
      <c r="D436" s="129"/>
      <c r="E436" s="129"/>
      <c r="F436" s="129"/>
      <c r="G436" s="129"/>
      <c r="H436" s="129"/>
    </row>
    <row r="437" ht="12.75" customHeight="1">
      <c r="D437" s="129"/>
      <c r="E437" s="129"/>
      <c r="F437" s="129"/>
      <c r="G437" s="129"/>
      <c r="H437" s="129"/>
    </row>
    <row r="438" ht="12.75" customHeight="1">
      <c r="D438" s="129"/>
      <c r="E438" s="129"/>
      <c r="F438" s="129"/>
      <c r="G438" s="129"/>
      <c r="H438" s="129"/>
    </row>
    <row r="439" ht="12.75" customHeight="1">
      <c r="D439" s="129"/>
      <c r="E439" s="129"/>
      <c r="F439" s="129"/>
      <c r="G439" s="129"/>
      <c r="H439" s="129"/>
    </row>
    <row r="440" ht="12.75" customHeight="1">
      <c r="D440" s="129"/>
      <c r="E440" s="129"/>
      <c r="F440" s="129"/>
      <c r="G440" s="129"/>
      <c r="H440" s="129"/>
    </row>
    <row r="441" ht="12.75" customHeight="1">
      <c r="D441" s="129"/>
      <c r="E441" s="129"/>
      <c r="F441" s="129"/>
      <c r="G441" s="129"/>
      <c r="H441" s="129"/>
    </row>
    <row r="442" ht="12.75" customHeight="1">
      <c r="D442" s="129"/>
      <c r="E442" s="129"/>
      <c r="F442" s="129"/>
      <c r="G442" s="129"/>
      <c r="H442" s="129"/>
    </row>
    <row r="443" ht="12.75" customHeight="1">
      <c r="D443" s="129"/>
      <c r="E443" s="129"/>
      <c r="F443" s="129"/>
      <c r="G443" s="129"/>
      <c r="H443" s="129"/>
    </row>
    <row r="444" ht="12.75" customHeight="1">
      <c r="D444" s="129"/>
      <c r="E444" s="129"/>
      <c r="F444" s="129"/>
      <c r="G444" s="129"/>
      <c r="H444" s="129"/>
    </row>
    <row r="445" ht="12.75" customHeight="1">
      <c r="D445" s="129"/>
      <c r="E445" s="129"/>
      <c r="F445" s="129"/>
      <c r="G445" s="129"/>
      <c r="H445" s="129"/>
    </row>
    <row r="446" ht="12.75" customHeight="1">
      <c r="D446" s="129"/>
      <c r="E446" s="129"/>
      <c r="F446" s="129"/>
      <c r="G446" s="129"/>
      <c r="H446" s="129"/>
    </row>
    <row r="447" ht="12.75" customHeight="1">
      <c r="D447" s="129"/>
      <c r="E447" s="129"/>
      <c r="F447" s="129"/>
      <c r="G447" s="129"/>
      <c r="H447" s="129"/>
    </row>
    <row r="448" ht="12.75" customHeight="1">
      <c r="D448" s="129"/>
      <c r="E448" s="129"/>
      <c r="F448" s="129"/>
      <c r="G448" s="129"/>
      <c r="H448" s="129"/>
    </row>
    <row r="449" ht="12.75" customHeight="1">
      <c r="D449" s="129"/>
      <c r="E449" s="129"/>
      <c r="F449" s="129"/>
      <c r="G449" s="129"/>
      <c r="H449" s="129"/>
    </row>
    <row r="450" ht="12.75" customHeight="1">
      <c r="D450" s="129"/>
      <c r="E450" s="129"/>
      <c r="F450" s="129"/>
      <c r="G450" s="129"/>
      <c r="H450" s="129"/>
    </row>
    <row r="451" ht="12.75" customHeight="1">
      <c r="D451" s="129"/>
      <c r="E451" s="129"/>
      <c r="F451" s="129"/>
      <c r="G451" s="129"/>
      <c r="H451" s="129"/>
    </row>
    <row r="452" ht="12.75" customHeight="1">
      <c r="D452" s="129"/>
      <c r="E452" s="129"/>
      <c r="F452" s="129"/>
      <c r="G452" s="129"/>
      <c r="H452" s="129"/>
    </row>
    <row r="453" ht="12.75" customHeight="1">
      <c r="D453" s="129"/>
      <c r="E453" s="129"/>
      <c r="F453" s="129"/>
      <c r="G453" s="129"/>
      <c r="H453" s="129"/>
    </row>
    <row r="454" ht="12.75" customHeight="1">
      <c r="D454" s="129"/>
      <c r="E454" s="129"/>
      <c r="F454" s="129"/>
      <c r="G454" s="129"/>
      <c r="H454" s="129"/>
    </row>
    <row r="455" ht="12.75" customHeight="1">
      <c r="D455" s="129"/>
      <c r="E455" s="129"/>
      <c r="F455" s="129"/>
      <c r="G455" s="129"/>
      <c r="H455" s="129"/>
    </row>
    <row r="456" ht="12.75" customHeight="1">
      <c r="D456" s="129"/>
      <c r="E456" s="129"/>
      <c r="F456" s="129"/>
      <c r="G456" s="129"/>
      <c r="H456" s="129"/>
    </row>
    <row r="457" ht="12.75" customHeight="1">
      <c r="D457" s="129"/>
      <c r="E457" s="129"/>
      <c r="F457" s="129"/>
      <c r="G457" s="129"/>
      <c r="H457" s="129"/>
    </row>
    <row r="458" ht="12.75" customHeight="1">
      <c r="D458" s="129"/>
      <c r="E458" s="129"/>
      <c r="F458" s="129"/>
      <c r="G458" s="129"/>
      <c r="H458" s="129"/>
    </row>
    <row r="459" ht="12.75" customHeight="1">
      <c r="D459" s="129"/>
      <c r="E459" s="129"/>
      <c r="F459" s="129"/>
      <c r="G459" s="129"/>
      <c r="H459" s="129"/>
    </row>
    <row r="460" ht="12.75" customHeight="1">
      <c r="D460" s="129"/>
      <c r="E460" s="129"/>
      <c r="F460" s="129"/>
      <c r="G460" s="129"/>
      <c r="H460" s="129"/>
    </row>
    <row r="461" ht="12.75" customHeight="1">
      <c r="D461" s="129"/>
      <c r="E461" s="129"/>
      <c r="F461" s="129"/>
      <c r="G461" s="129"/>
      <c r="H461" s="129"/>
    </row>
    <row r="462" ht="12.75" customHeight="1">
      <c r="D462" s="129"/>
      <c r="E462" s="129"/>
      <c r="F462" s="129"/>
      <c r="G462" s="129"/>
      <c r="H462" s="129"/>
    </row>
    <row r="463" ht="12.75" customHeight="1">
      <c r="D463" s="129"/>
      <c r="E463" s="129"/>
      <c r="F463" s="129"/>
      <c r="G463" s="129"/>
      <c r="H463" s="129"/>
    </row>
    <row r="464" ht="12.75" customHeight="1">
      <c r="D464" s="129"/>
      <c r="E464" s="129"/>
      <c r="F464" s="129"/>
      <c r="G464" s="129"/>
      <c r="H464" s="129"/>
    </row>
    <row r="465" ht="12.75" customHeight="1">
      <c r="D465" s="129"/>
      <c r="E465" s="129"/>
      <c r="F465" s="129"/>
      <c r="G465" s="129"/>
      <c r="H465" s="129"/>
    </row>
    <row r="466" ht="12.75" customHeight="1">
      <c r="D466" s="129"/>
      <c r="E466" s="129"/>
      <c r="F466" s="129"/>
      <c r="G466" s="129"/>
      <c r="H466" s="129"/>
    </row>
    <row r="467" ht="12.75" customHeight="1">
      <c r="D467" s="129"/>
      <c r="E467" s="129"/>
      <c r="F467" s="129"/>
      <c r="G467" s="129"/>
      <c r="H467" s="129"/>
    </row>
    <row r="468" ht="12.75" customHeight="1">
      <c r="D468" s="129"/>
      <c r="E468" s="129"/>
      <c r="F468" s="129"/>
      <c r="G468" s="129"/>
      <c r="H468" s="129"/>
    </row>
    <row r="469" ht="12.75" customHeight="1">
      <c r="D469" s="129"/>
      <c r="E469" s="129"/>
      <c r="F469" s="129"/>
      <c r="G469" s="129"/>
      <c r="H469" s="129"/>
    </row>
    <row r="470" ht="12.75" customHeight="1">
      <c r="D470" s="129"/>
      <c r="E470" s="129"/>
      <c r="F470" s="129"/>
      <c r="G470" s="129"/>
      <c r="H470" s="129"/>
    </row>
    <row r="471" ht="12.75" customHeight="1">
      <c r="D471" s="129"/>
      <c r="E471" s="129"/>
      <c r="F471" s="129"/>
      <c r="G471" s="129"/>
      <c r="H471" s="129"/>
    </row>
    <row r="472" ht="12.75" customHeight="1">
      <c r="D472" s="129"/>
      <c r="E472" s="129"/>
      <c r="F472" s="129"/>
      <c r="G472" s="129"/>
      <c r="H472" s="129"/>
    </row>
    <row r="473" ht="12.75" customHeight="1">
      <c r="D473" s="129"/>
      <c r="E473" s="129"/>
      <c r="F473" s="129"/>
      <c r="G473" s="129"/>
      <c r="H473" s="129"/>
    </row>
    <row r="474" ht="12.75" customHeight="1">
      <c r="D474" s="129"/>
      <c r="E474" s="129"/>
      <c r="F474" s="129"/>
      <c r="G474" s="129"/>
      <c r="H474" s="129"/>
    </row>
    <row r="475" ht="12.75" customHeight="1">
      <c r="D475" s="129"/>
      <c r="E475" s="129"/>
      <c r="F475" s="129"/>
      <c r="G475" s="129"/>
      <c r="H475" s="129"/>
    </row>
    <row r="476" ht="12.75" customHeight="1">
      <c r="D476" s="129"/>
      <c r="E476" s="129"/>
      <c r="F476" s="129"/>
      <c r="G476" s="129"/>
      <c r="H476" s="129"/>
    </row>
    <row r="477" ht="12.75" customHeight="1">
      <c r="D477" s="129"/>
      <c r="E477" s="129"/>
      <c r="F477" s="129"/>
      <c r="G477" s="129"/>
      <c r="H477" s="129"/>
    </row>
    <row r="478" ht="12.75" customHeight="1">
      <c r="D478" s="129"/>
      <c r="E478" s="129"/>
      <c r="F478" s="129"/>
      <c r="G478" s="129"/>
      <c r="H478" s="129"/>
    </row>
    <row r="479" ht="12.75" customHeight="1">
      <c r="D479" s="129"/>
      <c r="E479" s="129"/>
      <c r="F479" s="129"/>
      <c r="G479" s="129"/>
      <c r="H479" s="129"/>
    </row>
    <row r="480" ht="12.75" customHeight="1">
      <c r="D480" s="129"/>
      <c r="E480" s="129"/>
      <c r="F480" s="129"/>
      <c r="G480" s="129"/>
      <c r="H480" s="129"/>
    </row>
    <row r="481" ht="12.75" customHeight="1">
      <c r="D481" s="129"/>
      <c r="E481" s="129"/>
      <c r="F481" s="129"/>
      <c r="G481" s="129"/>
      <c r="H481" s="129"/>
    </row>
    <row r="482" ht="12.75" customHeight="1">
      <c r="D482" s="129"/>
      <c r="E482" s="129"/>
      <c r="F482" s="129"/>
      <c r="G482" s="129"/>
      <c r="H482" s="129"/>
    </row>
    <row r="483" ht="12.75" customHeight="1">
      <c r="D483" s="129"/>
      <c r="E483" s="129"/>
      <c r="F483" s="129"/>
      <c r="G483" s="129"/>
      <c r="H483" s="129"/>
    </row>
    <row r="484" ht="12.75" customHeight="1">
      <c r="D484" s="129"/>
      <c r="E484" s="129"/>
      <c r="F484" s="129"/>
      <c r="G484" s="129"/>
      <c r="H484" s="129"/>
    </row>
    <row r="485" ht="12.75" customHeight="1">
      <c r="D485" s="129"/>
      <c r="E485" s="129"/>
      <c r="F485" s="129"/>
      <c r="G485" s="129"/>
      <c r="H485" s="129"/>
    </row>
    <row r="486" ht="12.75" customHeight="1">
      <c r="D486" s="129"/>
      <c r="E486" s="129"/>
      <c r="F486" s="129"/>
      <c r="G486" s="129"/>
      <c r="H486" s="129"/>
    </row>
    <row r="487" ht="12.75" customHeight="1">
      <c r="D487" s="129"/>
      <c r="E487" s="129"/>
      <c r="F487" s="129"/>
      <c r="G487" s="129"/>
      <c r="H487" s="129"/>
    </row>
    <row r="488" ht="12.75" customHeight="1">
      <c r="D488" s="129"/>
      <c r="E488" s="129"/>
      <c r="F488" s="129"/>
      <c r="G488" s="129"/>
      <c r="H488" s="129"/>
    </row>
    <row r="489" ht="12.75" customHeight="1">
      <c r="D489" s="129"/>
      <c r="E489" s="129"/>
      <c r="F489" s="129"/>
      <c r="G489" s="129"/>
      <c r="H489" s="129"/>
    </row>
    <row r="490" ht="12.75" customHeight="1">
      <c r="D490" s="129"/>
      <c r="E490" s="129"/>
      <c r="F490" s="129"/>
      <c r="G490" s="129"/>
      <c r="H490" s="129"/>
    </row>
    <row r="491" ht="12.75" customHeight="1">
      <c r="D491" s="129"/>
      <c r="E491" s="129"/>
      <c r="F491" s="129"/>
      <c r="G491" s="129"/>
      <c r="H491" s="129"/>
    </row>
    <row r="492" ht="12.75" customHeight="1">
      <c r="D492" s="129"/>
      <c r="E492" s="129"/>
      <c r="F492" s="129"/>
      <c r="G492" s="129"/>
      <c r="H492" s="129"/>
    </row>
    <row r="493" ht="12.75" customHeight="1">
      <c r="D493" s="129"/>
      <c r="E493" s="129"/>
      <c r="F493" s="129"/>
      <c r="G493" s="129"/>
      <c r="H493" s="129"/>
    </row>
    <row r="494" ht="12.75" customHeight="1">
      <c r="D494" s="129"/>
      <c r="E494" s="129"/>
      <c r="F494" s="129"/>
      <c r="G494" s="129"/>
      <c r="H494" s="129"/>
    </row>
    <row r="495" ht="12.75" customHeight="1">
      <c r="D495" s="129"/>
      <c r="E495" s="129"/>
      <c r="F495" s="129"/>
      <c r="G495" s="129"/>
      <c r="H495" s="129"/>
    </row>
    <row r="496" ht="12.75" customHeight="1">
      <c r="D496" s="129"/>
      <c r="E496" s="129"/>
      <c r="F496" s="129"/>
      <c r="G496" s="129"/>
      <c r="H496" s="129"/>
    </row>
    <row r="497" ht="12.75" customHeight="1">
      <c r="D497" s="129"/>
      <c r="E497" s="129"/>
      <c r="F497" s="129"/>
      <c r="G497" s="129"/>
      <c r="H497" s="129"/>
    </row>
    <row r="498" ht="12.75" customHeight="1">
      <c r="D498" s="129"/>
      <c r="E498" s="129"/>
      <c r="F498" s="129"/>
      <c r="G498" s="129"/>
      <c r="H498" s="129"/>
    </row>
    <row r="499" ht="12.75" customHeight="1">
      <c r="D499" s="129"/>
      <c r="E499" s="129"/>
      <c r="F499" s="129"/>
      <c r="G499" s="129"/>
      <c r="H499" s="129"/>
    </row>
    <row r="500" ht="12.75" customHeight="1">
      <c r="D500" s="129"/>
      <c r="E500" s="129"/>
      <c r="F500" s="129"/>
      <c r="G500" s="129"/>
      <c r="H500" s="129"/>
    </row>
    <row r="501" ht="12.75" customHeight="1">
      <c r="D501" s="129"/>
      <c r="E501" s="129"/>
      <c r="F501" s="129"/>
      <c r="G501" s="129"/>
      <c r="H501" s="129"/>
    </row>
    <row r="502" ht="12.75" customHeight="1">
      <c r="D502" s="129"/>
      <c r="E502" s="129"/>
      <c r="F502" s="129"/>
      <c r="G502" s="129"/>
      <c r="H502" s="129"/>
    </row>
    <row r="503" ht="12.75" customHeight="1">
      <c r="D503" s="129"/>
      <c r="E503" s="129"/>
      <c r="F503" s="129"/>
      <c r="G503" s="129"/>
      <c r="H503" s="129"/>
    </row>
    <row r="504" ht="12.75" customHeight="1">
      <c r="D504" s="129"/>
      <c r="E504" s="129"/>
      <c r="F504" s="129"/>
      <c r="G504" s="129"/>
      <c r="H504" s="129"/>
    </row>
    <row r="505" ht="12.75" customHeight="1">
      <c r="D505" s="129"/>
      <c r="E505" s="129"/>
      <c r="F505" s="129"/>
      <c r="G505" s="129"/>
      <c r="H505" s="129"/>
    </row>
    <row r="506" ht="12.75" customHeight="1">
      <c r="D506" s="129"/>
      <c r="E506" s="129"/>
      <c r="F506" s="129"/>
      <c r="G506" s="129"/>
      <c r="H506" s="129"/>
    </row>
    <row r="507" ht="12.75" customHeight="1">
      <c r="D507" s="129"/>
      <c r="E507" s="129"/>
      <c r="F507" s="129"/>
      <c r="G507" s="129"/>
      <c r="H507" s="129"/>
    </row>
    <row r="508" ht="12.75" customHeight="1">
      <c r="D508" s="129"/>
      <c r="E508" s="129"/>
      <c r="F508" s="129"/>
      <c r="G508" s="129"/>
      <c r="H508" s="129"/>
    </row>
    <row r="509" ht="12.75" customHeight="1">
      <c r="D509" s="129"/>
      <c r="E509" s="129"/>
      <c r="F509" s="129"/>
      <c r="G509" s="129"/>
      <c r="H509" s="129"/>
    </row>
    <row r="510" ht="12.75" customHeight="1">
      <c r="D510" s="129"/>
      <c r="E510" s="129"/>
      <c r="F510" s="129"/>
      <c r="G510" s="129"/>
      <c r="H510" s="129"/>
    </row>
    <row r="511" ht="12.75" customHeight="1">
      <c r="D511" s="129"/>
      <c r="E511" s="129"/>
      <c r="F511" s="129"/>
      <c r="G511" s="129"/>
      <c r="H511" s="129"/>
    </row>
    <row r="512" ht="12.75" customHeight="1">
      <c r="D512" s="129"/>
      <c r="E512" s="129"/>
      <c r="F512" s="129"/>
      <c r="G512" s="129"/>
      <c r="H512" s="129"/>
    </row>
    <row r="513" ht="12.75" customHeight="1">
      <c r="D513" s="129"/>
      <c r="E513" s="129"/>
      <c r="F513" s="129"/>
      <c r="G513" s="129"/>
      <c r="H513" s="129"/>
    </row>
    <row r="514" ht="12.75" customHeight="1">
      <c r="D514" s="129"/>
      <c r="E514" s="129"/>
      <c r="F514" s="129"/>
      <c r="G514" s="129"/>
      <c r="H514" s="129"/>
    </row>
    <row r="515" ht="12.75" customHeight="1">
      <c r="D515" s="129"/>
      <c r="E515" s="129"/>
      <c r="F515" s="129"/>
      <c r="G515" s="129"/>
      <c r="H515" s="129"/>
    </row>
    <row r="516" ht="12.75" customHeight="1">
      <c r="D516" s="129"/>
      <c r="E516" s="129"/>
      <c r="F516" s="129"/>
      <c r="G516" s="129"/>
      <c r="H516" s="129"/>
    </row>
    <row r="517" ht="12.75" customHeight="1">
      <c r="D517" s="129"/>
      <c r="E517" s="129"/>
      <c r="F517" s="129"/>
      <c r="G517" s="129"/>
      <c r="H517" s="129"/>
    </row>
    <row r="518" ht="12.75" customHeight="1">
      <c r="D518" s="129"/>
      <c r="E518" s="129"/>
      <c r="F518" s="129"/>
      <c r="G518" s="129"/>
      <c r="H518" s="129"/>
    </row>
    <row r="519" ht="12.75" customHeight="1">
      <c r="D519" s="129"/>
      <c r="E519" s="129"/>
      <c r="F519" s="129"/>
      <c r="G519" s="129"/>
      <c r="H519" s="129"/>
    </row>
    <row r="520" ht="12.75" customHeight="1">
      <c r="D520" s="129"/>
      <c r="E520" s="129"/>
      <c r="F520" s="129"/>
      <c r="G520" s="129"/>
      <c r="H520" s="129"/>
    </row>
    <row r="521" ht="12.75" customHeight="1">
      <c r="D521" s="129"/>
      <c r="E521" s="129"/>
      <c r="F521" s="129"/>
      <c r="G521" s="129"/>
      <c r="H521" s="129"/>
    </row>
    <row r="522" ht="12.75" customHeight="1">
      <c r="D522" s="129"/>
      <c r="E522" s="129"/>
      <c r="F522" s="129"/>
      <c r="G522" s="129"/>
      <c r="H522" s="129"/>
    </row>
    <row r="523" ht="12.75" customHeight="1">
      <c r="D523" s="129"/>
      <c r="E523" s="129"/>
      <c r="F523" s="129"/>
      <c r="G523" s="129"/>
      <c r="H523" s="129"/>
    </row>
    <row r="524" ht="12.75" customHeight="1">
      <c r="D524" s="129"/>
      <c r="E524" s="129"/>
      <c r="F524" s="129"/>
      <c r="G524" s="129"/>
      <c r="H524" s="129"/>
    </row>
    <row r="525" ht="12.75" customHeight="1">
      <c r="D525" s="129"/>
      <c r="E525" s="129"/>
      <c r="F525" s="129"/>
      <c r="G525" s="129"/>
      <c r="H525" s="129"/>
    </row>
    <row r="526" ht="12.75" customHeight="1">
      <c r="D526" s="129"/>
      <c r="E526" s="129"/>
      <c r="F526" s="129"/>
      <c r="G526" s="129"/>
      <c r="H526" s="129"/>
    </row>
    <row r="527" ht="12.75" customHeight="1">
      <c r="D527" s="129"/>
      <c r="E527" s="129"/>
      <c r="F527" s="129"/>
      <c r="G527" s="129"/>
      <c r="H527" s="129"/>
    </row>
    <row r="528" ht="12.75" customHeight="1">
      <c r="D528" s="129"/>
      <c r="E528" s="129"/>
      <c r="F528" s="129"/>
      <c r="G528" s="129"/>
      <c r="H528" s="129"/>
    </row>
    <row r="529" ht="12.75" customHeight="1">
      <c r="D529" s="129"/>
      <c r="E529" s="129"/>
      <c r="F529" s="129"/>
      <c r="G529" s="129"/>
      <c r="H529" s="129"/>
    </row>
    <row r="530" ht="12.75" customHeight="1">
      <c r="D530" s="129"/>
      <c r="E530" s="129"/>
      <c r="F530" s="129"/>
      <c r="G530" s="129"/>
      <c r="H530" s="129"/>
    </row>
    <row r="531" ht="12.75" customHeight="1">
      <c r="D531" s="129"/>
      <c r="E531" s="129"/>
      <c r="F531" s="129"/>
      <c r="G531" s="129"/>
      <c r="H531" s="129"/>
    </row>
    <row r="532" ht="12.75" customHeight="1">
      <c r="D532" s="129"/>
      <c r="E532" s="129"/>
      <c r="F532" s="129"/>
      <c r="G532" s="129"/>
      <c r="H532" s="129"/>
    </row>
    <row r="533" ht="12.75" customHeight="1">
      <c r="D533" s="129"/>
      <c r="E533" s="129"/>
      <c r="F533" s="129"/>
      <c r="G533" s="129"/>
      <c r="H533" s="129"/>
    </row>
    <row r="534" ht="12.75" customHeight="1">
      <c r="D534" s="129"/>
      <c r="E534" s="129"/>
      <c r="F534" s="129"/>
      <c r="G534" s="129"/>
      <c r="H534" s="129"/>
    </row>
    <row r="535" ht="12.75" customHeight="1">
      <c r="D535" s="129"/>
      <c r="E535" s="129"/>
      <c r="F535" s="129"/>
      <c r="G535" s="129"/>
      <c r="H535" s="129"/>
    </row>
    <row r="536" ht="12.75" customHeight="1">
      <c r="D536" s="129"/>
      <c r="E536" s="129"/>
      <c r="F536" s="129"/>
      <c r="G536" s="129"/>
      <c r="H536" s="129"/>
    </row>
    <row r="537" ht="12.75" customHeight="1">
      <c r="D537" s="129"/>
      <c r="E537" s="129"/>
      <c r="F537" s="129"/>
      <c r="G537" s="129"/>
      <c r="H537" s="129"/>
    </row>
    <row r="538" ht="12.75" customHeight="1">
      <c r="D538" s="129"/>
      <c r="E538" s="129"/>
      <c r="F538" s="129"/>
      <c r="G538" s="129"/>
      <c r="H538" s="129"/>
    </row>
    <row r="539" ht="12.75" customHeight="1">
      <c r="D539" s="129"/>
      <c r="E539" s="129"/>
      <c r="F539" s="129"/>
      <c r="G539" s="129"/>
      <c r="H539" s="129"/>
    </row>
    <row r="540" ht="12.75" customHeight="1">
      <c r="D540" s="129"/>
      <c r="E540" s="129"/>
      <c r="F540" s="129"/>
      <c r="G540" s="129"/>
      <c r="H540" s="129"/>
    </row>
    <row r="541" ht="12.75" customHeight="1">
      <c r="D541" s="129"/>
      <c r="E541" s="129"/>
      <c r="F541" s="129"/>
      <c r="G541" s="129"/>
      <c r="H541" s="129"/>
    </row>
    <row r="542" ht="12.75" customHeight="1">
      <c r="D542" s="129"/>
      <c r="E542" s="129"/>
      <c r="F542" s="129"/>
      <c r="G542" s="129"/>
      <c r="H542" s="129"/>
    </row>
    <row r="543" ht="12.75" customHeight="1">
      <c r="D543" s="129"/>
      <c r="E543" s="129"/>
      <c r="F543" s="129"/>
      <c r="G543" s="129"/>
      <c r="H543" s="129"/>
    </row>
    <row r="544" ht="12.75" customHeight="1">
      <c r="D544" s="129"/>
      <c r="E544" s="129"/>
      <c r="F544" s="129"/>
      <c r="G544" s="129"/>
      <c r="H544" s="129"/>
    </row>
    <row r="545" ht="12.75" customHeight="1">
      <c r="D545" s="129"/>
      <c r="E545" s="129"/>
      <c r="F545" s="129"/>
      <c r="G545" s="129"/>
      <c r="H545" s="129"/>
    </row>
    <row r="546" ht="12.75" customHeight="1">
      <c r="D546" s="129"/>
      <c r="E546" s="129"/>
      <c r="F546" s="129"/>
      <c r="G546" s="129"/>
      <c r="H546" s="129"/>
    </row>
    <row r="547" ht="12.75" customHeight="1">
      <c r="D547" s="129"/>
      <c r="E547" s="129"/>
      <c r="F547" s="129"/>
      <c r="G547" s="129"/>
      <c r="H547" s="129"/>
    </row>
    <row r="548" ht="12.75" customHeight="1">
      <c r="D548" s="129"/>
      <c r="E548" s="129"/>
      <c r="F548" s="129"/>
      <c r="G548" s="129"/>
      <c r="H548" s="129"/>
    </row>
    <row r="549" ht="12.75" customHeight="1">
      <c r="D549" s="129"/>
      <c r="E549" s="129"/>
      <c r="F549" s="129"/>
      <c r="G549" s="129"/>
      <c r="H549" s="129"/>
    </row>
    <row r="550" ht="12.75" customHeight="1">
      <c r="D550" s="129"/>
      <c r="E550" s="129"/>
      <c r="F550" s="129"/>
      <c r="G550" s="129"/>
      <c r="H550" s="129"/>
    </row>
    <row r="551" ht="12.75" customHeight="1">
      <c r="D551" s="129"/>
      <c r="E551" s="129"/>
      <c r="F551" s="129"/>
      <c r="G551" s="129"/>
      <c r="H551" s="129"/>
    </row>
    <row r="552" ht="12.75" customHeight="1">
      <c r="D552" s="129"/>
      <c r="E552" s="129"/>
      <c r="F552" s="129"/>
      <c r="G552" s="129"/>
      <c r="H552" s="129"/>
    </row>
    <row r="553" ht="12.75" customHeight="1">
      <c r="D553" s="129"/>
      <c r="E553" s="129"/>
      <c r="F553" s="129"/>
      <c r="G553" s="129"/>
      <c r="H553" s="129"/>
    </row>
    <row r="554" ht="12.75" customHeight="1">
      <c r="D554" s="129"/>
      <c r="E554" s="129"/>
      <c r="F554" s="129"/>
      <c r="G554" s="129"/>
      <c r="H554" s="129"/>
    </row>
    <row r="555" ht="12.75" customHeight="1">
      <c r="D555" s="129"/>
      <c r="E555" s="129"/>
      <c r="F555" s="129"/>
      <c r="G555" s="129"/>
      <c r="H555" s="129"/>
    </row>
    <row r="556" ht="12.75" customHeight="1">
      <c r="D556" s="129"/>
      <c r="E556" s="129"/>
      <c r="F556" s="129"/>
      <c r="G556" s="129"/>
      <c r="H556" s="129"/>
    </row>
    <row r="557" ht="12.75" customHeight="1">
      <c r="D557" s="129"/>
      <c r="E557" s="129"/>
      <c r="F557" s="129"/>
      <c r="G557" s="129"/>
      <c r="H557" s="129"/>
    </row>
    <row r="558" ht="12.75" customHeight="1">
      <c r="D558" s="129"/>
      <c r="E558" s="129"/>
      <c r="F558" s="129"/>
      <c r="G558" s="129"/>
      <c r="H558" s="129"/>
    </row>
    <row r="559" ht="12.75" customHeight="1">
      <c r="D559" s="129"/>
      <c r="E559" s="129"/>
      <c r="F559" s="129"/>
      <c r="G559" s="129"/>
      <c r="H559" s="129"/>
    </row>
    <row r="560" ht="12.75" customHeight="1">
      <c r="D560" s="129"/>
      <c r="E560" s="129"/>
      <c r="F560" s="129"/>
      <c r="G560" s="129"/>
      <c r="H560" s="129"/>
    </row>
    <row r="561" ht="12.75" customHeight="1">
      <c r="D561" s="129"/>
      <c r="E561" s="129"/>
      <c r="F561" s="129"/>
      <c r="G561" s="129"/>
      <c r="H561" s="129"/>
    </row>
    <row r="562" ht="12.75" customHeight="1">
      <c r="D562" s="129"/>
      <c r="E562" s="129"/>
      <c r="F562" s="129"/>
      <c r="G562" s="129"/>
      <c r="H562" s="129"/>
    </row>
    <row r="563" ht="12.75" customHeight="1">
      <c r="D563" s="129"/>
      <c r="E563" s="129"/>
      <c r="F563" s="129"/>
      <c r="G563" s="129"/>
      <c r="H563" s="129"/>
    </row>
    <row r="564" ht="12.75" customHeight="1">
      <c r="D564" s="129"/>
      <c r="E564" s="129"/>
      <c r="F564" s="129"/>
      <c r="G564" s="129"/>
      <c r="H564" s="129"/>
    </row>
    <row r="565" ht="12.75" customHeight="1">
      <c r="D565" s="129"/>
      <c r="E565" s="129"/>
      <c r="F565" s="129"/>
      <c r="G565" s="129"/>
      <c r="H565" s="129"/>
    </row>
    <row r="566" ht="12.75" customHeight="1">
      <c r="D566" s="129"/>
      <c r="E566" s="129"/>
      <c r="F566" s="129"/>
      <c r="G566" s="129"/>
      <c r="H566" s="129"/>
    </row>
    <row r="567" ht="12.75" customHeight="1">
      <c r="D567" s="129"/>
      <c r="E567" s="129"/>
      <c r="F567" s="129"/>
      <c r="G567" s="129"/>
      <c r="H567" s="129"/>
    </row>
    <row r="568" ht="12.75" customHeight="1">
      <c r="D568" s="129"/>
      <c r="E568" s="129"/>
      <c r="F568" s="129"/>
      <c r="G568" s="129"/>
      <c r="H568" s="129"/>
    </row>
    <row r="569" ht="12.75" customHeight="1">
      <c r="D569" s="129"/>
      <c r="E569" s="129"/>
      <c r="F569" s="129"/>
      <c r="G569" s="129"/>
      <c r="H569" s="129"/>
    </row>
    <row r="570" ht="12.75" customHeight="1">
      <c r="D570" s="129"/>
      <c r="E570" s="129"/>
      <c r="F570" s="129"/>
      <c r="G570" s="129"/>
      <c r="H570" s="129"/>
    </row>
    <row r="571" ht="12.75" customHeight="1">
      <c r="D571" s="129"/>
      <c r="E571" s="129"/>
      <c r="F571" s="129"/>
      <c r="G571" s="129"/>
      <c r="H571" s="129"/>
    </row>
    <row r="572" ht="12.75" customHeight="1">
      <c r="D572" s="129"/>
      <c r="E572" s="129"/>
      <c r="F572" s="129"/>
      <c r="G572" s="129"/>
      <c r="H572" s="129"/>
    </row>
    <row r="573" ht="12.75" customHeight="1">
      <c r="D573" s="129"/>
      <c r="E573" s="129"/>
      <c r="F573" s="129"/>
      <c r="G573" s="129"/>
      <c r="H573" s="129"/>
    </row>
    <row r="574" ht="12.75" customHeight="1">
      <c r="D574" s="129"/>
      <c r="E574" s="129"/>
      <c r="F574" s="129"/>
      <c r="G574" s="129"/>
      <c r="H574" s="129"/>
    </row>
    <row r="575" ht="12.75" customHeight="1">
      <c r="D575" s="129"/>
      <c r="E575" s="129"/>
      <c r="F575" s="129"/>
      <c r="G575" s="129"/>
      <c r="H575" s="129"/>
    </row>
    <row r="576" ht="12.75" customHeight="1">
      <c r="D576" s="129"/>
      <c r="E576" s="129"/>
      <c r="F576" s="129"/>
      <c r="G576" s="129"/>
      <c r="H576" s="129"/>
    </row>
    <row r="577" ht="12.75" customHeight="1">
      <c r="D577" s="129"/>
      <c r="E577" s="129"/>
      <c r="F577" s="129"/>
      <c r="G577" s="129"/>
      <c r="H577" s="129"/>
    </row>
    <row r="578" ht="12.75" customHeight="1">
      <c r="D578" s="129"/>
      <c r="E578" s="129"/>
      <c r="F578" s="129"/>
      <c r="G578" s="129"/>
      <c r="H578" s="129"/>
    </row>
    <row r="579" ht="12.75" customHeight="1">
      <c r="D579" s="129"/>
      <c r="E579" s="129"/>
      <c r="F579" s="129"/>
      <c r="G579" s="129"/>
      <c r="H579" s="129"/>
    </row>
    <row r="580" ht="12.75" customHeight="1">
      <c r="D580" s="129"/>
      <c r="E580" s="129"/>
      <c r="F580" s="129"/>
      <c r="G580" s="129"/>
      <c r="H580" s="129"/>
    </row>
    <row r="581" ht="12.75" customHeight="1">
      <c r="D581" s="129"/>
      <c r="E581" s="129"/>
      <c r="F581" s="129"/>
      <c r="G581" s="129"/>
      <c r="H581" s="129"/>
    </row>
    <row r="582" ht="12.75" customHeight="1">
      <c r="D582" s="129"/>
      <c r="E582" s="129"/>
      <c r="F582" s="129"/>
      <c r="G582" s="129"/>
      <c r="H582" s="129"/>
    </row>
    <row r="583" ht="12.75" customHeight="1">
      <c r="D583" s="129"/>
      <c r="E583" s="129"/>
      <c r="F583" s="129"/>
      <c r="G583" s="129"/>
      <c r="H583" s="129"/>
    </row>
    <row r="584" ht="12.75" customHeight="1">
      <c r="D584" s="129"/>
      <c r="E584" s="129"/>
      <c r="F584" s="129"/>
      <c r="G584" s="129"/>
      <c r="H584" s="129"/>
    </row>
    <row r="585" ht="12.75" customHeight="1">
      <c r="D585" s="129"/>
      <c r="E585" s="129"/>
      <c r="F585" s="129"/>
      <c r="G585" s="129"/>
      <c r="H585" s="129"/>
    </row>
    <row r="586" ht="12.75" customHeight="1">
      <c r="D586" s="129"/>
      <c r="E586" s="129"/>
      <c r="F586" s="129"/>
      <c r="G586" s="129"/>
      <c r="H586" s="129"/>
    </row>
    <row r="587" ht="12.75" customHeight="1">
      <c r="D587" s="129"/>
      <c r="E587" s="129"/>
      <c r="F587" s="129"/>
      <c r="G587" s="129"/>
      <c r="H587" s="129"/>
    </row>
    <row r="588" ht="12.75" customHeight="1">
      <c r="D588" s="129"/>
      <c r="E588" s="129"/>
      <c r="F588" s="129"/>
      <c r="G588" s="129"/>
      <c r="H588" s="129"/>
    </row>
    <row r="589" ht="12.75" customHeight="1">
      <c r="D589" s="129"/>
      <c r="E589" s="129"/>
      <c r="F589" s="129"/>
      <c r="G589" s="129"/>
      <c r="H589" s="129"/>
    </row>
    <row r="590" ht="12.75" customHeight="1">
      <c r="D590" s="129"/>
      <c r="E590" s="129"/>
      <c r="F590" s="129"/>
      <c r="G590" s="129"/>
      <c r="H590" s="129"/>
    </row>
    <row r="591" ht="12.75" customHeight="1">
      <c r="D591" s="129"/>
      <c r="E591" s="129"/>
      <c r="F591" s="129"/>
      <c r="G591" s="129"/>
      <c r="H591" s="129"/>
    </row>
    <row r="592" ht="12.75" customHeight="1">
      <c r="D592" s="129"/>
      <c r="E592" s="129"/>
      <c r="F592" s="129"/>
      <c r="G592" s="129"/>
      <c r="H592" s="129"/>
    </row>
    <row r="593" ht="12.75" customHeight="1">
      <c r="D593" s="129"/>
      <c r="E593" s="129"/>
      <c r="F593" s="129"/>
      <c r="G593" s="129"/>
      <c r="H593" s="129"/>
    </row>
    <row r="594" ht="12.75" customHeight="1">
      <c r="D594" s="129"/>
      <c r="E594" s="129"/>
      <c r="F594" s="129"/>
      <c r="G594" s="129"/>
      <c r="H594" s="129"/>
    </row>
    <row r="595" ht="12.75" customHeight="1">
      <c r="D595" s="129"/>
      <c r="E595" s="129"/>
      <c r="F595" s="129"/>
      <c r="G595" s="129"/>
      <c r="H595" s="129"/>
    </row>
    <row r="596" ht="12.75" customHeight="1">
      <c r="D596" s="129"/>
      <c r="E596" s="129"/>
      <c r="F596" s="129"/>
      <c r="G596" s="129"/>
      <c r="H596" s="129"/>
    </row>
    <row r="597" ht="12.75" customHeight="1">
      <c r="D597" s="129"/>
      <c r="E597" s="129"/>
      <c r="F597" s="129"/>
      <c r="G597" s="129"/>
      <c r="H597" s="129"/>
    </row>
    <row r="598" ht="12.75" customHeight="1">
      <c r="D598" s="129"/>
      <c r="E598" s="129"/>
      <c r="F598" s="129"/>
      <c r="G598" s="129"/>
      <c r="H598" s="129"/>
    </row>
    <row r="599" ht="12.75" customHeight="1">
      <c r="D599" s="129"/>
      <c r="E599" s="129"/>
      <c r="F599" s="129"/>
      <c r="G599" s="129"/>
      <c r="H599" s="129"/>
    </row>
    <row r="600" ht="12.75" customHeight="1">
      <c r="D600" s="129"/>
      <c r="E600" s="129"/>
      <c r="F600" s="129"/>
      <c r="G600" s="129"/>
      <c r="H600" s="129"/>
    </row>
    <row r="601" ht="12.75" customHeight="1">
      <c r="D601" s="129"/>
      <c r="E601" s="129"/>
      <c r="F601" s="129"/>
      <c r="G601" s="129"/>
      <c r="H601" s="129"/>
    </row>
    <row r="602" ht="12.75" customHeight="1">
      <c r="D602" s="129"/>
      <c r="E602" s="129"/>
      <c r="F602" s="129"/>
      <c r="G602" s="129"/>
      <c r="H602" s="129"/>
    </row>
    <row r="603" ht="12.75" customHeight="1">
      <c r="D603" s="129"/>
      <c r="E603" s="129"/>
      <c r="F603" s="129"/>
      <c r="G603" s="129"/>
      <c r="H603" s="129"/>
    </row>
    <row r="604" ht="12.75" customHeight="1">
      <c r="D604" s="129"/>
      <c r="E604" s="129"/>
      <c r="F604" s="129"/>
      <c r="G604" s="129"/>
      <c r="H604" s="129"/>
    </row>
    <row r="605" ht="12.75" customHeight="1">
      <c r="D605" s="129"/>
      <c r="E605" s="129"/>
      <c r="F605" s="129"/>
      <c r="G605" s="129"/>
      <c r="H605" s="129"/>
    </row>
    <row r="606" ht="12.75" customHeight="1">
      <c r="D606" s="129"/>
      <c r="E606" s="129"/>
      <c r="F606" s="129"/>
      <c r="G606" s="129"/>
      <c r="H606" s="129"/>
    </row>
    <row r="607" ht="12.75" customHeight="1">
      <c r="D607" s="129"/>
      <c r="E607" s="129"/>
      <c r="F607" s="129"/>
      <c r="G607" s="129"/>
      <c r="H607" s="129"/>
    </row>
    <row r="608" ht="12.75" customHeight="1">
      <c r="D608" s="129"/>
      <c r="E608" s="129"/>
      <c r="F608" s="129"/>
      <c r="G608" s="129"/>
      <c r="H608" s="129"/>
    </row>
    <row r="609" ht="12.75" customHeight="1">
      <c r="D609" s="129"/>
      <c r="E609" s="129"/>
      <c r="F609" s="129"/>
      <c r="G609" s="129"/>
      <c r="H609" s="129"/>
    </row>
    <row r="610" ht="12.75" customHeight="1">
      <c r="D610" s="129"/>
      <c r="E610" s="129"/>
      <c r="F610" s="129"/>
      <c r="G610" s="129"/>
      <c r="H610" s="129"/>
    </row>
    <row r="611" ht="12.75" customHeight="1">
      <c r="D611" s="129"/>
      <c r="E611" s="129"/>
      <c r="F611" s="129"/>
      <c r="G611" s="129"/>
      <c r="H611" s="129"/>
    </row>
    <row r="612" ht="12.75" customHeight="1">
      <c r="D612" s="129"/>
      <c r="E612" s="129"/>
      <c r="F612" s="129"/>
      <c r="G612" s="129"/>
      <c r="H612" s="129"/>
    </row>
    <row r="613" ht="12.75" customHeight="1">
      <c r="D613" s="129"/>
      <c r="E613" s="129"/>
      <c r="F613" s="129"/>
      <c r="G613" s="129"/>
      <c r="H613" s="129"/>
    </row>
    <row r="614" ht="12.75" customHeight="1">
      <c r="D614" s="129"/>
      <c r="E614" s="129"/>
      <c r="F614" s="129"/>
      <c r="G614" s="129"/>
      <c r="H614" s="129"/>
    </row>
    <row r="615" ht="12.75" customHeight="1">
      <c r="D615" s="129"/>
      <c r="E615" s="129"/>
      <c r="F615" s="129"/>
      <c r="G615" s="129"/>
      <c r="H615" s="129"/>
    </row>
    <row r="616" ht="12.75" customHeight="1">
      <c r="D616" s="129"/>
      <c r="E616" s="129"/>
      <c r="F616" s="129"/>
      <c r="G616" s="129"/>
      <c r="H616" s="129"/>
    </row>
    <row r="617" ht="12.75" customHeight="1">
      <c r="D617" s="129"/>
      <c r="E617" s="129"/>
      <c r="F617" s="129"/>
      <c r="G617" s="129"/>
      <c r="H617" s="129"/>
    </row>
    <row r="618" ht="12.75" customHeight="1">
      <c r="D618" s="129"/>
      <c r="E618" s="129"/>
      <c r="F618" s="129"/>
      <c r="G618" s="129"/>
      <c r="H618" s="129"/>
    </row>
    <row r="619" ht="12.75" customHeight="1">
      <c r="D619" s="129"/>
      <c r="E619" s="129"/>
      <c r="F619" s="129"/>
      <c r="G619" s="129"/>
      <c r="H619" s="129"/>
    </row>
    <row r="620" ht="12.75" customHeight="1">
      <c r="D620" s="129"/>
      <c r="E620" s="129"/>
      <c r="F620" s="129"/>
      <c r="G620" s="129"/>
      <c r="H620" s="129"/>
    </row>
    <row r="621" ht="12.75" customHeight="1">
      <c r="D621" s="129"/>
      <c r="E621" s="129"/>
      <c r="F621" s="129"/>
      <c r="G621" s="129"/>
      <c r="H621" s="129"/>
    </row>
    <row r="622" ht="12.75" customHeight="1">
      <c r="D622" s="129"/>
      <c r="E622" s="129"/>
      <c r="F622" s="129"/>
      <c r="G622" s="129"/>
      <c r="H622" s="129"/>
    </row>
    <row r="623" ht="12.75" customHeight="1">
      <c r="D623" s="129"/>
      <c r="E623" s="129"/>
      <c r="F623" s="129"/>
      <c r="G623" s="129"/>
      <c r="H623" s="129"/>
    </row>
    <row r="624" ht="12.75" customHeight="1">
      <c r="D624" s="129"/>
      <c r="E624" s="129"/>
      <c r="F624" s="129"/>
      <c r="G624" s="129"/>
      <c r="H624" s="129"/>
    </row>
    <row r="625" ht="12.75" customHeight="1">
      <c r="D625" s="129"/>
      <c r="E625" s="129"/>
      <c r="F625" s="129"/>
      <c r="G625" s="129"/>
      <c r="H625" s="129"/>
    </row>
    <row r="626" ht="12.75" customHeight="1">
      <c r="D626" s="129"/>
      <c r="E626" s="129"/>
      <c r="F626" s="129"/>
      <c r="G626" s="129"/>
      <c r="H626" s="129"/>
    </row>
    <row r="627" ht="12.75" customHeight="1">
      <c r="D627" s="129"/>
      <c r="E627" s="129"/>
      <c r="F627" s="129"/>
      <c r="G627" s="129"/>
      <c r="H627" s="129"/>
    </row>
    <row r="628" ht="12.75" customHeight="1">
      <c r="D628" s="129"/>
      <c r="E628" s="129"/>
      <c r="F628" s="129"/>
      <c r="G628" s="129"/>
      <c r="H628" s="129"/>
    </row>
    <row r="629" ht="12.75" customHeight="1">
      <c r="D629" s="129"/>
      <c r="E629" s="129"/>
      <c r="F629" s="129"/>
      <c r="G629" s="129"/>
      <c r="H629" s="129"/>
    </row>
    <row r="630" ht="12.75" customHeight="1">
      <c r="D630" s="129"/>
      <c r="E630" s="129"/>
      <c r="F630" s="129"/>
      <c r="G630" s="129"/>
      <c r="H630" s="129"/>
    </row>
    <row r="631" ht="12.75" customHeight="1">
      <c r="D631" s="129"/>
      <c r="E631" s="129"/>
      <c r="F631" s="129"/>
      <c r="G631" s="129"/>
      <c r="H631" s="129"/>
    </row>
    <row r="632" ht="12.75" customHeight="1">
      <c r="D632" s="129"/>
      <c r="E632" s="129"/>
      <c r="F632" s="129"/>
      <c r="G632" s="129"/>
      <c r="H632" s="129"/>
    </row>
    <row r="633" ht="12.75" customHeight="1">
      <c r="D633" s="129"/>
      <c r="E633" s="129"/>
      <c r="F633" s="129"/>
      <c r="G633" s="129"/>
      <c r="H633" s="129"/>
    </row>
    <row r="634" ht="12.75" customHeight="1">
      <c r="D634" s="129"/>
      <c r="E634" s="129"/>
      <c r="F634" s="129"/>
      <c r="G634" s="129"/>
      <c r="H634" s="129"/>
    </row>
    <row r="635" ht="12.75" customHeight="1">
      <c r="D635" s="129"/>
      <c r="E635" s="129"/>
      <c r="F635" s="129"/>
      <c r="G635" s="129"/>
      <c r="H635" s="129"/>
    </row>
    <row r="636" ht="12.75" customHeight="1">
      <c r="D636" s="129"/>
      <c r="E636" s="129"/>
      <c r="F636" s="129"/>
      <c r="G636" s="129"/>
      <c r="H636" s="129"/>
    </row>
    <row r="637" ht="12.75" customHeight="1">
      <c r="D637" s="129"/>
      <c r="E637" s="129"/>
      <c r="F637" s="129"/>
      <c r="G637" s="129"/>
      <c r="H637" s="129"/>
    </row>
    <row r="638" ht="12.75" customHeight="1">
      <c r="D638" s="129"/>
      <c r="E638" s="129"/>
      <c r="F638" s="129"/>
      <c r="G638" s="129"/>
      <c r="H638" s="129"/>
    </row>
    <row r="639" ht="12.75" customHeight="1">
      <c r="D639" s="129"/>
      <c r="E639" s="129"/>
      <c r="F639" s="129"/>
      <c r="G639" s="129"/>
      <c r="H639" s="129"/>
    </row>
    <row r="640" ht="12.75" customHeight="1">
      <c r="D640" s="129"/>
      <c r="E640" s="129"/>
      <c r="F640" s="129"/>
      <c r="G640" s="129"/>
      <c r="H640" s="129"/>
    </row>
    <row r="641" ht="12.75" customHeight="1">
      <c r="D641" s="129"/>
      <c r="E641" s="129"/>
      <c r="F641" s="129"/>
      <c r="G641" s="129"/>
      <c r="H641" s="129"/>
    </row>
    <row r="642" ht="12.75" customHeight="1">
      <c r="D642" s="129"/>
      <c r="E642" s="129"/>
      <c r="F642" s="129"/>
      <c r="G642" s="129"/>
      <c r="H642" s="129"/>
    </row>
    <row r="643" ht="12.75" customHeight="1">
      <c r="D643" s="129"/>
      <c r="E643" s="129"/>
      <c r="F643" s="129"/>
      <c r="G643" s="129"/>
      <c r="H643" s="129"/>
    </row>
    <row r="644" ht="12.75" customHeight="1">
      <c r="D644" s="129"/>
      <c r="E644" s="129"/>
      <c r="F644" s="129"/>
      <c r="G644" s="129"/>
      <c r="H644" s="129"/>
    </row>
    <row r="645" ht="12.75" customHeight="1">
      <c r="D645" s="129"/>
      <c r="E645" s="129"/>
      <c r="F645" s="129"/>
      <c r="G645" s="129"/>
      <c r="H645" s="129"/>
    </row>
    <row r="646" ht="12.75" customHeight="1">
      <c r="D646" s="129"/>
      <c r="E646" s="129"/>
      <c r="F646" s="129"/>
      <c r="G646" s="129"/>
      <c r="H646" s="129"/>
    </row>
    <row r="647" ht="12.75" customHeight="1">
      <c r="D647" s="129"/>
      <c r="E647" s="129"/>
      <c r="F647" s="129"/>
      <c r="G647" s="129"/>
      <c r="H647" s="129"/>
    </row>
    <row r="648" ht="12.75" customHeight="1">
      <c r="D648" s="129"/>
      <c r="E648" s="129"/>
      <c r="F648" s="129"/>
      <c r="G648" s="129"/>
      <c r="H648" s="129"/>
    </row>
    <row r="649" ht="12.75" customHeight="1">
      <c r="D649" s="129"/>
      <c r="E649" s="129"/>
      <c r="F649" s="129"/>
      <c r="G649" s="129"/>
      <c r="H649" s="129"/>
    </row>
    <row r="650" ht="12.75" customHeight="1">
      <c r="D650" s="129"/>
      <c r="E650" s="129"/>
      <c r="F650" s="129"/>
      <c r="G650" s="129"/>
      <c r="H650" s="129"/>
    </row>
    <row r="651" ht="12.75" customHeight="1">
      <c r="D651" s="129"/>
      <c r="E651" s="129"/>
      <c r="F651" s="129"/>
      <c r="G651" s="129"/>
      <c r="H651" s="129"/>
    </row>
    <row r="652" ht="12.75" customHeight="1">
      <c r="D652" s="129"/>
      <c r="E652" s="129"/>
      <c r="F652" s="129"/>
      <c r="G652" s="129"/>
      <c r="H652" s="129"/>
    </row>
    <row r="653" ht="12.75" customHeight="1">
      <c r="D653" s="129"/>
      <c r="E653" s="129"/>
      <c r="F653" s="129"/>
      <c r="G653" s="129"/>
      <c r="H653" s="129"/>
    </row>
    <row r="654" ht="12.75" customHeight="1">
      <c r="D654" s="129"/>
      <c r="E654" s="129"/>
      <c r="F654" s="129"/>
      <c r="G654" s="129"/>
      <c r="H654" s="129"/>
    </row>
    <row r="655" ht="12.75" customHeight="1">
      <c r="D655" s="129"/>
      <c r="E655" s="129"/>
      <c r="F655" s="129"/>
      <c r="G655" s="129"/>
      <c r="H655" s="129"/>
    </row>
    <row r="656" ht="12.75" customHeight="1">
      <c r="D656" s="129"/>
      <c r="E656" s="129"/>
      <c r="F656" s="129"/>
      <c r="G656" s="129"/>
      <c r="H656" s="129"/>
    </row>
    <row r="657" ht="12.75" customHeight="1">
      <c r="D657" s="129"/>
      <c r="E657" s="129"/>
      <c r="F657" s="129"/>
      <c r="G657" s="129"/>
      <c r="H657" s="129"/>
    </row>
    <row r="658" ht="12.75" customHeight="1">
      <c r="D658" s="129"/>
      <c r="E658" s="129"/>
      <c r="F658" s="129"/>
      <c r="G658" s="129"/>
      <c r="H658" s="129"/>
    </row>
    <row r="659" ht="12.75" customHeight="1">
      <c r="D659" s="129"/>
      <c r="E659" s="129"/>
      <c r="F659" s="129"/>
      <c r="G659" s="129"/>
      <c r="H659" s="129"/>
    </row>
    <row r="660" ht="12.75" customHeight="1">
      <c r="D660" s="129"/>
      <c r="E660" s="129"/>
      <c r="F660" s="129"/>
      <c r="G660" s="129"/>
      <c r="H660" s="129"/>
    </row>
    <row r="661" ht="12.75" customHeight="1">
      <c r="D661" s="129"/>
      <c r="E661" s="129"/>
      <c r="F661" s="129"/>
      <c r="G661" s="129"/>
      <c r="H661" s="129"/>
    </row>
    <row r="662" ht="12.75" customHeight="1">
      <c r="D662" s="129"/>
      <c r="E662" s="129"/>
      <c r="F662" s="129"/>
      <c r="G662" s="129"/>
      <c r="H662" s="129"/>
    </row>
    <row r="663" ht="12.75" customHeight="1">
      <c r="D663" s="129"/>
      <c r="E663" s="129"/>
      <c r="F663" s="129"/>
      <c r="G663" s="129"/>
      <c r="H663" s="129"/>
    </row>
    <row r="664" ht="12.75" customHeight="1">
      <c r="D664" s="129"/>
      <c r="E664" s="129"/>
      <c r="F664" s="129"/>
      <c r="G664" s="129"/>
      <c r="H664" s="129"/>
    </row>
    <row r="665" ht="12.75" customHeight="1">
      <c r="D665" s="129"/>
      <c r="E665" s="129"/>
      <c r="F665" s="129"/>
      <c r="G665" s="129"/>
      <c r="H665" s="129"/>
    </row>
    <row r="666" ht="12.75" customHeight="1">
      <c r="D666" s="129"/>
      <c r="E666" s="129"/>
      <c r="F666" s="129"/>
      <c r="G666" s="129"/>
      <c r="H666" s="129"/>
    </row>
    <row r="667" ht="12.75" customHeight="1">
      <c r="D667" s="129"/>
      <c r="E667" s="129"/>
      <c r="F667" s="129"/>
      <c r="G667" s="129"/>
      <c r="H667" s="129"/>
    </row>
    <row r="668" ht="12.75" customHeight="1">
      <c r="D668" s="129"/>
      <c r="E668" s="129"/>
      <c r="F668" s="129"/>
      <c r="G668" s="129"/>
      <c r="H668" s="129"/>
    </row>
    <row r="669" ht="12.75" customHeight="1">
      <c r="D669" s="129"/>
      <c r="E669" s="129"/>
      <c r="F669" s="129"/>
      <c r="G669" s="129"/>
      <c r="H669" s="129"/>
    </row>
    <row r="670" ht="12.75" customHeight="1">
      <c r="D670" s="129"/>
      <c r="E670" s="129"/>
      <c r="F670" s="129"/>
      <c r="G670" s="129"/>
      <c r="H670" s="129"/>
    </row>
    <row r="671" ht="12.75" customHeight="1">
      <c r="D671" s="129"/>
      <c r="E671" s="129"/>
      <c r="F671" s="129"/>
      <c r="G671" s="129"/>
      <c r="H671" s="129"/>
    </row>
    <row r="672" ht="12.75" customHeight="1">
      <c r="D672" s="129"/>
      <c r="E672" s="129"/>
      <c r="F672" s="129"/>
      <c r="G672" s="129"/>
      <c r="H672" s="129"/>
    </row>
    <row r="673" ht="12.75" customHeight="1">
      <c r="D673" s="129"/>
      <c r="E673" s="129"/>
      <c r="F673" s="129"/>
      <c r="G673" s="129"/>
      <c r="H673" s="129"/>
    </row>
    <row r="674" ht="12.75" customHeight="1">
      <c r="D674" s="129"/>
      <c r="E674" s="129"/>
      <c r="F674" s="129"/>
      <c r="G674" s="129"/>
      <c r="H674" s="129"/>
    </row>
    <row r="675" ht="12.75" customHeight="1">
      <c r="D675" s="129"/>
      <c r="E675" s="129"/>
      <c r="F675" s="129"/>
      <c r="G675" s="129"/>
      <c r="H675" s="129"/>
    </row>
    <row r="676" ht="12.75" customHeight="1">
      <c r="D676" s="129"/>
      <c r="E676" s="129"/>
      <c r="F676" s="129"/>
      <c r="G676" s="129"/>
      <c r="H676" s="129"/>
    </row>
    <row r="677" ht="12.75" customHeight="1">
      <c r="D677" s="129"/>
      <c r="E677" s="129"/>
      <c r="F677" s="129"/>
      <c r="G677" s="129"/>
      <c r="H677" s="129"/>
    </row>
    <row r="678" ht="12.75" customHeight="1">
      <c r="D678" s="129"/>
      <c r="E678" s="129"/>
      <c r="F678" s="129"/>
      <c r="G678" s="129"/>
      <c r="H678" s="129"/>
    </row>
    <row r="679" ht="12.75" customHeight="1">
      <c r="D679" s="129"/>
      <c r="E679" s="129"/>
      <c r="F679" s="129"/>
      <c r="G679" s="129"/>
      <c r="H679" s="129"/>
    </row>
    <row r="680" ht="12.75" customHeight="1">
      <c r="D680" s="129"/>
      <c r="E680" s="129"/>
      <c r="F680" s="129"/>
      <c r="G680" s="129"/>
      <c r="H680" s="129"/>
    </row>
    <row r="681" ht="12.75" customHeight="1">
      <c r="D681" s="129"/>
      <c r="E681" s="129"/>
      <c r="F681" s="129"/>
      <c r="G681" s="129"/>
      <c r="H681" s="129"/>
    </row>
    <row r="682" ht="12.75" customHeight="1">
      <c r="D682" s="129"/>
      <c r="E682" s="129"/>
      <c r="F682" s="129"/>
      <c r="G682" s="129"/>
      <c r="H682" s="129"/>
    </row>
    <row r="683" ht="12.75" customHeight="1">
      <c r="D683" s="129"/>
      <c r="E683" s="129"/>
      <c r="F683" s="129"/>
      <c r="G683" s="129"/>
      <c r="H683" s="129"/>
    </row>
    <row r="684" ht="12.75" customHeight="1">
      <c r="D684" s="129"/>
      <c r="E684" s="129"/>
      <c r="F684" s="129"/>
      <c r="G684" s="129"/>
      <c r="H684" s="129"/>
    </row>
    <row r="685" ht="12.75" customHeight="1">
      <c r="D685" s="129"/>
      <c r="E685" s="129"/>
      <c r="F685" s="129"/>
      <c r="G685" s="129"/>
      <c r="H685" s="129"/>
    </row>
    <row r="686" ht="12.75" customHeight="1">
      <c r="D686" s="129"/>
      <c r="E686" s="129"/>
      <c r="F686" s="129"/>
      <c r="G686" s="129"/>
      <c r="H686" s="129"/>
    </row>
    <row r="687" ht="12.75" customHeight="1">
      <c r="D687" s="129"/>
      <c r="E687" s="129"/>
      <c r="F687" s="129"/>
      <c r="G687" s="129"/>
      <c r="H687" s="129"/>
    </row>
    <row r="688" ht="12.75" customHeight="1">
      <c r="D688" s="129"/>
      <c r="E688" s="129"/>
      <c r="F688" s="129"/>
      <c r="G688" s="129"/>
      <c r="H688" s="129"/>
    </row>
    <row r="689" ht="12.75" customHeight="1">
      <c r="D689" s="129"/>
      <c r="E689" s="129"/>
      <c r="F689" s="129"/>
      <c r="G689" s="129"/>
      <c r="H689" s="129"/>
    </row>
    <row r="690" ht="12.75" customHeight="1">
      <c r="D690" s="129"/>
      <c r="E690" s="129"/>
      <c r="F690" s="129"/>
      <c r="G690" s="129"/>
      <c r="H690" s="129"/>
    </row>
    <row r="691" ht="12.75" customHeight="1">
      <c r="D691" s="129"/>
      <c r="E691" s="129"/>
      <c r="F691" s="129"/>
      <c r="G691" s="129"/>
      <c r="H691" s="129"/>
    </row>
    <row r="692" ht="12.75" customHeight="1">
      <c r="D692" s="129"/>
      <c r="E692" s="129"/>
      <c r="F692" s="129"/>
      <c r="G692" s="129"/>
      <c r="H692" s="129"/>
    </row>
    <row r="693" ht="12.75" customHeight="1">
      <c r="D693" s="129"/>
      <c r="E693" s="129"/>
      <c r="F693" s="129"/>
      <c r="G693" s="129"/>
      <c r="H693" s="129"/>
    </row>
    <row r="694" ht="12.75" customHeight="1">
      <c r="D694" s="129"/>
      <c r="E694" s="129"/>
      <c r="F694" s="129"/>
      <c r="G694" s="129"/>
      <c r="H694" s="129"/>
    </row>
    <row r="695" ht="12.75" customHeight="1">
      <c r="D695" s="129"/>
      <c r="E695" s="129"/>
      <c r="F695" s="129"/>
      <c r="G695" s="129"/>
      <c r="H695" s="129"/>
    </row>
    <row r="696" ht="12.75" customHeight="1">
      <c r="D696" s="129"/>
      <c r="E696" s="129"/>
      <c r="F696" s="129"/>
      <c r="G696" s="129"/>
      <c r="H696" s="129"/>
    </row>
    <row r="697" ht="12.75" customHeight="1">
      <c r="D697" s="129"/>
      <c r="E697" s="129"/>
      <c r="F697" s="129"/>
      <c r="G697" s="129"/>
      <c r="H697" s="129"/>
    </row>
    <row r="698" ht="12.75" customHeight="1">
      <c r="D698" s="129"/>
      <c r="E698" s="129"/>
      <c r="F698" s="129"/>
      <c r="G698" s="129"/>
      <c r="H698" s="129"/>
    </row>
    <row r="699" ht="12.75" customHeight="1">
      <c r="D699" s="129"/>
      <c r="E699" s="129"/>
      <c r="F699" s="129"/>
      <c r="G699" s="129"/>
      <c r="H699" s="129"/>
    </row>
    <row r="700" ht="12.75" customHeight="1">
      <c r="D700" s="129"/>
      <c r="E700" s="129"/>
      <c r="F700" s="129"/>
      <c r="G700" s="129"/>
      <c r="H700" s="129"/>
    </row>
    <row r="701" ht="12.75" customHeight="1">
      <c r="D701" s="129"/>
      <c r="E701" s="129"/>
      <c r="F701" s="129"/>
      <c r="G701" s="129"/>
      <c r="H701" s="129"/>
    </row>
    <row r="702" ht="12.75" customHeight="1">
      <c r="D702" s="129"/>
      <c r="E702" s="129"/>
      <c r="F702" s="129"/>
      <c r="G702" s="129"/>
      <c r="H702" s="129"/>
    </row>
    <row r="703" ht="12.75" customHeight="1">
      <c r="D703" s="129"/>
      <c r="E703" s="129"/>
      <c r="F703" s="129"/>
      <c r="G703" s="129"/>
      <c r="H703" s="129"/>
    </row>
    <row r="704" ht="12.75" customHeight="1">
      <c r="D704" s="129"/>
      <c r="E704" s="129"/>
      <c r="F704" s="129"/>
      <c r="G704" s="129"/>
      <c r="H704" s="129"/>
    </row>
    <row r="705" ht="12.75" customHeight="1">
      <c r="D705" s="129"/>
      <c r="E705" s="129"/>
      <c r="F705" s="129"/>
      <c r="G705" s="129"/>
      <c r="H705" s="129"/>
    </row>
    <row r="706" ht="12.75" customHeight="1">
      <c r="D706" s="129"/>
      <c r="E706" s="129"/>
      <c r="F706" s="129"/>
      <c r="G706" s="129"/>
      <c r="H706" s="129"/>
    </row>
    <row r="707" ht="12.75" customHeight="1">
      <c r="D707" s="129"/>
      <c r="E707" s="129"/>
      <c r="F707" s="129"/>
      <c r="G707" s="129"/>
      <c r="H707" s="129"/>
    </row>
    <row r="708" ht="12.75" customHeight="1">
      <c r="D708" s="129"/>
      <c r="E708" s="129"/>
      <c r="F708" s="129"/>
      <c r="G708" s="129"/>
      <c r="H708" s="129"/>
    </row>
    <row r="709" ht="12.75" customHeight="1">
      <c r="D709" s="129"/>
      <c r="E709" s="129"/>
      <c r="F709" s="129"/>
      <c r="G709" s="129"/>
      <c r="H709" s="129"/>
    </row>
    <row r="710" ht="12.75" customHeight="1">
      <c r="D710" s="129"/>
      <c r="E710" s="129"/>
      <c r="F710" s="129"/>
      <c r="G710" s="129"/>
      <c r="H710" s="129"/>
    </row>
    <row r="711" ht="12.75" customHeight="1">
      <c r="D711" s="129"/>
      <c r="E711" s="129"/>
      <c r="F711" s="129"/>
      <c r="G711" s="129"/>
      <c r="H711" s="129"/>
    </row>
    <row r="712" ht="12.75" customHeight="1">
      <c r="D712" s="129"/>
      <c r="E712" s="129"/>
      <c r="F712" s="129"/>
      <c r="G712" s="129"/>
      <c r="H712" s="129"/>
    </row>
    <row r="713" ht="12.75" customHeight="1">
      <c r="D713" s="129"/>
      <c r="E713" s="129"/>
      <c r="F713" s="129"/>
      <c r="G713" s="129"/>
      <c r="H713" s="129"/>
    </row>
    <row r="714" ht="12.75" customHeight="1">
      <c r="D714" s="129"/>
      <c r="E714" s="129"/>
      <c r="F714" s="129"/>
      <c r="G714" s="129"/>
      <c r="H714" s="129"/>
    </row>
    <row r="715" ht="12.75" customHeight="1">
      <c r="D715" s="129"/>
      <c r="E715" s="129"/>
      <c r="F715" s="129"/>
      <c r="G715" s="129"/>
      <c r="H715" s="129"/>
    </row>
    <row r="716" ht="12.75" customHeight="1">
      <c r="D716" s="129"/>
      <c r="E716" s="129"/>
      <c r="F716" s="129"/>
      <c r="G716" s="129"/>
      <c r="H716" s="129"/>
    </row>
    <row r="717" ht="12.75" customHeight="1">
      <c r="D717" s="129"/>
      <c r="E717" s="129"/>
      <c r="F717" s="129"/>
      <c r="G717" s="129"/>
      <c r="H717" s="129"/>
    </row>
    <row r="718" ht="12.75" customHeight="1">
      <c r="D718" s="129"/>
      <c r="E718" s="129"/>
      <c r="F718" s="129"/>
      <c r="G718" s="129"/>
      <c r="H718" s="129"/>
    </row>
    <row r="719" ht="12.75" customHeight="1">
      <c r="D719" s="129"/>
      <c r="E719" s="129"/>
      <c r="F719" s="129"/>
      <c r="G719" s="129"/>
      <c r="H719" s="129"/>
    </row>
    <row r="720" ht="12.75" customHeight="1">
      <c r="D720" s="129"/>
      <c r="E720" s="129"/>
      <c r="F720" s="129"/>
      <c r="G720" s="129"/>
      <c r="H720" s="129"/>
    </row>
    <row r="721" ht="12.75" customHeight="1">
      <c r="D721" s="129"/>
      <c r="E721" s="129"/>
      <c r="F721" s="129"/>
      <c r="G721" s="129"/>
      <c r="H721" s="129"/>
    </row>
    <row r="722" ht="12.75" customHeight="1">
      <c r="D722" s="129"/>
      <c r="E722" s="129"/>
      <c r="F722" s="129"/>
      <c r="G722" s="129"/>
      <c r="H722" s="129"/>
    </row>
    <row r="723" ht="12.75" customHeight="1">
      <c r="D723" s="129"/>
      <c r="E723" s="129"/>
      <c r="F723" s="129"/>
      <c r="G723" s="129"/>
      <c r="H723" s="129"/>
    </row>
    <row r="724" ht="12.75" customHeight="1">
      <c r="D724" s="129"/>
      <c r="E724" s="129"/>
      <c r="F724" s="129"/>
      <c r="G724" s="129"/>
      <c r="H724" s="129"/>
    </row>
    <row r="725" ht="12.75" customHeight="1">
      <c r="D725" s="129"/>
      <c r="E725" s="129"/>
      <c r="F725" s="129"/>
      <c r="G725" s="129"/>
      <c r="H725" s="129"/>
    </row>
    <row r="726" ht="12.75" customHeight="1">
      <c r="D726" s="129"/>
      <c r="E726" s="129"/>
      <c r="F726" s="129"/>
      <c r="G726" s="129"/>
      <c r="H726" s="129"/>
    </row>
    <row r="727" ht="12.75" customHeight="1">
      <c r="D727" s="129"/>
      <c r="E727" s="129"/>
      <c r="F727" s="129"/>
      <c r="G727" s="129"/>
      <c r="H727" s="129"/>
    </row>
    <row r="728" ht="12.75" customHeight="1">
      <c r="D728" s="129"/>
      <c r="E728" s="129"/>
      <c r="F728" s="129"/>
      <c r="G728" s="129"/>
      <c r="H728" s="129"/>
    </row>
    <row r="729" ht="12.75" customHeight="1">
      <c r="D729" s="129"/>
      <c r="E729" s="129"/>
      <c r="F729" s="129"/>
      <c r="G729" s="129"/>
      <c r="H729" s="129"/>
    </row>
    <row r="730" ht="12.75" customHeight="1">
      <c r="D730" s="129"/>
      <c r="E730" s="129"/>
      <c r="F730" s="129"/>
      <c r="G730" s="129"/>
      <c r="H730" s="129"/>
    </row>
    <row r="731" ht="12.75" customHeight="1">
      <c r="D731" s="129"/>
      <c r="E731" s="129"/>
      <c r="F731" s="129"/>
      <c r="G731" s="129"/>
      <c r="H731" s="129"/>
    </row>
    <row r="732" ht="12.75" customHeight="1">
      <c r="D732" s="129"/>
      <c r="E732" s="129"/>
      <c r="F732" s="129"/>
      <c r="G732" s="129"/>
      <c r="H732" s="129"/>
    </row>
    <row r="733" ht="12.75" customHeight="1">
      <c r="D733" s="129"/>
      <c r="E733" s="129"/>
      <c r="F733" s="129"/>
      <c r="G733" s="129"/>
      <c r="H733" s="129"/>
    </row>
    <row r="734" ht="12.75" customHeight="1">
      <c r="D734" s="129"/>
      <c r="E734" s="129"/>
      <c r="F734" s="129"/>
      <c r="G734" s="129"/>
      <c r="H734" s="129"/>
    </row>
    <row r="735" ht="12.75" customHeight="1">
      <c r="D735" s="129"/>
      <c r="E735" s="129"/>
      <c r="F735" s="129"/>
      <c r="G735" s="129"/>
      <c r="H735" s="129"/>
    </row>
    <row r="736" ht="12.75" customHeight="1">
      <c r="D736" s="129"/>
      <c r="E736" s="129"/>
      <c r="F736" s="129"/>
      <c r="G736" s="129"/>
      <c r="H736" s="129"/>
    </row>
    <row r="737" ht="12.75" customHeight="1">
      <c r="D737" s="129"/>
      <c r="E737" s="129"/>
      <c r="F737" s="129"/>
      <c r="G737" s="129"/>
      <c r="H737" s="129"/>
    </row>
    <row r="738" ht="12.75" customHeight="1">
      <c r="D738" s="129"/>
      <c r="E738" s="129"/>
      <c r="F738" s="129"/>
      <c r="G738" s="129"/>
      <c r="H738" s="129"/>
    </row>
    <row r="739" ht="12.75" customHeight="1">
      <c r="D739" s="129"/>
      <c r="E739" s="129"/>
      <c r="F739" s="129"/>
      <c r="G739" s="129"/>
      <c r="H739" s="129"/>
    </row>
    <row r="740" ht="12.75" customHeight="1">
      <c r="D740" s="129"/>
      <c r="E740" s="129"/>
      <c r="F740" s="129"/>
      <c r="G740" s="129"/>
      <c r="H740" s="129"/>
    </row>
    <row r="741" ht="12.75" customHeight="1">
      <c r="D741" s="129"/>
      <c r="E741" s="129"/>
      <c r="F741" s="129"/>
      <c r="G741" s="129"/>
      <c r="H741" s="129"/>
    </row>
    <row r="742" ht="12.75" customHeight="1">
      <c r="D742" s="129"/>
      <c r="E742" s="129"/>
      <c r="F742" s="129"/>
      <c r="G742" s="129"/>
      <c r="H742" s="129"/>
    </row>
    <row r="743" ht="12.75" customHeight="1">
      <c r="D743" s="129"/>
      <c r="E743" s="129"/>
      <c r="F743" s="129"/>
      <c r="G743" s="129"/>
      <c r="H743" s="129"/>
    </row>
    <row r="744" ht="12.75" customHeight="1">
      <c r="D744" s="129"/>
      <c r="E744" s="129"/>
      <c r="F744" s="129"/>
      <c r="G744" s="129"/>
      <c r="H744" s="129"/>
    </row>
    <row r="745" ht="12.75" customHeight="1">
      <c r="D745" s="129"/>
      <c r="E745" s="129"/>
      <c r="F745" s="129"/>
      <c r="G745" s="129"/>
      <c r="H745" s="129"/>
    </row>
    <row r="746" ht="12.75" customHeight="1">
      <c r="D746" s="129"/>
      <c r="E746" s="129"/>
      <c r="F746" s="129"/>
      <c r="G746" s="129"/>
      <c r="H746" s="129"/>
    </row>
    <row r="747" ht="12.75" customHeight="1">
      <c r="D747" s="129"/>
      <c r="E747" s="129"/>
      <c r="F747" s="129"/>
      <c r="G747" s="129"/>
      <c r="H747" s="129"/>
    </row>
    <row r="748" ht="12.75" customHeight="1">
      <c r="D748" s="129"/>
      <c r="E748" s="129"/>
      <c r="F748" s="129"/>
      <c r="G748" s="129"/>
      <c r="H748" s="129"/>
    </row>
    <row r="749" ht="12.75" customHeight="1">
      <c r="D749" s="129"/>
      <c r="E749" s="129"/>
      <c r="F749" s="129"/>
      <c r="G749" s="129"/>
      <c r="H749" s="129"/>
    </row>
    <row r="750" ht="12.75" customHeight="1">
      <c r="D750" s="129"/>
      <c r="E750" s="129"/>
      <c r="F750" s="129"/>
      <c r="G750" s="129"/>
      <c r="H750" s="129"/>
    </row>
    <row r="751" ht="12.75" customHeight="1">
      <c r="D751" s="129"/>
      <c r="E751" s="129"/>
      <c r="F751" s="129"/>
      <c r="G751" s="129"/>
      <c r="H751" s="129"/>
    </row>
    <row r="752" ht="12.75" customHeight="1">
      <c r="D752" s="129"/>
      <c r="E752" s="129"/>
      <c r="F752" s="129"/>
      <c r="G752" s="129"/>
      <c r="H752" s="129"/>
    </row>
    <row r="753" ht="12.75" customHeight="1">
      <c r="D753" s="129"/>
      <c r="E753" s="129"/>
      <c r="F753" s="129"/>
      <c r="G753" s="129"/>
      <c r="H753" s="129"/>
    </row>
    <row r="754" ht="12.75" customHeight="1">
      <c r="D754" s="129"/>
      <c r="E754" s="129"/>
      <c r="F754" s="129"/>
      <c r="G754" s="129"/>
      <c r="H754" s="129"/>
    </row>
    <row r="755" ht="12.75" customHeight="1">
      <c r="D755" s="129"/>
      <c r="E755" s="129"/>
      <c r="F755" s="129"/>
      <c r="G755" s="129"/>
      <c r="H755" s="129"/>
    </row>
    <row r="756" ht="12.75" customHeight="1">
      <c r="D756" s="129"/>
      <c r="E756" s="129"/>
      <c r="F756" s="129"/>
      <c r="G756" s="129"/>
      <c r="H756" s="129"/>
    </row>
    <row r="757" ht="12.75" customHeight="1">
      <c r="D757" s="129"/>
      <c r="E757" s="129"/>
      <c r="F757" s="129"/>
      <c r="G757" s="129"/>
      <c r="H757" s="129"/>
    </row>
    <row r="758" ht="12.75" customHeight="1">
      <c r="D758" s="129"/>
      <c r="E758" s="129"/>
      <c r="F758" s="129"/>
      <c r="G758" s="129"/>
      <c r="H758" s="129"/>
    </row>
    <row r="759" ht="12.75" customHeight="1">
      <c r="D759" s="129"/>
      <c r="E759" s="129"/>
      <c r="F759" s="129"/>
      <c r="G759" s="129"/>
      <c r="H759" s="129"/>
    </row>
    <row r="760" ht="12.75" customHeight="1">
      <c r="D760" s="129"/>
      <c r="E760" s="129"/>
      <c r="F760" s="129"/>
      <c r="G760" s="129"/>
      <c r="H760" s="129"/>
    </row>
    <row r="761" ht="12.75" customHeight="1">
      <c r="D761" s="129"/>
      <c r="E761" s="129"/>
      <c r="F761" s="129"/>
      <c r="G761" s="129"/>
      <c r="H761" s="129"/>
    </row>
    <row r="762" ht="12.75" customHeight="1">
      <c r="D762" s="129"/>
      <c r="E762" s="129"/>
      <c r="F762" s="129"/>
      <c r="G762" s="129"/>
      <c r="H762" s="129"/>
    </row>
    <row r="763" ht="12.75" customHeight="1">
      <c r="D763" s="129"/>
      <c r="E763" s="129"/>
      <c r="F763" s="129"/>
      <c r="G763" s="129"/>
      <c r="H763" s="129"/>
    </row>
    <row r="764" ht="12.75" customHeight="1">
      <c r="D764" s="129"/>
      <c r="E764" s="129"/>
      <c r="F764" s="129"/>
      <c r="G764" s="129"/>
      <c r="H764" s="129"/>
    </row>
    <row r="765" ht="12.75" customHeight="1">
      <c r="D765" s="129"/>
      <c r="E765" s="129"/>
      <c r="F765" s="129"/>
      <c r="G765" s="129"/>
      <c r="H765" s="129"/>
    </row>
    <row r="766" ht="12.75" customHeight="1">
      <c r="D766" s="129"/>
      <c r="E766" s="129"/>
      <c r="F766" s="129"/>
      <c r="G766" s="129"/>
      <c r="H766" s="129"/>
    </row>
    <row r="767" ht="12.75" customHeight="1">
      <c r="D767" s="129"/>
      <c r="E767" s="129"/>
      <c r="F767" s="129"/>
      <c r="G767" s="129"/>
      <c r="H767" s="129"/>
    </row>
    <row r="768" ht="12.75" customHeight="1">
      <c r="D768" s="129"/>
      <c r="E768" s="129"/>
      <c r="F768" s="129"/>
      <c r="G768" s="129"/>
      <c r="H768" s="129"/>
    </row>
    <row r="769" ht="12.75" customHeight="1">
      <c r="D769" s="129"/>
      <c r="E769" s="129"/>
      <c r="F769" s="129"/>
      <c r="G769" s="129"/>
      <c r="H769" s="129"/>
    </row>
    <row r="770" ht="12.75" customHeight="1">
      <c r="D770" s="129"/>
      <c r="E770" s="129"/>
      <c r="F770" s="129"/>
      <c r="G770" s="129"/>
      <c r="H770" s="129"/>
    </row>
    <row r="771" ht="12.75" customHeight="1">
      <c r="D771" s="129"/>
      <c r="E771" s="129"/>
      <c r="F771" s="129"/>
      <c r="G771" s="129"/>
      <c r="H771" s="129"/>
    </row>
    <row r="772" ht="12.75" customHeight="1">
      <c r="D772" s="129"/>
      <c r="E772" s="129"/>
      <c r="F772" s="129"/>
      <c r="G772" s="129"/>
      <c r="H772" s="129"/>
    </row>
    <row r="773" ht="12.75" customHeight="1">
      <c r="D773" s="129"/>
      <c r="E773" s="129"/>
      <c r="F773" s="129"/>
      <c r="G773" s="129"/>
      <c r="H773" s="129"/>
    </row>
    <row r="774" ht="12.75" customHeight="1">
      <c r="D774" s="129"/>
      <c r="E774" s="129"/>
      <c r="F774" s="129"/>
      <c r="G774" s="129"/>
      <c r="H774" s="129"/>
    </row>
    <row r="775" ht="12.75" customHeight="1">
      <c r="D775" s="129"/>
      <c r="E775" s="129"/>
      <c r="F775" s="129"/>
      <c r="G775" s="129"/>
      <c r="H775" s="129"/>
    </row>
    <row r="776" ht="12.75" customHeight="1">
      <c r="D776" s="129"/>
      <c r="E776" s="129"/>
      <c r="F776" s="129"/>
      <c r="G776" s="129"/>
      <c r="H776" s="129"/>
    </row>
    <row r="777" ht="12.75" customHeight="1">
      <c r="D777" s="129"/>
      <c r="E777" s="129"/>
      <c r="F777" s="129"/>
      <c r="G777" s="129"/>
      <c r="H777" s="129"/>
    </row>
    <row r="778" ht="12.75" customHeight="1">
      <c r="D778" s="129"/>
      <c r="E778" s="129"/>
      <c r="F778" s="129"/>
      <c r="G778" s="129"/>
      <c r="H778" s="129"/>
    </row>
    <row r="779" ht="12.75" customHeight="1">
      <c r="D779" s="129"/>
      <c r="E779" s="129"/>
      <c r="F779" s="129"/>
      <c r="G779" s="129"/>
      <c r="H779" s="129"/>
    </row>
    <row r="780" ht="12.75" customHeight="1">
      <c r="D780" s="129"/>
      <c r="E780" s="129"/>
      <c r="F780" s="129"/>
      <c r="G780" s="129"/>
      <c r="H780" s="129"/>
    </row>
    <row r="781" ht="12.75" customHeight="1">
      <c r="D781" s="129"/>
      <c r="E781" s="129"/>
      <c r="F781" s="129"/>
      <c r="G781" s="129"/>
      <c r="H781" s="129"/>
    </row>
    <row r="782" ht="12.75" customHeight="1">
      <c r="D782" s="129"/>
      <c r="E782" s="129"/>
      <c r="F782" s="129"/>
      <c r="G782" s="129"/>
      <c r="H782" s="129"/>
    </row>
    <row r="783" ht="12.75" customHeight="1">
      <c r="D783" s="129"/>
      <c r="E783" s="129"/>
      <c r="F783" s="129"/>
      <c r="G783" s="129"/>
      <c r="H783" s="129"/>
    </row>
    <row r="784" ht="12.75" customHeight="1">
      <c r="D784" s="129"/>
      <c r="E784" s="129"/>
      <c r="F784" s="129"/>
      <c r="G784" s="129"/>
      <c r="H784" s="129"/>
    </row>
    <row r="785" ht="12.75" customHeight="1">
      <c r="D785" s="129"/>
      <c r="E785" s="129"/>
      <c r="F785" s="129"/>
      <c r="G785" s="129"/>
      <c r="H785" s="129"/>
    </row>
    <row r="786" ht="12.75" customHeight="1">
      <c r="D786" s="129"/>
      <c r="E786" s="129"/>
      <c r="F786" s="129"/>
      <c r="G786" s="129"/>
      <c r="H786" s="129"/>
    </row>
    <row r="787" ht="12.75" customHeight="1">
      <c r="D787" s="129"/>
      <c r="E787" s="129"/>
      <c r="F787" s="129"/>
      <c r="G787" s="129"/>
      <c r="H787" s="129"/>
    </row>
    <row r="788" ht="12.75" customHeight="1">
      <c r="D788" s="129"/>
      <c r="E788" s="129"/>
      <c r="F788" s="129"/>
      <c r="G788" s="129"/>
      <c r="H788" s="129"/>
    </row>
    <row r="789" ht="12.75" customHeight="1">
      <c r="D789" s="129"/>
      <c r="E789" s="129"/>
      <c r="F789" s="129"/>
      <c r="G789" s="129"/>
      <c r="H789" s="129"/>
    </row>
    <row r="790" ht="12.75" customHeight="1">
      <c r="D790" s="129"/>
      <c r="E790" s="129"/>
      <c r="F790" s="129"/>
      <c r="G790" s="129"/>
      <c r="H790" s="129"/>
    </row>
    <row r="791" ht="12.75" customHeight="1">
      <c r="D791" s="129"/>
      <c r="E791" s="129"/>
      <c r="F791" s="129"/>
      <c r="G791" s="129"/>
      <c r="H791" s="129"/>
    </row>
    <row r="792" ht="12.75" customHeight="1">
      <c r="D792" s="129"/>
      <c r="E792" s="129"/>
      <c r="F792" s="129"/>
      <c r="G792" s="129"/>
      <c r="H792" s="129"/>
    </row>
    <row r="793" ht="12.75" customHeight="1">
      <c r="D793" s="129"/>
      <c r="E793" s="129"/>
      <c r="F793" s="129"/>
      <c r="G793" s="129"/>
      <c r="H793" s="129"/>
    </row>
    <row r="794" ht="12.75" customHeight="1">
      <c r="D794" s="129"/>
      <c r="E794" s="129"/>
      <c r="F794" s="129"/>
      <c r="G794" s="129"/>
      <c r="H794" s="129"/>
    </row>
    <row r="795" ht="12.75" customHeight="1">
      <c r="D795" s="129"/>
      <c r="E795" s="129"/>
      <c r="F795" s="129"/>
      <c r="G795" s="129"/>
      <c r="H795" s="129"/>
    </row>
    <row r="796" ht="12.75" customHeight="1">
      <c r="D796" s="129"/>
      <c r="E796" s="129"/>
      <c r="F796" s="129"/>
      <c r="G796" s="129"/>
      <c r="H796" s="129"/>
    </row>
    <row r="797" ht="12.75" customHeight="1">
      <c r="D797" s="129"/>
      <c r="E797" s="129"/>
      <c r="F797" s="129"/>
      <c r="G797" s="129"/>
      <c r="H797" s="129"/>
    </row>
    <row r="798" ht="12.75" customHeight="1">
      <c r="D798" s="129"/>
      <c r="E798" s="129"/>
      <c r="F798" s="129"/>
      <c r="G798" s="129"/>
      <c r="H798" s="129"/>
    </row>
    <row r="799" ht="12.75" customHeight="1">
      <c r="D799" s="129"/>
      <c r="E799" s="129"/>
      <c r="F799" s="129"/>
      <c r="G799" s="129"/>
      <c r="H799" s="129"/>
    </row>
    <row r="800" ht="12.75" customHeight="1">
      <c r="D800" s="129"/>
      <c r="E800" s="129"/>
      <c r="F800" s="129"/>
      <c r="G800" s="129"/>
      <c r="H800" s="129"/>
    </row>
    <row r="801" ht="12.75" customHeight="1">
      <c r="D801" s="129"/>
      <c r="E801" s="129"/>
      <c r="F801" s="129"/>
      <c r="G801" s="129"/>
      <c r="H801" s="129"/>
    </row>
    <row r="802" ht="12.75" customHeight="1">
      <c r="D802" s="129"/>
      <c r="E802" s="129"/>
      <c r="F802" s="129"/>
      <c r="G802" s="129"/>
      <c r="H802" s="129"/>
    </row>
    <row r="803" ht="12.75" customHeight="1">
      <c r="D803" s="129"/>
      <c r="E803" s="129"/>
      <c r="F803" s="129"/>
      <c r="G803" s="129"/>
      <c r="H803" s="129"/>
    </row>
    <row r="804" ht="12.75" customHeight="1">
      <c r="D804" s="129"/>
      <c r="E804" s="129"/>
      <c r="F804" s="129"/>
      <c r="G804" s="129"/>
      <c r="H804" s="129"/>
    </row>
    <row r="805" ht="12.75" customHeight="1">
      <c r="D805" s="129"/>
      <c r="E805" s="129"/>
      <c r="F805" s="129"/>
      <c r="G805" s="129"/>
      <c r="H805" s="129"/>
    </row>
    <row r="806" ht="12.75" customHeight="1">
      <c r="D806" s="129"/>
      <c r="E806" s="129"/>
      <c r="F806" s="129"/>
      <c r="G806" s="129"/>
      <c r="H806" s="129"/>
    </row>
    <row r="807" ht="12.75" customHeight="1">
      <c r="D807" s="129"/>
      <c r="E807" s="129"/>
      <c r="F807" s="129"/>
      <c r="G807" s="129"/>
      <c r="H807" s="129"/>
    </row>
    <row r="808" ht="12.75" customHeight="1">
      <c r="D808" s="129"/>
      <c r="E808" s="129"/>
      <c r="F808" s="129"/>
      <c r="G808" s="129"/>
      <c r="H808" s="129"/>
    </row>
    <row r="809" ht="12.75" customHeight="1">
      <c r="D809" s="129"/>
      <c r="E809" s="129"/>
      <c r="F809" s="129"/>
      <c r="G809" s="129"/>
      <c r="H809" s="129"/>
    </row>
    <row r="810" ht="12.75" customHeight="1">
      <c r="D810" s="129"/>
      <c r="E810" s="129"/>
      <c r="F810" s="129"/>
      <c r="G810" s="129"/>
      <c r="H810" s="129"/>
    </row>
    <row r="811" ht="12.75" customHeight="1">
      <c r="D811" s="129"/>
      <c r="E811" s="129"/>
      <c r="F811" s="129"/>
      <c r="G811" s="129"/>
      <c r="H811" s="129"/>
    </row>
    <row r="812" ht="12.75" customHeight="1">
      <c r="D812" s="129"/>
      <c r="E812" s="129"/>
      <c r="F812" s="129"/>
      <c r="G812" s="129"/>
      <c r="H812" s="129"/>
    </row>
    <row r="813" ht="12.75" customHeight="1">
      <c r="D813" s="129"/>
      <c r="E813" s="129"/>
      <c r="F813" s="129"/>
      <c r="G813" s="129"/>
      <c r="H813" s="129"/>
    </row>
    <row r="814" ht="12.75" customHeight="1">
      <c r="D814" s="129"/>
      <c r="E814" s="129"/>
      <c r="F814" s="129"/>
      <c r="G814" s="129"/>
      <c r="H814" s="129"/>
    </row>
    <row r="815" ht="12.75" customHeight="1">
      <c r="D815" s="129"/>
      <c r="E815" s="129"/>
      <c r="F815" s="129"/>
      <c r="G815" s="129"/>
      <c r="H815" s="129"/>
    </row>
    <row r="816" ht="12.75" customHeight="1">
      <c r="D816" s="129"/>
      <c r="E816" s="129"/>
      <c r="F816" s="129"/>
      <c r="G816" s="129"/>
      <c r="H816" s="129"/>
    </row>
    <row r="817" ht="12.75" customHeight="1">
      <c r="D817" s="129"/>
      <c r="E817" s="129"/>
      <c r="F817" s="129"/>
      <c r="G817" s="129"/>
      <c r="H817" s="129"/>
    </row>
    <row r="818" ht="12.75" customHeight="1">
      <c r="D818" s="129"/>
      <c r="E818" s="129"/>
      <c r="F818" s="129"/>
      <c r="G818" s="129"/>
      <c r="H818" s="129"/>
    </row>
    <row r="819" ht="12.75" customHeight="1">
      <c r="D819" s="129"/>
      <c r="E819" s="129"/>
      <c r="F819" s="129"/>
      <c r="G819" s="129"/>
      <c r="H819" s="129"/>
    </row>
    <row r="820" ht="12.75" customHeight="1">
      <c r="D820" s="129"/>
      <c r="E820" s="129"/>
      <c r="F820" s="129"/>
      <c r="G820" s="129"/>
      <c r="H820" s="129"/>
    </row>
    <row r="821" ht="12.75" customHeight="1">
      <c r="D821" s="129"/>
      <c r="E821" s="129"/>
      <c r="F821" s="129"/>
      <c r="G821" s="129"/>
      <c r="H821" s="129"/>
    </row>
    <row r="822" ht="12.75" customHeight="1">
      <c r="D822" s="129"/>
      <c r="E822" s="129"/>
      <c r="F822" s="129"/>
      <c r="G822" s="129"/>
      <c r="H822" s="129"/>
    </row>
    <row r="823" ht="12.75" customHeight="1">
      <c r="D823" s="129"/>
      <c r="E823" s="129"/>
      <c r="F823" s="129"/>
      <c r="G823" s="129"/>
      <c r="H823" s="129"/>
    </row>
    <row r="824" ht="12.75" customHeight="1">
      <c r="D824" s="129"/>
      <c r="E824" s="129"/>
      <c r="F824" s="129"/>
      <c r="G824" s="129"/>
      <c r="H824" s="129"/>
    </row>
    <row r="825" ht="12.75" customHeight="1">
      <c r="D825" s="129"/>
      <c r="E825" s="129"/>
      <c r="F825" s="129"/>
      <c r="G825" s="129"/>
      <c r="H825" s="129"/>
    </row>
    <row r="826" ht="12.75" customHeight="1">
      <c r="D826" s="129"/>
      <c r="E826" s="129"/>
      <c r="F826" s="129"/>
      <c r="G826" s="129"/>
      <c r="H826" s="129"/>
    </row>
    <row r="827" ht="12.75" customHeight="1">
      <c r="D827" s="129"/>
      <c r="E827" s="129"/>
      <c r="F827" s="129"/>
      <c r="G827" s="129"/>
      <c r="H827" s="129"/>
    </row>
    <row r="828" ht="12.75" customHeight="1">
      <c r="D828" s="129"/>
      <c r="E828" s="129"/>
      <c r="F828" s="129"/>
      <c r="G828" s="129"/>
      <c r="H828" s="129"/>
    </row>
    <row r="829" ht="12.75" customHeight="1">
      <c r="D829" s="129"/>
      <c r="E829" s="129"/>
      <c r="F829" s="129"/>
      <c r="G829" s="129"/>
      <c r="H829" s="129"/>
    </row>
    <row r="830" ht="12.75" customHeight="1">
      <c r="D830" s="129"/>
      <c r="E830" s="129"/>
      <c r="F830" s="129"/>
      <c r="G830" s="129"/>
      <c r="H830" s="129"/>
    </row>
    <row r="831" ht="12.75" customHeight="1">
      <c r="D831" s="129"/>
      <c r="E831" s="129"/>
      <c r="F831" s="129"/>
      <c r="G831" s="129"/>
      <c r="H831" s="129"/>
    </row>
    <row r="832" ht="12.75" customHeight="1">
      <c r="D832" s="129"/>
      <c r="E832" s="129"/>
      <c r="F832" s="129"/>
      <c r="G832" s="129"/>
      <c r="H832" s="129"/>
    </row>
    <row r="833" ht="12.75" customHeight="1">
      <c r="D833" s="129"/>
      <c r="E833" s="129"/>
      <c r="F833" s="129"/>
      <c r="G833" s="129"/>
      <c r="H833" s="129"/>
    </row>
    <row r="834" ht="12.75" customHeight="1">
      <c r="D834" s="129"/>
      <c r="E834" s="129"/>
      <c r="F834" s="129"/>
      <c r="G834" s="129"/>
      <c r="H834" s="129"/>
    </row>
    <row r="835" ht="12.75" customHeight="1">
      <c r="D835" s="129"/>
      <c r="E835" s="129"/>
      <c r="F835" s="129"/>
      <c r="G835" s="129"/>
      <c r="H835" s="129"/>
    </row>
    <row r="836" ht="12.75" customHeight="1">
      <c r="D836" s="129"/>
      <c r="E836" s="129"/>
      <c r="F836" s="129"/>
      <c r="G836" s="129"/>
      <c r="H836" s="129"/>
    </row>
    <row r="837" ht="12.75" customHeight="1">
      <c r="D837" s="129"/>
      <c r="E837" s="129"/>
      <c r="F837" s="129"/>
      <c r="G837" s="129"/>
      <c r="H837" s="129"/>
    </row>
    <row r="838" ht="12.75" customHeight="1">
      <c r="D838" s="129"/>
      <c r="E838" s="129"/>
      <c r="F838" s="129"/>
      <c r="G838" s="129"/>
      <c r="H838" s="129"/>
    </row>
    <row r="839" ht="12.75" customHeight="1">
      <c r="D839" s="129"/>
      <c r="E839" s="129"/>
      <c r="F839" s="129"/>
      <c r="G839" s="129"/>
      <c r="H839" s="129"/>
    </row>
    <row r="840" ht="12.75" customHeight="1">
      <c r="D840" s="129"/>
      <c r="E840" s="129"/>
      <c r="F840" s="129"/>
      <c r="G840" s="129"/>
      <c r="H840" s="129"/>
    </row>
    <row r="841" ht="12.75" customHeight="1">
      <c r="D841" s="129"/>
      <c r="E841" s="129"/>
      <c r="F841" s="129"/>
      <c r="G841" s="129"/>
      <c r="H841" s="129"/>
    </row>
    <row r="842" ht="12.75" customHeight="1">
      <c r="D842" s="129"/>
      <c r="E842" s="129"/>
      <c r="F842" s="129"/>
      <c r="G842" s="129"/>
      <c r="H842" s="129"/>
    </row>
    <row r="843" ht="12.75" customHeight="1">
      <c r="D843" s="129"/>
      <c r="E843" s="129"/>
      <c r="F843" s="129"/>
      <c r="G843" s="129"/>
      <c r="H843" s="129"/>
    </row>
    <row r="844" ht="12.75" customHeight="1">
      <c r="D844" s="129"/>
      <c r="E844" s="129"/>
      <c r="F844" s="129"/>
      <c r="G844" s="129"/>
      <c r="H844" s="129"/>
    </row>
    <row r="845" ht="12.75" customHeight="1">
      <c r="D845" s="129"/>
      <c r="E845" s="129"/>
      <c r="F845" s="129"/>
      <c r="G845" s="129"/>
      <c r="H845" s="129"/>
    </row>
    <row r="846" ht="12.75" customHeight="1">
      <c r="D846" s="129"/>
      <c r="E846" s="129"/>
      <c r="F846" s="129"/>
      <c r="G846" s="129"/>
      <c r="H846" s="129"/>
    </row>
    <row r="847" ht="12.75" customHeight="1">
      <c r="D847" s="129"/>
      <c r="E847" s="129"/>
      <c r="F847" s="129"/>
      <c r="G847" s="129"/>
      <c r="H847" s="129"/>
    </row>
    <row r="848" ht="12.75" customHeight="1">
      <c r="D848" s="129"/>
      <c r="E848" s="129"/>
      <c r="F848" s="129"/>
      <c r="G848" s="129"/>
      <c r="H848" s="129"/>
    </row>
    <row r="849" ht="12.75" customHeight="1">
      <c r="D849" s="129"/>
      <c r="E849" s="129"/>
      <c r="F849" s="129"/>
      <c r="G849" s="129"/>
      <c r="H849" s="129"/>
    </row>
    <row r="850" ht="12.75" customHeight="1">
      <c r="D850" s="129"/>
      <c r="E850" s="129"/>
      <c r="F850" s="129"/>
      <c r="G850" s="129"/>
      <c r="H850" s="129"/>
    </row>
    <row r="851" ht="12.75" customHeight="1">
      <c r="D851" s="129"/>
      <c r="E851" s="129"/>
      <c r="F851" s="129"/>
      <c r="G851" s="129"/>
      <c r="H851" s="129"/>
    </row>
    <row r="852" ht="12.75" customHeight="1">
      <c r="D852" s="129"/>
      <c r="E852" s="129"/>
      <c r="F852" s="129"/>
      <c r="G852" s="129"/>
      <c r="H852" s="129"/>
    </row>
    <row r="853" ht="12.75" customHeight="1">
      <c r="D853" s="129"/>
      <c r="E853" s="129"/>
      <c r="F853" s="129"/>
      <c r="G853" s="129"/>
      <c r="H853" s="129"/>
    </row>
    <row r="854" ht="12.75" customHeight="1">
      <c r="D854" s="129"/>
      <c r="E854" s="129"/>
      <c r="F854" s="129"/>
      <c r="G854" s="129"/>
      <c r="H854" s="129"/>
    </row>
    <row r="855" ht="12.75" customHeight="1">
      <c r="D855" s="129"/>
      <c r="E855" s="129"/>
      <c r="F855" s="129"/>
      <c r="G855" s="129"/>
      <c r="H855" s="129"/>
    </row>
    <row r="856" ht="12.75" customHeight="1">
      <c r="D856" s="129"/>
      <c r="E856" s="129"/>
      <c r="F856" s="129"/>
      <c r="G856" s="129"/>
      <c r="H856" s="129"/>
    </row>
    <row r="857" ht="12.75" customHeight="1">
      <c r="D857" s="129"/>
      <c r="E857" s="129"/>
      <c r="F857" s="129"/>
      <c r="G857" s="129"/>
      <c r="H857" s="129"/>
    </row>
    <row r="858" ht="12.75" customHeight="1">
      <c r="D858" s="129"/>
      <c r="E858" s="129"/>
      <c r="F858" s="129"/>
      <c r="G858" s="129"/>
      <c r="H858" s="129"/>
    </row>
    <row r="859" ht="12.75" customHeight="1">
      <c r="D859" s="129"/>
      <c r="E859" s="129"/>
      <c r="F859" s="129"/>
      <c r="G859" s="129"/>
      <c r="H859" s="129"/>
    </row>
    <row r="860" ht="12.75" customHeight="1">
      <c r="D860" s="129"/>
      <c r="E860" s="129"/>
      <c r="F860" s="129"/>
      <c r="G860" s="129"/>
      <c r="H860" s="129"/>
    </row>
    <row r="861" ht="12.75" customHeight="1">
      <c r="D861" s="129"/>
      <c r="E861" s="129"/>
      <c r="F861" s="129"/>
      <c r="G861" s="129"/>
      <c r="H861" s="129"/>
    </row>
    <row r="862" ht="12.75" customHeight="1">
      <c r="D862" s="129"/>
      <c r="E862" s="129"/>
      <c r="F862" s="129"/>
      <c r="G862" s="129"/>
      <c r="H862" s="129"/>
    </row>
    <row r="863" ht="12.75" customHeight="1">
      <c r="D863" s="129"/>
      <c r="E863" s="129"/>
      <c r="F863" s="129"/>
      <c r="G863" s="129"/>
      <c r="H863" s="129"/>
    </row>
    <row r="864" ht="12.75" customHeight="1">
      <c r="D864" s="129"/>
      <c r="E864" s="129"/>
      <c r="F864" s="129"/>
      <c r="G864" s="129"/>
      <c r="H864" s="129"/>
    </row>
    <row r="865" ht="12.75" customHeight="1">
      <c r="D865" s="129"/>
      <c r="E865" s="129"/>
      <c r="F865" s="129"/>
      <c r="G865" s="129"/>
      <c r="H865" s="129"/>
    </row>
    <row r="866" ht="12.75" customHeight="1">
      <c r="D866" s="129"/>
      <c r="E866" s="129"/>
      <c r="F866" s="129"/>
      <c r="G866" s="129"/>
      <c r="H866" s="129"/>
    </row>
    <row r="867" ht="12.75" customHeight="1">
      <c r="D867" s="129"/>
      <c r="E867" s="129"/>
      <c r="F867" s="129"/>
      <c r="G867" s="129"/>
      <c r="H867" s="129"/>
    </row>
    <row r="868" ht="12.75" customHeight="1">
      <c r="D868" s="129"/>
      <c r="E868" s="129"/>
      <c r="F868" s="129"/>
      <c r="G868" s="129"/>
      <c r="H868" s="129"/>
    </row>
    <row r="869" ht="12.75" customHeight="1">
      <c r="D869" s="129"/>
      <c r="E869" s="129"/>
      <c r="F869" s="129"/>
      <c r="G869" s="129"/>
      <c r="H869" s="129"/>
    </row>
    <row r="870" ht="12.75" customHeight="1">
      <c r="D870" s="129"/>
      <c r="E870" s="129"/>
      <c r="F870" s="129"/>
      <c r="G870" s="129"/>
      <c r="H870" s="129"/>
    </row>
    <row r="871" ht="12.75" customHeight="1">
      <c r="D871" s="129"/>
      <c r="E871" s="129"/>
      <c r="F871" s="129"/>
      <c r="G871" s="129"/>
      <c r="H871" s="129"/>
    </row>
    <row r="872" ht="12.75" customHeight="1">
      <c r="D872" s="129"/>
      <c r="E872" s="129"/>
      <c r="F872" s="129"/>
      <c r="G872" s="129"/>
      <c r="H872" s="129"/>
    </row>
    <row r="873" ht="12.75" customHeight="1">
      <c r="D873" s="129"/>
      <c r="E873" s="129"/>
      <c r="F873" s="129"/>
      <c r="G873" s="129"/>
      <c r="H873" s="129"/>
    </row>
    <row r="874" ht="12.75" customHeight="1">
      <c r="D874" s="129"/>
      <c r="E874" s="129"/>
      <c r="F874" s="129"/>
      <c r="G874" s="129"/>
      <c r="H874" s="129"/>
    </row>
    <row r="875" ht="12.75" customHeight="1">
      <c r="D875" s="129"/>
      <c r="E875" s="129"/>
      <c r="F875" s="129"/>
      <c r="G875" s="129"/>
      <c r="H875" s="129"/>
    </row>
    <row r="876" ht="12.75" customHeight="1">
      <c r="D876" s="129"/>
      <c r="E876" s="129"/>
      <c r="F876" s="129"/>
      <c r="G876" s="129"/>
      <c r="H876" s="129"/>
    </row>
    <row r="877" ht="12.75" customHeight="1">
      <c r="D877" s="129"/>
      <c r="E877" s="129"/>
      <c r="F877" s="129"/>
      <c r="G877" s="129"/>
      <c r="H877" s="129"/>
    </row>
    <row r="878" ht="12.75" customHeight="1">
      <c r="D878" s="129"/>
      <c r="E878" s="129"/>
      <c r="F878" s="129"/>
      <c r="G878" s="129"/>
      <c r="H878" s="129"/>
    </row>
    <row r="879" ht="12.75" customHeight="1">
      <c r="D879" s="129"/>
      <c r="E879" s="129"/>
      <c r="F879" s="129"/>
      <c r="G879" s="129"/>
      <c r="H879" s="129"/>
    </row>
    <row r="880" ht="12.75" customHeight="1">
      <c r="D880" s="129"/>
      <c r="E880" s="129"/>
      <c r="F880" s="129"/>
      <c r="G880" s="129"/>
      <c r="H880" s="129"/>
    </row>
    <row r="881" ht="12.75" customHeight="1">
      <c r="D881" s="129"/>
      <c r="E881" s="129"/>
      <c r="F881" s="129"/>
      <c r="G881" s="129"/>
      <c r="H881" s="129"/>
    </row>
    <row r="882" ht="12.75" customHeight="1">
      <c r="D882" s="129"/>
      <c r="E882" s="129"/>
      <c r="F882" s="129"/>
      <c r="G882" s="129"/>
      <c r="H882" s="129"/>
    </row>
    <row r="883" ht="12.75" customHeight="1">
      <c r="D883" s="129"/>
      <c r="E883" s="129"/>
      <c r="F883" s="129"/>
      <c r="G883" s="129"/>
      <c r="H883" s="129"/>
    </row>
    <row r="884" ht="12.75" customHeight="1">
      <c r="D884" s="129"/>
      <c r="E884" s="129"/>
      <c r="F884" s="129"/>
      <c r="G884" s="129"/>
      <c r="H884" s="129"/>
    </row>
    <row r="885" ht="12.75" customHeight="1">
      <c r="D885" s="129"/>
      <c r="E885" s="129"/>
      <c r="F885" s="129"/>
      <c r="G885" s="129"/>
      <c r="H885" s="129"/>
    </row>
    <row r="886" ht="12.75" customHeight="1">
      <c r="D886" s="129"/>
      <c r="E886" s="129"/>
      <c r="F886" s="129"/>
      <c r="G886" s="129"/>
      <c r="H886" s="129"/>
    </row>
    <row r="887" ht="12.75" customHeight="1">
      <c r="D887" s="129"/>
      <c r="E887" s="129"/>
      <c r="F887" s="129"/>
      <c r="G887" s="129"/>
      <c r="H887" s="129"/>
    </row>
    <row r="888" ht="12.75" customHeight="1">
      <c r="D888" s="129"/>
      <c r="E888" s="129"/>
      <c r="F888" s="129"/>
      <c r="G888" s="129"/>
      <c r="H888" s="129"/>
    </row>
    <row r="889" ht="12.75" customHeight="1">
      <c r="D889" s="129"/>
      <c r="E889" s="129"/>
      <c r="F889" s="129"/>
      <c r="G889" s="129"/>
      <c r="H889" s="129"/>
    </row>
    <row r="890" ht="12.75" customHeight="1">
      <c r="D890" s="129"/>
      <c r="E890" s="129"/>
      <c r="F890" s="129"/>
      <c r="G890" s="129"/>
      <c r="H890" s="129"/>
    </row>
    <row r="891" ht="12.75" customHeight="1">
      <c r="D891" s="129"/>
      <c r="E891" s="129"/>
      <c r="F891" s="129"/>
      <c r="G891" s="129"/>
      <c r="H891" s="129"/>
    </row>
    <row r="892" ht="12.75" customHeight="1">
      <c r="D892" s="129"/>
      <c r="E892" s="129"/>
      <c r="F892" s="129"/>
      <c r="G892" s="129"/>
      <c r="H892" s="129"/>
    </row>
    <row r="893" ht="12.75" customHeight="1">
      <c r="D893" s="129"/>
      <c r="E893" s="129"/>
      <c r="F893" s="129"/>
      <c r="G893" s="129"/>
      <c r="H893" s="129"/>
    </row>
    <row r="894" ht="12.75" customHeight="1">
      <c r="D894" s="129"/>
      <c r="E894" s="129"/>
      <c r="F894" s="129"/>
      <c r="G894" s="129"/>
      <c r="H894" s="129"/>
    </row>
    <row r="895" ht="12.75" customHeight="1">
      <c r="D895" s="129"/>
      <c r="E895" s="129"/>
      <c r="F895" s="129"/>
      <c r="G895" s="129"/>
      <c r="H895" s="129"/>
    </row>
    <row r="896" ht="12.75" customHeight="1">
      <c r="D896" s="129"/>
      <c r="E896" s="129"/>
      <c r="F896" s="129"/>
      <c r="G896" s="129"/>
      <c r="H896" s="129"/>
    </row>
    <row r="897" ht="12.75" customHeight="1">
      <c r="D897" s="129"/>
      <c r="E897" s="129"/>
      <c r="F897" s="129"/>
      <c r="G897" s="129"/>
      <c r="H897" s="129"/>
    </row>
    <row r="898" ht="12.75" customHeight="1">
      <c r="D898" s="129"/>
      <c r="E898" s="129"/>
      <c r="F898" s="129"/>
      <c r="G898" s="129"/>
      <c r="H898" s="129"/>
    </row>
    <row r="899" ht="12.75" customHeight="1">
      <c r="D899" s="129"/>
      <c r="E899" s="129"/>
      <c r="F899" s="129"/>
      <c r="G899" s="129"/>
      <c r="H899" s="129"/>
    </row>
    <row r="900" ht="12.75" customHeight="1">
      <c r="D900" s="129"/>
      <c r="E900" s="129"/>
      <c r="F900" s="129"/>
      <c r="G900" s="129"/>
      <c r="H900" s="129"/>
    </row>
    <row r="901" ht="12.75" customHeight="1">
      <c r="D901" s="129"/>
      <c r="E901" s="129"/>
      <c r="F901" s="129"/>
      <c r="G901" s="129"/>
      <c r="H901" s="129"/>
    </row>
    <row r="902" ht="12.75" customHeight="1">
      <c r="D902" s="129"/>
      <c r="E902" s="129"/>
      <c r="F902" s="129"/>
      <c r="G902" s="129"/>
      <c r="H902" s="129"/>
    </row>
    <row r="903" ht="12.75" customHeight="1">
      <c r="D903" s="129"/>
      <c r="E903" s="129"/>
      <c r="F903" s="129"/>
      <c r="G903" s="129"/>
      <c r="H903" s="129"/>
    </row>
    <row r="904" ht="12.75" customHeight="1">
      <c r="D904" s="129"/>
      <c r="E904" s="129"/>
      <c r="F904" s="129"/>
      <c r="G904" s="129"/>
      <c r="H904" s="129"/>
    </row>
    <row r="905" ht="12.75" customHeight="1">
      <c r="D905" s="129"/>
      <c r="E905" s="129"/>
      <c r="F905" s="129"/>
      <c r="G905" s="129"/>
      <c r="H905" s="129"/>
    </row>
    <row r="906" ht="12.75" customHeight="1">
      <c r="D906" s="129"/>
      <c r="E906" s="129"/>
      <c r="F906" s="129"/>
      <c r="G906" s="129"/>
      <c r="H906" s="129"/>
    </row>
    <row r="907" ht="12.75" customHeight="1">
      <c r="D907" s="129"/>
      <c r="E907" s="129"/>
      <c r="F907" s="129"/>
      <c r="G907" s="129"/>
      <c r="H907" s="129"/>
    </row>
    <row r="908" ht="12.75" customHeight="1">
      <c r="D908" s="129"/>
      <c r="E908" s="129"/>
      <c r="F908" s="129"/>
      <c r="G908" s="129"/>
      <c r="H908" s="129"/>
    </row>
    <row r="909" ht="12.75" customHeight="1">
      <c r="D909" s="129"/>
      <c r="E909" s="129"/>
      <c r="F909" s="129"/>
      <c r="G909" s="129"/>
      <c r="H909" s="129"/>
    </row>
    <row r="910" ht="12.75" customHeight="1">
      <c r="D910" s="129"/>
      <c r="E910" s="129"/>
      <c r="F910" s="129"/>
      <c r="G910" s="129"/>
      <c r="H910" s="129"/>
    </row>
    <row r="911" ht="12.75" customHeight="1">
      <c r="D911" s="129"/>
      <c r="E911" s="129"/>
      <c r="F911" s="129"/>
      <c r="G911" s="129"/>
      <c r="H911" s="129"/>
    </row>
    <row r="912" ht="12.75" customHeight="1">
      <c r="D912" s="129"/>
      <c r="E912" s="129"/>
      <c r="F912" s="129"/>
      <c r="G912" s="129"/>
      <c r="H912" s="129"/>
    </row>
    <row r="913" ht="12.75" customHeight="1">
      <c r="D913" s="129"/>
      <c r="E913" s="129"/>
      <c r="F913" s="129"/>
      <c r="G913" s="129"/>
      <c r="H913" s="129"/>
    </row>
    <row r="914" ht="12.75" customHeight="1">
      <c r="D914" s="129"/>
      <c r="E914" s="129"/>
      <c r="F914" s="129"/>
      <c r="G914" s="129"/>
      <c r="H914" s="129"/>
    </row>
    <row r="915" ht="12.75" customHeight="1">
      <c r="D915" s="129"/>
      <c r="E915" s="129"/>
      <c r="F915" s="129"/>
      <c r="G915" s="129"/>
      <c r="H915" s="129"/>
    </row>
    <row r="916" ht="12.75" customHeight="1">
      <c r="D916" s="129"/>
      <c r="E916" s="129"/>
      <c r="F916" s="129"/>
      <c r="G916" s="129"/>
      <c r="H916" s="129"/>
    </row>
    <row r="917" ht="12.75" customHeight="1">
      <c r="D917" s="129"/>
      <c r="E917" s="129"/>
      <c r="F917" s="129"/>
      <c r="G917" s="129"/>
      <c r="H917" s="129"/>
    </row>
    <row r="918" ht="12.75" customHeight="1">
      <c r="D918" s="129"/>
      <c r="E918" s="129"/>
      <c r="F918" s="129"/>
      <c r="G918" s="129"/>
      <c r="H918" s="129"/>
    </row>
    <row r="919" ht="12.75" customHeight="1">
      <c r="D919" s="129"/>
      <c r="E919" s="129"/>
      <c r="F919" s="129"/>
      <c r="G919" s="129"/>
      <c r="H919" s="129"/>
    </row>
    <row r="920" ht="12.75" customHeight="1">
      <c r="D920" s="129"/>
      <c r="E920" s="129"/>
      <c r="F920" s="129"/>
      <c r="G920" s="129"/>
      <c r="H920" s="129"/>
    </row>
    <row r="921" ht="12.75" customHeight="1">
      <c r="D921" s="129"/>
      <c r="E921" s="129"/>
      <c r="F921" s="129"/>
      <c r="G921" s="129"/>
      <c r="H921" s="129"/>
    </row>
    <row r="922" ht="12.75" customHeight="1">
      <c r="D922" s="129"/>
      <c r="E922" s="129"/>
      <c r="F922" s="129"/>
      <c r="G922" s="129"/>
      <c r="H922" s="129"/>
    </row>
    <row r="923" ht="12.75" customHeight="1">
      <c r="D923" s="129"/>
      <c r="E923" s="129"/>
      <c r="F923" s="129"/>
      <c r="G923" s="129"/>
      <c r="H923" s="129"/>
    </row>
    <row r="924" ht="12.75" customHeight="1">
      <c r="D924" s="129"/>
      <c r="E924" s="129"/>
      <c r="F924" s="129"/>
      <c r="G924" s="129"/>
      <c r="H924" s="129"/>
    </row>
    <row r="925" ht="12.75" customHeight="1">
      <c r="D925" s="129"/>
      <c r="E925" s="129"/>
      <c r="F925" s="129"/>
      <c r="G925" s="129"/>
      <c r="H925" s="129"/>
    </row>
    <row r="926" ht="12.75" customHeight="1">
      <c r="D926" s="129"/>
      <c r="E926" s="129"/>
      <c r="F926" s="129"/>
      <c r="G926" s="129"/>
      <c r="H926" s="129"/>
    </row>
    <row r="927" ht="12.75" customHeight="1">
      <c r="D927" s="129"/>
      <c r="E927" s="129"/>
      <c r="F927" s="129"/>
      <c r="G927" s="129"/>
      <c r="H927" s="129"/>
    </row>
    <row r="928" ht="12.75" customHeight="1">
      <c r="D928" s="129"/>
      <c r="E928" s="129"/>
      <c r="F928" s="129"/>
      <c r="G928" s="129"/>
      <c r="H928" s="129"/>
    </row>
    <row r="929" ht="12.75" customHeight="1">
      <c r="D929" s="129"/>
      <c r="E929" s="129"/>
      <c r="F929" s="129"/>
      <c r="G929" s="129"/>
      <c r="H929" s="129"/>
    </row>
    <row r="930" ht="12.75" customHeight="1">
      <c r="D930" s="129"/>
      <c r="E930" s="129"/>
      <c r="F930" s="129"/>
      <c r="G930" s="129"/>
      <c r="H930" s="129"/>
    </row>
    <row r="931" ht="12.75" customHeight="1">
      <c r="D931" s="129"/>
      <c r="E931" s="129"/>
      <c r="F931" s="129"/>
      <c r="G931" s="129"/>
      <c r="H931" s="129"/>
    </row>
    <row r="932" ht="12.75" customHeight="1">
      <c r="D932" s="129"/>
      <c r="E932" s="129"/>
      <c r="F932" s="129"/>
      <c r="G932" s="129"/>
      <c r="H932" s="129"/>
    </row>
    <row r="933" ht="12.75" customHeight="1">
      <c r="D933" s="129"/>
      <c r="E933" s="129"/>
      <c r="F933" s="129"/>
      <c r="G933" s="129"/>
      <c r="H933" s="129"/>
    </row>
    <row r="934" ht="12.75" customHeight="1">
      <c r="D934" s="129"/>
      <c r="E934" s="129"/>
      <c r="F934" s="129"/>
      <c r="G934" s="129"/>
      <c r="H934" s="129"/>
    </row>
    <row r="935" ht="12.75" customHeight="1">
      <c r="D935" s="129"/>
      <c r="E935" s="129"/>
      <c r="F935" s="129"/>
      <c r="G935" s="129"/>
      <c r="H935" s="129"/>
    </row>
    <row r="936" ht="12.75" customHeight="1">
      <c r="D936" s="129"/>
      <c r="E936" s="129"/>
      <c r="F936" s="129"/>
      <c r="G936" s="129"/>
      <c r="H936" s="129"/>
    </row>
    <row r="937" ht="12.75" customHeight="1">
      <c r="D937" s="129"/>
      <c r="E937" s="129"/>
      <c r="F937" s="129"/>
      <c r="G937" s="129"/>
      <c r="H937" s="129"/>
    </row>
    <row r="938" ht="12.75" customHeight="1">
      <c r="D938" s="129"/>
      <c r="E938" s="129"/>
      <c r="F938" s="129"/>
      <c r="G938" s="129"/>
      <c r="H938" s="129"/>
    </row>
    <row r="939" ht="12.75" customHeight="1">
      <c r="D939" s="129"/>
      <c r="E939" s="129"/>
      <c r="F939" s="129"/>
      <c r="G939" s="129"/>
      <c r="H939" s="129"/>
    </row>
    <row r="940" ht="12.75" customHeight="1">
      <c r="D940" s="129"/>
      <c r="E940" s="129"/>
      <c r="F940" s="129"/>
      <c r="G940" s="129"/>
      <c r="H940" s="129"/>
    </row>
    <row r="941" ht="12.75" customHeight="1">
      <c r="D941" s="129"/>
      <c r="E941" s="129"/>
      <c r="F941" s="129"/>
      <c r="G941" s="129"/>
      <c r="H941" s="129"/>
    </row>
    <row r="942" ht="12.75" customHeight="1">
      <c r="D942" s="129"/>
      <c r="E942" s="129"/>
      <c r="F942" s="129"/>
      <c r="G942" s="129"/>
      <c r="H942" s="129"/>
    </row>
    <row r="943" ht="12.75" customHeight="1">
      <c r="D943" s="129"/>
      <c r="E943" s="129"/>
      <c r="F943" s="129"/>
      <c r="G943" s="129"/>
      <c r="H943" s="129"/>
    </row>
    <row r="944" ht="12.75" customHeight="1">
      <c r="D944" s="129"/>
      <c r="E944" s="129"/>
      <c r="F944" s="129"/>
      <c r="G944" s="129"/>
      <c r="H944" s="129"/>
    </row>
    <row r="945" ht="12.75" customHeight="1">
      <c r="D945" s="129"/>
      <c r="E945" s="129"/>
      <c r="F945" s="129"/>
      <c r="G945" s="129"/>
      <c r="H945" s="129"/>
    </row>
    <row r="946" ht="12.75" customHeight="1">
      <c r="D946" s="129"/>
      <c r="E946" s="129"/>
      <c r="F946" s="129"/>
      <c r="G946" s="129"/>
      <c r="H946" s="129"/>
    </row>
    <row r="947" ht="12.75" customHeight="1">
      <c r="D947" s="129"/>
      <c r="E947" s="129"/>
      <c r="F947" s="129"/>
      <c r="G947" s="129"/>
      <c r="H947" s="129"/>
    </row>
    <row r="948" ht="12.75" customHeight="1">
      <c r="D948" s="129"/>
      <c r="E948" s="129"/>
      <c r="F948" s="129"/>
      <c r="G948" s="129"/>
      <c r="H948" s="129"/>
    </row>
    <row r="949" ht="12.75" customHeight="1">
      <c r="D949" s="129"/>
      <c r="E949" s="129"/>
      <c r="F949" s="129"/>
      <c r="G949" s="129"/>
      <c r="H949" s="129"/>
    </row>
    <row r="950" ht="12.75" customHeight="1">
      <c r="D950" s="129"/>
      <c r="E950" s="129"/>
      <c r="F950" s="129"/>
      <c r="G950" s="129"/>
      <c r="H950" s="129"/>
    </row>
    <row r="951" ht="12.75" customHeight="1">
      <c r="D951" s="129"/>
      <c r="E951" s="129"/>
      <c r="F951" s="129"/>
      <c r="G951" s="129"/>
      <c r="H951" s="129"/>
    </row>
    <row r="952" ht="12.75" customHeight="1">
      <c r="D952" s="129"/>
      <c r="E952" s="129"/>
      <c r="F952" s="129"/>
      <c r="G952" s="129"/>
      <c r="H952" s="129"/>
    </row>
    <row r="953" ht="12.75" customHeight="1">
      <c r="D953" s="129"/>
      <c r="E953" s="129"/>
      <c r="F953" s="129"/>
      <c r="G953" s="129"/>
      <c r="H953" s="129"/>
    </row>
    <row r="954" ht="12.75" customHeight="1">
      <c r="D954" s="129"/>
      <c r="E954" s="129"/>
      <c r="F954" s="129"/>
      <c r="G954" s="129"/>
      <c r="H954" s="129"/>
    </row>
    <row r="955" ht="12.75" customHeight="1">
      <c r="D955" s="129"/>
      <c r="E955" s="129"/>
      <c r="F955" s="129"/>
      <c r="G955" s="129"/>
      <c r="H955" s="129"/>
    </row>
    <row r="956" ht="12.75" customHeight="1">
      <c r="D956" s="129"/>
      <c r="E956" s="129"/>
      <c r="F956" s="129"/>
      <c r="G956" s="129"/>
      <c r="H956" s="129"/>
    </row>
    <row r="957" ht="12.75" customHeight="1">
      <c r="D957" s="129"/>
      <c r="E957" s="129"/>
      <c r="F957" s="129"/>
      <c r="G957" s="129"/>
      <c r="H957" s="129"/>
    </row>
    <row r="958" ht="12.75" customHeight="1">
      <c r="D958" s="129"/>
      <c r="E958" s="129"/>
      <c r="F958" s="129"/>
      <c r="G958" s="129"/>
      <c r="H958" s="129"/>
    </row>
    <row r="959" ht="12.75" customHeight="1">
      <c r="D959" s="129"/>
      <c r="E959" s="129"/>
      <c r="F959" s="129"/>
      <c r="G959" s="129"/>
      <c r="H959" s="129"/>
    </row>
    <row r="960" ht="12.75" customHeight="1">
      <c r="D960" s="129"/>
      <c r="E960" s="129"/>
      <c r="F960" s="129"/>
      <c r="G960" s="129"/>
      <c r="H960" s="129"/>
    </row>
    <row r="961" ht="12.75" customHeight="1">
      <c r="D961" s="129"/>
      <c r="E961" s="129"/>
      <c r="F961" s="129"/>
      <c r="G961" s="129"/>
      <c r="H961" s="129"/>
    </row>
    <row r="962" ht="12.75" customHeight="1">
      <c r="D962" s="129"/>
      <c r="E962" s="129"/>
      <c r="F962" s="129"/>
      <c r="G962" s="129"/>
      <c r="H962" s="129"/>
    </row>
    <row r="963" ht="12.75" customHeight="1">
      <c r="D963" s="129"/>
      <c r="E963" s="129"/>
      <c r="F963" s="129"/>
      <c r="G963" s="129"/>
      <c r="H963" s="129"/>
    </row>
    <row r="964" ht="12.75" customHeight="1">
      <c r="D964" s="129"/>
      <c r="E964" s="129"/>
      <c r="F964" s="129"/>
      <c r="G964" s="129"/>
      <c r="H964" s="129"/>
    </row>
    <row r="965" ht="12.75" customHeight="1">
      <c r="D965" s="129"/>
      <c r="E965" s="129"/>
      <c r="F965" s="129"/>
      <c r="G965" s="129"/>
      <c r="H965" s="129"/>
    </row>
    <row r="966" ht="12.75" customHeight="1">
      <c r="D966" s="129"/>
      <c r="E966" s="129"/>
      <c r="F966" s="129"/>
      <c r="G966" s="129"/>
      <c r="H966" s="129"/>
    </row>
    <row r="967" ht="12.75" customHeight="1">
      <c r="D967" s="129"/>
      <c r="E967" s="129"/>
      <c r="F967" s="129"/>
      <c r="G967" s="129"/>
      <c r="H967" s="129"/>
    </row>
    <row r="968" ht="12.75" customHeight="1">
      <c r="D968" s="129"/>
      <c r="E968" s="129"/>
      <c r="F968" s="129"/>
      <c r="G968" s="129"/>
      <c r="H968" s="129"/>
    </row>
    <row r="969" ht="12.75" customHeight="1">
      <c r="D969" s="129"/>
      <c r="E969" s="129"/>
      <c r="F969" s="129"/>
      <c r="G969" s="129"/>
      <c r="H969" s="129"/>
    </row>
    <row r="970" ht="12.75" customHeight="1">
      <c r="D970" s="129"/>
      <c r="E970" s="129"/>
      <c r="F970" s="129"/>
      <c r="G970" s="129"/>
      <c r="H970" s="129"/>
    </row>
    <row r="971" ht="12.75" customHeight="1">
      <c r="D971" s="129"/>
      <c r="E971" s="129"/>
      <c r="F971" s="129"/>
      <c r="G971" s="129"/>
      <c r="H971" s="129"/>
    </row>
    <row r="972" ht="12.75" customHeight="1">
      <c r="D972" s="129"/>
      <c r="E972" s="129"/>
      <c r="F972" s="129"/>
      <c r="G972" s="129"/>
      <c r="H972" s="129"/>
    </row>
    <row r="973" ht="12.75" customHeight="1">
      <c r="D973" s="129"/>
      <c r="E973" s="129"/>
      <c r="F973" s="129"/>
      <c r="G973" s="129"/>
      <c r="H973" s="129"/>
    </row>
    <row r="974" ht="12.75" customHeight="1">
      <c r="D974" s="129"/>
      <c r="E974" s="129"/>
      <c r="F974" s="129"/>
      <c r="G974" s="129"/>
      <c r="H974" s="129"/>
    </row>
    <row r="975" ht="12.75" customHeight="1">
      <c r="D975" s="129"/>
      <c r="E975" s="129"/>
      <c r="F975" s="129"/>
      <c r="G975" s="129"/>
      <c r="H975" s="129"/>
    </row>
    <row r="976" ht="12.75" customHeight="1">
      <c r="D976" s="129"/>
      <c r="E976" s="129"/>
      <c r="F976" s="129"/>
      <c r="G976" s="129"/>
      <c r="H976" s="129"/>
    </row>
    <row r="977" ht="12.75" customHeight="1">
      <c r="D977" s="129"/>
      <c r="E977" s="129"/>
      <c r="F977" s="129"/>
      <c r="G977" s="129"/>
      <c r="H977" s="129"/>
    </row>
    <row r="978" ht="12.75" customHeight="1">
      <c r="D978" s="129"/>
      <c r="E978" s="129"/>
      <c r="F978" s="129"/>
      <c r="G978" s="129"/>
      <c r="H978" s="129"/>
    </row>
    <row r="979" ht="12.75" customHeight="1">
      <c r="D979" s="129"/>
      <c r="E979" s="129"/>
      <c r="F979" s="129"/>
      <c r="G979" s="129"/>
      <c r="H979" s="129"/>
    </row>
    <row r="980" ht="12.75" customHeight="1">
      <c r="D980" s="129"/>
      <c r="E980" s="129"/>
      <c r="F980" s="129"/>
      <c r="G980" s="129"/>
      <c r="H980" s="129"/>
    </row>
    <row r="981" ht="12.75" customHeight="1">
      <c r="D981" s="129"/>
      <c r="E981" s="129"/>
      <c r="F981" s="129"/>
      <c r="G981" s="129"/>
      <c r="H981" s="129"/>
    </row>
    <row r="982" ht="12.75" customHeight="1">
      <c r="D982" s="129"/>
      <c r="E982" s="129"/>
      <c r="F982" s="129"/>
      <c r="G982" s="129"/>
      <c r="H982" s="129"/>
    </row>
    <row r="983" ht="12.75" customHeight="1">
      <c r="D983" s="129"/>
      <c r="E983" s="129"/>
      <c r="F983" s="129"/>
      <c r="G983" s="129"/>
      <c r="H983" s="129"/>
    </row>
    <row r="984" ht="12.75" customHeight="1">
      <c r="D984" s="129"/>
      <c r="E984" s="129"/>
      <c r="F984" s="129"/>
      <c r="G984" s="129"/>
      <c r="H984" s="129"/>
    </row>
    <row r="985" ht="12.75" customHeight="1">
      <c r="D985" s="129"/>
      <c r="E985" s="129"/>
      <c r="F985" s="129"/>
      <c r="G985" s="129"/>
      <c r="H985" s="129"/>
    </row>
    <row r="986" ht="12.75" customHeight="1">
      <c r="D986" s="129"/>
      <c r="E986" s="129"/>
      <c r="F986" s="129"/>
      <c r="G986" s="129"/>
      <c r="H986" s="129"/>
    </row>
    <row r="987" ht="12.75" customHeight="1">
      <c r="D987" s="129"/>
      <c r="E987" s="129"/>
      <c r="F987" s="129"/>
      <c r="G987" s="129"/>
      <c r="H987" s="129"/>
    </row>
    <row r="988" ht="12.75" customHeight="1">
      <c r="D988" s="129"/>
      <c r="E988" s="129"/>
      <c r="F988" s="129"/>
      <c r="G988" s="129"/>
      <c r="H988" s="129"/>
    </row>
    <row r="989" ht="12.75" customHeight="1">
      <c r="D989" s="129"/>
      <c r="E989" s="129"/>
      <c r="F989" s="129"/>
      <c r="G989" s="129"/>
      <c r="H989" s="129"/>
    </row>
    <row r="990" ht="12.75" customHeight="1">
      <c r="D990" s="129"/>
      <c r="E990" s="129"/>
      <c r="F990" s="129"/>
      <c r="G990" s="129"/>
      <c r="H990" s="129"/>
    </row>
    <row r="991" ht="12.75" customHeight="1">
      <c r="D991" s="129"/>
      <c r="E991" s="129"/>
      <c r="F991" s="129"/>
      <c r="G991" s="129"/>
      <c r="H991" s="129"/>
    </row>
    <row r="992" ht="12.75" customHeight="1">
      <c r="D992" s="129"/>
      <c r="E992" s="129"/>
      <c r="F992" s="129"/>
      <c r="G992" s="129"/>
      <c r="H992" s="129"/>
    </row>
    <row r="993" ht="12.75" customHeight="1">
      <c r="D993" s="129"/>
      <c r="E993" s="129"/>
      <c r="F993" s="129"/>
      <c r="G993" s="129"/>
      <c r="H993" s="129"/>
    </row>
    <row r="994" ht="12.75" customHeight="1">
      <c r="D994" s="129"/>
      <c r="E994" s="129"/>
      <c r="F994" s="129"/>
      <c r="G994" s="129"/>
      <c r="H994" s="129"/>
    </row>
    <row r="995" ht="12.75" customHeight="1">
      <c r="D995" s="129"/>
      <c r="E995" s="129"/>
      <c r="F995" s="129"/>
      <c r="G995" s="129"/>
      <c r="H995" s="129"/>
    </row>
    <row r="996" ht="12.75" customHeight="1">
      <c r="D996" s="129"/>
      <c r="E996" s="129"/>
      <c r="F996" s="129"/>
      <c r="G996" s="129"/>
      <c r="H996" s="129"/>
    </row>
    <row r="997" ht="12.75" customHeight="1">
      <c r="D997" s="129"/>
      <c r="E997" s="129"/>
      <c r="F997" s="129"/>
      <c r="G997" s="129"/>
      <c r="H997" s="129"/>
    </row>
    <row r="998" ht="12.75" customHeight="1">
      <c r="D998" s="129"/>
      <c r="E998" s="129"/>
      <c r="F998" s="129"/>
      <c r="G998" s="129"/>
      <c r="H998" s="129"/>
    </row>
    <row r="999" ht="12.75" customHeight="1">
      <c r="D999" s="129"/>
      <c r="E999" s="129"/>
      <c r="F999" s="129"/>
      <c r="G999" s="129"/>
      <c r="H999" s="129"/>
    </row>
    <row r="1000" ht="12.75" customHeight="1">
      <c r="D1000" s="129"/>
      <c r="E1000" s="129"/>
      <c r="F1000" s="129"/>
      <c r="G1000" s="129"/>
      <c r="H1000" s="129"/>
    </row>
  </sheetData>
  <mergeCells count="7">
    <mergeCell ref="B3:G3"/>
    <mergeCell ref="B49:G49"/>
    <mergeCell ref="C51:D51"/>
    <mergeCell ref="C52:D52"/>
    <mergeCell ref="C53:G53"/>
    <mergeCell ref="C54:D54"/>
    <mergeCell ref="C56:G56"/>
  </mergeCells>
  <printOptions/>
  <pageMargins bottom="0.75" footer="0.0" header="0.0" left="0.7" right="0.7" top="0.75"/>
  <pageSetup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3" width="10.71"/>
    <col customWidth="1" min="4" max="4" width="30.43"/>
    <col customWidth="1" min="5" max="8" width="10.71"/>
    <col customWidth="1" min="9" max="9" width="15.43"/>
    <col customWidth="1" min="10" max="10" width="22.14"/>
    <col customWidth="1" min="11" max="26" width="10.71"/>
  </cols>
  <sheetData>
    <row r="1" ht="12.75" customHeight="1"/>
    <row r="2" ht="12.75" customHeight="1">
      <c r="B2" s="50" t="s">
        <v>298</v>
      </c>
    </row>
    <row r="3" ht="12.75" customHeight="1">
      <c r="D3" s="514" t="s">
        <v>44366</v>
      </c>
      <c r="E3" s="515"/>
      <c r="F3" s="515"/>
      <c r="G3" s="515"/>
      <c r="H3" s="515"/>
      <c r="I3" s="515"/>
      <c r="J3" s="515"/>
      <c r="K3" s="515"/>
      <c r="L3" s="515"/>
      <c r="M3" s="516"/>
    </row>
    <row r="4" ht="12.75" customHeight="1">
      <c r="B4" s="517" t="s">
        <v>43991</v>
      </c>
      <c r="C4" s="515"/>
      <c r="D4" s="515"/>
      <c r="E4" s="515"/>
      <c r="F4" s="515"/>
      <c r="G4" s="515"/>
      <c r="H4" s="515"/>
      <c r="I4" s="515"/>
      <c r="J4" s="515"/>
      <c r="K4" s="516"/>
    </row>
    <row r="5" ht="12.75" customHeight="1">
      <c r="B5" s="518"/>
      <c r="C5" s="518"/>
      <c r="D5" s="518"/>
      <c r="E5" s="518"/>
      <c r="F5" s="518"/>
      <c r="G5" s="518"/>
      <c r="H5" s="518"/>
      <c r="I5" s="518"/>
      <c r="J5" s="518"/>
      <c r="K5" s="518"/>
    </row>
    <row r="6" ht="12.75" customHeight="1">
      <c r="B6" s="518"/>
      <c r="C6" s="519" t="s">
        <v>5</v>
      </c>
      <c r="D6" s="519" t="s">
        <v>44367</v>
      </c>
      <c r="E6" s="519" t="s">
        <v>44368</v>
      </c>
      <c r="F6" s="519" t="s">
        <v>44369</v>
      </c>
      <c r="G6" s="519" t="s">
        <v>44370</v>
      </c>
      <c r="H6" s="519" t="s">
        <v>44371</v>
      </c>
      <c r="I6" s="519" t="s">
        <v>44372</v>
      </c>
      <c r="J6" s="519" t="s">
        <v>44373</v>
      </c>
      <c r="K6" s="518"/>
    </row>
    <row r="7" ht="57.0" customHeight="1">
      <c r="B7" s="518"/>
      <c r="C7" s="520">
        <v>1.0</v>
      </c>
      <c r="D7" s="521" t="s">
        <v>44374</v>
      </c>
      <c r="E7" s="520">
        <v>1.0</v>
      </c>
      <c r="F7" s="520" t="s">
        <v>311</v>
      </c>
      <c r="G7" s="520">
        <v>1.0</v>
      </c>
      <c r="H7" s="522">
        <v>1.0</v>
      </c>
      <c r="I7" s="523">
        <v>0.0</v>
      </c>
      <c r="J7" s="524">
        <f t="shared" ref="J7:J8" si="1">+E7*G7*H7*I7</f>
        <v>0</v>
      </c>
      <c r="K7" s="518"/>
    </row>
    <row r="8" ht="45.0" customHeight="1">
      <c r="B8" s="518"/>
      <c r="C8" s="520">
        <v>2.0</v>
      </c>
      <c r="D8" s="521" t="s">
        <v>44375</v>
      </c>
      <c r="E8" s="520">
        <v>1.0</v>
      </c>
      <c r="F8" s="520" t="s">
        <v>311</v>
      </c>
      <c r="G8" s="520">
        <v>1.0</v>
      </c>
      <c r="H8" s="522">
        <v>1.0</v>
      </c>
      <c r="I8" s="523">
        <v>0.0</v>
      </c>
      <c r="J8" s="524">
        <f t="shared" si="1"/>
        <v>0</v>
      </c>
      <c r="K8" s="518"/>
    </row>
    <row r="9" ht="49.5" customHeight="1">
      <c r="B9" s="518"/>
      <c r="C9" s="520">
        <v>4.0</v>
      </c>
      <c r="D9" s="521" t="s">
        <v>44376</v>
      </c>
      <c r="E9" s="520">
        <v>1.0</v>
      </c>
      <c r="F9" s="520" t="s">
        <v>311</v>
      </c>
      <c r="G9" s="520"/>
      <c r="H9" s="522"/>
      <c r="I9" s="523">
        <v>0.0</v>
      </c>
      <c r="J9" s="524">
        <f t="shared" ref="J9:J12" si="2">+E9*I9</f>
        <v>0</v>
      </c>
      <c r="K9" s="518"/>
    </row>
    <row r="10" ht="46.5" customHeight="1">
      <c r="B10" s="518"/>
      <c r="C10" s="520">
        <v>5.0</v>
      </c>
      <c r="D10" s="521" t="s">
        <v>44377</v>
      </c>
      <c r="E10" s="520">
        <v>1.0</v>
      </c>
      <c r="F10" s="520" t="s">
        <v>44378</v>
      </c>
      <c r="G10" s="522"/>
      <c r="H10" s="522"/>
      <c r="I10" s="523">
        <v>0.0</v>
      </c>
      <c r="J10" s="524">
        <f t="shared" si="2"/>
        <v>0</v>
      </c>
      <c r="K10" s="518"/>
    </row>
    <row r="11" ht="36.75" customHeight="1">
      <c r="B11" s="518"/>
      <c r="C11" s="520">
        <v>6.0</v>
      </c>
      <c r="D11" s="521" t="s">
        <v>44379</v>
      </c>
      <c r="E11" s="520">
        <v>1.0</v>
      </c>
      <c r="F11" s="520" t="s">
        <v>44378</v>
      </c>
      <c r="G11" s="522"/>
      <c r="H11" s="522"/>
      <c r="I11" s="523">
        <v>0.0</v>
      </c>
      <c r="J11" s="524">
        <f t="shared" si="2"/>
        <v>0</v>
      </c>
      <c r="K11" s="518"/>
    </row>
    <row r="12" ht="42.0" customHeight="1">
      <c r="B12" s="518"/>
      <c r="C12" s="520">
        <v>7.0</v>
      </c>
      <c r="D12" s="521" t="s">
        <v>44380</v>
      </c>
      <c r="E12" s="520">
        <v>1.0</v>
      </c>
      <c r="F12" s="520" t="s">
        <v>44378</v>
      </c>
      <c r="G12" s="522"/>
      <c r="H12" s="522"/>
      <c r="I12" s="523">
        <v>0.0</v>
      </c>
      <c r="J12" s="524">
        <f t="shared" si="2"/>
        <v>0</v>
      </c>
      <c r="K12" s="518"/>
    </row>
    <row r="13" ht="12.75" customHeight="1">
      <c r="B13" s="518"/>
      <c r="C13" s="520"/>
      <c r="D13" s="520"/>
      <c r="E13" s="520"/>
      <c r="F13" s="520"/>
      <c r="G13" s="520"/>
      <c r="H13" s="520"/>
      <c r="I13" s="525"/>
      <c r="J13" s="524"/>
      <c r="K13" s="518"/>
    </row>
    <row r="14" ht="12.75" customHeight="1">
      <c r="B14" s="518"/>
      <c r="C14" s="212"/>
      <c r="D14" s="212"/>
      <c r="E14" s="212"/>
      <c r="F14" s="212"/>
      <c r="G14" s="212"/>
      <c r="H14" s="212"/>
      <c r="I14" s="212"/>
      <c r="J14" s="212"/>
      <c r="K14" s="518"/>
    </row>
    <row r="15" ht="12.75" customHeight="1">
      <c r="B15" s="518"/>
      <c r="C15" s="526" t="s">
        <v>43999</v>
      </c>
      <c r="D15" s="181"/>
      <c r="E15" s="181"/>
      <c r="F15" s="181"/>
      <c r="G15" s="181"/>
      <c r="H15" s="181"/>
      <c r="I15" s="12"/>
      <c r="J15" s="527">
        <f>SUM(J7:J12)</f>
        <v>0</v>
      </c>
      <c r="K15" s="518"/>
    </row>
    <row r="16" ht="12.75" customHeight="1">
      <c r="B16" s="518"/>
      <c r="C16" s="526" t="s">
        <v>44381</v>
      </c>
      <c r="D16" s="181"/>
      <c r="E16" s="181"/>
      <c r="F16" s="12"/>
      <c r="G16" s="528"/>
      <c r="H16" s="529" t="s">
        <v>280</v>
      </c>
      <c r="I16" s="529"/>
      <c r="J16" s="527">
        <f>+J15*G16</f>
        <v>0</v>
      </c>
      <c r="K16" s="518"/>
    </row>
    <row r="17" ht="12.75" customHeight="1">
      <c r="B17" s="518"/>
      <c r="C17" s="526" t="s">
        <v>44382</v>
      </c>
      <c r="D17" s="181"/>
      <c r="E17" s="181"/>
      <c r="F17" s="12"/>
      <c r="G17" s="530"/>
      <c r="H17" s="529" t="s">
        <v>280</v>
      </c>
      <c r="I17" s="529"/>
      <c r="J17" s="527">
        <f>+J15*G17</f>
        <v>0</v>
      </c>
      <c r="K17" s="518"/>
    </row>
    <row r="18" ht="12.75" customHeight="1">
      <c r="B18" s="518"/>
      <c r="C18" s="531"/>
      <c r="D18" s="531"/>
      <c r="E18" s="531"/>
      <c r="F18" s="531"/>
      <c r="G18" s="531"/>
      <c r="H18" s="531"/>
      <c r="I18" s="531"/>
      <c r="J18" s="531"/>
      <c r="K18" s="518"/>
    </row>
    <row r="19" ht="12.75" customHeight="1">
      <c r="B19" s="518"/>
      <c r="C19" s="526" t="s">
        <v>43999</v>
      </c>
      <c r="D19" s="181"/>
      <c r="E19" s="181"/>
      <c r="F19" s="181"/>
      <c r="G19" s="181"/>
      <c r="H19" s="181"/>
      <c r="I19" s="12"/>
      <c r="J19" s="527">
        <f>+SUM(J15:J18)</f>
        <v>0</v>
      </c>
      <c r="K19" s="518"/>
    </row>
    <row r="20" ht="12.75" customHeight="1">
      <c r="B20" s="518"/>
      <c r="C20" s="526" t="s">
        <v>44289</v>
      </c>
      <c r="D20" s="181"/>
      <c r="E20" s="181"/>
      <c r="F20" s="12"/>
      <c r="G20" s="532">
        <v>0.18</v>
      </c>
      <c r="H20" s="529" t="s">
        <v>280</v>
      </c>
      <c r="I20" s="529"/>
      <c r="J20" s="527">
        <f>+J19*G20</f>
        <v>0</v>
      </c>
      <c r="K20" s="518"/>
    </row>
    <row r="21" ht="12.75" customHeight="1">
      <c r="B21" s="518"/>
      <c r="C21" s="531"/>
      <c r="D21" s="531"/>
      <c r="E21" s="531"/>
      <c r="F21" s="531"/>
      <c r="G21" s="531"/>
      <c r="H21" s="531"/>
      <c r="I21" s="531"/>
      <c r="J21" s="531"/>
      <c r="K21" s="518"/>
    </row>
    <row r="22" ht="12.75" customHeight="1">
      <c r="B22" s="518"/>
      <c r="C22" s="526" t="s">
        <v>43999</v>
      </c>
      <c r="D22" s="181"/>
      <c r="E22" s="181"/>
      <c r="F22" s="181"/>
      <c r="G22" s="181"/>
      <c r="H22" s="181"/>
      <c r="I22" s="12"/>
      <c r="J22" s="527">
        <f>+J19+J20</f>
        <v>0</v>
      </c>
      <c r="K22" s="518"/>
    </row>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9">
    <mergeCell ref="C20:F20"/>
    <mergeCell ref="C22:I22"/>
    <mergeCell ref="B2:J2"/>
    <mergeCell ref="D3:M3"/>
    <mergeCell ref="B4:K4"/>
    <mergeCell ref="C15:I15"/>
    <mergeCell ref="C16:F16"/>
    <mergeCell ref="C17:F17"/>
    <mergeCell ref="C19:I19"/>
  </mergeCells>
  <printOptions/>
  <pageMargins bottom="0.75" footer="0.0" header="0.0" left="0.7" right="0.7" top="0.75"/>
  <pageSetup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 width="10.86"/>
    <col customWidth="1" min="4" max="4" width="87.29"/>
    <col customWidth="1" min="5" max="10" width="10.86"/>
    <col customWidth="1" min="11" max="26" width="10.71"/>
  </cols>
  <sheetData>
    <row r="1" ht="12.75" customHeight="1">
      <c r="A1" s="5"/>
      <c r="B1" s="5"/>
      <c r="C1" s="5"/>
      <c r="D1" s="5"/>
      <c r="E1" s="533"/>
      <c r="F1" s="533"/>
      <c r="G1" s="534"/>
      <c r="H1" s="533"/>
      <c r="I1" s="533"/>
      <c r="J1" s="533"/>
      <c r="K1" s="5"/>
      <c r="L1" s="5"/>
      <c r="M1" s="5"/>
      <c r="N1" s="5"/>
      <c r="O1" s="5"/>
      <c r="P1" s="5"/>
      <c r="Q1" s="5"/>
      <c r="R1" s="5"/>
      <c r="S1" s="5"/>
      <c r="T1" s="5"/>
      <c r="U1" s="5"/>
      <c r="V1" s="5"/>
      <c r="W1" s="5"/>
      <c r="X1" s="5"/>
      <c r="Y1" s="5"/>
      <c r="Z1" s="5"/>
    </row>
    <row r="2" ht="12.75" customHeight="1">
      <c r="A2" s="5"/>
      <c r="B2" s="5"/>
      <c r="C2" s="5"/>
      <c r="D2" s="5"/>
      <c r="E2" s="533"/>
      <c r="F2" s="533"/>
      <c r="G2" s="534"/>
      <c r="H2" s="533"/>
      <c r="I2" s="533"/>
      <c r="J2" s="533"/>
      <c r="K2" s="5"/>
      <c r="L2" s="5"/>
      <c r="M2" s="5"/>
      <c r="N2" s="5"/>
      <c r="O2" s="5"/>
      <c r="P2" s="5"/>
      <c r="Q2" s="5"/>
      <c r="R2" s="5"/>
      <c r="S2" s="5"/>
      <c r="T2" s="5"/>
      <c r="U2" s="5"/>
      <c r="V2" s="5"/>
      <c r="W2" s="5"/>
      <c r="X2" s="5"/>
      <c r="Y2" s="5"/>
      <c r="Z2" s="5"/>
    </row>
    <row r="3" ht="27.0" customHeight="1">
      <c r="A3" s="5"/>
      <c r="B3" s="5"/>
      <c r="C3" s="535" t="s">
        <v>44383</v>
      </c>
      <c r="K3" s="5"/>
      <c r="L3" s="5"/>
      <c r="M3" s="5"/>
      <c r="N3" s="5"/>
      <c r="O3" s="5"/>
      <c r="P3" s="5"/>
      <c r="Q3" s="5"/>
      <c r="R3" s="5"/>
      <c r="S3" s="5"/>
      <c r="T3" s="5"/>
      <c r="U3" s="5"/>
      <c r="V3" s="5"/>
      <c r="W3" s="5"/>
      <c r="X3" s="5"/>
      <c r="Y3" s="5"/>
      <c r="Z3" s="5"/>
    </row>
    <row r="4" ht="12.75" customHeight="1">
      <c r="A4" s="5"/>
      <c r="B4" s="5"/>
      <c r="C4" s="5"/>
      <c r="D4" s="5"/>
      <c r="E4" s="533"/>
      <c r="F4" s="533"/>
      <c r="G4" s="534"/>
      <c r="H4" s="533"/>
      <c r="I4" s="533"/>
      <c r="J4" s="533"/>
      <c r="K4" s="5"/>
      <c r="L4" s="5"/>
      <c r="M4" s="5"/>
      <c r="N4" s="5"/>
      <c r="O4" s="5"/>
      <c r="P4" s="5"/>
      <c r="Q4" s="5"/>
      <c r="R4" s="5"/>
      <c r="S4" s="5"/>
      <c r="T4" s="5"/>
      <c r="U4" s="5"/>
      <c r="V4" s="5"/>
      <c r="W4" s="5"/>
      <c r="X4" s="5"/>
      <c r="Y4" s="5"/>
      <c r="Z4" s="5"/>
    </row>
    <row r="5" ht="12.75" customHeight="1">
      <c r="A5" s="5"/>
      <c r="B5" s="5"/>
      <c r="C5" s="536" t="s">
        <v>302</v>
      </c>
      <c r="D5" s="12"/>
      <c r="E5" s="537" t="s">
        <v>303</v>
      </c>
      <c r="F5" s="537" t="s">
        <v>44384</v>
      </c>
      <c r="G5" s="538" t="s">
        <v>44164</v>
      </c>
      <c r="H5" s="537" t="s">
        <v>44385</v>
      </c>
      <c r="I5" s="537" t="s">
        <v>44386</v>
      </c>
      <c r="J5" s="537" t="s">
        <v>44387</v>
      </c>
      <c r="K5" s="5"/>
      <c r="L5" s="5"/>
      <c r="M5" s="5"/>
      <c r="N5" s="5"/>
      <c r="O5" s="5"/>
      <c r="P5" s="5"/>
      <c r="Q5" s="5"/>
      <c r="R5" s="5"/>
      <c r="S5" s="5"/>
      <c r="T5" s="5"/>
      <c r="U5" s="5"/>
      <c r="V5" s="5"/>
      <c r="W5" s="5"/>
      <c r="X5" s="5"/>
      <c r="Y5" s="5"/>
      <c r="Z5" s="5"/>
    </row>
    <row r="6" ht="12.75" customHeight="1">
      <c r="A6" s="5"/>
      <c r="B6" s="5"/>
      <c r="C6" s="5"/>
      <c r="D6" s="5"/>
      <c r="E6" s="533"/>
      <c r="F6" s="533"/>
      <c r="G6" s="534"/>
      <c r="H6" s="533"/>
      <c r="I6" s="533"/>
      <c r="J6" s="533"/>
      <c r="K6" s="5"/>
      <c r="L6" s="5"/>
      <c r="M6" s="5"/>
      <c r="N6" s="5"/>
      <c r="O6" s="5"/>
      <c r="P6" s="5"/>
      <c r="Q6" s="5"/>
      <c r="R6" s="5"/>
      <c r="S6" s="5"/>
      <c r="T6" s="5"/>
      <c r="U6" s="5"/>
      <c r="V6" s="5"/>
      <c r="W6" s="5"/>
      <c r="X6" s="5"/>
      <c r="Y6" s="5"/>
      <c r="Z6" s="5"/>
    </row>
    <row r="7" ht="12.75" customHeight="1">
      <c r="A7" s="5"/>
      <c r="B7" s="5"/>
      <c r="C7" s="15" t="s">
        <v>15226</v>
      </c>
      <c r="D7" s="15" t="s">
        <v>44388</v>
      </c>
      <c r="E7" s="512"/>
      <c r="F7" s="512"/>
      <c r="G7" s="539"/>
      <c r="H7" s="512"/>
      <c r="I7" s="512"/>
      <c r="J7" s="512"/>
      <c r="K7" s="5"/>
      <c r="L7" s="5"/>
      <c r="M7" s="5"/>
      <c r="N7" s="5"/>
      <c r="O7" s="5"/>
      <c r="P7" s="5"/>
      <c r="Q7" s="5"/>
      <c r="R7" s="5"/>
      <c r="S7" s="5"/>
      <c r="T7" s="5"/>
      <c r="U7" s="5"/>
      <c r="V7" s="5"/>
      <c r="W7" s="5"/>
      <c r="X7" s="5"/>
      <c r="Y7" s="5"/>
      <c r="Z7" s="5"/>
    </row>
    <row r="8" ht="12.75" customHeight="1">
      <c r="A8" s="5"/>
      <c r="B8" s="5"/>
      <c r="C8" s="15"/>
      <c r="D8" s="15"/>
      <c r="E8" s="512"/>
      <c r="F8" s="512"/>
      <c r="G8" s="539"/>
      <c r="H8" s="512"/>
      <c r="I8" s="512"/>
      <c r="J8" s="512"/>
      <c r="K8" s="5"/>
      <c r="L8" s="5"/>
      <c r="M8" s="5"/>
      <c r="N8" s="5"/>
      <c r="O8" s="5"/>
      <c r="P8" s="5"/>
      <c r="Q8" s="5"/>
      <c r="R8" s="5"/>
      <c r="S8" s="5"/>
      <c r="T8" s="5"/>
      <c r="U8" s="5"/>
      <c r="V8" s="5"/>
      <c r="W8" s="5"/>
      <c r="X8" s="5"/>
      <c r="Y8" s="5"/>
      <c r="Z8" s="5"/>
    </row>
    <row r="9" ht="12.75" customHeight="1">
      <c r="A9" s="16"/>
      <c r="B9" s="16"/>
      <c r="C9" s="540" t="s">
        <v>15227</v>
      </c>
      <c r="D9" s="540" t="s">
        <v>44389</v>
      </c>
      <c r="E9" s="541"/>
      <c r="F9" s="541"/>
      <c r="G9" s="542"/>
      <c r="H9" s="541"/>
      <c r="I9" s="541"/>
      <c r="J9" s="543">
        <f>ROUND(SUM(J10),2)</f>
        <v>0</v>
      </c>
      <c r="K9" s="16"/>
      <c r="L9" s="16"/>
      <c r="M9" s="16"/>
      <c r="N9" s="16"/>
      <c r="O9" s="16"/>
      <c r="P9" s="16"/>
      <c r="Q9" s="16"/>
      <c r="R9" s="16"/>
      <c r="S9" s="16"/>
      <c r="T9" s="16"/>
      <c r="U9" s="16"/>
      <c r="V9" s="16"/>
      <c r="W9" s="16"/>
      <c r="X9" s="16"/>
      <c r="Y9" s="16"/>
      <c r="Z9" s="16"/>
    </row>
    <row r="10" ht="12.75" customHeight="1">
      <c r="A10" s="16"/>
      <c r="B10" s="16"/>
      <c r="C10" s="23" t="s">
        <v>15228</v>
      </c>
      <c r="D10" s="23" t="s">
        <v>44390</v>
      </c>
      <c r="E10" s="544" t="s">
        <v>44378</v>
      </c>
      <c r="F10" s="486">
        <v>1.0</v>
      </c>
      <c r="G10" s="545"/>
      <c r="H10" s="486"/>
      <c r="I10" s="546">
        <f>+SUM(I11:I12)</f>
        <v>0</v>
      </c>
      <c r="J10" s="546">
        <f>+I10*F10</f>
        <v>0</v>
      </c>
      <c r="K10" s="16"/>
      <c r="L10" s="16"/>
      <c r="M10" s="16"/>
      <c r="N10" s="16"/>
      <c r="O10" s="16"/>
      <c r="P10" s="16"/>
      <c r="Q10" s="16"/>
      <c r="R10" s="16"/>
      <c r="S10" s="16"/>
      <c r="T10" s="16"/>
      <c r="U10" s="16"/>
      <c r="V10" s="16"/>
      <c r="W10" s="16"/>
      <c r="X10" s="16"/>
      <c r="Y10" s="16"/>
      <c r="Z10" s="16"/>
    </row>
    <row r="11" ht="12.75" customHeight="1">
      <c r="A11" s="16"/>
      <c r="B11" s="16"/>
      <c r="C11" s="23"/>
      <c r="D11" s="23" t="s">
        <v>44391</v>
      </c>
      <c r="E11" s="544" t="s">
        <v>311</v>
      </c>
      <c r="F11" s="544"/>
      <c r="G11" s="547">
        <v>1.0</v>
      </c>
      <c r="H11" s="548"/>
      <c r="I11" s="549">
        <f t="shared" ref="I11:I12" si="1">+G11*H11</f>
        <v>0</v>
      </c>
      <c r="J11" s="544"/>
      <c r="K11" s="16"/>
      <c r="L11" s="16"/>
      <c r="M11" s="16"/>
      <c r="N11" s="16"/>
      <c r="O11" s="16"/>
      <c r="P11" s="16"/>
      <c r="Q11" s="16"/>
      <c r="R11" s="16"/>
      <c r="S11" s="16"/>
      <c r="T11" s="16"/>
      <c r="U11" s="16"/>
      <c r="V11" s="16"/>
      <c r="W11" s="16"/>
      <c r="X11" s="16"/>
      <c r="Y11" s="16"/>
      <c r="Z11" s="16"/>
    </row>
    <row r="12" ht="12.75" customHeight="1">
      <c r="A12" s="16"/>
      <c r="B12" s="16"/>
      <c r="C12" s="23"/>
      <c r="D12" s="23" t="s">
        <v>44392</v>
      </c>
      <c r="E12" s="544" t="s">
        <v>35238</v>
      </c>
      <c r="F12" s="544"/>
      <c r="G12" s="547">
        <v>67.0</v>
      </c>
      <c r="H12" s="548"/>
      <c r="I12" s="549">
        <f t="shared" si="1"/>
        <v>0</v>
      </c>
      <c r="J12" s="544"/>
      <c r="K12" s="16"/>
      <c r="L12" s="16"/>
      <c r="M12" s="16"/>
      <c r="N12" s="16"/>
      <c r="O12" s="16"/>
      <c r="P12" s="16"/>
      <c r="Q12" s="16"/>
      <c r="R12" s="16"/>
      <c r="S12" s="16"/>
      <c r="T12" s="16"/>
      <c r="U12" s="16"/>
      <c r="V12" s="16"/>
      <c r="W12" s="16"/>
      <c r="X12" s="16"/>
      <c r="Y12" s="16"/>
      <c r="Z12" s="16"/>
    </row>
    <row r="13" ht="21.75" customHeight="1">
      <c r="A13" s="16"/>
      <c r="B13" s="16"/>
      <c r="C13" s="540" t="s">
        <v>15231</v>
      </c>
      <c r="D13" s="540" t="s">
        <v>364</v>
      </c>
      <c r="E13" s="541"/>
      <c r="F13" s="541"/>
      <c r="G13" s="542"/>
      <c r="H13" s="541"/>
      <c r="I13" s="541"/>
      <c r="J13" s="543">
        <f>ROUND(SUM(J14),2)</f>
        <v>0</v>
      </c>
      <c r="K13" s="16"/>
      <c r="L13" s="16"/>
      <c r="M13" s="16"/>
      <c r="N13" s="16"/>
      <c r="O13" s="16"/>
      <c r="P13" s="16"/>
      <c r="Q13" s="16"/>
      <c r="R13" s="16"/>
      <c r="S13" s="16"/>
      <c r="T13" s="16"/>
      <c r="U13" s="16"/>
      <c r="V13" s="16"/>
      <c r="W13" s="16"/>
      <c r="X13" s="16"/>
      <c r="Y13" s="16"/>
      <c r="Z13" s="16"/>
    </row>
    <row r="14" ht="12.75" customHeight="1">
      <c r="A14" s="16"/>
      <c r="B14" s="16"/>
      <c r="C14" s="23" t="s">
        <v>15232</v>
      </c>
      <c r="D14" s="23" t="s">
        <v>366</v>
      </c>
      <c r="E14" s="544" t="s">
        <v>318</v>
      </c>
      <c r="F14" s="486">
        <v>30.0</v>
      </c>
      <c r="G14" s="545"/>
      <c r="H14" s="486"/>
      <c r="I14" s="546">
        <f>+SUM(I15:I18)</f>
        <v>0</v>
      </c>
      <c r="J14" s="546">
        <f>+I14*F14</f>
        <v>0</v>
      </c>
      <c r="K14" s="16"/>
      <c r="L14" s="16"/>
      <c r="M14" s="16"/>
      <c r="N14" s="16"/>
      <c r="O14" s="16"/>
      <c r="P14" s="16"/>
      <c r="Q14" s="16"/>
      <c r="R14" s="16"/>
      <c r="S14" s="16"/>
      <c r="T14" s="16"/>
      <c r="U14" s="16"/>
      <c r="V14" s="16"/>
      <c r="W14" s="16"/>
      <c r="X14" s="16"/>
      <c r="Y14" s="16"/>
      <c r="Z14" s="16"/>
    </row>
    <row r="15" ht="12.75" customHeight="1">
      <c r="A15" s="16"/>
      <c r="B15" s="16"/>
      <c r="C15" s="23"/>
      <c r="D15" s="23" t="s">
        <v>44393</v>
      </c>
      <c r="E15" s="544" t="s">
        <v>318</v>
      </c>
      <c r="F15" s="544"/>
      <c r="G15" s="547">
        <v>1.0</v>
      </c>
      <c r="H15" s="548"/>
      <c r="I15" s="549">
        <f t="shared" ref="I15:I18" si="2">+G15*H15</f>
        <v>0</v>
      </c>
      <c r="J15" s="544"/>
      <c r="K15" s="16"/>
      <c r="L15" s="16"/>
      <c r="M15" s="16"/>
      <c r="N15" s="16"/>
      <c r="O15" s="16"/>
      <c r="P15" s="16"/>
      <c r="Q15" s="16"/>
      <c r="R15" s="16"/>
      <c r="S15" s="16"/>
      <c r="T15" s="16"/>
      <c r="U15" s="16"/>
      <c r="V15" s="16"/>
      <c r="W15" s="16"/>
      <c r="X15" s="16"/>
      <c r="Y15" s="16"/>
      <c r="Z15" s="16"/>
    </row>
    <row r="16" ht="12.75" customHeight="1">
      <c r="A16" s="16"/>
      <c r="B16" s="16"/>
      <c r="C16" s="23"/>
      <c r="D16" s="23" t="s">
        <v>44394</v>
      </c>
      <c r="E16" s="544" t="s">
        <v>318</v>
      </c>
      <c r="F16" s="544"/>
      <c r="G16" s="547">
        <v>1.0</v>
      </c>
      <c r="H16" s="548"/>
      <c r="I16" s="549">
        <f t="shared" si="2"/>
        <v>0</v>
      </c>
      <c r="J16" s="544"/>
      <c r="K16" s="16"/>
      <c r="L16" s="16"/>
      <c r="M16" s="16"/>
      <c r="N16" s="16"/>
      <c r="O16" s="16"/>
      <c r="P16" s="16"/>
      <c r="Q16" s="16"/>
      <c r="R16" s="16"/>
      <c r="S16" s="16"/>
      <c r="T16" s="16"/>
      <c r="U16" s="16"/>
      <c r="V16" s="16"/>
      <c r="W16" s="16"/>
      <c r="X16" s="16"/>
      <c r="Y16" s="16"/>
      <c r="Z16" s="16"/>
    </row>
    <row r="17" ht="12.75" customHeight="1">
      <c r="A17" s="16"/>
      <c r="B17" s="16"/>
      <c r="C17" s="23"/>
      <c r="D17" s="23" t="s">
        <v>44395</v>
      </c>
      <c r="E17" s="544" t="s">
        <v>318</v>
      </c>
      <c r="F17" s="544"/>
      <c r="G17" s="547">
        <v>1.0</v>
      </c>
      <c r="H17" s="548"/>
      <c r="I17" s="549">
        <f t="shared" si="2"/>
        <v>0</v>
      </c>
      <c r="J17" s="544"/>
      <c r="K17" s="16"/>
      <c r="L17" s="16"/>
      <c r="M17" s="16"/>
      <c r="N17" s="16"/>
      <c r="O17" s="16"/>
      <c r="P17" s="16"/>
      <c r="Q17" s="16"/>
      <c r="R17" s="16"/>
      <c r="S17" s="16"/>
      <c r="T17" s="16"/>
      <c r="U17" s="16"/>
      <c r="V17" s="16"/>
      <c r="W17" s="16"/>
      <c r="X17" s="16"/>
      <c r="Y17" s="16"/>
      <c r="Z17" s="16"/>
    </row>
    <row r="18" ht="12.75" customHeight="1">
      <c r="A18" s="16"/>
      <c r="B18" s="16"/>
      <c r="C18" s="23"/>
      <c r="D18" s="23" t="s">
        <v>44396</v>
      </c>
      <c r="E18" s="544" t="s">
        <v>44397</v>
      </c>
      <c r="F18" s="544"/>
      <c r="G18" s="547">
        <v>4.0</v>
      </c>
      <c r="H18" s="548"/>
      <c r="I18" s="549">
        <f t="shared" si="2"/>
        <v>0</v>
      </c>
      <c r="J18" s="544"/>
      <c r="K18" s="16"/>
      <c r="L18" s="16"/>
      <c r="M18" s="16"/>
      <c r="N18" s="16"/>
      <c r="O18" s="16"/>
      <c r="P18" s="16"/>
      <c r="Q18" s="16"/>
      <c r="R18" s="16"/>
      <c r="S18" s="16"/>
      <c r="T18" s="16"/>
      <c r="U18" s="16"/>
      <c r="V18" s="16"/>
      <c r="W18" s="16"/>
      <c r="X18" s="16"/>
      <c r="Y18" s="16"/>
      <c r="Z18" s="16"/>
    </row>
    <row r="19" ht="12.75" customHeight="1">
      <c r="A19" s="16"/>
      <c r="B19" s="16"/>
      <c r="C19" s="540" t="s">
        <v>15282</v>
      </c>
      <c r="D19" s="540" t="s">
        <v>44398</v>
      </c>
      <c r="E19" s="541"/>
      <c r="F19" s="541"/>
      <c r="G19" s="542"/>
      <c r="H19" s="541"/>
      <c r="I19" s="541"/>
      <c r="J19" s="543">
        <f>ROUND(SUM(J20),2)</f>
        <v>0</v>
      </c>
      <c r="K19" s="16"/>
      <c r="L19" s="16"/>
      <c r="M19" s="16"/>
      <c r="N19" s="16"/>
      <c r="O19" s="16"/>
      <c r="P19" s="16"/>
      <c r="Q19" s="16"/>
      <c r="R19" s="16"/>
      <c r="S19" s="16"/>
      <c r="T19" s="16"/>
      <c r="U19" s="16"/>
      <c r="V19" s="16"/>
      <c r="W19" s="16"/>
      <c r="X19" s="16"/>
      <c r="Y19" s="16"/>
      <c r="Z19" s="16"/>
    </row>
    <row r="20" ht="12.75" customHeight="1">
      <c r="A20" s="16"/>
      <c r="B20" s="16"/>
      <c r="C20" s="23" t="s">
        <v>15284</v>
      </c>
      <c r="D20" s="23" t="s">
        <v>370</v>
      </c>
      <c r="E20" s="544" t="s">
        <v>44378</v>
      </c>
      <c r="F20" s="486">
        <v>1.0</v>
      </c>
      <c r="G20" s="545"/>
      <c r="H20" s="486"/>
      <c r="I20" s="546">
        <f>+SUM(I21:I30)</f>
        <v>0</v>
      </c>
      <c r="J20" s="546">
        <f>+I20*F20</f>
        <v>0</v>
      </c>
      <c r="K20" s="16"/>
      <c r="L20" s="16"/>
      <c r="M20" s="16"/>
      <c r="N20" s="16"/>
      <c r="O20" s="16"/>
      <c r="P20" s="16"/>
      <c r="Q20" s="16"/>
      <c r="R20" s="16"/>
      <c r="S20" s="16"/>
      <c r="T20" s="16"/>
      <c r="U20" s="16"/>
      <c r="V20" s="16"/>
      <c r="W20" s="16"/>
      <c r="X20" s="16"/>
      <c r="Y20" s="16"/>
      <c r="Z20" s="16"/>
    </row>
    <row r="21" ht="12.75" customHeight="1">
      <c r="A21" s="16"/>
      <c r="B21" s="16"/>
      <c r="C21" s="23"/>
      <c r="D21" s="23" t="s">
        <v>44399</v>
      </c>
      <c r="E21" s="544" t="s">
        <v>44400</v>
      </c>
      <c r="F21" s="544"/>
      <c r="G21" s="547">
        <v>5.0</v>
      </c>
      <c r="H21" s="548"/>
      <c r="I21" s="549">
        <f t="shared" ref="I21:I30" si="3">+G21*H21</f>
        <v>0</v>
      </c>
      <c r="J21" s="544"/>
      <c r="K21" s="16"/>
      <c r="L21" s="16"/>
      <c r="M21" s="16"/>
      <c r="N21" s="16"/>
      <c r="O21" s="16"/>
      <c r="P21" s="16"/>
      <c r="Q21" s="16"/>
      <c r="R21" s="16"/>
      <c r="S21" s="16"/>
      <c r="T21" s="16"/>
      <c r="U21" s="16"/>
      <c r="V21" s="16"/>
      <c r="W21" s="16"/>
      <c r="X21" s="16"/>
      <c r="Y21" s="16"/>
      <c r="Z21" s="16"/>
    </row>
    <row r="22" ht="12.75" customHeight="1">
      <c r="A22" s="16"/>
      <c r="B22" s="16"/>
      <c r="C22" s="23"/>
      <c r="D22" s="23" t="s">
        <v>44401</v>
      </c>
      <c r="E22" s="544" t="s">
        <v>44400</v>
      </c>
      <c r="F22" s="544"/>
      <c r="G22" s="547">
        <v>5.0</v>
      </c>
      <c r="H22" s="548"/>
      <c r="I22" s="549">
        <f t="shared" si="3"/>
        <v>0</v>
      </c>
      <c r="J22" s="544"/>
      <c r="K22" s="16"/>
      <c r="L22" s="16"/>
      <c r="M22" s="16"/>
      <c r="N22" s="16"/>
      <c r="O22" s="16"/>
      <c r="P22" s="16"/>
      <c r="Q22" s="16"/>
      <c r="R22" s="16"/>
      <c r="S22" s="16"/>
      <c r="T22" s="16"/>
      <c r="U22" s="16"/>
      <c r="V22" s="16"/>
      <c r="W22" s="16"/>
      <c r="X22" s="16"/>
      <c r="Y22" s="16"/>
      <c r="Z22" s="16"/>
    </row>
    <row r="23" ht="12.75" customHeight="1">
      <c r="A23" s="16"/>
      <c r="B23" s="16"/>
      <c r="C23" s="23"/>
      <c r="D23" s="23" t="s">
        <v>44402</v>
      </c>
      <c r="E23" s="544" t="s">
        <v>311</v>
      </c>
      <c r="F23" s="544"/>
      <c r="G23" s="547">
        <v>5.0</v>
      </c>
      <c r="H23" s="548"/>
      <c r="I23" s="549">
        <f t="shared" si="3"/>
        <v>0</v>
      </c>
      <c r="J23" s="544"/>
      <c r="K23" s="16"/>
      <c r="L23" s="16"/>
      <c r="M23" s="16"/>
      <c r="N23" s="16"/>
      <c r="O23" s="16"/>
      <c r="P23" s="16"/>
      <c r="Q23" s="16"/>
      <c r="R23" s="16"/>
      <c r="S23" s="16"/>
      <c r="T23" s="16"/>
      <c r="U23" s="16"/>
      <c r="V23" s="16"/>
      <c r="W23" s="16"/>
      <c r="X23" s="16"/>
      <c r="Y23" s="16"/>
      <c r="Z23" s="16"/>
    </row>
    <row r="24" ht="12.75" customHeight="1">
      <c r="A24" s="16"/>
      <c r="B24" s="16"/>
      <c r="C24" s="23"/>
      <c r="D24" s="23" t="s">
        <v>44403</v>
      </c>
      <c r="E24" s="544" t="s">
        <v>311</v>
      </c>
      <c r="F24" s="544"/>
      <c r="G24" s="547">
        <v>5.0</v>
      </c>
      <c r="H24" s="548"/>
      <c r="I24" s="549">
        <f t="shared" si="3"/>
        <v>0</v>
      </c>
      <c r="J24" s="544"/>
      <c r="K24" s="16"/>
      <c r="L24" s="16"/>
      <c r="M24" s="16"/>
      <c r="N24" s="16"/>
      <c r="O24" s="16"/>
      <c r="P24" s="16"/>
      <c r="Q24" s="16"/>
      <c r="R24" s="16"/>
      <c r="S24" s="16"/>
      <c r="T24" s="16"/>
      <c r="U24" s="16"/>
      <c r="V24" s="16"/>
      <c r="W24" s="16"/>
      <c r="X24" s="16"/>
      <c r="Y24" s="16"/>
      <c r="Z24" s="16"/>
    </row>
    <row r="25" ht="12.75" customHeight="1">
      <c r="A25" s="16"/>
      <c r="B25" s="16"/>
      <c r="C25" s="23"/>
      <c r="D25" s="23" t="s">
        <v>44404</v>
      </c>
      <c r="E25" s="544" t="s">
        <v>311</v>
      </c>
      <c r="F25" s="544"/>
      <c r="G25" s="547">
        <v>5.0</v>
      </c>
      <c r="H25" s="548"/>
      <c r="I25" s="549">
        <f t="shared" si="3"/>
        <v>0</v>
      </c>
      <c r="J25" s="544"/>
      <c r="K25" s="16"/>
      <c r="L25" s="16"/>
      <c r="M25" s="16"/>
      <c r="N25" s="16"/>
      <c r="O25" s="16"/>
      <c r="P25" s="16"/>
      <c r="Q25" s="16"/>
      <c r="R25" s="16"/>
      <c r="S25" s="16"/>
      <c r="T25" s="16"/>
      <c r="U25" s="16"/>
      <c r="V25" s="16"/>
      <c r="W25" s="16"/>
      <c r="X25" s="16"/>
      <c r="Y25" s="16"/>
      <c r="Z25" s="16"/>
    </row>
    <row r="26" ht="12.75" customHeight="1">
      <c r="A26" s="16"/>
      <c r="B26" s="16"/>
      <c r="C26" s="23"/>
      <c r="D26" s="23" t="s">
        <v>44405</v>
      </c>
      <c r="E26" s="544" t="s">
        <v>44400</v>
      </c>
      <c r="F26" s="544"/>
      <c r="G26" s="547">
        <v>5.0</v>
      </c>
      <c r="H26" s="548"/>
      <c r="I26" s="549">
        <f t="shared" si="3"/>
        <v>0</v>
      </c>
      <c r="J26" s="544"/>
      <c r="K26" s="16"/>
      <c r="L26" s="16"/>
      <c r="M26" s="16"/>
      <c r="N26" s="16"/>
      <c r="O26" s="16"/>
      <c r="P26" s="16"/>
      <c r="Q26" s="16"/>
      <c r="R26" s="16"/>
      <c r="S26" s="16"/>
      <c r="T26" s="16"/>
      <c r="U26" s="16"/>
      <c r="V26" s="16"/>
      <c r="W26" s="16"/>
      <c r="X26" s="16"/>
      <c r="Y26" s="16"/>
      <c r="Z26" s="16"/>
    </row>
    <row r="27" ht="12.75" customHeight="1">
      <c r="A27" s="16"/>
      <c r="B27" s="16"/>
      <c r="C27" s="23"/>
      <c r="D27" s="23" t="s">
        <v>44406</v>
      </c>
      <c r="E27" s="544" t="s">
        <v>44400</v>
      </c>
      <c r="F27" s="544"/>
      <c r="G27" s="547">
        <v>5.0</v>
      </c>
      <c r="H27" s="548"/>
      <c r="I27" s="549">
        <f t="shared" si="3"/>
        <v>0</v>
      </c>
      <c r="J27" s="544"/>
      <c r="K27" s="16"/>
      <c r="L27" s="16"/>
      <c r="M27" s="16"/>
      <c r="N27" s="16"/>
      <c r="O27" s="16"/>
      <c r="P27" s="16"/>
      <c r="Q27" s="16"/>
      <c r="R27" s="16"/>
      <c r="S27" s="16"/>
      <c r="T27" s="16"/>
      <c r="U27" s="16"/>
      <c r="V27" s="16"/>
      <c r="W27" s="16"/>
      <c r="X27" s="16"/>
      <c r="Y27" s="16"/>
      <c r="Z27" s="16"/>
    </row>
    <row r="28" ht="12.75" customHeight="1">
      <c r="A28" s="16"/>
      <c r="B28" s="16"/>
      <c r="C28" s="23"/>
      <c r="D28" s="23" t="s">
        <v>44407</v>
      </c>
      <c r="E28" s="544" t="s">
        <v>44400</v>
      </c>
      <c r="F28" s="544"/>
      <c r="G28" s="547">
        <v>4.0</v>
      </c>
      <c r="H28" s="548"/>
      <c r="I28" s="549">
        <f t="shared" si="3"/>
        <v>0</v>
      </c>
      <c r="J28" s="544"/>
      <c r="K28" s="16"/>
      <c r="L28" s="16"/>
      <c r="M28" s="16"/>
      <c r="N28" s="16"/>
      <c r="O28" s="16"/>
      <c r="P28" s="16"/>
      <c r="Q28" s="16"/>
      <c r="R28" s="16"/>
      <c r="S28" s="16"/>
      <c r="T28" s="16"/>
      <c r="U28" s="16"/>
      <c r="V28" s="16"/>
      <c r="W28" s="16"/>
      <c r="X28" s="16"/>
      <c r="Y28" s="16"/>
      <c r="Z28" s="16"/>
    </row>
    <row r="29" ht="12.75" customHeight="1">
      <c r="A29" s="16"/>
      <c r="B29" s="16"/>
      <c r="C29" s="23"/>
      <c r="D29" s="23" t="s">
        <v>44408</v>
      </c>
      <c r="E29" s="544" t="s">
        <v>311</v>
      </c>
      <c r="F29" s="544"/>
      <c r="G29" s="547">
        <v>2.0</v>
      </c>
      <c r="H29" s="548"/>
      <c r="I29" s="549">
        <f t="shared" si="3"/>
        <v>0</v>
      </c>
      <c r="J29" s="544"/>
      <c r="K29" s="16"/>
      <c r="L29" s="16"/>
      <c r="M29" s="16"/>
      <c r="N29" s="16"/>
      <c r="O29" s="16"/>
      <c r="P29" s="16"/>
      <c r="Q29" s="16"/>
      <c r="R29" s="16"/>
      <c r="S29" s="16"/>
      <c r="T29" s="16"/>
      <c r="U29" s="16"/>
      <c r="V29" s="16"/>
      <c r="W29" s="16"/>
      <c r="X29" s="16"/>
      <c r="Y29" s="16"/>
      <c r="Z29" s="16"/>
    </row>
    <row r="30" ht="12.75" customHeight="1">
      <c r="A30" s="16"/>
      <c r="B30" s="16"/>
      <c r="C30" s="23"/>
      <c r="D30" s="23" t="s">
        <v>44409</v>
      </c>
      <c r="E30" s="544" t="s">
        <v>44410</v>
      </c>
      <c r="F30" s="544"/>
      <c r="G30" s="547">
        <v>1.0</v>
      </c>
      <c r="H30" s="548"/>
      <c r="I30" s="549">
        <f t="shared" si="3"/>
        <v>0</v>
      </c>
      <c r="J30" s="544"/>
      <c r="K30" s="16"/>
      <c r="L30" s="16"/>
      <c r="M30" s="16"/>
      <c r="N30" s="16"/>
      <c r="O30" s="16"/>
      <c r="P30" s="16"/>
      <c r="Q30" s="16"/>
      <c r="R30" s="16"/>
      <c r="S30" s="16"/>
      <c r="T30" s="16"/>
      <c r="U30" s="16"/>
      <c r="V30" s="16"/>
      <c r="W30" s="16"/>
      <c r="X30" s="16"/>
      <c r="Y30" s="16"/>
      <c r="Z30" s="16"/>
    </row>
    <row r="31" ht="12.75" customHeight="1">
      <c r="A31" s="16"/>
      <c r="B31" s="16"/>
      <c r="C31" s="540" t="s">
        <v>15369</v>
      </c>
      <c r="D31" s="540" t="s">
        <v>372</v>
      </c>
      <c r="E31" s="541"/>
      <c r="F31" s="541"/>
      <c r="G31" s="542"/>
      <c r="H31" s="541"/>
      <c r="I31" s="541"/>
      <c r="J31" s="543">
        <f>ROUND(SUM(J32+J40+J55),2)</f>
        <v>0</v>
      </c>
      <c r="K31" s="16"/>
      <c r="L31" s="16"/>
      <c r="M31" s="16"/>
      <c r="N31" s="16"/>
      <c r="O31" s="16"/>
      <c r="P31" s="16"/>
      <c r="Q31" s="16"/>
      <c r="R31" s="16"/>
      <c r="S31" s="16"/>
      <c r="T31" s="16"/>
      <c r="U31" s="16"/>
      <c r="V31" s="16"/>
      <c r="W31" s="16"/>
      <c r="X31" s="16"/>
      <c r="Y31" s="16"/>
      <c r="Z31" s="16"/>
    </row>
    <row r="32" ht="12.75" customHeight="1">
      <c r="A32" s="16"/>
      <c r="B32" s="16"/>
      <c r="C32" s="23" t="s">
        <v>15371</v>
      </c>
      <c r="D32" s="23" t="s">
        <v>374</v>
      </c>
      <c r="E32" s="544" t="s">
        <v>318</v>
      </c>
      <c r="F32" s="486">
        <v>1.0</v>
      </c>
      <c r="G32" s="545"/>
      <c r="H32" s="486"/>
      <c r="I32" s="546">
        <f>+SUM(I33:I39)</f>
        <v>0</v>
      </c>
      <c r="J32" s="546">
        <f>+I32*F32</f>
        <v>0</v>
      </c>
      <c r="K32" s="16"/>
      <c r="L32" s="16"/>
      <c r="M32" s="16"/>
      <c r="N32" s="16"/>
      <c r="O32" s="16"/>
      <c r="P32" s="16"/>
      <c r="Q32" s="16"/>
      <c r="R32" s="16"/>
      <c r="S32" s="16"/>
      <c r="T32" s="16"/>
      <c r="U32" s="16"/>
      <c r="V32" s="16"/>
      <c r="W32" s="16"/>
      <c r="X32" s="16"/>
      <c r="Y32" s="16"/>
      <c r="Z32" s="16"/>
    </row>
    <row r="33" ht="12.75" customHeight="1">
      <c r="A33" s="16"/>
      <c r="B33" s="16"/>
      <c r="C33" s="23"/>
      <c r="D33" s="23" t="s">
        <v>44411</v>
      </c>
      <c r="E33" s="544" t="s">
        <v>311</v>
      </c>
      <c r="F33" s="544"/>
      <c r="G33" s="547">
        <v>1.0</v>
      </c>
      <c r="H33" s="548"/>
      <c r="I33" s="549">
        <f t="shared" ref="I33:I39" si="4">+G33*H33</f>
        <v>0</v>
      </c>
      <c r="J33" s="544"/>
      <c r="K33" s="16"/>
      <c r="L33" s="16"/>
      <c r="M33" s="16"/>
      <c r="N33" s="16"/>
      <c r="O33" s="16"/>
      <c r="P33" s="16"/>
      <c r="Q33" s="16"/>
      <c r="R33" s="16"/>
      <c r="S33" s="16"/>
      <c r="T33" s="16"/>
      <c r="U33" s="16"/>
      <c r="V33" s="16"/>
      <c r="W33" s="16"/>
      <c r="X33" s="16"/>
      <c r="Y33" s="16"/>
      <c r="Z33" s="16"/>
    </row>
    <row r="34" ht="12.75" customHeight="1">
      <c r="A34" s="16"/>
      <c r="B34" s="16"/>
      <c r="C34" s="23"/>
      <c r="D34" s="23" t="s">
        <v>44412</v>
      </c>
      <c r="E34" s="544" t="s">
        <v>44400</v>
      </c>
      <c r="F34" s="544"/>
      <c r="G34" s="547">
        <v>1.0</v>
      </c>
      <c r="H34" s="548"/>
      <c r="I34" s="549">
        <f t="shared" si="4"/>
        <v>0</v>
      </c>
      <c r="J34" s="544"/>
      <c r="K34" s="16"/>
      <c r="L34" s="16"/>
      <c r="M34" s="16"/>
      <c r="N34" s="16"/>
      <c r="O34" s="16"/>
      <c r="P34" s="16"/>
      <c r="Q34" s="16"/>
      <c r="R34" s="16"/>
      <c r="S34" s="16"/>
      <c r="T34" s="16"/>
      <c r="U34" s="16"/>
      <c r="V34" s="16"/>
      <c r="W34" s="16"/>
      <c r="X34" s="16"/>
      <c r="Y34" s="16"/>
      <c r="Z34" s="16"/>
    </row>
    <row r="35" ht="12.75" customHeight="1">
      <c r="A35" s="16"/>
      <c r="B35" s="16"/>
      <c r="C35" s="23"/>
      <c r="D35" s="23" t="s">
        <v>44413</v>
      </c>
      <c r="E35" s="544" t="s">
        <v>44400</v>
      </c>
      <c r="F35" s="544"/>
      <c r="G35" s="547">
        <v>1.0</v>
      </c>
      <c r="H35" s="548"/>
      <c r="I35" s="549">
        <f t="shared" si="4"/>
        <v>0</v>
      </c>
      <c r="J35" s="544"/>
      <c r="K35" s="16"/>
      <c r="L35" s="16"/>
      <c r="M35" s="16"/>
      <c r="N35" s="16"/>
      <c r="O35" s="16"/>
      <c r="P35" s="16"/>
      <c r="Q35" s="16"/>
      <c r="R35" s="16"/>
      <c r="S35" s="16"/>
      <c r="T35" s="16"/>
      <c r="U35" s="16"/>
      <c r="V35" s="16"/>
      <c r="W35" s="16"/>
      <c r="X35" s="16"/>
      <c r="Y35" s="16"/>
      <c r="Z35" s="16"/>
    </row>
    <row r="36" ht="12.75" customHeight="1">
      <c r="A36" s="16"/>
      <c r="B36" s="16"/>
      <c r="C36" s="23"/>
      <c r="D36" s="23" t="s">
        <v>44414</v>
      </c>
      <c r="E36" s="544" t="s">
        <v>44400</v>
      </c>
      <c r="F36" s="544"/>
      <c r="G36" s="547">
        <v>6.0</v>
      </c>
      <c r="H36" s="548"/>
      <c r="I36" s="549">
        <f t="shared" si="4"/>
        <v>0</v>
      </c>
      <c r="J36" s="544"/>
      <c r="K36" s="16"/>
      <c r="L36" s="16"/>
      <c r="M36" s="16"/>
      <c r="N36" s="16"/>
      <c r="O36" s="16"/>
      <c r="P36" s="16"/>
      <c r="Q36" s="16"/>
      <c r="R36" s="16"/>
      <c r="S36" s="16"/>
      <c r="T36" s="16"/>
      <c r="U36" s="16"/>
      <c r="V36" s="16"/>
      <c r="W36" s="16"/>
      <c r="X36" s="16"/>
      <c r="Y36" s="16"/>
      <c r="Z36" s="16"/>
    </row>
    <row r="37" ht="12.75" customHeight="1">
      <c r="A37" s="16"/>
      <c r="B37" s="16"/>
      <c r="C37" s="23"/>
      <c r="D37" s="23" t="s">
        <v>44415</v>
      </c>
      <c r="E37" s="544" t="s">
        <v>44400</v>
      </c>
      <c r="F37" s="544"/>
      <c r="G37" s="547">
        <v>1.0</v>
      </c>
      <c r="H37" s="548"/>
      <c r="I37" s="549">
        <f t="shared" si="4"/>
        <v>0</v>
      </c>
      <c r="J37" s="544"/>
      <c r="K37" s="16"/>
      <c r="L37" s="16"/>
      <c r="M37" s="16"/>
      <c r="N37" s="16"/>
      <c r="O37" s="16"/>
      <c r="P37" s="16"/>
      <c r="Q37" s="16"/>
      <c r="R37" s="16"/>
      <c r="S37" s="16"/>
      <c r="T37" s="16"/>
      <c r="U37" s="16"/>
      <c r="V37" s="16"/>
      <c r="W37" s="16"/>
      <c r="X37" s="16"/>
      <c r="Y37" s="16"/>
      <c r="Z37" s="16"/>
    </row>
    <row r="38" ht="12.75" customHeight="1">
      <c r="A38" s="16"/>
      <c r="B38" s="16"/>
      <c r="C38" s="23"/>
      <c r="D38" s="23" t="s">
        <v>44416</v>
      </c>
      <c r="E38" s="544" t="s">
        <v>311</v>
      </c>
      <c r="F38" s="544"/>
      <c r="G38" s="547">
        <v>1.0</v>
      </c>
      <c r="H38" s="548"/>
      <c r="I38" s="549">
        <f t="shared" si="4"/>
        <v>0</v>
      </c>
      <c r="J38" s="544"/>
      <c r="K38" s="16"/>
      <c r="L38" s="16"/>
      <c r="M38" s="16"/>
      <c r="N38" s="16"/>
      <c r="O38" s="16"/>
      <c r="P38" s="16"/>
      <c r="Q38" s="16"/>
      <c r="R38" s="16"/>
      <c r="S38" s="16"/>
      <c r="T38" s="16"/>
      <c r="U38" s="16"/>
      <c r="V38" s="16"/>
      <c r="W38" s="16"/>
      <c r="X38" s="16"/>
      <c r="Y38" s="16"/>
      <c r="Z38" s="16"/>
    </row>
    <row r="39" ht="12.75" customHeight="1">
      <c r="A39" s="16"/>
      <c r="B39" s="16"/>
      <c r="C39" s="23"/>
      <c r="D39" s="23" t="s">
        <v>44417</v>
      </c>
      <c r="E39" s="544" t="s">
        <v>44400</v>
      </c>
      <c r="F39" s="544"/>
      <c r="G39" s="547">
        <v>5.0</v>
      </c>
      <c r="H39" s="548"/>
      <c r="I39" s="549">
        <f t="shared" si="4"/>
        <v>0</v>
      </c>
      <c r="J39" s="544"/>
      <c r="K39" s="16"/>
      <c r="L39" s="16"/>
      <c r="M39" s="16"/>
      <c r="N39" s="16"/>
      <c r="O39" s="16"/>
      <c r="P39" s="16"/>
      <c r="Q39" s="16"/>
      <c r="R39" s="16"/>
      <c r="S39" s="16"/>
      <c r="T39" s="16"/>
      <c r="U39" s="16"/>
      <c r="V39" s="16"/>
      <c r="W39" s="16"/>
      <c r="X39" s="16"/>
      <c r="Y39" s="16"/>
      <c r="Z39" s="16"/>
    </row>
    <row r="40" ht="12.75" customHeight="1">
      <c r="A40" s="16"/>
      <c r="B40" s="16"/>
      <c r="C40" s="23" t="s">
        <v>15374</v>
      </c>
      <c r="D40" s="23" t="s">
        <v>376</v>
      </c>
      <c r="E40" s="544" t="s">
        <v>318</v>
      </c>
      <c r="F40" s="486">
        <v>30.0</v>
      </c>
      <c r="G40" s="547"/>
      <c r="H40" s="544"/>
      <c r="I40" s="546">
        <f>+SUM(I41:I54)</f>
        <v>0</v>
      </c>
      <c r="J40" s="546">
        <f>+I40*F40</f>
        <v>0</v>
      </c>
      <c r="K40" s="16"/>
      <c r="L40" s="16"/>
      <c r="M40" s="16"/>
      <c r="N40" s="16"/>
      <c r="O40" s="16"/>
      <c r="P40" s="16"/>
      <c r="Q40" s="16"/>
      <c r="R40" s="16"/>
      <c r="S40" s="16"/>
      <c r="T40" s="16"/>
      <c r="U40" s="16"/>
      <c r="V40" s="16"/>
      <c r="W40" s="16"/>
      <c r="X40" s="16"/>
      <c r="Y40" s="16"/>
      <c r="Z40" s="16"/>
    </row>
    <row r="41" ht="12.75" customHeight="1">
      <c r="A41" s="16"/>
      <c r="B41" s="16"/>
      <c r="C41" s="23"/>
      <c r="D41" s="23" t="s">
        <v>44411</v>
      </c>
      <c r="E41" s="544" t="s">
        <v>311</v>
      </c>
      <c r="F41" s="544"/>
      <c r="G41" s="547">
        <v>26.720000000000002</v>
      </c>
      <c r="H41" s="548"/>
      <c r="I41" s="549">
        <f t="shared" ref="I41:I54" si="5">+G41*H41</f>
        <v>0</v>
      </c>
      <c r="J41" s="544"/>
      <c r="K41" s="16"/>
      <c r="L41" s="16"/>
      <c r="M41" s="16"/>
      <c r="N41" s="16"/>
      <c r="O41" s="16"/>
      <c r="P41" s="16"/>
      <c r="Q41" s="16"/>
      <c r="R41" s="16"/>
      <c r="S41" s="16"/>
      <c r="T41" s="16"/>
      <c r="U41" s="16"/>
      <c r="V41" s="16"/>
      <c r="W41" s="16"/>
      <c r="X41" s="16"/>
      <c r="Y41" s="16"/>
      <c r="Z41" s="16"/>
    </row>
    <row r="42" ht="12.75" customHeight="1">
      <c r="A42" s="16"/>
      <c r="B42" s="16"/>
      <c r="C42" s="23"/>
      <c r="D42" s="23" t="s">
        <v>44412</v>
      </c>
      <c r="E42" s="544" t="s">
        <v>44400</v>
      </c>
      <c r="F42" s="544"/>
      <c r="G42" s="547">
        <v>0.68</v>
      </c>
      <c r="H42" s="548"/>
      <c r="I42" s="549">
        <f t="shared" si="5"/>
        <v>0</v>
      </c>
      <c r="J42" s="544"/>
      <c r="K42" s="16"/>
      <c r="L42" s="16"/>
      <c r="M42" s="16"/>
      <c r="N42" s="16"/>
      <c r="O42" s="16"/>
      <c r="P42" s="16"/>
      <c r="Q42" s="16"/>
      <c r="R42" s="16"/>
      <c r="S42" s="16"/>
      <c r="T42" s="16"/>
      <c r="U42" s="16"/>
      <c r="V42" s="16"/>
      <c r="W42" s="16"/>
      <c r="X42" s="16"/>
      <c r="Y42" s="16"/>
      <c r="Z42" s="16"/>
    </row>
    <row r="43" ht="12.75" customHeight="1">
      <c r="A43" s="16"/>
      <c r="B43" s="16"/>
      <c r="C43" s="23"/>
      <c r="D43" s="23" t="s">
        <v>44413</v>
      </c>
      <c r="E43" s="544" t="s">
        <v>44400</v>
      </c>
      <c r="F43" s="544"/>
      <c r="G43" s="547">
        <v>40.07</v>
      </c>
      <c r="H43" s="548"/>
      <c r="I43" s="549">
        <f t="shared" si="5"/>
        <v>0</v>
      </c>
      <c r="J43" s="544"/>
      <c r="K43" s="16"/>
      <c r="L43" s="16"/>
      <c r="M43" s="16"/>
      <c r="N43" s="16"/>
      <c r="O43" s="16"/>
      <c r="P43" s="16"/>
      <c r="Q43" s="16"/>
      <c r="R43" s="16"/>
      <c r="S43" s="16"/>
      <c r="T43" s="16"/>
      <c r="U43" s="16"/>
      <c r="V43" s="16"/>
      <c r="W43" s="16"/>
      <c r="X43" s="16"/>
      <c r="Y43" s="16"/>
      <c r="Z43" s="16"/>
    </row>
    <row r="44" ht="12.75" customHeight="1">
      <c r="A44" s="16"/>
      <c r="B44" s="16"/>
      <c r="C44" s="23"/>
      <c r="D44" s="23" t="s">
        <v>44414</v>
      </c>
      <c r="E44" s="544" t="s">
        <v>44400</v>
      </c>
      <c r="F44" s="544"/>
      <c r="G44" s="547">
        <v>505.53999999999996</v>
      </c>
      <c r="H44" s="548"/>
      <c r="I44" s="549">
        <f t="shared" si="5"/>
        <v>0</v>
      </c>
      <c r="J44" s="544"/>
      <c r="K44" s="16"/>
      <c r="L44" s="16"/>
      <c r="M44" s="16"/>
      <c r="N44" s="16"/>
      <c r="O44" s="16"/>
      <c r="P44" s="16"/>
      <c r="Q44" s="16"/>
      <c r="R44" s="16"/>
      <c r="S44" s="16"/>
      <c r="T44" s="16"/>
      <c r="U44" s="16"/>
      <c r="V44" s="16"/>
      <c r="W44" s="16"/>
      <c r="X44" s="16"/>
      <c r="Y44" s="16"/>
      <c r="Z44" s="16"/>
    </row>
    <row r="45" ht="12.75" customHeight="1">
      <c r="A45" s="16"/>
      <c r="B45" s="16"/>
      <c r="C45" s="23"/>
      <c r="D45" s="23" t="s">
        <v>44415</v>
      </c>
      <c r="E45" s="544" t="s">
        <v>44400</v>
      </c>
      <c r="F45" s="544"/>
      <c r="G45" s="547">
        <v>66.79</v>
      </c>
      <c r="H45" s="548"/>
      <c r="I45" s="549">
        <f t="shared" si="5"/>
        <v>0</v>
      </c>
      <c r="J45" s="544"/>
      <c r="K45" s="16"/>
      <c r="L45" s="16"/>
      <c r="M45" s="16"/>
      <c r="N45" s="16"/>
      <c r="O45" s="16"/>
      <c r="P45" s="16"/>
      <c r="Q45" s="16"/>
      <c r="R45" s="16"/>
      <c r="S45" s="16"/>
      <c r="T45" s="16"/>
      <c r="U45" s="16"/>
      <c r="V45" s="16"/>
      <c r="W45" s="16"/>
      <c r="X45" s="16"/>
      <c r="Y45" s="16"/>
      <c r="Z45" s="16"/>
    </row>
    <row r="46" ht="12.75" customHeight="1">
      <c r="A46" s="16"/>
      <c r="B46" s="16"/>
      <c r="C46" s="23"/>
      <c r="D46" s="23" t="s">
        <v>44416</v>
      </c>
      <c r="E46" s="544" t="s">
        <v>311</v>
      </c>
      <c r="F46" s="544"/>
      <c r="G46" s="547">
        <v>63.199999999999996</v>
      </c>
      <c r="H46" s="548"/>
      <c r="I46" s="549">
        <f t="shared" si="5"/>
        <v>0</v>
      </c>
      <c r="J46" s="544"/>
      <c r="K46" s="16"/>
      <c r="L46" s="16"/>
      <c r="M46" s="16"/>
      <c r="N46" s="16"/>
      <c r="O46" s="16"/>
      <c r="P46" s="16"/>
      <c r="Q46" s="16"/>
      <c r="R46" s="16"/>
      <c r="S46" s="16"/>
      <c r="T46" s="16"/>
      <c r="U46" s="16"/>
      <c r="V46" s="16"/>
      <c r="W46" s="16"/>
      <c r="X46" s="16"/>
      <c r="Y46" s="16"/>
      <c r="Z46" s="16"/>
    </row>
    <row r="47" ht="12.75" customHeight="1">
      <c r="A47" s="16"/>
      <c r="B47" s="16"/>
      <c r="C47" s="23"/>
      <c r="D47" s="23" t="s">
        <v>44417</v>
      </c>
      <c r="E47" s="544" t="s">
        <v>44400</v>
      </c>
      <c r="F47" s="544"/>
      <c r="G47" s="547">
        <v>758.3</v>
      </c>
      <c r="H47" s="548"/>
      <c r="I47" s="549">
        <f t="shared" si="5"/>
        <v>0</v>
      </c>
      <c r="J47" s="544"/>
      <c r="K47" s="16"/>
      <c r="L47" s="16"/>
      <c r="M47" s="16"/>
      <c r="N47" s="16"/>
      <c r="O47" s="16"/>
      <c r="P47" s="16"/>
      <c r="Q47" s="16"/>
      <c r="R47" s="16"/>
      <c r="S47" s="16"/>
      <c r="T47" s="16"/>
      <c r="U47" s="16"/>
      <c r="V47" s="16"/>
      <c r="W47" s="16"/>
      <c r="X47" s="16"/>
      <c r="Y47" s="16"/>
      <c r="Z47" s="16"/>
    </row>
    <row r="48" ht="12.75" customHeight="1">
      <c r="A48" s="16"/>
      <c r="B48" s="16"/>
      <c r="C48" s="23"/>
      <c r="D48" s="23" t="s">
        <v>44418</v>
      </c>
      <c r="E48" s="544" t="s">
        <v>44400</v>
      </c>
      <c r="F48" s="544"/>
      <c r="G48" s="547">
        <v>0.13</v>
      </c>
      <c r="H48" s="548"/>
      <c r="I48" s="549">
        <f t="shared" si="5"/>
        <v>0</v>
      </c>
      <c r="J48" s="544"/>
      <c r="K48" s="16"/>
      <c r="L48" s="16"/>
      <c r="M48" s="16"/>
      <c r="N48" s="16"/>
      <c r="O48" s="16"/>
      <c r="P48" s="16"/>
      <c r="Q48" s="16"/>
      <c r="R48" s="16"/>
      <c r="S48" s="16"/>
      <c r="T48" s="16"/>
      <c r="U48" s="16"/>
      <c r="V48" s="16"/>
      <c r="W48" s="16"/>
      <c r="X48" s="16"/>
      <c r="Y48" s="16"/>
      <c r="Z48" s="16"/>
    </row>
    <row r="49" ht="12.75" customHeight="1">
      <c r="A49" s="16"/>
      <c r="B49" s="16"/>
      <c r="C49" s="23"/>
      <c r="D49" s="23" t="s">
        <v>44419</v>
      </c>
      <c r="E49" s="544" t="s">
        <v>44400</v>
      </c>
      <c r="F49" s="544"/>
      <c r="G49" s="547">
        <v>0.13</v>
      </c>
      <c r="H49" s="548"/>
      <c r="I49" s="549">
        <f t="shared" si="5"/>
        <v>0</v>
      </c>
      <c r="J49" s="544"/>
      <c r="K49" s="16"/>
      <c r="L49" s="16"/>
      <c r="M49" s="16"/>
      <c r="N49" s="16"/>
      <c r="O49" s="16"/>
      <c r="P49" s="16"/>
      <c r="Q49" s="16"/>
      <c r="R49" s="16"/>
      <c r="S49" s="16"/>
      <c r="T49" s="16"/>
      <c r="U49" s="16"/>
      <c r="V49" s="16"/>
      <c r="W49" s="16"/>
      <c r="X49" s="16"/>
      <c r="Y49" s="16"/>
      <c r="Z49" s="16"/>
    </row>
    <row r="50" ht="12.75" customHeight="1">
      <c r="A50" s="16"/>
      <c r="B50" s="16"/>
      <c r="C50" s="23"/>
      <c r="D50" s="23" t="s">
        <v>44420</v>
      </c>
      <c r="E50" s="544" t="s">
        <v>44400</v>
      </c>
      <c r="F50" s="544"/>
      <c r="G50" s="547">
        <v>100.0</v>
      </c>
      <c r="H50" s="548"/>
      <c r="I50" s="549">
        <f t="shared" si="5"/>
        <v>0</v>
      </c>
      <c r="J50" s="544"/>
      <c r="K50" s="16"/>
      <c r="L50" s="16"/>
      <c r="M50" s="16"/>
      <c r="N50" s="16"/>
      <c r="O50" s="16"/>
      <c r="P50" s="16"/>
      <c r="Q50" s="16"/>
      <c r="R50" s="16"/>
      <c r="S50" s="16"/>
      <c r="T50" s="16"/>
      <c r="U50" s="16"/>
      <c r="V50" s="16"/>
      <c r="W50" s="16"/>
      <c r="X50" s="16"/>
      <c r="Y50" s="16"/>
      <c r="Z50" s="16"/>
    </row>
    <row r="51" ht="12.75" customHeight="1">
      <c r="A51" s="16"/>
      <c r="B51" s="16"/>
      <c r="C51" s="23"/>
      <c r="D51" s="23" t="s">
        <v>44421</v>
      </c>
      <c r="E51" s="544" t="s">
        <v>44400</v>
      </c>
      <c r="F51" s="544"/>
      <c r="G51" s="547">
        <v>100.0</v>
      </c>
      <c r="H51" s="548"/>
      <c r="I51" s="549">
        <f t="shared" si="5"/>
        <v>0</v>
      </c>
      <c r="J51" s="544"/>
      <c r="K51" s="16"/>
      <c r="L51" s="16"/>
      <c r="M51" s="16"/>
      <c r="N51" s="16"/>
      <c r="O51" s="16"/>
      <c r="P51" s="16"/>
      <c r="Q51" s="16"/>
      <c r="R51" s="16"/>
      <c r="S51" s="16"/>
      <c r="T51" s="16"/>
      <c r="U51" s="16"/>
      <c r="V51" s="16"/>
      <c r="W51" s="16"/>
      <c r="X51" s="16"/>
      <c r="Y51" s="16"/>
      <c r="Z51" s="16"/>
    </row>
    <row r="52" ht="12.75" customHeight="1">
      <c r="A52" s="16"/>
      <c r="B52" s="16"/>
      <c r="C52" s="23"/>
      <c r="D52" s="23" t="s">
        <v>44422</v>
      </c>
      <c r="E52" s="544" t="s">
        <v>44400</v>
      </c>
      <c r="F52" s="544"/>
      <c r="G52" s="547">
        <v>0.1</v>
      </c>
      <c r="H52" s="548"/>
      <c r="I52" s="549">
        <f t="shared" si="5"/>
        <v>0</v>
      </c>
      <c r="J52" s="544"/>
      <c r="K52" s="16"/>
      <c r="L52" s="16"/>
      <c r="M52" s="16"/>
      <c r="N52" s="16"/>
      <c r="O52" s="16"/>
      <c r="P52" s="16"/>
      <c r="Q52" s="16"/>
      <c r="R52" s="16"/>
      <c r="S52" s="16"/>
      <c r="T52" s="16"/>
      <c r="U52" s="16"/>
      <c r="V52" s="16"/>
      <c r="W52" s="16"/>
      <c r="X52" s="16"/>
      <c r="Y52" s="16"/>
      <c r="Z52" s="16"/>
    </row>
    <row r="53" ht="12.75" customHeight="1">
      <c r="A53" s="16"/>
      <c r="B53" s="16"/>
      <c r="C53" s="23"/>
      <c r="D53" s="23" t="s">
        <v>44423</v>
      </c>
      <c r="E53" s="544" t="s">
        <v>311</v>
      </c>
      <c r="F53" s="544"/>
      <c r="G53" s="547">
        <v>0.1</v>
      </c>
      <c r="H53" s="548"/>
      <c r="I53" s="549">
        <f t="shared" si="5"/>
        <v>0</v>
      </c>
      <c r="J53" s="544"/>
      <c r="K53" s="16"/>
      <c r="L53" s="16"/>
      <c r="M53" s="16"/>
      <c r="N53" s="16"/>
      <c r="O53" s="16"/>
      <c r="P53" s="16"/>
      <c r="Q53" s="16"/>
      <c r="R53" s="16"/>
      <c r="S53" s="16"/>
      <c r="T53" s="16"/>
      <c r="U53" s="16"/>
      <c r="V53" s="16"/>
      <c r="W53" s="16"/>
      <c r="X53" s="16"/>
      <c r="Y53" s="16"/>
      <c r="Z53" s="16"/>
    </row>
    <row r="54" ht="12.75" customHeight="1">
      <c r="A54" s="16"/>
      <c r="B54" s="16"/>
      <c r="C54" s="23"/>
      <c r="D54" s="23" t="s">
        <v>44424</v>
      </c>
      <c r="E54" s="544" t="s">
        <v>44400</v>
      </c>
      <c r="F54" s="544"/>
      <c r="G54" s="547">
        <v>20.0</v>
      </c>
      <c r="H54" s="548"/>
      <c r="I54" s="549">
        <f t="shared" si="5"/>
        <v>0</v>
      </c>
      <c r="J54" s="544"/>
      <c r="K54" s="16"/>
      <c r="L54" s="16"/>
      <c r="M54" s="16"/>
      <c r="N54" s="16"/>
      <c r="O54" s="16"/>
      <c r="P54" s="16"/>
      <c r="Q54" s="16"/>
      <c r="R54" s="16"/>
      <c r="S54" s="16"/>
      <c r="T54" s="16"/>
      <c r="U54" s="16"/>
      <c r="V54" s="16"/>
      <c r="W54" s="16"/>
      <c r="X54" s="16"/>
      <c r="Y54" s="16"/>
      <c r="Z54" s="16"/>
    </row>
    <row r="55" ht="12.75" customHeight="1">
      <c r="A55" s="16"/>
      <c r="B55" s="16"/>
      <c r="C55" s="23" t="s">
        <v>15378</v>
      </c>
      <c r="D55" s="23" t="s">
        <v>44425</v>
      </c>
      <c r="E55" s="544" t="s">
        <v>318</v>
      </c>
      <c r="F55" s="486">
        <v>9.0</v>
      </c>
      <c r="G55" s="547"/>
      <c r="H55" s="544"/>
      <c r="I55" s="546">
        <f>+SUM(I56:I62)</f>
        <v>0</v>
      </c>
      <c r="J55" s="546">
        <f>+I55*F55</f>
        <v>0</v>
      </c>
      <c r="K55" s="16"/>
      <c r="L55" s="16"/>
      <c r="M55" s="16"/>
      <c r="N55" s="16"/>
      <c r="O55" s="16"/>
      <c r="P55" s="16"/>
      <c r="Q55" s="16"/>
      <c r="R55" s="16"/>
      <c r="S55" s="16"/>
      <c r="T55" s="16"/>
      <c r="U55" s="16"/>
      <c r="V55" s="16"/>
      <c r="W55" s="16"/>
      <c r="X55" s="16"/>
      <c r="Y55" s="16"/>
      <c r="Z55" s="16"/>
    </row>
    <row r="56" ht="12.75" customHeight="1">
      <c r="A56" s="16"/>
      <c r="B56" s="16"/>
      <c r="C56" s="23"/>
      <c r="D56" s="23" t="s">
        <v>44426</v>
      </c>
      <c r="E56" s="544" t="s">
        <v>311</v>
      </c>
      <c r="F56" s="544"/>
      <c r="G56" s="547">
        <v>0.12</v>
      </c>
      <c r="H56" s="548"/>
      <c r="I56" s="549">
        <f t="shared" ref="I56:I62" si="6">+G56*H56</f>
        <v>0</v>
      </c>
      <c r="J56" s="544"/>
      <c r="K56" s="16"/>
      <c r="L56" s="16"/>
      <c r="M56" s="16"/>
      <c r="N56" s="16"/>
      <c r="O56" s="16"/>
      <c r="P56" s="16"/>
      <c r="Q56" s="16"/>
      <c r="R56" s="16"/>
      <c r="S56" s="16"/>
      <c r="T56" s="16"/>
      <c r="U56" s="16"/>
      <c r="V56" s="16"/>
      <c r="W56" s="16"/>
      <c r="X56" s="16"/>
      <c r="Y56" s="16"/>
      <c r="Z56" s="16"/>
    </row>
    <row r="57" ht="12.75" customHeight="1">
      <c r="A57" s="16"/>
      <c r="B57" s="16"/>
      <c r="C57" s="23"/>
      <c r="D57" s="23" t="s">
        <v>44427</v>
      </c>
      <c r="E57" s="544" t="s">
        <v>44400</v>
      </c>
      <c r="F57" s="544"/>
      <c r="G57" s="547">
        <v>0.12</v>
      </c>
      <c r="H57" s="548"/>
      <c r="I57" s="549">
        <f t="shared" si="6"/>
        <v>0</v>
      </c>
      <c r="J57" s="544"/>
      <c r="K57" s="16"/>
      <c r="L57" s="16"/>
      <c r="M57" s="16"/>
      <c r="N57" s="16"/>
      <c r="O57" s="16"/>
      <c r="P57" s="16"/>
      <c r="Q57" s="16"/>
      <c r="R57" s="16"/>
      <c r="S57" s="16"/>
      <c r="T57" s="16"/>
      <c r="U57" s="16"/>
      <c r="V57" s="16"/>
      <c r="W57" s="16"/>
      <c r="X57" s="16"/>
      <c r="Y57" s="16"/>
      <c r="Z57" s="16"/>
    </row>
    <row r="58" ht="12.75" customHeight="1">
      <c r="A58" s="16"/>
      <c r="B58" s="16"/>
      <c r="C58" s="23"/>
      <c r="D58" s="23" t="s">
        <v>44428</v>
      </c>
      <c r="E58" s="544" t="s">
        <v>44400</v>
      </c>
      <c r="F58" s="544"/>
      <c r="G58" s="547">
        <v>0.12</v>
      </c>
      <c r="H58" s="548"/>
      <c r="I58" s="549">
        <f t="shared" si="6"/>
        <v>0</v>
      </c>
      <c r="J58" s="544"/>
      <c r="K58" s="16"/>
      <c r="L58" s="16"/>
      <c r="M58" s="16"/>
      <c r="N58" s="16"/>
      <c r="O58" s="16"/>
      <c r="P58" s="16"/>
      <c r="Q58" s="16"/>
      <c r="R58" s="16"/>
      <c r="S58" s="16"/>
      <c r="T58" s="16"/>
      <c r="U58" s="16"/>
      <c r="V58" s="16"/>
      <c r="W58" s="16"/>
      <c r="X58" s="16"/>
      <c r="Y58" s="16"/>
      <c r="Z58" s="16"/>
    </row>
    <row r="59" ht="12.75" customHeight="1">
      <c r="A59" s="16"/>
      <c r="B59" s="16"/>
      <c r="C59" s="23"/>
      <c r="D59" s="23" t="s">
        <v>44414</v>
      </c>
      <c r="E59" s="544" t="s">
        <v>44400</v>
      </c>
      <c r="F59" s="544"/>
      <c r="G59" s="547">
        <v>0.78</v>
      </c>
      <c r="H59" s="548"/>
      <c r="I59" s="549">
        <f t="shared" si="6"/>
        <v>0</v>
      </c>
      <c r="J59" s="544"/>
      <c r="K59" s="16"/>
      <c r="L59" s="16"/>
      <c r="M59" s="16"/>
      <c r="N59" s="16"/>
      <c r="O59" s="16"/>
      <c r="P59" s="16"/>
      <c r="Q59" s="16"/>
      <c r="R59" s="16"/>
      <c r="S59" s="16"/>
      <c r="T59" s="16"/>
      <c r="U59" s="16"/>
      <c r="V59" s="16"/>
      <c r="W59" s="16"/>
      <c r="X59" s="16"/>
      <c r="Y59" s="16"/>
      <c r="Z59" s="16"/>
    </row>
    <row r="60" ht="12.75" customHeight="1">
      <c r="A60" s="16"/>
      <c r="B60" s="16"/>
      <c r="C60" s="23"/>
      <c r="D60" s="23" t="s">
        <v>44415</v>
      </c>
      <c r="E60" s="544" t="s">
        <v>44400</v>
      </c>
      <c r="F60" s="544"/>
      <c r="G60" s="547">
        <v>0.12</v>
      </c>
      <c r="H60" s="548"/>
      <c r="I60" s="549">
        <f t="shared" si="6"/>
        <v>0</v>
      </c>
      <c r="J60" s="544"/>
      <c r="K60" s="16"/>
      <c r="L60" s="16"/>
      <c r="M60" s="16"/>
      <c r="N60" s="16"/>
      <c r="O60" s="16"/>
      <c r="P60" s="16"/>
      <c r="Q60" s="16"/>
      <c r="R60" s="16"/>
      <c r="S60" s="16"/>
      <c r="T60" s="16"/>
      <c r="U60" s="16"/>
      <c r="V60" s="16"/>
      <c r="W60" s="16"/>
      <c r="X60" s="16"/>
      <c r="Y60" s="16"/>
      <c r="Z60" s="16"/>
    </row>
    <row r="61" ht="12.75" customHeight="1">
      <c r="A61" s="16"/>
      <c r="B61" s="16"/>
      <c r="C61" s="23"/>
      <c r="D61" s="23" t="s">
        <v>44416</v>
      </c>
      <c r="E61" s="544" t="s">
        <v>311</v>
      </c>
      <c r="F61" s="544"/>
      <c r="G61" s="547">
        <v>0.12</v>
      </c>
      <c r="H61" s="548"/>
      <c r="I61" s="549">
        <f t="shared" si="6"/>
        <v>0</v>
      </c>
      <c r="J61" s="544"/>
      <c r="K61" s="16"/>
      <c r="L61" s="16"/>
      <c r="M61" s="16"/>
      <c r="N61" s="16"/>
      <c r="O61" s="16"/>
      <c r="P61" s="16"/>
      <c r="Q61" s="16"/>
      <c r="R61" s="16"/>
      <c r="S61" s="16"/>
      <c r="T61" s="16"/>
      <c r="U61" s="16"/>
      <c r="V61" s="16"/>
      <c r="W61" s="16"/>
      <c r="X61" s="16"/>
      <c r="Y61" s="16"/>
      <c r="Z61" s="16"/>
    </row>
    <row r="62" ht="12.75" customHeight="1">
      <c r="A62" s="16"/>
      <c r="B62" s="16"/>
      <c r="C62" s="23"/>
      <c r="D62" s="23" t="s">
        <v>44417</v>
      </c>
      <c r="E62" s="544" t="s">
        <v>44400</v>
      </c>
      <c r="F62" s="544"/>
      <c r="G62" s="547">
        <v>1.0</v>
      </c>
      <c r="H62" s="548"/>
      <c r="I62" s="549">
        <f t="shared" si="6"/>
        <v>0</v>
      </c>
      <c r="J62" s="544"/>
      <c r="K62" s="16"/>
      <c r="L62" s="16"/>
      <c r="M62" s="16"/>
      <c r="N62" s="16"/>
      <c r="O62" s="16"/>
      <c r="P62" s="16"/>
      <c r="Q62" s="16"/>
      <c r="R62" s="16"/>
      <c r="S62" s="16"/>
      <c r="T62" s="16"/>
      <c r="U62" s="16"/>
      <c r="V62" s="16"/>
      <c r="W62" s="16"/>
      <c r="X62" s="16"/>
      <c r="Y62" s="16"/>
      <c r="Z62" s="16"/>
    </row>
    <row r="63" ht="12.75" customHeight="1">
      <c r="A63" s="16"/>
      <c r="B63" s="16"/>
      <c r="C63" s="540" t="s">
        <v>15400</v>
      </c>
      <c r="D63" s="540" t="s">
        <v>380</v>
      </c>
      <c r="E63" s="541"/>
      <c r="F63" s="541"/>
      <c r="G63" s="542"/>
      <c r="H63" s="541"/>
      <c r="I63" s="541"/>
      <c r="J63" s="543">
        <f>ROUND(SUM(J64),2)</f>
        <v>0</v>
      </c>
      <c r="K63" s="16"/>
      <c r="L63" s="16"/>
      <c r="M63" s="16"/>
      <c r="N63" s="16"/>
      <c r="O63" s="16"/>
      <c r="P63" s="16"/>
      <c r="Q63" s="16"/>
      <c r="R63" s="16"/>
      <c r="S63" s="16"/>
      <c r="T63" s="16"/>
      <c r="U63" s="16"/>
      <c r="V63" s="16"/>
      <c r="W63" s="16"/>
      <c r="X63" s="16"/>
      <c r="Y63" s="16"/>
      <c r="Z63" s="16"/>
    </row>
    <row r="64" ht="12.75" customHeight="1">
      <c r="A64" s="16"/>
      <c r="B64" s="16"/>
      <c r="C64" s="23" t="s">
        <v>15402</v>
      </c>
      <c r="D64" s="23" t="s">
        <v>382</v>
      </c>
      <c r="E64" s="544" t="s">
        <v>44378</v>
      </c>
      <c r="F64" s="486">
        <v>1.0</v>
      </c>
      <c r="G64" s="547"/>
      <c r="H64" s="544"/>
      <c r="I64" s="546">
        <f>+SUM(I65:I71)</f>
        <v>0</v>
      </c>
      <c r="J64" s="546">
        <f>+I64*F64</f>
        <v>0</v>
      </c>
      <c r="K64" s="16"/>
      <c r="L64" s="16"/>
      <c r="M64" s="16"/>
      <c r="N64" s="16"/>
      <c r="O64" s="16"/>
      <c r="P64" s="16"/>
      <c r="Q64" s="16"/>
      <c r="R64" s="16"/>
      <c r="S64" s="16"/>
      <c r="T64" s="16"/>
      <c r="U64" s="16"/>
      <c r="V64" s="16"/>
      <c r="W64" s="16"/>
      <c r="X64" s="16"/>
      <c r="Y64" s="16"/>
      <c r="Z64" s="16"/>
    </row>
    <row r="65" ht="12.75" customHeight="1">
      <c r="A65" s="16"/>
      <c r="B65" s="16"/>
      <c r="C65" s="23"/>
      <c r="D65" s="23" t="s">
        <v>44429</v>
      </c>
      <c r="E65" s="544" t="s">
        <v>311</v>
      </c>
      <c r="F65" s="544"/>
      <c r="G65" s="547">
        <v>129.0</v>
      </c>
      <c r="H65" s="548"/>
      <c r="I65" s="549">
        <f t="shared" ref="I65:I71" si="7">+G65*H65</f>
        <v>0</v>
      </c>
      <c r="J65" s="544"/>
      <c r="K65" s="16"/>
      <c r="L65" s="16"/>
      <c r="M65" s="16"/>
      <c r="N65" s="16"/>
      <c r="O65" s="16"/>
      <c r="P65" s="16"/>
      <c r="Q65" s="16"/>
      <c r="R65" s="16"/>
      <c r="S65" s="16"/>
      <c r="T65" s="16"/>
      <c r="U65" s="16"/>
      <c r="V65" s="16"/>
      <c r="W65" s="16"/>
      <c r="X65" s="16"/>
      <c r="Y65" s="16"/>
      <c r="Z65" s="16"/>
    </row>
    <row r="66" ht="12.75" customHeight="1">
      <c r="A66" s="16"/>
      <c r="B66" s="16"/>
      <c r="C66" s="23"/>
      <c r="D66" s="23" t="s">
        <v>44430</v>
      </c>
      <c r="E66" s="544" t="s">
        <v>311</v>
      </c>
      <c r="F66" s="544"/>
      <c r="G66" s="547">
        <v>129.0</v>
      </c>
      <c r="H66" s="548"/>
      <c r="I66" s="549">
        <f t="shared" si="7"/>
        <v>0</v>
      </c>
      <c r="J66" s="544"/>
      <c r="K66" s="16"/>
      <c r="L66" s="16"/>
      <c r="M66" s="16"/>
      <c r="N66" s="16"/>
      <c r="O66" s="16"/>
      <c r="P66" s="16"/>
      <c r="Q66" s="16"/>
      <c r="R66" s="16"/>
      <c r="S66" s="16"/>
      <c r="T66" s="16"/>
      <c r="U66" s="16"/>
      <c r="V66" s="16"/>
      <c r="W66" s="16"/>
      <c r="X66" s="16"/>
      <c r="Y66" s="16"/>
      <c r="Z66" s="16"/>
    </row>
    <row r="67" ht="12.75" customHeight="1">
      <c r="A67" s="16"/>
      <c r="B67" s="16"/>
      <c r="C67" s="23"/>
      <c r="D67" s="23" t="s">
        <v>44431</v>
      </c>
      <c r="E67" s="544" t="s">
        <v>44400</v>
      </c>
      <c r="F67" s="544"/>
      <c r="G67" s="547">
        <v>20.0</v>
      </c>
      <c r="H67" s="548"/>
      <c r="I67" s="549">
        <f t="shared" si="7"/>
        <v>0</v>
      </c>
      <c r="J67" s="544"/>
      <c r="K67" s="16"/>
      <c r="L67" s="16"/>
      <c r="M67" s="16"/>
      <c r="N67" s="16"/>
      <c r="O67" s="16"/>
      <c r="P67" s="16"/>
      <c r="Q67" s="16"/>
      <c r="R67" s="16"/>
      <c r="S67" s="16"/>
      <c r="T67" s="16"/>
      <c r="U67" s="16"/>
      <c r="V67" s="16"/>
      <c r="W67" s="16"/>
      <c r="X67" s="16"/>
      <c r="Y67" s="16"/>
      <c r="Z67" s="16"/>
    </row>
    <row r="68" ht="12.75" customHeight="1">
      <c r="A68" s="16"/>
      <c r="B68" s="16"/>
      <c r="C68" s="23"/>
      <c r="D68" s="23" t="s">
        <v>44432</v>
      </c>
      <c r="E68" s="544" t="s">
        <v>44400</v>
      </c>
      <c r="F68" s="544"/>
      <c r="G68" s="547">
        <v>150.0</v>
      </c>
      <c r="H68" s="548"/>
      <c r="I68" s="549">
        <f t="shared" si="7"/>
        <v>0</v>
      </c>
      <c r="J68" s="544"/>
      <c r="K68" s="16"/>
      <c r="L68" s="16"/>
      <c r="M68" s="16"/>
      <c r="N68" s="16"/>
      <c r="O68" s="16"/>
      <c r="P68" s="16"/>
      <c r="Q68" s="16"/>
      <c r="R68" s="16"/>
      <c r="S68" s="16"/>
      <c r="T68" s="16"/>
      <c r="U68" s="16"/>
      <c r="V68" s="16"/>
      <c r="W68" s="16"/>
      <c r="X68" s="16"/>
      <c r="Y68" s="16"/>
      <c r="Z68" s="16"/>
    </row>
    <row r="69" ht="12.75" customHeight="1">
      <c r="A69" s="16"/>
      <c r="B69" s="16"/>
      <c r="C69" s="23"/>
      <c r="D69" s="23" t="s">
        <v>44433</v>
      </c>
      <c r="E69" s="544" t="s">
        <v>44400</v>
      </c>
      <c r="F69" s="544"/>
      <c r="G69" s="547">
        <v>150.0</v>
      </c>
      <c r="H69" s="548"/>
      <c r="I69" s="549">
        <f t="shared" si="7"/>
        <v>0</v>
      </c>
      <c r="J69" s="544"/>
      <c r="K69" s="16"/>
      <c r="L69" s="16"/>
      <c r="M69" s="16"/>
      <c r="N69" s="16"/>
      <c r="O69" s="16"/>
      <c r="P69" s="16"/>
      <c r="Q69" s="16"/>
      <c r="R69" s="16"/>
      <c r="S69" s="16"/>
      <c r="T69" s="16"/>
      <c r="U69" s="16"/>
      <c r="V69" s="16"/>
      <c r="W69" s="16"/>
      <c r="X69" s="16"/>
      <c r="Y69" s="16"/>
      <c r="Z69" s="16"/>
    </row>
    <row r="70" ht="12.75" customHeight="1">
      <c r="A70" s="16"/>
      <c r="B70" s="16"/>
      <c r="C70" s="23"/>
      <c r="D70" s="23" t="s">
        <v>44434</v>
      </c>
      <c r="E70" s="544" t="s">
        <v>44400</v>
      </c>
      <c r="F70" s="544"/>
      <c r="G70" s="547">
        <v>150.0</v>
      </c>
      <c r="H70" s="548"/>
      <c r="I70" s="549">
        <f t="shared" si="7"/>
        <v>0</v>
      </c>
      <c r="J70" s="544"/>
      <c r="K70" s="16"/>
      <c r="L70" s="16"/>
      <c r="M70" s="16"/>
      <c r="N70" s="16"/>
      <c r="O70" s="16"/>
      <c r="P70" s="16"/>
      <c r="Q70" s="16"/>
      <c r="R70" s="16"/>
      <c r="S70" s="16"/>
      <c r="T70" s="16"/>
      <c r="U70" s="16"/>
      <c r="V70" s="16"/>
      <c r="W70" s="16"/>
      <c r="X70" s="16"/>
      <c r="Y70" s="16"/>
      <c r="Z70" s="16"/>
    </row>
    <row r="71" ht="12.75" customHeight="1">
      <c r="A71" s="16"/>
      <c r="B71" s="16"/>
      <c r="C71" s="23"/>
      <c r="D71" s="23" t="s">
        <v>44435</v>
      </c>
      <c r="E71" s="544" t="s">
        <v>44400</v>
      </c>
      <c r="F71" s="544"/>
      <c r="G71" s="547">
        <v>1.0</v>
      </c>
      <c r="H71" s="548"/>
      <c r="I71" s="549">
        <f t="shared" si="7"/>
        <v>0</v>
      </c>
      <c r="J71" s="544"/>
      <c r="K71" s="16"/>
      <c r="L71" s="16"/>
      <c r="M71" s="16"/>
      <c r="N71" s="16"/>
      <c r="O71" s="16"/>
      <c r="P71" s="16"/>
      <c r="Q71" s="16"/>
      <c r="R71" s="16"/>
      <c r="S71" s="16"/>
      <c r="T71" s="16"/>
      <c r="U71" s="16"/>
      <c r="V71" s="16"/>
      <c r="W71" s="16"/>
      <c r="X71" s="16"/>
      <c r="Y71" s="16"/>
      <c r="Z71" s="16"/>
    </row>
    <row r="72" ht="12.75" customHeight="1">
      <c r="A72" s="16"/>
      <c r="B72" s="16"/>
      <c r="C72" s="540" t="s">
        <v>15430</v>
      </c>
      <c r="D72" s="540" t="s">
        <v>384</v>
      </c>
      <c r="E72" s="541"/>
      <c r="F72" s="541"/>
      <c r="G72" s="542"/>
      <c r="H72" s="541"/>
      <c r="I72" s="541"/>
      <c r="J72" s="543">
        <f>ROUND(SUM(J73),2)</f>
        <v>0</v>
      </c>
      <c r="K72" s="16"/>
      <c r="L72" s="16"/>
      <c r="M72" s="16"/>
      <c r="N72" s="16"/>
      <c r="O72" s="16"/>
      <c r="P72" s="16"/>
      <c r="Q72" s="16"/>
      <c r="R72" s="16"/>
      <c r="S72" s="16"/>
      <c r="T72" s="16"/>
      <c r="U72" s="16"/>
      <c r="V72" s="16"/>
      <c r="W72" s="16"/>
      <c r="X72" s="16"/>
      <c r="Y72" s="16"/>
      <c r="Z72" s="16"/>
    </row>
    <row r="73" ht="12.75" customHeight="1">
      <c r="A73" s="16"/>
      <c r="B73" s="16"/>
      <c r="C73" s="23" t="s">
        <v>15432</v>
      </c>
      <c r="D73" s="23" t="s">
        <v>386</v>
      </c>
      <c r="E73" s="544" t="s">
        <v>44378</v>
      </c>
      <c r="F73" s="486">
        <v>1.0</v>
      </c>
      <c r="G73" s="547"/>
      <c r="H73" s="544"/>
      <c r="I73" s="546">
        <f>+SUM(I74:I79)</f>
        <v>0</v>
      </c>
      <c r="J73" s="546">
        <f>+I73*F73</f>
        <v>0</v>
      </c>
      <c r="K73" s="16"/>
      <c r="L73" s="16"/>
      <c r="M73" s="16"/>
      <c r="N73" s="16"/>
      <c r="O73" s="16"/>
      <c r="P73" s="16"/>
      <c r="Q73" s="16"/>
      <c r="R73" s="16"/>
      <c r="S73" s="16"/>
      <c r="T73" s="16"/>
      <c r="U73" s="16"/>
      <c r="V73" s="16"/>
      <c r="W73" s="16"/>
      <c r="X73" s="16"/>
      <c r="Y73" s="16"/>
      <c r="Z73" s="16"/>
    </row>
    <row r="74" ht="12.75" customHeight="1">
      <c r="A74" s="16"/>
      <c r="B74" s="16"/>
      <c r="C74" s="23"/>
      <c r="D74" s="23" t="s">
        <v>44436</v>
      </c>
      <c r="E74" s="544" t="s">
        <v>303</v>
      </c>
      <c r="F74" s="544"/>
      <c r="G74" s="547">
        <v>108.0</v>
      </c>
      <c r="H74" s="548"/>
      <c r="I74" s="549">
        <f t="shared" ref="I74:I79" si="8">+G74*H74</f>
        <v>0</v>
      </c>
      <c r="J74" s="544"/>
      <c r="K74" s="16"/>
      <c r="L74" s="16"/>
      <c r="M74" s="16"/>
      <c r="N74" s="16"/>
      <c r="O74" s="16"/>
      <c r="P74" s="16"/>
      <c r="Q74" s="16"/>
      <c r="R74" s="16"/>
      <c r="S74" s="16"/>
      <c r="T74" s="16"/>
      <c r="U74" s="16"/>
      <c r="V74" s="16"/>
      <c r="W74" s="16"/>
      <c r="X74" s="16"/>
      <c r="Y74" s="16"/>
      <c r="Z74" s="16"/>
    </row>
    <row r="75" ht="12.75" customHeight="1">
      <c r="A75" s="16"/>
      <c r="B75" s="16"/>
      <c r="C75" s="23"/>
      <c r="D75" s="23" t="s">
        <v>44437</v>
      </c>
      <c r="E75" s="544" t="s">
        <v>303</v>
      </c>
      <c r="F75" s="544"/>
      <c r="G75" s="547">
        <v>5.0</v>
      </c>
      <c r="H75" s="548"/>
      <c r="I75" s="549">
        <f t="shared" si="8"/>
        <v>0</v>
      </c>
      <c r="J75" s="544"/>
      <c r="K75" s="16"/>
      <c r="L75" s="16"/>
      <c r="M75" s="16"/>
      <c r="N75" s="16"/>
      <c r="O75" s="16"/>
      <c r="P75" s="16"/>
      <c r="Q75" s="16"/>
      <c r="R75" s="16"/>
      <c r="S75" s="16"/>
      <c r="T75" s="16"/>
      <c r="U75" s="16"/>
      <c r="V75" s="16"/>
      <c r="W75" s="16"/>
      <c r="X75" s="16"/>
      <c r="Y75" s="16"/>
      <c r="Z75" s="16"/>
    </row>
    <row r="76" ht="12.75" customHeight="1">
      <c r="A76" s="16"/>
      <c r="B76" s="16"/>
      <c r="C76" s="23"/>
      <c r="D76" s="23" t="s">
        <v>44438</v>
      </c>
      <c r="E76" s="544" t="s">
        <v>318</v>
      </c>
      <c r="F76" s="544"/>
      <c r="G76" s="547">
        <v>30.0</v>
      </c>
      <c r="H76" s="548"/>
      <c r="I76" s="549">
        <f t="shared" si="8"/>
        <v>0</v>
      </c>
      <c r="J76" s="544"/>
      <c r="K76" s="16"/>
      <c r="L76" s="16"/>
      <c r="M76" s="16"/>
      <c r="N76" s="16"/>
      <c r="O76" s="16"/>
      <c r="P76" s="16"/>
      <c r="Q76" s="16"/>
      <c r="R76" s="16"/>
      <c r="S76" s="16"/>
      <c r="T76" s="16"/>
      <c r="U76" s="16"/>
      <c r="V76" s="16"/>
      <c r="W76" s="16"/>
      <c r="X76" s="16"/>
      <c r="Y76" s="16"/>
      <c r="Z76" s="16"/>
    </row>
    <row r="77" ht="12.75" customHeight="1">
      <c r="A77" s="16"/>
      <c r="B77" s="16"/>
      <c r="C77" s="23"/>
      <c r="D77" s="23" t="s">
        <v>44439</v>
      </c>
      <c r="E77" s="544" t="s">
        <v>44410</v>
      </c>
      <c r="F77" s="544"/>
      <c r="G77" s="547">
        <v>5.0</v>
      </c>
      <c r="H77" s="548"/>
      <c r="I77" s="549">
        <f t="shared" si="8"/>
        <v>0</v>
      </c>
      <c r="J77" s="544"/>
      <c r="K77" s="16"/>
      <c r="L77" s="16"/>
      <c r="M77" s="16"/>
      <c r="N77" s="16"/>
      <c r="O77" s="16"/>
      <c r="P77" s="16"/>
      <c r="Q77" s="16"/>
      <c r="R77" s="16"/>
      <c r="S77" s="16"/>
      <c r="T77" s="16"/>
      <c r="U77" s="16"/>
      <c r="V77" s="16"/>
      <c r="W77" s="16"/>
      <c r="X77" s="16"/>
      <c r="Y77" s="16"/>
      <c r="Z77" s="16"/>
    </row>
    <row r="78" ht="12.75" customHeight="1">
      <c r="A78" s="16"/>
      <c r="B78" s="16"/>
      <c r="C78" s="23"/>
      <c r="D78" s="23" t="s">
        <v>44440</v>
      </c>
      <c r="E78" s="544" t="s">
        <v>303</v>
      </c>
      <c r="F78" s="544"/>
      <c r="G78" s="547">
        <v>4.0</v>
      </c>
      <c r="H78" s="548"/>
      <c r="I78" s="549">
        <f t="shared" si="8"/>
        <v>0</v>
      </c>
      <c r="J78" s="544"/>
      <c r="K78" s="16"/>
      <c r="L78" s="16"/>
      <c r="M78" s="16"/>
      <c r="N78" s="16"/>
      <c r="O78" s="16"/>
      <c r="P78" s="16"/>
      <c r="Q78" s="16"/>
      <c r="R78" s="16"/>
      <c r="S78" s="16"/>
      <c r="T78" s="16"/>
      <c r="U78" s="16"/>
      <c r="V78" s="16"/>
      <c r="W78" s="16"/>
      <c r="X78" s="16"/>
      <c r="Y78" s="16"/>
      <c r="Z78" s="16"/>
    </row>
    <row r="79" ht="12.75" customHeight="1">
      <c r="A79" s="16"/>
      <c r="B79" s="16"/>
      <c r="C79" s="23"/>
      <c r="D79" s="23" t="s">
        <v>44441</v>
      </c>
      <c r="E79" s="544" t="s">
        <v>303</v>
      </c>
      <c r="F79" s="544"/>
      <c r="G79" s="547">
        <v>660.0</v>
      </c>
      <c r="H79" s="548"/>
      <c r="I79" s="549">
        <f t="shared" si="8"/>
        <v>0</v>
      </c>
      <c r="J79" s="544"/>
      <c r="K79" s="16"/>
      <c r="L79" s="16"/>
      <c r="M79" s="16"/>
      <c r="N79" s="16"/>
      <c r="O79" s="16"/>
      <c r="P79" s="16"/>
      <c r="Q79" s="16"/>
      <c r="R79" s="16"/>
      <c r="S79" s="16"/>
      <c r="T79" s="16"/>
      <c r="U79" s="16"/>
      <c r="V79" s="16"/>
      <c r="W79" s="16"/>
      <c r="X79" s="16"/>
      <c r="Y79" s="16"/>
      <c r="Z79" s="16"/>
    </row>
    <row r="80" ht="12.75" customHeight="1">
      <c r="A80" s="16"/>
      <c r="B80" s="16"/>
      <c r="C80" s="540" t="s">
        <v>15458</v>
      </c>
      <c r="D80" s="540" t="s">
        <v>388</v>
      </c>
      <c r="E80" s="541"/>
      <c r="F80" s="541"/>
      <c r="G80" s="542"/>
      <c r="H80" s="541"/>
      <c r="I80" s="541"/>
      <c r="J80" s="543">
        <f>ROUND(SUM(J81+J86+J91),2)</f>
        <v>0</v>
      </c>
      <c r="K80" s="16"/>
      <c r="L80" s="16"/>
      <c r="M80" s="16"/>
      <c r="N80" s="16"/>
      <c r="O80" s="16"/>
      <c r="P80" s="16"/>
      <c r="Q80" s="16"/>
      <c r="R80" s="16"/>
      <c r="S80" s="16"/>
      <c r="T80" s="16"/>
      <c r="U80" s="16"/>
      <c r="V80" s="16"/>
      <c r="W80" s="16"/>
      <c r="X80" s="16"/>
      <c r="Y80" s="16"/>
      <c r="Z80" s="16"/>
    </row>
    <row r="81" ht="12.75" customHeight="1">
      <c r="A81" s="16"/>
      <c r="B81" s="16"/>
      <c r="C81" s="23" t="s">
        <v>15459</v>
      </c>
      <c r="D81" s="23" t="s">
        <v>390</v>
      </c>
      <c r="E81" s="544" t="s">
        <v>44378</v>
      </c>
      <c r="F81" s="486">
        <v>1.0</v>
      </c>
      <c r="G81" s="545"/>
      <c r="H81" s="486"/>
      <c r="I81" s="546">
        <f>+SUM(I82:I85)</f>
        <v>0</v>
      </c>
      <c r="J81" s="546">
        <f>+I81*F81</f>
        <v>0</v>
      </c>
      <c r="K81" s="16"/>
      <c r="L81" s="16"/>
      <c r="M81" s="16"/>
      <c r="N81" s="16"/>
      <c r="O81" s="16"/>
      <c r="P81" s="16"/>
      <c r="Q81" s="16"/>
      <c r="R81" s="16"/>
      <c r="S81" s="16"/>
      <c r="T81" s="16"/>
      <c r="U81" s="16"/>
      <c r="V81" s="16"/>
      <c r="W81" s="16"/>
      <c r="X81" s="16"/>
      <c r="Y81" s="16"/>
      <c r="Z81" s="16"/>
    </row>
    <row r="82" ht="12.75" customHeight="1">
      <c r="A82" s="16"/>
      <c r="B82" s="16"/>
      <c r="C82" s="23"/>
      <c r="D82" s="23" t="s">
        <v>44442</v>
      </c>
      <c r="E82" s="544" t="s">
        <v>303</v>
      </c>
      <c r="F82" s="544"/>
      <c r="G82" s="547">
        <v>30188.0</v>
      </c>
      <c r="H82" s="548"/>
      <c r="I82" s="549">
        <f t="shared" ref="I82:I85" si="9">+G82*H82</f>
        <v>0</v>
      </c>
      <c r="J82" s="544"/>
      <c r="K82" s="16"/>
      <c r="L82" s="16"/>
      <c r="M82" s="16"/>
      <c r="N82" s="16"/>
      <c r="O82" s="16"/>
      <c r="P82" s="16"/>
      <c r="Q82" s="16"/>
      <c r="R82" s="16"/>
      <c r="S82" s="16"/>
      <c r="T82" s="16"/>
      <c r="U82" s="16"/>
      <c r="V82" s="16"/>
      <c r="W82" s="16"/>
      <c r="X82" s="16"/>
      <c r="Y82" s="16"/>
      <c r="Z82" s="16"/>
    </row>
    <row r="83" ht="12.75" customHeight="1">
      <c r="A83" s="16"/>
      <c r="B83" s="16"/>
      <c r="C83" s="23"/>
      <c r="D83" s="23" t="s">
        <v>44443</v>
      </c>
      <c r="E83" s="544" t="s">
        <v>303</v>
      </c>
      <c r="F83" s="544"/>
      <c r="G83" s="547">
        <v>20150.0</v>
      </c>
      <c r="H83" s="548"/>
      <c r="I83" s="549">
        <f t="shared" si="9"/>
        <v>0</v>
      </c>
      <c r="J83" s="544"/>
      <c r="K83" s="16"/>
      <c r="L83" s="16"/>
      <c r="M83" s="16"/>
      <c r="N83" s="16"/>
      <c r="O83" s="16"/>
      <c r="P83" s="16"/>
      <c r="Q83" s="16"/>
      <c r="R83" s="16"/>
      <c r="S83" s="16"/>
      <c r="T83" s="16"/>
      <c r="U83" s="16"/>
      <c r="V83" s="16"/>
      <c r="W83" s="16"/>
      <c r="X83" s="16"/>
      <c r="Y83" s="16"/>
      <c r="Z83" s="16"/>
    </row>
    <row r="84" ht="12.75" customHeight="1">
      <c r="A84" s="16"/>
      <c r="B84" s="16"/>
      <c r="C84" s="23"/>
      <c r="D84" s="23" t="s">
        <v>44444</v>
      </c>
      <c r="E84" s="544" t="s">
        <v>303</v>
      </c>
      <c r="F84" s="544"/>
      <c r="G84" s="547">
        <v>10082.0</v>
      </c>
      <c r="H84" s="548"/>
      <c r="I84" s="549">
        <f t="shared" si="9"/>
        <v>0</v>
      </c>
      <c r="J84" s="544"/>
      <c r="K84" s="16"/>
      <c r="L84" s="16"/>
      <c r="M84" s="16"/>
      <c r="N84" s="16"/>
      <c r="O84" s="16"/>
      <c r="P84" s="16"/>
      <c r="Q84" s="16"/>
      <c r="R84" s="16"/>
      <c r="S84" s="16"/>
      <c r="T84" s="16"/>
      <c r="U84" s="16"/>
      <c r="V84" s="16"/>
      <c r="W84" s="16"/>
      <c r="X84" s="16"/>
      <c r="Y84" s="16"/>
      <c r="Z84" s="16"/>
    </row>
    <row r="85" ht="12.75" customHeight="1">
      <c r="A85" s="16"/>
      <c r="B85" s="16"/>
      <c r="C85" s="23"/>
      <c r="D85" s="23" t="s">
        <v>44445</v>
      </c>
      <c r="E85" s="544" t="s">
        <v>303</v>
      </c>
      <c r="F85" s="544"/>
      <c r="G85" s="547">
        <v>1328.0</v>
      </c>
      <c r="H85" s="548"/>
      <c r="I85" s="549">
        <f t="shared" si="9"/>
        <v>0</v>
      </c>
      <c r="J85" s="544"/>
      <c r="K85" s="16"/>
      <c r="L85" s="16"/>
      <c r="M85" s="16"/>
      <c r="N85" s="16"/>
      <c r="O85" s="16"/>
      <c r="P85" s="16"/>
      <c r="Q85" s="16"/>
      <c r="R85" s="16"/>
      <c r="S85" s="16"/>
      <c r="T85" s="16"/>
      <c r="U85" s="16"/>
      <c r="V85" s="16"/>
      <c r="W85" s="16"/>
      <c r="X85" s="16"/>
      <c r="Y85" s="16"/>
      <c r="Z85" s="16"/>
    </row>
    <row r="86" ht="12.75" customHeight="1">
      <c r="A86" s="16"/>
      <c r="B86" s="16"/>
      <c r="C86" s="23" t="s">
        <v>15462</v>
      </c>
      <c r="D86" s="23" t="s">
        <v>44446</v>
      </c>
      <c r="E86" s="544" t="s">
        <v>44378</v>
      </c>
      <c r="F86" s="486">
        <v>1.0</v>
      </c>
      <c r="G86" s="545"/>
      <c r="H86" s="486"/>
      <c r="I86" s="546">
        <f>+SUM(I87:I90)</f>
        <v>0</v>
      </c>
      <c r="J86" s="546">
        <f>+I86*F86</f>
        <v>0</v>
      </c>
      <c r="K86" s="16"/>
      <c r="L86" s="16"/>
      <c r="M86" s="16"/>
      <c r="N86" s="16"/>
      <c r="O86" s="16"/>
      <c r="P86" s="16"/>
      <c r="Q86" s="16"/>
      <c r="R86" s="16"/>
      <c r="S86" s="16"/>
      <c r="T86" s="16"/>
      <c r="U86" s="16"/>
      <c r="V86" s="16"/>
      <c r="W86" s="16"/>
      <c r="X86" s="16"/>
      <c r="Y86" s="16"/>
      <c r="Z86" s="16"/>
    </row>
    <row r="87" ht="12.75" customHeight="1">
      <c r="A87" s="16"/>
      <c r="B87" s="16"/>
      <c r="C87" s="23"/>
      <c r="D87" s="23" t="s">
        <v>44442</v>
      </c>
      <c r="E87" s="544" t="s">
        <v>303</v>
      </c>
      <c r="F87" s="544"/>
      <c r="G87" s="547">
        <v>11.0</v>
      </c>
      <c r="H87" s="548"/>
      <c r="I87" s="549">
        <f t="shared" ref="I87:I90" si="10">+G87*H87</f>
        <v>0</v>
      </c>
      <c r="J87" s="544"/>
      <c r="K87" s="16"/>
      <c r="L87" s="16"/>
      <c r="M87" s="16"/>
      <c r="N87" s="16"/>
      <c r="O87" s="16"/>
      <c r="P87" s="16"/>
      <c r="Q87" s="16"/>
      <c r="R87" s="16"/>
      <c r="S87" s="16"/>
      <c r="T87" s="16"/>
      <c r="U87" s="16"/>
      <c r="V87" s="16"/>
      <c r="W87" s="16"/>
      <c r="X87" s="16"/>
      <c r="Y87" s="16"/>
      <c r="Z87" s="16"/>
    </row>
    <row r="88" ht="12.75" customHeight="1">
      <c r="A88" s="16"/>
      <c r="B88" s="16"/>
      <c r="C88" s="23"/>
      <c r="D88" s="23" t="s">
        <v>44443</v>
      </c>
      <c r="E88" s="544" t="s">
        <v>303</v>
      </c>
      <c r="F88" s="544"/>
      <c r="G88" s="547">
        <v>8.0</v>
      </c>
      <c r="H88" s="548"/>
      <c r="I88" s="549">
        <f t="shared" si="10"/>
        <v>0</v>
      </c>
      <c r="J88" s="544"/>
      <c r="K88" s="16"/>
      <c r="L88" s="16"/>
      <c r="M88" s="16"/>
      <c r="N88" s="16"/>
      <c r="O88" s="16"/>
      <c r="P88" s="16"/>
      <c r="Q88" s="16"/>
      <c r="R88" s="16"/>
      <c r="S88" s="16"/>
      <c r="T88" s="16"/>
      <c r="U88" s="16"/>
      <c r="V88" s="16"/>
      <c r="W88" s="16"/>
      <c r="X88" s="16"/>
      <c r="Y88" s="16"/>
      <c r="Z88" s="16"/>
    </row>
    <row r="89" ht="12.75" customHeight="1">
      <c r="A89" s="16"/>
      <c r="B89" s="16"/>
      <c r="C89" s="23"/>
      <c r="D89" s="23" t="s">
        <v>44444</v>
      </c>
      <c r="E89" s="544" t="s">
        <v>303</v>
      </c>
      <c r="F89" s="544"/>
      <c r="G89" s="547">
        <v>7.0</v>
      </c>
      <c r="H89" s="548"/>
      <c r="I89" s="549">
        <f t="shared" si="10"/>
        <v>0</v>
      </c>
      <c r="J89" s="544"/>
      <c r="K89" s="16"/>
      <c r="L89" s="16"/>
      <c r="M89" s="16"/>
      <c r="N89" s="16"/>
      <c r="O89" s="16"/>
      <c r="P89" s="16"/>
      <c r="Q89" s="16"/>
      <c r="R89" s="16"/>
      <c r="S89" s="16"/>
      <c r="T89" s="16"/>
      <c r="U89" s="16"/>
      <c r="V89" s="16"/>
      <c r="W89" s="16"/>
      <c r="X89" s="16"/>
      <c r="Y89" s="16"/>
      <c r="Z89" s="16"/>
    </row>
    <row r="90" ht="12.75" customHeight="1">
      <c r="A90" s="16"/>
      <c r="B90" s="16"/>
      <c r="C90" s="23"/>
      <c r="D90" s="23" t="s">
        <v>44445</v>
      </c>
      <c r="E90" s="544" t="s">
        <v>303</v>
      </c>
      <c r="F90" s="544"/>
      <c r="G90" s="547">
        <v>14.0</v>
      </c>
      <c r="H90" s="548"/>
      <c r="I90" s="549">
        <f t="shared" si="10"/>
        <v>0</v>
      </c>
      <c r="J90" s="544"/>
      <c r="K90" s="16"/>
      <c r="L90" s="16"/>
      <c r="M90" s="16"/>
      <c r="N90" s="16"/>
      <c r="O90" s="16"/>
      <c r="P90" s="16"/>
      <c r="Q90" s="16"/>
      <c r="R90" s="16"/>
      <c r="S90" s="16"/>
      <c r="T90" s="16"/>
      <c r="U90" s="16"/>
      <c r="V90" s="16"/>
      <c r="W90" s="16"/>
      <c r="X90" s="16"/>
      <c r="Y90" s="16"/>
      <c r="Z90" s="16"/>
    </row>
    <row r="91" ht="12.75" customHeight="1">
      <c r="A91" s="16"/>
      <c r="B91" s="16"/>
      <c r="C91" s="23" t="s">
        <v>15469</v>
      </c>
      <c r="D91" s="23" t="s">
        <v>44447</v>
      </c>
      <c r="E91" s="544" t="s">
        <v>44378</v>
      </c>
      <c r="F91" s="486">
        <v>1.0</v>
      </c>
      <c r="G91" s="545"/>
      <c r="H91" s="486"/>
      <c r="I91" s="546">
        <f>+SUM(I92:I98)</f>
        <v>0</v>
      </c>
      <c r="J91" s="546">
        <f>+I91*F91</f>
        <v>0</v>
      </c>
      <c r="K91" s="16"/>
      <c r="L91" s="16"/>
      <c r="M91" s="16"/>
      <c r="N91" s="16"/>
      <c r="O91" s="16"/>
      <c r="P91" s="16"/>
      <c r="Q91" s="16"/>
      <c r="R91" s="16"/>
      <c r="S91" s="16"/>
      <c r="T91" s="16"/>
      <c r="U91" s="16"/>
      <c r="V91" s="16"/>
      <c r="W91" s="16"/>
      <c r="X91" s="16"/>
      <c r="Y91" s="16"/>
      <c r="Z91" s="16"/>
    </row>
    <row r="92" ht="12.75" customHeight="1">
      <c r="A92" s="16"/>
      <c r="B92" s="16"/>
      <c r="C92" s="23"/>
      <c r="D92" s="23" t="s">
        <v>44448</v>
      </c>
      <c r="E92" s="544" t="s">
        <v>303</v>
      </c>
      <c r="F92" s="544"/>
      <c r="G92" s="547">
        <v>60.0</v>
      </c>
      <c r="H92" s="548"/>
      <c r="I92" s="549">
        <f t="shared" ref="I92:I98" si="11">+G92*H92</f>
        <v>0</v>
      </c>
      <c r="J92" s="544"/>
      <c r="K92" s="16"/>
      <c r="L92" s="16"/>
      <c r="M92" s="16"/>
      <c r="N92" s="16"/>
      <c r="O92" s="16"/>
      <c r="P92" s="16"/>
      <c r="Q92" s="16"/>
      <c r="R92" s="16"/>
      <c r="S92" s="16"/>
      <c r="T92" s="16"/>
      <c r="U92" s="16"/>
      <c r="V92" s="16"/>
      <c r="W92" s="16"/>
      <c r="X92" s="16"/>
      <c r="Y92" s="16"/>
      <c r="Z92" s="16"/>
    </row>
    <row r="93" ht="12.75" customHeight="1">
      <c r="A93" s="16"/>
      <c r="B93" s="16"/>
      <c r="C93" s="23"/>
      <c r="D93" s="23" t="s">
        <v>44443</v>
      </c>
      <c r="E93" s="544" t="s">
        <v>303</v>
      </c>
      <c r="F93" s="544"/>
      <c r="G93" s="547">
        <v>80.0</v>
      </c>
      <c r="H93" s="548"/>
      <c r="I93" s="549">
        <f t="shared" si="11"/>
        <v>0</v>
      </c>
      <c r="J93" s="544"/>
      <c r="K93" s="16"/>
      <c r="L93" s="16"/>
      <c r="M93" s="16"/>
      <c r="N93" s="16"/>
      <c r="O93" s="16"/>
      <c r="P93" s="16"/>
      <c r="Q93" s="16"/>
      <c r="R93" s="16"/>
      <c r="S93" s="16"/>
      <c r="T93" s="16"/>
      <c r="U93" s="16"/>
      <c r="V93" s="16"/>
      <c r="W93" s="16"/>
      <c r="X93" s="16"/>
      <c r="Y93" s="16"/>
      <c r="Z93" s="16"/>
    </row>
    <row r="94" ht="12.75" customHeight="1">
      <c r="A94" s="16"/>
      <c r="B94" s="16"/>
      <c r="C94" s="23"/>
      <c r="D94" s="23" t="s">
        <v>44444</v>
      </c>
      <c r="E94" s="544" t="s">
        <v>303</v>
      </c>
      <c r="F94" s="544"/>
      <c r="G94" s="547">
        <v>40.0</v>
      </c>
      <c r="H94" s="548"/>
      <c r="I94" s="549">
        <f t="shared" si="11"/>
        <v>0</v>
      </c>
      <c r="J94" s="544"/>
      <c r="K94" s="16"/>
      <c r="L94" s="16"/>
      <c r="M94" s="16"/>
      <c r="N94" s="16"/>
      <c r="O94" s="16"/>
      <c r="P94" s="16"/>
      <c r="Q94" s="16"/>
      <c r="R94" s="16"/>
      <c r="S94" s="16"/>
      <c r="T94" s="16"/>
      <c r="U94" s="16"/>
      <c r="V94" s="16"/>
      <c r="W94" s="16"/>
      <c r="X94" s="16"/>
      <c r="Y94" s="16"/>
      <c r="Z94" s="16"/>
    </row>
    <row r="95" ht="12.75" customHeight="1">
      <c r="A95" s="16"/>
      <c r="B95" s="16"/>
      <c r="C95" s="23"/>
      <c r="D95" s="23" t="s">
        <v>44445</v>
      </c>
      <c r="E95" s="544" t="s">
        <v>303</v>
      </c>
      <c r="F95" s="544"/>
      <c r="G95" s="547">
        <v>76.0</v>
      </c>
      <c r="H95" s="548"/>
      <c r="I95" s="549">
        <f t="shared" si="11"/>
        <v>0</v>
      </c>
      <c r="J95" s="544"/>
      <c r="K95" s="16"/>
      <c r="L95" s="16"/>
      <c r="M95" s="16"/>
      <c r="N95" s="16"/>
      <c r="O95" s="16"/>
      <c r="P95" s="16"/>
      <c r="Q95" s="16"/>
      <c r="R95" s="16"/>
      <c r="S95" s="16"/>
      <c r="T95" s="16"/>
      <c r="U95" s="16"/>
      <c r="V95" s="16"/>
      <c r="W95" s="16"/>
      <c r="X95" s="16"/>
      <c r="Y95" s="16"/>
      <c r="Z95" s="16"/>
    </row>
    <row r="96" ht="12.75" customHeight="1">
      <c r="A96" s="16"/>
      <c r="B96" s="16"/>
      <c r="C96" s="23"/>
      <c r="D96" s="23" t="s">
        <v>44449</v>
      </c>
      <c r="E96" s="544" t="s">
        <v>303</v>
      </c>
      <c r="F96" s="544"/>
      <c r="G96" s="547">
        <v>5250.0</v>
      </c>
      <c r="H96" s="548"/>
      <c r="I96" s="549">
        <f t="shared" si="11"/>
        <v>0</v>
      </c>
      <c r="J96" s="544"/>
      <c r="K96" s="16"/>
      <c r="L96" s="16"/>
      <c r="M96" s="16"/>
      <c r="N96" s="16"/>
      <c r="O96" s="16"/>
      <c r="P96" s="16"/>
      <c r="Q96" s="16"/>
      <c r="R96" s="16"/>
      <c r="S96" s="16"/>
      <c r="T96" s="16"/>
      <c r="U96" s="16"/>
      <c r="V96" s="16"/>
      <c r="W96" s="16"/>
      <c r="X96" s="16"/>
      <c r="Y96" s="16"/>
      <c r="Z96" s="16"/>
    </row>
    <row r="97" ht="12.75" customHeight="1">
      <c r="A97" s="16"/>
      <c r="B97" s="16"/>
      <c r="C97" s="23"/>
      <c r="D97" s="23" t="s">
        <v>44450</v>
      </c>
      <c r="E97" s="544" t="s">
        <v>303</v>
      </c>
      <c r="F97" s="544"/>
      <c r="G97" s="547">
        <v>720.0</v>
      </c>
      <c r="H97" s="548"/>
      <c r="I97" s="549">
        <f t="shared" si="11"/>
        <v>0</v>
      </c>
      <c r="J97" s="544"/>
      <c r="K97" s="16"/>
      <c r="L97" s="16"/>
      <c r="M97" s="16"/>
      <c r="N97" s="16"/>
      <c r="O97" s="16"/>
      <c r="P97" s="16"/>
      <c r="Q97" s="16"/>
      <c r="R97" s="16"/>
      <c r="S97" s="16"/>
      <c r="T97" s="16"/>
      <c r="U97" s="16"/>
      <c r="V97" s="16"/>
      <c r="W97" s="16"/>
      <c r="X97" s="16"/>
      <c r="Y97" s="16"/>
      <c r="Z97" s="16"/>
    </row>
    <row r="98" ht="12.75" customHeight="1">
      <c r="A98" s="16"/>
      <c r="B98" s="16"/>
      <c r="C98" s="23"/>
      <c r="D98" s="23" t="s">
        <v>44451</v>
      </c>
      <c r="E98" s="544" t="s">
        <v>303</v>
      </c>
      <c r="F98" s="544"/>
      <c r="G98" s="547">
        <v>900.0</v>
      </c>
      <c r="H98" s="548"/>
      <c r="I98" s="549">
        <f t="shared" si="11"/>
        <v>0</v>
      </c>
      <c r="J98" s="544"/>
      <c r="K98" s="16"/>
      <c r="L98" s="16"/>
      <c r="M98" s="16"/>
      <c r="N98" s="16"/>
      <c r="O98" s="16"/>
      <c r="P98" s="16"/>
      <c r="Q98" s="16"/>
      <c r="R98" s="16"/>
      <c r="S98" s="16"/>
      <c r="T98" s="16"/>
      <c r="U98" s="16"/>
      <c r="V98" s="16"/>
      <c r="W98" s="16"/>
      <c r="X98" s="16"/>
      <c r="Y98" s="16"/>
      <c r="Z98" s="16"/>
    </row>
    <row r="99" ht="12.75" customHeight="1">
      <c r="A99" s="16"/>
      <c r="B99" s="16"/>
      <c r="C99" s="540" t="s">
        <v>15497</v>
      </c>
      <c r="D99" s="540" t="s">
        <v>44452</v>
      </c>
      <c r="E99" s="541"/>
      <c r="F99" s="541"/>
      <c r="G99" s="542"/>
      <c r="H99" s="541"/>
      <c r="I99" s="541"/>
      <c r="J99" s="543">
        <f>ROUND(SUM(J100+J104),2)</f>
        <v>0</v>
      </c>
      <c r="K99" s="16"/>
      <c r="L99" s="16"/>
      <c r="M99" s="16"/>
      <c r="N99" s="16"/>
      <c r="O99" s="16"/>
      <c r="P99" s="16"/>
      <c r="Q99" s="16"/>
      <c r="R99" s="16"/>
      <c r="S99" s="16"/>
      <c r="T99" s="16"/>
      <c r="U99" s="16"/>
      <c r="V99" s="16"/>
      <c r="W99" s="16"/>
      <c r="X99" s="16"/>
      <c r="Y99" s="16"/>
      <c r="Z99" s="16"/>
    </row>
    <row r="100" ht="12.75" customHeight="1">
      <c r="A100" s="16"/>
      <c r="B100" s="16"/>
      <c r="C100" s="23" t="s">
        <v>15498</v>
      </c>
      <c r="D100" s="23" t="s">
        <v>44453</v>
      </c>
      <c r="E100" s="544" t="s">
        <v>318</v>
      </c>
      <c r="F100" s="486">
        <v>30.0</v>
      </c>
      <c r="G100" s="547"/>
      <c r="H100" s="544"/>
      <c r="I100" s="546">
        <f>+SUM(I101:I102)</f>
        <v>0</v>
      </c>
      <c r="J100" s="546">
        <f>+I100*F100</f>
        <v>0</v>
      </c>
      <c r="K100" s="16"/>
      <c r="L100" s="16"/>
      <c r="M100" s="16"/>
      <c r="N100" s="16"/>
      <c r="O100" s="16"/>
      <c r="P100" s="16"/>
      <c r="Q100" s="16"/>
      <c r="R100" s="16"/>
      <c r="S100" s="16"/>
      <c r="T100" s="16"/>
      <c r="U100" s="16"/>
      <c r="V100" s="16"/>
      <c r="W100" s="16"/>
      <c r="X100" s="16"/>
      <c r="Y100" s="16"/>
      <c r="Z100" s="16"/>
    </row>
    <row r="101" ht="12.75" customHeight="1">
      <c r="A101" s="16"/>
      <c r="B101" s="16"/>
      <c r="C101" s="23"/>
      <c r="D101" s="23" t="s">
        <v>44454</v>
      </c>
      <c r="E101" s="544" t="s">
        <v>318</v>
      </c>
      <c r="F101" s="544"/>
      <c r="G101" s="547">
        <v>1.0</v>
      </c>
      <c r="H101" s="548"/>
      <c r="I101" s="549">
        <f t="shared" ref="I101:I102" si="12">+G101*H101</f>
        <v>0</v>
      </c>
      <c r="J101" s="544"/>
      <c r="K101" s="16"/>
      <c r="L101" s="16"/>
      <c r="M101" s="16"/>
      <c r="N101" s="16"/>
      <c r="O101" s="16"/>
      <c r="P101" s="16"/>
      <c r="Q101" s="16"/>
      <c r="R101" s="16"/>
      <c r="S101" s="16"/>
      <c r="T101" s="16"/>
      <c r="U101" s="16"/>
      <c r="V101" s="16"/>
      <c r="W101" s="16"/>
      <c r="X101" s="16"/>
      <c r="Y101" s="16"/>
      <c r="Z101" s="16"/>
    </row>
    <row r="102" ht="12.75" customHeight="1">
      <c r="A102" s="16"/>
      <c r="B102" s="16"/>
      <c r="C102" s="23"/>
      <c r="D102" s="23" t="s">
        <v>44455</v>
      </c>
      <c r="E102" s="544" t="s">
        <v>318</v>
      </c>
      <c r="F102" s="544"/>
      <c r="G102" s="547">
        <v>1.0</v>
      </c>
      <c r="H102" s="548"/>
      <c r="I102" s="549">
        <f t="shared" si="12"/>
        <v>0</v>
      </c>
      <c r="J102" s="544"/>
      <c r="K102" s="16"/>
      <c r="L102" s="16"/>
      <c r="M102" s="16"/>
      <c r="N102" s="16"/>
      <c r="O102" s="16"/>
      <c r="P102" s="16"/>
      <c r="Q102" s="16"/>
      <c r="R102" s="16"/>
      <c r="S102" s="16"/>
      <c r="T102" s="16"/>
      <c r="U102" s="16"/>
      <c r="V102" s="16"/>
      <c r="W102" s="16"/>
      <c r="X102" s="16"/>
      <c r="Y102" s="16"/>
      <c r="Z102" s="16"/>
    </row>
    <row r="103" ht="12.75" customHeight="1">
      <c r="A103" s="16"/>
      <c r="B103" s="16"/>
      <c r="C103" s="23" t="s">
        <v>44456</v>
      </c>
      <c r="D103" s="23" t="s">
        <v>44457</v>
      </c>
      <c r="E103" s="544" t="s">
        <v>311</v>
      </c>
      <c r="F103" s="544"/>
      <c r="G103" s="547"/>
      <c r="H103" s="544"/>
      <c r="I103" s="544"/>
      <c r="J103" s="544"/>
      <c r="K103" s="16"/>
      <c r="L103" s="16"/>
      <c r="M103" s="16"/>
      <c r="N103" s="16"/>
      <c r="O103" s="16"/>
      <c r="P103" s="16"/>
      <c r="Q103" s="16"/>
      <c r="R103" s="16"/>
      <c r="S103" s="16"/>
      <c r="T103" s="16"/>
      <c r="U103" s="16"/>
      <c r="V103" s="16"/>
      <c r="W103" s="16"/>
      <c r="X103" s="16"/>
      <c r="Y103" s="16"/>
      <c r="Z103" s="16"/>
    </row>
    <row r="104" ht="12.75" customHeight="1">
      <c r="A104" s="16"/>
      <c r="B104" s="16"/>
      <c r="C104" s="23"/>
      <c r="D104" s="23" t="s">
        <v>44458</v>
      </c>
      <c r="E104" s="544" t="s">
        <v>311</v>
      </c>
      <c r="F104" s="544">
        <v>1.0</v>
      </c>
      <c r="G104" s="547">
        <v>745.0</v>
      </c>
      <c r="H104" s="548"/>
      <c r="I104" s="549">
        <f>+G104*H104</f>
        <v>0</v>
      </c>
      <c r="J104" s="546">
        <f>+I104*F104</f>
        <v>0</v>
      </c>
      <c r="K104" s="16"/>
      <c r="L104" s="16"/>
      <c r="M104" s="16"/>
      <c r="N104" s="16"/>
      <c r="O104" s="16"/>
      <c r="P104" s="16"/>
      <c r="Q104" s="16"/>
      <c r="R104" s="16"/>
      <c r="S104" s="16"/>
      <c r="T104" s="16"/>
      <c r="U104" s="16"/>
      <c r="V104" s="16"/>
      <c r="W104" s="16"/>
      <c r="X104" s="16"/>
      <c r="Y104" s="16"/>
      <c r="Z104" s="16"/>
    </row>
    <row r="105" ht="12.75" customHeight="1">
      <c r="A105" s="16"/>
      <c r="B105" s="16"/>
      <c r="C105" s="23"/>
      <c r="D105" s="23"/>
      <c r="E105" s="544"/>
      <c r="F105" s="544"/>
      <c r="G105" s="547"/>
      <c r="H105" s="544"/>
      <c r="I105" s="544"/>
      <c r="J105" s="544"/>
      <c r="K105" s="16"/>
      <c r="L105" s="16"/>
      <c r="M105" s="16"/>
      <c r="N105" s="16"/>
      <c r="O105" s="16"/>
      <c r="P105" s="16"/>
      <c r="Q105" s="16"/>
      <c r="R105" s="16"/>
      <c r="S105" s="16"/>
      <c r="T105" s="16"/>
      <c r="U105" s="16"/>
      <c r="V105" s="16"/>
      <c r="W105" s="16"/>
      <c r="X105" s="16"/>
      <c r="Y105" s="16"/>
      <c r="Z105" s="16"/>
    </row>
    <row r="106" ht="12.75" customHeight="1">
      <c r="A106" s="16"/>
      <c r="B106" s="16"/>
      <c r="C106" s="23"/>
      <c r="D106" s="21" t="s">
        <v>44459</v>
      </c>
      <c r="E106" s="13"/>
      <c r="F106" s="13"/>
      <c r="G106" s="37"/>
      <c r="H106" s="13"/>
      <c r="I106" s="13"/>
      <c r="J106" s="550">
        <f>J99+J80+J72+J63+J31+J19+J13+J9</f>
        <v>0</v>
      </c>
      <c r="K106" s="16"/>
      <c r="L106" s="16"/>
      <c r="M106" s="16"/>
      <c r="N106" s="16"/>
      <c r="O106" s="16"/>
      <c r="P106" s="16"/>
      <c r="Q106" s="16"/>
      <c r="R106" s="16"/>
      <c r="S106" s="16"/>
      <c r="T106" s="16"/>
      <c r="U106" s="16"/>
      <c r="V106" s="16"/>
      <c r="W106" s="16"/>
      <c r="X106" s="16"/>
      <c r="Y106" s="16"/>
      <c r="Z106" s="16"/>
    </row>
    <row r="107" ht="12.75" customHeight="1">
      <c r="A107" s="16"/>
      <c r="B107" s="16"/>
      <c r="C107" s="16"/>
      <c r="D107" s="16"/>
      <c r="E107" s="551"/>
      <c r="F107" s="551"/>
      <c r="G107" s="552"/>
      <c r="H107" s="551"/>
      <c r="I107" s="551"/>
      <c r="J107" s="551"/>
      <c r="K107" s="16"/>
      <c r="L107" s="16"/>
      <c r="M107" s="16"/>
      <c r="N107" s="16"/>
      <c r="O107" s="16"/>
      <c r="P107" s="16"/>
      <c r="Q107" s="16"/>
      <c r="R107" s="16"/>
      <c r="S107" s="16"/>
      <c r="T107" s="16"/>
      <c r="U107" s="16"/>
      <c r="V107" s="16"/>
      <c r="W107" s="16"/>
      <c r="X107" s="16"/>
      <c r="Y107" s="16"/>
      <c r="Z107" s="16"/>
    </row>
    <row r="108" ht="12.75" customHeight="1">
      <c r="A108" s="5"/>
      <c r="B108" s="5"/>
      <c r="C108" s="5"/>
      <c r="D108" s="5"/>
      <c r="E108" s="533"/>
      <c r="F108" s="533"/>
      <c r="G108" s="534"/>
      <c r="H108" s="533"/>
      <c r="I108" s="533"/>
      <c r="J108" s="533"/>
      <c r="K108" s="5"/>
      <c r="L108" s="5"/>
      <c r="M108" s="5"/>
      <c r="N108" s="5"/>
      <c r="O108" s="5"/>
      <c r="P108" s="5"/>
      <c r="Q108" s="5"/>
      <c r="R108" s="5"/>
      <c r="S108" s="5"/>
      <c r="T108" s="5"/>
      <c r="U108" s="5"/>
      <c r="V108" s="5"/>
      <c r="W108" s="5"/>
      <c r="X108" s="5"/>
      <c r="Y108" s="5"/>
      <c r="Z108" s="5"/>
    </row>
    <row r="109" ht="12.75" customHeight="1">
      <c r="A109" s="5"/>
      <c r="B109" s="5"/>
      <c r="C109" s="5"/>
      <c r="D109" s="5"/>
      <c r="E109" s="533"/>
      <c r="F109" s="533"/>
      <c r="G109" s="534"/>
      <c r="H109" s="533"/>
      <c r="I109" s="533"/>
      <c r="J109" s="533"/>
      <c r="K109" s="5"/>
      <c r="L109" s="5"/>
      <c r="M109" s="5"/>
      <c r="N109" s="5"/>
      <c r="O109" s="5"/>
      <c r="P109" s="5"/>
      <c r="Q109" s="5"/>
      <c r="R109" s="5"/>
      <c r="S109" s="5"/>
      <c r="T109" s="5"/>
      <c r="U109" s="5"/>
      <c r="V109" s="5"/>
      <c r="W109" s="5"/>
      <c r="X109" s="5"/>
      <c r="Y109" s="5"/>
      <c r="Z109" s="5"/>
    </row>
    <row r="110" ht="12.75" customHeight="1">
      <c r="A110" s="5"/>
      <c r="B110" s="5"/>
      <c r="C110" s="5"/>
      <c r="D110" s="5"/>
      <c r="E110" s="533"/>
      <c r="F110" s="533"/>
      <c r="G110" s="534"/>
      <c r="H110" s="533"/>
      <c r="I110" s="533"/>
      <c r="J110" s="533"/>
      <c r="K110" s="5"/>
      <c r="L110" s="5"/>
      <c r="M110" s="5"/>
      <c r="N110" s="5"/>
      <c r="O110" s="5"/>
      <c r="P110" s="5"/>
      <c r="Q110" s="5"/>
      <c r="R110" s="5"/>
      <c r="S110" s="5"/>
      <c r="T110" s="5"/>
      <c r="U110" s="5"/>
      <c r="V110" s="5"/>
      <c r="W110" s="5"/>
      <c r="X110" s="5"/>
      <c r="Y110" s="5"/>
      <c r="Z110" s="5"/>
    </row>
    <row r="111" ht="12.75" customHeight="1">
      <c r="A111" s="5"/>
      <c r="B111" s="5"/>
      <c r="C111" s="5"/>
      <c r="D111" s="5"/>
      <c r="E111" s="533"/>
      <c r="F111" s="533"/>
      <c r="G111" s="534"/>
      <c r="H111" s="533"/>
      <c r="I111" s="533"/>
      <c r="J111" s="533"/>
      <c r="K111" s="5"/>
      <c r="L111" s="5"/>
      <c r="M111" s="5"/>
      <c r="N111" s="5"/>
      <c r="O111" s="5"/>
      <c r="P111" s="5"/>
      <c r="Q111" s="5"/>
      <c r="R111" s="5"/>
      <c r="S111" s="5"/>
      <c r="T111" s="5"/>
      <c r="U111" s="5"/>
      <c r="V111" s="5"/>
      <c r="W111" s="5"/>
      <c r="X111" s="5"/>
      <c r="Y111" s="5"/>
      <c r="Z111" s="5"/>
    </row>
    <row r="112" ht="12.75" customHeight="1">
      <c r="A112" s="5"/>
      <c r="B112" s="5"/>
      <c r="C112" s="5"/>
      <c r="D112" s="5"/>
      <c r="E112" s="533"/>
      <c r="F112" s="533"/>
      <c r="G112" s="534"/>
      <c r="H112" s="533"/>
      <c r="I112" s="533"/>
      <c r="J112" s="533"/>
      <c r="K112" s="5"/>
      <c r="L112" s="5"/>
      <c r="M112" s="5"/>
      <c r="N112" s="5"/>
      <c r="O112" s="5"/>
      <c r="P112" s="5"/>
      <c r="Q112" s="5"/>
      <c r="R112" s="5"/>
      <c r="S112" s="5"/>
      <c r="T112" s="5"/>
      <c r="U112" s="5"/>
      <c r="V112" s="5"/>
      <c r="W112" s="5"/>
      <c r="X112" s="5"/>
      <c r="Y112" s="5"/>
      <c r="Z112" s="5"/>
    </row>
    <row r="113" ht="12.75" customHeight="1">
      <c r="A113" s="5"/>
      <c r="B113" s="5"/>
      <c r="C113" s="5"/>
      <c r="D113" s="5"/>
      <c r="E113" s="533"/>
      <c r="F113" s="533"/>
      <c r="G113" s="534"/>
      <c r="H113" s="533"/>
      <c r="I113" s="533"/>
      <c r="J113" s="533"/>
      <c r="K113" s="5"/>
      <c r="L113" s="5"/>
      <c r="M113" s="5"/>
      <c r="N113" s="5"/>
      <c r="O113" s="5"/>
      <c r="P113" s="5"/>
      <c r="Q113" s="5"/>
      <c r="R113" s="5"/>
      <c r="S113" s="5"/>
      <c r="T113" s="5"/>
      <c r="U113" s="5"/>
      <c r="V113" s="5"/>
      <c r="W113" s="5"/>
      <c r="X113" s="5"/>
      <c r="Y113" s="5"/>
      <c r="Z113" s="5"/>
    </row>
    <row r="114" ht="12.75" customHeight="1">
      <c r="A114" s="5"/>
      <c r="B114" s="5"/>
      <c r="C114" s="5"/>
      <c r="D114" s="5"/>
      <c r="E114" s="533"/>
      <c r="F114" s="533"/>
      <c r="G114" s="534"/>
      <c r="H114" s="533"/>
      <c r="I114" s="533"/>
      <c r="J114" s="533"/>
      <c r="K114" s="5"/>
      <c r="L114" s="5"/>
      <c r="M114" s="5"/>
      <c r="N114" s="5"/>
      <c r="O114" s="5"/>
      <c r="P114" s="5"/>
      <c r="Q114" s="5"/>
      <c r="R114" s="5"/>
      <c r="S114" s="5"/>
      <c r="T114" s="5"/>
      <c r="U114" s="5"/>
      <c r="V114" s="5"/>
      <c r="W114" s="5"/>
      <c r="X114" s="5"/>
      <c r="Y114" s="5"/>
      <c r="Z114" s="5"/>
    </row>
    <row r="115" ht="12.75" customHeight="1">
      <c r="A115" s="5"/>
      <c r="B115" s="5"/>
      <c r="C115" s="5"/>
      <c r="D115" s="5"/>
      <c r="E115" s="533"/>
      <c r="F115" s="533"/>
      <c r="G115" s="534"/>
      <c r="H115" s="533"/>
      <c r="I115" s="533"/>
      <c r="J115" s="533"/>
      <c r="K115" s="5"/>
      <c r="L115" s="5"/>
      <c r="M115" s="5"/>
      <c r="N115" s="5"/>
      <c r="O115" s="5"/>
      <c r="P115" s="5"/>
      <c r="Q115" s="5"/>
      <c r="R115" s="5"/>
      <c r="S115" s="5"/>
      <c r="T115" s="5"/>
      <c r="U115" s="5"/>
      <c r="V115" s="5"/>
      <c r="W115" s="5"/>
      <c r="X115" s="5"/>
      <c r="Y115" s="5"/>
      <c r="Z115" s="5"/>
    </row>
    <row r="116" ht="12.75" customHeight="1">
      <c r="A116" s="5"/>
      <c r="B116" s="5"/>
      <c r="C116" s="5"/>
      <c r="D116" s="5"/>
      <c r="E116" s="533"/>
      <c r="F116" s="533"/>
      <c r="G116" s="534"/>
      <c r="H116" s="533"/>
      <c r="I116" s="533"/>
      <c r="J116" s="533"/>
      <c r="K116" s="5"/>
      <c r="L116" s="5"/>
      <c r="M116" s="5"/>
      <c r="N116" s="5"/>
      <c r="O116" s="5"/>
      <c r="P116" s="5"/>
      <c r="Q116" s="5"/>
      <c r="R116" s="5"/>
      <c r="S116" s="5"/>
      <c r="T116" s="5"/>
      <c r="U116" s="5"/>
      <c r="V116" s="5"/>
      <c r="W116" s="5"/>
      <c r="X116" s="5"/>
      <c r="Y116" s="5"/>
      <c r="Z116" s="5"/>
    </row>
    <row r="117" ht="12.75" customHeight="1">
      <c r="A117" s="5"/>
      <c r="B117" s="5"/>
      <c r="C117" s="5"/>
      <c r="D117" s="5"/>
      <c r="E117" s="533"/>
      <c r="F117" s="533"/>
      <c r="G117" s="534"/>
      <c r="H117" s="533"/>
      <c r="I117" s="533"/>
      <c r="J117" s="533"/>
      <c r="K117" s="5"/>
      <c r="L117" s="5"/>
      <c r="M117" s="5"/>
      <c r="N117" s="5"/>
      <c r="O117" s="5"/>
      <c r="P117" s="5"/>
      <c r="Q117" s="5"/>
      <c r="R117" s="5"/>
      <c r="S117" s="5"/>
      <c r="T117" s="5"/>
      <c r="U117" s="5"/>
      <c r="V117" s="5"/>
      <c r="W117" s="5"/>
      <c r="X117" s="5"/>
      <c r="Y117" s="5"/>
      <c r="Z117" s="5"/>
    </row>
    <row r="118" ht="12.75" customHeight="1">
      <c r="A118" s="5"/>
      <c r="B118" s="5"/>
      <c r="C118" s="5"/>
      <c r="D118" s="5"/>
      <c r="E118" s="533"/>
      <c r="F118" s="533"/>
      <c r="G118" s="534"/>
      <c r="H118" s="533"/>
      <c r="I118" s="533"/>
      <c r="J118" s="533"/>
      <c r="K118" s="5"/>
      <c r="L118" s="5"/>
      <c r="M118" s="5"/>
      <c r="N118" s="5"/>
      <c r="O118" s="5"/>
      <c r="P118" s="5"/>
      <c r="Q118" s="5"/>
      <c r="R118" s="5"/>
      <c r="S118" s="5"/>
      <c r="T118" s="5"/>
      <c r="U118" s="5"/>
      <c r="V118" s="5"/>
      <c r="W118" s="5"/>
      <c r="X118" s="5"/>
      <c r="Y118" s="5"/>
      <c r="Z118" s="5"/>
    </row>
    <row r="119" ht="12.75" customHeight="1">
      <c r="A119" s="5"/>
      <c r="B119" s="5"/>
      <c r="C119" s="5"/>
      <c r="D119" s="5"/>
      <c r="E119" s="533"/>
      <c r="F119" s="533"/>
      <c r="G119" s="534"/>
      <c r="H119" s="533"/>
      <c r="I119" s="533"/>
      <c r="J119" s="533"/>
      <c r="K119" s="5"/>
      <c r="L119" s="5"/>
      <c r="M119" s="5"/>
      <c r="N119" s="5"/>
      <c r="O119" s="5"/>
      <c r="P119" s="5"/>
      <c r="Q119" s="5"/>
      <c r="R119" s="5"/>
      <c r="S119" s="5"/>
      <c r="T119" s="5"/>
      <c r="U119" s="5"/>
      <c r="V119" s="5"/>
      <c r="W119" s="5"/>
      <c r="X119" s="5"/>
      <c r="Y119" s="5"/>
      <c r="Z119" s="5"/>
    </row>
    <row r="120" ht="12.75" customHeight="1">
      <c r="A120" s="5"/>
      <c r="B120" s="5"/>
      <c r="C120" s="5"/>
      <c r="D120" s="5"/>
      <c r="E120" s="533"/>
      <c r="F120" s="533"/>
      <c r="G120" s="534"/>
      <c r="H120" s="533"/>
      <c r="I120" s="533"/>
      <c r="J120" s="533"/>
      <c r="K120" s="5"/>
      <c r="L120" s="5"/>
      <c r="M120" s="5"/>
      <c r="N120" s="5"/>
      <c r="O120" s="5"/>
      <c r="P120" s="5"/>
      <c r="Q120" s="5"/>
      <c r="R120" s="5"/>
      <c r="S120" s="5"/>
      <c r="T120" s="5"/>
      <c r="U120" s="5"/>
      <c r="V120" s="5"/>
      <c r="W120" s="5"/>
      <c r="X120" s="5"/>
      <c r="Y120" s="5"/>
      <c r="Z120" s="5"/>
    </row>
    <row r="121" ht="12.75" customHeight="1">
      <c r="A121" s="5"/>
      <c r="B121" s="5"/>
      <c r="C121" s="5"/>
      <c r="D121" s="5"/>
      <c r="E121" s="533"/>
      <c r="F121" s="533"/>
      <c r="G121" s="534"/>
      <c r="H121" s="533"/>
      <c r="I121" s="533"/>
      <c r="J121" s="533"/>
      <c r="K121" s="5"/>
      <c r="L121" s="5"/>
      <c r="M121" s="5"/>
      <c r="N121" s="5"/>
      <c r="O121" s="5"/>
      <c r="P121" s="5"/>
      <c r="Q121" s="5"/>
      <c r="R121" s="5"/>
      <c r="S121" s="5"/>
      <c r="T121" s="5"/>
      <c r="U121" s="5"/>
      <c r="V121" s="5"/>
      <c r="W121" s="5"/>
      <c r="X121" s="5"/>
      <c r="Y121" s="5"/>
      <c r="Z121" s="5"/>
    </row>
    <row r="122" ht="12.75" customHeight="1">
      <c r="A122" s="5"/>
      <c r="B122" s="5"/>
      <c r="C122" s="5"/>
      <c r="D122" s="5"/>
      <c r="E122" s="533"/>
      <c r="F122" s="533"/>
      <c r="G122" s="534"/>
      <c r="H122" s="533"/>
      <c r="I122" s="533"/>
      <c r="J122" s="533"/>
      <c r="K122" s="5"/>
      <c r="L122" s="5"/>
      <c r="M122" s="5"/>
      <c r="N122" s="5"/>
      <c r="O122" s="5"/>
      <c r="P122" s="5"/>
      <c r="Q122" s="5"/>
      <c r="R122" s="5"/>
      <c r="S122" s="5"/>
      <c r="T122" s="5"/>
      <c r="U122" s="5"/>
      <c r="V122" s="5"/>
      <c r="W122" s="5"/>
      <c r="X122" s="5"/>
      <c r="Y122" s="5"/>
      <c r="Z122" s="5"/>
    </row>
    <row r="123" ht="12.75" customHeight="1">
      <c r="A123" s="5"/>
      <c r="B123" s="5"/>
      <c r="C123" s="5"/>
      <c r="D123" s="5"/>
      <c r="E123" s="533"/>
      <c r="F123" s="533"/>
      <c r="G123" s="534"/>
      <c r="H123" s="533"/>
      <c r="I123" s="533"/>
      <c r="J123" s="533"/>
      <c r="K123" s="5"/>
      <c r="L123" s="5"/>
      <c r="M123" s="5"/>
      <c r="N123" s="5"/>
      <c r="O123" s="5"/>
      <c r="P123" s="5"/>
      <c r="Q123" s="5"/>
      <c r="R123" s="5"/>
      <c r="S123" s="5"/>
      <c r="T123" s="5"/>
      <c r="U123" s="5"/>
      <c r="V123" s="5"/>
      <c r="W123" s="5"/>
      <c r="X123" s="5"/>
      <c r="Y123" s="5"/>
      <c r="Z123" s="5"/>
    </row>
    <row r="124" ht="12.75" customHeight="1">
      <c r="A124" s="5"/>
      <c r="B124" s="5"/>
      <c r="C124" s="5"/>
      <c r="D124" s="5"/>
      <c r="E124" s="533"/>
      <c r="F124" s="533"/>
      <c r="G124" s="534"/>
      <c r="H124" s="533"/>
      <c r="I124" s="533"/>
      <c r="J124" s="533"/>
      <c r="K124" s="5"/>
      <c r="L124" s="5"/>
      <c r="M124" s="5"/>
      <c r="N124" s="5"/>
      <c r="O124" s="5"/>
      <c r="P124" s="5"/>
      <c r="Q124" s="5"/>
      <c r="R124" s="5"/>
      <c r="S124" s="5"/>
      <c r="T124" s="5"/>
      <c r="U124" s="5"/>
      <c r="V124" s="5"/>
      <c r="W124" s="5"/>
      <c r="X124" s="5"/>
      <c r="Y124" s="5"/>
      <c r="Z124" s="5"/>
    </row>
    <row r="125" ht="12.75" customHeight="1">
      <c r="A125" s="5"/>
      <c r="B125" s="5"/>
      <c r="C125" s="5"/>
      <c r="D125" s="5"/>
      <c r="E125" s="533"/>
      <c r="F125" s="533"/>
      <c r="G125" s="534"/>
      <c r="H125" s="533"/>
      <c r="I125" s="533"/>
      <c r="J125" s="533"/>
      <c r="K125" s="5"/>
      <c r="L125" s="5"/>
      <c r="M125" s="5"/>
      <c r="N125" s="5"/>
      <c r="O125" s="5"/>
      <c r="P125" s="5"/>
      <c r="Q125" s="5"/>
      <c r="R125" s="5"/>
      <c r="S125" s="5"/>
      <c r="T125" s="5"/>
      <c r="U125" s="5"/>
      <c r="V125" s="5"/>
      <c r="W125" s="5"/>
      <c r="X125" s="5"/>
      <c r="Y125" s="5"/>
      <c r="Z125" s="5"/>
    </row>
    <row r="126" ht="12.75" customHeight="1">
      <c r="A126" s="5"/>
      <c r="B126" s="5"/>
      <c r="C126" s="5"/>
      <c r="D126" s="5"/>
      <c r="E126" s="533"/>
      <c r="F126" s="533"/>
      <c r="G126" s="534"/>
      <c r="H126" s="533"/>
      <c r="I126" s="533"/>
      <c r="J126" s="533"/>
      <c r="K126" s="5"/>
      <c r="L126" s="5"/>
      <c r="M126" s="5"/>
      <c r="N126" s="5"/>
      <c r="O126" s="5"/>
      <c r="P126" s="5"/>
      <c r="Q126" s="5"/>
      <c r="R126" s="5"/>
      <c r="S126" s="5"/>
      <c r="T126" s="5"/>
      <c r="U126" s="5"/>
      <c r="V126" s="5"/>
      <c r="W126" s="5"/>
      <c r="X126" s="5"/>
      <c r="Y126" s="5"/>
      <c r="Z126" s="5"/>
    </row>
    <row r="127" ht="12.75" customHeight="1">
      <c r="A127" s="5"/>
      <c r="B127" s="5"/>
      <c r="C127" s="5"/>
      <c r="D127" s="5"/>
      <c r="E127" s="533"/>
      <c r="F127" s="533"/>
      <c r="G127" s="534"/>
      <c r="H127" s="533"/>
      <c r="I127" s="533"/>
      <c r="J127" s="533"/>
      <c r="K127" s="5"/>
      <c r="L127" s="5"/>
      <c r="M127" s="5"/>
      <c r="N127" s="5"/>
      <c r="O127" s="5"/>
      <c r="P127" s="5"/>
      <c r="Q127" s="5"/>
      <c r="R127" s="5"/>
      <c r="S127" s="5"/>
      <c r="T127" s="5"/>
      <c r="U127" s="5"/>
      <c r="V127" s="5"/>
      <c r="W127" s="5"/>
      <c r="X127" s="5"/>
      <c r="Y127" s="5"/>
      <c r="Z127" s="5"/>
    </row>
    <row r="128" ht="12.75" customHeight="1">
      <c r="A128" s="5"/>
      <c r="B128" s="5"/>
      <c r="C128" s="5"/>
      <c r="D128" s="5"/>
      <c r="E128" s="533"/>
      <c r="F128" s="533"/>
      <c r="G128" s="534"/>
      <c r="H128" s="533"/>
      <c r="I128" s="533"/>
      <c r="J128" s="533"/>
      <c r="K128" s="5"/>
      <c r="L128" s="5"/>
      <c r="M128" s="5"/>
      <c r="N128" s="5"/>
      <c r="O128" s="5"/>
      <c r="P128" s="5"/>
      <c r="Q128" s="5"/>
      <c r="R128" s="5"/>
      <c r="S128" s="5"/>
      <c r="T128" s="5"/>
      <c r="U128" s="5"/>
      <c r="V128" s="5"/>
      <c r="W128" s="5"/>
      <c r="X128" s="5"/>
      <c r="Y128" s="5"/>
      <c r="Z128" s="5"/>
    </row>
    <row r="129" ht="12.75" customHeight="1">
      <c r="A129" s="5"/>
      <c r="B129" s="5"/>
      <c r="C129" s="5"/>
      <c r="D129" s="5"/>
      <c r="E129" s="533"/>
      <c r="F129" s="533"/>
      <c r="G129" s="534"/>
      <c r="H129" s="533"/>
      <c r="I129" s="533"/>
      <c r="J129" s="533"/>
      <c r="K129" s="5"/>
      <c r="L129" s="5"/>
      <c r="M129" s="5"/>
      <c r="N129" s="5"/>
      <c r="O129" s="5"/>
      <c r="P129" s="5"/>
      <c r="Q129" s="5"/>
      <c r="R129" s="5"/>
      <c r="S129" s="5"/>
      <c r="T129" s="5"/>
      <c r="U129" s="5"/>
      <c r="V129" s="5"/>
      <c r="W129" s="5"/>
      <c r="X129" s="5"/>
      <c r="Y129" s="5"/>
      <c r="Z129" s="5"/>
    </row>
    <row r="130" ht="12.75" customHeight="1">
      <c r="A130" s="5"/>
      <c r="B130" s="5"/>
      <c r="C130" s="5"/>
      <c r="D130" s="5"/>
      <c r="E130" s="533"/>
      <c r="F130" s="533"/>
      <c r="G130" s="534"/>
      <c r="H130" s="533"/>
      <c r="I130" s="533"/>
      <c r="J130" s="533"/>
      <c r="K130" s="5"/>
      <c r="L130" s="5"/>
      <c r="M130" s="5"/>
      <c r="N130" s="5"/>
      <c r="O130" s="5"/>
      <c r="P130" s="5"/>
      <c r="Q130" s="5"/>
      <c r="R130" s="5"/>
      <c r="S130" s="5"/>
      <c r="T130" s="5"/>
      <c r="U130" s="5"/>
      <c r="V130" s="5"/>
      <c r="W130" s="5"/>
      <c r="X130" s="5"/>
      <c r="Y130" s="5"/>
      <c r="Z130" s="5"/>
    </row>
    <row r="131" ht="12.75" customHeight="1">
      <c r="A131" s="5"/>
      <c r="B131" s="5"/>
      <c r="C131" s="5"/>
      <c r="D131" s="5"/>
      <c r="E131" s="533"/>
      <c r="F131" s="533"/>
      <c r="G131" s="534"/>
      <c r="H131" s="533"/>
      <c r="I131" s="533"/>
      <c r="J131" s="533"/>
      <c r="K131" s="5"/>
      <c r="L131" s="5"/>
      <c r="M131" s="5"/>
      <c r="N131" s="5"/>
      <c r="O131" s="5"/>
      <c r="P131" s="5"/>
      <c r="Q131" s="5"/>
      <c r="R131" s="5"/>
      <c r="S131" s="5"/>
      <c r="T131" s="5"/>
      <c r="U131" s="5"/>
      <c r="V131" s="5"/>
      <c r="W131" s="5"/>
      <c r="X131" s="5"/>
      <c r="Y131" s="5"/>
      <c r="Z131" s="5"/>
    </row>
    <row r="132" ht="12.75" customHeight="1">
      <c r="A132" s="5"/>
      <c r="B132" s="5"/>
      <c r="C132" s="5"/>
      <c r="D132" s="5"/>
      <c r="E132" s="533"/>
      <c r="F132" s="533"/>
      <c r="G132" s="534"/>
      <c r="H132" s="533"/>
      <c r="I132" s="533"/>
      <c r="J132" s="533"/>
      <c r="K132" s="5"/>
      <c r="L132" s="5"/>
      <c r="M132" s="5"/>
      <c r="N132" s="5"/>
      <c r="O132" s="5"/>
      <c r="P132" s="5"/>
      <c r="Q132" s="5"/>
      <c r="R132" s="5"/>
      <c r="S132" s="5"/>
      <c r="T132" s="5"/>
      <c r="U132" s="5"/>
      <c r="V132" s="5"/>
      <c r="W132" s="5"/>
      <c r="X132" s="5"/>
      <c r="Y132" s="5"/>
      <c r="Z132" s="5"/>
    </row>
    <row r="133" ht="12.75" customHeight="1">
      <c r="A133" s="5"/>
      <c r="B133" s="5"/>
      <c r="C133" s="5"/>
      <c r="D133" s="5"/>
      <c r="E133" s="533"/>
      <c r="F133" s="533"/>
      <c r="G133" s="534"/>
      <c r="H133" s="533"/>
      <c r="I133" s="533"/>
      <c r="J133" s="533"/>
      <c r="K133" s="5"/>
      <c r="L133" s="5"/>
      <c r="M133" s="5"/>
      <c r="N133" s="5"/>
      <c r="O133" s="5"/>
      <c r="P133" s="5"/>
      <c r="Q133" s="5"/>
      <c r="R133" s="5"/>
      <c r="S133" s="5"/>
      <c r="T133" s="5"/>
      <c r="U133" s="5"/>
      <c r="V133" s="5"/>
      <c r="W133" s="5"/>
      <c r="X133" s="5"/>
      <c r="Y133" s="5"/>
      <c r="Z133" s="5"/>
    </row>
    <row r="134" ht="12.75" customHeight="1">
      <c r="A134" s="5"/>
      <c r="B134" s="5"/>
      <c r="C134" s="5"/>
      <c r="D134" s="5"/>
      <c r="E134" s="533"/>
      <c r="F134" s="533"/>
      <c r="G134" s="534"/>
      <c r="H134" s="533"/>
      <c r="I134" s="533"/>
      <c r="J134" s="533"/>
      <c r="K134" s="5"/>
      <c r="L134" s="5"/>
      <c r="M134" s="5"/>
      <c r="N134" s="5"/>
      <c r="O134" s="5"/>
      <c r="P134" s="5"/>
      <c r="Q134" s="5"/>
      <c r="R134" s="5"/>
      <c r="S134" s="5"/>
      <c r="T134" s="5"/>
      <c r="U134" s="5"/>
      <c r="V134" s="5"/>
      <c r="W134" s="5"/>
      <c r="X134" s="5"/>
      <c r="Y134" s="5"/>
      <c r="Z134" s="5"/>
    </row>
    <row r="135" ht="12.75" customHeight="1">
      <c r="A135" s="5"/>
      <c r="B135" s="5"/>
      <c r="C135" s="5"/>
      <c r="D135" s="5"/>
      <c r="E135" s="533"/>
      <c r="F135" s="533"/>
      <c r="G135" s="534"/>
      <c r="H135" s="533"/>
      <c r="I135" s="533"/>
      <c r="J135" s="533"/>
      <c r="K135" s="5"/>
      <c r="L135" s="5"/>
      <c r="M135" s="5"/>
      <c r="N135" s="5"/>
      <c r="O135" s="5"/>
      <c r="P135" s="5"/>
      <c r="Q135" s="5"/>
      <c r="R135" s="5"/>
      <c r="S135" s="5"/>
      <c r="T135" s="5"/>
      <c r="U135" s="5"/>
      <c r="V135" s="5"/>
      <c r="W135" s="5"/>
      <c r="X135" s="5"/>
      <c r="Y135" s="5"/>
      <c r="Z135" s="5"/>
    </row>
    <row r="136" ht="12.75" customHeight="1">
      <c r="A136" s="5"/>
      <c r="B136" s="5"/>
      <c r="C136" s="5"/>
      <c r="D136" s="5"/>
      <c r="E136" s="533"/>
      <c r="F136" s="533"/>
      <c r="G136" s="534"/>
      <c r="H136" s="533"/>
      <c r="I136" s="533"/>
      <c r="J136" s="533"/>
      <c r="K136" s="5"/>
      <c r="L136" s="5"/>
      <c r="M136" s="5"/>
      <c r="N136" s="5"/>
      <c r="O136" s="5"/>
      <c r="P136" s="5"/>
      <c r="Q136" s="5"/>
      <c r="R136" s="5"/>
      <c r="S136" s="5"/>
      <c r="T136" s="5"/>
      <c r="U136" s="5"/>
      <c r="V136" s="5"/>
      <c r="W136" s="5"/>
      <c r="X136" s="5"/>
      <c r="Y136" s="5"/>
      <c r="Z136" s="5"/>
    </row>
    <row r="137" ht="12.75" customHeight="1">
      <c r="A137" s="5"/>
      <c r="B137" s="5"/>
      <c r="C137" s="5"/>
      <c r="D137" s="5"/>
      <c r="E137" s="533"/>
      <c r="F137" s="533"/>
      <c r="G137" s="534"/>
      <c r="H137" s="533"/>
      <c r="I137" s="533"/>
      <c r="J137" s="533"/>
      <c r="K137" s="5"/>
      <c r="L137" s="5"/>
      <c r="M137" s="5"/>
      <c r="N137" s="5"/>
      <c r="O137" s="5"/>
      <c r="P137" s="5"/>
      <c r="Q137" s="5"/>
      <c r="R137" s="5"/>
      <c r="S137" s="5"/>
      <c r="T137" s="5"/>
      <c r="U137" s="5"/>
      <c r="V137" s="5"/>
      <c r="W137" s="5"/>
      <c r="X137" s="5"/>
      <c r="Y137" s="5"/>
      <c r="Z137" s="5"/>
    </row>
    <row r="138" ht="12.75" customHeight="1">
      <c r="A138" s="5"/>
      <c r="B138" s="5"/>
      <c r="C138" s="5"/>
      <c r="D138" s="5"/>
      <c r="E138" s="533"/>
      <c r="F138" s="533"/>
      <c r="G138" s="534"/>
      <c r="H138" s="533"/>
      <c r="I138" s="533"/>
      <c r="J138" s="533"/>
      <c r="K138" s="5"/>
      <c r="L138" s="5"/>
      <c r="M138" s="5"/>
      <c r="N138" s="5"/>
      <c r="O138" s="5"/>
      <c r="P138" s="5"/>
      <c r="Q138" s="5"/>
      <c r="R138" s="5"/>
      <c r="S138" s="5"/>
      <c r="T138" s="5"/>
      <c r="U138" s="5"/>
      <c r="V138" s="5"/>
      <c r="W138" s="5"/>
      <c r="X138" s="5"/>
      <c r="Y138" s="5"/>
      <c r="Z138" s="5"/>
    </row>
    <row r="139" ht="12.75" customHeight="1">
      <c r="A139" s="5"/>
      <c r="B139" s="5"/>
      <c r="C139" s="5"/>
      <c r="D139" s="5"/>
      <c r="E139" s="533"/>
      <c r="F139" s="533"/>
      <c r="G139" s="534"/>
      <c r="H139" s="533"/>
      <c r="I139" s="533"/>
      <c r="J139" s="533"/>
      <c r="K139" s="5"/>
      <c r="L139" s="5"/>
      <c r="M139" s="5"/>
      <c r="N139" s="5"/>
      <c r="O139" s="5"/>
      <c r="P139" s="5"/>
      <c r="Q139" s="5"/>
      <c r="R139" s="5"/>
      <c r="S139" s="5"/>
      <c r="T139" s="5"/>
      <c r="U139" s="5"/>
      <c r="V139" s="5"/>
      <c r="W139" s="5"/>
      <c r="X139" s="5"/>
      <c r="Y139" s="5"/>
      <c r="Z139" s="5"/>
    </row>
    <row r="140" ht="12.75" customHeight="1">
      <c r="A140" s="5"/>
      <c r="B140" s="5"/>
      <c r="C140" s="5"/>
      <c r="D140" s="5"/>
      <c r="E140" s="533"/>
      <c r="F140" s="533"/>
      <c r="G140" s="534"/>
      <c r="H140" s="533"/>
      <c r="I140" s="533"/>
      <c r="J140" s="533"/>
      <c r="K140" s="5"/>
      <c r="L140" s="5"/>
      <c r="M140" s="5"/>
      <c r="N140" s="5"/>
      <c r="O140" s="5"/>
      <c r="P140" s="5"/>
      <c r="Q140" s="5"/>
      <c r="R140" s="5"/>
      <c r="S140" s="5"/>
      <c r="T140" s="5"/>
      <c r="U140" s="5"/>
      <c r="V140" s="5"/>
      <c r="W140" s="5"/>
      <c r="X140" s="5"/>
      <c r="Y140" s="5"/>
      <c r="Z140" s="5"/>
    </row>
    <row r="141" ht="12.75" customHeight="1">
      <c r="A141" s="5"/>
      <c r="B141" s="5"/>
      <c r="C141" s="5"/>
      <c r="D141" s="5"/>
      <c r="E141" s="533"/>
      <c r="F141" s="533"/>
      <c r="G141" s="534"/>
      <c r="H141" s="533"/>
      <c r="I141" s="533"/>
      <c r="J141" s="533"/>
      <c r="K141" s="5"/>
      <c r="L141" s="5"/>
      <c r="M141" s="5"/>
      <c r="N141" s="5"/>
      <c r="O141" s="5"/>
      <c r="P141" s="5"/>
      <c r="Q141" s="5"/>
      <c r="R141" s="5"/>
      <c r="S141" s="5"/>
      <c r="T141" s="5"/>
      <c r="U141" s="5"/>
      <c r="V141" s="5"/>
      <c r="W141" s="5"/>
      <c r="X141" s="5"/>
      <c r="Y141" s="5"/>
      <c r="Z141" s="5"/>
    </row>
    <row r="142" ht="12.75" customHeight="1">
      <c r="A142" s="5"/>
      <c r="B142" s="5"/>
      <c r="C142" s="5"/>
      <c r="D142" s="5"/>
      <c r="E142" s="533"/>
      <c r="F142" s="533"/>
      <c r="G142" s="534"/>
      <c r="H142" s="533"/>
      <c r="I142" s="533"/>
      <c r="J142" s="533"/>
      <c r="K142" s="5"/>
      <c r="L142" s="5"/>
      <c r="M142" s="5"/>
      <c r="N142" s="5"/>
      <c r="O142" s="5"/>
      <c r="P142" s="5"/>
      <c r="Q142" s="5"/>
      <c r="R142" s="5"/>
      <c r="S142" s="5"/>
      <c r="T142" s="5"/>
      <c r="U142" s="5"/>
      <c r="V142" s="5"/>
      <c r="W142" s="5"/>
      <c r="X142" s="5"/>
      <c r="Y142" s="5"/>
      <c r="Z142" s="5"/>
    </row>
    <row r="143" ht="12.75" customHeight="1">
      <c r="A143" s="5"/>
      <c r="B143" s="5"/>
      <c r="C143" s="5"/>
      <c r="D143" s="5"/>
      <c r="E143" s="533"/>
      <c r="F143" s="533"/>
      <c r="G143" s="534"/>
      <c r="H143" s="533"/>
      <c r="I143" s="533"/>
      <c r="J143" s="533"/>
      <c r="K143" s="5"/>
      <c r="L143" s="5"/>
      <c r="M143" s="5"/>
      <c r="N143" s="5"/>
      <c r="O143" s="5"/>
      <c r="P143" s="5"/>
      <c r="Q143" s="5"/>
      <c r="R143" s="5"/>
      <c r="S143" s="5"/>
      <c r="T143" s="5"/>
      <c r="U143" s="5"/>
      <c r="V143" s="5"/>
      <c r="W143" s="5"/>
      <c r="X143" s="5"/>
      <c r="Y143" s="5"/>
      <c r="Z143" s="5"/>
    </row>
    <row r="144" ht="12.75" customHeight="1">
      <c r="A144" s="5"/>
      <c r="B144" s="5"/>
      <c r="C144" s="5"/>
      <c r="D144" s="5"/>
      <c r="E144" s="533"/>
      <c r="F144" s="533"/>
      <c r="G144" s="534"/>
      <c r="H144" s="533"/>
      <c r="I144" s="533"/>
      <c r="J144" s="533"/>
      <c r="K144" s="5"/>
      <c r="L144" s="5"/>
      <c r="M144" s="5"/>
      <c r="N144" s="5"/>
      <c r="O144" s="5"/>
      <c r="P144" s="5"/>
      <c r="Q144" s="5"/>
      <c r="R144" s="5"/>
      <c r="S144" s="5"/>
      <c r="T144" s="5"/>
      <c r="U144" s="5"/>
      <c r="V144" s="5"/>
      <c r="W144" s="5"/>
      <c r="X144" s="5"/>
      <c r="Y144" s="5"/>
      <c r="Z144" s="5"/>
    </row>
    <row r="145" ht="12.75" customHeight="1">
      <c r="A145" s="5"/>
      <c r="B145" s="5"/>
      <c r="C145" s="5"/>
      <c r="D145" s="5"/>
      <c r="E145" s="533"/>
      <c r="F145" s="533"/>
      <c r="G145" s="534"/>
      <c r="H145" s="533"/>
      <c r="I145" s="533"/>
      <c r="J145" s="533"/>
      <c r="K145" s="5"/>
      <c r="L145" s="5"/>
      <c r="M145" s="5"/>
      <c r="N145" s="5"/>
      <c r="O145" s="5"/>
      <c r="P145" s="5"/>
      <c r="Q145" s="5"/>
      <c r="R145" s="5"/>
      <c r="S145" s="5"/>
      <c r="T145" s="5"/>
      <c r="U145" s="5"/>
      <c r="V145" s="5"/>
      <c r="W145" s="5"/>
      <c r="X145" s="5"/>
      <c r="Y145" s="5"/>
      <c r="Z145" s="5"/>
    </row>
    <row r="146" ht="12.75" customHeight="1">
      <c r="A146" s="5"/>
      <c r="B146" s="5"/>
      <c r="C146" s="5"/>
      <c r="D146" s="5"/>
      <c r="E146" s="533"/>
      <c r="F146" s="533"/>
      <c r="G146" s="534"/>
      <c r="H146" s="533"/>
      <c r="I146" s="533"/>
      <c r="J146" s="533"/>
      <c r="K146" s="5"/>
      <c r="L146" s="5"/>
      <c r="M146" s="5"/>
      <c r="N146" s="5"/>
      <c r="O146" s="5"/>
      <c r="P146" s="5"/>
      <c r="Q146" s="5"/>
      <c r="R146" s="5"/>
      <c r="S146" s="5"/>
      <c r="T146" s="5"/>
      <c r="U146" s="5"/>
      <c r="V146" s="5"/>
      <c r="W146" s="5"/>
      <c r="X146" s="5"/>
      <c r="Y146" s="5"/>
      <c r="Z146" s="5"/>
    </row>
    <row r="147" ht="12.75" customHeight="1">
      <c r="A147" s="5"/>
      <c r="B147" s="5"/>
      <c r="C147" s="5"/>
      <c r="D147" s="5"/>
      <c r="E147" s="533"/>
      <c r="F147" s="533"/>
      <c r="G147" s="534"/>
      <c r="H147" s="533"/>
      <c r="I147" s="533"/>
      <c r="J147" s="533"/>
      <c r="K147" s="5"/>
      <c r="L147" s="5"/>
      <c r="M147" s="5"/>
      <c r="N147" s="5"/>
      <c r="O147" s="5"/>
      <c r="P147" s="5"/>
      <c r="Q147" s="5"/>
      <c r="R147" s="5"/>
      <c r="S147" s="5"/>
      <c r="T147" s="5"/>
      <c r="U147" s="5"/>
      <c r="V147" s="5"/>
      <c r="W147" s="5"/>
      <c r="X147" s="5"/>
      <c r="Y147" s="5"/>
      <c r="Z147" s="5"/>
    </row>
    <row r="148" ht="12.75" customHeight="1">
      <c r="A148" s="5"/>
      <c r="B148" s="5"/>
      <c r="C148" s="5"/>
      <c r="D148" s="5"/>
      <c r="E148" s="533"/>
      <c r="F148" s="533"/>
      <c r="G148" s="534"/>
      <c r="H148" s="533"/>
      <c r="I148" s="533"/>
      <c r="J148" s="533"/>
      <c r="K148" s="5"/>
      <c r="L148" s="5"/>
      <c r="M148" s="5"/>
      <c r="N148" s="5"/>
      <c r="O148" s="5"/>
      <c r="P148" s="5"/>
      <c r="Q148" s="5"/>
      <c r="R148" s="5"/>
      <c r="S148" s="5"/>
      <c r="T148" s="5"/>
      <c r="U148" s="5"/>
      <c r="V148" s="5"/>
      <c r="W148" s="5"/>
      <c r="X148" s="5"/>
      <c r="Y148" s="5"/>
      <c r="Z148" s="5"/>
    </row>
    <row r="149" ht="12.75" customHeight="1">
      <c r="A149" s="5"/>
      <c r="B149" s="5"/>
      <c r="C149" s="5"/>
      <c r="D149" s="5"/>
      <c r="E149" s="533"/>
      <c r="F149" s="533"/>
      <c r="G149" s="534"/>
      <c r="H149" s="533"/>
      <c r="I149" s="533"/>
      <c r="J149" s="533"/>
      <c r="K149" s="5"/>
      <c r="L149" s="5"/>
      <c r="M149" s="5"/>
      <c r="N149" s="5"/>
      <c r="O149" s="5"/>
      <c r="P149" s="5"/>
      <c r="Q149" s="5"/>
      <c r="R149" s="5"/>
      <c r="S149" s="5"/>
      <c r="T149" s="5"/>
      <c r="U149" s="5"/>
      <c r="V149" s="5"/>
      <c r="W149" s="5"/>
      <c r="X149" s="5"/>
      <c r="Y149" s="5"/>
      <c r="Z149" s="5"/>
    </row>
    <row r="150" ht="12.75" customHeight="1">
      <c r="A150" s="5"/>
      <c r="B150" s="5"/>
      <c r="C150" s="5"/>
      <c r="D150" s="5"/>
      <c r="E150" s="533"/>
      <c r="F150" s="533"/>
      <c r="G150" s="534"/>
      <c r="H150" s="533"/>
      <c r="I150" s="533"/>
      <c r="J150" s="533"/>
      <c r="K150" s="5"/>
      <c r="L150" s="5"/>
      <c r="M150" s="5"/>
      <c r="N150" s="5"/>
      <c r="O150" s="5"/>
      <c r="P150" s="5"/>
      <c r="Q150" s="5"/>
      <c r="R150" s="5"/>
      <c r="S150" s="5"/>
      <c r="T150" s="5"/>
      <c r="U150" s="5"/>
      <c r="V150" s="5"/>
      <c r="W150" s="5"/>
      <c r="X150" s="5"/>
      <c r="Y150" s="5"/>
      <c r="Z150" s="5"/>
    </row>
    <row r="151" ht="12.75" customHeight="1">
      <c r="A151" s="5"/>
      <c r="B151" s="5"/>
      <c r="C151" s="5"/>
      <c r="D151" s="5"/>
      <c r="E151" s="533"/>
      <c r="F151" s="533"/>
      <c r="G151" s="534"/>
      <c r="H151" s="533"/>
      <c r="I151" s="533"/>
      <c r="J151" s="533"/>
      <c r="K151" s="5"/>
      <c r="L151" s="5"/>
      <c r="M151" s="5"/>
      <c r="N151" s="5"/>
      <c r="O151" s="5"/>
      <c r="P151" s="5"/>
      <c r="Q151" s="5"/>
      <c r="R151" s="5"/>
      <c r="S151" s="5"/>
      <c r="T151" s="5"/>
      <c r="U151" s="5"/>
      <c r="V151" s="5"/>
      <c r="W151" s="5"/>
      <c r="X151" s="5"/>
      <c r="Y151" s="5"/>
      <c r="Z151" s="5"/>
    </row>
    <row r="152" ht="12.75" customHeight="1">
      <c r="A152" s="5"/>
      <c r="B152" s="5"/>
      <c r="C152" s="5"/>
      <c r="D152" s="5"/>
      <c r="E152" s="533"/>
      <c r="F152" s="533"/>
      <c r="G152" s="534"/>
      <c r="H152" s="533"/>
      <c r="I152" s="533"/>
      <c r="J152" s="533"/>
      <c r="K152" s="5"/>
      <c r="L152" s="5"/>
      <c r="M152" s="5"/>
      <c r="N152" s="5"/>
      <c r="O152" s="5"/>
      <c r="P152" s="5"/>
      <c r="Q152" s="5"/>
      <c r="R152" s="5"/>
      <c r="S152" s="5"/>
      <c r="T152" s="5"/>
      <c r="U152" s="5"/>
      <c r="V152" s="5"/>
      <c r="W152" s="5"/>
      <c r="X152" s="5"/>
      <c r="Y152" s="5"/>
      <c r="Z152" s="5"/>
    </row>
    <row r="153" ht="12.75" customHeight="1">
      <c r="A153" s="5"/>
      <c r="B153" s="5"/>
      <c r="C153" s="5"/>
      <c r="D153" s="5"/>
      <c r="E153" s="533"/>
      <c r="F153" s="533"/>
      <c r="G153" s="534"/>
      <c r="H153" s="533"/>
      <c r="I153" s="533"/>
      <c r="J153" s="533"/>
      <c r="K153" s="5"/>
      <c r="L153" s="5"/>
      <c r="M153" s="5"/>
      <c r="N153" s="5"/>
      <c r="O153" s="5"/>
      <c r="P153" s="5"/>
      <c r="Q153" s="5"/>
      <c r="R153" s="5"/>
      <c r="S153" s="5"/>
      <c r="T153" s="5"/>
      <c r="U153" s="5"/>
      <c r="V153" s="5"/>
      <c r="W153" s="5"/>
      <c r="X153" s="5"/>
      <c r="Y153" s="5"/>
      <c r="Z153" s="5"/>
    </row>
    <row r="154" ht="12.75" customHeight="1">
      <c r="A154" s="5"/>
      <c r="B154" s="5"/>
      <c r="C154" s="5"/>
      <c r="D154" s="5"/>
      <c r="E154" s="533"/>
      <c r="F154" s="533"/>
      <c r="G154" s="534"/>
      <c r="H154" s="533"/>
      <c r="I154" s="533"/>
      <c r="J154" s="533"/>
      <c r="K154" s="5"/>
      <c r="L154" s="5"/>
      <c r="M154" s="5"/>
      <c r="N154" s="5"/>
      <c r="O154" s="5"/>
      <c r="P154" s="5"/>
      <c r="Q154" s="5"/>
      <c r="R154" s="5"/>
      <c r="S154" s="5"/>
      <c r="T154" s="5"/>
      <c r="U154" s="5"/>
      <c r="V154" s="5"/>
      <c r="W154" s="5"/>
      <c r="X154" s="5"/>
      <c r="Y154" s="5"/>
      <c r="Z154" s="5"/>
    </row>
    <row r="155" ht="12.75" customHeight="1">
      <c r="A155" s="5"/>
      <c r="B155" s="5"/>
      <c r="C155" s="5"/>
      <c r="D155" s="5"/>
      <c r="E155" s="533"/>
      <c r="F155" s="533"/>
      <c r="G155" s="534"/>
      <c r="H155" s="533"/>
      <c r="I155" s="533"/>
      <c r="J155" s="533"/>
      <c r="K155" s="5"/>
      <c r="L155" s="5"/>
      <c r="M155" s="5"/>
      <c r="N155" s="5"/>
      <c r="O155" s="5"/>
      <c r="P155" s="5"/>
      <c r="Q155" s="5"/>
      <c r="R155" s="5"/>
      <c r="S155" s="5"/>
      <c r="T155" s="5"/>
      <c r="U155" s="5"/>
      <c r="V155" s="5"/>
      <c r="W155" s="5"/>
      <c r="X155" s="5"/>
      <c r="Y155" s="5"/>
      <c r="Z155" s="5"/>
    </row>
    <row r="156" ht="12.75" customHeight="1">
      <c r="A156" s="5"/>
      <c r="B156" s="5"/>
      <c r="C156" s="5"/>
      <c r="D156" s="5"/>
      <c r="E156" s="533"/>
      <c r="F156" s="533"/>
      <c r="G156" s="534"/>
      <c r="H156" s="533"/>
      <c r="I156" s="533"/>
      <c r="J156" s="533"/>
      <c r="K156" s="5"/>
      <c r="L156" s="5"/>
      <c r="M156" s="5"/>
      <c r="N156" s="5"/>
      <c r="O156" s="5"/>
      <c r="P156" s="5"/>
      <c r="Q156" s="5"/>
      <c r="R156" s="5"/>
      <c r="S156" s="5"/>
      <c r="T156" s="5"/>
      <c r="U156" s="5"/>
      <c r="V156" s="5"/>
      <c r="W156" s="5"/>
      <c r="X156" s="5"/>
      <c r="Y156" s="5"/>
      <c r="Z156" s="5"/>
    </row>
    <row r="157" ht="12.75" customHeight="1">
      <c r="A157" s="5"/>
      <c r="B157" s="5"/>
      <c r="C157" s="5"/>
      <c r="D157" s="5"/>
      <c r="E157" s="533"/>
      <c r="F157" s="533"/>
      <c r="G157" s="534"/>
      <c r="H157" s="533"/>
      <c r="I157" s="533"/>
      <c r="J157" s="533"/>
      <c r="K157" s="5"/>
      <c r="L157" s="5"/>
      <c r="M157" s="5"/>
      <c r="N157" s="5"/>
      <c r="O157" s="5"/>
      <c r="P157" s="5"/>
      <c r="Q157" s="5"/>
      <c r="R157" s="5"/>
      <c r="S157" s="5"/>
      <c r="T157" s="5"/>
      <c r="U157" s="5"/>
      <c r="V157" s="5"/>
      <c r="W157" s="5"/>
      <c r="X157" s="5"/>
      <c r="Y157" s="5"/>
      <c r="Z157" s="5"/>
    </row>
    <row r="158" ht="12.75" customHeight="1">
      <c r="A158" s="5"/>
      <c r="B158" s="5"/>
      <c r="C158" s="5"/>
      <c r="D158" s="5"/>
      <c r="E158" s="533"/>
      <c r="F158" s="533"/>
      <c r="G158" s="534"/>
      <c r="H158" s="533"/>
      <c r="I158" s="533"/>
      <c r="J158" s="533"/>
      <c r="K158" s="5"/>
      <c r="L158" s="5"/>
      <c r="M158" s="5"/>
      <c r="N158" s="5"/>
      <c r="O158" s="5"/>
      <c r="P158" s="5"/>
      <c r="Q158" s="5"/>
      <c r="R158" s="5"/>
      <c r="S158" s="5"/>
      <c r="T158" s="5"/>
      <c r="U158" s="5"/>
      <c r="V158" s="5"/>
      <c r="W158" s="5"/>
      <c r="X158" s="5"/>
      <c r="Y158" s="5"/>
      <c r="Z158" s="5"/>
    </row>
    <row r="159" ht="12.75" customHeight="1">
      <c r="A159" s="5"/>
      <c r="B159" s="5"/>
      <c r="C159" s="5"/>
      <c r="D159" s="5"/>
      <c r="E159" s="533"/>
      <c r="F159" s="533"/>
      <c r="G159" s="534"/>
      <c r="H159" s="533"/>
      <c r="I159" s="533"/>
      <c r="J159" s="533"/>
      <c r="K159" s="5"/>
      <c r="L159" s="5"/>
      <c r="M159" s="5"/>
      <c r="N159" s="5"/>
      <c r="O159" s="5"/>
      <c r="P159" s="5"/>
      <c r="Q159" s="5"/>
      <c r="R159" s="5"/>
      <c r="S159" s="5"/>
      <c r="T159" s="5"/>
      <c r="U159" s="5"/>
      <c r="V159" s="5"/>
      <c r="W159" s="5"/>
      <c r="X159" s="5"/>
      <c r="Y159" s="5"/>
      <c r="Z159" s="5"/>
    </row>
    <row r="160" ht="12.75" customHeight="1">
      <c r="A160" s="5"/>
      <c r="B160" s="5"/>
      <c r="C160" s="5"/>
      <c r="D160" s="5"/>
      <c r="E160" s="533"/>
      <c r="F160" s="533"/>
      <c r="G160" s="534"/>
      <c r="H160" s="533"/>
      <c r="I160" s="533"/>
      <c r="J160" s="533"/>
      <c r="K160" s="5"/>
      <c r="L160" s="5"/>
      <c r="M160" s="5"/>
      <c r="N160" s="5"/>
      <c r="O160" s="5"/>
      <c r="P160" s="5"/>
      <c r="Q160" s="5"/>
      <c r="R160" s="5"/>
      <c r="S160" s="5"/>
      <c r="T160" s="5"/>
      <c r="U160" s="5"/>
      <c r="V160" s="5"/>
      <c r="W160" s="5"/>
      <c r="X160" s="5"/>
      <c r="Y160" s="5"/>
      <c r="Z160" s="5"/>
    </row>
    <row r="161" ht="12.75" customHeight="1">
      <c r="A161" s="5"/>
      <c r="B161" s="5"/>
      <c r="C161" s="5"/>
      <c r="D161" s="5"/>
      <c r="E161" s="533"/>
      <c r="F161" s="533"/>
      <c r="G161" s="534"/>
      <c r="H161" s="533"/>
      <c r="I161" s="533"/>
      <c r="J161" s="533"/>
      <c r="K161" s="5"/>
      <c r="L161" s="5"/>
      <c r="M161" s="5"/>
      <c r="N161" s="5"/>
      <c r="O161" s="5"/>
      <c r="P161" s="5"/>
      <c r="Q161" s="5"/>
      <c r="R161" s="5"/>
      <c r="S161" s="5"/>
      <c r="T161" s="5"/>
      <c r="U161" s="5"/>
      <c r="V161" s="5"/>
      <c r="W161" s="5"/>
      <c r="X161" s="5"/>
      <c r="Y161" s="5"/>
      <c r="Z161" s="5"/>
    </row>
    <row r="162" ht="12.75" customHeight="1">
      <c r="A162" s="5"/>
      <c r="B162" s="5"/>
      <c r="C162" s="5"/>
      <c r="D162" s="5"/>
      <c r="E162" s="533"/>
      <c r="F162" s="533"/>
      <c r="G162" s="534"/>
      <c r="H162" s="533"/>
      <c r="I162" s="533"/>
      <c r="J162" s="533"/>
      <c r="K162" s="5"/>
      <c r="L162" s="5"/>
      <c r="M162" s="5"/>
      <c r="N162" s="5"/>
      <c r="O162" s="5"/>
      <c r="P162" s="5"/>
      <c r="Q162" s="5"/>
      <c r="R162" s="5"/>
      <c r="S162" s="5"/>
      <c r="T162" s="5"/>
      <c r="U162" s="5"/>
      <c r="V162" s="5"/>
      <c r="W162" s="5"/>
      <c r="X162" s="5"/>
      <c r="Y162" s="5"/>
      <c r="Z162" s="5"/>
    </row>
    <row r="163" ht="12.75" customHeight="1">
      <c r="A163" s="5"/>
      <c r="B163" s="5"/>
      <c r="C163" s="5"/>
      <c r="D163" s="5"/>
      <c r="E163" s="533"/>
      <c r="F163" s="533"/>
      <c r="G163" s="534"/>
      <c r="H163" s="533"/>
      <c r="I163" s="533"/>
      <c r="J163" s="533"/>
      <c r="K163" s="5"/>
      <c r="L163" s="5"/>
      <c r="M163" s="5"/>
      <c r="N163" s="5"/>
      <c r="O163" s="5"/>
      <c r="P163" s="5"/>
      <c r="Q163" s="5"/>
      <c r="R163" s="5"/>
      <c r="S163" s="5"/>
      <c r="T163" s="5"/>
      <c r="U163" s="5"/>
      <c r="V163" s="5"/>
      <c r="W163" s="5"/>
      <c r="X163" s="5"/>
      <c r="Y163" s="5"/>
      <c r="Z163" s="5"/>
    </row>
    <row r="164" ht="12.75" customHeight="1">
      <c r="A164" s="5"/>
      <c r="B164" s="5"/>
      <c r="C164" s="5"/>
      <c r="D164" s="5"/>
      <c r="E164" s="533"/>
      <c r="F164" s="533"/>
      <c r="G164" s="534"/>
      <c r="H164" s="533"/>
      <c r="I164" s="533"/>
      <c r="J164" s="533"/>
      <c r="K164" s="5"/>
      <c r="L164" s="5"/>
      <c r="M164" s="5"/>
      <c r="N164" s="5"/>
      <c r="O164" s="5"/>
      <c r="P164" s="5"/>
      <c r="Q164" s="5"/>
      <c r="R164" s="5"/>
      <c r="S164" s="5"/>
      <c r="T164" s="5"/>
      <c r="U164" s="5"/>
      <c r="V164" s="5"/>
      <c r="W164" s="5"/>
      <c r="X164" s="5"/>
      <c r="Y164" s="5"/>
      <c r="Z164" s="5"/>
    </row>
    <row r="165" ht="12.75" customHeight="1">
      <c r="A165" s="5"/>
      <c r="B165" s="5"/>
      <c r="C165" s="5"/>
      <c r="D165" s="5"/>
      <c r="E165" s="533"/>
      <c r="F165" s="533"/>
      <c r="G165" s="534"/>
      <c r="H165" s="533"/>
      <c r="I165" s="533"/>
      <c r="J165" s="533"/>
      <c r="K165" s="5"/>
      <c r="L165" s="5"/>
      <c r="M165" s="5"/>
      <c r="N165" s="5"/>
      <c r="O165" s="5"/>
      <c r="P165" s="5"/>
      <c r="Q165" s="5"/>
      <c r="R165" s="5"/>
      <c r="S165" s="5"/>
      <c r="T165" s="5"/>
      <c r="U165" s="5"/>
      <c r="V165" s="5"/>
      <c r="W165" s="5"/>
      <c r="X165" s="5"/>
      <c r="Y165" s="5"/>
      <c r="Z165" s="5"/>
    </row>
    <row r="166" ht="12.75" customHeight="1">
      <c r="A166" s="5"/>
      <c r="B166" s="5"/>
      <c r="C166" s="5"/>
      <c r="D166" s="5"/>
      <c r="E166" s="533"/>
      <c r="F166" s="533"/>
      <c r="G166" s="534"/>
      <c r="H166" s="533"/>
      <c r="I166" s="533"/>
      <c r="J166" s="533"/>
      <c r="K166" s="5"/>
      <c r="L166" s="5"/>
      <c r="M166" s="5"/>
      <c r="N166" s="5"/>
      <c r="O166" s="5"/>
      <c r="P166" s="5"/>
      <c r="Q166" s="5"/>
      <c r="R166" s="5"/>
      <c r="S166" s="5"/>
      <c r="T166" s="5"/>
      <c r="U166" s="5"/>
      <c r="V166" s="5"/>
      <c r="W166" s="5"/>
      <c r="X166" s="5"/>
      <c r="Y166" s="5"/>
      <c r="Z166" s="5"/>
    </row>
    <row r="167" ht="12.75" customHeight="1">
      <c r="A167" s="5"/>
      <c r="B167" s="5"/>
      <c r="C167" s="5"/>
      <c r="D167" s="5"/>
      <c r="E167" s="533"/>
      <c r="F167" s="533"/>
      <c r="G167" s="534"/>
      <c r="H167" s="533"/>
      <c r="I167" s="533"/>
      <c r="J167" s="533"/>
      <c r="K167" s="5"/>
      <c r="L167" s="5"/>
      <c r="M167" s="5"/>
      <c r="N167" s="5"/>
      <c r="O167" s="5"/>
      <c r="P167" s="5"/>
      <c r="Q167" s="5"/>
      <c r="R167" s="5"/>
      <c r="S167" s="5"/>
      <c r="T167" s="5"/>
      <c r="U167" s="5"/>
      <c r="V167" s="5"/>
      <c r="W167" s="5"/>
      <c r="X167" s="5"/>
      <c r="Y167" s="5"/>
      <c r="Z167" s="5"/>
    </row>
    <row r="168" ht="12.75" customHeight="1">
      <c r="A168" s="5"/>
      <c r="B168" s="5"/>
      <c r="C168" s="5"/>
      <c r="D168" s="5"/>
      <c r="E168" s="533"/>
      <c r="F168" s="533"/>
      <c r="G168" s="534"/>
      <c r="H168" s="533"/>
      <c r="I168" s="533"/>
      <c r="J168" s="533"/>
      <c r="K168" s="5"/>
      <c r="L168" s="5"/>
      <c r="M168" s="5"/>
      <c r="N168" s="5"/>
      <c r="O168" s="5"/>
      <c r="P168" s="5"/>
      <c r="Q168" s="5"/>
      <c r="R168" s="5"/>
      <c r="S168" s="5"/>
      <c r="T168" s="5"/>
      <c r="U168" s="5"/>
      <c r="V168" s="5"/>
      <c r="W168" s="5"/>
      <c r="X168" s="5"/>
      <c r="Y168" s="5"/>
      <c r="Z168" s="5"/>
    </row>
    <row r="169" ht="12.75" customHeight="1">
      <c r="A169" s="5"/>
      <c r="B169" s="5"/>
      <c r="C169" s="5"/>
      <c r="D169" s="5"/>
      <c r="E169" s="533"/>
      <c r="F169" s="533"/>
      <c r="G169" s="534"/>
      <c r="H169" s="533"/>
      <c r="I169" s="533"/>
      <c r="J169" s="533"/>
      <c r="K169" s="5"/>
      <c r="L169" s="5"/>
      <c r="M169" s="5"/>
      <c r="N169" s="5"/>
      <c r="O169" s="5"/>
      <c r="P169" s="5"/>
      <c r="Q169" s="5"/>
      <c r="R169" s="5"/>
      <c r="S169" s="5"/>
      <c r="T169" s="5"/>
      <c r="U169" s="5"/>
      <c r="V169" s="5"/>
      <c r="W169" s="5"/>
      <c r="X169" s="5"/>
      <c r="Y169" s="5"/>
      <c r="Z169" s="5"/>
    </row>
    <row r="170" ht="12.75" customHeight="1">
      <c r="A170" s="5"/>
      <c r="B170" s="5"/>
      <c r="C170" s="5"/>
      <c r="D170" s="5"/>
      <c r="E170" s="533"/>
      <c r="F170" s="533"/>
      <c r="G170" s="534"/>
      <c r="H170" s="533"/>
      <c r="I170" s="533"/>
      <c r="J170" s="533"/>
      <c r="K170" s="5"/>
      <c r="L170" s="5"/>
      <c r="M170" s="5"/>
      <c r="N170" s="5"/>
      <c r="O170" s="5"/>
      <c r="P170" s="5"/>
      <c r="Q170" s="5"/>
      <c r="R170" s="5"/>
      <c r="S170" s="5"/>
      <c r="T170" s="5"/>
      <c r="U170" s="5"/>
      <c r="V170" s="5"/>
      <c r="W170" s="5"/>
      <c r="X170" s="5"/>
      <c r="Y170" s="5"/>
      <c r="Z170" s="5"/>
    </row>
    <row r="171" ht="12.75" customHeight="1">
      <c r="A171" s="5"/>
      <c r="B171" s="5"/>
      <c r="C171" s="5"/>
      <c r="D171" s="5"/>
      <c r="E171" s="533"/>
      <c r="F171" s="533"/>
      <c r="G171" s="534"/>
      <c r="H171" s="533"/>
      <c r="I171" s="533"/>
      <c r="J171" s="533"/>
      <c r="K171" s="5"/>
      <c r="L171" s="5"/>
      <c r="M171" s="5"/>
      <c r="N171" s="5"/>
      <c r="O171" s="5"/>
      <c r="P171" s="5"/>
      <c r="Q171" s="5"/>
      <c r="R171" s="5"/>
      <c r="S171" s="5"/>
      <c r="T171" s="5"/>
      <c r="U171" s="5"/>
      <c r="V171" s="5"/>
      <c r="W171" s="5"/>
      <c r="X171" s="5"/>
      <c r="Y171" s="5"/>
      <c r="Z171" s="5"/>
    </row>
    <row r="172" ht="12.75" customHeight="1">
      <c r="A172" s="5"/>
      <c r="B172" s="5"/>
      <c r="C172" s="5"/>
      <c r="D172" s="5"/>
      <c r="E172" s="533"/>
      <c r="F172" s="533"/>
      <c r="G172" s="534"/>
      <c r="H172" s="533"/>
      <c r="I172" s="533"/>
      <c r="J172" s="533"/>
      <c r="K172" s="5"/>
      <c r="L172" s="5"/>
      <c r="M172" s="5"/>
      <c r="N172" s="5"/>
      <c r="O172" s="5"/>
      <c r="P172" s="5"/>
      <c r="Q172" s="5"/>
      <c r="R172" s="5"/>
      <c r="S172" s="5"/>
      <c r="T172" s="5"/>
      <c r="U172" s="5"/>
      <c r="V172" s="5"/>
      <c r="W172" s="5"/>
      <c r="X172" s="5"/>
      <c r="Y172" s="5"/>
      <c r="Z172" s="5"/>
    </row>
    <row r="173" ht="12.75" customHeight="1">
      <c r="A173" s="5"/>
      <c r="B173" s="5"/>
      <c r="C173" s="5"/>
      <c r="D173" s="5"/>
      <c r="E173" s="533"/>
      <c r="F173" s="533"/>
      <c r="G173" s="534"/>
      <c r="H173" s="533"/>
      <c r="I173" s="533"/>
      <c r="J173" s="533"/>
      <c r="K173" s="5"/>
      <c r="L173" s="5"/>
      <c r="M173" s="5"/>
      <c r="N173" s="5"/>
      <c r="O173" s="5"/>
      <c r="P173" s="5"/>
      <c r="Q173" s="5"/>
      <c r="R173" s="5"/>
      <c r="S173" s="5"/>
      <c r="T173" s="5"/>
      <c r="U173" s="5"/>
      <c r="V173" s="5"/>
      <c r="W173" s="5"/>
      <c r="X173" s="5"/>
      <c r="Y173" s="5"/>
      <c r="Z173" s="5"/>
    </row>
    <row r="174" ht="12.75" customHeight="1">
      <c r="A174" s="5"/>
      <c r="B174" s="5"/>
      <c r="C174" s="5"/>
      <c r="D174" s="5"/>
      <c r="E174" s="533"/>
      <c r="F174" s="533"/>
      <c r="G174" s="534"/>
      <c r="H174" s="533"/>
      <c r="I174" s="533"/>
      <c r="J174" s="533"/>
      <c r="K174" s="5"/>
      <c r="L174" s="5"/>
      <c r="M174" s="5"/>
      <c r="N174" s="5"/>
      <c r="O174" s="5"/>
      <c r="P174" s="5"/>
      <c r="Q174" s="5"/>
      <c r="R174" s="5"/>
      <c r="S174" s="5"/>
      <c r="T174" s="5"/>
      <c r="U174" s="5"/>
      <c r="V174" s="5"/>
      <c r="W174" s="5"/>
      <c r="X174" s="5"/>
      <c r="Y174" s="5"/>
      <c r="Z174" s="5"/>
    </row>
    <row r="175" ht="12.75" customHeight="1">
      <c r="A175" s="5"/>
      <c r="B175" s="5"/>
      <c r="C175" s="5"/>
      <c r="D175" s="5"/>
      <c r="E175" s="533"/>
      <c r="F175" s="533"/>
      <c r="G175" s="534"/>
      <c r="H175" s="533"/>
      <c r="I175" s="533"/>
      <c r="J175" s="533"/>
      <c r="K175" s="5"/>
      <c r="L175" s="5"/>
      <c r="M175" s="5"/>
      <c r="N175" s="5"/>
      <c r="O175" s="5"/>
      <c r="P175" s="5"/>
      <c r="Q175" s="5"/>
      <c r="R175" s="5"/>
      <c r="S175" s="5"/>
      <c r="T175" s="5"/>
      <c r="U175" s="5"/>
      <c r="V175" s="5"/>
      <c r="W175" s="5"/>
      <c r="X175" s="5"/>
      <c r="Y175" s="5"/>
      <c r="Z175" s="5"/>
    </row>
    <row r="176" ht="12.75" customHeight="1">
      <c r="A176" s="5"/>
      <c r="B176" s="5"/>
      <c r="C176" s="5"/>
      <c r="D176" s="5"/>
      <c r="E176" s="533"/>
      <c r="F176" s="533"/>
      <c r="G176" s="534"/>
      <c r="H176" s="533"/>
      <c r="I176" s="533"/>
      <c r="J176" s="533"/>
      <c r="K176" s="5"/>
      <c r="L176" s="5"/>
      <c r="M176" s="5"/>
      <c r="N176" s="5"/>
      <c r="O176" s="5"/>
      <c r="P176" s="5"/>
      <c r="Q176" s="5"/>
      <c r="R176" s="5"/>
      <c r="S176" s="5"/>
      <c r="T176" s="5"/>
      <c r="U176" s="5"/>
      <c r="V176" s="5"/>
      <c r="W176" s="5"/>
      <c r="X176" s="5"/>
      <c r="Y176" s="5"/>
      <c r="Z176" s="5"/>
    </row>
    <row r="177" ht="12.75" customHeight="1">
      <c r="A177" s="5"/>
      <c r="B177" s="5"/>
      <c r="C177" s="5"/>
      <c r="D177" s="5"/>
      <c r="E177" s="533"/>
      <c r="F177" s="533"/>
      <c r="G177" s="534"/>
      <c r="H177" s="533"/>
      <c r="I177" s="533"/>
      <c r="J177" s="533"/>
      <c r="K177" s="5"/>
      <c r="L177" s="5"/>
      <c r="M177" s="5"/>
      <c r="N177" s="5"/>
      <c r="O177" s="5"/>
      <c r="P177" s="5"/>
      <c r="Q177" s="5"/>
      <c r="R177" s="5"/>
      <c r="S177" s="5"/>
      <c r="T177" s="5"/>
      <c r="U177" s="5"/>
      <c r="V177" s="5"/>
      <c r="W177" s="5"/>
      <c r="X177" s="5"/>
      <c r="Y177" s="5"/>
      <c r="Z177" s="5"/>
    </row>
    <row r="178" ht="12.75" customHeight="1">
      <c r="A178" s="5"/>
      <c r="B178" s="5"/>
      <c r="C178" s="5"/>
      <c r="D178" s="5"/>
      <c r="E178" s="533"/>
      <c r="F178" s="533"/>
      <c r="G178" s="534"/>
      <c r="H178" s="533"/>
      <c r="I178" s="533"/>
      <c r="J178" s="533"/>
      <c r="K178" s="5"/>
      <c r="L178" s="5"/>
      <c r="M178" s="5"/>
      <c r="N178" s="5"/>
      <c r="O178" s="5"/>
      <c r="P178" s="5"/>
      <c r="Q178" s="5"/>
      <c r="R178" s="5"/>
      <c r="S178" s="5"/>
      <c r="T178" s="5"/>
      <c r="U178" s="5"/>
      <c r="V178" s="5"/>
      <c r="W178" s="5"/>
      <c r="X178" s="5"/>
      <c r="Y178" s="5"/>
      <c r="Z178" s="5"/>
    </row>
    <row r="179" ht="12.75" customHeight="1">
      <c r="A179" s="5"/>
      <c r="B179" s="5"/>
      <c r="C179" s="5"/>
      <c r="D179" s="5"/>
      <c r="E179" s="533"/>
      <c r="F179" s="533"/>
      <c r="G179" s="534"/>
      <c r="H179" s="533"/>
      <c r="I179" s="533"/>
      <c r="J179" s="533"/>
      <c r="K179" s="5"/>
      <c r="L179" s="5"/>
      <c r="M179" s="5"/>
      <c r="N179" s="5"/>
      <c r="O179" s="5"/>
      <c r="P179" s="5"/>
      <c r="Q179" s="5"/>
      <c r="R179" s="5"/>
      <c r="S179" s="5"/>
      <c r="T179" s="5"/>
      <c r="U179" s="5"/>
      <c r="V179" s="5"/>
      <c r="W179" s="5"/>
      <c r="X179" s="5"/>
      <c r="Y179" s="5"/>
      <c r="Z179" s="5"/>
    </row>
    <row r="180" ht="12.75" customHeight="1">
      <c r="A180" s="5"/>
      <c r="B180" s="5"/>
      <c r="C180" s="5"/>
      <c r="D180" s="5"/>
      <c r="E180" s="533"/>
      <c r="F180" s="533"/>
      <c r="G180" s="534"/>
      <c r="H180" s="533"/>
      <c r="I180" s="533"/>
      <c r="J180" s="533"/>
      <c r="K180" s="5"/>
      <c r="L180" s="5"/>
      <c r="M180" s="5"/>
      <c r="N180" s="5"/>
      <c r="O180" s="5"/>
      <c r="P180" s="5"/>
      <c r="Q180" s="5"/>
      <c r="R180" s="5"/>
      <c r="S180" s="5"/>
      <c r="T180" s="5"/>
      <c r="U180" s="5"/>
      <c r="V180" s="5"/>
      <c r="W180" s="5"/>
      <c r="X180" s="5"/>
      <c r="Y180" s="5"/>
      <c r="Z180" s="5"/>
    </row>
    <row r="181" ht="12.75" customHeight="1">
      <c r="A181" s="5"/>
      <c r="B181" s="5"/>
      <c r="C181" s="5"/>
      <c r="D181" s="5"/>
      <c r="E181" s="533"/>
      <c r="F181" s="533"/>
      <c r="G181" s="534"/>
      <c r="H181" s="533"/>
      <c r="I181" s="533"/>
      <c r="J181" s="533"/>
      <c r="K181" s="5"/>
      <c r="L181" s="5"/>
      <c r="M181" s="5"/>
      <c r="N181" s="5"/>
      <c r="O181" s="5"/>
      <c r="P181" s="5"/>
      <c r="Q181" s="5"/>
      <c r="R181" s="5"/>
      <c r="S181" s="5"/>
      <c r="T181" s="5"/>
      <c r="U181" s="5"/>
      <c r="V181" s="5"/>
      <c r="W181" s="5"/>
      <c r="X181" s="5"/>
      <c r="Y181" s="5"/>
      <c r="Z181" s="5"/>
    </row>
    <row r="182" ht="12.75" customHeight="1">
      <c r="A182" s="5"/>
      <c r="B182" s="5"/>
      <c r="C182" s="5"/>
      <c r="D182" s="5"/>
      <c r="E182" s="533"/>
      <c r="F182" s="533"/>
      <c r="G182" s="534"/>
      <c r="H182" s="533"/>
      <c r="I182" s="533"/>
      <c r="J182" s="533"/>
      <c r="K182" s="5"/>
      <c r="L182" s="5"/>
      <c r="M182" s="5"/>
      <c r="N182" s="5"/>
      <c r="O182" s="5"/>
      <c r="P182" s="5"/>
      <c r="Q182" s="5"/>
      <c r="R182" s="5"/>
      <c r="S182" s="5"/>
      <c r="T182" s="5"/>
      <c r="U182" s="5"/>
      <c r="V182" s="5"/>
      <c r="W182" s="5"/>
      <c r="X182" s="5"/>
      <c r="Y182" s="5"/>
      <c r="Z182" s="5"/>
    </row>
    <row r="183" ht="12.75" customHeight="1">
      <c r="A183" s="5"/>
      <c r="B183" s="5"/>
      <c r="C183" s="5"/>
      <c r="D183" s="5"/>
      <c r="E183" s="533"/>
      <c r="F183" s="533"/>
      <c r="G183" s="534"/>
      <c r="H183" s="533"/>
      <c r="I183" s="533"/>
      <c r="J183" s="533"/>
      <c r="K183" s="5"/>
      <c r="L183" s="5"/>
      <c r="M183" s="5"/>
      <c r="N183" s="5"/>
      <c r="O183" s="5"/>
      <c r="P183" s="5"/>
      <c r="Q183" s="5"/>
      <c r="R183" s="5"/>
      <c r="S183" s="5"/>
      <c r="T183" s="5"/>
      <c r="U183" s="5"/>
      <c r="V183" s="5"/>
      <c r="W183" s="5"/>
      <c r="X183" s="5"/>
      <c r="Y183" s="5"/>
      <c r="Z183" s="5"/>
    </row>
    <row r="184" ht="12.75" customHeight="1">
      <c r="A184" s="5"/>
      <c r="B184" s="5"/>
      <c r="C184" s="5"/>
      <c r="D184" s="5"/>
      <c r="E184" s="533"/>
      <c r="F184" s="533"/>
      <c r="G184" s="534"/>
      <c r="H184" s="533"/>
      <c r="I184" s="533"/>
      <c r="J184" s="533"/>
      <c r="K184" s="5"/>
      <c r="L184" s="5"/>
      <c r="M184" s="5"/>
      <c r="N184" s="5"/>
      <c r="O184" s="5"/>
      <c r="P184" s="5"/>
      <c r="Q184" s="5"/>
      <c r="R184" s="5"/>
      <c r="S184" s="5"/>
      <c r="T184" s="5"/>
      <c r="U184" s="5"/>
      <c r="V184" s="5"/>
      <c r="W184" s="5"/>
      <c r="X184" s="5"/>
      <c r="Y184" s="5"/>
      <c r="Z184" s="5"/>
    </row>
    <row r="185" ht="12.75" customHeight="1">
      <c r="A185" s="5"/>
      <c r="B185" s="5"/>
      <c r="C185" s="5"/>
      <c r="D185" s="5"/>
      <c r="E185" s="533"/>
      <c r="F185" s="533"/>
      <c r="G185" s="534"/>
      <c r="H185" s="533"/>
      <c r="I185" s="533"/>
      <c r="J185" s="533"/>
      <c r="K185" s="5"/>
      <c r="L185" s="5"/>
      <c r="M185" s="5"/>
      <c r="N185" s="5"/>
      <c r="O185" s="5"/>
      <c r="P185" s="5"/>
      <c r="Q185" s="5"/>
      <c r="R185" s="5"/>
      <c r="S185" s="5"/>
      <c r="T185" s="5"/>
      <c r="U185" s="5"/>
      <c r="V185" s="5"/>
      <c r="W185" s="5"/>
      <c r="X185" s="5"/>
      <c r="Y185" s="5"/>
      <c r="Z185" s="5"/>
    </row>
    <row r="186" ht="12.75" customHeight="1">
      <c r="A186" s="5"/>
      <c r="B186" s="5"/>
      <c r="C186" s="5"/>
      <c r="D186" s="5"/>
      <c r="E186" s="533"/>
      <c r="F186" s="533"/>
      <c r="G186" s="534"/>
      <c r="H186" s="533"/>
      <c r="I186" s="533"/>
      <c r="J186" s="533"/>
      <c r="K186" s="5"/>
      <c r="L186" s="5"/>
      <c r="M186" s="5"/>
      <c r="N186" s="5"/>
      <c r="O186" s="5"/>
      <c r="P186" s="5"/>
      <c r="Q186" s="5"/>
      <c r="R186" s="5"/>
      <c r="S186" s="5"/>
      <c r="T186" s="5"/>
      <c r="U186" s="5"/>
      <c r="V186" s="5"/>
      <c r="W186" s="5"/>
      <c r="X186" s="5"/>
      <c r="Y186" s="5"/>
      <c r="Z186" s="5"/>
    </row>
    <row r="187" ht="12.75" customHeight="1">
      <c r="A187" s="5"/>
      <c r="B187" s="5"/>
      <c r="C187" s="5"/>
      <c r="D187" s="5"/>
      <c r="E187" s="533"/>
      <c r="F187" s="533"/>
      <c r="G187" s="534"/>
      <c r="H187" s="533"/>
      <c r="I187" s="533"/>
      <c r="J187" s="533"/>
      <c r="K187" s="5"/>
      <c r="L187" s="5"/>
      <c r="M187" s="5"/>
      <c r="N187" s="5"/>
      <c r="O187" s="5"/>
      <c r="P187" s="5"/>
      <c r="Q187" s="5"/>
      <c r="R187" s="5"/>
      <c r="S187" s="5"/>
      <c r="T187" s="5"/>
      <c r="U187" s="5"/>
      <c r="V187" s="5"/>
      <c r="W187" s="5"/>
      <c r="X187" s="5"/>
      <c r="Y187" s="5"/>
      <c r="Z187" s="5"/>
    </row>
    <row r="188" ht="12.75" customHeight="1">
      <c r="A188" s="5"/>
      <c r="B188" s="5"/>
      <c r="C188" s="5"/>
      <c r="D188" s="5"/>
      <c r="E188" s="533"/>
      <c r="F188" s="533"/>
      <c r="G188" s="534"/>
      <c r="H188" s="533"/>
      <c r="I188" s="533"/>
      <c r="J188" s="533"/>
      <c r="K188" s="5"/>
      <c r="L188" s="5"/>
      <c r="M188" s="5"/>
      <c r="N188" s="5"/>
      <c r="O188" s="5"/>
      <c r="P188" s="5"/>
      <c r="Q188" s="5"/>
      <c r="R188" s="5"/>
      <c r="S188" s="5"/>
      <c r="T188" s="5"/>
      <c r="U188" s="5"/>
      <c r="V188" s="5"/>
      <c r="W188" s="5"/>
      <c r="X188" s="5"/>
      <c r="Y188" s="5"/>
      <c r="Z188" s="5"/>
    </row>
    <row r="189" ht="12.75" customHeight="1">
      <c r="A189" s="5"/>
      <c r="B189" s="5"/>
      <c r="C189" s="5"/>
      <c r="D189" s="5"/>
      <c r="E189" s="533"/>
      <c r="F189" s="533"/>
      <c r="G189" s="534"/>
      <c r="H189" s="533"/>
      <c r="I189" s="533"/>
      <c r="J189" s="533"/>
      <c r="K189" s="5"/>
      <c r="L189" s="5"/>
      <c r="M189" s="5"/>
      <c r="N189" s="5"/>
      <c r="O189" s="5"/>
      <c r="P189" s="5"/>
      <c r="Q189" s="5"/>
      <c r="R189" s="5"/>
      <c r="S189" s="5"/>
      <c r="T189" s="5"/>
      <c r="U189" s="5"/>
      <c r="V189" s="5"/>
      <c r="W189" s="5"/>
      <c r="X189" s="5"/>
      <c r="Y189" s="5"/>
      <c r="Z189" s="5"/>
    </row>
    <row r="190" ht="12.75" customHeight="1">
      <c r="A190" s="5"/>
      <c r="B190" s="5"/>
      <c r="C190" s="5"/>
      <c r="D190" s="5"/>
      <c r="E190" s="533"/>
      <c r="F190" s="533"/>
      <c r="G190" s="534"/>
      <c r="H190" s="533"/>
      <c r="I190" s="533"/>
      <c r="J190" s="533"/>
      <c r="K190" s="5"/>
      <c r="L190" s="5"/>
      <c r="M190" s="5"/>
      <c r="N190" s="5"/>
      <c r="O190" s="5"/>
      <c r="P190" s="5"/>
      <c r="Q190" s="5"/>
      <c r="R190" s="5"/>
      <c r="S190" s="5"/>
      <c r="T190" s="5"/>
      <c r="U190" s="5"/>
      <c r="V190" s="5"/>
      <c r="W190" s="5"/>
      <c r="X190" s="5"/>
      <c r="Y190" s="5"/>
      <c r="Z190" s="5"/>
    </row>
    <row r="191" ht="12.75" customHeight="1">
      <c r="A191" s="5"/>
      <c r="B191" s="5"/>
      <c r="C191" s="5"/>
      <c r="D191" s="5"/>
      <c r="E191" s="533"/>
      <c r="F191" s="533"/>
      <c r="G191" s="534"/>
      <c r="H191" s="533"/>
      <c r="I191" s="533"/>
      <c r="J191" s="533"/>
      <c r="K191" s="5"/>
      <c r="L191" s="5"/>
      <c r="M191" s="5"/>
      <c r="N191" s="5"/>
      <c r="O191" s="5"/>
      <c r="P191" s="5"/>
      <c r="Q191" s="5"/>
      <c r="R191" s="5"/>
      <c r="S191" s="5"/>
      <c r="T191" s="5"/>
      <c r="U191" s="5"/>
      <c r="V191" s="5"/>
      <c r="W191" s="5"/>
      <c r="X191" s="5"/>
      <c r="Y191" s="5"/>
      <c r="Z191" s="5"/>
    </row>
    <row r="192" ht="12.75" customHeight="1">
      <c r="A192" s="5"/>
      <c r="B192" s="5"/>
      <c r="C192" s="5"/>
      <c r="D192" s="5"/>
      <c r="E192" s="533"/>
      <c r="F192" s="533"/>
      <c r="G192" s="534"/>
      <c r="H192" s="533"/>
      <c r="I192" s="533"/>
      <c r="J192" s="533"/>
      <c r="K192" s="5"/>
      <c r="L192" s="5"/>
      <c r="M192" s="5"/>
      <c r="N192" s="5"/>
      <c r="O192" s="5"/>
      <c r="P192" s="5"/>
      <c r="Q192" s="5"/>
      <c r="R192" s="5"/>
      <c r="S192" s="5"/>
      <c r="T192" s="5"/>
      <c r="U192" s="5"/>
      <c r="V192" s="5"/>
      <c r="W192" s="5"/>
      <c r="X192" s="5"/>
      <c r="Y192" s="5"/>
      <c r="Z192" s="5"/>
    </row>
    <row r="193" ht="12.75" customHeight="1">
      <c r="A193" s="5"/>
      <c r="B193" s="5"/>
      <c r="C193" s="5"/>
      <c r="D193" s="5"/>
      <c r="E193" s="533"/>
      <c r="F193" s="533"/>
      <c r="G193" s="534"/>
      <c r="H193" s="533"/>
      <c r="I193" s="533"/>
      <c r="J193" s="533"/>
      <c r="K193" s="5"/>
      <c r="L193" s="5"/>
      <c r="M193" s="5"/>
      <c r="N193" s="5"/>
      <c r="O193" s="5"/>
      <c r="P193" s="5"/>
      <c r="Q193" s="5"/>
      <c r="R193" s="5"/>
      <c r="S193" s="5"/>
      <c r="T193" s="5"/>
      <c r="U193" s="5"/>
      <c r="V193" s="5"/>
      <c r="W193" s="5"/>
      <c r="X193" s="5"/>
      <c r="Y193" s="5"/>
      <c r="Z193" s="5"/>
    </row>
    <row r="194" ht="12.75" customHeight="1">
      <c r="A194" s="5"/>
      <c r="B194" s="5"/>
      <c r="C194" s="5"/>
      <c r="D194" s="5"/>
      <c r="E194" s="533"/>
      <c r="F194" s="533"/>
      <c r="G194" s="534"/>
      <c r="H194" s="533"/>
      <c r="I194" s="533"/>
      <c r="J194" s="533"/>
      <c r="K194" s="5"/>
      <c r="L194" s="5"/>
      <c r="M194" s="5"/>
      <c r="N194" s="5"/>
      <c r="O194" s="5"/>
      <c r="P194" s="5"/>
      <c r="Q194" s="5"/>
      <c r="R194" s="5"/>
      <c r="S194" s="5"/>
      <c r="T194" s="5"/>
      <c r="U194" s="5"/>
      <c r="V194" s="5"/>
      <c r="W194" s="5"/>
      <c r="X194" s="5"/>
      <c r="Y194" s="5"/>
      <c r="Z194" s="5"/>
    </row>
    <row r="195" ht="12.75" customHeight="1">
      <c r="A195" s="5"/>
      <c r="B195" s="5"/>
      <c r="C195" s="5"/>
      <c r="D195" s="5"/>
      <c r="E195" s="533"/>
      <c r="F195" s="533"/>
      <c r="G195" s="534"/>
      <c r="H195" s="533"/>
      <c r="I195" s="533"/>
      <c r="J195" s="533"/>
      <c r="K195" s="5"/>
      <c r="L195" s="5"/>
      <c r="M195" s="5"/>
      <c r="N195" s="5"/>
      <c r="O195" s="5"/>
      <c r="P195" s="5"/>
      <c r="Q195" s="5"/>
      <c r="R195" s="5"/>
      <c r="S195" s="5"/>
      <c r="T195" s="5"/>
      <c r="U195" s="5"/>
      <c r="V195" s="5"/>
      <c r="W195" s="5"/>
      <c r="X195" s="5"/>
      <c r="Y195" s="5"/>
      <c r="Z195" s="5"/>
    </row>
    <row r="196" ht="12.75" customHeight="1">
      <c r="A196" s="5"/>
      <c r="B196" s="5"/>
      <c r="C196" s="5"/>
      <c r="D196" s="5"/>
      <c r="E196" s="533"/>
      <c r="F196" s="533"/>
      <c r="G196" s="534"/>
      <c r="H196" s="533"/>
      <c r="I196" s="533"/>
      <c r="J196" s="533"/>
      <c r="K196" s="5"/>
      <c r="L196" s="5"/>
      <c r="M196" s="5"/>
      <c r="N196" s="5"/>
      <c r="O196" s="5"/>
      <c r="P196" s="5"/>
      <c r="Q196" s="5"/>
      <c r="R196" s="5"/>
      <c r="S196" s="5"/>
      <c r="T196" s="5"/>
      <c r="U196" s="5"/>
      <c r="V196" s="5"/>
      <c r="W196" s="5"/>
      <c r="X196" s="5"/>
      <c r="Y196" s="5"/>
      <c r="Z196" s="5"/>
    </row>
    <row r="197" ht="12.75" customHeight="1">
      <c r="A197" s="5"/>
      <c r="B197" s="5"/>
      <c r="C197" s="5"/>
      <c r="D197" s="5"/>
      <c r="E197" s="533"/>
      <c r="F197" s="533"/>
      <c r="G197" s="534"/>
      <c r="H197" s="533"/>
      <c r="I197" s="533"/>
      <c r="J197" s="533"/>
      <c r="K197" s="5"/>
      <c r="L197" s="5"/>
      <c r="M197" s="5"/>
      <c r="N197" s="5"/>
      <c r="O197" s="5"/>
      <c r="P197" s="5"/>
      <c r="Q197" s="5"/>
      <c r="R197" s="5"/>
      <c r="S197" s="5"/>
      <c r="T197" s="5"/>
      <c r="U197" s="5"/>
      <c r="V197" s="5"/>
      <c r="W197" s="5"/>
      <c r="X197" s="5"/>
      <c r="Y197" s="5"/>
      <c r="Z197" s="5"/>
    </row>
    <row r="198" ht="12.75" customHeight="1">
      <c r="A198" s="5"/>
      <c r="B198" s="5"/>
      <c r="C198" s="5"/>
      <c r="D198" s="5"/>
      <c r="E198" s="533"/>
      <c r="F198" s="533"/>
      <c r="G198" s="534"/>
      <c r="H198" s="533"/>
      <c r="I198" s="533"/>
      <c r="J198" s="533"/>
      <c r="K198" s="5"/>
      <c r="L198" s="5"/>
      <c r="M198" s="5"/>
      <c r="N198" s="5"/>
      <c r="O198" s="5"/>
      <c r="P198" s="5"/>
      <c r="Q198" s="5"/>
      <c r="R198" s="5"/>
      <c r="S198" s="5"/>
      <c r="T198" s="5"/>
      <c r="U198" s="5"/>
      <c r="V198" s="5"/>
      <c r="W198" s="5"/>
      <c r="X198" s="5"/>
      <c r="Y198" s="5"/>
      <c r="Z198" s="5"/>
    </row>
    <row r="199" ht="12.75" customHeight="1">
      <c r="A199" s="5"/>
      <c r="B199" s="5"/>
      <c r="C199" s="5"/>
      <c r="D199" s="5"/>
      <c r="E199" s="533"/>
      <c r="F199" s="533"/>
      <c r="G199" s="534"/>
      <c r="H199" s="533"/>
      <c r="I199" s="533"/>
      <c r="J199" s="533"/>
      <c r="K199" s="5"/>
      <c r="L199" s="5"/>
      <c r="M199" s="5"/>
      <c r="N199" s="5"/>
      <c r="O199" s="5"/>
      <c r="P199" s="5"/>
      <c r="Q199" s="5"/>
      <c r="R199" s="5"/>
      <c r="S199" s="5"/>
      <c r="T199" s="5"/>
      <c r="U199" s="5"/>
      <c r="V199" s="5"/>
      <c r="W199" s="5"/>
      <c r="X199" s="5"/>
      <c r="Y199" s="5"/>
      <c r="Z199" s="5"/>
    </row>
    <row r="200" ht="12.75" customHeight="1">
      <c r="A200" s="5"/>
      <c r="B200" s="5"/>
      <c r="C200" s="5"/>
      <c r="D200" s="5"/>
      <c r="E200" s="533"/>
      <c r="F200" s="533"/>
      <c r="G200" s="534"/>
      <c r="H200" s="533"/>
      <c r="I200" s="533"/>
      <c r="J200" s="533"/>
      <c r="K200" s="5"/>
      <c r="L200" s="5"/>
      <c r="M200" s="5"/>
      <c r="N200" s="5"/>
      <c r="O200" s="5"/>
      <c r="P200" s="5"/>
      <c r="Q200" s="5"/>
      <c r="R200" s="5"/>
      <c r="S200" s="5"/>
      <c r="T200" s="5"/>
      <c r="U200" s="5"/>
      <c r="V200" s="5"/>
      <c r="W200" s="5"/>
      <c r="X200" s="5"/>
      <c r="Y200" s="5"/>
      <c r="Z200" s="5"/>
    </row>
    <row r="201" ht="12.75" customHeight="1">
      <c r="A201" s="5"/>
      <c r="B201" s="5"/>
      <c r="C201" s="5"/>
      <c r="D201" s="5"/>
      <c r="E201" s="533"/>
      <c r="F201" s="533"/>
      <c r="G201" s="534"/>
      <c r="H201" s="533"/>
      <c r="I201" s="533"/>
      <c r="J201" s="533"/>
      <c r="K201" s="5"/>
      <c r="L201" s="5"/>
      <c r="M201" s="5"/>
      <c r="N201" s="5"/>
      <c r="O201" s="5"/>
      <c r="P201" s="5"/>
      <c r="Q201" s="5"/>
      <c r="R201" s="5"/>
      <c r="S201" s="5"/>
      <c r="T201" s="5"/>
      <c r="U201" s="5"/>
      <c r="V201" s="5"/>
      <c r="W201" s="5"/>
      <c r="X201" s="5"/>
      <c r="Y201" s="5"/>
      <c r="Z201" s="5"/>
    </row>
    <row r="202" ht="12.75" customHeight="1">
      <c r="A202" s="5"/>
      <c r="B202" s="5"/>
      <c r="C202" s="5"/>
      <c r="D202" s="5"/>
      <c r="E202" s="533"/>
      <c r="F202" s="533"/>
      <c r="G202" s="534"/>
      <c r="H202" s="533"/>
      <c r="I202" s="533"/>
      <c r="J202" s="533"/>
      <c r="K202" s="5"/>
      <c r="L202" s="5"/>
      <c r="M202" s="5"/>
      <c r="N202" s="5"/>
      <c r="O202" s="5"/>
      <c r="P202" s="5"/>
      <c r="Q202" s="5"/>
      <c r="R202" s="5"/>
      <c r="S202" s="5"/>
      <c r="T202" s="5"/>
      <c r="U202" s="5"/>
      <c r="V202" s="5"/>
      <c r="W202" s="5"/>
      <c r="X202" s="5"/>
      <c r="Y202" s="5"/>
      <c r="Z202" s="5"/>
    </row>
    <row r="203" ht="12.75" customHeight="1">
      <c r="A203" s="5"/>
      <c r="B203" s="5"/>
      <c r="C203" s="5"/>
      <c r="D203" s="5"/>
      <c r="E203" s="533"/>
      <c r="F203" s="533"/>
      <c r="G203" s="534"/>
      <c r="H203" s="533"/>
      <c r="I203" s="533"/>
      <c r="J203" s="533"/>
      <c r="K203" s="5"/>
      <c r="L203" s="5"/>
      <c r="M203" s="5"/>
      <c r="N203" s="5"/>
      <c r="O203" s="5"/>
      <c r="P203" s="5"/>
      <c r="Q203" s="5"/>
      <c r="R203" s="5"/>
      <c r="S203" s="5"/>
      <c r="T203" s="5"/>
      <c r="U203" s="5"/>
      <c r="V203" s="5"/>
      <c r="W203" s="5"/>
      <c r="X203" s="5"/>
      <c r="Y203" s="5"/>
      <c r="Z203" s="5"/>
    </row>
    <row r="204" ht="12.75" customHeight="1">
      <c r="A204" s="5"/>
      <c r="B204" s="5"/>
      <c r="C204" s="5"/>
      <c r="D204" s="5"/>
      <c r="E204" s="533"/>
      <c r="F204" s="533"/>
      <c r="G204" s="534"/>
      <c r="H204" s="533"/>
      <c r="I204" s="533"/>
      <c r="J204" s="533"/>
      <c r="K204" s="5"/>
      <c r="L204" s="5"/>
      <c r="M204" s="5"/>
      <c r="N204" s="5"/>
      <c r="O204" s="5"/>
      <c r="P204" s="5"/>
      <c r="Q204" s="5"/>
      <c r="R204" s="5"/>
      <c r="S204" s="5"/>
      <c r="T204" s="5"/>
      <c r="U204" s="5"/>
      <c r="V204" s="5"/>
      <c r="W204" s="5"/>
      <c r="X204" s="5"/>
      <c r="Y204" s="5"/>
      <c r="Z204" s="5"/>
    </row>
    <row r="205" ht="12.75" customHeight="1">
      <c r="A205" s="5"/>
      <c r="B205" s="5"/>
      <c r="C205" s="5"/>
      <c r="D205" s="5"/>
      <c r="E205" s="533"/>
      <c r="F205" s="533"/>
      <c r="G205" s="534"/>
      <c r="H205" s="533"/>
      <c r="I205" s="533"/>
      <c r="J205" s="533"/>
      <c r="K205" s="5"/>
      <c r="L205" s="5"/>
      <c r="M205" s="5"/>
      <c r="N205" s="5"/>
      <c r="O205" s="5"/>
      <c r="P205" s="5"/>
      <c r="Q205" s="5"/>
      <c r="R205" s="5"/>
      <c r="S205" s="5"/>
      <c r="T205" s="5"/>
      <c r="U205" s="5"/>
      <c r="V205" s="5"/>
      <c r="W205" s="5"/>
      <c r="X205" s="5"/>
      <c r="Y205" s="5"/>
      <c r="Z205" s="5"/>
    </row>
    <row r="206" ht="12.75" customHeight="1">
      <c r="A206" s="5"/>
      <c r="B206" s="5"/>
      <c r="C206" s="5"/>
      <c r="D206" s="5"/>
      <c r="E206" s="533"/>
      <c r="F206" s="533"/>
      <c r="G206" s="534"/>
      <c r="H206" s="533"/>
      <c r="I206" s="533"/>
      <c r="J206" s="533"/>
      <c r="K206" s="5"/>
      <c r="L206" s="5"/>
      <c r="M206" s="5"/>
      <c r="N206" s="5"/>
      <c r="O206" s="5"/>
      <c r="P206" s="5"/>
      <c r="Q206" s="5"/>
      <c r="R206" s="5"/>
      <c r="S206" s="5"/>
      <c r="T206" s="5"/>
      <c r="U206" s="5"/>
      <c r="V206" s="5"/>
      <c r="W206" s="5"/>
      <c r="X206" s="5"/>
      <c r="Y206" s="5"/>
      <c r="Z206" s="5"/>
    </row>
    <row r="207" ht="12.75" customHeight="1">
      <c r="A207" s="5"/>
      <c r="B207" s="5"/>
      <c r="C207" s="5"/>
      <c r="D207" s="5"/>
      <c r="E207" s="533"/>
      <c r="F207" s="533"/>
      <c r="G207" s="534"/>
      <c r="H207" s="533"/>
      <c r="I207" s="533"/>
      <c r="J207" s="533"/>
      <c r="K207" s="5"/>
      <c r="L207" s="5"/>
      <c r="M207" s="5"/>
      <c r="N207" s="5"/>
      <c r="O207" s="5"/>
      <c r="P207" s="5"/>
      <c r="Q207" s="5"/>
      <c r="R207" s="5"/>
      <c r="S207" s="5"/>
      <c r="T207" s="5"/>
      <c r="U207" s="5"/>
      <c r="V207" s="5"/>
      <c r="W207" s="5"/>
      <c r="X207" s="5"/>
      <c r="Y207" s="5"/>
      <c r="Z207" s="5"/>
    </row>
    <row r="208" ht="12.75" customHeight="1">
      <c r="A208" s="5"/>
      <c r="B208" s="5"/>
      <c r="C208" s="5"/>
      <c r="D208" s="5"/>
      <c r="E208" s="533"/>
      <c r="F208" s="533"/>
      <c r="G208" s="534"/>
      <c r="H208" s="533"/>
      <c r="I208" s="533"/>
      <c r="J208" s="533"/>
      <c r="K208" s="5"/>
      <c r="L208" s="5"/>
      <c r="M208" s="5"/>
      <c r="N208" s="5"/>
      <c r="O208" s="5"/>
      <c r="P208" s="5"/>
      <c r="Q208" s="5"/>
      <c r="R208" s="5"/>
      <c r="S208" s="5"/>
      <c r="T208" s="5"/>
      <c r="U208" s="5"/>
      <c r="V208" s="5"/>
      <c r="W208" s="5"/>
      <c r="X208" s="5"/>
      <c r="Y208" s="5"/>
      <c r="Z208" s="5"/>
    </row>
    <row r="209" ht="12.75" customHeight="1">
      <c r="A209" s="5"/>
      <c r="B209" s="5"/>
      <c r="C209" s="5"/>
      <c r="D209" s="5"/>
      <c r="E209" s="533"/>
      <c r="F209" s="533"/>
      <c r="G209" s="534"/>
      <c r="H209" s="533"/>
      <c r="I209" s="533"/>
      <c r="J209" s="533"/>
      <c r="K209" s="5"/>
      <c r="L209" s="5"/>
      <c r="M209" s="5"/>
      <c r="N209" s="5"/>
      <c r="O209" s="5"/>
      <c r="P209" s="5"/>
      <c r="Q209" s="5"/>
      <c r="R209" s="5"/>
      <c r="S209" s="5"/>
      <c r="T209" s="5"/>
      <c r="U209" s="5"/>
      <c r="V209" s="5"/>
      <c r="W209" s="5"/>
      <c r="X209" s="5"/>
      <c r="Y209" s="5"/>
      <c r="Z209" s="5"/>
    </row>
    <row r="210" ht="12.75" customHeight="1">
      <c r="A210" s="5"/>
      <c r="B210" s="5"/>
      <c r="C210" s="5"/>
      <c r="D210" s="5"/>
      <c r="E210" s="533"/>
      <c r="F210" s="533"/>
      <c r="G210" s="534"/>
      <c r="H210" s="533"/>
      <c r="I210" s="533"/>
      <c r="J210" s="533"/>
      <c r="K210" s="5"/>
      <c r="L210" s="5"/>
      <c r="M210" s="5"/>
      <c r="N210" s="5"/>
      <c r="O210" s="5"/>
      <c r="P210" s="5"/>
      <c r="Q210" s="5"/>
      <c r="R210" s="5"/>
      <c r="S210" s="5"/>
      <c r="T210" s="5"/>
      <c r="U210" s="5"/>
      <c r="V210" s="5"/>
      <c r="W210" s="5"/>
      <c r="X210" s="5"/>
      <c r="Y210" s="5"/>
      <c r="Z210" s="5"/>
    </row>
    <row r="211" ht="12.75" customHeight="1">
      <c r="A211" s="5"/>
      <c r="B211" s="5"/>
      <c r="C211" s="5"/>
      <c r="D211" s="5"/>
      <c r="E211" s="533"/>
      <c r="F211" s="533"/>
      <c r="G211" s="534"/>
      <c r="H211" s="533"/>
      <c r="I211" s="533"/>
      <c r="J211" s="533"/>
      <c r="K211" s="5"/>
      <c r="L211" s="5"/>
      <c r="M211" s="5"/>
      <c r="N211" s="5"/>
      <c r="O211" s="5"/>
      <c r="P211" s="5"/>
      <c r="Q211" s="5"/>
      <c r="R211" s="5"/>
      <c r="S211" s="5"/>
      <c r="T211" s="5"/>
      <c r="U211" s="5"/>
      <c r="V211" s="5"/>
      <c r="W211" s="5"/>
      <c r="X211" s="5"/>
      <c r="Y211" s="5"/>
      <c r="Z211" s="5"/>
    </row>
    <row r="212" ht="12.75" customHeight="1">
      <c r="A212" s="5"/>
      <c r="B212" s="5"/>
      <c r="C212" s="5"/>
      <c r="D212" s="5"/>
      <c r="E212" s="533"/>
      <c r="F212" s="533"/>
      <c r="G212" s="534"/>
      <c r="H212" s="533"/>
      <c r="I212" s="533"/>
      <c r="J212" s="533"/>
      <c r="K212" s="5"/>
      <c r="L212" s="5"/>
      <c r="M212" s="5"/>
      <c r="N212" s="5"/>
      <c r="O212" s="5"/>
      <c r="P212" s="5"/>
      <c r="Q212" s="5"/>
      <c r="R212" s="5"/>
      <c r="S212" s="5"/>
      <c r="T212" s="5"/>
      <c r="U212" s="5"/>
      <c r="V212" s="5"/>
      <c r="W212" s="5"/>
      <c r="X212" s="5"/>
      <c r="Y212" s="5"/>
      <c r="Z212" s="5"/>
    </row>
    <row r="213" ht="12.75" customHeight="1">
      <c r="A213" s="5"/>
      <c r="B213" s="5"/>
      <c r="C213" s="5"/>
      <c r="D213" s="5"/>
      <c r="E213" s="533"/>
      <c r="F213" s="533"/>
      <c r="G213" s="534"/>
      <c r="H213" s="533"/>
      <c r="I213" s="533"/>
      <c r="J213" s="533"/>
      <c r="K213" s="5"/>
      <c r="L213" s="5"/>
      <c r="M213" s="5"/>
      <c r="N213" s="5"/>
      <c r="O213" s="5"/>
      <c r="P213" s="5"/>
      <c r="Q213" s="5"/>
      <c r="R213" s="5"/>
      <c r="S213" s="5"/>
      <c r="T213" s="5"/>
      <c r="U213" s="5"/>
      <c r="V213" s="5"/>
      <c r="W213" s="5"/>
      <c r="X213" s="5"/>
      <c r="Y213" s="5"/>
      <c r="Z213" s="5"/>
    </row>
    <row r="214" ht="12.75" customHeight="1">
      <c r="A214" s="5"/>
      <c r="B214" s="5"/>
      <c r="C214" s="5"/>
      <c r="D214" s="5"/>
      <c r="E214" s="533"/>
      <c r="F214" s="533"/>
      <c r="G214" s="534"/>
      <c r="H214" s="533"/>
      <c r="I214" s="533"/>
      <c r="J214" s="533"/>
      <c r="K214" s="5"/>
      <c r="L214" s="5"/>
      <c r="M214" s="5"/>
      <c r="N214" s="5"/>
      <c r="O214" s="5"/>
      <c r="P214" s="5"/>
      <c r="Q214" s="5"/>
      <c r="R214" s="5"/>
      <c r="S214" s="5"/>
      <c r="T214" s="5"/>
      <c r="U214" s="5"/>
      <c r="V214" s="5"/>
      <c r="W214" s="5"/>
      <c r="X214" s="5"/>
      <c r="Y214" s="5"/>
      <c r="Z214" s="5"/>
    </row>
    <row r="215" ht="12.75" customHeight="1">
      <c r="A215" s="5"/>
      <c r="B215" s="5"/>
      <c r="C215" s="5"/>
      <c r="D215" s="5"/>
      <c r="E215" s="533"/>
      <c r="F215" s="533"/>
      <c r="G215" s="534"/>
      <c r="H215" s="533"/>
      <c r="I215" s="533"/>
      <c r="J215" s="533"/>
      <c r="K215" s="5"/>
      <c r="L215" s="5"/>
      <c r="M215" s="5"/>
      <c r="N215" s="5"/>
      <c r="O215" s="5"/>
      <c r="P215" s="5"/>
      <c r="Q215" s="5"/>
      <c r="R215" s="5"/>
      <c r="S215" s="5"/>
      <c r="T215" s="5"/>
      <c r="U215" s="5"/>
      <c r="V215" s="5"/>
      <c r="W215" s="5"/>
      <c r="X215" s="5"/>
      <c r="Y215" s="5"/>
      <c r="Z215" s="5"/>
    </row>
    <row r="216" ht="12.75" customHeight="1">
      <c r="A216" s="5"/>
      <c r="B216" s="5"/>
      <c r="C216" s="5"/>
      <c r="D216" s="5"/>
      <c r="E216" s="533"/>
      <c r="F216" s="533"/>
      <c r="G216" s="534"/>
      <c r="H216" s="533"/>
      <c r="I216" s="533"/>
      <c r="J216" s="533"/>
      <c r="K216" s="5"/>
      <c r="L216" s="5"/>
      <c r="M216" s="5"/>
      <c r="N216" s="5"/>
      <c r="O216" s="5"/>
      <c r="P216" s="5"/>
      <c r="Q216" s="5"/>
      <c r="R216" s="5"/>
      <c r="S216" s="5"/>
      <c r="T216" s="5"/>
      <c r="U216" s="5"/>
      <c r="V216" s="5"/>
      <c r="W216" s="5"/>
      <c r="X216" s="5"/>
      <c r="Y216" s="5"/>
      <c r="Z216" s="5"/>
    </row>
    <row r="217" ht="12.75" customHeight="1">
      <c r="A217" s="5"/>
      <c r="B217" s="5"/>
      <c r="C217" s="5"/>
      <c r="D217" s="5"/>
      <c r="E217" s="533"/>
      <c r="F217" s="533"/>
      <c r="G217" s="534"/>
      <c r="H217" s="533"/>
      <c r="I217" s="533"/>
      <c r="J217" s="533"/>
      <c r="K217" s="5"/>
      <c r="L217" s="5"/>
      <c r="M217" s="5"/>
      <c r="N217" s="5"/>
      <c r="O217" s="5"/>
      <c r="P217" s="5"/>
      <c r="Q217" s="5"/>
      <c r="R217" s="5"/>
      <c r="S217" s="5"/>
      <c r="T217" s="5"/>
      <c r="U217" s="5"/>
      <c r="V217" s="5"/>
      <c r="W217" s="5"/>
      <c r="X217" s="5"/>
      <c r="Y217" s="5"/>
      <c r="Z217" s="5"/>
    </row>
    <row r="218" ht="12.75" customHeight="1">
      <c r="A218" s="5"/>
      <c r="B218" s="5"/>
      <c r="C218" s="5"/>
      <c r="D218" s="5"/>
      <c r="E218" s="533"/>
      <c r="F218" s="533"/>
      <c r="G218" s="534"/>
      <c r="H218" s="533"/>
      <c r="I218" s="533"/>
      <c r="J218" s="533"/>
      <c r="K218" s="5"/>
      <c r="L218" s="5"/>
      <c r="M218" s="5"/>
      <c r="N218" s="5"/>
      <c r="O218" s="5"/>
      <c r="P218" s="5"/>
      <c r="Q218" s="5"/>
      <c r="R218" s="5"/>
      <c r="S218" s="5"/>
      <c r="T218" s="5"/>
      <c r="U218" s="5"/>
      <c r="V218" s="5"/>
      <c r="W218" s="5"/>
      <c r="X218" s="5"/>
      <c r="Y218" s="5"/>
      <c r="Z218" s="5"/>
    </row>
    <row r="219" ht="12.75" customHeight="1">
      <c r="A219" s="5"/>
      <c r="B219" s="5"/>
      <c r="C219" s="5"/>
      <c r="D219" s="5"/>
      <c r="E219" s="533"/>
      <c r="F219" s="533"/>
      <c r="G219" s="534"/>
      <c r="H219" s="533"/>
      <c r="I219" s="533"/>
      <c r="J219" s="533"/>
      <c r="K219" s="5"/>
      <c r="L219" s="5"/>
      <c r="M219" s="5"/>
      <c r="N219" s="5"/>
      <c r="O219" s="5"/>
      <c r="P219" s="5"/>
      <c r="Q219" s="5"/>
      <c r="R219" s="5"/>
      <c r="S219" s="5"/>
      <c r="T219" s="5"/>
      <c r="U219" s="5"/>
      <c r="V219" s="5"/>
      <c r="W219" s="5"/>
      <c r="X219" s="5"/>
      <c r="Y219" s="5"/>
      <c r="Z219" s="5"/>
    </row>
    <row r="220" ht="12.75" customHeight="1">
      <c r="A220" s="5"/>
      <c r="B220" s="5"/>
      <c r="C220" s="5"/>
      <c r="D220" s="5"/>
      <c r="E220" s="533"/>
      <c r="F220" s="533"/>
      <c r="G220" s="534"/>
      <c r="H220" s="533"/>
      <c r="I220" s="533"/>
      <c r="J220" s="533"/>
      <c r="K220" s="5"/>
      <c r="L220" s="5"/>
      <c r="M220" s="5"/>
      <c r="N220" s="5"/>
      <c r="O220" s="5"/>
      <c r="P220" s="5"/>
      <c r="Q220" s="5"/>
      <c r="R220" s="5"/>
      <c r="S220" s="5"/>
      <c r="T220" s="5"/>
      <c r="U220" s="5"/>
      <c r="V220" s="5"/>
      <c r="W220" s="5"/>
      <c r="X220" s="5"/>
      <c r="Y220" s="5"/>
      <c r="Z220" s="5"/>
    </row>
    <row r="221" ht="12.75" customHeight="1">
      <c r="A221" s="5"/>
      <c r="B221" s="5"/>
      <c r="C221" s="5"/>
      <c r="D221" s="5"/>
      <c r="E221" s="533"/>
      <c r="F221" s="533"/>
      <c r="G221" s="534"/>
      <c r="H221" s="533"/>
      <c r="I221" s="533"/>
      <c r="J221" s="533"/>
      <c r="K221" s="5"/>
      <c r="L221" s="5"/>
      <c r="M221" s="5"/>
      <c r="N221" s="5"/>
      <c r="O221" s="5"/>
      <c r="P221" s="5"/>
      <c r="Q221" s="5"/>
      <c r="R221" s="5"/>
      <c r="S221" s="5"/>
      <c r="T221" s="5"/>
      <c r="U221" s="5"/>
      <c r="V221" s="5"/>
      <c r="W221" s="5"/>
      <c r="X221" s="5"/>
      <c r="Y221" s="5"/>
      <c r="Z221" s="5"/>
    </row>
    <row r="222" ht="12.75" customHeight="1">
      <c r="A222" s="5"/>
      <c r="B222" s="5"/>
      <c r="C222" s="5"/>
      <c r="D222" s="5"/>
      <c r="E222" s="533"/>
      <c r="F222" s="533"/>
      <c r="G222" s="534"/>
      <c r="H222" s="533"/>
      <c r="I222" s="533"/>
      <c r="J222" s="533"/>
      <c r="K222" s="5"/>
      <c r="L222" s="5"/>
      <c r="M222" s="5"/>
      <c r="N222" s="5"/>
      <c r="O222" s="5"/>
      <c r="P222" s="5"/>
      <c r="Q222" s="5"/>
      <c r="R222" s="5"/>
      <c r="S222" s="5"/>
      <c r="T222" s="5"/>
      <c r="U222" s="5"/>
      <c r="V222" s="5"/>
      <c r="W222" s="5"/>
      <c r="X222" s="5"/>
      <c r="Y222" s="5"/>
      <c r="Z222" s="5"/>
    </row>
    <row r="223" ht="12.75" customHeight="1">
      <c r="A223" s="5"/>
      <c r="B223" s="5"/>
      <c r="C223" s="5"/>
      <c r="D223" s="5"/>
      <c r="E223" s="533"/>
      <c r="F223" s="533"/>
      <c r="G223" s="534"/>
      <c r="H223" s="533"/>
      <c r="I223" s="533"/>
      <c r="J223" s="533"/>
      <c r="K223" s="5"/>
      <c r="L223" s="5"/>
      <c r="M223" s="5"/>
      <c r="N223" s="5"/>
      <c r="O223" s="5"/>
      <c r="P223" s="5"/>
      <c r="Q223" s="5"/>
      <c r="R223" s="5"/>
      <c r="S223" s="5"/>
      <c r="T223" s="5"/>
      <c r="U223" s="5"/>
      <c r="V223" s="5"/>
      <c r="W223" s="5"/>
      <c r="X223" s="5"/>
      <c r="Y223" s="5"/>
      <c r="Z223" s="5"/>
    </row>
    <row r="224" ht="12.75" customHeight="1">
      <c r="A224" s="5"/>
      <c r="B224" s="5"/>
      <c r="C224" s="5"/>
      <c r="D224" s="5"/>
      <c r="E224" s="533"/>
      <c r="F224" s="533"/>
      <c r="G224" s="534"/>
      <c r="H224" s="533"/>
      <c r="I224" s="533"/>
      <c r="J224" s="533"/>
      <c r="K224" s="5"/>
      <c r="L224" s="5"/>
      <c r="M224" s="5"/>
      <c r="N224" s="5"/>
      <c r="O224" s="5"/>
      <c r="P224" s="5"/>
      <c r="Q224" s="5"/>
      <c r="R224" s="5"/>
      <c r="S224" s="5"/>
      <c r="T224" s="5"/>
      <c r="U224" s="5"/>
      <c r="V224" s="5"/>
      <c r="W224" s="5"/>
      <c r="X224" s="5"/>
      <c r="Y224" s="5"/>
      <c r="Z224" s="5"/>
    </row>
    <row r="225" ht="12.75" customHeight="1">
      <c r="A225" s="5"/>
      <c r="B225" s="5"/>
      <c r="C225" s="5"/>
      <c r="D225" s="5"/>
      <c r="E225" s="533"/>
      <c r="F225" s="533"/>
      <c r="G225" s="534"/>
      <c r="H225" s="533"/>
      <c r="I225" s="533"/>
      <c r="J225" s="533"/>
      <c r="K225" s="5"/>
      <c r="L225" s="5"/>
      <c r="M225" s="5"/>
      <c r="N225" s="5"/>
      <c r="O225" s="5"/>
      <c r="P225" s="5"/>
      <c r="Q225" s="5"/>
      <c r="R225" s="5"/>
      <c r="S225" s="5"/>
      <c r="T225" s="5"/>
      <c r="U225" s="5"/>
      <c r="V225" s="5"/>
      <c r="W225" s="5"/>
      <c r="X225" s="5"/>
      <c r="Y225" s="5"/>
      <c r="Z225" s="5"/>
    </row>
    <row r="226" ht="12.75" customHeight="1">
      <c r="A226" s="5"/>
      <c r="B226" s="5"/>
      <c r="C226" s="5"/>
      <c r="D226" s="5"/>
      <c r="E226" s="533"/>
      <c r="F226" s="533"/>
      <c r="G226" s="534"/>
      <c r="H226" s="533"/>
      <c r="I226" s="533"/>
      <c r="J226" s="533"/>
      <c r="K226" s="5"/>
      <c r="L226" s="5"/>
      <c r="M226" s="5"/>
      <c r="N226" s="5"/>
      <c r="O226" s="5"/>
      <c r="P226" s="5"/>
      <c r="Q226" s="5"/>
      <c r="R226" s="5"/>
      <c r="S226" s="5"/>
      <c r="T226" s="5"/>
      <c r="U226" s="5"/>
      <c r="V226" s="5"/>
      <c r="W226" s="5"/>
      <c r="X226" s="5"/>
      <c r="Y226" s="5"/>
      <c r="Z226" s="5"/>
    </row>
    <row r="227" ht="12.75" customHeight="1">
      <c r="A227" s="5"/>
      <c r="B227" s="5"/>
      <c r="C227" s="5"/>
      <c r="D227" s="5"/>
      <c r="E227" s="533"/>
      <c r="F227" s="533"/>
      <c r="G227" s="534"/>
      <c r="H227" s="533"/>
      <c r="I227" s="533"/>
      <c r="J227" s="533"/>
      <c r="K227" s="5"/>
      <c r="L227" s="5"/>
      <c r="M227" s="5"/>
      <c r="N227" s="5"/>
      <c r="O227" s="5"/>
      <c r="P227" s="5"/>
      <c r="Q227" s="5"/>
      <c r="R227" s="5"/>
      <c r="S227" s="5"/>
      <c r="T227" s="5"/>
      <c r="U227" s="5"/>
      <c r="V227" s="5"/>
      <c r="W227" s="5"/>
      <c r="X227" s="5"/>
      <c r="Y227" s="5"/>
      <c r="Z227" s="5"/>
    </row>
    <row r="228" ht="12.75" customHeight="1">
      <c r="A228" s="5"/>
      <c r="B228" s="5"/>
      <c r="C228" s="5"/>
      <c r="D228" s="5"/>
      <c r="E228" s="533"/>
      <c r="F228" s="533"/>
      <c r="G228" s="534"/>
      <c r="H228" s="533"/>
      <c r="I228" s="533"/>
      <c r="J228" s="533"/>
      <c r="K228" s="5"/>
      <c r="L228" s="5"/>
      <c r="M228" s="5"/>
      <c r="N228" s="5"/>
      <c r="O228" s="5"/>
      <c r="P228" s="5"/>
      <c r="Q228" s="5"/>
      <c r="R228" s="5"/>
      <c r="S228" s="5"/>
      <c r="T228" s="5"/>
      <c r="U228" s="5"/>
      <c r="V228" s="5"/>
      <c r="W228" s="5"/>
      <c r="X228" s="5"/>
      <c r="Y228" s="5"/>
      <c r="Z228" s="5"/>
    </row>
    <row r="229" ht="12.75" customHeight="1">
      <c r="A229" s="5"/>
      <c r="B229" s="5"/>
      <c r="C229" s="5"/>
      <c r="D229" s="5"/>
      <c r="E229" s="533"/>
      <c r="F229" s="533"/>
      <c r="G229" s="534"/>
      <c r="H229" s="533"/>
      <c r="I229" s="533"/>
      <c r="J229" s="533"/>
      <c r="K229" s="5"/>
      <c r="L229" s="5"/>
      <c r="M229" s="5"/>
      <c r="N229" s="5"/>
      <c r="O229" s="5"/>
      <c r="P229" s="5"/>
      <c r="Q229" s="5"/>
      <c r="R229" s="5"/>
      <c r="S229" s="5"/>
      <c r="T229" s="5"/>
      <c r="U229" s="5"/>
      <c r="V229" s="5"/>
      <c r="W229" s="5"/>
      <c r="X229" s="5"/>
      <c r="Y229" s="5"/>
      <c r="Z229" s="5"/>
    </row>
    <row r="230" ht="12.75" customHeight="1">
      <c r="A230" s="5"/>
      <c r="B230" s="5"/>
      <c r="C230" s="5"/>
      <c r="D230" s="5"/>
      <c r="E230" s="533"/>
      <c r="F230" s="533"/>
      <c r="G230" s="534"/>
      <c r="H230" s="533"/>
      <c r="I230" s="533"/>
      <c r="J230" s="533"/>
      <c r="K230" s="5"/>
      <c r="L230" s="5"/>
      <c r="M230" s="5"/>
      <c r="N230" s="5"/>
      <c r="O230" s="5"/>
      <c r="P230" s="5"/>
      <c r="Q230" s="5"/>
      <c r="R230" s="5"/>
      <c r="S230" s="5"/>
      <c r="T230" s="5"/>
      <c r="U230" s="5"/>
      <c r="V230" s="5"/>
      <c r="W230" s="5"/>
      <c r="X230" s="5"/>
      <c r="Y230" s="5"/>
      <c r="Z230" s="5"/>
    </row>
    <row r="231" ht="12.75" customHeight="1">
      <c r="A231" s="5"/>
      <c r="B231" s="5"/>
      <c r="C231" s="5"/>
      <c r="D231" s="5"/>
      <c r="E231" s="533"/>
      <c r="F231" s="533"/>
      <c r="G231" s="534"/>
      <c r="H231" s="533"/>
      <c r="I231" s="533"/>
      <c r="J231" s="533"/>
      <c r="K231" s="5"/>
      <c r="L231" s="5"/>
      <c r="M231" s="5"/>
      <c r="N231" s="5"/>
      <c r="O231" s="5"/>
      <c r="P231" s="5"/>
      <c r="Q231" s="5"/>
      <c r="R231" s="5"/>
      <c r="S231" s="5"/>
      <c r="T231" s="5"/>
      <c r="U231" s="5"/>
      <c r="V231" s="5"/>
      <c r="W231" s="5"/>
      <c r="X231" s="5"/>
      <c r="Y231" s="5"/>
      <c r="Z231" s="5"/>
    </row>
    <row r="232" ht="12.75" customHeight="1">
      <c r="A232" s="5"/>
      <c r="B232" s="5"/>
      <c r="C232" s="5"/>
      <c r="D232" s="5"/>
      <c r="E232" s="533"/>
      <c r="F232" s="533"/>
      <c r="G232" s="534"/>
      <c r="H232" s="533"/>
      <c r="I232" s="533"/>
      <c r="J232" s="533"/>
      <c r="K232" s="5"/>
      <c r="L232" s="5"/>
      <c r="M232" s="5"/>
      <c r="N232" s="5"/>
      <c r="O232" s="5"/>
      <c r="P232" s="5"/>
      <c r="Q232" s="5"/>
      <c r="R232" s="5"/>
      <c r="S232" s="5"/>
      <c r="T232" s="5"/>
      <c r="U232" s="5"/>
      <c r="V232" s="5"/>
      <c r="W232" s="5"/>
      <c r="X232" s="5"/>
      <c r="Y232" s="5"/>
      <c r="Z232" s="5"/>
    </row>
    <row r="233" ht="12.75" customHeight="1">
      <c r="A233" s="5"/>
      <c r="B233" s="5"/>
      <c r="C233" s="5"/>
      <c r="D233" s="5"/>
      <c r="E233" s="533"/>
      <c r="F233" s="533"/>
      <c r="G233" s="534"/>
      <c r="H233" s="533"/>
      <c r="I233" s="533"/>
      <c r="J233" s="533"/>
      <c r="K233" s="5"/>
      <c r="L233" s="5"/>
      <c r="M233" s="5"/>
      <c r="N233" s="5"/>
      <c r="O233" s="5"/>
      <c r="P233" s="5"/>
      <c r="Q233" s="5"/>
      <c r="R233" s="5"/>
      <c r="S233" s="5"/>
      <c r="T233" s="5"/>
      <c r="U233" s="5"/>
      <c r="V233" s="5"/>
      <c r="W233" s="5"/>
      <c r="X233" s="5"/>
      <c r="Y233" s="5"/>
      <c r="Z233" s="5"/>
    </row>
    <row r="234" ht="12.75" customHeight="1">
      <c r="A234" s="5"/>
      <c r="B234" s="5"/>
      <c r="C234" s="5"/>
      <c r="D234" s="5"/>
      <c r="E234" s="533"/>
      <c r="F234" s="533"/>
      <c r="G234" s="534"/>
      <c r="H234" s="533"/>
      <c r="I234" s="533"/>
      <c r="J234" s="533"/>
      <c r="K234" s="5"/>
      <c r="L234" s="5"/>
      <c r="M234" s="5"/>
      <c r="N234" s="5"/>
      <c r="O234" s="5"/>
      <c r="P234" s="5"/>
      <c r="Q234" s="5"/>
      <c r="R234" s="5"/>
      <c r="S234" s="5"/>
      <c r="T234" s="5"/>
      <c r="U234" s="5"/>
      <c r="V234" s="5"/>
      <c r="W234" s="5"/>
      <c r="X234" s="5"/>
      <c r="Y234" s="5"/>
      <c r="Z234" s="5"/>
    </row>
    <row r="235" ht="12.75" customHeight="1">
      <c r="A235" s="5"/>
      <c r="B235" s="5"/>
      <c r="C235" s="5"/>
      <c r="D235" s="5"/>
      <c r="E235" s="533"/>
      <c r="F235" s="533"/>
      <c r="G235" s="534"/>
      <c r="H235" s="533"/>
      <c r="I235" s="533"/>
      <c r="J235" s="533"/>
      <c r="K235" s="5"/>
      <c r="L235" s="5"/>
      <c r="M235" s="5"/>
      <c r="N235" s="5"/>
      <c r="O235" s="5"/>
      <c r="P235" s="5"/>
      <c r="Q235" s="5"/>
      <c r="R235" s="5"/>
      <c r="S235" s="5"/>
      <c r="T235" s="5"/>
      <c r="U235" s="5"/>
      <c r="V235" s="5"/>
      <c r="W235" s="5"/>
      <c r="X235" s="5"/>
      <c r="Y235" s="5"/>
      <c r="Z235" s="5"/>
    </row>
    <row r="236" ht="12.75" customHeight="1">
      <c r="A236" s="5"/>
      <c r="B236" s="5"/>
      <c r="C236" s="5"/>
      <c r="D236" s="5"/>
      <c r="E236" s="533"/>
      <c r="F236" s="533"/>
      <c r="G236" s="534"/>
      <c r="H236" s="533"/>
      <c r="I236" s="533"/>
      <c r="J236" s="533"/>
      <c r="K236" s="5"/>
      <c r="L236" s="5"/>
      <c r="M236" s="5"/>
      <c r="N236" s="5"/>
      <c r="O236" s="5"/>
      <c r="P236" s="5"/>
      <c r="Q236" s="5"/>
      <c r="R236" s="5"/>
      <c r="S236" s="5"/>
      <c r="T236" s="5"/>
      <c r="U236" s="5"/>
      <c r="V236" s="5"/>
      <c r="W236" s="5"/>
      <c r="X236" s="5"/>
      <c r="Y236" s="5"/>
      <c r="Z236" s="5"/>
    </row>
    <row r="237" ht="12.75" customHeight="1">
      <c r="A237" s="5"/>
      <c r="B237" s="5"/>
      <c r="C237" s="5"/>
      <c r="D237" s="5"/>
      <c r="E237" s="533"/>
      <c r="F237" s="533"/>
      <c r="G237" s="534"/>
      <c r="H237" s="533"/>
      <c r="I237" s="533"/>
      <c r="J237" s="533"/>
      <c r="K237" s="5"/>
      <c r="L237" s="5"/>
      <c r="M237" s="5"/>
      <c r="N237" s="5"/>
      <c r="O237" s="5"/>
      <c r="P237" s="5"/>
      <c r="Q237" s="5"/>
      <c r="R237" s="5"/>
      <c r="S237" s="5"/>
      <c r="T237" s="5"/>
      <c r="U237" s="5"/>
      <c r="V237" s="5"/>
      <c r="W237" s="5"/>
      <c r="X237" s="5"/>
      <c r="Y237" s="5"/>
      <c r="Z237" s="5"/>
    </row>
    <row r="238" ht="12.75" customHeight="1">
      <c r="A238" s="5"/>
      <c r="B238" s="5"/>
      <c r="C238" s="5"/>
      <c r="D238" s="5"/>
      <c r="E238" s="533"/>
      <c r="F238" s="533"/>
      <c r="G238" s="534"/>
      <c r="H238" s="533"/>
      <c r="I238" s="533"/>
      <c r="J238" s="533"/>
      <c r="K238" s="5"/>
      <c r="L238" s="5"/>
      <c r="M238" s="5"/>
      <c r="N238" s="5"/>
      <c r="O238" s="5"/>
      <c r="P238" s="5"/>
      <c r="Q238" s="5"/>
      <c r="R238" s="5"/>
      <c r="S238" s="5"/>
      <c r="T238" s="5"/>
      <c r="U238" s="5"/>
      <c r="V238" s="5"/>
      <c r="W238" s="5"/>
      <c r="X238" s="5"/>
      <c r="Y238" s="5"/>
      <c r="Z238" s="5"/>
    </row>
    <row r="239" ht="12.75" customHeight="1">
      <c r="A239" s="5"/>
      <c r="B239" s="5"/>
      <c r="C239" s="5"/>
      <c r="D239" s="5"/>
      <c r="E239" s="533"/>
      <c r="F239" s="533"/>
      <c r="G239" s="534"/>
      <c r="H239" s="533"/>
      <c r="I239" s="533"/>
      <c r="J239" s="533"/>
      <c r="K239" s="5"/>
      <c r="L239" s="5"/>
      <c r="M239" s="5"/>
      <c r="N239" s="5"/>
      <c r="O239" s="5"/>
      <c r="P239" s="5"/>
      <c r="Q239" s="5"/>
      <c r="R239" s="5"/>
      <c r="S239" s="5"/>
      <c r="T239" s="5"/>
      <c r="U239" s="5"/>
      <c r="V239" s="5"/>
      <c r="W239" s="5"/>
      <c r="X239" s="5"/>
      <c r="Y239" s="5"/>
      <c r="Z239" s="5"/>
    </row>
    <row r="240" ht="12.75" customHeight="1">
      <c r="A240" s="5"/>
      <c r="B240" s="5"/>
      <c r="C240" s="5"/>
      <c r="D240" s="5"/>
      <c r="E240" s="533"/>
      <c r="F240" s="533"/>
      <c r="G240" s="534"/>
      <c r="H240" s="533"/>
      <c r="I240" s="533"/>
      <c r="J240" s="533"/>
      <c r="K240" s="5"/>
      <c r="L240" s="5"/>
      <c r="M240" s="5"/>
      <c r="N240" s="5"/>
      <c r="O240" s="5"/>
      <c r="P240" s="5"/>
      <c r="Q240" s="5"/>
      <c r="R240" s="5"/>
      <c r="S240" s="5"/>
      <c r="T240" s="5"/>
      <c r="U240" s="5"/>
      <c r="V240" s="5"/>
      <c r="W240" s="5"/>
      <c r="X240" s="5"/>
      <c r="Y240" s="5"/>
      <c r="Z240" s="5"/>
    </row>
    <row r="241" ht="12.75" customHeight="1">
      <c r="A241" s="5"/>
      <c r="B241" s="5"/>
      <c r="C241" s="5"/>
      <c r="D241" s="5"/>
      <c r="E241" s="533"/>
      <c r="F241" s="533"/>
      <c r="G241" s="534"/>
      <c r="H241" s="533"/>
      <c r="I241" s="533"/>
      <c r="J241" s="533"/>
      <c r="K241" s="5"/>
      <c r="L241" s="5"/>
      <c r="M241" s="5"/>
      <c r="N241" s="5"/>
      <c r="O241" s="5"/>
      <c r="P241" s="5"/>
      <c r="Q241" s="5"/>
      <c r="R241" s="5"/>
      <c r="S241" s="5"/>
      <c r="T241" s="5"/>
      <c r="U241" s="5"/>
      <c r="V241" s="5"/>
      <c r="W241" s="5"/>
      <c r="X241" s="5"/>
      <c r="Y241" s="5"/>
      <c r="Z241" s="5"/>
    </row>
    <row r="242" ht="12.75" customHeight="1">
      <c r="A242" s="5"/>
      <c r="B242" s="5"/>
      <c r="C242" s="5"/>
      <c r="D242" s="5"/>
      <c r="E242" s="533"/>
      <c r="F242" s="533"/>
      <c r="G242" s="534"/>
      <c r="H242" s="533"/>
      <c r="I242" s="533"/>
      <c r="J242" s="533"/>
      <c r="K242" s="5"/>
      <c r="L242" s="5"/>
      <c r="M242" s="5"/>
      <c r="N242" s="5"/>
      <c r="O242" s="5"/>
      <c r="P242" s="5"/>
      <c r="Q242" s="5"/>
      <c r="R242" s="5"/>
      <c r="S242" s="5"/>
      <c r="T242" s="5"/>
      <c r="U242" s="5"/>
      <c r="V242" s="5"/>
      <c r="W242" s="5"/>
      <c r="X242" s="5"/>
      <c r="Y242" s="5"/>
      <c r="Z242" s="5"/>
    </row>
    <row r="243" ht="12.75" customHeight="1">
      <c r="A243" s="5"/>
      <c r="B243" s="5"/>
      <c r="C243" s="5"/>
      <c r="D243" s="5"/>
      <c r="E243" s="533"/>
      <c r="F243" s="533"/>
      <c r="G243" s="534"/>
      <c r="H243" s="533"/>
      <c r="I243" s="533"/>
      <c r="J243" s="533"/>
      <c r="K243" s="5"/>
      <c r="L243" s="5"/>
      <c r="M243" s="5"/>
      <c r="N243" s="5"/>
      <c r="O243" s="5"/>
      <c r="P243" s="5"/>
      <c r="Q243" s="5"/>
      <c r="R243" s="5"/>
      <c r="S243" s="5"/>
      <c r="T243" s="5"/>
      <c r="U243" s="5"/>
      <c r="V243" s="5"/>
      <c r="W243" s="5"/>
      <c r="X243" s="5"/>
      <c r="Y243" s="5"/>
      <c r="Z243" s="5"/>
    </row>
    <row r="244" ht="12.75" customHeight="1">
      <c r="A244" s="5"/>
      <c r="B244" s="5"/>
      <c r="C244" s="5"/>
      <c r="D244" s="5"/>
      <c r="E244" s="533"/>
      <c r="F244" s="533"/>
      <c r="G244" s="534"/>
      <c r="H244" s="533"/>
      <c r="I244" s="533"/>
      <c r="J244" s="533"/>
      <c r="K244" s="5"/>
      <c r="L244" s="5"/>
      <c r="M244" s="5"/>
      <c r="N244" s="5"/>
      <c r="O244" s="5"/>
      <c r="P244" s="5"/>
      <c r="Q244" s="5"/>
      <c r="R244" s="5"/>
      <c r="S244" s="5"/>
      <c r="T244" s="5"/>
      <c r="U244" s="5"/>
      <c r="V244" s="5"/>
      <c r="W244" s="5"/>
      <c r="X244" s="5"/>
      <c r="Y244" s="5"/>
      <c r="Z244" s="5"/>
    </row>
    <row r="245" ht="12.75" customHeight="1">
      <c r="A245" s="5"/>
      <c r="B245" s="5"/>
      <c r="C245" s="5"/>
      <c r="D245" s="5"/>
      <c r="E245" s="533"/>
      <c r="F245" s="533"/>
      <c r="G245" s="534"/>
      <c r="H245" s="533"/>
      <c r="I245" s="533"/>
      <c r="J245" s="533"/>
      <c r="K245" s="5"/>
      <c r="L245" s="5"/>
      <c r="M245" s="5"/>
      <c r="N245" s="5"/>
      <c r="O245" s="5"/>
      <c r="P245" s="5"/>
      <c r="Q245" s="5"/>
      <c r="R245" s="5"/>
      <c r="S245" s="5"/>
      <c r="T245" s="5"/>
      <c r="U245" s="5"/>
      <c r="V245" s="5"/>
      <c r="W245" s="5"/>
      <c r="X245" s="5"/>
      <c r="Y245" s="5"/>
      <c r="Z245" s="5"/>
    </row>
    <row r="246" ht="12.75" customHeight="1">
      <c r="A246" s="5"/>
      <c r="B246" s="5"/>
      <c r="C246" s="5"/>
      <c r="D246" s="5"/>
      <c r="E246" s="533"/>
      <c r="F246" s="533"/>
      <c r="G246" s="534"/>
      <c r="H246" s="533"/>
      <c r="I246" s="533"/>
      <c r="J246" s="533"/>
      <c r="K246" s="5"/>
      <c r="L246" s="5"/>
      <c r="M246" s="5"/>
      <c r="N246" s="5"/>
      <c r="O246" s="5"/>
      <c r="P246" s="5"/>
      <c r="Q246" s="5"/>
      <c r="R246" s="5"/>
      <c r="S246" s="5"/>
      <c r="T246" s="5"/>
      <c r="U246" s="5"/>
      <c r="V246" s="5"/>
      <c r="W246" s="5"/>
      <c r="X246" s="5"/>
      <c r="Y246" s="5"/>
      <c r="Z246" s="5"/>
    </row>
    <row r="247" ht="12.75" customHeight="1">
      <c r="A247" s="5"/>
      <c r="B247" s="5"/>
      <c r="C247" s="5"/>
      <c r="D247" s="5"/>
      <c r="E247" s="533"/>
      <c r="F247" s="533"/>
      <c r="G247" s="534"/>
      <c r="H247" s="533"/>
      <c r="I247" s="533"/>
      <c r="J247" s="533"/>
      <c r="K247" s="5"/>
      <c r="L247" s="5"/>
      <c r="M247" s="5"/>
      <c r="N247" s="5"/>
      <c r="O247" s="5"/>
      <c r="P247" s="5"/>
      <c r="Q247" s="5"/>
      <c r="R247" s="5"/>
      <c r="S247" s="5"/>
      <c r="T247" s="5"/>
      <c r="U247" s="5"/>
      <c r="V247" s="5"/>
      <c r="W247" s="5"/>
      <c r="X247" s="5"/>
      <c r="Y247" s="5"/>
      <c r="Z247" s="5"/>
    </row>
    <row r="248" ht="12.75" customHeight="1">
      <c r="A248" s="5"/>
      <c r="B248" s="5"/>
      <c r="C248" s="5"/>
      <c r="D248" s="5"/>
      <c r="E248" s="533"/>
      <c r="F248" s="533"/>
      <c r="G248" s="534"/>
      <c r="H248" s="533"/>
      <c r="I248" s="533"/>
      <c r="J248" s="533"/>
      <c r="K248" s="5"/>
      <c r="L248" s="5"/>
      <c r="M248" s="5"/>
      <c r="N248" s="5"/>
      <c r="O248" s="5"/>
      <c r="P248" s="5"/>
      <c r="Q248" s="5"/>
      <c r="R248" s="5"/>
      <c r="S248" s="5"/>
      <c r="T248" s="5"/>
      <c r="U248" s="5"/>
      <c r="V248" s="5"/>
      <c r="W248" s="5"/>
      <c r="X248" s="5"/>
      <c r="Y248" s="5"/>
      <c r="Z248" s="5"/>
    </row>
    <row r="249" ht="12.75" customHeight="1">
      <c r="A249" s="5"/>
      <c r="B249" s="5"/>
      <c r="C249" s="5"/>
      <c r="D249" s="5"/>
      <c r="E249" s="533"/>
      <c r="F249" s="533"/>
      <c r="G249" s="534"/>
      <c r="H249" s="533"/>
      <c r="I249" s="533"/>
      <c r="J249" s="533"/>
      <c r="K249" s="5"/>
      <c r="L249" s="5"/>
      <c r="M249" s="5"/>
      <c r="N249" s="5"/>
      <c r="O249" s="5"/>
      <c r="P249" s="5"/>
      <c r="Q249" s="5"/>
      <c r="R249" s="5"/>
      <c r="S249" s="5"/>
      <c r="T249" s="5"/>
      <c r="U249" s="5"/>
      <c r="V249" s="5"/>
      <c r="W249" s="5"/>
      <c r="X249" s="5"/>
      <c r="Y249" s="5"/>
      <c r="Z249" s="5"/>
    </row>
    <row r="250" ht="12.75" customHeight="1">
      <c r="A250" s="5"/>
      <c r="B250" s="5"/>
      <c r="C250" s="5"/>
      <c r="D250" s="5"/>
      <c r="E250" s="533"/>
      <c r="F250" s="533"/>
      <c r="G250" s="534"/>
      <c r="H250" s="533"/>
      <c r="I250" s="533"/>
      <c r="J250" s="533"/>
      <c r="K250" s="5"/>
      <c r="L250" s="5"/>
      <c r="M250" s="5"/>
      <c r="N250" s="5"/>
      <c r="O250" s="5"/>
      <c r="P250" s="5"/>
      <c r="Q250" s="5"/>
      <c r="R250" s="5"/>
      <c r="S250" s="5"/>
      <c r="T250" s="5"/>
      <c r="U250" s="5"/>
      <c r="V250" s="5"/>
      <c r="W250" s="5"/>
      <c r="X250" s="5"/>
      <c r="Y250" s="5"/>
      <c r="Z250" s="5"/>
    </row>
    <row r="251" ht="12.75" customHeight="1">
      <c r="A251" s="5"/>
      <c r="B251" s="5"/>
      <c r="C251" s="5"/>
      <c r="D251" s="5"/>
      <c r="E251" s="533"/>
      <c r="F251" s="533"/>
      <c r="G251" s="534"/>
      <c r="H251" s="533"/>
      <c r="I251" s="533"/>
      <c r="J251" s="533"/>
      <c r="K251" s="5"/>
      <c r="L251" s="5"/>
      <c r="M251" s="5"/>
      <c r="N251" s="5"/>
      <c r="O251" s="5"/>
      <c r="P251" s="5"/>
      <c r="Q251" s="5"/>
      <c r="R251" s="5"/>
      <c r="S251" s="5"/>
      <c r="T251" s="5"/>
      <c r="U251" s="5"/>
      <c r="V251" s="5"/>
      <c r="W251" s="5"/>
      <c r="X251" s="5"/>
      <c r="Y251" s="5"/>
      <c r="Z251" s="5"/>
    </row>
    <row r="252" ht="12.75" customHeight="1">
      <c r="A252" s="5"/>
      <c r="B252" s="5"/>
      <c r="C252" s="5"/>
      <c r="D252" s="5"/>
      <c r="E252" s="533"/>
      <c r="F252" s="533"/>
      <c r="G252" s="534"/>
      <c r="H252" s="533"/>
      <c r="I252" s="533"/>
      <c r="J252" s="533"/>
      <c r="K252" s="5"/>
      <c r="L252" s="5"/>
      <c r="M252" s="5"/>
      <c r="N252" s="5"/>
      <c r="O252" s="5"/>
      <c r="P252" s="5"/>
      <c r="Q252" s="5"/>
      <c r="R252" s="5"/>
      <c r="S252" s="5"/>
      <c r="T252" s="5"/>
      <c r="U252" s="5"/>
      <c r="V252" s="5"/>
      <c r="W252" s="5"/>
      <c r="X252" s="5"/>
      <c r="Y252" s="5"/>
      <c r="Z252" s="5"/>
    </row>
    <row r="253" ht="12.75" customHeight="1">
      <c r="A253" s="5"/>
      <c r="B253" s="5"/>
      <c r="C253" s="5"/>
      <c r="D253" s="5"/>
      <c r="E253" s="533"/>
      <c r="F253" s="533"/>
      <c r="G253" s="534"/>
      <c r="H253" s="533"/>
      <c r="I253" s="533"/>
      <c r="J253" s="533"/>
      <c r="K253" s="5"/>
      <c r="L253" s="5"/>
      <c r="M253" s="5"/>
      <c r="N253" s="5"/>
      <c r="O253" s="5"/>
      <c r="P253" s="5"/>
      <c r="Q253" s="5"/>
      <c r="R253" s="5"/>
      <c r="S253" s="5"/>
      <c r="T253" s="5"/>
      <c r="U253" s="5"/>
      <c r="V253" s="5"/>
      <c r="W253" s="5"/>
      <c r="X253" s="5"/>
      <c r="Y253" s="5"/>
      <c r="Z253" s="5"/>
    </row>
    <row r="254" ht="12.75" customHeight="1">
      <c r="A254" s="5"/>
      <c r="B254" s="5"/>
      <c r="C254" s="5"/>
      <c r="D254" s="5"/>
      <c r="E254" s="533"/>
      <c r="F254" s="533"/>
      <c r="G254" s="534"/>
      <c r="H254" s="533"/>
      <c r="I254" s="533"/>
      <c r="J254" s="533"/>
      <c r="K254" s="5"/>
      <c r="L254" s="5"/>
      <c r="M254" s="5"/>
      <c r="N254" s="5"/>
      <c r="O254" s="5"/>
      <c r="P254" s="5"/>
      <c r="Q254" s="5"/>
      <c r="R254" s="5"/>
      <c r="S254" s="5"/>
      <c r="T254" s="5"/>
      <c r="U254" s="5"/>
      <c r="V254" s="5"/>
      <c r="W254" s="5"/>
      <c r="X254" s="5"/>
      <c r="Y254" s="5"/>
      <c r="Z254" s="5"/>
    </row>
    <row r="255" ht="12.75" customHeight="1">
      <c r="A255" s="5"/>
      <c r="B255" s="5"/>
      <c r="C255" s="5"/>
      <c r="D255" s="5"/>
      <c r="E255" s="533"/>
      <c r="F255" s="533"/>
      <c r="G255" s="534"/>
      <c r="H255" s="533"/>
      <c r="I255" s="533"/>
      <c r="J255" s="533"/>
      <c r="K255" s="5"/>
      <c r="L255" s="5"/>
      <c r="M255" s="5"/>
      <c r="N255" s="5"/>
      <c r="O255" s="5"/>
      <c r="P255" s="5"/>
      <c r="Q255" s="5"/>
      <c r="R255" s="5"/>
      <c r="S255" s="5"/>
      <c r="T255" s="5"/>
      <c r="U255" s="5"/>
      <c r="V255" s="5"/>
      <c r="W255" s="5"/>
      <c r="X255" s="5"/>
      <c r="Y255" s="5"/>
      <c r="Z255" s="5"/>
    </row>
    <row r="256" ht="12.75" customHeight="1">
      <c r="A256" s="5"/>
      <c r="B256" s="5"/>
      <c r="C256" s="5"/>
      <c r="D256" s="5"/>
      <c r="E256" s="533"/>
      <c r="F256" s="533"/>
      <c r="G256" s="534"/>
      <c r="H256" s="533"/>
      <c r="I256" s="533"/>
      <c r="J256" s="533"/>
      <c r="K256" s="5"/>
      <c r="L256" s="5"/>
      <c r="M256" s="5"/>
      <c r="N256" s="5"/>
      <c r="O256" s="5"/>
      <c r="P256" s="5"/>
      <c r="Q256" s="5"/>
      <c r="R256" s="5"/>
      <c r="S256" s="5"/>
      <c r="T256" s="5"/>
      <c r="U256" s="5"/>
      <c r="V256" s="5"/>
      <c r="W256" s="5"/>
      <c r="X256" s="5"/>
      <c r="Y256" s="5"/>
      <c r="Z256" s="5"/>
    </row>
    <row r="257" ht="12.75" customHeight="1">
      <c r="A257" s="5"/>
      <c r="B257" s="5"/>
      <c r="C257" s="5"/>
      <c r="D257" s="5"/>
      <c r="E257" s="533"/>
      <c r="F257" s="533"/>
      <c r="G257" s="534"/>
      <c r="H257" s="533"/>
      <c r="I257" s="533"/>
      <c r="J257" s="533"/>
      <c r="K257" s="5"/>
      <c r="L257" s="5"/>
      <c r="M257" s="5"/>
      <c r="N257" s="5"/>
      <c r="O257" s="5"/>
      <c r="P257" s="5"/>
      <c r="Q257" s="5"/>
      <c r="R257" s="5"/>
      <c r="S257" s="5"/>
      <c r="T257" s="5"/>
      <c r="U257" s="5"/>
      <c r="V257" s="5"/>
      <c r="W257" s="5"/>
      <c r="X257" s="5"/>
      <c r="Y257" s="5"/>
      <c r="Z257" s="5"/>
    </row>
    <row r="258" ht="12.75" customHeight="1">
      <c r="A258" s="5"/>
      <c r="B258" s="5"/>
      <c r="C258" s="5"/>
      <c r="D258" s="5"/>
      <c r="E258" s="533"/>
      <c r="F258" s="533"/>
      <c r="G258" s="534"/>
      <c r="H258" s="533"/>
      <c r="I258" s="533"/>
      <c r="J258" s="533"/>
      <c r="K258" s="5"/>
      <c r="L258" s="5"/>
      <c r="M258" s="5"/>
      <c r="N258" s="5"/>
      <c r="O258" s="5"/>
      <c r="P258" s="5"/>
      <c r="Q258" s="5"/>
      <c r="R258" s="5"/>
      <c r="S258" s="5"/>
      <c r="T258" s="5"/>
      <c r="U258" s="5"/>
      <c r="V258" s="5"/>
      <c r="W258" s="5"/>
      <c r="X258" s="5"/>
      <c r="Y258" s="5"/>
      <c r="Z258" s="5"/>
    </row>
    <row r="259" ht="12.75" customHeight="1">
      <c r="A259" s="5"/>
      <c r="B259" s="5"/>
      <c r="C259" s="5"/>
      <c r="D259" s="5"/>
      <c r="E259" s="533"/>
      <c r="F259" s="533"/>
      <c r="G259" s="534"/>
      <c r="H259" s="533"/>
      <c r="I259" s="533"/>
      <c r="J259" s="533"/>
      <c r="K259" s="5"/>
      <c r="L259" s="5"/>
      <c r="M259" s="5"/>
      <c r="N259" s="5"/>
      <c r="O259" s="5"/>
      <c r="P259" s="5"/>
      <c r="Q259" s="5"/>
      <c r="R259" s="5"/>
      <c r="S259" s="5"/>
      <c r="T259" s="5"/>
      <c r="U259" s="5"/>
      <c r="V259" s="5"/>
      <c r="W259" s="5"/>
      <c r="X259" s="5"/>
      <c r="Y259" s="5"/>
      <c r="Z259" s="5"/>
    </row>
    <row r="260" ht="12.75" customHeight="1">
      <c r="A260" s="5"/>
      <c r="B260" s="5"/>
      <c r="C260" s="5"/>
      <c r="D260" s="5"/>
      <c r="E260" s="533"/>
      <c r="F260" s="533"/>
      <c r="G260" s="534"/>
      <c r="H260" s="533"/>
      <c r="I260" s="533"/>
      <c r="J260" s="533"/>
      <c r="K260" s="5"/>
      <c r="L260" s="5"/>
      <c r="M260" s="5"/>
      <c r="N260" s="5"/>
      <c r="O260" s="5"/>
      <c r="P260" s="5"/>
      <c r="Q260" s="5"/>
      <c r="R260" s="5"/>
      <c r="S260" s="5"/>
      <c r="T260" s="5"/>
      <c r="U260" s="5"/>
      <c r="V260" s="5"/>
      <c r="W260" s="5"/>
      <c r="X260" s="5"/>
      <c r="Y260" s="5"/>
      <c r="Z260" s="5"/>
    </row>
    <row r="261" ht="12.75" customHeight="1">
      <c r="A261" s="5"/>
      <c r="B261" s="5"/>
      <c r="C261" s="5"/>
      <c r="D261" s="5"/>
      <c r="E261" s="533"/>
      <c r="F261" s="533"/>
      <c r="G261" s="534"/>
      <c r="H261" s="533"/>
      <c r="I261" s="533"/>
      <c r="J261" s="533"/>
      <c r="K261" s="5"/>
      <c r="L261" s="5"/>
      <c r="M261" s="5"/>
      <c r="N261" s="5"/>
      <c r="O261" s="5"/>
      <c r="P261" s="5"/>
      <c r="Q261" s="5"/>
      <c r="R261" s="5"/>
      <c r="S261" s="5"/>
      <c r="T261" s="5"/>
      <c r="U261" s="5"/>
      <c r="V261" s="5"/>
      <c r="W261" s="5"/>
      <c r="X261" s="5"/>
      <c r="Y261" s="5"/>
      <c r="Z261" s="5"/>
    </row>
    <row r="262" ht="12.75" customHeight="1">
      <c r="A262" s="5"/>
      <c r="B262" s="5"/>
      <c r="C262" s="5"/>
      <c r="D262" s="5"/>
      <c r="E262" s="533"/>
      <c r="F262" s="533"/>
      <c r="G262" s="534"/>
      <c r="H262" s="533"/>
      <c r="I262" s="533"/>
      <c r="J262" s="533"/>
      <c r="K262" s="5"/>
      <c r="L262" s="5"/>
      <c r="M262" s="5"/>
      <c r="N262" s="5"/>
      <c r="O262" s="5"/>
      <c r="P262" s="5"/>
      <c r="Q262" s="5"/>
      <c r="R262" s="5"/>
      <c r="S262" s="5"/>
      <c r="T262" s="5"/>
      <c r="U262" s="5"/>
      <c r="V262" s="5"/>
      <c r="W262" s="5"/>
      <c r="X262" s="5"/>
      <c r="Y262" s="5"/>
      <c r="Z262" s="5"/>
    </row>
    <row r="263" ht="12.75" customHeight="1">
      <c r="A263" s="5"/>
      <c r="B263" s="5"/>
      <c r="C263" s="5"/>
      <c r="D263" s="5"/>
      <c r="E263" s="533"/>
      <c r="F263" s="533"/>
      <c r="G263" s="534"/>
      <c r="H263" s="533"/>
      <c r="I263" s="533"/>
      <c r="J263" s="533"/>
      <c r="K263" s="5"/>
      <c r="L263" s="5"/>
      <c r="M263" s="5"/>
      <c r="N263" s="5"/>
      <c r="O263" s="5"/>
      <c r="P263" s="5"/>
      <c r="Q263" s="5"/>
      <c r="R263" s="5"/>
      <c r="S263" s="5"/>
      <c r="T263" s="5"/>
      <c r="U263" s="5"/>
      <c r="V263" s="5"/>
      <c r="W263" s="5"/>
      <c r="X263" s="5"/>
      <c r="Y263" s="5"/>
      <c r="Z263" s="5"/>
    </row>
    <row r="264" ht="12.75" customHeight="1">
      <c r="A264" s="5"/>
      <c r="B264" s="5"/>
      <c r="C264" s="5"/>
      <c r="D264" s="5"/>
      <c r="E264" s="533"/>
      <c r="F264" s="533"/>
      <c r="G264" s="534"/>
      <c r="H264" s="533"/>
      <c r="I264" s="533"/>
      <c r="J264" s="533"/>
      <c r="K264" s="5"/>
      <c r="L264" s="5"/>
      <c r="M264" s="5"/>
      <c r="N264" s="5"/>
      <c r="O264" s="5"/>
      <c r="P264" s="5"/>
      <c r="Q264" s="5"/>
      <c r="R264" s="5"/>
      <c r="S264" s="5"/>
      <c r="T264" s="5"/>
      <c r="U264" s="5"/>
      <c r="V264" s="5"/>
      <c r="W264" s="5"/>
      <c r="X264" s="5"/>
      <c r="Y264" s="5"/>
      <c r="Z264" s="5"/>
    </row>
    <row r="265" ht="12.75" customHeight="1">
      <c r="A265" s="5"/>
      <c r="B265" s="5"/>
      <c r="C265" s="5"/>
      <c r="D265" s="5"/>
      <c r="E265" s="533"/>
      <c r="F265" s="533"/>
      <c r="G265" s="534"/>
      <c r="H265" s="533"/>
      <c r="I265" s="533"/>
      <c r="J265" s="533"/>
      <c r="K265" s="5"/>
      <c r="L265" s="5"/>
      <c r="M265" s="5"/>
      <c r="N265" s="5"/>
      <c r="O265" s="5"/>
      <c r="P265" s="5"/>
      <c r="Q265" s="5"/>
      <c r="R265" s="5"/>
      <c r="S265" s="5"/>
      <c r="T265" s="5"/>
      <c r="U265" s="5"/>
      <c r="V265" s="5"/>
      <c r="W265" s="5"/>
      <c r="X265" s="5"/>
      <c r="Y265" s="5"/>
      <c r="Z265" s="5"/>
    </row>
    <row r="266" ht="12.75" customHeight="1">
      <c r="A266" s="5"/>
      <c r="B266" s="5"/>
      <c r="C266" s="5"/>
      <c r="D266" s="5"/>
      <c r="E266" s="533"/>
      <c r="F266" s="533"/>
      <c r="G266" s="534"/>
      <c r="H266" s="533"/>
      <c r="I266" s="533"/>
      <c r="J266" s="533"/>
      <c r="K266" s="5"/>
      <c r="L266" s="5"/>
      <c r="M266" s="5"/>
      <c r="N266" s="5"/>
      <c r="O266" s="5"/>
      <c r="P266" s="5"/>
      <c r="Q266" s="5"/>
      <c r="R266" s="5"/>
      <c r="S266" s="5"/>
      <c r="T266" s="5"/>
      <c r="U266" s="5"/>
      <c r="V266" s="5"/>
      <c r="W266" s="5"/>
      <c r="X266" s="5"/>
      <c r="Y266" s="5"/>
      <c r="Z266" s="5"/>
    </row>
    <row r="267" ht="12.75" customHeight="1">
      <c r="A267" s="5"/>
      <c r="B267" s="5"/>
      <c r="C267" s="5"/>
      <c r="D267" s="5"/>
      <c r="E267" s="533"/>
      <c r="F267" s="533"/>
      <c r="G267" s="534"/>
      <c r="H267" s="533"/>
      <c r="I267" s="533"/>
      <c r="J267" s="533"/>
      <c r="K267" s="5"/>
      <c r="L267" s="5"/>
      <c r="M267" s="5"/>
      <c r="N267" s="5"/>
      <c r="O267" s="5"/>
      <c r="P267" s="5"/>
      <c r="Q267" s="5"/>
      <c r="R267" s="5"/>
      <c r="S267" s="5"/>
      <c r="T267" s="5"/>
      <c r="U267" s="5"/>
      <c r="V267" s="5"/>
      <c r="W267" s="5"/>
      <c r="X267" s="5"/>
      <c r="Y267" s="5"/>
      <c r="Z267" s="5"/>
    </row>
    <row r="268" ht="12.75" customHeight="1">
      <c r="A268" s="5"/>
      <c r="B268" s="5"/>
      <c r="C268" s="5"/>
      <c r="D268" s="5"/>
      <c r="E268" s="533"/>
      <c r="F268" s="533"/>
      <c r="G268" s="534"/>
      <c r="H268" s="533"/>
      <c r="I268" s="533"/>
      <c r="J268" s="533"/>
      <c r="K268" s="5"/>
      <c r="L268" s="5"/>
      <c r="M268" s="5"/>
      <c r="N268" s="5"/>
      <c r="O268" s="5"/>
      <c r="P268" s="5"/>
      <c r="Q268" s="5"/>
      <c r="R268" s="5"/>
      <c r="S268" s="5"/>
      <c r="T268" s="5"/>
      <c r="U268" s="5"/>
      <c r="V268" s="5"/>
      <c r="W268" s="5"/>
      <c r="X268" s="5"/>
      <c r="Y268" s="5"/>
      <c r="Z268" s="5"/>
    </row>
    <row r="269" ht="12.75" customHeight="1">
      <c r="A269" s="5"/>
      <c r="B269" s="5"/>
      <c r="C269" s="5"/>
      <c r="D269" s="5"/>
      <c r="E269" s="533"/>
      <c r="F269" s="533"/>
      <c r="G269" s="534"/>
      <c r="H269" s="533"/>
      <c r="I269" s="533"/>
      <c r="J269" s="533"/>
      <c r="K269" s="5"/>
      <c r="L269" s="5"/>
      <c r="M269" s="5"/>
      <c r="N269" s="5"/>
      <c r="O269" s="5"/>
      <c r="P269" s="5"/>
      <c r="Q269" s="5"/>
      <c r="R269" s="5"/>
      <c r="S269" s="5"/>
      <c r="T269" s="5"/>
      <c r="U269" s="5"/>
      <c r="V269" s="5"/>
      <c r="W269" s="5"/>
      <c r="X269" s="5"/>
      <c r="Y269" s="5"/>
      <c r="Z269" s="5"/>
    </row>
    <row r="270" ht="12.75" customHeight="1">
      <c r="A270" s="5"/>
      <c r="B270" s="5"/>
      <c r="C270" s="5"/>
      <c r="D270" s="5"/>
      <c r="E270" s="533"/>
      <c r="F270" s="533"/>
      <c r="G270" s="534"/>
      <c r="H270" s="533"/>
      <c r="I270" s="533"/>
      <c r="J270" s="533"/>
      <c r="K270" s="5"/>
      <c r="L270" s="5"/>
      <c r="M270" s="5"/>
      <c r="N270" s="5"/>
      <c r="O270" s="5"/>
      <c r="P270" s="5"/>
      <c r="Q270" s="5"/>
      <c r="R270" s="5"/>
      <c r="S270" s="5"/>
      <c r="T270" s="5"/>
      <c r="U270" s="5"/>
      <c r="V270" s="5"/>
      <c r="W270" s="5"/>
      <c r="X270" s="5"/>
      <c r="Y270" s="5"/>
      <c r="Z270" s="5"/>
    </row>
    <row r="271" ht="12.75" customHeight="1">
      <c r="A271" s="5"/>
      <c r="B271" s="5"/>
      <c r="C271" s="5"/>
      <c r="D271" s="5"/>
      <c r="E271" s="533"/>
      <c r="F271" s="533"/>
      <c r="G271" s="534"/>
      <c r="H271" s="533"/>
      <c r="I271" s="533"/>
      <c r="J271" s="533"/>
      <c r="K271" s="5"/>
      <c r="L271" s="5"/>
      <c r="M271" s="5"/>
      <c r="N271" s="5"/>
      <c r="O271" s="5"/>
      <c r="P271" s="5"/>
      <c r="Q271" s="5"/>
      <c r="R271" s="5"/>
      <c r="S271" s="5"/>
      <c r="T271" s="5"/>
      <c r="U271" s="5"/>
      <c r="V271" s="5"/>
      <c r="W271" s="5"/>
      <c r="X271" s="5"/>
      <c r="Y271" s="5"/>
      <c r="Z271" s="5"/>
    </row>
    <row r="272" ht="12.75" customHeight="1">
      <c r="A272" s="5"/>
      <c r="B272" s="5"/>
      <c r="C272" s="5"/>
      <c r="D272" s="5"/>
      <c r="E272" s="533"/>
      <c r="F272" s="533"/>
      <c r="G272" s="534"/>
      <c r="H272" s="533"/>
      <c r="I272" s="533"/>
      <c r="J272" s="533"/>
      <c r="K272" s="5"/>
      <c r="L272" s="5"/>
      <c r="M272" s="5"/>
      <c r="N272" s="5"/>
      <c r="O272" s="5"/>
      <c r="P272" s="5"/>
      <c r="Q272" s="5"/>
      <c r="R272" s="5"/>
      <c r="S272" s="5"/>
      <c r="T272" s="5"/>
      <c r="U272" s="5"/>
      <c r="V272" s="5"/>
      <c r="W272" s="5"/>
      <c r="X272" s="5"/>
      <c r="Y272" s="5"/>
      <c r="Z272" s="5"/>
    </row>
    <row r="273" ht="12.75" customHeight="1">
      <c r="A273" s="5"/>
      <c r="B273" s="5"/>
      <c r="C273" s="5"/>
      <c r="D273" s="5"/>
      <c r="E273" s="533"/>
      <c r="F273" s="533"/>
      <c r="G273" s="534"/>
      <c r="H273" s="533"/>
      <c r="I273" s="533"/>
      <c r="J273" s="533"/>
      <c r="K273" s="5"/>
      <c r="L273" s="5"/>
      <c r="M273" s="5"/>
      <c r="N273" s="5"/>
      <c r="O273" s="5"/>
      <c r="P273" s="5"/>
      <c r="Q273" s="5"/>
      <c r="R273" s="5"/>
      <c r="S273" s="5"/>
      <c r="T273" s="5"/>
      <c r="U273" s="5"/>
      <c r="V273" s="5"/>
      <c r="W273" s="5"/>
      <c r="X273" s="5"/>
      <c r="Y273" s="5"/>
      <c r="Z273" s="5"/>
    </row>
    <row r="274" ht="12.75" customHeight="1">
      <c r="A274" s="5"/>
      <c r="B274" s="5"/>
      <c r="C274" s="5"/>
      <c r="D274" s="5"/>
      <c r="E274" s="533"/>
      <c r="F274" s="533"/>
      <c r="G274" s="534"/>
      <c r="H274" s="533"/>
      <c r="I274" s="533"/>
      <c r="J274" s="533"/>
      <c r="K274" s="5"/>
      <c r="L274" s="5"/>
      <c r="M274" s="5"/>
      <c r="N274" s="5"/>
      <c r="O274" s="5"/>
      <c r="P274" s="5"/>
      <c r="Q274" s="5"/>
      <c r="R274" s="5"/>
      <c r="S274" s="5"/>
      <c r="T274" s="5"/>
      <c r="U274" s="5"/>
      <c r="V274" s="5"/>
      <c r="W274" s="5"/>
      <c r="X274" s="5"/>
      <c r="Y274" s="5"/>
      <c r="Z274" s="5"/>
    </row>
    <row r="275" ht="12.75" customHeight="1">
      <c r="A275" s="5"/>
      <c r="B275" s="5"/>
      <c r="C275" s="5"/>
      <c r="D275" s="5"/>
      <c r="E275" s="533"/>
      <c r="F275" s="533"/>
      <c r="G275" s="534"/>
      <c r="H275" s="533"/>
      <c r="I275" s="533"/>
      <c r="J275" s="533"/>
      <c r="K275" s="5"/>
      <c r="L275" s="5"/>
      <c r="M275" s="5"/>
      <c r="N275" s="5"/>
      <c r="O275" s="5"/>
      <c r="P275" s="5"/>
      <c r="Q275" s="5"/>
      <c r="R275" s="5"/>
      <c r="S275" s="5"/>
      <c r="T275" s="5"/>
      <c r="U275" s="5"/>
      <c r="V275" s="5"/>
      <c r="W275" s="5"/>
      <c r="X275" s="5"/>
      <c r="Y275" s="5"/>
      <c r="Z275" s="5"/>
    </row>
    <row r="276" ht="12.75" customHeight="1">
      <c r="A276" s="5"/>
      <c r="B276" s="5"/>
      <c r="C276" s="5"/>
      <c r="D276" s="5"/>
      <c r="E276" s="533"/>
      <c r="F276" s="533"/>
      <c r="G276" s="534"/>
      <c r="H276" s="533"/>
      <c r="I276" s="533"/>
      <c r="J276" s="533"/>
      <c r="K276" s="5"/>
      <c r="L276" s="5"/>
      <c r="M276" s="5"/>
      <c r="N276" s="5"/>
      <c r="O276" s="5"/>
      <c r="P276" s="5"/>
      <c r="Q276" s="5"/>
      <c r="R276" s="5"/>
      <c r="S276" s="5"/>
      <c r="T276" s="5"/>
      <c r="U276" s="5"/>
      <c r="V276" s="5"/>
      <c r="W276" s="5"/>
      <c r="X276" s="5"/>
      <c r="Y276" s="5"/>
      <c r="Z276" s="5"/>
    </row>
    <row r="277" ht="12.75" customHeight="1">
      <c r="A277" s="5"/>
      <c r="B277" s="5"/>
      <c r="C277" s="5"/>
      <c r="D277" s="5"/>
      <c r="E277" s="533"/>
      <c r="F277" s="533"/>
      <c r="G277" s="534"/>
      <c r="H277" s="533"/>
      <c r="I277" s="533"/>
      <c r="J277" s="533"/>
      <c r="K277" s="5"/>
      <c r="L277" s="5"/>
      <c r="M277" s="5"/>
      <c r="N277" s="5"/>
      <c r="O277" s="5"/>
      <c r="P277" s="5"/>
      <c r="Q277" s="5"/>
      <c r="R277" s="5"/>
      <c r="S277" s="5"/>
      <c r="T277" s="5"/>
      <c r="U277" s="5"/>
      <c r="V277" s="5"/>
      <c r="W277" s="5"/>
      <c r="X277" s="5"/>
      <c r="Y277" s="5"/>
      <c r="Z277" s="5"/>
    </row>
    <row r="278" ht="12.75" customHeight="1">
      <c r="A278" s="5"/>
      <c r="B278" s="5"/>
      <c r="C278" s="5"/>
      <c r="D278" s="5"/>
      <c r="E278" s="533"/>
      <c r="F278" s="533"/>
      <c r="G278" s="534"/>
      <c r="H278" s="533"/>
      <c r="I278" s="533"/>
      <c r="J278" s="533"/>
      <c r="K278" s="5"/>
      <c r="L278" s="5"/>
      <c r="M278" s="5"/>
      <c r="N278" s="5"/>
      <c r="O278" s="5"/>
      <c r="P278" s="5"/>
      <c r="Q278" s="5"/>
      <c r="R278" s="5"/>
      <c r="S278" s="5"/>
      <c r="T278" s="5"/>
      <c r="U278" s="5"/>
      <c r="V278" s="5"/>
      <c r="W278" s="5"/>
      <c r="X278" s="5"/>
      <c r="Y278" s="5"/>
      <c r="Z278" s="5"/>
    </row>
    <row r="279" ht="12.75" customHeight="1">
      <c r="A279" s="5"/>
      <c r="B279" s="5"/>
      <c r="C279" s="5"/>
      <c r="D279" s="5"/>
      <c r="E279" s="533"/>
      <c r="F279" s="533"/>
      <c r="G279" s="534"/>
      <c r="H279" s="533"/>
      <c r="I279" s="533"/>
      <c r="J279" s="533"/>
      <c r="K279" s="5"/>
      <c r="L279" s="5"/>
      <c r="M279" s="5"/>
      <c r="N279" s="5"/>
      <c r="O279" s="5"/>
      <c r="P279" s="5"/>
      <c r="Q279" s="5"/>
      <c r="R279" s="5"/>
      <c r="S279" s="5"/>
      <c r="T279" s="5"/>
      <c r="U279" s="5"/>
      <c r="V279" s="5"/>
      <c r="W279" s="5"/>
      <c r="X279" s="5"/>
      <c r="Y279" s="5"/>
      <c r="Z279" s="5"/>
    </row>
    <row r="280" ht="12.75" customHeight="1">
      <c r="A280" s="5"/>
      <c r="B280" s="5"/>
      <c r="C280" s="5"/>
      <c r="D280" s="5"/>
      <c r="E280" s="533"/>
      <c r="F280" s="533"/>
      <c r="G280" s="534"/>
      <c r="H280" s="533"/>
      <c r="I280" s="533"/>
      <c r="J280" s="533"/>
      <c r="K280" s="5"/>
      <c r="L280" s="5"/>
      <c r="M280" s="5"/>
      <c r="N280" s="5"/>
      <c r="O280" s="5"/>
      <c r="P280" s="5"/>
      <c r="Q280" s="5"/>
      <c r="R280" s="5"/>
      <c r="S280" s="5"/>
      <c r="T280" s="5"/>
      <c r="U280" s="5"/>
      <c r="V280" s="5"/>
      <c r="W280" s="5"/>
      <c r="X280" s="5"/>
      <c r="Y280" s="5"/>
      <c r="Z280" s="5"/>
    </row>
    <row r="281" ht="12.75" customHeight="1">
      <c r="A281" s="5"/>
      <c r="B281" s="5"/>
      <c r="C281" s="5"/>
      <c r="D281" s="5"/>
      <c r="E281" s="533"/>
      <c r="F281" s="533"/>
      <c r="G281" s="534"/>
      <c r="H281" s="533"/>
      <c r="I281" s="533"/>
      <c r="J281" s="533"/>
      <c r="K281" s="5"/>
      <c r="L281" s="5"/>
      <c r="M281" s="5"/>
      <c r="N281" s="5"/>
      <c r="O281" s="5"/>
      <c r="P281" s="5"/>
      <c r="Q281" s="5"/>
      <c r="R281" s="5"/>
      <c r="S281" s="5"/>
      <c r="T281" s="5"/>
      <c r="U281" s="5"/>
      <c r="V281" s="5"/>
      <c r="W281" s="5"/>
      <c r="X281" s="5"/>
      <c r="Y281" s="5"/>
      <c r="Z281" s="5"/>
    </row>
    <row r="282" ht="12.75" customHeight="1">
      <c r="A282" s="5"/>
      <c r="B282" s="5"/>
      <c r="C282" s="5"/>
      <c r="D282" s="5"/>
      <c r="E282" s="533"/>
      <c r="F282" s="533"/>
      <c r="G282" s="534"/>
      <c r="H282" s="533"/>
      <c r="I282" s="533"/>
      <c r="J282" s="533"/>
      <c r="K282" s="5"/>
      <c r="L282" s="5"/>
      <c r="M282" s="5"/>
      <c r="N282" s="5"/>
      <c r="O282" s="5"/>
      <c r="P282" s="5"/>
      <c r="Q282" s="5"/>
      <c r="R282" s="5"/>
      <c r="S282" s="5"/>
      <c r="T282" s="5"/>
      <c r="U282" s="5"/>
      <c r="V282" s="5"/>
      <c r="W282" s="5"/>
      <c r="X282" s="5"/>
      <c r="Y282" s="5"/>
      <c r="Z282" s="5"/>
    </row>
    <row r="283" ht="12.75" customHeight="1">
      <c r="A283" s="5"/>
      <c r="B283" s="5"/>
      <c r="C283" s="5"/>
      <c r="D283" s="5"/>
      <c r="E283" s="533"/>
      <c r="F283" s="533"/>
      <c r="G283" s="534"/>
      <c r="H283" s="533"/>
      <c r="I283" s="533"/>
      <c r="J283" s="533"/>
      <c r="K283" s="5"/>
      <c r="L283" s="5"/>
      <c r="M283" s="5"/>
      <c r="N283" s="5"/>
      <c r="O283" s="5"/>
      <c r="P283" s="5"/>
      <c r="Q283" s="5"/>
      <c r="R283" s="5"/>
      <c r="S283" s="5"/>
      <c r="T283" s="5"/>
      <c r="U283" s="5"/>
      <c r="V283" s="5"/>
      <c r="W283" s="5"/>
      <c r="X283" s="5"/>
      <c r="Y283" s="5"/>
      <c r="Z283" s="5"/>
    </row>
    <row r="284" ht="12.75" customHeight="1">
      <c r="A284" s="5"/>
      <c r="B284" s="5"/>
      <c r="C284" s="5"/>
      <c r="D284" s="5"/>
      <c r="E284" s="533"/>
      <c r="F284" s="533"/>
      <c r="G284" s="534"/>
      <c r="H284" s="533"/>
      <c r="I284" s="533"/>
      <c r="J284" s="533"/>
      <c r="K284" s="5"/>
      <c r="L284" s="5"/>
      <c r="M284" s="5"/>
      <c r="N284" s="5"/>
      <c r="O284" s="5"/>
      <c r="P284" s="5"/>
      <c r="Q284" s="5"/>
      <c r="R284" s="5"/>
      <c r="S284" s="5"/>
      <c r="T284" s="5"/>
      <c r="U284" s="5"/>
      <c r="V284" s="5"/>
      <c r="W284" s="5"/>
      <c r="X284" s="5"/>
      <c r="Y284" s="5"/>
      <c r="Z284" s="5"/>
    </row>
    <row r="285" ht="12.75" customHeight="1">
      <c r="A285" s="5"/>
      <c r="B285" s="5"/>
      <c r="C285" s="5"/>
      <c r="D285" s="5"/>
      <c r="E285" s="533"/>
      <c r="F285" s="533"/>
      <c r="G285" s="534"/>
      <c r="H285" s="533"/>
      <c r="I285" s="533"/>
      <c r="J285" s="533"/>
      <c r="K285" s="5"/>
      <c r="L285" s="5"/>
      <c r="M285" s="5"/>
      <c r="N285" s="5"/>
      <c r="O285" s="5"/>
      <c r="P285" s="5"/>
      <c r="Q285" s="5"/>
      <c r="R285" s="5"/>
      <c r="S285" s="5"/>
      <c r="T285" s="5"/>
      <c r="U285" s="5"/>
      <c r="V285" s="5"/>
      <c r="W285" s="5"/>
      <c r="X285" s="5"/>
      <c r="Y285" s="5"/>
      <c r="Z285" s="5"/>
    </row>
    <row r="286" ht="12.75" customHeight="1">
      <c r="A286" s="5"/>
      <c r="B286" s="5"/>
      <c r="C286" s="5"/>
      <c r="D286" s="5"/>
      <c r="E286" s="533"/>
      <c r="F286" s="533"/>
      <c r="G286" s="534"/>
      <c r="H286" s="533"/>
      <c r="I286" s="533"/>
      <c r="J286" s="533"/>
      <c r="K286" s="5"/>
      <c r="L286" s="5"/>
      <c r="M286" s="5"/>
      <c r="N286" s="5"/>
      <c r="O286" s="5"/>
      <c r="P286" s="5"/>
      <c r="Q286" s="5"/>
      <c r="R286" s="5"/>
      <c r="S286" s="5"/>
      <c r="T286" s="5"/>
      <c r="U286" s="5"/>
      <c r="V286" s="5"/>
      <c r="W286" s="5"/>
      <c r="X286" s="5"/>
      <c r="Y286" s="5"/>
      <c r="Z286" s="5"/>
    </row>
    <row r="287" ht="12.75" customHeight="1">
      <c r="A287" s="5"/>
      <c r="B287" s="5"/>
      <c r="C287" s="5"/>
      <c r="D287" s="5"/>
      <c r="E287" s="533"/>
      <c r="F287" s="533"/>
      <c r="G287" s="534"/>
      <c r="H287" s="533"/>
      <c r="I287" s="533"/>
      <c r="J287" s="533"/>
      <c r="K287" s="5"/>
      <c r="L287" s="5"/>
      <c r="M287" s="5"/>
      <c r="N287" s="5"/>
      <c r="O287" s="5"/>
      <c r="P287" s="5"/>
      <c r="Q287" s="5"/>
      <c r="R287" s="5"/>
      <c r="S287" s="5"/>
      <c r="T287" s="5"/>
      <c r="U287" s="5"/>
      <c r="V287" s="5"/>
      <c r="W287" s="5"/>
      <c r="X287" s="5"/>
      <c r="Y287" s="5"/>
      <c r="Z287" s="5"/>
    </row>
    <row r="288" ht="12.75" customHeight="1">
      <c r="A288" s="5"/>
      <c r="B288" s="5"/>
      <c r="C288" s="5"/>
      <c r="D288" s="5"/>
      <c r="E288" s="533"/>
      <c r="F288" s="533"/>
      <c r="G288" s="534"/>
      <c r="H288" s="533"/>
      <c r="I288" s="533"/>
      <c r="J288" s="533"/>
      <c r="K288" s="5"/>
      <c r="L288" s="5"/>
      <c r="M288" s="5"/>
      <c r="N288" s="5"/>
      <c r="O288" s="5"/>
      <c r="P288" s="5"/>
      <c r="Q288" s="5"/>
      <c r="R288" s="5"/>
      <c r="S288" s="5"/>
      <c r="T288" s="5"/>
      <c r="U288" s="5"/>
      <c r="V288" s="5"/>
      <c r="W288" s="5"/>
      <c r="X288" s="5"/>
      <c r="Y288" s="5"/>
      <c r="Z288" s="5"/>
    </row>
    <row r="289" ht="12.75" customHeight="1">
      <c r="A289" s="5"/>
      <c r="B289" s="5"/>
      <c r="C289" s="5"/>
      <c r="D289" s="5"/>
      <c r="E289" s="533"/>
      <c r="F289" s="533"/>
      <c r="G289" s="534"/>
      <c r="H289" s="533"/>
      <c r="I289" s="533"/>
      <c r="J289" s="533"/>
      <c r="K289" s="5"/>
      <c r="L289" s="5"/>
      <c r="M289" s="5"/>
      <c r="N289" s="5"/>
      <c r="O289" s="5"/>
      <c r="P289" s="5"/>
      <c r="Q289" s="5"/>
      <c r="R289" s="5"/>
      <c r="S289" s="5"/>
      <c r="T289" s="5"/>
      <c r="U289" s="5"/>
      <c r="V289" s="5"/>
      <c r="W289" s="5"/>
      <c r="X289" s="5"/>
      <c r="Y289" s="5"/>
      <c r="Z289" s="5"/>
    </row>
    <row r="290" ht="12.75" customHeight="1">
      <c r="A290" s="5"/>
      <c r="B290" s="5"/>
      <c r="C290" s="5"/>
      <c r="D290" s="5"/>
      <c r="E290" s="533"/>
      <c r="F290" s="533"/>
      <c r="G290" s="534"/>
      <c r="H290" s="533"/>
      <c r="I290" s="533"/>
      <c r="J290" s="533"/>
      <c r="K290" s="5"/>
      <c r="L290" s="5"/>
      <c r="M290" s="5"/>
      <c r="N290" s="5"/>
      <c r="O290" s="5"/>
      <c r="P290" s="5"/>
      <c r="Q290" s="5"/>
      <c r="R290" s="5"/>
      <c r="S290" s="5"/>
      <c r="T290" s="5"/>
      <c r="U290" s="5"/>
      <c r="V290" s="5"/>
      <c r="W290" s="5"/>
      <c r="X290" s="5"/>
      <c r="Y290" s="5"/>
      <c r="Z290" s="5"/>
    </row>
    <row r="291" ht="12.75" customHeight="1">
      <c r="A291" s="5"/>
      <c r="B291" s="5"/>
      <c r="C291" s="5"/>
      <c r="D291" s="5"/>
      <c r="E291" s="533"/>
      <c r="F291" s="533"/>
      <c r="G291" s="534"/>
      <c r="H291" s="533"/>
      <c r="I291" s="533"/>
      <c r="J291" s="533"/>
      <c r="K291" s="5"/>
      <c r="L291" s="5"/>
      <c r="M291" s="5"/>
      <c r="N291" s="5"/>
      <c r="O291" s="5"/>
      <c r="P291" s="5"/>
      <c r="Q291" s="5"/>
      <c r="R291" s="5"/>
      <c r="S291" s="5"/>
      <c r="T291" s="5"/>
      <c r="U291" s="5"/>
      <c r="V291" s="5"/>
      <c r="W291" s="5"/>
      <c r="X291" s="5"/>
      <c r="Y291" s="5"/>
      <c r="Z291" s="5"/>
    </row>
    <row r="292" ht="12.75" customHeight="1">
      <c r="A292" s="5"/>
      <c r="B292" s="5"/>
      <c r="C292" s="5"/>
      <c r="D292" s="5"/>
      <c r="E292" s="533"/>
      <c r="F292" s="533"/>
      <c r="G292" s="534"/>
      <c r="H292" s="533"/>
      <c r="I292" s="533"/>
      <c r="J292" s="533"/>
      <c r="K292" s="5"/>
      <c r="L292" s="5"/>
      <c r="M292" s="5"/>
      <c r="N292" s="5"/>
      <c r="O292" s="5"/>
      <c r="P292" s="5"/>
      <c r="Q292" s="5"/>
      <c r="R292" s="5"/>
      <c r="S292" s="5"/>
      <c r="T292" s="5"/>
      <c r="U292" s="5"/>
      <c r="V292" s="5"/>
      <c r="W292" s="5"/>
      <c r="X292" s="5"/>
      <c r="Y292" s="5"/>
      <c r="Z292" s="5"/>
    </row>
    <row r="293" ht="12.75" customHeight="1">
      <c r="A293" s="5"/>
      <c r="B293" s="5"/>
      <c r="C293" s="5"/>
      <c r="D293" s="5"/>
      <c r="E293" s="533"/>
      <c r="F293" s="533"/>
      <c r="G293" s="534"/>
      <c r="H293" s="533"/>
      <c r="I293" s="533"/>
      <c r="J293" s="533"/>
      <c r="K293" s="5"/>
      <c r="L293" s="5"/>
      <c r="M293" s="5"/>
      <c r="N293" s="5"/>
      <c r="O293" s="5"/>
      <c r="P293" s="5"/>
      <c r="Q293" s="5"/>
      <c r="R293" s="5"/>
      <c r="S293" s="5"/>
      <c r="T293" s="5"/>
      <c r="U293" s="5"/>
      <c r="V293" s="5"/>
      <c r="W293" s="5"/>
      <c r="X293" s="5"/>
      <c r="Y293" s="5"/>
      <c r="Z293" s="5"/>
    </row>
    <row r="294" ht="12.75" customHeight="1">
      <c r="A294" s="5"/>
      <c r="B294" s="5"/>
      <c r="C294" s="5"/>
      <c r="D294" s="5"/>
      <c r="E294" s="533"/>
      <c r="F294" s="533"/>
      <c r="G294" s="534"/>
      <c r="H294" s="533"/>
      <c r="I294" s="533"/>
      <c r="J294" s="533"/>
      <c r="K294" s="5"/>
      <c r="L294" s="5"/>
      <c r="M294" s="5"/>
      <c r="N294" s="5"/>
      <c r="O294" s="5"/>
      <c r="P294" s="5"/>
      <c r="Q294" s="5"/>
      <c r="R294" s="5"/>
      <c r="S294" s="5"/>
      <c r="T294" s="5"/>
      <c r="U294" s="5"/>
      <c r="V294" s="5"/>
      <c r="W294" s="5"/>
      <c r="X294" s="5"/>
      <c r="Y294" s="5"/>
      <c r="Z294" s="5"/>
    </row>
    <row r="295" ht="12.75" customHeight="1">
      <c r="A295" s="5"/>
      <c r="B295" s="5"/>
      <c r="C295" s="5"/>
      <c r="D295" s="5"/>
      <c r="E295" s="533"/>
      <c r="F295" s="533"/>
      <c r="G295" s="534"/>
      <c r="H295" s="533"/>
      <c r="I295" s="533"/>
      <c r="J295" s="533"/>
      <c r="K295" s="5"/>
      <c r="L295" s="5"/>
      <c r="M295" s="5"/>
      <c r="N295" s="5"/>
      <c r="O295" s="5"/>
      <c r="P295" s="5"/>
      <c r="Q295" s="5"/>
      <c r="R295" s="5"/>
      <c r="S295" s="5"/>
      <c r="T295" s="5"/>
      <c r="U295" s="5"/>
      <c r="V295" s="5"/>
      <c r="W295" s="5"/>
      <c r="X295" s="5"/>
      <c r="Y295" s="5"/>
      <c r="Z295" s="5"/>
    </row>
    <row r="296" ht="12.75" customHeight="1">
      <c r="A296" s="5"/>
      <c r="B296" s="5"/>
      <c r="C296" s="5"/>
      <c r="D296" s="5"/>
      <c r="E296" s="533"/>
      <c r="F296" s="533"/>
      <c r="G296" s="534"/>
      <c r="H296" s="533"/>
      <c r="I296" s="533"/>
      <c r="J296" s="533"/>
      <c r="K296" s="5"/>
      <c r="L296" s="5"/>
      <c r="M296" s="5"/>
      <c r="N296" s="5"/>
      <c r="O296" s="5"/>
      <c r="P296" s="5"/>
      <c r="Q296" s="5"/>
      <c r="R296" s="5"/>
      <c r="S296" s="5"/>
      <c r="T296" s="5"/>
      <c r="U296" s="5"/>
      <c r="V296" s="5"/>
      <c r="W296" s="5"/>
      <c r="X296" s="5"/>
      <c r="Y296" s="5"/>
      <c r="Z296" s="5"/>
    </row>
    <row r="297" ht="12.75" customHeight="1">
      <c r="A297" s="5"/>
      <c r="B297" s="5"/>
      <c r="C297" s="5"/>
      <c r="D297" s="5"/>
      <c r="E297" s="533"/>
      <c r="F297" s="533"/>
      <c r="G297" s="534"/>
      <c r="H297" s="533"/>
      <c r="I297" s="533"/>
      <c r="J297" s="533"/>
      <c r="K297" s="5"/>
      <c r="L297" s="5"/>
      <c r="M297" s="5"/>
      <c r="N297" s="5"/>
      <c r="O297" s="5"/>
      <c r="P297" s="5"/>
      <c r="Q297" s="5"/>
      <c r="R297" s="5"/>
      <c r="S297" s="5"/>
      <c r="T297" s="5"/>
      <c r="U297" s="5"/>
      <c r="V297" s="5"/>
      <c r="W297" s="5"/>
      <c r="X297" s="5"/>
      <c r="Y297" s="5"/>
      <c r="Z297" s="5"/>
    </row>
    <row r="298" ht="12.75" customHeight="1">
      <c r="A298" s="5"/>
      <c r="B298" s="5"/>
      <c r="C298" s="5"/>
      <c r="D298" s="5"/>
      <c r="E298" s="533"/>
      <c r="F298" s="533"/>
      <c r="G298" s="534"/>
      <c r="H298" s="533"/>
      <c r="I298" s="533"/>
      <c r="J298" s="533"/>
      <c r="K298" s="5"/>
      <c r="L298" s="5"/>
      <c r="M298" s="5"/>
      <c r="N298" s="5"/>
      <c r="O298" s="5"/>
      <c r="P298" s="5"/>
      <c r="Q298" s="5"/>
      <c r="R298" s="5"/>
      <c r="S298" s="5"/>
      <c r="T298" s="5"/>
      <c r="U298" s="5"/>
      <c r="V298" s="5"/>
      <c r="W298" s="5"/>
      <c r="X298" s="5"/>
      <c r="Y298" s="5"/>
      <c r="Z298" s="5"/>
    </row>
    <row r="299" ht="12.75" customHeight="1">
      <c r="A299" s="5"/>
      <c r="B299" s="5"/>
      <c r="C299" s="5"/>
      <c r="D299" s="5"/>
      <c r="E299" s="533"/>
      <c r="F299" s="533"/>
      <c r="G299" s="534"/>
      <c r="H299" s="533"/>
      <c r="I299" s="533"/>
      <c r="J299" s="533"/>
      <c r="K299" s="5"/>
      <c r="L299" s="5"/>
      <c r="M299" s="5"/>
      <c r="N299" s="5"/>
      <c r="O299" s="5"/>
      <c r="P299" s="5"/>
      <c r="Q299" s="5"/>
      <c r="R299" s="5"/>
      <c r="S299" s="5"/>
      <c r="T299" s="5"/>
      <c r="U299" s="5"/>
      <c r="V299" s="5"/>
      <c r="W299" s="5"/>
      <c r="X299" s="5"/>
      <c r="Y299" s="5"/>
      <c r="Z299" s="5"/>
    </row>
    <row r="300" ht="12.75" customHeight="1">
      <c r="A300" s="5"/>
      <c r="B300" s="5"/>
      <c r="C300" s="5"/>
      <c r="D300" s="5"/>
      <c r="E300" s="533"/>
      <c r="F300" s="533"/>
      <c r="G300" s="534"/>
      <c r="H300" s="533"/>
      <c r="I300" s="533"/>
      <c r="J300" s="533"/>
      <c r="K300" s="5"/>
      <c r="L300" s="5"/>
      <c r="M300" s="5"/>
      <c r="N300" s="5"/>
      <c r="O300" s="5"/>
      <c r="P300" s="5"/>
      <c r="Q300" s="5"/>
      <c r="R300" s="5"/>
      <c r="S300" s="5"/>
      <c r="T300" s="5"/>
      <c r="U300" s="5"/>
      <c r="V300" s="5"/>
      <c r="W300" s="5"/>
      <c r="X300" s="5"/>
      <c r="Y300" s="5"/>
      <c r="Z300" s="5"/>
    </row>
    <row r="301" ht="12.75" customHeight="1">
      <c r="A301" s="5"/>
      <c r="B301" s="5"/>
      <c r="C301" s="5"/>
      <c r="D301" s="5"/>
      <c r="E301" s="533"/>
      <c r="F301" s="533"/>
      <c r="G301" s="534"/>
      <c r="H301" s="533"/>
      <c r="I301" s="533"/>
      <c r="J301" s="533"/>
      <c r="K301" s="5"/>
      <c r="L301" s="5"/>
      <c r="M301" s="5"/>
      <c r="N301" s="5"/>
      <c r="O301" s="5"/>
      <c r="P301" s="5"/>
      <c r="Q301" s="5"/>
      <c r="R301" s="5"/>
      <c r="S301" s="5"/>
      <c r="T301" s="5"/>
      <c r="U301" s="5"/>
      <c r="V301" s="5"/>
      <c r="W301" s="5"/>
      <c r="X301" s="5"/>
      <c r="Y301" s="5"/>
      <c r="Z301" s="5"/>
    </row>
    <row r="302" ht="12.75" customHeight="1">
      <c r="A302" s="5"/>
      <c r="B302" s="5"/>
      <c r="C302" s="5"/>
      <c r="D302" s="5"/>
      <c r="E302" s="533"/>
      <c r="F302" s="533"/>
      <c r="G302" s="534"/>
      <c r="H302" s="533"/>
      <c r="I302" s="533"/>
      <c r="J302" s="533"/>
      <c r="K302" s="5"/>
      <c r="L302" s="5"/>
      <c r="M302" s="5"/>
      <c r="N302" s="5"/>
      <c r="O302" s="5"/>
      <c r="P302" s="5"/>
      <c r="Q302" s="5"/>
      <c r="R302" s="5"/>
      <c r="S302" s="5"/>
      <c r="T302" s="5"/>
      <c r="U302" s="5"/>
      <c r="V302" s="5"/>
      <c r="W302" s="5"/>
      <c r="X302" s="5"/>
      <c r="Y302" s="5"/>
      <c r="Z302" s="5"/>
    </row>
    <row r="303" ht="12.75" customHeight="1">
      <c r="A303" s="5"/>
      <c r="B303" s="5"/>
      <c r="C303" s="5"/>
      <c r="D303" s="5"/>
      <c r="E303" s="533"/>
      <c r="F303" s="533"/>
      <c r="G303" s="534"/>
      <c r="H303" s="533"/>
      <c r="I303" s="533"/>
      <c r="J303" s="533"/>
      <c r="K303" s="5"/>
      <c r="L303" s="5"/>
      <c r="M303" s="5"/>
      <c r="N303" s="5"/>
      <c r="O303" s="5"/>
      <c r="P303" s="5"/>
      <c r="Q303" s="5"/>
      <c r="R303" s="5"/>
      <c r="S303" s="5"/>
      <c r="T303" s="5"/>
      <c r="U303" s="5"/>
      <c r="V303" s="5"/>
      <c r="W303" s="5"/>
      <c r="X303" s="5"/>
      <c r="Y303" s="5"/>
      <c r="Z303" s="5"/>
    </row>
    <row r="304" ht="12.75" customHeight="1">
      <c r="A304" s="5"/>
      <c r="B304" s="5"/>
      <c r="C304" s="5"/>
      <c r="D304" s="5"/>
      <c r="E304" s="533"/>
      <c r="F304" s="533"/>
      <c r="G304" s="534"/>
      <c r="H304" s="533"/>
      <c r="I304" s="533"/>
      <c r="J304" s="533"/>
      <c r="K304" s="5"/>
      <c r="L304" s="5"/>
      <c r="M304" s="5"/>
      <c r="N304" s="5"/>
      <c r="O304" s="5"/>
      <c r="P304" s="5"/>
      <c r="Q304" s="5"/>
      <c r="R304" s="5"/>
      <c r="S304" s="5"/>
      <c r="T304" s="5"/>
      <c r="U304" s="5"/>
      <c r="V304" s="5"/>
      <c r="W304" s="5"/>
      <c r="X304" s="5"/>
      <c r="Y304" s="5"/>
      <c r="Z304" s="5"/>
    </row>
    <row r="305" ht="12.75" customHeight="1">
      <c r="A305" s="5"/>
      <c r="B305" s="5"/>
      <c r="C305" s="5"/>
      <c r="D305" s="5"/>
      <c r="E305" s="533"/>
      <c r="F305" s="533"/>
      <c r="G305" s="534"/>
      <c r="H305" s="533"/>
      <c r="I305" s="533"/>
      <c r="J305" s="533"/>
      <c r="K305" s="5"/>
      <c r="L305" s="5"/>
      <c r="M305" s="5"/>
      <c r="N305" s="5"/>
      <c r="O305" s="5"/>
      <c r="P305" s="5"/>
      <c r="Q305" s="5"/>
      <c r="R305" s="5"/>
      <c r="S305" s="5"/>
      <c r="T305" s="5"/>
      <c r="U305" s="5"/>
      <c r="V305" s="5"/>
      <c r="W305" s="5"/>
      <c r="X305" s="5"/>
      <c r="Y305" s="5"/>
      <c r="Z305" s="5"/>
    </row>
    <row r="306" ht="12.75" customHeight="1">
      <c r="A306" s="5"/>
      <c r="B306" s="5"/>
      <c r="C306" s="5"/>
      <c r="D306" s="5"/>
      <c r="E306" s="533"/>
      <c r="F306" s="533"/>
      <c r="G306" s="534"/>
      <c r="H306" s="533"/>
      <c r="I306" s="533"/>
      <c r="J306" s="533"/>
      <c r="K306" s="5"/>
      <c r="L306" s="5"/>
      <c r="M306" s="5"/>
      <c r="N306" s="5"/>
      <c r="O306" s="5"/>
      <c r="P306" s="5"/>
      <c r="Q306" s="5"/>
      <c r="R306" s="5"/>
      <c r="S306" s="5"/>
      <c r="T306" s="5"/>
      <c r="U306" s="5"/>
      <c r="V306" s="5"/>
      <c r="W306" s="5"/>
      <c r="X306" s="5"/>
      <c r="Y306" s="5"/>
      <c r="Z306" s="5"/>
    </row>
    <row r="307" ht="12.75" customHeight="1">
      <c r="A307" s="5"/>
      <c r="B307" s="5"/>
      <c r="C307" s="5"/>
      <c r="D307" s="5"/>
      <c r="E307" s="533"/>
      <c r="F307" s="533"/>
      <c r="G307" s="534"/>
      <c r="H307" s="533"/>
      <c r="I307" s="533"/>
      <c r="J307" s="533"/>
      <c r="K307" s="5"/>
      <c r="L307" s="5"/>
      <c r="M307" s="5"/>
      <c r="N307" s="5"/>
      <c r="O307" s="5"/>
      <c r="P307" s="5"/>
      <c r="Q307" s="5"/>
      <c r="R307" s="5"/>
      <c r="S307" s="5"/>
      <c r="T307" s="5"/>
      <c r="U307" s="5"/>
      <c r="V307" s="5"/>
      <c r="W307" s="5"/>
      <c r="X307" s="5"/>
      <c r="Y307" s="5"/>
      <c r="Z307" s="5"/>
    </row>
    <row r="308" ht="12.75" customHeight="1">
      <c r="A308" s="5"/>
      <c r="B308" s="5"/>
      <c r="C308" s="5"/>
      <c r="D308" s="5"/>
      <c r="E308" s="533"/>
      <c r="F308" s="533"/>
      <c r="G308" s="534"/>
      <c r="H308" s="533"/>
      <c r="I308" s="533"/>
      <c r="J308" s="533"/>
      <c r="K308" s="5"/>
      <c r="L308" s="5"/>
      <c r="M308" s="5"/>
      <c r="N308" s="5"/>
      <c r="O308" s="5"/>
      <c r="P308" s="5"/>
      <c r="Q308" s="5"/>
      <c r="R308" s="5"/>
      <c r="S308" s="5"/>
      <c r="T308" s="5"/>
      <c r="U308" s="5"/>
      <c r="V308" s="5"/>
      <c r="W308" s="5"/>
      <c r="X308" s="5"/>
      <c r="Y308" s="5"/>
      <c r="Z308" s="5"/>
    </row>
    <row r="309" ht="12.75" customHeight="1">
      <c r="A309" s="5"/>
      <c r="B309" s="5"/>
      <c r="C309" s="5"/>
      <c r="D309" s="5"/>
      <c r="E309" s="533"/>
      <c r="F309" s="533"/>
      <c r="G309" s="534"/>
      <c r="H309" s="533"/>
      <c r="I309" s="533"/>
      <c r="J309" s="533"/>
      <c r="K309" s="5"/>
      <c r="L309" s="5"/>
      <c r="M309" s="5"/>
      <c r="N309" s="5"/>
      <c r="O309" s="5"/>
      <c r="P309" s="5"/>
      <c r="Q309" s="5"/>
      <c r="R309" s="5"/>
      <c r="S309" s="5"/>
      <c r="T309" s="5"/>
      <c r="U309" s="5"/>
      <c r="V309" s="5"/>
      <c r="W309" s="5"/>
      <c r="X309" s="5"/>
      <c r="Y309" s="5"/>
      <c r="Z309" s="5"/>
    </row>
    <row r="310" ht="12.75" customHeight="1">
      <c r="A310" s="5"/>
      <c r="B310" s="5"/>
      <c r="C310" s="5"/>
      <c r="D310" s="5"/>
      <c r="E310" s="533"/>
      <c r="F310" s="533"/>
      <c r="G310" s="534"/>
      <c r="H310" s="533"/>
      <c r="I310" s="533"/>
      <c r="J310" s="533"/>
      <c r="K310" s="5"/>
      <c r="L310" s="5"/>
      <c r="M310" s="5"/>
      <c r="N310" s="5"/>
      <c r="O310" s="5"/>
      <c r="P310" s="5"/>
      <c r="Q310" s="5"/>
      <c r="R310" s="5"/>
      <c r="S310" s="5"/>
      <c r="T310" s="5"/>
      <c r="U310" s="5"/>
      <c r="V310" s="5"/>
      <c r="W310" s="5"/>
      <c r="X310" s="5"/>
      <c r="Y310" s="5"/>
      <c r="Z310" s="5"/>
    </row>
    <row r="311" ht="12.75" customHeight="1">
      <c r="A311" s="5"/>
      <c r="B311" s="5"/>
      <c r="C311" s="5"/>
      <c r="D311" s="5"/>
      <c r="E311" s="533"/>
      <c r="F311" s="533"/>
      <c r="G311" s="534"/>
      <c r="H311" s="533"/>
      <c r="I311" s="533"/>
      <c r="J311" s="533"/>
      <c r="K311" s="5"/>
      <c r="L311" s="5"/>
      <c r="M311" s="5"/>
      <c r="N311" s="5"/>
      <c r="O311" s="5"/>
      <c r="P311" s="5"/>
      <c r="Q311" s="5"/>
      <c r="R311" s="5"/>
      <c r="S311" s="5"/>
      <c r="T311" s="5"/>
      <c r="U311" s="5"/>
      <c r="V311" s="5"/>
      <c r="W311" s="5"/>
      <c r="X311" s="5"/>
      <c r="Y311" s="5"/>
      <c r="Z311" s="5"/>
    </row>
    <row r="312" ht="12.75" customHeight="1">
      <c r="A312" s="5"/>
      <c r="B312" s="5"/>
      <c r="C312" s="5"/>
      <c r="D312" s="5"/>
      <c r="E312" s="533"/>
      <c r="F312" s="533"/>
      <c r="G312" s="534"/>
      <c r="H312" s="533"/>
      <c r="I312" s="533"/>
      <c r="J312" s="533"/>
      <c r="K312" s="5"/>
      <c r="L312" s="5"/>
      <c r="M312" s="5"/>
      <c r="N312" s="5"/>
      <c r="O312" s="5"/>
      <c r="P312" s="5"/>
      <c r="Q312" s="5"/>
      <c r="R312" s="5"/>
      <c r="S312" s="5"/>
      <c r="T312" s="5"/>
      <c r="U312" s="5"/>
      <c r="V312" s="5"/>
      <c r="W312" s="5"/>
      <c r="X312" s="5"/>
      <c r="Y312" s="5"/>
      <c r="Z312" s="5"/>
    </row>
    <row r="313" ht="12.75" customHeight="1">
      <c r="A313" s="5"/>
      <c r="B313" s="5"/>
      <c r="C313" s="5"/>
      <c r="D313" s="5"/>
      <c r="E313" s="533"/>
      <c r="F313" s="533"/>
      <c r="G313" s="534"/>
      <c r="H313" s="533"/>
      <c r="I313" s="533"/>
      <c r="J313" s="533"/>
      <c r="K313" s="5"/>
      <c r="L313" s="5"/>
      <c r="M313" s="5"/>
      <c r="N313" s="5"/>
      <c r="O313" s="5"/>
      <c r="P313" s="5"/>
      <c r="Q313" s="5"/>
      <c r="R313" s="5"/>
      <c r="S313" s="5"/>
      <c r="T313" s="5"/>
      <c r="U313" s="5"/>
      <c r="V313" s="5"/>
      <c r="W313" s="5"/>
      <c r="X313" s="5"/>
      <c r="Y313" s="5"/>
      <c r="Z313" s="5"/>
    </row>
    <row r="314" ht="12.75" customHeight="1">
      <c r="A314" s="5"/>
      <c r="B314" s="5"/>
      <c r="C314" s="5"/>
      <c r="D314" s="5"/>
      <c r="E314" s="533"/>
      <c r="F314" s="533"/>
      <c r="G314" s="534"/>
      <c r="H314" s="533"/>
      <c r="I314" s="533"/>
      <c r="J314" s="533"/>
      <c r="K314" s="5"/>
      <c r="L314" s="5"/>
      <c r="M314" s="5"/>
      <c r="N314" s="5"/>
      <c r="O314" s="5"/>
      <c r="P314" s="5"/>
      <c r="Q314" s="5"/>
      <c r="R314" s="5"/>
      <c r="S314" s="5"/>
      <c r="T314" s="5"/>
      <c r="U314" s="5"/>
      <c r="V314" s="5"/>
      <c r="W314" s="5"/>
      <c r="X314" s="5"/>
      <c r="Y314" s="5"/>
      <c r="Z314" s="5"/>
    </row>
    <row r="315" ht="12.75" customHeight="1">
      <c r="A315" s="5"/>
      <c r="B315" s="5"/>
      <c r="C315" s="5"/>
      <c r="D315" s="5"/>
      <c r="E315" s="533"/>
      <c r="F315" s="533"/>
      <c r="G315" s="534"/>
      <c r="H315" s="533"/>
      <c r="I315" s="533"/>
      <c r="J315" s="533"/>
      <c r="K315" s="5"/>
      <c r="L315" s="5"/>
      <c r="M315" s="5"/>
      <c r="N315" s="5"/>
      <c r="O315" s="5"/>
      <c r="P315" s="5"/>
      <c r="Q315" s="5"/>
      <c r="R315" s="5"/>
      <c r="S315" s="5"/>
      <c r="T315" s="5"/>
      <c r="U315" s="5"/>
      <c r="V315" s="5"/>
      <c r="W315" s="5"/>
      <c r="X315" s="5"/>
      <c r="Y315" s="5"/>
      <c r="Z315" s="5"/>
    </row>
    <row r="316" ht="12.75" customHeight="1">
      <c r="A316" s="5"/>
      <c r="B316" s="5"/>
      <c r="C316" s="5"/>
      <c r="D316" s="5"/>
      <c r="E316" s="533"/>
      <c r="F316" s="533"/>
      <c r="G316" s="534"/>
      <c r="H316" s="533"/>
      <c r="I316" s="533"/>
      <c r="J316" s="533"/>
      <c r="K316" s="5"/>
      <c r="L316" s="5"/>
      <c r="M316" s="5"/>
      <c r="N316" s="5"/>
      <c r="O316" s="5"/>
      <c r="P316" s="5"/>
      <c r="Q316" s="5"/>
      <c r="R316" s="5"/>
      <c r="S316" s="5"/>
      <c r="T316" s="5"/>
      <c r="U316" s="5"/>
      <c r="V316" s="5"/>
      <c r="W316" s="5"/>
      <c r="X316" s="5"/>
      <c r="Y316" s="5"/>
      <c r="Z316" s="5"/>
    </row>
    <row r="317" ht="12.75" customHeight="1">
      <c r="A317" s="5"/>
      <c r="B317" s="5"/>
      <c r="C317" s="5"/>
      <c r="D317" s="5"/>
      <c r="E317" s="533"/>
      <c r="F317" s="533"/>
      <c r="G317" s="534"/>
      <c r="H317" s="533"/>
      <c r="I317" s="533"/>
      <c r="J317" s="533"/>
      <c r="K317" s="5"/>
      <c r="L317" s="5"/>
      <c r="M317" s="5"/>
      <c r="N317" s="5"/>
      <c r="O317" s="5"/>
      <c r="P317" s="5"/>
      <c r="Q317" s="5"/>
      <c r="R317" s="5"/>
      <c r="S317" s="5"/>
      <c r="T317" s="5"/>
      <c r="U317" s="5"/>
      <c r="V317" s="5"/>
      <c r="W317" s="5"/>
      <c r="X317" s="5"/>
      <c r="Y317" s="5"/>
      <c r="Z317" s="5"/>
    </row>
    <row r="318" ht="12.75" customHeight="1">
      <c r="A318" s="5"/>
      <c r="B318" s="5"/>
      <c r="C318" s="5"/>
      <c r="D318" s="5"/>
      <c r="E318" s="533"/>
      <c r="F318" s="533"/>
      <c r="G318" s="534"/>
      <c r="H318" s="533"/>
      <c r="I318" s="533"/>
      <c r="J318" s="533"/>
      <c r="K318" s="5"/>
      <c r="L318" s="5"/>
      <c r="M318" s="5"/>
      <c r="N318" s="5"/>
      <c r="O318" s="5"/>
      <c r="P318" s="5"/>
      <c r="Q318" s="5"/>
      <c r="R318" s="5"/>
      <c r="S318" s="5"/>
      <c r="T318" s="5"/>
      <c r="U318" s="5"/>
      <c r="V318" s="5"/>
      <c r="W318" s="5"/>
      <c r="X318" s="5"/>
      <c r="Y318" s="5"/>
      <c r="Z318" s="5"/>
    </row>
    <row r="319" ht="12.75" customHeight="1">
      <c r="A319" s="5"/>
      <c r="B319" s="5"/>
      <c r="C319" s="5"/>
      <c r="D319" s="5"/>
      <c r="E319" s="533"/>
      <c r="F319" s="533"/>
      <c r="G319" s="534"/>
      <c r="H319" s="533"/>
      <c r="I319" s="533"/>
      <c r="J319" s="533"/>
      <c r="K319" s="5"/>
      <c r="L319" s="5"/>
      <c r="M319" s="5"/>
      <c r="N319" s="5"/>
      <c r="O319" s="5"/>
      <c r="P319" s="5"/>
      <c r="Q319" s="5"/>
      <c r="R319" s="5"/>
      <c r="S319" s="5"/>
      <c r="T319" s="5"/>
      <c r="U319" s="5"/>
      <c r="V319" s="5"/>
      <c r="W319" s="5"/>
      <c r="X319" s="5"/>
      <c r="Y319" s="5"/>
      <c r="Z319" s="5"/>
    </row>
    <row r="320" ht="12.75" customHeight="1">
      <c r="A320" s="5"/>
      <c r="B320" s="5"/>
      <c r="C320" s="5"/>
      <c r="D320" s="5"/>
      <c r="E320" s="533"/>
      <c r="F320" s="533"/>
      <c r="G320" s="534"/>
      <c r="H320" s="533"/>
      <c r="I320" s="533"/>
      <c r="J320" s="533"/>
      <c r="K320" s="5"/>
      <c r="L320" s="5"/>
      <c r="M320" s="5"/>
      <c r="N320" s="5"/>
      <c r="O320" s="5"/>
      <c r="P320" s="5"/>
      <c r="Q320" s="5"/>
      <c r="R320" s="5"/>
      <c r="S320" s="5"/>
      <c r="T320" s="5"/>
      <c r="U320" s="5"/>
      <c r="V320" s="5"/>
      <c r="W320" s="5"/>
      <c r="X320" s="5"/>
      <c r="Y320" s="5"/>
      <c r="Z320" s="5"/>
    </row>
    <row r="321" ht="12.75" customHeight="1">
      <c r="A321" s="5"/>
      <c r="B321" s="5"/>
      <c r="C321" s="5"/>
      <c r="D321" s="5"/>
      <c r="E321" s="533"/>
      <c r="F321" s="533"/>
      <c r="G321" s="534"/>
      <c r="H321" s="533"/>
      <c r="I321" s="533"/>
      <c r="J321" s="533"/>
      <c r="K321" s="5"/>
      <c r="L321" s="5"/>
      <c r="M321" s="5"/>
      <c r="N321" s="5"/>
      <c r="O321" s="5"/>
      <c r="P321" s="5"/>
      <c r="Q321" s="5"/>
      <c r="R321" s="5"/>
      <c r="S321" s="5"/>
      <c r="T321" s="5"/>
      <c r="U321" s="5"/>
      <c r="V321" s="5"/>
      <c r="W321" s="5"/>
      <c r="X321" s="5"/>
      <c r="Y321" s="5"/>
      <c r="Z321" s="5"/>
    </row>
    <row r="322" ht="12.75" customHeight="1">
      <c r="A322" s="5"/>
      <c r="B322" s="5"/>
      <c r="C322" s="5"/>
      <c r="D322" s="5"/>
      <c r="E322" s="533"/>
      <c r="F322" s="533"/>
      <c r="G322" s="534"/>
      <c r="H322" s="533"/>
      <c r="I322" s="533"/>
      <c r="J322" s="533"/>
      <c r="K322" s="5"/>
      <c r="L322" s="5"/>
      <c r="M322" s="5"/>
      <c r="N322" s="5"/>
      <c r="O322" s="5"/>
      <c r="P322" s="5"/>
      <c r="Q322" s="5"/>
      <c r="R322" s="5"/>
      <c r="S322" s="5"/>
      <c r="T322" s="5"/>
      <c r="U322" s="5"/>
      <c r="V322" s="5"/>
      <c r="W322" s="5"/>
      <c r="X322" s="5"/>
      <c r="Y322" s="5"/>
      <c r="Z322" s="5"/>
    </row>
    <row r="323" ht="12.75" customHeight="1">
      <c r="A323" s="5"/>
      <c r="B323" s="5"/>
      <c r="C323" s="5"/>
      <c r="D323" s="5"/>
      <c r="E323" s="533"/>
      <c r="F323" s="533"/>
      <c r="G323" s="534"/>
      <c r="H323" s="533"/>
      <c r="I323" s="533"/>
      <c r="J323" s="533"/>
      <c r="K323" s="5"/>
      <c r="L323" s="5"/>
      <c r="M323" s="5"/>
      <c r="N323" s="5"/>
      <c r="O323" s="5"/>
      <c r="P323" s="5"/>
      <c r="Q323" s="5"/>
      <c r="R323" s="5"/>
      <c r="S323" s="5"/>
      <c r="T323" s="5"/>
      <c r="U323" s="5"/>
      <c r="V323" s="5"/>
      <c r="W323" s="5"/>
      <c r="X323" s="5"/>
      <c r="Y323" s="5"/>
      <c r="Z323" s="5"/>
    </row>
    <row r="324" ht="12.75" customHeight="1">
      <c r="A324" s="5"/>
      <c r="B324" s="5"/>
      <c r="C324" s="5"/>
      <c r="D324" s="5"/>
      <c r="E324" s="533"/>
      <c r="F324" s="533"/>
      <c r="G324" s="534"/>
      <c r="H324" s="533"/>
      <c r="I324" s="533"/>
      <c r="J324" s="533"/>
      <c r="K324" s="5"/>
      <c r="L324" s="5"/>
      <c r="M324" s="5"/>
      <c r="N324" s="5"/>
      <c r="O324" s="5"/>
      <c r="P324" s="5"/>
      <c r="Q324" s="5"/>
      <c r="R324" s="5"/>
      <c r="S324" s="5"/>
      <c r="T324" s="5"/>
      <c r="U324" s="5"/>
      <c r="V324" s="5"/>
      <c r="W324" s="5"/>
      <c r="X324" s="5"/>
      <c r="Y324" s="5"/>
      <c r="Z324" s="5"/>
    </row>
    <row r="325" ht="12.75" customHeight="1">
      <c r="A325" s="5"/>
      <c r="B325" s="5"/>
      <c r="C325" s="5"/>
      <c r="D325" s="5"/>
      <c r="E325" s="533"/>
      <c r="F325" s="533"/>
      <c r="G325" s="534"/>
      <c r="H325" s="533"/>
      <c r="I325" s="533"/>
      <c r="J325" s="533"/>
      <c r="K325" s="5"/>
      <c r="L325" s="5"/>
      <c r="M325" s="5"/>
      <c r="N325" s="5"/>
      <c r="O325" s="5"/>
      <c r="P325" s="5"/>
      <c r="Q325" s="5"/>
      <c r="R325" s="5"/>
      <c r="S325" s="5"/>
      <c r="T325" s="5"/>
      <c r="U325" s="5"/>
      <c r="V325" s="5"/>
      <c r="W325" s="5"/>
      <c r="X325" s="5"/>
      <c r="Y325" s="5"/>
      <c r="Z325" s="5"/>
    </row>
    <row r="326" ht="12.75" customHeight="1">
      <c r="A326" s="5"/>
      <c r="B326" s="5"/>
      <c r="C326" s="5"/>
      <c r="D326" s="5"/>
      <c r="E326" s="533"/>
      <c r="F326" s="533"/>
      <c r="G326" s="534"/>
      <c r="H326" s="533"/>
      <c r="I326" s="533"/>
      <c r="J326" s="533"/>
      <c r="K326" s="5"/>
      <c r="L326" s="5"/>
      <c r="M326" s="5"/>
      <c r="N326" s="5"/>
      <c r="O326" s="5"/>
      <c r="P326" s="5"/>
      <c r="Q326" s="5"/>
      <c r="R326" s="5"/>
      <c r="S326" s="5"/>
      <c r="T326" s="5"/>
      <c r="U326" s="5"/>
      <c r="V326" s="5"/>
      <c r="W326" s="5"/>
      <c r="X326" s="5"/>
      <c r="Y326" s="5"/>
      <c r="Z326" s="5"/>
    </row>
    <row r="327" ht="12.75" customHeight="1">
      <c r="A327" s="5"/>
      <c r="B327" s="5"/>
      <c r="C327" s="5"/>
      <c r="D327" s="5"/>
      <c r="E327" s="533"/>
      <c r="F327" s="533"/>
      <c r="G327" s="534"/>
      <c r="H327" s="533"/>
      <c r="I327" s="533"/>
      <c r="J327" s="533"/>
      <c r="K327" s="5"/>
      <c r="L327" s="5"/>
      <c r="M327" s="5"/>
      <c r="N327" s="5"/>
      <c r="O327" s="5"/>
      <c r="P327" s="5"/>
      <c r="Q327" s="5"/>
      <c r="R327" s="5"/>
      <c r="S327" s="5"/>
      <c r="T327" s="5"/>
      <c r="U327" s="5"/>
      <c r="V327" s="5"/>
      <c r="W327" s="5"/>
      <c r="X327" s="5"/>
      <c r="Y327" s="5"/>
      <c r="Z327" s="5"/>
    </row>
    <row r="328" ht="12.75" customHeight="1">
      <c r="A328" s="5"/>
      <c r="B328" s="5"/>
      <c r="C328" s="5"/>
      <c r="D328" s="5"/>
      <c r="E328" s="533"/>
      <c r="F328" s="533"/>
      <c r="G328" s="534"/>
      <c r="H328" s="533"/>
      <c r="I328" s="533"/>
      <c r="J328" s="533"/>
      <c r="K328" s="5"/>
      <c r="L328" s="5"/>
      <c r="M328" s="5"/>
      <c r="N328" s="5"/>
      <c r="O328" s="5"/>
      <c r="P328" s="5"/>
      <c r="Q328" s="5"/>
      <c r="R328" s="5"/>
      <c r="S328" s="5"/>
      <c r="T328" s="5"/>
      <c r="U328" s="5"/>
      <c r="V328" s="5"/>
      <c r="W328" s="5"/>
      <c r="X328" s="5"/>
      <c r="Y328" s="5"/>
      <c r="Z328" s="5"/>
    </row>
    <row r="329" ht="12.75" customHeight="1">
      <c r="A329" s="5"/>
      <c r="B329" s="5"/>
      <c r="C329" s="5"/>
      <c r="D329" s="5"/>
      <c r="E329" s="533"/>
      <c r="F329" s="533"/>
      <c r="G329" s="534"/>
      <c r="H329" s="533"/>
      <c r="I329" s="533"/>
      <c r="J329" s="533"/>
      <c r="K329" s="5"/>
      <c r="L329" s="5"/>
      <c r="M329" s="5"/>
      <c r="N329" s="5"/>
      <c r="O329" s="5"/>
      <c r="P329" s="5"/>
      <c r="Q329" s="5"/>
      <c r="R329" s="5"/>
      <c r="S329" s="5"/>
      <c r="T329" s="5"/>
      <c r="U329" s="5"/>
      <c r="V329" s="5"/>
      <c r="W329" s="5"/>
      <c r="X329" s="5"/>
      <c r="Y329" s="5"/>
      <c r="Z329" s="5"/>
    </row>
    <row r="330" ht="12.75" customHeight="1">
      <c r="A330" s="5"/>
      <c r="B330" s="5"/>
      <c r="C330" s="5"/>
      <c r="D330" s="5"/>
      <c r="E330" s="533"/>
      <c r="F330" s="533"/>
      <c r="G330" s="534"/>
      <c r="H330" s="533"/>
      <c r="I330" s="533"/>
      <c r="J330" s="533"/>
      <c r="K330" s="5"/>
      <c r="L330" s="5"/>
      <c r="M330" s="5"/>
      <c r="N330" s="5"/>
      <c r="O330" s="5"/>
      <c r="P330" s="5"/>
      <c r="Q330" s="5"/>
      <c r="R330" s="5"/>
      <c r="S330" s="5"/>
      <c r="T330" s="5"/>
      <c r="U330" s="5"/>
      <c r="V330" s="5"/>
      <c r="W330" s="5"/>
      <c r="X330" s="5"/>
      <c r="Y330" s="5"/>
      <c r="Z330" s="5"/>
    </row>
    <row r="331" ht="12.75" customHeight="1">
      <c r="A331" s="5"/>
      <c r="B331" s="5"/>
      <c r="C331" s="5"/>
      <c r="D331" s="5"/>
      <c r="E331" s="533"/>
      <c r="F331" s="533"/>
      <c r="G331" s="534"/>
      <c r="H331" s="533"/>
      <c r="I331" s="533"/>
      <c r="J331" s="533"/>
      <c r="K331" s="5"/>
      <c r="L331" s="5"/>
      <c r="M331" s="5"/>
      <c r="N331" s="5"/>
      <c r="O331" s="5"/>
      <c r="P331" s="5"/>
      <c r="Q331" s="5"/>
      <c r="R331" s="5"/>
      <c r="S331" s="5"/>
      <c r="T331" s="5"/>
      <c r="U331" s="5"/>
      <c r="V331" s="5"/>
      <c r="W331" s="5"/>
      <c r="X331" s="5"/>
      <c r="Y331" s="5"/>
      <c r="Z331" s="5"/>
    </row>
    <row r="332" ht="12.75" customHeight="1">
      <c r="A332" s="5"/>
      <c r="B332" s="5"/>
      <c r="C332" s="5"/>
      <c r="D332" s="5"/>
      <c r="E332" s="533"/>
      <c r="F332" s="533"/>
      <c r="G332" s="534"/>
      <c r="H332" s="533"/>
      <c r="I332" s="533"/>
      <c r="J332" s="533"/>
      <c r="K332" s="5"/>
      <c r="L332" s="5"/>
      <c r="M332" s="5"/>
      <c r="N332" s="5"/>
      <c r="O332" s="5"/>
      <c r="P332" s="5"/>
      <c r="Q332" s="5"/>
      <c r="R332" s="5"/>
      <c r="S332" s="5"/>
      <c r="T332" s="5"/>
      <c r="U332" s="5"/>
      <c r="V332" s="5"/>
      <c r="W332" s="5"/>
      <c r="X332" s="5"/>
      <c r="Y332" s="5"/>
      <c r="Z332" s="5"/>
    </row>
    <row r="333" ht="12.75" customHeight="1">
      <c r="A333" s="5"/>
      <c r="B333" s="5"/>
      <c r="C333" s="5"/>
      <c r="D333" s="5"/>
      <c r="E333" s="533"/>
      <c r="F333" s="533"/>
      <c r="G333" s="534"/>
      <c r="H333" s="533"/>
      <c r="I333" s="533"/>
      <c r="J333" s="533"/>
      <c r="K333" s="5"/>
      <c r="L333" s="5"/>
      <c r="M333" s="5"/>
      <c r="N333" s="5"/>
      <c r="O333" s="5"/>
      <c r="P333" s="5"/>
      <c r="Q333" s="5"/>
      <c r="R333" s="5"/>
      <c r="S333" s="5"/>
      <c r="T333" s="5"/>
      <c r="U333" s="5"/>
      <c r="V333" s="5"/>
      <c r="W333" s="5"/>
      <c r="X333" s="5"/>
      <c r="Y333" s="5"/>
      <c r="Z333" s="5"/>
    </row>
    <row r="334" ht="12.75" customHeight="1">
      <c r="A334" s="5"/>
      <c r="B334" s="5"/>
      <c r="C334" s="5"/>
      <c r="D334" s="5"/>
      <c r="E334" s="533"/>
      <c r="F334" s="533"/>
      <c r="G334" s="534"/>
      <c r="H334" s="533"/>
      <c r="I334" s="533"/>
      <c r="J334" s="533"/>
      <c r="K334" s="5"/>
      <c r="L334" s="5"/>
      <c r="M334" s="5"/>
      <c r="N334" s="5"/>
      <c r="O334" s="5"/>
      <c r="P334" s="5"/>
      <c r="Q334" s="5"/>
      <c r="R334" s="5"/>
      <c r="S334" s="5"/>
      <c r="T334" s="5"/>
      <c r="U334" s="5"/>
      <c r="V334" s="5"/>
      <c r="W334" s="5"/>
      <c r="X334" s="5"/>
      <c r="Y334" s="5"/>
      <c r="Z334" s="5"/>
    </row>
    <row r="335" ht="12.75" customHeight="1">
      <c r="A335" s="5"/>
      <c r="B335" s="5"/>
      <c r="C335" s="5"/>
      <c r="D335" s="5"/>
      <c r="E335" s="533"/>
      <c r="F335" s="533"/>
      <c r="G335" s="534"/>
      <c r="H335" s="533"/>
      <c r="I335" s="533"/>
      <c r="J335" s="533"/>
      <c r="K335" s="5"/>
      <c r="L335" s="5"/>
      <c r="M335" s="5"/>
      <c r="N335" s="5"/>
      <c r="O335" s="5"/>
      <c r="P335" s="5"/>
      <c r="Q335" s="5"/>
      <c r="R335" s="5"/>
      <c r="S335" s="5"/>
      <c r="T335" s="5"/>
      <c r="U335" s="5"/>
      <c r="V335" s="5"/>
      <c r="W335" s="5"/>
      <c r="X335" s="5"/>
      <c r="Y335" s="5"/>
      <c r="Z335" s="5"/>
    </row>
    <row r="336" ht="12.75" customHeight="1">
      <c r="A336" s="5"/>
      <c r="B336" s="5"/>
      <c r="C336" s="5"/>
      <c r="D336" s="5"/>
      <c r="E336" s="533"/>
      <c r="F336" s="533"/>
      <c r="G336" s="534"/>
      <c r="H336" s="533"/>
      <c r="I336" s="533"/>
      <c r="J336" s="533"/>
      <c r="K336" s="5"/>
      <c r="L336" s="5"/>
      <c r="M336" s="5"/>
      <c r="N336" s="5"/>
      <c r="O336" s="5"/>
      <c r="P336" s="5"/>
      <c r="Q336" s="5"/>
      <c r="R336" s="5"/>
      <c r="S336" s="5"/>
      <c r="T336" s="5"/>
      <c r="U336" s="5"/>
      <c r="V336" s="5"/>
      <c r="W336" s="5"/>
      <c r="X336" s="5"/>
      <c r="Y336" s="5"/>
      <c r="Z336" s="5"/>
    </row>
    <row r="337" ht="12.75" customHeight="1">
      <c r="A337" s="5"/>
      <c r="B337" s="5"/>
      <c r="C337" s="5"/>
      <c r="D337" s="5"/>
      <c r="E337" s="533"/>
      <c r="F337" s="533"/>
      <c r="G337" s="534"/>
      <c r="H337" s="533"/>
      <c r="I337" s="533"/>
      <c r="J337" s="533"/>
      <c r="K337" s="5"/>
      <c r="L337" s="5"/>
      <c r="M337" s="5"/>
      <c r="N337" s="5"/>
      <c r="O337" s="5"/>
      <c r="P337" s="5"/>
      <c r="Q337" s="5"/>
      <c r="R337" s="5"/>
      <c r="S337" s="5"/>
      <c r="T337" s="5"/>
      <c r="U337" s="5"/>
      <c r="V337" s="5"/>
      <c r="W337" s="5"/>
      <c r="X337" s="5"/>
      <c r="Y337" s="5"/>
      <c r="Z337" s="5"/>
    </row>
    <row r="338" ht="12.75" customHeight="1">
      <c r="A338" s="5"/>
      <c r="B338" s="5"/>
      <c r="C338" s="5"/>
      <c r="D338" s="5"/>
      <c r="E338" s="533"/>
      <c r="F338" s="533"/>
      <c r="G338" s="534"/>
      <c r="H338" s="533"/>
      <c r="I338" s="533"/>
      <c r="J338" s="533"/>
      <c r="K338" s="5"/>
      <c r="L338" s="5"/>
      <c r="M338" s="5"/>
      <c r="N338" s="5"/>
      <c r="O338" s="5"/>
      <c r="P338" s="5"/>
      <c r="Q338" s="5"/>
      <c r="R338" s="5"/>
      <c r="S338" s="5"/>
      <c r="T338" s="5"/>
      <c r="U338" s="5"/>
      <c r="V338" s="5"/>
      <c r="W338" s="5"/>
      <c r="X338" s="5"/>
      <c r="Y338" s="5"/>
      <c r="Z338" s="5"/>
    </row>
    <row r="339" ht="12.75" customHeight="1">
      <c r="A339" s="5"/>
      <c r="B339" s="5"/>
      <c r="C339" s="5"/>
      <c r="D339" s="5"/>
      <c r="E339" s="533"/>
      <c r="F339" s="533"/>
      <c r="G339" s="534"/>
      <c r="H339" s="533"/>
      <c r="I339" s="533"/>
      <c r="J339" s="533"/>
      <c r="K339" s="5"/>
      <c r="L339" s="5"/>
      <c r="M339" s="5"/>
      <c r="N339" s="5"/>
      <c r="O339" s="5"/>
      <c r="P339" s="5"/>
      <c r="Q339" s="5"/>
      <c r="R339" s="5"/>
      <c r="S339" s="5"/>
      <c r="T339" s="5"/>
      <c r="U339" s="5"/>
      <c r="V339" s="5"/>
      <c r="W339" s="5"/>
      <c r="X339" s="5"/>
      <c r="Y339" s="5"/>
      <c r="Z339" s="5"/>
    </row>
    <row r="340" ht="12.75" customHeight="1">
      <c r="A340" s="5"/>
      <c r="B340" s="5"/>
      <c r="C340" s="5"/>
      <c r="D340" s="5"/>
      <c r="E340" s="533"/>
      <c r="F340" s="533"/>
      <c r="G340" s="534"/>
      <c r="H340" s="533"/>
      <c r="I340" s="533"/>
      <c r="J340" s="533"/>
      <c r="K340" s="5"/>
      <c r="L340" s="5"/>
      <c r="M340" s="5"/>
      <c r="N340" s="5"/>
      <c r="O340" s="5"/>
      <c r="P340" s="5"/>
      <c r="Q340" s="5"/>
      <c r="R340" s="5"/>
      <c r="S340" s="5"/>
      <c r="T340" s="5"/>
      <c r="U340" s="5"/>
      <c r="V340" s="5"/>
      <c r="W340" s="5"/>
      <c r="X340" s="5"/>
      <c r="Y340" s="5"/>
      <c r="Z340" s="5"/>
    </row>
    <row r="341" ht="12.75" customHeight="1">
      <c r="A341" s="5"/>
      <c r="B341" s="5"/>
      <c r="C341" s="5"/>
      <c r="D341" s="5"/>
      <c r="E341" s="533"/>
      <c r="F341" s="533"/>
      <c r="G341" s="534"/>
      <c r="H341" s="533"/>
      <c r="I341" s="533"/>
      <c r="J341" s="533"/>
      <c r="K341" s="5"/>
      <c r="L341" s="5"/>
      <c r="M341" s="5"/>
      <c r="N341" s="5"/>
      <c r="O341" s="5"/>
      <c r="P341" s="5"/>
      <c r="Q341" s="5"/>
      <c r="R341" s="5"/>
      <c r="S341" s="5"/>
      <c r="T341" s="5"/>
      <c r="U341" s="5"/>
      <c r="V341" s="5"/>
      <c r="W341" s="5"/>
      <c r="X341" s="5"/>
      <c r="Y341" s="5"/>
      <c r="Z341" s="5"/>
    </row>
    <row r="342" ht="12.75" customHeight="1">
      <c r="A342" s="5"/>
      <c r="B342" s="5"/>
      <c r="C342" s="5"/>
      <c r="D342" s="5"/>
      <c r="E342" s="533"/>
      <c r="F342" s="533"/>
      <c r="G342" s="534"/>
      <c r="H342" s="533"/>
      <c r="I342" s="533"/>
      <c r="J342" s="533"/>
      <c r="K342" s="5"/>
      <c r="L342" s="5"/>
      <c r="M342" s="5"/>
      <c r="N342" s="5"/>
      <c r="O342" s="5"/>
      <c r="P342" s="5"/>
      <c r="Q342" s="5"/>
      <c r="R342" s="5"/>
      <c r="S342" s="5"/>
      <c r="T342" s="5"/>
      <c r="U342" s="5"/>
      <c r="V342" s="5"/>
      <c r="W342" s="5"/>
      <c r="X342" s="5"/>
      <c r="Y342" s="5"/>
      <c r="Z342" s="5"/>
    </row>
    <row r="343" ht="12.75" customHeight="1">
      <c r="A343" s="5"/>
      <c r="B343" s="5"/>
      <c r="C343" s="5"/>
      <c r="D343" s="5"/>
      <c r="E343" s="533"/>
      <c r="F343" s="533"/>
      <c r="G343" s="534"/>
      <c r="H343" s="533"/>
      <c r="I343" s="533"/>
      <c r="J343" s="533"/>
      <c r="K343" s="5"/>
      <c r="L343" s="5"/>
      <c r="M343" s="5"/>
      <c r="N343" s="5"/>
      <c r="O343" s="5"/>
      <c r="P343" s="5"/>
      <c r="Q343" s="5"/>
      <c r="R343" s="5"/>
      <c r="S343" s="5"/>
      <c r="T343" s="5"/>
      <c r="U343" s="5"/>
      <c r="V343" s="5"/>
      <c r="W343" s="5"/>
      <c r="X343" s="5"/>
      <c r="Y343" s="5"/>
      <c r="Z343" s="5"/>
    </row>
    <row r="344" ht="12.75" customHeight="1">
      <c r="A344" s="5"/>
      <c r="B344" s="5"/>
      <c r="C344" s="5"/>
      <c r="D344" s="5"/>
      <c r="E344" s="533"/>
      <c r="F344" s="533"/>
      <c r="G344" s="534"/>
      <c r="H344" s="533"/>
      <c r="I344" s="533"/>
      <c r="J344" s="533"/>
      <c r="K344" s="5"/>
      <c r="L344" s="5"/>
      <c r="M344" s="5"/>
      <c r="N344" s="5"/>
      <c r="O344" s="5"/>
      <c r="P344" s="5"/>
      <c r="Q344" s="5"/>
      <c r="R344" s="5"/>
      <c r="S344" s="5"/>
      <c r="T344" s="5"/>
      <c r="U344" s="5"/>
      <c r="V344" s="5"/>
      <c r="W344" s="5"/>
      <c r="X344" s="5"/>
      <c r="Y344" s="5"/>
      <c r="Z344" s="5"/>
    </row>
    <row r="345" ht="12.75" customHeight="1">
      <c r="A345" s="5"/>
      <c r="B345" s="5"/>
      <c r="C345" s="5"/>
      <c r="D345" s="5"/>
      <c r="E345" s="533"/>
      <c r="F345" s="533"/>
      <c r="G345" s="534"/>
      <c r="H345" s="533"/>
      <c r="I345" s="533"/>
      <c r="J345" s="533"/>
      <c r="K345" s="5"/>
      <c r="L345" s="5"/>
      <c r="M345" s="5"/>
      <c r="N345" s="5"/>
      <c r="O345" s="5"/>
      <c r="P345" s="5"/>
      <c r="Q345" s="5"/>
      <c r="R345" s="5"/>
      <c r="S345" s="5"/>
      <c r="T345" s="5"/>
      <c r="U345" s="5"/>
      <c r="V345" s="5"/>
      <c r="W345" s="5"/>
      <c r="X345" s="5"/>
      <c r="Y345" s="5"/>
      <c r="Z345" s="5"/>
    </row>
    <row r="346" ht="12.75" customHeight="1">
      <c r="A346" s="5"/>
      <c r="B346" s="5"/>
      <c r="C346" s="5"/>
      <c r="D346" s="5"/>
      <c r="E346" s="533"/>
      <c r="F346" s="533"/>
      <c r="G346" s="534"/>
      <c r="H346" s="533"/>
      <c r="I346" s="533"/>
      <c r="J346" s="533"/>
      <c r="K346" s="5"/>
      <c r="L346" s="5"/>
      <c r="M346" s="5"/>
      <c r="N346" s="5"/>
      <c r="O346" s="5"/>
      <c r="P346" s="5"/>
      <c r="Q346" s="5"/>
      <c r="R346" s="5"/>
      <c r="S346" s="5"/>
      <c r="T346" s="5"/>
      <c r="U346" s="5"/>
      <c r="V346" s="5"/>
      <c r="W346" s="5"/>
      <c r="X346" s="5"/>
      <c r="Y346" s="5"/>
      <c r="Z346" s="5"/>
    </row>
    <row r="347" ht="12.75" customHeight="1">
      <c r="A347" s="5"/>
      <c r="B347" s="5"/>
      <c r="C347" s="5"/>
      <c r="D347" s="5"/>
      <c r="E347" s="533"/>
      <c r="F347" s="533"/>
      <c r="G347" s="534"/>
      <c r="H347" s="533"/>
      <c r="I347" s="533"/>
      <c r="J347" s="533"/>
      <c r="K347" s="5"/>
      <c r="L347" s="5"/>
      <c r="M347" s="5"/>
      <c r="N347" s="5"/>
      <c r="O347" s="5"/>
      <c r="P347" s="5"/>
      <c r="Q347" s="5"/>
      <c r="R347" s="5"/>
      <c r="S347" s="5"/>
      <c r="T347" s="5"/>
      <c r="U347" s="5"/>
      <c r="V347" s="5"/>
      <c r="W347" s="5"/>
      <c r="X347" s="5"/>
      <c r="Y347" s="5"/>
      <c r="Z347" s="5"/>
    </row>
    <row r="348" ht="12.75" customHeight="1">
      <c r="A348" s="5"/>
      <c r="B348" s="5"/>
      <c r="C348" s="5"/>
      <c r="D348" s="5"/>
      <c r="E348" s="533"/>
      <c r="F348" s="533"/>
      <c r="G348" s="534"/>
      <c r="H348" s="533"/>
      <c r="I348" s="533"/>
      <c r="J348" s="533"/>
      <c r="K348" s="5"/>
      <c r="L348" s="5"/>
      <c r="M348" s="5"/>
      <c r="N348" s="5"/>
      <c r="O348" s="5"/>
      <c r="P348" s="5"/>
      <c r="Q348" s="5"/>
      <c r="R348" s="5"/>
      <c r="S348" s="5"/>
      <c r="T348" s="5"/>
      <c r="U348" s="5"/>
      <c r="V348" s="5"/>
      <c r="W348" s="5"/>
      <c r="X348" s="5"/>
      <c r="Y348" s="5"/>
      <c r="Z348" s="5"/>
    </row>
    <row r="349" ht="12.75" customHeight="1">
      <c r="A349" s="5"/>
      <c r="B349" s="5"/>
      <c r="C349" s="5"/>
      <c r="D349" s="5"/>
      <c r="E349" s="533"/>
      <c r="F349" s="533"/>
      <c r="G349" s="534"/>
      <c r="H349" s="533"/>
      <c r="I349" s="533"/>
      <c r="J349" s="533"/>
      <c r="K349" s="5"/>
      <c r="L349" s="5"/>
      <c r="M349" s="5"/>
      <c r="N349" s="5"/>
      <c r="O349" s="5"/>
      <c r="P349" s="5"/>
      <c r="Q349" s="5"/>
      <c r="R349" s="5"/>
      <c r="S349" s="5"/>
      <c r="T349" s="5"/>
      <c r="U349" s="5"/>
      <c r="V349" s="5"/>
      <c r="W349" s="5"/>
      <c r="X349" s="5"/>
      <c r="Y349" s="5"/>
      <c r="Z349" s="5"/>
    </row>
    <row r="350" ht="12.75" customHeight="1">
      <c r="A350" s="5"/>
      <c r="B350" s="5"/>
      <c r="C350" s="5"/>
      <c r="D350" s="5"/>
      <c r="E350" s="533"/>
      <c r="F350" s="533"/>
      <c r="G350" s="534"/>
      <c r="H350" s="533"/>
      <c r="I350" s="533"/>
      <c r="J350" s="533"/>
      <c r="K350" s="5"/>
      <c r="L350" s="5"/>
      <c r="M350" s="5"/>
      <c r="N350" s="5"/>
      <c r="O350" s="5"/>
      <c r="P350" s="5"/>
      <c r="Q350" s="5"/>
      <c r="R350" s="5"/>
      <c r="S350" s="5"/>
      <c r="T350" s="5"/>
      <c r="U350" s="5"/>
      <c r="V350" s="5"/>
      <c r="W350" s="5"/>
      <c r="X350" s="5"/>
      <c r="Y350" s="5"/>
      <c r="Z350" s="5"/>
    </row>
    <row r="351" ht="12.75" customHeight="1">
      <c r="A351" s="5"/>
      <c r="B351" s="5"/>
      <c r="C351" s="5"/>
      <c r="D351" s="5"/>
      <c r="E351" s="533"/>
      <c r="F351" s="533"/>
      <c r="G351" s="534"/>
      <c r="H351" s="533"/>
      <c r="I351" s="533"/>
      <c r="J351" s="533"/>
      <c r="K351" s="5"/>
      <c r="L351" s="5"/>
      <c r="M351" s="5"/>
      <c r="N351" s="5"/>
      <c r="O351" s="5"/>
      <c r="P351" s="5"/>
      <c r="Q351" s="5"/>
      <c r="R351" s="5"/>
      <c r="S351" s="5"/>
      <c r="T351" s="5"/>
      <c r="U351" s="5"/>
      <c r="V351" s="5"/>
      <c r="W351" s="5"/>
      <c r="X351" s="5"/>
      <c r="Y351" s="5"/>
      <c r="Z351" s="5"/>
    </row>
    <row r="352" ht="12.75" customHeight="1">
      <c r="A352" s="5"/>
      <c r="B352" s="5"/>
      <c r="C352" s="5"/>
      <c r="D352" s="5"/>
      <c r="E352" s="533"/>
      <c r="F352" s="533"/>
      <c r="G352" s="534"/>
      <c r="H352" s="533"/>
      <c r="I352" s="533"/>
      <c r="J352" s="533"/>
      <c r="K352" s="5"/>
      <c r="L352" s="5"/>
      <c r="M352" s="5"/>
      <c r="N352" s="5"/>
      <c r="O352" s="5"/>
      <c r="P352" s="5"/>
      <c r="Q352" s="5"/>
      <c r="R352" s="5"/>
      <c r="S352" s="5"/>
      <c r="T352" s="5"/>
      <c r="U352" s="5"/>
      <c r="V352" s="5"/>
      <c r="W352" s="5"/>
      <c r="X352" s="5"/>
      <c r="Y352" s="5"/>
      <c r="Z352" s="5"/>
    </row>
    <row r="353" ht="12.75" customHeight="1">
      <c r="A353" s="5"/>
      <c r="B353" s="5"/>
      <c r="C353" s="5"/>
      <c r="D353" s="5"/>
      <c r="E353" s="533"/>
      <c r="F353" s="533"/>
      <c r="G353" s="534"/>
      <c r="H353" s="533"/>
      <c r="I353" s="533"/>
      <c r="J353" s="533"/>
      <c r="K353" s="5"/>
      <c r="L353" s="5"/>
      <c r="M353" s="5"/>
      <c r="N353" s="5"/>
      <c r="O353" s="5"/>
      <c r="P353" s="5"/>
      <c r="Q353" s="5"/>
      <c r="R353" s="5"/>
      <c r="S353" s="5"/>
      <c r="T353" s="5"/>
      <c r="U353" s="5"/>
      <c r="V353" s="5"/>
      <c r="W353" s="5"/>
      <c r="X353" s="5"/>
      <c r="Y353" s="5"/>
      <c r="Z353" s="5"/>
    </row>
    <row r="354" ht="12.75" customHeight="1">
      <c r="A354" s="5"/>
      <c r="B354" s="5"/>
      <c r="C354" s="5"/>
      <c r="D354" s="5"/>
      <c r="E354" s="533"/>
      <c r="F354" s="533"/>
      <c r="G354" s="534"/>
      <c r="H354" s="533"/>
      <c r="I354" s="533"/>
      <c r="J354" s="533"/>
      <c r="K354" s="5"/>
      <c r="L354" s="5"/>
      <c r="M354" s="5"/>
      <c r="N354" s="5"/>
      <c r="O354" s="5"/>
      <c r="P354" s="5"/>
      <c r="Q354" s="5"/>
      <c r="R354" s="5"/>
      <c r="S354" s="5"/>
      <c r="T354" s="5"/>
      <c r="U354" s="5"/>
      <c r="V354" s="5"/>
      <c r="W354" s="5"/>
      <c r="X354" s="5"/>
      <c r="Y354" s="5"/>
      <c r="Z354" s="5"/>
    </row>
    <row r="355" ht="12.75" customHeight="1">
      <c r="A355" s="5"/>
      <c r="B355" s="5"/>
      <c r="C355" s="5"/>
      <c r="D355" s="5"/>
      <c r="E355" s="533"/>
      <c r="F355" s="533"/>
      <c r="G355" s="534"/>
      <c r="H355" s="533"/>
      <c r="I355" s="533"/>
      <c r="J355" s="533"/>
      <c r="K355" s="5"/>
      <c r="L355" s="5"/>
      <c r="M355" s="5"/>
      <c r="N355" s="5"/>
      <c r="O355" s="5"/>
      <c r="P355" s="5"/>
      <c r="Q355" s="5"/>
      <c r="R355" s="5"/>
      <c r="S355" s="5"/>
      <c r="T355" s="5"/>
      <c r="U355" s="5"/>
      <c r="V355" s="5"/>
      <c r="W355" s="5"/>
      <c r="X355" s="5"/>
      <c r="Y355" s="5"/>
      <c r="Z355" s="5"/>
    </row>
    <row r="356" ht="12.75" customHeight="1">
      <c r="A356" s="5"/>
      <c r="B356" s="5"/>
      <c r="C356" s="5"/>
      <c r="D356" s="5"/>
      <c r="E356" s="533"/>
      <c r="F356" s="533"/>
      <c r="G356" s="534"/>
      <c r="H356" s="533"/>
      <c r="I356" s="533"/>
      <c r="J356" s="533"/>
      <c r="K356" s="5"/>
      <c r="L356" s="5"/>
      <c r="M356" s="5"/>
      <c r="N356" s="5"/>
      <c r="O356" s="5"/>
      <c r="P356" s="5"/>
      <c r="Q356" s="5"/>
      <c r="R356" s="5"/>
      <c r="S356" s="5"/>
      <c r="T356" s="5"/>
      <c r="U356" s="5"/>
      <c r="V356" s="5"/>
      <c r="W356" s="5"/>
      <c r="X356" s="5"/>
      <c r="Y356" s="5"/>
      <c r="Z356" s="5"/>
    </row>
    <row r="357" ht="12.75" customHeight="1">
      <c r="A357" s="5"/>
      <c r="B357" s="5"/>
      <c r="C357" s="5"/>
      <c r="D357" s="5"/>
      <c r="E357" s="533"/>
      <c r="F357" s="533"/>
      <c r="G357" s="534"/>
      <c r="H357" s="533"/>
      <c r="I357" s="533"/>
      <c r="J357" s="533"/>
      <c r="K357" s="5"/>
      <c r="L357" s="5"/>
      <c r="M357" s="5"/>
      <c r="N357" s="5"/>
      <c r="O357" s="5"/>
      <c r="P357" s="5"/>
      <c r="Q357" s="5"/>
      <c r="R357" s="5"/>
      <c r="S357" s="5"/>
      <c r="T357" s="5"/>
      <c r="U357" s="5"/>
      <c r="V357" s="5"/>
      <c r="W357" s="5"/>
      <c r="X357" s="5"/>
      <c r="Y357" s="5"/>
      <c r="Z357" s="5"/>
    </row>
    <row r="358" ht="12.75" customHeight="1">
      <c r="A358" s="5"/>
      <c r="B358" s="5"/>
      <c r="C358" s="5"/>
      <c r="D358" s="5"/>
      <c r="E358" s="533"/>
      <c r="F358" s="533"/>
      <c r="G358" s="534"/>
      <c r="H358" s="533"/>
      <c r="I358" s="533"/>
      <c r="J358" s="533"/>
      <c r="K358" s="5"/>
      <c r="L358" s="5"/>
      <c r="M358" s="5"/>
      <c r="N358" s="5"/>
      <c r="O358" s="5"/>
      <c r="P358" s="5"/>
      <c r="Q358" s="5"/>
      <c r="R358" s="5"/>
      <c r="S358" s="5"/>
      <c r="T358" s="5"/>
      <c r="U358" s="5"/>
      <c r="V358" s="5"/>
      <c r="W358" s="5"/>
      <c r="X358" s="5"/>
      <c r="Y358" s="5"/>
      <c r="Z358" s="5"/>
    </row>
    <row r="359" ht="12.75" customHeight="1">
      <c r="A359" s="5"/>
      <c r="B359" s="5"/>
      <c r="C359" s="5"/>
      <c r="D359" s="5"/>
      <c r="E359" s="533"/>
      <c r="F359" s="533"/>
      <c r="G359" s="534"/>
      <c r="H359" s="533"/>
      <c r="I359" s="533"/>
      <c r="J359" s="533"/>
      <c r="K359" s="5"/>
      <c r="L359" s="5"/>
      <c r="M359" s="5"/>
      <c r="N359" s="5"/>
      <c r="O359" s="5"/>
      <c r="P359" s="5"/>
      <c r="Q359" s="5"/>
      <c r="R359" s="5"/>
      <c r="S359" s="5"/>
      <c r="T359" s="5"/>
      <c r="U359" s="5"/>
      <c r="V359" s="5"/>
      <c r="W359" s="5"/>
      <c r="X359" s="5"/>
      <c r="Y359" s="5"/>
      <c r="Z359" s="5"/>
    </row>
    <row r="360" ht="12.75" customHeight="1">
      <c r="A360" s="5"/>
      <c r="B360" s="5"/>
      <c r="C360" s="5"/>
      <c r="D360" s="5"/>
      <c r="E360" s="533"/>
      <c r="F360" s="533"/>
      <c r="G360" s="534"/>
      <c r="H360" s="533"/>
      <c r="I360" s="533"/>
      <c r="J360" s="533"/>
      <c r="K360" s="5"/>
      <c r="L360" s="5"/>
      <c r="M360" s="5"/>
      <c r="N360" s="5"/>
      <c r="O360" s="5"/>
      <c r="P360" s="5"/>
      <c r="Q360" s="5"/>
      <c r="R360" s="5"/>
      <c r="S360" s="5"/>
      <c r="T360" s="5"/>
      <c r="U360" s="5"/>
      <c r="V360" s="5"/>
      <c r="W360" s="5"/>
      <c r="X360" s="5"/>
      <c r="Y360" s="5"/>
      <c r="Z360" s="5"/>
    </row>
    <row r="361" ht="12.75" customHeight="1">
      <c r="A361" s="5"/>
      <c r="B361" s="5"/>
      <c r="C361" s="5"/>
      <c r="D361" s="5"/>
      <c r="E361" s="533"/>
      <c r="F361" s="533"/>
      <c r="G361" s="534"/>
      <c r="H361" s="533"/>
      <c r="I361" s="533"/>
      <c r="J361" s="533"/>
      <c r="K361" s="5"/>
      <c r="L361" s="5"/>
      <c r="M361" s="5"/>
      <c r="N361" s="5"/>
      <c r="O361" s="5"/>
      <c r="P361" s="5"/>
      <c r="Q361" s="5"/>
      <c r="R361" s="5"/>
      <c r="S361" s="5"/>
      <c r="T361" s="5"/>
      <c r="U361" s="5"/>
      <c r="V361" s="5"/>
      <c r="W361" s="5"/>
      <c r="X361" s="5"/>
      <c r="Y361" s="5"/>
      <c r="Z361" s="5"/>
    </row>
    <row r="362" ht="12.75" customHeight="1">
      <c r="A362" s="5"/>
      <c r="B362" s="5"/>
      <c r="C362" s="5"/>
      <c r="D362" s="5"/>
      <c r="E362" s="533"/>
      <c r="F362" s="533"/>
      <c r="G362" s="534"/>
      <c r="H362" s="533"/>
      <c r="I362" s="533"/>
      <c r="J362" s="533"/>
      <c r="K362" s="5"/>
      <c r="L362" s="5"/>
      <c r="M362" s="5"/>
      <c r="N362" s="5"/>
      <c r="O362" s="5"/>
      <c r="P362" s="5"/>
      <c r="Q362" s="5"/>
      <c r="R362" s="5"/>
      <c r="S362" s="5"/>
      <c r="T362" s="5"/>
      <c r="U362" s="5"/>
      <c r="V362" s="5"/>
      <c r="W362" s="5"/>
      <c r="X362" s="5"/>
      <c r="Y362" s="5"/>
      <c r="Z362" s="5"/>
    </row>
    <row r="363" ht="12.75" customHeight="1">
      <c r="A363" s="5"/>
      <c r="B363" s="5"/>
      <c r="C363" s="5"/>
      <c r="D363" s="5"/>
      <c r="E363" s="533"/>
      <c r="F363" s="533"/>
      <c r="G363" s="534"/>
      <c r="H363" s="533"/>
      <c r="I363" s="533"/>
      <c r="J363" s="533"/>
      <c r="K363" s="5"/>
      <c r="L363" s="5"/>
      <c r="M363" s="5"/>
      <c r="N363" s="5"/>
      <c r="O363" s="5"/>
      <c r="P363" s="5"/>
      <c r="Q363" s="5"/>
      <c r="R363" s="5"/>
      <c r="S363" s="5"/>
      <c r="T363" s="5"/>
      <c r="U363" s="5"/>
      <c r="V363" s="5"/>
      <c r="W363" s="5"/>
      <c r="X363" s="5"/>
      <c r="Y363" s="5"/>
      <c r="Z363" s="5"/>
    </row>
    <row r="364" ht="12.75" customHeight="1">
      <c r="A364" s="5"/>
      <c r="B364" s="5"/>
      <c r="C364" s="5"/>
      <c r="D364" s="5"/>
      <c r="E364" s="533"/>
      <c r="F364" s="533"/>
      <c r="G364" s="534"/>
      <c r="H364" s="533"/>
      <c r="I364" s="533"/>
      <c r="J364" s="533"/>
      <c r="K364" s="5"/>
      <c r="L364" s="5"/>
      <c r="M364" s="5"/>
      <c r="N364" s="5"/>
      <c r="O364" s="5"/>
      <c r="P364" s="5"/>
      <c r="Q364" s="5"/>
      <c r="R364" s="5"/>
      <c r="S364" s="5"/>
      <c r="T364" s="5"/>
      <c r="U364" s="5"/>
      <c r="V364" s="5"/>
      <c r="W364" s="5"/>
      <c r="X364" s="5"/>
      <c r="Y364" s="5"/>
      <c r="Z364" s="5"/>
    </row>
    <row r="365" ht="12.75" customHeight="1">
      <c r="A365" s="5"/>
      <c r="B365" s="5"/>
      <c r="C365" s="5"/>
      <c r="D365" s="5"/>
      <c r="E365" s="533"/>
      <c r="F365" s="533"/>
      <c r="G365" s="534"/>
      <c r="H365" s="533"/>
      <c r="I365" s="533"/>
      <c r="J365" s="533"/>
      <c r="K365" s="5"/>
      <c r="L365" s="5"/>
      <c r="M365" s="5"/>
      <c r="N365" s="5"/>
      <c r="O365" s="5"/>
      <c r="P365" s="5"/>
      <c r="Q365" s="5"/>
      <c r="R365" s="5"/>
      <c r="S365" s="5"/>
      <c r="T365" s="5"/>
      <c r="U365" s="5"/>
      <c r="V365" s="5"/>
      <c r="W365" s="5"/>
      <c r="X365" s="5"/>
      <c r="Y365" s="5"/>
      <c r="Z365" s="5"/>
    </row>
    <row r="366" ht="12.75" customHeight="1">
      <c r="A366" s="5"/>
      <c r="B366" s="5"/>
      <c r="C366" s="5"/>
      <c r="D366" s="5"/>
      <c r="E366" s="533"/>
      <c r="F366" s="533"/>
      <c r="G366" s="534"/>
      <c r="H366" s="533"/>
      <c r="I366" s="533"/>
      <c r="J366" s="533"/>
      <c r="K366" s="5"/>
      <c r="L366" s="5"/>
      <c r="M366" s="5"/>
      <c r="N366" s="5"/>
      <c r="O366" s="5"/>
      <c r="P366" s="5"/>
      <c r="Q366" s="5"/>
      <c r="R366" s="5"/>
      <c r="S366" s="5"/>
      <c r="T366" s="5"/>
      <c r="U366" s="5"/>
      <c r="V366" s="5"/>
      <c r="W366" s="5"/>
      <c r="X366" s="5"/>
      <c r="Y366" s="5"/>
      <c r="Z366" s="5"/>
    </row>
    <row r="367" ht="12.75" customHeight="1">
      <c r="A367" s="5"/>
      <c r="B367" s="5"/>
      <c r="C367" s="5"/>
      <c r="D367" s="5"/>
      <c r="E367" s="533"/>
      <c r="F367" s="533"/>
      <c r="G367" s="534"/>
      <c r="H367" s="533"/>
      <c r="I367" s="533"/>
      <c r="J367" s="533"/>
      <c r="K367" s="5"/>
      <c r="L367" s="5"/>
      <c r="M367" s="5"/>
      <c r="N367" s="5"/>
      <c r="O367" s="5"/>
      <c r="P367" s="5"/>
      <c r="Q367" s="5"/>
      <c r="R367" s="5"/>
      <c r="S367" s="5"/>
      <c r="T367" s="5"/>
      <c r="U367" s="5"/>
      <c r="V367" s="5"/>
      <c r="W367" s="5"/>
      <c r="X367" s="5"/>
      <c r="Y367" s="5"/>
      <c r="Z367" s="5"/>
    </row>
    <row r="368" ht="12.75" customHeight="1">
      <c r="A368" s="5"/>
      <c r="B368" s="5"/>
      <c r="C368" s="5"/>
      <c r="D368" s="5"/>
      <c r="E368" s="533"/>
      <c r="F368" s="533"/>
      <c r="G368" s="534"/>
      <c r="H368" s="533"/>
      <c r="I368" s="533"/>
      <c r="J368" s="533"/>
      <c r="K368" s="5"/>
      <c r="L368" s="5"/>
      <c r="M368" s="5"/>
      <c r="N368" s="5"/>
      <c r="O368" s="5"/>
      <c r="P368" s="5"/>
      <c r="Q368" s="5"/>
      <c r="R368" s="5"/>
      <c r="S368" s="5"/>
      <c r="T368" s="5"/>
      <c r="U368" s="5"/>
      <c r="V368" s="5"/>
      <c r="W368" s="5"/>
      <c r="X368" s="5"/>
      <c r="Y368" s="5"/>
      <c r="Z368" s="5"/>
    </row>
    <row r="369" ht="12.75" customHeight="1">
      <c r="A369" s="5"/>
      <c r="B369" s="5"/>
      <c r="C369" s="5"/>
      <c r="D369" s="5"/>
      <c r="E369" s="533"/>
      <c r="F369" s="533"/>
      <c r="G369" s="534"/>
      <c r="H369" s="533"/>
      <c r="I369" s="533"/>
      <c r="J369" s="533"/>
      <c r="K369" s="5"/>
      <c r="L369" s="5"/>
      <c r="M369" s="5"/>
      <c r="N369" s="5"/>
      <c r="O369" s="5"/>
      <c r="P369" s="5"/>
      <c r="Q369" s="5"/>
      <c r="R369" s="5"/>
      <c r="S369" s="5"/>
      <c r="T369" s="5"/>
      <c r="U369" s="5"/>
      <c r="V369" s="5"/>
      <c r="W369" s="5"/>
      <c r="X369" s="5"/>
      <c r="Y369" s="5"/>
      <c r="Z369" s="5"/>
    </row>
    <row r="370" ht="12.75" customHeight="1">
      <c r="A370" s="5"/>
      <c r="B370" s="5"/>
      <c r="C370" s="5"/>
      <c r="D370" s="5"/>
      <c r="E370" s="533"/>
      <c r="F370" s="533"/>
      <c r="G370" s="534"/>
      <c r="H370" s="533"/>
      <c r="I370" s="533"/>
      <c r="J370" s="533"/>
      <c r="K370" s="5"/>
      <c r="L370" s="5"/>
      <c r="M370" s="5"/>
      <c r="N370" s="5"/>
      <c r="O370" s="5"/>
      <c r="P370" s="5"/>
      <c r="Q370" s="5"/>
      <c r="R370" s="5"/>
      <c r="S370" s="5"/>
      <c r="T370" s="5"/>
      <c r="U370" s="5"/>
      <c r="V370" s="5"/>
      <c r="W370" s="5"/>
      <c r="X370" s="5"/>
      <c r="Y370" s="5"/>
      <c r="Z370" s="5"/>
    </row>
    <row r="371" ht="12.75" customHeight="1">
      <c r="A371" s="5"/>
      <c r="B371" s="5"/>
      <c r="C371" s="5"/>
      <c r="D371" s="5"/>
      <c r="E371" s="533"/>
      <c r="F371" s="533"/>
      <c r="G371" s="534"/>
      <c r="H371" s="533"/>
      <c r="I371" s="533"/>
      <c r="J371" s="533"/>
      <c r="K371" s="5"/>
      <c r="L371" s="5"/>
      <c r="M371" s="5"/>
      <c r="N371" s="5"/>
      <c r="O371" s="5"/>
      <c r="P371" s="5"/>
      <c r="Q371" s="5"/>
      <c r="R371" s="5"/>
      <c r="S371" s="5"/>
      <c r="T371" s="5"/>
      <c r="U371" s="5"/>
      <c r="V371" s="5"/>
      <c r="W371" s="5"/>
      <c r="X371" s="5"/>
      <c r="Y371" s="5"/>
      <c r="Z371" s="5"/>
    </row>
    <row r="372" ht="12.75" customHeight="1">
      <c r="A372" s="5"/>
      <c r="B372" s="5"/>
      <c r="C372" s="5"/>
      <c r="D372" s="5"/>
      <c r="E372" s="533"/>
      <c r="F372" s="533"/>
      <c r="G372" s="534"/>
      <c r="H372" s="533"/>
      <c r="I372" s="533"/>
      <c r="J372" s="533"/>
      <c r="K372" s="5"/>
      <c r="L372" s="5"/>
      <c r="M372" s="5"/>
      <c r="N372" s="5"/>
      <c r="O372" s="5"/>
      <c r="P372" s="5"/>
      <c r="Q372" s="5"/>
      <c r="R372" s="5"/>
      <c r="S372" s="5"/>
      <c r="T372" s="5"/>
      <c r="U372" s="5"/>
      <c r="V372" s="5"/>
      <c r="W372" s="5"/>
      <c r="X372" s="5"/>
      <c r="Y372" s="5"/>
      <c r="Z372" s="5"/>
    </row>
    <row r="373" ht="12.75" customHeight="1">
      <c r="A373" s="5"/>
      <c r="B373" s="5"/>
      <c r="C373" s="5"/>
      <c r="D373" s="5"/>
      <c r="E373" s="533"/>
      <c r="F373" s="533"/>
      <c r="G373" s="534"/>
      <c r="H373" s="533"/>
      <c r="I373" s="533"/>
      <c r="J373" s="533"/>
      <c r="K373" s="5"/>
      <c r="L373" s="5"/>
      <c r="M373" s="5"/>
      <c r="N373" s="5"/>
      <c r="O373" s="5"/>
      <c r="P373" s="5"/>
      <c r="Q373" s="5"/>
      <c r="R373" s="5"/>
      <c r="S373" s="5"/>
      <c r="T373" s="5"/>
      <c r="U373" s="5"/>
      <c r="V373" s="5"/>
      <c r="W373" s="5"/>
      <c r="X373" s="5"/>
      <c r="Y373" s="5"/>
      <c r="Z373" s="5"/>
    </row>
    <row r="374" ht="12.75" customHeight="1">
      <c r="A374" s="5"/>
      <c r="B374" s="5"/>
      <c r="C374" s="5"/>
      <c r="D374" s="5"/>
      <c r="E374" s="533"/>
      <c r="F374" s="533"/>
      <c r="G374" s="534"/>
      <c r="H374" s="533"/>
      <c r="I374" s="533"/>
      <c r="J374" s="533"/>
      <c r="K374" s="5"/>
      <c r="L374" s="5"/>
      <c r="M374" s="5"/>
      <c r="N374" s="5"/>
      <c r="O374" s="5"/>
      <c r="P374" s="5"/>
      <c r="Q374" s="5"/>
      <c r="R374" s="5"/>
      <c r="S374" s="5"/>
      <c r="T374" s="5"/>
      <c r="U374" s="5"/>
      <c r="V374" s="5"/>
      <c r="W374" s="5"/>
      <c r="X374" s="5"/>
      <c r="Y374" s="5"/>
      <c r="Z374" s="5"/>
    </row>
    <row r="375" ht="12.75" customHeight="1">
      <c r="A375" s="5"/>
      <c r="B375" s="5"/>
      <c r="C375" s="5"/>
      <c r="D375" s="5"/>
      <c r="E375" s="533"/>
      <c r="F375" s="533"/>
      <c r="G375" s="534"/>
      <c r="H375" s="533"/>
      <c r="I375" s="533"/>
      <c r="J375" s="533"/>
      <c r="K375" s="5"/>
      <c r="L375" s="5"/>
      <c r="M375" s="5"/>
      <c r="N375" s="5"/>
      <c r="O375" s="5"/>
      <c r="P375" s="5"/>
      <c r="Q375" s="5"/>
      <c r="R375" s="5"/>
      <c r="S375" s="5"/>
      <c r="T375" s="5"/>
      <c r="U375" s="5"/>
      <c r="V375" s="5"/>
      <c r="W375" s="5"/>
      <c r="X375" s="5"/>
      <c r="Y375" s="5"/>
      <c r="Z375" s="5"/>
    </row>
    <row r="376" ht="12.75" customHeight="1">
      <c r="A376" s="5"/>
      <c r="B376" s="5"/>
      <c r="C376" s="5"/>
      <c r="D376" s="5"/>
      <c r="E376" s="533"/>
      <c r="F376" s="533"/>
      <c r="G376" s="534"/>
      <c r="H376" s="533"/>
      <c r="I376" s="533"/>
      <c r="J376" s="533"/>
      <c r="K376" s="5"/>
      <c r="L376" s="5"/>
      <c r="M376" s="5"/>
      <c r="N376" s="5"/>
      <c r="O376" s="5"/>
      <c r="P376" s="5"/>
      <c r="Q376" s="5"/>
      <c r="R376" s="5"/>
      <c r="S376" s="5"/>
      <c r="T376" s="5"/>
      <c r="U376" s="5"/>
      <c r="V376" s="5"/>
      <c r="W376" s="5"/>
      <c r="X376" s="5"/>
      <c r="Y376" s="5"/>
      <c r="Z376" s="5"/>
    </row>
    <row r="377" ht="12.75" customHeight="1">
      <c r="A377" s="5"/>
      <c r="B377" s="5"/>
      <c r="C377" s="5"/>
      <c r="D377" s="5"/>
      <c r="E377" s="533"/>
      <c r="F377" s="533"/>
      <c r="G377" s="534"/>
      <c r="H377" s="533"/>
      <c r="I377" s="533"/>
      <c r="J377" s="533"/>
      <c r="K377" s="5"/>
      <c r="L377" s="5"/>
      <c r="M377" s="5"/>
      <c r="N377" s="5"/>
      <c r="O377" s="5"/>
      <c r="P377" s="5"/>
      <c r="Q377" s="5"/>
      <c r="R377" s="5"/>
      <c r="S377" s="5"/>
      <c r="T377" s="5"/>
      <c r="U377" s="5"/>
      <c r="V377" s="5"/>
      <c r="W377" s="5"/>
      <c r="X377" s="5"/>
      <c r="Y377" s="5"/>
      <c r="Z377" s="5"/>
    </row>
    <row r="378" ht="12.75" customHeight="1">
      <c r="A378" s="5"/>
      <c r="B378" s="5"/>
      <c r="C378" s="5"/>
      <c r="D378" s="5"/>
      <c r="E378" s="533"/>
      <c r="F378" s="533"/>
      <c r="G378" s="534"/>
      <c r="H378" s="533"/>
      <c r="I378" s="533"/>
      <c r="J378" s="533"/>
      <c r="K378" s="5"/>
      <c r="L378" s="5"/>
      <c r="M378" s="5"/>
      <c r="N378" s="5"/>
      <c r="O378" s="5"/>
      <c r="P378" s="5"/>
      <c r="Q378" s="5"/>
      <c r="R378" s="5"/>
      <c r="S378" s="5"/>
      <c r="T378" s="5"/>
      <c r="U378" s="5"/>
      <c r="V378" s="5"/>
      <c r="W378" s="5"/>
      <c r="X378" s="5"/>
      <c r="Y378" s="5"/>
      <c r="Z378" s="5"/>
    </row>
    <row r="379" ht="12.75" customHeight="1">
      <c r="A379" s="5"/>
      <c r="B379" s="5"/>
      <c r="C379" s="5"/>
      <c r="D379" s="5"/>
      <c r="E379" s="533"/>
      <c r="F379" s="533"/>
      <c r="G379" s="534"/>
      <c r="H379" s="533"/>
      <c r="I379" s="533"/>
      <c r="J379" s="533"/>
      <c r="K379" s="5"/>
      <c r="L379" s="5"/>
      <c r="M379" s="5"/>
      <c r="N379" s="5"/>
      <c r="O379" s="5"/>
      <c r="P379" s="5"/>
      <c r="Q379" s="5"/>
      <c r="R379" s="5"/>
      <c r="S379" s="5"/>
      <c r="T379" s="5"/>
      <c r="U379" s="5"/>
      <c r="V379" s="5"/>
      <c r="W379" s="5"/>
      <c r="X379" s="5"/>
      <c r="Y379" s="5"/>
      <c r="Z379" s="5"/>
    </row>
    <row r="380" ht="12.75" customHeight="1">
      <c r="A380" s="5"/>
      <c r="B380" s="5"/>
      <c r="C380" s="5"/>
      <c r="D380" s="5"/>
      <c r="E380" s="533"/>
      <c r="F380" s="533"/>
      <c r="G380" s="534"/>
      <c r="H380" s="533"/>
      <c r="I380" s="533"/>
      <c r="J380" s="533"/>
      <c r="K380" s="5"/>
      <c r="L380" s="5"/>
      <c r="M380" s="5"/>
      <c r="N380" s="5"/>
      <c r="O380" s="5"/>
      <c r="P380" s="5"/>
      <c r="Q380" s="5"/>
      <c r="R380" s="5"/>
      <c r="S380" s="5"/>
      <c r="T380" s="5"/>
      <c r="U380" s="5"/>
      <c r="V380" s="5"/>
      <c r="W380" s="5"/>
      <c r="X380" s="5"/>
      <c r="Y380" s="5"/>
      <c r="Z380" s="5"/>
    </row>
    <row r="381" ht="12.75" customHeight="1">
      <c r="A381" s="5"/>
      <c r="B381" s="5"/>
      <c r="C381" s="5"/>
      <c r="D381" s="5"/>
      <c r="E381" s="533"/>
      <c r="F381" s="533"/>
      <c r="G381" s="534"/>
      <c r="H381" s="533"/>
      <c r="I381" s="533"/>
      <c r="J381" s="533"/>
      <c r="K381" s="5"/>
      <c r="L381" s="5"/>
      <c r="M381" s="5"/>
      <c r="N381" s="5"/>
      <c r="O381" s="5"/>
      <c r="P381" s="5"/>
      <c r="Q381" s="5"/>
      <c r="R381" s="5"/>
      <c r="S381" s="5"/>
      <c r="T381" s="5"/>
      <c r="U381" s="5"/>
      <c r="V381" s="5"/>
      <c r="W381" s="5"/>
      <c r="X381" s="5"/>
      <c r="Y381" s="5"/>
      <c r="Z381" s="5"/>
    </row>
    <row r="382" ht="12.75" customHeight="1">
      <c r="A382" s="5"/>
      <c r="B382" s="5"/>
      <c r="C382" s="5"/>
      <c r="D382" s="5"/>
      <c r="E382" s="533"/>
      <c r="F382" s="533"/>
      <c r="G382" s="534"/>
      <c r="H382" s="533"/>
      <c r="I382" s="533"/>
      <c r="J382" s="533"/>
      <c r="K382" s="5"/>
      <c r="L382" s="5"/>
      <c r="M382" s="5"/>
      <c r="N382" s="5"/>
      <c r="O382" s="5"/>
      <c r="P382" s="5"/>
      <c r="Q382" s="5"/>
      <c r="R382" s="5"/>
      <c r="S382" s="5"/>
      <c r="T382" s="5"/>
      <c r="U382" s="5"/>
      <c r="V382" s="5"/>
      <c r="W382" s="5"/>
      <c r="X382" s="5"/>
      <c r="Y382" s="5"/>
      <c r="Z382" s="5"/>
    </row>
    <row r="383" ht="12.75" customHeight="1">
      <c r="A383" s="5"/>
      <c r="B383" s="5"/>
      <c r="C383" s="5"/>
      <c r="D383" s="5"/>
      <c r="E383" s="533"/>
      <c r="F383" s="533"/>
      <c r="G383" s="534"/>
      <c r="H383" s="533"/>
      <c r="I383" s="533"/>
      <c r="J383" s="533"/>
      <c r="K383" s="5"/>
      <c r="L383" s="5"/>
      <c r="M383" s="5"/>
      <c r="N383" s="5"/>
      <c r="O383" s="5"/>
      <c r="P383" s="5"/>
      <c r="Q383" s="5"/>
      <c r="R383" s="5"/>
      <c r="S383" s="5"/>
      <c r="T383" s="5"/>
      <c r="U383" s="5"/>
      <c r="V383" s="5"/>
      <c r="W383" s="5"/>
      <c r="X383" s="5"/>
      <c r="Y383" s="5"/>
      <c r="Z383" s="5"/>
    </row>
    <row r="384" ht="12.75" customHeight="1">
      <c r="A384" s="5"/>
      <c r="B384" s="5"/>
      <c r="C384" s="5"/>
      <c r="D384" s="5"/>
      <c r="E384" s="533"/>
      <c r="F384" s="533"/>
      <c r="G384" s="534"/>
      <c r="H384" s="533"/>
      <c r="I384" s="533"/>
      <c r="J384" s="533"/>
      <c r="K384" s="5"/>
      <c r="L384" s="5"/>
      <c r="M384" s="5"/>
      <c r="N384" s="5"/>
      <c r="O384" s="5"/>
      <c r="P384" s="5"/>
      <c r="Q384" s="5"/>
      <c r="R384" s="5"/>
      <c r="S384" s="5"/>
      <c r="T384" s="5"/>
      <c r="U384" s="5"/>
      <c r="V384" s="5"/>
      <c r="W384" s="5"/>
      <c r="X384" s="5"/>
      <c r="Y384" s="5"/>
      <c r="Z384" s="5"/>
    </row>
    <row r="385" ht="12.75" customHeight="1">
      <c r="A385" s="5"/>
      <c r="B385" s="5"/>
      <c r="C385" s="5"/>
      <c r="D385" s="5"/>
      <c r="E385" s="533"/>
      <c r="F385" s="533"/>
      <c r="G385" s="534"/>
      <c r="H385" s="533"/>
      <c r="I385" s="533"/>
      <c r="J385" s="533"/>
      <c r="K385" s="5"/>
      <c r="L385" s="5"/>
      <c r="M385" s="5"/>
      <c r="N385" s="5"/>
      <c r="O385" s="5"/>
      <c r="P385" s="5"/>
      <c r="Q385" s="5"/>
      <c r="R385" s="5"/>
      <c r="S385" s="5"/>
      <c r="T385" s="5"/>
      <c r="U385" s="5"/>
      <c r="V385" s="5"/>
      <c r="W385" s="5"/>
      <c r="X385" s="5"/>
      <c r="Y385" s="5"/>
      <c r="Z385" s="5"/>
    </row>
    <row r="386" ht="12.75" customHeight="1">
      <c r="A386" s="5"/>
      <c r="B386" s="5"/>
      <c r="C386" s="5"/>
      <c r="D386" s="5"/>
      <c r="E386" s="533"/>
      <c r="F386" s="533"/>
      <c r="G386" s="534"/>
      <c r="H386" s="533"/>
      <c r="I386" s="533"/>
      <c r="J386" s="533"/>
      <c r="K386" s="5"/>
      <c r="L386" s="5"/>
      <c r="M386" s="5"/>
      <c r="N386" s="5"/>
      <c r="O386" s="5"/>
      <c r="P386" s="5"/>
      <c r="Q386" s="5"/>
      <c r="R386" s="5"/>
      <c r="S386" s="5"/>
      <c r="T386" s="5"/>
      <c r="U386" s="5"/>
      <c r="V386" s="5"/>
      <c r="W386" s="5"/>
      <c r="X386" s="5"/>
      <c r="Y386" s="5"/>
      <c r="Z386" s="5"/>
    </row>
    <row r="387" ht="12.75" customHeight="1">
      <c r="A387" s="5"/>
      <c r="B387" s="5"/>
      <c r="C387" s="5"/>
      <c r="D387" s="5"/>
      <c r="E387" s="533"/>
      <c r="F387" s="533"/>
      <c r="G387" s="534"/>
      <c r="H387" s="533"/>
      <c r="I387" s="533"/>
      <c r="J387" s="533"/>
      <c r="K387" s="5"/>
      <c r="L387" s="5"/>
      <c r="M387" s="5"/>
      <c r="N387" s="5"/>
      <c r="O387" s="5"/>
      <c r="P387" s="5"/>
      <c r="Q387" s="5"/>
      <c r="R387" s="5"/>
      <c r="S387" s="5"/>
      <c r="T387" s="5"/>
      <c r="U387" s="5"/>
      <c r="V387" s="5"/>
      <c r="W387" s="5"/>
      <c r="X387" s="5"/>
      <c r="Y387" s="5"/>
      <c r="Z387" s="5"/>
    </row>
    <row r="388" ht="12.75" customHeight="1">
      <c r="A388" s="5"/>
      <c r="B388" s="5"/>
      <c r="C388" s="5"/>
      <c r="D388" s="5"/>
      <c r="E388" s="533"/>
      <c r="F388" s="533"/>
      <c r="G388" s="534"/>
      <c r="H388" s="533"/>
      <c r="I388" s="533"/>
      <c r="J388" s="533"/>
      <c r="K388" s="5"/>
      <c r="L388" s="5"/>
      <c r="M388" s="5"/>
      <c r="N388" s="5"/>
      <c r="O388" s="5"/>
      <c r="P388" s="5"/>
      <c r="Q388" s="5"/>
      <c r="R388" s="5"/>
      <c r="S388" s="5"/>
      <c r="T388" s="5"/>
      <c r="U388" s="5"/>
      <c r="V388" s="5"/>
      <c r="W388" s="5"/>
      <c r="X388" s="5"/>
      <c r="Y388" s="5"/>
      <c r="Z388" s="5"/>
    </row>
    <row r="389" ht="12.75" customHeight="1">
      <c r="A389" s="5"/>
      <c r="B389" s="5"/>
      <c r="C389" s="5"/>
      <c r="D389" s="5"/>
      <c r="E389" s="533"/>
      <c r="F389" s="533"/>
      <c r="G389" s="534"/>
      <c r="H389" s="533"/>
      <c r="I389" s="533"/>
      <c r="J389" s="533"/>
      <c r="K389" s="5"/>
      <c r="L389" s="5"/>
      <c r="M389" s="5"/>
      <c r="N389" s="5"/>
      <c r="O389" s="5"/>
      <c r="P389" s="5"/>
      <c r="Q389" s="5"/>
      <c r="R389" s="5"/>
      <c r="S389" s="5"/>
      <c r="T389" s="5"/>
      <c r="U389" s="5"/>
      <c r="V389" s="5"/>
      <c r="W389" s="5"/>
      <c r="X389" s="5"/>
      <c r="Y389" s="5"/>
      <c r="Z389" s="5"/>
    </row>
    <row r="390" ht="12.75" customHeight="1">
      <c r="A390" s="5"/>
      <c r="B390" s="5"/>
      <c r="C390" s="5"/>
      <c r="D390" s="5"/>
      <c r="E390" s="533"/>
      <c r="F390" s="533"/>
      <c r="G390" s="534"/>
      <c r="H390" s="533"/>
      <c r="I390" s="533"/>
      <c r="J390" s="533"/>
      <c r="K390" s="5"/>
      <c r="L390" s="5"/>
      <c r="M390" s="5"/>
      <c r="N390" s="5"/>
      <c r="O390" s="5"/>
      <c r="P390" s="5"/>
      <c r="Q390" s="5"/>
      <c r="R390" s="5"/>
      <c r="S390" s="5"/>
      <c r="T390" s="5"/>
      <c r="U390" s="5"/>
      <c r="V390" s="5"/>
      <c r="W390" s="5"/>
      <c r="X390" s="5"/>
      <c r="Y390" s="5"/>
      <c r="Z390" s="5"/>
    </row>
    <row r="391" ht="12.75" customHeight="1">
      <c r="A391" s="5"/>
      <c r="B391" s="5"/>
      <c r="C391" s="5"/>
      <c r="D391" s="5"/>
      <c r="E391" s="533"/>
      <c r="F391" s="533"/>
      <c r="G391" s="534"/>
      <c r="H391" s="533"/>
      <c r="I391" s="533"/>
      <c r="J391" s="533"/>
      <c r="K391" s="5"/>
      <c r="L391" s="5"/>
      <c r="M391" s="5"/>
      <c r="N391" s="5"/>
      <c r="O391" s="5"/>
      <c r="P391" s="5"/>
      <c r="Q391" s="5"/>
      <c r="R391" s="5"/>
      <c r="S391" s="5"/>
      <c r="T391" s="5"/>
      <c r="U391" s="5"/>
      <c r="V391" s="5"/>
      <c r="W391" s="5"/>
      <c r="X391" s="5"/>
      <c r="Y391" s="5"/>
      <c r="Z391" s="5"/>
    </row>
    <row r="392" ht="12.75" customHeight="1">
      <c r="A392" s="5"/>
      <c r="B392" s="5"/>
      <c r="C392" s="5"/>
      <c r="D392" s="5"/>
      <c r="E392" s="533"/>
      <c r="F392" s="533"/>
      <c r="G392" s="534"/>
      <c r="H392" s="533"/>
      <c r="I392" s="533"/>
      <c r="J392" s="533"/>
      <c r="K392" s="5"/>
      <c r="L392" s="5"/>
      <c r="M392" s="5"/>
      <c r="N392" s="5"/>
      <c r="O392" s="5"/>
      <c r="P392" s="5"/>
      <c r="Q392" s="5"/>
      <c r="R392" s="5"/>
      <c r="S392" s="5"/>
      <c r="T392" s="5"/>
      <c r="U392" s="5"/>
      <c r="V392" s="5"/>
      <c r="W392" s="5"/>
      <c r="X392" s="5"/>
      <c r="Y392" s="5"/>
      <c r="Z392" s="5"/>
    </row>
    <row r="393" ht="12.75" customHeight="1">
      <c r="A393" s="5"/>
      <c r="B393" s="5"/>
      <c r="C393" s="5"/>
      <c r="D393" s="5"/>
      <c r="E393" s="533"/>
      <c r="F393" s="533"/>
      <c r="G393" s="534"/>
      <c r="H393" s="533"/>
      <c r="I393" s="533"/>
      <c r="J393" s="533"/>
      <c r="K393" s="5"/>
      <c r="L393" s="5"/>
      <c r="M393" s="5"/>
      <c r="N393" s="5"/>
      <c r="O393" s="5"/>
      <c r="P393" s="5"/>
      <c r="Q393" s="5"/>
      <c r="R393" s="5"/>
      <c r="S393" s="5"/>
      <c r="T393" s="5"/>
      <c r="U393" s="5"/>
      <c r="V393" s="5"/>
      <c r="W393" s="5"/>
      <c r="X393" s="5"/>
      <c r="Y393" s="5"/>
      <c r="Z393" s="5"/>
    </row>
    <row r="394" ht="12.75" customHeight="1">
      <c r="A394" s="5"/>
      <c r="B394" s="5"/>
      <c r="C394" s="5"/>
      <c r="D394" s="5"/>
      <c r="E394" s="533"/>
      <c r="F394" s="533"/>
      <c r="G394" s="534"/>
      <c r="H394" s="533"/>
      <c r="I394" s="533"/>
      <c r="J394" s="533"/>
      <c r="K394" s="5"/>
      <c r="L394" s="5"/>
      <c r="M394" s="5"/>
      <c r="N394" s="5"/>
      <c r="O394" s="5"/>
      <c r="P394" s="5"/>
      <c r="Q394" s="5"/>
      <c r="R394" s="5"/>
      <c r="S394" s="5"/>
      <c r="T394" s="5"/>
      <c r="U394" s="5"/>
      <c r="V394" s="5"/>
      <c r="W394" s="5"/>
      <c r="X394" s="5"/>
      <c r="Y394" s="5"/>
      <c r="Z394" s="5"/>
    </row>
    <row r="395" ht="12.75" customHeight="1">
      <c r="A395" s="5"/>
      <c r="B395" s="5"/>
      <c r="C395" s="5"/>
      <c r="D395" s="5"/>
      <c r="E395" s="533"/>
      <c r="F395" s="533"/>
      <c r="G395" s="534"/>
      <c r="H395" s="533"/>
      <c r="I395" s="533"/>
      <c r="J395" s="533"/>
      <c r="K395" s="5"/>
      <c r="L395" s="5"/>
      <c r="M395" s="5"/>
      <c r="N395" s="5"/>
      <c r="O395" s="5"/>
      <c r="P395" s="5"/>
      <c r="Q395" s="5"/>
      <c r="R395" s="5"/>
      <c r="S395" s="5"/>
      <c r="T395" s="5"/>
      <c r="U395" s="5"/>
      <c r="V395" s="5"/>
      <c r="W395" s="5"/>
      <c r="X395" s="5"/>
      <c r="Y395" s="5"/>
      <c r="Z395" s="5"/>
    </row>
    <row r="396" ht="12.75" customHeight="1">
      <c r="A396" s="5"/>
      <c r="B396" s="5"/>
      <c r="C396" s="5"/>
      <c r="D396" s="5"/>
      <c r="E396" s="533"/>
      <c r="F396" s="533"/>
      <c r="G396" s="534"/>
      <c r="H396" s="533"/>
      <c r="I396" s="533"/>
      <c r="J396" s="533"/>
      <c r="K396" s="5"/>
      <c r="L396" s="5"/>
      <c r="M396" s="5"/>
      <c r="N396" s="5"/>
      <c r="O396" s="5"/>
      <c r="P396" s="5"/>
      <c r="Q396" s="5"/>
      <c r="R396" s="5"/>
      <c r="S396" s="5"/>
      <c r="T396" s="5"/>
      <c r="U396" s="5"/>
      <c r="V396" s="5"/>
      <c r="W396" s="5"/>
      <c r="X396" s="5"/>
      <c r="Y396" s="5"/>
      <c r="Z396" s="5"/>
    </row>
    <row r="397" ht="12.75" customHeight="1">
      <c r="A397" s="5"/>
      <c r="B397" s="5"/>
      <c r="C397" s="5"/>
      <c r="D397" s="5"/>
      <c r="E397" s="533"/>
      <c r="F397" s="533"/>
      <c r="G397" s="534"/>
      <c r="H397" s="533"/>
      <c r="I397" s="533"/>
      <c r="J397" s="533"/>
      <c r="K397" s="5"/>
      <c r="L397" s="5"/>
      <c r="M397" s="5"/>
      <c r="N397" s="5"/>
      <c r="O397" s="5"/>
      <c r="P397" s="5"/>
      <c r="Q397" s="5"/>
      <c r="R397" s="5"/>
      <c r="S397" s="5"/>
      <c r="T397" s="5"/>
      <c r="U397" s="5"/>
      <c r="V397" s="5"/>
      <c r="W397" s="5"/>
      <c r="X397" s="5"/>
      <c r="Y397" s="5"/>
      <c r="Z397" s="5"/>
    </row>
    <row r="398" ht="12.75" customHeight="1">
      <c r="A398" s="5"/>
      <c r="B398" s="5"/>
      <c r="C398" s="5"/>
      <c r="D398" s="5"/>
      <c r="E398" s="533"/>
      <c r="F398" s="533"/>
      <c r="G398" s="534"/>
      <c r="H398" s="533"/>
      <c r="I398" s="533"/>
      <c r="J398" s="533"/>
      <c r="K398" s="5"/>
      <c r="L398" s="5"/>
      <c r="M398" s="5"/>
      <c r="N398" s="5"/>
      <c r="O398" s="5"/>
      <c r="P398" s="5"/>
      <c r="Q398" s="5"/>
      <c r="R398" s="5"/>
      <c r="S398" s="5"/>
      <c r="T398" s="5"/>
      <c r="U398" s="5"/>
      <c r="V398" s="5"/>
      <c r="W398" s="5"/>
      <c r="X398" s="5"/>
      <c r="Y398" s="5"/>
      <c r="Z398" s="5"/>
    </row>
    <row r="399" ht="12.75" customHeight="1">
      <c r="A399" s="5"/>
      <c r="B399" s="5"/>
      <c r="C399" s="5"/>
      <c r="D399" s="5"/>
      <c r="E399" s="533"/>
      <c r="F399" s="533"/>
      <c r="G399" s="534"/>
      <c r="H399" s="533"/>
      <c r="I399" s="533"/>
      <c r="J399" s="533"/>
      <c r="K399" s="5"/>
      <c r="L399" s="5"/>
      <c r="M399" s="5"/>
      <c r="N399" s="5"/>
      <c r="O399" s="5"/>
      <c r="P399" s="5"/>
      <c r="Q399" s="5"/>
      <c r="R399" s="5"/>
      <c r="S399" s="5"/>
      <c r="T399" s="5"/>
      <c r="U399" s="5"/>
      <c r="V399" s="5"/>
      <c r="W399" s="5"/>
      <c r="X399" s="5"/>
      <c r="Y399" s="5"/>
      <c r="Z399" s="5"/>
    </row>
    <row r="400" ht="12.75" customHeight="1">
      <c r="A400" s="5"/>
      <c r="B400" s="5"/>
      <c r="C400" s="5"/>
      <c r="D400" s="5"/>
      <c r="E400" s="533"/>
      <c r="F400" s="533"/>
      <c r="G400" s="534"/>
      <c r="H400" s="533"/>
      <c r="I400" s="533"/>
      <c r="J400" s="533"/>
      <c r="K400" s="5"/>
      <c r="L400" s="5"/>
      <c r="M400" s="5"/>
      <c r="N400" s="5"/>
      <c r="O400" s="5"/>
      <c r="P400" s="5"/>
      <c r="Q400" s="5"/>
      <c r="R400" s="5"/>
      <c r="S400" s="5"/>
      <c r="T400" s="5"/>
      <c r="U400" s="5"/>
      <c r="V400" s="5"/>
      <c r="W400" s="5"/>
      <c r="X400" s="5"/>
      <c r="Y400" s="5"/>
      <c r="Z400" s="5"/>
    </row>
    <row r="401" ht="12.75" customHeight="1">
      <c r="A401" s="5"/>
      <c r="B401" s="5"/>
      <c r="C401" s="5"/>
      <c r="D401" s="5"/>
      <c r="E401" s="533"/>
      <c r="F401" s="533"/>
      <c r="G401" s="534"/>
      <c r="H401" s="533"/>
      <c r="I401" s="533"/>
      <c r="J401" s="533"/>
      <c r="K401" s="5"/>
      <c r="L401" s="5"/>
      <c r="M401" s="5"/>
      <c r="N401" s="5"/>
      <c r="O401" s="5"/>
      <c r="P401" s="5"/>
      <c r="Q401" s="5"/>
      <c r="R401" s="5"/>
      <c r="S401" s="5"/>
      <c r="T401" s="5"/>
      <c r="U401" s="5"/>
      <c r="V401" s="5"/>
      <c r="W401" s="5"/>
      <c r="X401" s="5"/>
      <c r="Y401" s="5"/>
      <c r="Z401" s="5"/>
    </row>
    <row r="402" ht="12.75" customHeight="1">
      <c r="A402" s="5"/>
      <c r="B402" s="5"/>
      <c r="C402" s="5"/>
      <c r="D402" s="5"/>
      <c r="E402" s="533"/>
      <c r="F402" s="533"/>
      <c r="G402" s="534"/>
      <c r="H402" s="533"/>
      <c r="I402" s="533"/>
      <c r="J402" s="533"/>
      <c r="K402" s="5"/>
      <c r="L402" s="5"/>
      <c r="M402" s="5"/>
      <c r="N402" s="5"/>
      <c r="O402" s="5"/>
      <c r="P402" s="5"/>
      <c r="Q402" s="5"/>
      <c r="R402" s="5"/>
      <c r="S402" s="5"/>
      <c r="T402" s="5"/>
      <c r="U402" s="5"/>
      <c r="V402" s="5"/>
      <c r="W402" s="5"/>
      <c r="X402" s="5"/>
      <c r="Y402" s="5"/>
      <c r="Z402" s="5"/>
    </row>
    <row r="403" ht="12.75" customHeight="1">
      <c r="A403" s="5"/>
      <c r="B403" s="5"/>
      <c r="C403" s="5"/>
      <c r="D403" s="5"/>
      <c r="E403" s="533"/>
      <c r="F403" s="533"/>
      <c r="G403" s="534"/>
      <c r="H403" s="533"/>
      <c r="I403" s="533"/>
      <c r="J403" s="533"/>
      <c r="K403" s="5"/>
      <c r="L403" s="5"/>
      <c r="M403" s="5"/>
      <c r="N403" s="5"/>
      <c r="O403" s="5"/>
      <c r="P403" s="5"/>
      <c r="Q403" s="5"/>
      <c r="R403" s="5"/>
      <c r="S403" s="5"/>
      <c r="T403" s="5"/>
      <c r="U403" s="5"/>
      <c r="V403" s="5"/>
      <c r="W403" s="5"/>
      <c r="X403" s="5"/>
      <c r="Y403" s="5"/>
      <c r="Z403" s="5"/>
    </row>
    <row r="404" ht="12.75" customHeight="1">
      <c r="A404" s="5"/>
      <c r="B404" s="5"/>
      <c r="C404" s="5"/>
      <c r="D404" s="5"/>
      <c r="E404" s="533"/>
      <c r="F404" s="533"/>
      <c r="G404" s="534"/>
      <c r="H404" s="533"/>
      <c r="I404" s="533"/>
      <c r="J404" s="533"/>
      <c r="K404" s="5"/>
      <c r="L404" s="5"/>
      <c r="M404" s="5"/>
      <c r="N404" s="5"/>
      <c r="O404" s="5"/>
      <c r="P404" s="5"/>
      <c r="Q404" s="5"/>
      <c r="R404" s="5"/>
      <c r="S404" s="5"/>
      <c r="T404" s="5"/>
      <c r="U404" s="5"/>
      <c r="V404" s="5"/>
      <c r="W404" s="5"/>
      <c r="X404" s="5"/>
      <c r="Y404" s="5"/>
      <c r="Z404" s="5"/>
    </row>
    <row r="405" ht="12.75" customHeight="1">
      <c r="A405" s="5"/>
      <c r="B405" s="5"/>
      <c r="C405" s="5"/>
      <c r="D405" s="5"/>
      <c r="E405" s="533"/>
      <c r="F405" s="533"/>
      <c r="G405" s="534"/>
      <c r="H405" s="533"/>
      <c r="I405" s="533"/>
      <c r="J405" s="533"/>
      <c r="K405" s="5"/>
      <c r="L405" s="5"/>
      <c r="M405" s="5"/>
      <c r="N405" s="5"/>
      <c r="O405" s="5"/>
      <c r="P405" s="5"/>
      <c r="Q405" s="5"/>
      <c r="R405" s="5"/>
      <c r="S405" s="5"/>
      <c r="T405" s="5"/>
      <c r="U405" s="5"/>
      <c r="V405" s="5"/>
      <c r="W405" s="5"/>
      <c r="X405" s="5"/>
      <c r="Y405" s="5"/>
      <c r="Z405" s="5"/>
    </row>
    <row r="406" ht="12.75" customHeight="1">
      <c r="A406" s="5"/>
      <c r="B406" s="5"/>
      <c r="C406" s="5"/>
      <c r="D406" s="5"/>
      <c r="E406" s="533"/>
      <c r="F406" s="533"/>
      <c r="G406" s="534"/>
      <c r="H406" s="533"/>
      <c r="I406" s="533"/>
      <c r="J406" s="533"/>
      <c r="K406" s="5"/>
      <c r="L406" s="5"/>
      <c r="M406" s="5"/>
      <c r="N406" s="5"/>
      <c r="O406" s="5"/>
      <c r="P406" s="5"/>
      <c r="Q406" s="5"/>
      <c r="R406" s="5"/>
      <c r="S406" s="5"/>
      <c r="T406" s="5"/>
      <c r="U406" s="5"/>
      <c r="V406" s="5"/>
      <c r="W406" s="5"/>
      <c r="X406" s="5"/>
      <c r="Y406" s="5"/>
      <c r="Z406" s="5"/>
    </row>
    <row r="407" ht="12.75" customHeight="1">
      <c r="A407" s="5"/>
      <c r="B407" s="5"/>
      <c r="C407" s="5"/>
      <c r="D407" s="5"/>
      <c r="E407" s="533"/>
      <c r="F407" s="533"/>
      <c r="G407" s="534"/>
      <c r="H407" s="533"/>
      <c r="I407" s="533"/>
      <c r="J407" s="533"/>
      <c r="K407" s="5"/>
      <c r="L407" s="5"/>
      <c r="M407" s="5"/>
      <c r="N407" s="5"/>
      <c r="O407" s="5"/>
      <c r="P407" s="5"/>
      <c r="Q407" s="5"/>
      <c r="R407" s="5"/>
      <c r="S407" s="5"/>
      <c r="T407" s="5"/>
      <c r="U407" s="5"/>
      <c r="V407" s="5"/>
      <c r="W407" s="5"/>
      <c r="X407" s="5"/>
      <c r="Y407" s="5"/>
      <c r="Z407" s="5"/>
    </row>
    <row r="408" ht="12.75" customHeight="1">
      <c r="A408" s="5"/>
      <c r="B408" s="5"/>
      <c r="C408" s="5"/>
      <c r="D408" s="5"/>
      <c r="E408" s="533"/>
      <c r="F408" s="533"/>
      <c r="G408" s="534"/>
      <c r="H408" s="533"/>
      <c r="I408" s="533"/>
      <c r="J408" s="533"/>
      <c r="K408" s="5"/>
      <c r="L408" s="5"/>
      <c r="M408" s="5"/>
      <c r="N408" s="5"/>
      <c r="O408" s="5"/>
      <c r="P408" s="5"/>
      <c r="Q408" s="5"/>
      <c r="R408" s="5"/>
      <c r="S408" s="5"/>
      <c r="T408" s="5"/>
      <c r="U408" s="5"/>
      <c r="V408" s="5"/>
      <c r="W408" s="5"/>
      <c r="X408" s="5"/>
      <c r="Y408" s="5"/>
      <c r="Z408" s="5"/>
    </row>
    <row r="409" ht="12.75" customHeight="1">
      <c r="A409" s="5"/>
      <c r="B409" s="5"/>
      <c r="C409" s="5"/>
      <c r="D409" s="5"/>
      <c r="E409" s="533"/>
      <c r="F409" s="533"/>
      <c r="G409" s="534"/>
      <c r="H409" s="533"/>
      <c r="I409" s="533"/>
      <c r="J409" s="533"/>
      <c r="K409" s="5"/>
      <c r="L409" s="5"/>
      <c r="M409" s="5"/>
      <c r="N409" s="5"/>
      <c r="O409" s="5"/>
      <c r="P409" s="5"/>
      <c r="Q409" s="5"/>
      <c r="R409" s="5"/>
      <c r="S409" s="5"/>
      <c r="T409" s="5"/>
      <c r="U409" s="5"/>
      <c r="V409" s="5"/>
      <c r="W409" s="5"/>
      <c r="X409" s="5"/>
      <c r="Y409" s="5"/>
      <c r="Z409" s="5"/>
    </row>
    <row r="410" ht="12.75" customHeight="1">
      <c r="A410" s="5"/>
      <c r="B410" s="5"/>
      <c r="C410" s="5"/>
      <c r="D410" s="5"/>
      <c r="E410" s="533"/>
      <c r="F410" s="533"/>
      <c r="G410" s="534"/>
      <c r="H410" s="533"/>
      <c r="I410" s="533"/>
      <c r="J410" s="533"/>
      <c r="K410" s="5"/>
      <c r="L410" s="5"/>
      <c r="M410" s="5"/>
      <c r="N410" s="5"/>
      <c r="O410" s="5"/>
      <c r="P410" s="5"/>
      <c r="Q410" s="5"/>
      <c r="R410" s="5"/>
      <c r="S410" s="5"/>
      <c r="T410" s="5"/>
      <c r="U410" s="5"/>
      <c r="V410" s="5"/>
      <c r="W410" s="5"/>
      <c r="X410" s="5"/>
      <c r="Y410" s="5"/>
      <c r="Z410" s="5"/>
    </row>
    <row r="411" ht="12.75" customHeight="1">
      <c r="A411" s="5"/>
      <c r="B411" s="5"/>
      <c r="C411" s="5"/>
      <c r="D411" s="5"/>
      <c r="E411" s="533"/>
      <c r="F411" s="533"/>
      <c r="G411" s="534"/>
      <c r="H411" s="533"/>
      <c r="I411" s="533"/>
      <c r="J411" s="533"/>
      <c r="K411" s="5"/>
      <c r="L411" s="5"/>
      <c r="M411" s="5"/>
      <c r="N411" s="5"/>
      <c r="O411" s="5"/>
      <c r="P411" s="5"/>
      <c r="Q411" s="5"/>
      <c r="R411" s="5"/>
      <c r="S411" s="5"/>
      <c r="T411" s="5"/>
      <c r="U411" s="5"/>
      <c r="V411" s="5"/>
      <c r="W411" s="5"/>
      <c r="X411" s="5"/>
      <c r="Y411" s="5"/>
      <c r="Z411" s="5"/>
    </row>
    <row r="412" ht="12.75" customHeight="1">
      <c r="A412" s="5"/>
      <c r="B412" s="5"/>
      <c r="C412" s="5"/>
      <c r="D412" s="5"/>
      <c r="E412" s="533"/>
      <c r="F412" s="533"/>
      <c r="G412" s="534"/>
      <c r="H412" s="533"/>
      <c r="I412" s="533"/>
      <c r="J412" s="533"/>
      <c r="K412" s="5"/>
      <c r="L412" s="5"/>
      <c r="M412" s="5"/>
      <c r="N412" s="5"/>
      <c r="O412" s="5"/>
      <c r="P412" s="5"/>
      <c r="Q412" s="5"/>
      <c r="R412" s="5"/>
      <c r="S412" s="5"/>
      <c r="T412" s="5"/>
      <c r="U412" s="5"/>
      <c r="V412" s="5"/>
      <c r="W412" s="5"/>
      <c r="X412" s="5"/>
      <c r="Y412" s="5"/>
      <c r="Z412" s="5"/>
    </row>
    <row r="413" ht="12.75" customHeight="1">
      <c r="A413" s="5"/>
      <c r="B413" s="5"/>
      <c r="C413" s="5"/>
      <c r="D413" s="5"/>
      <c r="E413" s="533"/>
      <c r="F413" s="533"/>
      <c r="G413" s="534"/>
      <c r="H413" s="533"/>
      <c r="I413" s="533"/>
      <c r="J413" s="533"/>
      <c r="K413" s="5"/>
      <c r="L413" s="5"/>
      <c r="M413" s="5"/>
      <c r="N413" s="5"/>
      <c r="O413" s="5"/>
      <c r="P413" s="5"/>
      <c r="Q413" s="5"/>
      <c r="R413" s="5"/>
      <c r="S413" s="5"/>
      <c r="T413" s="5"/>
      <c r="U413" s="5"/>
      <c r="V413" s="5"/>
      <c r="W413" s="5"/>
      <c r="X413" s="5"/>
      <c r="Y413" s="5"/>
      <c r="Z413" s="5"/>
    </row>
    <row r="414" ht="12.75" customHeight="1">
      <c r="A414" s="5"/>
      <c r="B414" s="5"/>
      <c r="C414" s="5"/>
      <c r="D414" s="5"/>
      <c r="E414" s="533"/>
      <c r="F414" s="533"/>
      <c r="G414" s="534"/>
      <c r="H414" s="533"/>
      <c r="I414" s="533"/>
      <c r="J414" s="533"/>
      <c r="K414" s="5"/>
      <c r="L414" s="5"/>
      <c r="M414" s="5"/>
      <c r="N414" s="5"/>
      <c r="O414" s="5"/>
      <c r="P414" s="5"/>
      <c r="Q414" s="5"/>
      <c r="R414" s="5"/>
      <c r="S414" s="5"/>
      <c r="T414" s="5"/>
      <c r="U414" s="5"/>
      <c r="V414" s="5"/>
      <c r="W414" s="5"/>
      <c r="X414" s="5"/>
      <c r="Y414" s="5"/>
      <c r="Z414" s="5"/>
    </row>
    <row r="415" ht="12.75" customHeight="1">
      <c r="A415" s="5"/>
      <c r="B415" s="5"/>
      <c r="C415" s="5"/>
      <c r="D415" s="5"/>
      <c r="E415" s="533"/>
      <c r="F415" s="533"/>
      <c r="G415" s="534"/>
      <c r="H415" s="533"/>
      <c r="I415" s="533"/>
      <c r="J415" s="533"/>
      <c r="K415" s="5"/>
      <c r="L415" s="5"/>
      <c r="M415" s="5"/>
      <c r="N415" s="5"/>
      <c r="O415" s="5"/>
      <c r="P415" s="5"/>
      <c r="Q415" s="5"/>
      <c r="R415" s="5"/>
      <c r="S415" s="5"/>
      <c r="T415" s="5"/>
      <c r="U415" s="5"/>
      <c r="V415" s="5"/>
      <c r="W415" s="5"/>
      <c r="X415" s="5"/>
      <c r="Y415" s="5"/>
      <c r="Z415" s="5"/>
    </row>
    <row r="416" ht="12.75" customHeight="1">
      <c r="A416" s="5"/>
      <c r="B416" s="5"/>
      <c r="C416" s="5"/>
      <c r="D416" s="5"/>
      <c r="E416" s="533"/>
      <c r="F416" s="533"/>
      <c r="G416" s="534"/>
      <c r="H416" s="533"/>
      <c r="I416" s="533"/>
      <c r="J416" s="533"/>
      <c r="K416" s="5"/>
      <c r="L416" s="5"/>
      <c r="M416" s="5"/>
      <c r="N416" s="5"/>
      <c r="O416" s="5"/>
      <c r="P416" s="5"/>
      <c r="Q416" s="5"/>
      <c r="R416" s="5"/>
      <c r="S416" s="5"/>
      <c r="T416" s="5"/>
      <c r="U416" s="5"/>
      <c r="V416" s="5"/>
      <c r="W416" s="5"/>
      <c r="X416" s="5"/>
      <c r="Y416" s="5"/>
      <c r="Z416" s="5"/>
    </row>
    <row r="417" ht="12.75" customHeight="1">
      <c r="A417" s="5"/>
      <c r="B417" s="5"/>
      <c r="C417" s="5"/>
      <c r="D417" s="5"/>
      <c r="E417" s="533"/>
      <c r="F417" s="533"/>
      <c r="G417" s="534"/>
      <c r="H417" s="533"/>
      <c r="I417" s="533"/>
      <c r="J417" s="533"/>
      <c r="K417" s="5"/>
      <c r="L417" s="5"/>
      <c r="M417" s="5"/>
      <c r="N417" s="5"/>
      <c r="O417" s="5"/>
      <c r="P417" s="5"/>
      <c r="Q417" s="5"/>
      <c r="R417" s="5"/>
      <c r="S417" s="5"/>
      <c r="T417" s="5"/>
      <c r="U417" s="5"/>
      <c r="V417" s="5"/>
      <c r="W417" s="5"/>
      <c r="X417" s="5"/>
      <c r="Y417" s="5"/>
      <c r="Z417" s="5"/>
    </row>
    <row r="418" ht="12.75" customHeight="1">
      <c r="A418" s="5"/>
      <c r="B418" s="5"/>
      <c r="C418" s="5"/>
      <c r="D418" s="5"/>
      <c r="E418" s="533"/>
      <c r="F418" s="533"/>
      <c r="G418" s="534"/>
      <c r="H418" s="533"/>
      <c r="I418" s="533"/>
      <c r="J418" s="533"/>
      <c r="K418" s="5"/>
      <c r="L418" s="5"/>
      <c r="M418" s="5"/>
      <c r="N418" s="5"/>
      <c r="O418" s="5"/>
      <c r="P418" s="5"/>
      <c r="Q418" s="5"/>
      <c r="R418" s="5"/>
      <c r="S418" s="5"/>
      <c r="T418" s="5"/>
      <c r="U418" s="5"/>
      <c r="V418" s="5"/>
      <c r="W418" s="5"/>
      <c r="X418" s="5"/>
      <c r="Y418" s="5"/>
      <c r="Z418" s="5"/>
    </row>
    <row r="419" ht="12.75" customHeight="1">
      <c r="A419" s="5"/>
      <c r="B419" s="5"/>
      <c r="C419" s="5"/>
      <c r="D419" s="5"/>
      <c r="E419" s="533"/>
      <c r="F419" s="533"/>
      <c r="G419" s="534"/>
      <c r="H419" s="533"/>
      <c r="I419" s="533"/>
      <c r="J419" s="533"/>
      <c r="K419" s="5"/>
      <c r="L419" s="5"/>
      <c r="M419" s="5"/>
      <c r="N419" s="5"/>
      <c r="O419" s="5"/>
      <c r="P419" s="5"/>
      <c r="Q419" s="5"/>
      <c r="R419" s="5"/>
      <c r="S419" s="5"/>
      <c r="T419" s="5"/>
      <c r="U419" s="5"/>
      <c r="V419" s="5"/>
      <c r="W419" s="5"/>
      <c r="X419" s="5"/>
      <c r="Y419" s="5"/>
      <c r="Z419" s="5"/>
    </row>
    <row r="420" ht="12.75" customHeight="1">
      <c r="A420" s="5"/>
      <c r="B420" s="5"/>
      <c r="C420" s="5"/>
      <c r="D420" s="5"/>
      <c r="E420" s="533"/>
      <c r="F420" s="533"/>
      <c r="G420" s="534"/>
      <c r="H420" s="533"/>
      <c r="I420" s="533"/>
      <c r="J420" s="533"/>
      <c r="K420" s="5"/>
      <c r="L420" s="5"/>
      <c r="M420" s="5"/>
      <c r="N420" s="5"/>
      <c r="O420" s="5"/>
      <c r="P420" s="5"/>
      <c r="Q420" s="5"/>
      <c r="R420" s="5"/>
      <c r="S420" s="5"/>
      <c r="T420" s="5"/>
      <c r="U420" s="5"/>
      <c r="V420" s="5"/>
      <c r="W420" s="5"/>
      <c r="X420" s="5"/>
      <c r="Y420" s="5"/>
      <c r="Z420" s="5"/>
    </row>
    <row r="421" ht="12.75" customHeight="1">
      <c r="A421" s="5"/>
      <c r="B421" s="5"/>
      <c r="C421" s="5"/>
      <c r="D421" s="5"/>
      <c r="E421" s="533"/>
      <c r="F421" s="533"/>
      <c r="G421" s="534"/>
      <c r="H421" s="533"/>
      <c r="I421" s="533"/>
      <c r="J421" s="533"/>
      <c r="K421" s="5"/>
      <c r="L421" s="5"/>
      <c r="M421" s="5"/>
      <c r="N421" s="5"/>
      <c r="O421" s="5"/>
      <c r="P421" s="5"/>
      <c r="Q421" s="5"/>
      <c r="R421" s="5"/>
      <c r="S421" s="5"/>
      <c r="T421" s="5"/>
      <c r="U421" s="5"/>
      <c r="V421" s="5"/>
      <c r="W421" s="5"/>
      <c r="X421" s="5"/>
      <c r="Y421" s="5"/>
      <c r="Z421" s="5"/>
    </row>
    <row r="422" ht="12.75" customHeight="1">
      <c r="A422" s="5"/>
      <c r="B422" s="5"/>
      <c r="C422" s="5"/>
      <c r="D422" s="5"/>
      <c r="E422" s="533"/>
      <c r="F422" s="533"/>
      <c r="G422" s="534"/>
      <c r="H422" s="533"/>
      <c r="I422" s="533"/>
      <c r="J422" s="533"/>
      <c r="K422" s="5"/>
      <c r="L422" s="5"/>
      <c r="M422" s="5"/>
      <c r="N422" s="5"/>
      <c r="O422" s="5"/>
      <c r="P422" s="5"/>
      <c r="Q422" s="5"/>
      <c r="R422" s="5"/>
      <c r="S422" s="5"/>
      <c r="T422" s="5"/>
      <c r="U422" s="5"/>
      <c r="V422" s="5"/>
      <c r="W422" s="5"/>
      <c r="X422" s="5"/>
      <c r="Y422" s="5"/>
      <c r="Z422" s="5"/>
    </row>
    <row r="423" ht="12.75" customHeight="1">
      <c r="A423" s="5"/>
      <c r="B423" s="5"/>
      <c r="C423" s="5"/>
      <c r="D423" s="5"/>
      <c r="E423" s="533"/>
      <c r="F423" s="533"/>
      <c r="G423" s="534"/>
      <c r="H423" s="533"/>
      <c r="I423" s="533"/>
      <c r="J423" s="533"/>
      <c r="K423" s="5"/>
      <c r="L423" s="5"/>
      <c r="M423" s="5"/>
      <c r="N423" s="5"/>
      <c r="O423" s="5"/>
      <c r="P423" s="5"/>
      <c r="Q423" s="5"/>
      <c r="R423" s="5"/>
      <c r="S423" s="5"/>
      <c r="T423" s="5"/>
      <c r="U423" s="5"/>
      <c r="V423" s="5"/>
      <c r="W423" s="5"/>
      <c r="X423" s="5"/>
      <c r="Y423" s="5"/>
      <c r="Z423" s="5"/>
    </row>
    <row r="424" ht="12.75" customHeight="1">
      <c r="A424" s="5"/>
      <c r="B424" s="5"/>
      <c r="C424" s="5"/>
      <c r="D424" s="5"/>
      <c r="E424" s="533"/>
      <c r="F424" s="533"/>
      <c r="G424" s="534"/>
      <c r="H424" s="533"/>
      <c r="I424" s="533"/>
      <c r="J424" s="533"/>
      <c r="K424" s="5"/>
      <c r="L424" s="5"/>
      <c r="M424" s="5"/>
      <c r="N424" s="5"/>
      <c r="O424" s="5"/>
      <c r="P424" s="5"/>
      <c r="Q424" s="5"/>
      <c r="R424" s="5"/>
      <c r="S424" s="5"/>
      <c r="T424" s="5"/>
      <c r="U424" s="5"/>
      <c r="V424" s="5"/>
      <c r="W424" s="5"/>
      <c r="X424" s="5"/>
      <c r="Y424" s="5"/>
      <c r="Z424" s="5"/>
    </row>
    <row r="425" ht="12.75" customHeight="1">
      <c r="A425" s="5"/>
      <c r="B425" s="5"/>
      <c r="C425" s="5"/>
      <c r="D425" s="5"/>
      <c r="E425" s="533"/>
      <c r="F425" s="533"/>
      <c r="G425" s="534"/>
      <c r="H425" s="533"/>
      <c r="I425" s="533"/>
      <c r="J425" s="533"/>
      <c r="K425" s="5"/>
      <c r="L425" s="5"/>
      <c r="M425" s="5"/>
      <c r="N425" s="5"/>
      <c r="O425" s="5"/>
      <c r="P425" s="5"/>
      <c r="Q425" s="5"/>
      <c r="R425" s="5"/>
      <c r="S425" s="5"/>
      <c r="T425" s="5"/>
      <c r="U425" s="5"/>
      <c r="V425" s="5"/>
      <c r="W425" s="5"/>
      <c r="X425" s="5"/>
      <c r="Y425" s="5"/>
      <c r="Z425" s="5"/>
    </row>
    <row r="426" ht="12.75" customHeight="1">
      <c r="A426" s="5"/>
      <c r="B426" s="5"/>
      <c r="C426" s="5"/>
      <c r="D426" s="5"/>
      <c r="E426" s="533"/>
      <c r="F426" s="533"/>
      <c r="G426" s="534"/>
      <c r="H426" s="533"/>
      <c r="I426" s="533"/>
      <c r="J426" s="533"/>
      <c r="K426" s="5"/>
      <c r="L426" s="5"/>
      <c r="M426" s="5"/>
      <c r="N426" s="5"/>
      <c r="O426" s="5"/>
      <c r="P426" s="5"/>
      <c r="Q426" s="5"/>
      <c r="R426" s="5"/>
      <c r="S426" s="5"/>
      <c r="T426" s="5"/>
      <c r="U426" s="5"/>
      <c r="V426" s="5"/>
      <c r="W426" s="5"/>
      <c r="X426" s="5"/>
      <c r="Y426" s="5"/>
      <c r="Z426" s="5"/>
    </row>
    <row r="427" ht="12.75" customHeight="1">
      <c r="A427" s="5"/>
      <c r="B427" s="5"/>
      <c r="C427" s="5"/>
      <c r="D427" s="5"/>
      <c r="E427" s="533"/>
      <c r="F427" s="533"/>
      <c r="G427" s="534"/>
      <c r="H427" s="533"/>
      <c r="I427" s="533"/>
      <c r="J427" s="533"/>
      <c r="K427" s="5"/>
      <c r="L427" s="5"/>
      <c r="M427" s="5"/>
      <c r="N427" s="5"/>
      <c r="O427" s="5"/>
      <c r="P427" s="5"/>
      <c r="Q427" s="5"/>
      <c r="R427" s="5"/>
      <c r="S427" s="5"/>
      <c r="T427" s="5"/>
      <c r="U427" s="5"/>
      <c r="V427" s="5"/>
      <c r="W427" s="5"/>
      <c r="X427" s="5"/>
      <c r="Y427" s="5"/>
      <c r="Z427" s="5"/>
    </row>
    <row r="428" ht="12.75" customHeight="1">
      <c r="A428" s="5"/>
      <c r="B428" s="5"/>
      <c r="C428" s="5"/>
      <c r="D428" s="5"/>
      <c r="E428" s="533"/>
      <c r="F428" s="533"/>
      <c r="G428" s="534"/>
      <c r="H428" s="533"/>
      <c r="I428" s="533"/>
      <c r="J428" s="533"/>
      <c r="K428" s="5"/>
      <c r="L428" s="5"/>
      <c r="M428" s="5"/>
      <c r="N428" s="5"/>
      <c r="O428" s="5"/>
      <c r="P428" s="5"/>
      <c r="Q428" s="5"/>
      <c r="R428" s="5"/>
      <c r="S428" s="5"/>
      <c r="T428" s="5"/>
      <c r="U428" s="5"/>
      <c r="V428" s="5"/>
      <c r="W428" s="5"/>
      <c r="X428" s="5"/>
      <c r="Y428" s="5"/>
      <c r="Z428" s="5"/>
    </row>
    <row r="429" ht="12.75" customHeight="1">
      <c r="A429" s="5"/>
      <c r="B429" s="5"/>
      <c r="C429" s="5"/>
      <c r="D429" s="5"/>
      <c r="E429" s="533"/>
      <c r="F429" s="533"/>
      <c r="G429" s="534"/>
      <c r="H429" s="533"/>
      <c r="I429" s="533"/>
      <c r="J429" s="533"/>
      <c r="K429" s="5"/>
      <c r="L429" s="5"/>
      <c r="M429" s="5"/>
      <c r="N429" s="5"/>
      <c r="O429" s="5"/>
      <c r="P429" s="5"/>
      <c r="Q429" s="5"/>
      <c r="R429" s="5"/>
      <c r="S429" s="5"/>
      <c r="T429" s="5"/>
      <c r="U429" s="5"/>
      <c r="V429" s="5"/>
      <c r="W429" s="5"/>
      <c r="X429" s="5"/>
      <c r="Y429" s="5"/>
      <c r="Z429" s="5"/>
    </row>
    <row r="430" ht="12.75" customHeight="1">
      <c r="A430" s="5"/>
      <c r="B430" s="5"/>
      <c r="C430" s="5"/>
      <c r="D430" s="5"/>
      <c r="E430" s="533"/>
      <c r="F430" s="533"/>
      <c r="G430" s="534"/>
      <c r="H430" s="533"/>
      <c r="I430" s="533"/>
      <c r="J430" s="533"/>
      <c r="K430" s="5"/>
      <c r="L430" s="5"/>
      <c r="M430" s="5"/>
      <c r="N430" s="5"/>
      <c r="O430" s="5"/>
      <c r="P430" s="5"/>
      <c r="Q430" s="5"/>
      <c r="R430" s="5"/>
      <c r="S430" s="5"/>
      <c r="T430" s="5"/>
      <c r="U430" s="5"/>
      <c r="V430" s="5"/>
      <c r="W430" s="5"/>
      <c r="X430" s="5"/>
      <c r="Y430" s="5"/>
      <c r="Z430" s="5"/>
    </row>
    <row r="431" ht="12.75" customHeight="1">
      <c r="A431" s="5"/>
      <c r="B431" s="5"/>
      <c r="C431" s="5"/>
      <c r="D431" s="5"/>
      <c r="E431" s="533"/>
      <c r="F431" s="533"/>
      <c r="G431" s="534"/>
      <c r="H431" s="533"/>
      <c r="I431" s="533"/>
      <c r="J431" s="533"/>
      <c r="K431" s="5"/>
      <c r="L431" s="5"/>
      <c r="M431" s="5"/>
      <c r="N431" s="5"/>
      <c r="O431" s="5"/>
      <c r="P431" s="5"/>
      <c r="Q431" s="5"/>
      <c r="R431" s="5"/>
      <c r="S431" s="5"/>
      <c r="T431" s="5"/>
      <c r="U431" s="5"/>
      <c r="V431" s="5"/>
      <c r="W431" s="5"/>
      <c r="X431" s="5"/>
      <c r="Y431" s="5"/>
      <c r="Z431" s="5"/>
    </row>
    <row r="432" ht="12.75" customHeight="1">
      <c r="A432" s="5"/>
      <c r="B432" s="5"/>
      <c r="C432" s="5"/>
      <c r="D432" s="5"/>
      <c r="E432" s="533"/>
      <c r="F432" s="533"/>
      <c r="G432" s="534"/>
      <c r="H432" s="533"/>
      <c r="I432" s="533"/>
      <c r="J432" s="533"/>
      <c r="K432" s="5"/>
      <c r="L432" s="5"/>
      <c r="M432" s="5"/>
      <c r="N432" s="5"/>
      <c r="O432" s="5"/>
      <c r="P432" s="5"/>
      <c r="Q432" s="5"/>
      <c r="R432" s="5"/>
      <c r="S432" s="5"/>
      <c r="T432" s="5"/>
      <c r="U432" s="5"/>
      <c r="V432" s="5"/>
      <c r="W432" s="5"/>
      <c r="X432" s="5"/>
      <c r="Y432" s="5"/>
      <c r="Z432" s="5"/>
    </row>
    <row r="433" ht="12.75" customHeight="1">
      <c r="A433" s="5"/>
      <c r="B433" s="5"/>
      <c r="C433" s="5"/>
      <c r="D433" s="5"/>
      <c r="E433" s="533"/>
      <c r="F433" s="533"/>
      <c r="G433" s="534"/>
      <c r="H433" s="533"/>
      <c r="I433" s="533"/>
      <c r="J433" s="533"/>
      <c r="K433" s="5"/>
      <c r="L433" s="5"/>
      <c r="M433" s="5"/>
      <c r="N433" s="5"/>
      <c r="O433" s="5"/>
      <c r="P433" s="5"/>
      <c r="Q433" s="5"/>
      <c r="R433" s="5"/>
      <c r="S433" s="5"/>
      <c r="T433" s="5"/>
      <c r="U433" s="5"/>
      <c r="V433" s="5"/>
      <c r="W433" s="5"/>
      <c r="X433" s="5"/>
      <c r="Y433" s="5"/>
      <c r="Z433" s="5"/>
    </row>
    <row r="434" ht="12.75" customHeight="1">
      <c r="A434" s="5"/>
      <c r="B434" s="5"/>
      <c r="C434" s="5"/>
      <c r="D434" s="5"/>
      <c r="E434" s="533"/>
      <c r="F434" s="533"/>
      <c r="G434" s="534"/>
      <c r="H434" s="533"/>
      <c r="I434" s="533"/>
      <c r="J434" s="533"/>
      <c r="K434" s="5"/>
      <c r="L434" s="5"/>
      <c r="M434" s="5"/>
      <c r="N434" s="5"/>
      <c r="O434" s="5"/>
      <c r="P434" s="5"/>
      <c r="Q434" s="5"/>
      <c r="R434" s="5"/>
      <c r="S434" s="5"/>
      <c r="T434" s="5"/>
      <c r="U434" s="5"/>
      <c r="V434" s="5"/>
      <c r="W434" s="5"/>
      <c r="X434" s="5"/>
      <c r="Y434" s="5"/>
      <c r="Z434" s="5"/>
    </row>
    <row r="435" ht="12.75" customHeight="1">
      <c r="A435" s="5"/>
      <c r="B435" s="5"/>
      <c r="C435" s="5"/>
      <c r="D435" s="5"/>
      <c r="E435" s="533"/>
      <c r="F435" s="533"/>
      <c r="G435" s="534"/>
      <c r="H435" s="533"/>
      <c r="I435" s="533"/>
      <c r="J435" s="533"/>
      <c r="K435" s="5"/>
      <c r="L435" s="5"/>
      <c r="M435" s="5"/>
      <c r="N435" s="5"/>
      <c r="O435" s="5"/>
      <c r="P435" s="5"/>
      <c r="Q435" s="5"/>
      <c r="R435" s="5"/>
      <c r="S435" s="5"/>
      <c r="T435" s="5"/>
      <c r="U435" s="5"/>
      <c r="V435" s="5"/>
      <c r="W435" s="5"/>
      <c r="X435" s="5"/>
      <c r="Y435" s="5"/>
      <c r="Z435" s="5"/>
    </row>
    <row r="436" ht="12.75" customHeight="1">
      <c r="A436" s="5"/>
      <c r="B436" s="5"/>
      <c r="C436" s="5"/>
      <c r="D436" s="5"/>
      <c r="E436" s="533"/>
      <c r="F436" s="533"/>
      <c r="G436" s="534"/>
      <c r="H436" s="533"/>
      <c r="I436" s="533"/>
      <c r="J436" s="533"/>
      <c r="K436" s="5"/>
      <c r="L436" s="5"/>
      <c r="M436" s="5"/>
      <c r="N436" s="5"/>
      <c r="O436" s="5"/>
      <c r="P436" s="5"/>
      <c r="Q436" s="5"/>
      <c r="R436" s="5"/>
      <c r="S436" s="5"/>
      <c r="T436" s="5"/>
      <c r="U436" s="5"/>
      <c r="V436" s="5"/>
      <c r="W436" s="5"/>
      <c r="X436" s="5"/>
      <c r="Y436" s="5"/>
      <c r="Z436" s="5"/>
    </row>
    <row r="437" ht="12.75" customHeight="1">
      <c r="A437" s="5"/>
      <c r="B437" s="5"/>
      <c r="C437" s="5"/>
      <c r="D437" s="5"/>
      <c r="E437" s="533"/>
      <c r="F437" s="533"/>
      <c r="G437" s="534"/>
      <c r="H437" s="533"/>
      <c r="I437" s="533"/>
      <c r="J437" s="533"/>
      <c r="K437" s="5"/>
      <c r="L437" s="5"/>
      <c r="M437" s="5"/>
      <c r="N437" s="5"/>
      <c r="O437" s="5"/>
      <c r="P437" s="5"/>
      <c r="Q437" s="5"/>
      <c r="R437" s="5"/>
      <c r="S437" s="5"/>
      <c r="T437" s="5"/>
      <c r="U437" s="5"/>
      <c r="V437" s="5"/>
      <c r="W437" s="5"/>
      <c r="X437" s="5"/>
      <c r="Y437" s="5"/>
      <c r="Z437" s="5"/>
    </row>
    <row r="438" ht="12.75" customHeight="1">
      <c r="A438" s="5"/>
      <c r="B438" s="5"/>
      <c r="C438" s="5"/>
      <c r="D438" s="5"/>
      <c r="E438" s="533"/>
      <c r="F438" s="533"/>
      <c r="G438" s="534"/>
      <c r="H438" s="533"/>
      <c r="I438" s="533"/>
      <c r="J438" s="533"/>
      <c r="K438" s="5"/>
      <c r="L438" s="5"/>
      <c r="M438" s="5"/>
      <c r="N438" s="5"/>
      <c r="O438" s="5"/>
      <c r="P438" s="5"/>
      <c r="Q438" s="5"/>
      <c r="R438" s="5"/>
      <c r="S438" s="5"/>
      <c r="T438" s="5"/>
      <c r="U438" s="5"/>
      <c r="V438" s="5"/>
      <c r="W438" s="5"/>
      <c r="X438" s="5"/>
      <c r="Y438" s="5"/>
      <c r="Z438" s="5"/>
    </row>
    <row r="439" ht="12.75" customHeight="1">
      <c r="A439" s="5"/>
      <c r="B439" s="5"/>
      <c r="C439" s="5"/>
      <c r="D439" s="5"/>
      <c r="E439" s="533"/>
      <c r="F439" s="533"/>
      <c r="G439" s="534"/>
      <c r="H439" s="533"/>
      <c r="I439" s="533"/>
      <c r="J439" s="533"/>
      <c r="K439" s="5"/>
      <c r="L439" s="5"/>
      <c r="M439" s="5"/>
      <c r="N439" s="5"/>
      <c r="O439" s="5"/>
      <c r="P439" s="5"/>
      <c r="Q439" s="5"/>
      <c r="R439" s="5"/>
      <c r="S439" s="5"/>
      <c r="T439" s="5"/>
      <c r="U439" s="5"/>
      <c r="V439" s="5"/>
      <c r="W439" s="5"/>
      <c r="X439" s="5"/>
      <c r="Y439" s="5"/>
      <c r="Z439" s="5"/>
    </row>
    <row r="440" ht="12.75" customHeight="1">
      <c r="A440" s="5"/>
      <c r="B440" s="5"/>
      <c r="C440" s="5"/>
      <c r="D440" s="5"/>
      <c r="E440" s="533"/>
      <c r="F440" s="533"/>
      <c r="G440" s="534"/>
      <c r="H440" s="533"/>
      <c r="I440" s="533"/>
      <c r="J440" s="533"/>
      <c r="K440" s="5"/>
      <c r="L440" s="5"/>
      <c r="M440" s="5"/>
      <c r="N440" s="5"/>
      <c r="O440" s="5"/>
      <c r="P440" s="5"/>
      <c r="Q440" s="5"/>
      <c r="R440" s="5"/>
      <c r="S440" s="5"/>
      <c r="T440" s="5"/>
      <c r="U440" s="5"/>
      <c r="V440" s="5"/>
      <c r="W440" s="5"/>
      <c r="X440" s="5"/>
      <c r="Y440" s="5"/>
      <c r="Z440" s="5"/>
    </row>
    <row r="441" ht="12.75" customHeight="1">
      <c r="A441" s="5"/>
      <c r="B441" s="5"/>
      <c r="C441" s="5"/>
      <c r="D441" s="5"/>
      <c r="E441" s="533"/>
      <c r="F441" s="533"/>
      <c r="G441" s="534"/>
      <c r="H441" s="533"/>
      <c r="I441" s="533"/>
      <c r="J441" s="533"/>
      <c r="K441" s="5"/>
      <c r="L441" s="5"/>
      <c r="M441" s="5"/>
      <c r="N441" s="5"/>
      <c r="O441" s="5"/>
      <c r="P441" s="5"/>
      <c r="Q441" s="5"/>
      <c r="R441" s="5"/>
      <c r="S441" s="5"/>
      <c r="T441" s="5"/>
      <c r="U441" s="5"/>
      <c r="V441" s="5"/>
      <c r="W441" s="5"/>
      <c r="X441" s="5"/>
      <c r="Y441" s="5"/>
      <c r="Z441" s="5"/>
    </row>
    <row r="442" ht="12.75" customHeight="1">
      <c r="A442" s="5"/>
      <c r="B442" s="5"/>
      <c r="C442" s="5"/>
      <c r="D442" s="5"/>
      <c r="E442" s="533"/>
      <c r="F442" s="533"/>
      <c r="G442" s="534"/>
      <c r="H442" s="533"/>
      <c r="I442" s="533"/>
      <c r="J442" s="533"/>
      <c r="K442" s="5"/>
      <c r="L442" s="5"/>
      <c r="M442" s="5"/>
      <c r="N442" s="5"/>
      <c r="O442" s="5"/>
      <c r="P442" s="5"/>
      <c r="Q442" s="5"/>
      <c r="R442" s="5"/>
      <c r="S442" s="5"/>
      <c r="T442" s="5"/>
      <c r="U442" s="5"/>
      <c r="V442" s="5"/>
      <c r="W442" s="5"/>
      <c r="X442" s="5"/>
      <c r="Y442" s="5"/>
      <c r="Z442" s="5"/>
    </row>
    <row r="443" ht="12.75" customHeight="1">
      <c r="A443" s="5"/>
      <c r="B443" s="5"/>
      <c r="C443" s="5"/>
      <c r="D443" s="5"/>
      <c r="E443" s="533"/>
      <c r="F443" s="533"/>
      <c r="G443" s="534"/>
      <c r="H443" s="533"/>
      <c r="I443" s="533"/>
      <c r="J443" s="533"/>
      <c r="K443" s="5"/>
      <c r="L443" s="5"/>
      <c r="M443" s="5"/>
      <c r="N443" s="5"/>
      <c r="O443" s="5"/>
      <c r="P443" s="5"/>
      <c r="Q443" s="5"/>
      <c r="R443" s="5"/>
      <c r="S443" s="5"/>
      <c r="T443" s="5"/>
      <c r="U443" s="5"/>
      <c r="V443" s="5"/>
      <c r="W443" s="5"/>
      <c r="X443" s="5"/>
      <c r="Y443" s="5"/>
      <c r="Z443" s="5"/>
    </row>
    <row r="444" ht="12.75" customHeight="1">
      <c r="A444" s="5"/>
      <c r="B444" s="5"/>
      <c r="C444" s="5"/>
      <c r="D444" s="5"/>
      <c r="E444" s="533"/>
      <c r="F444" s="533"/>
      <c r="G444" s="534"/>
      <c r="H444" s="533"/>
      <c r="I444" s="533"/>
      <c r="J444" s="533"/>
      <c r="K444" s="5"/>
      <c r="L444" s="5"/>
      <c r="M444" s="5"/>
      <c r="N444" s="5"/>
      <c r="O444" s="5"/>
      <c r="P444" s="5"/>
      <c r="Q444" s="5"/>
      <c r="R444" s="5"/>
      <c r="S444" s="5"/>
      <c r="T444" s="5"/>
      <c r="U444" s="5"/>
      <c r="V444" s="5"/>
      <c r="W444" s="5"/>
      <c r="X444" s="5"/>
      <c r="Y444" s="5"/>
      <c r="Z444" s="5"/>
    </row>
    <row r="445" ht="12.75" customHeight="1">
      <c r="A445" s="5"/>
      <c r="B445" s="5"/>
      <c r="C445" s="5"/>
      <c r="D445" s="5"/>
      <c r="E445" s="533"/>
      <c r="F445" s="533"/>
      <c r="G445" s="534"/>
      <c r="H445" s="533"/>
      <c r="I445" s="533"/>
      <c r="J445" s="533"/>
      <c r="K445" s="5"/>
      <c r="L445" s="5"/>
      <c r="M445" s="5"/>
      <c r="N445" s="5"/>
      <c r="O445" s="5"/>
      <c r="P445" s="5"/>
      <c r="Q445" s="5"/>
      <c r="R445" s="5"/>
      <c r="S445" s="5"/>
      <c r="T445" s="5"/>
      <c r="U445" s="5"/>
      <c r="V445" s="5"/>
      <c r="W445" s="5"/>
      <c r="X445" s="5"/>
      <c r="Y445" s="5"/>
      <c r="Z445" s="5"/>
    </row>
    <row r="446" ht="12.75" customHeight="1">
      <c r="A446" s="5"/>
      <c r="B446" s="5"/>
      <c r="C446" s="5"/>
      <c r="D446" s="5"/>
      <c r="E446" s="533"/>
      <c r="F446" s="533"/>
      <c r="G446" s="534"/>
      <c r="H446" s="533"/>
      <c r="I446" s="533"/>
      <c r="J446" s="533"/>
      <c r="K446" s="5"/>
      <c r="L446" s="5"/>
      <c r="M446" s="5"/>
      <c r="N446" s="5"/>
      <c r="O446" s="5"/>
      <c r="P446" s="5"/>
      <c r="Q446" s="5"/>
      <c r="R446" s="5"/>
      <c r="S446" s="5"/>
      <c r="T446" s="5"/>
      <c r="U446" s="5"/>
      <c r="V446" s="5"/>
      <c r="W446" s="5"/>
      <c r="X446" s="5"/>
      <c r="Y446" s="5"/>
      <c r="Z446" s="5"/>
    </row>
    <row r="447" ht="12.75" customHeight="1">
      <c r="A447" s="5"/>
      <c r="B447" s="5"/>
      <c r="C447" s="5"/>
      <c r="D447" s="5"/>
      <c r="E447" s="533"/>
      <c r="F447" s="533"/>
      <c r="G447" s="534"/>
      <c r="H447" s="533"/>
      <c r="I447" s="533"/>
      <c r="J447" s="533"/>
      <c r="K447" s="5"/>
      <c r="L447" s="5"/>
      <c r="M447" s="5"/>
      <c r="N447" s="5"/>
      <c r="O447" s="5"/>
      <c r="P447" s="5"/>
      <c r="Q447" s="5"/>
      <c r="R447" s="5"/>
      <c r="S447" s="5"/>
      <c r="T447" s="5"/>
      <c r="U447" s="5"/>
      <c r="V447" s="5"/>
      <c r="W447" s="5"/>
      <c r="X447" s="5"/>
      <c r="Y447" s="5"/>
      <c r="Z447" s="5"/>
    </row>
    <row r="448" ht="12.75" customHeight="1">
      <c r="A448" s="5"/>
      <c r="B448" s="5"/>
      <c r="C448" s="5"/>
      <c r="D448" s="5"/>
      <c r="E448" s="533"/>
      <c r="F448" s="533"/>
      <c r="G448" s="534"/>
      <c r="H448" s="533"/>
      <c r="I448" s="533"/>
      <c r="J448" s="533"/>
      <c r="K448" s="5"/>
      <c r="L448" s="5"/>
      <c r="M448" s="5"/>
      <c r="N448" s="5"/>
      <c r="O448" s="5"/>
      <c r="P448" s="5"/>
      <c r="Q448" s="5"/>
      <c r="R448" s="5"/>
      <c r="S448" s="5"/>
      <c r="T448" s="5"/>
      <c r="U448" s="5"/>
      <c r="V448" s="5"/>
      <c r="W448" s="5"/>
      <c r="X448" s="5"/>
      <c r="Y448" s="5"/>
      <c r="Z448" s="5"/>
    </row>
    <row r="449" ht="12.75" customHeight="1">
      <c r="A449" s="5"/>
      <c r="B449" s="5"/>
      <c r="C449" s="5"/>
      <c r="D449" s="5"/>
      <c r="E449" s="533"/>
      <c r="F449" s="533"/>
      <c r="G449" s="534"/>
      <c r="H449" s="533"/>
      <c r="I449" s="533"/>
      <c r="J449" s="533"/>
      <c r="K449" s="5"/>
      <c r="L449" s="5"/>
      <c r="M449" s="5"/>
      <c r="N449" s="5"/>
      <c r="O449" s="5"/>
      <c r="P449" s="5"/>
      <c r="Q449" s="5"/>
      <c r="R449" s="5"/>
      <c r="S449" s="5"/>
      <c r="T449" s="5"/>
      <c r="U449" s="5"/>
      <c r="V449" s="5"/>
      <c r="W449" s="5"/>
      <c r="X449" s="5"/>
      <c r="Y449" s="5"/>
      <c r="Z449" s="5"/>
    </row>
    <row r="450" ht="12.75" customHeight="1">
      <c r="A450" s="5"/>
      <c r="B450" s="5"/>
      <c r="C450" s="5"/>
      <c r="D450" s="5"/>
      <c r="E450" s="533"/>
      <c r="F450" s="533"/>
      <c r="G450" s="534"/>
      <c r="H450" s="533"/>
      <c r="I450" s="533"/>
      <c r="J450" s="533"/>
      <c r="K450" s="5"/>
      <c r="L450" s="5"/>
      <c r="M450" s="5"/>
      <c r="N450" s="5"/>
      <c r="O450" s="5"/>
      <c r="P450" s="5"/>
      <c r="Q450" s="5"/>
      <c r="R450" s="5"/>
      <c r="S450" s="5"/>
      <c r="T450" s="5"/>
      <c r="U450" s="5"/>
      <c r="V450" s="5"/>
      <c r="W450" s="5"/>
      <c r="X450" s="5"/>
      <c r="Y450" s="5"/>
      <c r="Z450" s="5"/>
    </row>
    <row r="451" ht="12.75" customHeight="1">
      <c r="A451" s="5"/>
      <c r="B451" s="5"/>
      <c r="C451" s="5"/>
      <c r="D451" s="5"/>
      <c r="E451" s="533"/>
      <c r="F451" s="533"/>
      <c r="G451" s="534"/>
      <c r="H451" s="533"/>
      <c r="I451" s="533"/>
      <c r="J451" s="533"/>
      <c r="K451" s="5"/>
      <c r="L451" s="5"/>
      <c r="M451" s="5"/>
      <c r="N451" s="5"/>
      <c r="O451" s="5"/>
      <c r="P451" s="5"/>
      <c r="Q451" s="5"/>
      <c r="R451" s="5"/>
      <c r="S451" s="5"/>
      <c r="T451" s="5"/>
      <c r="U451" s="5"/>
      <c r="V451" s="5"/>
      <c r="W451" s="5"/>
      <c r="X451" s="5"/>
      <c r="Y451" s="5"/>
      <c r="Z451" s="5"/>
    </row>
    <row r="452" ht="12.75" customHeight="1">
      <c r="A452" s="5"/>
      <c r="B452" s="5"/>
      <c r="C452" s="5"/>
      <c r="D452" s="5"/>
      <c r="E452" s="533"/>
      <c r="F452" s="533"/>
      <c r="G452" s="534"/>
      <c r="H452" s="533"/>
      <c r="I452" s="533"/>
      <c r="J452" s="533"/>
      <c r="K452" s="5"/>
      <c r="L452" s="5"/>
      <c r="M452" s="5"/>
      <c r="N452" s="5"/>
      <c r="O452" s="5"/>
      <c r="P452" s="5"/>
      <c r="Q452" s="5"/>
      <c r="R452" s="5"/>
      <c r="S452" s="5"/>
      <c r="T452" s="5"/>
      <c r="U452" s="5"/>
      <c r="V452" s="5"/>
      <c r="W452" s="5"/>
      <c r="X452" s="5"/>
      <c r="Y452" s="5"/>
      <c r="Z452" s="5"/>
    </row>
    <row r="453" ht="12.75" customHeight="1">
      <c r="A453" s="5"/>
      <c r="B453" s="5"/>
      <c r="C453" s="5"/>
      <c r="D453" s="5"/>
      <c r="E453" s="533"/>
      <c r="F453" s="533"/>
      <c r="G453" s="534"/>
      <c r="H453" s="533"/>
      <c r="I453" s="533"/>
      <c r="J453" s="533"/>
      <c r="K453" s="5"/>
      <c r="L453" s="5"/>
      <c r="M453" s="5"/>
      <c r="N453" s="5"/>
      <c r="O453" s="5"/>
      <c r="P453" s="5"/>
      <c r="Q453" s="5"/>
      <c r="R453" s="5"/>
      <c r="S453" s="5"/>
      <c r="T453" s="5"/>
      <c r="U453" s="5"/>
      <c r="V453" s="5"/>
      <c r="W453" s="5"/>
      <c r="X453" s="5"/>
      <c r="Y453" s="5"/>
      <c r="Z453" s="5"/>
    </row>
    <row r="454" ht="12.75" customHeight="1">
      <c r="A454" s="5"/>
      <c r="B454" s="5"/>
      <c r="C454" s="5"/>
      <c r="D454" s="5"/>
      <c r="E454" s="533"/>
      <c r="F454" s="533"/>
      <c r="G454" s="534"/>
      <c r="H454" s="533"/>
      <c r="I454" s="533"/>
      <c r="J454" s="533"/>
      <c r="K454" s="5"/>
      <c r="L454" s="5"/>
      <c r="M454" s="5"/>
      <c r="N454" s="5"/>
      <c r="O454" s="5"/>
      <c r="P454" s="5"/>
      <c r="Q454" s="5"/>
      <c r="R454" s="5"/>
      <c r="S454" s="5"/>
      <c r="T454" s="5"/>
      <c r="U454" s="5"/>
      <c r="V454" s="5"/>
      <c r="W454" s="5"/>
      <c r="X454" s="5"/>
      <c r="Y454" s="5"/>
      <c r="Z454" s="5"/>
    </row>
    <row r="455" ht="12.75" customHeight="1">
      <c r="A455" s="5"/>
      <c r="B455" s="5"/>
      <c r="C455" s="5"/>
      <c r="D455" s="5"/>
      <c r="E455" s="533"/>
      <c r="F455" s="533"/>
      <c r="G455" s="534"/>
      <c r="H455" s="533"/>
      <c r="I455" s="533"/>
      <c r="J455" s="533"/>
      <c r="K455" s="5"/>
      <c r="L455" s="5"/>
      <c r="M455" s="5"/>
      <c r="N455" s="5"/>
      <c r="O455" s="5"/>
      <c r="P455" s="5"/>
      <c r="Q455" s="5"/>
      <c r="R455" s="5"/>
      <c r="S455" s="5"/>
      <c r="T455" s="5"/>
      <c r="U455" s="5"/>
      <c r="V455" s="5"/>
      <c r="W455" s="5"/>
      <c r="X455" s="5"/>
      <c r="Y455" s="5"/>
      <c r="Z455" s="5"/>
    </row>
    <row r="456" ht="12.75" customHeight="1">
      <c r="A456" s="5"/>
      <c r="B456" s="5"/>
      <c r="C456" s="5"/>
      <c r="D456" s="5"/>
      <c r="E456" s="533"/>
      <c r="F456" s="533"/>
      <c r="G456" s="534"/>
      <c r="H456" s="533"/>
      <c r="I456" s="533"/>
      <c r="J456" s="533"/>
      <c r="K456" s="5"/>
      <c r="L456" s="5"/>
      <c r="M456" s="5"/>
      <c r="N456" s="5"/>
      <c r="O456" s="5"/>
      <c r="P456" s="5"/>
      <c r="Q456" s="5"/>
      <c r="R456" s="5"/>
      <c r="S456" s="5"/>
      <c r="T456" s="5"/>
      <c r="U456" s="5"/>
      <c r="V456" s="5"/>
      <c r="W456" s="5"/>
      <c r="X456" s="5"/>
      <c r="Y456" s="5"/>
      <c r="Z456" s="5"/>
    </row>
    <row r="457" ht="12.75" customHeight="1">
      <c r="A457" s="5"/>
      <c r="B457" s="5"/>
      <c r="C457" s="5"/>
      <c r="D457" s="5"/>
      <c r="E457" s="533"/>
      <c r="F457" s="533"/>
      <c r="G457" s="534"/>
      <c r="H457" s="533"/>
      <c r="I457" s="533"/>
      <c r="J457" s="533"/>
      <c r="K457" s="5"/>
      <c r="L457" s="5"/>
      <c r="M457" s="5"/>
      <c r="N457" s="5"/>
      <c r="O457" s="5"/>
      <c r="P457" s="5"/>
      <c r="Q457" s="5"/>
      <c r="R457" s="5"/>
      <c r="S457" s="5"/>
      <c r="T457" s="5"/>
      <c r="U457" s="5"/>
      <c r="V457" s="5"/>
      <c r="W457" s="5"/>
      <c r="X457" s="5"/>
      <c r="Y457" s="5"/>
      <c r="Z457" s="5"/>
    </row>
    <row r="458" ht="12.75" customHeight="1">
      <c r="A458" s="5"/>
      <c r="B458" s="5"/>
      <c r="C458" s="5"/>
      <c r="D458" s="5"/>
      <c r="E458" s="533"/>
      <c r="F458" s="533"/>
      <c r="G458" s="534"/>
      <c r="H458" s="533"/>
      <c r="I458" s="533"/>
      <c r="J458" s="533"/>
      <c r="K458" s="5"/>
      <c r="L458" s="5"/>
      <c r="M458" s="5"/>
      <c r="N458" s="5"/>
      <c r="O458" s="5"/>
      <c r="P458" s="5"/>
      <c r="Q458" s="5"/>
      <c r="R458" s="5"/>
      <c r="S458" s="5"/>
      <c r="T458" s="5"/>
      <c r="U458" s="5"/>
      <c r="V458" s="5"/>
      <c r="W458" s="5"/>
      <c r="X458" s="5"/>
      <c r="Y458" s="5"/>
      <c r="Z458" s="5"/>
    </row>
    <row r="459" ht="12.75" customHeight="1">
      <c r="A459" s="5"/>
      <c r="B459" s="5"/>
      <c r="C459" s="5"/>
      <c r="D459" s="5"/>
      <c r="E459" s="533"/>
      <c r="F459" s="533"/>
      <c r="G459" s="534"/>
      <c r="H459" s="533"/>
      <c r="I459" s="533"/>
      <c r="J459" s="533"/>
      <c r="K459" s="5"/>
      <c r="L459" s="5"/>
      <c r="M459" s="5"/>
      <c r="N459" s="5"/>
      <c r="O459" s="5"/>
      <c r="P459" s="5"/>
      <c r="Q459" s="5"/>
      <c r="R459" s="5"/>
      <c r="S459" s="5"/>
      <c r="T459" s="5"/>
      <c r="U459" s="5"/>
      <c r="V459" s="5"/>
      <c r="W459" s="5"/>
      <c r="X459" s="5"/>
      <c r="Y459" s="5"/>
      <c r="Z459" s="5"/>
    </row>
    <row r="460" ht="12.75" customHeight="1">
      <c r="A460" s="5"/>
      <c r="B460" s="5"/>
      <c r="C460" s="5"/>
      <c r="D460" s="5"/>
      <c r="E460" s="533"/>
      <c r="F460" s="533"/>
      <c r="G460" s="534"/>
      <c r="H460" s="533"/>
      <c r="I460" s="533"/>
      <c r="J460" s="533"/>
      <c r="K460" s="5"/>
      <c r="L460" s="5"/>
      <c r="M460" s="5"/>
      <c r="N460" s="5"/>
      <c r="O460" s="5"/>
      <c r="P460" s="5"/>
      <c r="Q460" s="5"/>
      <c r="R460" s="5"/>
      <c r="S460" s="5"/>
      <c r="T460" s="5"/>
      <c r="U460" s="5"/>
      <c r="V460" s="5"/>
      <c r="W460" s="5"/>
      <c r="X460" s="5"/>
      <c r="Y460" s="5"/>
      <c r="Z460" s="5"/>
    </row>
    <row r="461" ht="12.75" customHeight="1">
      <c r="A461" s="5"/>
      <c r="B461" s="5"/>
      <c r="C461" s="5"/>
      <c r="D461" s="5"/>
      <c r="E461" s="533"/>
      <c r="F461" s="533"/>
      <c r="G461" s="534"/>
      <c r="H461" s="533"/>
      <c r="I461" s="533"/>
      <c r="J461" s="533"/>
      <c r="K461" s="5"/>
      <c r="L461" s="5"/>
      <c r="M461" s="5"/>
      <c r="N461" s="5"/>
      <c r="O461" s="5"/>
      <c r="P461" s="5"/>
      <c r="Q461" s="5"/>
      <c r="R461" s="5"/>
      <c r="S461" s="5"/>
      <c r="T461" s="5"/>
      <c r="U461" s="5"/>
      <c r="V461" s="5"/>
      <c r="W461" s="5"/>
      <c r="X461" s="5"/>
      <c r="Y461" s="5"/>
      <c r="Z461" s="5"/>
    </row>
    <row r="462" ht="12.75" customHeight="1">
      <c r="A462" s="5"/>
      <c r="B462" s="5"/>
      <c r="C462" s="5"/>
      <c r="D462" s="5"/>
      <c r="E462" s="533"/>
      <c r="F462" s="533"/>
      <c r="G462" s="534"/>
      <c r="H462" s="533"/>
      <c r="I462" s="533"/>
      <c r="J462" s="533"/>
      <c r="K462" s="5"/>
      <c r="L462" s="5"/>
      <c r="M462" s="5"/>
      <c r="N462" s="5"/>
      <c r="O462" s="5"/>
      <c r="P462" s="5"/>
      <c r="Q462" s="5"/>
      <c r="R462" s="5"/>
      <c r="S462" s="5"/>
      <c r="T462" s="5"/>
      <c r="U462" s="5"/>
      <c r="V462" s="5"/>
      <c r="W462" s="5"/>
      <c r="X462" s="5"/>
      <c r="Y462" s="5"/>
      <c r="Z462" s="5"/>
    </row>
    <row r="463" ht="12.75" customHeight="1">
      <c r="A463" s="5"/>
      <c r="B463" s="5"/>
      <c r="C463" s="5"/>
      <c r="D463" s="5"/>
      <c r="E463" s="533"/>
      <c r="F463" s="533"/>
      <c r="G463" s="534"/>
      <c r="H463" s="533"/>
      <c r="I463" s="533"/>
      <c r="J463" s="533"/>
      <c r="K463" s="5"/>
      <c r="L463" s="5"/>
      <c r="M463" s="5"/>
      <c r="N463" s="5"/>
      <c r="O463" s="5"/>
      <c r="P463" s="5"/>
      <c r="Q463" s="5"/>
      <c r="R463" s="5"/>
      <c r="S463" s="5"/>
      <c r="T463" s="5"/>
      <c r="U463" s="5"/>
      <c r="V463" s="5"/>
      <c r="W463" s="5"/>
      <c r="X463" s="5"/>
      <c r="Y463" s="5"/>
      <c r="Z463" s="5"/>
    </row>
    <row r="464" ht="12.75" customHeight="1">
      <c r="A464" s="5"/>
      <c r="B464" s="5"/>
      <c r="C464" s="5"/>
      <c r="D464" s="5"/>
      <c r="E464" s="533"/>
      <c r="F464" s="533"/>
      <c r="G464" s="534"/>
      <c r="H464" s="533"/>
      <c r="I464" s="533"/>
      <c r="J464" s="533"/>
      <c r="K464" s="5"/>
      <c r="L464" s="5"/>
      <c r="M464" s="5"/>
      <c r="N464" s="5"/>
      <c r="O464" s="5"/>
      <c r="P464" s="5"/>
      <c r="Q464" s="5"/>
      <c r="R464" s="5"/>
      <c r="S464" s="5"/>
      <c r="T464" s="5"/>
      <c r="U464" s="5"/>
      <c r="V464" s="5"/>
      <c r="W464" s="5"/>
      <c r="X464" s="5"/>
      <c r="Y464" s="5"/>
      <c r="Z464" s="5"/>
    </row>
    <row r="465" ht="12.75" customHeight="1">
      <c r="A465" s="5"/>
      <c r="B465" s="5"/>
      <c r="C465" s="5"/>
      <c r="D465" s="5"/>
      <c r="E465" s="533"/>
      <c r="F465" s="533"/>
      <c r="G465" s="534"/>
      <c r="H465" s="533"/>
      <c r="I465" s="533"/>
      <c r="J465" s="533"/>
      <c r="K465" s="5"/>
      <c r="L465" s="5"/>
      <c r="M465" s="5"/>
      <c r="N465" s="5"/>
      <c r="O465" s="5"/>
      <c r="P465" s="5"/>
      <c r="Q465" s="5"/>
      <c r="R465" s="5"/>
      <c r="S465" s="5"/>
      <c r="T465" s="5"/>
      <c r="U465" s="5"/>
      <c r="V465" s="5"/>
      <c r="W465" s="5"/>
      <c r="X465" s="5"/>
      <c r="Y465" s="5"/>
      <c r="Z465" s="5"/>
    </row>
    <row r="466" ht="12.75" customHeight="1">
      <c r="A466" s="5"/>
      <c r="B466" s="5"/>
      <c r="C466" s="5"/>
      <c r="D466" s="5"/>
      <c r="E466" s="533"/>
      <c r="F466" s="533"/>
      <c r="G466" s="534"/>
      <c r="H466" s="533"/>
      <c r="I466" s="533"/>
      <c r="J466" s="533"/>
      <c r="K466" s="5"/>
      <c r="L466" s="5"/>
      <c r="M466" s="5"/>
      <c r="N466" s="5"/>
      <c r="O466" s="5"/>
      <c r="P466" s="5"/>
      <c r="Q466" s="5"/>
      <c r="R466" s="5"/>
      <c r="S466" s="5"/>
      <c r="T466" s="5"/>
      <c r="U466" s="5"/>
      <c r="V466" s="5"/>
      <c r="W466" s="5"/>
      <c r="X466" s="5"/>
      <c r="Y466" s="5"/>
      <c r="Z466" s="5"/>
    </row>
    <row r="467" ht="12.75" customHeight="1">
      <c r="A467" s="5"/>
      <c r="B467" s="5"/>
      <c r="C467" s="5"/>
      <c r="D467" s="5"/>
      <c r="E467" s="533"/>
      <c r="F467" s="533"/>
      <c r="G467" s="534"/>
      <c r="H467" s="533"/>
      <c r="I467" s="533"/>
      <c r="J467" s="533"/>
      <c r="K467" s="5"/>
      <c r="L467" s="5"/>
      <c r="M467" s="5"/>
      <c r="N467" s="5"/>
      <c r="O467" s="5"/>
      <c r="P467" s="5"/>
      <c r="Q467" s="5"/>
      <c r="R467" s="5"/>
      <c r="S467" s="5"/>
      <c r="T467" s="5"/>
      <c r="U467" s="5"/>
      <c r="V467" s="5"/>
      <c r="W467" s="5"/>
      <c r="X467" s="5"/>
      <c r="Y467" s="5"/>
      <c r="Z467" s="5"/>
    </row>
    <row r="468" ht="12.75" customHeight="1">
      <c r="A468" s="5"/>
      <c r="B468" s="5"/>
      <c r="C468" s="5"/>
      <c r="D468" s="5"/>
      <c r="E468" s="533"/>
      <c r="F468" s="533"/>
      <c r="G468" s="534"/>
      <c r="H468" s="533"/>
      <c r="I468" s="533"/>
      <c r="J468" s="533"/>
      <c r="K468" s="5"/>
      <c r="L468" s="5"/>
      <c r="M468" s="5"/>
      <c r="N468" s="5"/>
      <c r="O468" s="5"/>
      <c r="P468" s="5"/>
      <c r="Q468" s="5"/>
      <c r="R468" s="5"/>
      <c r="S468" s="5"/>
      <c r="T468" s="5"/>
      <c r="U468" s="5"/>
      <c r="V468" s="5"/>
      <c r="W468" s="5"/>
      <c r="X468" s="5"/>
      <c r="Y468" s="5"/>
      <c r="Z468" s="5"/>
    </row>
    <row r="469" ht="12.75" customHeight="1">
      <c r="A469" s="5"/>
      <c r="B469" s="5"/>
      <c r="C469" s="5"/>
      <c r="D469" s="5"/>
      <c r="E469" s="533"/>
      <c r="F469" s="533"/>
      <c r="G469" s="534"/>
      <c r="H469" s="533"/>
      <c r="I469" s="533"/>
      <c r="J469" s="533"/>
      <c r="K469" s="5"/>
      <c r="L469" s="5"/>
      <c r="M469" s="5"/>
      <c r="N469" s="5"/>
      <c r="O469" s="5"/>
      <c r="P469" s="5"/>
      <c r="Q469" s="5"/>
      <c r="R469" s="5"/>
      <c r="S469" s="5"/>
      <c r="T469" s="5"/>
      <c r="U469" s="5"/>
      <c r="V469" s="5"/>
      <c r="W469" s="5"/>
      <c r="X469" s="5"/>
      <c r="Y469" s="5"/>
      <c r="Z469" s="5"/>
    </row>
    <row r="470" ht="12.75" customHeight="1">
      <c r="A470" s="5"/>
      <c r="B470" s="5"/>
      <c r="C470" s="5"/>
      <c r="D470" s="5"/>
      <c r="E470" s="533"/>
      <c r="F470" s="533"/>
      <c r="G470" s="534"/>
      <c r="H470" s="533"/>
      <c r="I470" s="533"/>
      <c r="J470" s="533"/>
      <c r="K470" s="5"/>
      <c r="L470" s="5"/>
      <c r="M470" s="5"/>
      <c r="N470" s="5"/>
      <c r="O470" s="5"/>
      <c r="P470" s="5"/>
      <c r="Q470" s="5"/>
      <c r="R470" s="5"/>
      <c r="S470" s="5"/>
      <c r="T470" s="5"/>
      <c r="U470" s="5"/>
      <c r="V470" s="5"/>
      <c r="W470" s="5"/>
      <c r="X470" s="5"/>
      <c r="Y470" s="5"/>
      <c r="Z470" s="5"/>
    </row>
    <row r="471" ht="12.75" customHeight="1">
      <c r="A471" s="5"/>
      <c r="B471" s="5"/>
      <c r="C471" s="5"/>
      <c r="D471" s="5"/>
      <c r="E471" s="533"/>
      <c r="F471" s="533"/>
      <c r="G471" s="534"/>
      <c r="H471" s="533"/>
      <c r="I471" s="533"/>
      <c r="J471" s="533"/>
      <c r="K471" s="5"/>
      <c r="L471" s="5"/>
      <c r="M471" s="5"/>
      <c r="N471" s="5"/>
      <c r="O471" s="5"/>
      <c r="P471" s="5"/>
      <c r="Q471" s="5"/>
      <c r="R471" s="5"/>
      <c r="S471" s="5"/>
      <c r="T471" s="5"/>
      <c r="U471" s="5"/>
      <c r="V471" s="5"/>
      <c r="W471" s="5"/>
      <c r="X471" s="5"/>
      <c r="Y471" s="5"/>
      <c r="Z471" s="5"/>
    </row>
    <row r="472" ht="12.75" customHeight="1">
      <c r="A472" s="5"/>
      <c r="B472" s="5"/>
      <c r="C472" s="5"/>
      <c r="D472" s="5"/>
      <c r="E472" s="533"/>
      <c r="F472" s="533"/>
      <c r="G472" s="534"/>
      <c r="H472" s="533"/>
      <c r="I472" s="533"/>
      <c r="J472" s="533"/>
      <c r="K472" s="5"/>
      <c r="L472" s="5"/>
      <c r="M472" s="5"/>
      <c r="N472" s="5"/>
      <c r="O472" s="5"/>
      <c r="P472" s="5"/>
      <c r="Q472" s="5"/>
      <c r="R472" s="5"/>
      <c r="S472" s="5"/>
      <c r="T472" s="5"/>
      <c r="U472" s="5"/>
      <c r="V472" s="5"/>
      <c r="W472" s="5"/>
      <c r="X472" s="5"/>
      <c r="Y472" s="5"/>
      <c r="Z472" s="5"/>
    </row>
    <row r="473" ht="12.75" customHeight="1">
      <c r="A473" s="5"/>
      <c r="B473" s="5"/>
      <c r="C473" s="5"/>
      <c r="D473" s="5"/>
      <c r="E473" s="533"/>
      <c r="F473" s="533"/>
      <c r="G473" s="534"/>
      <c r="H473" s="533"/>
      <c r="I473" s="533"/>
      <c r="J473" s="533"/>
      <c r="K473" s="5"/>
      <c r="L473" s="5"/>
      <c r="M473" s="5"/>
      <c r="N473" s="5"/>
      <c r="O473" s="5"/>
      <c r="P473" s="5"/>
      <c r="Q473" s="5"/>
      <c r="R473" s="5"/>
      <c r="S473" s="5"/>
      <c r="T473" s="5"/>
      <c r="U473" s="5"/>
      <c r="V473" s="5"/>
      <c r="W473" s="5"/>
      <c r="X473" s="5"/>
      <c r="Y473" s="5"/>
      <c r="Z473" s="5"/>
    </row>
    <row r="474" ht="12.75" customHeight="1">
      <c r="A474" s="5"/>
      <c r="B474" s="5"/>
      <c r="C474" s="5"/>
      <c r="D474" s="5"/>
      <c r="E474" s="533"/>
      <c r="F474" s="533"/>
      <c r="G474" s="534"/>
      <c r="H474" s="533"/>
      <c r="I474" s="533"/>
      <c r="J474" s="533"/>
      <c r="K474" s="5"/>
      <c r="L474" s="5"/>
      <c r="M474" s="5"/>
      <c r="N474" s="5"/>
      <c r="O474" s="5"/>
      <c r="P474" s="5"/>
      <c r="Q474" s="5"/>
      <c r="R474" s="5"/>
      <c r="S474" s="5"/>
      <c r="T474" s="5"/>
      <c r="U474" s="5"/>
      <c r="V474" s="5"/>
      <c r="W474" s="5"/>
      <c r="X474" s="5"/>
      <c r="Y474" s="5"/>
      <c r="Z474" s="5"/>
    </row>
    <row r="475" ht="12.75" customHeight="1">
      <c r="A475" s="5"/>
      <c r="B475" s="5"/>
      <c r="C475" s="5"/>
      <c r="D475" s="5"/>
      <c r="E475" s="533"/>
      <c r="F475" s="533"/>
      <c r="G475" s="534"/>
      <c r="H475" s="533"/>
      <c r="I475" s="533"/>
      <c r="J475" s="533"/>
      <c r="K475" s="5"/>
      <c r="L475" s="5"/>
      <c r="M475" s="5"/>
      <c r="N475" s="5"/>
      <c r="O475" s="5"/>
      <c r="P475" s="5"/>
      <c r="Q475" s="5"/>
      <c r="R475" s="5"/>
      <c r="S475" s="5"/>
      <c r="T475" s="5"/>
      <c r="U475" s="5"/>
      <c r="V475" s="5"/>
      <c r="W475" s="5"/>
      <c r="X475" s="5"/>
      <c r="Y475" s="5"/>
      <c r="Z475" s="5"/>
    </row>
    <row r="476" ht="12.75" customHeight="1">
      <c r="A476" s="5"/>
      <c r="B476" s="5"/>
      <c r="C476" s="5"/>
      <c r="D476" s="5"/>
      <c r="E476" s="533"/>
      <c r="F476" s="533"/>
      <c r="G476" s="534"/>
      <c r="H476" s="533"/>
      <c r="I476" s="533"/>
      <c r="J476" s="533"/>
      <c r="K476" s="5"/>
      <c r="L476" s="5"/>
      <c r="M476" s="5"/>
      <c r="N476" s="5"/>
      <c r="O476" s="5"/>
      <c r="P476" s="5"/>
      <c r="Q476" s="5"/>
      <c r="R476" s="5"/>
      <c r="S476" s="5"/>
      <c r="T476" s="5"/>
      <c r="U476" s="5"/>
      <c r="V476" s="5"/>
      <c r="W476" s="5"/>
      <c r="X476" s="5"/>
      <c r="Y476" s="5"/>
      <c r="Z476" s="5"/>
    </row>
    <row r="477" ht="12.75" customHeight="1">
      <c r="A477" s="5"/>
      <c r="B477" s="5"/>
      <c r="C477" s="5"/>
      <c r="D477" s="5"/>
      <c r="E477" s="533"/>
      <c r="F477" s="533"/>
      <c r="G477" s="534"/>
      <c r="H477" s="533"/>
      <c r="I477" s="533"/>
      <c r="J477" s="533"/>
      <c r="K477" s="5"/>
      <c r="L477" s="5"/>
      <c r="M477" s="5"/>
      <c r="N477" s="5"/>
      <c r="O477" s="5"/>
      <c r="P477" s="5"/>
      <c r="Q477" s="5"/>
      <c r="R477" s="5"/>
      <c r="S477" s="5"/>
      <c r="T477" s="5"/>
      <c r="U477" s="5"/>
      <c r="V477" s="5"/>
      <c r="W477" s="5"/>
      <c r="X477" s="5"/>
      <c r="Y477" s="5"/>
      <c r="Z477" s="5"/>
    </row>
    <row r="478" ht="12.75" customHeight="1">
      <c r="A478" s="5"/>
      <c r="B478" s="5"/>
      <c r="C478" s="5"/>
      <c r="D478" s="5"/>
      <c r="E478" s="533"/>
      <c r="F478" s="533"/>
      <c r="G478" s="534"/>
      <c r="H478" s="533"/>
      <c r="I478" s="533"/>
      <c r="J478" s="533"/>
      <c r="K478" s="5"/>
      <c r="L478" s="5"/>
      <c r="M478" s="5"/>
      <c r="N478" s="5"/>
      <c r="O478" s="5"/>
      <c r="P478" s="5"/>
      <c r="Q478" s="5"/>
      <c r="R478" s="5"/>
      <c r="S478" s="5"/>
      <c r="T478" s="5"/>
      <c r="U478" s="5"/>
      <c r="V478" s="5"/>
      <c r="W478" s="5"/>
      <c r="X478" s="5"/>
      <c r="Y478" s="5"/>
      <c r="Z478" s="5"/>
    </row>
    <row r="479" ht="12.75" customHeight="1">
      <c r="A479" s="5"/>
      <c r="B479" s="5"/>
      <c r="C479" s="5"/>
      <c r="D479" s="5"/>
      <c r="E479" s="533"/>
      <c r="F479" s="533"/>
      <c r="G479" s="534"/>
      <c r="H479" s="533"/>
      <c r="I479" s="533"/>
      <c r="J479" s="533"/>
      <c r="K479" s="5"/>
      <c r="L479" s="5"/>
      <c r="M479" s="5"/>
      <c r="N479" s="5"/>
      <c r="O479" s="5"/>
      <c r="P479" s="5"/>
      <c r="Q479" s="5"/>
      <c r="R479" s="5"/>
      <c r="S479" s="5"/>
      <c r="T479" s="5"/>
      <c r="U479" s="5"/>
      <c r="V479" s="5"/>
      <c r="W479" s="5"/>
      <c r="X479" s="5"/>
      <c r="Y479" s="5"/>
      <c r="Z479" s="5"/>
    </row>
    <row r="480" ht="12.75" customHeight="1">
      <c r="A480" s="5"/>
      <c r="B480" s="5"/>
      <c r="C480" s="5"/>
      <c r="D480" s="5"/>
      <c r="E480" s="533"/>
      <c r="F480" s="533"/>
      <c r="G480" s="534"/>
      <c r="H480" s="533"/>
      <c r="I480" s="533"/>
      <c r="J480" s="533"/>
      <c r="K480" s="5"/>
      <c r="L480" s="5"/>
      <c r="M480" s="5"/>
      <c r="N480" s="5"/>
      <c r="O480" s="5"/>
      <c r="P480" s="5"/>
      <c r="Q480" s="5"/>
      <c r="R480" s="5"/>
      <c r="S480" s="5"/>
      <c r="T480" s="5"/>
      <c r="U480" s="5"/>
      <c r="V480" s="5"/>
      <c r="W480" s="5"/>
      <c r="X480" s="5"/>
      <c r="Y480" s="5"/>
      <c r="Z480" s="5"/>
    </row>
    <row r="481" ht="12.75" customHeight="1">
      <c r="A481" s="5"/>
      <c r="B481" s="5"/>
      <c r="C481" s="5"/>
      <c r="D481" s="5"/>
      <c r="E481" s="533"/>
      <c r="F481" s="533"/>
      <c r="G481" s="534"/>
      <c r="H481" s="533"/>
      <c r="I481" s="533"/>
      <c r="J481" s="533"/>
      <c r="K481" s="5"/>
      <c r="L481" s="5"/>
      <c r="M481" s="5"/>
      <c r="N481" s="5"/>
      <c r="O481" s="5"/>
      <c r="P481" s="5"/>
      <c r="Q481" s="5"/>
      <c r="R481" s="5"/>
      <c r="S481" s="5"/>
      <c r="T481" s="5"/>
      <c r="U481" s="5"/>
      <c r="V481" s="5"/>
      <c r="W481" s="5"/>
      <c r="X481" s="5"/>
      <c r="Y481" s="5"/>
      <c r="Z481" s="5"/>
    </row>
    <row r="482" ht="12.75" customHeight="1">
      <c r="A482" s="5"/>
      <c r="B482" s="5"/>
      <c r="C482" s="5"/>
      <c r="D482" s="5"/>
      <c r="E482" s="533"/>
      <c r="F482" s="533"/>
      <c r="G482" s="534"/>
      <c r="H482" s="533"/>
      <c r="I482" s="533"/>
      <c r="J482" s="533"/>
      <c r="K482" s="5"/>
      <c r="L482" s="5"/>
      <c r="M482" s="5"/>
      <c r="N482" s="5"/>
      <c r="O482" s="5"/>
      <c r="P482" s="5"/>
      <c r="Q482" s="5"/>
      <c r="R482" s="5"/>
      <c r="S482" s="5"/>
      <c r="T482" s="5"/>
      <c r="U482" s="5"/>
      <c r="V482" s="5"/>
      <c r="W482" s="5"/>
      <c r="X482" s="5"/>
      <c r="Y482" s="5"/>
      <c r="Z482" s="5"/>
    </row>
    <row r="483" ht="12.75" customHeight="1">
      <c r="A483" s="5"/>
      <c r="B483" s="5"/>
      <c r="C483" s="5"/>
      <c r="D483" s="5"/>
      <c r="E483" s="533"/>
      <c r="F483" s="533"/>
      <c r="G483" s="534"/>
      <c r="H483" s="533"/>
      <c r="I483" s="533"/>
      <c r="J483" s="533"/>
      <c r="K483" s="5"/>
      <c r="L483" s="5"/>
      <c r="M483" s="5"/>
      <c r="N483" s="5"/>
      <c r="O483" s="5"/>
      <c r="P483" s="5"/>
      <c r="Q483" s="5"/>
      <c r="R483" s="5"/>
      <c r="S483" s="5"/>
      <c r="T483" s="5"/>
      <c r="U483" s="5"/>
      <c r="V483" s="5"/>
      <c r="W483" s="5"/>
      <c r="X483" s="5"/>
      <c r="Y483" s="5"/>
      <c r="Z483" s="5"/>
    </row>
    <row r="484" ht="12.75" customHeight="1">
      <c r="A484" s="5"/>
      <c r="B484" s="5"/>
      <c r="C484" s="5"/>
      <c r="D484" s="5"/>
      <c r="E484" s="533"/>
      <c r="F484" s="533"/>
      <c r="G484" s="534"/>
      <c r="H484" s="533"/>
      <c r="I484" s="533"/>
      <c r="J484" s="533"/>
      <c r="K484" s="5"/>
      <c r="L484" s="5"/>
      <c r="M484" s="5"/>
      <c r="N484" s="5"/>
      <c r="O484" s="5"/>
      <c r="P484" s="5"/>
      <c r="Q484" s="5"/>
      <c r="R484" s="5"/>
      <c r="S484" s="5"/>
      <c r="T484" s="5"/>
      <c r="U484" s="5"/>
      <c r="V484" s="5"/>
      <c r="W484" s="5"/>
      <c r="X484" s="5"/>
      <c r="Y484" s="5"/>
      <c r="Z484" s="5"/>
    </row>
    <row r="485" ht="12.75" customHeight="1">
      <c r="A485" s="5"/>
      <c r="B485" s="5"/>
      <c r="C485" s="5"/>
      <c r="D485" s="5"/>
      <c r="E485" s="533"/>
      <c r="F485" s="533"/>
      <c r="G485" s="534"/>
      <c r="H485" s="533"/>
      <c r="I485" s="533"/>
      <c r="J485" s="533"/>
      <c r="K485" s="5"/>
      <c r="L485" s="5"/>
      <c r="M485" s="5"/>
      <c r="N485" s="5"/>
      <c r="O485" s="5"/>
      <c r="P485" s="5"/>
      <c r="Q485" s="5"/>
      <c r="R485" s="5"/>
      <c r="S485" s="5"/>
      <c r="T485" s="5"/>
      <c r="U485" s="5"/>
      <c r="V485" s="5"/>
      <c r="W485" s="5"/>
      <c r="X485" s="5"/>
      <c r="Y485" s="5"/>
      <c r="Z485" s="5"/>
    </row>
    <row r="486" ht="12.75" customHeight="1">
      <c r="A486" s="5"/>
      <c r="B486" s="5"/>
      <c r="C486" s="5"/>
      <c r="D486" s="5"/>
      <c r="E486" s="533"/>
      <c r="F486" s="533"/>
      <c r="G486" s="534"/>
      <c r="H486" s="533"/>
      <c r="I486" s="533"/>
      <c r="J486" s="533"/>
      <c r="K486" s="5"/>
      <c r="L486" s="5"/>
      <c r="M486" s="5"/>
      <c r="N486" s="5"/>
      <c r="O486" s="5"/>
      <c r="P486" s="5"/>
      <c r="Q486" s="5"/>
      <c r="R486" s="5"/>
      <c r="S486" s="5"/>
      <c r="T486" s="5"/>
      <c r="U486" s="5"/>
      <c r="V486" s="5"/>
      <c r="W486" s="5"/>
      <c r="X486" s="5"/>
      <c r="Y486" s="5"/>
      <c r="Z486" s="5"/>
    </row>
    <row r="487" ht="12.75" customHeight="1">
      <c r="A487" s="5"/>
      <c r="B487" s="5"/>
      <c r="C487" s="5"/>
      <c r="D487" s="5"/>
      <c r="E487" s="533"/>
      <c r="F487" s="533"/>
      <c r="G487" s="534"/>
      <c r="H487" s="533"/>
      <c r="I487" s="533"/>
      <c r="J487" s="533"/>
      <c r="K487" s="5"/>
      <c r="L487" s="5"/>
      <c r="M487" s="5"/>
      <c r="N487" s="5"/>
      <c r="O487" s="5"/>
      <c r="P487" s="5"/>
      <c r="Q487" s="5"/>
      <c r="R487" s="5"/>
      <c r="S487" s="5"/>
      <c r="T487" s="5"/>
      <c r="U487" s="5"/>
      <c r="V487" s="5"/>
      <c r="W487" s="5"/>
      <c r="X487" s="5"/>
      <c r="Y487" s="5"/>
      <c r="Z487" s="5"/>
    </row>
    <row r="488" ht="12.75" customHeight="1">
      <c r="A488" s="5"/>
      <c r="B488" s="5"/>
      <c r="C488" s="5"/>
      <c r="D488" s="5"/>
      <c r="E488" s="533"/>
      <c r="F488" s="533"/>
      <c r="G488" s="534"/>
      <c r="H488" s="533"/>
      <c r="I488" s="533"/>
      <c r="J488" s="533"/>
      <c r="K488" s="5"/>
      <c r="L488" s="5"/>
      <c r="M488" s="5"/>
      <c r="N488" s="5"/>
      <c r="O488" s="5"/>
      <c r="P488" s="5"/>
      <c r="Q488" s="5"/>
      <c r="R488" s="5"/>
      <c r="S488" s="5"/>
      <c r="T488" s="5"/>
      <c r="U488" s="5"/>
      <c r="V488" s="5"/>
      <c r="W488" s="5"/>
      <c r="X488" s="5"/>
      <c r="Y488" s="5"/>
      <c r="Z488" s="5"/>
    </row>
    <row r="489" ht="12.75" customHeight="1">
      <c r="A489" s="5"/>
      <c r="B489" s="5"/>
      <c r="C489" s="5"/>
      <c r="D489" s="5"/>
      <c r="E489" s="533"/>
      <c r="F489" s="533"/>
      <c r="G489" s="534"/>
      <c r="H489" s="533"/>
      <c r="I489" s="533"/>
      <c r="J489" s="533"/>
      <c r="K489" s="5"/>
      <c r="L489" s="5"/>
      <c r="M489" s="5"/>
      <c r="N489" s="5"/>
      <c r="O489" s="5"/>
      <c r="P489" s="5"/>
      <c r="Q489" s="5"/>
      <c r="R489" s="5"/>
      <c r="S489" s="5"/>
      <c r="T489" s="5"/>
      <c r="U489" s="5"/>
      <c r="V489" s="5"/>
      <c r="W489" s="5"/>
      <c r="X489" s="5"/>
      <c r="Y489" s="5"/>
      <c r="Z489" s="5"/>
    </row>
    <row r="490" ht="12.75" customHeight="1">
      <c r="A490" s="5"/>
      <c r="B490" s="5"/>
      <c r="C490" s="5"/>
      <c r="D490" s="5"/>
      <c r="E490" s="533"/>
      <c r="F490" s="533"/>
      <c r="G490" s="534"/>
      <c r="H490" s="533"/>
      <c r="I490" s="533"/>
      <c r="J490" s="533"/>
      <c r="K490" s="5"/>
      <c r="L490" s="5"/>
      <c r="M490" s="5"/>
      <c r="N490" s="5"/>
      <c r="O490" s="5"/>
      <c r="P490" s="5"/>
      <c r="Q490" s="5"/>
      <c r="R490" s="5"/>
      <c r="S490" s="5"/>
      <c r="T490" s="5"/>
      <c r="U490" s="5"/>
      <c r="V490" s="5"/>
      <c r="W490" s="5"/>
      <c r="X490" s="5"/>
      <c r="Y490" s="5"/>
      <c r="Z490" s="5"/>
    </row>
    <row r="491" ht="12.75" customHeight="1">
      <c r="A491" s="5"/>
      <c r="B491" s="5"/>
      <c r="C491" s="5"/>
      <c r="D491" s="5"/>
      <c r="E491" s="533"/>
      <c r="F491" s="533"/>
      <c r="G491" s="534"/>
      <c r="H491" s="533"/>
      <c r="I491" s="533"/>
      <c r="J491" s="533"/>
      <c r="K491" s="5"/>
      <c r="L491" s="5"/>
      <c r="M491" s="5"/>
      <c r="N491" s="5"/>
      <c r="O491" s="5"/>
      <c r="P491" s="5"/>
      <c r="Q491" s="5"/>
      <c r="R491" s="5"/>
      <c r="S491" s="5"/>
      <c r="T491" s="5"/>
      <c r="U491" s="5"/>
      <c r="V491" s="5"/>
      <c r="W491" s="5"/>
      <c r="X491" s="5"/>
      <c r="Y491" s="5"/>
      <c r="Z491" s="5"/>
    </row>
    <row r="492" ht="12.75" customHeight="1">
      <c r="A492" s="5"/>
      <c r="B492" s="5"/>
      <c r="C492" s="5"/>
      <c r="D492" s="5"/>
      <c r="E492" s="533"/>
      <c r="F492" s="533"/>
      <c r="G492" s="534"/>
      <c r="H492" s="533"/>
      <c r="I492" s="533"/>
      <c r="J492" s="533"/>
      <c r="K492" s="5"/>
      <c r="L492" s="5"/>
      <c r="M492" s="5"/>
      <c r="N492" s="5"/>
      <c r="O492" s="5"/>
      <c r="P492" s="5"/>
      <c r="Q492" s="5"/>
      <c r="R492" s="5"/>
      <c r="S492" s="5"/>
      <c r="T492" s="5"/>
      <c r="U492" s="5"/>
      <c r="V492" s="5"/>
      <c r="W492" s="5"/>
      <c r="X492" s="5"/>
      <c r="Y492" s="5"/>
      <c r="Z492" s="5"/>
    </row>
    <row r="493" ht="12.75" customHeight="1">
      <c r="A493" s="5"/>
      <c r="B493" s="5"/>
      <c r="C493" s="5"/>
      <c r="D493" s="5"/>
      <c r="E493" s="533"/>
      <c r="F493" s="533"/>
      <c r="G493" s="534"/>
      <c r="H493" s="533"/>
      <c r="I493" s="533"/>
      <c r="J493" s="533"/>
      <c r="K493" s="5"/>
      <c r="L493" s="5"/>
      <c r="M493" s="5"/>
      <c r="N493" s="5"/>
      <c r="O493" s="5"/>
      <c r="P493" s="5"/>
      <c r="Q493" s="5"/>
      <c r="R493" s="5"/>
      <c r="S493" s="5"/>
      <c r="T493" s="5"/>
      <c r="U493" s="5"/>
      <c r="V493" s="5"/>
      <c r="W493" s="5"/>
      <c r="X493" s="5"/>
      <c r="Y493" s="5"/>
      <c r="Z493" s="5"/>
    </row>
    <row r="494" ht="12.75" customHeight="1">
      <c r="A494" s="5"/>
      <c r="B494" s="5"/>
      <c r="C494" s="5"/>
      <c r="D494" s="5"/>
      <c r="E494" s="533"/>
      <c r="F494" s="533"/>
      <c r="G494" s="534"/>
      <c r="H494" s="533"/>
      <c r="I494" s="533"/>
      <c r="J494" s="533"/>
      <c r="K494" s="5"/>
      <c r="L494" s="5"/>
      <c r="M494" s="5"/>
      <c r="N494" s="5"/>
      <c r="O494" s="5"/>
      <c r="P494" s="5"/>
      <c r="Q494" s="5"/>
      <c r="R494" s="5"/>
      <c r="S494" s="5"/>
      <c r="T494" s="5"/>
      <c r="U494" s="5"/>
      <c r="V494" s="5"/>
      <c r="W494" s="5"/>
      <c r="X494" s="5"/>
      <c r="Y494" s="5"/>
      <c r="Z494" s="5"/>
    </row>
    <row r="495" ht="12.75" customHeight="1">
      <c r="A495" s="5"/>
      <c r="B495" s="5"/>
      <c r="C495" s="5"/>
      <c r="D495" s="5"/>
      <c r="E495" s="533"/>
      <c r="F495" s="533"/>
      <c r="G495" s="534"/>
      <c r="H495" s="533"/>
      <c r="I495" s="533"/>
      <c r="J495" s="533"/>
      <c r="K495" s="5"/>
      <c r="L495" s="5"/>
      <c r="M495" s="5"/>
      <c r="N495" s="5"/>
      <c r="O495" s="5"/>
      <c r="P495" s="5"/>
      <c r="Q495" s="5"/>
      <c r="R495" s="5"/>
      <c r="S495" s="5"/>
      <c r="T495" s="5"/>
      <c r="U495" s="5"/>
      <c r="V495" s="5"/>
      <c r="W495" s="5"/>
      <c r="X495" s="5"/>
      <c r="Y495" s="5"/>
      <c r="Z495" s="5"/>
    </row>
    <row r="496" ht="12.75" customHeight="1">
      <c r="A496" s="5"/>
      <c r="B496" s="5"/>
      <c r="C496" s="5"/>
      <c r="D496" s="5"/>
      <c r="E496" s="533"/>
      <c r="F496" s="533"/>
      <c r="G496" s="534"/>
      <c r="H496" s="533"/>
      <c r="I496" s="533"/>
      <c r="J496" s="533"/>
      <c r="K496" s="5"/>
      <c r="L496" s="5"/>
      <c r="M496" s="5"/>
      <c r="N496" s="5"/>
      <c r="O496" s="5"/>
      <c r="P496" s="5"/>
      <c r="Q496" s="5"/>
      <c r="R496" s="5"/>
      <c r="S496" s="5"/>
      <c r="T496" s="5"/>
      <c r="U496" s="5"/>
      <c r="V496" s="5"/>
      <c r="W496" s="5"/>
      <c r="X496" s="5"/>
      <c r="Y496" s="5"/>
      <c r="Z496" s="5"/>
    </row>
    <row r="497" ht="12.75" customHeight="1">
      <c r="A497" s="5"/>
      <c r="B497" s="5"/>
      <c r="C497" s="5"/>
      <c r="D497" s="5"/>
      <c r="E497" s="533"/>
      <c r="F497" s="533"/>
      <c r="G497" s="534"/>
      <c r="H497" s="533"/>
      <c r="I497" s="533"/>
      <c r="J497" s="533"/>
      <c r="K497" s="5"/>
      <c r="L497" s="5"/>
      <c r="M497" s="5"/>
      <c r="N497" s="5"/>
      <c r="O497" s="5"/>
      <c r="P497" s="5"/>
      <c r="Q497" s="5"/>
      <c r="R497" s="5"/>
      <c r="S497" s="5"/>
      <c r="T497" s="5"/>
      <c r="U497" s="5"/>
      <c r="V497" s="5"/>
      <c r="W497" s="5"/>
      <c r="X497" s="5"/>
      <c r="Y497" s="5"/>
      <c r="Z497" s="5"/>
    </row>
    <row r="498" ht="12.75" customHeight="1">
      <c r="A498" s="5"/>
      <c r="B498" s="5"/>
      <c r="C498" s="5"/>
      <c r="D498" s="5"/>
      <c r="E498" s="533"/>
      <c r="F498" s="533"/>
      <c r="G498" s="534"/>
      <c r="H498" s="533"/>
      <c r="I498" s="533"/>
      <c r="J498" s="533"/>
      <c r="K498" s="5"/>
      <c r="L498" s="5"/>
      <c r="M498" s="5"/>
      <c r="N498" s="5"/>
      <c r="O498" s="5"/>
      <c r="P498" s="5"/>
      <c r="Q498" s="5"/>
      <c r="R498" s="5"/>
      <c r="S498" s="5"/>
      <c r="T498" s="5"/>
      <c r="U498" s="5"/>
      <c r="V498" s="5"/>
      <c r="W498" s="5"/>
      <c r="X498" s="5"/>
      <c r="Y498" s="5"/>
      <c r="Z498" s="5"/>
    </row>
    <row r="499" ht="12.75" customHeight="1">
      <c r="A499" s="5"/>
      <c r="B499" s="5"/>
      <c r="C499" s="5"/>
      <c r="D499" s="5"/>
      <c r="E499" s="533"/>
      <c r="F499" s="533"/>
      <c r="G499" s="534"/>
      <c r="H499" s="533"/>
      <c r="I499" s="533"/>
      <c r="J499" s="533"/>
      <c r="K499" s="5"/>
      <c r="L499" s="5"/>
      <c r="M499" s="5"/>
      <c r="N499" s="5"/>
      <c r="O499" s="5"/>
      <c r="P499" s="5"/>
      <c r="Q499" s="5"/>
      <c r="R499" s="5"/>
      <c r="S499" s="5"/>
      <c r="T499" s="5"/>
      <c r="U499" s="5"/>
      <c r="V499" s="5"/>
      <c r="W499" s="5"/>
      <c r="X499" s="5"/>
      <c r="Y499" s="5"/>
      <c r="Z499" s="5"/>
    </row>
    <row r="500" ht="12.75" customHeight="1">
      <c r="A500" s="5"/>
      <c r="B500" s="5"/>
      <c r="C500" s="5"/>
      <c r="D500" s="5"/>
      <c r="E500" s="533"/>
      <c r="F500" s="533"/>
      <c r="G500" s="534"/>
      <c r="H500" s="533"/>
      <c r="I500" s="533"/>
      <c r="J500" s="533"/>
      <c r="K500" s="5"/>
      <c r="L500" s="5"/>
      <c r="M500" s="5"/>
      <c r="N500" s="5"/>
      <c r="O500" s="5"/>
      <c r="P500" s="5"/>
      <c r="Q500" s="5"/>
      <c r="R500" s="5"/>
      <c r="S500" s="5"/>
      <c r="T500" s="5"/>
      <c r="U500" s="5"/>
      <c r="V500" s="5"/>
      <c r="W500" s="5"/>
      <c r="X500" s="5"/>
      <c r="Y500" s="5"/>
      <c r="Z500" s="5"/>
    </row>
    <row r="501" ht="12.75" customHeight="1">
      <c r="A501" s="5"/>
      <c r="B501" s="5"/>
      <c r="C501" s="5"/>
      <c r="D501" s="5"/>
      <c r="E501" s="533"/>
      <c r="F501" s="533"/>
      <c r="G501" s="534"/>
      <c r="H501" s="533"/>
      <c r="I501" s="533"/>
      <c r="J501" s="533"/>
      <c r="K501" s="5"/>
      <c r="L501" s="5"/>
      <c r="M501" s="5"/>
      <c r="N501" s="5"/>
      <c r="O501" s="5"/>
      <c r="P501" s="5"/>
      <c r="Q501" s="5"/>
      <c r="R501" s="5"/>
      <c r="S501" s="5"/>
      <c r="T501" s="5"/>
      <c r="U501" s="5"/>
      <c r="V501" s="5"/>
      <c r="W501" s="5"/>
      <c r="X501" s="5"/>
      <c r="Y501" s="5"/>
      <c r="Z501" s="5"/>
    </row>
    <row r="502" ht="12.75" customHeight="1">
      <c r="A502" s="5"/>
      <c r="B502" s="5"/>
      <c r="C502" s="5"/>
      <c r="D502" s="5"/>
      <c r="E502" s="533"/>
      <c r="F502" s="533"/>
      <c r="G502" s="534"/>
      <c r="H502" s="533"/>
      <c r="I502" s="533"/>
      <c r="J502" s="533"/>
      <c r="K502" s="5"/>
      <c r="L502" s="5"/>
      <c r="M502" s="5"/>
      <c r="N502" s="5"/>
      <c r="O502" s="5"/>
      <c r="P502" s="5"/>
      <c r="Q502" s="5"/>
      <c r="R502" s="5"/>
      <c r="S502" s="5"/>
      <c r="T502" s="5"/>
      <c r="U502" s="5"/>
      <c r="V502" s="5"/>
      <c r="W502" s="5"/>
      <c r="X502" s="5"/>
      <c r="Y502" s="5"/>
      <c r="Z502" s="5"/>
    </row>
    <row r="503" ht="12.75" customHeight="1">
      <c r="A503" s="5"/>
      <c r="B503" s="5"/>
      <c r="C503" s="5"/>
      <c r="D503" s="5"/>
      <c r="E503" s="533"/>
      <c r="F503" s="533"/>
      <c r="G503" s="534"/>
      <c r="H503" s="533"/>
      <c r="I503" s="533"/>
      <c r="J503" s="533"/>
      <c r="K503" s="5"/>
      <c r="L503" s="5"/>
      <c r="M503" s="5"/>
      <c r="N503" s="5"/>
      <c r="O503" s="5"/>
      <c r="P503" s="5"/>
      <c r="Q503" s="5"/>
      <c r="R503" s="5"/>
      <c r="S503" s="5"/>
      <c r="T503" s="5"/>
      <c r="U503" s="5"/>
      <c r="V503" s="5"/>
      <c r="W503" s="5"/>
      <c r="X503" s="5"/>
      <c r="Y503" s="5"/>
      <c r="Z503" s="5"/>
    </row>
    <row r="504" ht="12.75" customHeight="1">
      <c r="A504" s="5"/>
      <c r="B504" s="5"/>
      <c r="C504" s="5"/>
      <c r="D504" s="5"/>
      <c r="E504" s="533"/>
      <c r="F504" s="533"/>
      <c r="G504" s="534"/>
      <c r="H504" s="533"/>
      <c r="I504" s="533"/>
      <c r="J504" s="533"/>
      <c r="K504" s="5"/>
      <c r="L504" s="5"/>
      <c r="M504" s="5"/>
      <c r="N504" s="5"/>
      <c r="O504" s="5"/>
      <c r="P504" s="5"/>
      <c r="Q504" s="5"/>
      <c r="R504" s="5"/>
      <c r="S504" s="5"/>
      <c r="T504" s="5"/>
      <c r="U504" s="5"/>
      <c r="V504" s="5"/>
      <c r="W504" s="5"/>
      <c r="X504" s="5"/>
      <c r="Y504" s="5"/>
      <c r="Z504" s="5"/>
    </row>
    <row r="505" ht="12.75" customHeight="1">
      <c r="A505" s="5"/>
      <c r="B505" s="5"/>
      <c r="C505" s="5"/>
      <c r="D505" s="5"/>
      <c r="E505" s="533"/>
      <c r="F505" s="533"/>
      <c r="G505" s="534"/>
      <c r="H505" s="533"/>
      <c r="I505" s="533"/>
      <c r="J505" s="533"/>
      <c r="K505" s="5"/>
      <c r="L505" s="5"/>
      <c r="M505" s="5"/>
      <c r="N505" s="5"/>
      <c r="O505" s="5"/>
      <c r="P505" s="5"/>
      <c r="Q505" s="5"/>
      <c r="R505" s="5"/>
      <c r="S505" s="5"/>
      <c r="T505" s="5"/>
      <c r="U505" s="5"/>
      <c r="V505" s="5"/>
      <c r="W505" s="5"/>
      <c r="X505" s="5"/>
      <c r="Y505" s="5"/>
      <c r="Z505" s="5"/>
    </row>
    <row r="506" ht="12.75" customHeight="1">
      <c r="A506" s="5"/>
      <c r="B506" s="5"/>
      <c r="C506" s="5"/>
      <c r="D506" s="5"/>
      <c r="E506" s="533"/>
      <c r="F506" s="533"/>
      <c r="G506" s="534"/>
      <c r="H506" s="533"/>
      <c r="I506" s="533"/>
      <c r="J506" s="533"/>
      <c r="K506" s="5"/>
      <c r="L506" s="5"/>
      <c r="M506" s="5"/>
      <c r="N506" s="5"/>
      <c r="O506" s="5"/>
      <c r="P506" s="5"/>
      <c r="Q506" s="5"/>
      <c r="R506" s="5"/>
      <c r="S506" s="5"/>
      <c r="T506" s="5"/>
      <c r="U506" s="5"/>
      <c r="V506" s="5"/>
      <c r="W506" s="5"/>
      <c r="X506" s="5"/>
      <c r="Y506" s="5"/>
      <c r="Z506" s="5"/>
    </row>
    <row r="507" ht="12.75" customHeight="1">
      <c r="A507" s="5"/>
      <c r="B507" s="5"/>
      <c r="C507" s="5"/>
      <c r="D507" s="5"/>
      <c r="E507" s="533"/>
      <c r="F507" s="533"/>
      <c r="G507" s="534"/>
      <c r="H507" s="533"/>
      <c r="I507" s="533"/>
      <c r="J507" s="533"/>
      <c r="K507" s="5"/>
      <c r="L507" s="5"/>
      <c r="M507" s="5"/>
      <c r="N507" s="5"/>
      <c r="O507" s="5"/>
      <c r="P507" s="5"/>
      <c r="Q507" s="5"/>
      <c r="R507" s="5"/>
      <c r="S507" s="5"/>
      <c r="T507" s="5"/>
      <c r="U507" s="5"/>
      <c r="V507" s="5"/>
      <c r="W507" s="5"/>
      <c r="X507" s="5"/>
      <c r="Y507" s="5"/>
      <c r="Z507" s="5"/>
    </row>
    <row r="508" ht="12.75" customHeight="1">
      <c r="A508" s="5"/>
      <c r="B508" s="5"/>
      <c r="C508" s="5"/>
      <c r="D508" s="5"/>
      <c r="E508" s="533"/>
      <c r="F508" s="533"/>
      <c r="G508" s="534"/>
      <c r="H508" s="533"/>
      <c r="I508" s="533"/>
      <c r="J508" s="533"/>
      <c r="K508" s="5"/>
      <c r="L508" s="5"/>
      <c r="M508" s="5"/>
      <c r="N508" s="5"/>
      <c r="O508" s="5"/>
      <c r="P508" s="5"/>
      <c r="Q508" s="5"/>
      <c r="R508" s="5"/>
      <c r="S508" s="5"/>
      <c r="T508" s="5"/>
      <c r="U508" s="5"/>
      <c r="V508" s="5"/>
      <c r="W508" s="5"/>
      <c r="X508" s="5"/>
      <c r="Y508" s="5"/>
      <c r="Z508" s="5"/>
    </row>
    <row r="509" ht="12.75" customHeight="1">
      <c r="A509" s="5"/>
      <c r="B509" s="5"/>
      <c r="C509" s="5"/>
      <c r="D509" s="5"/>
      <c r="E509" s="533"/>
      <c r="F509" s="533"/>
      <c r="G509" s="534"/>
      <c r="H509" s="533"/>
      <c r="I509" s="533"/>
      <c r="J509" s="533"/>
      <c r="K509" s="5"/>
      <c r="L509" s="5"/>
      <c r="M509" s="5"/>
      <c r="N509" s="5"/>
      <c r="O509" s="5"/>
      <c r="P509" s="5"/>
      <c r="Q509" s="5"/>
      <c r="R509" s="5"/>
      <c r="S509" s="5"/>
      <c r="T509" s="5"/>
      <c r="U509" s="5"/>
      <c r="V509" s="5"/>
      <c r="W509" s="5"/>
      <c r="X509" s="5"/>
      <c r="Y509" s="5"/>
      <c r="Z509" s="5"/>
    </row>
    <row r="510" ht="12.75" customHeight="1">
      <c r="A510" s="5"/>
      <c r="B510" s="5"/>
      <c r="C510" s="5"/>
      <c r="D510" s="5"/>
      <c r="E510" s="533"/>
      <c r="F510" s="533"/>
      <c r="G510" s="534"/>
      <c r="H510" s="533"/>
      <c r="I510" s="533"/>
      <c r="J510" s="533"/>
      <c r="K510" s="5"/>
      <c r="L510" s="5"/>
      <c r="M510" s="5"/>
      <c r="N510" s="5"/>
      <c r="O510" s="5"/>
      <c r="P510" s="5"/>
      <c r="Q510" s="5"/>
      <c r="R510" s="5"/>
      <c r="S510" s="5"/>
      <c r="T510" s="5"/>
      <c r="U510" s="5"/>
      <c r="V510" s="5"/>
      <c r="W510" s="5"/>
      <c r="X510" s="5"/>
      <c r="Y510" s="5"/>
      <c r="Z510" s="5"/>
    </row>
    <row r="511" ht="12.75" customHeight="1">
      <c r="A511" s="5"/>
      <c r="B511" s="5"/>
      <c r="C511" s="5"/>
      <c r="D511" s="5"/>
      <c r="E511" s="533"/>
      <c r="F511" s="533"/>
      <c r="G511" s="534"/>
      <c r="H511" s="533"/>
      <c r="I511" s="533"/>
      <c r="J511" s="533"/>
      <c r="K511" s="5"/>
      <c r="L511" s="5"/>
      <c r="M511" s="5"/>
      <c r="N511" s="5"/>
      <c r="O511" s="5"/>
      <c r="P511" s="5"/>
      <c r="Q511" s="5"/>
      <c r="R511" s="5"/>
      <c r="S511" s="5"/>
      <c r="T511" s="5"/>
      <c r="U511" s="5"/>
      <c r="V511" s="5"/>
      <c r="W511" s="5"/>
      <c r="X511" s="5"/>
      <c r="Y511" s="5"/>
      <c r="Z511" s="5"/>
    </row>
    <row r="512" ht="12.75" customHeight="1">
      <c r="A512" s="5"/>
      <c r="B512" s="5"/>
      <c r="C512" s="5"/>
      <c r="D512" s="5"/>
      <c r="E512" s="533"/>
      <c r="F512" s="533"/>
      <c r="G512" s="534"/>
      <c r="H512" s="533"/>
      <c r="I512" s="533"/>
      <c r="J512" s="533"/>
      <c r="K512" s="5"/>
      <c r="L512" s="5"/>
      <c r="M512" s="5"/>
      <c r="N512" s="5"/>
      <c r="O512" s="5"/>
      <c r="P512" s="5"/>
      <c r="Q512" s="5"/>
      <c r="R512" s="5"/>
      <c r="S512" s="5"/>
      <c r="T512" s="5"/>
      <c r="U512" s="5"/>
      <c r="V512" s="5"/>
      <c r="W512" s="5"/>
      <c r="X512" s="5"/>
      <c r="Y512" s="5"/>
      <c r="Z512" s="5"/>
    </row>
    <row r="513" ht="12.75" customHeight="1">
      <c r="A513" s="5"/>
      <c r="B513" s="5"/>
      <c r="C513" s="5"/>
      <c r="D513" s="5"/>
      <c r="E513" s="533"/>
      <c r="F513" s="533"/>
      <c r="G513" s="534"/>
      <c r="H513" s="533"/>
      <c r="I513" s="533"/>
      <c r="J513" s="533"/>
      <c r="K513" s="5"/>
      <c r="L513" s="5"/>
      <c r="M513" s="5"/>
      <c r="N513" s="5"/>
      <c r="O513" s="5"/>
      <c r="P513" s="5"/>
      <c r="Q513" s="5"/>
      <c r="R513" s="5"/>
      <c r="S513" s="5"/>
      <c r="T513" s="5"/>
      <c r="U513" s="5"/>
      <c r="V513" s="5"/>
      <c r="W513" s="5"/>
      <c r="X513" s="5"/>
      <c r="Y513" s="5"/>
      <c r="Z513" s="5"/>
    </row>
    <row r="514" ht="12.75" customHeight="1">
      <c r="A514" s="5"/>
      <c r="B514" s="5"/>
      <c r="C514" s="5"/>
      <c r="D514" s="5"/>
      <c r="E514" s="533"/>
      <c r="F514" s="533"/>
      <c r="G514" s="534"/>
      <c r="H514" s="533"/>
      <c r="I514" s="533"/>
      <c r="J514" s="533"/>
      <c r="K514" s="5"/>
      <c r="L514" s="5"/>
      <c r="M514" s="5"/>
      <c r="N514" s="5"/>
      <c r="O514" s="5"/>
      <c r="P514" s="5"/>
      <c r="Q514" s="5"/>
      <c r="R514" s="5"/>
      <c r="S514" s="5"/>
      <c r="T514" s="5"/>
      <c r="U514" s="5"/>
      <c r="V514" s="5"/>
      <c r="W514" s="5"/>
      <c r="X514" s="5"/>
      <c r="Y514" s="5"/>
      <c r="Z514" s="5"/>
    </row>
    <row r="515" ht="12.75" customHeight="1">
      <c r="A515" s="5"/>
      <c r="B515" s="5"/>
      <c r="C515" s="5"/>
      <c r="D515" s="5"/>
      <c r="E515" s="533"/>
      <c r="F515" s="533"/>
      <c r="G515" s="534"/>
      <c r="H515" s="533"/>
      <c r="I515" s="533"/>
      <c r="J515" s="533"/>
      <c r="K515" s="5"/>
      <c r="L515" s="5"/>
      <c r="M515" s="5"/>
      <c r="N515" s="5"/>
      <c r="O515" s="5"/>
      <c r="P515" s="5"/>
      <c r="Q515" s="5"/>
      <c r="R515" s="5"/>
      <c r="S515" s="5"/>
      <c r="T515" s="5"/>
      <c r="U515" s="5"/>
      <c r="V515" s="5"/>
      <c r="W515" s="5"/>
      <c r="X515" s="5"/>
      <c r="Y515" s="5"/>
      <c r="Z515" s="5"/>
    </row>
    <row r="516" ht="12.75" customHeight="1">
      <c r="A516" s="5"/>
      <c r="B516" s="5"/>
      <c r="C516" s="5"/>
      <c r="D516" s="5"/>
      <c r="E516" s="533"/>
      <c r="F516" s="533"/>
      <c r="G516" s="534"/>
      <c r="H516" s="533"/>
      <c r="I516" s="533"/>
      <c r="J516" s="533"/>
      <c r="K516" s="5"/>
      <c r="L516" s="5"/>
      <c r="M516" s="5"/>
      <c r="N516" s="5"/>
      <c r="O516" s="5"/>
      <c r="P516" s="5"/>
      <c r="Q516" s="5"/>
      <c r="R516" s="5"/>
      <c r="S516" s="5"/>
      <c r="T516" s="5"/>
      <c r="U516" s="5"/>
      <c r="V516" s="5"/>
      <c r="W516" s="5"/>
      <c r="X516" s="5"/>
      <c r="Y516" s="5"/>
      <c r="Z516" s="5"/>
    </row>
    <row r="517" ht="12.75" customHeight="1">
      <c r="A517" s="5"/>
      <c r="B517" s="5"/>
      <c r="C517" s="5"/>
      <c r="D517" s="5"/>
      <c r="E517" s="533"/>
      <c r="F517" s="533"/>
      <c r="G517" s="534"/>
      <c r="H517" s="533"/>
      <c r="I517" s="533"/>
      <c r="J517" s="533"/>
      <c r="K517" s="5"/>
      <c r="L517" s="5"/>
      <c r="M517" s="5"/>
      <c r="N517" s="5"/>
      <c r="O517" s="5"/>
      <c r="P517" s="5"/>
      <c r="Q517" s="5"/>
      <c r="R517" s="5"/>
      <c r="S517" s="5"/>
      <c r="T517" s="5"/>
      <c r="U517" s="5"/>
      <c r="V517" s="5"/>
      <c r="W517" s="5"/>
      <c r="X517" s="5"/>
      <c r="Y517" s="5"/>
      <c r="Z517" s="5"/>
    </row>
    <row r="518" ht="12.75" customHeight="1">
      <c r="A518" s="5"/>
      <c r="B518" s="5"/>
      <c r="C518" s="5"/>
      <c r="D518" s="5"/>
      <c r="E518" s="533"/>
      <c r="F518" s="533"/>
      <c r="G518" s="534"/>
      <c r="H518" s="533"/>
      <c r="I518" s="533"/>
      <c r="J518" s="533"/>
      <c r="K518" s="5"/>
      <c r="L518" s="5"/>
      <c r="M518" s="5"/>
      <c r="N518" s="5"/>
      <c r="O518" s="5"/>
      <c r="P518" s="5"/>
      <c r="Q518" s="5"/>
      <c r="R518" s="5"/>
      <c r="S518" s="5"/>
      <c r="T518" s="5"/>
      <c r="U518" s="5"/>
      <c r="V518" s="5"/>
      <c r="W518" s="5"/>
      <c r="X518" s="5"/>
      <c r="Y518" s="5"/>
      <c r="Z518" s="5"/>
    </row>
    <row r="519" ht="12.75" customHeight="1">
      <c r="A519" s="5"/>
      <c r="B519" s="5"/>
      <c r="C519" s="5"/>
      <c r="D519" s="5"/>
      <c r="E519" s="533"/>
      <c r="F519" s="533"/>
      <c r="G519" s="534"/>
      <c r="H519" s="533"/>
      <c r="I519" s="533"/>
      <c r="J519" s="533"/>
      <c r="K519" s="5"/>
      <c r="L519" s="5"/>
      <c r="M519" s="5"/>
      <c r="N519" s="5"/>
      <c r="O519" s="5"/>
      <c r="P519" s="5"/>
      <c r="Q519" s="5"/>
      <c r="R519" s="5"/>
      <c r="S519" s="5"/>
      <c r="T519" s="5"/>
      <c r="U519" s="5"/>
      <c r="V519" s="5"/>
      <c r="W519" s="5"/>
      <c r="X519" s="5"/>
      <c r="Y519" s="5"/>
      <c r="Z519" s="5"/>
    </row>
    <row r="520" ht="12.75" customHeight="1">
      <c r="A520" s="5"/>
      <c r="B520" s="5"/>
      <c r="C520" s="5"/>
      <c r="D520" s="5"/>
      <c r="E520" s="533"/>
      <c r="F520" s="533"/>
      <c r="G520" s="534"/>
      <c r="H520" s="533"/>
      <c r="I520" s="533"/>
      <c r="J520" s="533"/>
      <c r="K520" s="5"/>
      <c r="L520" s="5"/>
      <c r="M520" s="5"/>
      <c r="N520" s="5"/>
      <c r="O520" s="5"/>
      <c r="P520" s="5"/>
      <c r="Q520" s="5"/>
      <c r="R520" s="5"/>
      <c r="S520" s="5"/>
      <c r="T520" s="5"/>
      <c r="U520" s="5"/>
      <c r="V520" s="5"/>
      <c r="W520" s="5"/>
      <c r="X520" s="5"/>
      <c r="Y520" s="5"/>
      <c r="Z520" s="5"/>
    </row>
    <row r="521" ht="12.75" customHeight="1">
      <c r="A521" s="5"/>
      <c r="B521" s="5"/>
      <c r="C521" s="5"/>
      <c r="D521" s="5"/>
      <c r="E521" s="533"/>
      <c r="F521" s="533"/>
      <c r="G521" s="534"/>
      <c r="H521" s="533"/>
      <c r="I521" s="533"/>
      <c r="J521" s="533"/>
      <c r="K521" s="5"/>
      <c r="L521" s="5"/>
      <c r="M521" s="5"/>
      <c r="N521" s="5"/>
      <c r="O521" s="5"/>
      <c r="P521" s="5"/>
      <c r="Q521" s="5"/>
      <c r="R521" s="5"/>
      <c r="S521" s="5"/>
      <c r="T521" s="5"/>
      <c r="U521" s="5"/>
      <c r="V521" s="5"/>
      <c r="W521" s="5"/>
      <c r="X521" s="5"/>
      <c r="Y521" s="5"/>
      <c r="Z521" s="5"/>
    </row>
    <row r="522" ht="12.75" customHeight="1">
      <c r="A522" s="5"/>
      <c r="B522" s="5"/>
      <c r="C522" s="5"/>
      <c r="D522" s="5"/>
      <c r="E522" s="533"/>
      <c r="F522" s="533"/>
      <c r="G522" s="534"/>
      <c r="H522" s="533"/>
      <c r="I522" s="533"/>
      <c r="J522" s="533"/>
      <c r="K522" s="5"/>
      <c r="L522" s="5"/>
      <c r="M522" s="5"/>
      <c r="N522" s="5"/>
      <c r="O522" s="5"/>
      <c r="P522" s="5"/>
      <c r="Q522" s="5"/>
      <c r="R522" s="5"/>
      <c r="S522" s="5"/>
      <c r="T522" s="5"/>
      <c r="U522" s="5"/>
      <c r="V522" s="5"/>
      <c r="W522" s="5"/>
      <c r="X522" s="5"/>
      <c r="Y522" s="5"/>
      <c r="Z522" s="5"/>
    </row>
    <row r="523" ht="12.75" customHeight="1">
      <c r="A523" s="5"/>
      <c r="B523" s="5"/>
      <c r="C523" s="5"/>
      <c r="D523" s="5"/>
      <c r="E523" s="533"/>
      <c r="F523" s="533"/>
      <c r="G523" s="534"/>
      <c r="H523" s="533"/>
      <c r="I523" s="533"/>
      <c r="J523" s="533"/>
      <c r="K523" s="5"/>
      <c r="L523" s="5"/>
      <c r="M523" s="5"/>
      <c r="N523" s="5"/>
      <c r="O523" s="5"/>
      <c r="P523" s="5"/>
      <c r="Q523" s="5"/>
      <c r="R523" s="5"/>
      <c r="S523" s="5"/>
      <c r="T523" s="5"/>
      <c r="U523" s="5"/>
      <c r="V523" s="5"/>
      <c r="W523" s="5"/>
      <c r="X523" s="5"/>
      <c r="Y523" s="5"/>
      <c r="Z523" s="5"/>
    </row>
    <row r="524" ht="12.75" customHeight="1">
      <c r="A524" s="5"/>
      <c r="B524" s="5"/>
      <c r="C524" s="5"/>
      <c r="D524" s="5"/>
      <c r="E524" s="533"/>
      <c r="F524" s="533"/>
      <c r="G524" s="534"/>
      <c r="H524" s="533"/>
      <c r="I524" s="533"/>
      <c r="J524" s="533"/>
      <c r="K524" s="5"/>
      <c r="L524" s="5"/>
      <c r="M524" s="5"/>
      <c r="N524" s="5"/>
      <c r="O524" s="5"/>
      <c r="P524" s="5"/>
      <c r="Q524" s="5"/>
      <c r="R524" s="5"/>
      <c r="S524" s="5"/>
      <c r="T524" s="5"/>
      <c r="U524" s="5"/>
      <c r="V524" s="5"/>
      <c r="W524" s="5"/>
      <c r="X524" s="5"/>
      <c r="Y524" s="5"/>
      <c r="Z524" s="5"/>
    </row>
    <row r="525" ht="12.75" customHeight="1">
      <c r="A525" s="5"/>
      <c r="B525" s="5"/>
      <c r="C525" s="5"/>
      <c r="D525" s="5"/>
      <c r="E525" s="533"/>
      <c r="F525" s="533"/>
      <c r="G525" s="534"/>
      <c r="H525" s="533"/>
      <c r="I525" s="533"/>
      <c r="J525" s="533"/>
      <c r="K525" s="5"/>
      <c r="L525" s="5"/>
      <c r="M525" s="5"/>
      <c r="N525" s="5"/>
      <c r="O525" s="5"/>
      <c r="P525" s="5"/>
      <c r="Q525" s="5"/>
      <c r="R525" s="5"/>
      <c r="S525" s="5"/>
      <c r="T525" s="5"/>
      <c r="U525" s="5"/>
      <c r="V525" s="5"/>
      <c r="W525" s="5"/>
      <c r="X525" s="5"/>
      <c r="Y525" s="5"/>
      <c r="Z525" s="5"/>
    </row>
    <row r="526" ht="12.75" customHeight="1">
      <c r="A526" s="5"/>
      <c r="B526" s="5"/>
      <c r="C526" s="5"/>
      <c r="D526" s="5"/>
      <c r="E526" s="533"/>
      <c r="F526" s="533"/>
      <c r="G526" s="534"/>
      <c r="H526" s="533"/>
      <c r="I526" s="533"/>
      <c r="J526" s="533"/>
      <c r="K526" s="5"/>
      <c r="L526" s="5"/>
      <c r="M526" s="5"/>
      <c r="N526" s="5"/>
      <c r="O526" s="5"/>
      <c r="P526" s="5"/>
      <c r="Q526" s="5"/>
      <c r="R526" s="5"/>
      <c r="S526" s="5"/>
      <c r="T526" s="5"/>
      <c r="U526" s="5"/>
      <c r="V526" s="5"/>
      <c r="W526" s="5"/>
      <c r="X526" s="5"/>
      <c r="Y526" s="5"/>
      <c r="Z526" s="5"/>
    </row>
    <row r="527" ht="12.75" customHeight="1">
      <c r="A527" s="5"/>
      <c r="B527" s="5"/>
      <c r="C527" s="5"/>
      <c r="D527" s="5"/>
      <c r="E527" s="533"/>
      <c r="F527" s="533"/>
      <c r="G527" s="534"/>
      <c r="H527" s="533"/>
      <c r="I527" s="533"/>
      <c r="J527" s="533"/>
      <c r="K527" s="5"/>
      <c r="L527" s="5"/>
      <c r="M527" s="5"/>
      <c r="N527" s="5"/>
      <c r="O527" s="5"/>
      <c r="P527" s="5"/>
      <c r="Q527" s="5"/>
      <c r="R527" s="5"/>
      <c r="S527" s="5"/>
      <c r="T527" s="5"/>
      <c r="U527" s="5"/>
      <c r="V527" s="5"/>
      <c r="W527" s="5"/>
      <c r="X527" s="5"/>
      <c r="Y527" s="5"/>
      <c r="Z527" s="5"/>
    </row>
    <row r="528" ht="12.75" customHeight="1">
      <c r="A528" s="5"/>
      <c r="B528" s="5"/>
      <c r="C528" s="5"/>
      <c r="D528" s="5"/>
      <c r="E528" s="533"/>
      <c r="F528" s="533"/>
      <c r="G528" s="534"/>
      <c r="H528" s="533"/>
      <c r="I528" s="533"/>
      <c r="J528" s="533"/>
      <c r="K528" s="5"/>
      <c r="L528" s="5"/>
      <c r="M528" s="5"/>
      <c r="N528" s="5"/>
      <c r="O528" s="5"/>
      <c r="P528" s="5"/>
      <c r="Q528" s="5"/>
      <c r="R528" s="5"/>
      <c r="S528" s="5"/>
      <c r="T528" s="5"/>
      <c r="U528" s="5"/>
      <c r="V528" s="5"/>
      <c r="W528" s="5"/>
      <c r="X528" s="5"/>
      <c r="Y528" s="5"/>
      <c r="Z528" s="5"/>
    </row>
    <row r="529" ht="12.75" customHeight="1">
      <c r="A529" s="5"/>
      <c r="B529" s="5"/>
      <c r="C529" s="5"/>
      <c r="D529" s="5"/>
      <c r="E529" s="533"/>
      <c r="F529" s="533"/>
      <c r="G529" s="534"/>
      <c r="H529" s="533"/>
      <c r="I529" s="533"/>
      <c r="J529" s="533"/>
      <c r="K529" s="5"/>
      <c r="L529" s="5"/>
      <c r="M529" s="5"/>
      <c r="N529" s="5"/>
      <c r="O529" s="5"/>
      <c r="P529" s="5"/>
      <c r="Q529" s="5"/>
      <c r="R529" s="5"/>
      <c r="S529" s="5"/>
      <c r="T529" s="5"/>
      <c r="U529" s="5"/>
      <c r="V529" s="5"/>
      <c r="W529" s="5"/>
      <c r="X529" s="5"/>
      <c r="Y529" s="5"/>
      <c r="Z529" s="5"/>
    </row>
    <row r="530" ht="12.75" customHeight="1">
      <c r="A530" s="5"/>
      <c r="B530" s="5"/>
      <c r="C530" s="5"/>
      <c r="D530" s="5"/>
      <c r="E530" s="533"/>
      <c r="F530" s="533"/>
      <c r="G530" s="534"/>
      <c r="H530" s="533"/>
      <c r="I530" s="533"/>
      <c r="J530" s="533"/>
      <c r="K530" s="5"/>
      <c r="L530" s="5"/>
      <c r="M530" s="5"/>
      <c r="N530" s="5"/>
      <c r="O530" s="5"/>
      <c r="P530" s="5"/>
      <c r="Q530" s="5"/>
      <c r="R530" s="5"/>
      <c r="S530" s="5"/>
      <c r="T530" s="5"/>
      <c r="U530" s="5"/>
      <c r="V530" s="5"/>
      <c r="W530" s="5"/>
      <c r="X530" s="5"/>
      <c r="Y530" s="5"/>
      <c r="Z530" s="5"/>
    </row>
    <row r="531" ht="12.75" customHeight="1">
      <c r="A531" s="5"/>
      <c r="B531" s="5"/>
      <c r="C531" s="5"/>
      <c r="D531" s="5"/>
      <c r="E531" s="533"/>
      <c r="F531" s="533"/>
      <c r="G531" s="534"/>
      <c r="H531" s="533"/>
      <c r="I531" s="533"/>
      <c r="J531" s="533"/>
      <c r="K531" s="5"/>
      <c r="L531" s="5"/>
      <c r="M531" s="5"/>
      <c r="N531" s="5"/>
      <c r="O531" s="5"/>
      <c r="P531" s="5"/>
      <c r="Q531" s="5"/>
      <c r="R531" s="5"/>
      <c r="S531" s="5"/>
      <c r="T531" s="5"/>
      <c r="U531" s="5"/>
      <c r="V531" s="5"/>
      <c r="W531" s="5"/>
      <c r="X531" s="5"/>
      <c r="Y531" s="5"/>
      <c r="Z531" s="5"/>
    </row>
    <row r="532" ht="12.75" customHeight="1">
      <c r="A532" s="5"/>
      <c r="B532" s="5"/>
      <c r="C532" s="5"/>
      <c r="D532" s="5"/>
      <c r="E532" s="533"/>
      <c r="F532" s="533"/>
      <c r="G532" s="534"/>
      <c r="H532" s="533"/>
      <c r="I532" s="533"/>
      <c r="J532" s="533"/>
      <c r="K532" s="5"/>
      <c r="L532" s="5"/>
      <c r="M532" s="5"/>
      <c r="N532" s="5"/>
      <c r="O532" s="5"/>
      <c r="P532" s="5"/>
      <c r="Q532" s="5"/>
      <c r="R532" s="5"/>
      <c r="S532" s="5"/>
      <c r="T532" s="5"/>
      <c r="U532" s="5"/>
      <c r="V532" s="5"/>
      <c r="W532" s="5"/>
      <c r="X532" s="5"/>
      <c r="Y532" s="5"/>
      <c r="Z532" s="5"/>
    </row>
    <row r="533" ht="12.75" customHeight="1">
      <c r="A533" s="5"/>
      <c r="B533" s="5"/>
      <c r="C533" s="5"/>
      <c r="D533" s="5"/>
      <c r="E533" s="533"/>
      <c r="F533" s="533"/>
      <c r="G533" s="534"/>
      <c r="H533" s="533"/>
      <c r="I533" s="533"/>
      <c r="J533" s="533"/>
      <c r="K533" s="5"/>
      <c r="L533" s="5"/>
      <c r="M533" s="5"/>
      <c r="N533" s="5"/>
      <c r="O533" s="5"/>
      <c r="P533" s="5"/>
      <c r="Q533" s="5"/>
      <c r="R533" s="5"/>
      <c r="S533" s="5"/>
      <c r="T533" s="5"/>
      <c r="U533" s="5"/>
      <c r="V533" s="5"/>
      <c r="W533" s="5"/>
      <c r="X533" s="5"/>
      <c r="Y533" s="5"/>
      <c r="Z533" s="5"/>
    </row>
    <row r="534" ht="12.75" customHeight="1">
      <c r="A534" s="5"/>
      <c r="B534" s="5"/>
      <c r="C534" s="5"/>
      <c r="D534" s="5"/>
      <c r="E534" s="533"/>
      <c r="F534" s="533"/>
      <c r="G534" s="534"/>
      <c r="H534" s="533"/>
      <c r="I534" s="533"/>
      <c r="J534" s="533"/>
      <c r="K534" s="5"/>
      <c r="L534" s="5"/>
      <c r="M534" s="5"/>
      <c r="N534" s="5"/>
      <c r="O534" s="5"/>
      <c r="P534" s="5"/>
      <c r="Q534" s="5"/>
      <c r="R534" s="5"/>
      <c r="S534" s="5"/>
      <c r="T534" s="5"/>
      <c r="U534" s="5"/>
      <c r="V534" s="5"/>
      <c r="W534" s="5"/>
      <c r="X534" s="5"/>
      <c r="Y534" s="5"/>
      <c r="Z534" s="5"/>
    </row>
    <row r="535" ht="12.75" customHeight="1">
      <c r="A535" s="5"/>
      <c r="B535" s="5"/>
      <c r="C535" s="5"/>
      <c r="D535" s="5"/>
      <c r="E535" s="533"/>
      <c r="F535" s="533"/>
      <c r="G535" s="534"/>
      <c r="H535" s="533"/>
      <c r="I535" s="533"/>
      <c r="J535" s="533"/>
      <c r="K535" s="5"/>
      <c r="L535" s="5"/>
      <c r="M535" s="5"/>
      <c r="N535" s="5"/>
      <c r="O535" s="5"/>
      <c r="P535" s="5"/>
      <c r="Q535" s="5"/>
      <c r="R535" s="5"/>
      <c r="S535" s="5"/>
      <c r="T535" s="5"/>
      <c r="U535" s="5"/>
      <c r="V535" s="5"/>
      <c r="W535" s="5"/>
      <c r="X535" s="5"/>
      <c r="Y535" s="5"/>
      <c r="Z535" s="5"/>
    </row>
    <row r="536" ht="12.75" customHeight="1">
      <c r="A536" s="5"/>
      <c r="B536" s="5"/>
      <c r="C536" s="5"/>
      <c r="D536" s="5"/>
      <c r="E536" s="533"/>
      <c r="F536" s="533"/>
      <c r="G536" s="534"/>
      <c r="H536" s="533"/>
      <c r="I536" s="533"/>
      <c r="J536" s="533"/>
      <c r="K536" s="5"/>
      <c r="L536" s="5"/>
      <c r="M536" s="5"/>
      <c r="N536" s="5"/>
      <c r="O536" s="5"/>
      <c r="P536" s="5"/>
      <c r="Q536" s="5"/>
      <c r="R536" s="5"/>
      <c r="S536" s="5"/>
      <c r="T536" s="5"/>
      <c r="U536" s="5"/>
      <c r="V536" s="5"/>
      <c r="W536" s="5"/>
      <c r="X536" s="5"/>
      <c r="Y536" s="5"/>
      <c r="Z536" s="5"/>
    </row>
    <row r="537" ht="12.75" customHeight="1">
      <c r="A537" s="5"/>
      <c r="B537" s="5"/>
      <c r="C537" s="5"/>
      <c r="D537" s="5"/>
      <c r="E537" s="533"/>
      <c r="F537" s="533"/>
      <c r="G537" s="534"/>
      <c r="H537" s="533"/>
      <c r="I537" s="533"/>
      <c r="J537" s="533"/>
      <c r="K537" s="5"/>
      <c r="L537" s="5"/>
      <c r="M537" s="5"/>
      <c r="N537" s="5"/>
      <c r="O537" s="5"/>
      <c r="P537" s="5"/>
      <c r="Q537" s="5"/>
      <c r="R537" s="5"/>
      <c r="S537" s="5"/>
      <c r="T537" s="5"/>
      <c r="U537" s="5"/>
      <c r="V537" s="5"/>
      <c r="W537" s="5"/>
      <c r="X537" s="5"/>
      <c r="Y537" s="5"/>
      <c r="Z537" s="5"/>
    </row>
    <row r="538" ht="12.75" customHeight="1">
      <c r="A538" s="5"/>
      <c r="B538" s="5"/>
      <c r="C538" s="5"/>
      <c r="D538" s="5"/>
      <c r="E538" s="533"/>
      <c r="F538" s="533"/>
      <c r="G538" s="534"/>
      <c r="H538" s="533"/>
      <c r="I538" s="533"/>
      <c r="J538" s="533"/>
      <c r="K538" s="5"/>
      <c r="L538" s="5"/>
      <c r="M538" s="5"/>
      <c r="N538" s="5"/>
      <c r="O538" s="5"/>
      <c r="P538" s="5"/>
      <c r="Q538" s="5"/>
      <c r="R538" s="5"/>
      <c r="S538" s="5"/>
      <c r="T538" s="5"/>
      <c r="U538" s="5"/>
      <c r="V538" s="5"/>
      <c r="W538" s="5"/>
      <c r="X538" s="5"/>
      <c r="Y538" s="5"/>
      <c r="Z538" s="5"/>
    </row>
    <row r="539" ht="12.75" customHeight="1">
      <c r="A539" s="5"/>
      <c r="B539" s="5"/>
      <c r="C539" s="5"/>
      <c r="D539" s="5"/>
      <c r="E539" s="533"/>
      <c r="F539" s="533"/>
      <c r="G539" s="534"/>
      <c r="H539" s="533"/>
      <c r="I539" s="533"/>
      <c r="J539" s="533"/>
      <c r="K539" s="5"/>
      <c r="L539" s="5"/>
      <c r="M539" s="5"/>
      <c r="N539" s="5"/>
      <c r="O539" s="5"/>
      <c r="P539" s="5"/>
      <c r="Q539" s="5"/>
      <c r="R539" s="5"/>
      <c r="S539" s="5"/>
      <c r="T539" s="5"/>
      <c r="U539" s="5"/>
      <c r="V539" s="5"/>
      <c r="W539" s="5"/>
      <c r="X539" s="5"/>
      <c r="Y539" s="5"/>
      <c r="Z539" s="5"/>
    </row>
    <row r="540" ht="12.75" customHeight="1">
      <c r="A540" s="5"/>
      <c r="B540" s="5"/>
      <c r="C540" s="5"/>
      <c r="D540" s="5"/>
      <c r="E540" s="533"/>
      <c r="F540" s="533"/>
      <c r="G540" s="534"/>
      <c r="H540" s="533"/>
      <c r="I540" s="533"/>
      <c r="J540" s="533"/>
      <c r="K540" s="5"/>
      <c r="L540" s="5"/>
      <c r="M540" s="5"/>
      <c r="N540" s="5"/>
      <c r="O540" s="5"/>
      <c r="P540" s="5"/>
      <c r="Q540" s="5"/>
      <c r="R540" s="5"/>
      <c r="S540" s="5"/>
      <c r="T540" s="5"/>
      <c r="U540" s="5"/>
      <c r="V540" s="5"/>
      <c r="W540" s="5"/>
      <c r="X540" s="5"/>
      <c r="Y540" s="5"/>
      <c r="Z540" s="5"/>
    </row>
    <row r="541" ht="12.75" customHeight="1">
      <c r="A541" s="5"/>
      <c r="B541" s="5"/>
      <c r="C541" s="5"/>
      <c r="D541" s="5"/>
      <c r="E541" s="533"/>
      <c r="F541" s="533"/>
      <c r="G541" s="534"/>
      <c r="H541" s="533"/>
      <c r="I541" s="533"/>
      <c r="J541" s="533"/>
      <c r="K541" s="5"/>
      <c r="L541" s="5"/>
      <c r="M541" s="5"/>
      <c r="N541" s="5"/>
      <c r="O541" s="5"/>
      <c r="P541" s="5"/>
      <c r="Q541" s="5"/>
      <c r="R541" s="5"/>
      <c r="S541" s="5"/>
      <c r="T541" s="5"/>
      <c r="U541" s="5"/>
      <c r="V541" s="5"/>
      <c r="W541" s="5"/>
      <c r="X541" s="5"/>
      <c r="Y541" s="5"/>
      <c r="Z541" s="5"/>
    </row>
    <row r="542" ht="12.75" customHeight="1">
      <c r="A542" s="5"/>
      <c r="B542" s="5"/>
      <c r="C542" s="5"/>
      <c r="D542" s="5"/>
      <c r="E542" s="533"/>
      <c r="F542" s="533"/>
      <c r="G542" s="534"/>
      <c r="H542" s="533"/>
      <c r="I542" s="533"/>
      <c r="J542" s="533"/>
      <c r="K542" s="5"/>
      <c r="L542" s="5"/>
      <c r="M542" s="5"/>
      <c r="N542" s="5"/>
      <c r="O542" s="5"/>
      <c r="P542" s="5"/>
      <c r="Q542" s="5"/>
      <c r="R542" s="5"/>
      <c r="S542" s="5"/>
      <c r="T542" s="5"/>
      <c r="U542" s="5"/>
      <c r="V542" s="5"/>
      <c r="W542" s="5"/>
      <c r="X542" s="5"/>
      <c r="Y542" s="5"/>
      <c r="Z542" s="5"/>
    </row>
    <row r="543" ht="12.75" customHeight="1">
      <c r="A543" s="5"/>
      <c r="B543" s="5"/>
      <c r="C543" s="5"/>
      <c r="D543" s="5"/>
      <c r="E543" s="533"/>
      <c r="F543" s="533"/>
      <c r="G543" s="534"/>
      <c r="H543" s="533"/>
      <c r="I543" s="533"/>
      <c r="J543" s="533"/>
      <c r="K543" s="5"/>
      <c r="L543" s="5"/>
      <c r="M543" s="5"/>
      <c r="N543" s="5"/>
      <c r="O543" s="5"/>
      <c r="P543" s="5"/>
      <c r="Q543" s="5"/>
      <c r="R543" s="5"/>
      <c r="S543" s="5"/>
      <c r="T543" s="5"/>
      <c r="U543" s="5"/>
      <c r="V543" s="5"/>
      <c r="W543" s="5"/>
      <c r="X543" s="5"/>
      <c r="Y543" s="5"/>
      <c r="Z543" s="5"/>
    </row>
    <row r="544" ht="12.75" customHeight="1">
      <c r="A544" s="5"/>
      <c r="B544" s="5"/>
      <c r="C544" s="5"/>
      <c r="D544" s="5"/>
      <c r="E544" s="533"/>
      <c r="F544" s="533"/>
      <c r="G544" s="534"/>
      <c r="H544" s="533"/>
      <c r="I544" s="533"/>
      <c r="J544" s="533"/>
      <c r="K544" s="5"/>
      <c r="L544" s="5"/>
      <c r="M544" s="5"/>
      <c r="N544" s="5"/>
      <c r="O544" s="5"/>
      <c r="P544" s="5"/>
      <c r="Q544" s="5"/>
      <c r="R544" s="5"/>
      <c r="S544" s="5"/>
      <c r="T544" s="5"/>
      <c r="U544" s="5"/>
      <c r="V544" s="5"/>
      <c r="W544" s="5"/>
      <c r="X544" s="5"/>
      <c r="Y544" s="5"/>
      <c r="Z544" s="5"/>
    </row>
    <row r="545" ht="12.75" customHeight="1">
      <c r="A545" s="5"/>
      <c r="B545" s="5"/>
      <c r="C545" s="5"/>
      <c r="D545" s="5"/>
      <c r="E545" s="533"/>
      <c r="F545" s="533"/>
      <c r="G545" s="534"/>
      <c r="H545" s="533"/>
      <c r="I545" s="533"/>
      <c r="J545" s="533"/>
      <c r="K545" s="5"/>
      <c r="L545" s="5"/>
      <c r="M545" s="5"/>
      <c r="N545" s="5"/>
      <c r="O545" s="5"/>
      <c r="P545" s="5"/>
      <c r="Q545" s="5"/>
      <c r="R545" s="5"/>
      <c r="S545" s="5"/>
      <c r="T545" s="5"/>
      <c r="U545" s="5"/>
      <c r="V545" s="5"/>
      <c r="W545" s="5"/>
      <c r="X545" s="5"/>
      <c r="Y545" s="5"/>
      <c r="Z545" s="5"/>
    </row>
    <row r="546" ht="12.75" customHeight="1">
      <c r="A546" s="5"/>
      <c r="B546" s="5"/>
      <c r="C546" s="5"/>
      <c r="D546" s="5"/>
      <c r="E546" s="533"/>
      <c r="F546" s="533"/>
      <c r="G546" s="534"/>
      <c r="H546" s="533"/>
      <c r="I546" s="533"/>
      <c r="J546" s="533"/>
      <c r="K546" s="5"/>
      <c r="L546" s="5"/>
      <c r="M546" s="5"/>
      <c r="N546" s="5"/>
      <c r="O546" s="5"/>
      <c r="P546" s="5"/>
      <c r="Q546" s="5"/>
      <c r="R546" s="5"/>
      <c r="S546" s="5"/>
      <c r="T546" s="5"/>
      <c r="U546" s="5"/>
      <c r="V546" s="5"/>
      <c r="W546" s="5"/>
      <c r="X546" s="5"/>
      <c r="Y546" s="5"/>
      <c r="Z546" s="5"/>
    </row>
    <row r="547" ht="12.75" customHeight="1">
      <c r="A547" s="5"/>
      <c r="B547" s="5"/>
      <c r="C547" s="5"/>
      <c r="D547" s="5"/>
      <c r="E547" s="533"/>
      <c r="F547" s="533"/>
      <c r="G547" s="534"/>
      <c r="H547" s="533"/>
      <c r="I547" s="533"/>
      <c r="J547" s="533"/>
      <c r="K547" s="5"/>
      <c r="L547" s="5"/>
      <c r="M547" s="5"/>
      <c r="N547" s="5"/>
      <c r="O547" s="5"/>
      <c r="P547" s="5"/>
      <c r="Q547" s="5"/>
      <c r="R547" s="5"/>
      <c r="S547" s="5"/>
      <c r="T547" s="5"/>
      <c r="U547" s="5"/>
      <c r="V547" s="5"/>
      <c r="W547" s="5"/>
      <c r="X547" s="5"/>
      <c r="Y547" s="5"/>
      <c r="Z547" s="5"/>
    </row>
    <row r="548" ht="12.75" customHeight="1">
      <c r="A548" s="5"/>
      <c r="B548" s="5"/>
      <c r="C548" s="5"/>
      <c r="D548" s="5"/>
      <c r="E548" s="533"/>
      <c r="F548" s="533"/>
      <c r="G548" s="534"/>
      <c r="H548" s="533"/>
      <c r="I548" s="533"/>
      <c r="J548" s="533"/>
      <c r="K548" s="5"/>
      <c r="L548" s="5"/>
      <c r="M548" s="5"/>
      <c r="N548" s="5"/>
      <c r="O548" s="5"/>
      <c r="P548" s="5"/>
      <c r="Q548" s="5"/>
      <c r="R548" s="5"/>
      <c r="S548" s="5"/>
      <c r="T548" s="5"/>
      <c r="U548" s="5"/>
      <c r="V548" s="5"/>
      <c r="W548" s="5"/>
      <c r="X548" s="5"/>
      <c r="Y548" s="5"/>
      <c r="Z548" s="5"/>
    </row>
    <row r="549" ht="12.75" customHeight="1">
      <c r="A549" s="5"/>
      <c r="B549" s="5"/>
      <c r="C549" s="5"/>
      <c r="D549" s="5"/>
      <c r="E549" s="533"/>
      <c r="F549" s="533"/>
      <c r="G549" s="534"/>
      <c r="H549" s="533"/>
      <c r="I549" s="533"/>
      <c r="J549" s="533"/>
      <c r="K549" s="5"/>
      <c r="L549" s="5"/>
      <c r="M549" s="5"/>
      <c r="N549" s="5"/>
      <c r="O549" s="5"/>
      <c r="P549" s="5"/>
      <c r="Q549" s="5"/>
      <c r="R549" s="5"/>
      <c r="S549" s="5"/>
      <c r="T549" s="5"/>
      <c r="U549" s="5"/>
      <c r="V549" s="5"/>
      <c r="W549" s="5"/>
      <c r="X549" s="5"/>
      <c r="Y549" s="5"/>
      <c r="Z549" s="5"/>
    </row>
    <row r="550" ht="12.75" customHeight="1">
      <c r="A550" s="5"/>
      <c r="B550" s="5"/>
      <c r="C550" s="5"/>
      <c r="D550" s="5"/>
      <c r="E550" s="533"/>
      <c r="F550" s="533"/>
      <c r="G550" s="534"/>
      <c r="H550" s="533"/>
      <c r="I550" s="533"/>
      <c r="J550" s="533"/>
      <c r="K550" s="5"/>
      <c r="L550" s="5"/>
      <c r="M550" s="5"/>
      <c r="N550" s="5"/>
      <c r="O550" s="5"/>
      <c r="P550" s="5"/>
      <c r="Q550" s="5"/>
      <c r="R550" s="5"/>
      <c r="S550" s="5"/>
      <c r="T550" s="5"/>
      <c r="U550" s="5"/>
      <c r="V550" s="5"/>
      <c r="W550" s="5"/>
      <c r="X550" s="5"/>
      <c r="Y550" s="5"/>
      <c r="Z550" s="5"/>
    </row>
    <row r="551" ht="12.75" customHeight="1">
      <c r="A551" s="5"/>
      <c r="B551" s="5"/>
      <c r="C551" s="5"/>
      <c r="D551" s="5"/>
      <c r="E551" s="533"/>
      <c r="F551" s="533"/>
      <c r="G551" s="534"/>
      <c r="H551" s="533"/>
      <c r="I551" s="533"/>
      <c r="J551" s="533"/>
      <c r="K551" s="5"/>
      <c r="L551" s="5"/>
      <c r="M551" s="5"/>
      <c r="N551" s="5"/>
      <c r="O551" s="5"/>
      <c r="P551" s="5"/>
      <c r="Q551" s="5"/>
      <c r="R551" s="5"/>
      <c r="S551" s="5"/>
      <c r="T551" s="5"/>
      <c r="U551" s="5"/>
      <c r="V551" s="5"/>
      <c r="W551" s="5"/>
      <c r="X551" s="5"/>
      <c r="Y551" s="5"/>
      <c r="Z551" s="5"/>
    </row>
    <row r="552" ht="12.75" customHeight="1">
      <c r="A552" s="5"/>
      <c r="B552" s="5"/>
      <c r="C552" s="5"/>
      <c r="D552" s="5"/>
      <c r="E552" s="533"/>
      <c r="F552" s="533"/>
      <c r="G552" s="534"/>
      <c r="H552" s="533"/>
      <c r="I552" s="533"/>
      <c r="J552" s="533"/>
      <c r="K552" s="5"/>
      <c r="L552" s="5"/>
      <c r="M552" s="5"/>
      <c r="N552" s="5"/>
      <c r="O552" s="5"/>
      <c r="P552" s="5"/>
      <c r="Q552" s="5"/>
      <c r="R552" s="5"/>
      <c r="S552" s="5"/>
      <c r="T552" s="5"/>
      <c r="U552" s="5"/>
      <c r="V552" s="5"/>
      <c r="W552" s="5"/>
      <c r="X552" s="5"/>
      <c r="Y552" s="5"/>
      <c r="Z552" s="5"/>
    </row>
    <row r="553" ht="12.75" customHeight="1">
      <c r="A553" s="5"/>
      <c r="B553" s="5"/>
      <c r="C553" s="5"/>
      <c r="D553" s="5"/>
      <c r="E553" s="533"/>
      <c r="F553" s="533"/>
      <c r="G553" s="534"/>
      <c r="H553" s="533"/>
      <c r="I553" s="533"/>
      <c r="J553" s="533"/>
      <c r="K553" s="5"/>
      <c r="L553" s="5"/>
      <c r="M553" s="5"/>
      <c r="N553" s="5"/>
      <c r="O553" s="5"/>
      <c r="P553" s="5"/>
      <c r="Q553" s="5"/>
      <c r="R553" s="5"/>
      <c r="S553" s="5"/>
      <c r="T553" s="5"/>
      <c r="U553" s="5"/>
      <c r="V553" s="5"/>
      <c r="W553" s="5"/>
      <c r="X553" s="5"/>
      <c r="Y553" s="5"/>
      <c r="Z553" s="5"/>
    </row>
    <row r="554" ht="12.75" customHeight="1">
      <c r="A554" s="5"/>
      <c r="B554" s="5"/>
      <c r="C554" s="5"/>
      <c r="D554" s="5"/>
      <c r="E554" s="533"/>
      <c r="F554" s="533"/>
      <c r="G554" s="534"/>
      <c r="H554" s="533"/>
      <c r="I554" s="533"/>
      <c r="J554" s="533"/>
      <c r="K554" s="5"/>
      <c r="L554" s="5"/>
      <c r="M554" s="5"/>
      <c r="N554" s="5"/>
      <c r="O554" s="5"/>
      <c r="P554" s="5"/>
      <c r="Q554" s="5"/>
      <c r="R554" s="5"/>
      <c r="S554" s="5"/>
      <c r="T554" s="5"/>
      <c r="U554" s="5"/>
      <c r="V554" s="5"/>
      <c r="W554" s="5"/>
      <c r="X554" s="5"/>
      <c r="Y554" s="5"/>
      <c r="Z554" s="5"/>
    </row>
    <row r="555" ht="12.75" customHeight="1">
      <c r="A555" s="5"/>
      <c r="B555" s="5"/>
      <c r="C555" s="5"/>
      <c r="D555" s="5"/>
      <c r="E555" s="533"/>
      <c r="F555" s="533"/>
      <c r="G555" s="534"/>
      <c r="H555" s="533"/>
      <c r="I555" s="533"/>
      <c r="J555" s="533"/>
      <c r="K555" s="5"/>
      <c r="L555" s="5"/>
      <c r="M555" s="5"/>
      <c r="N555" s="5"/>
      <c r="O555" s="5"/>
      <c r="P555" s="5"/>
      <c r="Q555" s="5"/>
      <c r="R555" s="5"/>
      <c r="S555" s="5"/>
      <c r="T555" s="5"/>
      <c r="U555" s="5"/>
      <c r="V555" s="5"/>
      <c r="W555" s="5"/>
      <c r="X555" s="5"/>
      <c r="Y555" s="5"/>
      <c r="Z555" s="5"/>
    </row>
    <row r="556" ht="12.75" customHeight="1">
      <c r="A556" s="5"/>
      <c r="B556" s="5"/>
      <c r="C556" s="5"/>
      <c r="D556" s="5"/>
      <c r="E556" s="533"/>
      <c r="F556" s="533"/>
      <c r="G556" s="534"/>
      <c r="H556" s="533"/>
      <c r="I556" s="533"/>
      <c r="J556" s="533"/>
      <c r="K556" s="5"/>
      <c r="L556" s="5"/>
      <c r="M556" s="5"/>
      <c r="N556" s="5"/>
      <c r="O556" s="5"/>
      <c r="P556" s="5"/>
      <c r="Q556" s="5"/>
      <c r="R556" s="5"/>
      <c r="S556" s="5"/>
      <c r="T556" s="5"/>
      <c r="U556" s="5"/>
      <c r="V556" s="5"/>
      <c r="W556" s="5"/>
      <c r="X556" s="5"/>
      <c r="Y556" s="5"/>
      <c r="Z556" s="5"/>
    </row>
    <row r="557" ht="12.75" customHeight="1">
      <c r="A557" s="5"/>
      <c r="B557" s="5"/>
      <c r="C557" s="5"/>
      <c r="D557" s="5"/>
      <c r="E557" s="533"/>
      <c r="F557" s="533"/>
      <c r="G557" s="534"/>
      <c r="H557" s="533"/>
      <c r="I557" s="533"/>
      <c r="J557" s="533"/>
      <c r="K557" s="5"/>
      <c r="L557" s="5"/>
      <c r="M557" s="5"/>
      <c r="N557" s="5"/>
      <c r="O557" s="5"/>
      <c r="P557" s="5"/>
      <c r="Q557" s="5"/>
      <c r="R557" s="5"/>
      <c r="S557" s="5"/>
      <c r="T557" s="5"/>
      <c r="U557" s="5"/>
      <c r="V557" s="5"/>
      <c r="W557" s="5"/>
      <c r="X557" s="5"/>
      <c r="Y557" s="5"/>
      <c r="Z557" s="5"/>
    </row>
    <row r="558" ht="12.75" customHeight="1">
      <c r="A558" s="5"/>
      <c r="B558" s="5"/>
      <c r="C558" s="5"/>
      <c r="D558" s="5"/>
      <c r="E558" s="533"/>
      <c r="F558" s="533"/>
      <c r="G558" s="534"/>
      <c r="H558" s="533"/>
      <c r="I558" s="533"/>
      <c r="J558" s="533"/>
      <c r="K558" s="5"/>
      <c r="L558" s="5"/>
      <c r="M558" s="5"/>
      <c r="N558" s="5"/>
      <c r="O558" s="5"/>
      <c r="P558" s="5"/>
      <c r="Q558" s="5"/>
      <c r="R558" s="5"/>
      <c r="S558" s="5"/>
      <c r="T558" s="5"/>
      <c r="U558" s="5"/>
      <c r="V558" s="5"/>
      <c r="W558" s="5"/>
      <c r="X558" s="5"/>
      <c r="Y558" s="5"/>
      <c r="Z558" s="5"/>
    </row>
    <row r="559" ht="12.75" customHeight="1">
      <c r="A559" s="5"/>
      <c r="B559" s="5"/>
      <c r="C559" s="5"/>
      <c r="D559" s="5"/>
      <c r="E559" s="533"/>
      <c r="F559" s="533"/>
      <c r="G559" s="534"/>
      <c r="H559" s="533"/>
      <c r="I559" s="533"/>
      <c r="J559" s="533"/>
      <c r="K559" s="5"/>
      <c r="L559" s="5"/>
      <c r="M559" s="5"/>
      <c r="N559" s="5"/>
      <c r="O559" s="5"/>
      <c r="P559" s="5"/>
      <c r="Q559" s="5"/>
      <c r="R559" s="5"/>
      <c r="S559" s="5"/>
      <c r="T559" s="5"/>
      <c r="U559" s="5"/>
      <c r="V559" s="5"/>
      <c r="W559" s="5"/>
      <c r="X559" s="5"/>
      <c r="Y559" s="5"/>
      <c r="Z559" s="5"/>
    </row>
    <row r="560" ht="12.75" customHeight="1">
      <c r="A560" s="5"/>
      <c r="B560" s="5"/>
      <c r="C560" s="5"/>
      <c r="D560" s="5"/>
      <c r="E560" s="533"/>
      <c r="F560" s="533"/>
      <c r="G560" s="534"/>
      <c r="H560" s="533"/>
      <c r="I560" s="533"/>
      <c r="J560" s="533"/>
      <c r="K560" s="5"/>
      <c r="L560" s="5"/>
      <c r="M560" s="5"/>
      <c r="N560" s="5"/>
      <c r="O560" s="5"/>
      <c r="P560" s="5"/>
      <c r="Q560" s="5"/>
      <c r="R560" s="5"/>
      <c r="S560" s="5"/>
      <c r="T560" s="5"/>
      <c r="U560" s="5"/>
      <c r="V560" s="5"/>
      <c r="W560" s="5"/>
      <c r="X560" s="5"/>
      <c r="Y560" s="5"/>
      <c r="Z560" s="5"/>
    </row>
    <row r="561" ht="12.75" customHeight="1">
      <c r="A561" s="5"/>
      <c r="B561" s="5"/>
      <c r="C561" s="5"/>
      <c r="D561" s="5"/>
      <c r="E561" s="533"/>
      <c r="F561" s="533"/>
      <c r="G561" s="534"/>
      <c r="H561" s="533"/>
      <c r="I561" s="533"/>
      <c r="J561" s="533"/>
      <c r="K561" s="5"/>
      <c r="L561" s="5"/>
      <c r="M561" s="5"/>
      <c r="N561" s="5"/>
      <c r="O561" s="5"/>
      <c r="P561" s="5"/>
      <c r="Q561" s="5"/>
      <c r="R561" s="5"/>
      <c r="S561" s="5"/>
      <c r="T561" s="5"/>
      <c r="U561" s="5"/>
      <c r="V561" s="5"/>
      <c r="W561" s="5"/>
      <c r="X561" s="5"/>
      <c r="Y561" s="5"/>
      <c r="Z561" s="5"/>
    </row>
    <row r="562" ht="12.75" customHeight="1">
      <c r="A562" s="5"/>
      <c r="B562" s="5"/>
      <c r="C562" s="5"/>
      <c r="D562" s="5"/>
      <c r="E562" s="533"/>
      <c r="F562" s="533"/>
      <c r="G562" s="534"/>
      <c r="H562" s="533"/>
      <c r="I562" s="533"/>
      <c r="J562" s="533"/>
      <c r="K562" s="5"/>
      <c r="L562" s="5"/>
      <c r="M562" s="5"/>
      <c r="N562" s="5"/>
      <c r="O562" s="5"/>
      <c r="P562" s="5"/>
      <c r="Q562" s="5"/>
      <c r="R562" s="5"/>
      <c r="S562" s="5"/>
      <c r="T562" s="5"/>
      <c r="U562" s="5"/>
      <c r="V562" s="5"/>
      <c r="W562" s="5"/>
      <c r="X562" s="5"/>
      <c r="Y562" s="5"/>
      <c r="Z562" s="5"/>
    </row>
    <row r="563" ht="12.75" customHeight="1">
      <c r="A563" s="5"/>
      <c r="B563" s="5"/>
      <c r="C563" s="5"/>
      <c r="D563" s="5"/>
      <c r="E563" s="533"/>
      <c r="F563" s="533"/>
      <c r="G563" s="534"/>
      <c r="H563" s="533"/>
      <c r="I563" s="533"/>
      <c r="J563" s="533"/>
      <c r="K563" s="5"/>
      <c r="L563" s="5"/>
      <c r="M563" s="5"/>
      <c r="N563" s="5"/>
      <c r="O563" s="5"/>
      <c r="P563" s="5"/>
      <c r="Q563" s="5"/>
      <c r="R563" s="5"/>
      <c r="S563" s="5"/>
      <c r="T563" s="5"/>
      <c r="U563" s="5"/>
      <c r="V563" s="5"/>
      <c r="W563" s="5"/>
      <c r="X563" s="5"/>
      <c r="Y563" s="5"/>
      <c r="Z563" s="5"/>
    </row>
    <row r="564" ht="12.75" customHeight="1">
      <c r="A564" s="5"/>
      <c r="B564" s="5"/>
      <c r="C564" s="5"/>
      <c r="D564" s="5"/>
      <c r="E564" s="533"/>
      <c r="F564" s="533"/>
      <c r="G564" s="534"/>
      <c r="H564" s="533"/>
      <c r="I564" s="533"/>
      <c r="J564" s="533"/>
      <c r="K564" s="5"/>
      <c r="L564" s="5"/>
      <c r="M564" s="5"/>
      <c r="N564" s="5"/>
      <c r="O564" s="5"/>
      <c r="P564" s="5"/>
      <c r="Q564" s="5"/>
      <c r="R564" s="5"/>
      <c r="S564" s="5"/>
      <c r="T564" s="5"/>
      <c r="U564" s="5"/>
      <c r="V564" s="5"/>
      <c r="W564" s="5"/>
      <c r="X564" s="5"/>
      <c r="Y564" s="5"/>
      <c r="Z564" s="5"/>
    </row>
    <row r="565" ht="12.75" customHeight="1">
      <c r="A565" s="5"/>
      <c r="B565" s="5"/>
      <c r="C565" s="5"/>
      <c r="D565" s="5"/>
      <c r="E565" s="533"/>
      <c r="F565" s="533"/>
      <c r="G565" s="534"/>
      <c r="H565" s="533"/>
      <c r="I565" s="533"/>
      <c r="J565" s="533"/>
      <c r="K565" s="5"/>
      <c r="L565" s="5"/>
      <c r="M565" s="5"/>
      <c r="N565" s="5"/>
      <c r="O565" s="5"/>
      <c r="P565" s="5"/>
      <c r="Q565" s="5"/>
      <c r="R565" s="5"/>
      <c r="S565" s="5"/>
      <c r="T565" s="5"/>
      <c r="U565" s="5"/>
      <c r="V565" s="5"/>
      <c r="W565" s="5"/>
      <c r="X565" s="5"/>
      <c r="Y565" s="5"/>
      <c r="Z565" s="5"/>
    </row>
    <row r="566" ht="12.75" customHeight="1">
      <c r="A566" s="5"/>
      <c r="B566" s="5"/>
      <c r="C566" s="5"/>
      <c r="D566" s="5"/>
      <c r="E566" s="533"/>
      <c r="F566" s="533"/>
      <c r="G566" s="534"/>
      <c r="H566" s="533"/>
      <c r="I566" s="533"/>
      <c r="J566" s="533"/>
      <c r="K566" s="5"/>
      <c r="L566" s="5"/>
      <c r="M566" s="5"/>
      <c r="N566" s="5"/>
      <c r="O566" s="5"/>
      <c r="P566" s="5"/>
      <c r="Q566" s="5"/>
      <c r="R566" s="5"/>
      <c r="S566" s="5"/>
      <c r="T566" s="5"/>
      <c r="U566" s="5"/>
      <c r="V566" s="5"/>
      <c r="W566" s="5"/>
      <c r="X566" s="5"/>
      <c r="Y566" s="5"/>
      <c r="Z566" s="5"/>
    </row>
    <row r="567" ht="12.75" customHeight="1">
      <c r="A567" s="5"/>
      <c r="B567" s="5"/>
      <c r="C567" s="5"/>
      <c r="D567" s="5"/>
      <c r="E567" s="533"/>
      <c r="F567" s="533"/>
      <c r="G567" s="534"/>
      <c r="H567" s="533"/>
      <c r="I567" s="533"/>
      <c r="J567" s="533"/>
      <c r="K567" s="5"/>
      <c r="L567" s="5"/>
      <c r="M567" s="5"/>
      <c r="N567" s="5"/>
      <c r="O567" s="5"/>
      <c r="P567" s="5"/>
      <c r="Q567" s="5"/>
      <c r="R567" s="5"/>
      <c r="S567" s="5"/>
      <c r="T567" s="5"/>
      <c r="U567" s="5"/>
      <c r="V567" s="5"/>
      <c r="W567" s="5"/>
      <c r="X567" s="5"/>
      <c r="Y567" s="5"/>
      <c r="Z567" s="5"/>
    </row>
    <row r="568" ht="12.75" customHeight="1">
      <c r="A568" s="5"/>
      <c r="B568" s="5"/>
      <c r="C568" s="5"/>
      <c r="D568" s="5"/>
      <c r="E568" s="533"/>
      <c r="F568" s="533"/>
      <c r="G568" s="534"/>
      <c r="H568" s="533"/>
      <c r="I568" s="533"/>
      <c r="J568" s="533"/>
      <c r="K568" s="5"/>
      <c r="L568" s="5"/>
      <c r="M568" s="5"/>
      <c r="N568" s="5"/>
      <c r="O568" s="5"/>
      <c r="P568" s="5"/>
      <c r="Q568" s="5"/>
      <c r="R568" s="5"/>
      <c r="S568" s="5"/>
      <c r="T568" s="5"/>
      <c r="U568" s="5"/>
      <c r="V568" s="5"/>
      <c r="W568" s="5"/>
      <c r="X568" s="5"/>
      <c r="Y568" s="5"/>
      <c r="Z568" s="5"/>
    </row>
    <row r="569" ht="12.75" customHeight="1">
      <c r="A569" s="5"/>
      <c r="B569" s="5"/>
      <c r="C569" s="5"/>
      <c r="D569" s="5"/>
      <c r="E569" s="533"/>
      <c r="F569" s="533"/>
      <c r="G569" s="534"/>
      <c r="H569" s="533"/>
      <c r="I569" s="533"/>
      <c r="J569" s="533"/>
      <c r="K569" s="5"/>
      <c r="L569" s="5"/>
      <c r="M569" s="5"/>
      <c r="N569" s="5"/>
      <c r="O569" s="5"/>
      <c r="P569" s="5"/>
      <c r="Q569" s="5"/>
      <c r="R569" s="5"/>
      <c r="S569" s="5"/>
      <c r="T569" s="5"/>
      <c r="U569" s="5"/>
      <c r="V569" s="5"/>
      <c r="W569" s="5"/>
      <c r="X569" s="5"/>
      <c r="Y569" s="5"/>
      <c r="Z569" s="5"/>
    </row>
    <row r="570" ht="12.75" customHeight="1">
      <c r="A570" s="5"/>
      <c r="B570" s="5"/>
      <c r="C570" s="5"/>
      <c r="D570" s="5"/>
      <c r="E570" s="533"/>
      <c r="F570" s="533"/>
      <c r="G570" s="534"/>
      <c r="H570" s="533"/>
      <c r="I570" s="533"/>
      <c r="J570" s="533"/>
      <c r="K570" s="5"/>
      <c r="L570" s="5"/>
      <c r="M570" s="5"/>
      <c r="N570" s="5"/>
      <c r="O570" s="5"/>
      <c r="P570" s="5"/>
      <c r="Q570" s="5"/>
      <c r="R570" s="5"/>
      <c r="S570" s="5"/>
      <c r="T570" s="5"/>
      <c r="U570" s="5"/>
      <c r="V570" s="5"/>
      <c r="W570" s="5"/>
      <c r="X570" s="5"/>
      <c r="Y570" s="5"/>
      <c r="Z570" s="5"/>
    </row>
    <row r="571" ht="12.75" customHeight="1">
      <c r="A571" s="5"/>
      <c r="B571" s="5"/>
      <c r="C571" s="5"/>
      <c r="D571" s="5"/>
      <c r="E571" s="533"/>
      <c r="F571" s="533"/>
      <c r="G571" s="534"/>
      <c r="H571" s="533"/>
      <c r="I571" s="533"/>
      <c r="J571" s="533"/>
      <c r="K571" s="5"/>
      <c r="L571" s="5"/>
      <c r="M571" s="5"/>
      <c r="N571" s="5"/>
      <c r="O571" s="5"/>
      <c r="P571" s="5"/>
      <c r="Q571" s="5"/>
      <c r="R571" s="5"/>
      <c r="S571" s="5"/>
      <c r="T571" s="5"/>
      <c r="U571" s="5"/>
      <c r="V571" s="5"/>
      <c r="W571" s="5"/>
      <c r="X571" s="5"/>
      <c r="Y571" s="5"/>
      <c r="Z571" s="5"/>
    </row>
    <row r="572" ht="12.75" customHeight="1">
      <c r="A572" s="5"/>
      <c r="B572" s="5"/>
      <c r="C572" s="5"/>
      <c r="D572" s="5"/>
      <c r="E572" s="533"/>
      <c r="F572" s="533"/>
      <c r="G572" s="534"/>
      <c r="H572" s="533"/>
      <c r="I572" s="533"/>
      <c r="J572" s="533"/>
      <c r="K572" s="5"/>
      <c r="L572" s="5"/>
      <c r="M572" s="5"/>
      <c r="N572" s="5"/>
      <c r="O572" s="5"/>
      <c r="P572" s="5"/>
      <c r="Q572" s="5"/>
      <c r="R572" s="5"/>
      <c r="S572" s="5"/>
      <c r="T572" s="5"/>
      <c r="U572" s="5"/>
      <c r="V572" s="5"/>
      <c r="W572" s="5"/>
      <c r="X572" s="5"/>
      <c r="Y572" s="5"/>
      <c r="Z572" s="5"/>
    </row>
    <row r="573" ht="12.75" customHeight="1">
      <c r="A573" s="5"/>
      <c r="B573" s="5"/>
      <c r="C573" s="5"/>
      <c r="D573" s="5"/>
      <c r="E573" s="533"/>
      <c r="F573" s="533"/>
      <c r="G573" s="534"/>
      <c r="H573" s="533"/>
      <c r="I573" s="533"/>
      <c r="J573" s="533"/>
      <c r="K573" s="5"/>
      <c r="L573" s="5"/>
      <c r="M573" s="5"/>
      <c r="N573" s="5"/>
      <c r="O573" s="5"/>
      <c r="P573" s="5"/>
      <c r="Q573" s="5"/>
      <c r="R573" s="5"/>
      <c r="S573" s="5"/>
      <c r="T573" s="5"/>
      <c r="U573" s="5"/>
      <c r="V573" s="5"/>
      <c r="W573" s="5"/>
      <c r="X573" s="5"/>
      <c r="Y573" s="5"/>
      <c r="Z573" s="5"/>
    </row>
    <row r="574" ht="12.75" customHeight="1">
      <c r="A574" s="5"/>
      <c r="B574" s="5"/>
      <c r="C574" s="5"/>
      <c r="D574" s="5"/>
      <c r="E574" s="533"/>
      <c r="F574" s="533"/>
      <c r="G574" s="534"/>
      <c r="H574" s="533"/>
      <c r="I574" s="533"/>
      <c r="J574" s="533"/>
      <c r="K574" s="5"/>
      <c r="L574" s="5"/>
      <c r="M574" s="5"/>
      <c r="N574" s="5"/>
      <c r="O574" s="5"/>
      <c r="P574" s="5"/>
      <c r="Q574" s="5"/>
      <c r="R574" s="5"/>
      <c r="S574" s="5"/>
      <c r="T574" s="5"/>
      <c r="U574" s="5"/>
      <c r="V574" s="5"/>
      <c r="W574" s="5"/>
      <c r="X574" s="5"/>
      <c r="Y574" s="5"/>
      <c r="Z574" s="5"/>
    </row>
    <row r="575" ht="12.75" customHeight="1">
      <c r="A575" s="5"/>
      <c r="B575" s="5"/>
      <c r="C575" s="5"/>
      <c r="D575" s="5"/>
      <c r="E575" s="533"/>
      <c r="F575" s="533"/>
      <c r="G575" s="534"/>
      <c r="H575" s="533"/>
      <c r="I575" s="533"/>
      <c r="J575" s="533"/>
      <c r="K575" s="5"/>
      <c r="L575" s="5"/>
      <c r="M575" s="5"/>
      <c r="N575" s="5"/>
      <c r="O575" s="5"/>
      <c r="P575" s="5"/>
      <c r="Q575" s="5"/>
      <c r="R575" s="5"/>
      <c r="S575" s="5"/>
      <c r="T575" s="5"/>
      <c r="U575" s="5"/>
      <c r="V575" s="5"/>
      <c r="W575" s="5"/>
      <c r="X575" s="5"/>
      <c r="Y575" s="5"/>
      <c r="Z575" s="5"/>
    </row>
    <row r="576" ht="12.75" customHeight="1">
      <c r="A576" s="5"/>
      <c r="B576" s="5"/>
      <c r="C576" s="5"/>
      <c r="D576" s="5"/>
      <c r="E576" s="533"/>
      <c r="F576" s="533"/>
      <c r="G576" s="534"/>
      <c r="H576" s="533"/>
      <c r="I576" s="533"/>
      <c r="J576" s="533"/>
      <c r="K576" s="5"/>
      <c r="L576" s="5"/>
      <c r="M576" s="5"/>
      <c r="N576" s="5"/>
      <c r="O576" s="5"/>
      <c r="P576" s="5"/>
      <c r="Q576" s="5"/>
      <c r="R576" s="5"/>
      <c r="S576" s="5"/>
      <c r="T576" s="5"/>
      <c r="U576" s="5"/>
      <c r="V576" s="5"/>
      <c r="W576" s="5"/>
      <c r="X576" s="5"/>
      <c r="Y576" s="5"/>
      <c r="Z576" s="5"/>
    </row>
    <row r="577" ht="12.75" customHeight="1">
      <c r="A577" s="5"/>
      <c r="B577" s="5"/>
      <c r="C577" s="5"/>
      <c r="D577" s="5"/>
      <c r="E577" s="533"/>
      <c r="F577" s="533"/>
      <c r="G577" s="534"/>
      <c r="H577" s="533"/>
      <c r="I577" s="533"/>
      <c r="J577" s="533"/>
      <c r="K577" s="5"/>
      <c r="L577" s="5"/>
      <c r="M577" s="5"/>
      <c r="N577" s="5"/>
      <c r="O577" s="5"/>
      <c r="P577" s="5"/>
      <c r="Q577" s="5"/>
      <c r="R577" s="5"/>
      <c r="S577" s="5"/>
      <c r="T577" s="5"/>
      <c r="U577" s="5"/>
      <c r="V577" s="5"/>
      <c r="W577" s="5"/>
      <c r="X577" s="5"/>
      <c r="Y577" s="5"/>
      <c r="Z577" s="5"/>
    </row>
    <row r="578" ht="12.75" customHeight="1">
      <c r="A578" s="5"/>
      <c r="B578" s="5"/>
      <c r="C578" s="5"/>
      <c r="D578" s="5"/>
      <c r="E578" s="533"/>
      <c r="F578" s="533"/>
      <c r="G578" s="534"/>
      <c r="H578" s="533"/>
      <c r="I578" s="533"/>
      <c r="J578" s="533"/>
      <c r="K578" s="5"/>
      <c r="L578" s="5"/>
      <c r="M578" s="5"/>
      <c r="N578" s="5"/>
      <c r="O578" s="5"/>
      <c r="P578" s="5"/>
      <c r="Q578" s="5"/>
      <c r="R578" s="5"/>
      <c r="S578" s="5"/>
      <c r="T578" s="5"/>
      <c r="U578" s="5"/>
      <c r="V578" s="5"/>
      <c r="W578" s="5"/>
      <c r="X578" s="5"/>
      <c r="Y578" s="5"/>
      <c r="Z578" s="5"/>
    </row>
    <row r="579" ht="12.75" customHeight="1">
      <c r="A579" s="5"/>
      <c r="B579" s="5"/>
      <c r="C579" s="5"/>
      <c r="D579" s="5"/>
      <c r="E579" s="533"/>
      <c r="F579" s="533"/>
      <c r="G579" s="534"/>
      <c r="H579" s="533"/>
      <c r="I579" s="533"/>
      <c r="J579" s="533"/>
      <c r="K579" s="5"/>
      <c r="L579" s="5"/>
      <c r="M579" s="5"/>
      <c r="N579" s="5"/>
      <c r="O579" s="5"/>
      <c r="P579" s="5"/>
      <c r="Q579" s="5"/>
      <c r="R579" s="5"/>
      <c r="S579" s="5"/>
      <c r="T579" s="5"/>
      <c r="U579" s="5"/>
      <c r="V579" s="5"/>
      <c r="W579" s="5"/>
      <c r="X579" s="5"/>
      <c r="Y579" s="5"/>
      <c r="Z579" s="5"/>
    </row>
    <row r="580" ht="12.75" customHeight="1">
      <c r="A580" s="5"/>
      <c r="B580" s="5"/>
      <c r="C580" s="5"/>
      <c r="D580" s="5"/>
      <c r="E580" s="533"/>
      <c r="F580" s="533"/>
      <c r="G580" s="534"/>
      <c r="H580" s="533"/>
      <c r="I580" s="533"/>
      <c r="J580" s="533"/>
      <c r="K580" s="5"/>
      <c r="L580" s="5"/>
      <c r="M580" s="5"/>
      <c r="N580" s="5"/>
      <c r="O580" s="5"/>
      <c r="P580" s="5"/>
      <c r="Q580" s="5"/>
      <c r="R580" s="5"/>
      <c r="S580" s="5"/>
      <c r="T580" s="5"/>
      <c r="U580" s="5"/>
      <c r="V580" s="5"/>
      <c r="W580" s="5"/>
      <c r="X580" s="5"/>
      <c r="Y580" s="5"/>
      <c r="Z580" s="5"/>
    </row>
    <row r="581" ht="12.75" customHeight="1">
      <c r="A581" s="5"/>
      <c r="B581" s="5"/>
      <c r="C581" s="5"/>
      <c r="D581" s="5"/>
      <c r="E581" s="533"/>
      <c r="F581" s="533"/>
      <c r="G581" s="534"/>
      <c r="H581" s="533"/>
      <c r="I581" s="533"/>
      <c r="J581" s="533"/>
      <c r="K581" s="5"/>
      <c r="L581" s="5"/>
      <c r="M581" s="5"/>
      <c r="N581" s="5"/>
      <c r="O581" s="5"/>
      <c r="P581" s="5"/>
      <c r="Q581" s="5"/>
      <c r="R581" s="5"/>
      <c r="S581" s="5"/>
      <c r="T581" s="5"/>
      <c r="U581" s="5"/>
      <c r="V581" s="5"/>
      <c r="W581" s="5"/>
      <c r="X581" s="5"/>
      <c r="Y581" s="5"/>
      <c r="Z581" s="5"/>
    </row>
    <row r="582" ht="12.75" customHeight="1">
      <c r="A582" s="5"/>
      <c r="B582" s="5"/>
      <c r="C582" s="5"/>
      <c r="D582" s="5"/>
      <c r="E582" s="533"/>
      <c r="F582" s="533"/>
      <c r="G582" s="534"/>
      <c r="H582" s="533"/>
      <c r="I582" s="533"/>
      <c r="J582" s="533"/>
      <c r="K582" s="5"/>
      <c r="L582" s="5"/>
      <c r="M582" s="5"/>
      <c r="N582" s="5"/>
      <c r="O582" s="5"/>
      <c r="P582" s="5"/>
      <c r="Q582" s="5"/>
      <c r="R582" s="5"/>
      <c r="S582" s="5"/>
      <c r="T582" s="5"/>
      <c r="U582" s="5"/>
      <c r="V582" s="5"/>
      <c r="W582" s="5"/>
      <c r="X582" s="5"/>
      <c r="Y582" s="5"/>
      <c r="Z582" s="5"/>
    </row>
    <row r="583" ht="12.75" customHeight="1">
      <c r="A583" s="5"/>
      <c r="B583" s="5"/>
      <c r="C583" s="5"/>
      <c r="D583" s="5"/>
      <c r="E583" s="533"/>
      <c r="F583" s="533"/>
      <c r="G583" s="534"/>
      <c r="H583" s="533"/>
      <c r="I583" s="533"/>
      <c r="J583" s="533"/>
      <c r="K583" s="5"/>
      <c r="L583" s="5"/>
      <c r="M583" s="5"/>
      <c r="N583" s="5"/>
      <c r="O583" s="5"/>
      <c r="P583" s="5"/>
      <c r="Q583" s="5"/>
      <c r="R583" s="5"/>
      <c r="S583" s="5"/>
      <c r="T583" s="5"/>
      <c r="U583" s="5"/>
      <c r="V583" s="5"/>
      <c r="W583" s="5"/>
      <c r="X583" s="5"/>
      <c r="Y583" s="5"/>
      <c r="Z583" s="5"/>
    </row>
    <row r="584" ht="12.75" customHeight="1">
      <c r="A584" s="5"/>
      <c r="B584" s="5"/>
      <c r="C584" s="5"/>
      <c r="D584" s="5"/>
      <c r="E584" s="533"/>
      <c r="F584" s="533"/>
      <c r="G584" s="534"/>
      <c r="H584" s="533"/>
      <c r="I584" s="533"/>
      <c r="J584" s="533"/>
      <c r="K584" s="5"/>
      <c r="L584" s="5"/>
      <c r="M584" s="5"/>
      <c r="N584" s="5"/>
      <c r="O584" s="5"/>
      <c r="P584" s="5"/>
      <c r="Q584" s="5"/>
      <c r="R584" s="5"/>
      <c r="S584" s="5"/>
      <c r="T584" s="5"/>
      <c r="U584" s="5"/>
      <c r="V584" s="5"/>
      <c r="W584" s="5"/>
      <c r="X584" s="5"/>
      <c r="Y584" s="5"/>
      <c r="Z584" s="5"/>
    </row>
    <row r="585" ht="12.75" customHeight="1">
      <c r="A585" s="5"/>
      <c r="B585" s="5"/>
      <c r="C585" s="5"/>
      <c r="D585" s="5"/>
      <c r="E585" s="533"/>
      <c r="F585" s="533"/>
      <c r="G585" s="534"/>
      <c r="H585" s="533"/>
      <c r="I585" s="533"/>
      <c r="J585" s="533"/>
      <c r="K585" s="5"/>
      <c r="L585" s="5"/>
      <c r="M585" s="5"/>
      <c r="N585" s="5"/>
      <c r="O585" s="5"/>
      <c r="P585" s="5"/>
      <c r="Q585" s="5"/>
      <c r="R585" s="5"/>
      <c r="S585" s="5"/>
      <c r="T585" s="5"/>
      <c r="U585" s="5"/>
      <c r="V585" s="5"/>
      <c r="W585" s="5"/>
      <c r="X585" s="5"/>
      <c r="Y585" s="5"/>
      <c r="Z585" s="5"/>
    </row>
    <row r="586" ht="12.75" customHeight="1">
      <c r="A586" s="5"/>
      <c r="B586" s="5"/>
      <c r="C586" s="5"/>
      <c r="D586" s="5"/>
      <c r="E586" s="533"/>
      <c r="F586" s="533"/>
      <c r="G586" s="534"/>
      <c r="H586" s="533"/>
      <c r="I586" s="533"/>
      <c r="J586" s="533"/>
      <c r="K586" s="5"/>
      <c r="L586" s="5"/>
      <c r="M586" s="5"/>
      <c r="N586" s="5"/>
      <c r="O586" s="5"/>
      <c r="P586" s="5"/>
      <c r="Q586" s="5"/>
      <c r="R586" s="5"/>
      <c r="S586" s="5"/>
      <c r="T586" s="5"/>
      <c r="U586" s="5"/>
      <c r="V586" s="5"/>
      <c r="W586" s="5"/>
      <c r="X586" s="5"/>
      <c r="Y586" s="5"/>
      <c r="Z586" s="5"/>
    </row>
    <row r="587" ht="12.75" customHeight="1">
      <c r="A587" s="5"/>
      <c r="B587" s="5"/>
      <c r="C587" s="5"/>
      <c r="D587" s="5"/>
      <c r="E587" s="533"/>
      <c r="F587" s="533"/>
      <c r="G587" s="534"/>
      <c r="H587" s="533"/>
      <c r="I587" s="533"/>
      <c r="J587" s="533"/>
      <c r="K587" s="5"/>
      <c r="L587" s="5"/>
      <c r="M587" s="5"/>
      <c r="N587" s="5"/>
      <c r="O587" s="5"/>
      <c r="P587" s="5"/>
      <c r="Q587" s="5"/>
      <c r="R587" s="5"/>
      <c r="S587" s="5"/>
      <c r="T587" s="5"/>
      <c r="U587" s="5"/>
      <c r="V587" s="5"/>
      <c r="W587" s="5"/>
      <c r="X587" s="5"/>
      <c r="Y587" s="5"/>
      <c r="Z587" s="5"/>
    </row>
    <row r="588" ht="12.75" customHeight="1">
      <c r="A588" s="5"/>
      <c r="B588" s="5"/>
      <c r="C588" s="5"/>
      <c r="D588" s="5"/>
      <c r="E588" s="533"/>
      <c r="F588" s="533"/>
      <c r="G588" s="534"/>
      <c r="H588" s="533"/>
      <c r="I588" s="533"/>
      <c r="J588" s="533"/>
      <c r="K588" s="5"/>
      <c r="L588" s="5"/>
      <c r="M588" s="5"/>
      <c r="N588" s="5"/>
      <c r="O588" s="5"/>
      <c r="P588" s="5"/>
      <c r="Q588" s="5"/>
      <c r="R588" s="5"/>
      <c r="S588" s="5"/>
      <c r="T588" s="5"/>
      <c r="U588" s="5"/>
      <c r="V588" s="5"/>
      <c r="W588" s="5"/>
      <c r="X588" s="5"/>
      <c r="Y588" s="5"/>
      <c r="Z588" s="5"/>
    </row>
    <row r="589" ht="12.75" customHeight="1">
      <c r="A589" s="5"/>
      <c r="B589" s="5"/>
      <c r="C589" s="5"/>
      <c r="D589" s="5"/>
      <c r="E589" s="533"/>
      <c r="F589" s="533"/>
      <c r="G589" s="534"/>
      <c r="H589" s="533"/>
      <c r="I589" s="533"/>
      <c r="J589" s="533"/>
      <c r="K589" s="5"/>
      <c r="L589" s="5"/>
      <c r="M589" s="5"/>
      <c r="N589" s="5"/>
      <c r="O589" s="5"/>
      <c r="P589" s="5"/>
      <c r="Q589" s="5"/>
      <c r="R589" s="5"/>
      <c r="S589" s="5"/>
      <c r="T589" s="5"/>
      <c r="U589" s="5"/>
      <c r="V589" s="5"/>
      <c r="W589" s="5"/>
      <c r="X589" s="5"/>
      <c r="Y589" s="5"/>
      <c r="Z589" s="5"/>
    </row>
    <row r="590" ht="12.75" customHeight="1">
      <c r="A590" s="5"/>
      <c r="B590" s="5"/>
      <c r="C590" s="5"/>
      <c r="D590" s="5"/>
      <c r="E590" s="533"/>
      <c r="F590" s="533"/>
      <c r="G590" s="534"/>
      <c r="H590" s="533"/>
      <c r="I590" s="533"/>
      <c r="J590" s="533"/>
      <c r="K590" s="5"/>
      <c r="L590" s="5"/>
      <c r="M590" s="5"/>
      <c r="N590" s="5"/>
      <c r="O590" s="5"/>
      <c r="P590" s="5"/>
      <c r="Q590" s="5"/>
      <c r="R590" s="5"/>
      <c r="S590" s="5"/>
      <c r="T590" s="5"/>
      <c r="U590" s="5"/>
      <c r="V590" s="5"/>
      <c r="W590" s="5"/>
      <c r="X590" s="5"/>
      <c r="Y590" s="5"/>
      <c r="Z590" s="5"/>
    </row>
    <row r="591" ht="12.75" customHeight="1">
      <c r="A591" s="5"/>
      <c r="B591" s="5"/>
      <c r="C591" s="5"/>
      <c r="D591" s="5"/>
      <c r="E591" s="533"/>
      <c r="F591" s="533"/>
      <c r="G591" s="534"/>
      <c r="H591" s="533"/>
      <c r="I591" s="533"/>
      <c r="J591" s="533"/>
      <c r="K591" s="5"/>
      <c r="L591" s="5"/>
      <c r="M591" s="5"/>
      <c r="N591" s="5"/>
      <c r="O591" s="5"/>
      <c r="P591" s="5"/>
      <c r="Q591" s="5"/>
      <c r="R591" s="5"/>
      <c r="S591" s="5"/>
      <c r="T591" s="5"/>
      <c r="U591" s="5"/>
      <c r="V591" s="5"/>
      <c r="W591" s="5"/>
      <c r="X591" s="5"/>
      <c r="Y591" s="5"/>
      <c r="Z591" s="5"/>
    </row>
    <row r="592" ht="12.75" customHeight="1">
      <c r="A592" s="5"/>
      <c r="B592" s="5"/>
      <c r="C592" s="5"/>
      <c r="D592" s="5"/>
      <c r="E592" s="533"/>
      <c r="F592" s="533"/>
      <c r="G592" s="534"/>
      <c r="H592" s="533"/>
      <c r="I592" s="533"/>
      <c r="J592" s="533"/>
      <c r="K592" s="5"/>
      <c r="L592" s="5"/>
      <c r="M592" s="5"/>
      <c r="N592" s="5"/>
      <c r="O592" s="5"/>
      <c r="P592" s="5"/>
      <c r="Q592" s="5"/>
      <c r="R592" s="5"/>
      <c r="S592" s="5"/>
      <c r="T592" s="5"/>
      <c r="U592" s="5"/>
      <c r="V592" s="5"/>
      <c r="W592" s="5"/>
      <c r="X592" s="5"/>
      <c r="Y592" s="5"/>
      <c r="Z592" s="5"/>
    </row>
    <row r="593" ht="12.75" customHeight="1">
      <c r="A593" s="5"/>
      <c r="B593" s="5"/>
      <c r="C593" s="5"/>
      <c r="D593" s="5"/>
      <c r="E593" s="533"/>
      <c r="F593" s="533"/>
      <c r="G593" s="534"/>
      <c r="H593" s="533"/>
      <c r="I593" s="533"/>
      <c r="J593" s="533"/>
      <c r="K593" s="5"/>
      <c r="L593" s="5"/>
      <c r="M593" s="5"/>
      <c r="N593" s="5"/>
      <c r="O593" s="5"/>
      <c r="P593" s="5"/>
      <c r="Q593" s="5"/>
      <c r="R593" s="5"/>
      <c r="S593" s="5"/>
      <c r="T593" s="5"/>
      <c r="U593" s="5"/>
      <c r="V593" s="5"/>
      <c r="W593" s="5"/>
      <c r="X593" s="5"/>
      <c r="Y593" s="5"/>
      <c r="Z593" s="5"/>
    </row>
    <row r="594" ht="12.75" customHeight="1">
      <c r="A594" s="5"/>
      <c r="B594" s="5"/>
      <c r="C594" s="5"/>
      <c r="D594" s="5"/>
      <c r="E594" s="533"/>
      <c r="F594" s="533"/>
      <c r="G594" s="534"/>
      <c r="H594" s="533"/>
      <c r="I594" s="533"/>
      <c r="J594" s="533"/>
      <c r="K594" s="5"/>
      <c r="L594" s="5"/>
      <c r="M594" s="5"/>
      <c r="N594" s="5"/>
      <c r="O594" s="5"/>
      <c r="P594" s="5"/>
      <c r="Q594" s="5"/>
      <c r="R594" s="5"/>
      <c r="S594" s="5"/>
      <c r="T594" s="5"/>
      <c r="U594" s="5"/>
      <c r="V594" s="5"/>
      <c r="W594" s="5"/>
      <c r="X594" s="5"/>
      <c r="Y594" s="5"/>
      <c r="Z594" s="5"/>
    </row>
    <row r="595" ht="12.75" customHeight="1">
      <c r="A595" s="5"/>
      <c r="B595" s="5"/>
      <c r="C595" s="5"/>
      <c r="D595" s="5"/>
      <c r="E595" s="533"/>
      <c r="F595" s="533"/>
      <c r="G595" s="534"/>
      <c r="H595" s="533"/>
      <c r="I595" s="533"/>
      <c r="J595" s="533"/>
      <c r="K595" s="5"/>
      <c r="L595" s="5"/>
      <c r="M595" s="5"/>
      <c r="N595" s="5"/>
      <c r="O595" s="5"/>
      <c r="P595" s="5"/>
      <c r="Q595" s="5"/>
      <c r="R595" s="5"/>
      <c r="S595" s="5"/>
      <c r="T595" s="5"/>
      <c r="U595" s="5"/>
      <c r="V595" s="5"/>
      <c r="W595" s="5"/>
      <c r="X595" s="5"/>
      <c r="Y595" s="5"/>
      <c r="Z595" s="5"/>
    </row>
    <row r="596" ht="12.75" customHeight="1">
      <c r="A596" s="5"/>
      <c r="B596" s="5"/>
      <c r="C596" s="5"/>
      <c r="D596" s="5"/>
      <c r="E596" s="533"/>
      <c r="F596" s="533"/>
      <c r="G596" s="534"/>
      <c r="H596" s="533"/>
      <c r="I596" s="533"/>
      <c r="J596" s="533"/>
      <c r="K596" s="5"/>
      <c r="L596" s="5"/>
      <c r="M596" s="5"/>
      <c r="N596" s="5"/>
      <c r="O596" s="5"/>
      <c r="P596" s="5"/>
      <c r="Q596" s="5"/>
      <c r="R596" s="5"/>
      <c r="S596" s="5"/>
      <c r="T596" s="5"/>
      <c r="U596" s="5"/>
      <c r="V596" s="5"/>
      <c r="W596" s="5"/>
      <c r="X596" s="5"/>
      <c r="Y596" s="5"/>
      <c r="Z596" s="5"/>
    </row>
    <row r="597" ht="12.75" customHeight="1">
      <c r="A597" s="5"/>
      <c r="B597" s="5"/>
      <c r="C597" s="5"/>
      <c r="D597" s="5"/>
      <c r="E597" s="533"/>
      <c r="F597" s="533"/>
      <c r="G597" s="534"/>
      <c r="H597" s="533"/>
      <c r="I597" s="533"/>
      <c r="J597" s="533"/>
      <c r="K597" s="5"/>
      <c r="L597" s="5"/>
      <c r="M597" s="5"/>
      <c r="N597" s="5"/>
      <c r="O597" s="5"/>
      <c r="P597" s="5"/>
      <c r="Q597" s="5"/>
      <c r="R597" s="5"/>
      <c r="S597" s="5"/>
      <c r="T597" s="5"/>
      <c r="U597" s="5"/>
      <c r="V597" s="5"/>
      <c r="W597" s="5"/>
      <c r="X597" s="5"/>
      <c r="Y597" s="5"/>
      <c r="Z597" s="5"/>
    </row>
    <row r="598" ht="12.75" customHeight="1">
      <c r="A598" s="5"/>
      <c r="B598" s="5"/>
      <c r="C598" s="5"/>
      <c r="D598" s="5"/>
      <c r="E598" s="533"/>
      <c r="F598" s="533"/>
      <c r="G598" s="534"/>
      <c r="H598" s="533"/>
      <c r="I598" s="533"/>
      <c r="J598" s="533"/>
      <c r="K598" s="5"/>
      <c r="L598" s="5"/>
      <c r="M598" s="5"/>
      <c r="N598" s="5"/>
      <c r="O598" s="5"/>
      <c r="P598" s="5"/>
      <c r="Q598" s="5"/>
      <c r="R598" s="5"/>
      <c r="S598" s="5"/>
      <c r="T598" s="5"/>
      <c r="U598" s="5"/>
      <c r="V598" s="5"/>
      <c r="W598" s="5"/>
      <c r="X598" s="5"/>
      <c r="Y598" s="5"/>
      <c r="Z598" s="5"/>
    </row>
    <row r="599" ht="12.75" customHeight="1">
      <c r="A599" s="5"/>
      <c r="B599" s="5"/>
      <c r="C599" s="5"/>
      <c r="D599" s="5"/>
      <c r="E599" s="533"/>
      <c r="F599" s="533"/>
      <c r="G599" s="534"/>
      <c r="H599" s="533"/>
      <c r="I599" s="533"/>
      <c r="J599" s="533"/>
      <c r="K599" s="5"/>
      <c r="L599" s="5"/>
      <c r="M599" s="5"/>
      <c r="N599" s="5"/>
      <c r="O599" s="5"/>
      <c r="P599" s="5"/>
      <c r="Q599" s="5"/>
      <c r="R599" s="5"/>
      <c r="S599" s="5"/>
      <c r="T599" s="5"/>
      <c r="U599" s="5"/>
      <c r="V599" s="5"/>
      <c r="W599" s="5"/>
      <c r="X599" s="5"/>
      <c r="Y599" s="5"/>
      <c r="Z599" s="5"/>
    </row>
    <row r="600" ht="12.75" customHeight="1">
      <c r="A600" s="5"/>
      <c r="B600" s="5"/>
      <c r="C600" s="5"/>
      <c r="D600" s="5"/>
      <c r="E600" s="533"/>
      <c r="F600" s="533"/>
      <c r="G600" s="534"/>
      <c r="H600" s="533"/>
      <c r="I600" s="533"/>
      <c r="J600" s="533"/>
      <c r="K600" s="5"/>
      <c r="L600" s="5"/>
      <c r="M600" s="5"/>
      <c r="N600" s="5"/>
      <c r="O600" s="5"/>
      <c r="P600" s="5"/>
      <c r="Q600" s="5"/>
      <c r="R600" s="5"/>
      <c r="S600" s="5"/>
      <c r="T600" s="5"/>
      <c r="U600" s="5"/>
      <c r="V600" s="5"/>
      <c r="W600" s="5"/>
      <c r="X600" s="5"/>
      <c r="Y600" s="5"/>
      <c r="Z600" s="5"/>
    </row>
    <row r="601" ht="12.75" customHeight="1">
      <c r="A601" s="5"/>
      <c r="B601" s="5"/>
      <c r="C601" s="5"/>
      <c r="D601" s="5"/>
      <c r="E601" s="533"/>
      <c r="F601" s="533"/>
      <c r="G601" s="534"/>
      <c r="H601" s="533"/>
      <c r="I601" s="533"/>
      <c r="J601" s="533"/>
      <c r="K601" s="5"/>
      <c r="L601" s="5"/>
      <c r="M601" s="5"/>
      <c r="N601" s="5"/>
      <c r="O601" s="5"/>
      <c r="P601" s="5"/>
      <c r="Q601" s="5"/>
      <c r="R601" s="5"/>
      <c r="S601" s="5"/>
      <c r="T601" s="5"/>
      <c r="U601" s="5"/>
      <c r="V601" s="5"/>
      <c r="W601" s="5"/>
      <c r="X601" s="5"/>
      <c r="Y601" s="5"/>
      <c r="Z601" s="5"/>
    </row>
    <row r="602" ht="12.75" customHeight="1">
      <c r="A602" s="5"/>
      <c r="B602" s="5"/>
      <c r="C602" s="5"/>
      <c r="D602" s="5"/>
      <c r="E602" s="533"/>
      <c r="F602" s="533"/>
      <c r="G602" s="534"/>
      <c r="H602" s="533"/>
      <c r="I602" s="533"/>
      <c r="J602" s="533"/>
      <c r="K602" s="5"/>
      <c r="L602" s="5"/>
      <c r="M602" s="5"/>
      <c r="N602" s="5"/>
      <c r="O602" s="5"/>
      <c r="P602" s="5"/>
      <c r="Q602" s="5"/>
      <c r="R602" s="5"/>
      <c r="S602" s="5"/>
      <c r="T602" s="5"/>
      <c r="U602" s="5"/>
      <c r="V602" s="5"/>
      <c r="W602" s="5"/>
      <c r="X602" s="5"/>
      <c r="Y602" s="5"/>
      <c r="Z602" s="5"/>
    </row>
    <row r="603" ht="12.75" customHeight="1">
      <c r="A603" s="5"/>
      <c r="B603" s="5"/>
      <c r="C603" s="5"/>
      <c r="D603" s="5"/>
      <c r="E603" s="533"/>
      <c r="F603" s="533"/>
      <c r="G603" s="534"/>
      <c r="H603" s="533"/>
      <c r="I603" s="533"/>
      <c r="J603" s="533"/>
      <c r="K603" s="5"/>
      <c r="L603" s="5"/>
      <c r="M603" s="5"/>
      <c r="N603" s="5"/>
      <c r="O603" s="5"/>
      <c r="P603" s="5"/>
      <c r="Q603" s="5"/>
      <c r="R603" s="5"/>
      <c r="S603" s="5"/>
      <c r="T603" s="5"/>
      <c r="U603" s="5"/>
      <c r="V603" s="5"/>
      <c r="W603" s="5"/>
      <c r="X603" s="5"/>
      <c r="Y603" s="5"/>
      <c r="Z603" s="5"/>
    </row>
    <row r="604" ht="12.75" customHeight="1">
      <c r="A604" s="5"/>
      <c r="B604" s="5"/>
      <c r="C604" s="5"/>
      <c r="D604" s="5"/>
      <c r="E604" s="533"/>
      <c r="F604" s="533"/>
      <c r="G604" s="534"/>
      <c r="H604" s="533"/>
      <c r="I604" s="533"/>
      <c r="J604" s="533"/>
      <c r="K604" s="5"/>
      <c r="L604" s="5"/>
      <c r="M604" s="5"/>
      <c r="N604" s="5"/>
      <c r="O604" s="5"/>
      <c r="P604" s="5"/>
      <c r="Q604" s="5"/>
      <c r="R604" s="5"/>
      <c r="S604" s="5"/>
      <c r="T604" s="5"/>
      <c r="U604" s="5"/>
      <c r="V604" s="5"/>
      <c r="W604" s="5"/>
      <c r="X604" s="5"/>
      <c r="Y604" s="5"/>
      <c r="Z604" s="5"/>
    </row>
    <row r="605" ht="12.75" customHeight="1">
      <c r="A605" s="5"/>
      <c r="B605" s="5"/>
      <c r="C605" s="5"/>
      <c r="D605" s="5"/>
      <c r="E605" s="533"/>
      <c r="F605" s="533"/>
      <c r="G605" s="534"/>
      <c r="H605" s="533"/>
      <c r="I605" s="533"/>
      <c r="J605" s="533"/>
      <c r="K605" s="5"/>
      <c r="L605" s="5"/>
      <c r="M605" s="5"/>
      <c r="N605" s="5"/>
      <c r="O605" s="5"/>
      <c r="P605" s="5"/>
      <c r="Q605" s="5"/>
      <c r="R605" s="5"/>
      <c r="S605" s="5"/>
      <c r="T605" s="5"/>
      <c r="U605" s="5"/>
      <c r="V605" s="5"/>
      <c r="W605" s="5"/>
      <c r="X605" s="5"/>
      <c r="Y605" s="5"/>
      <c r="Z605" s="5"/>
    </row>
    <row r="606" ht="12.75" customHeight="1">
      <c r="A606" s="5"/>
      <c r="B606" s="5"/>
      <c r="C606" s="5"/>
      <c r="D606" s="5"/>
      <c r="E606" s="533"/>
      <c r="F606" s="533"/>
      <c r="G606" s="534"/>
      <c r="H606" s="533"/>
      <c r="I606" s="533"/>
      <c r="J606" s="533"/>
      <c r="K606" s="5"/>
      <c r="L606" s="5"/>
      <c r="M606" s="5"/>
      <c r="N606" s="5"/>
      <c r="O606" s="5"/>
      <c r="P606" s="5"/>
      <c r="Q606" s="5"/>
      <c r="R606" s="5"/>
      <c r="S606" s="5"/>
      <c r="T606" s="5"/>
      <c r="U606" s="5"/>
      <c r="V606" s="5"/>
      <c r="W606" s="5"/>
      <c r="X606" s="5"/>
      <c r="Y606" s="5"/>
      <c r="Z606" s="5"/>
    </row>
    <row r="607" ht="12.75" customHeight="1">
      <c r="A607" s="5"/>
      <c r="B607" s="5"/>
      <c r="C607" s="5"/>
      <c r="D607" s="5"/>
      <c r="E607" s="533"/>
      <c r="F607" s="533"/>
      <c r="G607" s="534"/>
      <c r="H607" s="533"/>
      <c r="I607" s="533"/>
      <c r="J607" s="533"/>
      <c r="K607" s="5"/>
      <c r="L607" s="5"/>
      <c r="M607" s="5"/>
      <c r="N607" s="5"/>
      <c r="O607" s="5"/>
      <c r="P607" s="5"/>
      <c r="Q607" s="5"/>
      <c r="R607" s="5"/>
      <c r="S607" s="5"/>
      <c r="T607" s="5"/>
      <c r="U607" s="5"/>
      <c r="V607" s="5"/>
      <c r="W607" s="5"/>
      <c r="X607" s="5"/>
      <c r="Y607" s="5"/>
      <c r="Z607" s="5"/>
    </row>
    <row r="608" ht="12.75" customHeight="1">
      <c r="A608" s="5"/>
      <c r="B608" s="5"/>
      <c r="C608" s="5"/>
      <c r="D608" s="5"/>
      <c r="E608" s="533"/>
      <c r="F608" s="533"/>
      <c r="G608" s="534"/>
      <c r="H608" s="533"/>
      <c r="I608" s="533"/>
      <c r="J608" s="533"/>
      <c r="K608" s="5"/>
      <c r="L608" s="5"/>
      <c r="M608" s="5"/>
      <c r="N608" s="5"/>
      <c r="O608" s="5"/>
      <c r="P608" s="5"/>
      <c r="Q608" s="5"/>
      <c r="R608" s="5"/>
      <c r="S608" s="5"/>
      <c r="T608" s="5"/>
      <c r="U608" s="5"/>
      <c r="V608" s="5"/>
      <c r="W608" s="5"/>
      <c r="X608" s="5"/>
      <c r="Y608" s="5"/>
      <c r="Z608" s="5"/>
    </row>
    <row r="609" ht="12.75" customHeight="1">
      <c r="A609" s="5"/>
      <c r="B609" s="5"/>
      <c r="C609" s="5"/>
      <c r="D609" s="5"/>
      <c r="E609" s="533"/>
      <c r="F609" s="533"/>
      <c r="G609" s="534"/>
      <c r="H609" s="533"/>
      <c r="I609" s="533"/>
      <c r="J609" s="533"/>
      <c r="K609" s="5"/>
      <c r="L609" s="5"/>
      <c r="M609" s="5"/>
      <c r="N609" s="5"/>
      <c r="O609" s="5"/>
      <c r="P609" s="5"/>
      <c r="Q609" s="5"/>
      <c r="R609" s="5"/>
      <c r="S609" s="5"/>
      <c r="T609" s="5"/>
      <c r="U609" s="5"/>
      <c r="V609" s="5"/>
      <c r="W609" s="5"/>
      <c r="X609" s="5"/>
      <c r="Y609" s="5"/>
      <c r="Z609" s="5"/>
    </row>
    <row r="610" ht="12.75" customHeight="1">
      <c r="A610" s="5"/>
      <c r="B610" s="5"/>
      <c r="C610" s="5"/>
      <c r="D610" s="5"/>
      <c r="E610" s="533"/>
      <c r="F610" s="533"/>
      <c r="G610" s="534"/>
      <c r="H610" s="533"/>
      <c r="I610" s="533"/>
      <c r="J610" s="533"/>
      <c r="K610" s="5"/>
      <c r="L610" s="5"/>
      <c r="M610" s="5"/>
      <c r="N610" s="5"/>
      <c r="O610" s="5"/>
      <c r="P610" s="5"/>
      <c r="Q610" s="5"/>
      <c r="R610" s="5"/>
      <c r="S610" s="5"/>
      <c r="T610" s="5"/>
      <c r="U610" s="5"/>
      <c r="V610" s="5"/>
      <c r="W610" s="5"/>
      <c r="X610" s="5"/>
      <c r="Y610" s="5"/>
      <c r="Z610" s="5"/>
    </row>
    <row r="611" ht="12.75" customHeight="1">
      <c r="A611" s="5"/>
      <c r="B611" s="5"/>
      <c r="C611" s="5"/>
      <c r="D611" s="5"/>
      <c r="E611" s="533"/>
      <c r="F611" s="533"/>
      <c r="G611" s="534"/>
      <c r="H611" s="533"/>
      <c r="I611" s="533"/>
      <c r="J611" s="533"/>
      <c r="K611" s="5"/>
      <c r="L611" s="5"/>
      <c r="M611" s="5"/>
      <c r="N611" s="5"/>
      <c r="O611" s="5"/>
      <c r="P611" s="5"/>
      <c r="Q611" s="5"/>
      <c r="R611" s="5"/>
      <c r="S611" s="5"/>
      <c r="T611" s="5"/>
      <c r="U611" s="5"/>
      <c r="V611" s="5"/>
      <c r="W611" s="5"/>
      <c r="X611" s="5"/>
      <c r="Y611" s="5"/>
      <c r="Z611" s="5"/>
    </row>
    <row r="612" ht="12.75" customHeight="1">
      <c r="A612" s="5"/>
      <c r="B612" s="5"/>
      <c r="C612" s="5"/>
      <c r="D612" s="5"/>
      <c r="E612" s="533"/>
      <c r="F612" s="533"/>
      <c r="G612" s="534"/>
      <c r="H612" s="533"/>
      <c r="I612" s="533"/>
      <c r="J612" s="533"/>
      <c r="K612" s="5"/>
      <c r="L612" s="5"/>
      <c r="M612" s="5"/>
      <c r="N612" s="5"/>
      <c r="O612" s="5"/>
      <c r="P612" s="5"/>
      <c r="Q612" s="5"/>
      <c r="R612" s="5"/>
      <c r="S612" s="5"/>
      <c r="T612" s="5"/>
      <c r="U612" s="5"/>
      <c r="V612" s="5"/>
      <c r="W612" s="5"/>
      <c r="X612" s="5"/>
      <c r="Y612" s="5"/>
      <c r="Z612" s="5"/>
    </row>
    <row r="613" ht="12.75" customHeight="1">
      <c r="A613" s="5"/>
      <c r="B613" s="5"/>
      <c r="C613" s="5"/>
      <c r="D613" s="5"/>
      <c r="E613" s="533"/>
      <c r="F613" s="533"/>
      <c r="G613" s="534"/>
      <c r="H613" s="533"/>
      <c r="I613" s="533"/>
      <c r="J613" s="533"/>
      <c r="K613" s="5"/>
      <c r="L613" s="5"/>
      <c r="M613" s="5"/>
      <c r="N613" s="5"/>
      <c r="O613" s="5"/>
      <c r="P613" s="5"/>
      <c r="Q613" s="5"/>
      <c r="R613" s="5"/>
      <c r="S613" s="5"/>
      <c r="T613" s="5"/>
      <c r="U613" s="5"/>
      <c r="V613" s="5"/>
      <c r="W613" s="5"/>
      <c r="X613" s="5"/>
      <c r="Y613" s="5"/>
      <c r="Z613" s="5"/>
    </row>
    <row r="614" ht="12.75" customHeight="1">
      <c r="A614" s="5"/>
      <c r="B614" s="5"/>
      <c r="C614" s="5"/>
      <c r="D614" s="5"/>
      <c r="E614" s="533"/>
      <c r="F614" s="533"/>
      <c r="G614" s="534"/>
      <c r="H614" s="533"/>
      <c r="I614" s="533"/>
      <c r="J614" s="533"/>
      <c r="K614" s="5"/>
      <c r="L614" s="5"/>
      <c r="M614" s="5"/>
      <c r="N614" s="5"/>
      <c r="O614" s="5"/>
      <c r="P614" s="5"/>
      <c r="Q614" s="5"/>
      <c r="R614" s="5"/>
      <c r="S614" s="5"/>
      <c r="T614" s="5"/>
      <c r="U614" s="5"/>
      <c r="V614" s="5"/>
      <c r="W614" s="5"/>
      <c r="X614" s="5"/>
      <c r="Y614" s="5"/>
      <c r="Z614" s="5"/>
    </row>
    <row r="615" ht="12.75" customHeight="1">
      <c r="A615" s="5"/>
      <c r="B615" s="5"/>
      <c r="C615" s="5"/>
      <c r="D615" s="5"/>
      <c r="E615" s="533"/>
      <c r="F615" s="533"/>
      <c r="G615" s="534"/>
      <c r="H615" s="533"/>
      <c r="I615" s="533"/>
      <c r="J615" s="533"/>
      <c r="K615" s="5"/>
      <c r="L615" s="5"/>
      <c r="M615" s="5"/>
      <c r="N615" s="5"/>
      <c r="O615" s="5"/>
      <c r="P615" s="5"/>
      <c r="Q615" s="5"/>
      <c r="R615" s="5"/>
      <c r="S615" s="5"/>
      <c r="T615" s="5"/>
      <c r="U615" s="5"/>
      <c r="V615" s="5"/>
      <c r="W615" s="5"/>
      <c r="X615" s="5"/>
      <c r="Y615" s="5"/>
      <c r="Z615" s="5"/>
    </row>
    <row r="616" ht="12.75" customHeight="1">
      <c r="A616" s="5"/>
      <c r="B616" s="5"/>
      <c r="C616" s="5"/>
      <c r="D616" s="5"/>
      <c r="E616" s="533"/>
      <c r="F616" s="533"/>
      <c r="G616" s="534"/>
      <c r="H616" s="533"/>
      <c r="I616" s="533"/>
      <c r="J616" s="533"/>
      <c r="K616" s="5"/>
      <c r="L616" s="5"/>
      <c r="M616" s="5"/>
      <c r="N616" s="5"/>
      <c r="O616" s="5"/>
      <c r="P616" s="5"/>
      <c r="Q616" s="5"/>
      <c r="R616" s="5"/>
      <c r="S616" s="5"/>
      <c r="T616" s="5"/>
      <c r="U616" s="5"/>
      <c r="V616" s="5"/>
      <c r="W616" s="5"/>
      <c r="X616" s="5"/>
      <c r="Y616" s="5"/>
      <c r="Z616" s="5"/>
    </row>
    <row r="617" ht="12.75" customHeight="1">
      <c r="A617" s="5"/>
      <c r="B617" s="5"/>
      <c r="C617" s="5"/>
      <c r="D617" s="5"/>
      <c r="E617" s="533"/>
      <c r="F617" s="533"/>
      <c r="G617" s="534"/>
      <c r="H617" s="533"/>
      <c r="I617" s="533"/>
      <c r="J617" s="533"/>
      <c r="K617" s="5"/>
      <c r="L617" s="5"/>
      <c r="M617" s="5"/>
      <c r="N617" s="5"/>
      <c r="O617" s="5"/>
      <c r="P617" s="5"/>
      <c r="Q617" s="5"/>
      <c r="R617" s="5"/>
      <c r="S617" s="5"/>
      <c r="T617" s="5"/>
      <c r="U617" s="5"/>
      <c r="V617" s="5"/>
      <c r="W617" s="5"/>
      <c r="X617" s="5"/>
      <c r="Y617" s="5"/>
      <c r="Z617" s="5"/>
    </row>
    <row r="618" ht="12.75" customHeight="1">
      <c r="A618" s="5"/>
      <c r="B618" s="5"/>
      <c r="C618" s="5"/>
      <c r="D618" s="5"/>
      <c r="E618" s="533"/>
      <c r="F618" s="533"/>
      <c r="G618" s="534"/>
      <c r="H618" s="533"/>
      <c r="I618" s="533"/>
      <c r="J618" s="533"/>
      <c r="K618" s="5"/>
      <c r="L618" s="5"/>
      <c r="M618" s="5"/>
      <c r="N618" s="5"/>
      <c r="O618" s="5"/>
      <c r="P618" s="5"/>
      <c r="Q618" s="5"/>
      <c r="R618" s="5"/>
      <c r="S618" s="5"/>
      <c r="T618" s="5"/>
      <c r="U618" s="5"/>
      <c r="V618" s="5"/>
      <c r="W618" s="5"/>
      <c r="X618" s="5"/>
      <c r="Y618" s="5"/>
      <c r="Z618" s="5"/>
    </row>
    <row r="619" ht="12.75" customHeight="1">
      <c r="A619" s="5"/>
      <c r="B619" s="5"/>
      <c r="C619" s="5"/>
      <c r="D619" s="5"/>
      <c r="E619" s="533"/>
      <c r="F619" s="533"/>
      <c r="G619" s="534"/>
      <c r="H619" s="533"/>
      <c r="I619" s="533"/>
      <c r="J619" s="533"/>
      <c r="K619" s="5"/>
      <c r="L619" s="5"/>
      <c r="M619" s="5"/>
      <c r="N619" s="5"/>
      <c r="O619" s="5"/>
      <c r="P619" s="5"/>
      <c r="Q619" s="5"/>
      <c r="R619" s="5"/>
      <c r="S619" s="5"/>
      <c r="T619" s="5"/>
      <c r="U619" s="5"/>
      <c r="V619" s="5"/>
      <c r="W619" s="5"/>
      <c r="X619" s="5"/>
      <c r="Y619" s="5"/>
      <c r="Z619" s="5"/>
    </row>
    <row r="620" ht="12.75" customHeight="1">
      <c r="A620" s="5"/>
      <c r="B620" s="5"/>
      <c r="C620" s="5"/>
      <c r="D620" s="5"/>
      <c r="E620" s="533"/>
      <c r="F620" s="533"/>
      <c r="G620" s="534"/>
      <c r="H620" s="533"/>
      <c r="I620" s="533"/>
      <c r="J620" s="533"/>
      <c r="K620" s="5"/>
      <c r="L620" s="5"/>
      <c r="M620" s="5"/>
      <c r="N620" s="5"/>
      <c r="O620" s="5"/>
      <c r="P620" s="5"/>
      <c r="Q620" s="5"/>
      <c r="R620" s="5"/>
      <c r="S620" s="5"/>
      <c r="T620" s="5"/>
      <c r="U620" s="5"/>
      <c r="V620" s="5"/>
      <c r="W620" s="5"/>
      <c r="X620" s="5"/>
      <c r="Y620" s="5"/>
      <c r="Z620" s="5"/>
    </row>
    <row r="621" ht="12.75" customHeight="1">
      <c r="A621" s="5"/>
      <c r="B621" s="5"/>
      <c r="C621" s="5"/>
      <c r="D621" s="5"/>
      <c r="E621" s="533"/>
      <c r="F621" s="533"/>
      <c r="G621" s="534"/>
      <c r="H621" s="533"/>
      <c r="I621" s="533"/>
      <c r="J621" s="533"/>
      <c r="K621" s="5"/>
      <c r="L621" s="5"/>
      <c r="M621" s="5"/>
      <c r="N621" s="5"/>
      <c r="O621" s="5"/>
      <c r="P621" s="5"/>
      <c r="Q621" s="5"/>
      <c r="R621" s="5"/>
      <c r="S621" s="5"/>
      <c r="T621" s="5"/>
      <c r="U621" s="5"/>
      <c r="V621" s="5"/>
      <c r="W621" s="5"/>
      <c r="X621" s="5"/>
      <c r="Y621" s="5"/>
      <c r="Z621" s="5"/>
    </row>
    <row r="622" ht="12.75" customHeight="1">
      <c r="A622" s="5"/>
      <c r="B622" s="5"/>
      <c r="C622" s="5"/>
      <c r="D622" s="5"/>
      <c r="E622" s="533"/>
      <c r="F622" s="533"/>
      <c r="G622" s="534"/>
      <c r="H622" s="533"/>
      <c r="I622" s="533"/>
      <c r="J622" s="533"/>
      <c r="K622" s="5"/>
      <c r="L622" s="5"/>
      <c r="M622" s="5"/>
      <c r="N622" s="5"/>
      <c r="O622" s="5"/>
      <c r="P622" s="5"/>
      <c r="Q622" s="5"/>
      <c r="R622" s="5"/>
      <c r="S622" s="5"/>
      <c r="T622" s="5"/>
      <c r="U622" s="5"/>
      <c r="V622" s="5"/>
      <c r="W622" s="5"/>
      <c r="X622" s="5"/>
      <c r="Y622" s="5"/>
      <c r="Z622" s="5"/>
    </row>
    <row r="623" ht="12.75" customHeight="1">
      <c r="A623" s="5"/>
      <c r="B623" s="5"/>
      <c r="C623" s="5"/>
      <c r="D623" s="5"/>
      <c r="E623" s="533"/>
      <c r="F623" s="533"/>
      <c r="G623" s="534"/>
      <c r="H623" s="533"/>
      <c r="I623" s="533"/>
      <c r="J623" s="533"/>
      <c r="K623" s="5"/>
      <c r="L623" s="5"/>
      <c r="M623" s="5"/>
      <c r="N623" s="5"/>
      <c r="O623" s="5"/>
      <c r="P623" s="5"/>
      <c r="Q623" s="5"/>
      <c r="R623" s="5"/>
      <c r="S623" s="5"/>
      <c r="T623" s="5"/>
      <c r="U623" s="5"/>
      <c r="V623" s="5"/>
      <c r="W623" s="5"/>
      <c r="X623" s="5"/>
      <c r="Y623" s="5"/>
      <c r="Z623" s="5"/>
    </row>
    <row r="624" ht="12.75" customHeight="1">
      <c r="A624" s="5"/>
      <c r="B624" s="5"/>
      <c r="C624" s="5"/>
      <c r="D624" s="5"/>
      <c r="E624" s="533"/>
      <c r="F624" s="533"/>
      <c r="G624" s="534"/>
      <c r="H624" s="533"/>
      <c r="I624" s="533"/>
      <c r="J624" s="533"/>
      <c r="K624" s="5"/>
      <c r="L624" s="5"/>
      <c r="M624" s="5"/>
      <c r="N624" s="5"/>
      <c r="O624" s="5"/>
      <c r="P624" s="5"/>
      <c r="Q624" s="5"/>
      <c r="R624" s="5"/>
      <c r="S624" s="5"/>
      <c r="T624" s="5"/>
      <c r="U624" s="5"/>
      <c r="V624" s="5"/>
      <c r="W624" s="5"/>
      <c r="X624" s="5"/>
      <c r="Y624" s="5"/>
      <c r="Z624" s="5"/>
    </row>
    <row r="625" ht="12.75" customHeight="1">
      <c r="A625" s="5"/>
      <c r="B625" s="5"/>
      <c r="C625" s="5"/>
      <c r="D625" s="5"/>
      <c r="E625" s="533"/>
      <c r="F625" s="533"/>
      <c r="G625" s="534"/>
      <c r="H625" s="533"/>
      <c r="I625" s="533"/>
      <c r="J625" s="533"/>
      <c r="K625" s="5"/>
      <c r="L625" s="5"/>
      <c r="M625" s="5"/>
      <c r="N625" s="5"/>
      <c r="O625" s="5"/>
      <c r="P625" s="5"/>
      <c r="Q625" s="5"/>
      <c r="R625" s="5"/>
      <c r="S625" s="5"/>
      <c r="T625" s="5"/>
      <c r="U625" s="5"/>
      <c r="V625" s="5"/>
      <c r="W625" s="5"/>
      <c r="X625" s="5"/>
      <c r="Y625" s="5"/>
      <c r="Z625" s="5"/>
    </row>
    <row r="626" ht="12.75" customHeight="1">
      <c r="A626" s="5"/>
      <c r="B626" s="5"/>
      <c r="C626" s="5"/>
      <c r="D626" s="5"/>
      <c r="E626" s="533"/>
      <c r="F626" s="533"/>
      <c r="G626" s="534"/>
      <c r="H626" s="533"/>
      <c r="I626" s="533"/>
      <c r="J626" s="533"/>
      <c r="K626" s="5"/>
      <c r="L626" s="5"/>
      <c r="M626" s="5"/>
      <c r="N626" s="5"/>
      <c r="O626" s="5"/>
      <c r="P626" s="5"/>
      <c r="Q626" s="5"/>
      <c r="R626" s="5"/>
      <c r="S626" s="5"/>
      <c r="T626" s="5"/>
      <c r="U626" s="5"/>
      <c r="V626" s="5"/>
      <c r="W626" s="5"/>
      <c r="X626" s="5"/>
      <c r="Y626" s="5"/>
      <c r="Z626" s="5"/>
    </row>
    <row r="627" ht="12.75" customHeight="1">
      <c r="A627" s="5"/>
      <c r="B627" s="5"/>
      <c r="C627" s="5"/>
      <c r="D627" s="5"/>
      <c r="E627" s="533"/>
      <c r="F627" s="533"/>
      <c r="G627" s="534"/>
      <c r="H627" s="533"/>
      <c r="I627" s="533"/>
      <c r="J627" s="533"/>
      <c r="K627" s="5"/>
      <c r="L627" s="5"/>
      <c r="M627" s="5"/>
      <c r="N627" s="5"/>
      <c r="O627" s="5"/>
      <c r="P627" s="5"/>
      <c r="Q627" s="5"/>
      <c r="R627" s="5"/>
      <c r="S627" s="5"/>
      <c r="T627" s="5"/>
      <c r="U627" s="5"/>
      <c r="V627" s="5"/>
      <c r="W627" s="5"/>
      <c r="X627" s="5"/>
      <c r="Y627" s="5"/>
      <c r="Z627" s="5"/>
    </row>
    <row r="628" ht="12.75" customHeight="1">
      <c r="A628" s="5"/>
      <c r="B628" s="5"/>
      <c r="C628" s="5"/>
      <c r="D628" s="5"/>
      <c r="E628" s="533"/>
      <c r="F628" s="533"/>
      <c r="G628" s="534"/>
      <c r="H628" s="533"/>
      <c r="I628" s="533"/>
      <c r="J628" s="533"/>
      <c r="K628" s="5"/>
      <c r="L628" s="5"/>
      <c r="M628" s="5"/>
      <c r="N628" s="5"/>
      <c r="O628" s="5"/>
      <c r="P628" s="5"/>
      <c r="Q628" s="5"/>
      <c r="R628" s="5"/>
      <c r="S628" s="5"/>
      <c r="T628" s="5"/>
      <c r="U628" s="5"/>
      <c r="V628" s="5"/>
      <c r="W628" s="5"/>
      <c r="X628" s="5"/>
      <c r="Y628" s="5"/>
      <c r="Z628" s="5"/>
    </row>
    <row r="629" ht="12.75" customHeight="1">
      <c r="A629" s="5"/>
      <c r="B629" s="5"/>
      <c r="C629" s="5"/>
      <c r="D629" s="5"/>
      <c r="E629" s="533"/>
      <c r="F629" s="533"/>
      <c r="G629" s="534"/>
      <c r="H629" s="533"/>
      <c r="I629" s="533"/>
      <c r="J629" s="533"/>
      <c r="K629" s="5"/>
      <c r="L629" s="5"/>
      <c r="M629" s="5"/>
      <c r="N629" s="5"/>
      <c r="O629" s="5"/>
      <c r="P629" s="5"/>
      <c r="Q629" s="5"/>
      <c r="R629" s="5"/>
      <c r="S629" s="5"/>
      <c r="T629" s="5"/>
      <c r="U629" s="5"/>
      <c r="V629" s="5"/>
      <c r="W629" s="5"/>
      <c r="X629" s="5"/>
      <c r="Y629" s="5"/>
      <c r="Z629" s="5"/>
    </row>
    <row r="630" ht="12.75" customHeight="1">
      <c r="A630" s="5"/>
      <c r="B630" s="5"/>
      <c r="C630" s="5"/>
      <c r="D630" s="5"/>
      <c r="E630" s="533"/>
      <c r="F630" s="533"/>
      <c r="G630" s="534"/>
      <c r="H630" s="533"/>
      <c r="I630" s="533"/>
      <c r="J630" s="533"/>
      <c r="K630" s="5"/>
      <c r="L630" s="5"/>
      <c r="M630" s="5"/>
      <c r="N630" s="5"/>
      <c r="O630" s="5"/>
      <c r="P630" s="5"/>
      <c r="Q630" s="5"/>
      <c r="R630" s="5"/>
      <c r="S630" s="5"/>
      <c r="T630" s="5"/>
      <c r="U630" s="5"/>
      <c r="V630" s="5"/>
      <c r="W630" s="5"/>
      <c r="X630" s="5"/>
      <c r="Y630" s="5"/>
      <c r="Z630" s="5"/>
    </row>
    <row r="631" ht="12.75" customHeight="1">
      <c r="A631" s="5"/>
      <c r="B631" s="5"/>
      <c r="C631" s="5"/>
      <c r="D631" s="5"/>
      <c r="E631" s="533"/>
      <c r="F631" s="533"/>
      <c r="G631" s="534"/>
      <c r="H631" s="533"/>
      <c r="I631" s="533"/>
      <c r="J631" s="533"/>
      <c r="K631" s="5"/>
      <c r="L631" s="5"/>
      <c r="M631" s="5"/>
      <c r="N631" s="5"/>
      <c r="O631" s="5"/>
      <c r="P631" s="5"/>
      <c r="Q631" s="5"/>
      <c r="R631" s="5"/>
      <c r="S631" s="5"/>
      <c r="T631" s="5"/>
      <c r="U631" s="5"/>
      <c r="V631" s="5"/>
      <c r="W631" s="5"/>
      <c r="X631" s="5"/>
      <c r="Y631" s="5"/>
      <c r="Z631" s="5"/>
    </row>
    <row r="632" ht="12.75" customHeight="1">
      <c r="A632" s="5"/>
      <c r="B632" s="5"/>
      <c r="C632" s="5"/>
      <c r="D632" s="5"/>
      <c r="E632" s="533"/>
      <c r="F632" s="533"/>
      <c r="G632" s="534"/>
      <c r="H632" s="533"/>
      <c r="I632" s="533"/>
      <c r="J632" s="533"/>
      <c r="K632" s="5"/>
      <c r="L632" s="5"/>
      <c r="M632" s="5"/>
      <c r="N632" s="5"/>
      <c r="O632" s="5"/>
      <c r="P632" s="5"/>
      <c r="Q632" s="5"/>
      <c r="R632" s="5"/>
      <c r="S632" s="5"/>
      <c r="T632" s="5"/>
      <c r="U632" s="5"/>
      <c r="V632" s="5"/>
      <c r="W632" s="5"/>
      <c r="X632" s="5"/>
      <c r="Y632" s="5"/>
      <c r="Z632" s="5"/>
    </row>
    <row r="633" ht="12.75" customHeight="1">
      <c r="A633" s="5"/>
      <c r="B633" s="5"/>
      <c r="C633" s="5"/>
      <c r="D633" s="5"/>
      <c r="E633" s="533"/>
      <c r="F633" s="533"/>
      <c r="G633" s="534"/>
      <c r="H633" s="533"/>
      <c r="I633" s="533"/>
      <c r="J633" s="533"/>
      <c r="K633" s="5"/>
      <c r="L633" s="5"/>
      <c r="M633" s="5"/>
      <c r="N633" s="5"/>
      <c r="O633" s="5"/>
      <c r="P633" s="5"/>
      <c r="Q633" s="5"/>
      <c r="R633" s="5"/>
      <c r="S633" s="5"/>
      <c r="T633" s="5"/>
      <c r="U633" s="5"/>
      <c r="V633" s="5"/>
      <c r="W633" s="5"/>
      <c r="X633" s="5"/>
      <c r="Y633" s="5"/>
      <c r="Z633" s="5"/>
    </row>
    <row r="634" ht="12.75" customHeight="1">
      <c r="A634" s="5"/>
      <c r="B634" s="5"/>
      <c r="C634" s="5"/>
      <c r="D634" s="5"/>
      <c r="E634" s="533"/>
      <c r="F634" s="533"/>
      <c r="G634" s="534"/>
      <c r="H634" s="533"/>
      <c r="I634" s="533"/>
      <c r="J634" s="533"/>
      <c r="K634" s="5"/>
      <c r="L634" s="5"/>
      <c r="M634" s="5"/>
      <c r="N634" s="5"/>
      <c r="O634" s="5"/>
      <c r="P634" s="5"/>
      <c r="Q634" s="5"/>
      <c r="R634" s="5"/>
      <c r="S634" s="5"/>
      <c r="T634" s="5"/>
      <c r="U634" s="5"/>
      <c r="V634" s="5"/>
      <c r="W634" s="5"/>
      <c r="X634" s="5"/>
      <c r="Y634" s="5"/>
      <c r="Z634" s="5"/>
    </row>
    <row r="635" ht="12.75" customHeight="1">
      <c r="A635" s="5"/>
      <c r="B635" s="5"/>
      <c r="C635" s="5"/>
      <c r="D635" s="5"/>
      <c r="E635" s="533"/>
      <c r="F635" s="533"/>
      <c r="G635" s="534"/>
      <c r="H635" s="533"/>
      <c r="I635" s="533"/>
      <c r="J635" s="533"/>
      <c r="K635" s="5"/>
      <c r="L635" s="5"/>
      <c r="M635" s="5"/>
      <c r="N635" s="5"/>
      <c r="O635" s="5"/>
      <c r="P635" s="5"/>
      <c r="Q635" s="5"/>
      <c r="R635" s="5"/>
      <c r="S635" s="5"/>
      <c r="T635" s="5"/>
      <c r="U635" s="5"/>
      <c r="V635" s="5"/>
      <c r="W635" s="5"/>
      <c r="X635" s="5"/>
      <c r="Y635" s="5"/>
      <c r="Z635" s="5"/>
    </row>
    <row r="636" ht="12.75" customHeight="1">
      <c r="A636" s="5"/>
      <c r="B636" s="5"/>
      <c r="C636" s="5"/>
      <c r="D636" s="5"/>
      <c r="E636" s="533"/>
      <c r="F636" s="533"/>
      <c r="G636" s="534"/>
      <c r="H636" s="533"/>
      <c r="I636" s="533"/>
      <c r="J636" s="533"/>
      <c r="K636" s="5"/>
      <c r="L636" s="5"/>
      <c r="M636" s="5"/>
      <c r="N636" s="5"/>
      <c r="O636" s="5"/>
      <c r="P636" s="5"/>
      <c r="Q636" s="5"/>
      <c r="R636" s="5"/>
      <c r="S636" s="5"/>
      <c r="T636" s="5"/>
      <c r="U636" s="5"/>
      <c r="V636" s="5"/>
      <c r="W636" s="5"/>
      <c r="X636" s="5"/>
      <c r="Y636" s="5"/>
      <c r="Z636" s="5"/>
    </row>
    <row r="637" ht="12.75" customHeight="1">
      <c r="A637" s="5"/>
      <c r="B637" s="5"/>
      <c r="C637" s="5"/>
      <c r="D637" s="5"/>
      <c r="E637" s="533"/>
      <c r="F637" s="533"/>
      <c r="G637" s="534"/>
      <c r="H637" s="533"/>
      <c r="I637" s="533"/>
      <c r="J637" s="533"/>
      <c r="K637" s="5"/>
      <c r="L637" s="5"/>
      <c r="M637" s="5"/>
      <c r="N637" s="5"/>
      <c r="O637" s="5"/>
      <c r="P637" s="5"/>
      <c r="Q637" s="5"/>
      <c r="R637" s="5"/>
      <c r="S637" s="5"/>
      <c r="T637" s="5"/>
      <c r="U637" s="5"/>
      <c r="V637" s="5"/>
      <c r="W637" s="5"/>
      <c r="X637" s="5"/>
      <c r="Y637" s="5"/>
      <c r="Z637" s="5"/>
    </row>
    <row r="638" ht="12.75" customHeight="1">
      <c r="A638" s="5"/>
      <c r="B638" s="5"/>
      <c r="C638" s="5"/>
      <c r="D638" s="5"/>
      <c r="E638" s="533"/>
      <c r="F638" s="533"/>
      <c r="G638" s="534"/>
      <c r="H638" s="533"/>
      <c r="I638" s="533"/>
      <c r="J638" s="533"/>
      <c r="K638" s="5"/>
      <c r="L638" s="5"/>
      <c r="M638" s="5"/>
      <c r="N638" s="5"/>
      <c r="O638" s="5"/>
      <c r="P638" s="5"/>
      <c r="Q638" s="5"/>
      <c r="R638" s="5"/>
      <c r="S638" s="5"/>
      <c r="T638" s="5"/>
      <c r="U638" s="5"/>
      <c r="V638" s="5"/>
      <c r="W638" s="5"/>
      <c r="X638" s="5"/>
      <c r="Y638" s="5"/>
      <c r="Z638" s="5"/>
    </row>
    <row r="639" ht="12.75" customHeight="1">
      <c r="A639" s="5"/>
      <c r="B639" s="5"/>
      <c r="C639" s="5"/>
      <c r="D639" s="5"/>
      <c r="E639" s="533"/>
      <c r="F639" s="533"/>
      <c r="G639" s="534"/>
      <c r="H639" s="533"/>
      <c r="I639" s="533"/>
      <c r="J639" s="533"/>
      <c r="K639" s="5"/>
      <c r="L639" s="5"/>
      <c r="M639" s="5"/>
      <c r="N639" s="5"/>
      <c r="O639" s="5"/>
      <c r="P639" s="5"/>
      <c r="Q639" s="5"/>
      <c r="R639" s="5"/>
      <c r="S639" s="5"/>
      <c r="T639" s="5"/>
      <c r="U639" s="5"/>
      <c r="V639" s="5"/>
      <c r="W639" s="5"/>
      <c r="X639" s="5"/>
      <c r="Y639" s="5"/>
      <c r="Z639" s="5"/>
    </row>
    <row r="640" ht="12.75" customHeight="1">
      <c r="A640" s="5"/>
      <c r="B640" s="5"/>
      <c r="C640" s="5"/>
      <c r="D640" s="5"/>
      <c r="E640" s="533"/>
      <c r="F640" s="533"/>
      <c r="G640" s="534"/>
      <c r="H640" s="533"/>
      <c r="I640" s="533"/>
      <c r="J640" s="533"/>
      <c r="K640" s="5"/>
      <c r="L640" s="5"/>
      <c r="M640" s="5"/>
      <c r="N640" s="5"/>
      <c r="O640" s="5"/>
      <c r="P640" s="5"/>
      <c r="Q640" s="5"/>
      <c r="R640" s="5"/>
      <c r="S640" s="5"/>
      <c r="T640" s="5"/>
      <c r="U640" s="5"/>
      <c r="V640" s="5"/>
      <c r="W640" s="5"/>
      <c r="X640" s="5"/>
      <c r="Y640" s="5"/>
      <c r="Z640" s="5"/>
    </row>
    <row r="641" ht="12.75" customHeight="1">
      <c r="A641" s="5"/>
      <c r="B641" s="5"/>
      <c r="C641" s="5"/>
      <c r="D641" s="5"/>
      <c r="E641" s="533"/>
      <c r="F641" s="533"/>
      <c r="G641" s="534"/>
      <c r="H641" s="533"/>
      <c r="I641" s="533"/>
      <c r="J641" s="533"/>
      <c r="K641" s="5"/>
      <c r="L641" s="5"/>
      <c r="M641" s="5"/>
      <c r="N641" s="5"/>
      <c r="O641" s="5"/>
      <c r="P641" s="5"/>
      <c r="Q641" s="5"/>
      <c r="R641" s="5"/>
      <c r="S641" s="5"/>
      <c r="T641" s="5"/>
      <c r="U641" s="5"/>
      <c r="V641" s="5"/>
      <c r="W641" s="5"/>
      <c r="X641" s="5"/>
      <c r="Y641" s="5"/>
      <c r="Z641" s="5"/>
    </row>
    <row r="642" ht="12.75" customHeight="1">
      <c r="A642" s="5"/>
      <c r="B642" s="5"/>
      <c r="C642" s="5"/>
      <c r="D642" s="5"/>
      <c r="E642" s="533"/>
      <c r="F642" s="533"/>
      <c r="G642" s="534"/>
      <c r="H642" s="533"/>
      <c r="I642" s="533"/>
      <c r="J642" s="533"/>
      <c r="K642" s="5"/>
      <c r="L642" s="5"/>
      <c r="M642" s="5"/>
      <c r="N642" s="5"/>
      <c r="O642" s="5"/>
      <c r="P642" s="5"/>
      <c r="Q642" s="5"/>
      <c r="R642" s="5"/>
      <c r="S642" s="5"/>
      <c r="T642" s="5"/>
      <c r="U642" s="5"/>
      <c r="V642" s="5"/>
      <c r="W642" s="5"/>
      <c r="X642" s="5"/>
      <c r="Y642" s="5"/>
      <c r="Z642" s="5"/>
    </row>
    <row r="643" ht="12.75" customHeight="1">
      <c r="A643" s="5"/>
      <c r="B643" s="5"/>
      <c r="C643" s="5"/>
      <c r="D643" s="5"/>
      <c r="E643" s="533"/>
      <c r="F643" s="533"/>
      <c r="G643" s="534"/>
      <c r="H643" s="533"/>
      <c r="I643" s="533"/>
      <c r="J643" s="533"/>
      <c r="K643" s="5"/>
      <c r="L643" s="5"/>
      <c r="M643" s="5"/>
      <c r="N643" s="5"/>
      <c r="O643" s="5"/>
      <c r="P643" s="5"/>
      <c r="Q643" s="5"/>
      <c r="R643" s="5"/>
      <c r="S643" s="5"/>
      <c r="T643" s="5"/>
      <c r="U643" s="5"/>
      <c r="V643" s="5"/>
      <c r="W643" s="5"/>
      <c r="X643" s="5"/>
      <c r="Y643" s="5"/>
      <c r="Z643" s="5"/>
    </row>
    <row r="644" ht="12.75" customHeight="1">
      <c r="A644" s="5"/>
      <c r="B644" s="5"/>
      <c r="C644" s="5"/>
      <c r="D644" s="5"/>
      <c r="E644" s="533"/>
      <c r="F644" s="533"/>
      <c r="G644" s="534"/>
      <c r="H644" s="533"/>
      <c r="I644" s="533"/>
      <c r="J644" s="533"/>
      <c r="K644" s="5"/>
      <c r="L644" s="5"/>
      <c r="M644" s="5"/>
      <c r="N644" s="5"/>
      <c r="O644" s="5"/>
      <c r="P644" s="5"/>
      <c r="Q644" s="5"/>
      <c r="R644" s="5"/>
      <c r="S644" s="5"/>
      <c r="T644" s="5"/>
      <c r="U644" s="5"/>
      <c r="V644" s="5"/>
      <c r="W644" s="5"/>
      <c r="X644" s="5"/>
      <c r="Y644" s="5"/>
      <c r="Z644" s="5"/>
    </row>
    <row r="645" ht="12.75" customHeight="1">
      <c r="A645" s="5"/>
      <c r="B645" s="5"/>
      <c r="C645" s="5"/>
      <c r="D645" s="5"/>
      <c r="E645" s="533"/>
      <c r="F645" s="533"/>
      <c r="G645" s="534"/>
      <c r="H645" s="533"/>
      <c r="I645" s="533"/>
      <c r="J645" s="533"/>
      <c r="K645" s="5"/>
      <c r="L645" s="5"/>
      <c r="M645" s="5"/>
      <c r="N645" s="5"/>
      <c r="O645" s="5"/>
      <c r="P645" s="5"/>
      <c r="Q645" s="5"/>
      <c r="R645" s="5"/>
      <c r="S645" s="5"/>
      <c r="T645" s="5"/>
      <c r="U645" s="5"/>
      <c r="V645" s="5"/>
      <c r="W645" s="5"/>
      <c r="X645" s="5"/>
      <c r="Y645" s="5"/>
      <c r="Z645" s="5"/>
    </row>
    <row r="646" ht="12.75" customHeight="1">
      <c r="A646" s="5"/>
      <c r="B646" s="5"/>
      <c r="C646" s="5"/>
      <c r="D646" s="5"/>
      <c r="E646" s="533"/>
      <c r="F646" s="533"/>
      <c r="G646" s="534"/>
      <c r="H646" s="533"/>
      <c r="I646" s="533"/>
      <c r="J646" s="533"/>
      <c r="K646" s="5"/>
      <c r="L646" s="5"/>
      <c r="M646" s="5"/>
      <c r="N646" s="5"/>
      <c r="O646" s="5"/>
      <c r="P646" s="5"/>
      <c r="Q646" s="5"/>
      <c r="R646" s="5"/>
      <c r="S646" s="5"/>
      <c r="T646" s="5"/>
      <c r="U646" s="5"/>
      <c r="V646" s="5"/>
      <c r="W646" s="5"/>
      <c r="X646" s="5"/>
      <c r="Y646" s="5"/>
      <c r="Z646" s="5"/>
    </row>
    <row r="647" ht="12.75" customHeight="1">
      <c r="A647" s="5"/>
      <c r="B647" s="5"/>
      <c r="C647" s="5"/>
      <c r="D647" s="5"/>
      <c r="E647" s="533"/>
      <c r="F647" s="533"/>
      <c r="G647" s="534"/>
      <c r="H647" s="533"/>
      <c r="I647" s="533"/>
      <c r="J647" s="533"/>
      <c r="K647" s="5"/>
      <c r="L647" s="5"/>
      <c r="M647" s="5"/>
      <c r="N647" s="5"/>
      <c r="O647" s="5"/>
      <c r="P647" s="5"/>
      <c r="Q647" s="5"/>
      <c r="R647" s="5"/>
      <c r="S647" s="5"/>
      <c r="T647" s="5"/>
      <c r="U647" s="5"/>
      <c r="V647" s="5"/>
      <c r="W647" s="5"/>
      <c r="X647" s="5"/>
      <c r="Y647" s="5"/>
      <c r="Z647" s="5"/>
    </row>
    <row r="648" ht="12.75" customHeight="1">
      <c r="A648" s="5"/>
      <c r="B648" s="5"/>
      <c r="C648" s="5"/>
      <c r="D648" s="5"/>
      <c r="E648" s="533"/>
      <c r="F648" s="533"/>
      <c r="G648" s="534"/>
      <c r="H648" s="533"/>
      <c r="I648" s="533"/>
      <c r="J648" s="533"/>
      <c r="K648" s="5"/>
      <c r="L648" s="5"/>
      <c r="M648" s="5"/>
      <c r="N648" s="5"/>
      <c r="O648" s="5"/>
      <c r="P648" s="5"/>
      <c r="Q648" s="5"/>
      <c r="R648" s="5"/>
      <c r="S648" s="5"/>
      <c r="T648" s="5"/>
      <c r="U648" s="5"/>
      <c r="V648" s="5"/>
      <c r="W648" s="5"/>
      <c r="X648" s="5"/>
      <c r="Y648" s="5"/>
      <c r="Z648" s="5"/>
    </row>
    <row r="649" ht="12.75" customHeight="1">
      <c r="A649" s="5"/>
      <c r="B649" s="5"/>
      <c r="C649" s="5"/>
      <c r="D649" s="5"/>
      <c r="E649" s="533"/>
      <c r="F649" s="533"/>
      <c r="G649" s="534"/>
      <c r="H649" s="533"/>
      <c r="I649" s="533"/>
      <c r="J649" s="533"/>
      <c r="K649" s="5"/>
      <c r="L649" s="5"/>
      <c r="M649" s="5"/>
      <c r="N649" s="5"/>
      <c r="O649" s="5"/>
      <c r="P649" s="5"/>
      <c r="Q649" s="5"/>
      <c r="R649" s="5"/>
      <c r="S649" s="5"/>
      <c r="T649" s="5"/>
      <c r="U649" s="5"/>
      <c r="V649" s="5"/>
      <c r="W649" s="5"/>
      <c r="X649" s="5"/>
      <c r="Y649" s="5"/>
      <c r="Z649" s="5"/>
    </row>
    <row r="650" ht="12.75" customHeight="1">
      <c r="A650" s="5"/>
      <c r="B650" s="5"/>
      <c r="C650" s="5"/>
      <c r="D650" s="5"/>
      <c r="E650" s="533"/>
      <c r="F650" s="533"/>
      <c r="G650" s="534"/>
      <c r="H650" s="533"/>
      <c r="I650" s="533"/>
      <c r="J650" s="533"/>
      <c r="K650" s="5"/>
      <c r="L650" s="5"/>
      <c r="M650" s="5"/>
      <c r="N650" s="5"/>
      <c r="O650" s="5"/>
      <c r="P650" s="5"/>
      <c r="Q650" s="5"/>
      <c r="R650" s="5"/>
      <c r="S650" s="5"/>
      <c r="T650" s="5"/>
      <c r="U650" s="5"/>
      <c r="V650" s="5"/>
      <c r="W650" s="5"/>
      <c r="X650" s="5"/>
      <c r="Y650" s="5"/>
      <c r="Z650" s="5"/>
    </row>
    <row r="651" ht="12.75" customHeight="1">
      <c r="A651" s="5"/>
      <c r="B651" s="5"/>
      <c r="C651" s="5"/>
      <c r="D651" s="5"/>
      <c r="E651" s="533"/>
      <c r="F651" s="533"/>
      <c r="G651" s="534"/>
      <c r="H651" s="533"/>
      <c r="I651" s="533"/>
      <c r="J651" s="533"/>
      <c r="K651" s="5"/>
      <c r="L651" s="5"/>
      <c r="M651" s="5"/>
      <c r="N651" s="5"/>
      <c r="O651" s="5"/>
      <c r="P651" s="5"/>
      <c r="Q651" s="5"/>
      <c r="R651" s="5"/>
      <c r="S651" s="5"/>
      <c r="T651" s="5"/>
      <c r="U651" s="5"/>
      <c r="V651" s="5"/>
      <c r="W651" s="5"/>
      <c r="X651" s="5"/>
      <c r="Y651" s="5"/>
      <c r="Z651" s="5"/>
    </row>
    <row r="652" ht="12.75" customHeight="1">
      <c r="A652" s="5"/>
      <c r="B652" s="5"/>
      <c r="C652" s="5"/>
      <c r="D652" s="5"/>
      <c r="E652" s="533"/>
      <c r="F652" s="533"/>
      <c r="G652" s="534"/>
      <c r="H652" s="533"/>
      <c r="I652" s="533"/>
      <c r="J652" s="533"/>
      <c r="K652" s="5"/>
      <c r="L652" s="5"/>
      <c r="M652" s="5"/>
      <c r="N652" s="5"/>
      <c r="O652" s="5"/>
      <c r="P652" s="5"/>
      <c r="Q652" s="5"/>
      <c r="R652" s="5"/>
      <c r="S652" s="5"/>
      <c r="T652" s="5"/>
      <c r="U652" s="5"/>
      <c r="V652" s="5"/>
      <c r="W652" s="5"/>
      <c r="X652" s="5"/>
      <c r="Y652" s="5"/>
      <c r="Z652" s="5"/>
    </row>
    <row r="653" ht="12.75" customHeight="1">
      <c r="A653" s="5"/>
      <c r="B653" s="5"/>
      <c r="C653" s="5"/>
      <c r="D653" s="5"/>
      <c r="E653" s="533"/>
      <c r="F653" s="533"/>
      <c r="G653" s="534"/>
      <c r="H653" s="533"/>
      <c r="I653" s="533"/>
      <c r="J653" s="533"/>
      <c r="K653" s="5"/>
      <c r="L653" s="5"/>
      <c r="M653" s="5"/>
      <c r="N653" s="5"/>
      <c r="O653" s="5"/>
      <c r="P653" s="5"/>
      <c r="Q653" s="5"/>
      <c r="R653" s="5"/>
      <c r="S653" s="5"/>
      <c r="T653" s="5"/>
      <c r="U653" s="5"/>
      <c r="V653" s="5"/>
      <c r="W653" s="5"/>
      <c r="X653" s="5"/>
      <c r="Y653" s="5"/>
      <c r="Z653" s="5"/>
    </row>
    <row r="654" ht="12.75" customHeight="1">
      <c r="A654" s="5"/>
      <c r="B654" s="5"/>
      <c r="C654" s="5"/>
      <c r="D654" s="5"/>
      <c r="E654" s="533"/>
      <c r="F654" s="533"/>
      <c r="G654" s="534"/>
      <c r="H654" s="533"/>
      <c r="I654" s="533"/>
      <c r="J654" s="533"/>
      <c r="K654" s="5"/>
      <c r="L654" s="5"/>
      <c r="M654" s="5"/>
      <c r="N654" s="5"/>
      <c r="O654" s="5"/>
      <c r="P654" s="5"/>
      <c r="Q654" s="5"/>
      <c r="R654" s="5"/>
      <c r="S654" s="5"/>
      <c r="T654" s="5"/>
      <c r="U654" s="5"/>
      <c r="V654" s="5"/>
      <c r="W654" s="5"/>
      <c r="X654" s="5"/>
      <c r="Y654" s="5"/>
      <c r="Z654" s="5"/>
    </row>
    <row r="655" ht="12.75" customHeight="1">
      <c r="A655" s="5"/>
      <c r="B655" s="5"/>
      <c r="C655" s="5"/>
      <c r="D655" s="5"/>
      <c r="E655" s="533"/>
      <c r="F655" s="533"/>
      <c r="G655" s="534"/>
      <c r="H655" s="533"/>
      <c r="I655" s="533"/>
      <c r="J655" s="533"/>
      <c r="K655" s="5"/>
      <c r="L655" s="5"/>
      <c r="M655" s="5"/>
      <c r="N655" s="5"/>
      <c r="O655" s="5"/>
      <c r="P655" s="5"/>
      <c r="Q655" s="5"/>
      <c r="R655" s="5"/>
      <c r="S655" s="5"/>
      <c r="T655" s="5"/>
      <c r="U655" s="5"/>
      <c r="V655" s="5"/>
      <c r="W655" s="5"/>
      <c r="X655" s="5"/>
      <c r="Y655" s="5"/>
      <c r="Z655" s="5"/>
    </row>
    <row r="656" ht="12.75" customHeight="1">
      <c r="A656" s="5"/>
      <c r="B656" s="5"/>
      <c r="C656" s="5"/>
      <c r="D656" s="5"/>
      <c r="E656" s="533"/>
      <c r="F656" s="533"/>
      <c r="G656" s="534"/>
      <c r="H656" s="533"/>
      <c r="I656" s="533"/>
      <c r="J656" s="533"/>
      <c r="K656" s="5"/>
      <c r="L656" s="5"/>
      <c r="M656" s="5"/>
      <c r="N656" s="5"/>
      <c r="O656" s="5"/>
      <c r="P656" s="5"/>
      <c r="Q656" s="5"/>
      <c r="R656" s="5"/>
      <c r="S656" s="5"/>
      <c r="T656" s="5"/>
      <c r="U656" s="5"/>
      <c r="V656" s="5"/>
      <c r="W656" s="5"/>
      <c r="X656" s="5"/>
      <c r="Y656" s="5"/>
      <c r="Z656" s="5"/>
    </row>
    <row r="657" ht="12.75" customHeight="1">
      <c r="A657" s="5"/>
      <c r="B657" s="5"/>
      <c r="C657" s="5"/>
      <c r="D657" s="5"/>
      <c r="E657" s="533"/>
      <c r="F657" s="533"/>
      <c r="G657" s="534"/>
      <c r="H657" s="533"/>
      <c r="I657" s="533"/>
      <c r="J657" s="533"/>
      <c r="K657" s="5"/>
      <c r="L657" s="5"/>
      <c r="M657" s="5"/>
      <c r="N657" s="5"/>
      <c r="O657" s="5"/>
      <c r="P657" s="5"/>
      <c r="Q657" s="5"/>
      <c r="R657" s="5"/>
      <c r="S657" s="5"/>
      <c r="T657" s="5"/>
      <c r="U657" s="5"/>
      <c r="V657" s="5"/>
      <c r="W657" s="5"/>
      <c r="X657" s="5"/>
      <c r="Y657" s="5"/>
      <c r="Z657" s="5"/>
    </row>
    <row r="658" ht="12.75" customHeight="1">
      <c r="A658" s="5"/>
      <c r="B658" s="5"/>
      <c r="C658" s="5"/>
      <c r="D658" s="5"/>
      <c r="E658" s="533"/>
      <c r="F658" s="533"/>
      <c r="G658" s="534"/>
      <c r="H658" s="533"/>
      <c r="I658" s="533"/>
      <c r="J658" s="533"/>
      <c r="K658" s="5"/>
      <c r="L658" s="5"/>
      <c r="M658" s="5"/>
      <c r="N658" s="5"/>
      <c r="O658" s="5"/>
      <c r="P658" s="5"/>
      <c r="Q658" s="5"/>
      <c r="R658" s="5"/>
      <c r="S658" s="5"/>
      <c r="T658" s="5"/>
      <c r="U658" s="5"/>
      <c r="V658" s="5"/>
      <c r="W658" s="5"/>
      <c r="X658" s="5"/>
      <c r="Y658" s="5"/>
      <c r="Z658" s="5"/>
    </row>
    <row r="659" ht="12.75" customHeight="1">
      <c r="A659" s="5"/>
      <c r="B659" s="5"/>
      <c r="C659" s="5"/>
      <c r="D659" s="5"/>
      <c r="E659" s="533"/>
      <c r="F659" s="533"/>
      <c r="G659" s="534"/>
      <c r="H659" s="533"/>
      <c r="I659" s="533"/>
      <c r="J659" s="533"/>
      <c r="K659" s="5"/>
      <c r="L659" s="5"/>
      <c r="M659" s="5"/>
      <c r="N659" s="5"/>
      <c r="O659" s="5"/>
      <c r="P659" s="5"/>
      <c r="Q659" s="5"/>
      <c r="R659" s="5"/>
      <c r="S659" s="5"/>
      <c r="T659" s="5"/>
      <c r="U659" s="5"/>
      <c r="V659" s="5"/>
      <c r="W659" s="5"/>
      <c r="X659" s="5"/>
      <c r="Y659" s="5"/>
      <c r="Z659" s="5"/>
    </row>
    <row r="660" ht="12.75" customHeight="1">
      <c r="A660" s="5"/>
      <c r="B660" s="5"/>
      <c r="C660" s="5"/>
      <c r="D660" s="5"/>
      <c r="E660" s="533"/>
      <c r="F660" s="533"/>
      <c r="G660" s="534"/>
      <c r="H660" s="533"/>
      <c r="I660" s="533"/>
      <c r="J660" s="533"/>
      <c r="K660" s="5"/>
      <c r="L660" s="5"/>
      <c r="M660" s="5"/>
      <c r="N660" s="5"/>
      <c r="O660" s="5"/>
      <c r="P660" s="5"/>
      <c r="Q660" s="5"/>
      <c r="R660" s="5"/>
      <c r="S660" s="5"/>
      <c r="T660" s="5"/>
      <c r="U660" s="5"/>
      <c r="V660" s="5"/>
      <c r="W660" s="5"/>
      <c r="X660" s="5"/>
      <c r="Y660" s="5"/>
      <c r="Z660" s="5"/>
    </row>
    <row r="661" ht="12.75" customHeight="1">
      <c r="A661" s="5"/>
      <c r="B661" s="5"/>
      <c r="C661" s="5"/>
      <c r="D661" s="5"/>
      <c r="E661" s="533"/>
      <c r="F661" s="533"/>
      <c r="G661" s="534"/>
      <c r="H661" s="533"/>
      <c r="I661" s="533"/>
      <c r="J661" s="533"/>
      <c r="K661" s="5"/>
      <c r="L661" s="5"/>
      <c r="M661" s="5"/>
      <c r="N661" s="5"/>
      <c r="O661" s="5"/>
      <c r="P661" s="5"/>
      <c r="Q661" s="5"/>
      <c r="R661" s="5"/>
      <c r="S661" s="5"/>
      <c r="T661" s="5"/>
      <c r="U661" s="5"/>
      <c r="V661" s="5"/>
      <c r="W661" s="5"/>
      <c r="X661" s="5"/>
      <c r="Y661" s="5"/>
      <c r="Z661" s="5"/>
    </row>
    <row r="662" ht="12.75" customHeight="1">
      <c r="A662" s="5"/>
      <c r="B662" s="5"/>
      <c r="C662" s="5"/>
      <c r="D662" s="5"/>
      <c r="E662" s="533"/>
      <c r="F662" s="533"/>
      <c r="G662" s="534"/>
      <c r="H662" s="533"/>
      <c r="I662" s="533"/>
      <c r="J662" s="533"/>
      <c r="K662" s="5"/>
      <c r="L662" s="5"/>
      <c r="M662" s="5"/>
      <c r="N662" s="5"/>
      <c r="O662" s="5"/>
      <c r="P662" s="5"/>
      <c r="Q662" s="5"/>
      <c r="R662" s="5"/>
      <c r="S662" s="5"/>
      <c r="T662" s="5"/>
      <c r="U662" s="5"/>
      <c r="V662" s="5"/>
      <c r="W662" s="5"/>
      <c r="X662" s="5"/>
      <c r="Y662" s="5"/>
      <c r="Z662" s="5"/>
    </row>
    <row r="663" ht="12.75" customHeight="1">
      <c r="A663" s="5"/>
      <c r="B663" s="5"/>
      <c r="C663" s="5"/>
      <c r="D663" s="5"/>
      <c r="E663" s="533"/>
      <c r="F663" s="533"/>
      <c r="G663" s="534"/>
      <c r="H663" s="533"/>
      <c r="I663" s="533"/>
      <c r="J663" s="533"/>
      <c r="K663" s="5"/>
      <c r="L663" s="5"/>
      <c r="M663" s="5"/>
      <c r="N663" s="5"/>
      <c r="O663" s="5"/>
      <c r="P663" s="5"/>
      <c r="Q663" s="5"/>
      <c r="R663" s="5"/>
      <c r="S663" s="5"/>
      <c r="T663" s="5"/>
      <c r="U663" s="5"/>
      <c r="V663" s="5"/>
      <c r="W663" s="5"/>
      <c r="X663" s="5"/>
      <c r="Y663" s="5"/>
      <c r="Z663" s="5"/>
    </row>
    <row r="664" ht="12.75" customHeight="1">
      <c r="A664" s="5"/>
      <c r="B664" s="5"/>
      <c r="C664" s="5"/>
      <c r="D664" s="5"/>
      <c r="E664" s="533"/>
      <c r="F664" s="533"/>
      <c r="G664" s="534"/>
      <c r="H664" s="533"/>
      <c r="I664" s="533"/>
      <c r="J664" s="533"/>
      <c r="K664" s="5"/>
      <c r="L664" s="5"/>
      <c r="M664" s="5"/>
      <c r="N664" s="5"/>
      <c r="O664" s="5"/>
      <c r="P664" s="5"/>
      <c r="Q664" s="5"/>
      <c r="R664" s="5"/>
      <c r="S664" s="5"/>
      <c r="T664" s="5"/>
      <c r="U664" s="5"/>
      <c r="V664" s="5"/>
      <c r="W664" s="5"/>
      <c r="X664" s="5"/>
      <c r="Y664" s="5"/>
      <c r="Z664" s="5"/>
    </row>
    <row r="665" ht="12.75" customHeight="1">
      <c r="A665" s="5"/>
      <c r="B665" s="5"/>
      <c r="C665" s="5"/>
      <c r="D665" s="5"/>
      <c r="E665" s="533"/>
      <c r="F665" s="533"/>
      <c r="G665" s="534"/>
      <c r="H665" s="533"/>
      <c r="I665" s="533"/>
      <c r="J665" s="533"/>
      <c r="K665" s="5"/>
      <c r="L665" s="5"/>
      <c r="M665" s="5"/>
      <c r="N665" s="5"/>
      <c r="O665" s="5"/>
      <c r="P665" s="5"/>
      <c r="Q665" s="5"/>
      <c r="R665" s="5"/>
      <c r="S665" s="5"/>
      <c r="T665" s="5"/>
      <c r="U665" s="5"/>
      <c r="V665" s="5"/>
      <c r="W665" s="5"/>
      <c r="X665" s="5"/>
      <c r="Y665" s="5"/>
      <c r="Z665" s="5"/>
    </row>
    <row r="666" ht="12.75" customHeight="1">
      <c r="A666" s="5"/>
      <c r="B666" s="5"/>
      <c r="C666" s="5"/>
      <c r="D666" s="5"/>
      <c r="E666" s="533"/>
      <c r="F666" s="533"/>
      <c r="G666" s="534"/>
      <c r="H666" s="533"/>
      <c r="I666" s="533"/>
      <c r="J666" s="533"/>
      <c r="K666" s="5"/>
      <c r="L666" s="5"/>
      <c r="M666" s="5"/>
      <c r="N666" s="5"/>
      <c r="O666" s="5"/>
      <c r="P666" s="5"/>
      <c r="Q666" s="5"/>
      <c r="R666" s="5"/>
      <c r="S666" s="5"/>
      <c r="T666" s="5"/>
      <c r="U666" s="5"/>
      <c r="V666" s="5"/>
      <c r="W666" s="5"/>
      <c r="X666" s="5"/>
      <c r="Y666" s="5"/>
      <c r="Z666" s="5"/>
    </row>
    <row r="667" ht="12.75" customHeight="1">
      <c r="A667" s="5"/>
      <c r="B667" s="5"/>
      <c r="C667" s="5"/>
      <c r="D667" s="5"/>
      <c r="E667" s="533"/>
      <c r="F667" s="533"/>
      <c r="G667" s="534"/>
      <c r="H667" s="533"/>
      <c r="I667" s="533"/>
      <c r="J667" s="533"/>
      <c r="K667" s="5"/>
      <c r="L667" s="5"/>
      <c r="M667" s="5"/>
      <c r="N667" s="5"/>
      <c r="O667" s="5"/>
      <c r="P667" s="5"/>
      <c r="Q667" s="5"/>
      <c r="R667" s="5"/>
      <c r="S667" s="5"/>
      <c r="T667" s="5"/>
      <c r="U667" s="5"/>
      <c r="V667" s="5"/>
      <c r="W667" s="5"/>
      <c r="X667" s="5"/>
      <c r="Y667" s="5"/>
      <c r="Z667" s="5"/>
    </row>
    <row r="668" ht="12.75" customHeight="1">
      <c r="A668" s="5"/>
      <c r="B668" s="5"/>
      <c r="C668" s="5"/>
      <c r="D668" s="5"/>
      <c r="E668" s="533"/>
      <c r="F668" s="533"/>
      <c r="G668" s="534"/>
      <c r="H668" s="533"/>
      <c r="I668" s="533"/>
      <c r="J668" s="533"/>
      <c r="K668" s="5"/>
      <c r="L668" s="5"/>
      <c r="M668" s="5"/>
      <c r="N668" s="5"/>
      <c r="O668" s="5"/>
      <c r="P668" s="5"/>
      <c r="Q668" s="5"/>
      <c r="R668" s="5"/>
      <c r="S668" s="5"/>
      <c r="T668" s="5"/>
      <c r="U668" s="5"/>
      <c r="V668" s="5"/>
      <c r="W668" s="5"/>
      <c r="X668" s="5"/>
      <c r="Y668" s="5"/>
      <c r="Z668" s="5"/>
    </row>
    <row r="669" ht="12.75" customHeight="1">
      <c r="A669" s="5"/>
      <c r="B669" s="5"/>
      <c r="C669" s="5"/>
      <c r="D669" s="5"/>
      <c r="E669" s="533"/>
      <c r="F669" s="533"/>
      <c r="G669" s="534"/>
      <c r="H669" s="533"/>
      <c r="I669" s="533"/>
      <c r="J669" s="533"/>
      <c r="K669" s="5"/>
      <c r="L669" s="5"/>
      <c r="M669" s="5"/>
      <c r="N669" s="5"/>
      <c r="O669" s="5"/>
      <c r="P669" s="5"/>
      <c r="Q669" s="5"/>
      <c r="R669" s="5"/>
      <c r="S669" s="5"/>
      <c r="T669" s="5"/>
      <c r="U669" s="5"/>
      <c r="V669" s="5"/>
      <c r="W669" s="5"/>
      <c r="X669" s="5"/>
      <c r="Y669" s="5"/>
      <c r="Z669" s="5"/>
    </row>
    <row r="670" ht="12.75" customHeight="1">
      <c r="A670" s="5"/>
      <c r="B670" s="5"/>
      <c r="C670" s="5"/>
      <c r="D670" s="5"/>
      <c r="E670" s="533"/>
      <c r="F670" s="533"/>
      <c r="G670" s="534"/>
      <c r="H670" s="533"/>
      <c r="I670" s="533"/>
      <c r="J670" s="533"/>
      <c r="K670" s="5"/>
      <c r="L670" s="5"/>
      <c r="M670" s="5"/>
      <c r="N670" s="5"/>
      <c r="O670" s="5"/>
      <c r="P670" s="5"/>
      <c r="Q670" s="5"/>
      <c r="R670" s="5"/>
      <c r="S670" s="5"/>
      <c r="T670" s="5"/>
      <c r="U670" s="5"/>
      <c r="V670" s="5"/>
      <c r="W670" s="5"/>
      <c r="X670" s="5"/>
      <c r="Y670" s="5"/>
      <c r="Z670" s="5"/>
    </row>
    <row r="671" ht="12.75" customHeight="1">
      <c r="A671" s="5"/>
      <c r="B671" s="5"/>
      <c r="C671" s="5"/>
      <c r="D671" s="5"/>
      <c r="E671" s="533"/>
      <c r="F671" s="533"/>
      <c r="G671" s="534"/>
      <c r="H671" s="533"/>
      <c r="I671" s="533"/>
      <c r="J671" s="533"/>
      <c r="K671" s="5"/>
      <c r="L671" s="5"/>
      <c r="M671" s="5"/>
      <c r="N671" s="5"/>
      <c r="O671" s="5"/>
      <c r="P671" s="5"/>
      <c r="Q671" s="5"/>
      <c r="R671" s="5"/>
      <c r="S671" s="5"/>
      <c r="T671" s="5"/>
      <c r="U671" s="5"/>
      <c r="V671" s="5"/>
      <c r="W671" s="5"/>
      <c r="X671" s="5"/>
      <c r="Y671" s="5"/>
      <c r="Z671" s="5"/>
    </row>
    <row r="672" ht="12.75" customHeight="1">
      <c r="A672" s="5"/>
      <c r="B672" s="5"/>
      <c r="C672" s="5"/>
      <c r="D672" s="5"/>
      <c r="E672" s="533"/>
      <c r="F672" s="533"/>
      <c r="G672" s="534"/>
      <c r="H672" s="533"/>
      <c r="I672" s="533"/>
      <c r="J672" s="533"/>
      <c r="K672" s="5"/>
      <c r="L672" s="5"/>
      <c r="M672" s="5"/>
      <c r="N672" s="5"/>
      <c r="O672" s="5"/>
      <c r="P672" s="5"/>
      <c r="Q672" s="5"/>
      <c r="R672" s="5"/>
      <c r="S672" s="5"/>
      <c r="T672" s="5"/>
      <c r="U672" s="5"/>
      <c r="V672" s="5"/>
      <c r="W672" s="5"/>
      <c r="X672" s="5"/>
      <c r="Y672" s="5"/>
      <c r="Z672" s="5"/>
    </row>
    <row r="673" ht="12.75" customHeight="1">
      <c r="A673" s="5"/>
      <c r="B673" s="5"/>
      <c r="C673" s="5"/>
      <c r="D673" s="5"/>
      <c r="E673" s="533"/>
      <c r="F673" s="533"/>
      <c r="G673" s="534"/>
      <c r="H673" s="533"/>
      <c r="I673" s="533"/>
      <c r="J673" s="533"/>
      <c r="K673" s="5"/>
      <c r="L673" s="5"/>
      <c r="M673" s="5"/>
      <c r="N673" s="5"/>
      <c r="O673" s="5"/>
      <c r="P673" s="5"/>
      <c r="Q673" s="5"/>
      <c r="R673" s="5"/>
      <c r="S673" s="5"/>
      <c r="T673" s="5"/>
      <c r="U673" s="5"/>
      <c r="V673" s="5"/>
      <c r="W673" s="5"/>
      <c r="X673" s="5"/>
      <c r="Y673" s="5"/>
      <c r="Z673" s="5"/>
    </row>
    <row r="674" ht="12.75" customHeight="1">
      <c r="A674" s="5"/>
      <c r="B674" s="5"/>
      <c r="C674" s="5"/>
      <c r="D674" s="5"/>
      <c r="E674" s="533"/>
      <c r="F674" s="533"/>
      <c r="G674" s="534"/>
      <c r="H674" s="533"/>
      <c r="I674" s="533"/>
      <c r="J674" s="533"/>
      <c r="K674" s="5"/>
      <c r="L674" s="5"/>
      <c r="M674" s="5"/>
      <c r="N674" s="5"/>
      <c r="O674" s="5"/>
      <c r="P674" s="5"/>
      <c r="Q674" s="5"/>
      <c r="R674" s="5"/>
      <c r="S674" s="5"/>
      <c r="T674" s="5"/>
      <c r="U674" s="5"/>
      <c r="V674" s="5"/>
      <c r="W674" s="5"/>
      <c r="X674" s="5"/>
      <c r="Y674" s="5"/>
      <c r="Z674" s="5"/>
    </row>
    <row r="675" ht="12.75" customHeight="1">
      <c r="A675" s="5"/>
      <c r="B675" s="5"/>
      <c r="C675" s="5"/>
      <c r="D675" s="5"/>
      <c r="E675" s="533"/>
      <c r="F675" s="533"/>
      <c r="G675" s="534"/>
      <c r="H675" s="533"/>
      <c r="I675" s="533"/>
      <c r="J675" s="533"/>
      <c r="K675" s="5"/>
      <c r="L675" s="5"/>
      <c r="M675" s="5"/>
      <c r="N675" s="5"/>
      <c r="O675" s="5"/>
      <c r="P675" s="5"/>
      <c r="Q675" s="5"/>
      <c r="R675" s="5"/>
      <c r="S675" s="5"/>
      <c r="T675" s="5"/>
      <c r="U675" s="5"/>
      <c r="V675" s="5"/>
      <c r="W675" s="5"/>
      <c r="X675" s="5"/>
      <c r="Y675" s="5"/>
      <c r="Z675" s="5"/>
    </row>
    <row r="676" ht="12.75" customHeight="1">
      <c r="A676" s="5"/>
      <c r="B676" s="5"/>
      <c r="C676" s="5"/>
      <c r="D676" s="5"/>
      <c r="E676" s="533"/>
      <c r="F676" s="533"/>
      <c r="G676" s="534"/>
      <c r="H676" s="533"/>
      <c r="I676" s="533"/>
      <c r="J676" s="533"/>
      <c r="K676" s="5"/>
      <c r="L676" s="5"/>
      <c r="M676" s="5"/>
      <c r="N676" s="5"/>
      <c r="O676" s="5"/>
      <c r="P676" s="5"/>
      <c r="Q676" s="5"/>
      <c r="R676" s="5"/>
      <c r="S676" s="5"/>
      <c r="T676" s="5"/>
      <c r="U676" s="5"/>
      <c r="V676" s="5"/>
      <c r="W676" s="5"/>
      <c r="X676" s="5"/>
      <c r="Y676" s="5"/>
      <c r="Z676" s="5"/>
    </row>
    <row r="677" ht="12.75" customHeight="1">
      <c r="A677" s="5"/>
      <c r="B677" s="5"/>
      <c r="C677" s="5"/>
      <c r="D677" s="5"/>
      <c r="E677" s="533"/>
      <c r="F677" s="533"/>
      <c r="G677" s="534"/>
      <c r="H677" s="533"/>
      <c r="I677" s="533"/>
      <c r="J677" s="533"/>
      <c r="K677" s="5"/>
      <c r="L677" s="5"/>
      <c r="M677" s="5"/>
      <c r="N677" s="5"/>
      <c r="O677" s="5"/>
      <c r="P677" s="5"/>
      <c r="Q677" s="5"/>
      <c r="R677" s="5"/>
      <c r="S677" s="5"/>
      <c r="T677" s="5"/>
      <c r="U677" s="5"/>
      <c r="V677" s="5"/>
      <c r="W677" s="5"/>
      <c r="X677" s="5"/>
      <c r="Y677" s="5"/>
      <c r="Z677" s="5"/>
    </row>
    <row r="678" ht="12.75" customHeight="1">
      <c r="A678" s="5"/>
      <c r="B678" s="5"/>
      <c r="C678" s="5"/>
      <c r="D678" s="5"/>
      <c r="E678" s="533"/>
      <c r="F678" s="533"/>
      <c r="G678" s="534"/>
      <c r="H678" s="533"/>
      <c r="I678" s="533"/>
      <c r="J678" s="533"/>
      <c r="K678" s="5"/>
      <c r="L678" s="5"/>
      <c r="M678" s="5"/>
      <c r="N678" s="5"/>
      <c r="O678" s="5"/>
      <c r="P678" s="5"/>
      <c r="Q678" s="5"/>
      <c r="R678" s="5"/>
      <c r="S678" s="5"/>
      <c r="T678" s="5"/>
      <c r="U678" s="5"/>
      <c r="V678" s="5"/>
      <c r="W678" s="5"/>
      <c r="X678" s="5"/>
      <c r="Y678" s="5"/>
      <c r="Z678" s="5"/>
    </row>
    <row r="679" ht="12.75" customHeight="1">
      <c r="A679" s="5"/>
      <c r="B679" s="5"/>
      <c r="C679" s="5"/>
      <c r="D679" s="5"/>
      <c r="E679" s="533"/>
      <c r="F679" s="533"/>
      <c r="G679" s="534"/>
      <c r="H679" s="533"/>
      <c r="I679" s="533"/>
      <c r="J679" s="533"/>
      <c r="K679" s="5"/>
      <c r="L679" s="5"/>
      <c r="M679" s="5"/>
      <c r="N679" s="5"/>
      <c r="O679" s="5"/>
      <c r="P679" s="5"/>
      <c r="Q679" s="5"/>
      <c r="R679" s="5"/>
      <c r="S679" s="5"/>
      <c r="T679" s="5"/>
      <c r="U679" s="5"/>
      <c r="V679" s="5"/>
      <c r="W679" s="5"/>
      <c r="X679" s="5"/>
      <c r="Y679" s="5"/>
      <c r="Z679" s="5"/>
    </row>
    <row r="680" ht="12.75" customHeight="1">
      <c r="A680" s="5"/>
      <c r="B680" s="5"/>
      <c r="C680" s="5"/>
      <c r="D680" s="5"/>
      <c r="E680" s="533"/>
      <c r="F680" s="533"/>
      <c r="G680" s="534"/>
      <c r="H680" s="533"/>
      <c r="I680" s="533"/>
      <c r="J680" s="533"/>
      <c r="K680" s="5"/>
      <c r="L680" s="5"/>
      <c r="M680" s="5"/>
      <c r="N680" s="5"/>
      <c r="O680" s="5"/>
      <c r="P680" s="5"/>
      <c r="Q680" s="5"/>
      <c r="R680" s="5"/>
      <c r="S680" s="5"/>
      <c r="T680" s="5"/>
      <c r="U680" s="5"/>
      <c r="V680" s="5"/>
      <c r="W680" s="5"/>
      <c r="X680" s="5"/>
      <c r="Y680" s="5"/>
      <c r="Z680" s="5"/>
    </row>
    <row r="681" ht="12.75" customHeight="1">
      <c r="A681" s="5"/>
      <c r="B681" s="5"/>
      <c r="C681" s="5"/>
      <c r="D681" s="5"/>
      <c r="E681" s="533"/>
      <c r="F681" s="533"/>
      <c r="G681" s="534"/>
      <c r="H681" s="533"/>
      <c r="I681" s="533"/>
      <c r="J681" s="533"/>
      <c r="K681" s="5"/>
      <c r="L681" s="5"/>
      <c r="M681" s="5"/>
      <c r="N681" s="5"/>
      <c r="O681" s="5"/>
      <c r="P681" s="5"/>
      <c r="Q681" s="5"/>
      <c r="R681" s="5"/>
      <c r="S681" s="5"/>
      <c r="T681" s="5"/>
      <c r="U681" s="5"/>
      <c r="V681" s="5"/>
      <c r="W681" s="5"/>
      <c r="X681" s="5"/>
      <c r="Y681" s="5"/>
      <c r="Z681" s="5"/>
    </row>
    <row r="682" ht="12.75" customHeight="1">
      <c r="A682" s="5"/>
      <c r="B682" s="5"/>
      <c r="C682" s="5"/>
      <c r="D682" s="5"/>
      <c r="E682" s="533"/>
      <c r="F682" s="533"/>
      <c r="G682" s="534"/>
      <c r="H682" s="533"/>
      <c r="I682" s="533"/>
      <c r="J682" s="533"/>
      <c r="K682" s="5"/>
      <c r="L682" s="5"/>
      <c r="M682" s="5"/>
      <c r="N682" s="5"/>
      <c r="O682" s="5"/>
      <c r="P682" s="5"/>
      <c r="Q682" s="5"/>
      <c r="R682" s="5"/>
      <c r="S682" s="5"/>
      <c r="T682" s="5"/>
      <c r="U682" s="5"/>
      <c r="V682" s="5"/>
      <c r="W682" s="5"/>
      <c r="X682" s="5"/>
      <c r="Y682" s="5"/>
      <c r="Z682" s="5"/>
    </row>
    <row r="683" ht="12.75" customHeight="1">
      <c r="A683" s="5"/>
      <c r="B683" s="5"/>
      <c r="C683" s="5"/>
      <c r="D683" s="5"/>
      <c r="E683" s="533"/>
      <c r="F683" s="533"/>
      <c r="G683" s="534"/>
      <c r="H683" s="533"/>
      <c r="I683" s="533"/>
      <c r="J683" s="533"/>
      <c r="K683" s="5"/>
      <c r="L683" s="5"/>
      <c r="M683" s="5"/>
      <c r="N683" s="5"/>
      <c r="O683" s="5"/>
      <c r="P683" s="5"/>
      <c r="Q683" s="5"/>
      <c r="R683" s="5"/>
      <c r="S683" s="5"/>
      <c r="T683" s="5"/>
      <c r="U683" s="5"/>
      <c r="V683" s="5"/>
      <c r="W683" s="5"/>
      <c r="X683" s="5"/>
      <c r="Y683" s="5"/>
      <c r="Z683" s="5"/>
    </row>
    <row r="684" ht="12.75" customHeight="1">
      <c r="A684" s="5"/>
      <c r="B684" s="5"/>
      <c r="C684" s="5"/>
      <c r="D684" s="5"/>
      <c r="E684" s="533"/>
      <c r="F684" s="533"/>
      <c r="G684" s="534"/>
      <c r="H684" s="533"/>
      <c r="I684" s="533"/>
      <c r="J684" s="533"/>
      <c r="K684" s="5"/>
      <c r="L684" s="5"/>
      <c r="M684" s="5"/>
      <c r="N684" s="5"/>
      <c r="O684" s="5"/>
      <c r="P684" s="5"/>
      <c r="Q684" s="5"/>
      <c r="R684" s="5"/>
      <c r="S684" s="5"/>
      <c r="T684" s="5"/>
      <c r="U684" s="5"/>
      <c r="V684" s="5"/>
      <c r="W684" s="5"/>
      <c r="X684" s="5"/>
      <c r="Y684" s="5"/>
      <c r="Z684" s="5"/>
    </row>
    <row r="685" ht="12.75" customHeight="1">
      <c r="A685" s="5"/>
      <c r="B685" s="5"/>
      <c r="C685" s="5"/>
      <c r="D685" s="5"/>
      <c r="E685" s="533"/>
      <c r="F685" s="533"/>
      <c r="G685" s="534"/>
      <c r="H685" s="533"/>
      <c r="I685" s="533"/>
      <c r="J685" s="533"/>
      <c r="K685" s="5"/>
      <c r="L685" s="5"/>
      <c r="M685" s="5"/>
      <c r="N685" s="5"/>
      <c r="O685" s="5"/>
      <c r="P685" s="5"/>
      <c r="Q685" s="5"/>
      <c r="R685" s="5"/>
      <c r="S685" s="5"/>
      <c r="T685" s="5"/>
      <c r="U685" s="5"/>
      <c r="V685" s="5"/>
      <c r="W685" s="5"/>
      <c r="X685" s="5"/>
      <c r="Y685" s="5"/>
      <c r="Z685" s="5"/>
    </row>
    <row r="686" ht="12.75" customHeight="1">
      <c r="A686" s="5"/>
      <c r="B686" s="5"/>
      <c r="C686" s="5"/>
      <c r="D686" s="5"/>
      <c r="E686" s="533"/>
      <c r="F686" s="533"/>
      <c r="G686" s="534"/>
      <c r="H686" s="533"/>
      <c r="I686" s="533"/>
      <c r="J686" s="533"/>
      <c r="K686" s="5"/>
      <c r="L686" s="5"/>
      <c r="M686" s="5"/>
      <c r="N686" s="5"/>
      <c r="O686" s="5"/>
      <c r="P686" s="5"/>
      <c r="Q686" s="5"/>
      <c r="R686" s="5"/>
      <c r="S686" s="5"/>
      <c r="T686" s="5"/>
      <c r="U686" s="5"/>
      <c r="V686" s="5"/>
      <c r="W686" s="5"/>
      <c r="X686" s="5"/>
      <c r="Y686" s="5"/>
      <c r="Z686" s="5"/>
    </row>
    <row r="687" ht="12.75" customHeight="1">
      <c r="A687" s="5"/>
      <c r="B687" s="5"/>
      <c r="C687" s="5"/>
      <c r="D687" s="5"/>
      <c r="E687" s="533"/>
      <c r="F687" s="533"/>
      <c r="G687" s="534"/>
      <c r="H687" s="533"/>
      <c r="I687" s="533"/>
      <c r="J687" s="533"/>
      <c r="K687" s="5"/>
      <c r="L687" s="5"/>
      <c r="M687" s="5"/>
      <c r="N687" s="5"/>
      <c r="O687" s="5"/>
      <c r="P687" s="5"/>
      <c r="Q687" s="5"/>
      <c r="R687" s="5"/>
      <c r="S687" s="5"/>
      <c r="T687" s="5"/>
      <c r="U687" s="5"/>
      <c r="V687" s="5"/>
      <c r="W687" s="5"/>
      <c r="X687" s="5"/>
      <c r="Y687" s="5"/>
      <c r="Z687" s="5"/>
    </row>
    <row r="688" ht="12.75" customHeight="1">
      <c r="A688" s="5"/>
      <c r="B688" s="5"/>
      <c r="C688" s="5"/>
      <c r="D688" s="5"/>
      <c r="E688" s="533"/>
      <c r="F688" s="533"/>
      <c r="G688" s="534"/>
      <c r="H688" s="533"/>
      <c r="I688" s="533"/>
      <c r="J688" s="533"/>
      <c r="K688" s="5"/>
      <c r="L688" s="5"/>
      <c r="M688" s="5"/>
      <c r="N688" s="5"/>
      <c r="O688" s="5"/>
      <c r="P688" s="5"/>
      <c r="Q688" s="5"/>
      <c r="R688" s="5"/>
      <c r="S688" s="5"/>
      <c r="T688" s="5"/>
      <c r="U688" s="5"/>
      <c r="V688" s="5"/>
      <c r="W688" s="5"/>
      <c r="X688" s="5"/>
      <c r="Y688" s="5"/>
      <c r="Z688" s="5"/>
    </row>
    <row r="689" ht="12.75" customHeight="1">
      <c r="A689" s="5"/>
      <c r="B689" s="5"/>
      <c r="C689" s="5"/>
      <c r="D689" s="5"/>
      <c r="E689" s="533"/>
      <c r="F689" s="533"/>
      <c r="G689" s="534"/>
      <c r="H689" s="533"/>
      <c r="I689" s="533"/>
      <c r="J689" s="533"/>
      <c r="K689" s="5"/>
      <c r="L689" s="5"/>
      <c r="M689" s="5"/>
      <c r="N689" s="5"/>
      <c r="O689" s="5"/>
      <c r="P689" s="5"/>
      <c r="Q689" s="5"/>
      <c r="R689" s="5"/>
      <c r="S689" s="5"/>
      <c r="T689" s="5"/>
      <c r="U689" s="5"/>
      <c r="V689" s="5"/>
      <c r="W689" s="5"/>
      <c r="X689" s="5"/>
      <c r="Y689" s="5"/>
      <c r="Z689" s="5"/>
    </row>
    <row r="690" ht="12.75" customHeight="1">
      <c r="A690" s="5"/>
      <c r="B690" s="5"/>
      <c r="C690" s="5"/>
      <c r="D690" s="5"/>
      <c r="E690" s="533"/>
      <c r="F690" s="533"/>
      <c r="G690" s="534"/>
      <c r="H690" s="533"/>
      <c r="I690" s="533"/>
      <c r="J690" s="533"/>
      <c r="K690" s="5"/>
      <c r="L690" s="5"/>
      <c r="M690" s="5"/>
      <c r="N690" s="5"/>
      <c r="O690" s="5"/>
      <c r="P690" s="5"/>
      <c r="Q690" s="5"/>
      <c r="R690" s="5"/>
      <c r="S690" s="5"/>
      <c r="T690" s="5"/>
      <c r="U690" s="5"/>
      <c r="V690" s="5"/>
      <c r="W690" s="5"/>
      <c r="X690" s="5"/>
      <c r="Y690" s="5"/>
      <c r="Z690" s="5"/>
    </row>
    <row r="691" ht="12.75" customHeight="1">
      <c r="A691" s="5"/>
      <c r="B691" s="5"/>
      <c r="C691" s="5"/>
      <c r="D691" s="5"/>
      <c r="E691" s="533"/>
      <c r="F691" s="533"/>
      <c r="G691" s="534"/>
      <c r="H691" s="533"/>
      <c r="I691" s="533"/>
      <c r="J691" s="533"/>
      <c r="K691" s="5"/>
      <c r="L691" s="5"/>
      <c r="M691" s="5"/>
      <c r="N691" s="5"/>
      <c r="O691" s="5"/>
      <c r="P691" s="5"/>
      <c r="Q691" s="5"/>
      <c r="R691" s="5"/>
      <c r="S691" s="5"/>
      <c r="T691" s="5"/>
      <c r="U691" s="5"/>
      <c r="V691" s="5"/>
      <c r="W691" s="5"/>
      <c r="X691" s="5"/>
      <c r="Y691" s="5"/>
      <c r="Z691" s="5"/>
    </row>
    <row r="692" ht="12.75" customHeight="1">
      <c r="A692" s="5"/>
      <c r="B692" s="5"/>
      <c r="C692" s="5"/>
      <c r="D692" s="5"/>
      <c r="E692" s="533"/>
      <c r="F692" s="533"/>
      <c r="G692" s="534"/>
      <c r="H692" s="533"/>
      <c r="I692" s="533"/>
      <c r="J692" s="533"/>
      <c r="K692" s="5"/>
      <c r="L692" s="5"/>
      <c r="M692" s="5"/>
      <c r="N692" s="5"/>
      <c r="O692" s="5"/>
      <c r="P692" s="5"/>
      <c r="Q692" s="5"/>
      <c r="R692" s="5"/>
      <c r="S692" s="5"/>
      <c r="T692" s="5"/>
      <c r="U692" s="5"/>
      <c r="V692" s="5"/>
      <c r="W692" s="5"/>
      <c r="X692" s="5"/>
      <c r="Y692" s="5"/>
      <c r="Z692" s="5"/>
    </row>
    <row r="693" ht="12.75" customHeight="1">
      <c r="A693" s="5"/>
      <c r="B693" s="5"/>
      <c r="C693" s="5"/>
      <c r="D693" s="5"/>
      <c r="E693" s="533"/>
      <c r="F693" s="533"/>
      <c r="G693" s="534"/>
      <c r="H693" s="533"/>
      <c r="I693" s="533"/>
      <c r="J693" s="533"/>
      <c r="K693" s="5"/>
      <c r="L693" s="5"/>
      <c r="M693" s="5"/>
      <c r="N693" s="5"/>
      <c r="O693" s="5"/>
      <c r="P693" s="5"/>
      <c r="Q693" s="5"/>
      <c r="R693" s="5"/>
      <c r="S693" s="5"/>
      <c r="T693" s="5"/>
      <c r="U693" s="5"/>
      <c r="V693" s="5"/>
      <c r="W693" s="5"/>
      <c r="X693" s="5"/>
      <c r="Y693" s="5"/>
      <c r="Z693" s="5"/>
    </row>
    <row r="694" ht="12.75" customHeight="1">
      <c r="A694" s="5"/>
      <c r="B694" s="5"/>
      <c r="C694" s="5"/>
      <c r="D694" s="5"/>
      <c r="E694" s="533"/>
      <c r="F694" s="533"/>
      <c r="G694" s="534"/>
      <c r="H694" s="533"/>
      <c r="I694" s="533"/>
      <c r="J694" s="533"/>
      <c r="K694" s="5"/>
      <c r="L694" s="5"/>
      <c r="M694" s="5"/>
      <c r="N694" s="5"/>
      <c r="O694" s="5"/>
      <c r="P694" s="5"/>
      <c r="Q694" s="5"/>
      <c r="R694" s="5"/>
      <c r="S694" s="5"/>
      <c r="T694" s="5"/>
      <c r="U694" s="5"/>
      <c r="V694" s="5"/>
      <c r="W694" s="5"/>
      <c r="X694" s="5"/>
      <c r="Y694" s="5"/>
      <c r="Z694" s="5"/>
    </row>
    <row r="695" ht="12.75" customHeight="1">
      <c r="A695" s="5"/>
      <c r="B695" s="5"/>
      <c r="C695" s="5"/>
      <c r="D695" s="5"/>
      <c r="E695" s="533"/>
      <c r="F695" s="533"/>
      <c r="G695" s="534"/>
      <c r="H695" s="533"/>
      <c r="I695" s="533"/>
      <c r="J695" s="533"/>
      <c r="K695" s="5"/>
      <c r="L695" s="5"/>
      <c r="M695" s="5"/>
      <c r="N695" s="5"/>
      <c r="O695" s="5"/>
      <c r="P695" s="5"/>
      <c r="Q695" s="5"/>
      <c r="R695" s="5"/>
      <c r="S695" s="5"/>
      <c r="T695" s="5"/>
      <c r="U695" s="5"/>
      <c r="V695" s="5"/>
      <c r="W695" s="5"/>
      <c r="X695" s="5"/>
      <c r="Y695" s="5"/>
      <c r="Z695" s="5"/>
    </row>
    <row r="696" ht="12.75" customHeight="1">
      <c r="A696" s="5"/>
      <c r="B696" s="5"/>
      <c r="C696" s="5"/>
      <c r="D696" s="5"/>
      <c r="E696" s="533"/>
      <c r="F696" s="533"/>
      <c r="G696" s="534"/>
      <c r="H696" s="533"/>
      <c r="I696" s="533"/>
      <c r="J696" s="533"/>
      <c r="K696" s="5"/>
      <c r="L696" s="5"/>
      <c r="M696" s="5"/>
      <c r="N696" s="5"/>
      <c r="O696" s="5"/>
      <c r="P696" s="5"/>
      <c r="Q696" s="5"/>
      <c r="R696" s="5"/>
      <c r="S696" s="5"/>
      <c r="T696" s="5"/>
      <c r="U696" s="5"/>
      <c r="V696" s="5"/>
      <c r="W696" s="5"/>
      <c r="X696" s="5"/>
      <c r="Y696" s="5"/>
      <c r="Z696" s="5"/>
    </row>
    <row r="697" ht="12.75" customHeight="1">
      <c r="A697" s="5"/>
      <c r="B697" s="5"/>
      <c r="C697" s="5"/>
      <c r="D697" s="5"/>
      <c r="E697" s="533"/>
      <c r="F697" s="533"/>
      <c r="G697" s="534"/>
      <c r="H697" s="533"/>
      <c r="I697" s="533"/>
      <c r="J697" s="533"/>
      <c r="K697" s="5"/>
      <c r="L697" s="5"/>
      <c r="M697" s="5"/>
      <c r="N697" s="5"/>
      <c r="O697" s="5"/>
      <c r="P697" s="5"/>
      <c r="Q697" s="5"/>
      <c r="R697" s="5"/>
      <c r="S697" s="5"/>
      <c r="T697" s="5"/>
      <c r="U697" s="5"/>
      <c r="V697" s="5"/>
      <c r="W697" s="5"/>
      <c r="X697" s="5"/>
      <c r="Y697" s="5"/>
      <c r="Z697" s="5"/>
    </row>
    <row r="698" ht="12.75" customHeight="1">
      <c r="A698" s="5"/>
      <c r="B698" s="5"/>
      <c r="C698" s="5"/>
      <c r="D698" s="5"/>
      <c r="E698" s="533"/>
      <c r="F698" s="533"/>
      <c r="G698" s="534"/>
      <c r="H698" s="533"/>
      <c r="I698" s="533"/>
      <c r="J698" s="533"/>
      <c r="K698" s="5"/>
      <c r="L698" s="5"/>
      <c r="M698" s="5"/>
      <c r="N698" s="5"/>
      <c r="O698" s="5"/>
      <c r="P698" s="5"/>
      <c r="Q698" s="5"/>
      <c r="R698" s="5"/>
      <c r="S698" s="5"/>
      <c r="T698" s="5"/>
      <c r="U698" s="5"/>
      <c r="V698" s="5"/>
      <c r="W698" s="5"/>
      <c r="X698" s="5"/>
      <c r="Y698" s="5"/>
      <c r="Z698" s="5"/>
    </row>
    <row r="699" ht="12.75" customHeight="1">
      <c r="A699" s="5"/>
      <c r="B699" s="5"/>
      <c r="C699" s="5"/>
      <c r="D699" s="5"/>
      <c r="E699" s="533"/>
      <c r="F699" s="533"/>
      <c r="G699" s="534"/>
      <c r="H699" s="533"/>
      <c r="I699" s="533"/>
      <c r="J699" s="533"/>
      <c r="K699" s="5"/>
      <c r="L699" s="5"/>
      <c r="M699" s="5"/>
      <c r="N699" s="5"/>
      <c r="O699" s="5"/>
      <c r="P699" s="5"/>
      <c r="Q699" s="5"/>
      <c r="R699" s="5"/>
      <c r="S699" s="5"/>
      <c r="T699" s="5"/>
      <c r="U699" s="5"/>
      <c r="V699" s="5"/>
      <c r="W699" s="5"/>
      <c r="X699" s="5"/>
      <c r="Y699" s="5"/>
      <c r="Z699" s="5"/>
    </row>
    <row r="700" ht="12.75" customHeight="1">
      <c r="A700" s="5"/>
      <c r="B700" s="5"/>
      <c r="C700" s="5"/>
      <c r="D700" s="5"/>
      <c r="E700" s="533"/>
      <c r="F700" s="533"/>
      <c r="G700" s="534"/>
      <c r="H700" s="533"/>
      <c r="I700" s="533"/>
      <c r="J700" s="533"/>
      <c r="K700" s="5"/>
      <c r="L700" s="5"/>
      <c r="M700" s="5"/>
      <c r="N700" s="5"/>
      <c r="O700" s="5"/>
      <c r="P700" s="5"/>
      <c r="Q700" s="5"/>
      <c r="R700" s="5"/>
      <c r="S700" s="5"/>
      <c r="T700" s="5"/>
      <c r="U700" s="5"/>
      <c r="V700" s="5"/>
      <c r="W700" s="5"/>
      <c r="X700" s="5"/>
      <c r="Y700" s="5"/>
      <c r="Z700" s="5"/>
    </row>
    <row r="701" ht="12.75" customHeight="1">
      <c r="A701" s="5"/>
      <c r="B701" s="5"/>
      <c r="C701" s="5"/>
      <c r="D701" s="5"/>
      <c r="E701" s="533"/>
      <c r="F701" s="533"/>
      <c r="G701" s="534"/>
      <c r="H701" s="533"/>
      <c r="I701" s="533"/>
      <c r="J701" s="533"/>
      <c r="K701" s="5"/>
      <c r="L701" s="5"/>
      <c r="M701" s="5"/>
      <c r="N701" s="5"/>
      <c r="O701" s="5"/>
      <c r="P701" s="5"/>
      <c r="Q701" s="5"/>
      <c r="R701" s="5"/>
      <c r="S701" s="5"/>
      <c r="T701" s="5"/>
      <c r="U701" s="5"/>
      <c r="V701" s="5"/>
      <c r="W701" s="5"/>
      <c r="X701" s="5"/>
      <c r="Y701" s="5"/>
      <c r="Z701" s="5"/>
    </row>
    <row r="702" ht="12.75" customHeight="1">
      <c r="A702" s="5"/>
      <c r="B702" s="5"/>
      <c r="C702" s="5"/>
      <c r="D702" s="5"/>
      <c r="E702" s="533"/>
      <c r="F702" s="533"/>
      <c r="G702" s="534"/>
      <c r="H702" s="533"/>
      <c r="I702" s="533"/>
      <c r="J702" s="533"/>
      <c r="K702" s="5"/>
      <c r="L702" s="5"/>
      <c r="M702" s="5"/>
      <c r="N702" s="5"/>
      <c r="O702" s="5"/>
      <c r="P702" s="5"/>
      <c r="Q702" s="5"/>
      <c r="R702" s="5"/>
      <c r="S702" s="5"/>
      <c r="T702" s="5"/>
      <c r="U702" s="5"/>
      <c r="V702" s="5"/>
      <c r="W702" s="5"/>
      <c r="X702" s="5"/>
      <c r="Y702" s="5"/>
      <c r="Z702" s="5"/>
    </row>
    <row r="703" ht="12.75" customHeight="1">
      <c r="A703" s="5"/>
      <c r="B703" s="5"/>
      <c r="C703" s="5"/>
      <c r="D703" s="5"/>
      <c r="E703" s="533"/>
      <c r="F703" s="533"/>
      <c r="G703" s="534"/>
      <c r="H703" s="533"/>
      <c r="I703" s="533"/>
      <c r="J703" s="533"/>
      <c r="K703" s="5"/>
      <c r="L703" s="5"/>
      <c r="M703" s="5"/>
      <c r="N703" s="5"/>
      <c r="O703" s="5"/>
      <c r="P703" s="5"/>
      <c r="Q703" s="5"/>
      <c r="R703" s="5"/>
      <c r="S703" s="5"/>
      <c r="T703" s="5"/>
      <c r="U703" s="5"/>
      <c r="V703" s="5"/>
      <c r="W703" s="5"/>
      <c r="X703" s="5"/>
      <c r="Y703" s="5"/>
      <c r="Z703" s="5"/>
    </row>
    <row r="704" ht="12.75" customHeight="1">
      <c r="A704" s="5"/>
      <c r="B704" s="5"/>
      <c r="C704" s="5"/>
      <c r="D704" s="5"/>
      <c r="E704" s="533"/>
      <c r="F704" s="533"/>
      <c r="G704" s="534"/>
      <c r="H704" s="533"/>
      <c r="I704" s="533"/>
      <c r="J704" s="533"/>
      <c r="K704" s="5"/>
      <c r="L704" s="5"/>
      <c r="M704" s="5"/>
      <c r="N704" s="5"/>
      <c r="O704" s="5"/>
      <c r="P704" s="5"/>
      <c r="Q704" s="5"/>
      <c r="R704" s="5"/>
      <c r="S704" s="5"/>
      <c r="T704" s="5"/>
      <c r="U704" s="5"/>
      <c r="V704" s="5"/>
      <c r="W704" s="5"/>
      <c r="X704" s="5"/>
      <c r="Y704" s="5"/>
      <c r="Z704" s="5"/>
    </row>
    <row r="705" ht="12.75" customHeight="1">
      <c r="A705" s="5"/>
      <c r="B705" s="5"/>
      <c r="C705" s="5"/>
      <c r="D705" s="5"/>
      <c r="E705" s="533"/>
      <c r="F705" s="533"/>
      <c r="G705" s="534"/>
      <c r="H705" s="533"/>
      <c r="I705" s="533"/>
      <c r="J705" s="533"/>
      <c r="K705" s="5"/>
      <c r="L705" s="5"/>
      <c r="M705" s="5"/>
      <c r="N705" s="5"/>
      <c r="O705" s="5"/>
      <c r="P705" s="5"/>
      <c r="Q705" s="5"/>
      <c r="R705" s="5"/>
      <c r="S705" s="5"/>
      <c r="T705" s="5"/>
      <c r="U705" s="5"/>
      <c r="V705" s="5"/>
      <c r="W705" s="5"/>
      <c r="X705" s="5"/>
      <c r="Y705" s="5"/>
      <c r="Z705" s="5"/>
    </row>
    <row r="706" ht="12.75" customHeight="1">
      <c r="A706" s="5"/>
      <c r="B706" s="5"/>
      <c r="C706" s="5"/>
      <c r="D706" s="5"/>
      <c r="E706" s="533"/>
      <c r="F706" s="533"/>
      <c r="G706" s="534"/>
      <c r="H706" s="533"/>
      <c r="I706" s="533"/>
      <c r="J706" s="533"/>
      <c r="K706" s="5"/>
      <c r="L706" s="5"/>
      <c r="M706" s="5"/>
      <c r="N706" s="5"/>
      <c r="O706" s="5"/>
      <c r="P706" s="5"/>
      <c r="Q706" s="5"/>
      <c r="R706" s="5"/>
      <c r="S706" s="5"/>
      <c r="T706" s="5"/>
      <c r="U706" s="5"/>
      <c r="V706" s="5"/>
      <c r="W706" s="5"/>
      <c r="X706" s="5"/>
      <c r="Y706" s="5"/>
      <c r="Z706" s="5"/>
    </row>
    <row r="707" ht="12.75" customHeight="1">
      <c r="A707" s="5"/>
      <c r="B707" s="5"/>
      <c r="C707" s="5"/>
      <c r="D707" s="5"/>
      <c r="E707" s="533"/>
      <c r="F707" s="533"/>
      <c r="G707" s="534"/>
      <c r="H707" s="533"/>
      <c r="I707" s="533"/>
      <c r="J707" s="533"/>
      <c r="K707" s="5"/>
      <c r="L707" s="5"/>
      <c r="M707" s="5"/>
      <c r="N707" s="5"/>
      <c r="O707" s="5"/>
      <c r="P707" s="5"/>
      <c r="Q707" s="5"/>
      <c r="R707" s="5"/>
      <c r="S707" s="5"/>
      <c r="T707" s="5"/>
      <c r="U707" s="5"/>
      <c r="V707" s="5"/>
      <c r="W707" s="5"/>
      <c r="X707" s="5"/>
      <c r="Y707" s="5"/>
      <c r="Z707" s="5"/>
    </row>
    <row r="708" ht="12.75" customHeight="1">
      <c r="A708" s="5"/>
      <c r="B708" s="5"/>
      <c r="C708" s="5"/>
      <c r="D708" s="5"/>
      <c r="E708" s="533"/>
      <c r="F708" s="533"/>
      <c r="G708" s="534"/>
      <c r="H708" s="533"/>
      <c r="I708" s="533"/>
      <c r="J708" s="533"/>
      <c r="K708" s="5"/>
      <c r="L708" s="5"/>
      <c r="M708" s="5"/>
      <c r="N708" s="5"/>
      <c r="O708" s="5"/>
      <c r="P708" s="5"/>
      <c r="Q708" s="5"/>
      <c r="R708" s="5"/>
      <c r="S708" s="5"/>
      <c r="T708" s="5"/>
      <c r="U708" s="5"/>
      <c r="V708" s="5"/>
      <c r="W708" s="5"/>
      <c r="X708" s="5"/>
      <c r="Y708" s="5"/>
      <c r="Z708" s="5"/>
    </row>
    <row r="709" ht="12.75" customHeight="1">
      <c r="A709" s="5"/>
      <c r="B709" s="5"/>
      <c r="C709" s="5"/>
      <c r="D709" s="5"/>
      <c r="E709" s="533"/>
      <c r="F709" s="533"/>
      <c r="G709" s="534"/>
      <c r="H709" s="533"/>
      <c r="I709" s="533"/>
      <c r="J709" s="533"/>
      <c r="K709" s="5"/>
      <c r="L709" s="5"/>
      <c r="M709" s="5"/>
      <c r="N709" s="5"/>
      <c r="O709" s="5"/>
      <c r="P709" s="5"/>
      <c r="Q709" s="5"/>
      <c r="R709" s="5"/>
      <c r="S709" s="5"/>
      <c r="T709" s="5"/>
      <c r="U709" s="5"/>
      <c r="V709" s="5"/>
      <c r="W709" s="5"/>
      <c r="X709" s="5"/>
      <c r="Y709" s="5"/>
      <c r="Z709" s="5"/>
    </row>
    <row r="710" ht="12.75" customHeight="1">
      <c r="A710" s="5"/>
      <c r="B710" s="5"/>
      <c r="C710" s="5"/>
      <c r="D710" s="5"/>
      <c r="E710" s="533"/>
      <c r="F710" s="533"/>
      <c r="G710" s="534"/>
      <c r="H710" s="533"/>
      <c r="I710" s="533"/>
      <c r="J710" s="533"/>
      <c r="K710" s="5"/>
      <c r="L710" s="5"/>
      <c r="M710" s="5"/>
      <c r="N710" s="5"/>
      <c r="O710" s="5"/>
      <c r="P710" s="5"/>
      <c r="Q710" s="5"/>
      <c r="R710" s="5"/>
      <c r="S710" s="5"/>
      <c r="T710" s="5"/>
      <c r="U710" s="5"/>
      <c r="V710" s="5"/>
      <c r="W710" s="5"/>
      <c r="X710" s="5"/>
      <c r="Y710" s="5"/>
      <c r="Z710" s="5"/>
    </row>
    <row r="711" ht="12.75" customHeight="1">
      <c r="A711" s="5"/>
      <c r="B711" s="5"/>
      <c r="C711" s="5"/>
      <c r="D711" s="5"/>
      <c r="E711" s="533"/>
      <c r="F711" s="533"/>
      <c r="G711" s="534"/>
      <c r="H711" s="533"/>
      <c r="I711" s="533"/>
      <c r="J711" s="533"/>
      <c r="K711" s="5"/>
      <c r="L711" s="5"/>
      <c r="M711" s="5"/>
      <c r="N711" s="5"/>
      <c r="O711" s="5"/>
      <c r="P711" s="5"/>
      <c r="Q711" s="5"/>
      <c r="R711" s="5"/>
      <c r="S711" s="5"/>
      <c r="T711" s="5"/>
      <c r="U711" s="5"/>
      <c r="V711" s="5"/>
      <c r="W711" s="5"/>
      <c r="X711" s="5"/>
      <c r="Y711" s="5"/>
      <c r="Z711" s="5"/>
    </row>
    <row r="712" ht="12.75" customHeight="1">
      <c r="A712" s="5"/>
      <c r="B712" s="5"/>
      <c r="C712" s="5"/>
      <c r="D712" s="5"/>
      <c r="E712" s="533"/>
      <c r="F712" s="533"/>
      <c r="G712" s="534"/>
      <c r="H712" s="533"/>
      <c r="I712" s="533"/>
      <c r="J712" s="533"/>
      <c r="K712" s="5"/>
      <c r="L712" s="5"/>
      <c r="M712" s="5"/>
      <c r="N712" s="5"/>
      <c r="O712" s="5"/>
      <c r="P712" s="5"/>
      <c r="Q712" s="5"/>
      <c r="R712" s="5"/>
      <c r="S712" s="5"/>
      <c r="T712" s="5"/>
      <c r="U712" s="5"/>
      <c r="V712" s="5"/>
      <c r="W712" s="5"/>
      <c r="X712" s="5"/>
      <c r="Y712" s="5"/>
      <c r="Z712" s="5"/>
    </row>
    <row r="713" ht="12.75" customHeight="1">
      <c r="A713" s="5"/>
      <c r="B713" s="5"/>
      <c r="C713" s="5"/>
      <c r="D713" s="5"/>
      <c r="E713" s="533"/>
      <c r="F713" s="533"/>
      <c r="G713" s="534"/>
      <c r="H713" s="533"/>
      <c r="I713" s="533"/>
      <c r="J713" s="533"/>
      <c r="K713" s="5"/>
      <c r="L713" s="5"/>
      <c r="M713" s="5"/>
      <c r="N713" s="5"/>
      <c r="O713" s="5"/>
      <c r="P713" s="5"/>
      <c r="Q713" s="5"/>
      <c r="R713" s="5"/>
      <c r="S713" s="5"/>
      <c r="T713" s="5"/>
      <c r="U713" s="5"/>
      <c r="V713" s="5"/>
      <c r="W713" s="5"/>
      <c r="X713" s="5"/>
      <c r="Y713" s="5"/>
      <c r="Z713" s="5"/>
    </row>
    <row r="714" ht="12.75" customHeight="1">
      <c r="A714" s="5"/>
      <c r="B714" s="5"/>
      <c r="C714" s="5"/>
      <c r="D714" s="5"/>
      <c r="E714" s="533"/>
      <c r="F714" s="533"/>
      <c r="G714" s="534"/>
      <c r="H714" s="533"/>
      <c r="I714" s="533"/>
      <c r="J714" s="533"/>
      <c r="K714" s="5"/>
      <c r="L714" s="5"/>
      <c r="M714" s="5"/>
      <c r="N714" s="5"/>
      <c r="O714" s="5"/>
      <c r="P714" s="5"/>
      <c r="Q714" s="5"/>
      <c r="R714" s="5"/>
      <c r="S714" s="5"/>
      <c r="T714" s="5"/>
      <c r="U714" s="5"/>
      <c r="V714" s="5"/>
      <c r="W714" s="5"/>
      <c r="X714" s="5"/>
      <c r="Y714" s="5"/>
      <c r="Z714" s="5"/>
    </row>
    <row r="715" ht="12.75" customHeight="1">
      <c r="A715" s="5"/>
      <c r="B715" s="5"/>
      <c r="C715" s="5"/>
      <c r="D715" s="5"/>
      <c r="E715" s="533"/>
      <c r="F715" s="533"/>
      <c r="G715" s="534"/>
      <c r="H715" s="533"/>
      <c r="I715" s="533"/>
      <c r="J715" s="533"/>
      <c r="K715" s="5"/>
      <c r="L715" s="5"/>
      <c r="M715" s="5"/>
      <c r="N715" s="5"/>
      <c r="O715" s="5"/>
      <c r="P715" s="5"/>
      <c r="Q715" s="5"/>
      <c r="R715" s="5"/>
      <c r="S715" s="5"/>
      <c r="T715" s="5"/>
      <c r="U715" s="5"/>
      <c r="V715" s="5"/>
      <c r="W715" s="5"/>
      <c r="X715" s="5"/>
      <c r="Y715" s="5"/>
      <c r="Z715" s="5"/>
    </row>
    <row r="716" ht="12.75" customHeight="1">
      <c r="A716" s="5"/>
      <c r="B716" s="5"/>
      <c r="C716" s="5"/>
      <c r="D716" s="5"/>
      <c r="E716" s="533"/>
      <c r="F716" s="533"/>
      <c r="G716" s="534"/>
      <c r="H716" s="533"/>
      <c r="I716" s="533"/>
      <c r="J716" s="533"/>
      <c r="K716" s="5"/>
      <c r="L716" s="5"/>
      <c r="M716" s="5"/>
      <c r="N716" s="5"/>
      <c r="O716" s="5"/>
      <c r="P716" s="5"/>
      <c r="Q716" s="5"/>
      <c r="R716" s="5"/>
      <c r="S716" s="5"/>
      <c r="T716" s="5"/>
      <c r="U716" s="5"/>
      <c r="V716" s="5"/>
      <c r="W716" s="5"/>
      <c r="X716" s="5"/>
      <c r="Y716" s="5"/>
      <c r="Z716" s="5"/>
    </row>
    <row r="717" ht="12.75" customHeight="1">
      <c r="A717" s="5"/>
      <c r="B717" s="5"/>
      <c r="C717" s="5"/>
      <c r="D717" s="5"/>
      <c r="E717" s="533"/>
      <c r="F717" s="533"/>
      <c r="G717" s="534"/>
      <c r="H717" s="533"/>
      <c r="I717" s="533"/>
      <c r="J717" s="533"/>
      <c r="K717" s="5"/>
      <c r="L717" s="5"/>
      <c r="M717" s="5"/>
      <c r="N717" s="5"/>
      <c r="O717" s="5"/>
      <c r="P717" s="5"/>
      <c r="Q717" s="5"/>
      <c r="R717" s="5"/>
      <c r="S717" s="5"/>
      <c r="T717" s="5"/>
      <c r="U717" s="5"/>
      <c r="V717" s="5"/>
      <c r="W717" s="5"/>
      <c r="X717" s="5"/>
      <c r="Y717" s="5"/>
      <c r="Z717" s="5"/>
    </row>
    <row r="718" ht="12.75" customHeight="1">
      <c r="A718" s="5"/>
      <c r="B718" s="5"/>
      <c r="C718" s="5"/>
      <c r="D718" s="5"/>
      <c r="E718" s="533"/>
      <c r="F718" s="533"/>
      <c r="G718" s="534"/>
      <c r="H718" s="533"/>
      <c r="I718" s="533"/>
      <c r="J718" s="533"/>
      <c r="K718" s="5"/>
      <c r="L718" s="5"/>
      <c r="M718" s="5"/>
      <c r="N718" s="5"/>
      <c r="O718" s="5"/>
      <c r="P718" s="5"/>
      <c r="Q718" s="5"/>
      <c r="R718" s="5"/>
      <c r="S718" s="5"/>
      <c r="T718" s="5"/>
      <c r="U718" s="5"/>
      <c r="V718" s="5"/>
      <c r="W718" s="5"/>
      <c r="X718" s="5"/>
      <c r="Y718" s="5"/>
      <c r="Z718" s="5"/>
    </row>
    <row r="719" ht="12.75" customHeight="1">
      <c r="A719" s="5"/>
      <c r="B719" s="5"/>
      <c r="C719" s="5"/>
      <c r="D719" s="5"/>
      <c r="E719" s="533"/>
      <c r="F719" s="533"/>
      <c r="G719" s="534"/>
      <c r="H719" s="533"/>
      <c r="I719" s="533"/>
      <c r="J719" s="533"/>
      <c r="K719" s="5"/>
      <c r="L719" s="5"/>
      <c r="M719" s="5"/>
      <c r="N719" s="5"/>
      <c r="O719" s="5"/>
      <c r="P719" s="5"/>
      <c r="Q719" s="5"/>
      <c r="R719" s="5"/>
      <c r="S719" s="5"/>
      <c r="T719" s="5"/>
      <c r="U719" s="5"/>
      <c r="V719" s="5"/>
      <c r="W719" s="5"/>
      <c r="X719" s="5"/>
      <c r="Y719" s="5"/>
      <c r="Z719" s="5"/>
    </row>
    <row r="720" ht="12.75" customHeight="1">
      <c r="A720" s="5"/>
      <c r="B720" s="5"/>
      <c r="C720" s="5"/>
      <c r="D720" s="5"/>
      <c r="E720" s="533"/>
      <c r="F720" s="533"/>
      <c r="G720" s="534"/>
      <c r="H720" s="533"/>
      <c r="I720" s="533"/>
      <c r="J720" s="533"/>
      <c r="K720" s="5"/>
      <c r="L720" s="5"/>
      <c r="M720" s="5"/>
      <c r="N720" s="5"/>
      <c r="O720" s="5"/>
      <c r="P720" s="5"/>
      <c r="Q720" s="5"/>
      <c r="R720" s="5"/>
      <c r="S720" s="5"/>
      <c r="T720" s="5"/>
      <c r="U720" s="5"/>
      <c r="V720" s="5"/>
      <c r="W720" s="5"/>
      <c r="X720" s="5"/>
      <c r="Y720" s="5"/>
      <c r="Z720" s="5"/>
    </row>
    <row r="721" ht="12.75" customHeight="1">
      <c r="A721" s="5"/>
      <c r="B721" s="5"/>
      <c r="C721" s="5"/>
      <c r="D721" s="5"/>
      <c r="E721" s="533"/>
      <c r="F721" s="533"/>
      <c r="G721" s="534"/>
      <c r="H721" s="533"/>
      <c r="I721" s="533"/>
      <c r="J721" s="533"/>
      <c r="K721" s="5"/>
      <c r="L721" s="5"/>
      <c r="M721" s="5"/>
      <c r="N721" s="5"/>
      <c r="O721" s="5"/>
      <c r="P721" s="5"/>
      <c r="Q721" s="5"/>
      <c r="R721" s="5"/>
      <c r="S721" s="5"/>
      <c r="T721" s="5"/>
      <c r="U721" s="5"/>
      <c r="V721" s="5"/>
      <c r="W721" s="5"/>
      <c r="X721" s="5"/>
      <c r="Y721" s="5"/>
      <c r="Z721" s="5"/>
    </row>
    <row r="722" ht="12.75" customHeight="1">
      <c r="A722" s="5"/>
      <c r="B722" s="5"/>
      <c r="C722" s="5"/>
      <c r="D722" s="5"/>
      <c r="E722" s="533"/>
      <c r="F722" s="533"/>
      <c r="G722" s="534"/>
      <c r="H722" s="533"/>
      <c r="I722" s="533"/>
      <c r="J722" s="533"/>
      <c r="K722" s="5"/>
      <c r="L722" s="5"/>
      <c r="M722" s="5"/>
      <c r="N722" s="5"/>
      <c r="O722" s="5"/>
      <c r="P722" s="5"/>
      <c r="Q722" s="5"/>
      <c r="R722" s="5"/>
      <c r="S722" s="5"/>
      <c r="T722" s="5"/>
      <c r="U722" s="5"/>
      <c r="V722" s="5"/>
      <c r="W722" s="5"/>
      <c r="X722" s="5"/>
      <c r="Y722" s="5"/>
      <c r="Z722" s="5"/>
    </row>
    <row r="723" ht="12.75" customHeight="1">
      <c r="A723" s="5"/>
      <c r="B723" s="5"/>
      <c r="C723" s="5"/>
      <c r="D723" s="5"/>
      <c r="E723" s="533"/>
      <c r="F723" s="533"/>
      <c r="G723" s="534"/>
      <c r="H723" s="533"/>
      <c r="I723" s="533"/>
      <c r="J723" s="533"/>
      <c r="K723" s="5"/>
      <c r="L723" s="5"/>
      <c r="M723" s="5"/>
      <c r="N723" s="5"/>
      <c r="O723" s="5"/>
      <c r="P723" s="5"/>
      <c r="Q723" s="5"/>
      <c r="R723" s="5"/>
      <c r="S723" s="5"/>
      <c r="T723" s="5"/>
      <c r="U723" s="5"/>
      <c r="V723" s="5"/>
      <c r="W723" s="5"/>
      <c r="X723" s="5"/>
      <c r="Y723" s="5"/>
      <c r="Z723" s="5"/>
    </row>
    <row r="724" ht="12.75" customHeight="1">
      <c r="A724" s="5"/>
      <c r="B724" s="5"/>
      <c r="C724" s="5"/>
      <c r="D724" s="5"/>
      <c r="E724" s="533"/>
      <c r="F724" s="533"/>
      <c r="G724" s="534"/>
      <c r="H724" s="533"/>
      <c r="I724" s="533"/>
      <c r="J724" s="533"/>
      <c r="K724" s="5"/>
      <c r="L724" s="5"/>
      <c r="M724" s="5"/>
      <c r="N724" s="5"/>
      <c r="O724" s="5"/>
      <c r="P724" s="5"/>
      <c r="Q724" s="5"/>
      <c r="R724" s="5"/>
      <c r="S724" s="5"/>
      <c r="T724" s="5"/>
      <c r="U724" s="5"/>
      <c r="V724" s="5"/>
      <c r="W724" s="5"/>
      <c r="X724" s="5"/>
      <c r="Y724" s="5"/>
      <c r="Z724" s="5"/>
    </row>
    <row r="725" ht="12.75" customHeight="1">
      <c r="A725" s="5"/>
      <c r="B725" s="5"/>
      <c r="C725" s="5"/>
      <c r="D725" s="5"/>
      <c r="E725" s="533"/>
      <c r="F725" s="533"/>
      <c r="G725" s="534"/>
      <c r="H725" s="533"/>
      <c r="I725" s="533"/>
      <c r="J725" s="533"/>
      <c r="K725" s="5"/>
      <c r="L725" s="5"/>
      <c r="M725" s="5"/>
      <c r="N725" s="5"/>
      <c r="O725" s="5"/>
      <c r="P725" s="5"/>
      <c r="Q725" s="5"/>
      <c r="R725" s="5"/>
      <c r="S725" s="5"/>
      <c r="T725" s="5"/>
      <c r="U725" s="5"/>
      <c r="V725" s="5"/>
      <c r="W725" s="5"/>
      <c r="X725" s="5"/>
      <c r="Y725" s="5"/>
      <c r="Z725" s="5"/>
    </row>
    <row r="726" ht="12.75" customHeight="1">
      <c r="A726" s="5"/>
      <c r="B726" s="5"/>
      <c r="C726" s="5"/>
      <c r="D726" s="5"/>
      <c r="E726" s="533"/>
      <c r="F726" s="533"/>
      <c r="G726" s="534"/>
      <c r="H726" s="533"/>
      <c r="I726" s="533"/>
      <c r="J726" s="533"/>
      <c r="K726" s="5"/>
      <c r="L726" s="5"/>
      <c r="M726" s="5"/>
      <c r="N726" s="5"/>
      <c r="O726" s="5"/>
      <c r="P726" s="5"/>
      <c r="Q726" s="5"/>
      <c r="R726" s="5"/>
      <c r="S726" s="5"/>
      <c r="T726" s="5"/>
      <c r="U726" s="5"/>
      <c r="V726" s="5"/>
      <c r="W726" s="5"/>
      <c r="X726" s="5"/>
      <c r="Y726" s="5"/>
      <c r="Z726" s="5"/>
    </row>
    <row r="727" ht="12.75" customHeight="1">
      <c r="A727" s="5"/>
      <c r="B727" s="5"/>
      <c r="C727" s="5"/>
      <c r="D727" s="5"/>
      <c r="E727" s="533"/>
      <c r="F727" s="533"/>
      <c r="G727" s="534"/>
      <c r="H727" s="533"/>
      <c r="I727" s="533"/>
      <c r="J727" s="533"/>
      <c r="K727" s="5"/>
      <c r="L727" s="5"/>
      <c r="M727" s="5"/>
      <c r="N727" s="5"/>
      <c r="O727" s="5"/>
      <c r="P727" s="5"/>
      <c r="Q727" s="5"/>
      <c r="R727" s="5"/>
      <c r="S727" s="5"/>
      <c r="T727" s="5"/>
      <c r="U727" s="5"/>
      <c r="V727" s="5"/>
      <c r="W727" s="5"/>
      <c r="X727" s="5"/>
      <c r="Y727" s="5"/>
      <c r="Z727" s="5"/>
    </row>
    <row r="728" ht="12.75" customHeight="1">
      <c r="A728" s="5"/>
      <c r="B728" s="5"/>
      <c r="C728" s="5"/>
      <c r="D728" s="5"/>
      <c r="E728" s="533"/>
      <c r="F728" s="533"/>
      <c r="G728" s="534"/>
      <c r="H728" s="533"/>
      <c r="I728" s="533"/>
      <c r="J728" s="533"/>
      <c r="K728" s="5"/>
      <c r="L728" s="5"/>
      <c r="M728" s="5"/>
      <c r="N728" s="5"/>
      <c r="O728" s="5"/>
      <c r="P728" s="5"/>
      <c r="Q728" s="5"/>
      <c r="R728" s="5"/>
      <c r="S728" s="5"/>
      <c r="T728" s="5"/>
      <c r="U728" s="5"/>
      <c r="V728" s="5"/>
      <c r="W728" s="5"/>
      <c r="X728" s="5"/>
      <c r="Y728" s="5"/>
      <c r="Z728" s="5"/>
    </row>
    <row r="729" ht="12.75" customHeight="1">
      <c r="A729" s="5"/>
      <c r="B729" s="5"/>
      <c r="C729" s="5"/>
      <c r="D729" s="5"/>
      <c r="E729" s="533"/>
      <c r="F729" s="533"/>
      <c r="G729" s="534"/>
      <c r="H729" s="533"/>
      <c r="I729" s="533"/>
      <c r="J729" s="533"/>
      <c r="K729" s="5"/>
      <c r="L729" s="5"/>
      <c r="M729" s="5"/>
      <c r="N729" s="5"/>
      <c r="O729" s="5"/>
      <c r="P729" s="5"/>
      <c r="Q729" s="5"/>
      <c r="R729" s="5"/>
      <c r="S729" s="5"/>
      <c r="T729" s="5"/>
      <c r="U729" s="5"/>
      <c r="V729" s="5"/>
      <c r="W729" s="5"/>
      <c r="X729" s="5"/>
      <c r="Y729" s="5"/>
      <c r="Z729" s="5"/>
    </row>
    <row r="730" ht="12.75" customHeight="1">
      <c r="A730" s="5"/>
      <c r="B730" s="5"/>
      <c r="C730" s="5"/>
      <c r="D730" s="5"/>
      <c r="E730" s="533"/>
      <c r="F730" s="533"/>
      <c r="G730" s="534"/>
      <c r="H730" s="533"/>
      <c r="I730" s="533"/>
      <c r="J730" s="533"/>
      <c r="K730" s="5"/>
      <c r="L730" s="5"/>
      <c r="M730" s="5"/>
      <c r="N730" s="5"/>
      <c r="O730" s="5"/>
      <c r="P730" s="5"/>
      <c r="Q730" s="5"/>
      <c r="R730" s="5"/>
      <c r="S730" s="5"/>
      <c r="T730" s="5"/>
      <c r="U730" s="5"/>
      <c r="V730" s="5"/>
      <c r="W730" s="5"/>
      <c r="X730" s="5"/>
      <c r="Y730" s="5"/>
      <c r="Z730" s="5"/>
    </row>
    <row r="731" ht="12.75" customHeight="1">
      <c r="A731" s="5"/>
      <c r="B731" s="5"/>
      <c r="C731" s="5"/>
      <c r="D731" s="5"/>
      <c r="E731" s="533"/>
      <c r="F731" s="533"/>
      <c r="G731" s="534"/>
      <c r="H731" s="533"/>
      <c r="I731" s="533"/>
      <c r="J731" s="533"/>
      <c r="K731" s="5"/>
      <c r="L731" s="5"/>
      <c r="M731" s="5"/>
      <c r="N731" s="5"/>
      <c r="O731" s="5"/>
      <c r="P731" s="5"/>
      <c r="Q731" s="5"/>
      <c r="R731" s="5"/>
      <c r="S731" s="5"/>
      <c r="T731" s="5"/>
      <c r="U731" s="5"/>
      <c r="V731" s="5"/>
      <c r="W731" s="5"/>
      <c r="X731" s="5"/>
      <c r="Y731" s="5"/>
      <c r="Z731" s="5"/>
    </row>
    <row r="732" ht="12.75" customHeight="1">
      <c r="A732" s="5"/>
      <c r="B732" s="5"/>
      <c r="C732" s="5"/>
      <c r="D732" s="5"/>
      <c r="E732" s="533"/>
      <c r="F732" s="533"/>
      <c r="G732" s="534"/>
      <c r="H732" s="533"/>
      <c r="I732" s="533"/>
      <c r="J732" s="533"/>
      <c r="K732" s="5"/>
      <c r="L732" s="5"/>
      <c r="M732" s="5"/>
      <c r="N732" s="5"/>
      <c r="O732" s="5"/>
      <c r="P732" s="5"/>
      <c r="Q732" s="5"/>
      <c r="R732" s="5"/>
      <c r="S732" s="5"/>
      <c r="T732" s="5"/>
      <c r="U732" s="5"/>
      <c r="V732" s="5"/>
      <c r="W732" s="5"/>
      <c r="X732" s="5"/>
      <c r="Y732" s="5"/>
      <c r="Z732" s="5"/>
    </row>
    <row r="733" ht="12.75" customHeight="1">
      <c r="A733" s="5"/>
      <c r="B733" s="5"/>
      <c r="C733" s="5"/>
      <c r="D733" s="5"/>
      <c r="E733" s="533"/>
      <c r="F733" s="533"/>
      <c r="G733" s="534"/>
      <c r="H733" s="533"/>
      <c r="I733" s="533"/>
      <c r="J733" s="533"/>
      <c r="K733" s="5"/>
      <c r="L733" s="5"/>
      <c r="M733" s="5"/>
      <c r="N733" s="5"/>
      <c r="O733" s="5"/>
      <c r="P733" s="5"/>
      <c r="Q733" s="5"/>
      <c r="R733" s="5"/>
      <c r="S733" s="5"/>
      <c r="T733" s="5"/>
      <c r="U733" s="5"/>
      <c r="V733" s="5"/>
      <c r="W733" s="5"/>
      <c r="X733" s="5"/>
      <c r="Y733" s="5"/>
      <c r="Z733" s="5"/>
    </row>
    <row r="734" ht="12.75" customHeight="1">
      <c r="A734" s="5"/>
      <c r="B734" s="5"/>
      <c r="C734" s="5"/>
      <c r="D734" s="5"/>
      <c r="E734" s="533"/>
      <c r="F734" s="533"/>
      <c r="G734" s="534"/>
      <c r="H734" s="533"/>
      <c r="I734" s="533"/>
      <c r="J734" s="533"/>
      <c r="K734" s="5"/>
      <c r="L734" s="5"/>
      <c r="M734" s="5"/>
      <c r="N734" s="5"/>
      <c r="O734" s="5"/>
      <c r="P734" s="5"/>
      <c r="Q734" s="5"/>
      <c r="R734" s="5"/>
      <c r="S734" s="5"/>
      <c r="T734" s="5"/>
      <c r="U734" s="5"/>
      <c r="V734" s="5"/>
      <c r="W734" s="5"/>
      <c r="X734" s="5"/>
      <c r="Y734" s="5"/>
      <c r="Z734" s="5"/>
    </row>
    <row r="735" ht="12.75" customHeight="1">
      <c r="A735" s="5"/>
      <c r="B735" s="5"/>
      <c r="C735" s="5"/>
      <c r="D735" s="5"/>
      <c r="E735" s="533"/>
      <c r="F735" s="533"/>
      <c r="G735" s="534"/>
      <c r="H735" s="533"/>
      <c r="I735" s="533"/>
      <c r="J735" s="533"/>
      <c r="K735" s="5"/>
      <c r="L735" s="5"/>
      <c r="M735" s="5"/>
      <c r="N735" s="5"/>
      <c r="O735" s="5"/>
      <c r="P735" s="5"/>
      <c r="Q735" s="5"/>
      <c r="R735" s="5"/>
      <c r="S735" s="5"/>
      <c r="T735" s="5"/>
      <c r="U735" s="5"/>
      <c r="V735" s="5"/>
      <c r="W735" s="5"/>
      <c r="X735" s="5"/>
      <c r="Y735" s="5"/>
      <c r="Z735" s="5"/>
    </row>
    <row r="736" ht="12.75" customHeight="1">
      <c r="A736" s="5"/>
      <c r="B736" s="5"/>
      <c r="C736" s="5"/>
      <c r="D736" s="5"/>
      <c r="E736" s="533"/>
      <c r="F736" s="533"/>
      <c r="G736" s="534"/>
      <c r="H736" s="533"/>
      <c r="I736" s="533"/>
      <c r="J736" s="533"/>
      <c r="K736" s="5"/>
      <c r="L736" s="5"/>
      <c r="M736" s="5"/>
      <c r="N736" s="5"/>
      <c r="O736" s="5"/>
      <c r="P736" s="5"/>
      <c r="Q736" s="5"/>
      <c r="R736" s="5"/>
      <c r="S736" s="5"/>
      <c r="T736" s="5"/>
      <c r="U736" s="5"/>
      <c r="V736" s="5"/>
      <c r="W736" s="5"/>
      <c r="X736" s="5"/>
      <c r="Y736" s="5"/>
      <c r="Z736" s="5"/>
    </row>
    <row r="737" ht="12.75" customHeight="1">
      <c r="A737" s="5"/>
      <c r="B737" s="5"/>
      <c r="C737" s="5"/>
      <c r="D737" s="5"/>
      <c r="E737" s="533"/>
      <c r="F737" s="533"/>
      <c r="G737" s="534"/>
      <c r="H737" s="533"/>
      <c r="I737" s="533"/>
      <c r="J737" s="533"/>
      <c r="K737" s="5"/>
      <c r="L737" s="5"/>
      <c r="M737" s="5"/>
      <c r="N737" s="5"/>
      <c r="O737" s="5"/>
      <c r="P737" s="5"/>
      <c r="Q737" s="5"/>
      <c r="R737" s="5"/>
      <c r="S737" s="5"/>
      <c r="T737" s="5"/>
      <c r="U737" s="5"/>
      <c r="V737" s="5"/>
      <c r="W737" s="5"/>
      <c r="X737" s="5"/>
      <c r="Y737" s="5"/>
      <c r="Z737" s="5"/>
    </row>
    <row r="738" ht="12.75" customHeight="1">
      <c r="A738" s="5"/>
      <c r="B738" s="5"/>
      <c r="C738" s="5"/>
      <c r="D738" s="5"/>
      <c r="E738" s="533"/>
      <c r="F738" s="533"/>
      <c r="G738" s="534"/>
      <c r="H738" s="533"/>
      <c r="I738" s="533"/>
      <c r="J738" s="533"/>
      <c r="K738" s="5"/>
      <c r="L738" s="5"/>
      <c r="M738" s="5"/>
      <c r="N738" s="5"/>
      <c r="O738" s="5"/>
      <c r="P738" s="5"/>
      <c r="Q738" s="5"/>
      <c r="R738" s="5"/>
      <c r="S738" s="5"/>
      <c r="T738" s="5"/>
      <c r="U738" s="5"/>
      <c r="V738" s="5"/>
      <c r="W738" s="5"/>
      <c r="X738" s="5"/>
      <c r="Y738" s="5"/>
      <c r="Z738" s="5"/>
    </row>
    <row r="739" ht="12.75" customHeight="1">
      <c r="A739" s="5"/>
      <c r="B739" s="5"/>
      <c r="C739" s="5"/>
      <c r="D739" s="5"/>
      <c r="E739" s="533"/>
      <c r="F739" s="533"/>
      <c r="G739" s="534"/>
      <c r="H739" s="533"/>
      <c r="I739" s="533"/>
      <c r="J739" s="533"/>
      <c r="K739" s="5"/>
      <c r="L739" s="5"/>
      <c r="M739" s="5"/>
      <c r="N739" s="5"/>
      <c r="O739" s="5"/>
      <c r="P739" s="5"/>
      <c r="Q739" s="5"/>
      <c r="R739" s="5"/>
      <c r="S739" s="5"/>
      <c r="T739" s="5"/>
      <c r="U739" s="5"/>
      <c r="V739" s="5"/>
      <c r="W739" s="5"/>
      <c r="X739" s="5"/>
      <c r="Y739" s="5"/>
      <c r="Z739" s="5"/>
    </row>
    <row r="740" ht="12.75" customHeight="1">
      <c r="A740" s="5"/>
      <c r="B740" s="5"/>
      <c r="C740" s="5"/>
      <c r="D740" s="5"/>
      <c r="E740" s="533"/>
      <c r="F740" s="533"/>
      <c r="G740" s="534"/>
      <c r="H740" s="533"/>
      <c r="I740" s="533"/>
      <c r="J740" s="533"/>
      <c r="K740" s="5"/>
      <c r="L740" s="5"/>
      <c r="M740" s="5"/>
      <c r="N740" s="5"/>
      <c r="O740" s="5"/>
      <c r="P740" s="5"/>
      <c r="Q740" s="5"/>
      <c r="R740" s="5"/>
      <c r="S740" s="5"/>
      <c r="T740" s="5"/>
      <c r="U740" s="5"/>
      <c r="V740" s="5"/>
      <c r="W740" s="5"/>
      <c r="X740" s="5"/>
      <c r="Y740" s="5"/>
      <c r="Z740" s="5"/>
    </row>
    <row r="741" ht="12.75" customHeight="1">
      <c r="A741" s="5"/>
      <c r="B741" s="5"/>
      <c r="C741" s="5"/>
      <c r="D741" s="5"/>
      <c r="E741" s="533"/>
      <c r="F741" s="533"/>
      <c r="G741" s="534"/>
      <c r="H741" s="533"/>
      <c r="I741" s="533"/>
      <c r="J741" s="533"/>
      <c r="K741" s="5"/>
      <c r="L741" s="5"/>
      <c r="M741" s="5"/>
      <c r="N741" s="5"/>
      <c r="O741" s="5"/>
      <c r="P741" s="5"/>
      <c r="Q741" s="5"/>
      <c r="R741" s="5"/>
      <c r="S741" s="5"/>
      <c r="T741" s="5"/>
      <c r="U741" s="5"/>
      <c r="V741" s="5"/>
      <c r="W741" s="5"/>
      <c r="X741" s="5"/>
      <c r="Y741" s="5"/>
      <c r="Z741" s="5"/>
    </row>
    <row r="742" ht="12.75" customHeight="1">
      <c r="A742" s="5"/>
      <c r="B742" s="5"/>
      <c r="C742" s="5"/>
      <c r="D742" s="5"/>
      <c r="E742" s="533"/>
      <c r="F742" s="533"/>
      <c r="G742" s="534"/>
      <c r="H742" s="533"/>
      <c r="I742" s="533"/>
      <c r="J742" s="533"/>
      <c r="K742" s="5"/>
      <c r="L742" s="5"/>
      <c r="M742" s="5"/>
      <c r="N742" s="5"/>
      <c r="O742" s="5"/>
      <c r="P742" s="5"/>
      <c r="Q742" s="5"/>
      <c r="R742" s="5"/>
      <c r="S742" s="5"/>
      <c r="T742" s="5"/>
      <c r="U742" s="5"/>
      <c r="V742" s="5"/>
      <c r="W742" s="5"/>
      <c r="X742" s="5"/>
      <c r="Y742" s="5"/>
      <c r="Z742" s="5"/>
    </row>
    <row r="743" ht="12.75" customHeight="1">
      <c r="A743" s="5"/>
      <c r="B743" s="5"/>
      <c r="C743" s="5"/>
      <c r="D743" s="5"/>
      <c r="E743" s="533"/>
      <c r="F743" s="533"/>
      <c r="G743" s="534"/>
      <c r="H743" s="533"/>
      <c r="I743" s="533"/>
      <c r="J743" s="533"/>
      <c r="K743" s="5"/>
      <c r="L743" s="5"/>
      <c r="M743" s="5"/>
      <c r="N743" s="5"/>
      <c r="O743" s="5"/>
      <c r="P743" s="5"/>
      <c r="Q743" s="5"/>
      <c r="R743" s="5"/>
      <c r="S743" s="5"/>
      <c r="T743" s="5"/>
      <c r="U743" s="5"/>
      <c r="V743" s="5"/>
      <c r="W743" s="5"/>
      <c r="X743" s="5"/>
      <c r="Y743" s="5"/>
      <c r="Z743" s="5"/>
    </row>
    <row r="744" ht="12.75" customHeight="1">
      <c r="A744" s="5"/>
      <c r="B744" s="5"/>
      <c r="C744" s="5"/>
      <c r="D744" s="5"/>
      <c r="E744" s="533"/>
      <c r="F744" s="533"/>
      <c r="G744" s="534"/>
      <c r="H744" s="533"/>
      <c r="I744" s="533"/>
      <c r="J744" s="533"/>
      <c r="K744" s="5"/>
      <c r="L744" s="5"/>
      <c r="M744" s="5"/>
      <c r="N744" s="5"/>
      <c r="O744" s="5"/>
      <c r="P744" s="5"/>
      <c r="Q744" s="5"/>
      <c r="R744" s="5"/>
      <c r="S744" s="5"/>
      <c r="T744" s="5"/>
      <c r="U744" s="5"/>
      <c r="V744" s="5"/>
      <c r="W744" s="5"/>
      <c r="X744" s="5"/>
      <c r="Y744" s="5"/>
      <c r="Z744" s="5"/>
    </row>
    <row r="745" ht="12.75" customHeight="1">
      <c r="A745" s="5"/>
      <c r="B745" s="5"/>
      <c r="C745" s="5"/>
      <c r="D745" s="5"/>
      <c r="E745" s="533"/>
      <c r="F745" s="533"/>
      <c r="G745" s="534"/>
      <c r="H745" s="533"/>
      <c r="I745" s="533"/>
      <c r="J745" s="533"/>
      <c r="K745" s="5"/>
      <c r="L745" s="5"/>
      <c r="M745" s="5"/>
      <c r="N745" s="5"/>
      <c r="O745" s="5"/>
      <c r="P745" s="5"/>
      <c r="Q745" s="5"/>
      <c r="R745" s="5"/>
      <c r="S745" s="5"/>
      <c r="T745" s="5"/>
      <c r="U745" s="5"/>
      <c r="V745" s="5"/>
      <c r="W745" s="5"/>
      <c r="X745" s="5"/>
      <c r="Y745" s="5"/>
      <c r="Z745" s="5"/>
    </row>
    <row r="746" ht="12.75" customHeight="1">
      <c r="A746" s="5"/>
      <c r="B746" s="5"/>
      <c r="C746" s="5"/>
      <c r="D746" s="5"/>
      <c r="E746" s="533"/>
      <c r="F746" s="533"/>
      <c r="G746" s="534"/>
      <c r="H746" s="533"/>
      <c r="I746" s="533"/>
      <c r="J746" s="533"/>
      <c r="K746" s="5"/>
      <c r="L746" s="5"/>
      <c r="M746" s="5"/>
      <c r="N746" s="5"/>
      <c r="O746" s="5"/>
      <c r="P746" s="5"/>
      <c r="Q746" s="5"/>
      <c r="R746" s="5"/>
      <c r="S746" s="5"/>
      <c r="T746" s="5"/>
      <c r="U746" s="5"/>
      <c r="V746" s="5"/>
      <c r="W746" s="5"/>
      <c r="X746" s="5"/>
      <c r="Y746" s="5"/>
      <c r="Z746" s="5"/>
    </row>
    <row r="747" ht="12.75" customHeight="1">
      <c r="A747" s="5"/>
      <c r="B747" s="5"/>
      <c r="C747" s="5"/>
      <c r="D747" s="5"/>
      <c r="E747" s="533"/>
      <c r="F747" s="533"/>
      <c r="G747" s="534"/>
      <c r="H747" s="533"/>
      <c r="I747" s="533"/>
      <c r="J747" s="533"/>
      <c r="K747" s="5"/>
      <c r="L747" s="5"/>
      <c r="M747" s="5"/>
      <c r="N747" s="5"/>
      <c r="O747" s="5"/>
      <c r="P747" s="5"/>
      <c r="Q747" s="5"/>
      <c r="R747" s="5"/>
      <c r="S747" s="5"/>
      <c r="T747" s="5"/>
      <c r="U747" s="5"/>
      <c r="V747" s="5"/>
      <c r="W747" s="5"/>
      <c r="X747" s="5"/>
      <c r="Y747" s="5"/>
      <c r="Z747" s="5"/>
    </row>
    <row r="748" ht="12.75" customHeight="1">
      <c r="A748" s="5"/>
      <c r="B748" s="5"/>
      <c r="C748" s="5"/>
      <c r="D748" s="5"/>
      <c r="E748" s="533"/>
      <c r="F748" s="533"/>
      <c r="G748" s="534"/>
      <c r="H748" s="533"/>
      <c r="I748" s="533"/>
      <c r="J748" s="533"/>
      <c r="K748" s="5"/>
      <c r="L748" s="5"/>
      <c r="M748" s="5"/>
      <c r="N748" s="5"/>
      <c r="O748" s="5"/>
      <c r="P748" s="5"/>
      <c r="Q748" s="5"/>
      <c r="R748" s="5"/>
      <c r="S748" s="5"/>
      <c r="T748" s="5"/>
      <c r="U748" s="5"/>
      <c r="V748" s="5"/>
      <c r="W748" s="5"/>
      <c r="X748" s="5"/>
      <c r="Y748" s="5"/>
      <c r="Z748" s="5"/>
    </row>
    <row r="749" ht="12.75" customHeight="1">
      <c r="A749" s="5"/>
      <c r="B749" s="5"/>
      <c r="C749" s="5"/>
      <c r="D749" s="5"/>
      <c r="E749" s="533"/>
      <c r="F749" s="533"/>
      <c r="G749" s="534"/>
      <c r="H749" s="533"/>
      <c r="I749" s="533"/>
      <c r="J749" s="533"/>
      <c r="K749" s="5"/>
      <c r="L749" s="5"/>
      <c r="M749" s="5"/>
      <c r="N749" s="5"/>
      <c r="O749" s="5"/>
      <c r="P749" s="5"/>
      <c r="Q749" s="5"/>
      <c r="R749" s="5"/>
      <c r="S749" s="5"/>
      <c r="T749" s="5"/>
      <c r="U749" s="5"/>
      <c r="V749" s="5"/>
      <c r="W749" s="5"/>
      <c r="X749" s="5"/>
      <c r="Y749" s="5"/>
      <c r="Z749" s="5"/>
    </row>
    <row r="750" ht="12.75" customHeight="1">
      <c r="A750" s="5"/>
      <c r="B750" s="5"/>
      <c r="C750" s="5"/>
      <c r="D750" s="5"/>
      <c r="E750" s="533"/>
      <c r="F750" s="533"/>
      <c r="G750" s="534"/>
      <c r="H750" s="533"/>
      <c r="I750" s="533"/>
      <c r="J750" s="533"/>
      <c r="K750" s="5"/>
      <c r="L750" s="5"/>
      <c r="M750" s="5"/>
      <c r="N750" s="5"/>
      <c r="O750" s="5"/>
      <c r="P750" s="5"/>
      <c r="Q750" s="5"/>
      <c r="R750" s="5"/>
      <c r="S750" s="5"/>
      <c r="T750" s="5"/>
      <c r="U750" s="5"/>
      <c r="V750" s="5"/>
      <c r="W750" s="5"/>
      <c r="X750" s="5"/>
      <c r="Y750" s="5"/>
      <c r="Z750" s="5"/>
    </row>
    <row r="751" ht="12.75" customHeight="1">
      <c r="A751" s="5"/>
      <c r="B751" s="5"/>
      <c r="C751" s="5"/>
      <c r="D751" s="5"/>
      <c r="E751" s="533"/>
      <c r="F751" s="533"/>
      <c r="G751" s="534"/>
      <c r="H751" s="533"/>
      <c r="I751" s="533"/>
      <c r="J751" s="533"/>
      <c r="K751" s="5"/>
      <c r="L751" s="5"/>
      <c r="M751" s="5"/>
      <c r="N751" s="5"/>
      <c r="O751" s="5"/>
      <c r="P751" s="5"/>
      <c r="Q751" s="5"/>
      <c r="R751" s="5"/>
      <c r="S751" s="5"/>
      <c r="T751" s="5"/>
      <c r="U751" s="5"/>
      <c r="V751" s="5"/>
      <c r="W751" s="5"/>
      <c r="X751" s="5"/>
      <c r="Y751" s="5"/>
      <c r="Z751" s="5"/>
    </row>
    <row r="752" ht="12.75" customHeight="1">
      <c r="A752" s="5"/>
      <c r="B752" s="5"/>
      <c r="C752" s="5"/>
      <c r="D752" s="5"/>
      <c r="E752" s="533"/>
      <c r="F752" s="533"/>
      <c r="G752" s="534"/>
      <c r="H752" s="533"/>
      <c r="I752" s="533"/>
      <c r="J752" s="533"/>
      <c r="K752" s="5"/>
      <c r="L752" s="5"/>
      <c r="M752" s="5"/>
      <c r="N752" s="5"/>
      <c r="O752" s="5"/>
      <c r="P752" s="5"/>
      <c r="Q752" s="5"/>
      <c r="R752" s="5"/>
      <c r="S752" s="5"/>
      <c r="T752" s="5"/>
      <c r="U752" s="5"/>
      <c r="V752" s="5"/>
      <c r="W752" s="5"/>
      <c r="X752" s="5"/>
      <c r="Y752" s="5"/>
      <c r="Z752" s="5"/>
    </row>
    <row r="753" ht="12.75" customHeight="1">
      <c r="A753" s="5"/>
      <c r="B753" s="5"/>
      <c r="C753" s="5"/>
      <c r="D753" s="5"/>
      <c r="E753" s="533"/>
      <c r="F753" s="533"/>
      <c r="G753" s="534"/>
      <c r="H753" s="533"/>
      <c r="I753" s="533"/>
      <c r="J753" s="533"/>
      <c r="K753" s="5"/>
      <c r="L753" s="5"/>
      <c r="M753" s="5"/>
      <c r="N753" s="5"/>
      <c r="O753" s="5"/>
      <c r="P753" s="5"/>
      <c r="Q753" s="5"/>
      <c r="R753" s="5"/>
      <c r="S753" s="5"/>
      <c r="T753" s="5"/>
      <c r="U753" s="5"/>
      <c r="V753" s="5"/>
      <c r="W753" s="5"/>
      <c r="X753" s="5"/>
      <c r="Y753" s="5"/>
      <c r="Z753" s="5"/>
    </row>
    <row r="754" ht="12.75" customHeight="1">
      <c r="A754" s="5"/>
      <c r="B754" s="5"/>
      <c r="C754" s="5"/>
      <c r="D754" s="5"/>
      <c r="E754" s="533"/>
      <c r="F754" s="533"/>
      <c r="G754" s="534"/>
      <c r="H754" s="533"/>
      <c r="I754" s="533"/>
      <c r="J754" s="533"/>
      <c r="K754" s="5"/>
      <c r="L754" s="5"/>
      <c r="M754" s="5"/>
      <c r="N754" s="5"/>
      <c r="O754" s="5"/>
      <c r="P754" s="5"/>
      <c r="Q754" s="5"/>
      <c r="R754" s="5"/>
      <c r="S754" s="5"/>
      <c r="T754" s="5"/>
      <c r="U754" s="5"/>
      <c r="V754" s="5"/>
      <c r="W754" s="5"/>
      <c r="X754" s="5"/>
      <c r="Y754" s="5"/>
      <c r="Z754" s="5"/>
    </row>
    <row r="755" ht="12.75" customHeight="1">
      <c r="A755" s="5"/>
      <c r="B755" s="5"/>
      <c r="C755" s="5"/>
      <c r="D755" s="5"/>
      <c r="E755" s="533"/>
      <c r="F755" s="533"/>
      <c r="G755" s="534"/>
      <c r="H755" s="533"/>
      <c r="I755" s="533"/>
      <c r="J755" s="533"/>
      <c r="K755" s="5"/>
      <c r="L755" s="5"/>
      <c r="M755" s="5"/>
      <c r="N755" s="5"/>
      <c r="O755" s="5"/>
      <c r="P755" s="5"/>
      <c r="Q755" s="5"/>
      <c r="R755" s="5"/>
      <c r="S755" s="5"/>
      <c r="T755" s="5"/>
      <c r="U755" s="5"/>
      <c r="V755" s="5"/>
      <c r="W755" s="5"/>
      <c r="X755" s="5"/>
      <c r="Y755" s="5"/>
      <c r="Z755" s="5"/>
    </row>
    <row r="756" ht="12.75" customHeight="1">
      <c r="A756" s="5"/>
      <c r="B756" s="5"/>
      <c r="C756" s="5"/>
      <c r="D756" s="5"/>
      <c r="E756" s="533"/>
      <c r="F756" s="533"/>
      <c r="G756" s="534"/>
      <c r="H756" s="533"/>
      <c r="I756" s="533"/>
      <c r="J756" s="533"/>
      <c r="K756" s="5"/>
      <c r="L756" s="5"/>
      <c r="M756" s="5"/>
      <c r="N756" s="5"/>
      <c r="O756" s="5"/>
      <c r="P756" s="5"/>
      <c r="Q756" s="5"/>
      <c r="R756" s="5"/>
      <c r="S756" s="5"/>
      <c r="T756" s="5"/>
      <c r="U756" s="5"/>
      <c r="V756" s="5"/>
      <c r="W756" s="5"/>
      <c r="X756" s="5"/>
      <c r="Y756" s="5"/>
      <c r="Z756" s="5"/>
    </row>
    <row r="757" ht="12.75" customHeight="1">
      <c r="A757" s="5"/>
      <c r="B757" s="5"/>
      <c r="C757" s="5"/>
      <c r="D757" s="5"/>
      <c r="E757" s="533"/>
      <c r="F757" s="533"/>
      <c r="G757" s="534"/>
      <c r="H757" s="533"/>
      <c r="I757" s="533"/>
      <c r="J757" s="533"/>
      <c r="K757" s="5"/>
      <c r="L757" s="5"/>
      <c r="M757" s="5"/>
      <c r="N757" s="5"/>
      <c r="O757" s="5"/>
      <c r="P757" s="5"/>
      <c r="Q757" s="5"/>
      <c r="R757" s="5"/>
      <c r="S757" s="5"/>
      <c r="T757" s="5"/>
      <c r="U757" s="5"/>
      <c r="V757" s="5"/>
      <c r="W757" s="5"/>
      <c r="X757" s="5"/>
      <c r="Y757" s="5"/>
      <c r="Z757" s="5"/>
    </row>
    <row r="758" ht="12.75" customHeight="1">
      <c r="A758" s="5"/>
      <c r="B758" s="5"/>
      <c r="C758" s="5"/>
      <c r="D758" s="5"/>
      <c r="E758" s="533"/>
      <c r="F758" s="533"/>
      <c r="G758" s="534"/>
      <c r="H758" s="533"/>
      <c r="I758" s="533"/>
      <c r="J758" s="533"/>
      <c r="K758" s="5"/>
      <c r="L758" s="5"/>
      <c r="M758" s="5"/>
      <c r="N758" s="5"/>
      <c r="O758" s="5"/>
      <c r="P758" s="5"/>
      <c r="Q758" s="5"/>
      <c r="R758" s="5"/>
      <c r="S758" s="5"/>
      <c r="T758" s="5"/>
      <c r="U758" s="5"/>
      <c r="V758" s="5"/>
      <c r="W758" s="5"/>
      <c r="X758" s="5"/>
      <c r="Y758" s="5"/>
      <c r="Z758" s="5"/>
    </row>
    <row r="759" ht="12.75" customHeight="1">
      <c r="A759" s="5"/>
      <c r="B759" s="5"/>
      <c r="C759" s="5"/>
      <c r="D759" s="5"/>
      <c r="E759" s="533"/>
      <c r="F759" s="533"/>
      <c r="G759" s="534"/>
      <c r="H759" s="533"/>
      <c r="I759" s="533"/>
      <c r="J759" s="533"/>
      <c r="K759" s="5"/>
      <c r="L759" s="5"/>
      <c r="M759" s="5"/>
      <c r="N759" s="5"/>
      <c r="O759" s="5"/>
      <c r="P759" s="5"/>
      <c r="Q759" s="5"/>
      <c r="R759" s="5"/>
      <c r="S759" s="5"/>
      <c r="T759" s="5"/>
      <c r="U759" s="5"/>
      <c r="V759" s="5"/>
      <c r="W759" s="5"/>
      <c r="X759" s="5"/>
      <c r="Y759" s="5"/>
      <c r="Z759" s="5"/>
    </row>
    <row r="760" ht="12.75" customHeight="1">
      <c r="A760" s="5"/>
      <c r="B760" s="5"/>
      <c r="C760" s="5"/>
      <c r="D760" s="5"/>
      <c r="E760" s="533"/>
      <c r="F760" s="533"/>
      <c r="G760" s="534"/>
      <c r="H760" s="533"/>
      <c r="I760" s="533"/>
      <c r="J760" s="533"/>
      <c r="K760" s="5"/>
      <c r="L760" s="5"/>
      <c r="M760" s="5"/>
      <c r="N760" s="5"/>
      <c r="O760" s="5"/>
      <c r="P760" s="5"/>
      <c r="Q760" s="5"/>
      <c r="R760" s="5"/>
      <c r="S760" s="5"/>
      <c r="T760" s="5"/>
      <c r="U760" s="5"/>
      <c r="V760" s="5"/>
      <c r="W760" s="5"/>
      <c r="X760" s="5"/>
      <c r="Y760" s="5"/>
      <c r="Z760" s="5"/>
    </row>
    <row r="761" ht="12.75" customHeight="1">
      <c r="A761" s="5"/>
      <c r="B761" s="5"/>
      <c r="C761" s="5"/>
      <c r="D761" s="5"/>
      <c r="E761" s="533"/>
      <c r="F761" s="533"/>
      <c r="G761" s="534"/>
      <c r="H761" s="533"/>
      <c r="I761" s="533"/>
      <c r="J761" s="533"/>
      <c r="K761" s="5"/>
      <c r="L761" s="5"/>
      <c r="M761" s="5"/>
      <c r="N761" s="5"/>
      <c r="O761" s="5"/>
      <c r="P761" s="5"/>
      <c r="Q761" s="5"/>
      <c r="R761" s="5"/>
      <c r="S761" s="5"/>
      <c r="T761" s="5"/>
      <c r="U761" s="5"/>
      <c r="V761" s="5"/>
      <c r="W761" s="5"/>
      <c r="X761" s="5"/>
      <c r="Y761" s="5"/>
      <c r="Z761" s="5"/>
    </row>
    <row r="762" ht="12.75" customHeight="1">
      <c r="A762" s="5"/>
      <c r="B762" s="5"/>
      <c r="C762" s="5"/>
      <c r="D762" s="5"/>
      <c r="E762" s="533"/>
      <c r="F762" s="533"/>
      <c r="G762" s="534"/>
      <c r="H762" s="533"/>
      <c r="I762" s="533"/>
      <c r="J762" s="533"/>
      <c r="K762" s="5"/>
      <c r="L762" s="5"/>
      <c r="M762" s="5"/>
      <c r="N762" s="5"/>
      <c r="O762" s="5"/>
      <c r="P762" s="5"/>
      <c r="Q762" s="5"/>
      <c r="R762" s="5"/>
      <c r="S762" s="5"/>
      <c r="T762" s="5"/>
      <c r="U762" s="5"/>
      <c r="V762" s="5"/>
      <c r="W762" s="5"/>
      <c r="X762" s="5"/>
      <c r="Y762" s="5"/>
      <c r="Z762" s="5"/>
    </row>
    <row r="763" ht="12.75" customHeight="1">
      <c r="A763" s="5"/>
      <c r="B763" s="5"/>
      <c r="C763" s="5"/>
      <c r="D763" s="5"/>
      <c r="E763" s="533"/>
      <c r="F763" s="533"/>
      <c r="G763" s="534"/>
      <c r="H763" s="533"/>
      <c r="I763" s="533"/>
      <c r="J763" s="533"/>
      <c r="K763" s="5"/>
      <c r="L763" s="5"/>
      <c r="M763" s="5"/>
      <c r="N763" s="5"/>
      <c r="O763" s="5"/>
      <c r="P763" s="5"/>
      <c r="Q763" s="5"/>
      <c r="R763" s="5"/>
      <c r="S763" s="5"/>
      <c r="T763" s="5"/>
      <c r="U763" s="5"/>
      <c r="V763" s="5"/>
      <c r="W763" s="5"/>
      <c r="X763" s="5"/>
      <c r="Y763" s="5"/>
      <c r="Z763" s="5"/>
    </row>
    <row r="764" ht="12.75" customHeight="1">
      <c r="A764" s="5"/>
      <c r="B764" s="5"/>
      <c r="C764" s="5"/>
      <c r="D764" s="5"/>
      <c r="E764" s="533"/>
      <c r="F764" s="533"/>
      <c r="G764" s="534"/>
      <c r="H764" s="533"/>
      <c r="I764" s="533"/>
      <c r="J764" s="533"/>
      <c r="K764" s="5"/>
      <c r="L764" s="5"/>
      <c r="M764" s="5"/>
      <c r="N764" s="5"/>
      <c r="O764" s="5"/>
      <c r="P764" s="5"/>
      <c r="Q764" s="5"/>
      <c r="R764" s="5"/>
      <c r="S764" s="5"/>
      <c r="T764" s="5"/>
      <c r="U764" s="5"/>
      <c r="V764" s="5"/>
      <c r="W764" s="5"/>
      <c r="X764" s="5"/>
      <c r="Y764" s="5"/>
      <c r="Z764" s="5"/>
    </row>
    <row r="765" ht="12.75" customHeight="1">
      <c r="A765" s="5"/>
      <c r="B765" s="5"/>
      <c r="C765" s="5"/>
      <c r="D765" s="5"/>
      <c r="E765" s="533"/>
      <c r="F765" s="533"/>
      <c r="G765" s="534"/>
      <c r="H765" s="533"/>
      <c r="I765" s="533"/>
      <c r="J765" s="533"/>
      <c r="K765" s="5"/>
      <c r="L765" s="5"/>
      <c r="M765" s="5"/>
      <c r="N765" s="5"/>
      <c r="O765" s="5"/>
      <c r="P765" s="5"/>
      <c r="Q765" s="5"/>
      <c r="R765" s="5"/>
      <c r="S765" s="5"/>
      <c r="T765" s="5"/>
      <c r="U765" s="5"/>
      <c r="V765" s="5"/>
      <c r="W765" s="5"/>
      <c r="X765" s="5"/>
      <c r="Y765" s="5"/>
      <c r="Z765" s="5"/>
    </row>
    <row r="766" ht="12.75" customHeight="1">
      <c r="A766" s="5"/>
      <c r="B766" s="5"/>
      <c r="C766" s="5"/>
      <c r="D766" s="5"/>
      <c r="E766" s="533"/>
      <c r="F766" s="533"/>
      <c r="G766" s="534"/>
      <c r="H766" s="533"/>
      <c r="I766" s="533"/>
      <c r="J766" s="533"/>
      <c r="K766" s="5"/>
      <c r="L766" s="5"/>
      <c r="M766" s="5"/>
      <c r="N766" s="5"/>
      <c r="O766" s="5"/>
      <c r="P766" s="5"/>
      <c r="Q766" s="5"/>
      <c r="R766" s="5"/>
      <c r="S766" s="5"/>
      <c r="T766" s="5"/>
      <c r="U766" s="5"/>
      <c r="V766" s="5"/>
      <c r="W766" s="5"/>
      <c r="X766" s="5"/>
      <c r="Y766" s="5"/>
      <c r="Z766" s="5"/>
    </row>
    <row r="767" ht="12.75" customHeight="1">
      <c r="A767" s="5"/>
      <c r="B767" s="5"/>
      <c r="C767" s="5"/>
      <c r="D767" s="5"/>
      <c r="E767" s="533"/>
      <c r="F767" s="533"/>
      <c r="G767" s="534"/>
      <c r="H767" s="533"/>
      <c r="I767" s="533"/>
      <c r="J767" s="533"/>
      <c r="K767" s="5"/>
      <c r="L767" s="5"/>
      <c r="M767" s="5"/>
      <c r="N767" s="5"/>
      <c r="O767" s="5"/>
      <c r="P767" s="5"/>
      <c r="Q767" s="5"/>
      <c r="R767" s="5"/>
      <c r="S767" s="5"/>
      <c r="T767" s="5"/>
      <c r="U767" s="5"/>
      <c r="V767" s="5"/>
      <c r="W767" s="5"/>
      <c r="X767" s="5"/>
      <c r="Y767" s="5"/>
      <c r="Z767" s="5"/>
    </row>
    <row r="768" ht="12.75" customHeight="1">
      <c r="A768" s="5"/>
      <c r="B768" s="5"/>
      <c r="C768" s="5"/>
      <c r="D768" s="5"/>
      <c r="E768" s="533"/>
      <c r="F768" s="533"/>
      <c r="G768" s="534"/>
      <c r="H768" s="533"/>
      <c r="I768" s="533"/>
      <c r="J768" s="533"/>
      <c r="K768" s="5"/>
      <c r="L768" s="5"/>
      <c r="M768" s="5"/>
      <c r="N768" s="5"/>
      <c r="O768" s="5"/>
      <c r="P768" s="5"/>
      <c r="Q768" s="5"/>
      <c r="R768" s="5"/>
      <c r="S768" s="5"/>
      <c r="T768" s="5"/>
      <c r="U768" s="5"/>
      <c r="V768" s="5"/>
      <c r="W768" s="5"/>
      <c r="X768" s="5"/>
      <c r="Y768" s="5"/>
      <c r="Z768" s="5"/>
    </row>
    <row r="769" ht="12.75" customHeight="1">
      <c r="A769" s="5"/>
      <c r="B769" s="5"/>
      <c r="C769" s="5"/>
      <c r="D769" s="5"/>
      <c r="E769" s="533"/>
      <c r="F769" s="533"/>
      <c r="G769" s="534"/>
      <c r="H769" s="533"/>
      <c r="I769" s="533"/>
      <c r="J769" s="533"/>
      <c r="K769" s="5"/>
      <c r="L769" s="5"/>
      <c r="M769" s="5"/>
      <c r="N769" s="5"/>
      <c r="O769" s="5"/>
      <c r="P769" s="5"/>
      <c r="Q769" s="5"/>
      <c r="R769" s="5"/>
      <c r="S769" s="5"/>
      <c r="T769" s="5"/>
      <c r="U769" s="5"/>
      <c r="V769" s="5"/>
      <c r="W769" s="5"/>
      <c r="X769" s="5"/>
      <c r="Y769" s="5"/>
      <c r="Z769" s="5"/>
    </row>
    <row r="770" ht="12.75" customHeight="1">
      <c r="A770" s="5"/>
      <c r="B770" s="5"/>
      <c r="C770" s="5"/>
      <c r="D770" s="5"/>
      <c r="E770" s="533"/>
      <c r="F770" s="533"/>
      <c r="G770" s="534"/>
      <c r="H770" s="533"/>
      <c r="I770" s="533"/>
      <c r="J770" s="533"/>
      <c r="K770" s="5"/>
      <c r="L770" s="5"/>
      <c r="M770" s="5"/>
      <c r="N770" s="5"/>
      <c r="O770" s="5"/>
      <c r="P770" s="5"/>
      <c r="Q770" s="5"/>
      <c r="R770" s="5"/>
      <c r="S770" s="5"/>
      <c r="T770" s="5"/>
      <c r="U770" s="5"/>
      <c r="V770" s="5"/>
      <c r="W770" s="5"/>
      <c r="X770" s="5"/>
      <c r="Y770" s="5"/>
      <c r="Z770" s="5"/>
    </row>
    <row r="771" ht="12.75" customHeight="1">
      <c r="A771" s="5"/>
      <c r="B771" s="5"/>
      <c r="C771" s="5"/>
      <c r="D771" s="5"/>
      <c r="E771" s="533"/>
      <c r="F771" s="533"/>
      <c r="G771" s="534"/>
      <c r="H771" s="533"/>
      <c r="I771" s="533"/>
      <c r="J771" s="533"/>
      <c r="K771" s="5"/>
      <c r="L771" s="5"/>
      <c r="M771" s="5"/>
      <c r="N771" s="5"/>
      <c r="O771" s="5"/>
      <c r="P771" s="5"/>
      <c r="Q771" s="5"/>
      <c r="R771" s="5"/>
      <c r="S771" s="5"/>
      <c r="T771" s="5"/>
      <c r="U771" s="5"/>
      <c r="V771" s="5"/>
      <c r="W771" s="5"/>
      <c r="X771" s="5"/>
      <c r="Y771" s="5"/>
      <c r="Z771" s="5"/>
    </row>
    <row r="772" ht="12.75" customHeight="1">
      <c r="A772" s="5"/>
      <c r="B772" s="5"/>
      <c r="C772" s="5"/>
      <c r="D772" s="5"/>
      <c r="E772" s="533"/>
      <c r="F772" s="533"/>
      <c r="G772" s="534"/>
      <c r="H772" s="533"/>
      <c r="I772" s="533"/>
      <c r="J772" s="533"/>
      <c r="K772" s="5"/>
      <c r="L772" s="5"/>
      <c r="M772" s="5"/>
      <c r="N772" s="5"/>
      <c r="O772" s="5"/>
      <c r="P772" s="5"/>
      <c r="Q772" s="5"/>
      <c r="R772" s="5"/>
      <c r="S772" s="5"/>
      <c r="T772" s="5"/>
      <c r="U772" s="5"/>
      <c r="V772" s="5"/>
      <c r="W772" s="5"/>
      <c r="X772" s="5"/>
      <c r="Y772" s="5"/>
      <c r="Z772" s="5"/>
    </row>
    <row r="773" ht="12.75" customHeight="1">
      <c r="A773" s="5"/>
      <c r="B773" s="5"/>
      <c r="C773" s="5"/>
      <c r="D773" s="5"/>
      <c r="E773" s="533"/>
      <c r="F773" s="533"/>
      <c r="G773" s="534"/>
      <c r="H773" s="533"/>
      <c r="I773" s="533"/>
      <c r="J773" s="533"/>
      <c r="K773" s="5"/>
      <c r="L773" s="5"/>
      <c r="M773" s="5"/>
      <c r="N773" s="5"/>
      <c r="O773" s="5"/>
      <c r="P773" s="5"/>
      <c r="Q773" s="5"/>
      <c r="R773" s="5"/>
      <c r="S773" s="5"/>
      <c r="T773" s="5"/>
      <c r="U773" s="5"/>
      <c r="V773" s="5"/>
      <c r="W773" s="5"/>
      <c r="X773" s="5"/>
      <c r="Y773" s="5"/>
      <c r="Z773" s="5"/>
    </row>
    <row r="774" ht="12.75" customHeight="1">
      <c r="A774" s="5"/>
      <c r="B774" s="5"/>
      <c r="C774" s="5"/>
      <c r="D774" s="5"/>
      <c r="E774" s="533"/>
      <c r="F774" s="533"/>
      <c r="G774" s="534"/>
      <c r="H774" s="533"/>
      <c r="I774" s="533"/>
      <c r="J774" s="533"/>
      <c r="K774" s="5"/>
      <c r="L774" s="5"/>
      <c r="M774" s="5"/>
      <c r="N774" s="5"/>
      <c r="O774" s="5"/>
      <c r="P774" s="5"/>
      <c r="Q774" s="5"/>
      <c r="R774" s="5"/>
      <c r="S774" s="5"/>
      <c r="T774" s="5"/>
      <c r="U774" s="5"/>
      <c r="V774" s="5"/>
      <c r="W774" s="5"/>
      <c r="X774" s="5"/>
      <c r="Y774" s="5"/>
      <c r="Z774" s="5"/>
    </row>
    <row r="775" ht="12.75" customHeight="1">
      <c r="A775" s="5"/>
      <c r="B775" s="5"/>
      <c r="C775" s="5"/>
      <c r="D775" s="5"/>
      <c r="E775" s="533"/>
      <c r="F775" s="533"/>
      <c r="G775" s="534"/>
      <c r="H775" s="533"/>
      <c r="I775" s="533"/>
      <c r="J775" s="533"/>
      <c r="K775" s="5"/>
      <c r="L775" s="5"/>
      <c r="M775" s="5"/>
      <c r="N775" s="5"/>
      <c r="O775" s="5"/>
      <c r="P775" s="5"/>
      <c r="Q775" s="5"/>
      <c r="R775" s="5"/>
      <c r="S775" s="5"/>
      <c r="T775" s="5"/>
      <c r="U775" s="5"/>
      <c r="V775" s="5"/>
      <c r="W775" s="5"/>
      <c r="X775" s="5"/>
      <c r="Y775" s="5"/>
      <c r="Z775" s="5"/>
    </row>
    <row r="776" ht="12.75" customHeight="1">
      <c r="A776" s="5"/>
      <c r="B776" s="5"/>
      <c r="C776" s="5"/>
      <c r="D776" s="5"/>
      <c r="E776" s="533"/>
      <c r="F776" s="533"/>
      <c r="G776" s="534"/>
      <c r="H776" s="533"/>
      <c r="I776" s="533"/>
      <c r="J776" s="533"/>
      <c r="K776" s="5"/>
      <c r="L776" s="5"/>
      <c r="M776" s="5"/>
      <c r="N776" s="5"/>
      <c r="O776" s="5"/>
      <c r="P776" s="5"/>
      <c r="Q776" s="5"/>
      <c r="R776" s="5"/>
      <c r="S776" s="5"/>
      <c r="T776" s="5"/>
      <c r="U776" s="5"/>
      <c r="V776" s="5"/>
      <c r="W776" s="5"/>
      <c r="X776" s="5"/>
      <c r="Y776" s="5"/>
      <c r="Z776" s="5"/>
    </row>
    <row r="777" ht="12.75" customHeight="1">
      <c r="A777" s="5"/>
      <c r="B777" s="5"/>
      <c r="C777" s="5"/>
      <c r="D777" s="5"/>
      <c r="E777" s="533"/>
      <c r="F777" s="533"/>
      <c r="G777" s="534"/>
      <c r="H777" s="533"/>
      <c r="I777" s="533"/>
      <c r="J777" s="533"/>
      <c r="K777" s="5"/>
      <c r="L777" s="5"/>
      <c r="M777" s="5"/>
      <c r="N777" s="5"/>
      <c r="O777" s="5"/>
      <c r="P777" s="5"/>
      <c r="Q777" s="5"/>
      <c r="R777" s="5"/>
      <c r="S777" s="5"/>
      <c r="T777" s="5"/>
      <c r="U777" s="5"/>
      <c r="V777" s="5"/>
      <c r="W777" s="5"/>
      <c r="X777" s="5"/>
      <c r="Y777" s="5"/>
      <c r="Z777" s="5"/>
    </row>
    <row r="778" ht="12.75" customHeight="1">
      <c r="A778" s="5"/>
      <c r="B778" s="5"/>
      <c r="C778" s="5"/>
      <c r="D778" s="5"/>
      <c r="E778" s="533"/>
      <c r="F778" s="533"/>
      <c r="G778" s="534"/>
      <c r="H778" s="533"/>
      <c r="I778" s="533"/>
      <c r="J778" s="533"/>
      <c r="K778" s="5"/>
      <c r="L778" s="5"/>
      <c r="M778" s="5"/>
      <c r="N778" s="5"/>
      <c r="O778" s="5"/>
      <c r="P778" s="5"/>
      <c r="Q778" s="5"/>
      <c r="R778" s="5"/>
      <c r="S778" s="5"/>
      <c r="T778" s="5"/>
      <c r="U778" s="5"/>
      <c r="V778" s="5"/>
      <c r="W778" s="5"/>
      <c r="X778" s="5"/>
      <c r="Y778" s="5"/>
      <c r="Z778" s="5"/>
    </row>
    <row r="779" ht="12.75" customHeight="1">
      <c r="A779" s="5"/>
      <c r="B779" s="5"/>
      <c r="C779" s="5"/>
      <c r="D779" s="5"/>
      <c r="E779" s="533"/>
      <c r="F779" s="533"/>
      <c r="G779" s="534"/>
      <c r="H779" s="533"/>
      <c r="I779" s="533"/>
      <c r="J779" s="533"/>
      <c r="K779" s="5"/>
      <c r="L779" s="5"/>
      <c r="M779" s="5"/>
      <c r="N779" s="5"/>
      <c r="O779" s="5"/>
      <c r="P779" s="5"/>
      <c r="Q779" s="5"/>
      <c r="R779" s="5"/>
      <c r="S779" s="5"/>
      <c r="T779" s="5"/>
      <c r="U779" s="5"/>
      <c r="V779" s="5"/>
      <c r="W779" s="5"/>
      <c r="X779" s="5"/>
      <c r="Y779" s="5"/>
      <c r="Z779" s="5"/>
    </row>
    <row r="780" ht="12.75" customHeight="1">
      <c r="A780" s="5"/>
      <c r="B780" s="5"/>
      <c r="C780" s="5"/>
      <c r="D780" s="5"/>
      <c r="E780" s="533"/>
      <c r="F780" s="533"/>
      <c r="G780" s="534"/>
      <c r="H780" s="533"/>
      <c r="I780" s="533"/>
      <c r="J780" s="533"/>
      <c r="K780" s="5"/>
      <c r="L780" s="5"/>
      <c r="M780" s="5"/>
      <c r="N780" s="5"/>
      <c r="O780" s="5"/>
      <c r="P780" s="5"/>
      <c r="Q780" s="5"/>
      <c r="R780" s="5"/>
      <c r="S780" s="5"/>
      <c r="T780" s="5"/>
      <c r="U780" s="5"/>
      <c r="V780" s="5"/>
      <c r="W780" s="5"/>
      <c r="X780" s="5"/>
      <c r="Y780" s="5"/>
      <c r="Z780" s="5"/>
    </row>
    <row r="781" ht="12.75" customHeight="1">
      <c r="A781" s="5"/>
      <c r="B781" s="5"/>
      <c r="C781" s="5"/>
      <c r="D781" s="5"/>
      <c r="E781" s="533"/>
      <c r="F781" s="533"/>
      <c r="G781" s="534"/>
      <c r="H781" s="533"/>
      <c r="I781" s="533"/>
      <c r="J781" s="533"/>
      <c r="K781" s="5"/>
      <c r="L781" s="5"/>
      <c r="M781" s="5"/>
      <c r="N781" s="5"/>
      <c r="O781" s="5"/>
      <c r="P781" s="5"/>
      <c r="Q781" s="5"/>
      <c r="R781" s="5"/>
      <c r="S781" s="5"/>
      <c r="T781" s="5"/>
      <c r="U781" s="5"/>
      <c r="V781" s="5"/>
      <c r="W781" s="5"/>
      <c r="X781" s="5"/>
      <c r="Y781" s="5"/>
      <c r="Z781" s="5"/>
    </row>
    <row r="782" ht="12.75" customHeight="1">
      <c r="A782" s="5"/>
      <c r="B782" s="5"/>
      <c r="C782" s="5"/>
      <c r="D782" s="5"/>
      <c r="E782" s="533"/>
      <c r="F782" s="533"/>
      <c r="G782" s="534"/>
      <c r="H782" s="533"/>
      <c r="I782" s="533"/>
      <c r="J782" s="533"/>
      <c r="K782" s="5"/>
      <c r="L782" s="5"/>
      <c r="M782" s="5"/>
      <c r="N782" s="5"/>
      <c r="O782" s="5"/>
      <c r="P782" s="5"/>
      <c r="Q782" s="5"/>
      <c r="R782" s="5"/>
      <c r="S782" s="5"/>
      <c r="T782" s="5"/>
      <c r="U782" s="5"/>
      <c r="V782" s="5"/>
      <c r="W782" s="5"/>
      <c r="X782" s="5"/>
      <c r="Y782" s="5"/>
      <c r="Z782" s="5"/>
    </row>
    <row r="783" ht="12.75" customHeight="1">
      <c r="A783" s="5"/>
      <c r="B783" s="5"/>
      <c r="C783" s="5"/>
      <c r="D783" s="5"/>
      <c r="E783" s="533"/>
      <c r="F783" s="533"/>
      <c r="G783" s="534"/>
      <c r="H783" s="533"/>
      <c r="I783" s="533"/>
      <c r="J783" s="533"/>
      <c r="K783" s="5"/>
      <c r="L783" s="5"/>
      <c r="M783" s="5"/>
      <c r="N783" s="5"/>
      <c r="O783" s="5"/>
      <c r="P783" s="5"/>
      <c r="Q783" s="5"/>
      <c r="R783" s="5"/>
      <c r="S783" s="5"/>
      <c r="T783" s="5"/>
      <c r="U783" s="5"/>
      <c r="V783" s="5"/>
      <c r="W783" s="5"/>
      <c r="X783" s="5"/>
      <c r="Y783" s="5"/>
      <c r="Z783" s="5"/>
    </row>
    <row r="784" ht="12.75" customHeight="1">
      <c r="A784" s="5"/>
      <c r="B784" s="5"/>
      <c r="C784" s="5"/>
      <c r="D784" s="5"/>
      <c r="E784" s="533"/>
      <c r="F784" s="533"/>
      <c r="G784" s="534"/>
      <c r="H784" s="533"/>
      <c r="I784" s="533"/>
      <c r="J784" s="533"/>
      <c r="K784" s="5"/>
      <c r="L784" s="5"/>
      <c r="M784" s="5"/>
      <c r="N784" s="5"/>
      <c r="O784" s="5"/>
      <c r="P784" s="5"/>
      <c r="Q784" s="5"/>
      <c r="R784" s="5"/>
      <c r="S784" s="5"/>
      <c r="T784" s="5"/>
      <c r="U784" s="5"/>
      <c r="V784" s="5"/>
      <c r="W784" s="5"/>
      <c r="X784" s="5"/>
      <c r="Y784" s="5"/>
      <c r="Z784" s="5"/>
    </row>
    <row r="785" ht="12.75" customHeight="1">
      <c r="A785" s="5"/>
      <c r="B785" s="5"/>
      <c r="C785" s="5"/>
      <c r="D785" s="5"/>
      <c r="E785" s="533"/>
      <c r="F785" s="533"/>
      <c r="G785" s="534"/>
      <c r="H785" s="533"/>
      <c r="I785" s="533"/>
      <c r="J785" s="533"/>
      <c r="K785" s="5"/>
      <c r="L785" s="5"/>
      <c r="M785" s="5"/>
      <c r="N785" s="5"/>
      <c r="O785" s="5"/>
      <c r="P785" s="5"/>
      <c r="Q785" s="5"/>
      <c r="R785" s="5"/>
      <c r="S785" s="5"/>
      <c r="T785" s="5"/>
      <c r="U785" s="5"/>
      <c r="V785" s="5"/>
      <c r="W785" s="5"/>
      <c r="X785" s="5"/>
      <c r="Y785" s="5"/>
      <c r="Z785" s="5"/>
    </row>
    <row r="786" ht="12.75" customHeight="1">
      <c r="A786" s="5"/>
      <c r="B786" s="5"/>
      <c r="C786" s="5"/>
      <c r="D786" s="5"/>
      <c r="E786" s="533"/>
      <c r="F786" s="533"/>
      <c r="G786" s="534"/>
      <c r="H786" s="533"/>
      <c r="I786" s="533"/>
      <c r="J786" s="533"/>
      <c r="K786" s="5"/>
      <c r="L786" s="5"/>
      <c r="M786" s="5"/>
      <c r="N786" s="5"/>
      <c r="O786" s="5"/>
      <c r="P786" s="5"/>
      <c r="Q786" s="5"/>
      <c r="R786" s="5"/>
      <c r="S786" s="5"/>
      <c r="T786" s="5"/>
      <c r="U786" s="5"/>
      <c r="V786" s="5"/>
      <c r="W786" s="5"/>
      <c r="X786" s="5"/>
      <c r="Y786" s="5"/>
      <c r="Z786" s="5"/>
    </row>
    <row r="787" ht="12.75" customHeight="1">
      <c r="A787" s="5"/>
      <c r="B787" s="5"/>
      <c r="C787" s="5"/>
      <c r="D787" s="5"/>
      <c r="E787" s="533"/>
      <c r="F787" s="533"/>
      <c r="G787" s="534"/>
      <c r="H787" s="533"/>
      <c r="I787" s="533"/>
      <c r="J787" s="533"/>
      <c r="K787" s="5"/>
      <c r="L787" s="5"/>
      <c r="M787" s="5"/>
      <c r="N787" s="5"/>
      <c r="O787" s="5"/>
      <c r="P787" s="5"/>
      <c r="Q787" s="5"/>
      <c r="R787" s="5"/>
      <c r="S787" s="5"/>
      <c r="T787" s="5"/>
      <c r="U787" s="5"/>
      <c r="V787" s="5"/>
      <c r="W787" s="5"/>
      <c r="X787" s="5"/>
      <c r="Y787" s="5"/>
      <c r="Z787" s="5"/>
    </row>
    <row r="788" ht="12.75" customHeight="1">
      <c r="A788" s="5"/>
      <c r="B788" s="5"/>
      <c r="C788" s="5"/>
      <c r="D788" s="5"/>
      <c r="E788" s="533"/>
      <c r="F788" s="533"/>
      <c r="G788" s="534"/>
      <c r="H788" s="533"/>
      <c r="I788" s="533"/>
      <c r="J788" s="533"/>
      <c r="K788" s="5"/>
      <c r="L788" s="5"/>
      <c r="M788" s="5"/>
      <c r="N788" s="5"/>
      <c r="O788" s="5"/>
      <c r="P788" s="5"/>
      <c r="Q788" s="5"/>
      <c r="R788" s="5"/>
      <c r="S788" s="5"/>
      <c r="T788" s="5"/>
      <c r="U788" s="5"/>
      <c r="V788" s="5"/>
      <c r="W788" s="5"/>
      <c r="X788" s="5"/>
      <c r="Y788" s="5"/>
      <c r="Z788" s="5"/>
    </row>
    <row r="789" ht="12.75" customHeight="1">
      <c r="A789" s="5"/>
      <c r="B789" s="5"/>
      <c r="C789" s="5"/>
      <c r="D789" s="5"/>
      <c r="E789" s="533"/>
      <c r="F789" s="533"/>
      <c r="G789" s="534"/>
      <c r="H789" s="533"/>
      <c r="I789" s="533"/>
      <c r="J789" s="533"/>
      <c r="K789" s="5"/>
      <c r="L789" s="5"/>
      <c r="M789" s="5"/>
      <c r="N789" s="5"/>
      <c r="O789" s="5"/>
      <c r="P789" s="5"/>
      <c r="Q789" s="5"/>
      <c r="R789" s="5"/>
      <c r="S789" s="5"/>
      <c r="T789" s="5"/>
      <c r="U789" s="5"/>
      <c r="V789" s="5"/>
      <c r="W789" s="5"/>
      <c r="X789" s="5"/>
      <c r="Y789" s="5"/>
      <c r="Z789" s="5"/>
    </row>
    <row r="790" ht="12.75" customHeight="1">
      <c r="A790" s="5"/>
      <c r="B790" s="5"/>
      <c r="C790" s="5"/>
      <c r="D790" s="5"/>
      <c r="E790" s="533"/>
      <c r="F790" s="533"/>
      <c r="G790" s="534"/>
      <c r="H790" s="533"/>
      <c r="I790" s="533"/>
      <c r="J790" s="533"/>
      <c r="K790" s="5"/>
      <c r="L790" s="5"/>
      <c r="M790" s="5"/>
      <c r="N790" s="5"/>
      <c r="O790" s="5"/>
      <c r="P790" s="5"/>
      <c r="Q790" s="5"/>
      <c r="R790" s="5"/>
      <c r="S790" s="5"/>
      <c r="T790" s="5"/>
      <c r="U790" s="5"/>
      <c r="V790" s="5"/>
      <c r="W790" s="5"/>
      <c r="X790" s="5"/>
      <c r="Y790" s="5"/>
      <c r="Z790" s="5"/>
    </row>
    <row r="791" ht="12.75" customHeight="1">
      <c r="A791" s="5"/>
      <c r="B791" s="5"/>
      <c r="C791" s="5"/>
      <c r="D791" s="5"/>
      <c r="E791" s="533"/>
      <c r="F791" s="533"/>
      <c r="G791" s="534"/>
      <c r="H791" s="533"/>
      <c r="I791" s="533"/>
      <c r="J791" s="533"/>
      <c r="K791" s="5"/>
      <c r="L791" s="5"/>
      <c r="M791" s="5"/>
      <c r="N791" s="5"/>
      <c r="O791" s="5"/>
      <c r="P791" s="5"/>
      <c r="Q791" s="5"/>
      <c r="R791" s="5"/>
      <c r="S791" s="5"/>
      <c r="T791" s="5"/>
      <c r="U791" s="5"/>
      <c r="V791" s="5"/>
      <c r="W791" s="5"/>
      <c r="X791" s="5"/>
      <c r="Y791" s="5"/>
      <c r="Z791" s="5"/>
    </row>
    <row r="792" ht="12.75" customHeight="1">
      <c r="A792" s="5"/>
      <c r="B792" s="5"/>
      <c r="C792" s="5"/>
      <c r="D792" s="5"/>
      <c r="E792" s="533"/>
      <c r="F792" s="533"/>
      <c r="G792" s="534"/>
      <c r="H792" s="533"/>
      <c r="I792" s="533"/>
      <c r="J792" s="533"/>
      <c r="K792" s="5"/>
      <c r="L792" s="5"/>
      <c r="M792" s="5"/>
      <c r="N792" s="5"/>
      <c r="O792" s="5"/>
      <c r="P792" s="5"/>
      <c r="Q792" s="5"/>
      <c r="R792" s="5"/>
      <c r="S792" s="5"/>
      <c r="T792" s="5"/>
      <c r="U792" s="5"/>
      <c r="V792" s="5"/>
      <c r="W792" s="5"/>
      <c r="X792" s="5"/>
      <c r="Y792" s="5"/>
      <c r="Z792" s="5"/>
    </row>
    <row r="793" ht="12.75" customHeight="1">
      <c r="A793" s="5"/>
      <c r="B793" s="5"/>
      <c r="C793" s="5"/>
      <c r="D793" s="5"/>
      <c r="E793" s="533"/>
      <c r="F793" s="533"/>
      <c r="G793" s="534"/>
      <c r="H793" s="533"/>
      <c r="I793" s="533"/>
      <c r="J793" s="533"/>
      <c r="K793" s="5"/>
      <c r="L793" s="5"/>
      <c r="M793" s="5"/>
      <c r="N793" s="5"/>
      <c r="O793" s="5"/>
      <c r="P793" s="5"/>
      <c r="Q793" s="5"/>
      <c r="R793" s="5"/>
      <c r="S793" s="5"/>
      <c r="T793" s="5"/>
      <c r="U793" s="5"/>
      <c r="V793" s="5"/>
      <c r="W793" s="5"/>
      <c r="X793" s="5"/>
      <c r="Y793" s="5"/>
      <c r="Z793" s="5"/>
    </row>
    <row r="794" ht="12.75" customHeight="1">
      <c r="A794" s="5"/>
      <c r="B794" s="5"/>
      <c r="C794" s="5"/>
      <c r="D794" s="5"/>
      <c r="E794" s="533"/>
      <c r="F794" s="533"/>
      <c r="G794" s="534"/>
      <c r="H794" s="533"/>
      <c r="I794" s="533"/>
      <c r="J794" s="533"/>
      <c r="K794" s="5"/>
      <c r="L794" s="5"/>
      <c r="M794" s="5"/>
      <c r="N794" s="5"/>
      <c r="O794" s="5"/>
      <c r="P794" s="5"/>
      <c r="Q794" s="5"/>
      <c r="R794" s="5"/>
      <c r="S794" s="5"/>
      <c r="T794" s="5"/>
      <c r="U794" s="5"/>
      <c r="V794" s="5"/>
      <c r="W794" s="5"/>
      <c r="X794" s="5"/>
      <c r="Y794" s="5"/>
      <c r="Z794" s="5"/>
    </row>
    <row r="795" ht="12.75" customHeight="1">
      <c r="A795" s="5"/>
      <c r="B795" s="5"/>
      <c r="C795" s="5"/>
      <c r="D795" s="5"/>
      <c r="E795" s="533"/>
      <c r="F795" s="533"/>
      <c r="G795" s="534"/>
      <c r="H795" s="533"/>
      <c r="I795" s="533"/>
      <c r="J795" s="533"/>
      <c r="K795" s="5"/>
      <c r="L795" s="5"/>
      <c r="M795" s="5"/>
      <c r="N795" s="5"/>
      <c r="O795" s="5"/>
      <c r="P795" s="5"/>
      <c r="Q795" s="5"/>
      <c r="R795" s="5"/>
      <c r="S795" s="5"/>
      <c r="T795" s="5"/>
      <c r="U795" s="5"/>
      <c r="V795" s="5"/>
      <c r="W795" s="5"/>
      <c r="X795" s="5"/>
      <c r="Y795" s="5"/>
      <c r="Z795" s="5"/>
    </row>
    <row r="796" ht="12.75" customHeight="1">
      <c r="A796" s="5"/>
      <c r="B796" s="5"/>
      <c r="C796" s="5"/>
      <c r="D796" s="5"/>
      <c r="E796" s="533"/>
      <c r="F796" s="533"/>
      <c r="G796" s="534"/>
      <c r="H796" s="533"/>
      <c r="I796" s="533"/>
      <c r="J796" s="533"/>
      <c r="K796" s="5"/>
      <c r="L796" s="5"/>
      <c r="M796" s="5"/>
      <c r="N796" s="5"/>
      <c r="O796" s="5"/>
      <c r="P796" s="5"/>
      <c r="Q796" s="5"/>
      <c r="R796" s="5"/>
      <c r="S796" s="5"/>
      <c r="T796" s="5"/>
      <c r="U796" s="5"/>
      <c r="V796" s="5"/>
      <c r="W796" s="5"/>
      <c r="X796" s="5"/>
      <c r="Y796" s="5"/>
      <c r="Z796" s="5"/>
    </row>
    <row r="797" ht="12.75" customHeight="1">
      <c r="A797" s="5"/>
      <c r="B797" s="5"/>
      <c r="C797" s="5"/>
      <c r="D797" s="5"/>
      <c r="E797" s="533"/>
      <c r="F797" s="533"/>
      <c r="G797" s="534"/>
      <c r="H797" s="533"/>
      <c r="I797" s="533"/>
      <c r="J797" s="533"/>
      <c r="K797" s="5"/>
      <c r="L797" s="5"/>
      <c r="M797" s="5"/>
      <c r="N797" s="5"/>
      <c r="O797" s="5"/>
      <c r="P797" s="5"/>
      <c r="Q797" s="5"/>
      <c r="R797" s="5"/>
      <c r="S797" s="5"/>
      <c r="T797" s="5"/>
      <c r="U797" s="5"/>
      <c r="V797" s="5"/>
      <c r="W797" s="5"/>
      <c r="X797" s="5"/>
      <c r="Y797" s="5"/>
      <c r="Z797" s="5"/>
    </row>
    <row r="798" ht="12.75" customHeight="1">
      <c r="A798" s="5"/>
      <c r="B798" s="5"/>
      <c r="C798" s="5"/>
      <c r="D798" s="5"/>
      <c r="E798" s="533"/>
      <c r="F798" s="533"/>
      <c r="G798" s="534"/>
      <c r="H798" s="533"/>
      <c r="I798" s="533"/>
      <c r="J798" s="533"/>
      <c r="K798" s="5"/>
      <c r="L798" s="5"/>
      <c r="M798" s="5"/>
      <c r="N798" s="5"/>
      <c r="O798" s="5"/>
      <c r="P798" s="5"/>
      <c r="Q798" s="5"/>
      <c r="R798" s="5"/>
      <c r="S798" s="5"/>
      <c r="T798" s="5"/>
      <c r="U798" s="5"/>
      <c r="V798" s="5"/>
      <c r="W798" s="5"/>
      <c r="X798" s="5"/>
      <c r="Y798" s="5"/>
      <c r="Z798" s="5"/>
    </row>
    <row r="799" ht="12.75" customHeight="1">
      <c r="A799" s="5"/>
      <c r="B799" s="5"/>
      <c r="C799" s="5"/>
      <c r="D799" s="5"/>
      <c r="E799" s="533"/>
      <c r="F799" s="533"/>
      <c r="G799" s="534"/>
      <c r="H799" s="533"/>
      <c r="I799" s="533"/>
      <c r="J799" s="533"/>
      <c r="K799" s="5"/>
      <c r="L799" s="5"/>
      <c r="M799" s="5"/>
      <c r="N799" s="5"/>
      <c r="O799" s="5"/>
      <c r="P799" s="5"/>
      <c r="Q799" s="5"/>
      <c r="R799" s="5"/>
      <c r="S799" s="5"/>
      <c r="T799" s="5"/>
      <c r="U799" s="5"/>
      <c r="V799" s="5"/>
      <c r="W799" s="5"/>
      <c r="X799" s="5"/>
      <c r="Y799" s="5"/>
      <c r="Z799" s="5"/>
    </row>
    <row r="800" ht="12.75" customHeight="1">
      <c r="A800" s="5"/>
      <c r="B800" s="5"/>
      <c r="C800" s="5"/>
      <c r="D800" s="5"/>
      <c r="E800" s="533"/>
      <c r="F800" s="533"/>
      <c r="G800" s="534"/>
      <c r="H800" s="533"/>
      <c r="I800" s="533"/>
      <c r="J800" s="533"/>
      <c r="K800" s="5"/>
      <c r="L800" s="5"/>
      <c r="M800" s="5"/>
      <c r="N800" s="5"/>
      <c r="O800" s="5"/>
      <c r="P800" s="5"/>
      <c r="Q800" s="5"/>
      <c r="R800" s="5"/>
      <c r="S800" s="5"/>
      <c r="T800" s="5"/>
      <c r="U800" s="5"/>
      <c r="V800" s="5"/>
      <c r="W800" s="5"/>
      <c r="X800" s="5"/>
      <c r="Y800" s="5"/>
      <c r="Z800" s="5"/>
    </row>
    <row r="801" ht="12.75" customHeight="1">
      <c r="A801" s="5"/>
      <c r="B801" s="5"/>
      <c r="C801" s="5"/>
      <c r="D801" s="5"/>
      <c r="E801" s="533"/>
      <c r="F801" s="533"/>
      <c r="G801" s="534"/>
      <c r="H801" s="533"/>
      <c r="I801" s="533"/>
      <c r="J801" s="533"/>
      <c r="K801" s="5"/>
      <c r="L801" s="5"/>
      <c r="M801" s="5"/>
      <c r="N801" s="5"/>
      <c r="O801" s="5"/>
      <c r="P801" s="5"/>
      <c r="Q801" s="5"/>
      <c r="R801" s="5"/>
      <c r="S801" s="5"/>
      <c r="T801" s="5"/>
      <c r="U801" s="5"/>
      <c r="V801" s="5"/>
      <c r="W801" s="5"/>
      <c r="X801" s="5"/>
      <c r="Y801" s="5"/>
      <c r="Z801" s="5"/>
    </row>
    <row r="802" ht="12.75" customHeight="1">
      <c r="A802" s="5"/>
      <c r="B802" s="5"/>
      <c r="C802" s="5"/>
      <c r="D802" s="5"/>
      <c r="E802" s="533"/>
      <c r="F802" s="533"/>
      <c r="G802" s="534"/>
      <c r="H802" s="533"/>
      <c r="I802" s="533"/>
      <c r="J802" s="533"/>
      <c r="K802" s="5"/>
      <c r="L802" s="5"/>
      <c r="M802" s="5"/>
      <c r="N802" s="5"/>
      <c r="O802" s="5"/>
      <c r="P802" s="5"/>
      <c r="Q802" s="5"/>
      <c r="R802" s="5"/>
      <c r="S802" s="5"/>
      <c r="T802" s="5"/>
      <c r="U802" s="5"/>
      <c r="V802" s="5"/>
      <c r="W802" s="5"/>
      <c r="X802" s="5"/>
      <c r="Y802" s="5"/>
      <c r="Z802" s="5"/>
    </row>
    <row r="803" ht="12.75" customHeight="1">
      <c r="A803" s="5"/>
      <c r="B803" s="5"/>
      <c r="C803" s="5"/>
      <c r="D803" s="5"/>
      <c r="E803" s="533"/>
      <c r="F803" s="533"/>
      <c r="G803" s="534"/>
      <c r="H803" s="533"/>
      <c r="I803" s="533"/>
      <c r="J803" s="533"/>
      <c r="K803" s="5"/>
      <c r="L803" s="5"/>
      <c r="M803" s="5"/>
      <c r="N803" s="5"/>
      <c r="O803" s="5"/>
      <c r="P803" s="5"/>
      <c r="Q803" s="5"/>
      <c r="R803" s="5"/>
      <c r="S803" s="5"/>
      <c r="T803" s="5"/>
      <c r="U803" s="5"/>
      <c r="V803" s="5"/>
      <c r="W803" s="5"/>
      <c r="X803" s="5"/>
      <c r="Y803" s="5"/>
      <c r="Z803" s="5"/>
    </row>
    <row r="804" ht="12.75" customHeight="1">
      <c r="A804" s="5"/>
      <c r="B804" s="5"/>
      <c r="C804" s="5"/>
      <c r="D804" s="5"/>
      <c r="E804" s="533"/>
      <c r="F804" s="533"/>
      <c r="G804" s="534"/>
      <c r="H804" s="533"/>
      <c r="I804" s="533"/>
      <c r="J804" s="533"/>
      <c r="K804" s="5"/>
      <c r="L804" s="5"/>
      <c r="M804" s="5"/>
      <c r="N804" s="5"/>
      <c r="O804" s="5"/>
      <c r="P804" s="5"/>
      <c r="Q804" s="5"/>
      <c r="R804" s="5"/>
      <c r="S804" s="5"/>
      <c r="T804" s="5"/>
      <c r="U804" s="5"/>
      <c r="V804" s="5"/>
      <c r="W804" s="5"/>
      <c r="X804" s="5"/>
      <c r="Y804" s="5"/>
      <c r="Z804" s="5"/>
    </row>
    <row r="805" ht="12.75" customHeight="1">
      <c r="A805" s="5"/>
      <c r="B805" s="5"/>
      <c r="C805" s="5"/>
      <c r="D805" s="5"/>
      <c r="E805" s="533"/>
      <c r="F805" s="533"/>
      <c r="G805" s="534"/>
      <c r="H805" s="533"/>
      <c r="I805" s="533"/>
      <c r="J805" s="533"/>
      <c r="K805" s="5"/>
      <c r="L805" s="5"/>
      <c r="M805" s="5"/>
      <c r="N805" s="5"/>
      <c r="O805" s="5"/>
      <c r="P805" s="5"/>
      <c r="Q805" s="5"/>
      <c r="R805" s="5"/>
      <c r="S805" s="5"/>
      <c r="T805" s="5"/>
      <c r="U805" s="5"/>
      <c r="V805" s="5"/>
      <c r="W805" s="5"/>
      <c r="X805" s="5"/>
      <c r="Y805" s="5"/>
      <c r="Z805" s="5"/>
    </row>
    <row r="806" ht="12.75" customHeight="1">
      <c r="A806" s="5"/>
      <c r="B806" s="5"/>
      <c r="C806" s="5"/>
      <c r="D806" s="5"/>
      <c r="E806" s="533"/>
      <c r="F806" s="533"/>
      <c r="G806" s="534"/>
      <c r="H806" s="533"/>
      <c r="I806" s="533"/>
      <c r="J806" s="533"/>
      <c r="K806" s="5"/>
      <c r="L806" s="5"/>
      <c r="M806" s="5"/>
      <c r="N806" s="5"/>
      <c r="O806" s="5"/>
      <c r="P806" s="5"/>
      <c r="Q806" s="5"/>
      <c r="R806" s="5"/>
      <c r="S806" s="5"/>
      <c r="T806" s="5"/>
      <c r="U806" s="5"/>
      <c r="V806" s="5"/>
      <c r="W806" s="5"/>
      <c r="X806" s="5"/>
      <c r="Y806" s="5"/>
      <c r="Z806" s="5"/>
    </row>
    <row r="807" ht="12.75" customHeight="1">
      <c r="A807" s="5"/>
      <c r="B807" s="5"/>
      <c r="C807" s="5"/>
      <c r="D807" s="5"/>
      <c r="E807" s="533"/>
      <c r="F807" s="533"/>
      <c r="G807" s="534"/>
      <c r="H807" s="533"/>
      <c r="I807" s="533"/>
      <c r="J807" s="533"/>
      <c r="K807" s="5"/>
      <c r="L807" s="5"/>
      <c r="M807" s="5"/>
      <c r="N807" s="5"/>
      <c r="O807" s="5"/>
      <c r="P807" s="5"/>
      <c r="Q807" s="5"/>
      <c r="R807" s="5"/>
      <c r="S807" s="5"/>
      <c r="T807" s="5"/>
      <c r="U807" s="5"/>
      <c r="V807" s="5"/>
      <c r="W807" s="5"/>
      <c r="X807" s="5"/>
      <c r="Y807" s="5"/>
      <c r="Z807" s="5"/>
    </row>
    <row r="808" ht="12.75" customHeight="1">
      <c r="A808" s="5"/>
      <c r="B808" s="5"/>
      <c r="C808" s="5"/>
      <c r="D808" s="5"/>
      <c r="E808" s="533"/>
      <c r="F808" s="533"/>
      <c r="G808" s="534"/>
      <c r="H808" s="533"/>
      <c r="I808" s="533"/>
      <c r="J808" s="533"/>
      <c r="K808" s="5"/>
      <c r="L808" s="5"/>
      <c r="M808" s="5"/>
      <c r="N808" s="5"/>
      <c r="O808" s="5"/>
      <c r="P808" s="5"/>
      <c r="Q808" s="5"/>
      <c r="R808" s="5"/>
      <c r="S808" s="5"/>
      <c r="T808" s="5"/>
      <c r="U808" s="5"/>
      <c r="V808" s="5"/>
      <c r="W808" s="5"/>
      <c r="X808" s="5"/>
      <c r="Y808" s="5"/>
      <c r="Z808" s="5"/>
    </row>
    <row r="809" ht="12.75" customHeight="1">
      <c r="A809" s="5"/>
      <c r="B809" s="5"/>
      <c r="C809" s="5"/>
      <c r="D809" s="5"/>
      <c r="E809" s="533"/>
      <c r="F809" s="533"/>
      <c r="G809" s="534"/>
      <c r="H809" s="533"/>
      <c r="I809" s="533"/>
      <c r="J809" s="533"/>
      <c r="K809" s="5"/>
      <c r="L809" s="5"/>
      <c r="M809" s="5"/>
      <c r="N809" s="5"/>
      <c r="O809" s="5"/>
      <c r="P809" s="5"/>
      <c r="Q809" s="5"/>
      <c r="R809" s="5"/>
      <c r="S809" s="5"/>
      <c r="T809" s="5"/>
      <c r="U809" s="5"/>
      <c r="V809" s="5"/>
      <c r="W809" s="5"/>
      <c r="X809" s="5"/>
      <c r="Y809" s="5"/>
      <c r="Z809" s="5"/>
    </row>
    <row r="810" ht="12.75" customHeight="1">
      <c r="A810" s="5"/>
      <c r="B810" s="5"/>
      <c r="C810" s="5"/>
      <c r="D810" s="5"/>
      <c r="E810" s="533"/>
      <c r="F810" s="533"/>
      <c r="G810" s="534"/>
      <c r="H810" s="533"/>
      <c r="I810" s="533"/>
      <c r="J810" s="533"/>
      <c r="K810" s="5"/>
      <c r="L810" s="5"/>
      <c r="M810" s="5"/>
      <c r="N810" s="5"/>
      <c r="O810" s="5"/>
      <c r="P810" s="5"/>
      <c r="Q810" s="5"/>
      <c r="R810" s="5"/>
      <c r="S810" s="5"/>
      <c r="T810" s="5"/>
      <c r="U810" s="5"/>
      <c r="V810" s="5"/>
      <c r="W810" s="5"/>
      <c r="X810" s="5"/>
      <c r="Y810" s="5"/>
      <c r="Z810" s="5"/>
    </row>
    <row r="811" ht="12.75" customHeight="1">
      <c r="A811" s="5"/>
      <c r="B811" s="5"/>
      <c r="C811" s="5"/>
      <c r="D811" s="5"/>
      <c r="E811" s="533"/>
      <c r="F811" s="533"/>
      <c r="G811" s="534"/>
      <c r="H811" s="533"/>
      <c r="I811" s="533"/>
      <c r="J811" s="533"/>
      <c r="K811" s="5"/>
      <c r="L811" s="5"/>
      <c r="M811" s="5"/>
      <c r="N811" s="5"/>
      <c r="O811" s="5"/>
      <c r="P811" s="5"/>
      <c r="Q811" s="5"/>
      <c r="R811" s="5"/>
      <c r="S811" s="5"/>
      <c r="T811" s="5"/>
      <c r="U811" s="5"/>
      <c r="V811" s="5"/>
      <c r="W811" s="5"/>
      <c r="X811" s="5"/>
      <c r="Y811" s="5"/>
      <c r="Z811" s="5"/>
    </row>
    <row r="812" ht="12.75" customHeight="1">
      <c r="A812" s="5"/>
      <c r="B812" s="5"/>
      <c r="C812" s="5"/>
      <c r="D812" s="5"/>
      <c r="E812" s="533"/>
      <c r="F812" s="533"/>
      <c r="G812" s="534"/>
      <c r="H812" s="533"/>
      <c r="I812" s="533"/>
      <c r="J812" s="533"/>
      <c r="K812" s="5"/>
      <c r="L812" s="5"/>
      <c r="M812" s="5"/>
      <c r="N812" s="5"/>
      <c r="O812" s="5"/>
      <c r="P812" s="5"/>
      <c r="Q812" s="5"/>
      <c r="R812" s="5"/>
      <c r="S812" s="5"/>
      <c r="T812" s="5"/>
      <c r="U812" s="5"/>
      <c r="V812" s="5"/>
      <c r="W812" s="5"/>
      <c r="X812" s="5"/>
      <c r="Y812" s="5"/>
      <c r="Z812" s="5"/>
    </row>
    <row r="813" ht="12.75" customHeight="1">
      <c r="A813" s="5"/>
      <c r="B813" s="5"/>
      <c r="C813" s="5"/>
      <c r="D813" s="5"/>
      <c r="E813" s="533"/>
      <c r="F813" s="533"/>
      <c r="G813" s="534"/>
      <c r="H813" s="533"/>
      <c r="I813" s="533"/>
      <c r="J813" s="533"/>
      <c r="K813" s="5"/>
      <c r="L813" s="5"/>
      <c r="M813" s="5"/>
      <c r="N813" s="5"/>
      <c r="O813" s="5"/>
      <c r="P813" s="5"/>
      <c r="Q813" s="5"/>
      <c r="R813" s="5"/>
      <c r="S813" s="5"/>
      <c r="T813" s="5"/>
      <c r="U813" s="5"/>
      <c r="V813" s="5"/>
      <c r="W813" s="5"/>
      <c r="X813" s="5"/>
      <c r="Y813" s="5"/>
      <c r="Z813" s="5"/>
    </row>
    <row r="814" ht="12.75" customHeight="1">
      <c r="A814" s="5"/>
      <c r="B814" s="5"/>
      <c r="C814" s="5"/>
      <c r="D814" s="5"/>
      <c r="E814" s="533"/>
      <c r="F814" s="533"/>
      <c r="G814" s="534"/>
      <c r="H814" s="533"/>
      <c r="I814" s="533"/>
      <c r="J814" s="533"/>
      <c r="K814" s="5"/>
      <c r="L814" s="5"/>
      <c r="M814" s="5"/>
      <c r="N814" s="5"/>
      <c r="O814" s="5"/>
      <c r="P814" s="5"/>
      <c r="Q814" s="5"/>
      <c r="R814" s="5"/>
      <c r="S814" s="5"/>
      <c r="T814" s="5"/>
      <c r="U814" s="5"/>
      <c r="V814" s="5"/>
      <c r="W814" s="5"/>
      <c r="X814" s="5"/>
      <c r="Y814" s="5"/>
      <c r="Z814" s="5"/>
    </row>
    <row r="815" ht="12.75" customHeight="1">
      <c r="A815" s="5"/>
      <c r="B815" s="5"/>
      <c r="C815" s="5"/>
      <c r="D815" s="5"/>
      <c r="E815" s="533"/>
      <c r="F815" s="533"/>
      <c r="G815" s="534"/>
      <c r="H815" s="533"/>
      <c r="I815" s="533"/>
      <c r="J815" s="533"/>
      <c r="K815" s="5"/>
      <c r="L815" s="5"/>
      <c r="M815" s="5"/>
      <c r="N815" s="5"/>
      <c r="O815" s="5"/>
      <c r="P815" s="5"/>
      <c r="Q815" s="5"/>
      <c r="R815" s="5"/>
      <c r="S815" s="5"/>
      <c r="T815" s="5"/>
      <c r="U815" s="5"/>
      <c r="V815" s="5"/>
      <c r="W815" s="5"/>
      <c r="X815" s="5"/>
      <c r="Y815" s="5"/>
      <c r="Z815" s="5"/>
    </row>
    <row r="816" ht="12.75" customHeight="1">
      <c r="A816" s="5"/>
      <c r="B816" s="5"/>
      <c r="C816" s="5"/>
      <c r="D816" s="5"/>
      <c r="E816" s="533"/>
      <c r="F816" s="533"/>
      <c r="G816" s="534"/>
      <c r="H816" s="533"/>
      <c r="I816" s="533"/>
      <c r="J816" s="533"/>
      <c r="K816" s="5"/>
      <c r="L816" s="5"/>
      <c r="M816" s="5"/>
      <c r="N816" s="5"/>
      <c r="O816" s="5"/>
      <c r="P816" s="5"/>
      <c r="Q816" s="5"/>
      <c r="R816" s="5"/>
      <c r="S816" s="5"/>
      <c r="T816" s="5"/>
      <c r="U816" s="5"/>
      <c r="V816" s="5"/>
      <c r="W816" s="5"/>
      <c r="X816" s="5"/>
      <c r="Y816" s="5"/>
      <c r="Z816" s="5"/>
    </row>
    <row r="817" ht="12.75" customHeight="1">
      <c r="A817" s="5"/>
      <c r="B817" s="5"/>
      <c r="C817" s="5"/>
      <c r="D817" s="5"/>
      <c r="E817" s="533"/>
      <c r="F817" s="533"/>
      <c r="G817" s="534"/>
      <c r="H817" s="533"/>
      <c r="I817" s="533"/>
      <c r="J817" s="533"/>
      <c r="K817" s="5"/>
      <c r="L817" s="5"/>
      <c r="M817" s="5"/>
      <c r="N817" s="5"/>
      <c r="O817" s="5"/>
      <c r="P817" s="5"/>
      <c r="Q817" s="5"/>
      <c r="R817" s="5"/>
      <c r="S817" s="5"/>
      <c r="T817" s="5"/>
      <c r="U817" s="5"/>
      <c r="V817" s="5"/>
      <c r="W817" s="5"/>
      <c r="X817" s="5"/>
      <c r="Y817" s="5"/>
      <c r="Z817" s="5"/>
    </row>
    <row r="818" ht="12.75" customHeight="1">
      <c r="A818" s="5"/>
      <c r="B818" s="5"/>
      <c r="C818" s="5"/>
      <c r="D818" s="5"/>
      <c r="E818" s="533"/>
      <c r="F818" s="533"/>
      <c r="G818" s="534"/>
      <c r="H818" s="533"/>
      <c r="I818" s="533"/>
      <c r="J818" s="533"/>
      <c r="K818" s="5"/>
      <c r="L818" s="5"/>
      <c r="M818" s="5"/>
      <c r="N818" s="5"/>
      <c r="O818" s="5"/>
      <c r="P818" s="5"/>
      <c r="Q818" s="5"/>
      <c r="R818" s="5"/>
      <c r="S818" s="5"/>
      <c r="T818" s="5"/>
      <c r="U818" s="5"/>
      <c r="V818" s="5"/>
      <c r="W818" s="5"/>
      <c r="X818" s="5"/>
      <c r="Y818" s="5"/>
      <c r="Z818" s="5"/>
    </row>
    <row r="819" ht="12.75" customHeight="1">
      <c r="A819" s="5"/>
      <c r="B819" s="5"/>
      <c r="C819" s="5"/>
      <c r="D819" s="5"/>
      <c r="E819" s="533"/>
      <c r="F819" s="533"/>
      <c r="G819" s="534"/>
      <c r="H819" s="533"/>
      <c r="I819" s="533"/>
      <c r="J819" s="533"/>
      <c r="K819" s="5"/>
      <c r="L819" s="5"/>
      <c r="M819" s="5"/>
      <c r="N819" s="5"/>
      <c r="O819" s="5"/>
      <c r="P819" s="5"/>
      <c r="Q819" s="5"/>
      <c r="R819" s="5"/>
      <c r="S819" s="5"/>
      <c r="T819" s="5"/>
      <c r="U819" s="5"/>
      <c r="V819" s="5"/>
      <c r="W819" s="5"/>
      <c r="X819" s="5"/>
      <c r="Y819" s="5"/>
      <c r="Z819" s="5"/>
    </row>
    <row r="820" ht="12.75" customHeight="1">
      <c r="A820" s="5"/>
      <c r="B820" s="5"/>
      <c r="C820" s="5"/>
      <c r="D820" s="5"/>
      <c r="E820" s="533"/>
      <c r="F820" s="533"/>
      <c r="G820" s="534"/>
      <c r="H820" s="533"/>
      <c r="I820" s="533"/>
      <c r="J820" s="533"/>
      <c r="K820" s="5"/>
      <c r="L820" s="5"/>
      <c r="M820" s="5"/>
      <c r="N820" s="5"/>
      <c r="O820" s="5"/>
      <c r="P820" s="5"/>
      <c r="Q820" s="5"/>
      <c r="R820" s="5"/>
      <c r="S820" s="5"/>
      <c r="T820" s="5"/>
      <c r="U820" s="5"/>
      <c r="V820" s="5"/>
      <c r="W820" s="5"/>
      <c r="X820" s="5"/>
      <c r="Y820" s="5"/>
      <c r="Z820" s="5"/>
    </row>
    <row r="821" ht="12.75" customHeight="1">
      <c r="A821" s="5"/>
      <c r="B821" s="5"/>
      <c r="C821" s="5"/>
      <c r="D821" s="5"/>
      <c r="E821" s="533"/>
      <c r="F821" s="533"/>
      <c r="G821" s="534"/>
      <c r="H821" s="533"/>
      <c r="I821" s="533"/>
      <c r="J821" s="533"/>
      <c r="K821" s="5"/>
      <c r="L821" s="5"/>
      <c r="M821" s="5"/>
      <c r="N821" s="5"/>
      <c r="O821" s="5"/>
      <c r="P821" s="5"/>
      <c r="Q821" s="5"/>
      <c r="R821" s="5"/>
      <c r="S821" s="5"/>
      <c r="T821" s="5"/>
      <c r="U821" s="5"/>
      <c r="V821" s="5"/>
      <c r="W821" s="5"/>
      <c r="X821" s="5"/>
      <c r="Y821" s="5"/>
      <c r="Z821" s="5"/>
    </row>
    <row r="822" ht="12.75" customHeight="1">
      <c r="A822" s="5"/>
      <c r="B822" s="5"/>
      <c r="C822" s="5"/>
      <c r="D822" s="5"/>
      <c r="E822" s="533"/>
      <c r="F822" s="533"/>
      <c r="G822" s="534"/>
      <c r="H822" s="533"/>
      <c r="I822" s="533"/>
      <c r="J822" s="533"/>
      <c r="K822" s="5"/>
      <c r="L822" s="5"/>
      <c r="M822" s="5"/>
      <c r="N822" s="5"/>
      <c r="O822" s="5"/>
      <c r="P822" s="5"/>
      <c r="Q822" s="5"/>
      <c r="R822" s="5"/>
      <c r="S822" s="5"/>
      <c r="T822" s="5"/>
      <c r="U822" s="5"/>
      <c r="V822" s="5"/>
      <c r="W822" s="5"/>
      <c r="X822" s="5"/>
      <c r="Y822" s="5"/>
      <c r="Z822" s="5"/>
    </row>
    <row r="823" ht="12.75" customHeight="1">
      <c r="A823" s="5"/>
      <c r="B823" s="5"/>
      <c r="C823" s="5"/>
      <c r="D823" s="5"/>
      <c r="E823" s="533"/>
      <c r="F823" s="533"/>
      <c r="G823" s="534"/>
      <c r="H823" s="533"/>
      <c r="I823" s="533"/>
      <c r="J823" s="533"/>
      <c r="K823" s="5"/>
      <c r="L823" s="5"/>
      <c r="M823" s="5"/>
      <c r="N823" s="5"/>
      <c r="O823" s="5"/>
      <c r="P823" s="5"/>
      <c r="Q823" s="5"/>
      <c r="R823" s="5"/>
      <c r="S823" s="5"/>
      <c r="T823" s="5"/>
      <c r="U823" s="5"/>
      <c r="V823" s="5"/>
      <c r="W823" s="5"/>
      <c r="X823" s="5"/>
      <c r="Y823" s="5"/>
      <c r="Z823" s="5"/>
    </row>
    <row r="824" ht="12.75" customHeight="1">
      <c r="A824" s="5"/>
      <c r="B824" s="5"/>
      <c r="C824" s="5"/>
      <c r="D824" s="5"/>
      <c r="E824" s="533"/>
      <c r="F824" s="533"/>
      <c r="G824" s="534"/>
      <c r="H824" s="533"/>
      <c r="I824" s="533"/>
      <c r="J824" s="533"/>
      <c r="K824" s="5"/>
      <c r="L824" s="5"/>
      <c r="M824" s="5"/>
      <c r="N824" s="5"/>
      <c r="O824" s="5"/>
      <c r="P824" s="5"/>
      <c r="Q824" s="5"/>
      <c r="R824" s="5"/>
      <c r="S824" s="5"/>
      <c r="T824" s="5"/>
      <c r="U824" s="5"/>
      <c r="V824" s="5"/>
      <c r="W824" s="5"/>
      <c r="X824" s="5"/>
      <c r="Y824" s="5"/>
      <c r="Z824" s="5"/>
    </row>
    <row r="825" ht="12.75" customHeight="1">
      <c r="A825" s="5"/>
      <c r="B825" s="5"/>
      <c r="C825" s="5"/>
      <c r="D825" s="5"/>
      <c r="E825" s="533"/>
      <c r="F825" s="533"/>
      <c r="G825" s="534"/>
      <c r="H825" s="533"/>
      <c r="I825" s="533"/>
      <c r="J825" s="533"/>
      <c r="K825" s="5"/>
      <c r="L825" s="5"/>
      <c r="M825" s="5"/>
      <c r="N825" s="5"/>
      <c r="O825" s="5"/>
      <c r="P825" s="5"/>
      <c r="Q825" s="5"/>
      <c r="R825" s="5"/>
      <c r="S825" s="5"/>
      <c r="T825" s="5"/>
      <c r="U825" s="5"/>
      <c r="V825" s="5"/>
      <c r="W825" s="5"/>
      <c r="X825" s="5"/>
      <c r="Y825" s="5"/>
      <c r="Z825" s="5"/>
    </row>
    <row r="826" ht="12.75" customHeight="1">
      <c r="A826" s="5"/>
      <c r="B826" s="5"/>
      <c r="C826" s="5"/>
      <c r="D826" s="5"/>
      <c r="E826" s="533"/>
      <c r="F826" s="533"/>
      <c r="G826" s="534"/>
      <c r="H826" s="533"/>
      <c r="I826" s="533"/>
      <c r="J826" s="533"/>
      <c r="K826" s="5"/>
      <c r="L826" s="5"/>
      <c r="M826" s="5"/>
      <c r="N826" s="5"/>
      <c r="O826" s="5"/>
      <c r="P826" s="5"/>
      <c r="Q826" s="5"/>
      <c r="R826" s="5"/>
      <c r="S826" s="5"/>
      <c r="T826" s="5"/>
      <c r="U826" s="5"/>
      <c r="V826" s="5"/>
      <c r="W826" s="5"/>
      <c r="X826" s="5"/>
      <c r="Y826" s="5"/>
      <c r="Z826" s="5"/>
    </row>
    <row r="827" ht="12.75" customHeight="1">
      <c r="A827" s="5"/>
      <c r="B827" s="5"/>
      <c r="C827" s="5"/>
      <c r="D827" s="5"/>
      <c r="E827" s="533"/>
      <c r="F827" s="533"/>
      <c r="G827" s="534"/>
      <c r="H827" s="533"/>
      <c r="I827" s="533"/>
      <c r="J827" s="533"/>
      <c r="K827" s="5"/>
      <c r="L827" s="5"/>
      <c r="M827" s="5"/>
      <c r="N827" s="5"/>
      <c r="O827" s="5"/>
      <c r="P827" s="5"/>
      <c r="Q827" s="5"/>
      <c r="R827" s="5"/>
      <c r="S827" s="5"/>
      <c r="T827" s="5"/>
      <c r="U827" s="5"/>
      <c r="V827" s="5"/>
      <c r="W827" s="5"/>
      <c r="X827" s="5"/>
      <c r="Y827" s="5"/>
      <c r="Z827" s="5"/>
    </row>
    <row r="828" ht="12.75" customHeight="1">
      <c r="A828" s="5"/>
      <c r="B828" s="5"/>
      <c r="C828" s="5"/>
      <c r="D828" s="5"/>
      <c r="E828" s="533"/>
      <c r="F828" s="533"/>
      <c r="G828" s="534"/>
      <c r="H828" s="533"/>
      <c r="I828" s="533"/>
      <c r="J828" s="533"/>
      <c r="K828" s="5"/>
      <c r="L828" s="5"/>
      <c r="M828" s="5"/>
      <c r="N828" s="5"/>
      <c r="O828" s="5"/>
      <c r="P828" s="5"/>
      <c r="Q828" s="5"/>
      <c r="R828" s="5"/>
      <c r="S828" s="5"/>
      <c r="T828" s="5"/>
      <c r="U828" s="5"/>
      <c r="V828" s="5"/>
      <c r="W828" s="5"/>
      <c r="X828" s="5"/>
      <c r="Y828" s="5"/>
      <c r="Z828" s="5"/>
    </row>
    <row r="829" ht="12.75" customHeight="1">
      <c r="A829" s="5"/>
      <c r="B829" s="5"/>
      <c r="C829" s="5"/>
      <c r="D829" s="5"/>
      <c r="E829" s="533"/>
      <c r="F829" s="533"/>
      <c r="G829" s="534"/>
      <c r="H829" s="533"/>
      <c r="I829" s="533"/>
      <c r="J829" s="533"/>
      <c r="K829" s="5"/>
      <c r="L829" s="5"/>
      <c r="M829" s="5"/>
      <c r="N829" s="5"/>
      <c r="O829" s="5"/>
      <c r="P829" s="5"/>
      <c r="Q829" s="5"/>
      <c r="R829" s="5"/>
      <c r="S829" s="5"/>
      <c r="T829" s="5"/>
      <c r="U829" s="5"/>
      <c r="V829" s="5"/>
      <c r="W829" s="5"/>
      <c r="X829" s="5"/>
      <c r="Y829" s="5"/>
      <c r="Z829" s="5"/>
    </row>
    <row r="830" ht="12.75" customHeight="1">
      <c r="A830" s="5"/>
      <c r="B830" s="5"/>
      <c r="C830" s="5"/>
      <c r="D830" s="5"/>
      <c r="E830" s="533"/>
      <c r="F830" s="533"/>
      <c r="G830" s="534"/>
      <c r="H830" s="533"/>
      <c r="I830" s="533"/>
      <c r="J830" s="533"/>
      <c r="K830" s="5"/>
      <c r="L830" s="5"/>
      <c r="M830" s="5"/>
      <c r="N830" s="5"/>
      <c r="O830" s="5"/>
      <c r="P830" s="5"/>
      <c r="Q830" s="5"/>
      <c r="R830" s="5"/>
      <c r="S830" s="5"/>
      <c r="T830" s="5"/>
      <c r="U830" s="5"/>
      <c r="V830" s="5"/>
      <c r="W830" s="5"/>
      <c r="X830" s="5"/>
      <c r="Y830" s="5"/>
      <c r="Z830" s="5"/>
    </row>
    <row r="831" ht="12.75" customHeight="1">
      <c r="A831" s="5"/>
      <c r="B831" s="5"/>
      <c r="C831" s="5"/>
      <c r="D831" s="5"/>
      <c r="E831" s="533"/>
      <c r="F831" s="533"/>
      <c r="G831" s="534"/>
      <c r="H831" s="533"/>
      <c r="I831" s="533"/>
      <c r="J831" s="533"/>
      <c r="K831" s="5"/>
      <c r="L831" s="5"/>
      <c r="M831" s="5"/>
      <c r="N831" s="5"/>
      <c r="O831" s="5"/>
      <c r="P831" s="5"/>
      <c r="Q831" s="5"/>
      <c r="R831" s="5"/>
      <c r="S831" s="5"/>
      <c r="T831" s="5"/>
      <c r="U831" s="5"/>
      <c r="V831" s="5"/>
      <c r="W831" s="5"/>
      <c r="X831" s="5"/>
      <c r="Y831" s="5"/>
      <c r="Z831" s="5"/>
    </row>
    <row r="832" ht="12.75" customHeight="1">
      <c r="A832" s="5"/>
      <c r="B832" s="5"/>
      <c r="C832" s="5"/>
      <c r="D832" s="5"/>
      <c r="E832" s="533"/>
      <c r="F832" s="533"/>
      <c r="G832" s="534"/>
      <c r="H832" s="533"/>
      <c r="I832" s="533"/>
      <c r="J832" s="533"/>
      <c r="K832" s="5"/>
      <c r="L832" s="5"/>
      <c r="M832" s="5"/>
      <c r="N832" s="5"/>
      <c r="O832" s="5"/>
      <c r="P832" s="5"/>
      <c r="Q832" s="5"/>
      <c r="R832" s="5"/>
      <c r="S832" s="5"/>
      <c r="T832" s="5"/>
      <c r="U832" s="5"/>
      <c r="V832" s="5"/>
      <c r="W832" s="5"/>
      <c r="X832" s="5"/>
      <c r="Y832" s="5"/>
      <c r="Z832" s="5"/>
    </row>
    <row r="833" ht="12.75" customHeight="1">
      <c r="A833" s="5"/>
      <c r="B833" s="5"/>
      <c r="C833" s="5"/>
      <c r="D833" s="5"/>
      <c r="E833" s="533"/>
      <c r="F833" s="533"/>
      <c r="G833" s="534"/>
      <c r="H833" s="533"/>
      <c r="I833" s="533"/>
      <c r="J833" s="533"/>
      <c r="K833" s="5"/>
      <c r="L833" s="5"/>
      <c r="M833" s="5"/>
      <c r="N833" s="5"/>
      <c r="O833" s="5"/>
      <c r="P833" s="5"/>
      <c r="Q833" s="5"/>
      <c r="R833" s="5"/>
      <c r="S833" s="5"/>
      <c r="T833" s="5"/>
      <c r="U833" s="5"/>
      <c r="V833" s="5"/>
      <c r="W833" s="5"/>
      <c r="X833" s="5"/>
      <c r="Y833" s="5"/>
      <c r="Z833" s="5"/>
    </row>
    <row r="834" ht="12.75" customHeight="1">
      <c r="A834" s="5"/>
      <c r="B834" s="5"/>
      <c r="C834" s="5"/>
      <c r="D834" s="5"/>
      <c r="E834" s="533"/>
      <c r="F834" s="533"/>
      <c r="G834" s="534"/>
      <c r="H834" s="533"/>
      <c r="I834" s="533"/>
      <c r="J834" s="533"/>
      <c r="K834" s="5"/>
      <c r="L834" s="5"/>
      <c r="M834" s="5"/>
      <c r="N834" s="5"/>
      <c r="O834" s="5"/>
      <c r="P834" s="5"/>
      <c r="Q834" s="5"/>
      <c r="R834" s="5"/>
      <c r="S834" s="5"/>
      <c r="T834" s="5"/>
      <c r="U834" s="5"/>
      <c r="V834" s="5"/>
      <c r="W834" s="5"/>
      <c r="X834" s="5"/>
      <c r="Y834" s="5"/>
      <c r="Z834" s="5"/>
    </row>
    <row r="835" ht="12.75" customHeight="1">
      <c r="A835" s="5"/>
      <c r="B835" s="5"/>
      <c r="C835" s="5"/>
      <c r="D835" s="5"/>
      <c r="E835" s="533"/>
      <c r="F835" s="533"/>
      <c r="G835" s="534"/>
      <c r="H835" s="533"/>
      <c r="I835" s="533"/>
      <c r="J835" s="533"/>
      <c r="K835" s="5"/>
      <c r="L835" s="5"/>
      <c r="M835" s="5"/>
      <c r="N835" s="5"/>
      <c r="O835" s="5"/>
      <c r="P835" s="5"/>
      <c r="Q835" s="5"/>
      <c r="R835" s="5"/>
      <c r="S835" s="5"/>
      <c r="T835" s="5"/>
      <c r="U835" s="5"/>
      <c r="V835" s="5"/>
      <c r="W835" s="5"/>
      <c r="X835" s="5"/>
      <c r="Y835" s="5"/>
      <c r="Z835" s="5"/>
    </row>
    <row r="836" ht="12.75" customHeight="1">
      <c r="A836" s="5"/>
      <c r="B836" s="5"/>
      <c r="C836" s="5"/>
      <c r="D836" s="5"/>
      <c r="E836" s="533"/>
      <c r="F836" s="533"/>
      <c r="G836" s="534"/>
      <c r="H836" s="533"/>
      <c r="I836" s="533"/>
      <c r="J836" s="533"/>
      <c r="K836" s="5"/>
      <c r="L836" s="5"/>
      <c r="M836" s="5"/>
      <c r="N836" s="5"/>
      <c r="O836" s="5"/>
      <c r="P836" s="5"/>
      <c r="Q836" s="5"/>
      <c r="R836" s="5"/>
      <c r="S836" s="5"/>
      <c r="T836" s="5"/>
      <c r="U836" s="5"/>
      <c r="V836" s="5"/>
      <c r="W836" s="5"/>
      <c r="X836" s="5"/>
      <c r="Y836" s="5"/>
      <c r="Z836" s="5"/>
    </row>
    <row r="837" ht="12.75" customHeight="1">
      <c r="A837" s="5"/>
      <c r="B837" s="5"/>
      <c r="C837" s="5"/>
      <c r="D837" s="5"/>
      <c r="E837" s="533"/>
      <c r="F837" s="533"/>
      <c r="G837" s="534"/>
      <c r="H837" s="533"/>
      <c r="I837" s="533"/>
      <c r="J837" s="533"/>
      <c r="K837" s="5"/>
      <c r="L837" s="5"/>
      <c r="M837" s="5"/>
      <c r="N837" s="5"/>
      <c r="O837" s="5"/>
      <c r="P837" s="5"/>
      <c r="Q837" s="5"/>
      <c r="R837" s="5"/>
      <c r="S837" s="5"/>
      <c r="T837" s="5"/>
      <c r="U837" s="5"/>
      <c r="V837" s="5"/>
      <c r="W837" s="5"/>
      <c r="X837" s="5"/>
      <c r="Y837" s="5"/>
      <c r="Z837" s="5"/>
    </row>
    <row r="838" ht="12.75" customHeight="1">
      <c r="A838" s="5"/>
      <c r="B838" s="5"/>
      <c r="C838" s="5"/>
      <c r="D838" s="5"/>
      <c r="E838" s="533"/>
      <c r="F838" s="533"/>
      <c r="G838" s="534"/>
      <c r="H838" s="533"/>
      <c r="I838" s="533"/>
      <c r="J838" s="533"/>
      <c r="K838" s="5"/>
      <c r="L838" s="5"/>
      <c r="M838" s="5"/>
      <c r="N838" s="5"/>
      <c r="O838" s="5"/>
      <c r="P838" s="5"/>
      <c r="Q838" s="5"/>
      <c r="R838" s="5"/>
      <c r="S838" s="5"/>
      <c r="T838" s="5"/>
      <c r="U838" s="5"/>
      <c r="V838" s="5"/>
      <c r="W838" s="5"/>
      <c r="X838" s="5"/>
      <c r="Y838" s="5"/>
      <c r="Z838" s="5"/>
    </row>
    <row r="839" ht="12.75" customHeight="1">
      <c r="A839" s="5"/>
      <c r="B839" s="5"/>
      <c r="C839" s="5"/>
      <c r="D839" s="5"/>
      <c r="E839" s="533"/>
      <c r="F839" s="533"/>
      <c r="G839" s="534"/>
      <c r="H839" s="533"/>
      <c r="I839" s="533"/>
      <c r="J839" s="533"/>
      <c r="K839" s="5"/>
      <c r="L839" s="5"/>
      <c r="M839" s="5"/>
      <c r="N839" s="5"/>
      <c r="O839" s="5"/>
      <c r="P839" s="5"/>
      <c r="Q839" s="5"/>
      <c r="R839" s="5"/>
      <c r="S839" s="5"/>
      <c r="T839" s="5"/>
      <c r="U839" s="5"/>
      <c r="V839" s="5"/>
      <c r="W839" s="5"/>
      <c r="X839" s="5"/>
      <c r="Y839" s="5"/>
      <c r="Z839" s="5"/>
    </row>
    <row r="840" ht="12.75" customHeight="1">
      <c r="A840" s="5"/>
      <c r="B840" s="5"/>
      <c r="C840" s="5"/>
      <c r="D840" s="5"/>
      <c r="E840" s="533"/>
      <c r="F840" s="533"/>
      <c r="G840" s="534"/>
      <c r="H840" s="533"/>
      <c r="I840" s="533"/>
      <c r="J840" s="533"/>
      <c r="K840" s="5"/>
      <c r="L840" s="5"/>
      <c r="M840" s="5"/>
      <c r="N840" s="5"/>
      <c r="O840" s="5"/>
      <c r="P840" s="5"/>
      <c r="Q840" s="5"/>
      <c r="R840" s="5"/>
      <c r="S840" s="5"/>
      <c r="T840" s="5"/>
      <c r="U840" s="5"/>
      <c r="V840" s="5"/>
      <c r="W840" s="5"/>
      <c r="X840" s="5"/>
      <c r="Y840" s="5"/>
      <c r="Z840" s="5"/>
    </row>
    <row r="841" ht="12.75" customHeight="1">
      <c r="A841" s="5"/>
      <c r="B841" s="5"/>
      <c r="C841" s="5"/>
      <c r="D841" s="5"/>
      <c r="E841" s="533"/>
      <c r="F841" s="533"/>
      <c r="G841" s="534"/>
      <c r="H841" s="533"/>
      <c r="I841" s="533"/>
      <c r="J841" s="533"/>
      <c r="K841" s="5"/>
      <c r="L841" s="5"/>
      <c r="M841" s="5"/>
      <c r="N841" s="5"/>
      <c r="O841" s="5"/>
      <c r="P841" s="5"/>
      <c r="Q841" s="5"/>
      <c r="R841" s="5"/>
      <c r="S841" s="5"/>
      <c r="T841" s="5"/>
      <c r="U841" s="5"/>
      <c r="V841" s="5"/>
      <c r="W841" s="5"/>
      <c r="X841" s="5"/>
      <c r="Y841" s="5"/>
      <c r="Z841" s="5"/>
    </row>
    <row r="842" ht="12.75" customHeight="1">
      <c r="A842" s="5"/>
      <c r="B842" s="5"/>
      <c r="C842" s="5"/>
      <c r="D842" s="5"/>
      <c r="E842" s="533"/>
      <c r="F842" s="533"/>
      <c r="G842" s="534"/>
      <c r="H842" s="533"/>
      <c r="I842" s="533"/>
      <c r="J842" s="533"/>
      <c r="K842" s="5"/>
      <c r="L842" s="5"/>
      <c r="M842" s="5"/>
      <c r="N842" s="5"/>
      <c r="O842" s="5"/>
      <c r="P842" s="5"/>
      <c r="Q842" s="5"/>
      <c r="R842" s="5"/>
      <c r="S842" s="5"/>
      <c r="T842" s="5"/>
      <c r="U842" s="5"/>
      <c r="V842" s="5"/>
      <c r="W842" s="5"/>
      <c r="X842" s="5"/>
      <c r="Y842" s="5"/>
      <c r="Z842" s="5"/>
    </row>
    <row r="843" ht="12.75" customHeight="1">
      <c r="A843" s="5"/>
      <c r="B843" s="5"/>
      <c r="C843" s="5"/>
      <c r="D843" s="5"/>
      <c r="E843" s="533"/>
      <c r="F843" s="533"/>
      <c r="G843" s="534"/>
      <c r="H843" s="533"/>
      <c r="I843" s="533"/>
      <c r="J843" s="533"/>
      <c r="K843" s="5"/>
      <c r="L843" s="5"/>
      <c r="M843" s="5"/>
      <c r="N843" s="5"/>
      <c r="O843" s="5"/>
      <c r="P843" s="5"/>
      <c r="Q843" s="5"/>
      <c r="R843" s="5"/>
      <c r="S843" s="5"/>
      <c r="T843" s="5"/>
      <c r="U843" s="5"/>
      <c r="V843" s="5"/>
      <c r="W843" s="5"/>
      <c r="X843" s="5"/>
      <c r="Y843" s="5"/>
      <c r="Z843" s="5"/>
    </row>
    <row r="844" ht="12.75" customHeight="1">
      <c r="A844" s="5"/>
      <c r="B844" s="5"/>
      <c r="C844" s="5"/>
      <c r="D844" s="5"/>
      <c r="E844" s="533"/>
      <c r="F844" s="533"/>
      <c r="G844" s="534"/>
      <c r="H844" s="533"/>
      <c r="I844" s="533"/>
      <c r="J844" s="533"/>
      <c r="K844" s="5"/>
      <c r="L844" s="5"/>
      <c r="M844" s="5"/>
      <c r="N844" s="5"/>
      <c r="O844" s="5"/>
      <c r="P844" s="5"/>
      <c r="Q844" s="5"/>
      <c r="R844" s="5"/>
      <c r="S844" s="5"/>
      <c r="T844" s="5"/>
      <c r="U844" s="5"/>
      <c r="V844" s="5"/>
      <c r="W844" s="5"/>
      <c r="X844" s="5"/>
      <c r="Y844" s="5"/>
      <c r="Z844" s="5"/>
    </row>
    <row r="845" ht="12.75" customHeight="1">
      <c r="A845" s="5"/>
      <c r="B845" s="5"/>
      <c r="C845" s="5"/>
      <c r="D845" s="5"/>
      <c r="E845" s="533"/>
      <c r="F845" s="533"/>
      <c r="G845" s="534"/>
      <c r="H845" s="533"/>
      <c r="I845" s="533"/>
      <c r="J845" s="533"/>
      <c r="K845" s="5"/>
      <c r="L845" s="5"/>
      <c r="M845" s="5"/>
      <c r="N845" s="5"/>
      <c r="O845" s="5"/>
      <c r="P845" s="5"/>
      <c r="Q845" s="5"/>
      <c r="R845" s="5"/>
      <c r="S845" s="5"/>
      <c r="T845" s="5"/>
      <c r="U845" s="5"/>
      <c r="V845" s="5"/>
      <c r="W845" s="5"/>
      <c r="X845" s="5"/>
      <c r="Y845" s="5"/>
      <c r="Z845" s="5"/>
    </row>
    <row r="846" ht="12.75" customHeight="1">
      <c r="A846" s="5"/>
      <c r="B846" s="5"/>
      <c r="C846" s="5"/>
      <c r="D846" s="5"/>
      <c r="E846" s="533"/>
      <c r="F846" s="533"/>
      <c r="G846" s="534"/>
      <c r="H846" s="533"/>
      <c r="I846" s="533"/>
      <c r="J846" s="533"/>
      <c r="K846" s="5"/>
      <c r="L846" s="5"/>
      <c r="M846" s="5"/>
      <c r="N846" s="5"/>
      <c r="O846" s="5"/>
      <c r="P846" s="5"/>
      <c r="Q846" s="5"/>
      <c r="R846" s="5"/>
      <c r="S846" s="5"/>
      <c r="T846" s="5"/>
      <c r="U846" s="5"/>
      <c r="V846" s="5"/>
      <c r="W846" s="5"/>
      <c r="X846" s="5"/>
      <c r="Y846" s="5"/>
      <c r="Z846" s="5"/>
    </row>
    <row r="847" ht="12.75" customHeight="1">
      <c r="A847" s="5"/>
      <c r="B847" s="5"/>
      <c r="C847" s="5"/>
      <c r="D847" s="5"/>
      <c r="E847" s="533"/>
      <c r="F847" s="533"/>
      <c r="G847" s="534"/>
      <c r="H847" s="533"/>
      <c r="I847" s="533"/>
      <c r="J847" s="533"/>
      <c r="K847" s="5"/>
      <c r="L847" s="5"/>
      <c r="M847" s="5"/>
      <c r="N847" s="5"/>
      <c r="O847" s="5"/>
      <c r="P847" s="5"/>
      <c r="Q847" s="5"/>
      <c r="R847" s="5"/>
      <c r="S847" s="5"/>
      <c r="T847" s="5"/>
      <c r="U847" s="5"/>
      <c r="V847" s="5"/>
      <c r="W847" s="5"/>
      <c r="X847" s="5"/>
      <c r="Y847" s="5"/>
      <c r="Z847" s="5"/>
    </row>
    <row r="848" ht="12.75" customHeight="1">
      <c r="A848" s="5"/>
      <c r="B848" s="5"/>
      <c r="C848" s="5"/>
      <c r="D848" s="5"/>
      <c r="E848" s="533"/>
      <c r="F848" s="533"/>
      <c r="G848" s="534"/>
      <c r="H848" s="533"/>
      <c r="I848" s="533"/>
      <c r="J848" s="533"/>
      <c r="K848" s="5"/>
      <c r="L848" s="5"/>
      <c r="M848" s="5"/>
      <c r="N848" s="5"/>
      <c r="O848" s="5"/>
      <c r="P848" s="5"/>
      <c r="Q848" s="5"/>
      <c r="R848" s="5"/>
      <c r="S848" s="5"/>
      <c r="T848" s="5"/>
      <c r="U848" s="5"/>
      <c r="V848" s="5"/>
      <c r="W848" s="5"/>
      <c r="X848" s="5"/>
      <c r="Y848" s="5"/>
      <c r="Z848" s="5"/>
    </row>
    <row r="849" ht="12.75" customHeight="1">
      <c r="A849" s="5"/>
      <c r="B849" s="5"/>
      <c r="C849" s="5"/>
      <c r="D849" s="5"/>
      <c r="E849" s="533"/>
      <c r="F849" s="533"/>
      <c r="G849" s="534"/>
      <c r="H849" s="533"/>
      <c r="I849" s="533"/>
      <c r="J849" s="533"/>
      <c r="K849" s="5"/>
      <c r="L849" s="5"/>
      <c r="M849" s="5"/>
      <c r="N849" s="5"/>
      <c r="O849" s="5"/>
      <c r="P849" s="5"/>
      <c r="Q849" s="5"/>
      <c r="R849" s="5"/>
      <c r="S849" s="5"/>
      <c r="T849" s="5"/>
      <c r="U849" s="5"/>
      <c r="V849" s="5"/>
      <c r="W849" s="5"/>
      <c r="X849" s="5"/>
      <c r="Y849" s="5"/>
      <c r="Z849" s="5"/>
    </row>
    <row r="850" ht="12.75" customHeight="1">
      <c r="A850" s="5"/>
      <c r="B850" s="5"/>
      <c r="C850" s="5"/>
      <c r="D850" s="5"/>
      <c r="E850" s="533"/>
      <c r="F850" s="533"/>
      <c r="G850" s="534"/>
      <c r="H850" s="533"/>
      <c r="I850" s="533"/>
      <c r="J850" s="533"/>
      <c r="K850" s="5"/>
      <c r="L850" s="5"/>
      <c r="M850" s="5"/>
      <c r="N850" s="5"/>
      <c r="O850" s="5"/>
      <c r="P850" s="5"/>
      <c r="Q850" s="5"/>
      <c r="R850" s="5"/>
      <c r="S850" s="5"/>
      <c r="T850" s="5"/>
      <c r="U850" s="5"/>
      <c r="V850" s="5"/>
      <c r="W850" s="5"/>
      <c r="X850" s="5"/>
      <c r="Y850" s="5"/>
      <c r="Z850" s="5"/>
    </row>
    <row r="851" ht="12.75" customHeight="1">
      <c r="A851" s="5"/>
      <c r="B851" s="5"/>
      <c r="C851" s="5"/>
      <c r="D851" s="5"/>
      <c r="E851" s="533"/>
      <c r="F851" s="533"/>
      <c r="G851" s="534"/>
      <c r="H851" s="533"/>
      <c r="I851" s="533"/>
      <c r="J851" s="533"/>
      <c r="K851" s="5"/>
      <c r="L851" s="5"/>
      <c r="M851" s="5"/>
      <c r="N851" s="5"/>
      <c r="O851" s="5"/>
      <c r="P851" s="5"/>
      <c r="Q851" s="5"/>
      <c r="R851" s="5"/>
      <c r="S851" s="5"/>
      <c r="T851" s="5"/>
      <c r="U851" s="5"/>
      <c r="V851" s="5"/>
      <c r="W851" s="5"/>
      <c r="X851" s="5"/>
      <c r="Y851" s="5"/>
      <c r="Z851" s="5"/>
    </row>
    <row r="852" ht="12.75" customHeight="1">
      <c r="A852" s="5"/>
      <c r="B852" s="5"/>
      <c r="C852" s="5"/>
      <c r="D852" s="5"/>
      <c r="E852" s="533"/>
      <c r="F852" s="533"/>
      <c r="G852" s="534"/>
      <c r="H852" s="533"/>
      <c r="I852" s="533"/>
      <c r="J852" s="533"/>
      <c r="K852" s="5"/>
      <c r="L852" s="5"/>
      <c r="M852" s="5"/>
      <c r="N852" s="5"/>
      <c r="O852" s="5"/>
      <c r="P852" s="5"/>
      <c r="Q852" s="5"/>
      <c r="R852" s="5"/>
      <c r="S852" s="5"/>
      <c r="T852" s="5"/>
      <c r="U852" s="5"/>
      <c r="V852" s="5"/>
      <c r="W852" s="5"/>
      <c r="X852" s="5"/>
      <c r="Y852" s="5"/>
      <c r="Z852" s="5"/>
    </row>
    <row r="853" ht="12.75" customHeight="1">
      <c r="A853" s="5"/>
      <c r="B853" s="5"/>
      <c r="C853" s="5"/>
      <c r="D853" s="5"/>
      <c r="E853" s="533"/>
      <c r="F853" s="533"/>
      <c r="G853" s="534"/>
      <c r="H853" s="533"/>
      <c r="I853" s="533"/>
      <c r="J853" s="533"/>
      <c r="K853" s="5"/>
      <c r="L853" s="5"/>
      <c r="M853" s="5"/>
      <c r="N853" s="5"/>
      <c r="O853" s="5"/>
      <c r="P853" s="5"/>
      <c r="Q853" s="5"/>
      <c r="R853" s="5"/>
      <c r="S853" s="5"/>
      <c r="T853" s="5"/>
      <c r="U853" s="5"/>
      <c r="V853" s="5"/>
      <c r="W853" s="5"/>
      <c r="X853" s="5"/>
      <c r="Y853" s="5"/>
      <c r="Z853" s="5"/>
    </row>
    <row r="854" ht="12.75" customHeight="1">
      <c r="A854" s="5"/>
      <c r="B854" s="5"/>
      <c r="C854" s="5"/>
      <c r="D854" s="5"/>
      <c r="E854" s="533"/>
      <c r="F854" s="533"/>
      <c r="G854" s="534"/>
      <c r="H854" s="533"/>
      <c r="I854" s="533"/>
      <c r="J854" s="533"/>
      <c r="K854" s="5"/>
      <c r="L854" s="5"/>
      <c r="M854" s="5"/>
      <c r="N854" s="5"/>
      <c r="O854" s="5"/>
      <c r="P854" s="5"/>
      <c r="Q854" s="5"/>
      <c r="R854" s="5"/>
      <c r="S854" s="5"/>
      <c r="T854" s="5"/>
      <c r="U854" s="5"/>
      <c r="V854" s="5"/>
      <c r="W854" s="5"/>
      <c r="X854" s="5"/>
      <c r="Y854" s="5"/>
      <c r="Z854" s="5"/>
    </row>
    <row r="855" ht="12.75" customHeight="1">
      <c r="A855" s="5"/>
      <c r="B855" s="5"/>
      <c r="C855" s="5"/>
      <c r="D855" s="5"/>
      <c r="E855" s="533"/>
      <c r="F855" s="533"/>
      <c r="G855" s="534"/>
      <c r="H855" s="533"/>
      <c r="I855" s="533"/>
      <c r="J855" s="533"/>
      <c r="K855" s="5"/>
      <c r="L855" s="5"/>
      <c r="M855" s="5"/>
      <c r="N855" s="5"/>
      <c r="O855" s="5"/>
      <c r="P855" s="5"/>
      <c r="Q855" s="5"/>
      <c r="R855" s="5"/>
      <c r="S855" s="5"/>
      <c r="T855" s="5"/>
      <c r="U855" s="5"/>
      <c r="V855" s="5"/>
      <c r="W855" s="5"/>
      <c r="X855" s="5"/>
      <c r="Y855" s="5"/>
      <c r="Z855" s="5"/>
    </row>
    <row r="856" ht="12.75" customHeight="1">
      <c r="A856" s="5"/>
      <c r="B856" s="5"/>
      <c r="C856" s="5"/>
      <c r="D856" s="5"/>
      <c r="E856" s="533"/>
      <c r="F856" s="533"/>
      <c r="G856" s="534"/>
      <c r="H856" s="533"/>
      <c r="I856" s="533"/>
      <c r="J856" s="533"/>
      <c r="K856" s="5"/>
      <c r="L856" s="5"/>
      <c r="M856" s="5"/>
      <c r="N856" s="5"/>
      <c r="O856" s="5"/>
      <c r="P856" s="5"/>
      <c r="Q856" s="5"/>
      <c r="R856" s="5"/>
      <c r="S856" s="5"/>
      <c r="T856" s="5"/>
      <c r="U856" s="5"/>
      <c r="V856" s="5"/>
      <c r="W856" s="5"/>
      <c r="X856" s="5"/>
      <c r="Y856" s="5"/>
      <c r="Z856" s="5"/>
    </row>
    <row r="857" ht="12.75" customHeight="1">
      <c r="A857" s="5"/>
      <c r="B857" s="5"/>
      <c r="C857" s="5"/>
      <c r="D857" s="5"/>
      <c r="E857" s="533"/>
      <c r="F857" s="533"/>
      <c r="G857" s="534"/>
      <c r="H857" s="533"/>
      <c r="I857" s="533"/>
      <c r="J857" s="533"/>
      <c r="K857" s="5"/>
      <c r="L857" s="5"/>
      <c r="M857" s="5"/>
      <c r="N857" s="5"/>
      <c r="O857" s="5"/>
      <c r="P857" s="5"/>
      <c r="Q857" s="5"/>
      <c r="R857" s="5"/>
      <c r="S857" s="5"/>
      <c r="T857" s="5"/>
      <c r="U857" s="5"/>
      <c r="V857" s="5"/>
      <c r="W857" s="5"/>
      <c r="X857" s="5"/>
      <c r="Y857" s="5"/>
      <c r="Z857" s="5"/>
    </row>
    <row r="858" ht="12.75" customHeight="1">
      <c r="A858" s="5"/>
      <c r="B858" s="5"/>
      <c r="C858" s="5"/>
      <c r="D858" s="5"/>
      <c r="E858" s="533"/>
      <c r="F858" s="533"/>
      <c r="G858" s="534"/>
      <c r="H858" s="533"/>
      <c r="I858" s="533"/>
      <c r="J858" s="533"/>
      <c r="K858" s="5"/>
      <c r="L858" s="5"/>
      <c r="M858" s="5"/>
      <c r="N858" s="5"/>
      <c r="O858" s="5"/>
      <c r="P858" s="5"/>
      <c r="Q858" s="5"/>
      <c r="R858" s="5"/>
      <c r="S858" s="5"/>
      <c r="T858" s="5"/>
      <c r="U858" s="5"/>
      <c r="V858" s="5"/>
      <c r="W858" s="5"/>
      <c r="X858" s="5"/>
      <c r="Y858" s="5"/>
      <c r="Z858" s="5"/>
    </row>
    <row r="859" ht="12.75" customHeight="1">
      <c r="A859" s="5"/>
      <c r="B859" s="5"/>
      <c r="C859" s="5"/>
      <c r="D859" s="5"/>
      <c r="E859" s="533"/>
      <c r="F859" s="533"/>
      <c r="G859" s="534"/>
      <c r="H859" s="533"/>
      <c r="I859" s="533"/>
      <c r="J859" s="533"/>
      <c r="K859" s="5"/>
      <c r="L859" s="5"/>
      <c r="M859" s="5"/>
      <c r="N859" s="5"/>
      <c r="O859" s="5"/>
      <c r="P859" s="5"/>
      <c r="Q859" s="5"/>
      <c r="R859" s="5"/>
      <c r="S859" s="5"/>
      <c r="T859" s="5"/>
      <c r="U859" s="5"/>
      <c r="V859" s="5"/>
      <c r="W859" s="5"/>
      <c r="X859" s="5"/>
      <c r="Y859" s="5"/>
      <c r="Z859" s="5"/>
    </row>
    <row r="860" ht="12.75" customHeight="1">
      <c r="A860" s="5"/>
      <c r="B860" s="5"/>
      <c r="C860" s="5"/>
      <c r="D860" s="5"/>
      <c r="E860" s="533"/>
      <c r="F860" s="533"/>
      <c r="G860" s="534"/>
      <c r="H860" s="533"/>
      <c r="I860" s="533"/>
      <c r="J860" s="533"/>
      <c r="K860" s="5"/>
      <c r="L860" s="5"/>
      <c r="M860" s="5"/>
      <c r="N860" s="5"/>
      <c r="O860" s="5"/>
      <c r="P860" s="5"/>
      <c r="Q860" s="5"/>
      <c r="R860" s="5"/>
      <c r="S860" s="5"/>
      <c r="T860" s="5"/>
      <c r="U860" s="5"/>
      <c r="V860" s="5"/>
      <c r="W860" s="5"/>
      <c r="X860" s="5"/>
      <c r="Y860" s="5"/>
      <c r="Z860" s="5"/>
    </row>
    <row r="861" ht="12.75" customHeight="1">
      <c r="A861" s="5"/>
      <c r="B861" s="5"/>
      <c r="C861" s="5"/>
      <c r="D861" s="5"/>
      <c r="E861" s="533"/>
      <c r="F861" s="533"/>
      <c r="G861" s="534"/>
      <c r="H861" s="533"/>
      <c r="I861" s="533"/>
      <c r="J861" s="533"/>
      <c r="K861" s="5"/>
      <c r="L861" s="5"/>
      <c r="M861" s="5"/>
      <c r="N861" s="5"/>
      <c r="O861" s="5"/>
      <c r="P861" s="5"/>
      <c r="Q861" s="5"/>
      <c r="R861" s="5"/>
      <c r="S861" s="5"/>
      <c r="T861" s="5"/>
      <c r="U861" s="5"/>
      <c r="V861" s="5"/>
      <c r="W861" s="5"/>
      <c r="X861" s="5"/>
      <c r="Y861" s="5"/>
      <c r="Z861" s="5"/>
    </row>
    <row r="862" ht="12.75" customHeight="1">
      <c r="A862" s="5"/>
      <c r="B862" s="5"/>
      <c r="C862" s="5"/>
      <c r="D862" s="5"/>
      <c r="E862" s="533"/>
      <c r="F862" s="533"/>
      <c r="G862" s="534"/>
      <c r="H862" s="533"/>
      <c r="I862" s="533"/>
      <c r="J862" s="533"/>
      <c r="K862" s="5"/>
      <c r="L862" s="5"/>
      <c r="M862" s="5"/>
      <c r="N862" s="5"/>
      <c r="O862" s="5"/>
      <c r="P862" s="5"/>
      <c r="Q862" s="5"/>
      <c r="R862" s="5"/>
      <c r="S862" s="5"/>
      <c r="T862" s="5"/>
      <c r="U862" s="5"/>
      <c r="V862" s="5"/>
      <c r="W862" s="5"/>
      <c r="X862" s="5"/>
      <c r="Y862" s="5"/>
      <c r="Z862" s="5"/>
    </row>
    <row r="863" ht="12.75" customHeight="1">
      <c r="A863" s="5"/>
      <c r="B863" s="5"/>
      <c r="C863" s="5"/>
      <c r="D863" s="5"/>
      <c r="E863" s="533"/>
      <c r="F863" s="533"/>
      <c r="G863" s="534"/>
      <c r="H863" s="533"/>
      <c r="I863" s="533"/>
      <c r="J863" s="533"/>
      <c r="K863" s="5"/>
      <c r="L863" s="5"/>
      <c r="M863" s="5"/>
      <c r="N863" s="5"/>
      <c r="O863" s="5"/>
      <c r="P863" s="5"/>
      <c r="Q863" s="5"/>
      <c r="R863" s="5"/>
      <c r="S863" s="5"/>
      <c r="T863" s="5"/>
      <c r="U863" s="5"/>
      <c r="V863" s="5"/>
      <c r="W863" s="5"/>
      <c r="X863" s="5"/>
      <c r="Y863" s="5"/>
      <c r="Z863" s="5"/>
    </row>
    <row r="864" ht="12.75" customHeight="1">
      <c r="A864" s="5"/>
      <c r="B864" s="5"/>
      <c r="C864" s="5"/>
      <c r="D864" s="5"/>
      <c r="E864" s="533"/>
      <c r="F864" s="533"/>
      <c r="G864" s="534"/>
      <c r="H864" s="533"/>
      <c r="I864" s="533"/>
      <c r="J864" s="533"/>
      <c r="K864" s="5"/>
      <c r="L864" s="5"/>
      <c r="M864" s="5"/>
      <c r="N864" s="5"/>
      <c r="O864" s="5"/>
      <c r="P864" s="5"/>
      <c r="Q864" s="5"/>
      <c r="R864" s="5"/>
      <c r="S864" s="5"/>
      <c r="T864" s="5"/>
      <c r="U864" s="5"/>
      <c r="V864" s="5"/>
      <c r="W864" s="5"/>
      <c r="X864" s="5"/>
      <c r="Y864" s="5"/>
      <c r="Z864" s="5"/>
    </row>
    <row r="865" ht="12.75" customHeight="1">
      <c r="A865" s="5"/>
      <c r="B865" s="5"/>
      <c r="C865" s="5"/>
      <c r="D865" s="5"/>
      <c r="E865" s="533"/>
      <c r="F865" s="533"/>
      <c r="G865" s="534"/>
      <c r="H865" s="533"/>
      <c r="I865" s="533"/>
      <c r="J865" s="533"/>
      <c r="K865" s="5"/>
      <c r="L865" s="5"/>
      <c r="M865" s="5"/>
      <c r="N865" s="5"/>
      <c r="O865" s="5"/>
      <c r="P865" s="5"/>
      <c r="Q865" s="5"/>
      <c r="R865" s="5"/>
      <c r="S865" s="5"/>
      <c r="T865" s="5"/>
      <c r="U865" s="5"/>
      <c r="V865" s="5"/>
      <c r="W865" s="5"/>
      <c r="X865" s="5"/>
      <c r="Y865" s="5"/>
      <c r="Z865" s="5"/>
    </row>
    <row r="866" ht="12.75" customHeight="1">
      <c r="A866" s="5"/>
      <c r="B866" s="5"/>
      <c r="C866" s="5"/>
      <c r="D866" s="5"/>
      <c r="E866" s="533"/>
      <c r="F866" s="533"/>
      <c r="G866" s="534"/>
      <c r="H866" s="533"/>
      <c r="I866" s="533"/>
      <c r="J866" s="533"/>
      <c r="K866" s="5"/>
      <c r="L866" s="5"/>
      <c r="M866" s="5"/>
      <c r="N866" s="5"/>
      <c r="O866" s="5"/>
      <c r="P866" s="5"/>
      <c r="Q866" s="5"/>
      <c r="R866" s="5"/>
      <c r="S866" s="5"/>
      <c r="T866" s="5"/>
      <c r="U866" s="5"/>
      <c r="V866" s="5"/>
      <c r="W866" s="5"/>
      <c r="X866" s="5"/>
      <c r="Y866" s="5"/>
      <c r="Z866" s="5"/>
    </row>
    <row r="867" ht="12.75" customHeight="1">
      <c r="A867" s="5"/>
      <c r="B867" s="5"/>
      <c r="C867" s="5"/>
      <c r="D867" s="5"/>
      <c r="E867" s="533"/>
      <c r="F867" s="533"/>
      <c r="G867" s="534"/>
      <c r="H867" s="533"/>
      <c r="I867" s="533"/>
      <c r="J867" s="533"/>
      <c r="K867" s="5"/>
      <c r="L867" s="5"/>
      <c r="M867" s="5"/>
      <c r="N867" s="5"/>
      <c r="O867" s="5"/>
      <c r="P867" s="5"/>
      <c r="Q867" s="5"/>
      <c r="R867" s="5"/>
      <c r="S867" s="5"/>
      <c r="T867" s="5"/>
      <c r="U867" s="5"/>
      <c r="V867" s="5"/>
      <c r="W867" s="5"/>
      <c r="X867" s="5"/>
      <c r="Y867" s="5"/>
      <c r="Z867" s="5"/>
    </row>
    <row r="868" ht="12.75" customHeight="1">
      <c r="A868" s="5"/>
      <c r="B868" s="5"/>
      <c r="C868" s="5"/>
      <c r="D868" s="5"/>
      <c r="E868" s="533"/>
      <c r="F868" s="533"/>
      <c r="G868" s="534"/>
      <c r="H868" s="533"/>
      <c r="I868" s="533"/>
      <c r="J868" s="533"/>
      <c r="K868" s="5"/>
      <c r="L868" s="5"/>
      <c r="M868" s="5"/>
      <c r="N868" s="5"/>
      <c r="O868" s="5"/>
      <c r="P868" s="5"/>
      <c r="Q868" s="5"/>
      <c r="R868" s="5"/>
      <c r="S868" s="5"/>
      <c r="T868" s="5"/>
      <c r="U868" s="5"/>
      <c r="V868" s="5"/>
      <c r="W868" s="5"/>
      <c r="X868" s="5"/>
      <c r="Y868" s="5"/>
      <c r="Z868" s="5"/>
    </row>
    <row r="869" ht="12.75" customHeight="1">
      <c r="A869" s="5"/>
      <c r="B869" s="5"/>
      <c r="C869" s="5"/>
      <c r="D869" s="5"/>
      <c r="E869" s="533"/>
      <c r="F869" s="533"/>
      <c r="G869" s="534"/>
      <c r="H869" s="533"/>
      <c r="I869" s="533"/>
      <c r="J869" s="533"/>
      <c r="K869" s="5"/>
      <c r="L869" s="5"/>
      <c r="M869" s="5"/>
      <c r="N869" s="5"/>
      <c r="O869" s="5"/>
      <c r="P869" s="5"/>
      <c r="Q869" s="5"/>
      <c r="R869" s="5"/>
      <c r="S869" s="5"/>
      <c r="T869" s="5"/>
      <c r="U869" s="5"/>
      <c r="V869" s="5"/>
      <c r="W869" s="5"/>
      <c r="X869" s="5"/>
      <c r="Y869" s="5"/>
      <c r="Z869" s="5"/>
    </row>
    <row r="870" ht="12.75" customHeight="1">
      <c r="A870" s="5"/>
      <c r="B870" s="5"/>
      <c r="C870" s="5"/>
      <c r="D870" s="5"/>
      <c r="E870" s="533"/>
      <c r="F870" s="533"/>
      <c r="G870" s="534"/>
      <c r="H870" s="533"/>
      <c r="I870" s="533"/>
      <c r="J870" s="533"/>
      <c r="K870" s="5"/>
      <c r="L870" s="5"/>
      <c r="M870" s="5"/>
      <c r="N870" s="5"/>
      <c r="O870" s="5"/>
      <c r="P870" s="5"/>
      <c r="Q870" s="5"/>
      <c r="R870" s="5"/>
      <c r="S870" s="5"/>
      <c r="T870" s="5"/>
      <c r="U870" s="5"/>
      <c r="V870" s="5"/>
      <c r="W870" s="5"/>
      <c r="X870" s="5"/>
      <c r="Y870" s="5"/>
      <c r="Z870" s="5"/>
    </row>
    <row r="871" ht="12.75" customHeight="1">
      <c r="A871" s="5"/>
      <c r="B871" s="5"/>
      <c r="C871" s="5"/>
      <c r="D871" s="5"/>
      <c r="E871" s="533"/>
      <c r="F871" s="533"/>
      <c r="G871" s="534"/>
      <c r="H871" s="533"/>
      <c r="I871" s="533"/>
      <c r="J871" s="533"/>
      <c r="K871" s="5"/>
      <c r="L871" s="5"/>
      <c r="M871" s="5"/>
      <c r="N871" s="5"/>
      <c r="O871" s="5"/>
      <c r="P871" s="5"/>
      <c r="Q871" s="5"/>
      <c r="R871" s="5"/>
      <c r="S871" s="5"/>
      <c r="T871" s="5"/>
      <c r="U871" s="5"/>
      <c r="V871" s="5"/>
      <c r="W871" s="5"/>
      <c r="X871" s="5"/>
      <c r="Y871" s="5"/>
      <c r="Z871" s="5"/>
    </row>
    <row r="872" ht="12.75" customHeight="1">
      <c r="A872" s="5"/>
      <c r="B872" s="5"/>
      <c r="C872" s="5"/>
      <c r="D872" s="5"/>
      <c r="E872" s="533"/>
      <c r="F872" s="533"/>
      <c r="G872" s="534"/>
      <c r="H872" s="533"/>
      <c r="I872" s="533"/>
      <c r="J872" s="533"/>
      <c r="K872" s="5"/>
      <c r="L872" s="5"/>
      <c r="M872" s="5"/>
      <c r="N872" s="5"/>
      <c r="O872" s="5"/>
      <c r="P872" s="5"/>
      <c r="Q872" s="5"/>
      <c r="R872" s="5"/>
      <c r="S872" s="5"/>
      <c r="T872" s="5"/>
      <c r="U872" s="5"/>
      <c r="V872" s="5"/>
      <c r="W872" s="5"/>
      <c r="X872" s="5"/>
      <c r="Y872" s="5"/>
      <c r="Z872" s="5"/>
    </row>
    <row r="873" ht="12.75" customHeight="1">
      <c r="A873" s="5"/>
      <c r="B873" s="5"/>
      <c r="C873" s="5"/>
      <c r="D873" s="5"/>
      <c r="E873" s="533"/>
      <c r="F873" s="533"/>
      <c r="G873" s="534"/>
      <c r="H873" s="533"/>
      <c r="I873" s="533"/>
      <c r="J873" s="533"/>
      <c r="K873" s="5"/>
      <c r="L873" s="5"/>
      <c r="M873" s="5"/>
      <c r="N873" s="5"/>
      <c r="O873" s="5"/>
      <c r="P873" s="5"/>
      <c r="Q873" s="5"/>
      <c r="R873" s="5"/>
      <c r="S873" s="5"/>
      <c r="T873" s="5"/>
      <c r="U873" s="5"/>
      <c r="V873" s="5"/>
      <c r="W873" s="5"/>
      <c r="X873" s="5"/>
      <c r="Y873" s="5"/>
      <c r="Z873" s="5"/>
    </row>
    <row r="874" ht="12.75" customHeight="1">
      <c r="A874" s="5"/>
      <c r="B874" s="5"/>
      <c r="C874" s="5"/>
      <c r="D874" s="5"/>
      <c r="E874" s="533"/>
      <c r="F874" s="533"/>
      <c r="G874" s="534"/>
      <c r="H874" s="533"/>
      <c r="I874" s="533"/>
      <c r="J874" s="533"/>
      <c r="K874" s="5"/>
      <c r="L874" s="5"/>
      <c r="M874" s="5"/>
      <c r="N874" s="5"/>
      <c r="O874" s="5"/>
      <c r="P874" s="5"/>
      <c r="Q874" s="5"/>
      <c r="R874" s="5"/>
      <c r="S874" s="5"/>
      <c r="T874" s="5"/>
      <c r="U874" s="5"/>
      <c r="V874" s="5"/>
      <c r="W874" s="5"/>
      <c r="X874" s="5"/>
      <c r="Y874" s="5"/>
      <c r="Z874" s="5"/>
    </row>
    <row r="875" ht="12.75" customHeight="1">
      <c r="A875" s="5"/>
      <c r="B875" s="5"/>
      <c r="C875" s="5"/>
      <c r="D875" s="5"/>
      <c r="E875" s="533"/>
      <c r="F875" s="533"/>
      <c r="G875" s="534"/>
      <c r="H875" s="533"/>
      <c r="I875" s="533"/>
      <c r="J875" s="533"/>
      <c r="K875" s="5"/>
      <c r="L875" s="5"/>
      <c r="M875" s="5"/>
      <c r="N875" s="5"/>
      <c r="O875" s="5"/>
      <c r="P875" s="5"/>
      <c r="Q875" s="5"/>
      <c r="R875" s="5"/>
      <c r="S875" s="5"/>
      <c r="T875" s="5"/>
      <c r="U875" s="5"/>
      <c r="V875" s="5"/>
      <c r="W875" s="5"/>
      <c r="X875" s="5"/>
      <c r="Y875" s="5"/>
      <c r="Z875" s="5"/>
    </row>
    <row r="876" ht="12.75" customHeight="1">
      <c r="A876" s="5"/>
      <c r="B876" s="5"/>
      <c r="C876" s="5"/>
      <c r="D876" s="5"/>
      <c r="E876" s="533"/>
      <c r="F876" s="533"/>
      <c r="G876" s="534"/>
      <c r="H876" s="533"/>
      <c r="I876" s="533"/>
      <c r="J876" s="533"/>
      <c r="K876" s="5"/>
      <c r="L876" s="5"/>
      <c r="M876" s="5"/>
      <c r="N876" s="5"/>
      <c r="O876" s="5"/>
      <c r="P876" s="5"/>
      <c r="Q876" s="5"/>
      <c r="R876" s="5"/>
      <c r="S876" s="5"/>
      <c r="T876" s="5"/>
      <c r="U876" s="5"/>
      <c r="V876" s="5"/>
      <c r="W876" s="5"/>
      <c r="X876" s="5"/>
      <c r="Y876" s="5"/>
      <c r="Z876" s="5"/>
    </row>
    <row r="877" ht="12.75" customHeight="1">
      <c r="A877" s="5"/>
      <c r="B877" s="5"/>
      <c r="C877" s="5"/>
      <c r="D877" s="5"/>
      <c r="E877" s="533"/>
      <c r="F877" s="533"/>
      <c r="G877" s="534"/>
      <c r="H877" s="533"/>
      <c r="I877" s="533"/>
      <c r="J877" s="533"/>
      <c r="K877" s="5"/>
      <c r="L877" s="5"/>
      <c r="M877" s="5"/>
      <c r="N877" s="5"/>
      <c r="O877" s="5"/>
      <c r="P877" s="5"/>
      <c r="Q877" s="5"/>
      <c r="R877" s="5"/>
      <c r="S877" s="5"/>
      <c r="T877" s="5"/>
      <c r="U877" s="5"/>
      <c r="V877" s="5"/>
      <c r="W877" s="5"/>
      <c r="X877" s="5"/>
      <c r="Y877" s="5"/>
      <c r="Z877" s="5"/>
    </row>
    <row r="878" ht="12.75" customHeight="1">
      <c r="A878" s="5"/>
      <c r="B878" s="5"/>
      <c r="C878" s="5"/>
      <c r="D878" s="5"/>
      <c r="E878" s="533"/>
      <c r="F878" s="533"/>
      <c r="G878" s="534"/>
      <c r="H878" s="533"/>
      <c r="I878" s="533"/>
      <c r="J878" s="533"/>
      <c r="K878" s="5"/>
      <c r="L878" s="5"/>
      <c r="M878" s="5"/>
      <c r="N878" s="5"/>
      <c r="O878" s="5"/>
      <c r="P878" s="5"/>
      <c r="Q878" s="5"/>
      <c r="R878" s="5"/>
      <c r="S878" s="5"/>
      <c r="T878" s="5"/>
      <c r="U878" s="5"/>
      <c r="V878" s="5"/>
      <c r="W878" s="5"/>
      <c r="X878" s="5"/>
      <c r="Y878" s="5"/>
      <c r="Z878" s="5"/>
    </row>
    <row r="879" ht="12.75" customHeight="1">
      <c r="A879" s="5"/>
      <c r="B879" s="5"/>
      <c r="C879" s="5"/>
      <c r="D879" s="5"/>
      <c r="E879" s="533"/>
      <c r="F879" s="533"/>
      <c r="G879" s="534"/>
      <c r="H879" s="533"/>
      <c r="I879" s="533"/>
      <c r="J879" s="533"/>
      <c r="K879" s="5"/>
      <c r="L879" s="5"/>
      <c r="M879" s="5"/>
      <c r="N879" s="5"/>
      <c r="O879" s="5"/>
      <c r="P879" s="5"/>
      <c r="Q879" s="5"/>
      <c r="R879" s="5"/>
      <c r="S879" s="5"/>
      <c r="T879" s="5"/>
      <c r="U879" s="5"/>
      <c r="V879" s="5"/>
      <c r="W879" s="5"/>
      <c r="X879" s="5"/>
      <c r="Y879" s="5"/>
      <c r="Z879" s="5"/>
    </row>
    <row r="880" ht="12.75" customHeight="1">
      <c r="A880" s="5"/>
      <c r="B880" s="5"/>
      <c r="C880" s="5"/>
      <c r="D880" s="5"/>
      <c r="E880" s="533"/>
      <c r="F880" s="533"/>
      <c r="G880" s="534"/>
      <c r="H880" s="533"/>
      <c r="I880" s="533"/>
      <c r="J880" s="533"/>
      <c r="K880" s="5"/>
      <c r="L880" s="5"/>
      <c r="M880" s="5"/>
      <c r="N880" s="5"/>
      <c r="O880" s="5"/>
      <c r="P880" s="5"/>
      <c r="Q880" s="5"/>
      <c r="R880" s="5"/>
      <c r="S880" s="5"/>
      <c r="T880" s="5"/>
      <c r="U880" s="5"/>
      <c r="V880" s="5"/>
      <c r="W880" s="5"/>
      <c r="X880" s="5"/>
      <c r="Y880" s="5"/>
      <c r="Z880" s="5"/>
    </row>
    <row r="881" ht="12.75" customHeight="1">
      <c r="A881" s="5"/>
      <c r="B881" s="5"/>
      <c r="C881" s="5"/>
      <c r="D881" s="5"/>
      <c r="E881" s="533"/>
      <c r="F881" s="533"/>
      <c r="G881" s="534"/>
      <c r="H881" s="533"/>
      <c r="I881" s="533"/>
      <c r="J881" s="533"/>
      <c r="K881" s="5"/>
      <c r="L881" s="5"/>
      <c r="M881" s="5"/>
      <c r="N881" s="5"/>
      <c r="O881" s="5"/>
      <c r="P881" s="5"/>
      <c r="Q881" s="5"/>
      <c r="R881" s="5"/>
      <c r="S881" s="5"/>
      <c r="T881" s="5"/>
      <c r="U881" s="5"/>
      <c r="V881" s="5"/>
      <c r="W881" s="5"/>
      <c r="X881" s="5"/>
      <c r="Y881" s="5"/>
      <c r="Z881" s="5"/>
    </row>
    <row r="882" ht="12.75" customHeight="1">
      <c r="A882" s="5"/>
      <c r="B882" s="5"/>
      <c r="C882" s="5"/>
      <c r="D882" s="5"/>
      <c r="E882" s="533"/>
      <c r="F882" s="533"/>
      <c r="G882" s="534"/>
      <c r="H882" s="533"/>
      <c r="I882" s="533"/>
      <c r="J882" s="533"/>
      <c r="K882" s="5"/>
      <c r="L882" s="5"/>
      <c r="M882" s="5"/>
      <c r="N882" s="5"/>
      <c r="O882" s="5"/>
      <c r="P882" s="5"/>
      <c r="Q882" s="5"/>
      <c r="R882" s="5"/>
      <c r="S882" s="5"/>
      <c r="T882" s="5"/>
      <c r="U882" s="5"/>
      <c r="V882" s="5"/>
      <c r="W882" s="5"/>
      <c r="X882" s="5"/>
      <c r="Y882" s="5"/>
      <c r="Z882" s="5"/>
    </row>
    <row r="883" ht="12.75" customHeight="1">
      <c r="A883" s="5"/>
      <c r="B883" s="5"/>
      <c r="C883" s="5"/>
      <c r="D883" s="5"/>
      <c r="E883" s="533"/>
      <c r="F883" s="533"/>
      <c r="G883" s="534"/>
      <c r="H883" s="533"/>
      <c r="I883" s="533"/>
      <c r="J883" s="533"/>
      <c r="K883" s="5"/>
      <c r="L883" s="5"/>
      <c r="M883" s="5"/>
      <c r="N883" s="5"/>
      <c r="O883" s="5"/>
      <c r="P883" s="5"/>
      <c r="Q883" s="5"/>
      <c r="R883" s="5"/>
      <c r="S883" s="5"/>
      <c r="T883" s="5"/>
      <c r="U883" s="5"/>
      <c r="V883" s="5"/>
      <c r="W883" s="5"/>
      <c r="X883" s="5"/>
      <c r="Y883" s="5"/>
      <c r="Z883" s="5"/>
    </row>
    <row r="884" ht="12.75" customHeight="1">
      <c r="A884" s="5"/>
      <c r="B884" s="5"/>
      <c r="C884" s="5"/>
      <c r="D884" s="5"/>
      <c r="E884" s="533"/>
      <c r="F884" s="533"/>
      <c r="G884" s="534"/>
      <c r="H884" s="533"/>
      <c r="I884" s="533"/>
      <c r="J884" s="533"/>
      <c r="K884" s="5"/>
      <c r="L884" s="5"/>
      <c r="M884" s="5"/>
      <c r="N884" s="5"/>
      <c r="O884" s="5"/>
      <c r="P884" s="5"/>
      <c r="Q884" s="5"/>
      <c r="R884" s="5"/>
      <c r="S884" s="5"/>
      <c r="T884" s="5"/>
      <c r="U884" s="5"/>
      <c r="V884" s="5"/>
      <c r="W884" s="5"/>
      <c r="X884" s="5"/>
      <c r="Y884" s="5"/>
      <c r="Z884" s="5"/>
    </row>
    <row r="885" ht="12.75" customHeight="1">
      <c r="A885" s="5"/>
      <c r="B885" s="5"/>
      <c r="C885" s="5"/>
      <c r="D885" s="5"/>
      <c r="E885" s="533"/>
      <c r="F885" s="533"/>
      <c r="G885" s="534"/>
      <c r="H885" s="533"/>
      <c r="I885" s="533"/>
      <c r="J885" s="533"/>
      <c r="K885" s="5"/>
      <c r="L885" s="5"/>
      <c r="M885" s="5"/>
      <c r="N885" s="5"/>
      <c r="O885" s="5"/>
      <c r="P885" s="5"/>
      <c r="Q885" s="5"/>
      <c r="R885" s="5"/>
      <c r="S885" s="5"/>
      <c r="T885" s="5"/>
      <c r="U885" s="5"/>
      <c r="V885" s="5"/>
      <c r="W885" s="5"/>
      <c r="X885" s="5"/>
      <c r="Y885" s="5"/>
      <c r="Z885" s="5"/>
    </row>
    <row r="886" ht="12.75" customHeight="1">
      <c r="A886" s="5"/>
      <c r="B886" s="5"/>
      <c r="C886" s="5"/>
      <c r="D886" s="5"/>
      <c r="E886" s="533"/>
      <c r="F886" s="533"/>
      <c r="G886" s="534"/>
      <c r="H886" s="533"/>
      <c r="I886" s="533"/>
      <c r="J886" s="533"/>
      <c r="K886" s="5"/>
      <c r="L886" s="5"/>
      <c r="M886" s="5"/>
      <c r="N886" s="5"/>
      <c r="O886" s="5"/>
      <c r="P886" s="5"/>
      <c r="Q886" s="5"/>
      <c r="R886" s="5"/>
      <c r="S886" s="5"/>
      <c r="T886" s="5"/>
      <c r="U886" s="5"/>
      <c r="V886" s="5"/>
      <c r="W886" s="5"/>
      <c r="X886" s="5"/>
      <c r="Y886" s="5"/>
      <c r="Z886" s="5"/>
    </row>
    <row r="887" ht="12.75" customHeight="1">
      <c r="A887" s="5"/>
      <c r="B887" s="5"/>
      <c r="C887" s="5"/>
      <c r="D887" s="5"/>
      <c r="E887" s="533"/>
      <c r="F887" s="533"/>
      <c r="G887" s="534"/>
      <c r="H887" s="533"/>
      <c r="I887" s="533"/>
      <c r="J887" s="533"/>
      <c r="K887" s="5"/>
      <c r="L887" s="5"/>
      <c r="M887" s="5"/>
      <c r="N887" s="5"/>
      <c r="O887" s="5"/>
      <c r="P887" s="5"/>
      <c r="Q887" s="5"/>
      <c r="R887" s="5"/>
      <c r="S887" s="5"/>
      <c r="T887" s="5"/>
      <c r="U887" s="5"/>
      <c r="V887" s="5"/>
      <c r="W887" s="5"/>
      <c r="X887" s="5"/>
      <c r="Y887" s="5"/>
      <c r="Z887" s="5"/>
    </row>
    <row r="888" ht="12.75" customHeight="1">
      <c r="A888" s="5"/>
      <c r="B888" s="5"/>
      <c r="C888" s="5"/>
      <c r="D888" s="5"/>
      <c r="E888" s="533"/>
      <c r="F888" s="533"/>
      <c r="G888" s="534"/>
      <c r="H888" s="533"/>
      <c r="I888" s="533"/>
      <c r="J888" s="533"/>
      <c r="K888" s="5"/>
      <c r="L888" s="5"/>
      <c r="M888" s="5"/>
      <c r="N888" s="5"/>
      <c r="O888" s="5"/>
      <c r="P888" s="5"/>
      <c r="Q888" s="5"/>
      <c r="R888" s="5"/>
      <c r="S888" s="5"/>
      <c r="T888" s="5"/>
      <c r="U888" s="5"/>
      <c r="V888" s="5"/>
      <c r="W888" s="5"/>
      <c r="X888" s="5"/>
      <c r="Y888" s="5"/>
      <c r="Z888" s="5"/>
    </row>
    <row r="889" ht="12.75" customHeight="1">
      <c r="A889" s="5"/>
      <c r="B889" s="5"/>
      <c r="C889" s="5"/>
      <c r="D889" s="5"/>
      <c r="E889" s="533"/>
      <c r="F889" s="533"/>
      <c r="G889" s="534"/>
      <c r="H889" s="533"/>
      <c r="I889" s="533"/>
      <c r="J889" s="533"/>
      <c r="K889" s="5"/>
      <c r="L889" s="5"/>
      <c r="M889" s="5"/>
      <c r="N889" s="5"/>
      <c r="O889" s="5"/>
      <c r="P889" s="5"/>
      <c r="Q889" s="5"/>
      <c r="R889" s="5"/>
      <c r="S889" s="5"/>
      <c r="T889" s="5"/>
      <c r="U889" s="5"/>
      <c r="V889" s="5"/>
      <c r="W889" s="5"/>
      <c r="X889" s="5"/>
      <c r="Y889" s="5"/>
      <c r="Z889" s="5"/>
    </row>
    <row r="890" ht="12.75" customHeight="1">
      <c r="A890" s="5"/>
      <c r="B890" s="5"/>
      <c r="C890" s="5"/>
      <c r="D890" s="5"/>
      <c r="E890" s="533"/>
      <c r="F890" s="533"/>
      <c r="G890" s="534"/>
      <c r="H890" s="533"/>
      <c r="I890" s="533"/>
      <c r="J890" s="533"/>
      <c r="K890" s="5"/>
      <c r="L890" s="5"/>
      <c r="M890" s="5"/>
      <c r="N890" s="5"/>
      <c r="O890" s="5"/>
      <c r="P890" s="5"/>
      <c r="Q890" s="5"/>
      <c r="R890" s="5"/>
      <c r="S890" s="5"/>
      <c r="T890" s="5"/>
      <c r="U890" s="5"/>
      <c r="V890" s="5"/>
      <c r="W890" s="5"/>
      <c r="X890" s="5"/>
      <c r="Y890" s="5"/>
      <c r="Z890" s="5"/>
    </row>
    <row r="891" ht="12.75" customHeight="1">
      <c r="A891" s="5"/>
      <c r="B891" s="5"/>
      <c r="C891" s="5"/>
      <c r="D891" s="5"/>
      <c r="E891" s="533"/>
      <c r="F891" s="533"/>
      <c r="G891" s="534"/>
      <c r="H891" s="533"/>
      <c r="I891" s="533"/>
      <c r="J891" s="533"/>
      <c r="K891" s="5"/>
      <c r="L891" s="5"/>
      <c r="M891" s="5"/>
      <c r="N891" s="5"/>
      <c r="O891" s="5"/>
      <c r="P891" s="5"/>
      <c r="Q891" s="5"/>
      <c r="R891" s="5"/>
      <c r="S891" s="5"/>
      <c r="T891" s="5"/>
      <c r="U891" s="5"/>
      <c r="V891" s="5"/>
      <c r="W891" s="5"/>
      <c r="X891" s="5"/>
      <c r="Y891" s="5"/>
      <c r="Z891" s="5"/>
    </row>
    <row r="892" ht="12.75" customHeight="1">
      <c r="A892" s="5"/>
      <c r="B892" s="5"/>
      <c r="C892" s="5"/>
      <c r="D892" s="5"/>
      <c r="E892" s="533"/>
      <c r="F892" s="533"/>
      <c r="G892" s="534"/>
      <c r="H892" s="533"/>
      <c r="I892" s="533"/>
      <c r="J892" s="533"/>
      <c r="K892" s="5"/>
      <c r="L892" s="5"/>
      <c r="M892" s="5"/>
      <c r="N892" s="5"/>
      <c r="O892" s="5"/>
      <c r="P892" s="5"/>
      <c r="Q892" s="5"/>
      <c r="R892" s="5"/>
      <c r="S892" s="5"/>
      <c r="T892" s="5"/>
      <c r="U892" s="5"/>
      <c r="V892" s="5"/>
      <c r="W892" s="5"/>
      <c r="X892" s="5"/>
      <c r="Y892" s="5"/>
      <c r="Z892" s="5"/>
    </row>
    <row r="893" ht="12.75" customHeight="1">
      <c r="A893" s="5"/>
      <c r="B893" s="5"/>
      <c r="C893" s="5"/>
      <c r="D893" s="5"/>
      <c r="E893" s="533"/>
      <c r="F893" s="533"/>
      <c r="G893" s="534"/>
      <c r="H893" s="533"/>
      <c r="I893" s="533"/>
      <c r="J893" s="533"/>
      <c r="K893" s="5"/>
      <c r="L893" s="5"/>
      <c r="M893" s="5"/>
      <c r="N893" s="5"/>
      <c r="O893" s="5"/>
      <c r="P893" s="5"/>
      <c r="Q893" s="5"/>
      <c r="R893" s="5"/>
      <c r="S893" s="5"/>
      <c r="T893" s="5"/>
      <c r="U893" s="5"/>
      <c r="V893" s="5"/>
      <c r="W893" s="5"/>
      <c r="X893" s="5"/>
      <c r="Y893" s="5"/>
      <c r="Z893" s="5"/>
    </row>
    <row r="894" ht="12.75" customHeight="1">
      <c r="A894" s="5"/>
      <c r="B894" s="5"/>
      <c r="C894" s="5"/>
      <c r="D894" s="5"/>
      <c r="E894" s="533"/>
      <c r="F894" s="533"/>
      <c r="G894" s="534"/>
      <c r="H894" s="533"/>
      <c r="I894" s="533"/>
      <c r="J894" s="533"/>
      <c r="K894" s="5"/>
      <c r="L894" s="5"/>
      <c r="M894" s="5"/>
      <c r="N894" s="5"/>
      <c r="O894" s="5"/>
      <c r="P894" s="5"/>
      <c r="Q894" s="5"/>
      <c r="R894" s="5"/>
      <c r="S894" s="5"/>
      <c r="T894" s="5"/>
      <c r="U894" s="5"/>
      <c r="V894" s="5"/>
      <c r="W894" s="5"/>
      <c r="X894" s="5"/>
      <c r="Y894" s="5"/>
      <c r="Z894" s="5"/>
    </row>
    <row r="895" ht="12.75" customHeight="1">
      <c r="A895" s="5"/>
      <c r="B895" s="5"/>
      <c r="C895" s="5"/>
      <c r="D895" s="5"/>
      <c r="E895" s="533"/>
      <c r="F895" s="533"/>
      <c r="G895" s="534"/>
      <c r="H895" s="533"/>
      <c r="I895" s="533"/>
      <c r="J895" s="533"/>
      <c r="K895" s="5"/>
      <c r="L895" s="5"/>
      <c r="M895" s="5"/>
      <c r="N895" s="5"/>
      <c r="O895" s="5"/>
      <c r="P895" s="5"/>
      <c r="Q895" s="5"/>
      <c r="R895" s="5"/>
      <c r="S895" s="5"/>
      <c r="T895" s="5"/>
      <c r="U895" s="5"/>
      <c r="V895" s="5"/>
      <c r="W895" s="5"/>
      <c r="X895" s="5"/>
      <c r="Y895" s="5"/>
      <c r="Z895" s="5"/>
    </row>
    <row r="896" ht="12.75" customHeight="1">
      <c r="A896" s="5"/>
      <c r="B896" s="5"/>
      <c r="C896" s="5"/>
      <c r="D896" s="5"/>
      <c r="E896" s="533"/>
      <c r="F896" s="533"/>
      <c r="G896" s="534"/>
      <c r="H896" s="533"/>
      <c r="I896" s="533"/>
      <c r="J896" s="533"/>
      <c r="K896" s="5"/>
      <c r="L896" s="5"/>
      <c r="M896" s="5"/>
      <c r="N896" s="5"/>
      <c r="O896" s="5"/>
      <c r="P896" s="5"/>
      <c r="Q896" s="5"/>
      <c r="R896" s="5"/>
      <c r="S896" s="5"/>
      <c r="T896" s="5"/>
      <c r="U896" s="5"/>
      <c r="V896" s="5"/>
      <c r="W896" s="5"/>
      <c r="X896" s="5"/>
      <c r="Y896" s="5"/>
      <c r="Z896" s="5"/>
    </row>
    <row r="897" ht="12.75" customHeight="1">
      <c r="A897" s="5"/>
      <c r="B897" s="5"/>
      <c r="C897" s="5"/>
      <c r="D897" s="5"/>
      <c r="E897" s="533"/>
      <c r="F897" s="533"/>
      <c r="G897" s="534"/>
      <c r="H897" s="533"/>
      <c r="I897" s="533"/>
      <c r="J897" s="533"/>
      <c r="K897" s="5"/>
      <c r="L897" s="5"/>
      <c r="M897" s="5"/>
      <c r="N897" s="5"/>
      <c r="O897" s="5"/>
      <c r="P897" s="5"/>
      <c r="Q897" s="5"/>
      <c r="R897" s="5"/>
      <c r="S897" s="5"/>
      <c r="T897" s="5"/>
      <c r="U897" s="5"/>
      <c r="V897" s="5"/>
      <c r="W897" s="5"/>
      <c r="X897" s="5"/>
      <c r="Y897" s="5"/>
      <c r="Z897" s="5"/>
    </row>
    <row r="898" ht="12.75" customHeight="1">
      <c r="A898" s="5"/>
      <c r="B898" s="5"/>
      <c r="C898" s="5"/>
      <c r="D898" s="5"/>
      <c r="E898" s="533"/>
      <c r="F898" s="533"/>
      <c r="G898" s="534"/>
      <c r="H898" s="533"/>
      <c r="I898" s="533"/>
      <c r="J898" s="533"/>
      <c r="K898" s="5"/>
      <c r="L898" s="5"/>
      <c r="M898" s="5"/>
      <c r="N898" s="5"/>
      <c r="O898" s="5"/>
      <c r="P898" s="5"/>
      <c r="Q898" s="5"/>
      <c r="R898" s="5"/>
      <c r="S898" s="5"/>
      <c r="T898" s="5"/>
      <c r="U898" s="5"/>
      <c r="V898" s="5"/>
      <c r="W898" s="5"/>
      <c r="X898" s="5"/>
      <c r="Y898" s="5"/>
      <c r="Z898" s="5"/>
    </row>
    <row r="899" ht="12.75" customHeight="1">
      <c r="A899" s="5"/>
      <c r="B899" s="5"/>
      <c r="C899" s="5"/>
      <c r="D899" s="5"/>
      <c r="E899" s="533"/>
      <c r="F899" s="533"/>
      <c r="G899" s="534"/>
      <c r="H899" s="533"/>
      <c r="I899" s="533"/>
      <c r="J899" s="533"/>
      <c r="K899" s="5"/>
      <c r="L899" s="5"/>
      <c r="M899" s="5"/>
      <c r="N899" s="5"/>
      <c r="O899" s="5"/>
      <c r="P899" s="5"/>
      <c r="Q899" s="5"/>
      <c r="R899" s="5"/>
      <c r="S899" s="5"/>
      <c r="T899" s="5"/>
      <c r="U899" s="5"/>
      <c r="V899" s="5"/>
      <c r="W899" s="5"/>
      <c r="X899" s="5"/>
      <c r="Y899" s="5"/>
      <c r="Z899" s="5"/>
    </row>
    <row r="900" ht="12.75" customHeight="1">
      <c r="A900" s="5"/>
      <c r="B900" s="5"/>
      <c r="C900" s="5"/>
      <c r="D900" s="5"/>
      <c r="E900" s="533"/>
      <c r="F900" s="533"/>
      <c r="G900" s="534"/>
      <c r="H900" s="533"/>
      <c r="I900" s="533"/>
      <c r="J900" s="533"/>
      <c r="K900" s="5"/>
      <c r="L900" s="5"/>
      <c r="M900" s="5"/>
      <c r="N900" s="5"/>
      <c r="O900" s="5"/>
      <c r="P900" s="5"/>
      <c r="Q900" s="5"/>
      <c r="R900" s="5"/>
      <c r="S900" s="5"/>
      <c r="T900" s="5"/>
      <c r="U900" s="5"/>
      <c r="V900" s="5"/>
      <c r="W900" s="5"/>
      <c r="X900" s="5"/>
      <c r="Y900" s="5"/>
      <c r="Z900" s="5"/>
    </row>
    <row r="901" ht="12.75" customHeight="1">
      <c r="A901" s="5"/>
      <c r="B901" s="5"/>
      <c r="C901" s="5"/>
      <c r="D901" s="5"/>
      <c r="E901" s="533"/>
      <c r="F901" s="533"/>
      <c r="G901" s="534"/>
      <c r="H901" s="533"/>
      <c r="I901" s="533"/>
      <c r="J901" s="533"/>
      <c r="K901" s="5"/>
      <c r="L901" s="5"/>
      <c r="M901" s="5"/>
      <c r="N901" s="5"/>
      <c r="O901" s="5"/>
      <c r="P901" s="5"/>
      <c r="Q901" s="5"/>
      <c r="R901" s="5"/>
      <c r="S901" s="5"/>
      <c r="T901" s="5"/>
      <c r="U901" s="5"/>
      <c r="V901" s="5"/>
      <c r="W901" s="5"/>
      <c r="X901" s="5"/>
      <c r="Y901" s="5"/>
      <c r="Z901" s="5"/>
    </row>
    <row r="902" ht="12.75" customHeight="1">
      <c r="A902" s="5"/>
      <c r="B902" s="5"/>
      <c r="C902" s="5"/>
      <c r="D902" s="5"/>
      <c r="E902" s="533"/>
      <c r="F902" s="533"/>
      <c r="G902" s="534"/>
      <c r="H902" s="533"/>
      <c r="I902" s="533"/>
      <c r="J902" s="533"/>
      <c r="K902" s="5"/>
      <c r="L902" s="5"/>
      <c r="M902" s="5"/>
      <c r="N902" s="5"/>
      <c r="O902" s="5"/>
      <c r="P902" s="5"/>
      <c r="Q902" s="5"/>
      <c r="R902" s="5"/>
      <c r="S902" s="5"/>
      <c r="T902" s="5"/>
      <c r="U902" s="5"/>
      <c r="V902" s="5"/>
      <c r="W902" s="5"/>
      <c r="X902" s="5"/>
      <c r="Y902" s="5"/>
      <c r="Z902" s="5"/>
    </row>
    <row r="903" ht="12.75" customHeight="1">
      <c r="A903" s="5"/>
      <c r="B903" s="5"/>
      <c r="C903" s="5"/>
      <c r="D903" s="5"/>
      <c r="E903" s="533"/>
      <c r="F903" s="533"/>
      <c r="G903" s="534"/>
      <c r="H903" s="533"/>
      <c r="I903" s="533"/>
      <c r="J903" s="533"/>
      <c r="K903" s="5"/>
      <c r="L903" s="5"/>
      <c r="M903" s="5"/>
      <c r="N903" s="5"/>
      <c r="O903" s="5"/>
      <c r="P903" s="5"/>
      <c r="Q903" s="5"/>
      <c r="R903" s="5"/>
      <c r="S903" s="5"/>
      <c r="T903" s="5"/>
      <c r="U903" s="5"/>
      <c r="V903" s="5"/>
      <c r="W903" s="5"/>
      <c r="X903" s="5"/>
      <c r="Y903" s="5"/>
      <c r="Z903" s="5"/>
    </row>
    <row r="904" ht="12.75" customHeight="1">
      <c r="A904" s="5"/>
      <c r="B904" s="5"/>
      <c r="C904" s="5"/>
      <c r="D904" s="5"/>
      <c r="E904" s="533"/>
      <c r="F904" s="533"/>
      <c r="G904" s="534"/>
      <c r="H904" s="533"/>
      <c r="I904" s="533"/>
      <c r="J904" s="533"/>
      <c r="K904" s="5"/>
      <c r="L904" s="5"/>
      <c r="M904" s="5"/>
      <c r="N904" s="5"/>
      <c r="O904" s="5"/>
      <c r="P904" s="5"/>
      <c r="Q904" s="5"/>
      <c r="R904" s="5"/>
      <c r="S904" s="5"/>
      <c r="T904" s="5"/>
      <c r="U904" s="5"/>
      <c r="V904" s="5"/>
      <c r="W904" s="5"/>
      <c r="X904" s="5"/>
      <c r="Y904" s="5"/>
      <c r="Z904" s="5"/>
    </row>
    <row r="905" ht="12.75" customHeight="1">
      <c r="A905" s="5"/>
      <c r="B905" s="5"/>
      <c r="C905" s="5"/>
      <c r="D905" s="5"/>
      <c r="E905" s="533"/>
      <c r="F905" s="533"/>
      <c r="G905" s="534"/>
      <c r="H905" s="533"/>
      <c r="I905" s="533"/>
      <c r="J905" s="533"/>
      <c r="K905" s="5"/>
      <c r="L905" s="5"/>
      <c r="M905" s="5"/>
      <c r="N905" s="5"/>
      <c r="O905" s="5"/>
      <c r="P905" s="5"/>
      <c r="Q905" s="5"/>
      <c r="R905" s="5"/>
      <c r="S905" s="5"/>
      <c r="T905" s="5"/>
      <c r="U905" s="5"/>
      <c r="V905" s="5"/>
      <c r="W905" s="5"/>
      <c r="X905" s="5"/>
      <c r="Y905" s="5"/>
      <c r="Z905" s="5"/>
    </row>
    <row r="906" ht="12.75" customHeight="1">
      <c r="A906" s="5"/>
      <c r="B906" s="5"/>
      <c r="C906" s="5"/>
      <c r="D906" s="5"/>
      <c r="E906" s="533"/>
      <c r="F906" s="533"/>
      <c r="G906" s="534"/>
      <c r="H906" s="533"/>
      <c r="I906" s="533"/>
      <c r="J906" s="533"/>
      <c r="K906" s="5"/>
      <c r="L906" s="5"/>
      <c r="M906" s="5"/>
      <c r="N906" s="5"/>
      <c r="O906" s="5"/>
      <c r="P906" s="5"/>
      <c r="Q906" s="5"/>
      <c r="R906" s="5"/>
      <c r="S906" s="5"/>
      <c r="T906" s="5"/>
      <c r="U906" s="5"/>
      <c r="V906" s="5"/>
      <c r="W906" s="5"/>
      <c r="X906" s="5"/>
      <c r="Y906" s="5"/>
      <c r="Z906" s="5"/>
    </row>
    <row r="907" ht="12.75" customHeight="1">
      <c r="A907" s="5"/>
      <c r="B907" s="5"/>
      <c r="C907" s="5"/>
      <c r="D907" s="5"/>
      <c r="E907" s="533"/>
      <c r="F907" s="533"/>
      <c r="G907" s="534"/>
      <c r="H907" s="533"/>
      <c r="I907" s="533"/>
      <c r="J907" s="533"/>
      <c r="K907" s="5"/>
      <c r="L907" s="5"/>
      <c r="M907" s="5"/>
      <c r="N907" s="5"/>
      <c r="O907" s="5"/>
      <c r="P907" s="5"/>
      <c r="Q907" s="5"/>
      <c r="R907" s="5"/>
      <c r="S907" s="5"/>
      <c r="T907" s="5"/>
      <c r="U907" s="5"/>
      <c r="V907" s="5"/>
      <c r="W907" s="5"/>
      <c r="X907" s="5"/>
      <c r="Y907" s="5"/>
      <c r="Z907" s="5"/>
    </row>
    <row r="908" ht="12.75" customHeight="1">
      <c r="A908" s="5"/>
      <c r="B908" s="5"/>
      <c r="C908" s="5"/>
      <c r="D908" s="5"/>
      <c r="E908" s="533"/>
      <c r="F908" s="533"/>
      <c r="G908" s="534"/>
      <c r="H908" s="533"/>
      <c r="I908" s="533"/>
      <c r="J908" s="533"/>
      <c r="K908" s="5"/>
      <c r="L908" s="5"/>
      <c r="M908" s="5"/>
      <c r="N908" s="5"/>
      <c r="O908" s="5"/>
      <c r="P908" s="5"/>
      <c r="Q908" s="5"/>
      <c r="R908" s="5"/>
      <c r="S908" s="5"/>
      <c r="T908" s="5"/>
      <c r="U908" s="5"/>
      <c r="V908" s="5"/>
      <c r="W908" s="5"/>
      <c r="X908" s="5"/>
      <c r="Y908" s="5"/>
      <c r="Z908" s="5"/>
    </row>
    <row r="909" ht="12.75" customHeight="1">
      <c r="A909" s="5"/>
      <c r="B909" s="5"/>
      <c r="C909" s="5"/>
      <c r="D909" s="5"/>
      <c r="E909" s="533"/>
      <c r="F909" s="533"/>
      <c r="G909" s="534"/>
      <c r="H909" s="533"/>
      <c r="I909" s="533"/>
      <c r="J909" s="533"/>
      <c r="K909" s="5"/>
      <c r="L909" s="5"/>
      <c r="M909" s="5"/>
      <c r="N909" s="5"/>
      <c r="O909" s="5"/>
      <c r="P909" s="5"/>
      <c r="Q909" s="5"/>
      <c r="R909" s="5"/>
      <c r="S909" s="5"/>
      <c r="T909" s="5"/>
      <c r="U909" s="5"/>
      <c r="V909" s="5"/>
      <c r="W909" s="5"/>
      <c r="X909" s="5"/>
      <c r="Y909" s="5"/>
      <c r="Z909" s="5"/>
    </row>
    <row r="910" ht="12.75" customHeight="1">
      <c r="A910" s="5"/>
      <c r="B910" s="5"/>
      <c r="C910" s="5"/>
      <c r="D910" s="5"/>
      <c r="E910" s="533"/>
      <c r="F910" s="533"/>
      <c r="G910" s="534"/>
      <c r="H910" s="533"/>
      <c r="I910" s="533"/>
      <c r="J910" s="533"/>
      <c r="K910" s="5"/>
      <c r="L910" s="5"/>
      <c r="M910" s="5"/>
      <c r="N910" s="5"/>
      <c r="O910" s="5"/>
      <c r="P910" s="5"/>
      <c r="Q910" s="5"/>
      <c r="R910" s="5"/>
      <c r="S910" s="5"/>
      <c r="T910" s="5"/>
      <c r="U910" s="5"/>
      <c r="V910" s="5"/>
      <c r="W910" s="5"/>
      <c r="X910" s="5"/>
      <c r="Y910" s="5"/>
      <c r="Z910" s="5"/>
    </row>
    <row r="911" ht="12.75" customHeight="1">
      <c r="A911" s="5"/>
      <c r="B911" s="5"/>
      <c r="C911" s="5"/>
      <c r="D911" s="5"/>
      <c r="E911" s="533"/>
      <c r="F911" s="533"/>
      <c r="G911" s="534"/>
      <c r="H911" s="533"/>
      <c r="I911" s="533"/>
      <c r="J911" s="533"/>
      <c r="K911" s="5"/>
      <c r="L911" s="5"/>
      <c r="M911" s="5"/>
      <c r="N911" s="5"/>
      <c r="O911" s="5"/>
      <c r="P911" s="5"/>
      <c r="Q911" s="5"/>
      <c r="R911" s="5"/>
      <c r="S911" s="5"/>
      <c r="T911" s="5"/>
      <c r="U911" s="5"/>
      <c r="V911" s="5"/>
      <c r="W911" s="5"/>
      <c r="X911" s="5"/>
      <c r="Y911" s="5"/>
      <c r="Z911" s="5"/>
    </row>
    <row r="912" ht="12.75" customHeight="1">
      <c r="A912" s="5"/>
      <c r="B912" s="5"/>
      <c r="C912" s="5"/>
      <c r="D912" s="5"/>
      <c r="E912" s="533"/>
      <c r="F912" s="533"/>
      <c r="G912" s="534"/>
      <c r="H912" s="533"/>
      <c r="I912" s="533"/>
      <c r="J912" s="533"/>
      <c r="K912" s="5"/>
      <c r="L912" s="5"/>
      <c r="M912" s="5"/>
      <c r="N912" s="5"/>
      <c r="O912" s="5"/>
      <c r="P912" s="5"/>
      <c r="Q912" s="5"/>
      <c r="R912" s="5"/>
      <c r="S912" s="5"/>
      <c r="T912" s="5"/>
      <c r="U912" s="5"/>
      <c r="V912" s="5"/>
      <c r="W912" s="5"/>
      <c r="X912" s="5"/>
      <c r="Y912" s="5"/>
      <c r="Z912" s="5"/>
    </row>
    <row r="913" ht="12.75" customHeight="1">
      <c r="A913" s="5"/>
      <c r="B913" s="5"/>
      <c r="C913" s="5"/>
      <c r="D913" s="5"/>
      <c r="E913" s="533"/>
      <c r="F913" s="533"/>
      <c r="G913" s="534"/>
      <c r="H913" s="533"/>
      <c r="I913" s="533"/>
      <c r="J913" s="533"/>
      <c r="K913" s="5"/>
      <c r="L913" s="5"/>
      <c r="M913" s="5"/>
      <c r="N913" s="5"/>
      <c r="O913" s="5"/>
      <c r="P913" s="5"/>
      <c r="Q913" s="5"/>
      <c r="R913" s="5"/>
      <c r="S913" s="5"/>
      <c r="T913" s="5"/>
      <c r="U913" s="5"/>
      <c r="V913" s="5"/>
      <c r="W913" s="5"/>
      <c r="X913" s="5"/>
      <c r="Y913" s="5"/>
      <c r="Z913" s="5"/>
    </row>
    <row r="914" ht="12.75" customHeight="1">
      <c r="A914" s="5"/>
      <c r="B914" s="5"/>
      <c r="C914" s="5"/>
      <c r="D914" s="5"/>
      <c r="E914" s="533"/>
      <c r="F914" s="533"/>
      <c r="G914" s="534"/>
      <c r="H914" s="533"/>
      <c r="I914" s="533"/>
      <c r="J914" s="533"/>
      <c r="K914" s="5"/>
      <c r="L914" s="5"/>
      <c r="M914" s="5"/>
      <c r="N914" s="5"/>
      <c r="O914" s="5"/>
      <c r="P914" s="5"/>
      <c r="Q914" s="5"/>
      <c r="R914" s="5"/>
      <c r="S914" s="5"/>
      <c r="T914" s="5"/>
      <c r="U914" s="5"/>
      <c r="V914" s="5"/>
      <c r="W914" s="5"/>
      <c r="X914" s="5"/>
      <c r="Y914" s="5"/>
      <c r="Z914" s="5"/>
    </row>
    <row r="915" ht="12.75" customHeight="1">
      <c r="A915" s="5"/>
      <c r="B915" s="5"/>
      <c r="C915" s="5"/>
      <c r="D915" s="5"/>
      <c r="E915" s="533"/>
      <c r="F915" s="533"/>
      <c r="G915" s="534"/>
      <c r="H915" s="533"/>
      <c r="I915" s="533"/>
      <c r="J915" s="533"/>
      <c r="K915" s="5"/>
      <c r="L915" s="5"/>
      <c r="M915" s="5"/>
      <c r="N915" s="5"/>
      <c r="O915" s="5"/>
      <c r="P915" s="5"/>
      <c r="Q915" s="5"/>
      <c r="R915" s="5"/>
      <c r="S915" s="5"/>
      <c r="T915" s="5"/>
      <c r="U915" s="5"/>
      <c r="V915" s="5"/>
      <c r="W915" s="5"/>
      <c r="X915" s="5"/>
      <c r="Y915" s="5"/>
      <c r="Z915" s="5"/>
    </row>
    <row r="916" ht="12.75" customHeight="1">
      <c r="A916" s="5"/>
      <c r="B916" s="5"/>
      <c r="C916" s="5"/>
      <c r="D916" s="5"/>
      <c r="E916" s="533"/>
      <c r="F916" s="533"/>
      <c r="G916" s="534"/>
      <c r="H916" s="533"/>
      <c r="I916" s="533"/>
      <c r="J916" s="533"/>
      <c r="K916" s="5"/>
      <c r="L916" s="5"/>
      <c r="M916" s="5"/>
      <c r="N916" s="5"/>
      <c r="O916" s="5"/>
      <c r="P916" s="5"/>
      <c r="Q916" s="5"/>
      <c r="R916" s="5"/>
      <c r="S916" s="5"/>
      <c r="T916" s="5"/>
      <c r="U916" s="5"/>
      <c r="V916" s="5"/>
      <c r="W916" s="5"/>
      <c r="X916" s="5"/>
      <c r="Y916" s="5"/>
      <c r="Z916" s="5"/>
    </row>
    <row r="917" ht="12.75" customHeight="1">
      <c r="A917" s="5"/>
      <c r="B917" s="5"/>
      <c r="C917" s="5"/>
      <c r="D917" s="5"/>
      <c r="E917" s="533"/>
      <c r="F917" s="533"/>
      <c r="G917" s="534"/>
      <c r="H917" s="533"/>
      <c r="I917" s="533"/>
      <c r="J917" s="533"/>
      <c r="K917" s="5"/>
      <c r="L917" s="5"/>
      <c r="M917" s="5"/>
      <c r="N917" s="5"/>
      <c r="O917" s="5"/>
      <c r="P917" s="5"/>
      <c r="Q917" s="5"/>
      <c r="R917" s="5"/>
      <c r="S917" s="5"/>
      <c r="T917" s="5"/>
      <c r="U917" s="5"/>
      <c r="V917" s="5"/>
      <c r="W917" s="5"/>
      <c r="X917" s="5"/>
      <c r="Y917" s="5"/>
      <c r="Z917" s="5"/>
    </row>
    <row r="918" ht="12.75" customHeight="1">
      <c r="A918" s="5"/>
      <c r="B918" s="5"/>
      <c r="C918" s="5"/>
      <c r="D918" s="5"/>
      <c r="E918" s="533"/>
      <c r="F918" s="533"/>
      <c r="G918" s="534"/>
      <c r="H918" s="533"/>
      <c r="I918" s="533"/>
      <c r="J918" s="533"/>
      <c r="K918" s="5"/>
      <c r="L918" s="5"/>
      <c r="M918" s="5"/>
      <c r="N918" s="5"/>
      <c r="O918" s="5"/>
      <c r="P918" s="5"/>
      <c r="Q918" s="5"/>
      <c r="R918" s="5"/>
      <c r="S918" s="5"/>
      <c r="T918" s="5"/>
      <c r="U918" s="5"/>
      <c r="V918" s="5"/>
      <c r="W918" s="5"/>
      <c r="X918" s="5"/>
      <c r="Y918" s="5"/>
      <c r="Z918" s="5"/>
    </row>
    <row r="919" ht="12.75" customHeight="1">
      <c r="A919" s="5"/>
      <c r="B919" s="5"/>
      <c r="C919" s="5"/>
      <c r="D919" s="5"/>
      <c r="E919" s="533"/>
      <c r="F919" s="533"/>
      <c r="G919" s="534"/>
      <c r="H919" s="533"/>
      <c r="I919" s="533"/>
      <c r="J919" s="533"/>
      <c r="K919" s="5"/>
      <c r="L919" s="5"/>
      <c r="M919" s="5"/>
      <c r="N919" s="5"/>
      <c r="O919" s="5"/>
      <c r="P919" s="5"/>
      <c r="Q919" s="5"/>
      <c r="R919" s="5"/>
      <c r="S919" s="5"/>
      <c r="T919" s="5"/>
      <c r="U919" s="5"/>
      <c r="V919" s="5"/>
      <c r="W919" s="5"/>
      <c r="X919" s="5"/>
      <c r="Y919" s="5"/>
      <c r="Z919" s="5"/>
    </row>
    <row r="920" ht="12.75" customHeight="1">
      <c r="A920" s="5"/>
      <c r="B920" s="5"/>
      <c r="C920" s="5"/>
      <c r="D920" s="5"/>
      <c r="E920" s="533"/>
      <c r="F920" s="533"/>
      <c r="G920" s="534"/>
      <c r="H920" s="533"/>
      <c r="I920" s="533"/>
      <c r="J920" s="533"/>
      <c r="K920" s="5"/>
      <c r="L920" s="5"/>
      <c r="M920" s="5"/>
      <c r="N920" s="5"/>
      <c r="O920" s="5"/>
      <c r="P920" s="5"/>
      <c r="Q920" s="5"/>
      <c r="R920" s="5"/>
      <c r="S920" s="5"/>
      <c r="T920" s="5"/>
      <c r="U920" s="5"/>
      <c r="V920" s="5"/>
      <c r="W920" s="5"/>
      <c r="X920" s="5"/>
      <c r="Y920" s="5"/>
      <c r="Z920" s="5"/>
    </row>
    <row r="921" ht="12.75" customHeight="1">
      <c r="A921" s="5"/>
      <c r="B921" s="5"/>
      <c r="C921" s="5"/>
      <c r="D921" s="5"/>
      <c r="E921" s="533"/>
      <c r="F921" s="533"/>
      <c r="G921" s="534"/>
      <c r="H921" s="533"/>
      <c r="I921" s="533"/>
      <c r="J921" s="533"/>
      <c r="K921" s="5"/>
      <c r="L921" s="5"/>
      <c r="M921" s="5"/>
      <c r="N921" s="5"/>
      <c r="O921" s="5"/>
      <c r="P921" s="5"/>
      <c r="Q921" s="5"/>
      <c r="R921" s="5"/>
      <c r="S921" s="5"/>
      <c r="T921" s="5"/>
      <c r="U921" s="5"/>
      <c r="V921" s="5"/>
      <c r="W921" s="5"/>
      <c r="X921" s="5"/>
      <c r="Y921" s="5"/>
      <c r="Z921" s="5"/>
    </row>
    <row r="922" ht="12.75" customHeight="1">
      <c r="A922" s="5"/>
      <c r="B922" s="5"/>
      <c r="C922" s="5"/>
      <c r="D922" s="5"/>
      <c r="E922" s="533"/>
      <c r="F922" s="533"/>
      <c r="G922" s="534"/>
      <c r="H922" s="533"/>
      <c r="I922" s="533"/>
      <c r="J922" s="533"/>
      <c r="K922" s="5"/>
      <c r="L922" s="5"/>
      <c r="M922" s="5"/>
      <c r="N922" s="5"/>
      <c r="O922" s="5"/>
      <c r="P922" s="5"/>
      <c r="Q922" s="5"/>
      <c r="R922" s="5"/>
      <c r="S922" s="5"/>
      <c r="T922" s="5"/>
      <c r="U922" s="5"/>
      <c r="V922" s="5"/>
      <c r="W922" s="5"/>
      <c r="X922" s="5"/>
      <c r="Y922" s="5"/>
      <c r="Z922" s="5"/>
    </row>
    <row r="923" ht="12.75" customHeight="1">
      <c r="A923" s="5"/>
      <c r="B923" s="5"/>
      <c r="C923" s="5"/>
      <c r="D923" s="5"/>
      <c r="E923" s="533"/>
      <c r="F923" s="533"/>
      <c r="G923" s="534"/>
      <c r="H923" s="533"/>
      <c r="I923" s="533"/>
      <c r="J923" s="533"/>
      <c r="K923" s="5"/>
      <c r="L923" s="5"/>
      <c r="M923" s="5"/>
      <c r="N923" s="5"/>
      <c r="O923" s="5"/>
      <c r="P923" s="5"/>
      <c r="Q923" s="5"/>
      <c r="R923" s="5"/>
      <c r="S923" s="5"/>
      <c r="T923" s="5"/>
      <c r="U923" s="5"/>
      <c r="V923" s="5"/>
      <c r="W923" s="5"/>
      <c r="X923" s="5"/>
      <c r="Y923" s="5"/>
      <c r="Z923" s="5"/>
    </row>
    <row r="924" ht="12.75" customHeight="1">
      <c r="A924" s="5"/>
      <c r="B924" s="5"/>
      <c r="C924" s="5"/>
      <c r="D924" s="5"/>
      <c r="E924" s="533"/>
      <c r="F924" s="533"/>
      <c r="G924" s="534"/>
      <c r="H924" s="533"/>
      <c r="I924" s="533"/>
      <c r="J924" s="533"/>
      <c r="K924" s="5"/>
      <c r="L924" s="5"/>
      <c r="M924" s="5"/>
      <c r="N924" s="5"/>
      <c r="O924" s="5"/>
      <c r="P924" s="5"/>
      <c r="Q924" s="5"/>
      <c r="R924" s="5"/>
      <c r="S924" s="5"/>
      <c r="T924" s="5"/>
      <c r="U924" s="5"/>
      <c r="V924" s="5"/>
      <c r="W924" s="5"/>
      <c r="X924" s="5"/>
      <c r="Y924" s="5"/>
      <c r="Z924" s="5"/>
    </row>
    <row r="925" ht="12.75" customHeight="1">
      <c r="A925" s="5"/>
      <c r="B925" s="5"/>
      <c r="C925" s="5"/>
      <c r="D925" s="5"/>
      <c r="E925" s="533"/>
      <c r="F925" s="533"/>
      <c r="G925" s="534"/>
      <c r="H925" s="533"/>
      <c r="I925" s="533"/>
      <c r="J925" s="533"/>
      <c r="K925" s="5"/>
      <c r="L925" s="5"/>
      <c r="M925" s="5"/>
      <c r="N925" s="5"/>
      <c r="O925" s="5"/>
      <c r="P925" s="5"/>
      <c r="Q925" s="5"/>
      <c r="R925" s="5"/>
      <c r="S925" s="5"/>
      <c r="T925" s="5"/>
      <c r="U925" s="5"/>
      <c r="V925" s="5"/>
      <c r="W925" s="5"/>
      <c r="X925" s="5"/>
      <c r="Y925" s="5"/>
      <c r="Z925" s="5"/>
    </row>
    <row r="926" ht="12.75" customHeight="1">
      <c r="A926" s="5"/>
      <c r="B926" s="5"/>
      <c r="C926" s="5"/>
      <c r="D926" s="5"/>
      <c r="E926" s="533"/>
      <c r="F926" s="533"/>
      <c r="G926" s="534"/>
      <c r="H926" s="533"/>
      <c r="I926" s="533"/>
      <c r="J926" s="533"/>
      <c r="K926" s="5"/>
      <c r="L926" s="5"/>
      <c r="M926" s="5"/>
      <c r="N926" s="5"/>
      <c r="O926" s="5"/>
      <c r="P926" s="5"/>
      <c r="Q926" s="5"/>
      <c r="R926" s="5"/>
      <c r="S926" s="5"/>
      <c r="T926" s="5"/>
      <c r="U926" s="5"/>
      <c r="V926" s="5"/>
      <c r="W926" s="5"/>
      <c r="X926" s="5"/>
      <c r="Y926" s="5"/>
      <c r="Z926" s="5"/>
    </row>
    <row r="927" ht="12.75" customHeight="1">
      <c r="A927" s="5"/>
      <c r="B927" s="5"/>
      <c r="C927" s="5"/>
      <c r="D927" s="5"/>
      <c r="E927" s="533"/>
      <c r="F927" s="533"/>
      <c r="G927" s="534"/>
      <c r="H927" s="533"/>
      <c r="I927" s="533"/>
      <c r="J927" s="533"/>
      <c r="K927" s="5"/>
      <c r="L927" s="5"/>
      <c r="M927" s="5"/>
      <c r="N927" s="5"/>
      <c r="O927" s="5"/>
      <c r="P927" s="5"/>
      <c r="Q927" s="5"/>
      <c r="R927" s="5"/>
      <c r="S927" s="5"/>
      <c r="T927" s="5"/>
      <c r="U927" s="5"/>
      <c r="V927" s="5"/>
      <c r="W927" s="5"/>
      <c r="X927" s="5"/>
      <c r="Y927" s="5"/>
      <c r="Z927" s="5"/>
    </row>
    <row r="928" ht="12.75" customHeight="1">
      <c r="A928" s="5"/>
      <c r="B928" s="5"/>
      <c r="C928" s="5"/>
      <c r="D928" s="5"/>
      <c r="E928" s="533"/>
      <c r="F928" s="533"/>
      <c r="G928" s="534"/>
      <c r="H928" s="533"/>
      <c r="I928" s="533"/>
      <c r="J928" s="533"/>
      <c r="K928" s="5"/>
      <c r="L928" s="5"/>
      <c r="M928" s="5"/>
      <c r="N928" s="5"/>
      <c r="O928" s="5"/>
      <c r="P928" s="5"/>
      <c r="Q928" s="5"/>
      <c r="R928" s="5"/>
      <c r="S928" s="5"/>
      <c r="T928" s="5"/>
      <c r="U928" s="5"/>
      <c r="V928" s="5"/>
      <c r="W928" s="5"/>
      <c r="X928" s="5"/>
      <c r="Y928" s="5"/>
      <c r="Z928" s="5"/>
    </row>
    <row r="929" ht="12.75" customHeight="1">
      <c r="A929" s="5"/>
      <c r="B929" s="5"/>
      <c r="C929" s="5"/>
      <c r="D929" s="5"/>
      <c r="E929" s="533"/>
      <c r="F929" s="533"/>
      <c r="G929" s="534"/>
      <c r="H929" s="533"/>
      <c r="I929" s="533"/>
      <c r="J929" s="533"/>
      <c r="K929" s="5"/>
      <c r="L929" s="5"/>
      <c r="M929" s="5"/>
      <c r="N929" s="5"/>
      <c r="O929" s="5"/>
      <c r="P929" s="5"/>
      <c r="Q929" s="5"/>
      <c r="R929" s="5"/>
      <c r="S929" s="5"/>
      <c r="T929" s="5"/>
      <c r="U929" s="5"/>
      <c r="V929" s="5"/>
      <c r="W929" s="5"/>
      <c r="X929" s="5"/>
      <c r="Y929" s="5"/>
      <c r="Z929" s="5"/>
    </row>
    <row r="930" ht="12.75" customHeight="1">
      <c r="A930" s="5"/>
      <c r="B930" s="5"/>
      <c r="C930" s="5"/>
      <c r="D930" s="5"/>
      <c r="E930" s="533"/>
      <c r="F930" s="533"/>
      <c r="G930" s="534"/>
      <c r="H930" s="533"/>
      <c r="I930" s="533"/>
      <c r="J930" s="533"/>
      <c r="K930" s="5"/>
      <c r="L930" s="5"/>
      <c r="M930" s="5"/>
      <c r="N930" s="5"/>
      <c r="O930" s="5"/>
      <c r="P930" s="5"/>
      <c r="Q930" s="5"/>
      <c r="R930" s="5"/>
      <c r="S930" s="5"/>
      <c r="T930" s="5"/>
      <c r="U930" s="5"/>
      <c r="V930" s="5"/>
      <c r="W930" s="5"/>
      <c r="X930" s="5"/>
      <c r="Y930" s="5"/>
      <c r="Z930" s="5"/>
    </row>
    <row r="931" ht="12.75" customHeight="1">
      <c r="A931" s="5"/>
      <c r="B931" s="5"/>
      <c r="C931" s="5"/>
      <c r="D931" s="5"/>
      <c r="E931" s="533"/>
      <c r="F931" s="533"/>
      <c r="G931" s="534"/>
      <c r="H931" s="533"/>
      <c r="I931" s="533"/>
      <c r="J931" s="533"/>
      <c r="K931" s="5"/>
      <c r="L931" s="5"/>
      <c r="M931" s="5"/>
      <c r="N931" s="5"/>
      <c r="O931" s="5"/>
      <c r="P931" s="5"/>
      <c r="Q931" s="5"/>
      <c r="R931" s="5"/>
      <c r="S931" s="5"/>
      <c r="T931" s="5"/>
      <c r="U931" s="5"/>
      <c r="V931" s="5"/>
      <c r="W931" s="5"/>
      <c r="X931" s="5"/>
      <c r="Y931" s="5"/>
      <c r="Z931" s="5"/>
    </row>
    <row r="932" ht="12.75" customHeight="1">
      <c r="A932" s="5"/>
      <c r="B932" s="5"/>
      <c r="C932" s="5"/>
      <c r="D932" s="5"/>
      <c r="E932" s="533"/>
      <c r="F932" s="533"/>
      <c r="G932" s="534"/>
      <c r="H932" s="533"/>
      <c r="I932" s="533"/>
      <c r="J932" s="533"/>
      <c r="K932" s="5"/>
      <c r="L932" s="5"/>
      <c r="M932" s="5"/>
      <c r="N932" s="5"/>
      <c r="O932" s="5"/>
      <c r="P932" s="5"/>
      <c r="Q932" s="5"/>
      <c r="R932" s="5"/>
      <c r="S932" s="5"/>
      <c r="T932" s="5"/>
      <c r="U932" s="5"/>
      <c r="V932" s="5"/>
      <c r="W932" s="5"/>
      <c r="X932" s="5"/>
      <c r="Y932" s="5"/>
      <c r="Z932" s="5"/>
    </row>
    <row r="933" ht="12.75" customHeight="1">
      <c r="A933" s="5"/>
      <c r="B933" s="5"/>
      <c r="C933" s="5"/>
      <c r="D933" s="5"/>
      <c r="E933" s="533"/>
      <c r="F933" s="533"/>
      <c r="G933" s="534"/>
      <c r="H933" s="533"/>
      <c r="I933" s="533"/>
      <c r="J933" s="533"/>
      <c r="K933" s="5"/>
      <c r="L933" s="5"/>
      <c r="M933" s="5"/>
      <c r="N933" s="5"/>
      <c r="O933" s="5"/>
      <c r="P933" s="5"/>
      <c r="Q933" s="5"/>
      <c r="R933" s="5"/>
      <c r="S933" s="5"/>
      <c r="T933" s="5"/>
      <c r="U933" s="5"/>
      <c r="V933" s="5"/>
      <c r="W933" s="5"/>
      <c r="X933" s="5"/>
      <c r="Y933" s="5"/>
      <c r="Z933" s="5"/>
    </row>
    <row r="934" ht="12.75" customHeight="1">
      <c r="A934" s="5"/>
      <c r="B934" s="5"/>
      <c r="C934" s="5"/>
      <c r="D934" s="5"/>
      <c r="E934" s="533"/>
      <c r="F934" s="533"/>
      <c r="G934" s="534"/>
      <c r="H934" s="533"/>
      <c r="I934" s="533"/>
      <c r="J934" s="533"/>
      <c r="K934" s="5"/>
      <c r="L934" s="5"/>
      <c r="M934" s="5"/>
      <c r="N934" s="5"/>
      <c r="O934" s="5"/>
      <c r="P934" s="5"/>
      <c r="Q934" s="5"/>
      <c r="R934" s="5"/>
      <c r="S934" s="5"/>
      <c r="T934" s="5"/>
      <c r="U934" s="5"/>
      <c r="V934" s="5"/>
      <c r="W934" s="5"/>
      <c r="X934" s="5"/>
      <c r="Y934" s="5"/>
      <c r="Z934" s="5"/>
    </row>
    <row r="935" ht="12.75" customHeight="1">
      <c r="A935" s="5"/>
      <c r="B935" s="5"/>
      <c r="C935" s="5"/>
      <c r="D935" s="5"/>
      <c r="E935" s="533"/>
      <c r="F935" s="533"/>
      <c r="G935" s="534"/>
      <c r="H935" s="533"/>
      <c r="I935" s="533"/>
      <c r="J935" s="533"/>
      <c r="K935" s="5"/>
      <c r="L935" s="5"/>
      <c r="M935" s="5"/>
      <c r="N935" s="5"/>
      <c r="O935" s="5"/>
      <c r="P935" s="5"/>
      <c r="Q935" s="5"/>
      <c r="R935" s="5"/>
      <c r="S935" s="5"/>
      <c r="T935" s="5"/>
      <c r="U935" s="5"/>
      <c r="V935" s="5"/>
      <c r="W935" s="5"/>
      <c r="X935" s="5"/>
      <c r="Y935" s="5"/>
      <c r="Z935" s="5"/>
    </row>
    <row r="936" ht="12.75" customHeight="1">
      <c r="A936" s="5"/>
      <c r="B936" s="5"/>
      <c r="C936" s="5"/>
      <c r="D936" s="5"/>
      <c r="E936" s="533"/>
      <c r="F936" s="533"/>
      <c r="G936" s="534"/>
      <c r="H936" s="533"/>
      <c r="I936" s="533"/>
      <c r="J936" s="533"/>
      <c r="K936" s="5"/>
      <c r="L936" s="5"/>
      <c r="M936" s="5"/>
      <c r="N936" s="5"/>
      <c r="O936" s="5"/>
      <c r="P936" s="5"/>
      <c r="Q936" s="5"/>
      <c r="R936" s="5"/>
      <c r="S936" s="5"/>
      <c r="T936" s="5"/>
      <c r="U936" s="5"/>
      <c r="V936" s="5"/>
      <c r="W936" s="5"/>
      <c r="X936" s="5"/>
      <c r="Y936" s="5"/>
      <c r="Z936" s="5"/>
    </row>
    <row r="937" ht="12.75" customHeight="1">
      <c r="A937" s="5"/>
      <c r="B937" s="5"/>
      <c r="C937" s="5"/>
      <c r="D937" s="5"/>
      <c r="E937" s="533"/>
      <c r="F937" s="533"/>
      <c r="G937" s="534"/>
      <c r="H937" s="533"/>
      <c r="I937" s="533"/>
      <c r="J937" s="533"/>
      <c r="K937" s="5"/>
      <c r="L937" s="5"/>
      <c r="M937" s="5"/>
      <c r="N937" s="5"/>
      <c r="O937" s="5"/>
      <c r="P937" s="5"/>
      <c r="Q937" s="5"/>
      <c r="R937" s="5"/>
      <c r="S937" s="5"/>
      <c r="T937" s="5"/>
      <c r="U937" s="5"/>
      <c r="V937" s="5"/>
      <c r="W937" s="5"/>
      <c r="X937" s="5"/>
      <c r="Y937" s="5"/>
      <c r="Z937" s="5"/>
    </row>
    <row r="938" ht="12.75" customHeight="1">
      <c r="A938" s="5"/>
      <c r="B938" s="5"/>
      <c r="C938" s="5"/>
      <c r="D938" s="5"/>
      <c r="E938" s="533"/>
      <c r="F938" s="533"/>
      <c r="G938" s="534"/>
      <c r="H938" s="533"/>
      <c r="I938" s="533"/>
      <c r="J938" s="533"/>
      <c r="K938" s="5"/>
      <c r="L938" s="5"/>
      <c r="M938" s="5"/>
      <c r="N938" s="5"/>
      <c r="O938" s="5"/>
      <c r="P938" s="5"/>
      <c r="Q938" s="5"/>
      <c r="R938" s="5"/>
      <c r="S938" s="5"/>
      <c r="T938" s="5"/>
      <c r="U938" s="5"/>
      <c r="V938" s="5"/>
      <c r="W938" s="5"/>
      <c r="X938" s="5"/>
      <c r="Y938" s="5"/>
      <c r="Z938" s="5"/>
    </row>
    <row r="939" ht="12.75" customHeight="1">
      <c r="A939" s="5"/>
      <c r="B939" s="5"/>
      <c r="C939" s="5"/>
      <c r="D939" s="5"/>
      <c r="E939" s="533"/>
      <c r="F939" s="533"/>
      <c r="G939" s="534"/>
      <c r="H939" s="533"/>
      <c r="I939" s="533"/>
      <c r="J939" s="533"/>
      <c r="K939" s="5"/>
      <c r="L939" s="5"/>
      <c r="M939" s="5"/>
      <c r="N939" s="5"/>
      <c r="O939" s="5"/>
      <c r="P939" s="5"/>
      <c r="Q939" s="5"/>
      <c r="R939" s="5"/>
      <c r="S939" s="5"/>
      <c r="T939" s="5"/>
      <c r="U939" s="5"/>
      <c r="V939" s="5"/>
      <c r="W939" s="5"/>
      <c r="X939" s="5"/>
      <c r="Y939" s="5"/>
      <c r="Z939" s="5"/>
    </row>
    <row r="940" ht="12.75" customHeight="1">
      <c r="A940" s="5"/>
      <c r="B940" s="5"/>
      <c r="C940" s="5"/>
      <c r="D940" s="5"/>
      <c r="E940" s="533"/>
      <c r="F940" s="533"/>
      <c r="G940" s="534"/>
      <c r="H940" s="533"/>
      <c r="I940" s="533"/>
      <c r="J940" s="533"/>
      <c r="K940" s="5"/>
      <c r="L940" s="5"/>
      <c r="M940" s="5"/>
      <c r="N940" s="5"/>
      <c r="O940" s="5"/>
      <c r="P940" s="5"/>
      <c r="Q940" s="5"/>
      <c r="R940" s="5"/>
      <c r="S940" s="5"/>
      <c r="T940" s="5"/>
      <c r="U940" s="5"/>
      <c r="V940" s="5"/>
      <c r="W940" s="5"/>
      <c r="X940" s="5"/>
      <c r="Y940" s="5"/>
      <c r="Z940" s="5"/>
    </row>
    <row r="941" ht="12.75" customHeight="1">
      <c r="A941" s="5"/>
      <c r="B941" s="5"/>
      <c r="C941" s="5"/>
      <c r="D941" s="5"/>
      <c r="E941" s="533"/>
      <c r="F941" s="533"/>
      <c r="G941" s="534"/>
      <c r="H941" s="533"/>
      <c r="I941" s="533"/>
      <c r="J941" s="533"/>
      <c r="K941" s="5"/>
      <c r="L941" s="5"/>
      <c r="M941" s="5"/>
      <c r="N941" s="5"/>
      <c r="O941" s="5"/>
      <c r="P941" s="5"/>
      <c r="Q941" s="5"/>
      <c r="R941" s="5"/>
      <c r="S941" s="5"/>
      <c r="T941" s="5"/>
      <c r="U941" s="5"/>
      <c r="V941" s="5"/>
      <c r="W941" s="5"/>
      <c r="X941" s="5"/>
      <c r="Y941" s="5"/>
      <c r="Z941" s="5"/>
    </row>
    <row r="942" ht="12.75" customHeight="1">
      <c r="A942" s="5"/>
      <c r="B942" s="5"/>
      <c r="C942" s="5"/>
      <c r="D942" s="5"/>
      <c r="E942" s="533"/>
      <c r="F942" s="533"/>
      <c r="G942" s="534"/>
      <c r="H942" s="533"/>
      <c r="I942" s="533"/>
      <c r="J942" s="533"/>
      <c r="K942" s="5"/>
      <c r="L942" s="5"/>
      <c r="M942" s="5"/>
      <c r="N942" s="5"/>
      <c r="O942" s="5"/>
      <c r="P942" s="5"/>
      <c r="Q942" s="5"/>
      <c r="R942" s="5"/>
      <c r="S942" s="5"/>
      <c r="T942" s="5"/>
      <c r="U942" s="5"/>
      <c r="V942" s="5"/>
      <c r="W942" s="5"/>
      <c r="X942" s="5"/>
      <c r="Y942" s="5"/>
      <c r="Z942" s="5"/>
    </row>
    <row r="943" ht="12.75" customHeight="1">
      <c r="A943" s="5"/>
      <c r="B943" s="5"/>
      <c r="C943" s="5"/>
      <c r="D943" s="5"/>
      <c r="E943" s="533"/>
      <c r="F943" s="533"/>
      <c r="G943" s="534"/>
      <c r="H943" s="533"/>
      <c r="I943" s="533"/>
      <c r="J943" s="533"/>
      <c r="K943" s="5"/>
      <c r="L943" s="5"/>
      <c r="M943" s="5"/>
      <c r="N943" s="5"/>
      <c r="O943" s="5"/>
      <c r="P943" s="5"/>
      <c r="Q943" s="5"/>
      <c r="R943" s="5"/>
      <c r="S943" s="5"/>
      <c r="T943" s="5"/>
      <c r="U943" s="5"/>
      <c r="V943" s="5"/>
      <c r="W943" s="5"/>
      <c r="X943" s="5"/>
      <c r="Y943" s="5"/>
      <c r="Z943" s="5"/>
    </row>
    <row r="944" ht="12.75" customHeight="1">
      <c r="A944" s="5"/>
      <c r="B944" s="5"/>
      <c r="C944" s="5"/>
      <c r="D944" s="5"/>
      <c r="E944" s="533"/>
      <c r="F944" s="533"/>
      <c r="G944" s="534"/>
      <c r="H944" s="533"/>
      <c r="I944" s="533"/>
      <c r="J944" s="533"/>
      <c r="K944" s="5"/>
      <c r="L944" s="5"/>
      <c r="M944" s="5"/>
      <c r="N944" s="5"/>
      <c r="O944" s="5"/>
      <c r="P944" s="5"/>
      <c r="Q944" s="5"/>
      <c r="R944" s="5"/>
      <c r="S944" s="5"/>
      <c r="T944" s="5"/>
      <c r="U944" s="5"/>
      <c r="V944" s="5"/>
      <c r="W944" s="5"/>
      <c r="X944" s="5"/>
      <c r="Y944" s="5"/>
      <c r="Z944" s="5"/>
    </row>
    <row r="945" ht="12.75" customHeight="1">
      <c r="A945" s="5"/>
      <c r="B945" s="5"/>
      <c r="C945" s="5"/>
      <c r="D945" s="5"/>
      <c r="E945" s="533"/>
      <c r="F945" s="533"/>
      <c r="G945" s="534"/>
      <c r="H945" s="533"/>
      <c r="I945" s="533"/>
      <c r="J945" s="533"/>
      <c r="K945" s="5"/>
      <c r="L945" s="5"/>
      <c r="M945" s="5"/>
      <c r="N945" s="5"/>
      <c r="O945" s="5"/>
      <c r="P945" s="5"/>
      <c r="Q945" s="5"/>
      <c r="R945" s="5"/>
      <c r="S945" s="5"/>
      <c r="T945" s="5"/>
      <c r="U945" s="5"/>
      <c r="V945" s="5"/>
      <c r="W945" s="5"/>
      <c r="X945" s="5"/>
      <c r="Y945" s="5"/>
      <c r="Z945" s="5"/>
    </row>
    <row r="946" ht="12.75" customHeight="1">
      <c r="A946" s="5"/>
      <c r="B946" s="5"/>
      <c r="C946" s="5"/>
      <c r="D946" s="5"/>
      <c r="E946" s="533"/>
      <c r="F946" s="533"/>
      <c r="G946" s="534"/>
      <c r="H946" s="533"/>
      <c r="I946" s="533"/>
      <c r="J946" s="533"/>
      <c r="K946" s="5"/>
      <c r="L946" s="5"/>
      <c r="M946" s="5"/>
      <c r="N946" s="5"/>
      <c r="O946" s="5"/>
      <c r="P946" s="5"/>
      <c r="Q946" s="5"/>
      <c r="R946" s="5"/>
      <c r="S946" s="5"/>
      <c r="T946" s="5"/>
      <c r="U946" s="5"/>
      <c r="V946" s="5"/>
      <c r="W946" s="5"/>
      <c r="X946" s="5"/>
      <c r="Y946" s="5"/>
      <c r="Z946" s="5"/>
    </row>
    <row r="947" ht="12.75" customHeight="1">
      <c r="A947" s="5"/>
      <c r="B947" s="5"/>
      <c r="C947" s="5"/>
      <c r="D947" s="5"/>
      <c r="E947" s="533"/>
      <c r="F947" s="533"/>
      <c r="G947" s="534"/>
      <c r="H947" s="533"/>
      <c r="I947" s="533"/>
      <c r="J947" s="533"/>
      <c r="K947" s="5"/>
      <c r="L947" s="5"/>
      <c r="M947" s="5"/>
      <c r="N947" s="5"/>
      <c r="O947" s="5"/>
      <c r="P947" s="5"/>
      <c r="Q947" s="5"/>
      <c r="R947" s="5"/>
      <c r="S947" s="5"/>
      <c r="T947" s="5"/>
      <c r="U947" s="5"/>
      <c r="V947" s="5"/>
      <c r="W947" s="5"/>
      <c r="X947" s="5"/>
      <c r="Y947" s="5"/>
      <c r="Z947" s="5"/>
    </row>
    <row r="948" ht="12.75" customHeight="1">
      <c r="A948" s="5"/>
      <c r="B948" s="5"/>
      <c r="C948" s="5"/>
      <c r="D948" s="5"/>
      <c r="E948" s="533"/>
      <c r="F948" s="533"/>
      <c r="G948" s="534"/>
      <c r="H948" s="533"/>
      <c r="I948" s="533"/>
      <c r="J948" s="533"/>
      <c r="K948" s="5"/>
      <c r="L948" s="5"/>
      <c r="M948" s="5"/>
      <c r="N948" s="5"/>
      <c r="O948" s="5"/>
      <c r="P948" s="5"/>
      <c r="Q948" s="5"/>
      <c r="R948" s="5"/>
      <c r="S948" s="5"/>
      <c r="T948" s="5"/>
      <c r="U948" s="5"/>
      <c r="V948" s="5"/>
      <c r="W948" s="5"/>
      <c r="X948" s="5"/>
      <c r="Y948" s="5"/>
      <c r="Z948" s="5"/>
    </row>
    <row r="949" ht="12.75" customHeight="1">
      <c r="A949" s="5"/>
      <c r="B949" s="5"/>
      <c r="C949" s="5"/>
      <c r="D949" s="5"/>
      <c r="E949" s="533"/>
      <c r="F949" s="533"/>
      <c r="G949" s="534"/>
      <c r="H949" s="533"/>
      <c r="I949" s="533"/>
      <c r="J949" s="533"/>
      <c r="K949" s="5"/>
      <c r="L949" s="5"/>
      <c r="M949" s="5"/>
      <c r="N949" s="5"/>
      <c r="O949" s="5"/>
      <c r="P949" s="5"/>
      <c r="Q949" s="5"/>
      <c r="R949" s="5"/>
      <c r="S949" s="5"/>
      <c r="T949" s="5"/>
      <c r="U949" s="5"/>
      <c r="V949" s="5"/>
      <c r="W949" s="5"/>
      <c r="X949" s="5"/>
      <c r="Y949" s="5"/>
      <c r="Z949" s="5"/>
    </row>
    <row r="950" ht="12.75" customHeight="1">
      <c r="A950" s="5"/>
      <c r="B950" s="5"/>
      <c r="C950" s="5"/>
      <c r="D950" s="5"/>
      <c r="E950" s="533"/>
      <c r="F950" s="533"/>
      <c r="G950" s="534"/>
      <c r="H950" s="533"/>
      <c r="I950" s="533"/>
      <c r="J950" s="533"/>
      <c r="K950" s="5"/>
      <c r="L950" s="5"/>
      <c r="M950" s="5"/>
      <c r="N950" s="5"/>
      <c r="O950" s="5"/>
      <c r="P950" s="5"/>
      <c r="Q950" s="5"/>
      <c r="R950" s="5"/>
      <c r="S950" s="5"/>
      <c r="T950" s="5"/>
      <c r="U950" s="5"/>
      <c r="V950" s="5"/>
      <c r="W950" s="5"/>
      <c r="X950" s="5"/>
      <c r="Y950" s="5"/>
      <c r="Z950" s="5"/>
    </row>
    <row r="951" ht="12.75" customHeight="1">
      <c r="A951" s="5"/>
      <c r="B951" s="5"/>
      <c r="C951" s="5"/>
      <c r="D951" s="5"/>
      <c r="E951" s="533"/>
      <c r="F951" s="533"/>
      <c r="G951" s="534"/>
      <c r="H951" s="533"/>
      <c r="I951" s="533"/>
      <c r="J951" s="533"/>
      <c r="K951" s="5"/>
      <c r="L951" s="5"/>
      <c r="M951" s="5"/>
      <c r="N951" s="5"/>
      <c r="O951" s="5"/>
      <c r="P951" s="5"/>
      <c r="Q951" s="5"/>
      <c r="R951" s="5"/>
      <c r="S951" s="5"/>
      <c r="T951" s="5"/>
      <c r="U951" s="5"/>
      <c r="V951" s="5"/>
      <c r="W951" s="5"/>
      <c r="X951" s="5"/>
      <c r="Y951" s="5"/>
      <c r="Z951" s="5"/>
    </row>
    <row r="952" ht="12.75" customHeight="1">
      <c r="A952" s="5"/>
      <c r="B952" s="5"/>
      <c r="C952" s="5"/>
      <c r="D952" s="5"/>
      <c r="E952" s="533"/>
      <c r="F952" s="533"/>
      <c r="G952" s="534"/>
      <c r="H952" s="533"/>
      <c r="I952" s="533"/>
      <c r="J952" s="533"/>
      <c r="K952" s="5"/>
      <c r="L952" s="5"/>
      <c r="M952" s="5"/>
      <c r="N952" s="5"/>
      <c r="O952" s="5"/>
      <c r="P952" s="5"/>
      <c r="Q952" s="5"/>
      <c r="R952" s="5"/>
      <c r="S952" s="5"/>
      <c r="T952" s="5"/>
      <c r="U952" s="5"/>
      <c r="V952" s="5"/>
      <c r="W952" s="5"/>
      <c r="X952" s="5"/>
      <c r="Y952" s="5"/>
      <c r="Z952" s="5"/>
    </row>
    <row r="953" ht="12.75" customHeight="1">
      <c r="A953" s="5"/>
      <c r="B953" s="5"/>
      <c r="C953" s="5"/>
      <c r="D953" s="5"/>
      <c r="E953" s="533"/>
      <c r="F953" s="533"/>
      <c r="G953" s="534"/>
      <c r="H953" s="533"/>
      <c r="I953" s="533"/>
      <c r="J953" s="533"/>
      <c r="K953" s="5"/>
      <c r="L953" s="5"/>
      <c r="M953" s="5"/>
      <c r="N953" s="5"/>
      <c r="O953" s="5"/>
      <c r="P953" s="5"/>
      <c r="Q953" s="5"/>
      <c r="R953" s="5"/>
      <c r="S953" s="5"/>
      <c r="T953" s="5"/>
      <c r="U953" s="5"/>
      <c r="V953" s="5"/>
      <c r="W953" s="5"/>
      <c r="X953" s="5"/>
      <c r="Y953" s="5"/>
      <c r="Z953" s="5"/>
    </row>
    <row r="954" ht="12.75" customHeight="1">
      <c r="A954" s="5"/>
      <c r="B954" s="5"/>
      <c r="C954" s="5"/>
      <c r="D954" s="5"/>
      <c r="E954" s="533"/>
      <c r="F954" s="533"/>
      <c r="G954" s="534"/>
      <c r="H954" s="533"/>
      <c r="I954" s="533"/>
      <c r="J954" s="533"/>
      <c r="K954" s="5"/>
      <c r="L954" s="5"/>
      <c r="M954" s="5"/>
      <c r="N954" s="5"/>
      <c r="O954" s="5"/>
      <c r="P954" s="5"/>
      <c r="Q954" s="5"/>
      <c r="R954" s="5"/>
      <c r="S954" s="5"/>
      <c r="T954" s="5"/>
      <c r="U954" s="5"/>
      <c r="V954" s="5"/>
      <c r="W954" s="5"/>
      <c r="X954" s="5"/>
      <c r="Y954" s="5"/>
      <c r="Z954" s="5"/>
    </row>
    <row r="955" ht="12.75" customHeight="1">
      <c r="A955" s="5"/>
      <c r="B955" s="5"/>
      <c r="C955" s="5"/>
      <c r="D955" s="5"/>
      <c r="E955" s="533"/>
      <c r="F955" s="533"/>
      <c r="G955" s="534"/>
      <c r="H955" s="533"/>
      <c r="I955" s="533"/>
      <c r="J955" s="533"/>
      <c r="K955" s="5"/>
      <c r="L955" s="5"/>
      <c r="M955" s="5"/>
      <c r="N955" s="5"/>
      <c r="O955" s="5"/>
      <c r="P955" s="5"/>
      <c r="Q955" s="5"/>
      <c r="R955" s="5"/>
      <c r="S955" s="5"/>
      <c r="T955" s="5"/>
      <c r="U955" s="5"/>
      <c r="V955" s="5"/>
      <c r="W955" s="5"/>
      <c r="X955" s="5"/>
      <c r="Y955" s="5"/>
      <c r="Z955" s="5"/>
    </row>
    <row r="956" ht="12.75" customHeight="1">
      <c r="A956" s="5"/>
      <c r="B956" s="5"/>
      <c r="C956" s="5"/>
      <c r="D956" s="5"/>
      <c r="E956" s="533"/>
      <c r="F956" s="533"/>
      <c r="G956" s="534"/>
      <c r="H956" s="533"/>
      <c r="I956" s="533"/>
      <c r="J956" s="533"/>
      <c r="K956" s="5"/>
      <c r="L956" s="5"/>
      <c r="M956" s="5"/>
      <c r="N956" s="5"/>
      <c r="O956" s="5"/>
      <c r="P956" s="5"/>
      <c r="Q956" s="5"/>
      <c r="R956" s="5"/>
      <c r="S956" s="5"/>
      <c r="T956" s="5"/>
      <c r="U956" s="5"/>
      <c r="V956" s="5"/>
      <c r="W956" s="5"/>
      <c r="X956" s="5"/>
      <c r="Y956" s="5"/>
      <c r="Z956" s="5"/>
    </row>
    <row r="957" ht="12.75" customHeight="1">
      <c r="A957" s="5"/>
      <c r="B957" s="5"/>
      <c r="C957" s="5"/>
      <c r="D957" s="5"/>
      <c r="E957" s="533"/>
      <c r="F957" s="533"/>
      <c r="G957" s="534"/>
      <c r="H957" s="533"/>
      <c r="I957" s="533"/>
      <c r="J957" s="533"/>
      <c r="K957" s="5"/>
      <c r="L957" s="5"/>
      <c r="M957" s="5"/>
      <c r="N957" s="5"/>
      <c r="O957" s="5"/>
      <c r="P957" s="5"/>
      <c r="Q957" s="5"/>
      <c r="R957" s="5"/>
      <c r="S957" s="5"/>
      <c r="T957" s="5"/>
      <c r="U957" s="5"/>
      <c r="V957" s="5"/>
      <c r="W957" s="5"/>
      <c r="X957" s="5"/>
      <c r="Y957" s="5"/>
      <c r="Z957" s="5"/>
    </row>
    <row r="958" ht="12.75" customHeight="1">
      <c r="A958" s="5"/>
      <c r="B958" s="5"/>
      <c r="C958" s="5"/>
      <c r="D958" s="5"/>
      <c r="E958" s="533"/>
      <c r="F958" s="533"/>
      <c r="G958" s="534"/>
      <c r="H958" s="533"/>
      <c r="I958" s="533"/>
      <c r="J958" s="533"/>
      <c r="K958" s="5"/>
      <c r="L958" s="5"/>
      <c r="M958" s="5"/>
      <c r="N958" s="5"/>
      <c r="O958" s="5"/>
      <c r="P958" s="5"/>
      <c r="Q958" s="5"/>
      <c r="R958" s="5"/>
      <c r="S958" s="5"/>
      <c r="T958" s="5"/>
      <c r="U958" s="5"/>
      <c r="V958" s="5"/>
      <c r="W958" s="5"/>
      <c r="X958" s="5"/>
      <c r="Y958" s="5"/>
      <c r="Z958" s="5"/>
    </row>
    <row r="959" ht="12.75" customHeight="1">
      <c r="A959" s="5"/>
      <c r="B959" s="5"/>
      <c r="C959" s="5"/>
      <c r="D959" s="5"/>
      <c r="E959" s="533"/>
      <c r="F959" s="533"/>
      <c r="G959" s="534"/>
      <c r="H959" s="533"/>
      <c r="I959" s="533"/>
      <c r="J959" s="533"/>
      <c r="K959" s="5"/>
      <c r="L959" s="5"/>
      <c r="M959" s="5"/>
      <c r="N959" s="5"/>
      <c r="O959" s="5"/>
      <c r="P959" s="5"/>
      <c r="Q959" s="5"/>
      <c r="R959" s="5"/>
      <c r="S959" s="5"/>
      <c r="T959" s="5"/>
      <c r="U959" s="5"/>
      <c r="V959" s="5"/>
      <c r="W959" s="5"/>
      <c r="X959" s="5"/>
      <c r="Y959" s="5"/>
      <c r="Z959" s="5"/>
    </row>
    <row r="960" ht="12.75" customHeight="1">
      <c r="A960" s="5"/>
      <c r="B960" s="5"/>
      <c r="C960" s="5"/>
      <c r="D960" s="5"/>
      <c r="E960" s="533"/>
      <c r="F960" s="533"/>
      <c r="G960" s="534"/>
      <c r="H960" s="533"/>
      <c r="I960" s="533"/>
      <c r="J960" s="533"/>
      <c r="K960" s="5"/>
      <c r="L960" s="5"/>
      <c r="M960" s="5"/>
      <c r="N960" s="5"/>
      <c r="O960" s="5"/>
      <c r="P960" s="5"/>
      <c r="Q960" s="5"/>
      <c r="R960" s="5"/>
      <c r="S960" s="5"/>
      <c r="T960" s="5"/>
      <c r="U960" s="5"/>
      <c r="V960" s="5"/>
      <c r="W960" s="5"/>
      <c r="X960" s="5"/>
      <c r="Y960" s="5"/>
      <c r="Z960" s="5"/>
    </row>
    <row r="961" ht="12.75" customHeight="1">
      <c r="A961" s="5"/>
      <c r="B961" s="5"/>
      <c r="C961" s="5"/>
      <c r="D961" s="5"/>
      <c r="E961" s="533"/>
      <c r="F961" s="533"/>
      <c r="G961" s="534"/>
      <c r="H961" s="533"/>
      <c r="I961" s="533"/>
      <c r="J961" s="533"/>
      <c r="K961" s="5"/>
      <c r="L961" s="5"/>
      <c r="M961" s="5"/>
      <c r="N961" s="5"/>
      <c r="O961" s="5"/>
      <c r="P961" s="5"/>
      <c r="Q961" s="5"/>
      <c r="R961" s="5"/>
      <c r="S961" s="5"/>
      <c r="T961" s="5"/>
      <c r="U961" s="5"/>
      <c r="V961" s="5"/>
      <c r="W961" s="5"/>
      <c r="X961" s="5"/>
      <c r="Y961" s="5"/>
      <c r="Z961" s="5"/>
    </row>
    <row r="962" ht="12.75" customHeight="1">
      <c r="A962" s="5"/>
      <c r="B962" s="5"/>
      <c r="C962" s="5"/>
      <c r="D962" s="5"/>
      <c r="E962" s="533"/>
      <c r="F962" s="533"/>
      <c r="G962" s="534"/>
      <c r="H962" s="533"/>
      <c r="I962" s="533"/>
      <c r="J962" s="533"/>
      <c r="K962" s="5"/>
      <c r="L962" s="5"/>
      <c r="M962" s="5"/>
      <c r="N962" s="5"/>
      <c r="O962" s="5"/>
      <c r="P962" s="5"/>
      <c r="Q962" s="5"/>
      <c r="R962" s="5"/>
      <c r="S962" s="5"/>
      <c r="T962" s="5"/>
      <c r="U962" s="5"/>
      <c r="V962" s="5"/>
      <c r="W962" s="5"/>
      <c r="X962" s="5"/>
      <c r="Y962" s="5"/>
      <c r="Z962" s="5"/>
    </row>
    <row r="963" ht="12.75" customHeight="1">
      <c r="A963" s="5"/>
      <c r="B963" s="5"/>
      <c r="C963" s="5"/>
      <c r="D963" s="5"/>
      <c r="E963" s="533"/>
      <c r="F963" s="533"/>
      <c r="G963" s="534"/>
      <c r="H963" s="533"/>
      <c r="I963" s="533"/>
      <c r="J963" s="533"/>
      <c r="K963" s="5"/>
      <c r="L963" s="5"/>
      <c r="M963" s="5"/>
      <c r="N963" s="5"/>
      <c r="O963" s="5"/>
      <c r="P963" s="5"/>
      <c r="Q963" s="5"/>
      <c r="R963" s="5"/>
      <c r="S963" s="5"/>
      <c r="T963" s="5"/>
      <c r="U963" s="5"/>
      <c r="V963" s="5"/>
      <c r="W963" s="5"/>
      <c r="X963" s="5"/>
      <c r="Y963" s="5"/>
      <c r="Z963" s="5"/>
    </row>
    <row r="964" ht="12.75" customHeight="1">
      <c r="A964" s="5"/>
      <c r="B964" s="5"/>
      <c r="C964" s="5"/>
      <c r="D964" s="5"/>
      <c r="E964" s="533"/>
      <c r="F964" s="533"/>
      <c r="G964" s="534"/>
      <c r="H964" s="533"/>
      <c r="I964" s="533"/>
      <c r="J964" s="533"/>
      <c r="K964" s="5"/>
      <c r="L964" s="5"/>
      <c r="M964" s="5"/>
      <c r="N964" s="5"/>
      <c r="O964" s="5"/>
      <c r="P964" s="5"/>
      <c r="Q964" s="5"/>
      <c r="R964" s="5"/>
      <c r="S964" s="5"/>
      <c r="T964" s="5"/>
      <c r="U964" s="5"/>
      <c r="V964" s="5"/>
      <c r="W964" s="5"/>
      <c r="X964" s="5"/>
      <c r="Y964" s="5"/>
      <c r="Z964" s="5"/>
    </row>
    <row r="965" ht="12.75" customHeight="1">
      <c r="A965" s="5"/>
      <c r="B965" s="5"/>
      <c r="C965" s="5"/>
      <c r="D965" s="5"/>
      <c r="E965" s="533"/>
      <c r="F965" s="533"/>
      <c r="G965" s="534"/>
      <c r="H965" s="533"/>
      <c r="I965" s="533"/>
      <c r="J965" s="533"/>
      <c r="K965" s="5"/>
      <c r="L965" s="5"/>
      <c r="M965" s="5"/>
      <c r="N965" s="5"/>
      <c r="O965" s="5"/>
      <c r="P965" s="5"/>
      <c r="Q965" s="5"/>
      <c r="R965" s="5"/>
      <c r="S965" s="5"/>
      <c r="T965" s="5"/>
      <c r="U965" s="5"/>
      <c r="V965" s="5"/>
      <c r="W965" s="5"/>
      <c r="X965" s="5"/>
      <c r="Y965" s="5"/>
      <c r="Z965" s="5"/>
    </row>
    <row r="966" ht="12.75" customHeight="1">
      <c r="A966" s="5"/>
      <c r="B966" s="5"/>
      <c r="C966" s="5"/>
      <c r="D966" s="5"/>
      <c r="E966" s="533"/>
      <c r="F966" s="533"/>
      <c r="G966" s="534"/>
      <c r="H966" s="533"/>
      <c r="I966" s="533"/>
      <c r="J966" s="533"/>
      <c r="K966" s="5"/>
      <c r="L966" s="5"/>
      <c r="M966" s="5"/>
      <c r="N966" s="5"/>
      <c r="O966" s="5"/>
      <c r="P966" s="5"/>
      <c r="Q966" s="5"/>
      <c r="R966" s="5"/>
      <c r="S966" s="5"/>
      <c r="T966" s="5"/>
      <c r="U966" s="5"/>
      <c r="V966" s="5"/>
      <c r="W966" s="5"/>
      <c r="X966" s="5"/>
      <c r="Y966" s="5"/>
      <c r="Z966" s="5"/>
    </row>
    <row r="967" ht="12.75" customHeight="1">
      <c r="A967" s="5"/>
      <c r="B967" s="5"/>
      <c r="C967" s="5"/>
      <c r="D967" s="5"/>
      <c r="E967" s="533"/>
      <c r="F967" s="533"/>
      <c r="G967" s="534"/>
      <c r="H967" s="533"/>
      <c r="I967" s="533"/>
      <c r="J967" s="533"/>
      <c r="K967" s="5"/>
      <c r="L967" s="5"/>
      <c r="M967" s="5"/>
      <c r="N967" s="5"/>
      <c r="O967" s="5"/>
      <c r="P967" s="5"/>
      <c r="Q967" s="5"/>
      <c r="R967" s="5"/>
      <c r="S967" s="5"/>
      <c r="T967" s="5"/>
      <c r="U967" s="5"/>
      <c r="V967" s="5"/>
      <c r="W967" s="5"/>
      <c r="X967" s="5"/>
      <c r="Y967" s="5"/>
      <c r="Z967" s="5"/>
    </row>
    <row r="968" ht="12.75" customHeight="1">
      <c r="A968" s="5"/>
      <c r="B968" s="5"/>
      <c r="C968" s="5"/>
      <c r="D968" s="5"/>
      <c r="E968" s="533"/>
      <c r="F968" s="533"/>
      <c r="G968" s="534"/>
      <c r="H968" s="533"/>
      <c r="I968" s="533"/>
      <c r="J968" s="533"/>
      <c r="K968" s="5"/>
      <c r="L968" s="5"/>
      <c r="M968" s="5"/>
      <c r="N968" s="5"/>
      <c r="O968" s="5"/>
      <c r="P968" s="5"/>
      <c r="Q968" s="5"/>
      <c r="R968" s="5"/>
      <c r="S968" s="5"/>
      <c r="T968" s="5"/>
      <c r="U968" s="5"/>
      <c r="V968" s="5"/>
      <c r="W968" s="5"/>
      <c r="X968" s="5"/>
      <c r="Y968" s="5"/>
      <c r="Z968" s="5"/>
    </row>
    <row r="969" ht="12.75" customHeight="1">
      <c r="A969" s="5"/>
      <c r="B969" s="5"/>
      <c r="C969" s="5"/>
      <c r="D969" s="5"/>
      <c r="E969" s="533"/>
      <c r="F969" s="533"/>
      <c r="G969" s="534"/>
      <c r="H969" s="533"/>
      <c r="I969" s="533"/>
      <c r="J969" s="533"/>
      <c r="K969" s="5"/>
      <c r="L969" s="5"/>
      <c r="M969" s="5"/>
      <c r="N969" s="5"/>
      <c r="O969" s="5"/>
      <c r="P969" s="5"/>
      <c r="Q969" s="5"/>
      <c r="R969" s="5"/>
      <c r="S969" s="5"/>
      <c r="T969" s="5"/>
      <c r="U969" s="5"/>
      <c r="V969" s="5"/>
      <c r="W969" s="5"/>
      <c r="X969" s="5"/>
      <c r="Y969" s="5"/>
      <c r="Z969" s="5"/>
    </row>
    <row r="970" ht="12.75" customHeight="1">
      <c r="A970" s="5"/>
      <c r="B970" s="5"/>
      <c r="C970" s="5"/>
      <c r="D970" s="5"/>
      <c r="E970" s="533"/>
      <c r="F970" s="533"/>
      <c r="G970" s="534"/>
      <c r="H970" s="533"/>
      <c r="I970" s="533"/>
      <c r="J970" s="533"/>
      <c r="K970" s="5"/>
      <c r="L970" s="5"/>
      <c r="M970" s="5"/>
      <c r="N970" s="5"/>
      <c r="O970" s="5"/>
      <c r="P970" s="5"/>
      <c r="Q970" s="5"/>
      <c r="R970" s="5"/>
      <c r="S970" s="5"/>
      <c r="T970" s="5"/>
      <c r="U970" s="5"/>
      <c r="V970" s="5"/>
      <c r="W970" s="5"/>
      <c r="X970" s="5"/>
      <c r="Y970" s="5"/>
      <c r="Z970" s="5"/>
    </row>
    <row r="971" ht="12.75" customHeight="1">
      <c r="A971" s="5"/>
      <c r="B971" s="5"/>
      <c r="C971" s="5"/>
      <c r="D971" s="5"/>
      <c r="E971" s="533"/>
      <c r="F971" s="533"/>
      <c r="G971" s="534"/>
      <c r="H971" s="533"/>
      <c r="I971" s="533"/>
      <c r="J971" s="533"/>
      <c r="K971" s="5"/>
      <c r="L971" s="5"/>
      <c r="M971" s="5"/>
      <c r="N971" s="5"/>
      <c r="O971" s="5"/>
      <c r="P971" s="5"/>
      <c r="Q971" s="5"/>
      <c r="R971" s="5"/>
      <c r="S971" s="5"/>
      <c r="T971" s="5"/>
      <c r="U971" s="5"/>
      <c r="V971" s="5"/>
      <c r="W971" s="5"/>
      <c r="X971" s="5"/>
      <c r="Y971" s="5"/>
      <c r="Z971" s="5"/>
    </row>
    <row r="972" ht="12.75" customHeight="1">
      <c r="A972" s="5"/>
      <c r="B972" s="5"/>
      <c r="C972" s="5"/>
      <c r="D972" s="5"/>
      <c r="E972" s="533"/>
      <c r="F972" s="533"/>
      <c r="G972" s="534"/>
      <c r="H972" s="533"/>
      <c r="I972" s="533"/>
      <c r="J972" s="533"/>
      <c r="K972" s="5"/>
      <c r="L972" s="5"/>
      <c r="M972" s="5"/>
      <c r="N972" s="5"/>
      <c r="O972" s="5"/>
      <c r="P972" s="5"/>
      <c r="Q972" s="5"/>
      <c r="R972" s="5"/>
      <c r="S972" s="5"/>
      <c r="T972" s="5"/>
      <c r="U972" s="5"/>
      <c r="V972" s="5"/>
      <c r="W972" s="5"/>
      <c r="X972" s="5"/>
      <c r="Y972" s="5"/>
      <c r="Z972" s="5"/>
    </row>
    <row r="973" ht="12.75" customHeight="1">
      <c r="A973" s="5"/>
      <c r="B973" s="5"/>
      <c r="C973" s="5"/>
      <c r="D973" s="5"/>
      <c r="E973" s="533"/>
      <c r="F973" s="533"/>
      <c r="G973" s="534"/>
      <c r="H973" s="533"/>
      <c r="I973" s="533"/>
      <c r="J973" s="533"/>
      <c r="K973" s="5"/>
      <c r="L973" s="5"/>
      <c r="M973" s="5"/>
      <c r="N973" s="5"/>
      <c r="O973" s="5"/>
      <c r="P973" s="5"/>
      <c r="Q973" s="5"/>
      <c r="R973" s="5"/>
      <c r="S973" s="5"/>
      <c r="T973" s="5"/>
      <c r="U973" s="5"/>
      <c r="V973" s="5"/>
      <c r="W973" s="5"/>
      <c r="X973" s="5"/>
      <c r="Y973" s="5"/>
      <c r="Z973" s="5"/>
    </row>
    <row r="974" ht="12.75" customHeight="1">
      <c r="A974" s="5"/>
      <c r="B974" s="5"/>
      <c r="C974" s="5"/>
      <c r="D974" s="5"/>
      <c r="E974" s="533"/>
      <c r="F974" s="533"/>
      <c r="G974" s="534"/>
      <c r="H974" s="533"/>
      <c r="I974" s="533"/>
      <c r="J974" s="533"/>
      <c r="K974" s="5"/>
      <c r="L974" s="5"/>
      <c r="M974" s="5"/>
      <c r="N974" s="5"/>
      <c r="O974" s="5"/>
      <c r="P974" s="5"/>
      <c r="Q974" s="5"/>
      <c r="R974" s="5"/>
      <c r="S974" s="5"/>
      <c r="T974" s="5"/>
      <c r="U974" s="5"/>
      <c r="V974" s="5"/>
      <c r="W974" s="5"/>
      <c r="X974" s="5"/>
      <c r="Y974" s="5"/>
      <c r="Z974" s="5"/>
    </row>
    <row r="975" ht="12.75" customHeight="1">
      <c r="A975" s="5"/>
      <c r="B975" s="5"/>
      <c r="C975" s="5"/>
      <c r="D975" s="5"/>
      <c r="E975" s="533"/>
      <c r="F975" s="533"/>
      <c r="G975" s="534"/>
      <c r="H975" s="533"/>
      <c r="I975" s="533"/>
      <c r="J975" s="533"/>
      <c r="K975" s="5"/>
      <c r="L975" s="5"/>
      <c r="M975" s="5"/>
      <c r="N975" s="5"/>
      <c r="O975" s="5"/>
      <c r="P975" s="5"/>
      <c r="Q975" s="5"/>
      <c r="R975" s="5"/>
      <c r="S975" s="5"/>
      <c r="T975" s="5"/>
      <c r="U975" s="5"/>
      <c r="V975" s="5"/>
      <c r="W975" s="5"/>
      <c r="X975" s="5"/>
      <c r="Y975" s="5"/>
      <c r="Z975" s="5"/>
    </row>
    <row r="976" ht="12.75" customHeight="1">
      <c r="A976" s="5"/>
      <c r="B976" s="5"/>
      <c r="C976" s="5"/>
      <c r="D976" s="5"/>
      <c r="E976" s="533"/>
      <c r="F976" s="533"/>
      <c r="G976" s="534"/>
      <c r="H976" s="533"/>
      <c r="I976" s="533"/>
      <c r="J976" s="533"/>
      <c r="K976" s="5"/>
      <c r="L976" s="5"/>
      <c r="M976" s="5"/>
      <c r="N976" s="5"/>
      <c r="O976" s="5"/>
      <c r="P976" s="5"/>
      <c r="Q976" s="5"/>
      <c r="R976" s="5"/>
      <c r="S976" s="5"/>
      <c r="T976" s="5"/>
      <c r="U976" s="5"/>
      <c r="V976" s="5"/>
      <c r="W976" s="5"/>
      <c r="X976" s="5"/>
      <c r="Y976" s="5"/>
      <c r="Z976" s="5"/>
    </row>
    <row r="977" ht="12.75" customHeight="1">
      <c r="A977" s="5"/>
      <c r="B977" s="5"/>
      <c r="C977" s="5"/>
      <c r="D977" s="5"/>
      <c r="E977" s="533"/>
      <c r="F977" s="533"/>
      <c r="G977" s="534"/>
      <c r="H977" s="533"/>
      <c r="I977" s="533"/>
      <c r="J977" s="533"/>
      <c r="K977" s="5"/>
      <c r="L977" s="5"/>
      <c r="M977" s="5"/>
      <c r="N977" s="5"/>
      <c r="O977" s="5"/>
      <c r="P977" s="5"/>
      <c r="Q977" s="5"/>
      <c r="R977" s="5"/>
      <c r="S977" s="5"/>
      <c r="T977" s="5"/>
      <c r="U977" s="5"/>
      <c r="V977" s="5"/>
      <c r="W977" s="5"/>
      <c r="X977" s="5"/>
      <c r="Y977" s="5"/>
      <c r="Z977" s="5"/>
    </row>
    <row r="978" ht="12.75" customHeight="1">
      <c r="A978" s="5"/>
      <c r="B978" s="5"/>
      <c r="C978" s="5"/>
      <c r="D978" s="5"/>
      <c r="E978" s="533"/>
      <c r="F978" s="533"/>
      <c r="G978" s="534"/>
      <c r="H978" s="533"/>
      <c r="I978" s="533"/>
      <c r="J978" s="533"/>
      <c r="K978" s="5"/>
      <c r="L978" s="5"/>
      <c r="M978" s="5"/>
      <c r="N978" s="5"/>
      <c r="O978" s="5"/>
      <c r="P978" s="5"/>
      <c r="Q978" s="5"/>
      <c r="R978" s="5"/>
      <c r="S978" s="5"/>
      <c r="T978" s="5"/>
      <c r="U978" s="5"/>
      <c r="V978" s="5"/>
      <c r="W978" s="5"/>
      <c r="X978" s="5"/>
      <c r="Y978" s="5"/>
      <c r="Z978" s="5"/>
    </row>
    <row r="979" ht="12.75" customHeight="1">
      <c r="A979" s="5"/>
      <c r="B979" s="5"/>
      <c r="C979" s="5"/>
      <c r="D979" s="5"/>
      <c r="E979" s="533"/>
      <c r="F979" s="533"/>
      <c r="G979" s="534"/>
      <c r="H979" s="533"/>
      <c r="I979" s="533"/>
      <c r="J979" s="533"/>
      <c r="K979" s="5"/>
      <c r="L979" s="5"/>
      <c r="M979" s="5"/>
      <c r="N979" s="5"/>
      <c r="O979" s="5"/>
      <c r="P979" s="5"/>
      <c r="Q979" s="5"/>
      <c r="R979" s="5"/>
      <c r="S979" s="5"/>
      <c r="T979" s="5"/>
      <c r="U979" s="5"/>
      <c r="V979" s="5"/>
      <c r="W979" s="5"/>
      <c r="X979" s="5"/>
      <c r="Y979" s="5"/>
      <c r="Z979" s="5"/>
    </row>
    <row r="980" ht="12.75" customHeight="1">
      <c r="A980" s="5"/>
      <c r="B980" s="5"/>
      <c r="C980" s="5"/>
      <c r="D980" s="5"/>
      <c r="E980" s="533"/>
      <c r="F980" s="533"/>
      <c r="G980" s="534"/>
      <c r="H980" s="533"/>
      <c r="I980" s="533"/>
      <c r="J980" s="533"/>
      <c r="K980" s="5"/>
      <c r="L980" s="5"/>
      <c r="M980" s="5"/>
      <c r="N980" s="5"/>
      <c r="O980" s="5"/>
      <c r="P980" s="5"/>
      <c r="Q980" s="5"/>
      <c r="R980" s="5"/>
      <c r="S980" s="5"/>
      <c r="T980" s="5"/>
      <c r="U980" s="5"/>
      <c r="V980" s="5"/>
      <c r="W980" s="5"/>
      <c r="X980" s="5"/>
      <c r="Y980" s="5"/>
      <c r="Z980" s="5"/>
    </row>
    <row r="981" ht="12.75" customHeight="1">
      <c r="A981" s="5"/>
      <c r="B981" s="5"/>
      <c r="C981" s="5"/>
      <c r="D981" s="5"/>
      <c r="E981" s="533"/>
      <c r="F981" s="533"/>
      <c r="G981" s="534"/>
      <c r="H981" s="533"/>
      <c r="I981" s="533"/>
      <c r="J981" s="533"/>
      <c r="K981" s="5"/>
      <c r="L981" s="5"/>
      <c r="M981" s="5"/>
      <c r="N981" s="5"/>
      <c r="O981" s="5"/>
      <c r="P981" s="5"/>
      <c r="Q981" s="5"/>
      <c r="R981" s="5"/>
      <c r="S981" s="5"/>
      <c r="T981" s="5"/>
      <c r="U981" s="5"/>
      <c r="V981" s="5"/>
      <c r="W981" s="5"/>
      <c r="X981" s="5"/>
      <c r="Y981" s="5"/>
      <c r="Z981" s="5"/>
    </row>
    <row r="982" ht="12.75" customHeight="1">
      <c r="A982" s="5"/>
      <c r="B982" s="5"/>
      <c r="C982" s="5"/>
      <c r="D982" s="5"/>
      <c r="E982" s="533"/>
      <c r="F982" s="533"/>
      <c r="G982" s="534"/>
      <c r="H982" s="533"/>
      <c r="I982" s="533"/>
      <c r="J982" s="533"/>
      <c r="K982" s="5"/>
      <c r="L982" s="5"/>
      <c r="M982" s="5"/>
      <c r="N982" s="5"/>
      <c r="O982" s="5"/>
      <c r="P982" s="5"/>
      <c r="Q982" s="5"/>
      <c r="R982" s="5"/>
      <c r="S982" s="5"/>
      <c r="T982" s="5"/>
      <c r="U982" s="5"/>
      <c r="V982" s="5"/>
      <c r="W982" s="5"/>
      <c r="X982" s="5"/>
      <c r="Y982" s="5"/>
      <c r="Z982" s="5"/>
    </row>
    <row r="983" ht="12.75" customHeight="1">
      <c r="A983" s="5"/>
      <c r="B983" s="5"/>
      <c r="C983" s="5"/>
      <c r="D983" s="5"/>
      <c r="E983" s="533"/>
      <c r="F983" s="533"/>
      <c r="G983" s="534"/>
      <c r="H983" s="533"/>
      <c r="I983" s="533"/>
      <c r="J983" s="533"/>
      <c r="K983" s="5"/>
      <c r="L983" s="5"/>
      <c r="M983" s="5"/>
      <c r="N983" s="5"/>
      <c r="O983" s="5"/>
      <c r="P983" s="5"/>
      <c r="Q983" s="5"/>
      <c r="R983" s="5"/>
      <c r="S983" s="5"/>
      <c r="T983" s="5"/>
      <c r="U983" s="5"/>
      <c r="V983" s="5"/>
      <c r="W983" s="5"/>
      <c r="X983" s="5"/>
      <c r="Y983" s="5"/>
      <c r="Z983" s="5"/>
    </row>
    <row r="984" ht="12.75" customHeight="1">
      <c r="A984" s="5"/>
      <c r="B984" s="5"/>
      <c r="C984" s="5"/>
      <c r="D984" s="5"/>
      <c r="E984" s="533"/>
      <c r="F984" s="533"/>
      <c r="G984" s="534"/>
      <c r="H984" s="533"/>
      <c r="I984" s="533"/>
      <c r="J984" s="533"/>
      <c r="K984" s="5"/>
      <c r="L984" s="5"/>
      <c r="M984" s="5"/>
      <c r="N984" s="5"/>
      <c r="O984" s="5"/>
      <c r="P984" s="5"/>
      <c r="Q984" s="5"/>
      <c r="R984" s="5"/>
      <c r="S984" s="5"/>
      <c r="T984" s="5"/>
      <c r="U984" s="5"/>
      <c r="V984" s="5"/>
      <c r="W984" s="5"/>
      <c r="X984" s="5"/>
      <c r="Y984" s="5"/>
      <c r="Z984" s="5"/>
    </row>
    <row r="985" ht="12.75" customHeight="1">
      <c r="A985" s="5"/>
      <c r="B985" s="5"/>
      <c r="C985" s="5"/>
      <c r="D985" s="5"/>
      <c r="E985" s="533"/>
      <c r="F985" s="533"/>
      <c r="G985" s="534"/>
      <c r="H985" s="533"/>
      <c r="I985" s="533"/>
      <c r="J985" s="533"/>
      <c r="K985" s="5"/>
      <c r="L985" s="5"/>
      <c r="M985" s="5"/>
      <c r="N985" s="5"/>
      <c r="O985" s="5"/>
      <c r="P985" s="5"/>
      <c r="Q985" s="5"/>
      <c r="R985" s="5"/>
      <c r="S985" s="5"/>
      <c r="T985" s="5"/>
      <c r="U985" s="5"/>
      <c r="V985" s="5"/>
      <c r="W985" s="5"/>
      <c r="X985" s="5"/>
      <c r="Y985" s="5"/>
      <c r="Z985" s="5"/>
    </row>
    <row r="986" ht="12.75" customHeight="1">
      <c r="A986" s="5"/>
      <c r="B986" s="5"/>
      <c r="C986" s="5"/>
      <c r="D986" s="5"/>
      <c r="E986" s="533"/>
      <c r="F986" s="533"/>
      <c r="G986" s="534"/>
      <c r="H986" s="533"/>
      <c r="I986" s="533"/>
      <c r="J986" s="533"/>
      <c r="K986" s="5"/>
      <c r="L986" s="5"/>
      <c r="M986" s="5"/>
      <c r="N986" s="5"/>
      <c r="O986" s="5"/>
      <c r="P986" s="5"/>
      <c r="Q986" s="5"/>
      <c r="R986" s="5"/>
      <c r="S986" s="5"/>
      <c r="T986" s="5"/>
      <c r="U986" s="5"/>
      <c r="V986" s="5"/>
      <c r="W986" s="5"/>
      <c r="X986" s="5"/>
      <c r="Y986" s="5"/>
      <c r="Z986" s="5"/>
    </row>
    <row r="987" ht="12.75" customHeight="1">
      <c r="A987" s="5"/>
      <c r="B987" s="5"/>
      <c r="C987" s="5"/>
      <c r="D987" s="5"/>
      <c r="E987" s="533"/>
      <c r="F987" s="533"/>
      <c r="G987" s="534"/>
      <c r="H987" s="533"/>
      <c r="I987" s="533"/>
      <c r="J987" s="533"/>
      <c r="K987" s="5"/>
      <c r="L987" s="5"/>
      <c r="M987" s="5"/>
      <c r="N987" s="5"/>
      <c r="O987" s="5"/>
      <c r="P987" s="5"/>
      <c r="Q987" s="5"/>
      <c r="R987" s="5"/>
      <c r="S987" s="5"/>
      <c r="T987" s="5"/>
      <c r="U987" s="5"/>
      <c r="V987" s="5"/>
      <c r="W987" s="5"/>
      <c r="X987" s="5"/>
      <c r="Y987" s="5"/>
      <c r="Z987" s="5"/>
    </row>
    <row r="988" ht="12.75" customHeight="1">
      <c r="A988" s="5"/>
      <c r="B988" s="5"/>
      <c r="C988" s="5"/>
      <c r="D988" s="5"/>
      <c r="E988" s="533"/>
      <c r="F988" s="533"/>
      <c r="G988" s="534"/>
      <c r="H988" s="533"/>
      <c r="I988" s="533"/>
      <c r="J988" s="533"/>
      <c r="K988" s="5"/>
      <c r="L988" s="5"/>
      <c r="M988" s="5"/>
      <c r="N988" s="5"/>
      <c r="O988" s="5"/>
      <c r="P988" s="5"/>
      <c r="Q988" s="5"/>
      <c r="R988" s="5"/>
      <c r="S988" s="5"/>
      <c r="T988" s="5"/>
      <c r="U988" s="5"/>
      <c r="V988" s="5"/>
      <c r="W988" s="5"/>
      <c r="X988" s="5"/>
      <c r="Y988" s="5"/>
      <c r="Z988" s="5"/>
    </row>
    <row r="989" ht="12.75" customHeight="1">
      <c r="A989" s="5"/>
      <c r="B989" s="5"/>
      <c r="C989" s="5"/>
      <c r="D989" s="5"/>
      <c r="E989" s="533"/>
      <c r="F989" s="533"/>
      <c r="G989" s="534"/>
      <c r="H989" s="533"/>
      <c r="I989" s="533"/>
      <c r="J989" s="533"/>
      <c r="K989" s="5"/>
      <c r="L989" s="5"/>
      <c r="M989" s="5"/>
      <c r="N989" s="5"/>
      <c r="O989" s="5"/>
      <c r="P989" s="5"/>
      <c r="Q989" s="5"/>
      <c r="R989" s="5"/>
      <c r="S989" s="5"/>
      <c r="T989" s="5"/>
      <c r="U989" s="5"/>
      <c r="V989" s="5"/>
      <c r="W989" s="5"/>
      <c r="X989" s="5"/>
      <c r="Y989" s="5"/>
      <c r="Z989" s="5"/>
    </row>
    <row r="990" ht="12.75" customHeight="1">
      <c r="A990" s="5"/>
      <c r="B990" s="5"/>
      <c r="C990" s="5"/>
      <c r="D990" s="5"/>
      <c r="E990" s="533"/>
      <c r="F990" s="533"/>
      <c r="G990" s="534"/>
      <c r="H990" s="533"/>
      <c r="I990" s="533"/>
      <c r="J990" s="533"/>
      <c r="K990" s="5"/>
      <c r="L990" s="5"/>
      <c r="M990" s="5"/>
      <c r="N990" s="5"/>
      <c r="O990" s="5"/>
      <c r="P990" s="5"/>
      <c r="Q990" s="5"/>
      <c r="R990" s="5"/>
      <c r="S990" s="5"/>
      <c r="T990" s="5"/>
      <c r="U990" s="5"/>
      <c r="V990" s="5"/>
      <c r="W990" s="5"/>
      <c r="X990" s="5"/>
      <c r="Y990" s="5"/>
      <c r="Z990" s="5"/>
    </row>
    <row r="991" ht="12.75" customHeight="1">
      <c r="A991" s="5"/>
      <c r="B991" s="5"/>
      <c r="C991" s="5"/>
      <c r="D991" s="5"/>
      <c r="E991" s="533"/>
      <c r="F991" s="533"/>
      <c r="G991" s="534"/>
      <c r="H991" s="533"/>
      <c r="I991" s="533"/>
      <c r="J991" s="533"/>
      <c r="K991" s="5"/>
      <c r="L991" s="5"/>
      <c r="M991" s="5"/>
      <c r="N991" s="5"/>
      <c r="O991" s="5"/>
      <c r="P991" s="5"/>
      <c r="Q991" s="5"/>
      <c r="R991" s="5"/>
      <c r="S991" s="5"/>
      <c r="T991" s="5"/>
      <c r="U991" s="5"/>
      <c r="V991" s="5"/>
      <c r="W991" s="5"/>
      <c r="X991" s="5"/>
      <c r="Y991" s="5"/>
      <c r="Z991" s="5"/>
    </row>
    <row r="992" ht="12.75" customHeight="1">
      <c r="A992" s="5"/>
      <c r="B992" s="5"/>
      <c r="C992" s="5"/>
      <c r="D992" s="5"/>
      <c r="E992" s="533"/>
      <c r="F992" s="533"/>
      <c r="G992" s="534"/>
      <c r="H992" s="533"/>
      <c r="I992" s="533"/>
      <c r="J992" s="533"/>
      <c r="K992" s="5"/>
      <c r="L992" s="5"/>
      <c r="M992" s="5"/>
      <c r="N992" s="5"/>
      <c r="O992" s="5"/>
      <c r="P992" s="5"/>
      <c r="Q992" s="5"/>
      <c r="R992" s="5"/>
      <c r="S992" s="5"/>
      <c r="T992" s="5"/>
      <c r="U992" s="5"/>
      <c r="V992" s="5"/>
      <c r="W992" s="5"/>
      <c r="X992" s="5"/>
      <c r="Y992" s="5"/>
      <c r="Z992" s="5"/>
    </row>
    <row r="993" ht="12.75" customHeight="1">
      <c r="A993" s="5"/>
      <c r="B993" s="5"/>
      <c r="C993" s="5"/>
      <c r="D993" s="5"/>
      <c r="E993" s="533"/>
      <c r="F993" s="533"/>
      <c r="G993" s="534"/>
      <c r="H993" s="533"/>
      <c r="I993" s="533"/>
      <c r="J993" s="533"/>
      <c r="K993" s="5"/>
      <c r="L993" s="5"/>
      <c r="M993" s="5"/>
      <c r="N993" s="5"/>
      <c r="O993" s="5"/>
      <c r="P993" s="5"/>
      <c r="Q993" s="5"/>
      <c r="R993" s="5"/>
      <c r="S993" s="5"/>
      <c r="T993" s="5"/>
      <c r="U993" s="5"/>
      <c r="V993" s="5"/>
      <c r="W993" s="5"/>
      <c r="X993" s="5"/>
      <c r="Y993" s="5"/>
      <c r="Z993" s="5"/>
    </row>
    <row r="994" ht="12.75" customHeight="1">
      <c r="A994" s="5"/>
      <c r="B994" s="5"/>
      <c r="C994" s="5"/>
      <c r="D994" s="5"/>
      <c r="E994" s="533"/>
      <c r="F994" s="533"/>
      <c r="G994" s="534"/>
      <c r="H994" s="533"/>
      <c r="I994" s="533"/>
      <c r="J994" s="533"/>
      <c r="K994" s="5"/>
      <c r="L994" s="5"/>
      <c r="M994" s="5"/>
      <c r="N994" s="5"/>
      <c r="O994" s="5"/>
      <c r="P994" s="5"/>
      <c r="Q994" s="5"/>
      <c r="R994" s="5"/>
      <c r="S994" s="5"/>
      <c r="T994" s="5"/>
      <c r="U994" s="5"/>
      <c r="V994" s="5"/>
      <c r="W994" s="5"/>
      <c r="X994" s="5"/>
      <c r="Y994" s="5"/>
      <c r="Z994" s="5"/>
    </row>
    <row r="995" ht="12.75" customHeight="1">
      <c r="A995" s="5"/>
      <c r="B995" s="5"/>
      <c r="C995" s="5"/>
      <c r="D995" s="5"/>
      <c r="E995" s="533"/>
      <c r="F995" s="533"/>
      <c r="G995" s="534"/>
      <c r="H995" s="533"/>
      <c r="I995" s="533"/>
      <c r="J995" s="533"/>
      <c r="K995" s="5"/>
      <c r="L995" s="5"/>
      <c r="M995" s="5"/>
      <c r="N995" s="5"/>
      <c r="O995" s="5"/>
      <c r="P995" s="5"/>
      <c r="Q995" s="5"/>
      <c r="R995" s="5"/>
      <c r="S995" s="5"/>
      <c r="T995" s="5"/>
      <c r="U995" s="5"/>
      <c r="V995" s="5"/>
      <c r="W995" s="5"/>
      <c r="X995" s="5"/>
      <c r="Y995" s="5"/>
      <c r="Z995" s="5"/>
    </row>
    <row r="996" ht="12.75" customHeight="1">
      <c r="A996" s="5"/>
      <c r="B996" s="5"/>
      <c r="C996" s="5"/>
      <c r="D996" s="5"/>
      <c r="E996" s="533"/>
      <c r="F996" s="533"/>
      <c r="G996" s="534"/>
      <c r="H996" s="533"/>
      <c r="I996" s="533"/>
      <c r="J996" s="533"/>
      <c r="K996" s="5"/>
      <c r="L996" s="5"/>
      <c r="M996" s="5"/>
      <c r="N996" s="5"/>
      <c r="O996" s="5"/>
      <c r="P996" s="5"/>
      <c r="Q996" s="5"/>
      <c r="R996" s="5"/>
      <c r="S996" s="5"/>
      <c r="T996" s="5"/>
      <c r="U996" s="5"/>
      <c r="V996" s="5"/>
      <c r="W996" s="5"/>
      <c r="X996" s="5"/>
      <c r="Y996" s="5"/>
      <c r="Z996" s="5"/>
    </row>
    <row r="997" ht="12.75" customHeight="1">
      <c r="A997" s="5"/>
      <c r="B997" s="5"/>
      <c r="C997" s="5"/>
      <c r="D997" s="5"/>
      <c r="E997" s="533"/>
      <c r="F997" s="533"/>
      <c r="G997" s="534"/>
      <c r="H997" s="533"/>
      <c r="I997" s="533"/>
      <c r="J997" s="533"/>
      <c r="K997" s="5"/>
      <c r="L997" s="5"/>
      <c r="M997" s="5"/>
      <c r="N997" s="5"/>
      <c r="O997" s="5"/>
      <c r="P997" s="5"/>
      <c r="Q997" s="5"/>
      <c r="R997" s="5"/>
      <c r="S997" s="5"/>
      <c r="T997" s="5"/>
      <c r="U997" s="5"/>
      <c r="V997" s="5"/>
      <c r="W997" s="5"/>
      <c r="X997" s="5"/>
      <c r="Y997" s="5"/>
      <c r="Z997" s="5"/>
    </row>
  </sheetData>
  <mergeCells count="2">
    <mergeCell ref="C3:J3"/>
    <mergeCell ref="C5:D5"/>
  </mergeCells>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2021-11-16T15:14:39Z</dcterms:created>
  <dc:creator>Crystal Decisions</dc:creator>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usiness Objects Context Information">
    <vt:lpwstr>01734361CD07C3C85B968AA4B2781C480C1481D11E420C63142504133734E2448365F15E048929DAE4B267D3F62F871855B075DAD3B9B34CE921C9C4F5A9D1066FC34A8352A30C05EA9F7734A9760CF8B6A5B854CB892E0EAD1B5392C4D6F347488888E4B7F99EF539032AF2356594F3CCE21018232553B5EDE1D5A095A020E</vt:lpwstr>
  </property>
  <property fmtid="{D5CDD505-2E9C-101B-9397-08002B2CF9AE}" pid="3" name="Business Objects Context Information1">
    <vt:lpwstr>141E2531A12DE4D3FE0E234A4A094279AA6983BD240ADB7CA8C2AAA5957481D0681BF594FBCE458FDBE657BA2FC503F0B40C00C5F26E2E45362BA26213270FBC150C2BA08C51E11B36DA5DC471E7975B5881A90EE958F5F55902328EA783861DC1F6E336CD54BC8A3BA239E12F6934FDEB20D3FF94DA6CE5A4BC82143E97002</vt:lpwstr>
  </property>
  <property fmtid="{D5CDD505-2E9C-101B-9397-08002B2CF9AE}" pid="4" name="Business Objects Context Information2">
    <vt:lpwstr>C4C89B1C8B995FABEE6229E196B92FAF3E0300809B16D5263E54D0636905FE33E66B083C1765BC115C9FEFEA17C2B4C777055C4B9B4C0FD35CD4B9AF39F58F71EDB167F5F970CF29D384FD68FB58D671AEE284464AD11F8455B110CAB82B8D15E1984271A991F7FE19D80AC8C12EF1BCEAE3F9801F6F1AB3E25A8D3117DC8DB</vt:lpwstr>
  </property>
  <property fmtid="{D5CDD505-2E9C-101B-9397-08002B2CF9AE}" pid="5" name="Business Objects Context Information3">
    <vt:lpwstr>065B0CA783B695CD64608602A743E8963F1200EBBF842A8837937F8EB87F8F5D6F55AB93BCC95352AC80FA6923BD7284348A92F2B2E05F8CF6E290474247DD0611FFE1124E5B519DB03C8C0F770FBE85DB6AD8F0858ABD36A130DF95827A0711EE4F7008F316394F827B679FE093D7FABC5B7DD03C5DC13952D68B070FEB53F</vt:lpwstr>
  </property>
  <property fmtid="{D5CDD505-2E9C-101B-9397-08002B2CF9AE}" pid="6" name="Business Objects Context Information4">
    <vt:lpwstr>72DE252238FC731723CDD36C0BAD107AC790A1336176ECDB7FD55A7A4360F8009D7D087F25B48AE7C92E22CDB2C47CEFCE551C1F84CE928CA6CC421050AA3E07CD0374302E3BB678EFD949DA838A2AA154F0C1FDA642E1C2D01D189B87276A69CAFD8A5EFF464359CB808116BB7743F150D838A01231D2E8B88E7D2B2E06611</vt:lpwstr>
  </property>
  <property fmtid="{D5CDD505-2E9C-101B-9397-08002B2CF9AE}" pid="7" name="Business Objects Context Information5">
    <vt:lpwstr>635D09F8A9A1E118208BC949D7A84863067DBCC761F74F90953586AAA591304AD14F72926884176C374FC14096716B0B8A147D8E3F1E778085EC0444237CA06FAA368EB</vt:lpwstr>
  </property>
</Properties>
</file>